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370" windowWidth="16220" windowHeight="7590" tabRatio="783"/>
  </bookViews>
  <sheets>
    <sheet name="Party" sheetId="3" r:id="rId1"/>
    <sheet name="MAX" sheetId="31" r:id="rId2"/>
    <sheet name="CharData" sheetId="20" r:id="rId3"/>
    <sheet name="UAEtranslate" sheetId="39" r:id="rId4"/>
    <sheet name="Indicees" sheetId="8" r:id="rId5"/>
    <sheet name="Weapon" sheetId="9" r:id="rId6"/>
    <sheet name="Armor" sheetId="10" r:id="rId7"/>
    <sheet name="Headgear" sheetId="11" r:id="rId8"/>
    <sheet name="Gloves" sheetId="12" r:id="rId9"/>
    <sheet name="Footwear" sheetId="13" r:id="rId10"/>
    <sheet name="Items" sheetId="14" r:id="rId11"/>
    <sheet name="Potions" sheetId="15" r:id="rId12"/>
    <sheet name="Spells" sheetId="16" r:id="rId13"/>
    <sheet name="Effects" sheetId="25" r:id="rId14"/>
    <sheet name="Adjectives" sheetId="36" r:id="rId15"/>
    <sheet name="Reaction" sheetId="19" r:id="rId16"/>
    <sheet name="Status" sheetId="23" r:id="rId17"/>
    <sheet name="Signs" sheetId="24" r:id="rId18"/>
    <sheet name="Abilities" sheetId="26" r:id="rId19"/>
    <sheet name="Classes" sheetId="27" r:id="rId20"/>
    <sheet name="Casters" sheetId="38" r:id="rId21"/>
    <sheet name="Actions" sheetId="28" r:id="rId22"/>
    <sheet name="Locations" sheetId="37" r:id="rId23"/>
    <sheet name="Wilderness" sheetId="21" r:id="rId24"/>
    <sheet name="Larvin" sheetId="33" r:id="rId25"/>
    <sheet name="Catacombs" sheetId="35" r:id="rId26"/>
    <sheet name="Types" sheetId="22" r:id="rId27"/>
    <sheet name="MemMap" sheetId="30" r:id="rId28"/>
  </sheets>
  <calcPr calcId="145621"/>
</workbook>
</file>

<file path=xl/calcChain.xml><?xml version="1.0" encoding="utf-8"?>
<calcChain xmlns="http://schemas.openxmlformats.org/spreadsheetml/2006/main">
  <c r="B2" i="20" l="1"/>
  <c r="C2" i="20" s="1"/>
  <c r="D2" i="20" s="1"/>
  <c r="E2" i="20" s="1"/>
  <c r="F2" i="20" s="1"/>
  <c r="G2" i="20" s="1"/>
  <c r="H2" i="20" s="1"/>
  <c r="I2" i="20" s="1"/>
  <c r="J2" i="20" s="1"/>
  <c r="K2" i="20" s="1"/>
  <c r="L2" i="20" s="1"/>
  <c r="M2" i="20" s="1"/>
  <c r="N2" i="20" s="1"/>
  <c r="O2" i="20" s="1"/>
  <c r="P2" i="20" s="1"/>
  <c r="Q2" i="20" s="1"/>
  <c r="R2" i="20" s="1"/>
  <c r="S2" i="20" s="1"/>
  <c r="T2" i="20" s="1"/>
  <c r="U2" i="20" s="1"/>
  <c r="V2" i="20" s="1"/>
  <c r="W2" i="20" s="1"/>
  <c r="X2" i="20" s="1"/>
  <c r="Y2" i="20" s="1"/>
  <c r="Z2" i="20" s="1"/>
  <c r="AA2" i="20" s="1"/>
  <c r="AB2" i="20" s="1"/>
  <c r="AC2" i="20" s="1"/>
  <c r="AD2" i="20" s="1"/>
  <c r="AE2" i="20" s="1"/>
  <c r="AF2" i="20" s="1"/>
  <c r="AG2" i="20" s="1"/>
  <c r="AH2" i="20" s="1"/>
  <c r="AI2" i="20" s="1"/>
  <c r="AJ2" i="20" s="1"/>
  <c r="AK2" i="20" s="1"/>
  <c r="AL2" i="20" s="1"/>
  <c r="AM2" i="20" s="1"/>
  <c r="AN2" i="20" s="1"/>
  <c r="AO2" i="20" s="1"/>
  <c r="AP2" i="20" s="1"/>
  <c r="AQ2" i="20" s="1"/>
  <c r="AR2" i="20" s="1"/>
  <c r="AS2" i="20" s="1"/>
  <c r="AT2" i="20" s="1"/>
  <c r="AU2" i="20" s="1"/>
  <c r="AV2" i="20" s="1"/>
  <c r="AW2" i="20" s="1"/>
  <c r="AX2" i="20" s="1"/>
  <c r="AY2" i="20" s="1"/>
  <c r="AZ2" i="20" s="1"/>
  <c r="BA2" i="20" s="1"/>
  <c r="BB2" i="20" s="1"/>
  <c r="BC2" i="20" s="1"/>
  <c r="BD2" i="20" s="1"/>
  <c r="BE2" i="20" s="1"/>
  <c r="BF2" i="20" s="1"/>
  <c r="BG2" i="20" s="1"/>
  <c r="BH2" i="20" s="1"/>
  <c r="BI2" i="20" s="1"/>
  <c r="BJ2" i="20" s="1"/>
  <c r="BK2" i="20" s="1"/>
  <c r="BL2" i="20" s="1"/>
  <c r="BM2" i="20" s="1"/>
  <c r="BN2" i="20" s="1"/>
  <c r="BO2" i="20" s="1"/>
  <c r="BP2" i="20" s="1"/>
  <c r="BQ2" i="20" s="1"/>
  <c r="BR2" i="20" s="1"/>
  <c r="BS2" i="20" s="1"/>
  <c r="BT2" i="20" s="1"/>
  <c r="BU2" i="20" s="1"/>
  <c r="BV2" i="20" s="1"/>
  <c r="BW2" i="20" s="1"/>
  <c r="BX2" i="20" s="1"/>
  <c r="BY2" i="20" s="1"/>
  <c r="BZ2" i="20" s="1"/>
  <c r="CA2" i="20" s="1"/>
  <c r="CB2" i="20" s="1"/>
  <c r="CC2" i="20" s="1"/>
  <c r="CD2" i="20" s="1"/>
  <c r="CE2" i="20" s="1"/>
  <c r="CF2" i="20" s="1"/>
  <c r="CG2" i="20" s="1"/>
  <c r="CH2" i="20" s="1"/>
  <c r="CI2" i="20" s="1"/>
  <c r="CJ2" i="20" s="1"/>
  <c r="CK2" i="20" s="1"/>
  <c r="CL2" i="20" s="1"/>
  <c r="CM2" i="20" s="1"/>
  <c r="CN2" i="20" s="1"/>
  <c r="CO2" i="20" s="1"/>
  <c r="CP2" i="20" s="1"/>
  <c r="CQ2" i="20" s="1"/>
  <c r="CR2" i="20" s="1"/>
  <c r="CS2" i="20" s="1"/>
  <c r="CT2" i="20" s="1"/>
  <c r="CU2" i="20" s="1"/>
  <c r="CV2" i="20" s="1"/>
  <c r="CW2" i="20" s="1"/>
  <c r="CX2" i="20" s="1"/>
  <c r="CY2" i="20" s="1"/>
  <c r="CZ2" i="20" s="1"/>
  <c r="DA2" i="20" s="1"/>
  <c r="DB2" i="20" s="1"/>
  <c r="DC2" i="20" s="1"/>
  <c r="DD2" i="20" s="1"/>
  <c r="DE2" i="20" s="1"/>
  <c r="DF2" i="20" s="1"/>
  <c r="DG2" i="20" s="1"/>
  <c r="DH2" i="20" s="1"/>
  <c r="DI2" i="20" s="1"/>
  <c r="DJ2" i="20" s="1"/>
  <c r="DK2" i="20" s="1"/>
  <c r="DL2" i="20" s="1"/>
  <c r="DM2" i="20" s="1"/>
  <c r="DN2" i="20" s="1"/>
  <c r="DO2" i="20" s="1"/>
  <c r="DP2" i="20" s="1"/>
  <c r="DQ2" i="20" s="1"/>
  <c r="DR2" i="20" s="1"/>
  <c r="DS2" i="20" s="1"/>
  <c r="DT2" i="20" s="1"/>
  <c r="DU2" i="20" s="1"/>
  <c r="DV2" i="20" s="1"/>
  <c r="DW2" i="20" s="1"/>
  <c r="DX2" i="20" s="1"/>
  <c r="DY2" i="20" s="1"/>
  <c r="DZ2" i="20" s="1"/>
  <c r="EA2" i="20" s="1"/>
  <c r="EB2" i="20" s="1"/>
  <c r="EC2" i="20" s="1"/>
  <c r="ED2" i="20" s="1"/>
  <c r="EE2" i="20" s="1"/>
  <c r="EF2" i="20" s="1"/>
  <c r="EG2" i="20" s="1"/>
  <c r="EH2" i="20" s="1"/>
  <c r="EI2" i="20" s="1"/>
  <c r="EJ2" i="20" s="1"/>
  <c r="EK2" i="20" s="1"/>
  <c r="EL2" i="20" s="1"/>
  <c r="EM2" i="20" s="1"/>
  <c r="EN2" i="20" s="1"/>
  <c r="EO2" i="20" s="1"/>
  <c r="EP2" i="20" s="1"/>
  <c r="EQ2" i="20" s="1"/>
  <c r="ER2" i="20" s="1"/>
  <c r="ES2" i="20" s="1"/>
  <c r="ET2" i="20" s="1"/>
  <c r="EU2" i="20" s="1"/>
  <c r="EV2" i="20" s="1"/>
  <c r="EW2" i="20" s="1"/>
  <c r="EX2" i="20" s="1"/>
  <c r="EY2" i="20" s="1"/>
  <c r="EZ2" i="20" s="1"/>
  <c r="FA2" i="20" s="1"/>
  <c r="FB2" i="20" s="1"/>
  <c r="FC2" i="20" s="1"/>
  <c r="FD2" i="20" s="1"/>
  <c r="FE2" i="20" s="1"/>
  <c r="FF2" i="20" s="1"/>
  <c r="FG2" i="20" s="1"/>
  <c r="FH2" i="20" s="1"/>
  <c r="FI2" i="20" s="1"/>
  <c r="FJ2" i="20" s="1"/>
  <c r="FK2" i="20" s="1"/>
  <c r="FL2" i="20" s="1"/>
  <c r="FM2" i="20" s="1"/>
  <c r="FN2" i="20" s="1"/>
  <c r="FO2" i="20" s="1"/>
  <c r="FP2" i="20" s="1"/>
  <c r="FQ2" i="20" s="1"/>
  <c r="FR2" i="20" s="1"/>
  <c r="FS2" i="20" s="1"/>
  <c r="FT2" i="20" s="1"/>
  <c r="FU2" i="20" s="1"/>
  <c r="FV2" i="20" s="1"/>
  <c r="FW2" i="20" s="1"/>
  <c r="FX2" i="20" s="1"/>
  <c r="FY2" i="20" s="1"/>
  <c r="FZ2" i="20" s="1"/>
  <c r="GA2" i="20" s="1"/>
  <c r="GB2" i="20" s="1"/>
  <c r="GC2" i="20" s="1"/>
  <c r="GD2" i="20" s="1"/>
  <c r="GE2" i="20" s="1"/>
  <c r="GF2" i="20" s="1"/>
  <c r="GG2" i="20" s="1"/>
  <c r="GH2" i="20" s="1"/>
  <c r="GI2" i="20" s="1"/>
  <c r="GJ2" i="20" s="1"/>
  <c r="GK2" i="20" s="1"/>
  <c r="GL2" i="20" s="1"/>
  <c r="GM2" i="20" s="1"/>
  <c r="GN2" i="20" s="1"/>
  <c r="GO2" i="20" s="1"/>
  <c r="GP2" i="20" s="1"/>
  <c r="GQ2" i="20" s="1"/>
  <c r="GR2" i="20" s="1"/>
  <c r="GS2" i="20" s="1"/>
  <c r="GT2" i="20" s="1"/>
  <c r="GU2" i="20" s="1"/>
  <c r="GV2" i="20" s="1"/>
  <c r="GW2" i="20" s="1"/>
  <c r="GX2" i="20" s="1"/>
  <c r="GY2" i="20" s="1"/>
  <c r="GZ2" i="20" s="1"/>
  <c r="HA2" i="20" s="1"/>
  <c r="HB2" i="20" s="1"/>
  <c r="HC2" i="20" s="1"/>
  <c r="HD2" i="20" s="1"/>
  <c r="HE2" i="20" s="1"/>
  <c r="HF2" i="20" s="1"/>
  <c r="HG2" i="20" s="1"/>
  <c r="HH2" i="20" s="1"/>
  <c r="HI2" i="20" s="1"/>
  <c r="HJ2" i="20" s="1"/>
  <c r="HK2" i="20" s="1"/>
  <c r="HL2" i="20" s="1"/>
  <c r="HM2" i="20" s="1"/>
  <c r="HN2" i="20" s="1"/>
  <c r="HO2" i="20" s="1"/>
  <c r="HP2" i="20" s="1"/>
  <c r="HQ2" i="20" s="1"/>
  <c r="HR2" i="20" s="1"/>
  <c r="HS2" i="20" s="1"/>
  <c r="HT2" i="20" s="1"/>
  <c r="HU2" i="20" s="1"/>
  <c r="HV2" i="20" s="1"/>
  <c r="HW2" i="20" s="1"/>
  <c r="HX2" i="20" s="1"/>
  <c r="HY2" i="20" s="1"/>
  <c r="HZ2" i="20" s="1"/>
  <c r="IA2" i="20" s="1"/>
  <c r="IB2" i="20" s="1"/>
  <c r="IC2" i="20" s="1"/>
  <c r="ID2" i="20" s="1"/>
  <c r="IE2" i="20" s="1"/>
  <c r="IF2" i="20" s="1"/>
  <c r="IG2" i="20" s="1"/>
  <c r="IH2" i="20" s="1"/>
  <c r="II2" i="20" s="1"/>
  <c r="IJ2" i="20" s="1"/>
  <c r="IK2" i="20" s="1"/>
  <c r="IL2" i="20" s="1"/>
  <c r="IM2" i="20" s="1"/>
  <c r="IN2" i="20" s="1"/>
  <c r="IO2" i="20" s="1"/>
  <c r="IP2" i="20" s="1"/>
  <c r="IQ2" i="20" s="1"/>
  <c r="IR2" i="20" s="1"/>
  <c r="IS2" i="20" s="1"/>
  <c r="IT2" i="20" s="1"/>
  <c r="IU2" i="20" s="1"/>
  <c r="IV2" i="20" s="1"/>
  <c r="IW2" i="20" s="1"/>
  <c r="IX2" i="20" s="1"/>
  <c r="IY2" i="20" s="1"/>
  <c r="IZ2" i="20" s="1"/>
  <c r="JA2" i="20" s="1"/>
  <c r="JB2" i="20" s="1"/>
  <c r="JC2" i="20" s="1"/>
  <c r="JD2" i="20" s="1"/>
  <c r="JE2" i="20" s="1"/>
  <c r="JF2" i="20" s="1"/>
  <c r="JG2" i="20" s="1"/>
  <c r="JH2" i="20" s="1"/>
  <c r="JI2" i="20" s="1"/>
  <c r="JJ2" i="20" s="1"/>
  <c r="JK2" i="20" s="1"/>
  <c r="JL2" i="20" s="1"/>
  <c r="JM2" i="20" s="1"/>
  <c r="JN2" i="20" s="1"/>
  <c r="JO2" i="20" s="1"/>
  <c r="JP2" i="20" s="1"/>
  <c r="JQ2" i="20" s="1"/>
  <c r="JR2" i="20" s="1"/>
  <c r="JS2" i="20" s="1"/>
  <c r="JT2" i="20" s="1"/>
  <c r="JU2" i="20" s="1"/>
  <c r="JV2" i="20" s="1"/>
  <c r="JW2" i="20" s="1"/>
  <c r="JX2" i="20" s="1"/>
  <c r="JY2" i="20" s="1"/>
  <c r="JZ2" i="20" s="1"/>
  <c r="KA2" i="20" s="1"/>
  <c r="KB2" i="20" s="1"/>
  <c r="KC2" i="20" s="1"/>
  <c r="KD2" i="20" s="1"/>
  <c r="KE2" i="20" s="1"/>
  <c r="KF2" i="20" s="1"/>
  <c r="KG2" i="20" s="1"/>
  <c r="KH2" i="20" s="1"/>
  <c r="KI2" i="20" s="1"/>
  <c r="KJ2" i="20" s="1"/>
  <c r="KK2" i="20" s="1"/>
  <c r="KL2" i="20" s="1"/>
  <c r="KM2" i="20" s="1"/>
  <c r="KN2" i="20" s="1"/>
  <c r="KO2" i="20" s="1"/>
  <c r="KP2" i="20" s="1"/>
  <c r="KQ2" i="20" s="1"/>
  <c r="KR2" i="20" s="1"/>
  <c r="KS2" i="20" s="1"/>
  <c r="KT2" i="20" s="1"/>
  <c r="KU2" i="20" s="1"/>
  <c r="KV2" i="20" s="1"/>
  <c r="KW2" i="20" s="1"/>
  <c r="KX2" i="20" s="1"/>
  <c r="KY2" i="20" s="1"/>
  <c r="KZ2" i="20" s="1"/>
  <c r="LA2" i="20" s="1"/>
  <c r="LB2" i="20" s="1"/>
  <c r="LC2" i="20" s="1"/>
  <c r="LD2" i="20" s="1"/>
  <c r="LE2" i="20" s="1"/>
  <c r="LF2" i="20" s="1"/>
  <c r="LG2" i="20" s="1"/>
  <c r="LH2" i="20" s="1"/>
  <c r="LI2" i="20" s="1"/>
  <c r="LJ2" i="20" s="1"/>
  <c r="LK2" i="20" s="1"/>
  <c r="LL2" i="20" s="1"/>
  <c r="LM2" i="20" s="1"/>
  <c r="LN2" i="20" s="1"/>
  <c r="LO2" i="20" s="1"/>
  <c r="LP2" i="20" s="1"/>
  <c r="LQ2" i="20" s="1"/>
  <c r="LR2" i="20" s="1"/>
  <c r="LS2" i="20" s="1"/>
  <c r="LT2" i="20" s="1"/>
  <c r="LU2" i="20" s="1"/>
  <c r="LV2" i="20" s="1"/>
  <c r="LW2" i="20" s="1"/>
  <c r="LX2" i="20" s="1"/>
  <c r="LY2" i="20" s="1"/>
  <c r="LZ2" i="20" s="1"/>
  <c r="MA2" i="20" s="1"/>
  <c r="MB2" i="20" s="1"/>
  <c r="MC2" i="20" s="1"/>
  <c r="MD2" i="20" s="1"/>
  <c r="ME2" i="20" s="1"/>
  <c r="MF2" i="20" s="1"/>
  <c r="MG2" i="20" s="1"/>
  <c r="MH2" i="20" s="1"/>
  <c r="MI2" i="20" s="1"/>
  <c r="MJ2" i="20" s="1"/>
  <c r="MK2" i="20" s="1"/>
  <c r="ML2" i="20" s="1"/>
  <c r="MM2" i="20" s="1"/>
  <c r="MN2" i="20" s="1"/>
  <c r="MO2" i="20" s="1"/>
  <c r="MP2" i="20" s="1"/>
  <c r="MQ2" i="20" s="1"/>
  <c r="MR2" i="20" s="1"/>
  <c r="MS2" i="20" s="1"/>
  <c r="MT2" i="20" s="1"/>
  <c r="MU2" i="20" s="1"/>
  <c r="MV2" i="20" s="1"/>
  <c r="MW2" i="20" s="1"/>
  <c r="MX2" i="20" s="1"/>
  <c r="MY2" i="20" s="1"/>
  <c r="MZ2" i="20" s="1"/>
  <c r="NA2" i="20" s="1"/>
  <c r="NB2" i="20" s="1"/>
  <c r="NC2" i="20" s="1"/>
  <c r="ND2" i="20" s="1"/>
  <c r="NE2" i="20" s="1"/>
  <c r="NF2" i="20" s="1"/>
  <c r="NG2" i="20" s="1"/>
  <c r="NH2" i="20" s="1"/>
  <c r="NI2" i="20" s="1"/>
  <c r="NJ2" i="20" s="1"/>
  <c r="NK2" i="20" s="1"/>
  <c r="NL2" i="20" s="1"/>
  <c r="NM2" i="20" s="1"/>
  <c r="NN2" i="20" s="1"/>
  <c r="NO2" i="20" s="1"/>
  <c r="NP2" i="20" s="1"/>
  <c r="NQ2" i="20" s="1"/>
  <c r="NR2" i="20" s="1"/>
  <c r="NS2" i="20" s="1"/>
  <c r="NT2" i="20" s="1"/>
  <c r="NU2" i="20" s="1"/>
  <c r="NV2" i="20" s="1"/>
  <c r="NW2" i="20" s="1"/>
  <c r="NX2" i="20" s="1"/>
  <c r="NY2" i="20" s="1"/>
  <c r="NZ2" i="20" s="1"/>
  <c r="OA2" i="20" s="1"/>
  <c r="OB2" i="20" s="1"/>
  <c r="OC2" i="20" s="1"/>
  <c r="OD2" i="20" s="1"/>
  <c r="OE2" i="20" s="1"/>
  <c r="OF2" i="20" s="1"/>
  <c r="OG2" i="20" s="1"/>
  <c r="OH2" i="20" s="1"/>
  <c r="OI2" i="20" s="1"/>
  <c r="OJ2" i="20" s="1"/>
  <c r="OK2" i="20" s="1"/>
  <c r="OL2" i="20" s="1"/>
  <c r="OM2" i="20" s="1"/>
  <c r="ON2" i="20" s="1"/>
  <c r="OO2" i="20" s="1"/>
  <c r="OP2" i="20" s="1"/>
  <c r="OQ2" i="20" s="1"/>
  <c r="OR2" i="20" s="1"/>
  <c r="OS2" i="20" s="1"/>
  <c r="OT2" i="20" s="1"/>
  <c r="OU2" i="20" s="1"/>
  <c r="OV2" i="20" s="1"/>
  <c r="OW2" i="20" s="1"/>
  <c r="OX2" i="20" s="1"/>
  <c r="OY2" i="20" s="1"/>
  <c r="OZ2" i="20" s="1"/>
  <c r="PA2" i="20" s="1"/>
  <c r="PB2" i="20" s="1"/>
  <c r="PC2" i="20" s="1"/>
  <c r="PD2" i="20" s="1"/>
  <c r="PE2" i="20" s="1"/>
  <c r="PF2" i="20" s="1"/>
  <c r="PG2" i="20" s="1"/>
  <c r="PH2" i="20" s="1"/>
  <c r="PI2" i="20" s="1"/>
  <c r="PJ2" i="20" s="1"/>
  <c r="PK2" i="20" s="1"/>
  <c r="PL2" i="20" s="1"/>
  <c r="PM2" i="20" s="1"/>
  <c r="PN2" i="20" s="1"/>
  <c r="PO2" i="20" s="1"/>
  <c r="PP2" i="20" s="1"/>
  <c r="PQ2" i="20" s="1"/>
  <c r="PR2" i="20" s="1"/>
  <c r="PS2" i="20" s="1"/>
  <c r="PT2" i="20" s="1"/>
  <c r="PU2" i="20" s="1"/>
  <c r="PV2" i="20" s="1"/>
  <c r="PW2" i="20" s="1"/>
  <c r="PX2" i="20" s="1"/>
  <c r="PY2" i="20" s="1"/>
  <c r="PZ2" i="20" s="1"/>
  <c r="QA2" i="20" s="1"/>
  <c r="QB2" i="20" s="1"/>
  <c r="QC2" i="20" s="1"/>
  <c r="QD2" i="20" s="1"/>
  <c r="QE2" i="20" s="1"/>
  <c r="QF2" i="20" s="1"/>
  <c r="QG2" i="20" s="1"/>
  <c r="QH2" i="20" s="1"/>
  <c r="QI2" i="20" s="1"/>
  <c r="QJ2" i="20" s="1"/>
  <c r="QK2" i="20" s="1"/>
  <c r="QL2" i="20" s="1"/>
  <c r="QM2" i="20" s="1"/>
  <c r="QN2" i="20" s="1"/>
  <c r="QO2" i="20" s="1"/>
  <c r="QP2" i="20" s="1"/>
  <c r="QQ2" i="20" s="1"/>
  <c r="QR2" i="20" s="1"/>
  <c r="QS2" i="20" s="1"/>
  <c r="QT2" i="20" s="1"/>
  <c r="QU2" i="20" s="1"/>
  <c r="QV2" i="20" s="1"/>
  <c r="QW2" i="20" s="1"/>
  <c r="QX2" i="20" s="1"/>
  <c r="QY2" i="20" s="1"/>
  <c r="QZ2" i="20" s="1"/>
  <c r="RA2" i="20" s="1"/>
  <c r="RB2" i="20" s="1"/>
  <c r="RC2" i="20" s="1"/>
  <c r="RD2" i="20" s="1"/>
  <c r="RE2" i="20" s="1"/>
  <c r="RF2" i="20" s="1"/>
  <c r="RG2" i="20" s="1"/>
  <c r="RH2" i="20" s="1"/>
  <c r="RI2" i="20" s="1"/>
  <c r="RJ2" i="20" s="1"/>
  <c r="RK2" i="20" s="1"/>
  <c r="RL2" i="20" s="1"/>
  <c r="RM2" i="20" s="1"/>
  <c r="RN2" i="20" s="1"/>
  <c r="RO2" i="20" s="1"/>
  <c r="RP2" i="20" s="1"/>
  <c r="RQ2" i="20" s="1"/>
  <c r="RR2" i="20" s="1"/>
  <c r="RS2" i="20" s="1"/>
  <c r="RT2" i="20" s="1"/>
  <c r="RU2" i="20" s="1"/>
  <c r="RV2" i="20" s="1"/>
  <c r="RW2" i="20" s="1"/>
  <c r="RX2" i="20" s="1"/>
  <c r="RY2" i="20" s="1"/>
  <c r="RZ2" i="20" s="1"/>
  <c r="SA2" i="20" s="1"/>
  <c r="SB2" i="20" s="1"/>
  <c r="SC2" i="20" s="1"/>
  <c r="SD2" i="20" s="1"/>
  <c r="SE2" i="20" s="1"/>
  <c r="SF2" i="20" s="1"/>
  <c r="A6" i="20" s="1"/>
  <c r="B6" i="20" s="1"/>
  <c r="C6" i="20" s="1"/>
  <c r="D6" i="20" s="1"/>
  <c r="E6" i="20" s="1"/>
  <c r="F6" i="20" s="1"/>
  <c r="G6" i="20" s="1"/>
  <c r="H6" i="20" s="1"/>
  <c r="I6" i="20" s="1"/>
  <c r="J6" i="20" s="1"/>
  <c r="K6" i="20" s="1"/>
  <c r="L6" i="20" s="1"/>
  <c r="M6" i="20" s="1"/>
  <c r="N6" i="20" s="1"/>
  <c r="O6" i="20" s="1"/>
  <c r="P6" i="20" s="1"/>
  <c r="Q6" i="20" s="1"/>
  <c r="R6" i="20" s="1"/>
  <c r="S6" i="20" s="1"/>
  <c r="T6" i="20" s="1"/>
  <c r="U6" i="20" s="1"/>
  <c r="V6" i="20" s="1"/>
  <c r="W6" i="20" s="1"/>
  <c r="X6" i="20" s="1"/>
  <c r="Y6" i="20" s="1"/>
  <c r="Z6" i="20" s="1"/>
  <c r="AA6" i="20" s="1"/>
  <c r="AB6" i="20" s="1"/>
  <c r="AC6" i="20" s="1"/>
  <c r="AD6" i="20" s="1"/>
  <c r="AE6" i="20" s="1"/>
  <c r="AF6" i="20" s="1"/>
  <c r="AG6" i="20" s="1"/>
  <c r="AH6" i="20" s="1"/>
  <c r="AI6" i="20" s="1"/>
  <c r="AJ6" i="20" s="1"/>
  <c r="AK6" i="20" s="1"/>
  <c r="AL6" i="20" s="1"/>
  <c r="AM6" i="20" s="1"/>
  <c r="AN6" i="20" s="1"/>
  <c r="AO6" i="20" s="1"/>
  <c r="AP6" i="20" s="1"/>
  <c r="AQ6" i="20" s="1"/>
  <c r="AR6" i="20" s="1"/>
  <c r="AS6" i="20" s="1"/>
  <c r="AT6" i="20" s="1"/>
  <c r="AU6" i="20" s="1"/>
  <c r="AV6" i="20" s="1"/>
  <c r="AW6" i="20" s="1"/>
  <c r="AX6" i="20" s="1"/>
  <c r="AY6" i="20" s="1"/>
  <c r="AZ6" i="20" s="1"/>
  <c r="BA6" i="20" s="1"/>
  <c r="BB6" i="20" s="1"/>
  <c r="BC6" i="20" s="1"/>
  <c r="BD6" i="20" s="1"/>
  <c r="BE6" i="20" s="1"/>
  <c r="BF6" i="20" s="1"/>
  <c r="BG6" i="20" s="1"/>
  <c r="BH6" i="20" s="1"/>
  <c r="BI6" i="20" s="1"/>
  <c r="BJ6" i="20" s="1"/>
  <c r="BK6" i="20" s="1"/>
  <c r="BL6" i="20" s="1"/>
  <c r="BM6" i="20" s="1"/>
  <c r="BN6" i="20" s="1"/>
  <c r="BO6" i="20" s="1"/>
  <c r="BP6" i="20" s="1"/>
  <c r="BQ6" i="20" s="1"/>
  <c r="BR6" i="20" s="1"/>
  <c r="BS6" i="20" s="1"/>
  <c r="BT6" i="20" s="1"/>
  <c r="BU6" i="20" s="1"/>
  <c r="BV6" i="20" s="1"/>
  <c r="BW6" i="20" s="1"/>
  <c r="BX6" i="20" s="1"/>
  <c r="BY6" i="20" s="1"/>
  <c r="BZ6" i="20" s="1"/>
  <c r="CA6" i="20" s="1"/>
  <c r="CB6" i="20" s="1"/>
  <c r="CC6" i="20" s="1"/>
  <c r="CD6" i="20" s="1"/>
  <c r="CE6" i="20" s="1"/>
  <c r="CF6" i="20" s="1"/>
  <c r="CG6" i="20" s="1"/>
  <c r="CH6" i="20" s="1"/>
  <c r="CI6" i="20" s="1"/>
  <c r="CJ6" i="20" s="1"/>
  <c r="CK6" i="20" s="1"/>
  <c r="CL6" i="20" s="1"/>
  <c r="CM6" i="20" s="1"/>
  <c r="CN6" i="20" s="1"/>
  <c r="CO6" i="20" s="1"/>
  <c r="CP6" i="20" s="1"/>
  <c r="CQ6" i="20" s="1"/>
  <c r="CR6" i="20" s="1"/>
  <c r="CS6" i="20" s="1"/>
  <c r="CT6" i="20" s="1"/>
  <c r="CU6" i="20" s="1"/>
  <c r="CV6" i="20" s="1"/>
  <c r="CW6" i="20" s="1"/>
  <c r="CX6" i="20" s="1"/>
  <c r="CY6" i="20" s="1"/>
  <c r="CZ6" i="20" s="1"/>
  <c r="DA6" i="20" s="1"/>
  <c r="DB6" i="20" s="1"/>
  <c r="DC6" i="20" s="1"/>
  <c r="DD6" i="20" s="1"/>
  <c r="DE6" i="20" s="1"/>
  <c r="DF6" i="20" s="1"/>
  <c r="DG6" i="20" s="1"/>
  <c r="DH6" i="20" s="1"/>
  <c r="DI6" i="20" s="1"/>
  <c r="DJ6" i="20" s="1"/>
  <c r="DK6" i="20" s="1"/>
  <c r="DL6" i="20" s="1"/>
  <c r="DM6" i="20" s="1"/>
  <c r="DN6" i="20" s="1"/>
  <c r="DO6" i="20" s="1"/>
  <c r="DP6" i="20" s="1"/>
  <c r="DQ6" i="20" s="1"/>
  <c r="DR6" i="20" s="1"/>
  <c r="DS6" i="20" s="1"/>
  <c r="DT6" i="20" s="1"/>
  <c r="DU6" i="20" s="1"/>
  <c r="DV6" i="20" s="1"/>
  <c r="DW6" i="20" s="1"/>
  <c r="DX6" i="20" s="1"/>
  <c r="DY6" i="20" s="1"/>
  <c r="DZ6" i="20" s="1"/>
  <c r="EA6" i="20" s="1"/>
  <c r="EB6" i="20" s="1"/>
  <c r="EC6" i="20" s="1"/>
  <c r="ED6" i="20" s="1"/>
  <c r="EE6" i="20" s="1"/>
  <c r="EF6" i="20" s="1"/>
  <c r="EG6" i="20" s="1"/>
  <c r="EH6" i="20" s="1"/>
  <c r="EI6" i="20" s="1"/>
  <c r="EJ6" i="20" s="1"/>
  <c r="EK6" i="20" s="1"/>
  <c r="EL6" i="20" s="1"/>
  <c r="EM6" i="20" s="1"/>
  <c r="EN6" i="20" s="1"/>
  <c r="EO6" i="20" s="1"/>
  <c r="EP6" i="20" s="1"/>
  <c r="EQ6" i="20" s="1"/>
  <c r="ER6" i="20" s="1"/>
  <c r="ES6" i="20" s="1"/>
  <c r="ET6" i="20" s="1"/>
  <c r="EU6" i="20" s="1"/>
  <c r="EV6" i="20" s="1"/>
  <c r="EW6" i="20" s="1"/>
  <c r="EX6" i="20" s="1"/>
  <c r="EY6" i="20" s="1"/>
  <c r="EZ6" i="20" s="1"/>
  <c r="FA6" i="20" s="1"/>
  <c r="FB6" i="20" s="1"/>
  <c r="FC6" i="20" s="1"/>
  <c r="FD6" i="20" s="1"/>
  <c r="FE6" i="20" s="1"/>
  <c r="FF6" i="20" s="1"/>
  <c r="FG6" i="20" s="1"/>
  <c r="FH6" i="20" s="1"/>
  <c r="FI6" i="20" s="1"/>
  <c r="FJ6" i="20" s="1"/>
  <c r="FK6" i="20" s="1"/>
  <c r="FL6" i="20" s="1"/>
  <c r="FM6" i="20" s="1"/>
  <c r="FN6" i="20" s="1"/>
  <c r="FO6" i="20" s="1"/>
  <c r="FP6" i="20" s="1"/>
  <c r="FQ6" i="20" s="1"/>
  <c r="FR6" i="20" s="1"/>
  <c r="FS6" i="20" s="1"/>
  <c r="FT6" i="20" s="1"/>
  <c r="FU6" i="20" s="1"/>
  <c r="FV6" i="20" s="1"/>
  <c r="FW6" i="20" s="1"/>
  <c r="FX6" i="20" s="1"/>
  <c r="FY6" i="20" s="1"/>
  <c r="FZ6" i="20" s="1"/>
  <c r="GA6" i="20" s="1"/>
  <c r="GB6" i="20" s="1"/>
  <c r="GC6" i="20" s="1"/>
  <c r="GD6" i="20" s="1"/>
  <c r="GE6" i="20" s="1"/>
  <c r="GF6" i="20" s="1"/>
  <c r="GG6" i="20" s="1"/>
  <c r="GH6" i="20" s="1"/>
  <c r="GI6" i="20" s="1"/>
  <c r="GJ6" i="20" s="1"/>
  <c r="GK6" i="20" s="1"/>
  <c r="GL6" i="20" s="1"/>
  <c r="GM6" i="20" s="1"/>
  <c r="GN6" i="20" s="1"/>
  <c r="GO6" i="20" s="1"/>
  <c r="GP6" i="20" s="1"/>
  <c r="GQ6" i="20" s="1"/>
  <c r="GR6" i="20" s="1"/>
  <c r="GS6" i="20" s="1"/>
  <c r="GT6" i="20" s="1"/>
  <c r="GU6" i="20" s="1"/>
  <c r="GV6" i="20" s="1"/>
  <c r="GW6" i="20" s="1"/>
  <c r="GX6" i="20" s="1"/>
  <c r="GY6" i="20" s="1"/>
  <c r="GZ6" i="20" s="1"/>
  <c r="HA6" i="20" s="1"/>
  <c r="HB6" i="20" s="1"/>
  <c r="HC6" i="20" s="1"/>
  <c r="HD6" i="20" s="1"/>
  <c r="HE6" i="20" s="1"/>
  <c r="HF6" i="20" s="1"/>
  <c r="HG6" i="20" s="1"/>
  <c r="HH6" i="20" s="1"/>
  <c r="HI6" i="20" s="1"/>
  <c r="HJ6" i="20" s="1"/>
  <c r="HK6" i="20" s="1"/>
  <c r="HL6" i="20" s="1"/>
  <c r="HM6" i="20" s="1"/>
  <c r="HN6" i="20" s="1"/>
  <c r="HO6" i="20" s="1"/>
  <c r="HP6" i="20" s="1"/>
  <c r="HQ6" i="20" s="1"/>
  <c r="HR6" i="20" s="1"/>
  <c r="HS6" i="20" s="1"/>
  <c r="HT6" i="20" s="1"/>
  <c r="HU6" i="20" s="1"/>
  <c r="HV6" i="20" s="1"/>
  <c r="HW6" i="20" s="1"/>
  <c r="HX6" i="20" s="1"/>
  <c r="HY6" i="20" s="1"/>
  <c r="HZ6" i="20" s="1"/>
  <c r="IA6" i="20" s="1"/>
  <c r="IB6" i="20" s="1"/>
  <c r="IC6" i="20" s="1"/>
  <c r="ID6" i="20" s="1"/>
  <c r="IE6" i="20" s="1"/>
  <c r="IF6" i="20" s="1"/>
  <c r="IG6" i="20" s="1"/>
  <c r="IH6" i="20" s="1"/>
  <c r="II6" i="20" s="1"/>
  <c r="IJ6" i="20" s="1"/>
  <c r="IK6" i="20" s="1"/>
  <c r="IL6" i="20" s="1"/>
  <c r="IM6" i="20" s="1"/>
  <c r="IN6" i="20" s="1"/>
  <c r="IO6" i="20" s="1"/>
  <c r="IP6" i="20" s="1"/>
  <c r="IQ6" i="20" s="1"/>
  <c r="IR6" i="20" s="1"/>
  <c r="IS6" i="20" s="1"/>
  <c r="IT6" i="20" s="1"/>
  <c r="IU6" i="20" s="1"/>
  <c r="IV6" i="20" s="1"/>
  <c r="IW6" i="20" s="1"/>
  <c r="IX6" i="20" s="1"/>
  <c r="IY6" i="20" s="1"/>
  <c r="IZ6" i="20" s="1"/>
  <c r="JA6" i="20" s="1"/>
  <c r="JB6" i="20" s="1"/>
  <c r="JC6" i="20" s="1"/>
  <c r="JD6" i="20" s="1"/>
  <c r="JE6" i="20" s="1"/>
  <c r="JF6" i="20" s="1"/>
  <c r="JG6" i="20" s="1"/>
  <c r="JH6" i="20" s="1"/>
  <c r="JI6" i="20" s="1"/>
  <c r="JJ6" i="20" s="1"/>
  <c r="JK6" i="20" s="1"/>
  <c r="JL6" i="20" s="1"/>
  <c r="JM6" i="20" s="1"/>
  <c r="JN6" i="20" s="1"/>
  <c r="JO6" i="20" s="1"/>
  <c r="JP6" i="20" s="1"/>
  <c r="JQ6" i="20" s="1"/>
  <c r="JR6" i="20" s="1"/>
  <c r="JS6" i="20" s="1"/>
  <c r="JT6" i="20" s="1"/>
  <c r="JU6" i="20" s="1"/>
  <c r="JV6" i="20" s="1"/>
  <c r="JW6" i="20" s="1"/>
  <c r="JX6" i="20" s="1"/>
  <c r="JY6" i="20" s="1"/>
  <c r="JZ6" i="20" s="1"/>
  <c r="KA6" i="20" s="1"/>
  <c r="KB6" i="20" s="1"/>
  <c r="KC6" i="20" s="1"/>
  <c r="KD6" i="20" s="1"/>
  <c r="KE6" i="20" s="1"/>
  <c r="KF6" i="20" s="1"/>
  <c r="KG6" i="20" s="1"/>
  <c r="KH6" i="20" s="1"/>
  <c r="KI6" i="20" s="1"/>
  <c r="KJ6" i="20" s="1"/>
  <c r="KK6" i="20" s="1"/>
  <c r="KL6" i="20" s="1"/>
  <c r="KM6" i="20" s="1"/>
  <c r="KN6" i="20" s="1"/>
  <c r="KO6" i="20" s="1"/>
  <c r="KP6" i="20" s="1"/>
  <c r="KQ6" i="20" s="1"/>
  <c r="KR6" i="20" s="1"/>
  <c r="KS6" i="20" s="1"/>
  <c r="KT6" i="20" s="1"/>
  <c r="KU6" i="20" s="1"/>
  <c r="KV6" i="20" s="1"/>
  <c r="KW6" i="20" s="1"/>
  <c r="KX6" i="20" s="1"/>
  <c r="KY6" i="20" s="1"/>
  <c r="KZ6" i="20" s="1"/>
  <c r="LA6" i="20" s="1"/>
  <c r="LB6" i="20" s="1"/>
  <c r="LC6" i="20" s="1"/>
  <c r="LD6" i="20" s="1"/>
  <c r="LE6" i="20" s="1"/>
  <c r="LF6" i="20" s="1"/>
  <c r="LG6" i="20" s="1"/>
  <c r="LH6" i="20" s="1"/>
  <c r="LI6" i="20" s="1"/>
  <c r="LJ6" i="20" s="1"/>
  <c r="LK6" i="20" s="1"/>
  <c r="LL6" i="20" s="1"/>
  <c r="LM6" i="20" s="1"/>
  <c r="LN6" i="20" s="1"/>
  <c r="LO6" i="20" s="1"/>
  <c r="LP6" i="20" s="1"/>
  <c r="LQ6" i="20" s="1"/>
  <c r="LR6" i="20" s="1"/>
  <c r="LS6" i="20" s="1"/>
  <c r="LT6" i="20" s="1"/>
  <c r="LU6" i="20" s="1"/>
  <c r="LV6" i="20" s="1"/>
  <c r="LW6" i="20" s="1"/>
  <c r="LX6" i="20" s="1"/>
  <c r="LY6" i="20" s="1"/>
  <c r="LZ6" i="20" s="1"/>
  <c r="MA6" i="20" s="1"/>
  <c r="MB6" i="20" s="1"/>
  <c r="MC6" i="20" s="1"/>
  <c r="MD6" i="20" s="1"/>
  <c r="ME6" i="20" s="1"/>
  <c r="MF6" i="20" s="1"/>
  <c r="MG6" i="20" s="1"/>
  <c r="MH6" i="20" s="1"/>
  <c r="MI6" i="20" s="1"/>
  <c r="MJ6" i="20" s="1"/>
  <c r="MK6" i="20" s="1"/>
  <c r="ML6" i="20" s="1"/>
  <c r="MM6" i="20" s="1"/>
  <c r="MN6" i="20" s="1"/>
  <c r="MO6" i="20" s="1"/>
  <c r="MP6" i="20" s="1"/>
  <c r="MQ6" i="20" s="1"/>
  <c r="MR6" i="20" s="1"/>
  <c r="MS6" i="20" s="1"/>
  <c r="MT6" i="20" s="1"/>
  <c r="MU6" i="20" s="1"/>
  <c r="MV6" i="20" s="1"/>
  <c r="MW6" i="20" s="1"/>
  <c r="MX6" i="20" s="1"/>
  <c r="MY6" i="20" s="1"/>
  <c r="MZ6" i="20" s="1"/>
  <c r="NA6" i="20" s="1"/>
  <c r="NB6" i="20" s="1"/>
  <c r="NC6" i="20" s="1"/>
  <c r="ND6" i="20" s="1"/>
  <c r="NE6" i="20" s="1"/>
  <c r="NF6" i="20" s="1"/>
  <c r="NG6" i="20" s="1"/>
  <c r="NH6" i="20" s="1"/>
  <c r="NI6" i="20" s="1"/>
  <c r="NJ6" i="20" s="1"/>
  <c r="NK6" i="20" s="1"/>
  <c r="NL6" i="20" s="1"/>
  <c r="NM6" i="20" s="1"/>
  <c r="NN6" i="20" s="1"/>
  <c r="NO6" i="20" s="1"/>
  <c r="NP6" i="20" s="1"/>
  <c r="NQ6" i="20" s="1"/>
  <c r="NR6" i="20" s="1"/>
  <c r="NS6" i="20" s="1"/>
  <c r="NT6" i="20" s="1"/>
  <c r="NU6" i="20" s="1"/>
  <c r="NV6" i="20" s="1"/>
  <c r="NW6" i="20" s="1"/>
  <c r="NX6" i="20" s="1"/>
  <c r="NY6" i="20" s="1"/>
  <c r="NZ6" i="20" s="1"/>
  <c r="OA6" i="20" s="1"/>
  <c r="OB6" i="20" s="1"/>
  <c r="OC6" i="20" s="1"/>
  <c r="OD6" i="20" s="1"/>
  <c r="OE6" i="20" s="1"/>
  <c r="OF6" i="20" s="1"/>
  <c r="OG6" i="20" s="1"/>
  <c r="OH6" i="20" s="1"/>
  <c r="OI6" i="20" s="1"/>
  <c r="OJ6" i="20" s="1"/>
  <c r="OK6" i="20" s="1"/>
  <c r="OL6" i="20" s="1"/>
  <c r="OM6" i="20" s="1"/>
  <c r="ON6" i="20" s="1"/>
  <c r="OO6" i="20" s="1"/>
  <c r="OP6" i="20" s="1"/>
  <c r="OQ6" i="20" s="1"/>
  <c r="OR6" i="20" s="1"/>
  <c r="OS6" i="20" s="1"/>
  <c r="OT6" i="20" s="1"/>
  <c r="OU6" i="20" s="1"/>
  <c r="OV6" i="20" s="1"/>
  <c r="OW6" i="20" s="1"/>
  <c r="OX6" i="20" s="1"/>
  <c r="OY6" i="20" s="1"/>
  <c r="OZ6" i="20" s="1"/>
  <c r="PA6" i="20" s="1"/>
  <c r="PB6" i="20" s="1"/>
  <c r="PC6" i="20" s="1"/>
  <c r="PD6" i="20" s="1"/>
  <c r="PE6" i="20" s="1"/>
  <c r="PF6" i="20" s="1"/>
  <c r="PG6" i="20" s="1"/>
  <c r="PH6" i="20" s="1"/>
  <c r="PI6" i="20" s="1"/>
  <c r="PJ6" i="20" s="1"/>
  <c r="PK6" i="20" s="1"/>
  <c r="PL6" i="20" s="1"/>
  <c r="PM6" i="20" s="1"/>
  <c r="PN6" i="20" s="1"/>
  <c r="PO6" i="20" s="1"/>
  <c r="PP6" i="20" s="1"/>
  <c r="PQ6" i="20" s="1"/>
  <c r="PR6" i="20" s="1"/>
  <c r="PS6" i="20" s="1"/>
  <c r="PT6" i="20" s="1"/>
  <c r="PU6" i="20" s="1"/>
  <c r="PV6" i="20" s="1"/>
  <c r="PW6" i="20" s="1"/>
  <c r="PX6" i="20" s="1"/>
  <c r="PY6" i="20" s="1"/>
  <c r="PZ6" i="20" s="1"/>
  <c r="QA6" i="20" s="1"/>
  <c r="QB6" i="20" s="1"/>
  <c r="QC6" i="20" s="1"/>
  <c r="QD6" i="20" s="1"/>
  <c r="QE6" i="20" s="1"/>
  <c r="QF6" i="20" s="1"/>
  <c r="QG6" i="20" s="1"/>
  <c r="QH6" i="20" s="1"/>
  <c r="QI6" i="20" s="1"/>
  <c r="QJ6" i="20" s="1"/>
  <c r="QK6" i="20" s="1"/>
  <c r="QL6" i="20" s="1"/>
  <c r="QM6" i="20" s="1"/>
  <c r="QN6" i="20" s="1"/>
  <c r="QO6" i="20" s="1"/>
  <c r="QP6" i="20" s="1"/>
  <c r="QQ6" i="20" s="1"/>
  <c r="QR6" i="20" s="1"/>
  <c r="QS6" i="20" s="1"/>
  <c r="QT6" i="20" s="1"/>
  <c r="QU6" i="20" s="1"/>
  <c r="QV6" i="20" s="1"/>
  <c r="QW6" i="20" s="1"/>
  <c r="QX6" i="20" s="1"/>
  <c r="QY6" i="20" s="1"/>
  <c r="QZ6" i="20" s="1"/>
  <c r="RA6" i="20" s="1"/>
  <c r="RB6" i="20" s="1"/>
  <c r="RC6" i="20" s="1"/>
  <c r="RD6" i="20" s="1"/>
  <c r="RE6" i="20" s="1"/>
  <c r="RF6" i="20" s="1"/>
  <c r="RG6" i="20" s="1"/>
  <c r="RH6" i="20" s="1"/>
  <c r="RI6" i="20" s="1"/>
  <c r="RJ6" i="20" s="1"/>
  <c r="RK6" i="20" s="1"/>
  <c r="RL6" i="20" s="1"/>
  <c r="RM6" i="20" s="1"/>
  <c r="RN6" i="20" s="1"/>
  <c r="RO6" i="20" s="1"/>
  <c r="RP6" i="20" s="1"/>
  <c r="RQ6" i="20" s="1"/>
  <c r="RR6" i="20" s="1"/>
  <c r="RS6" i="20" s="1"/>
  <c r="RT6" i="20" s="1"/>
  <c r="RU6" i="20" s="1"/>
  <c r="RV6" i="20" s="1"/>
  <c r="RW6" i="20" s="1"/>
  <c r="RX6" i="20" s="1"/>
  <c r="RY6" i="20" s="1"/>
  <c r="RZ6" i="20" s="1"/>
  <c r="SA6" i="20" s="1"/>
  <c r="SB6" i="20" s="1"/>
  <c r="SC6" i="20" s="1"/>
  <c r="SD6" i="20" s="1"/>
  <c r="SE6" i="20" s="1"/>
  <c r="SF6" i="20" s="1"/>
  <c r="A10" i="20" s="1"/>
  <c r="B10" i="20" s="1"/>
  <c r="C10" i="20" s="1"/>
  <c r="D10" i="20" s="1"/>
  <c r="E10" i="20" s="1"/>
  <c r="F10" i="20" s="1"/>
  <c r="G10" i="20" s="1"/>
  <c r="H10" i="20" s="1"/>
  <c r="I10" i="20" s="1"/>
  <c r="J10" i="20" s="1"/>
  <c r="K10" i="20" s="1"/>
  <c r="L10" i="20" s="1"/>
  <c r="M10" i="20" s="1"/>
  <c r="N10" i="20" s="1"/>
  <c r="O10" i="20" s="1"/>
  <c r="P10" i="20" s="1"/>
  <c r="Q10" i="20" s="1"/>
  <c r="R10" i="20" s="1"/>
  <c r="S10" i="20" s="1"/>
  <c r="T10" i="20" s="1"/>
  <c r="U10" i="20" s="1"/>
  <c r="V10" i="20" s="1"/>
  <c r="W10" i="20" s="1"/>
  <c r="X10" i="20" s="1"/>
  <c r="Y10" i="20" s="1"/>
  <c r="Z10" i="20" s="1"/>
  <c r="AA10" i="20" s="1"/>
  <c r="AB10" i="20" s="1"/>
  <c r="AC10" i="20" s="1"/>
  <c r="AD10" i="20" s="1"/>
  <c r="AE10" i="20" s="1"/>
  <c r="AF10" i="20" s="1"/>
  <c r="AG10" i="20" s="1"/>
  <c r="AH10" i="20" s="1"/>
  <c r="AI10" i="20" s="1"/>
  <c r="AJ10" i="20" s="1"/>
  <c r="AK10" i="20" s="1"/>
  <c r="AL10" i="20" s="1"/>
  <c r="AM10" i="20" s="1"/>
  <c r="AN10" i="20" s="1"/>
  <c r="AO10" i="20" s="1"/>
  <c r="AP10" i="20" s="1"/>
  <c r="AQ10" i="20" s="1"/>
  <c r="AR10" i="20" s="1"/>
  <c r="AS10" i="20" s="1"/>
  <c r="AT10" i="20" s="1"/>
  <c r="AU10" i="20" s="1"/>
  <c r="AV10" i="20" s="1"/>
  <c r="AW10" i="20" s="1"/>
  <c r="AX10" i="20" s="1"/>
  <c r="AY10" i="20" s="1"/>
  <c r="AZ10" i="20" s="1"/>
  <c r="BA10" i="20" s="1"/>
  <c r="BB10" i="20" s="1"/>
  <c r="BC10" i="20" s="1"/>
  <c r="BD10" i="20" s="1"/>
  <c r="BE10" i="20" s="1"/>
  <c r="BF10" i="20" s="1"/>
  <c r="BG10" i="20" s="1"/>
  <c r="BH10" i="20" s="1"/>
  <c r="BI10" i="20" s="1"/>
  <c r="BJ10" i="20" s="1"/>
  <c r="BK10" i="20" s="1"/>
  <c r="BL10" i="20" s="1"/>
  <c r="BM10" i="20" s="1"/>
  <c r="BN10" i="20" s="1"/>
  <c r="BO10" i="20" s="1"/>
  <c r="BP10" i="20" s="1"/>
  <c r="BQ10" i="20" s="1"/>
  <c r="BR10" i="20" s="1"/>
  <c r="BS10" i="20" s="1"/>
  <c r="BT10" i="20" s="1"/>
  <c r="BU10" i="20" s="1"/>
  <c r="BV10" i="20" s="1"/>
  <c r="BW10" i="20" s="1"/>
  <c r="BX10" i="20" s="1"/>
  <c r="BY10" i="20" s="1"/>
  <c r="BZ10" i="20" s="1"/>
  <c r="CA10" i="20" s="1"/>
  <c r="CB10" i="20" s="1"/>
  <c r="CC10" i="20" s="1"/>
  <c r="CD10" i="20" s="1"/>
  <c r="CE10" i="20" s="1"/>
  <c r="CF10" i="20" s="1"/>
  <c r="CG10" i="20" s="1"/>
  <c r="CH10" i="20" s="1"/>
  <c r="CI10" i="20" s="1"/>
  <c r="CJ10" i="20" s="1"/>
  <c r="CK10" i="20" s="1"/>
  <c r="CL10" i="20" s="1"/>
  <c r="CM10" i="20" s="1"/>
  <c r="CN10" i="20" s="1"/>
  <c r="CO10" i="20" s="1"/>
  <c r="CP10" i="20" s="1"/>
  <c r="CQ10" i="20" s="1"/>
  <c r="CR10" i="20" s="1"/>
  <c r="CS10" i="20" s="1"/>
  <c r="CT10" i="20" s="1"/>
  <c r="CU10" i="20" s="1"/>
  <c r="CV10" i="20" s="1"/>
  <c r="CW10" i="20" s="1"/>
  <c r="CX10" i="20" s="1"/>
  <c r="CY10" i="20" s="1"/>
  <c r="CZ10" i="20" s="1"/>
  <c r="DA10" i="20" s="1"/>
  <c r="DB10" i="20" s="1"/>
  <c r="DC10" i="20" s="1"/>
  <c r="DD10" i="20" s="1"/>
  <c r="DE10" i="20" s="1"/>
  <c r="DF10" i="20" s="1"/>
  <c r="DG10" i="20" s="1"/>
  <c r="DH10" i="20" s="1"/>
  <c r="DI10" i="20" s="1"/>
  <c r="DJ10" i="20" s="1"/>
  <c r="DK10" i="20" s="1"/>
  <c r="DL10" i="20" s="1"/>
  <c r="DM10" i="20" s="1"/>
  <c r="DN10" i="20" s="1"/>
  <c r="DO10" i="20" s="1"/>
  <c r="DP10" i="20" s="1"/>
  <c r="DQ10" i="20" s="1"/>
  <c r="DR10" i="20" s="1"/>
  <c r="DS10" i="20" s="1"/>
  <c r="DT10" i="20" s="1"/>
  <c r="DU10" i="20" s="1"/>
  <c r="DV10" i="20" s="1"/>
  <c r="DW10" i="20" s="1"/>
  <c r="DX10" i="20" s="1"/>
  <c r="DY10" i="20" s="1"/>
  <c r="DZ10" i="20" s="1"/>
  <c r="EA10" i="20" s="1"/>
  <c r="EB10" i="20" s="1"/>
  <c r="EC10" i="20" s="1"/>
  <c r="ED10" i="20" s="1"/>
  <c r="EE10" i="20" s="1"/>
  <c r="EF10" i="20" s="1"/>
  <c r="EG10" i="20" s="1"/>
  <c r="EH10" i="20" s="1"/>
  <c r="EI10" i="20" s="1"/>
  <c r="EJ10" i="20" s="1"/>
  <c r="EK10" i="20" s="1"/>
  <c r="EL10" i="20" s="1"/>
  <c r="EM10" i="20" s="1"/>
  <c r="EN10" i="20" s="1"/>
  <c r="EO10" i="20" s="1"/>
  <c r="EP10" i="20" s="1"/>
  <c r="EQ10" i="20" s="1"/>
  <c r="ER10" i="20" s="1"/>
  <c r="ES10" i="20" s="1"/>
  <c r="ET10" i="20" s="1"/>
  <c r="EU10" i="20" s="1"/>
  <c r="EV10" i="20" s="1"/>
  <c r="EW10" i="20" s="1"/>
  <c r="EX10" i="20" s="1"/>
  <c r="EY10" i="20" s="1"/>
  <c r="EZ10" i="20" s="1"/>
  <c r="FA10" i="20" s="1"/>
  <c r="FB10" i="20" s="1"/>
  <c r="FC10" i="20" s="1"/>
  <c r="FD10" i="20" s="1"/>
  <c r="FE10" i="20" s="1"/>
  <c r="FF10" i="20" s="1"/>
  <c r="FG10" i="20" s="1"/>
  <c r="FH10" i="20" s="1"/>
  <c r="FI10" i="20" s="1"/>
  <c r="FJ10" i="20" s="1"/>
  <c r="FK10" i="20" s="1"/>
  <c r="FL10" i="20" s="1"/>
  <c r="FM10" i="20" s="1"/>
  <c r="FN10" i="20" s="1"/>
  <c r="FO10" i="20" s="1"/>
  <c r="FP10" i="20" s="1"/>
  <c r="FQ10" i="20" s="1"/>
  <c r="FR10" i="20" s="1"/>
  <c r="FS10" i="20" s="1"/>
  <c r="FT10" i="20" s="1"/>
  <c r="FU10" i="20" s="1"/>
  <c r="FV10" i="20" s="1"/>
  <c r="FW10" i="20" s="1"/>
  <c r="FX10" i="20" s="1"/>
  <c r="FY10" i="20" s="1"/>
  <c r="FZ10" i="20" s="1"/>
  <c r="GA10" i="20" s="1"/>
  <c r="GB10" i="20" s="1"/>
  <c r="GC10" i="20" s="1"/>
  <c r="GD10" i="20" s="1"/>
  <c r="GE10" i="20" s="1"/>
  <c r="GF10" i="20" s="1"/>
  <c r="GG10" i="20" s="1"/>
  <c r="GH10" i="20" s="1"/>
  <c r="GI10" i="20" s="1"/>
  <c r="GJ10" i="20" s="1"/>
  <c r="GK10" i="20" s="1"/>
  <c r="GL10" i="20" s="1"/>
  <c r="GM10" i="20" s="1"/>
  <c r="GN10" i="20" s="1"/>
  <c r="GO10" i="20" s="1"/>
  <c r="GP10" i="20" s="1"/>
  <c r="GQ10" i="20" s="1"/>
  <c r="GR10" i="20" s="1"/>
  <c r="GS10" i="20" s="1"/>
  <c r="GT10" i="20" s="1"/>
  <c r="GU10" i="20" s="1"/>
  <c r="GV10" i="20" s="1"/>
  <c r="GW10" i="20" s="1"/>
  <c r="GX10" i="20" s="1"/>
  <c r="GY10" i="20" s="1"/>
  <c r="GZ10" i="20" s="1"/>
  <c r="HA10" i="20" s="1"/>
  <c r="HB10" i="20" s="1"/>
  <c r="HC10" i="20" s="1"/>
  <c r="HD10" i="20" s="1"/>
  <c r="HE10" i="20" s="1"/>
  <c r="HF10" i="20" s="1"/>
  <c r="HG10" i="20" s="1"/>
  <c r="HH10" i="20" s="1"/>
  <c r="HI10" i="20" s="1"/>
  <c r="HJ10" i="20" s="1"/>
  <c r="HK10" i="20" s="1"/>
  <c r="HL10" i="20" s="1"/>
  <c r="HM10" i="20" s="1"/>
  <c r="HN10" i="20" s="1"/>
  <c r="HO10" i="20" s="1"/>
  <c r="HP10" i="20" s="1"/>
  <c r="HQ10" i="20" s="1"/>
  <c r="HR10" i="20" s="1"/>
  <c r="HS10" i="20" s="1"/>
  <c r="HT10" i="20" s="1"/>
  <c r="HU10" i="20" s="1"/>
  <c r="HV10" i="20" s="1"/>
  <c r="HW10" i="20" s="1"/>
  <c r="HX10" i="20" s="1"/>
  <c r="HY10" i="20" s="1"/>
  <c r="HZ10" i="20" s="1"/>
  <c r="IA10" i="20" s="1"/>
  <c r="IB10" i="20" s="1"/>
  <c r="IC10" i="20" s="1"/>
  <c r="ID10" i="20" s="1"/>
  <c r="IE10" i="20" s="1"/>
  <c r="IF10" i="20" s="1"/>
  <c r="IG10" i="20" s="1"/>
  <c r="IH10" i="20" s="1"/>
  <c r="II10" i="20" s="1"/>
  <c r="IJ10" i="20" s="1"/>
  <c r="IK10" i="20" s="1"/>
  <c r="IL10" i="20" s="1"/>
  <c r="IM10" i="20" s="1"/>
  <c r="IN10" i="20" s="1"/>
  <c r="IO10" i="20" s="1"/>
  <c r="IP10" i="20" s="1"/>
  <c r="IQ10" i="20" s="1"/>
  <c r="IR10" i="20" s="1"/>
  <c r="IS10" i="20" s="1"/>
  <c r="IT10" i="20" s="1"/>
  <c r="IU10" i="20" s="1"/>
  <c r="IV10" i="20" s="1"/>
  <c r="IW10" i="20" s="1"/>
  <c r="IX10" i="20" s="1"/>
  <c r="IY10" i="20" s="1"/>
  <c r="IZ10" i="20" s="1"/>
  <c r="JA10" i="20" s="1"/>
  <c r="JB10" i="20" s="1"/>
  <c r="JC10" i="20" s="1"/>
  <c r="JD10" i="20" s="1"/>
  <c r="JE10" i="20" s="1"/>
  <c r="JF10" i="20" s="1"/>
  <c r="JG10" i="20" s="1"/>
  <c r="JH10" i="20" s="1"/>
  <c r="JI10" i="20" s="1"/>
  <c r="JJ10" i="20" s="1"/>
  <c r="JK10" i="20" s="1"/>
  <c r="JL10" i="20" s="1"/>
  <c r="JM10" i="20" s="1"/>
  <c r="JN10" i="20" s="1"/>
  <c r="JO10" i="20" s="1"/>
  <c r="JP10" i="20" s="1"/>
  <c r="JQ10" i="20" s="1"/>
  <c r="JR10" i="20" s="1"/>
  <c r="JS10" i="20" s="1"/>
  <c r="JT10" i="20" s="1"/>
  <c r="JU10" i="20" s="1"/>
  <c r="JV10" i="20" s="1"/>
  <c r="JW10" i="20" s="1"/>
  <c r="JX10" i="20" s="1"/>
  <c r="JY10" i="20" s="1"/>
  <c r="JZ10" i="20" s="1"/>
  <c r="KA10" i="20" s="1"/>
  <c r="KB10" i="20" s="1"/>
  <c r="KC10" i="20" s="1"/>
  <c r="KD10" i="20" s="1"/>
  <c r="KE10" i="20" s="1"/>
  <c r="KF10" i="20" s="1"/>
  <c r="KG10" i="20" s="1"/>
  <c r="KH10" i="20" s="1"/>
  <c r="KI10" i="20" s="1"/>
  <c r="KJ10" i="20" s="1"/>
  <c r="KK10" i="20" s="1"/>
  <c r="KL10" i="20" s="1"/>
  <c r="KM10" i="20" s="1"/>
  <c r="KN10" i="20" s="1"/>
  <c r="KO10" i="20" s="1"/>
  <c r="KP10" i="20" s="1"/>
  <c r="KQ10" i="20" s="1"/>
  <c r="KR10" i="20" s="1"/>
  <c r="KS10" i="20" s="1"/>
  <c r="KT10" i="20" s="1"/>
  <c r="KU10" i="20" s="1"/>
  <c r="KV10" i="20" s="1"/>
  <c r="KW10" i="20" s="1"/>
  <c r="KX10" i="20" s="1"/>
  <c r="KY10" i="20" s="1"/>
  <c r="KZ10" i="20" s="1"/>
  <c r="LA10" i="20" s="1"/>
  <c r="LB10" i="20" s="1"/>
  <c r="LC10" i="20" s="1"/>
  <c r="LD10" i="20" s="1"/>
  <c r="LE10" i="20" s="1"/>
  <c r="LF10" i="20" s="1"/>
  <c r="LG10" i="20" s="1"/>
  <c r="LH10" i="20" s="1"/>
  <c r="LI10" i="20" s="1"/>
  <c r="LJ10" i="20" s="1"/>
  <c r="LK10" i="20" s="1"/>
  <c r="LL10" i="20" s="1"/>
  <c r="LM10" i="20" s="1"/>
  <c r="LN10" i="20" s="1"/>
  <c r="LO10" i="20" s="1"/>
  <c r="LP10" i="20" s="1"/>
  <c r="LQ10" i="20" s="1"/>
  <c r="LR10" i="20" s="1"/>
  <c r="LS10" i="20" s="1"/>
  <c r="LT10" i="20" s="1"/>
  <c r="LU10" i="20" s="1"/>
  <c r="LV10" i="20" s="1"/>
  <c r="LW10" i="20" s="1"/>
  <c r="LX10" i="20" s="1"/>
  <c r="LY10" i="20" s="1"/>
  <c r="LZ10" i="20" s="1"/>
  <c r="MA10" i="20" s="1"/>
  <c r="MB10" i="20" s="1"/>
  <c r="MC10" i="20" s="1"/>
  <c r="MD10" i="20" s="1"/>
  <c r="ME10" i="20" s="1"/>
  <c r="MF10" i="20" s="1"/>
  <c r="MG10" i="20" s="1"/>
  <c r="MH10" i="20" s="1"/>
  <c r="MI10" i="20" s="1"/>
  <c r="MJ10" i="20" s="1"/>
  <c r="MK10" i="20" s="1"/>
  <c r="ML10" i="20" s="1"/>
  <c r="MM10" i="20" s="1"/>
  <c r="MN10" i="20" s="1"/>
  <c r="MO10" i="20" s="1"/>
  <c r="MP10" i="20" s="1"/>
  <c r="MQ10" i="20" s="1"/>
  <c r="MR10" i="20" s="1"/>
  <c r="MS10" i="20" s="1"/>
  <c r="MT10" i="20" s="1"/>
  <c r="MU10" i="20" s="1"/>
  <c r="MV10" i="20" s="1"/>
  <c r="MW10" i="20" s="1"/>
  <c r="MX10" i="20" s="1"/>
  <c r="MY10" i="20" s="1"/>
  <c r="MZ10" i="20" s="1"/>
  <c r="NA10" i="20" s="1"/>
  <c r="NB10" i="20" s="1"/>
  <c r="NC10" i="20" s="1"/>
  <c r="ND10" i="20" s="1"/>
  <c r="NE10" i="20" s="1"/>
  <c r="NF10" i="20" s="1"/>
  <c r="NG10" i="20" s="1"/>
  <c r="NH10" i="20" s="1"/>
  <c r="NI10" i="20" s="1"/>
  <c r="NJ10" i="20" s="1"/>
  <c r="NK10" i="20" s="1"/>
  <c r="NL10" i="20" s="1"/>
  <c r="NM10" i="20" s="1"/>
  <c r="NN10" i="20" s="1"/>
  <c r="NO10" i="20" s="1"/>
  <c r="NP10" i="20" s="1"/>
  <c r="NQ10" i="20" s="1"/>
  <c r="NR10" i="20" s="1"/>
  <c r="NS10" i="20" s="1"/>
  <c r="NT10" i="20" s="1"/>
  <c r="NU10" i="20" s="1"/>
  <c r="NV10" i="20" s="1"/>
  <c r="NW10" i="20" s="1"/>
  <c r="NX10" i="20" s="1"/>
  <c r="NY10" i="20" s="1"/>
  <c r="NZ10" i="20" s="1"/>
  <c r="OA10" i="20" s="1"/>
  <c r="OB10" i="20" s="1"/>
  <c r="OC10" i="20" s="1"/>
  <c r="OD10" i="20" s="1"/>
  <c r="OE10" i="20" s="1"/>
  <c r="OF10" i="20" s="1"/>
  <c r="OG10" i="20" s="1"/>
  <c r="OH10" i="20" s="1"/>
  <c r="OI10" i="20" s="1"/>
  <c r="OJ10" i="20" s="1"/>
  <c r="OK10" i="20" s="1"/>
  <c r="OL10" i="20" s="1"/>
  <c r="OM10" i="20" s="1"/>
  <c r="ON10" i="20" s="1"/>
  <c r="OO10" i="20" s="1"/>
  <c r="OP10" i="20" s="1"/>
  <c r="OQ10" i="20" s="1"/>
  <c r="OR10" i="20" s="1"/>
  <c r="OS10" i="20" s="1"/>
  <c r="OT10" i="20" s="1"/>
  <c r="OU10" i="20" s="1"/>
  <c r="OV10" i="20" s="1"/>
  <c r="OW10" i="20" s="1"/>
  <c r="OX10" i="20" s="1"/>
  <c r="OY10" i="20" s="1"/>
  <c r="OZ10" i="20" s="1"/>
  <c r="PA10" i="20" s="1"/>
  <c r="PB10" i="20" s="1"/>
  <c r="PC10" i="20" s="1"/>
  <c r="PD10" i="20" s="1"/>
  <c r="PE10" i="20" s="1"/>
  <c r="PF10" i="20" s="1"/>
  <c r="PG10" i="20" s="1"/>
  <c r="PH10" i="20" s="1"/>
  <c r="PI10" i="20" s="1"/>
  <c r="PJ10" i="20" s="1"/>
  <c r="PK10" i="20" s="1"/>
  <c r="PL10" i="20" s="1"/>
  <c r="PM10" i="20" s="1"/>
  <c r="PN10" i="20" s="1"/>
  <c r="PO10" i="20" s="1"/>
  <c r="PP10" i="20" s="1"/>
  <c r="PQ10" i="20" s="1"/>
  <c r="PR10" i="20" s="1"/>
  <c r="PS10" i="20" s="1"/>
  <c r="PT10" i="20" s="1"/>
  <c r="PU10" i="20" s="1"/>
  <c r="PV10" i="20" s="1"/>
  <c r="PW10" i="20" s="1"/>
  <c r="PX10" i="20" s="1"/>
  <c r="PY10" i="20" s="1"/>
  <c r="PZ10" i="20" s="1"/>
  <c r="QA10" i="20" s="1"/>
  <c r="QB10" i="20" s="1"/>
  <c r="QC10" i="20" s="1"/>
  <c r="QD10" i="20" s="1"/>
  <c r="QE10" i="20" s="1"/>
  <c r="QF10" i="20" s="1"/>
  <c r="QG10" i="20" s="1"/>
  <c r="QH10" i="20" s="1"/>
  <c r="QI10" i="20" s="1"/>
  <c r="QJ10" i="20" s="1"/>
  <c r="QK10" i="20" s="1"/>
  <c r="QL10" i="20" s="1"/>
  <c r="QM10" i="20" s="1"/>
  <c r="QN10" i="20" s="1"/>
  <c r="QO10" i="20" s="1"/>
  <c r="QP10" i="20" s="1"/>
  <c r="QQ10" i="20" s="1"/>
  <c r="QR10" i="20" s="1"/>
  <c r="QS10" i="20" s="1"/>
  <c r="QT10" i="20" s="1"/>
  <c r="QU10" i="20" s="1"/>
  <c r="QV10" i="20" s="1"/>
  <c r="QW10" i="20" s="1"/>
  <c r="QX10" i="20" s="1"/>
  <c r="QY10" i="20" s="1"/>
  <c r="QZ10" i="20" s="1"/>
  <c r="RA10" i="20" s="1"/>
  <c r="RB10" i="20" s="1"/>
  <c r="RC10" i="20" s="1"/>
  <c r="RD10" i="20" s="1"/>
  <c r="RE10" i="20" s="1"/>
  <c r="RF10" i="20" s="1"/>
  <c r="RG10" i="20" s="1"/>
  <c r="RH10" i="20" s="1"/>
  <c r="RI10" i="20" s="1"/>
  <c r="RJ10" i="20" s="1"/>
  <c r="RK10" i="20" s="1"/>
  <c r="RL10" i="20" s="1"/>
  <c r="RM10" i="20" s="1"/>
  <c r="RN10" i="20" s="1"/>
  <c r="RO10" i="20" s="1"/>
  <c r="RP10" i="20" s="1"/>
  <c r="RQ10" i="20" s="1"/>
  <c r="RR10" i="20" s="1"/>
  <c r="RS10" i="20" s="1"/>
  <c r="RT10" i="20" s="1"/>
  <c r="RU10" i="20" s="1"/>
  <c r="RV10" i="20" s="1"/>
  <c r="RW10" i="20" s="1"/>
  <c r="RX10" i="20" s="1"/>
  <c r="RY10" i="20" s="1"/>
  <c r="RZ10" i="20" s="1"/>
  <c r="SA10" i="20" s="1"/>
  <c r="SB10" i="20" s="1"/>
  <c r="SC10" i="20" s="1"/>
  <c r="SD10" i="20" s="1"/>
  <c r="SE10" i="20" s="1"/>
  <c r="SF10" i="20" s="1"/>
  <c r="A14" i="20" s="1"/>
  <c r="B14" i="20" s="1"/>
  <c r="C14" i="20" s="1"/>
  <c r="D14" i="20" s="1"/>
  <c r="E14" i="20" s="1"/>
  <c r="F14" i="20" s="1"/>
  <c r="G14" i="20" s="1"/>
  <c r="H14" i="20" s="1"/>
  <c r="I14" i="20" s="1"/>
  <c r="J14" i="20" s="1"/>
  <c r="K14" i="20" s="1"/>
  <c r="L14" i="20" s="1"/>
  <c r="M14" i="20" s="1"/>
  <c r="N14" i="20" s="1"/>
  <c r="O14" i="20" s="1"/>
  <c r="P14" i="20" s="1"/>
  <c r="Q14" i="20" s="1"/>
  <c r="R14" i="20" s="1"/>
  <c r="S14" i="20" s="1"/>
  <c r="T14" i="20" s="1"/>
  <c r="U14" i="20" s="1"/>
  <c r="V14" i="20" s="1"/>
  <c r="W14" i="20" s="1"/>
  <c r="X14" i="20" s="1"/>
  <c r="Y14" i="20" s="1"/>
  <c r="Z14" i="20" s="1"/>
  <c r="AA14" i="20" s="1"/>
  <c r="AB14" i="20" s="1"/>
  <c r="AC14" i="20" s="1"/>
  <c r="AD14" i="20" s="1"/>
  <c r="AE14" i="20" s="1"/>
  <c r="AF14" i="20" s="1"/>
  <c r="AG14" i="20" s="1"/>
  <c r="AH14" i="20" s="1"/>
  <c r="AI14" i="20" s="1"/>
  <c r="AJ14" i="20" s="1"/>
  <c r="AK14" i="20" s="1"/>
  <c r="AL14" i="20" s="1"/>
  <c r="AM14" i="20" s="1"/>
  <c r="AN14" i="20" s="1"/>
  <c r="AO14" i="20" s="1"/>
  <c r="AP14" i="20" s="1"/>
  <c r="AQ14" i="20" s="1"/>
  <c r="AR14" i="20" s="1"/>
  <c r="AS14" i="20" s="1"/>
  <c r="AT14" i="20" s="1"/>
  <c r="AU14" i="20" s="1"/>
  <c r="AV14" i="20" s="1"/>
  <c r="AW14" i="20" s="1"/>
  <c r="AX14" i="20" s="1"/>
  <c r="AY14" i="20" s="1"/>
  <c r="AZ14" i="20" s="1"/>
  <c r="BA14" i="20" s="1"/>
  <c r="BB14" i="20" s="1"/>
  <c r="BC14" i="20" s="1"/>
  <c r="BD14" i="20" s="1"/>
  <c r="BE14" i="20" s="1"/>
  <c r="BF14" i="20" s="1"/>
  <c r="BG14" i="20" s="1"/>
  <c r="BH14" i="20" s="1"/>
  <c r="BI14" i="20" s="1"/>
  <c r="BJ14" i="20" s="1"/>
  <c r="BK14" i="20" s="1"/>
  <c r="BL14" i="20" s="1"/>
  <c r="BM14" i="20" s="1"/>
  <c r="BN14" i="20" s="1"/>
  <c r="BO14" i="20" s="1"/>
  <c r="BP14" i="20" s="1"/>
  <c r="BQ14" i="20" s="1"/>
  <c r="BR14" i="20" s="1"/>
  <c r="BS14" i="20" s="1"/>
  <c r="BT14" i="20" s="1"/>
  <c r="BU14" i="20" s="1"/>
  <c r="BV14" i="20" s="1"/>
  <c r="BW14" i="20" s="1"/>
  <c r="BX14" i="20" s="1"/>
  <c r="BY14" i="20" s="1"/>
  <c r="BZ14" i="20" s="1"/>
  <c r="CA14" i="20" s="1"/>
  <c r="CB14" i="20" s="1"/>
  <c r="CC14" i="20" s="1"/>
  <c r="CD14" i="20" s="1"/>
  <c r="CE14" i="20" s="1"/>
  <c r="CF14" i="20" s="1"/>
  <c r="CG14" i="20" s="1"/>
  <c r="CH14" i="20" s="1"/>
  <c r="CI14" i="20" s="1"/>
  <c r="CJ14" i="20" s="1"/>
  <c r="CK14" i="20" s="1"/>
  <c r="CL14" i="20" s="1"/>
  <c r="CM14" i="20" s="1"/>
  <c r="CN14" i="20" s="1"/>
  <c r="CO14" i="20" s="1"/>
  <c r="CP14" i="20" s="1"/>
  <c r="CQ14" i="20" s="1"/>
  <c r="CR14" i="20" s="1"/>
  <c r="CS14" i="20" s="1"/>
  <c r="CT14" i="20" s="1"/>
  <c r="CU14" i="20" s="1"/>
  <c r="CV14" i="20" s="1"/>
  <c r="CW14" i="20" s="1"/>
  <c r="CX14" i="20" s="1"/>
  <c r="CY14" i="20" s="1"/>
  <c r="CZ14" i="20" s="1"/>
  <c r="DA14" i="20" s="1"/>
  <c r="DB14" i="20" s="1"/>
  <c r="DC14" i="20" s="1"/>
  <c r="DD14" i="20" s="1"/>
  <c r="DE14" i="20" s="1"/>
  <c r="DF14" i="20" s="1"/>
  <c r="DG14" i="20" s="1"/>
  <c r="DH14" i="20" s="1"/>
  <c r="DI14" i="20" s="1"/>
  <c r="DJ14" i="20" s="1"/>
  <c r="DK14" i="20" s="1"/>
  <c r="DL14" i="20" s="1"/>
  <c r="DM14" i="20" s="1"/>
  <c r="DN14" i="20" s="1"/>
  <c r="DO14" i="20" s="1"/>
  <c r="DP14" i="20" s="1"/>
  <c r="DQ14" i="20" s="1"/>
  <c r="DR14" i="20" s="1"/>
  <c r="DS14" i="20" s="1"/>
  <c r="DT14" i="20" s="1"/>
  <c r="DU14" i="20" s="1"/>
  <c r="DV14" i="20" s="1"/>
  <c r="DW14" i="20" s="1"/>
  <c r="DX14" i="20" s="1"/>
  <c r="DY14" i="20" s="1"/>
  <c r="DZ14" i="20" s="1"/>
  <c r="EA14" i="20" s="1"/>
  <c r="EB14" i="20" s="1"/>
  <c r="EC14" i="20" s="1"/>
  <c r="ED14" i="20" s="1"/>
  <c r="EE14" i="20" s="1"/>
  <c r="EF14" i="20" s="1"/>
  <c r="EG14" i="20" s="1"/>
  <c r="EH14" i="20" s="1"/>
  <c r="EI14" i="20" s="1"/>
  <c r="EJ14" i="20" s="1"/>
  <c r="EK14" i="20" s="1"/>
  <c r="EL14" i="20" s="1"/>
  <c r="EM14" i="20" s="1"/>
  <c r="EN14" i="20" s="1"/>
  <c r="EO14" i="20" s="1"/>
  <c r="EP14" i="20" s="1"/>
  <c r="EQ14" i="20" s="1"/>
  <c r="ER14" i="20" s="1"/>
  <c r="ES14" i="20" s="1"/>
  <c r="ET14" i="20" s="1"/>
  <c r="EU14" i="20" s="1"/>
  <c r="EV14" i="20" s="1"/>
  <c r="EW14" i="20" s="1"/>
  <c r="EX14" i="20" s="1"/>
  <c r="EY14" i="20" s="1"/>
  <c r="EZ14" i="20" s="1"/>
  <c r="FA14" i="20" s="1"/>
  <c r="FB14" i="20" s="1"/>
  <c r="FC14" i="20" s="1"/>
  <c r="FD14" i="20" s="1"/>
  <c r="FE14" i="20" s="1"/>
  <c r="FF14" i="20" s="1"/>
  <c r="FG14" i="20" s="1"/>
  <c r="FH14" i="20" s="1"/>
  <c r="FI14" i="20" s="1"/>
  <c r="FJ14" i="20" s="1"/>
  <c r="FK14" i="20" s="1"/>
  <c r="FL14" i="20" s="1"/>
  <c r="FM14" i="20" s="1"/>
  <c r="FN14" i="20" s="1"/>
  <c r="FO14" i="20" s="1"/>
  <c r="FP14" i="20" s="1"/>
  <c r="FQ14" i="20" s="1"/>
  <c r="FR14" i="20" s="1"/>
  <c r="FS14" i="20" s="1"/>
  <c r="FT14" i="20" s="1"/>
  <c r="FU14" i="20" s="1"/>
  <c r="FV14" i="20" s="1"/>
  <c r="FW14" i="20" s="1"/>
  <c r="FX14" i="20" s="1"/>
  <c r="FY14" i="20" s="1"/>
  <c r="FZ14" i="20" s="1"/>
  <c r="GA14" i="20" s="1"/>
  <c r="GB14" i="20" s="1"/>
  <c r="GC14" i="20" s="1"/>
  <c r="GD14" i="20" s="1"/>
  <c r="GE14" i="20" s="1"/>
  <c r="GF14" i="20" s="1"/>
  <c r="GG14" i="20" s="1"/>
  <c r="GH14" i="20" s="1"/>
  <c r="GI14" i="20" s="1"/>
  <c r="GJ14" i="20" s="1"/>
  <c r="GK14" i="20" s="1"/>
  <c r="GL14" i="20" s="1"/>
  <c r="GM14" i="20" s="1"/>
  <c r="GN14" i="20" s="1"/>
  <c r="GO14" i="20" s="1"/>
  <c r="GP14" i="20" s="1"/>
  <c r="GQ14" i="20" s="1"/>
  <c r="GR14" i="20" s="1"/>
  <c r="GS14" i="20" s="1"/>
  <c r="GT14" i="20" s="1"/>
  <c r="GU14" i="20" s="1"/>
  <c r="GV14" i="20" s="1"/>
  <c r="GW14" i="20" s="1"/>
  <c r="GX14" i="20" s="1"/>
  <c r="GY14" i="20" s="1"/>
  <c r="GZ14" i="20" s="1"/>
  <c r="HA14" i="20" s="1"/>
  <c r="HB14" i="20" s="1"/>
  <c r="HC14" i="20" s="1"/>
  <c r="HD14" i="20" s="1"/>
  <c r="HE14" i="20" s="1"/>
  <c r="HF14" i="20" s="1"/>
  <c r="HG14" i="20" s="1"/>
  <c r="HH14" i="20" s="1"/>
  <c r="HI14" i="20" s="1"/>
  <c r="HJ14" i="20" s="1"/>
  <c r="HK14" i="20" s="1"/>
  <c r="HL14" i="20" s="1"/>
  <c r="HM14" i="20" s="1"/>
  <c r="HN14" i="20" s="1"/>
  <c r="HO14" i="20" s="1"/>
  <c r="HP14" i="20" s="1"/>
  <c r="HQ14" i="20" s="1"/>
  <c r="HR14" i="20" s="1"/>
  <c r="HS14" i="20" s="1"/>
  <c r="HT14" i="20" s="1"/>
  <c r="HU14" i="20" s="1"/>
  <c r="HV14" i="20" s="1"/>
  <c r="HW14" i="20" s="1"/>
  <c r="HX14" i="20" s="1"/>
  <c r="HY14" i="20" s="1"/>
  <c r="HZ14" i="20" s="1"/>
  <c r="IA14" i="20" s="1"/>
  <c r="IB14" i="20" s="1"/>
  <c r="IC14" i="20" s="1"/>
  <c r="ID14" i="20" s="1"/>
  <c r="IE14" i="20" s="1"/>
  <c r="IF14" i="20" s="1"/>
  <c r="IG14" i="20" s="1"/>
  <c r="IH14" i="20" s="1"/>
  <c r="II14" i="20" s="1"/>
  <c r="IJ14" i="20" s="1"/>
  <c r="IK14" i="20" s="1"/>
  <c r="IL14" i="20" s="1"/>
  <c r="IM14" i="20" s="1"/>
  <c r="IN14" i="20" s="1"/>
  <c r="IO14" i="20" s="1"/>
  <c r="IP14" i="20" s="1"/>
  <c r="IQ14" i="20" s="1"/>
  <c r="IR14" i="20" s="1"/>
  <c r="IS14" i="20" s="1"/>
  <c r="IT14" i="20" s="1"/>
  <c r="IU14" i="20" s="1"/>
  <c r="IV14" i="20" s="1"/>
  <c r="IW14" i="20" s="1"/>
  <c r="IX14" i="20" s="1"/>
  <c r="IY14" i="20" s="1"/>
  <c r="IZ14" i="20" s="1"/>
  <c r="JA14" i="20" s="1"/>
  <c r="JB14" i="20" s="1"/>
  <c r="JC14" i="20" s="1"/>
  <c r="JD14" i="20" s="1"/>
  <c r="JE14" i="20" s="1"/>
  <c r="JF14" i="20" s="1"/>
  <c r="JG14" i="20" s="1"/>
  <c r="JH14" i="20" s="1"/>
  <c r="JI14" i="20" s="1"/>
  <c r="JJ14" i="20" s="1"/>
  <c r="JK14" i="20" s="1"/>
  <c r="JL14" i="20" s="1"/>
  <c r="JM14" i="20" s="1"/>
  <c r="JN14" i="20" s="1"/>
  <c r="JO14" i="20" s="1"/>
  <c r="JP14" i="20" s="1"/>
  <c r="JQ14" i="20" s="1"/>
  <c r="JR14" i="20" s="1"/>
  <c r="JS14" i="20" s="1"/>
  <c r="JT14" i="20" s="1"/>
  <c r="JU14" i="20" s="1"/>
  <c r="JV14" i="20" s="1"/>
  <c r="JW14" i="20" s="1"/>
  <c r="JX14" i="20" s="1"/>
  <c r="JY14" i="20" s="1"/>
  <c r="JZ14" i="20" s="1"/>
  <c r="KA14" i="20" s="1"/>
  <c r="KB14" i="20" s="1"/>
  <c r="KC14" i="20" s="1"/>
  <c r="KD14" i="20" s="1"/>
  <c r="KE14" i="20" s="1"/>
  <c r="KF14" i="20" s="1"/>
  <c r="KG14" i="20" s="1"/>
  <c r="KH14" i="20" s="1"/>
  <c r="KI14" i="20" s="1"/>
  <c r="KJ14" i="20" s="1"/>
  <c r="KK14" i="20" s="1"/>
  <c r="KL14" i="20" s="1"/>
  <c r="KM14" i="20" s="1"/>
  <c r="KN14" i="20" s="1"/>
  <c r="KO14" i="20" s="1"/>
  <c r="KP14" i="20" s="1"/>
  <c r="KQ14" i="20" s="1"/>
  <c r="KR14" i="20" s="1"/>
  <c r="KS14" i="20" s="1"/>
  <c r="KT14" i="20" s="1"/>
  <c r="KU14" i="20" s="1"/>
  <c r="KV14" i="20" s="1"/>
  <c r="KW14" i="20" s="1"/>
  <c r="KX14" i="20" s="1"/>
  <c r="KY14" i="20" s="1"/>
  <c r="KZ14" i="20" s="1"/>
  <c r="LA14" i="20" s="1"/>
  <c r="LB14" i="20" s="1"/>
  <c r="LC14" i="20" s="1"/>
  <c r="LD14" i="20" s="1"/>
  <c r="LE14" i="20" s="1"/>
  <c r="LF14" i="20" s="1"/>
  <c r="LG14" i="20" s="1"/>
  <c r="LH14" i="20" s="1"/>
  <c r="LI14" i="20" s="1"/>
  <c r="LJ14" i="20" s="1"/>
  <c r="LK14" i="20" s="1"/>
  <c r="LL14" i="20" s="1"/>
  <c r="LM14" i="20" s="1"/>
  <c r="LN14" i="20" s="1"/>
  <c r="LO14" i="20" s="1"/>
  <c r="LP14" i="20" s="1"/>
  <c r="LQ14" i="20" s="1"/>
  <c r="LR14" i="20" s="1"/>
  <c r="LS14" i="20" s="1"/>
  <c r="LT14" i="20" s="1"/>
  <c r="LU14" i="20" s="1"/>
  <c r="LV14" i="20" s="1"/>
  <c r="LW14" i="20" s="1"/>
  <c r="LX14" i="20" s="1"/>
  <c r="LY14" i="20" s="1"/>
  <c r="LZ14" i="20" s="1"/>
  <c r="MA14" i="20" s="1"/>
  <c r="MB14" i="20" s="1"/>
  <c r="MC14" i="20" s="1"/>
  <c r="MD14" i="20" s="1"/>
  <c r="ME14" i="20" s="1"/>
  <c r="MF14" i="20" s="1"/>
  <c r="MG14" i="20" s="1"/>
  <c r="MH14" i="20" s="1"/>
  <c r="MI14" i="20" s="1"/>
  <c r="MJ14" i="20" s="1"/>
  <c r="MK14" i="20" s="1"/>
  <c r="ML14" i="20" s="1"/>
  <c r="MM14" i="20" s="1"/>
  <c r="MN14" i="20" s="1"/>
  <c r="MO14" i="20" s="1"/>
  <c r="MP14" i="20" s="1"/>
  <c r="MQ14" i="20" s="1"/>
  <c r="MR14" i="20" s="1"/>
  <c r="MS14" i="20" s="1"/>
  <c r="MT14" i="20" s="1"/>
  <c r="MU14" i="20" s="1"/>
  <c r="MV14" i="20" s="1"/>
  <c r="MW14" i="20" s="1"/>
  <c r="MX14" i="20" s="1"/>
  <c r="MY14" i="20" s="1"/>
  <c r="MZ14" i="20" s="1"/>
  <c r="NA14" i="20" s="1"/>
  <c r="NB14" i="20" s="1"/>
  <c r="NC14" i="20" s="1"/>
  <c r="ND14" i="20" s="1"/>
  <c r="NE14" i="20" s="1"/>
  <c r="NF14" i="20" s="1"/>
  <c r="NG14" i="20" s="1"/>
  <c r="NH14" i="20" s="1"/>
  <c r="NI14" i="20" s="1"/>
  <c r="NJ14" i="20" s="1"/>
  <c r="NK14" i="20" s="1"/>
  <c r="NL14" i="20" s="1"/>
  <c r="NM14" i="20" s="1"/>
  <c r="NN14" i="20" s="1"/>
  <c r="NO14" i="20" s="1"/>
  <c r="NP14" i="20" s="1"/>
  <c r="NQ14" i="20" s="1"/>
  <c r="NR14" i="20" s="1"/>
  <c r="NS14" i="20" s="1"/>
  <c r="NT14" i="20" s="1"/>
  <c r="NU14" i="20" s="1"/>
  <c r="NV14" i="20" s="1"/>
  <c r="NW14" i="20" s="1"/>
  <c r="NX14" i="20" s="1"/>
  <c r="NY14" i="20" s="1"/>
  <c r="NZ14" i="20" s="1"/>
  <c r="OA14" i="20" s="1"/>
  <c r="OB14" i="20" s="1"/>
  <c r="OC14" i="20" s="1"/>
  <c r="OD14" i="20" s="1"/>
  <c r="OE14" i="20" s="1"/>
  <c r="OF14" i="20" s="1"/>
  <c r="OG14" i="20" s="1"/>
  <c r="OH14" i="20" s="1"/>
  <c r="OI14" i="20" s="1"/>
  <c r="OJ14" i="20" s="1"/>
  <c r="OK14" i="20" s="1"/>
  <c r="OL14" i="20" s="1"/>
  <c r="OM14" i="20" s="1"/>
  <c r="ON14" i="20" s="1"/>
  <c r="OO14" i="20" s="1"/>
  <c r="OP14" i="20" s="1"/>
  <c r="OQ14" i="20" s="1"/>
  <c r="OR14" i="20" s="1"/>
  <c r="OS14" i="20" s="1"/>
  <c r="OT14" i="20" s="1"/>
  <c r="OU14" i="20" s="1"/>
  <c r="OV14" i="20" s="1"/>
  <c r="OW14" i="20" s="1"/>
  <c r="OX14" i="20" s="1"/>
  <c r="OY14" i="20" s="1"/>
  <c r="OZ14" i="20" s="1"/>
  <c r="PA14" i="20" s="1"/>
  <c r="PB14" i="20" s="1"/>
  <c r="PC14" i="20" s="1"/>
  <c r="PD14" i="20" s="1"/>
  <c r="PE14" i="20" s="1"/>
  <c r="PF14" i="20" s="1"/>
  <c r="PG14" i="20" s="1"/>
  <c r="PH14" i="20" s="1"/>
  <c r="PI14" i="20" s="1"/>
  <c r="PJ14" i="20" s="1"/>
  <c r="PK14" i="20" s="1"/>
  <c r="PL14" i="20" s="1"/>
  <c r="PM14" i="20" s="1"/>
  <c r="PN14" i="20" s="1"/>
  <c r="PO14" i="20" s="1"/>
  <c r="PP14" i="20" s="1"/>
  <c r="PQ14" i="20" s="1"/>
  <c r="PR14" i="20" s="1"/>
  <c r="PS14" i="20" s="1"/>
  <c r="PT14" i="20" s="1"/>
  <c r="PU14" i="20" s="1"/>
  <c r="PV14" i="20" s="1"/>
  <c r="PW14" i="20" s="1"/>
  <c r="PX14" i="20" s="1"/>
  <c r="PY14" i="20" s="1"/>
  <c r="PZ14" i="20" s="1"/>
  <c r="QA14" i="20" s="1"/>
  <c r="QB14" i="20" s="1"/>
  <c r="QC14" i="20" s="1"/>
  <c r="QD14" i="20" s="1"/>
  <c r="QE14" i="20" s="1"/>
  <c r="QF14" i="20" s="1"/>
  <c r="QG14" i="20" s="1"/>
  <c r="QH14" i="20" s="1"/>
  <c r="QI14" i="20" s="1"/>
  <c r="QJ14" i="20" s="1"/>
  <c r="QK14" i="20" s="1"/>
  <c r="QL14" i="20" s="1"/>
  <c r="QM14" i="20" s="1"/>
  <c r="QN14" i="20" s="1"/>
  <c r="QO14" i="20" s="1"/>
  <c r="QP14" i="20" s="1"/>
  <c r="QQ14" i="20" s="1"/>
  <c r="QR14" i="20" s="1"/>
  <c r="QS14" i="20" s="1"/>
  <c r="QT14" i="20" s="1"/>
  <c r="QU14" i="20" s="1"/>
  <c r="QV14" i="20" s="1"/>
  <c r="QW14" i="20" s="1"/>
  <c r="QX14" i="20" s="1"/>
  <c r="QY14" i="20" s="1"/>
  <c r="QZ14" i="20" s="1"/>
  <c r="RA14" i="20" s="1"/>
  <c r="RB14" i="20" s="1"/>
  <c r="RC14" i="20" s="1"/>
  <c r="RD14" i="20" s="1"/>
  <c r="RE14" i="20" s="1"/>
  <c r="RF14" i="20" s="1"/>
  <c r="RG14" i="20" s="1"/>
  <c r="RH14" i="20" s="1"/>
  <c r="RI14" i="20" s="1"/>
  <c r="RJ14" i="20" s="1"/>
  <c r="RK14" i="20" s="1"/>
  <c r="RL14" i="20" s="1"/>
  <c r="RM14" i="20" s="1"/>
  <c r="RN14" i="20" s="1"/>
  <c r="RO14" i="20" s="1"/>
  <c r="RP14" i="20" s="1"/>
  <c r="RQ14" i="20" s="1"/>
  <c r="RR14" i="20" s="1"/>
  <c r="RS14" i="20" s="1"/>
  <c r="RT14" i="20" s="1"/>
  <c r="RU14" i="20" s="1"/>
  <c r="RV14" i="20" s="1"/>
  <c r="RW14" i="20" s="1"/>
  <c r="RX14" i="20" s="1"/>
  <c r="RY14" i="20" s="1"/>
  <c r="RZ14" i="20" s="1"/>
  <c r="SA14" i="20" s="1"/>
  <c r="SB14" i="20" s="1"/>
  <c r="SC14" i="20" s="1"/>
  <c r="SD14" i="20" s="1"/>
  <c r="SE14" i="20" s="1"/>
  <c r="SF14" i="20" s="1"/>
  <c r="A18" i="20" s="1"/>
  <c r="B18" i="20" s="1"/>
  <c r="C18" i="20" s="1"/>
  <c r="D18" i="20" s="1"/>
  <c r="E18" i="20" s="1"/>
  <c r="F18" i="20" s="1"/>
  <c r="G18" i="20" s="1"/>
  <c r="H18" i="20" s="1"/>
  <c r="I18" i="20" s="1"/>
  <c r="J18" i="20" s="1"/>
  <c r="K18" i="20" s="1"/>
  <c r="L18" i="20" s="1"/>
  <c r="M18" i="20" s="1"/>
  <c r="N18" i="20" s="1"/>
  <c r="O18" i="20" s="1"/>
  <c r="P18" i="20" s="1"/>
  <c r="Q18" i="20" s="1"/>
  <c r="R18" i="20" s="1"/>
  <c r="S18" i="20" s="1"/>
  <c r="T18" i="20" s="1"/>
  <c r="U18" i="20" s="1"/>
  <c r="V18" i="20" s="1"/>
  <c r="W18" i="20" s="1"/>
  <c r="X18" i="20" s="1"/>
  <c r="Y18" i="20" s="1"/>
  <c r="Z18" i="20" s="1"/>
  <c r="AA18" i="20" s="1"/>
  <c r="AB18" i="20" s="1"/>
  <c r="AC18" i="20" s="1"/>
  <c r="AD18" i="20" s="1"/>
  <c r="AE18" i="20" s="1"/>
  <c r="AF18" i="20" s="1"/>
  <c r="AG18" i="20" s="1"/>
  <c r="AH18" i="20" s="1"/>
  <c r="AI18" i="20" s="1"/>
  <c r="AJ18" i="20" s="1"/>
  <c r="AK18" i="20" s="1"/>
  <c r="AL18" i="20" s="1"/>
  <c r="AM18" i="20" s="1"/>
  <c r="AN18" i="20" s="1"/>
  <c r="AO18" i="20" s="1"/>
  <c r="AP18" i="20" s="1"/>
  <c r="AQ18" i="20" s="1"/>
  <c r="AR18" i="20" s="1"/>
  <c r="AS18" i="20" s="1"/>
  <c r="AT18" i="20" s="1"/>
  <c r="AU18" i="20" s="1"/>
  <c r="AV18" i="20" s="1"/>
  <c r="AW18" i="20" s="1"/>
  <c r="AX18" i="20" s="1"/>
  <c r="AY18" i="20" s="1"/>
  <c r="AZ18" i="20" s="1"/>
  <c r="BA18" i="20" s="1"/>
  <c r="BB18" i="20" s="1"/>
  <c r="BC18" i="20" s="1"/>
  <c r="BD18" i="20" s="1"/>
  <c r="BE18" i="20" s="1"/>
  <c r="BF18" i="20" s="1"/>
  <c r="BG18" i="20" s="1"/>
  <c r="BH18" i="20" s="1"/>
  <c r="BI18" i="20" s="1"/>
  <c r="BJ18" i="20" s="1"/>
  <c r="BK18" i="20" s="1"/>
  <c r="BL18" i="20" s="1"/>
  <c r="BM18" i="20" s="1"/>
  <c r="BN18" i="20" s="1"/>
  <c r="BO18" i="20" s="1"/>
  <c r="BP18" i="20" s="1"/>
  <c r="BQ18" i="20" s="1"/>
  <c r="BR18" i="20" s="1"/>
  <c r="BS18" i="20" s="1"/>
  <c r="BT18" i="20" s="1"/>
  <c r="BU18" i="20" s="1"/>
  <c r="BV18" i="20" s="1"/>
  <c r="BW18" i="20" s="1"/>
  <c r="BX18" i="20" s="1"/>
  <c r="BY18" i="20" s="1"/>
  <c r="BZ18" i="20" s="1"/>
  <c r="CA18" i="20" s="1"/>
  <c r="CB18" i="20" s="1"/>
  <c r="CC18" i="20" s="1"/>
  <c r="CD18" i="20" s="1"/>
  <c r="CE18" i="20" s="1"/>
  <c r="CF18" i="20" s="1"/>
  <c r="CG18" i="20" s="1"/>
  <c r="CH18" i="20" s="1"/>
  <c r="CI18" i="20" s="1"/>
  <c r="CJ18" i="20" s="1"/>
  <c r="CK18" i="20" s="1"/>
  <c r="CL18" i="20" s="1"/>
  <c r="CM18" i="20" s="1"/>
  <c r="CN18" i="20" s="1"/>
  <c r="CO18" i="20" s="1"/>
  <c r="CP18" i="20" s="1"/>
  <c r="CQ18" i="20" s="1"/>
  <c r="CR18" i="20" s="1"/>
  <c r="CS18" i="20" s="1"/>
  <c r="CT18" i="20" s="1"/>
  <c r="CU18" i="20" s="1"/>
  <c r="CV18" i="20" s="1"/>
  <c r="CW18" i="20" s="1"/>
  <c r="CX18" i="20" s="1"/>
  <c r="CY18" i="20" s="1"/>
  <c r="CZ18" i="20" s="1"/>
  <c r="DA18" i="20" s="1"/>
  <c r="DB18" i="20" s="1"/>
  <c r="DC18" i="20" s="1"/>
  <c r="DD18" i="20" s="1"/>
  <c r="DE18" i="20" s="1"/>
  <c r="DF18" i="20" s="1"/>
  <c r="DG18" i="20" s="1"/>
  <c r="DH18" i="20" s="1"/>
  <c r="DI18" i="20" s="1"/>
  <c r="DJ18" i="20" s="1"/>
  <c r="DK18" i="20" s="1"/>
  <c r="DL18" i="20" s="1"/>
  <c r="DM18" i="20" s="1"/>
  <c r="DN18" i="20" s="1"/>
  <c r="DO18" i="20" s="1"/>
  <c r="DP18" i="20" s="1"/>
  <c r="DQ18" i="20" s="1"/>
  <c r="DR18" i="20" s="1"/>
  <c r="DS18" i="20" s="1"/>
  <c r="DT18" i="20" s="1"/>
  <c r="DU18" i="20" s="1"/>
  <c r="DV18" i="20" s="1"/>
  <c r="DW18" i="20" s="1"/>
  <c r="DX18" i="20" s="1"/>
  <c r="DY18" i="20" s="1"/>
  <c r="DZ18" i="20" s="1"/>
  <c r="EA18" i="20" s="1"/>
  <c r="EB18" i="20" s="1"/>
  <c r="EC18" i="20" s="1"/>
  <c r="ED18" i="20" s="1"/>
  <c r="EE18" i="20" s="1"/>
  <c r="EF18" i="20" s="1"/>
  <c r="EG18" i="20" s="1"/>
  <c r="EH18" i="20" s="1"/>
  <c r="EI18" i="20" s="1"/>
  <c r="EJ18" i="20" s="1"/>
  <c r="EK18" i="20" s="1"/>
  <c r="EL18" i="20" s="1"/>
  <c r="EM18" i="20" s="1"/>
  <c r="EN18" i="20" s="1"/>
  <c r="EO18" i="20" s="1"/>
  <c r="EP18" i="20" s="1"/>
  <c r="EQ18" i="20" s="1"/>
  <c r="ER18" i="20" s="1"/>
  <c r="ES18" i="20" s="1"/>
  <c r="ET18" i="20" s="1"/>
  <c r="EU18" i="20" s="1"/>
  <c r="EV18" i="20" s="1"/>
  <c r="EW18" i="20" s="1"/>
  <c r="EX18" i="20" s="1"/>
  <c r="EY18" i="20" s="1"/>
  <c r="EZ18" i="20" s="1"/>
  <c r="FA18" i="20" s="1"/>
  <c r="FB18" i="20" s="1"/>
  <c r="FC18" i="20" s="1"/>
  <c r="FD18" i="20" s="1"/>
  <c r="FE18" i="20" s="1"/>
  <c r="FF18" i="20" s="1"/>
  <c r="FG18" i="20" s="1"/>
  <c r="FH18" i="20" s="1"/>
  <c r="FI18" i="20" s="1"/>
  <c r="FJ18" i="20" s="1"/>
  <c r="FK18" i="20" s="1"/>
  <c r="FL18" i="20" s="1"/>
  <c r="FM18" i="20" s="1"/>
  <c r="FN18" i="20" s="1"/>
  <c r="FO18" i="20" s="1"/>
  <c r="FP18" i="20" s="1"/>
  <c r="FQ18" i="20" s="1"/>
  <c r="FR18" i="20" s="1"/>
  <c r="FS18" i="20" s="1"/>
  <c r="FT18" i="20" s="1"/>
  <c r="FU18" i="20" s="1"/>
  <c r="FV18" i="20" s="1"/>
  <c r="FW18" i="20" s="1"/>
  <c r="FX18" i="20" s="1"/>
  <c r="FY18" i="20" s="1"/>
  <c r="FZ18" i="20" s="1"/>
  <c r="GA18" i="20" s="1"/>
  <c r="GB18" i="20" s="1"/>
  <c r="GC18" i="20" s="1"/>
  <c r="GD18" i="20" s="1"/>
  <c r="GE18" i="20" s="1"/>
  <c r="GF18" i="20" s="1"/>
  <c r="GG18" i="20" s="1"/>
  <c r="GH18" i="20" s="1"/>
  <c r="GI18" i="20" s="1"/>
  <c r="GJ18" i="20" s="1"/>
  <c r="GK18" i="20" s="1"/>
  <c r="GL18" i="20" s="1"/>
  <c r="GM18" i="20" s="1"/>
  <c r="GN18" i="20" s="1"/>
  <c r="GO18" i="20" s="1"/>
  <c r="GP18" i="20" s="1"/>
  <c r="GQ18" i="20" s="1"/>
  <c r="GR18" i="20" s="1"/>
  <c r="GS18" i="20" s="1"/>
  <c r="GT18" i="20" s="1"/>
  <c r="GU18" i="20" s="1"/>
  <c r="GV18" i="20" s="1"/>
  <c r="GW18" i="20" s="1"/>
  <c r="GX18" i="20" s="1"/>
  <c r="GY18" i="20" s="1"/>
  <c r="GZ18" i="20" s="1"/>
  <c r="HA18" i="20" s="1"/>
  <c r="HB18" i="20" s="1"/>
  <c r="HC18" i="20" s="1"/>
  <c r="HD18" i="20" s="1"/>
  <c r="HE18" i="20" s="1"/>
  <c r="HF18" i="20" s="1"/>
  <c r="HG18" i="20" s="1"/>
  <c r="HH18" i="20" s="1"/>
  <c r="HI18" i="20" s="1"/>
  <c r="HJ18" i="20" s="1"/>
  <c r="HK18" i="20" s="1"/>
  <c r="HL18" i="20" s="1"/>
  <c r="HM18" i="20" s="1"/>
  <c r="HN18" i="20" s="1"/>
  <c r="HO18" i="20" s="1"/>
  <c r="HP18" i="20" s="1"/>
  <c r="HQ18" i="20" s="1"/>
  <c r="HR18" i="20" s="1"/>
  <c r="HS18" i="20" s="1"/>
  <c r="HT18" i="20" s="1"/>
  <c r="HU18" i="20" s="1"/>
  <c r="HV18" i="20" s="1"/>
  <c r="HW18" i="20" s="1"/>
  <c r="HX18" i="20" s="1"/>
  <c r="HY18" i="20" s="1"/>
  <c r="HZ18" i="20" s="1"/>
  <c r="IA18" i="20" s="1"/>
  <c r="IB18" i="20" s="1"/>
  <c r="IC18" i="20" s="1"/>
  <c r="ID18" i="20" s="1"/>
  <c r="IE18" i="20" s="1"/>
  <c r="IF18" i="20" s="1"/>
  <c r="IG18" i="20" s="1"/>
  <c r="IH18" i="20" s="1"/>
  <c r="II18" i="20" s="1"/>
  <c r="IJ18" i="20" s="1"/>
  <c r="IK18" i="20" s="1"/>
  <c r="IL18" i="20" s="1"/>
  <c r="IM18" i="20" s="1"/>
  <c r="IN18" i="20" s="1"/>
  <c r="IO18" i="20" s="1"/>
  <c r="IP18" i="20" s="1"/>
  <c r="IQ18" i="20" s="1"/>
  <c r="IR18" i="20" s="1"/>
  <c r="IS18" i="20" s="1"/>
  <c r="IT18" i="20" s="1"/>
  <c r="IU18" i="20" s="1"/>
  <c r="IV18" i="20" s="1"/>
  <c r="IW18" i="20" s="1"/>
  <c r="IX18" i="20" s="1"/>
  <c r="IY18" i="20" s="1"/>
  <c r="IZ18" i="20" s="1"/>
  <c r="JA18" i="20" s="1"/>
  <c r="JB18" i="20" s="1"/>
  <c r="JC18" i="20" s="1"/>
  <c r="JD18" i="20" s="1"/>
  <c r="JE18" i="20" s="1"/>
  <c r="JF18" i="20" s="1"/>
  <c r="JG18" i="20" s="1"/>
  <c r="JH18" i="20" s="1"/>
  <c r="JI18" i="20" s="1"/>
  <c r="JJ18" i="20" s="1"/>
  <c r="JK18" i="20" s="1"/>
  <c r="JL18" i="20" s="1"/>
  <c r="JM18" i="20" s="1"/>
  <c r="JN18" i="20" s="1"/>
  <c r="JO18" i="20" s="1"/>
  <c r="JP18" i="20" s="1"/>
  <c r="JQ18" i="20" s="1"/>
  <c r="JR18" i="20" s="1"/>
  <c r="JS18" i="20" s="1"/>
  <c r="JT18" i="20" s="1"/>
  <c r="JU18" i="20" s="1"/>
  <c r="JV18" i="20" s="1"/>
  <c r="JW18" i="20" s="1"/>
  <c r="JX18" i="20" s="1"/>
  <c r="JY18" i="20" s="1"/>
  <c r="JZ18" i="20" s="1"/>
  <c r="KA18" i="20" s="1"/>
  <c r="KB18" i="20" s="1"/>
  <c r="KC18" i="20" s="1"/>
  <c r="KD18" i="20" s="1"/>
  <c r="KE18" i="20" s="1"/>
  <c r="KF18" i="20" s="1"/>
  <c r="KG18" i="20" s="1"/>
  <c r="KH18" i="20" s="1"/>
  <c r="KI18" i="20" s="1"/>
  <c r="KJ18" i="20" s="1"/>
  <c r="KK18" i="20" s="1"/>
  <c r="KL18" i="20" s="1"/>
  <c r="KM18" i="20" s="1"/>
  <c r="KN18" i="20" s="1"/>
  <c r="KO18" i="20" s="1"/>
  <c r="KP18" i="20" s="1"/>
  <c r="KQ18" i="20" s="1"/>
  <c r="KR18" i="20" s="1"/>
  <c r="KS18" i="20" s="1"/>
  <c r="KT18" i="20" s="1"/>
  <c r="KU18" i="20" s="1"/>
  <c r="KV18" i="20" s="1"/>
  <c r="KW18" i="20" s="1"/>
  <c r="KX18" i="20" s="1"/>
  <c r="KY18" i="20" s="1"/>
  <c r="KZ18" i="20" s="1"/>
  <c r="LA18" i="20" s="1"/>
  <c r="LB18" i="20" s="1"/>
  <c r="LC18" i="20" s="1"/>
  <c r="LD18" i="20" s="1"/>
  <c r="LE18" i="20" s="1"/>
  <c r="LF18" i="20" s="1"/>
  <c r="LG18" i="20" s="1"/>
  <c r="LH18" i="20" s="1"/>
  <c r="LI18" i="20" s="1"/>
  <c r="LJ18" i="20" s="1"/>
  <c r="LK18" i="20" s="1"/>
  <c r="LL18" i="20" s="1"/>
  <c r="LM18" i="20" s="1"/>
  <c r="LN18" i="20" s="1"/>
  <c r="LO18" i="20" s="1"/>
  <c r="LP18" i="20" s="1"/>
  <c r="LQ18" i="20" s="1"/>
  <c r="LR18" i="20" s="1"/>
  <c r="LS18" i="20" s="1"/>
  <c r="LT18" i="20" s="1"/>
  <c r="LU18" i="20" s="1"/>
  <c r="LV18" i="20" s="1"/>
  <c r="LW18" i="20" s="1"/>
  <c r="LX18" i="20" s="1"/>
  <c r="LY18" i="20" s="1"/>
  <c r="LZ18" i="20" s="1"/>
  <c r="MA18" i="20" s="1"/>
  <c r="MB18" i="20" s="1"/>
  <c r="MC18" i="20" s="1"/>
  <c r="MD18" i="20" s="1"/>
  <c r="ME18" i="20" s="1"/>
  <c r="MF18" i="20" s="1"/>
  <c r="MG18" i="20" s="1"/>
  <c r="MH18" i="20" s="1"/>
  <c r="MI18" i="20" s="1"/>
  <c r="MJ18" i="20" s="1"/>
  <c r="MK18" i="20" s="1"/>
  <c r="ML18" i="20" s="1"/>
  <c r="MM18" i="20" s="1"/>
  <c r="MN18" i="20" s="1"/>
  <c r="MO18" i="20" s="1"/>
  <c r="MP18" i="20" s="1"/>
  <c r="MQ18" i="20" s="1"/>
  <c r="MR18" i="20" s="1"/>
  <c r="MS18" i="20" s="1"/>
  <c r="MT18" i="20" s="1"/>
  <c r="MU18" i="20" s="1"/>
  <c r="MV18" i="20" s="1"/>
  <c r="MW18" i="20" s="1"/>
  <c r="MX18" i="20" s="1"/>
  <c r="MY18" i="20" s="1"/>
  <c r="MZ18" i="20" s="1"/>
  <c r="NA18" i="20" s="1"/>
  <c r="NB18" i="20" s="1"/>
  <c r="NC18" i="20" s="1"/>
  <c r="ND18" i="20" s="1"/>
  <c r="NE18" i="20" s="1"/>
  <c r="NF18" i="20" s="1"/>
  <c r="NG18" i="20" s="1"/>
  <c r="NH18" i="20" s="1"/>
  <c r="NI18" i="20" s="1"/>
  <c r="NJ18" i="20" s="1"/>
  <c r="NK18" i="20" s="1"/>
  <c r="NL18" i="20" s="1"/>
  <c r="NM18" i="20" s="1"/>
  <c r="NN18" i="20" s="1"/>
  <c r="NO18" i="20" s="1"/>
  <c r="NP18" i="20" s="1"/>
  <c r="NQ18" i="20" s="1"/>
  <c r="NR18" i="20" s="1"/>
  <c r="NS18" i="20" s="1"/>
  <c r="NT18" i="20" s="1"/>
  <c r="NU18" i="20" s="1"/>
  <c r="NV18" i="20" s="1"/>
  <c r="NW18" i="20" s="1"/>
  <c r="NX18" i="20" s="1"/>
  <c r="NY18" i="20" s="1"/>
  <c r="NZ18" i="20" s="1"/>
  <c r="OA18" i="20" s="1"/>
  <c r="OB18" i="20" s="1"/>
  <c r="OC18" i="20" s="1"/>
  <c r="OD18" i="20" s="1"/>
  <c r="OE18" i="20" s="1"/>
  <c r="OF18" i="20" s="1"/>
  <c r="OG18" i="20" s="1"/>
  <c r="OH18" i="20" s="1"/>
  <c r="OI18" i="20" s="1"/>
  <c r="OJ18" i="20" s="1"/>
  <c r="OK18" i="20" s="1"/>
  <c r="OL18" i="20" s="1"/>
  <c r="OM18" i="20" s="1"/>
  <c r="ON18" i="20" s="1"/>
  <c r="OO18" i="20" s="1"/>
  <c r="OP18" i="20" s="1"/>
  <c r="OQ18" i="20" s="1"/>
  <c r="OR18" i="20" s="1"/>
  <c r="OS18" i="20" s="1"/>
  <c r="OT18" i="20" s="1"/>
  <c r="OU18" i="20" s="1"/>
  <c r="OV18" i="20" s="1"/>
  <c r="OW18" i="20" s="1"/>
  <c r="OX18" i="20" s="1"/>
  <c r="OY18" i="20" s="1"/>
  <c r="OZ18" i="20" s="1"/>
  <c r="PA18" i="20" s="1"/>
  <c r="PB18" i="20" s="1"/>
  <c r="PC18" i="20" s="1"/>
  <c r="PD18" i="20" s="1"/>
  <c r="PE18" i="20" s="1"/>
  <c r="PF18" i="20" s="1"/>
  <c r="PG18" i="20" s="1"/>
  <c r="PH18" i="20" s="1"/>
  <c r="PI18" i="20" s="1"/>
  <c r="PJ18" i="20" s="1"/>
  <c r="PK18" i="20" s="1"/>
  <c r="PL18" i="20" s="1"/>
  <c r="PM18" i="20" s="1"/>
  <c r="PN18" i="20" s="1"/>
  <c r="PO18" i="20" s="1"/>
  <c r="PP18" i="20" s="1"/>
  <c r="PQ18" i="20" s="1"/>
  <c r="PR18" i="20" s="1"/>
  <c r="PS18" i="20" s="1"/>
  <c r="PT18" i="20" s="1"/>
  <c r="PU18" i="20" s="1"/>
  <c r="PV18" i="20" s="1"/>
  <c r="PW18" i="20" s="1"/>
  <c r="PX18" i="20" s="1"/>
  <c r="PY18" i="20" s="1"/>
  <c r="PZ18" i="20" s="1"/>
  <c r="QA18" i="20" s="1"/>
  <c r="QB18" i="20" s="1"/>
  <c r="QC18" i="20" s="1"/>
  <c r="QD18" i="20" s="1"/>
  <c r="QE18" i="20" s="1"/>
  <c r="QF18" i="20" s="1"/>
  <c r="QG18" i="20" s="1"/>
  <c r="QH18" i="20" s="1"/>
  <c r="QI18" i="20" s="1"/>
  <c r="QJ18" i="20" s="1"/>
  <c r="QK18" i="20" s="1"/>
  <c r="QL18" i="20" s="1"/>
  <c r="QM18" i="20" s="1"/>
  <c r="QN18" i="20" s="1"/>
  <c r="QO18" i="20" s="1"/>
  <c r="QP18" i="20" s="1"/>
  <c r="QQ18" i="20" s="1"/>
  <c r="QR18" i="20" s="1"/>
  <c r="QS18" i="20" s="1"/>
  <c r="QT18" i="20" s="1"/>
  <c r="QU18" i="20" s="1"/>
  <c r="QV18" i="20" s="1"/>
  <c r="QW18" i="20" s="1"/>
  <c r="QX18" i="20" s="1"/>
  <c r="QY18" i="20" s="1"/>
  <c r="QZ18" i="20" s="1"/>
  <c r="RA18" i="20" s="1"/>
  <c r="RB18" i="20" s="1"/>
  <c r="RC18" i="20" s="1"/>
  <c r="RD18" i="20" s="1"/>
  <c r="RE18" i="20" s="1"/>
  <c r="RF18" i="20" s="1"/>
  <c r="RG18" i="20" s="1"/>
  <c r="RH18" i="20" s="1"/>
  <c r="RI18" i="20" s="1"/>
  <c r="RJ18" i="20" s="1"/>
  <c r="RK18" i="20" s="1"/>
  <c r="RL18" i="20" s="1"/>
  <c r="RM18" i="20" s="1"/>
  <c r="RN18" i="20" s="1"/>
  <c r="RO18" i="20" s="1"/>
  <c r="RP18" i="20" s="1"/>
  <c r="RQ18" i="20" s="1"/>
  <c r="RR18" i="20" s="1"/>
  <c r="RS18" i="20" s="1"/>
  <c r="RT18" i="20" s="1"/>
  <c r="RU18" i="20" s="1"/>
  <c r="RV18" i="20" s="1"/>
  <c r="RW18" i="20" s="1"/>
  <c r="RX18" i="20" s="1"/>
  <c r="RY18" i="20" s="1"/>
  <c r="RZ18" i="20" s="1"/>
  <c r="SA18" i="20" s="1"/>
  <c r="SB18" i="20" s="1"/>
  <c r="SC18" i="20" s="1"/>
  <c r="SD18" i="20" s="1"/>
  <c r="SE18" i="20" s="1"/>
  <c r="SF18" i="20" s="1"/>
  <c r="A22" i="20" s="1"/>
  <c r="B22" i="20" s="1"/>
  <c r="C22" i="20" s="1"/>
  <c r="D22" i="20" s="1"/>
  <c r="E22" i="20" s="1"/>
  <c r="F22" i="20" s="1"/>
  <c r="G22" i="20" s="1"/>
  <c r="H22" i="20" s="1"/>
  <c r="I22" i="20" s="1"/>
  <c r="J22" i="20" s="1"/>
  <c r="K22" i="20" s="1"/>
  <c r="L22" i="20" s="1"/>
  <c r="M22" i="20" s="1"/>
  <c r="N22" i="20" s="1"/>
  <c r="O22" i="20" s="1"/>
  <c r="P22" i="20" s="1"/>
  <c r="Q22" i="20" s="1"/>
  <c r="R22" i="20" s="1"/>
  <c r="S22" i="20" s="1"/>
  <c r="T22" i="20" s="1"/>
  <c r="U22" i="20" s="1"/>
  <c r="V22" i="20" s="1"/>
  <c r="W22" i="20" s="1"/>
  <c r="X22" i="20" s="1"/>
  <c r="Y22" i="20" s="1"/>
  <c r="Z22" i="20" s="1"/>
  <c r="AA22" i="20" s="1"/>
  <c r="AB22" i="20" s="1"/>
  <c r="AC22" i="20" s="1"/>
  <c r="AD22" i="20" s="1"/>
  <c r="AE22" i="20" s="1"/>
  <c r="AF22" i="20" s="1"/>
  <c r="AG22" i="20" s="1"/>
  <c r="AH22" i="20" s="1"/>
  <c r="AI22" i="20" s="1"/>
  <c r="AJ22" i="20" s="1"/>
  <c r="AK22" i="20" s="1"/>
  <c r="AL22" i="20" s="1"/>
  <c r="AM22" i="20" s="1"/>
  <c r="AN22" i="20" s="1"/>
  <c r="AO22" i="20" s="1"/>
  <c r="AP22" i="20" s="1"/>
  <c r="AQ22" i="20" s="1"/>
  <c r="AR22" i="20" s="1"/>
  <c r="AS22" i="20" s="1"/>
  <c r="AT22" i="20" s="1"/>
  <c r="AU22" i="20" s="1"/>
  <c r="AV22" i="20" s="1"/>
  <c r="AW22" i="20" s="1"/>
  <c r="AX22" i="20" s="1"/>
  <c r="AY22" i="20" s="1"/>
  <c r="AZ22" i="20" s="1"/>
  <c r="BA22" i="20" s="1"/>
  <c r="BB22" i="20" s="1"/>
  <c r="BC22" i="20" s="1"/>
  <c r="BD22" i="20" s="1"/>
  <c r="BE22" i="20" s="1"/>
  <c r="BF22" i="20" s="1"/>
  <c r="BG22" i="20" s="1"/>
  <c r="BH22" i="20" s="1"/>
  <c r="BI22" i="20" s="1"/>
  <c r="BJ22" i="20" s="1"/>
  <c r="BK22" i="20" s="1"/>
  <c r="BL22" i="20" s="1"/>
  <c r="BM22" i="20" s="1"/>
  <c r="BN22" i="20" s="1"/>
  <c r="BO22" i="20" s="1"/>
  <c r="BP22" i="20" s="1"/>
  <c r="BQ22" i="20" s="1"/>
  <c r="BR22" i="20" s="1"/>
  <c r="BS22" i="20" s="1"/>
  <c r="BT22" i="20" s="1"/>
  <c r="BU22" i="20" s="1"/>
  <c r="BV22" i="20" s="1"/>
  <c r="BW22" i="20" s="1"/>
  <c r="BX22" i="20" s="1"/>
  <c r="BY22" i="20" s="1"/>
  <c r="BZ22" i="20" s="1"/>
  <c r="CA22" i="20" s="1"/>
  <c r="CB22" i="20" s="1"/>
  <c r="CC22" i="20" s="1"/>
  <c r="CD22" i="20" s="1"/>
  <c r="CE22" i="20" s="1"/>
  <c r="CF22" i="20" s="1"/>
  <c r="CG22" i="20" s="1"/>
  <c r="CH22" i="20" s="1"/>
  <c r="CI22" i="20" s="1"/>
  <c r="CJ22" i="20" s="1"/>
  <c r="CK22" i="20" s="1"/>
  <c r="CL22" i="20" s="1"/>
  <c r="CM22" i="20" s="1"/>
  <c r="CN22" i="20" s="1"/>
  <c r="CO22" i="20" s="1"/>
  <c r="CP22" i="20" s="1"/>
  <c r="CQ22" i="20" s="1"/>
  <c r="CR22" i="20" s="1"/>
  <c r="CS22" i="20" s="1"/>
  <c r="CT22" i="20" s="1"/>
  <c r="CU22" i="20" s="1"/>
  <c r="CV22" i="20" s="1"/>
  <c r="CW22" i="20" s="1"/>
  <c r="CX22" i="20" s="1"/>
  <c r="CY22" i="20" s="1"/>
  <c r="CZ22" i="20" s="1"/>
  <c r="DA22" i="20" s="1"/>
  <c r="DB22" i="20" s="1"/>
  <c r="DC22" i="20" s="1"/>
  <c r="DD22" i="20" s="1"/>
  <c r="DE22" i="20" s="1"/>
  <c r="DF22" i="20" s="1"/>
  <c r="DG22" i="20" s="1"/>
  <c r="DH22" i="20" s="1"/>
  <c r="DI22" i="20" s="1"/>
  <c r="DJ22" i="20" s="1"/>
  <c r="DK22" i="20" s="1"/>
  <c r="DL22" i="20" s="1"/>
  <c r="DM22" i="20" s="1"/>
  <c r="DN22" i="20" s="1"/>
  <c r="DO22" i="20" s="1"/>
  <c r="DP22" i="20" s="1"/>
  <c r="DQ22" i="20" s="1"/>
  <c r="DR22" i="20" s="1"/>
  <c r="DS22" i="20" s="1"/>
  <c r="DT22" i="20" s="1"/>
  <c r="DU22" i="20" s="1"/>
  <c r="DV22" i="20" s="1"/>
  <c r="DW22" i="20" s="1"/>
  <c r="DX22" i="20" s="1"/>
  <c r="DY22" i="20" s="1"/>
  <c r="DZ22" i="20" s="1"/>
  <c r="EA22" i="20" s="1"/>
  <c r="EB22" i="20" s="1"/>
  <c r="EC22" i="20" s="1"/>
  <c r="ED22" i="20" s="1"/>
  <c r="EE22" i="20" s="1"/>
  <c r="EF22" i="20" s="1"/>
  <c r="EG22" i="20" s="1"/>
  <c r="EH22" i="20" s="1"/>
  <c r="EI22" i="20" s="1"/>
  <c r="EJ22" i="20" s="1"/>
  <c r="EK22" i="20" s="1"/>
  <c r="EL22" i="20" s="1"/>
  <c r="EM22" i="20" s="1"/>
  <c r="EN22" i="20" s="1"/>
  <c r="EO22" i="20" s="1"/>
  <c r="EP22" i="20" s="1"/>
  <c r="EQ22" i="20" s="1"/>
  <c r="ER22" i="20" s="1"/>
  <c r="ES22" i="20" s="1"/>
  <c r="ET22" i="20" s="1"/>
  <c r="EU22" i="20" s="1"/>
  <c r="EV22" i="20" s="1"/>
  <c r="EW22" i="20" s="1"/>
  <c r="EX22" i="20" s="1"/>
  <c r="EY22" i="20" s="1"/>
  <c r="EZ22" i="20" s="1"/>
  <c r="FA22" i="20" s="1"/>
  <c r="FB22" i="20" s="1"/>
  <c r="FC22" i="20" s="1"/>
  <c r="FD22" i="20" s="1"/>
  <c r="FE22" i="20" s="1"/>
  <c r="FF22" i="20" s="1"/>
  <c r="FG22" i="20" s="1"/>
  <c r="FH22" i="20" s="1"/>
  <c r="FI22" i="20" s="1"/>
  <c r="FJ22" i="20" s="1"/>
  <c r="FK22" i="20" s="1"/>
  <c r="FL22" i="20" s="1"/>
  <c r="FM22" i="20" s="1"/>
  <c r="FN22" i="20" s="1"/>
  <c r="FO22" i="20" s="1"/>
  <c r="FP22" i="20" s="1"/>
  <c r="FQ22" i="20" s="1"/>
  <c r="FR22" i="20" s="1"/>
  <c r="FS22" i="20" s="1"/>
  <c r="FT22" i="20" s="1"/>
  <c r="FU22" i="20" s="1"/>
  <c r="FV22" i="20" s="1"/>
  <c r="FW22" i="20" s="1"/>
  <c r="FX22" i="20" s="1"/>
  <c r="FY22" i="20" s="1"/>
  <c r="FZ22" i="20" s="1"/>
  <c r="GA22" i="20" s="1"/>
  <c r="GB22" i="20" s="1"/>
  <c r="GC22" i="20" s="1"/>
  <c r="GD22" i="20" s="1"/>
  <c r="GE22" i="20" s="1"/>
  <c r="GF22" i="20" s="1"/>
  <c r="GG22" i="20" s="1"/>
  <c r="GH22" i="20" s="1"/>
  <c r="GI22" i="20" s="1"/>
  <c r="GJ22" i="20" s="1"/>
  <c r="GK22" i="20" s="1"/>
  <c r="GL22" i="20" s="1"/>
  <c r="GM22" i="20" s="1"/>
  <c r="GN22" i="20" s="1"/>
  <c r="GO22" i="20" s="1"/>
  <c r="GP22" i="20" s="1"/>
  <c r="GQ22" i="20" s="1"/>
  <c r="GR22" i="20" s="1"/>
  <c r="GS22" i="20" s="1"/>
  <c r="GT22" i="20" s="1"/>
  <c r="GU22" i="20" s="1"/>
  <c r="GV22" i="20" s="1"/>
  <c r="GW22" i="20" s="1"/>
  <c r="GX22" i="20" s="1"/>
  <c r="GY22" i="20" s="1"/>
  <c r="GZ22" i="20" s="1"/>
  <c r="HA22" i="20" s="1"/>
  <c r="HB22" i="20" s="1"/>
  <c r="HC22" i="20" s="1"/>
  <c r="HD22" i="20" s="1"/>
  <c r="HE22" i="20" s="1"/>
  <c r="HF22" i="20" s="1"/>
  <c r="HG22" i="20" s="1"/>
  <c r="HH22" i="20" s="1"/>
  <c r="HI22" i="20" s="1"/>
  <c r="HJ22" i="20" s="1"/>
  <c r="HK22" i="20" s="1"/>
  <c r="HL22" i="20" s="1"/>
  <c r="HM22" i="20" s="1"/>
  <c r="HN22" i="20" s="1"/>
  <c r="HO22" i="20" s="1"/>
  <c r="HP22" i="20" s="1"/>
  <c r="HQ22" i="20" s="1"/>
  <c r="HR22" i="20" s="1"/>
  <c r="HS22" i="20" s="1"/>
  <c r="HT22" i="20" s="1"/>
  <c r="HU22" i="20" s="1"/>
  <c r="HV22" i="20" s="1"/>
  <c r="HW22" i="20" s="1"/>
  <c r="HX22" i="20" s="1"/>
  <c r="HY22" i="20" s="1"/>
  <c r="HZ22" i="20" s="1"/>
  <c r="IA22" i="20" s="1"/>
  <c r="IB22" i="20" s="1"/>
  <c r="IC22" i="20" s="1"/>
  <c r="ID22" i="20" s="1"/>
  <c r="IE22" i="20" s="1"/>
  <c r="IF22" i="20" s="1"/>
  <c r="IG22" i="20" s="1"/>
  <c r="IH22" i="20" s="1"/>
  <c r="II22" i="20" s="1"/>
  <c r="IJ22" i="20" s="1"/>
  <c r="IK22" i="20" s="1"/>
  <c r="IL22" i="20" s="1"/>
  <c r="IM22" i="20" s="1"/>
  <c r="IN22" i="20" s="1"/>
  <c r="IO22" i="20" s="1"/>
  <c r="IP22" i="20" s="1"/>
  <c r="IQ22" i="20" s="1"/>
  <c r="IR22" i="20" s="1"/>
  <c r="IS22" i="20" s="1"/>
  <c r="IT22" i="20" s="1"/>
  <c r="IU22" i="20" s="1"/>
  <c r="IV22" i="20" s="1"/>
  <c r="IW22" i="20" s="1"/>
  <c r="IX22" i="20" s="1"/>
  <c r="IY22" i="20" s="1"/>
  <c r="IZ22" i="20" s="1"/>
  <c r="JA22" i="20" s="1"/>
  <c r="JB22" i="20" s="1"/>
  <c r="JC22" i="20" s="1"/>
  <c r="JD22" i="20" s="1"/>
  <c r="JE22" i="20" s="1"/>
  <c r="JF22" i="20" s="1"/>
  <c r="JG22" i="20" s="1"/>
  <c r="JH22" i="20" s="1"/>
  <c r="JI22" i="20" s="1"/>
  <c r="JJ22" i="20" s="1"/>
  <c r="JK22" i="20" s="1"/>
  <c r="JL22" i="20" s="1"/>
  <c r="JM22" i="20" s="1"/>
  <c r="JN22" i="20" s="1"/>
  <c r="JO22" i="20" s="1"/>
  <c r="JP22" i="20" s="1"/>
  <c r="JQ22" i="20" s="1"/>
  <c r="JR22" i="20" s="1"/>
  <c r="JS22" i="20" s="1"/>
  <c r="JT22" i="20" s="1"/>
  <c r="JU22" i="20" s="1"/>
  <c r="JV22" i="20" s="1"/>
  <c r="JW22" i="20" s="1"/>
  <c r="JX22" i="20" s="1"/>
  <c r="JY22" i="20" s="1"/>
  <c r="JZ22" i="20" s="1"/>
  <c r="KA22" i="20" s="1"/>
  <c r="KB22" i="20" s="1"/>
  <c r="KC22" i="20" s="1"/>
  <c r="KD22" i="20" s="1"/>
  <c r="KE22" i="20" s="1"/>
  <c r="KF22" i="20" s="1"/>
  <c r="KG22" i="20" s="1"/>
  <c r="KH22" i="20" s="1"/>
  <c r="KI22" i="20" s="1"/>
  <c r="KJ22" i="20" s="1"/>
  <c r="KK22" i="20" s="1"/>
  <c r="KL22" i="20" s="1"/>
  <c r="KM22" i="20" s="1"/>
  <c r="KN22" i="20" s="1"/>
  <c r="KO22" i="20" s="1"/>
  <c r="KP22" i="20" s="1"/>
  <c r="KQ22" i="20" s="1"/>
  <c r="KR22" i="20" s="1"/>
  <c r="KS22" i="20" s="1"/>
  <c r="KT22" i="20" s="1"/>
  <c r="KU22" i="20" s="1"/>
  <c r="KV22" i="20" s="1"/>
  <c r="KW22" i="20" s="1"/>
  <c r="KX22" i="20" s="1"/>
  <c r="KY22" i="20" s="1"/>
  <c r="KZ22" i="20" s="1"/>
  <c r="LA22" i="20" s="1"/>
  <c r="LB22" i="20" s="1"/>
  <c r="LC22" i="20" s="1"/>
  <c r="LD22" i="20" s="1"/>
  <c r="LE22" i="20" s="1"/>
  <c r="LF22" i="20" s="1"/>
  <c r="LG22" i="20" s="1"/>
  <c r="LH22" i="20" s="1"/>
  <c r="LI22" i="20" s="1"/>
  <c r="LJ22" i="20" s="1"/>
  <c r="LK22" i="20" s="1"/>
  <c r="LL22" i="20" s="1"/>
  <c r="LM22" i="20" s="1"/>
  <c r="LN22" i="20" s="1"/>
  <c r="LO22" i="20" s="1"/>
  <c r="LP22" i="20" s="1"/>
  <c r="LQ22" i="20" s="1"/>
  <c r="LR22" i="20" s="1"/>
  <c r="LS22" i="20" s="1"/>
  <c r="LT22" i="20" s="1"/>
  <c r="LU22" i="20" s="1"/>
  <c r="LV22" i="20" s="1"/>
  <c r="LW22" i="20" s="1"/>
  <c r="LX22" i="20" s="1"/>
  <c r="LY22" i="20" s="1"/>
  <c r="LZ22" i="20" s="1"/>
  <c r="MA22" i="20" s="1"/>
  <c r="MB22" i="20" s="1"/>
  <c r="MC22" i="20" s="1"/>
  <c r="MD22" i="20" s="1"/>
  <c r="ME22" i="20" s="1"/>
  <c r="MF22" i="20" s="1"/>
  <c r="MG22" i="20" s="1"/>
  <c r="MH22" i="20" s="1"/>
  <c r="MI22" i="20" s="1"/>
  <c r="MJ22" i="20" s="1"/>
  <c r="MK22" i="20" s="1"/>
  <c r="ML22" i="20" s="1"/>
  <c r="MM22" i="20" s="1"/>
  <c r="MN22" i="20" s="1"/>
  <c r="MO22" i="20" s="1"/>
  <c r="MP22" i="20" s="1"/>
  <c r="MQ22" i="20" s="1"/>
  <c r="MR22" i="20" s="1"/>
  <c r="MS22" i="20" s="1"/>
  <c r="MT22" i="20" s="1"/>
  <c r="MU22" i="20" s="1"/>
  <c r="MV22" i="20" s="1"/>
  <c r="MW22" i="20" s="1"/>
  <c r="MX22" i="20" s="1"/>
  <c r="MY22" i="20" s="1"/>
  <c r="MZ22" i="20" s="1"/>
  <c r="NA22" i="20" s="1"/>
  <c r="NB22" i="20" s="1"/>
  <c r="NC22" i="20" s="1"/>
  <c r="ND22" i="20" s="1"/>
  <c r="NE22" i="20" s="1"/>
  <c r="NF22" i="20" s="1"/>
  <c r="NG22" i="20" s="1"/>
  <c r="NH22" i="20" s="1"/>
  <c r="NI22" i="20" s="1"/>
  <c r="NJ22" i="20" s="1"/>
  <c r="NK22" i="20" s="1"/>
  <c r="NL22" i="20" s="1"/>
  <c r="NM22" i="20" s="1"/>
  <c r="NN22" i="20" s="1"/>
  <c r="NO22" i="20" s="1"/>
  <c r="NP22" i="20" s="1"/>
  <c r="NQ22" i="20" s="1"/>
  <c r="NR22" i="20" s="1"/>
  <c r="NS22" i="20" s="1"/>
  <c r="NT22" i="20" s="1"/>
  <c r="NU22" i="20" s="1"/>
  <c r="NV22" i="20" s="1"/>
  <c r="NW22" i="20" s="1"/>
  <c r="NX22" i="20" s="1"/>
  <c r="NY22" i="20" s="1"/>
  <c r="NZ22" i="20" s="1"/>
  <c r="OA22" i="20" s="1"/>
  <c r="OB22" i="20" s="1"/>
  <c r="OC22" i="20" s="1"/>
  <c r="OD22" i="20" s="1"/>
  <c r="OE22" i="20" s="1"/>
  <c r="OF22" i="20" s="1"/>
  <c r="OG22" i="20" s="1"/>
  <c r="OH22" i="20" s="1"/>
  <c r="OI22" i="20" s="1"/>
  <c r="OJ22" i="20" s="1"/>
  <c r="OK22" i="20" s="1"/>
  <c r="OL22" i="20" s="1"/>
  <c r="OM22" i="20" s="1"/>
  <c r="ON22" i="20" s="1"/>
  <c r="OO22" i="20" s="1"/>
  <c r="OP22" i="20" s="1"/>
  <c r="OQ22" i="20" s="1"/>
  <c r="OR22" i="20" s="1"/>
  <c r="OS22" i="20" s="1"/>
  <c r="OT22" i="20" s="1"/>
  <c r="OU22" i="20" s="1"/>
  <c r="OV22" i="20" s="1"/>
  <c r="OW22" i="20" s="1"/>
  <c r="OX22" i="20" s="1"/>
  <c r="OY22" i="20" s="1"/>
  <c r="OZ22" i="20" s="1"/>
  <c r="PA22" i="20" s="1"/>
  <c r="PB22" i="20" s="1"/>
  <c r="PC22" i="20" s="1"/>
  <c r="PD22" i="20" s="1"/>
  <c r="PE22" i="20" s="1"/>
  <c r="PF22" i="20" s="1"/>
  <c r="PG22" i="20" s="1"/>
  <c r="PH22" i="20" s="1"/>
  <c r="PI22" i="20" s="1"/>
  <c r="PJ22" i="20" s="1"/>
  <c r="PK22" i="20" s="1"/>
  <c r="PL22" i="20" s="1"/>
  <c r="PM22" i="20" s="1"/>
  <c r="PN22" i="20" s="1"/>
  <c r="PO22" i="20" s="1"/>
  <c r="PP22" i="20" s="1"/>
  <c r="PQ22" i="20" s="1"/>
  <c r="PR22" i="20" s="1"/>
  <c r="PS22" i="20" s="1"/>
  <c r="PT22" i="20" s="1"/>
  <c r="PU22" i="20" s="1"/>
  <c r="PV22" i="20" s="1"/>
  <c r="PW22" i="20" s="1"/>
  <c r="PX22" i="20" s="1"/>
  <c r="PY22" i="20" s="1"/>
  <c r="PZ22" i="20" s="1"/>
  <c r="QA22" i="20" s="1"/>
  <c r="QB22" i="20" s="1"/>
  <c r="QC22" i="20" s="1"/>
  <c r="QD22" i="20" s="1"/>
  <c r="QE22" i="20" s="1"/>
  <c r="QF22" i="20" s="1"/>
  <c r="QG22" i="20" s="1"/>
  <c r="QH22" i="20" s="1"/>
  <c r="QI22" i="20" s="1"/>
  <c r="QJ22" i="20" s="1"/>
  <c r="QK22" i="20" s="1"/>
  <c r="QL22" i="20" s="1"/>
  <c r="QM22" i="20" s="1"/>
  <c r="QN22" i="20" s="1"/>
  <c r="QO22" i="20" s="1"/>
  <c r="QP22" i="20" s="1"/>
  <c r="QQ22" i="20" s="1"/>
  <c r="QR22" i="20" s="1"/>
  <c r="QS22" i="20" s="1"/>
  <c r="QT22" i="20" s="1"/>
  <c r="QU22" i="20" s="1"/>
  <c r="QV22" i="20" s="1"/>
  <c r="QW22" i="20" s="1"/>
  <c r="QX22" i="20" s="1"/>
  <c r="QY22" i="20" s="1"/>
  <c r="QZ22" i="20" s="1"/>
  <c r="RA22" i="20" s="1"/>
  <c r="RB22" i="20" s="1"/>
  <c r="RC22" i="20" s="1"/>
  <c r="RD22" i="20" s="1"/>
  <c r="RE22" i="20" s="1"/>
  <c r="RF22" i="20" s="1"/>
  <c r="RG22" i="20" s="1"/>
  <c r="RH22" i="20" s="1"/>
  <c r="RI22" i="20" s="1"/>
  <c r="RJ22" i="20" s="1"/>
  <c r="RK22" i="20" s="1"/>
  <c r="RL22" i="20" s="1"/>
  <c r="RM22" i="20" s="1"/>
  <c r="RN22" i="20" s="1"/>
  <c r="RO22" i="20" s="1"/>
  <c r="RP22" i="20" s="1"/>
  <c r="RQ22" i="20" s="1"/>
  <c r="RR22" i="20" s="1"/>
  <c r="RS22" i="20" s="1"/>
  <c r="RT22" i="20" s="1"/>
  <c r="RU22" i="20" s="1"/>
  <c r="RV22" i="20" s="1"/>
  <c r="RW22" i="20" s="1"/>
  <c r="RX22" i="20" s="1"/>
  <c r="RY22" i="20" s="1"/>
  <c r="RZ22" i="20" s="1"/>
  <c r="SA22" i="20" s="1"/>
  <c r="SB22" i="20" s="1"/>
  <c r="SC22" i="20" s="1"/>
  <c r="SD22" i="20" s="1"/>
  <c r="SE22" i="20" s="1"/>
  <c r="SF22" i="20" s="1"/>
  <c r="A26" i="20" s="1"/>
  <c r="B26" i="20" s="1"/>
  <c r="C26" i="20" s="1"/>
  <c r="D26" i="20" s="1"/>
  <c r="E26" i="20" s="1"/>
  <c r="F26" i="20" s="1"/>
  <c r="G26" i="20" s="1"/>
  <c r="H26" i="20" s="1"/>
  <c r="I26" i="20" s="1"/>
  <c r="J26" i="20" s="1"/>
  <c r="K26" i="20" s="1"/>
  <c r="L26" i="20" s="1"/>
  <c r="M26" i="20" s="1"/>
  <c r="N26" i="20" s="1"/>
  <c r="O26" i="20" s="1"/>
  <c r="P26" i="20" s="1"/>
  <c r="Q26" i="20" s="1"/>
  <c r="R26" i="20" s="1"/>
  <c r="S26" i="20" s="1"/>
  <c r="T26" i="20" s="1"/>
  <c r="U26" i="20" s="1"/>
  <c r="V26" i="20" s="1"/>
  <c r="W26" i="20" s="1"/>
  <c r="X26" i="20" s="1"/>
  <c r="Y26" i="20" s="1"/>
  <c r="Z26" i="20" s="1"/>
  <c r="AA26" i="20" s="1"/>
  <c r="AB26" i="20" s="1"/>
  <c r="AC26" i="20" s="1"/>
  <c r="AD26" i="20" s="1"/>
  <c r="AE26" i="20" s="1"/>
  <c r="AF26" i="20" s="1"/>
  <c r="AG26" i="20" s="1"/>
  <c r="AH26" i="20" s="1"/>
  <c r="AI26" i="20" s="1"/>
  <c r="AJ26" i="20" s="1"/>
  <c r="AK26" i="20" s="1"/>
  <c r="AL26" i="20" s="1"/>
  <c r="AM26" i="20" s="1"/>
  <c r="AN26" i="20" s="1"/>
  <c r="AO26" i="20" s="1"/>
  <c r="AP26" i="20" s="1"/>
  <c r="AQ26" i="20" s="1"/>
  <c r="AR26" i="20" s="1"/>
  <c r="AS26" i="20" s="1"/>
  <c r="AT26" i="20" s="1"/>
  <c r="AU26" i="20" s="1"/>
  <c r="AV26" i="20" s="1"/>
  <c r="AW26" i="20" s="1"/>
  <c r="AX26" i="20" s="1"/>
  <c r="AY26" i="20" s="1"/>
  <c r="AZ26" i="20" s="1"/>
  <c r="BA26" i="20" s="1"/>
  <c r="BB26" i="20" s="1"/>
  <c r="BC26" i="20" s="1"/>
  <c r="BD26" i="20" s="1"/>
  <c r="BE26" i="20" s="1"/>
  <c r="BF26" i="20" s="1"/>
  <c r="BG26" i="20" s="1"/>
  <c r="BH26" i="20" s="1"/>
  <c r="BI26" i="20" s="1"/>
  <c r="BJ26" i="20" s="1"/>
  <c r="BK26" i="20" s="1"/>
  <c r="BL26" i="20" s="1"/>
  <c r="BM26" i="20" s="1"/>
  <c r="BN26" i="20" s="1"/>
  <c r="BO26" i="20" s="1"/>
  <c r="BP26" i="20" s="1"/>
  <c r="BQ26" i="20" s="1"/>
  <c r="BR26" i="20" s="1"/>
  <c r="BS26" i="20" s="1"/>
  <c r="BT26" i="20" s="1"/>
  <c r="BU26" i="20" s="1"/>
  <c r="BV26" i="20" s="1"/>
  <c r="BW26" i="20" s="1"/>
  <c r="BX26" i="20" s="1"/>
  <c r="BY26" i="20" s="1"/>
  <c r="BZ26" i="20" s="1"/>
  <c r="CA26" i="20" s="1"/>
  <c r="CB26" i="20" s="1"/>
  <c r="CC26" i="20" s="1"/>
  <c r="CD26" i="20" s="1"/>
  <c r="CE26" i="20" s="1"/>
  <c r="CF26" i="20" s="1"/>
  <c r="CG26" i="20" s="1"/>
  <c r="CH26" i="20" s="1"/>
  <c r="CI26" i="20" s="1"/>
  <c r="CJ26" i="20" s="1"/>
  <c r="CK26" i="20" s="1"/>
  <c r="CL26" i="20" s="1"/>
  <c r="CM26" i="20" s="1"/>
  <c r="CN26" i="20" s="1"/>
  <c r="CO26" i="20" s="1"/>
  <c r="CP26" i="20" s="1"/>
  <c r="CQ26" i="20" s="1"/>
  <c r="CR26" i="20" s="1"/>
  <c r="CS26" i="20" s="1"/>
  <c r="CT26" i="20" s="1"/>
  <c r="CU26" i="20" s="1"/>
  <c r="CV26" i="20" s="1"/>
  <c r="CW26" i="20" s="1"/>
  <c r="CX26" i="20" s="1"/>
  <c r="CY26" i="20" s="1"/>
  <c r="CZ26" i="20" s="1"/>
  <c r="DA26" i="20" s="1"/>
  <c r="DB26" i="20" s="1"/>
  <c r="DC26" i="20" s="1"/>
  <c r="DD26" i="20" s="1"/>
  <c r="DE26" i="20" s="1"/>
  <c r="DF26" i="20" s="1"/>
  <c r="DG26" i="20" s="1"/>
  <c r="DH26" i="20" s="1"/>
  <c r="DI26" i="20" s="1"/>
  <c r="DJ26" i="20" s="1"/>
  <c r="DK26" i="20" s="1"/>
  <c r="DL26" i="20" s="1"/>
  <c r="DM26" i="20" s="1"/>
  <c r="DN26" i="20" s="1"/>
  <c r="DO26" i="20" s="1"/>
  <c r="DP26" i="20" s="1"/>
  <c r="DQ26" i="20" s="1"/>
  <c r="DR26" i="20" s="1"/>
  <c r="DS26" i="20" s="1"/>
  <c r="DT26" i="20" s="1"/>
  <c r="DU26" i="20" s="1"/>
  <c r="DV26" i="20" s="1"/>
  <c r="DW26" i="20" s="1"/>
  <c r="DX26" i="20" s="1"/>
  <c r="DY26" i="20" s="1"/>
  <c r="DZ26" i="20" s="1"/>
  <c r="EA26" i="20" s="1"/>
  <c r="EB26" i="20" s="1"/>
  <c r="EC26" i="20" s="1"/>
  <c r="ED26" i="20" s="1"/>
  <c r="EE26" i="20" s="1"/>
  <c r="EF26" i="20" s="1"/>
  <c r="EG26" i="20" s="1"/>
  <c r="EH26" i="20" s="1"/>
  <c r="EI26" i="20" s="1"/>
  <c r="EJ26" i="20" s="1"/>
  <c r="EK26" i="20" s="1"/>
  <c r="EL26" i="20" s="1"/>
  <c r="EM26" i="20" s="1"/>
  <c r="EN26" i="20" s="1"/>
  <c r="EO26" i="20" s="1"/>
  <c r="EP26" i="20" s="1"/>
  <c r="EQ26" i="20" s="1"/>
  <c r="ER26" i="20" s="1"/>
  <c r="ES26" i="20" s="1"/>
  <c r="ET26" i="20" s="1"/>
  <c r="EU26" i="20" s="1"/>
  <c r="EV26" i="20" s="1"/>
  <c r="EW26" i="20" s="1"/>
  <c r="EX26" i="20" s="1"/>
  <c r="EY26" i="20" s="1"/>
  <c r="EZ26" i="20" s="1"/>
  <c r="FA26" i="20" s="1"/>
  <c r="FB26" i="20" s="1"/>
  <c r="FC26" i="20" s="1"/>
  <c r="FD26" i="20" s="1"/>
  <c r="FE26" i="20" s="1"/>
  <c r="FF26" i="20" s="1"/>
  <c r="FG26" i="20" s="1"/>
  <c r="FH26" i="20" s="1"/>
  <c r="FI26" i="20" s="1"/>
  <c r="FJ26" i="20" s="1"/>
  <c r="FK26" i="20" s="1"/>
  <c r="FL26" i="20" s="1"/>
  <c r="FM26" i="20" s="1"/>
  <c r="FN26" i="20" s="1"/>
  <c r="FO26" i="20" s="1"/>
  <c r="FP26" i="20" s="1"/>
  <c r="FQ26" i="20" s="1"/>
  <c r="FR26" i="20" s="1"/>
  <c r="FS26" i="20" s="1"/>
  <c r="FT26" i="20" s="1"/>
  <c r="FU26" i="20" s="1"/>
  <c r="FV26" i="20" s="1"/>
  <c r="FW26" i="20" s="1"/>
  <c r="FX26" i="20" s="1"/>
  <c r="FY26" i="20" s="1"/>
  <c r="FZ26" i="20" s="1"/>
  <c r="GA26" i="20" s="1"/>
  <c r="GB26" i="20" s="1"/>
  <c r="GC26" i="20" s="1"/>
  <c r="GD26" i="20" s="1"/>
  <c r="GE26" i="20" s="1"/>
  <c r="GF26" i="20" s="1"/>
  <c r="GG26" i="20" s="1"/>
  <c r="GH26" i="20" s="1"/>
  <c r="GI26" i="20" s="1"/>
  <c r="GJ26" i="20" s="1"/>
  <c r="GK26" i="20" s="1"/>
  <c r="GL26" i="20" s="1"/>
  <c r="GM26" i="20" s="1"/>
  <c r="GN26" i="20" s="1"/>
  <c r="GO26" i="20" s="1"/>
  <c r="GP26" i="20" s="1"/>
  <c r="GQ26" i="20" s="1"/>
  <c r="GR26" i="20" s="1"/>
  <c r="GS26" i="20" s="1"/>
  <c r="GT26" i="20" s="1"/>
  <c r="GU26" i="20" s="1"/>
  <c r="GV26" i="20" s="1"/>
  <c r="GW26" i="20" s="1"/>
  <c r="GX26" i="20" s="1"/>
  <c r="GY26" i="20" s="1"/>
  <c r="GZ26" i="20" s="1"/>
  <c r="HA26" i="20" s="1"/>
  <c r="HB26" i="20" s="1"/>
  <c r="HC26" i="20" s="1"/>
  <c r="HD26" i="20" s="1"/>
  <c r="HE26" i="20" s="1"/>
  <c r="HF26" i="20" s="1"/>
  <c r="HG26" i="20" s="1"/>
  <c r="HH26" i="20" s="1"/>
  <c r="HI26" i="20" s="1"/>
  <c r="HJ26" i="20" s="1"/>
  <c r="HK26" i="20" s="1"/>
  <c r="HL26" i="20" s="1"/>
  <c r="HM26" i="20" s="1"/>
  <c r="HN26" i="20" s="1"/>
  <c r="HO26" i="20" s="1"/>
  <c r="HP26" i="20" s="1"/>
  <c r="HQ26" i="20" s="1"/>
  <c r="HR26" i="20" s="1"/>
  <c r="HS26" i="20" s="1"/>
  <c r="HT26" i="20" s="1"/>
  <c r="HU26" i="20" s="1"/>
  <c r="HV26" i="20" s="1"/>
  <c r="HW26" i="20" s="1"/>
  <c r="HX26" i="20" s="1"/>
  <c r="HY26" i="20" s="1"/>
  <c r="HZ26" i="20" s="1"/>
  <c r="IA26" i="20" s="1"/>
  <c r="IB26" i="20" s="1"/>
  <c r="IC26" i="20" s="1"/>
  <c r="ID26" i="20" s="1"/>
  <c r="IE26" i="20" s="1"/>
  <c r="IF26" i="20" s="1"/>
  <c r="IG26" i="20" s="1"/>
  <c r="IH26" i="20" s="1"/>
  <c r="II26" i="20" s="1"/>
  <c r="IJ26" i="20" s="1"/>
  <c r="IK26" i="20" s="1"/>
  <c r="IL26" i="20" s="1"/>
  <c r="IM26" i="20" s="1"/>
  <c r="IN26" i="20" s="1"/>
  <c r="IO26" i="20" s="1"/>
  <c r="IP26" i="20" s="1"/>
  <c r="IQ26" i="20" s="1"/>
  <c r="IR26" i="20" s="1"/>
  <c r="IS26" i="20" s="1"/>
  <c r="IT26" i="20" s="1"/>
  <c r="IU26" i="20" s="1"/>
  <c r="IV26" i="20" s="1"/>
  <c r="IW26" i="20" s="1"/>
  <c r="IX26" i="20" s="1"/>
  <c r="IY26" i="20" s="1"/>
  <c r="IZ26" i="20" s="1"/>
  <c r="JA26" i="20" s="1"/>
  <c r="JB26" i="20" s="1"/>
  <c r="JC26" i="20" s="1"/>
  <c r="JD26" i="20" s="1"/>
  <c r="JE26" i="20" s="1"/>
  <c r="JF26" i="20" s="1"/>
  <c r="JG26" i="20" s="1"/>
  <c r="JH26" i="20" s="1"/>
  <c r="JI26" i="20" s="1"/>
  <c r="JJ26" i="20" s="1"/>
  <c r="JK26" i="20" s="1"/>
  <c r="JL26" i="20" s="1"/>
  <c r="JM26" i="20" s="1"/>
  <c r="JN26" i="20" s="1"/>
  <c r="JO26" i="20" s="1"/>
  <c r="JP26" i="20" s="1"/>
  <c r="JQ26" i="20" s="1"/>
  <c r="JR26" i="20" s="1"/>
  <c r="JS26" i="20" s="1"/>
  <c r="JT26" i="20" s="1"/>
  <c r="JU26" i="20" s="1"/>
  <c r="JV26" i="20" s="1"/>
  <c r="JW26" i="20" s="1"/>
  <c r="JX26" i="20" s="1"/>
  <c r="JY26" i="20" s="1"/>
  <c r="JZ26" i="20" s="1"/>
  <c r="KA26" i="20" s="1"/>
  <c r="KB26" i="20" s="1"/>
  <c r="KC26" i="20" s="1"/>
  <c r="KD26" i="20" s="1"/>
  <c r="KE26" i="20" s="1"/>
  <c r="KF26" i="20" s="1"/>
  <c r="KG26" i="20" s="1"/>
  <c r="KH26" i="20" s="1"/>
  <c r="KI26" i="20" s="1"/>
  <c r="KJ26" i="20" s="1"/>
  <c r="KK26" i="20" s="1"/>
  <c r="KL26" i="20" s="1"/>
  <c r="KM26" i="20" s="1"/>
  <c r="KN26" i="20" s="1"/>
  <c r="KO26" i="20" s="1"/>
  <c r="KP26" i="20" s="1"/>
  <c r="KQ26" i="20" s="1"/>
  <c r="KR26" i="20" s="1"/>
  <c r="KS26" i="20" s="1"/>
  <c r="KT26" i="20" s="1"/>
  <c r="KU26" i="20" s="1"/>
  <c r="KV26" i="20" s="1"/>
  <c r="KW26" i="20" s="1"/>
  <c r="KX26" i="20" s="1"/>
  <c r="KY26" i="20" s="1"/>
  <c r="KZ26" i="20" s="1"/>
  <c r="LA26" i="20" s="1"/>
  <c r="LB26" i="20" s="1"/>
  <c r="LC26" i="20" s="1"/>
  <c r="LD26" i="20" s="1"/>
  <c r="LE26" i="20" s="1"/>
  <c r="LF26" i="20" s="1"/>
  <c r="LG26" i="20" s="1"/>
  <c r="LH26" i="20" s="1"/>
  <c r="LI26" i="20" s="1"/>
  <c r="LJ26" i="20" s="1"/>
  <c r="LK26" i="20" s="1"/>
  <c r="LL26" i="20" s="1"/>
  <c r="LM26" i="20" s="1"/>
  <c r="LN26" i="20" s="1"/>
  <c r="LO26" i="20" s="1"/>
  <c r="LP26" i="20" s="1"/>
  <c r="LQ26" i="20" s="1"/>
  <c r="LR26" i="20" s="1"/>
  <c r="LS26" i="20" s="1"/>
  <c r="LT26" i="20" s="1"/>
  <c r="LU26" i="20" s="1"/>
  <c r="LV26" i="20" s="1"/>
  <c r="LW26" i="20" s="1"/>
  <c r="LX26" i="20" s="1"/>
  <c r="LY26" i="20" s="1"/>
  <c r="LZ26" i="20" s="1"/>
  <c r="MA26" i="20" s="1"/>
  <c r="MB26" i="20" s="1"/>
  <c r="MC26" i="20" s="1"/>
  <c r="MD26" i="20" s="1"/>
  <c r="ME26" i="20" s="1"/>
  <c r="MF26" i="20" s="1"/>
  <c r="MG26" i="20" s="1"/>
  <c r="MH26" i="20" s="1"/>
  <c r="MI26" i="20" s="1"/>
  <c r="MJ26" i="20" s="1"/>
  <c r="MK26" i="20" s="1"/>
  <c r="ML26" i="20" s="1"/>
  <c r="MM26" i="20" s="1"/>
  <c r="MN26" i="20" s="1"/>
  <c r="MO26" i="20" s="1"/>
  <c r="MP26" i="20" s="1"/>
  <c r="MQ26" i="20" s="1"/>
  <c r="MR26" i="20" s="1"/>
  <c r="MS26" i="20" s="1"/>
  <c r="MT26" i="20" s="1"/>
  <c r="MU26" i="20" s="1"/>
  <c r="MV26" i="20" s="1"/>
  <c r="MW26" i="20" s="1"/>
  <c r="MX26" i="20" s="1"/>
  <c r="MY26" i="20" s="1"/>
  <c r="MZ26" i="20" s="1"/>
  <c r="NA26" i="20" s="1"/>
  <c r="NB26" i="20" s="1"/>
  <c r="NC26" i="20" s="1"/>
  <c r="ND26" i="20" s="1"/>
  <c r="NE26" i="20" s="1"/>
  <c r="NF26" i="20" s="1"/>
  <c r="NG26" i="20" s="1"/>
  <c r="NH26" i="20" s="1"/>
  <c r="NI26" i="20" s="1"/>
  <c r="NJ26" i="20" s="1"/>
  <c r="NK26" i="20" s="1"/>
  <c r="NL26" i="20" s="1"/>
  <c r="NM26" i="20" s="1"/>
  <c r="NN26" i="20" s="1"/>
  <c r="NO26" i="20" s="1"/>
  <c r="NP26" i="20" s="1"/>
  <c r="NQ26" i="20" s="1"/>
  <c r="NR26" i="20" s="1"/>
  <c r="NS26" i="20" s="1"/>
  <c r="NT26" i="20" s="1"/>
  <c r="NU26" i="20" s="1"/>
  <c r="NV26" i="20" s="1"/>
  <c r="NW26" i="20" s="1"/>
  <c r="NX26" i="20" s="1"/>
  <c r="NY26" i="20" s="1"/>
  <c r="NZ26" i="20" s="1"/>
  <c r="OA26" i="20" s="1"/>
  <c r="OB26" i="20" s="1"/>
  <c r="OC26" i="20" s="1"/>
  <c r="OD26" i="20" s="1"/>
  <c r="OE26" i="20" s="1"/>
  <c r="OF26" i="20" s="1"/>
  <c r="OG26" i="20" s="1"/>
  <c r="OH26" i="20" s="1"/>
  <c r="OI26" i="20" s="1"/>
  <c r="OJ26" i="20" s="1"/>
  <c r="OK26" i="20" s="1"/>
  <c r="OL26" i="20" s="1"/>
  <c r="OM26" i="20" s="1"/>
  <c r="ON26" i="20" s="1"/>
  <c r="OO26" i="20" s="1"/>
  <c r="OP26" i="20" s="1"/>
  <c r="OQ26" i="20" s="1"/>
  <c r="OR26" i="20" s="1"/>
  <c r="OS26" i="20" s="1"/>
  <c r="OT26" i="20" s="1"/>
  <c r="OU26" i="20" s="1"/>
  <c r="OV26" i="20" s="1"/>
  <c r="OW26" i="20" s="1"/>
  <c r="OX26" i="20" s="1"/>
  <c r="OY26" i="20" s="1"/>
  <c r="OZ26" i="20" s="1"/>
  <c r="PA26" i="20" s="1"/>
  <c r="PB26" i="20" s="1"/>
  <c r="PC26" i="20" s="1"/>
  <c r="PD26" i="20" s="1"/>
  <c r="PE26" i="20" s="1"/>
  <c r="PF26" i="20" s="1"/>
  <c r="PG26" i="20" s="1"/>
  <c r="PH26" i="20" s="1"/>
  <c r="PI26" i="20" s="1"/>
  <c r="PJ26" i="20" s="1"/>
  <c r="PK26" i="20" s="1"/>
  <c r="PL26" i="20" s="1"/>
  <c r="PM26" i="20" s="1"/>
  <c r="PN26" i="20" s="1"/>
  <c r="PO26" i="20" s="1"/>
  <c r="PP26" i="20" s="1"/>
  <c r="PQ26" i="20" s="1"/>
  <c r="PR26" i="20" s="1"/>
  <c r="PS26" i="20" s="1"/>
  <c r="PT26" i="20" s="1"/>
  <c r="PU26" i="20" s="1"/>
  <c r="PV26" i="20" s="1"/>
  <c r="PW26" i="20" s="1"/>
  <c r="PX26" i="20" s="1"/>
  <c r="PY26" i="20" s="1"/>
  <c r="PZ26" i="20" s="1"/>
  <c r="QA26" i="20" s="1"/>
  <c r="QB26" i="20" s="1"/>
  <c r="QC26" i="20" s="1"/>
  <c r="QD26" i="20" s="1"/>
  <c r="QE26" i="20" s="1"/>
  <c r="QF26" i="20" s="1"/>
  <c r="QG26" i="20" s="1"/>
  <c r="QH26" i="20" s="1"/>
  <c r="QI26" i="20" s="1"/>
  <c r="QJ26" i="20" s="1"/>
  <c r="QK26" i="20" s="1"/>
  <c r="QL26" i="20" s="1"/>
  <c r="QM26" i="20" s="1"/>
  <c r="QN26" i="20" s="1"/>
  <c r="QO26" i="20" s="1"/>
  <c r="QP26" i="20" s="1"/>
  <c r="QQ26" i="20" s="1"/>
  <c r="QR26" i="20" s="1"/>
  <c r="QS26" i="20" s="1"/>
  <c r="QT26" i="20" s="1"/>
  <c r="QU26" i="20" s="1"/>
  <c r="QV26" i="20" s="1"/>
  <c r="QW26" i="20" s="1"/>
  <c r="QX26" i="20" s="1"/>
  <c r="QY26" i="20" s="1"/>
  <c r="QZ26" i="20" s="1"/>
  <c r="RA26" i="20" s="1"/>
  <c r="RB26" i="20" s="1"/>
  <c r="RC26" i="20" s="1"/>
  <c r="RD26" i="20" s="1"/>
  <c r="RE26" i="20" s="1"/>
  <c r="RF26" i="20" s="1"/>
  <c r="RG26" i="20" s="1"/>
  <c r="RH26" i="20" s="1"/>
  <c r="RI26" i="20" s="1"/>
  <c r="RJ26" i="20" s="1"/>
  <c r="RK26" i="20" s="1"/>
  <c r="RL26" i="20" s="1"/>
  <c r="RM26" i="20" s="1"/>
  <c r="RN26" i="20" s="1"/>
  <c r="RO26" i="20" s="1"/>
  <c r="RP26" i="20" s="1"/>
  <c r="RQ26" i="20" s="1"/>
  <c r="RR26" i="20" s="1"/>
  <c r="RS26" i="20" s="1"/>
  <c r="RT26" i="20" s="1"/>
  <c r="RU26" i="20" s="1"/>
  <c r="RV26" i="20" s="1"/>
  <c r="RW26" i="20" s="1"/>
  <c r="RX26" i="20" s="1"/>
  <c r="RY26" i="20" s="1"/>
  <c r="RZ26" i="20" s="1"/>
  <c r="SA26" i="20" s="1"/>
  <c r="SB26" i="20" s="1"/>
  <c r="SC26" i="20" s="1"/>
  <c r="SD26" i="20" s="1"/>
  <c r="SE26" i="20" s="1"/>
  <c r="SF26" i="20" s="1"/>
  <c r="A30" i="20" s="1"/>
  <c r="B30" i="20" s="1"/>
  <c r="C30" i="20" s="1"/>
  <c r="D30" i="20" s="1"/>
  <c r="E30" i="20" s="1"/>
  <c r="F30" i="20" s="1"/>
  <c r="G30" i="20" s="1"/>
  <c r="H30" i="20" s="1"/>
  <c r="I30" i="20" s="1"/>
  <c r="J30" i="20" s="1"/>
  <c r="K30" i="20" s="1"/>
  <c r="L30" i="20" s="1"/>
  <c r="M30" i="20" s="1"/>
  <c r="N30" i="20" s="1"/>
  <c r="O30" i="20" s="1"/>
  <c r="P30" i="20" s="1"/>
  <c r="Q30" i="20" s="1"/>
  <c r="R30" i="20" s="1"/>
  <c r="S30" i="20" s="1"/>
  <c r="T30" i="20" s="1"/>
  <c r="U30" i="20" s="1"/>
  <c r="V30" i="20" s="1"/>
  <c r="W30" i="20" s="1"/>
  <c r="X30" i="20" s="1"/>
  <c r="Y30" i="20" s="1"/>
  <c r="Z30" i="20" s="1"/>
  <c r="AA30" i="20" s="1"/>
  <c r="AB30" i="20" s="1"/>
  <c r="AC30" i="20" s="1"/>
  <c r="AD30" i="20" s="1"/>
  <c r="AE30" i="20" s="1"/>
  <c r="AF30" i="20" s="1"/>
  <c r="AG30" i="20" s="1"/>
  <c r="AH30" i="20" s="1"/>
  <c r="AI30" i="20" s="1"/>
  <c r="AJ30" i="20" s="1"/>
  <c r="AK30" i="20" s="1"/>
  <c r="AL30" i="20" s="1"/>
  <c r="AM30" i="20" s="1"/>
  <c r="AN30" i="20" s="1"/>
  <c r="AO30" i="20" s="1"/>
  <c r="AP30" i="20" s="1"/>
  <c r="AQ30" i="20" s="1"/>
  <c r="AR30" i="20" s="1"/>
  <c r="AS30" i="20" s="1"/>
  <c r="AT30" i="20" s="1"/>
  <c r="AU30" i="20" s="1"/>
  <c r="AV30" i="20" s="1"/>
  <c r="AW30" i="20" s="1"/>
  <c r="AX30" i="20" s="1"/>
  <c r="AY30" i="20" s="1"/>
  <c r="AZ30" i="20" s="1"/>
  <c r="BA30" i="20" s="1"/>
  <c r="BB30" i="20" s="1"/>
  <c r="BC30" i="20" s="1"/>
  <c r="BD30" i="20" s="1"/>
  <c r="BE30" i="20" s="1"/>
  <c r="BF30" i="20" s="1"/>
  <c r="BG30" i="20" s="1"/>
  <c r="BH30" i="20" s="1"/>
  <c r="BI30" i="20" s="1"/>
  <c r="BJ30" i="20" s="1"/>
  <c r="BK30" i="20" s="1"/>
  <c r="BL30" i="20" s="1"/>
  <c r="BM30" i="20" s="1"/>
  <c r="BN30" i="20" s="1"/>
  <c r="BO30" i="20" s="1"/>
  <c r="BP30" i="20" s="1"/>
  <c r="BQ30" i="20" s="1"/>
  <c r="BR30" i="20" s="1"/>
  <c r="BS30" i="20" s="1"/>
  <c r="BT30" i="20" s="1"/>
  <c r="BU30" i="20" s="1"/>
  <c r="BV30" i="20" s="1"/>
  <c r="BW30" i="20" s="1"/>
  <c r="BX30" i="20" s="1"/>
  <c r="BY30" i="20" s="1"/>
  <c r="BZ30" i="20" s="1"/>
  <c r="CA30" i="20" s="1"/>
  <c r="CB30" i="20" s="1"/>
  <c r="CC30" i="20" s="1"/>
  <c r="CD30" i="20" s="1"/>
  <c r="CE30" i="20" s="1"/>
  <c r="CF30" i="20" s="1"/>
  <c r="CG30" i="20" s="1"/>
  <c r="CH30" i="20" s="1"/>
  <c r="CI30" i="20" s="1"/>
  <c r="CJ30" i="20" s="1"/>
  <c r="CK30" i="20" s="1"/>
  <c r="CL30" i="20" s="1"/>
  <c r="CM30" i="20" s="1"/>
  <c r="CN30" i="20" s="1"/>
  <c r="CO30" i="20" s="1"/>
  <c r="CP30" i="20" s="1"/>
  <c r="CQ30" i="20" s="1"/>
  <c r="CR30" i="20" s="1"/>
  <c r="CS30" i="20" s="1"/>
  <c r="CT30" i="20" s="1"/>
  <c r="CU30" i="20" s="1"/>
  <c r="CV30" i="20" s="1"/>
  <c r="CW30" i="20" s="1"/>
  <c r="CX30" i="20" s="1"/>
  <c r="CY30" i="20" s="1"/>
  <c r="CZ30" i="20" s="1"/>
  <c r="DA30" i="20" s="1"/>
  <c r="DB30" i="20" s="1"/>
  <c r="DC30" i="20" s="1"/>
  <c r="DD30" i="20" s="1"/>
  <c r="DE30" i="20" s="1"/>
  <c r="DF30" i="20" s="1"/>
  <c r="DG30" i="20" s="1"/>
  <c r="DH30" i="20" s="1"/>
  <c r="DI30" i="20" s="1"/>
  <c r="DJ30" i="20" s="1"/>
  <c r="DK30" i="20" s="1"/>
  <c r="DL30" i="20" s="1"/>
  <c r="DM30" i="20" s="1"/>
  <c r="DN30" i="20" s="1"/>
  <c r="DO30" i="20" s="1"/>
  <c r="DP30" i="20" s="1"/>
  <c r="DQ30" i="20" s="1"/>
  <c r="DR30" i="20" s="1"/>
  <c r="DS30" i="20" s="1"/>
  <c r="DT30" i="20" s="1"/>
  <c r="DU30" i="20" s="1"/>
  <c r="DV30" i="20" s="1"/>
  <c r="DW30" i="20" s="1"/>
  <c r="DX30" i="20" s="1"/>
  <c r="DY30" i="20" s="1"/>
  <c r="DZ30" i="20" s="1"/>
  <c r="EA30" i="20" s="1"/>
  <c r="EB30" i="20" s="1"/>
  <c r="EC30" i="20" s="1"/>
  <c r="ED30" i="20" s="1"/>
  <c r="EE30" i="20" s="1"/>
  <c r="EF30" i="20" s="1"/>
  <c r="EG30" i="20" s="1"/>
  <c r="EH30" i="20" s="1"/>
  <c r="EI30" i="20" s="1"/>
  <c r="EJ30" i="20" s="1"/>
  <c r="EK30" i="20" s="1"/>
  <c r="EL30" i="20" s="1"/>
  <c r="EM30" i="20" s="1"/>
  <c r="EN30" i="20" s="1"/>
  <c r="EO30" i="20" s="1"/>
  <c r="EP30" i="20" s="1"/>
  <c r="EQ30" i="20" s="1"/>
  <c r="ER30" i="20" s="1"/>
  <c r="ES30" i="20" s="1"/>
  <c r="ET30" i="20" s="1"/>
  <c r="EU30" i="20" s="1"/>
  <c r="EV30" i="20" s="1"/>
  <c r="EW30" i="20" s="1"/>
  <c r="EX30" i="20" s="1"/>
  <c r="EY30" i="20" s="1"/>
  <c r="EZ30" i="20" s="1"/>
  <c r="FA30" i="20" s="1"/>
  <c r="FB30" i="20" s="1"/>
  <c r="FC30" i="20" s="1"/>
  <c r="FD30" i="20" s="1"/>
  <c r="FE30" i="20" s="1"/>
  <c r="FF30" i="20" s="1"/>
  <c r="FG30" i="20" s="1"/>
  <c r="FH30" i="20" s="1"/>
  <c r="FI30" i="20" s="1"/>
  <c r="FJ30" i="20" s="1"/>
  <c r="FK30" i="20" s="1"/>
  <c r="FL30" i="20" s="1"/>
  <c r="FM30" i="20" s="1"/>
  <c r="FN30" i="20" s="1"/>
  <c r="FO30" i="20" s="1"/>
  <c r="FP30" i="20" s="1"/>
  <c r="FQ30" i="20" s="1"/>
  <c r="FR30" i="20" s="1"/>
  <c r="FS30" i="20" s="1"/>
  <c r="FT30" i="20" s="1"/>
  <c r="FU30" i="20" s="1"/>
  <c r="FV30" i="20" s="1"/>
  <c r="FW30" i="20" s="1"/>
  <c r="FX30" i="20" s="1"/>
  <c r="FY30" i="20" s="1"/>
  <c r="FZ30" i="20" s="1"/>
  <c r="GA30" i="20" s="1"/>
  <c r="GB30" i="20" s="1"/>
  <c r="GC30" i="20" s="1"/>
  <c r="GD30" i="20" s="1"/>
  <c r="GE30" i="20" s="1"/>
  <c r="GF30" i="20" s="1"/>
  <c r="GG30" i="20" s="1"/>
  <c r="GH30" i="20" s="1"/>
  <c r="GI30" i="20" s="1"/>
  <c r="GJ30" i="20" s="1"/>
  <c r="GK30" i="20" s="1"/>
  <c r="GL30" i="20" s="1"/>
  <c r="GM30" i="20" s="1"/>
  <c r="GN30" i="20" s="1"/>
  <c r="GO30" i="20" s="1"/>
  <c r="GP30" i="20" s="1"/>
  <c r="GQ30" i="20" s="1"/>
  <c r="GR30" i="20" s="1"/>
  <c r="GS30" i="20" s="1"/>
  <c r="GT30" i="20" s="1"/>
  <c r="GU30" i="20" s="1"/>
  <c r="GV30" i="20" s="1"/>
  <c r="GW30" i="20" s="1"/>
  <c r="GX30" i="20" s="1"/>
  <c r="GY30" i="20" s="1"/>
  <c r="GZ30" i="20" s="1"/>
  <c r="HA30" i="20" s="1"/>
  <c r="HB30" i="20" s="1"/>
  <c r="HC30" i="20" s="1"/>
  <c r="HD30" i="20" s="1"/>
  <c r="HE30" i="20" s="1"/>
  <c r="HF30" i="20" s="1"/>
  <c r="HG30" i="20" s="1"/>
  <c r="HH30" i="20" s="1"/>
  <c r="HI30" i="20" s="1"/>
  <c r="HJ30" i="20" s="1"/>
  <c r="HK30" i="20" s="1"/>
  <c r="HL30" i="20" s="1"/>
  <c r="HM30" i="20" s="1"/>
  <c r="HN30" i="20" s="1"/>
  <c r="HO30" i="20" s="1"/>
  <c r="HP30" i="20" s="1"/>
  <c r="HQ30" i="20" s="1"/>
  <c r="HR30" i="20" s="1"/>
  <c r="HS30" i="20" s="1"/>
  <c r="HT30" i="20" s="1"/>
  <c r="HU30" i="20" s="1"/>
  <c r="HV30" i="20" s="1"/>
  <c r="HW30" i="20" s="1"/>
  <c r="HX30" i="20" s="1"/>
  <c r="HY30" i="20" s="1"/>
  <c r="HZ30" i="20" s="1"/>
  <c r="IA30" i="20" s="1"/>
  <c r="IB30" i="20" s="1"/>
  <c r="IC30" i="20" s="1"/>
  <c r="ID30" i="20" s="1"/>
  <c r="IE30" i="20" s="1"/>
  <c r="IF30" i="20" s="1"/>
  <c r="IG30" i="20" s="1"/>
  <c r="IH30" i="20" s="1"/>
  <c r="II30" i="20" s="1"/>
  <c r="IJ30" i="20" s="1"/>
  <c r="IK30" i="20" s="1"/>
  <c r="IL30" i="20" s="1"/>
  <c r="IM30" i="20" s="1"/>
  <c r="IN30" i="20" s="1"/>
  <c r="IO30" i="20" s="1"/>
  <c r="IP30" i="20" s="1"/>
  <c r="IQ30" i="20" s="1"/>
  <c r="IR30" i="20" s="1"/>
  <c r="IS30" i="20" s="1"/>
  <c r="IT30" i="20" s="1"/>
  <c r="IU30" i="20" s="1"/>
  <c r="IV30" i="20" s="1"/>
  <c r="IW30" i="20" s="1"/>
  <c r="IX30" i="20" s="1"/>
  <c r="IY30" i="20" s="1"/>
  <c r="IZ30" i="20" s="1"/>
  <c r="JA30" i="20" s="1"/>
  <c r="JB30" i="20" s="1"/>
  <c r="JC30" i="20" s="1"/>
  <c r="JD30" i="20" s="1"/>
  <c r="JE30" i="20" s="1"/>
  <c r="JF30" i="20" s="1"/>
  <c r="JG30" i="20" s="1"/>
  <c r="JH30" i="20" s="1"/>
  <c r="JI30" i="20" s="1"/>
  <c r="JJ30" i="20" s="1"/>
  <c r="JK30" i="20" s="1"/>
  <c r="JL30" i="20" s="1"/>
  <c r="JM30" i="20" s="1"/>
  <c r="JN30" i="20" s="1"/>
  <c r="JO30" i="20" s="1"/>
  <c r="JP30" i="20" s="1"/>
  <c r="JQ30" i="20" s="1"/>
  <c r="JR30" i="20" s="1"/>
  <c r="JS30" i="20" s="1"/>
  <c r="JT30" i="20" s="1"/>
  <c r="JU30" i="20" s="1"/>
  <c r="JV30" i="20" s="1"/>
  <c r="JW30" i="20" s="1"/>
  <c r="JX30" i="20" s="1"/>
  <c r="JY30" i="20" s="1"/>
  <c r="JZ30" i="20" s="1"/>
  <c r="KA30" i="20" s="1"/>
  <c r="KB30" i="20" s="1"/>
  <c r="KC30" i="20" s="1"/>
  <c r="KD30" i="20" s="1"/>
  <c r="KE30" i="20" s="1"/>
  <c r="KF30" i="20" s="1"/>
  <c r="KG30" i="20" s="1"/>
  <c r="KH30" i="20" s="1"/>
  <c r="KI30" i="20" s="1"/>
  <c r="KJ30" i="20" s="1"/>
  <c r="KK30" i="20" s="1"/>
  <c r="KL30" i="20" s="1"/>
  <c r="KM30" i="20" s="1"/>
  <c r="KN30" i="20" s="1"/>
  <c r="KO30" i="20" s="1"/>
  <c r="KP30" i="20" s="1"/>
  <c r="KQ30" i="20" s="1"/>
  <c r="KR30" i="20" s="1"/>
  <c r="KS30" i="20" s="1"/>
  <c r="KT30" i="20" s="1"/>
  <c r="KU30" i="20" s="1"/>
  <c r="KV30" i="20" s="1"/>
  <c r="KW30" i="20" s="1"/>
  <c r="KX30" i="20" s="1"/>
  <c r="KY30" i="20" s="1"/>
  <c r="KZ30" i="20" s="1"/>
  <c r="LA30" i="20" s="1"/>
  <c r="LB30" i="20" s="1"/>
  <c r="LC30" i="20" s="1"/>
  <c r="LD30" i="20" s="1"/>
  <c r="LE30" i="20" s="1"/>
  <c r="LF30" i="20" s="1"/>
  <c r="LG30" i="20" s="1"/>
  <c r="LH30" i="20" s="1"/>
  <c r="LI30" i="20" s="1"/>
  <c r="LJ30" i="20" s="1"/>
  <c r="LK30" i="20" s="1"/>
  <c r="LL30" i="20" s="1"/>
  <c r="LM30" i="20" s="1"/>
  <c r="LN30" i="20" s="1"/>
  <c r="LO30" i="20" s="1"/>
  <c r="LP30" i="20" s="1"/>
  <c r="LQ30" i="20" s="1"/>
  <c r="LR30" i="20" s="1"/>
  <c r="LS30" i="20" s="1"/>
  <c r="LT30" i="20" s="1"/>
  <c r="LU30" i="20" s="1"/>
  <c r="LV30" i="20" s="1"/>
  <c r="LW30" i="20" s="1"/>
  <c r="LX30" i="20" s="1"/>
  <c r="LY30" i="20" s="1"/>
  <c r="LZ30" i="20" s="1"/>
  <c r="MA30" i="20" s="1"/>
  <c r="MB30" i="20" s="1"/>
  <c r="MC30" i="20" s="1"/>
  <c r="MD30" i="20" s="1"/>
  <c r="ME30" i="20" s="1"/>
  <c r="MF30" i="20" s="1"/>
  <c r="MG30" i="20" s="1"/>
  <c r="MH30" i="20" s="1"/>
  <c r="MI30" i="20" s="1"/>
  <c r="MJ30" i="20" s="1"/>
  <c r="MK30" i="20" s="1"/>
  <c r="ML30" i="20" s="1"/>
  <c r="MM30" i="20" s="1"/>
  <c r="MN30" i="20" s="1"/>
  <c r="MO30" i="20" s="1"/>
  <c r="MP30" i="20" s="1"/>
  <c r="MQ30" i="20" s="1"/>
  <c r="MR30" i="20" s="1"/>
  <c r="MS30" i="20" s="1"/>
  <c r="MT30" i="20" s="1"/>
  <c r="MU30" i="20" s="1"/>
  <c r="MV30" i="20" s="1"/>
  <c r="MW30" i="20" s="1"/>
  <c r="MX30" i="20" s="1"/>
  <c r="MY30" i="20" s="1"/>
  <c r="MZ30" i="20" s="1"/>
  <c r="NA30" i="20" s="1"/>
  <c r="NB30" i="20" s="1"/>
  <c r="NC30" i="20" s="1"/>
  <c r="ND30" i="20" s="1"/>
  <c r="NE30" i="20" s="1"/>
  <c r="NF30" i="20" s="1"/>
  <c r="NG30" i="20" s="1"/>
  <c r="NH30" i="20" s="1"/>
  <c r="NI30" i="20" s="1"/>
  <c r="NJ30" i="20" s="1"/>
  <c r="NK30" i="20" s="1"/>
  <c r="NL30" i="20" s="1"/>
  <c r="NM30" i="20" s="1"/>
  <c r="NN30" i="20" s="1"/>
  <c r="NO30" i="20" s="1"/>
  <c r="NP30" i="20" s="1"/>
  <c r="NQ30" i="20" s="1"/>
  <c r="NR30" i="20" s="1"/>
  <c r="NS30" i="20" s="1"/>
  <c r="NT30" i="20" s="1"/>
  <c r="NU30" i="20" s="1"/>
  <c r="NV30" i="20" s="1"/>
  <c r="NW30" i="20" s="1"/>
  <c r="NX30" i="20" s="1"/>
  <c r="NY30" i="20" s="1"/>
  <c r="NZ30" i="20" s="1"/>
  <c r="OA30" i="20" s="1"/>
  <c r="OB30" i="20" s="1"/>
  <c r="OC30" i="20" s="1"/>
  <c r="OD30" i="20" s="1"/>
  <c r="OE30" i="20" s="1"/>
  <c r="OF30" i="20" s="1"/>
  <c r="OG30" i="20" s="1"/>
  <c r="OH30" i="20" s="1"/>
  <c r="OI30" i="20" s="1"/>
  <c r="OJ30" i="20" s="1"/>
  <c r="OK30" i="20" s="1"/>
  <c r="OL30" i="20" s="1"/>
  <c r="OM30" i="20" s="1"/>
  <c r="ON30" i="20" s="1"/>
  <c r="OO30" i="20" s="1"/>
  <c r="OP30" i="20" s="1"/>
  <c r="OQ30" i="20" s="1"/>
  <c r="OR30" i="20" s="1"/>
  <c r="OS30" i="20" s="1"/>
  <c r="OT30" i="20" s="1"/>
  <c r="OU30" i="20" s="1"/>
  <c r="OV30" i="20" s="1"/>
  <c r="OW30" i="20" s="1"/>
  <c r="OX30" i="20" s="1"/>
  <c r="OY30" i="20" s="1"/>
  <c r="OZ30" i="20" s="1"/>
  <c r="PA30" i="20" s="1"/>
  <c r="PB30" i="20" s="1"/>
  <c r="PC30" i="20" s="1"/>
  <c r="PD30" i="20" s="1"/>
  <c r="PE30" i="20" s="1"/>
  <c r="PF30" i="20" s="1"/>
  <c r="PG30" i="20" s="1"/>
  <c r="PH30" i="20" s="1"/>
  <c r="PI30" i="20" s="1"/>
  <c r="PJ30" i="20" s="1"/>
  <c r="PK30" i="20" s="1"/>
  <c r="PL30" i="20" s="1"/>
  <c r="PM30" i="20" s="1"/>
  <c r="PN30" i="20" s="1"/>
  <c r="PO30" i="20" s="1"/>
  <c r="PP30" i="20" s="1"/>
  <c r="PQ30" i="20" s="1"/>
  <c r="PR30" i="20" s="1"/>
  <c r="PS30" i="20" s="1"/>
  <c r="PT30" i="20" s="1"/>
  <c r="PU30" i="20" s="1"/>
  <c r="PV30" i="20" s="1"/>
  <c r="PW30" i="20" s="1"/>
  <c r="PX30" i="20" s="1"/>
  <c r="PY30" i="20" s="1"/>
  <c r="PZ30" i="20" s="1"/>
  <c r="QA30" i="20" s="1"/>
  <c r="QB30" i="20" s="1"/>
  <c r="QC30" i="20" s="1"/>
  <c r="QD30" i="20" s="1"/>
  <c r="QE30" i="20" s="1"/>
  <c r="QF30" i="20" s="1"/>
  <c r="QG30" i="20" s="1"/>
  <c r="QH30" i="20" s="1"/>
  <c r="QI30" i="20" s="1"/>
  <c r="QJ30" i="20" s="1"/>
  <c r="QK30" i="20" s="1"/>
  <c r="QL30" i="20" s="1"/>
  <c r="QM30" i="20" s="1"/>
  <c r="QN30" i="20" s="1"/>
  <c r="QO30" i="20" s="1"/>
  <c r="QP30" i="20" s="1"/>
  <c r="QQ30" i="20" s="1"/>
  <c r="QR30" i="20" s="1"/>
  <c r="QS30" i="20" s="1"/>
  <c r="QT30" i="20" s="1"/>
  <c r="QU30" i="20" s="1"/>
  <c r="QV30" i="20" s="1"/>
  <c r="QW30" i="20" s="1"/>
  <c r="QX30" i="20" s="1"/>
  <c r="QY30" i="20" s="1"/>
  <c r="QZ30" i="20" s="1"/>
  <c r="RA30" i="20" s="1"/>
  <c r="RB30" i="20" s="1"/>
  <c r="RC30" i="20" s="1"/>
  <c r="RD30" i="20" s="1"/>
  <c r="RE30" i="20" s="1"/>
  <c r="RF30" i="20" s="1"/>
  <c r="RG30" i="20" s="1"/>
  <c r="RH30" i="20" s="1"/>
  <c r="RI30" i="20" s="1"/>
  <c r="RJ30" i="20" s="1"/>
  <c r="RK30" i="20" s="1"/>
  <c r="RL30" i="20" s="1"/>
  <c r="RM30" i="20" s="1"/>
  <c r="RN30" i="20" s="1"/>
  <c r="RO30" i="20" s="1"/>
  <c r="RP30" i="20" s="1"/>
  <c r="RQ30" i="20" s="1"/>
  <c r="RR30" i="20" s="1"/>
  <c r="RS30" i="20" s="1"/>
  <c r="RT30" i="20" s="1"/>
  <c r="RU30" i="20" s="1"/>
  <c r="RV30" i="20" s="1"/>
  <c r="RW30" i="20" s="1"/>
  <c r="RX30" i="20" s="1"/>
  <c r="RY30" i="20" s="1"/>
  <c r="RZ30" i="20" s="1"/>
  <c r="SA30" i="20" s="1"/>
  <c r="SB30" i="20" s="1"/>
  <c r="SC30" i="20" s="1"/>
  <c r="SD30" i="20" s="1"/>
  <c r="SE30" i="20" s="1"/>
  <c r="SF30" i="20" s="1"/>
  <c r="A34" i="20" s="1"/>
  <c r="B34" i="20" s="1"/>
  <c r="C34" i="20" s="1"/>
  <c r="D34" i="20" s="1"/>
  <c r="E34" i="20" s="1"/>
  <c r="F34" i="20" s="1"/>
  <c r="G34" i="20" s="1"/>
  <c r="H34" i="20" s="1"/>
  <c r="I34" i="20" s="1"/>
  <c r="J34" i="20" s="1"/>
  <c r="K34" i="20" s="1"/>
  <c r="L34" i="20" s="1"/>
  <c r="M34" i="20" s="1"/>
  <c r="N34" i="20" s="1"/>
  <c r="O34" i="20" s="1"/>
  <c r="P34" i="20" s="1"/>
  <c r="Q34" i="20" s="1"/>
  <c r="R34" i="20" s="1"/>
  <c r="S34" i="20" s="1"/>
  <c r="T34" i="20" s="1"/>
  <c r="U34" i="20" s="1"/>
  <c r="V34" i="20" s="1"/>
  <c r="W34" i="20" s="1"/>
  <c r="X34" i="20" s="1"/>
  <c r="Y34" i="20" s="1"/>
  <c r="Z34" i="20" s="1"/>
  <c r="AA34" i="20" s="1"/>
  <c r="AB34" i="20" s="1"/>
  <c r="AC34" i="20" s="1"/>
  <c r="AD34" i="20" s="1"/>
  <c r="AE34" i="20" s="1"/>
  <c r="AF34" i="20" s="1"/>
  <c r="AG34" i="20" s="1"/>
  <c r="AH34" i="20" s="1"/>
  <c r="AI34" i="20" s="1"/>
  <c r="AJ34" i="20" s="1"/>
  <c r="AK34" i="20" s="1"/>
  <c r="AL34" i="20" s="1"/>
  <c r="AM34" i="20" s="1"/>
  <c r="AN34" i="20" s="1"/>
  <c r="AO34" i="20" s="1"/>
  <c r="AP34" i="20" s="1"/>
  <c r="AQ34" i="20" s="1"/>
  <c r="AR34" i="20" s="1"/>
  <c r="AS34" i="20" s="1"/>
  <c r="AT34" i="20" s="1"/>
  <c r="AU34" i="20" s="1"/>
  <c r="AV34" i="20" s="1"/>
  <c r="AW34" i="20" s="1"/>
  <c r="AX34" i="20" s="1"/>
  <c r="AY34" i="20" s="1"/>
  <c r="AZ34" i="20" s="1"/>
  <c r="BA34" i="20" s="1"/>
  <c r="BB34" i="20" s="1"/>
  <c r="BC34" i="20" s="1"/>
  <c r="BD34" i="20" s="1"/>
  <c r="BE34" i="20" s="1"/>
  <c r="BF34" i="20" s="1"/>
  <c r="BG34" i="20" s="1"/>
  <c r="BH34" i="20" s="1"/>
  <c r="BI34" i="20" s="1"/>
  <c r="BJ34" i="20" s="1"/>
  <c r="BK34" i="20" s="1"/>
  <c r="BL34" i="20" s="1"/>
  <c r="BM34" i="20" s="1"/>
  <c r="BN34" i="20" s="1"/>
  <c r="BO34" i="20" s="1"/>
  <c r="BP34" i="20" s="1"/>
  <c r="BQ34" i="20" s="1"/>
  <c r="BR34" i="20" s="1"/>
  <c r="BS34" i="20" s="1"/>
  <c r="BT34" i="20" s="1"/>
  <c r="BU34" i="20" s="1"/>
  <c r="BV34" i="20" s="1"/>
  <c r="BW34" i="20" s="1"/>
  <c r="BX34" i="20" s="1"/>
  <c r="BY34" i="20" s="1"/>
  <c r="BZ34" i="20" s="1"/>
  <c r="CA34" i="20" s="1"/>
  <c r="CB34" i="20" s="1"/>
  <c r="CC34" i="20" s="1"/>
  <c r="CD34" i="20" s="1"/>
  <c r="CE34" i="20" s="1"/>
  <c r="CF34" i="20" s="1"/>
  <c r="CG34" i="20" s="1"/>
  <c r="CH34" i="20" s="1"/>
  <c r="CI34" i="20" s="1"/>
  <c r="CJ34" i="20" s="1"/>
  <c r="CK34" i="20" s="1"/>
  <c r="CL34" i="20" s="1"/>
  <c r="CM34" i="20" s="1"/>
  <c r="CN34" i="20" s="1"/>
  <c r="CO34" i="20" s="1"/>
  <c r="CP34" i="20" s="1"/>
  <c r="CQ34" i="20" s="1"/>
  <c r="CR34" i="20" s="1"/>
  <c r="CS34" i="20" s="1"/>
  <c r="CT34" i="20" s="1"/>
  <c r="CU34" i="20" s="1"/>
  <c r="CV34" i="20" s="1"/>
  <c r="CW34" i="20" s="1"/>
  <c r="CX34" i="20" s="1"/>
  <c r="CY34" i="20" s="1"/>
  <c r="CZ34" i="20" s="1"/>
  <c r="DA34" i="20" s="1"/>
  <c r="DB34" i="20" s="1"/>
  <c r="DC34" i="20" s="1"/>
  <c r="DD34" i="20" s="1"/>
  <c r="DE34" i="20" s="1"/>
  <c r="DF34" i="20" s="1"/>
  <c r="DG34" i="20" s="1"/>
  <c r="DH34" i="20" s="1"/>
  <c r="DI34" i="20" s="1"/>
  <c r="DJ34" i="20" s="1"/>
  <c r="DK34" i="20" s="1"/>
  <c r="DL34" i="20" s="1"/>
  <c r="DM34" i="20" s="1"/>
  <c r="DN34" i="20" s="1"/>
  <c r="DO34" i="20" s="1"/>
  <c r="DP34" i="20" s="1"/>
  <c r="DQ34" i="20" s="1"/>
  <c r="DR34" i="20" s="1"/>
  <c r="DS34" i="20" s="1"/>
  <c r="DT34" i="20" s="1"/>
  <c r="DU34" i="20" s="1"/>
  <c r="DV34" i="20" s="1"/>
  <c r="DW34" i="20" s="1"/>
  <c r="DX34" i="20" s="1"/>
  <c r="DY34" i="20" s="1"/>
  <c r="DZ34" i="20" s="1"/>
  <c r="EA34" i="20" s="1"/>
  <c r="EB34" i="20" s="1"/>
  <c r="EC34" i="20" s="1"/>
  <c r="ED34" i="20" s="1"/>
  <c r="EE34" i="20" s="1"/>
  <c r="EF34" i="20" s="1"/>
  <c r="EG34" i="20" s="1"/>
  <c r="EH34" i="20" s="1"/>
  <c r="EI34" i="20" s="1"/>
  <c r="EJ34" i="20" s="1"/>
  <c r="EK34" i="20" s="1"/>
  <c r="EL34" i="20" s="1"/>
  <c r="EM34" i="20" s="1"/>
  <c r="EN34" i="20" s="1"/>
  <c r="EO34" i="20" s="1"/>
  <c r="EP34" i="20" s="1"/>
  <c r="EQ34" i="20" s="1"/>
  <c r="ER34" i="20" s="1"/>
  <c r="ES34" i="20" s="1"/>
  <c r="ET34" i="20" s="1"/>
  <c r="EU34" i="20" s="1"/>
  <c r="EV34" i="20" s="1"/>
  <c r="EW34" i="20" s="1"/>
  <c r="EX34" i="20" s="1"/>
  <c r="EY34" i="20" s="1"/>
  <c r="EZ34" i="20" s="1"/>
  <c r="FA34" i="20" s="1"/>
  <c r="FB34" i="20" s="1"/>
  <c r="FC34" i="20" s="1"/>
  <c r="FD34" i="20" s="1"/>
  <c r="FE34" i="20" s="1"/>
  <c r="FF34" i="20" s="1"/>
  <c r="FG34" i="20" s="1"/>
  <c r="FH34" i="20" s="1"/>
  <c r="FI34" i="20" s="1"/>
  <c r="FJ34" i="20" s="1"/>
  <c r="FK34" i="20" s="1"/>
  <c r="FL34" i="20" s="1"/>
  <c r="FM34" i="20" s="1"/>
  <c r="FN34" i="20" s="1"/>
  <c r="FO34" i="20" s="1"/>
  <c r="FP34" i="20" s="1"/>
  <c r="FQ34" i="20" s="1"/>
  <c r="FR34" i="20" s="1"/>
  <c r="FS34" i="20" s="1"/>
  <c r="FT34" i="20" s="1"/>
  <c r="FU34" i="20" s="1"/>
  <c r="FV34" i="20" s="1"/>
  <c r="FW34" i="20" s="1"/>
  <c r="FX34" i="20" s="1"/>
  <c r="FY34" i="20" s="1"/>
  <c r="FZ34" i="20" s="1"/>
  <c r="GA34" i="20" s="1"/>
  <c r="GB34" i="20" s="1"/>
  <c r="GC34" i="20" s="1"/>
  <c r="GD34" i="20" s="1"/>
  <c r="GE34" i="20" s="1"/>
  <c r="GF34" i="20" s="1"/>
  <c r="GG34" i="20" s="1"/>
  <c r="GH34" i="20" s="1"/>
  <c r="GI34" i="20" s="1"/>
  <c r="GJ34" i="20" s="1"/>
  <c r="GK34" i="20" s="1"/>
  <c r="GL34" i="20" s="1"/>
  <c r="GM34" i="20" s="1"/>
  <c r="GN34" i="20" s="1"/>
  <c r="GO34" i="20" s="1"/>
  <c r="GP34" i="20" s="1"/>
  <c r="GQ34" i="20" s="1"/>
  <c r="GR34" i="20" s="1"/>
  <c r="GS34" i="20" s="1"/>
  <c r="GT34" i="20" s="1"/>
  <c r="GU34" i="20" s="1"/>
  <c r="GV34" i="20" s="1"/>
  <c r="GW34" i="20" s="1"/>
  <c r="GX34" i="20" s="1"/>
  <c r="GY34" i="20" s="1"/>
  <c r="GZ34" i="20" s="1"/>
  <c r="HA34" i="20" s="1"/>
  <c r="HB34" i="20" s="1"/>
  <c r="HC34" i="20" s="1"/>
  <c r="HD34" i="20" s="1"/>
  <c r="HE34" i="20" s="1"/>
  <c r="HF34" i="20" s="1"/>
  <c r="HG34" i="20" s="1"/>
  <c r="HH34" i="20" s="1"/>
  <c r="HI34" i="20" s="1"/>
  <c r="HJ34" i="20" s="1"/>
  <c r="HK34" i="20" s="1"/>
  <c r="HL34" i="20" s="1"/>
  <c r="HM34" i="20" s="1"/>
  <c r="HN34" i="20" s="1"/>
  <c r="HO34" i="20" s="1"/>
  <c r="HP34" i="20" s="1"/>
  <c r="HQ34" i="20" s="1"/>
  <c r="HR34" i="20" s="1"/>
  <c r="HS34" i="20" s="1"/>
  <c r="HT34" i="20" s="1"/>
  <c r="HU34" i="20" s="1"/>
  <c r="HV34" i="20" s="1"/>
  <c r="HW34" i="20" s="1"/>
  <c r="HX34" i="20" s="1"/>
  <c r="HY34" i="20" s="1"/>
  <c r="HZ34" i="20" s="1"/>
  <c r="IA34" i="20" s="1"/>
  <c r="IB34" i="20" s="1"/>
  <c r="IC34" i="20" s="1"/>
  <c r="ID34" i="20" s="1"/>
  <c r="IE34" i="20" s="1"/>
  <c r="IF34" i="20" s="1"/>
  <c r="IG34" i="20" s="1"/>
  <c r="IH34" i="20" s="1"/>
  <c r="II34" i="20" s="1"/>
  <c r="IJ34" i="20" s="1"/>
  <c r="IK34" i="20" s="1"/>
  <c r="IL34" i="20" s="1"/>
  <c r="IM34" i="20" s="1"/>
  <c r="IN34" i="20" s="1"/>
  <c r="IO34" i="20" s="1"/>
  <c r="IP34" i="20" s="1"/>
  <c r="IQ34" i="20" s="1"/>
  <c r="IR34" i="20" s="1"/>
  <c r="IS34" i="20" s="1"/>
  <c r="IT34" i="20" s="1"/>
  <c r="IU34" i="20" s="1"/>
  <c r="IV34" i="20" s="1"/>
  <c r="IW34" i="20" s="1"/>
  <c r="IX34" i="20" s="1"/>
  <c r="IY34" i="20" s="1"/>
  <c r="IZ34" i="20" s="1"/>
  <c r="JA34" i="20" s="1"/>
  <c r="JB34" i="20" s="1"/>
  <c r="JC34" i="20" s="1"/>
  <c r="JD34" i="20" s="1"/>
  <c r="JE34" i="20" s="1"/>
  <c r="JF34" i="20" s="1"/>
  <c r="JG34" i="20" s="1"/>
  <c r="JH34" i="20" s="1"/>
  <c r="JI34" i="20" s="1"/>
  <c r="JJ34" i="20" s="1"/>
  <c r="JK34" i="20" s="1"/>
  <c r="JL34" i="20" s="1"/>
  <c r="JM34" i="20" s="1"/>
  <c r="JN34" i="20" s="1"/>
  <c r="JO34" i="20" s="1"/>
  <c r="JP34" i="20" s="1"/>
  <c r="JQ34" i="20" s="1"/>
  <c r="JR34" i="20" s="1"/>
  <c r="JS34" i="20" s="1"/>
  <c r="JT34" i="20" s="1"/>
  <c r="JU34" i="20" s="1"/>
  <c r="JV34" i="20" s="1"/>
  <c r="JW34" i="20" s="1"/>
  <c r="JX34" i="20" s="1"/>
  <c r="JY34" i="20" s="1"/>
  <c r="JZ34" i="20" s="1"/>
  <c r="KA34" i="20" s="1"/>
  <c r="KB34" i="20" s="1"/>
  <c r="KC34" i="20" s="1"/>
  <c r="KD34" i="20" s="1"/>
  <c r="KE34" i="20" s="1"/>
  <c r="KF34" i="20" s="1"/>
  <c r="KG34" i="20" s="1"/>
  <c r="KH34" i="20" s="1"/>
  <c r="KI34" i="20" s="1"/>
  <c r="KJ34" i="20" s="1"/>
  <c r="KK34" i="20" s="1"/>
  <c r="KL34" i="20" s="1"/>
  <c r="KM34" i="20" s="1"/>
  <c r="KN34" i="20" s="1"/>
  <c r="KO34" i="20" s="1"/>
  <c r="KP34" i="20" s="1"/>
  <c r="KQ34" i="20" s="1"/>
  <c r="KR34" i="20" s="1"/>
  <c r="KS34" i="20" s="1"/>
  <c r="KT34" i="20" s="1"/>
  <c r="KU34" i="20" s="1"/>
  <c r="KV34" i="20" s="1"/>
  <c r="KW34" i="20" s="1"/>
  <c r="KX34" i="20" s="1"/>
  <c r="KY34" i="20" s="1"/>
  <c r="KZ34" i="20" s="1"/>
  <c r="LA34" i="20" s="1"/>
  <c r="LB34" i="20" s="1"/>
  <c r="LC34" i="20" s="1"/>
  <c r="LD34" i="20" s="1"/>
  <c r="LE34" i="20" s="1"/>
  <c r="LF34" i="20" s="1"/>
  <c r="LG34" i="20" s="1"/>
  <c r="LH34" i="20" s="1"/>
  <c r="LI34" i="20" s="1"/>
  <c r="LJ34" i="20" s="1"/>
  <c r="LK34" i="20" s="1"/>
  <c r="LL34" i="20" s="1"/>
  <c r="LM34" i="20" s="1"/>
  <c r="LN34" i="20" s="1"/>
  <c r="LO34" i="20" s="1"/>
  <c r="LP34" i="20" s="1"/>
  <c r="LQ34" i="20" s="1"/>
  <c r="LR34" i="20" s="1"/>
  <c r="LS34" i="20" s="1"/>
  <c r="LT34" i="20" s="1"/>
  <c r="LU34" i="20" s="1"/>
  <c r="LV34" i="20" s="1"/>
  <c r="LW34" i="20" s="1"/>
  <c r="LX34" i="20" s="1"/>
  <c r="LY34" i="20" s="1"/>
  <c r="LZ34" i="20" s="1"/>
  <c r="MA34" i="20" s="1"/>
  <c r="MB34" i="20" s="1"/>
  <c r="MC34" i="20" s="1"/>
  <c r="MD34" i="20" s="1"/>
  <c r="ME34" i="20" s="1"/>
  <c r="MF34" i="20" s="1"/>
  <c r="MG34" i="20" s="1"/>
  <c r="MH34" i="20" s="1"/>
  <c r="MI34" i="20" s="1"/>
  <c r="MJ34" i="20" s="1"/>
  <c r="MK34" i="20" s="1"/>
  <c r="ML34" i="20" s="1"/>
  <c r="MM34" i="20" s="1"/>
  <c r="MN34" i="20" s="1"/>
  <c r="MO34" i="20" s="1"/>
  <c r="MP34" i="20" s="1"/>
  <c r="MQ34" i="20" s="1"/>
  <c r="MR34" i="20" s="1"/>
  <c r="MS34" i="20" s="1"/>
  <c r="MT34" i="20" s="1"/>
  <c r="MU34" i="20" s="1"/>
  <c r="MV34" i="20" s="1"/>
  <c r="MW34" i="20" s="1"/>
  <c r="MX34" i="20" s="1"/>
  <c r="MY34" i="20" s="1"/>
  <c r="MZ34" i="20" s="1"/>
  <c r="NA34" i="20" s="1"/>
  <c r="NB34" i="20" s="1"/>
  <c r="NC34" i="20" s="1"/>
  <c r="ND34" i="20" s="1"/>
  <c r="NE34" i="20" s="1"/>
  <c r="NF34" i="20" s="1"/>
  <c r="NG34" i="20" s="1"/>
  <c r="NH34" i="20" s="1"/>
  <c r="NI34" i="20" s="1"/>
  <c r="NJ34" i="20" s="1"/>
  <c r="NK34" i="20" s="1"/>
  <c r="NL34" i="20" s="1"/>
  <c r="NM34" i="20" s="1"/>
  <c r="NN34" i="20" s="1"/>
  <c r="NO34" i="20" s="1"/>
  <c r="NP34" i="20" s="1"/>
  <c r="NQ34" i="20" s="1"/>
  <c r="NR34" i="20" s="1"/>
  <c r="NS34" i="20" s="1"/>
  <c r="NT34" i="20" s="1"/>
  <c r="NU34" i="20" s="1"/>
  <c r="NV34" i="20" s="1"/>
  <c r="NW34" i="20" s="1"/>
  <c r="NX34" i="20" s="1"/>
  <c r="NY34" i="20" s="1"/>
  <c r="NZ34" i="20" s="1"/>
  <c r="OA34" i="20" s="1"/>
  <c r="OB34" i="20" s="1"/>
  <c r="OC34" i="20" s="1"/>
  <c r="OD34" i="20" s="1"/>
  <c r="OE34" i="20" s="1"/>
  <c r="OF34" i="20" s="1"/>
  <c r="OG34" i="20" s="1"/>
  <c r="OH34" i="20" s="1"/>
  <c r="OI34" i="20" s="1"/>
  <c r="OJ34" i="20" s="1"/>
  <c r="OK34" i="20" s="1"/>
  <c r="OL34" i="20" s="1"/>
  <c r="OM34" i="20" s="1"/>
  <c r="ON34" i="20" s="1"/>
  <c r="OO34" i="20" s="1"/>
  <c r="OP34" i="20" s="1"/>
  <c r="OQ34" i="20" s="1"/>
  <c r="OR34" i="20" s="1"/>
  <c r="OS34" i="20" s="1"/>
  <c r="OT34" i="20" s="1"/>
  <c r="OU34" i="20" s="1"/>
  <c r="OV34" i="20" s="1"/>
  <c r="OW34" i="20" s="1"/>
  <c r="OX34" i="20" s="1"/>
  <c r="OY34" i="20" s="1"/>
  <c r="OZ34" i="20" s="1"/>
  <c r="PA34" i="20" s="1"/>
  <c r="PB34" i="20" s="1"/>
  <c r="PC34" i="20" s="1"/>
  <c r="PD34" i="20" s="1"/>
  <c r="PE34" i="20" s="1"/>
  <c r="PF34" i="20" s="1"/>
  <c r="PG34" i="20" s="1"/>
  <c r="PH34" i="20" s="1"/>
  <c r="PI34" i="20" s="1"/>
  <c r="PJ34" i="20" s="1"/>
  <c r="PK34" i="20" s="1"/>
  <c r="PL34" i="20" s="1"/>
  <c r="PM34" i="20" s="1"/>
  <c r="PN34" i="20" s="1"/>
  <c r="PO34" i="20" s="1"/>
  <c r="PP34" i="20" s="1"/>
  <c r="PQ34" i="20" s="1"/>
  <c r="PR34" i="20" s="1"/>
  <c r="PS34" i="20" s="1"/>
  <c r="PT34" i="20" s="1"/>
  <c r="PU34" i="20" s="1"/>
  <c r="PV34" i="20" s="1"/>
  <c r="PW34" i="20" s="1"/>
  <c r="PX34" i="20" s="1"/>
  <c r="PY34" i="20" s="1"/>
  <c r="PZ34" i="20" s="1"/>
  <c r="QA34" i="20" s="1"/>
  <c r="QB34" i="20" s="1"/>
  <c r="QC34" i="20" s="1"/>
  <c r="QD34" i="20" s="1"/>
  <c r="QE34" i="20" s="1"/>
  <c r="QF34" i="20" s="1"/>
  <c r="QG34" i="20" s="1"/>
  <c r="QH34" i="20" s="1"/>
  <c r="QI34" i="20" s="1"/>
  <c r="QJ34" i="20" s="1"/>
  <c r="QK34" i="20" s="1"/>
  <c r="QL34" i="20" s="1"/>
  <c r="QM34" i="20" s="1"/>
  <c r="QN34" i="20" s="1"/>
  <c r="QO34" i="20" s="1"/>
  <c r="QP34" i="20" s="1"/>
  <c r="QQ34" i="20" s="1"/>
  <c r="QR34" i="20" s="1"/>
  <c r="QS34" i="20" s="1"/>
  <c r="QT34" i="20" s="1"/>
  <c r="QU34" i="20" s="1"/>
  <c r="QV34" i="20" s="1"/>
  <c r="QW34" i="20" s="1"/>
  <c r="QX34" i="20" s="1"/>
  <c r="QY34" i="20" s="1"/>
  <c r="QZ34" i="20" s="1"/>
  <c r="RA34" i="20" s="1"/>
  <c r="RB34" i="20" s="1"/>
  <c r="RC34" i="20" s="1"/>
  <c r="RD34" i="20" s="1"/>
  <c r="RE34" i="20" s="1"/>
  <c r="RF34" i="20" s="1"/>
  <c r="RG34" i="20" s="1"/>
  <c r="RH34" i="20" s="1"/>
  <c r="RI34" i="20" s="1"/>
  <c r="RJ34" i="20" s="1"/>
  <c r="RK34" i="20" s="1"/>
  <c r="RL34" i="20" s="1"/>
  <c r="RM34" i="20" s="1"/>
  <c r="RN34" i="20" s="1"/>
  <c r="RO34" i="20" s="1"/>
  <c r="RP34" i="20" s="1"/>
  <c r="RQ34" i="20" s="1"/>
  <c r="RR34" i="20" s="1"/>
  <c r="RS34" i="20" s="1"/>
  <c r="RT34" i="20" s="1"/>
  <c r="RU34" i="20" s="1"/>
  <c r="RV34" i="20" s="1"/>
  <c r="RW34" i="20" s="1"/>
  <c r="RX34" i="20" s="1"/>
  <c r="RY34" i="20" s="1"/>
  <c r="RZ34" i="20" s="1"/>
  <c r="SA34" i="20" s="1"/>
  <c r="SB34" i="20" s="1"/>
  <c r="SC34" i="20" s="1"/>
  <c r="SD34" i="20" s="1"/>
  <c r="SE34" i="20" s="1"/>
  <c r="SF34" i="20" s="1"/>
  <c r="A38" i="20" s="1"/>
  <c r="B38" i="20" s="1"/>
  <c r="C38" i="20" s="1"/>
  <c r="D38" i="20" s="1"/>
  <c r="E38" i="20" s="1"/>
  <c r="F38" i="20" s="1"/>
  <c r="G38" i="20" s="1"/>
  <c r="H38" i="20" s="1"/>
  <c r="I38" i="20" s="1"/>
  <c r="J38" i="20" s="1"/>
  <c r="K38" i="20" s="1"/>
  <c r="L38" i="20" s="1"/>
  <c r="M38" i="20" s="1"/>
  <c r="N38" i="20" s="1"/>
  <c r="O38" i="20" s="1"/>
  <c r="P38" i="20" s="1"/>
  <c r="Q38" i="20" s="1"/>
  <c r="R38" i="20" s="1"/>
  <c r="S38" i="20" s="1"/>
  <c r="T38" i="20" s="1"/>
  <c r="U38" i="20" s="1"/>
  <c r="V38" i="20" s="1"/>
  <c r="W38" i="20" s="1"/>
  <c r="X38" i="20" s="1"/>
  <c r="Y38" i="20" s="1"/>
  <c r="Z38" i="20" s="1"/>
  <c r="AA38" i="20" s="1"/>
  <c r="AB38" i="20" s="1"/>
  <c r="AC38" i="20" s="1"/>
  <c r="AD38" i="20" s="1"/>
  <c r="AE38" i="20" s="1"/>
  <c r="AF38" i="20" s="1"/>
  <c r="AG38" i="20" s="1"/>
  <c r="AH38" i="20" s="1"/>
  <c r="AI38" i="20" s="1"/>
  <c r="AJ38" i="20" s="1"/>
  <c r="AK38" i="20" s="1"/>
  <c r="AL38" i="20" s="1"/>
  <c r="AM38" i="20" s="1"/>
  <c r="AN38" i="20" s="1"/>
  <c r="AO38" i="20" s="1"/>
  <c r="AP38" i="20" s="1"/>
  <c r="AQ38" i="20" s="1"/>
  <c r="AR38" i="20" s="1"/>
  <c r="AS38" i="20" s="1"/>
  <c r="AT38" i="20" s="1"/>
  <c r="AU38" i="20" s="1"/>
  <c r="AV38" i="20" s="1"/>
  <c r="AW38" i="20" s="1"/>
  <c r="AX38" i="20" s="1"/>
  <c r="AY38" i="20" s="1"/>
  <c r="AZ38" i="20" s="1"/>
  <c r="BA38" i="20" s="1"/>
  <c r="BB38" i="20" s="1"/>
  <c r="BC38" i="20" s="1"/>
  <c r="BD38" i="20" s="1"/>
  <c r="BE38" i="20" s="1"/>
  <c r="BF38" i="20" s="1"/>
  <c r="BG38" i="20" s="1"/>
  <c r="BH38" i="20" s="1"/>
  <c r="BI38" i="20" s="1"/>
  <c r="BJ38" i="20" s="1"/>
  <c r="BK38" i="20" s="1"/>
  <c r="BL38" i="20" s="1"/>
  <c r="BM38" i="20" s="1"/>
  <c r="BN38" i="20" s="1"/>
  <c r="BO38" i="20" s="1"/>
  <c r="BP38" i="20" s="1"/>
  <c r="BQ38" i="20" s="1"/>
  <c r="BR38" i="20" s="1"/>
  <c r="BS38" i="20" s="1"/>
  <c r="BT38" i="20" s="1"/>
  <c r="BU38" i="20" s="1"/>
  <c r="BV38" i="20" s="1"/>
  <c r="BW38" i="20" s="1"/>
  <c r="BX38" i="20" s="1"/>
  <c r="BY38" i="20" s="1"/>
  <c r="BZ38" i="20" s="1"/>
  <c r="CA38" i="20" s="1"/>
  <c r="CB38" i="20" s="1"/>
  <c r="CC38" i="20" s="1"/>
  <c r="CD38" i="20" s="1"/>
  <c r="CE38" i="20" s="1"/>
  <c r="CF38" i="20" s="1"/>
  <c r="CG38" i="20" s="1"/>
  <c r="CH38" i="20" s="1"/>
  <c r="CI38" i="20" s="1"/>
  <c r="CJ38" i="20" s="1"/>
  <c r="CK38" i="20" s="1"/>
  <c r="CL38" i="20" s="1"/>
  <c r="CM38" i="20" s="1"/>
  <c r="CN38" i="20" s="1"/>
  <c r="CO38" i="20" s="1"/>
  <c r="CP38" i="20" s="1"/>
  <c r="CQ38" i="20" s="1"/>
  <c r="CR38" i="20" s="1"/>
  <c r="CS38" i="20" s="1"/>
  <c r="CT38" i="20" s="1"/>
  <c r="CU38" i="20" s="1"/>
  <c r="CV38" i="20" s="1"/>
  <c r="CW38" i="20" s="1"/>
  <c r="CX38" i="20" s="1"/>
  <c r="CY38" i="20" s="1"/>
  <c r="CZ38" i="20" s="1"/>
  <c r="DA38" i="20" s="1"/>
  <c r="DB38" i="20" s="1"/>
  <c r="DC38" i="20" s="1"/>
  <c r="DD38" i="20" s="1"/>
  <c r="DE38" i="20" s="1"/>
  <c r="DF38" i="20" s="1"/>
  <c r="DG38" i="20" s="1"/>
  <c r="DH38" i="20" s="1"/>
  <c r="DI38" i="20" s="1"/>
  <c r="DJ38" i="20" s="1"/>
  <c r="DK38" i="20" s="1"/>
  <c r="DL38" i="20" s="1"/>
  <c r="DM38" i="20" s="1"/>
  <c r="DN38" i="20" s="1"/>
  <c r="DO38" i="20" s="1"/>
  <c r="DP38" i="20" s="1"/>
  <c r="DQ38" i="20" s="1"/>
  <c r="DR38" i="20" s="1"/>
  <c r="DS38" i="20" s="1"/>
  <c r="DT38" i="20" s="1"/>
  <c r="DU38" i="20" s="1"/>
  <c r="DV38" i="20" s="1"/>
  <c r="DW38" i="20" s="1"/>
  <c r="DX38" i="20" s="1"/>
  <c r="DY38" i="20" s="1"/>
  <c r="DZ38" i="20" s="1"/>
  <c r="EA38" i="20" s="1"/>
  <c r="EB38" i="20" s="1"/>
  <c r="EC38" i="20" s="1"/>
  <c r="ED38" i="20" s="1"/>
  <c r="EE38" i="20" s="1"/>
  <c r="EF38" i="20" s="1"/>
  <c r="EG38" i="20" s="1"/>
  <c r="EH38" i="20" s="1"/>
  <c r="EI38" i="20" s="1"/>
  <c r="EJ38" i="20" s="1"/>
  <c r="EK38" i="20" s="1"/>
  <c r="EL38" i="20" s="1"/>
  <c r="EM38" i="20" s="1"/>
  <c r="EN38" i="20" s="1"/>
  <c r="EO38" i="20" s="1"/>
  <c r="EP38" i="20" s="1"/>
  <c r="EQ38" i="20" s="1"/>
  <c r="ER38" i="20" s="1"/>
  <c r="ES38" i="20" s="1"/>
  <c r="ET38" i="20" s="1"/>
  <c r="EU38" i="20" s="1"/>
  <c r="EV38" i="20" s="1"/>
  <c r="EW38" i="20" s="1"/>
  <c r="EX38" i="20" s="1"/>
  <c r="EY38" i="20" s="1"/>
  <c r="EZ38" i="20" s="1"/>
  <c r="FA38" i="20" s="1"/>
  <c r="FB38" i="20" s="1"/>
  <c r="FC38" i="20" s="1"/>
  <c r="FD38" i="20" s="1"/>
  <c r="FE38" i="20" s="1"/>
  <c r="FF38" i="20" s="1"/>
  <c r="FG38" i="20" s="1"/>
  <c r="FH38" i="20" s="1"/>
  <c r="FI38" i="20" s="1"/>
  <c r="FJ38" i="20" s="1"/>
  <c r="FK38" i="20" s="1"/>
  <c r="FL38" i="20" s="1"/>
  <c r="FM38" i="20" s="1"/>
  <c r="FN38" i="20" s="1"/>
  <c r="FO38" i="20" s="1"/>
  <c r="FP38" i="20" s="1"/>
  <c r="FQ38" i="20" s="1"/>
  <c r="FR38" i="20" s="1"/>
  <c r="FS38" i="20" s="1"/>
  <c r="FT38" i="20" s="1"/>
  <c r="FU38" i="20" s="1"/>
  <c r="FV38" i="20" s="1"/>
  <c r="FW38" i="20" s="1"/>
  <c r="FX38" i="20" s="1"/>
  <c r="FY38" i="20" s="1"/>
  <c r="FZ38" i="20" s="1"/>
  <c r="GA38" i="20" s="1"/>
  <c r="GB38" i="20" s="1"/>
  <c r="GC38" i="20" s="1"/>
  <c r="GD38" i="20" s="1"/>
  <c r="GE38" i="20" s="1"/>
  <c r="GF38" i="20" s="1"/>
  <c r="GG38" i="20" s="1"/>
  <c r="GH38" i="20" s="1"/>
  <c r="GI38" i="20" s="1"/>
  <c r="GJ38" i="20" s="1"/>
  <c r="GK38" i="20" s="1"/>
  <c r="GL38" i="20" s="1"/>
  <c r="GM38" i="20" s="1"/>
  <c r="GN38" i="20" s="1"/>
  <c r="GO38" i="20" s="1"/>
  <c r="GP38" i="20" s="1"/>
  <c r="GQ38" i="20" s="1"/>
  <c r="GR38" i="20" s="1"/>
  <c r="GS38" i="20" s="1"/>
  <c r="GT38" i="20" s="1"/>
  <c r="GU38" i="20" s="1"/>
  <c r="GV38" i="20" s="1"/>
  <c r="GW38" i="20" s="1"/>
  <c r="GX38" i="20" s="1"/>
  <c r="GY38" i="20" s="1"/>
  <c r="GZ38" i="20" s="1"/>
  <c r="HA38" i="20" s="1"/>
  <c r="HB38" i="20" s="1"/>
  <c r="HC38" i="20" s="1"/>
  <c r="HD38" i="20" s="1"/>
  <c r="HE38" i="20" s="1"/>
  <c r="HF38" i="20" s="1"/>
  <c r="HG38" i="20" s="1"/>
  <c r="HH38" i="20" s="1"/>
  <c r="HI38" i="20" s="1"/>
  <c r="HJ38" i="20" s="1"/>
  <c r="HK38" i="20" s="1"/>
  <c r="HL38" i="20" s="1"/>
  <c r="HM38" i="20" s="1"/>
  <c r="HN38" i="20" s="1"/>
  <c r="HO38" i="20" s="1"/>
  <c r="HP38" i="20" s="1"/>
  <c r="HQ38" i="20" s="1"/>
  <c r="HR38" i="20" s="1"/>
  <c r="HS38" i="20" s="1"/>
  <c r="HT38" i="20" s="1"/>
  <c r="HU38" i="20" s="1"/>
  <c r="HV38" i="20" s="1"/>
  <c r="HW38" i="20" s="1"/>
  <c r="HX38" i="20" s="1"/>
  <c r="HY38" i="20" s="1"/>
  <c r="HZ38" i="20" s="1"/>
  <c r="IA38" i="20" s="1"/>
  <c r="IB38" i="20" s="1"/>
  <c r="IC38" i="20" s="1"/>
  <c r="ID38" i="20" s="1"/>
  <c r="IE38" i="20" s="1"/>
  <c r="IF38" i="20" s="1"/>
  <c r="IG38" i="20" s="1"/>
  <c r="IH38" i="20" s="1"/>
  <c r="II38" i="20" s="1"/>
  <c r="IJ38" i="20" s="1"/>
  <c r="IK38" i="20" s="1"/>
  <c r="IL38" i="20" s="1"/>
  <c r="IM38" i="20" s="1"/>
  <c r="IN38" i="20" s="1"/>
  <c r="IO38" i="20" s="1"/>
  <c r="IP38" i="20" s="1"/>
  <c r="IQ38" i="20" s="1"/>
  <c r="IR38" i="20" s="1"/>
  <c r="IS38" i="20" s="1"/>
  <c r="IT38" i="20" s="1"/>
  <c r="IU38" i="20" s="1"/>
  <c r="IV38" i="20" s="1"/>
  <c r="IW38" i="20" s="1"/>
  <c r="IX38" i="20" s="1"/>
  <c r="IY38" i="20" s="1"/>
  <c r="IZ38" i="20" s="1"/>
  <c r="JA38" i="20" s="1"/>
  <c r="JB38" i="20" s="1"/>
  <c r="JC38" i="20" s="1"/>
  <c r="JD38" i="20" s="1"/>
  <c r="JE38" i="20" s="1"/>
  <c r="JF38" i="20" s="1"/>
  <c r="JG38" i="20" s="1"/>
  <c r="JH38" i="20" s="1"/>
  <c r="JI38" i="20" s="1"/>
  <c r="JJ38" i="20" s="1"/>
  <c r="JK38" i="20" s="1"/>
  <c r="JL38" i="20" s="1"/>
  <c r="JM38" i="20" s="1"/>
  <c r="JN38" i="20" s="1"/>
  <c r="JO38" i="20" s="1"/>
  <c r="JP38" i="20" s="1"/>
  <c r="JQ38" i="20" s="1"/>
  <c r="JR38" i="20" s="1"/>
  <c r="JS38" i="20" s="1"/>
  <c r="JT38" i="20" s="1"/>
  <c r="JU38" i="20" s="1"/>
  <c r="JV38" i="20" s="1"/>
  <c r="JW38" i="20" s="1"/>
  <c r="JX38" i="20" s="1"/>
  <c r="JY38" i="20" s="1"/>
  <c r="JZ38" i="20" s="1"/>
  <c r="KA38" i="20" s="1"/>
  <c r="KB38" i="20" s="1"/>
  <c r="KC38" i="20" s="1"/>
  <c r="KD38" i="20" s="1"/>
  <c r="KE38" i="20" s="1"/>
  <c r="KF38" i="20" s="1"/>
  <c r="KG38" i="20" s="1"/>
  <c r="KH38" i="20" s="1"/>
  <c r="KI38" i="20" s="1"/>
  <c r="KJ38" i="20" s="1"/>
  <c r="KK38" i="20" s="1"/>
  <c r="KL38" i="20" s="1"/>
  <c r="KM38" i="20" s="1"/>
  <c r="KN38" i="20" s="1"/>
  <c r="KO38" i="20" s="1"/>
  <c r="KP38" i="20" s="1"/>
  <c r="KQ38" i="20" s="1"/>
  <c r="KR38" i="20" s="1"/>
  <c r="KS38" i="20" s="1"/>
  <c r="KT38" i="20" s="1"/>
  <c r="KU38" i="20" s="1"/>
  <c r="KV38" i="20" s="1"/>
  <c r="KW38" i="20" s="1"/>
  <c r="KX38" i="20" s="1"/>
  <c r="KY38" i="20" s="1"/>
  <c r="KZ38" i="20" s="1"/>
  <c r="LA38" i="20" s="1"/>
  <c r="LB38" i="20" s="1"/>
  <c r="LC38" i="20" s="1"/>
  <c r="LD38" i="20" s="1"/>
  <c r="LE38" i="20" s="1"/>
  <c r="LF38" i="20" s="1"/>
  <c r="LG38" i="20" s="1"/>
  <c r="LH38" i="20" s="1"/>
  <c r="LI38" i="20" s="1"/>
  <c r="LJ38" i="20" s="1"/>
  <c r="LK38" i="20" s="1"/>
  <c r="LL38" i="20" s="1"/>
  <c r="LM38" i="20" s="1"/>
  <c r="LN38" i="20" s="1"/>
  <c r="LO38" i="20" s="1"/>
  <c r="LP38" i="20" s="1"/>
  <c r="LQ38" i="20" s="1"/>
  <c r="LR38" i="20" s="1"/>
  <c r="LS38" i="20" s="1"/>
  <c r="LT38" i="20" s="1"/>
  <c r="LU38" i="20" s="1"/>
  <c r="LV38" i="20" s="1"/>
  <c r="LW38" i="20" s="1"/>
  <c r="LX38" i="20" s="1"/>
  <c r="LY38" i="20" s="1"/>
  <c r="LZ38" i="20" s="1"/>
  <c r="MA38" i="20" s="1"/>
  <c r="MB38" i="20" s="1"/>
  <c r="MC38" i="20" s="1"/>
  <c r="MD38" i="20" s="1"/>
  <c r="ME38" i="20" s="1"/>
  <c r="MF38" i="20" s="1"/>
  <c r="MG38" i="20" s="1"/>
  <c r="MH38" i="20" s="1"/>
  <c r="MI38" i="20" s="1"/>
  <c r="MJ38" i="20" s="1"/>
  <c r="MK38" i="20" s="1"/>
  <c r="ML38" i="20" s="1"/>
  <c r="MM38" i="20" s="1"/>
  <c r="MN38" i="20" s="1"/>
  <c r="MO38" i="20" s="1"/>
  <c r="MP38" i="20" s="1"/>
  <c r="MQ38" i="20" s="1"/>
  <c r="MR38" i="20" s="1"/>
  <c r="MS38" i="20" s="1"/>
  <c r="MT38" i="20" s="1"/>
  <c r="MU38" i="20" s="1"/>
  <c r="MV38" i="20" s="1"/>
  <c r="MW38" i="20" s="1"/>
  <c r="MX38" i="20" s="1"/>
  <c r="MY38" i="20" s="1"/>
  <c r="MZ38" i="20" s="1"/>
  <c r="NA38" i="20" s="1"/>
  <c r="NB38" i="20" s="1"/>
  <c r="NC38" i="20" s="1"/>
  <c r="ND38" i="20" s="1"/>
  <c r="NE38" i="20" s="1"/>
  <c r="NF38" i="20" s="1"/>
  <c r="NG38" i="20" s="1"/>
  <c r="NH38" i="20" s="1"/>
  <c r="NI38" i="20" s="1"/>
  <c r="NJ38" i="20" s="1"/>
  <c r="NK38" i="20" s="1"/>
  <c r="NL38" i="20" s="1"/>
  <c r="NM38" i="20" s="1"/>
  <c r="NN38" i="20" s="1"/>
  <c r="NO38" i="20" s="1"/>
  <c r="NP38" i="20" s="1"/>
  <c r="NQ38" i="20" s="1"/>
  <c r="NR38" i="20" s="1"/>
  <c r="NS38" i="20" s="1"/>
  <c r="NT38" i="20" s="1"/>
  <c r="NU38" i="20" s="1"/>
  <c r="NV38" i="20" s="1"/>
  <c r="NW38" i="20" s="1"/>
  <c r="NX38" i="20" s="1"/>
  <c r="NY38" i="20" s="1"/>
  <c r="NZ38" i="20" s="1"/>
  <c r="OA38" i="20" s="1"/>
  <c r="OB38" i="20" s="1"/>
  <c r="OC38" i="20" s="1"/>
  <c r="OD38" i="20" s="1"/>
  <c r="OE38" i="20" s="1"/>
  <c r="OF38" i="20" s="1"/>
  <c r="OG38" i="20" s="1"/>
  <c r="OH38" i="20" s="1"/>
  <c r="OI38" i="20" s="1"/>
  <c r="OJ38" i="20" s="1"/>
  <c r="OK38" i="20" s="1"/>
  <c r="OL38" i="20" s="1"/>
  <c r="OM38" i="20" s="1"/>
  <c r="ON38" i="20" s="1"/>
  <c r="OO38" i="20" s="1"/>
  <c r="OP38" i="20" s="1"/>
  <c r="OQ38" i="20" s="1"/>
  <c r="OR38" i="20" s="1"/>
  <c r="OS38" i="20" s="1"/>
  <c r="OT38" i="20" s="1"/>
  <c r="OU38" i="20" s="1"/>
  <c r="OV38" i="20" s="1"/>
  <c r="OW38" i="20" s="1"/>
  <c r="OX38" i="20" s="1"/>
  <c r="OY38" i="20" s="1"/>
  <c r="OZ38" i="20" s="1"/>
  <c r="PA38" i="20" s="1"/>
  <c r="PB38" i="20" s="1"/>
  <c r="PC38" i="20" s="1"/>
  <c r="PD38" i="20" s="1"/>
  <c r="PE38" i="20" s="1"/>
  <c r="PF38" i="20" s="1"/>
  <c r="PG38" i="20" s="1"/>
  <c r="PH38" i="20" s="1"/>
  <c r="PI38" i="20" s="1"/>
  <c r="PJ38" i="20" s="1"/>
  <c r="PK38" i="20" s="1"/>
  <c r="PL38" i="20" s="1"/>
  <c r="PM38" i="20" s="1"/>
  <c r="PN38" i="20" s="1"/>
  <c r="PO38" i="20" s="1"/>
  <c r="PP38" i="20" s="1"/>
  <c r="PQ38" i="20" s="1"/>
  <c r="PR38" i="20" s="1"/>
  <c r="PS38" i="20" s="1"/>
  <c r="PT38" i="20" s="1"/>
  <c r="PU38" i="20" s="1"/>
  <c r="PV38" i="20" s="1"/>
  <c r="PW38" i="20" s="1"/>
  <c r="PX38" i="20" s="1"/>
  <c r="PY38" i="20" s="1"/>
  <c r="PZ38" i="20" s="1"/>
  <c r="QA38" i="20" s="1"/>
  <c r="QB38" i="20" s="1"/>
  <c r="QC38" i="20" s="1"/>
  <c r="QD38" i="20" s="1"/>
  <c r="QE38" i="20" s="1"/>
  <c r="QF38" i="20" s="1"/>
  <c r="QG38" i="20" s="1"/>
  <c r="QH38" i="20" s="1"/>
  <c r="QI38" i="20" s="1"/>
  <c r="QJ38" i="20" s="1"/>
  <c r="QK38" i="20" s="1"/>
  <c r="QL38" i="20" s="1"/>
  <c r="QM38" i="20" s="1"/>
  <c r="QN38" i="20" s="1"/>
  <c r="QO38" i="20" s="1"/>
  <c r="QP38" i="20" s="1"/>
  <c r="QQ38" i="20" s="1"/>
  <c r="QR38" i="20" s="1"/>
  <c r="QS38" i="20" s="1"/>
  <c r="QT38" i="20" s="1"/>
  <c r="QU38" i="20" s="1"/>
  <c r="QV38" i="20" s="1"/>
  <c r="QW38" i="20" s="1"/>
  <c r="QX38" i="20" s="1"/>
  <c r="QY38" i="20" s="1"/>
  <c r="QZ38" i="20" s="1"/>
  <c r="RA38" i="20" s="1"/>
  <c r="RB38" i="20" s="1"/>
  <c r="RC38" i="20" s="1"/>
  <c r="RD38" i="20" s="1"/>
  <c r="RE38" i="20" s="1"/>
  <c r="RF38" i="20" s="1"/>
  <c r="RG38" i="20" s="1"/>
  <c r="RH38" i="20" s="1"/>
  <c r="RI38" i="20" s="1"/>
  <c r="RJ38" i="20" s="1"/>
  <c r="RK38" i="20" s="1"/>
  <c r="RL38" i="20" s="1"/>
  <c r="RM38" i="20" s="1"/>
  <c r="RN38" i="20" s="1"/>
  <c r="RO38" i="20" s="1"/>
  <c r="RP38" i="20" s="1"/>
  <c r="RQ38" i="20" s="1"/>
  <c r="RR38" i="20" s="1"/>
  <c r="RS38" i="20" s="1"/>
  <c r="RT38" i="20" s="1"/>
  <c r="RU38" i="20" s="1"/>
  <c r="RV38" i="20" s="1"/>
  <c r="RW38" i="20" s="1"/>
  <c r="RX38" i="20" s="1"/>
  <c r="RY38" i="20" s="1"/>
  <c r="RZ38" i="20" s="1"/>
  <c r="SA38" i="20" s="1"/>
  <c r="SB38" i="20" s="1"/>
  <c r="SC38" i="20" s="1"/>
  <c r="SD38" i="20" s="1"/>
  <c r="SE38" i="20" s="1"/>
  <c r="SF38" i="20" s="1"/>
  <c r="A42" i="20" s="1"/>
  <c r="B42" i="20" s="1"/>
  <c r="C42" i="20" s="1"/>
  <c r="D42" i="20" s="1"/>
  <c r="E42" i="20" s="1"/>
  <c r="F42" i="20" s="1"/>
  <c r="G42" i="20" s="1"/>
  <c r="H42" i="20" s="1"/>
  <c r="I42" i="20" s="1"/>
  <c r="J42" i="20" s="1"/>
  <c r="K42" i="20" s="1"/>
  <c r="L42" i="20" s="1"/>
  <c r="M42" i="20" s="1"/>
  <c r="N42" i="20" s="1"/>
  <c r="O42" i="20" s="1"/>
  <c r="P42" i="20" s="1"/>
  <c r="Q42" i="20" s="1"/>
  <c r="R42" i="20" s="1"/>
  <c r="S42" i="20" s="1"/>
  <c r="T42" i="20" s="1"/>
  <c r="U42" i="20" s="1"/>
  <c r="V42" i="20" s="1"/>
  <c r="W42" i="20" s="1"/>
  <c r="X42" i="20" s="1"/>
  <c r="Y42" i="20" s="1"/>
  <c r="Z42" i="20" s="1"/>
  <c r="AA42" i="20" s="1"/>
  <c r="AB42" i="20" s="1"/>
  <c r="AC42" i="20" s="1"/>
  <c r="AD42" i="20" s="1"/>
  <c r="AE42" i="20" s="1"/>
  <c r="AF42" i="20" s="1"/>
  <c r="AG42" i="20" s="1"/>
  <c r="AH42" i="20" s="1"/>
  <c r="AI42" i="20" s="1"/>
  <c r="AJ42" i="20" s="1"/>
  <c r="AK42" i="20" s="1"/>
  <c r="AL42" i="20" s="1"/>
  <c r="AM42" i="20" s="1"/>
  <c r="AN42" i="20" s="1"/>
  <c r="AO42" i="20" s="1"/>
  <c r="AP42" i="20" s="1"/>
  <c r="AQ42" i="20" s="1"/>
  <c r="AR42" i="20" s="1"/>
  <c r="AS42" i="20" s="1"/>
  <c r="AT42" i="20" s="1"/>
  <c r="AU42" i="20" s="1"/>
  <c r="AV42" i="20" s="1"/>
  <c r="AW42" i="20" s="1"/>
  <c r="AX42" i="20" s="1"/>
  <c r="AY42" i="20" s="1"/>
  <c r="AZ42" i="20" s="1"/>
  <c r="BA42" i="20" s="1"/>
  <c r="BB42" i="20" s="1"/>
  <c r="BC42" i="20" s="1"/>
  <c r="BD42" i="20" s="1"/>
  <c r="BE42" i="20" s="1"/>
  <c r="BF42" i="20" s="1"/>
  <c r="BG42" i="20" s="1"/>
  <c r="BH42" i="20" s="1"/>
  <c r="BI42" i="20" s="1"/>
  <c r="BJ42" i="20" s="1"/>
  <c r="BK42" i="20" s="1"/>
  <c r="BL42" i="20" s="1"/>
  <c r="BM42" i="20" s="1"/>
  <c r="BN42" i="20" s="1"/>
  <c r="BO42" i="20" s="1"/>
  <c r="BP42" i="20" s="1"/>
  <c r="BQ42" i="20" s="1"/>
  <c r="BR42" i="20" s="1"/>
  <c r="BS42" i="20" s="1"/>
  <c r="BT42" i="20" s="1"/>
  <c r="BU42" i="20" s="1"/>
  <c r="BV42" i="20" s="1"/>
  <c r="BW42" i="20" s="1"/>
  <c r="BX42" i="20" s="1"/>
  <c r="BY42" i="20" s="1"/>
  <c r="BZ42" i="20" s="1"/>
  <c r="CA42" i="20" s="1"/>
  <c r="CB42" i="20" s="1"/>
  <c r="CC42" i="20" s="1"/>
  <c r="CD42" i="20" s="1"/>
  <c r="CE42" i="20" s="1"/>
  <c r="CF42" i="20" s="1"/>
  <c r="CG42" i="20" s="1"/>
  <c r="CH42" i="20" s="1"/>
  <c r="CI42" i="20" s="1"/>
  <c r="CJ42" i="20" s="1"/>
  <c r="CK42" i="20" s="1"/>
  <c r="CL42" i="20" s="1"/>
  <c r="CM42" i="20" s="1"/>
  <c r="CN42" i="20" s="1"/>
  <c r="CO42" i="20" s="1"/>
  <c r="CP42" i="20" s="1"/>
  <c r="CQ42" i="20" s="1"/>
  <c r="CR42" i="20" s="1"/>
  <c r="CS42" i="20" s="1"/>
  <c r="CT42" i="20" s="1"/>
  <c r="CU42" i="20" s="1"/>
  <c r="CV42" i="20" s="1"/>
  <c r="CW42" i="20" s="1"/>
  <c r="CX42" i="20" s="1"/>
  <c r="CY42" i="20" s="1"/>
  <c r="CZ42" i="20" s="1"/>
  <c r="DA42" i="20" s="1"/>
  <c r="DB42" i="20" s="1"/>
  <c r="DC42" i="20" s="1"/>
  <c r="DD42" i="20" s="1"/>
  <c r="DE42" i="20" s="1"/>
  <c r="DF42" i="20" s="1"/>
  <c r="DG42" i="20" s="1"/>
  <c r="DH42" i="20" s="1"/>
  <c r="DI42" i="20" s="1"/>
  <c r="DJ42" i="20" s="1"/>
  <c r="DK42" i="20" s="1"/>
  <c r="DL42" i="20" s="1"/>
  <c r="DM42" i="20" s="1"/>
  <c r="DN42" i="20" s="1"/>
  <c r="DO42" i="20" s="1"/>
  <c r="DP42" i="20" s="1"/>
  <c r="DQ42" i="20" s="1"/>
  <c r="DR42" i="20" s="1"/>
  <c r="DS42" i="20" s="1"/>
  <c r="DT42" i="20" s="1"/>
  <c r="DU42" i="20" s="1"/>
  <c r="DV42" i="20" s="1"/>
  <c r="DW42" i="20" s="1"/>
  <c r="DX42" i="20" s="1"/>
  <c r="DY42" i="20" s="1"/>
  <c r="DZ42" i="20" s="1"/>
  <c r="EA42" i="20" s="1"/>
  <c r="EB42" i="20" s="1"/>
  <c r="EC42" i="20" s="1"/>
  <c r="ED42" i="20" s="1"/>
  <c r="EE42" i="20" s="1"/>
  <c r="EF42" i="20" s="1"/>
  <c r="EG42" i="20" s="1"/>
  <c r="EH42" i="20" s="1"/>
  <c r="EI42" i="20" s="1"/>
  <c r="EJ42" i="20" s="1"/>
  <c r="EK42" i="20" s="1"/>
  <c r="EL42" i="20" s="1"/>
  <c r="EM42" i="20" s="1"/>
  <c r="EN42" i="20" s="1"/>
  <c r="EO42" i="20" s="1"/>
  <c r="EP42" i="20" s="1"/>
  <c r="EQ42" i="20" s="1"/>
  <c r="ER42" i="20" s="1"/>
  <c r="ES42" i="20" s="1"/>
  <c r="ET42" i="20" s="1"/>
  <c r="EU42" i="20" s="1"/>
  <c r="EV42" i="20" s="1"/>
  <c r="EW42" i="20" s="1"/>
  <c r="EX42" i="20" s="1"/>
  <c r="EY42" i="20" s="1"/>
  <c r="EZ42" i="20" s="1"/>
  <c r="FA42" i="20" s="1"/>
  <c r="FB42" i="20" s="1"/>
  <c r="FC42" i="20" s="1"/>
  <c r="FD42" i="20" s="1"/>
  <c r="FE42" i="20" s="1"/>
  <c r="FF42" i="20" s="1"/>
  <c r="FG42" i="20" s="1"/>
  <c r="FH42" i="20" s="1"/>
  <c r="FI42" i="20" s="1"/>
  <c r="FJ42" i="20" s="1"/>
  <c r="FK42" i="20" s="1"/>
  <c r="FL42" i="20" s="1"/>
  <c r="FM42" i="20" s="1"/>
  <c r="FN42" i="20" s="1"/>
  <c r="FO42" i="20" s="1"/>
  <c r="FP42" i="20" s="1"/>
  <c r="FQ42" i="20" s="1"/>
  <c r="FR42" i="20" s="1"/>
  <c r="FS42" i="20" s="1"/>
  <c r="FT42" i="20" s="1"/>
  <c r="FU42" i="20" s="1"/>
  <c r="FV42" i="20" s="1"/>
  <c r="FW42" i="20" s="1"/>
  <c r="FX42" i="20" s="1"/>
  <c r="FY42" i="20" s="1"/>
  <c r="FZ42" i="20" s="1"/>
  <c r="GA42" i="20" s="1"/>
  <c r="GB42" i="20" s="1"/>
  <c r="GC42" i="20" s="1"/>
  <c r="GD42" i="20" s="1"/>
  <c r="GE42" i="20" s="1"/>
  <c r="GF42" i="20" s="1"/>
  <c r="GG42" i="20" s="1"/>
  <c r="GH42" i="20" s="1"/>
  <c r="GI42" i="20" s="1"/>
  <c r="GJ42" i="20" s="1"/>
  <c r="GK42" i="20" s="1"/>
  <c r="GL42" i="20" s="1"/>
  <c r="GM42" i="20" s="1"/>
  <c r="GN42" i="20" s="1"/>
  <c r="GO42" i="20" s="1"/>
  <c r="GP42" i="20" s="1"/>
  <c r="GQ42" i="20" s="1"/>
  <c r="GR42" i="20" s="1"/>
  <c r="GS42" i="20" s="1"/>
  <c r="GT42" i="20" s="1"/>
  <c r="GU42" i="20" s="1"/>
  <c r="GV42" i="20" s="1"/>
  <c r="GW42" i="20" s="1"/>
  <c r="GX42" i="20" s="1"/>
  <c r="GY42" i="20" s="1"/>
  <c r="GZ42" i="20" s="1"/>
  <c r="HA42" i="20" s="1"/>
  <c r="HB42" i="20" s="1"/>
  <c r="HC42" i="20" s="1"/>
  <c r="HD42" i="20" s="1"/>
  <c r="HE42" i="20" s="1"/>
  <c r="HF42" i="20" s="1"/>
  <c r="HG42" i="20" s="1"/>
  <c r="HH42" i="20" s="1"/>
  <c r="HI42" i="20" s="1"/>
  <c r="HJ42" i="20" s="1"/>
  <c r="HK42" i="20" s="1"/>
  <c r="HL42" i="20" s="1"/>
  <c r="HM42" i="20" s="1"/>
  <c r="HN42" i="20" s="1"/>
  <c r="HO42" i="20" s="1"/>
  <c r="HP42" i="20" s="1"/>
  <c r="HQ42" i="20" s="1"/>
  <c r="HR42" i="20" s="1"/>
  <c r="HS42" i="20" s="1"/>
  <c r="HT42" i="20" s="1"/>
  <c r="HU42" i="20" s="1"/>
  <c r="HV42" i="20" s="1"/>
  <c r="HW42" i="20" s="1"/>
  <c r="HX42" i="20" s="1"/>
  <c r="HY42" i="20" s="1"/>
  <c r="HZ42" i="20" s="1"/>
  <c r="IA42" i="20" s="1"/>
  <c r="IB42" i="20" s="1"/>
  <c r="IC42" i="20" s="1"/>
  <c r="ID42" i="20" s="1"/>
  <c r="IE42" i="20" s="1"/>
  <c r="IF42" i="20" s="1"/>
  <c r="IG42" i="20" s="1"/>
  <c r="IH42" i="20" s="1"/>
  <c r="II42" i="20" s="1"/>
  <c r="IJ42" i="20" s="1"/>
  <c r="IK42" i="20" s="1"/>
  <c r="IL42" i="20" s="1"/>
  <c r="IM42" i="20" s="1"/>
  <c r="IN42" i="20" s="1"/>
  <c r="IO42" i="20" s="1"/>
  <c r="IP42" i="20" s="1"/>
  <c r="IQ42" i="20" s="1"/>
  <c r="IR42" i="20" s="1"/>
  <c r="IS42" i="20" s="1"/>
  <c r="IT42" i="20" s="1"/>
  <c r="IU42" i="20" s="1"/>
  <c r="IV42" i="20" s="1"/>
  <c r="IW42" i="20" s="1"/>
  <c r="IX42" i="20" s="1"/>
  <c r="IY42" i="20" s="1"/>
  <c r="IZ42" i="20" s="1"/>
  <c r="JA42" i="20" s="1"/>
  <c r="JB42" i="20" s="1"/>
  <c r="JC42" i="20" s="1"/>
  <c r="JD42" i="20" s="1"/>
  <c r="JE42" i="20" s="1"/>
  <c r="JF42" i="20" s="1"/>
  <c r="JG42" i="20" s="1"/>
  <c r="JH42" i="20" s="1"/>
  <c r="JI42" i="20" s="1"/>
  <c r="JJ42" i="20" s="1"/>
  <c r="JK42" i="20" s="1"/>
  <c r="JL42" i="20" s="1"/>
  <c r="JM42" i="20" s="1"/>
  <c r="JN42" i="20" s="1"/>
  <c r="JO42" i="20" s="1"/>
  <c r="JP42" i="20" s="1"/>
  <c r="JQ42" i="20" s="1"/>
  <c r="JR42" i="20" s="1"/>
  <c r="JS42" i="20" s="1"/>
  <c r="JT42" i="20" s="1"/>
  <c r="JU42" i="20" s="1"/>
  <c r="JV42" i="20" s="1"/>
  <c r="JW42" i="20" s="1"/>
  <c r="JX42" i="20" s="1"/>
  <c r="JY42" i="20" s="1"/>
  <c r="JZ42" i="20" s="1"/>
  <c r="KA42" i="20" s="1"/>
  <c r="KB42" i="20" s="1"/>
  <c r="KC42" i="20" s="1"/>
  <c r="KD42" i="20" s="1"/>
  <c r="KE42" i="20" s="1"/>
  <c r="KF42" i="20" s="1"/>
  <c r="KG42" i="20" s="1"/>
  <c r="KH42" i="20" s="1"/>
  <c r="KI42" i="20" s="1"/>
  <c r="KJ42" i="20" s="1"/>
  <c r="KK42" i="20" s="1"/>
  <c r="KL42" i="20" s="1"/>
  <c r="KM42" i="20" s="1"/>
  <c r="KN42" i="20" s="1"/>
  <c r="KO42" i="20" s="1"/>
  <c r="KP42" i="20" s="1"/>
  <c r="KQ42" i="20" s="1"/>
  <c r="KR42" i="20" s="1"/>
  <c r="KS42" i="20" s="1"/>
  <c r="KT42" i="20" s="1"/>
  <c r="KU42" i="20" s="1"/>
  <c r="KV42" i="20" s="1"/>
  <c r="KW42" i="20" s="1"/>
  <c r="KX42" i="20" s="1"/>
  <c r="KY42" i="20" s="1"/>
  <c r="KZ42" i="20" s="1"/>
  <c r="LA42" i="20" s="1"/>
  <c r="LB42" i="20" s="1"/>
  <c r="LC42" i="20" s="1"/>
  <c r="LD42" i="20" s="1"/>
  <c r="LE42" i="20" s="1"/>
  <c r="LF42" i="20" s="1"/>
  <c r="LG42" i="20" s="1"/>
  <c r="LH42" i="20" s="1"/>
  <c r="LI42" i="20" s="1"/>
  <c r="LJ42" i="20" s="1"/>
  <c r="LK42" i="20" s="1"/>
  <c r="LL42" i="20" s="1"/>
  <c r="LM42" i="20" s="1"/>
  <c r="LN42" i="20" s="1"/>
  <c r="LO42" i="20" s="1"/>
  <c r="LP42" i="20" s="1"/>
  <c r="LQ42" i="20" s="1"/>
  <c r="LR42" i="20" s="1"/>
  <c r="LS42" i="20" s="1"/>
  <c r="LT42" i="20" s="1"/>
  <c r="LU42" i="20" s="1"/>
  <c r="LV42" i="20" s="1"/>
  <c r="LW42" i="20" s="1"/>
  <c r="LX42" i="20" s="1"/>
  <c r="LY42" i="20" s="1"/>
  <c r="LZ42" i="20" s="1"/>
  <c r="MA42" i="20" s="1"/>
  <c r="MB42" i="20" s="1"/>
  <c r="MC42" i="20" s="1"/>
  <c r="MD42" i="20" s="1"/>
  <c r="ME42" i="20" s="1"/>
  <c r="MF42" i="20" s="1"/>
  <c r="MG42" i="20" s="1"/>
  <c r="MH42" i="20" s="1"/>
  <c r="MI42" i="20" s="1"/>
  <c r="MJ42" i="20" s="1"/>
  <c r="MK42" i="20" s="1"/>
  <c r="ML42" i="20" s="1"/>
  <c r="MM42" i="20" s="1"/>
  <c r="MN42" i="20" s="1"/>
  <c r="MO42" i="20" s="1"/>
  <c r="MP42" i="20" s="1"/>
  <c r="MQ42" i="20" s="1"/>
  <c r="MR42" i="20" s="1"/>
  <c r="MS42" i="20" s="1"/>
  <c r="MT42" i="20" s="1"/>
  <c r="MU42" i="20" s="1"/>
  <c r="MV42" i="20" s="1"/>
  <c r="MW42" i="20" s="1"/>
  <c r="MX42" i="20" s="1"/>
  <c r="MY42" i="20" s="1"/>
  <c r="MZ42" i="20" s="1"/>
  <c r="NA42" i="20" s="1"/>
  <c r="NB42" i="20" s="1"/>
  <c r="NC42" i="20" s="1"/>
  <c r="ND42" i="20" s="1"/>
  <c r="NE42" i="20" s="1"/>
  <c r="NF42" i="20" s="1"/>
  <c r="NG42" i="20" s="1"/>
  <c r="NH42" i="20" s="1"/>
  <c r="NI42" i="20" s="1"/>
  <c r="NJ42" i="20" s="1"/>
  <c r="NK42" i="20" s="1"/>
  <c r="NL42" i="20" s="1"/>
  <c r="NM42" i="20" s="1"/>
  <c r="NN42" i="20" s="1"/>
  <c r="NO42" i="20" s="1"/>
  <c r="NP42" i="20" s="1"/>
  <c r="NQ42" i="20" s="1"/>
  <c r="NR42" i="20" s="1"/>
  <c r="NS42" i="20" s="1"/>
  <c r="NT42" i="20" s="1"/>
  <c r="NU42" i="20" s="1"/>
  <c r="NV42" i="20" s="1"/>
  <c r="NW42" i="20" s="1"/>
  <c r="NX42" i="20" s="1"/>
  <c r="NY42" i="20" s="1"/>
  <c r="NZ42" i="20" s="1"/>
  <c r="OA42" i="20" s="1"/>
  <c r="OB42" i="20" s="1"/>
  <c r="OC42" i="20" s="1"/>
  <c r="OD42" i="20" s="1"/>
  <c r="OE42" i="20" s="1"/>
  <c r="OF42" i="20" s="1"/>
  <c r="OG42" i="20" s="1"/>
  <c r="OH42" i="20" s="1"/>
  <c r="OI42" i="20" s="1"/>
  <c r="OJ42" i="20" s="1"/>
  <c r="OK42" i="20" s="1"/>
  <c r="OL42" i="20" s="1"/>
  <c r="OM42" i="20" s="1"/>
  <c r="ON42" i="20" s="1"/>
  <c r="OO42" i="20" s="1"/>
  <c r="OP42" i="20" s="1"/>
  <c r="OQ42" i="20" s="1"/>
  <c r="OR42" i="20" s="1"/>
  <c r="OS42" i="20" s="1"/>
  <c r="OT42" i="20" s="1"/>
  <c r="OU42" i="20" s="1"/>
  <c r="OV42" i="20" s="1"/>
  <c r="OW42" i="20" s="1"/>
  <c r="OX42" i="20" s="1"/>
  <c r="OY42" i="20" s="1"/>
  <c r="OZ42" i="20" s="1"/>
  <c r="PA42" i="20" s="1"/>
  <c r="PB42" i="20" s="1"/>
  <c r="PC42" i="20" s="1"/>
  <c r="PD42" i="20" s="1"/>
  <c r="PE42" i="20" s="1"/>
  <c r="PF42" i="20" s="1"/>
  <c r="PG42" i="20" s="1"/>
  <c r="PH42" i="20" s="1"/>
  <c r="PI42" i="20" s="1"/>
  <c r="PJ42" i="20" s="1"/>
  <c r="PK42" i="20" s="1"/>
  <c r="PL42" i="20" s="1"/>
  <c r="PM42" i="20" s="1"/>
  <c r="PN42" i="20" s="1"/>
  <c r="PO42" i="20" s="1"/>
  <c r="PP42" i="20" s="1"/>
  <c r="PQ42" i="20" s="1"/>
  <c r="PR42" i="20" s="1"/>
  <c r="PS42" i="20" s="1"/>
  <c r="PT42" i="20" s="1"/>
  <c r="PU42" i="20" s="1"/>
  <c r="PV42" i="20" s="1"/>
  <c r="PW42" i="20" s="1"/>
  <c r="PX42" i="20" s="1"/>
  <c r="PY42" i="20" s="1"/>
  <c r="PZ42" i="20" s="1"/>
  <c r="QA42" i="20" s="1"/>
  <c r="QB42" i="20" s="1"/>
  <c r="QC42" i="20" s="1"/>
  <c r="QD42" i="20" s="1"/>
  <c r="QE42" i="20" s="1"/>
  <c r="QF42" i="20" s="1"/>
  <c r="QG42" i="20" s="1"/>
  <c r="QH42" i="20" s="1"/>
  <c r="QI42" i="20" s="1"/>
  <c r="QJ42" i="20" s="1"/>
  <c r="QK42" i="20" s="1"/>
  <c r="QL42" i="20" s="1"/>
  <c r="QM42" i="20" s="1"/>
  <c r="QN42" i="20" s="1"/>
  <c r="QO42" i="20" s="1"/>
  <c r="QP42" i="20" s="1"/>
  <c r="QQ42" i="20" s="1"/>
  <c r="QR42" i="20" s="1"/>
  <c r="QS42" i="20" s="1"/>
  <c r="QT42" i="20" s="1"/>
  <c r="QU42" i="20" s="1"/>
  <c r="QV42" i="20" s="1"/>
  <c r="QW42" i="20" s="1"/>
  <c r="QX42" i="20" s="1"/>
  <c r="QY42" i="20" s="1"/>
  <c r="QZ42" i="20" s="1"/>
  <c r="RA42" i="20" s="1"/>
  <c r="RB42" i="20" s="1"/>
  <c r="RC42" i="20" s="1"/>
  <c r="RD42" i="20" s="1"/>
  <c r="RE42" i="20" s="1"/>
  <c r="RF42" i="20" s="1"/>
  <c r="RG42" i="20" s="1"/>
  <c r="RH42" i="20" s="1"/>
  <c r="RI42" i="20" s="1"/>
  <c r="RJ42" i="20" s="1"/>
  <c r="RK42" i="20" s="1"/>
  <c r="RL42" i="20" s="1"/>
  <c r="RM42" i="20" s="1"/>
  <c r="RN42" i="20" s="1"/>
  <c r="RO42" i="20" s="1"/>
  <c r="RP42" i="20" s="1"/>
  <c r="RQ42" i="20" s="1"/>
  <c r="RR42" i="20" s="1"/>
  <c r="RS42" i="20" s="1"/>
  <c r="RT42" i="20" s="1"/>
  <c r="RU42" i="20" s="1"/>
  <c r="RV42" i="20" s="1"/>
  <c r="RW42" i="20" s="1"/>
  <c r="RX42" i="20" s="1"/>
  <c r="RY42" i="20" s="1"/>
  <c r="RZ42" i="20" s="1"/>
  <c r="SA42" i="20" s="1"/>
  <c r="SB42" i="20" s="1"/>
  <c r="SC42" i="20" s="1"/>
  <c r="SD42" i="20" s="1"/>
  <c r="SE42" i="20" s="1"/>
  <c r="SF42" i="20" s="1"/>
  <c r="A46" i="20" s="1"/>
  <c r="B46" i="20" s="1"/>
  <c r="C46" i="20" s="1"/>
  <c r="D46" i="20" s="1"/>
  <c r="E46" i="20" s="1"/>
  <c r="F46" i="20" s="1"/>
  <c r="G46" i="20" s="1"/>
  <c r="H46" i="20" s="1"/>
  <c r="I46" i="20" s="1"/>
  <c r="J46" i="20" s="1"/>
  <c r="K46" i="20" s="1"/>
  <c r="L46" i="20" s="1"/>
  <c r="M46" i="20" s="1"/>
  <c r="N46" i="20" s="1"/>
  <c r="O46" i="20" s="1"/>
  <c r="P46" i="20" s="1"/>
  <c r="Q46" i="20" s="1"/>
  <c r="R46" i="20" s="1"/>
  <c r="S46" i="20" s="1"/>
  <c r="T46" i="20" s="1"/>
  <c r="U46" i="20" s="1"/>
  <c r="V46" i="20" s="1"/>
  <c r="W46" i="20" s="1"/>
  <c r="X46" i="20" s="1"/>
  <c r="Y46" i="20" s="1"/>
  <c r="Z46" i="20" s="1"/>
  <c r="AA46" i="20" s="1"/>
  <c r="AB46" i="20" s="1"/>
  <c r="AC46" i="20" s="1"/>
  <c r="AD46" i="20" s="1"/>
  <c r="AE46" i="20" s="1"/>
  <c r="AF46" i="20" s="1"/>
  <c r="AG46" i="20" s="1"/>
  <c r="AH46" i="20" s="1"/>
  <c r="AI46" i="20" s="1"/>
  <c r="AJ46" i="20" s="1"/>
  <c r="AK46" i="20" s="1"/>
  <c r="AL46" i="20" s="1"/>
  <c r="AM46" i="20" s="1"/>
  <c r="AN46" i="20" s="1"/>
  <c r="AO46" i="20" s="1"/>
  <c r="AP46" i="20" s="1"/>
  <c r="AQ46" i="20" s="1"/>
  <c r="AR46" i="20" s="1"/>
  <c r="AS46" i="20" s="1"/>
  <c r="AT46" i="20" s="1"/>
  <c r="AU46" i="20" s="1"/>
  <c r="AV46" i="20" s="1"/>
  <c r="AW46" i="20" s="1"/>
  <c r="AX46" i="20" s="1"/>
  <c r="AY46" i="20" s="1"/>
  <c r="AZ46" i="20" s="1"/>
  <c r="BA46" i="20" s="1"/>
  <c r="BB46" i="20" s="1"/>
  <c r="BC46" i="20" s="1"/>
  <c r="BD46" i="20" s="1"/>
  <c r="BE46" i="20" s="1"/>
  <c r="BF46" i="20" s="1"/>
  <c r="BG46" i="20" s="1"/>
  <c r="BH46" i="20" s="1"/>
  <c r="BI46" i="20" s="1"/>
  <c r="BJ46" i="20" s="1"/>
  <c r="BK46" i="20" s="1"/>
  <c r="BL46" i="20" s="1"/>
  <c r="BM46" i="20" s="1"/>
  <c r="BN46" i="20" s="1"/>
  <c r="BO46" i="20" s="1"/>
  <c r="BP46" i="20" s="1"/>
  <c r="BQ46" i="20" s="1"/>
  <c r="BR46" i="20" s="1"/>
  <c r="BS46" i="20" s="1"/>
  <c r="BT46" i="20" s="1"/>
  <c r="BU46" i="20" s="1"/>
  <c r="BV46" i="20" s="1"/>
  <c r="BW46" i="20" s="1"/>
  <c r="BX46" i="20" s="1"/>
  <c r="BY46" i="20" s="1"/>
  <c r="BZ46" i="20" s="1"/>
  <c r="CA46" i="20" s="1"/>
  <c r="CB46" i="20" s="1"/>
  <c r="CC46" i="20" s="1"/>
  <c r="CD46" i="20" s="1"/>
  <c r="CE46" i="20" s="1"/>
  <c r="CF46" i="20" s="1"/>
  <c r="CG46" i="20" s="1"/>
  <c r="CH46" i="20" s="1"/>
  <c r="CI46" i="20" s="1"/>
  <c r="CJ46" i="20" s="1"/>
  <c r="CK46" i="20" s="1"/>
  <c r="CL46" i="20" s="1"/>
  <c r="CM46" i="20" s="1"/>
  <c r="CN46" i="20" s="1"/>
  <c r="CO46" i="20" s="1"/>
  <c r="CP46" i="20" s="1"/>
  <c r="CQ46" i="20" s="1"/>
  <c r="CR46" i="20" s="1"/>
  <c r="CS46" i="20" s="1"/>
  <c r="CT46" i="20" s="1"/>
  <c r="CU46" i="20" s="1"/>
  <c r="CV46" i="20" s="1"/>
  <c r="CW46" i="20" s="1"/>
  <c r="CX46" i="20" s="1"/>
  <c r="CY46" i="20" s="1"/>
  <c r="CZ46" i="20" s="1"/>
  <c r="DA46" i="20" s="1"/>
  <c r="DB46" i="20" s="1"/>
  <c r="DC46" i="20" s="1"/>
  <c r="DD46" i="20" s="1"/>
  <c r="DE46" i="20" s="1"/>
  <c r="DF46" i="20" s="1"/>
  <c r="DG46" i="20" s="1"/>
  <c r="DH46" i="20" s="1"/>
  <c r="DI46" i="20" s="1"/>
  <c r="DJ46" i="20" s="1"/>
  <c r="DK46" i="20" s="1"/>
  <c r="DL46" i="20" s="1"/>
  <c r="DM46" i="20" s="1"/>
  <c r="DN46" i="20" s="1"/>
  <c r="DO46" i="20" s="1"/>
  <c r="DP46" i="20" s="1"/>
  <c r="DQ46" i="20" s="1"/>
  <c r="DR46" i="20" s="1"/>
  <c r="DS46" i="20" s="1"/>
  <c r="DT46" i="20" s="1"/>
  <c r="DU46" i="20" s="1"/>
  <c r="DV46" i="20" s="1"/>
  <c r="DW46" i="20" s="1"/>
  <c r="DX46" i="20" s="1"/>
  <c r="DY46" i="20" s="1"/>
  <c r="DZ46" i="20" s="1"/>
  <c r="EA46" i="20" s="1"/>
  <c r="EB46" i="20" s="1"/>
  <c r="EC46" i="20" s="1"/>
  <c r="ED46" i="20" s="1"/>
  <c r="EE46" i="20" s="1"/>
  <c r="EF46" i="20" s="1"/>
  <c r="EG46" i="20" s="1"/>
  <c r="EH46" i="20" s="1"/>
  <c r="EI46" i="20" s="1"/>
  <c r="EJ46" i="20" s="1"/>
  <c r="EK46" i="20" s="1"/>
  <c r="EL46" i="20" s="1"/>
  <c r="EM46" i="20" s="1"/>
  <c r="EN46" i="20" s="1"/>
  <c r="EO46" i="20" s="1"/>
  <c r="EP46" i="20" s="1"/>
  <c r="EQ46" i="20" s="1"/>
  <c r="ER46" i="20" s="1"/>
  <c r="ES46" i="20" s="1"/>
  <c r="ET46" i="20" s="1"/>
  <c r="EU46" i="20" s="1"/>
  <c r="EV46" i="20" s="1"/>
  <c r="EW46" i="20" s="1"/>
  <c r="EX46" i="20" s="1"/>
  <c r="EY46" i="20" s="1"/>
  <c r="EZ46" i="20" s="1"/>
  <c r="FA46" i="20" s="1"/>
  <c r="FB46" i="20" s="1"/>
  <c r="FC46" i="20" s="1"/>
  <c r="FD46" i="20" s="1"/>
  <c r="FE46" i="20" s="1"/>
  <c r="FF46" i="20" s="1"/>
  <c r="FG46" i="20" s="1"/>
  <c r="FH46" i="20" s="1"/>
  <c r="FI46" i="20" s="1"/>
  <c r="FJ46" i="20" s="1"/>
  <c r="FK46" i="20" s="1"/>
  <c r="FL46" i="20" s="1"/>
  <c r="FM46" i="20" s="1"/>
  <c r="FN46" i="20" s="1"/>
  <c r="FO46" i="20" s="1"/>
  <c r="FP46" i="20" s="1"/>
  <c r="FQ46" i="20" s="1"/>
  <c r="FR46" i="20" s="1"/>
  <c r="FS46" i="20" s="1"/>
  <c r="FT46" i="20" s="1"/>
  <c r="FU46" i="20" s="1"/>
  <c r="FV46" i="20" s="1"/>
  <c r="FW46" i="20" s="1"/>
  <c r="FX46" i="20" s="1"/>
  <c r="FY46" i="20" s="1"/>
  <c r="FZ46" i="20" s="1"/>
  <c r="GA46" i="20" s="1"/>
  <c r="GB46" i="20" s="1"/>
  <c r="GC46" i="20" s="1"/>
  <c r="GD46" i="20" s="1"/>
  <c r="GE46" i="20" s="1"/>
  <c r="GF46" i="20" s="1"/>
  <c r="GG46" i="20" s="1"/>
  <c r="GH46" i="20" s="1"/>
  <c r="GI46" i="20" s="1"/>
  <c r="GJ46" i="20" s="1"/>
  <c r="GK46" i="20" s="1"/>
  <c r="GL46" i="20" s="1"/>
  <c r="GM46" i="20" s="1"/>
  <c r="GN46" i="20" s="1"/>
  <c r="GO46" i="20" s="1"/>
  <c r="GP46" i="20" s="1"/>
  <c r="GQ46" i="20" s="1"/>
  <c r="GR46" i="20" s="1"/>
  <c r="GS46" i="20" s="1"/>
  <c r="GT46" i="20" s="1"/>
  <c r="GU46" i="20" s="1"/>
  <c r="GV46" i="20" s="1"/>
  <c r="GW46" i="20" s="1"/>
  <c r="GX46" i="20" s="1"/>
  <c r="GY46" i="20" s="1"/>
  <c r="GZ46" i="20" s="1"/>
  <c r="HA46" i="20" s="1"/>
  <c r="HB46" i="20" s="1"/>
  <c r="HC46" i="20" s="1"/>
  <c r="HD46" i="20" s="1"/>
  <c r="HE46" i="20" s="1"/>
  <c r="HF46" i="20" s="1"/>
  <c r="HG46" i="20" s="1"/>
  <c r="HH46" i="20" s="1"/>
  <c r="HI46" i="20" s="1"/>
  <c r="HJ46" i="20" s="1"/>
  <c r="HK46" i="20" s="1"/>
  <c r="HL46" i="20" s="1"/>
  <c r="HM46" i="20" s="1"/>
  <c r="HN46" i="20" s="1"/>
  <c r="HO46" i="20" s="1"/>
  <c r="HP46" i="20" s="1"/>
  <c r="HQ46" i="20" s="1"/>
  <c r="HR46" i="20" s="1"/>
  <c r="HS46" i="20" s="1"/>
  <c r="HT46" i="20" s="1"/>
  <c r="HU46" i="20" s="1"/>
  <c r="HV46" i="20" s="1"/>
  <c r="HW46" i="20" s="1"/>
  <c r="HX46" i="20" s="1"/>
  <c r="HY46" i="20" s="1"/>
  <c r="HZ46" i="20" s="1"/>
  <c r="IA46" i="20" s="1"/>
  <c r="IB46" i="20" s="1"/>
  <c r="IC46" i="20" s="1"/>
  <c r="ID46" i="20" s="1"/>
  <c r="IE46" i="20" s="1"/>
  <c r="IF46" i="20" s="1"/>
  <c r="IG46" i="20" s="1"/>
  <c r="IH46" i="20" s="1"/>
  <c r="II46" i="20" s="1"/>
  <c r="IJ46" i="20" s="1"/>
  <c r="IK46" i="20" s="1"/>
  <c r="IL46" i="20" s="1"/>
  <c r="IM46" i="20" s="1"/>
  <c r="IN46" i="20" s="1"/>
  <c r="IO46" i="20" s="1"/>
  <c r="IP46" i="20" s="1"/>
  <c r="IQ46" i="20" s="1"/>
  <c r="IR46" i="20" s="1"/>
  <c r="IS46" i="20" s="1"/>
  <c r="IT46" i="20" s="1"/>
  <c r="IU46" i="20" s="1"/>
  <c r="IV46" i="20" s="1"/>
  <c r="IW46" i="20" s="1"/>
  <c r="IX46" i="20" s="1"/>
  <c r="IY46" i="20" s="1"/>
  <c r="IZ46" i="20" s="1"/>
  <c r="JA46" i="20" s="1"/>
  <c r="JB46" i="20" s="1"/>
  <c r="JC46" i="20" s="1"/>
  <c r="JD46" i="20" s="1"/>
  <c r="JE46" i="20" s="1"/>
  <c r="JF46" i="20" s="1"/>
  <c r="JG46" i="20" s="1"/>
  <c r="JH46" i="20" s="1"/>
  <c r="JI46" i="20" s="1"/>
  <c r="JJ46" i="20" s="1"/>
  <c r="JK46" i="20" s="1"/>
  <c r="JL46" i="20" s="1"/>
  <c r="JM46" i="20" s="1"/>
  <c r="JN46" i="20" s="1"/>
  <c r="JO46" i="20" s="1"/>
  <c r="JP46" i="20" s="1"/>
  <c r="JQ46" i="20" s="1"/>
  <c r="JR46" i="20" s="1"/>
  <c r="JS46" i="20" s="1"/>
  <c r="JT46" i="20" s="1"/>
  <c r="JU46" i="20" s="1"/>
  <c r="JV46" i="20" s="1"/>
  <c r="JW46" i="20" s="1"/>
  <c r="JX46" i="20" s="1"/>
  <c r="JY46" i="20" s="1"/>
  <c r="JZ46" i="20" s="1"/>
  <c r="KA46" i="20" s="1"/>
  <c r="KB46" i="20" s="1"/>
  <c r="KC46" i="20" s="1"/>
  <c r="KD46" i="20" s="1"/>
  <c r="KE46" i="20" s="1"/>
  <c r="KF46" i="20" s="1"/>
  <c r="KG46" i="20" s="1"/>
  <c r="KH46" i="20" s="1"/>
  <c r="KI46" i="20" s="1"/>
  <c r="KJ46" i="20" s="1"/>
  <c r="KK46" i="20" s="1"/>
  <c r="KL46" i="20" s="1"/>
  <c r="KM46" i="20" s="1"/>
  <c r="KN46" i="20" s="1"/>
  <c r="KO46" i="20" s="1"/>
  <c r="KP46" i="20" s="1"/>
  <c r="KQ46" i="20" s="1"/>
  <c r="KR46" i="20" s="1"/>
  <c r="KS46" i="20" s="1"/>
  <c r="KT46" i="20" s="1"/>
  <c r="KU46" i="20" s="1"/>
  <c r="KV46" i="20" s="1"/>
  <c r="KW46" i="20" s="1"/>
  <c r="KX46" i="20" s="1"/>
  <c r="KY46" i="20" s="1"/>
  <c r="KZ46" i="20" s="1"/>
  <c r="LA46" i="20" s="1"/>
  <c r="LB46" i="20" s="1"/>
  <c r="LC46" i="20" s="1"/>
  <c r="LD46" i="20" s="1"/>
  <c r="LE46" i="20" s="1"/>
  <c r="LF46" i="20" s="1"/>
  <c r="LG46" i="20" s="1"/>
  <c r="LH46" i="20" s="1"/>
  <c r="LI46" i="20" s="1"/>
  <c r="LJ46" i="20" s="1"/>
  <c r="LK46" i="20" s="1"/>
  <c r="LL46" i="20" s="1"/>
  <c r="LM46" i="20" s="1"/>
  <c r="LN46" i="20" s="1"/>
  <c r="LO46" i="20" s="1"/>
  <c r="LP46" i="20" s="1"/>
  <c r="LQ46" i="20" s="1"/>
  <c r="LR46" i="20" s="1"/>
  <c r="LS46" i="20" s="1"/>
  <c r="LT46" i="20" s="1"/>
  <c r="LU46" i="20" s="1"/>
  <c r="LV46" i="20" s="1"/>
  <c r="LW46" i="20" s="1"/>
  <c r="LX46" i="20" s="1"/>
  <c r="LY46" i="20" s="1"/>
  <c r="LZ46" i="20" s="1"/>
  <c r="MA46" i="20" s="1"/>
  <c r="MB46" i="20" s="1"/>
  <c r="MC46" i="20" s="1"/>
  <c r="MD46" i="20" s="1"/>
  <c r="ME46" i="20" s="1"/>
  <c r="MF46" i="20" s="1"/>
  <c r="MG46" i="20" s="1"/>
  <c r="MH46" i="20" s="1"/>
  <c r="MI46" i="20" s="1"/>
  <c r="MJ46" i="20" s="1"/>
  <c r="MK46" i="20" s="1"/>
  <c r="ML46" i="20" s="1"/>
  <c r="MM46" i="20" s="1"/>
  <c r="MN46" i="20" s="1"/>
  <c r="MO46" i="20" s="1"/>
  <c r="MP46" i="20" s="1"/>
  <c r="MQ46" i="20" s="1"/>
  <c r="MR46" i="20" s="1"/>
  <c r="MS46" i="20" s="1"/>
  <c r="MT46" i="20" s="1"/>
  <c r="MU46" i="20" s="1"/>
  <c r="MV46" i="20" s="1"/>
  <c r="MW46" i="20" s="1"/>
  <c r="MX46" i="20" s="1"/>
  <c r="MY46" i="20" s="1"/>
  <c r="MZ46" i="20" s="1"/>
  <c r="NA46" i="20" s="1"/>
  <c r="NB46" i="20" s="1"/>
  <c r="NC46" i="20" s="1"/>
  <c r="ND46" i="20" s="1"/>
  <c r="NE46" i="20" s="1"/>
  <c r="NF46" i="20" s="1"/>
  <c r="NG46" i="20" s="1"/>
  <c r="NH46" i="20" s="1"/>
  <c r="NI46" i="20" s="1"/>
  <c r="NJ46" i="20" s="1"/>
  <c r="NK46" i="20" s="1"/>
  <c r="NL46" i="20" s="1"/>
  <c r="NM46" i="20" s="1"/>
  <c r="NN46" i="20" s="1"/>
  <c r="NO46" i="20" s="1"/>
  <c r="NP46" i="20" s="1"/>
  <c r="NQ46" i="20" s="1"/>
  <c r="NR46" i="20" s="1"/>
  <c r="NS46" i="20" s="1"/>
  <c r="NT46" i="20" s="1"/>
  <c r="NU46" i="20" s="1"/>
  <c r="NV46" i="20" s="1"/>
  <c r="NW46" i="20" s="1"/>
  <c r="NX46" i="20" s="1"/>
  <c r="NY46" i="20" s="1"/>
  <c r="NZ46" i="20" s="1"/>
  <c r="OA46" i="20" s="1"/>
  <c r="OB46" i="20" s="1"/>
  <c r="OC46" i="20" s="1"/>
  <c r="OD46" i="20" s="1"/>
  <c r="OE46" i="20" s="1"/>
  <c r="OF46" i="20" s="1"/>
  <c r="OG46" i="20" s="1"/>
  <c r="OH46" i="20" s="1"/>
  <c r="OI46" i="20" s="1"/>
  <c r="OJ46" i="20" s="1"/>
  <c r="OK46" i="20" s="1"/>
  <c r="OL46" i="20" s="1"/>
  <c r="OM46" i="20" s="1"/>
  <c r="ON46" i="20" s="1"/>
  <c r="OO46" i="20" s="1"/>
  <c r="OP46" i="20" s="1"/>
  <c r="OQ46" i="20" s="1"/>
  <c r="OR46" i="20" s="1"/>
  <c r="OS46" i="20" s="1"/>
  <c r="OT46" i="20" s="1"/>
  <c r="OU46" i="20" s="1"/>
  <c r="OV46" i="20" s="1"/>
  <c r="OW46" i="20" s="1"/>
  <c r="OX46" i="20" s="1"/>
  <c r="OY46" i="20" s="1"/>
  <c r="OZ46" i="20" s="1"/>
  <c r="PA46" i="20" s="1"/>
  <c r="PB46" i="20" s="1"/>
  <c r="PC46" i="20" s="1"/>
  <c r="PD46" i="20" s="1"/>
  <c r="PE46" i="20" s="1"/>
  <c r="PF46" i="20" s="1"/>
  <c r="PG46" i="20" s="1"/>
  <c r="PH46" i="20" s="1"/>
  <c r="PI46" i="20" s="1"/>
  <c r="PJ46" i="20" s="1"/>
  <c r="PK46" i="20" s="1"/>
  <c r="PL46" i="20" s="1"/>
  <c r="PM46" i="20" s="1"/>
  <c r="PN46" i="20" s="1"/>
  <c r="PO46" i="20" s="1"/>
  <c r="PP46" i="20" s="1"/>
  <c r="PQ46" i="20" s="1"/>
  <c r="PR46" i="20" s="1"/>
  <c r="PS46" i="20" s="1"/>
  <c r="PT46" i="20" s="1"/>
  <c r="PU46" i="20" s="1"/>
  <c r="PV46" i="20" s="1"/>
  <c r="PW46" i="20" s="1"/>
  <c r="PX46" i="20" s="1"/>
  <c r="PY46" i="20" s="1"/>
  <c r="PZ46" i="20" s="1"/>
  <c r="QA46" i="20" s="1"/>
  <c r="QB46" i="20" s="1"/>
  <c r="QC46" i="20" s="1"/>
  <c r="QD46" i="20" s="1"/>
  <c r="QE46" i="20" s="1"/>
  <c r="QF46" i="20" s="1"/>
  <c r="QG46" i="20" s="1"/>
  <c r="QH46" i="20" s="1"/>
  <c r="QI46" i="20" s="1"/>
  <c r="QJ46" i="20" s="1"/>
  <c r="QK46" i="20" s="1"/>
  <c r="QL46" i="20" s="1"/>
  <c r="QM46" i="20" s="1"/>
  <c r="QN46" i="20" s="1"/>
  <c r="QO46" i="20" s="1"/>
  <c r="QP46" i="20" s="1"/>
  <c r="QQ46" i="20" s="1"/>
  <c r="QR46" i="20" s="1"/>
  <c r="QS46" i="20" s="1"/>
  <c r="QT46" i="20" s="1"/>
  <c r="QU46" i="20" s="1"/>
  <c r="QV46" i="20" s="1"/>
  <c r="QW46" i="20" s="1"/>
  <c r="QX46" i="20" s="1"/>
  <c r="QY46" i="20" s="1"/>
  <c r="QZ46" i="20" s="1"/>
  <c r="RA46" i="20" s="1"/>
  <c r="RB46" i="20" s="1"/>
  <c r="RC46" i="20" s="1"/>
  <c r="RD46" i="20" s="1"/>
  <c r="RE46" i="20" s="1"/>
  <c r="RF46" i="20" s="1"/>
  <c r="RG46" i="20" s="1"/>
  <c r="RH46" i="20" s="1"/>
  <c r="RI46" i="20" s="1"/>
  <c r="RJ46" i="20" s="1"/>
  <c r="RK46" i="20" s="1"/>
  <c r="RL46" i="20" s="1"/>
  <c r="RM46" i="20" s="1"/>
  <c r="RN46" i="20" s="1"/>
  <c r="RO46" i="20" s="1"/>
  <c r="RP46" i="20" s="1"/>
  <c r="RQ46" i="20" s="1"/>
  <c r="RR46" i="20" s="1"/>
  <c r="RS46" i="20" s="1"/>
  <c r="RT46" i="20" s="1"/>
  <c r="RU46" i="20" s="1"/>
  <c r="RV46" i="20" s="1"/>
  <c r="RW46" i="20" s="1"/>
  <c r="RX46" i="20" s="1"/>
  <c r="RY46" i="20" s="1"/>
  <c r="RZ46" i="20" s="1"/>
  <c r="SA46" i="20" s="1"/>
  <c r="SB46" i="20" s="1"/>
  <c r="SC46" i="20" s="1"/>
  <c r="SD46" i="20" s="1"/>
  <c r="SE46" i="20" s="1"/>
  <c r="SF46" i="20" s="1"/>
  <c r="A50" i="20" s="1"/>
  <c r="B50" i="20" s="1"/>
  <c r="C50" i="20" s="1"/>
  <c r="D50" i="20" s="1"/>
  <c r="E50" i="20" s="1"/>
  <c r="F50" i="20" s="1"/>
  <c r="G50" i="20" s="1"/>
  <c r="H50" i="20" s="1"/>
  <c r="I50" i="20" s="1"/>
  <c r="J50" i="20" s="1"/>
  <c r="K50" i="20" s="1"/>
  <c r="L50" i="20" s="1"/>
  <c r="M50" i="20" s="1"/>
  <c r="N50" i="20" s="1"/>
  <c r="O50" i="20" s="1"/>
  <c r="P50" i="20" s="1"/>
  <c r="Q50" i="20" s="1"/>
  <c r="R50" i="20" s="1"/>
  <c r="S50" i="20" s="1"/>
  <c r="T50" i="20" s="1"/>
  <c r="U50" i="20" s="1"/>
  <c r="V50" i="20" s="1"/>
  <c r="W50" i="20" s="1"/>
  <c r="X50" i="20" s="1"/>
  <c r="Y50" i="20" s="1"/>
  <c r="Z50" i="20" s="1"/>
  <c r="AA50" i="20" s="1"/>
  <c r="AB50" i="20" s="1"/>
  <c r="AC50" i="20" s="1"/>
  <c r="AD50" i="20" s="1"/>
  <c r="AE50" i="20" s="1"/>
  <c r="AF50" i="20" s="1"/>
  <c r="AG50" i="20" s="1"/>
  <c r="AH50" i="20" s="1"/>
  <c r="AI50" i="20" s="1"/>
  <c r="AJ50" i="20" s="1"/>
  <c r="AK50" i="20" s="1"/>
  <c r="AL50" i="20" s="1"/>
  <c r="AM50" i="20" s="1"/>
  <c r="AN50" i="20" s="1"/>
  <c r="AO50" i="20" s="1"/>
  <c r="AP50" i="20" s="1"/>
  <c r="AQ50" i="20" s="1"/>
  <c r="AR50" i="20" s="1"/>
  <c r="AS50" i="20" s="1"/>
  <c r="AT50" i="20" s="1"/>
  <c r="AU50" i="20" s="1"/>
  <c r="AV50" i="20" s="1"/>
  <c r="AW50" i="20" s="1"/>
  <c r="AX50" i="20" s="1"/>
  <c r="AY50" i="20" s="1"/>
  <c r="AZ50" i="20" s="1"/>
  <c r="BA50" i="20" s="1"/>
  <c r="BB50" i="20" s="1"/>
  <c r="BC50" i="20" s="1"/>
  <c r="BD50" i="20" s="1"/>
  <c r="BE50" i="20" s="1"/>
  <c r="BF50" i="20" s="1"/>
  <c r="BG50" i="20" s="1"/>
  <c r="BH50" i="20" s="1"/>
  <c r="BI50" i="20" s="1"/>
  <c r="BJ50" i="20" s="1"/>
  <c r="BK50" i="20" s="1"/>
  <c r="BL50" i="20" s="1"/>
  <c r="BM50" i="20" s="1"/>
  <c r="BN50" i="20" s="1"/>
  <c r="BO50" i="20" s="1"/>
  <c r="BP50" i="20" s="1"/>
  <c r="BQ50" i="20" s="1"/>
  <c r="BR50" i="20" s="1"/>
  <c r="BS50" i="20" s="1"/>
  <c r="BT50" i="20" s="1"/>
  <c r="BU50" i="20" s="1"/>
  <c r="BV50" i="20" s="1"/>
  <c r="BW50" i="20" s="1"/>
  <c r="BX50" i="20" s="1"/>
  <c r="BY50" i="20" s="1"/>
  <c r="BZ50" i="20" s="1"/>
  <c r="CA50" i="20" s="1"/>
  <c r="CB50" i="20" s="1"/>
  <c r="CC50" i="20" s="1"/>
  <c r="CD50" i="20" s="1"/>
  <c r="CE50" i="20" s="1"/>
  <c r="CF50" i="20" s="1"/>
  <c r="CG50" i="20" s="1"/>
  <c r="CH50" i="20" s="1"/>
  <c r="CI50" i="20" s="1"/>
  <c r="CJ50" i="20" s="1"/>
  <c r="CK50" i="20" s="1"/>
  <c r="CL50" i="20" s="1"/>
  <c r="CM50" i="20" s="1"/>
  <c r="CN50" i="20" s="1"/>
  <c r="CO50" i="20" s="1"/>
  <c r="CP50" i="20" s="1"/>
  <c r="CQ50" i="20" s="1"/>
  <c r="CR50" i="20" s="1"/>
  <c r="CS50" i="20" s="1"/>
  <c r="CT50" i="20" s="1"/>
  <c r="CU50" i="20" s="1"/>
  <c r="CV50" i="20" s="1"/>
  <c r="CW50" i="20" s="1"/>
  <c r="CX50" i="20" s="1"/>
  <c r="CY50" i="20" s="1"/>
  <c r="CZ50" i="20" s="1"/>
  <c r="DA50" i="20" s="1"/>
  <c r="DB50" i="20" s="1"/>
  <c r="DC50" i="20" s="1"/>
  <c r="DD50" i="20" s="1"/>
  <c r="DE50" i="20" s="1"/>
  <c r="DF50" i="20" s="1"/>
  <c r="DG50" i="20" s="1"/>
  <c r="DH50" i="20" s="1"/>
  <c r="DI50" i="20" s="1"/>
  <c r="DJ50" i="20" s="1"/>
  <c r="DK50" i="20" s="1"/>
  <c r="DL50" i="20" s="1"/>
  <c r="DM50" i="20" s="1"/>
  <c r="DN50" i="20" s="1"/>
  <c r="DO50" i="20" s="1"/>
  <c r="DP50" i="20" s="1"/>
  <c r="DQ50" i="20" s="1"/>
  <c r="DR50" i="20" s="1"/>
  <c r="DS50" i="20" s="1"/>
  <c r="DT50" i="20" s="1"/>
  <c r="DU50" i="20" s="1"/>
  <c r="DV50" i="20" s="1"/>
  <c r="DW50" i="20" s="1"/>
  <c r="DX50" i="20" s="1"/>
  <c r="DY50" i="20" s="1"/>
  <c r="DZ50" i="20" s="1"/>
  <c r="EA50" i="20" s="1"/>
  <c r="EB50" i="20" s="1"/>
  <c r="EC50" i="20" s="1"/>
  <c r="ED50" i="20" s="1"/>
  <c r="EE50" i="20" s="1"/>
  <c r="EF50" i="20" s="1"/>
  <c r="EG50" i="20" s="1"/>
  <c r="EH50" i="20" s="1"/>
  <c r="EI50" i="20" s="1"/>
  <c r="EJ50" i="20" s="1"/>
  <c r="EK50" i="20" s="1"/>
  <c r="EL50" i="20" s="1"/>
  <c r="EM50" i="20" s="1"/>
  <c r="EN50" i="20" s="1"/>
  <c r="EO50" i="20" s="1"/>
  <c r="EP50" i="20" s="1"/>
  <c r="EQ50" i="20" s="1"/>
  <c r="ER50" i="20" s="1"/>
  <c r="ES50" i="20" s="1"/>
  <c r="ET50" i="20" s="1"/>
  <c r="EU50" i="20" s="1"/>
  <c r="EV50" i="20" s="1"/>
  <c r="EW50" i="20" s="1"/>
  <c r="EX50" i="20" s="1"/>
  <c r="EY50" i="20" s="1"/>
  <c r="EZ50" i="20" s="1"/>
  <c r="FA50" i="20" s="1"/>
  <c r="FB50" i="20" s="1"/>
  <c r="FC50" i="20" s="1"/>
  <c r="FD50" i="20" s="1"/>
  <c r="FE50" i="20" s="1"/>
  <c r="FF50" i="20" s="1"/>
  <c r="FG50" i="20" s="1"/>
  <c r="FH50" i="20" s="1"/>
  <c r="FI50" i="20" s="1"/>
  <c r="FJ50" i="20" s="1"/>
  <c r="FK50" i="20" s="1"/>
  <c r="FL50" i="20" s="1"/>
  <c r="FM50" i="20" s="1"/>
  <c r="FN50" i="20" s="1"/>
  <c r="FO50" i="20" s="1"/>
  <c r="FP50" i="20" s="1"/>
  <c r="FQ50" i="20" s="1"/>
  <c r="FR50" i="20" s="1"/>
  <c r="FS50" i="20" s="1"/>
  <c r="FT50" i="20" s="1"/>
  <c r="FU50" i="20" s="1"/>
  <c r="FV50" i="20" s="1"/>
  <c r="FW50" i="20" s="1"/>
  <c r="FX50" i="20" s="1"/>
  <c r="FY50" i="20" s="1"/>
  <c r="FZ50" i="20" s="1"/>
  <c r="GA50" i="20" s="1"/>
  <c r="GB50" i="20" s="1"/>
  <c r="GC50" i="20" s="1"/>
  <c r="GD50" i="20" s="1"/>
  <c r="GE50" i="20" s="1"/>
  <c r="GF50" i="20" s="1"/>
  <c r="GG50" i="20" s="1"/>
  <c r="GH50" i="20" s="1"/>
  <c r="GI50" i="20" s="1"/>
  <c r="GJ50" i="20" s="1"/>
  <c r="GK50" i="20" s="1"/>
  <c r="GL50" i="20" s="1"/>
  <c r="GM50" i="20" s="1"/>
  <c r="GN50" i="20" s="1"/>
  <c r="GO50" i="20" s="1"/>
  <c r="GP50" i="20" s="1"/>
  <c r="GQ50" i="20" s="1"/>
  <c r="GR50" i="20" s="1"/>
  <c r="GS50" i="20" s="1"/>
  <c r="GT50" i="20" s="1"/>
  <c r="GU50" i="20" s="1"/>
  <c r="GV50" i="20" s="1"/>
  <c r="GW50" i="20" s="1"/>
  <c r="GX50" i="20" s="1"/>
  <c r="GY50" i="20" s="1"/>
  <c r="GZ50" i="20" s="1"/>
  <c r="HA50" i="20" s="1"/>
  <c r="HB50" i="20" s="1"/>
  <c r="HC50" i="20" s="1"/>
  <c r="HD50" i="20" s="1"/>
  <c r="HE50" i="20" s="1"/>
  <c r="HF50" i="20" s="1"/>
  <c r="HG50" i="20" s="1"/>
  <c r="HH50" i="20" s="1"/>
  <c r="HI50" i="20" s="1"/>
  <c r="HJ50" i="20" s="1"/>
  <c r="HK50" i="20" s="1"/>
  <c r="HL50" i="20" s="1"/>
  <c r="HM50" i="20" s="1"/>
  <c r="HN50" i="20" s="1"/>
  <c r="HO50" i="20" s="1"/>
  <c r="HP50" i="20" s="1"/>
  <c r="HQ50" i="20" s="1"/>
  <c r="HR50" i="20" s="1"/>
  <c r="HS50" i="20" s="1"/>
  <c r="HT50" i="20" s="1"/>
  <c r="HU50" i="20" s="1"/>
  <c r="HV50" i="20" s="1"/>
  <c r="HW50" i="20" s="1"/>
  <c r="HX50" i="20" s="1"/>
  <c r="HY50" i="20" s="1"/>
  <c r="HZ50" i="20" s="1"/>
  <c r="IA50" i="20" s="1"/>
  <c r="IB50" i="20" s="1"/>
  <c r="IC50" i="20" s="1"/>
  <c r="ID50" i="20" s="1"/>
  <c r="IE50" i="20" s="1"/>
  <c r="IF50" i="20" s="1"/>
  <c r="IG50" i="20" s="1"/>
  <c r="IH50" i="20" s="1"/>
  <c r="II50" i="20" s="1"/>
  <c r="IJ50" i="20" s="1"/>
  <c r="IK50" i="20" s="1"/>
  <c r="IL50" i="20" s="1"/>
  <c r="IM50" i="20" s="1"/>
  <c r="IN50" i="20" s="1"/>
  <c r="IO50" i="20" s="1"/>
  <c r="IP50" i="20" s="1"/>
  <c r="IQ50" i="20" s="1"/>
  <c r="IR50" i="20" s="1"/>
  <c r="IS50" i="20" s="1"/>
  <c r="IT50" i="20" s="1"/>
  <c r="IU50" i="20" s="1"/>
  <c r="IV50" i="20" s="1"/>
  <c r="IW50" i="20" s="1"/>
  <c r="IX50" i="20" s="1"/>
  <c r="IY50" i="20" s="1"/>
  <c r="IZ50" i="20" s="1"/>
  <c r="JA50" i="20" s="1"/>
  <c r="JB50" i="20" s="1"/>
  <c r="JC50" i="20" s="1"/>
  <c r="JD50" i="20" s="1"/>
  <c r="JE50" i="20" s="1"/>
  <c r="JF50" i="20" s="1"/>
  <c r="JG50" i="20" s="1"/>
  <c r="JH50" i="20" s="1"/>
  <c r="JI50" i="20" s="1"/>
  <c r="JJ50" i="20" s="1"/>
  <c r="JK50" i="20" s="1"/>
  <c r="JL50" i="20" s="1"/>
  <c r="JM50" i="20" s="1"/>
  <c r="JN50" i="20" s="1"/>
  <c r="JO50" i="20" s="1"/>
  <c r="JP50" i="20" s="1"/>
  <c r="JQ50" i="20" s="1"/>
  <c r="JR50" i="20" s="1"/>
  <c r="JS50" i="20" s="1"/>
  <c r="JT50" i="20" s="1"/>
  <c r="JU50" i="20" s="1"/>
  <c r="JV50" i="20" s="1"/>
  <c r="JW50" i="20" s="1"/>
  <c r="JX50" i="20" s="1"/>
  <c r="JY50" i="20" s="1"/>
  <c r="JZ50" i="20" s="1"/>
  <c r="KA50" i="20" s="1"/>
  <c r="KB50" i="20" s="1"/>
  <c r="KC50" i="20" s="1"/>
  <c r="KD50" i="20" s="1"/>
  <c r="KE50" i="20" s="1"/>
  <c r="KF50" i="20" s="1"/>
  <c r="KG50" i="20" s="1"/>
  <c r="KH50" i="20" s="1"/>
  <c r="KI50" i="20" s="1"/>
  <c r="KJ50" i="20" s="1"/>
  <c r="KK50" i="20" s="1"/>
  <c r="KL50" i="20" s="1"/>
  <c r="KM50" i="20" s="1"/>
  <c r="KN50" i="20" s="1"/>
  <c r="KO50" i="20" s="1"/>
  <c r="KP50" i="20" s="1"/>
  <c r="KQ50" i="20" s="1"/>
  <c r="KR50" i="20" s="1"/>
  <c r="KS50" i="20" s="1"/>
  <c r="KT50" i="20" s="1"/>
  <c r="KU50" i="20" s="1"/>
  <c r="KV50" i="20" s="1"/>
  <c r="KW50" i="20" s="1"/>
  <c r="KX50" i="20" s="1"/>
  <c r="KY50" i="20" s="1"/>
  <c r="KZ50" i="20" s="1"/>
  <c r="LA50" i="20" s="1"/>
  <c r="LB50" i="20" s="1"/>
  <c r="LC50" i="20" s="1"/>
  <c r="LD50" i="20" s="1"/>
  <c r="LE50" i="20" s="1"/>
  <c r="LF50" i="20" s="1"/>
  <c r="LG50" i="20" s="1"/>
  <c r="LH50" i="20" s="1"/>
  <c r="LI50" i="20" s="1"/>
  <c r="LJ50" i="20" s="1"/>
  <c r="LK50" i="20" s="1"/>
  <c r="LL50" i="20" s="1"/>
  <c r="LM50" i="20" s="1"/>
  <c r="LN50" i="20" s="1"/>
  <c r="LO50" i="20" s="1"/>
  <c r="LP50" i="20" s="1"/>
  <c r="LQ50" i="20" s="1"/>
  <c r="LR50" i="20" s="1"/>
  <c r="LS50" i="20" s="1"/>
  <c r="LT50" i="20" s="1"/>
  <c r="LU50" i="20" s="1"/>
  <c r="LV50" i="20" s="1"/>
  <c r="LW50" i="20" s="1"/>
  <c r="LX50" i="20" s="1"/>
  <c r="LY50" i="20" s="1"/>
  <c r="LZ50" i="20" s="1"/>
  <c r="MA50" i="20" s="1"/>
  <c r="MB50" i="20" s="1"/>
  <c r="MC50" i="20" s="1"/>
  <c r="MD50" i="20" s="1"/>
  <c r="ME50" i="20" s="1"/>
  <c r="MF50" i="20" s="1"/>
  <c r="MG50" i="20" s="1"/>
  <c r="MH50" i="20" s="1"/>
  <c r="MI50" i="20" s="1"/>
  <c r="MJ50" i="20" s="1"/>
  <c r="MK50" i="20" s="1"/>
  <c r="ML50" i="20" s="1"/>
  <c r="MM50" i="20" s="1"/>
  <c r="MN50" i="20" s="1"/>
  <c r="MO50" i="20" s="1"/>
  <c r="MP50" i="20" s="1"/>
  <c r="MQ50" i="20" s="1"/>
  <c r="MR50" i="20" s="1"/>
  <c r="MS50" i="20" s="1"/>
  <c r="MT50" i="20" s="1"/>
  <c r="MU50" i="20" s="1"/>
  <c r="MV50" i="20" s="1"/>
  <c r="MW50" i="20" s="1"/>
  <c r="MX50" i="20" s="1"/>
  <c r="MY50" i="20" s="1"/>
  <c r="MZ50" i="20" s="1"/>
  <c r="NA50" i="20" s="1"/>
  <c r="NB50" i="20" s="1"/>
  <c r="NC50" i="20" s="1"/>
  <c r="ND50" i="20" s="1"/>
  <c r="NE50" i="20" s="1"/>
  <c r="NF50" i="20" s="1"/>
  <c r="NG50" i="20" s="1"/>
  <c r="NH50" i="20" s="1"/>
  <c r="NI50" i="20" s="1"/>
  <c r="NJ50" i="20" s="1"/>
  <c r="NK50" i="20" s="1"/>
  <c r="NL50" i="20" s="1"/>
  <c r="NM50" i="20" s="1"/>
  <c r="NN50" i="20" s="1"/>
  <c r="NO50" i="20" s="1"/>
  <c r="NP50" i="20" s="1"/>
  <c r="NQ50" i="20" s="1"/>
  <c r="NR50" i="20" s="1"/>
  <c r="NS50" i="20" s="1"/>
  <c r="NT50" i="20" s="1"/>
  <c r="NU50" i="20" s="1"/>
  <c r="NV50" i="20" s="1"/>
  <c r="NW50" i="20" s="1"/>
  <c r="NX50" i="20" s="1"/>
  <c r="NY50" i="20" s="1"/>
  <c r="NZ50" i="20" s="1"/>
  <c r="OA50" i="20" s="1"/>
  <c r="OB50" i="20" s="1"/>
  <c r="OC50" i="20" s="1"/>
  <c r="OD50" i="20" s="1"/>
  <c r="OE50" i="20" s="1"/>
  <c r="OF50" i="20" s="1"/>
  <c r="OG50" i="20" s="1"/>
  <c r="OH50" i="20" s="1"/>
  <c r="OI50" i="20" s="1"/>
  <c r="OJ50" i="20" s="1"/>
  <c r="OK50" i="20" s="1"/>
  <c r="OL50" i="20" s="1"/>
  <c r="OM50" i="20" s="1"/>
  <c r="ON50" i="20" s="1"/>
  <c r="OO50" i="20" s="1"/>
  <c r="OP50" i="20" s="1"/>
  <c r="OQ50" i="20" s="1"/>
  <c r="OR50" i="20" s="1"/>
  <c r="OS50" i="20" s="1"/>
  <c r="OT50" i="20" s="1"/>
  <c r="OU50" i="20" s="1"/>
  <c r="OV50" i="20" s="1"/>
  <c r="OW50" i="20" s="1"/>
  <c r="OX50" i="20" s="1"/>
  <c r="OY50" i="20" s="1"/>
  <c r="OZ50" i="20" s="1"/>
  <c r="PA50" i="20" s="1"/>
  <c r="PB50" i="20" s="1"/>
  <c r="PC50" i="20" s="1"/>
  <c r="PD50" i="20" s="1"/>
  <c r="PE50" i="20" s="1"/>
  <c r="PF50" i="20" s="1"/>
  <c r="PG50" i="20" s="1"/>
  <c r="PH50" i="20" s="1"/>
  <c r="PI50" i="20" s="1"/>
  <c r="PJ50" i="20" s="1"/>
  <c r="PK50" i="20" s="1"/>
  <c r="PL50" i="20" s="1"/>
  <c r="PM50" i="20" s="1"/>
  <c r="PN50" i="20" s="1"/>
  <c r="PO50" i="20" s="1"/>
  <c r="PP50" i="20" s="1"/>
  <c r="PQ50" i="20" s="1"/>
  <c r="PR50" i="20" s="1"/>
  <c r="PS50" i="20" s="1"/>
  <c r="PT50" i="20" s="1"/>
  <c r="PU50" i="20" s="1"/>
  <c r="PV50" i="20" s="1"/>
  <c r="PW50" i="20" s="1"/>
  <c r="PX50" i="20" s="1"/>
  <c r="PY50" i="20" s="1"/>
  <c r="PZ50" i="20" s="1"/>
  <c r="QA50" i="20" s="1"/>
  <c r="QB50" i="20" s="1"/>
  <c r="QC50" i="20" s="1"/>
  <c r="QD50" i="20" s="1"/>
  <c r="QE50" i="20" s="1"/>
  <c r="QF50" i="20" s="1"/>
  <c r="QG50" i="20" s="1"/>
  <c r="QH50" i="20" s="1"/>
  <c r="QI50" i="20" s="1"/>
  <c r="QJ50" i="20" s="1"/>
  <c r="QK50" i="20" s="1"/>
  <c r="QL50" i="20" s="1"/>
  <c r="QM50" i="20" s="1"/>
  <c r="QN50" i="20" s="1"/>
  <c r="QO50" i="20" s="1"/>
  <c r="QP50" i="20" s="1"/>
  <c r="QQ50" i="20" s="1"/>
  <c r="QR50" i="20" s="1"/>
  <c r="QS50" i="20" s="1"/>
  <c r="QT50" i="20" s="1"/>
  <c r="QU50" i="20" s="1"/>
  <c r="QV50" i="20" s="1"/>
  <c r="QW50" i="20" s="1"/>
  <c r="QX50" i="20" s="1"/>
  <c r="QY50" i="20" s="1"/>
  <c r="QZ50" i="20" s="1"/>
  <c r="RA50" i="20" s="1"/>
  <c r="RB50" i="20" s="1"/>
  <c r="RC50" i="20" s="1"/>
  <c r="RD50" i="20" s="1"/>
  <c r="RE50" i="20" s="1"/>
  <c r="RF50" i="20" s="1"/>
  <c r="RG50" i="20" s="1"/>
  <c r="RH50" i="20" s="1"/>
  <c r="RI50" i="20" s="1"/>
  <c r="RJ50" i="20" s="1"/>
  <c r="RK50" i="20" s="1"/>
  <c r="RL50" i="20" s="1"/>
  <c r="RM50" i="20" s="1"/>
  <c r="RN50" i="20" s="1"/>
  <c r="RO50" i="20" s="1"/>
  <c r="RP50" i="20" s="1"/>
  <c r="RQ50" i="20" s="1"/>
  <c r="RR50" i="20" s="1"/>
  <c r="RS50" i="20" s="1"/>
  <c r="RT50" i="20" s="1"/>
  <c r="RU50" i="20" s="1"/>
  <c r="RV50" i="20" s="1"/>
  <c r="RW50" i="20" s="1"/>
  <c r="RX50" i="20" s="1"/>
  <c r="RY50" i="20" s="1"/>
  <c r="RZ50" i="20" s="1"/>
  <c r="SA50" i="20" s="1"/>
  <c r="SB50" i="20" s="1"/>
  <c r="SC50" i="20" s="1"/>
  <c r="SD50" i="20" s="1"/>
  <c r="SE50" i="20" s="1"/>
  <c r="SF50" i="20" s="1"/>
  <c r="A54" i="20" s="1"/>
  <c r="B54" i="20" s="1"/>
  <c r="C54" i="20" s="1"/>
  <c r="D54" i="20" s="1"/>
  <c r="E54" i="20" s="1"/>
  <c r="F54" i="20" s="1"/>
  <c r="G54" i="20" s="1"/>
  <c r="H54" i="20" s="1"/>
  <c r="I54" i="20" s="1"/>
  <c r="J54" i="20" s="1"/>
  <c r="K54" i="20" s="1"/>
  <c r="L54" i="20" s="1"/>
  <c r="M54" i="20" s="1"/>
  <c r="N54" i="20" s="1"/>
  <c r="O54" i="20" s="1"/>
  <c r="P54" i="20" s="1"/>
  <c r="Q54" i="20" s="1"/>
  <c r="R54" i="20" s="1"/>
  <c r="S54" i="20" s="1"/>
  <c r="T54" i="20" s="1"/>
  <c r="U54" i="20" s="1"/>
  <c r="V54" i="20" s="1"/>
  <c r="W54" i="20" s="1"/>
  <c r="X54" i="20" s="1"/>
  <c r="Y54" i="20" s="1"/>
  <c r="Z54" i="20" s="1"/>
  <c r="AA54" i="20" s="1"/>
  <c r="AB54" i="20" s="1"/>
  <c r="AC54" i="20" s="1"/>
  <c r="AD54" i="20" s="1"/>
  <c r="AE54" i="20" s="1"/>
  <c r="AF54" i="20" s="1"/>
  <c r="AG54" i="20" s="1"/>
  <c r="AH54" i="20" s="1"/>
  <c r="AI54" i="20" s="1"/>
  <c r="AJ54" i="20" s="1"/>
  <c r="AK54" i="20" s="1"/>
  <c r="AL54" i="20" s="1"/>
  <c r="AM54" i="20" s="1"/>
  <c r="AN54" i="20" s="1"/>
  <c r="AO54" i="20" s="1"/>
  <c r="AP54" i="20" s="1"/>
  <c r="AQ54" i="20" s="1"/>
  <c r="AR54" i="20" s="1"/>
  <c r="AS54" i="20" s="1"/>
  <c r="AT54" i="20" s="1"/>
  <c r="AU54" i="20" s="1"/>
  <c r="AV54" i="20" s="1"/>
  <c r="AW54" i="20" s="1"/>
  <c r="AX54" i="20" s="1"/>
  <c r="AY54" i="20" s="1"/>
  <c r="AZ54" i="20" s="1"/>
  <c r="BA54" i="20" s="1"/>
  <c r="BB54" i="20" s="1"/>
  <c r="BC54" i="20" s="1"/>
  <c r="BD54" i="20" s="1"/>
  <c r="BE54" i="20" s="1"/>
  <c r="BF54" i="20" s="1"/>
  <c r="BG54" i="20" s="1"/>
  <c r="BH54" i="20" s="1"/>
  <c r="BI54" i="20" s="1"/>
  <c r="BJ54" i="20" s="1"/>
  <c r="BK54" i="20" s="1"/>
  <c r="BL54" i="20" s="1"/>
  <c r="BM54" i="20" s="1"/>
  <c r="BN54" i="20" s="1"/>
  <c r="BO54" i="20" s="1"/>
  <c r="BP54" i="20" s="1"/>
  <c r="BQ54" i="20" s="1"/>
  <c r="BR54" i="20" s="1"/>
  <c r="BS54" i="20" s="1"/>
  <c r="BT54" i="20" s="1"/>
  <c r="BU54" i="20" s="1"/>
  <c r="BV54" i="20" s="1"/>
  <c r="BW54" i="20" s="1"/>
  <c r="BX54" i="20" s="1"/>
  <c r="BY54" i="20" s="1"/>
  <c r="BZ54" i="20" s="1"/>
  <c r="CA54" i="20" s="1"/>
  <c r="CB54" i="20" s="1"/>
  <c r="CC54" i="20" s="1"/>
  <c r="CD54" i="20" s="1"/>
  <c r="CE54" i="20" s="1"/>
  <c r="CF54" i="20" s="1"/>
  <c r="CG54" i="20" s="1"/>
  <c r="CH54" i="20" s="1"/>
  <c r="CI54" i="20" s="1"/>
  <c r="CJ54" i="20" s="1"/>
  <c r="CK54" i="20" s="1"/>
  <c r="CL54" i="20" s="1"/>
  <c r="CM54" i="20" s="1"/>
  <c r="CN54" i="20" s="1"/>
  <c r="CO54" i="20" s="1"/>
  <c r="CP54" i="20" s="1"/>
  <c r="CQ54" i="20" s="1"/>
  <c r="CR54" i="20" s="1"/>
  <c r="CS54" i="20" s="1"/>
  <c r="CT54" i="20" s="1"/>
  <c r="CU54" i="20" s="1"/>
  <c r="CV54" i="20" s="1"/>
  <c r="CW54" i="20" s="1"/>
  <c r="CX54" i="20" s="1"/>
  <c r="CY54" i="20" s="1"/>
  <c r="CZ54" i="20" s="1"/>
  <c r="DA54" i="20" s="1"/>
  <c r="DB54" i="20" s="1"/>
  <c r="DC54" i="20" s="1"/>
  <c r="DD54" i="20" s="1"/>
  <c r="DE54" i="20" s="1"/>
  <c r="DF54" i="20" s="1"/>
  <c r="DG54" i="20" s="1"/>
  <c r="DH54" i="20" s="1"/>
  <c r="DI54" i="20" s="1"/>
  <c r="DJ54" i="20" s="1"/>
  <c r="DK54" i="20" s="1"/>
  <c r="DL54" i="20" s="1"/>
  <c r="DM54" i="20" s="1"/>
  <c r="DN54" i="20" s="1"/>
  <c r="DO54" i="20" s="1"/>
  <c r="DP54" i="20" s="1"/>
  <c r="DQ54" i="20" s="1"/>
  <c r="DR54" i="20" s="1"/>
  <c r="DS54" i="20" s="1"/>
  <c r="DT54" i="20" s="1"/>
  <c r="DU54" i="20" s="1"/>
  <c r="DV54" i="20" s="1"/>
  <c r="DW54" i="20" s="1"/>
  <c r="DX54" i="20" s="1"/>
  <c r="DY54" i="20" s="1"/>
  <c r="DZ54" i="20" s="1"/>
  <c r="EA54" i="20" s="1"/>
  <c r="EB54" i="20" s="1"/>
  <c r="EC54" i="20" s="1"/>
  <c r="ED54" i="20" s="1"/>
  <c r="EE54" i="20" s="1"/>
  <c r="EF54" i="20" s="1"/>
  <c r="EG54" i="20" s="1"/>
  <c r="EH54" i="20" s="1"/>
  <c r="EI54" i="20" s="1"/>
  <c r="EJ54" i="20" s="1"/>
  <c r="EK54" i="20" s="1"/>
  <c r="EL54" i="20" s="1"/>
  <c r="EM54" i="20" s="1"/>
  <c r="EN54" i="20" s="1"/>
  <c r="EO54" i="20" s="1"/>
  <c r="EP54" i="20" s="1"/>
  <c r="EQ54" i="20" s="1"/>
  <c r="ER54" i="20" s="1"/>
  <c r="ES54" i="20" s="1"/>
  <c r="ET54" i="20" s="1"/>
  <c r="EU54" i="20" s="1"/>
  <c r="EV54" i="20" s="1"/>
  <c r="EW54" i="20" s="1"/>
  <c r="EX54" i="20" s="1"/>
  <c r="EY54" i="20" s="1"/>
  <c r="EZ54" i="20" s="1"/>
  <c r="FA54" i="20" s="1"/>
  <c r="FB54" i="20" s="1"/>
  <c r="FC54" i="20" s="1"/>
  <c r="FD54" i="20" s="1"/>
  <c r="FE54" i="20" s="1"/>
  <c r="FF54" i="20" s="1"/>
  <c r="FG54" i="20" s="1"/>
  <c r="FH54" i="20" s="1"/>
  <c r="FI54" i="20" s="1"/>
  <c r="FJ54" i="20" s="1"/>
  <c r="FK54" i="20" s="1"/>
  <c r="FL54" i="20" s="1"/>
  <c r="FM54" i="20" s="1"/>
  <c r="FN54" i="20" s="1"/>
  <c r="FO54" i="20" s="1"/>
  <c r="FP54" i="20" s="1"/>
  <c r="FQ54" i="20" s="1"/>
  <c r="FR54" i="20" s="1"/>
  <c r="FS54" i="20" s="1"/>
  <c r="FT54" i="20" s="1"/>
  <c r="FU54" i="20" s="1"/>
  <c r="FV54" i="20" s="1"/>
  <c r="FW54" i="20" s="1"/>
  <c r="FX54" i="20" s="1"/>
  <c r="FY54" i="20" s="1"/>
  <c r="FZ54" i="20" s="1"/>
  <c r="GA54" i="20" s="1"/>
  <c r="GB54" i="20" s="1"/>
  <c r="GC54" i="20" s="1"/>
  <c r="GD54" i="20" s="1"/>
  <c r="GE54" i="20" s="1"/>
  <c r="GF54" i="20" s="1"/>
  <c r="GG54" i="20" s="1"/>
  <c r="GH54" i="20" s="1"/>
  <c r="GI54" i="20" s="1"/>
  <c r="GJ54" i="20" s="1"/>
  <c r="GK54" i="20" s="1"/>
  <c r="GL54" i="20" s="1"/>
  <c r="GM54" i="20" s="1"/>
  <c r="GN54" i="20" s="1"/>
  <c r="GO54" i="20" s="1"/>
  <c r="GP54" i="20" s="1"/>
  <c r="GQ54" i="20" s="1"/>
  <c r="GR54" i="20" s="1"/>
  <c r="GS54" i="20" s="1"/>
  <c r="GT54" i="20" s="1"/>
  <c r="GU54" i="20" s="1"/>
  <c r="GV54" i="20" s="1"/>
  <c r="GW54" i="20" s="1"/>
  <c r="GX54" i="20" s="1"/>
  <c r="GY54" i="20" s="1"/>
  <c r="GZ54" i="20" s="1"/>
  <c r="HA54" i="20" s="1"/>
  <c r="HB54" i="20" s="1"/>
  <c r="HC54" i="20" s="1"/>
  <c r="HD54" i="20" s="1"/>
  <c r="HE54" i="20" s="1"/>
  <c r="HF54" i="20" s="1"/>
  <c r="HG54" i="20" s="1"/>
  <c r="HH54" i="20" s="1"/>
  <c r="HI54" i="20" s="1"/>
  <c r="HJ54" i="20" s="1"/>
  <c r="HK54" i="20" s="1"/>
  <c r="HL54" i="20" s="1"/>
  <c r="HM54" i="20" s="1"/>
  <c r="HN54" i="20" s="1"/>
  <c r="HO54" i="20" s="1"/>
  <c r="HP54" i="20" s="1"/>
  <c r="HQ54" i="20" s="1"/>
  <c r="HR54" i="20" s="1"/>
  <c r="HS54" i="20" s="1"/>
  <c r="HT54" i="20" s="1"/>
  <c r="HU54" i="20" s="1"/>
  <c r="HV54" i="20" s="1"/>
  <c r="HW54" i="20" s="1"/>
  <c r="HX54" i="20" s="1"/>
  <c r="HY54" i="20" s="1"/>
  <c r="HZ54" i="20" s="1"/>
  <c r="IA54" i="20" s="1"/>
  <c r="IB54" i="20" s="1"/>
  <c r="IC54" i="20" s="1"/>
  <c r="ID54" i="20" s="1"/>
  <c r="IE54" i="20" s="1"/>
  <c r="IF54" i="20" s="1"/>
  <c r="IG54" i="20" s="1"/>
  <c r="IH54" i="20" s="1"/>
  <c r="II54" i="20" s="1"/>
  <c r="IJ54" i="20" s="1"/>
  <c r="IK54" i="20" s="1"/>
  <c r="IL54" i="20" s="1"/>
  <c r="IM54" i="20" s="1"/>
  <c r="IN54" i="20" s="1"/>
  <c r="IO54" i="20" s="1"/>
  <c r="IP54" i="20" s="1"/>
  <c r="IQ54" i="20" s="1"/>
  <c r="IR54" i="20" s="1"/>
  <c r="IS54" i="20" s="1"/>
  <c r="IT54" i="20" s="1"/>
  <c r="IU54" i="20" s="1"/>
  <c r="IV54" i="20" s="1"/>
  <c r="IW54" i="20" s="1"/>
  <c r="IX54" i="20" s="1"/>
  <c r="IY54" i="20" s="1"/>
  <c r="IZ54" i="20" s="1"/>
  <c r="JA54" i="20" s="1"/>
  <c r="JB54" i="20" s="1"/>
  <c r="JC54" i="20" s="1"/>
  <c r="JD54" i="20" s="1"/>
  <c r="JE54" i="20" s="1"/>
  <c r="JF54" i="20" s="1"/>
  <c r="JG54" i="20" s="1"/>
  <c r="JH54" i="20" s="1"/>
  <c r="JI54" i="20" s="1"/>
  <c r="JJ54" i="20" s="1"/>
  <c r="JK54" i="20" s="1"/>
  <c r="JL54" i="20" s="1"/>
  <c r="JM54" i="20" s="1"/>
  <c r="JN54" i="20" s="1"/>
  <c r="JO54" i="20" s="1"/>
  <c r="JP54" i="20" s="1"/>
  <c r="JQ54" i="20" s="1"/>
  <c r="JR54" i="20" s="1"/>
  <c r="JS54" i="20" s="1"/>
  <c r="JT54" i="20" s="1"/>
  <c r="JU54" i="20" s="1"/>
  <c r="JV54" i="20" s="1"/>
  <c r="JW54" i="20" s="1"/>
  <c r="JX54" i="20" s="1"/>
  <c r="JY54" i="20" s="1"/>
  <c r="JZ54" i="20" s="1"/>
  <c r="KA54" i="20" s="1"/>
  <c r="KB54" i="20" s="1"/>
  <c r="KC54" i="20" s="1"/>
  <c r="KD54" i="20" s="1"/>
  <c r="KE54" i="20" s="1"/>
  <c r="KF54" i="20" s="1"/>
  <c r="KG54" i="20" s="1"/>
  <c r="KH54" i="20" s="1"/>
  <c r="KI54" i="20" s="1"/>
  <c r="KJ54" i="20" s="1"/>
  <c r="KK54" i="20" s="1"/>
  <c r="KL54" i="20" s="1"/>
  <c r="KM54" i="20" s="1"/>
  <c r="KN54" i="20" s="1"/>
  <c r="KO54" i="20" s="1"/>
  <c r="KP54" i="20" s="1"/>
  <c r="KQ54" i="20" s="1"/>
  <c r="KR54" i="20" s="1"/>
  <c r="KS54" i="20" s="1"/>
  <c r="KT54" i="20" s="1"/>
  <c r="KU54" i="20" s="1"/>
  <c r="KV54" i="20" s="1"/>
  <c r="KW54" i="20" s="1"/>
  <c r="KX54" i="20" s="1"/>
  <c r="KY54" i="20" s="1"/>
  <c r="KZ54" i="20" s="1"/>
  <c r="LA54" i="20" s="1"/>
  <c r="LB54" i="20" s="1"/>
  <c r="LC54" i="20" s="1"/>
  <c r="LD54" i="20" s="1"/>
  <c r="LE54" i="20" s="1"/>
  <c r="LF54" i="20" s="1"/>
  <c r="LG54" i="20" s="1"/>
  <c r="LH54" i="20" s="1"/>
  <c r="LI54" i="20" s="1"/>
  <c r="LJ54" i="20" s="1"/>
  <c r="LK54" i="20" s="1"/>
  <c r="LL54" i="20" s="1"/>
  <c r="LM54" i="20" s="1"/>
  <c r="LN54" i="20" s="1"/>
  <c r="LO54" i="20" s="1"/>
  <c r="LP54" i="20" s="1"/>
  <c r="LQ54" i="20" s="1"/>
  <c r="LR54" i="20" s="1"/>
  <c r="LS54" i="20" s="1"/>
  <c r="LT54" i="20" s="1"/>
  <c r="LU54" i="20" s="1"/>
  <c r="LV54" i="20" s="1"/>
  <c r="LW54" i="20" s="1"/>
  <c r="LX54" i="20" s="1"/>
  <c r="LY54" i="20" s="1"/>
  <c r="LZ54" i="20" s="1"/>
  <c r="MA54" i="20" s="1"/>
  <c r="MB54" i="20" s="1"/>
  <c r="MC54" i="20" s="1"/>
  <c r="MD54" i="20" s="1"/>
  <c r="ME54" i="20" s="1"/>
  <c r="MF54" i="20" s="1"/>
  <c r="MG54" i="20" s="1"/>
  <c r="MH54" i="20" s="1"/>
  <c r="MI54" i="20" s="1"/>
  <c r="MJ54" i="20" s="1"/>
  <c r="MK54" i="20" s="1"/>
  <c r="ML54" i="20" s="1"/>
  <c r="MM54" i="20" s="1"/>
  <c r="MN54" i="20" s="1"/>
  <c r="MO54" i="20" s="1"/>
  <c r="MP54" i="20" s="1"/>
  <c r="MQ54" i="20" s="1"/>
  <c r="MR54" i="20" s="1"/>
  <c r="MS54" i="20" s="1"/>
  <c r="MT54" i="20" s="1"/>
  <c r="MU54" i="20" s="1"/>
  <c r="MV54" i="20" s="1"/>
  <c r="MW54" i="20" s="1"/>
  <c r="MX54" i="20" s="1"/>
  <c r="MY54" i="20" s="1"/>
  <c r="MZ54" i="20" s="1"/>
  <c r="NA54" i="20" s="1"/>
  <c r="NB54" i="20" s="1"/>
  <c r="NC54" i="20" s="1"/>
  <c r="ND54" i="20" s="1"/>
  <c r="NE54" i="20" s="1"/>
  <c r="NF54" i="20" s="1"/>
  <c r="NG54" i="20" s="1"/>
  <c r="NH54" i="20" s="1"/>
  <c r="NI54" i="20" s="1"/>
  <c r="NJ54" i="20" s="1"/>
  <c r="NK54" i="20" s="1"/>
  <c r="NL54" i="20" s="1"/>
  <c r="NM54" i="20" s="1"/>
  <c r="NN54" i="20" s="1"/>
  <c r="NO54" i="20" s="1"/>
  <c r="NP54" i="20" s="1"/>
  <c r="NQ54" i="20" s="1"/>
  <c r="NR54" i="20" s="1"/>
  <c r="NS54" i="20" s="1"/>
  <c r="NT54" i="20" s="1"/>
  <c r="NU54" i="20" s="1"/>
  <c r="NV54" i="20" s="1"/>
  <c r="NW54" i="20" s="1"/>
  <c r="NX54" i="20" s="1"/>
  <c r="NY54" i="20" s="1"/>
  <c r="NZ54" i="20" s="1"/>
  <c r="OA54" i="20" s="1"/>
  <c r="OB54" i="20" s="1"/>
  <c r="OC54" i="20" s="1"/>
  <c r="OD54" i="20" s="1"/>
  <c r="OE54" i="20" s="1"/>
  <c r="OF54" i="20" s="1"/>
  <c r="OG54" i="20" s="1"/>
  <c r="OH54" i="20" s="1"/>
  <c r="OI54" i="20" s="1"/>
  <c r="OJ54" i="20" s="1"/>
  <c r="OK54" i="20" s="1"/>
  <c r="OL54" i="20" s="1"/>
  <c r="OM54" i="20" s="1"/>
  <c r="ON54" i="20" s="1"/>
  <c r="OO54" i="20" s="1"/>
  <c r="OP54" i="20" s="1"/>
  <c r="OQ54" i="20" s="1"/>
  <c r="OR54" i="20" s="1"/>
  <c r="OS54" i="20" s="1"/>
  <c r="OT54" i="20" s="1"/>
  <c r="OU54" i="20" s="1"/>
  <c r="OV54" i="20" s="1"/>
  <c r="OW54" i="20" s="1"/>
  <c r="OX54" i="20" s="1"/>
  <c r="OY54" i="20" s="1"/>
  <c r="OZ54" i="20" s="1"/>
  <c r="PA54" i="20" s="1"/>
  <c r="PB54" i="20" s="1"/>
  <c r="PC54" i="20" s="1"/>
  <c r="PD54" i="20" s="1"/>
  <c r="PE54" i="20" s="1"/>
  <c r="PF54" i="20" s="1"/>
  <c r="PG54" i="20" s="1"/>
  <c r="PH54" i="20" s="1"/>
  <c r="PI54" i="20" s="1"/>
  <c r="PJ54" i="20" s="1"/>
  <c r="PK54" i="20" s="1"/>
  <c r="PL54" i="20" s="1"/>
  <c r="PM54" i="20" s="1"/>
  <c r="PN54" i="20" s="1"/>
  <c r="PO54" i="20" s="1"/>
  <c r="PP54" i="20" s="1"/>
  <c r="PQ54" i="20" s="1"/>
  <c r="PR54" i="20" s="1"/>
  <c r="PS54" i="20" s="1"/>
  <c r="PT54" i="20" s="1"/>
  <c r="PU54" i="20" s="1"/>
  <c r="PV54" i="20" s="1"/>
  <c r="PW54" i="20" s="1"/>
  <c r="PX54" i="20" s="1"/>
  <c r="PY54" i="20" s="1"/>
  <c r="PZ54" i="20" s="1"/>
  <c r="QA54" i="20" s="1"/>
  <c r="QB54" i="20" s="1"/>
  <c r="QC54" i="20" s="1"/>
  <c r="QD54" i="20" s="1"/>
  <c r="QE54" i="20" s="1"/>
  <c r="QF54" i="20" s="1"/>
  <c r="QG54" i="20" s="1"/>
  <c r="QH54" i="20" s="1"/>
  <c r="QI54" i="20" s="1"/>
  <c r="QJ54" i="20" s="1"/>
  <c r="QK54" i="20" s="1"/>
  <c r="QL54" i="20" s="1"/>
  <c r="QM54" i="20" s="1"/>
  <c r="QN54" i="20" s="1"/>
  <c r="QO54" i="20" s="1"/>
  <c r="QP54" i="20" s="1"/>
  <c r="QQ54" i="20" s="1"/>
  <c r="QR54" i="20" s="1"/>
  <c r="QS54" i="20" s="1"/>
  <c r="QT54" i="20" s="1"/>
  <c r="QU54" i="20" s="1"/>
  <c r="QV54" i="20" s="1"/>
  <c r="QW54" i="20" s="1"/>
  <c r="QX54" i="20" s="1"/>
  <c r="QY54" i="20" s="1"/>
  <c r="QZ54" i="20" s="1"/>
  <c r="RA54" i="20" s="1"/>
  <c r="RB54" i="20" s="1"/>
  <c r="RC54" i="20" s="1"/>
  <c r="RD54" i="20" s="1"/>
  <c r="RE54" i="20" s="1"/>
  <c r="RF54" i="20" s="1"/>
  <c r="RG54" i="20" s="1"/>
  <c r="RH54" i="20" s="1"/>
  <c r="RI54" i="20" s="1"/>
  <c r="RJ54" i="20" s="1"/>
  <c r="RK54" i="20" s="1"/>
  <c r="RL54" i="20" s="1"/>
  <c r="RM54" i="20" s="1"/>
  <c r="RN54" i="20" s="1"/>
  <c r="RO54" i="20" s="1"/>
  <c r="RP54" i="20" s="1"/>
  <c r="RQ54" i="20" s="1"/>
  <c r="RR54" i="20" s="1"/>
  <c r="RS54" i="20" s="1"/>
  <c r="RT54" i="20" s="1"/>
  <c r="RU54" i="20" s="1"/>
  <c r="RV54" i="20" s="1"/>
  <c r="RW54" i="20" s="1"/>
  <c r="RX54" i="20" s="1"/>
  <c r="RY54" i="20" s="1"/>
  <c r="RZ54" i="20" s="1"/>
  <c r="SA54" i="20" s="1"/>
  <c r="SB54" i="20" s="1"/>
  <c r="SC54" i="20" s="1"/>
  <c r="SD54" i="20" s="1"/>
  <c r="SE54" i="20" s="1"/>
  <c r="SF54" i="20" s="1"/>
  <c r="A58" i="20" s="1"/>
  <c r="B58" i="20" s="1"/>
  <c r="C58" i="20" s="1"/>
  <c r="D58" i="20" s="1"/>
  <c r="E58" i="20" s="1"/>
  <c r="F58" i="20" s="1"/>
  <c r="G58" i="20" s="1"/>
  <c r="H58" i="20" s="1"/>
  <c r="I58" i="20" s="1"/>
  <c r="J58" i="20" s="1"/>
  <c r="K58" i="20" s="1"/>
  <c r="L58" i="20" s="1"/>
  <c r="M58" i="20" s="1"/>
  <c r="N58" i="20" s="1"/>
  <c r="O58" i="20" s="1"/>
  <c r="P58" i="20" s="1"/>
  <c r="Q58" i="20" s="1"/>
  <c r="R58" i="20" s="1"/>
  <c r="S58" i="20" s="1"/>
  <c r="T58" i="20" s="1"/>
  <c r="U58" i="20" s="1"/>
  <c r="V58" i="20" s="1"/>
  <c r="W58" i="20" s="1"/>
  <c r="X58" i="20" s="1"/>
  <c r="Y58" i="20" s="1"/>
  <c r="Z58" i="20" s="1"/>
  <c r="AA58" i="20" s="1"/>
  <c r="AB58" i="20" s="1"/>
  <c r="AC58" i="20" s="1"/>
  <c r="AD58" i="20" s="1"/>
  <c r="AE58" i="20" s="1"/>
  <c r="AF58" i="20" s="1"/>
  <c r="AG58" i="20" s="1"/>
  <c r="AH58" i="20" s="1"/>
  <c r="AI58" i="20" s="1"/>
  <c r="AJ58" i="20" s="1"/>
  <c r="AK58" i="20" s="1"/>
  <c r="AL58" i="20" s="1"/>
  <c r="AM58" i="20" s="1"/>
  <c r="AN58" i="20" s="1"/>
  <c r="AO58" i="20" s="1"/>
  <c r="AP58" i="20" s="1"/>
  <c r="AQ58" i="20" s="1"/>
  <c r="AR58" i="20" s="1"/>
  <c r="AS58" i="20" s="1"/>
  <c r="AT58" i="20" s="1"/>
  <c r="AU58" i="20" s="1"/>
  <c r="AV58" i="20" s="1"/>
  <c r="AW58" i="20" s="1"/>
  <c r="AX58" i="20" s="1"/>
  <c r="AY58" i="20" s="1"/>
  <c r="AZ58" i="20" s="1"/>
  <c r="BA58" i="20" s="1"/>
  <c r="BB58" i="20" s="1"/>
  <c r="BC58" i="20" s="1"/>
  <c r="BD58" i="20" s="1"/>
  <c r="BE58" i="20" s="1"/>
  <c r="BF58" i="20" s="1"/>
  <c r="BG58" i="20" s="1"/>
  <c r="BH58" i="20" s="1"/>
  <c r="BI58" i="20" s="1"/>
  <c r="BJ58" i="20" s="1"/>
  <c r="BK58" i="20" s="1"/>
  <c r="BL58" i="20" s="1"/>
  <c r="BM58" i="20" s="1"/>
  <c r="BN58" i="20" s="1"/>
  <c r="BO58" i="20" s="1"/>
  <c r="BP58" i="20" s="1"/>
  <c r="BQ58" i="20" s="1"/>
  <c r="BR58" i="20" s="1"/>
  <c r="BS58" i="20" s="1"/>
  <c r="BT58" i="20" s="1"/>
  <c r="BU58" i="20" s="1"/>
  <c r="BV58" i="20" s="1"/>
  <c r="BW58" i="20" s="1"/>
  <c r="BX58" i="20" s="1"/>
  <c r="BY58" i="20" s="1"/>
  <c r="BZ58" i="20" s="1"/>
  <c r="CA58" i="20" s="1"/>
  <c r="CB58" i="20" s="1"/>
  <c r="CC58" i="20" s="1"/>
  <c r="CD58" i="20" s="1"/>
  <c r="CE58" i="20" s="1"/>
  <c r="CF58" i="20" s="1"/>
  <c r="CG58" i="20" s="1"/>
  <c r="CH58" i="20" s="1"/>
  <c r="CI58" i="20" s="1"/>
  <c r="CJ58" i="20" s="1"/>
  <c r="CK58" i="20" s="1"/>
  <c r="CL58" i="20" s="1"/>
  <c r="CM58" i="20" s="1"/>
  <c r="CN58" i="20" s="1"/>
  <c r="CO58" i="20" s="1"/>
  <c r="CP58" i="20" s="1"/>
  <c r="CQ58" i="20" s="1"/>
  <c r="CR58" i="20" s="1"/>
  <c r="CS58" i="20" s="1"/>
  <c r="CT58" i="20" s="1"/>
  <c r="CU58" i="20" s="1"/>
  <c r="CV58" i="20" s="1"/>
  <c r="CW58" i="20" s="1"/>
  <c r="CX58" i="20" s="1"/>
  <c r="CY58" i="20" s="1"/>
  <c r="CZ58" i="20" s="1"/>
  <c r="DA58" i="20" s="1"/>
  <c r="DB58" i="20" s="1"/>
  <c r="DC58" i="20" s="1"/>
  <c r="DD58" i="20" s="1"/>
  <c r="DE58" i="20" s="1"/>
  <c r="DF58" i="20" s="1"/>
  <c r="DG58" i="20" s="1"/>
  <c r="DH58" i="20" s="1"/>
  <c r="DI58" i="20" s="1"/>
  <c r="DJ58" i="20" s="1"/>
  <c r="DK58" i="20" s="1"/>
  <c r="DL58" i="20" s="1"/>
  <c r="DM58" i="20" s="1"/>
  <c r="DN58" i="20" s="1"/>
  <c r="DO58" i="20" s="1"/>
  <c r="DP58" i="20" s="1"/>
  <c r="DQ58" i="20" s="1"/>
  <c r="DR58" i="20" s="1"/>
  <c r="DS58" i="20" s="1"/>
  <c r="DT58" i="20" s="1"/>
  <c r="DU58" i="20" s="1"/>
  <c r="DV58" i="20" s="1"/>
  <c r="DW58" i="20" s="1"/>
  <c r="DX58" i="20" s="1"/>
  <c r="DY58" i="20" s="1"/>
  <c r="DZ58" i="20" s="1"/>
  <c r="EA58" i="20" s="1"/>
  <c r="EB58" i="20" s="1"/>
  <c r="EC58" i="20" s="1"/>
  <c r="ED58" i="20" s="1"/>
  <c r="EE58" i="20" s="1"/>
  <c r="EF58" i="20" s="1"/>
  <c r="EG58" i="20" s="1"/>
  <c r="EH58" i="20" s="1"/>
  <c r="EI58" i="20" s="1"/>
  <c r="EJ58" i="20" s="1"/>
  <c r="EK58" i="20" s="1"/>
  <c r="EL58" i="20" s="1"/>
  <c r="EM58" i="20" s="1"/>
  <c r="EN58" i="20" s="1"/>
  <c r="EO58" i="20" s="1"/>
  <c r="EP58" i="20" s="1"/>
  <c r="EQ58" i="20" s="1"/>
  <c r="ER58" i="20" s="1"/>
  <c r="ES58" i="20" s="1"/>
  <c r="ET58" i="20" s="1"/>
  <c r="EU58" i="20" s="1"/>
  <c r="EV58" i="20" s="1"/>
  <c r="EW58" i="20" s="1"/>
  <c r="EX58" i="20" s="1"/>
  <c r="EY58" i="20" s="1"/>
  <c r="EZ58" i="20" s="1"/>
  <c r="FA58" i="20" s="1"/>
  <c r="FB58" i="20" s="1"/>
  <c r="FC58" i="20" s="1"/>
  <c r="FD58" i="20" s="1"/>
  <c r="FE58" i="20" s="1"/>
  <c r="FF58" i="20" s="1"/>
  <c r="FG58" i="20" s="1"/>
  <c r="FH58" i="20" s="1"/>
  <c r="FI58" i="20" s="1"/>
  <c r="FJ58" i="20" s="1"/>
  <c r="FK58" i="20" s="1"/>
  <c r="FL58" i="20" s="1"/>
  <c r="FM58" i="20" s="1"/>
  <c r="FN58" i="20" s="1"/>
  <c r="FO58" i="20" s="1"/>
  <c r="FP58" i="20" s="1"/>
  <c r="FQ58" i="20" s="1"/>
  <c r="FR58" i="20" s="1"/>
  <c r="FS58" i="20" s="1"/>
  <c r="FT58" i="20" s="1"/>
  <c r="FU58" i="20" s="1"/>
  <c r="FV58" i="20" s="1"/>
  <c r="FW58" i="20" s="1"/>
  <c r="FX58" i="20" s="1"/>
  <c r="FY58" i="20" s="1"/>
  <c r="FZ58" i="20" s="1"/>
  <c r="GA58" i="20" s="1"/>
  <c r="GB58" i="20" s="1"/>
  <c r="GC58" i="20" s="1"/>
  <c r="GD58" i="20" s="1"/>
  <c r="GE58" i="20" s="1"/>
  <c r="GF58" i="20" s="1"/>
  <c r="GG58" i="20" s="1"/>
  <c r="GH58" i="20" s="1"/>
  <c r="GI58" i="20" s="1"/>
  <c r="GJ58" i="20" s="1"/>
  <c r="GK58" i="20" s="1"/>
  <c r="GL58" i="20" s="1"/>
  <c r="GM58" i="20" s="1"/>
  <c r="GN58" i="20" s="1"/>
  <c r="GO58" i="20" s="1"/>
  <c r="GP58" i="20" s="1"/>
  <c r="GQ58" i="20" s="1"/>
  <c r="GR58" i="20" s="1"/>
  <c r="GS58" i="20" s="1"/>
  <c r="GT58" i="20" s="1"/>
  <c r="GU58" i="20" s="1"/>
  <c r="GV58" i="20" s="1"/>
  <c r="GW58" i="20" s="1"/>
  <c r="GX58" i="20" s="1"/>
  <c r="GY58" i="20" s="1"/>
  <c r="GZ58" i="20" s="1"/>
  <c r="HA58" i="20" s="1"/>
  <c r="HB58" i="20" s="1"/>
  <c r="HC58" i="20" s="1"/>
  <c r="HD58" i="20" s="1"/>
  <c r="HE58" i="20" s="1"/>
  <c r="HF58" i="20" s="1"/>
  <c r="HG58" i="20" s="1"/>
  <c r="HH58" i="20" s="1"/>
  <c r="HI58" i="20" s="1"/>
  <c r="HJ58" i="20" s="1"/>
  <c r="HK58" i="20" s="1"/>
  <c r="HL58" i="20" s="1"/>
  <c r="HM58" i="20" s="1"/>
  <c r="HN58" i="20" s="1"/>
  <c r="HO58" i="20" s="1"/>
  <c r="HP58" i="20" s="1"/>
  <c r="HQ58" i="20" s="1"/>
  <c r="HR58" i="20" s="1"/>
  <c r="HS58" i="20" s="1"/>
  <c r="HT58" i="20" s="1"/>
  <c r="HU58" i="20" s="1"/>
  <c r="HV58" i="20" s="1"/>
  <c r="HW58" i="20" s="1"/>
  <c r="HX58" i="20" s="1"/>
  <c r="HY58" i="20" s="1"/>
  <c r="HZ58" i="20" s="1"/>
  <c r="IA58" i="20" s="1"/>
  <c r="IB58" i="20" s="1"/>
  <c r="IC58" i="20" s="1"/>
  <c r="ID58" i="20" s="1"/>
  <c r="IE58" i="20" s="1"/>
  <c r="IF58" i="20" s="1"/>
  <c r="IG58" i="20" s="1"/>
  <c r="IH58" i="20" s="1"/>
  <c r="II58" i="20" s="1"/>
  <c r="IJ58" i="20" s="1"/>
  <c r="IK58" i="20" s="1"/>
  <c r="IL58" i="20" s="1"/>
  <c r="IM58" i="20" s="1"/>
  <c r="IN58" i="20" s="1"/>
  <c r="IO58" i="20" s="1"/>
  <c r="IP58" i="20" s="1"/>
  <c r="IQ58" i="20" s="1"/>
  <c r="IR58" i="20" s="1"/>
  <c r="IS58" i="20" s="1"/>
  <c r="IT58" i="20" s="1"/>
  <c r="IU58" i="20" s="1"/>
  <c r="IV58" i="20" s="1"/>
  <c r="IW58" i="20" s="1"/>
  <c r="IX58" i="20" s="1"/>
  <c r="IY58" i="20" s="1"/>
  <c r="IZ58" i="20" s="1"/>
  <c r="JA58" i="20" s="1"/>
  <c r="JB58" i="20" s="1"/>
  <c r="JC58" i="20" s="1"/>
  <c r="JD58" i="20" s="1"/>
  <c r="JE58" i="20" s="1"/>
  <c r="JF58" i="20" s="1"/>
  <c r="JG58" i="20" s="1"/>
  <c r="JH58" i="20" s="1"/>
  <c r="JI58" i="20" s="1"/>
  <c r="JJ58" i="20" s="1"/>
  <c r="JK58" i="20" s="1"/>
  <c r="JL58" i="20" s="1"/>
  <c r="JM58" i="20" s="1"/>
  <c r="JN58" i="20" s="1"/>
  <c r="JO58" i="20" s="1"/>
  <c r="JP58" i="20" s="1"/>
  <c r="JQ58" i="20" s="1"/>
  <c r="JR58" i="20" s="1"/>
  <c r="JS58" i="20" s="1"/>
  <c r="JT58" i="20" s="1"/>
  <c r="JU58" i="20" s="1"/>
  <c r="JV58" i="20" s="1"/>
  <c r="JW58" i="20" s="1"/>
  <c r="JX58" i="20" s="1"/>
  <c r="JY58" i="20" s="1"/>
  <c r="JZ58" i="20" s="1"/>
  <c r="KA58" i="20" s="1"/>
  <c r="KB58" i="20" s="1"/>
  <c r="KC58" i="20" s="1"/>
  <c r="KD58" i="20" s="1"/>
  <c r="KE58" i="20" s="1"/>
  <c r="KF58" i="20" s="1"/>
  <c r="KG58" i="20" s="1"/>
  <c r="KH58" i="20" s="1"/>
  <c r="KI58" i="20" s="1"/>
  <c r="KJ58" i="20" s="1"/>
  <c r="KK58" i="20" s="1"/>
  <c r="KL58" i="20" s="1"/>
  <c r="KM58" i="20" s="1"/>
  <c r="KN58" i="20" s="1"/>
  <c r="KO58" i="20" s="1"/>
  <c r="KP58" i="20" s="1"/>
  <c r="KQ58" i="20" s="1"/>
  <c r="KR58" i="20" s="1"/>
  <c r="KS58" i="20" s="1"/>
  <c r="KT58" i="20" s="1"/>
  <c r="KU58" i="20" s="1"/>
  <c r="KV58" i="20" s="1"/>
  <c r="KW58" i="20" s="1"/>
  <c r="KX58" i="20" s="1"/>
  <c r="KY58" i="20" s="1"/>
  <c r="KZ58" i="20" s="1"/>
  <c r="LA58" i="20" s="1"/>
  <c r="LB58" i="20" s="1"/>
  <c r="LC58" i="20" s="1"/>
  <c r="LD58" i="20" s="1"/>
  <c r="LE58" i="20" s="1"/>
  <c r="LF58" i="20" s="1"/>
  <c r="LG58" i="20" s="1"/>
  <c r="LH58" i="20" s="1"/>
  <c r="LI58" i="20" s="1"/>
  <c r="LJ58" i="20" s="1"/>
  <c r="LK58" i="20" s="1"/>
  <c r="LL58" i="20" s="1"/>
  <c r="LM58" i="20" s="1"/>
  <c r="LN58" i="20" s="1"/>
  <c r="LO58" i="20" s="1"/>
  <c r="LP58" i="20" s="1"/>
  <c r="LQ58" i="20" s="1"/>
  <c r="LR58" i="20" s="1"/>
  <c r="LS58" i="20" s="1"/>
  <c r="LT58" i="20" s="1"/>
  <c r="LU58" i="20" s="1"/>
  <c r="LV58" i="20" s="1"/>
  <c r="LW58" i="20" s="1"/>
  <c r="LX58" i="20" s="1"/>
  <c r="LY58" i="20" s="1"/>
  <c r="LZ58" i="20" s="1"/>
  <c r="MA58" i="20" s="1"/>
  <c r="MB58" i="20" s="1"/>
  <c r="MC58" i="20" s="1"/>
  <c r="MD58" i="20" s="1"/>
  <c r="ME58" i="20" s="1"/>
  <c r="MF58" i="20" s="1"/>
  <c r="MG58" i="20" s="1"/>
  <c r="MH58" i="20" s="1"/>
  <c r="MI58" i="20" s="1"/>
  <c r="MJ58" i="20" s="1"/>
  <c r="MK58" i="20" s="1"/>
  <c r="ML58" i="20" s="1"/>
  <c r="MM58" i="20" s="1"/>
  <c r="MN58" i="20" s="1"/>
  <c r="MO58" i="20" s="1"/>
  <c r="MP58" i="20" s="1"/>
  <c r="MQ58" i="20" s="1"/>
  <c r="MR58" i="20" s="1"/>
  <c r="MS58" i="20" s="1"/>
  <c r="MT58" i="20" s="1"/>
  <c r="MU58" i="20" s="1"/>
  <c r="MV58" i="20" s="1"/>
  <c r="MW58" i="20" s="1"/>
  <c r="MX58" i="20" s="1"/>
  <c r="MY58" i="20" s="1"/>
  <c r="MZ58" i="20" s="1"/>
  <c r="NA58" i="20" s="1"/>
  <c r="NB58" i="20" s="1"/>
  <c r="NC58" i="20" s="1"/>
  <c r="ND58" i="20" s="1"/>
  <c r="NE58" i="20" s="1"/>
  <c r="NF58" i="20" s="1"/>
  <c r="NG58" i="20" s="1"/>
  <c r="NH58" i="20" s="1"/>
  <c r="NI58" i="20" s="1"/>
  <c r="NJ58" i="20" s="1"/>
  <c r="NK58" i="20" s="1"/>
  <c r="NL58" i="20" s="1"/>
  <c r="NM58" i="20" s="1"/>
  <c r="NN58" i="20" s="1"/>
  <c r="NO58" i="20" s="1"/>
  <c r="NP58" i="20" s="1"/>
  <c r="NQ58" i="20" s="1"/>
  <c r="NR58" i="20" s="1"/>
  <c r="NS58" i="20" s="1"/>
  <c r="NT58" i="20" s="1"/>
  <c r="NU58" i="20" s="1"/>
  <c r="NV58" i="20" s="1"/>
  <c r="NW58" i="20" s="1"/>
  <c r="NX58" i="20" s="1"/>
  <c r="NY58" i="20" s="1"/>
  <c r="NZ58" i="20" s="1"/>
  <c r="OA58" i="20" s="1"/>
  <c r="OB58" i="20" s="1"/>
  <c r="OC58" i="20" s="1"/>
  <c r="OD58" i="20" s="1"/>
  <c r="OE58" i="20" s="1"/>
  <c r="OF58" i="20" s="1"/>
  <c r="OG58" i="20" s="1"/>
  <c r="OH58" i="20" s="1"/>
  <c r="OI58" i="20" s="1"/>
  <c r="OJ58" i="20" s="1"/>
  <c r="OK58" i="20" s="1"/>
  <c r="OL58" i="20" s="1"/>
  <c r="OM58" i="20" s="1"/>
  <c r="ON58" i="20" s="1"/>
  <c r="OO58" i="20" s="1"/>
  <c r="OP58" i="20" s="1"/>
  <c r="OQ58" i="20" s="1"/>
  <c r="OR58" i="20" s="1"/>
  <c r="OS58" i="20" s="1"/>
  <c r="OT58" i="20" s="1"/>
  <c r="OU58" i="20" s="1"/>
  <c r="OV58" i="20" s="1"/>
  <c r="OW58" i="20" s="1"/>
  <c r="OX58" i="20" s="1"/>
  <c r="OY58" i="20" s="1"/>
  <c r="OZ58" i="20" s="1"/>
  <c r="PA58" i="20" s="1"/>
  <c r="PB58" i="20" s="1"/>
  <c r="PC58" i="20" s="1"/>
  <c r="PD58" i="20" s="1"/>
  <c r="PE58" i="20" s="1"/>
  <c r="PF58" i="20" s="1"/>
  <c r="PG58" i="20" s="1"/>
  <c r="PH58" i="20" s="1"/>
  <c r="PI58" i="20" s="1"/>
  <c r="PJ58" i="20" s="1"/>
  <c r="PK58" i="20" s="1"/>
  <c r="PL58" i="20" s="1"/>
  <c r="PM58" i="20" s="1"/>
  <c r="PN58" i="20" s="1"/>
  <c r="PO58" i="20" s="1"/>
  <c r="PP58" i="20" s="1"/>
  <c r="PQ58" i="20" s="1"/>
  <c r="PR58" i="20" s="1"/>
  <c r="PS58" i="20" s="1"/>
  <c r="PT58" i="20" s="1"/>
  <c r="PU58" i="20" s="1"/>
  <c r="PV58" i="20" s="1"/>
  <c r="PW58" i="20" s="1"/>
  <c r="PX58" i="20" s="1"/>
  <c r="PY58" i="20" s="1"/>
  <c r="PZ58" i="20" s="1"/>
  <c r="QA58" i="20" s="1"/>
  <c r="QB58" i="20" s="1"/>
  <c r="QC58" i="20" s="1"/>
  <c r="QD58" i="20" s="1"/>
  <c r="QE58" i="20" s="1"/>
  <c r="QF58" i="20" s="1"/>
  <c r="QG58" i="20" s="1"/>
  <c r="QH58" i="20" s="1"/>
  <c r="QI58" i="20" s="1"/>
  <c r="QJ58" i="20" s="1"/>
  <c r="QK58" i="20" s="1"/>
  <c r="QL58" i="20" s="1"/>
  <c r="QM58" i="20" s="1"/>
  <c r="QN58" i="20" s="1"/>
  <c r="QO58" i="20" s="1"/>
  <c r="QP58" i="20" s="1"/>
  <c r="QQ58" i="20" s="1"/>
  <c r="QR58" i="20" s="1"/>
  <c r="QS58" i="20" s="1"/>
  <c r="QT58" i="20" s="1"/>
  <c r="QU58" i="20" s="1"/>
  <c r="QV58" i="20" s="1"/>
  <c r="QW58" i="20" s="1"/>
  <c r="QX58" i="20" s="1"/>
  <c r="QY58" i="20" s="1"/>
  <c r="QZ58" i="20" s="1"/>
  <c r="RA58" i="20" s="1"/>
  <c r="RB58" i="20" s="1"/>
  <c r="RC58" i="20" s="1"/>
  <c r="RD58" i="20" s="1"/>
  <c r="RE58" i="20" s="1"/>
  <c r="RF58" i="20" s="1"/>
  <c r="RG58" i="20" s="1"/>
  <c r="RH58" i="20" s="1"/>
  <c r="RI58" i="20" s="1"/>
  <c r="RJ58" i="20" s="1"/>
  <c r="RK58" i="20" s="1"/>
  <c r="RL58" i="20" s="1"/>
  <c r="RM58" i="20" s="1"/>
  <c r="RN58" i="20" s="1"/>
  <c r="RO58" i="20" s="1"/>
  <c r="RP58" i="20" s="1"/>
  <c r="RQ58" i="20" s="1"/>
  <c r="RR58" i="20" s="1"/>
  <c r="RS58" i="20" s="1"/>
  <c r="RT58" i="20" s="1"/>
  <c r="RU58" i="20" s="1"/>
  <c r="RV58" i="20" s="1"/>
  <c r="RW58" i="20" s="1"/>
  <c r="RX58" i="20" s="1"/>
  <c r="RY58" i="20" s="1"/>
  <c r="RZ58" i="20" s="1"/>
  <c r="SA58" i="20" s="1"/>
  <c r="SB58" i="20" s="1"/>
  <c r="SC58" i="20" s="1"/>
  <c r="SD58" i="20" s="1"/>
  <c r="SE58" i="20" s="1"/>
  <c r="SF58" i="20" s="1"/>
  <c r="A62" i="20" s="1"/>
  <c r="B62" i="20" s="1"/>
  <c r="C62" i="20" s="1"/>
  <c r="D62" i="20" s="1"/>
  <c r="E62" i="20" s="1"/>
  <c r="F62" i="20" s="1"/>
  <c r="G62" i="20" s="1"/>
  <c r="H62" i="20" s="1"/>
  <c r="I62" i="20" s="1"/>
  <c r="J62" i="20" s="1"/>
  <c r="K62" i="20" s="1"/>
  <c r="L62" i="20" s="1"/>
  <c r="M62" i="20" s="1"/>
  <c r="N62" i="20" s="1"/>
  <c r="O62" i="20" s="1"/>
  <c r="P62" i="20" s="1"/>
  <c r="Q62" i="20" s="1"/>
  <c r="R62" i="20" s="1"/>
  <c r="S62" i="20" s="1"/>
  <c r="T62" i="20" s="1"/>
  <c r="U62" i="20" s="1"/>
  <c r="V62" i="20" s="1"/>
  <c r="W62" i="20" s="1"/>
  <c r="X62" i="20" s="1"/>
  <c r="Y62" i="20" s="1"/>
  <c r="Z62" i="20" s="1"/>
  <c r="AA62" i="20" s="1"/>
  <c r="AB62" i="20" s="1"/>
  <c r="AC62" i="20" s="1"/>
  <c r="AD62" i="20" s="1"/>
  <c r="AE62" i="20" s="1"/>
  <c r="AF62" i="20" s="1"/>
  <c r="AG62" i="20" s="1"/>
  <c r="AH62" i="20" s="1"/>
  <c r="AI62" i="20" s="1"/>
  <c r="AJ62" i="20" s="1"/>
  <c r="AK62" i="20" s="1"/>
  <c r="AL62" i="20" s="1"/>
  <c r="AM62" i="20" s="1"/>
  <c r="AN62" i="20" s="1"/>
  <c r="AO62" i="20" s="1"/>
  <c r="AP62" i="20" s="1"/>
  <c r="AQ62" i="20" s="1"/>
  <c r="AR62" i="20" s="1"/>
  <c r="AS62" i="20" s="1"/>
  <c r="AT62" i="20" s="1"/>
  <c r="AU62" i="20" s="1"/>
  <c r="AV62" i="20" s="1"/>
  <c r="AW62" i="20" s="1"/>
  <c r="AX62" i="20" s="1"/>
  <c r="AY62" i="20" s="1"/>
  <c r="AZ62" i="20" s="1"/>
  <c r="BA62" i="20" s="1"/>
  <c r="BB62" i="20" s="1"/>
  <c r="BC62" i="20" s="1"/>
  <c r="BD62" i="20" s="1"/>
  <c r="BE62" i="20" s="1"/>
  <c r="BF62" i="20" s="1"/>
  <c r="BG62" i="20" s="1"/>
  <c r="BH62" i="20" s="1"/>
  <c r="BI62" i="20" s="1"/>
  <c r="BJ62" i="20" s="1"/>
  <c r="BK62" i="20" s="1"/>
  <c r="BL62" i="20" s="1"/>
  <c r="BM62" i="20" s="1"/>
  <c r="BN62" i="20" s="1"/>
  <c r="BO62" i="20" s="1"/>
  <c r="BP62" i="20" s="1"/>
  <c r="BQ62" i="20" s="1"/>
  <c r="BR62" i="20" s="1"/>
  <c r="BS62" i="20" s="1"/>
  <c r="BT62" i="20" s="1"/>
  <c r="BU62" i="20" s="1"/>
  <c r="BV62" i="20" s="1"/>
  <c r="BW62" i="20" s="1"/>
  <c r="BX62" i="20" s="1"/>
  <c r="BY62" i="20" s="1"/>
  <c r="BZ62" i="20" s="1"/>
  <c r="CA62" i="20" s="1"/>
  <c r="CB62" i="20" s="1"/>
  <c r="CC62" i="20" s="1"/>
  <c r="CD62" i="20" s="1"/>
  <c r="CE62" i="20" s="1"/>
  <c r="CF62" i="20" s="1"/>
  <c r="CG62" i="20" s="1"/>
  <c r="CH62" i="20" s="1"/>
  <c r="CI62" i="20" s="1"/>
  <c r="CJ62" i="20" s="1"/>
  <c r="CK62" i="20" s="1"/>
  <c r="CL62" i="20" s="1"/>
  <c r="CM62" i="20" s="1"/>
  <c r="CN62" i="20" s="1"/>
  <c r="CO62" i="20" s="1"/>
  <c r="CP62" i="20" s="1"/>
  <c r="CQ62" i="20" s="1"/>
  <c r="CR62" i="20" s="1"/>
  <c r="CS62" i="20" s="1"/>
  <c r="CT62" i="20" s="1"/>
  <c r="CU62" i="20" s="1"/>
  <c r="CV62" i="20" s="1"/>
  <c r="CW62" i="20" s="1"/>
  <c r="CX62" i="20" s="1"/>
  <c r="CY62" i="20" s="1"/>
  <c r="CZ62" i="20" s="1"/>
  <c r="DA62" i="20" s="1"/>
  <c r="DB62" i="20" s="1"/>
  <c r="DC62" i="20" s="1"/>
  <c r="DD62" i="20" s="1"/>
  <c r="DE62" i="20" s="1"/>
  <c r="DF62" i="20" s="1"/>
  <c r="DG62" i="20" s="1"/>
  <c r="DH62" i="20" s="1"/>
  <c r="DI62" i="20" s="1"/>
  <c r="DJ62" i="20" s="1"/>
  <c r="DK62" i="20" s="1"/>
  <c r="DL62" i="20" s="1"/>
  <c r="DM62" i="20" s="1"/>
  <c r="DN62" i="20" s="1"/>
  <c r="DO62" i="20" s="1"/>
  <c r="DP62" i="20" s="1"/>
  <c r="DQ62" i="20" s="1"/>
  <c r="DR62" i="20" s="1"/>
  <c r="DS62" i="20" s="1"/>
  <c r="DT62" i="20" s="1"/>
  <c r="DU62" i="20" s="1"/>
  <c r="DV62" i="20" s="1"/>
  <c r="DW62" i="20" s="1"/>
  <c r="DX62" i="20" s="1"/>
  <c r="DY62" i="20" s="1"/>
  <c r="DZ62" i="20" s="1"/>
  <c r="EA62" i="20" s="1"/>
  <c r="EB62" i="20" s="1"/>
  <c r="EC62" i="20" s="1"/>
  <c r="ED62" i="20" s="1"/>
  <c r="EE62" i="20" s="1"/>
  <c r="EF62" i="20" s="1"/>
  <c r="EG62" i="20" s="1"/>
  <c r="EH62" i="20" s="1"/>
  <c r="EI62" i="20" s="1"/>
  <c r="EJ62" i="20" s="1"/>
  <c r="EK62" i="20" s="1"/>
  <c r="EL62" i="20" s="1"/>
  <c r="EM62" i="20" s="1"/>
  <c r="EN62" i="20" s="1"/>
  <c r="EO62" i="20" s="1"/>
  <c r="EP62" i="20" s="1"/>
  <c r="EQ62" i="20" s="1"/>
  <c r="ER62" i="20" s="1"/>
  <c r="ES62" i="20" s="1"/>
  <c r="ET62" i="20" s="1"/>
  <c r="EU62" i="20" s="1"/>
  <c r="EV62" i="20" s="1"/>
  <c r="EW62" i="20" s="1"/>
  <c r="EX62" i="20" s="1"/>
  <c r="EY62" i="20" s="1"/>
  <c r="EZ62" i="20" s="1"/>
  <c r="FA62" i="20" s="1"/>
  <c r="FB62" i="20" s="1"/>
  <c r="FC62" i="20" s="1"/>
  <c r="FD62" i="20" s="1"/>
  <c r="FE62" i="20" s="1"/>
  <c r="FF62" i="20" s="1"/>
  <c r="FG62" i="20" s="1"/>
  <c r="FH62" i="20" s="1"/>
  <c r="FI62" i="20" s="1"/>
  <c r="FJ62" i="20" s="1"/>
  <c r="FK62" i="20" s="1"/>
  <c r="FL62" i="20" s="1"/>
  <c r="FM62" i="20" s="1"/>
  <c r="FN62" i="20" s="1"/>
  <c r="FO62" i="20" s="1"/>
  <c r="FP62" i="20" s="1"/>
  <c r="FQ62" i="20" s="1"/>
  <c r="FR62" i="20" s="1"/>
  <c r="FS62" i="20" s="1"/>
  <c r="FT62" i="20" s="1"/>
  <c r="FU62" i="20" s="1"/>
  <c r="FV62" i="20" s="1"/>
  <c r="FW62" i="20" s="1"/>
  <c r="FX62" i="20" s="1"/>
  <c r="FY62" i="20" s="1"/>
  <c r="FZ62" i="20" s="1"/>
  <c r="GA62" i="20" s="1"/>
  <c r="GB62" i="20" s="1"/>
  <c r="GC62" i="20" s="1"/>
  <c r="GD62" i="20" s="1"/>
  <c r="GE62" i="20" s="1"/>
  <c r="GF62" i="20" s="1"/>
  <c r="GG62" i="20" s="1"/>
  <c r="GH62" i="20" s="1"/>
  <c r="GI62" i="20" s="1"/>
  <c r="GJ62" i="20" s="1"/>
  <c r="GK62" i="20" s="1"/>
  <c r="GL62" i="20" s="1"/>
  <c r="GM62" i="20" s="1"/>
  <c r="GN62" i="20" s="1"/>
  <c r="GO62" i="20" s="1"/>
  <c r="GP62" i="20" s="1"/>
  <c r="GQ62" i="20" s="1"/>
  <c r="GR62" i="20" s="1"/>
  <c r="GS62" i="20" s="1"/>
  <c r="GT62" i="20" s="1"/>
  <c r="GU62" i="20" s="1"/>
  <c r="GV62" i="20" s="1"/>
  <c r="GW62" i="20" s="1"/>
  <c r="GX62" i="20" s="1"/>
  <c r="GY62" i="20" s="1"/>
  <c r="GZ62" i="20" s="1"/>
  <c r="HA62" i="20" s="1"/>
  <c r="HB62" i="20" s="1"/>
  <c r="HC62" i="20" s="1"/>
  <c r="HD62" i="20" s="1"/>
  <c r="HE62" i="20" s="1"/>
  <c r="HF62" i="20" s="1"/>
  <c r="HG62" i="20" s="1"/>
  <c r="HH62" i="20" s="1"/>
  <c r="HI62" i="20" s="1"/>
  <c r="HJ62" i="20" s="1"/>
  <c r="HK62" i="20" s="1"/>
  <c r="HL62" i="20" s="1"/>
  <c r="HM62" i="20" s="1"/>
  <c r="HN62" i="20" s="1"/>
  <c r="HO62" i="20" s="1"/>
  <c r="HP62" i="20" s="1"/>
  <c r="HQ62" i="20" s="1"/>
  <c r="HR62" i="20" s="1"/>
  <c r="HS62" i="20" s="1"/>
  <c r="HT62" i="20" s="1"/>
  <c r="HU62" i="20" s="1"/>
  <c r="HV62" i="20" s="1"/>
  <c r="HW62" i="20" s="1"/>
  <c r="HX62" i="20" s="1"/>
  <c r="HY62" i="20" s="1"/>
  <c r="HZ62" i="20" s="1"/>
  <c r="IA62" i="20" s="1"/>
  <c r="IB62" i="20" s="1"/>
  <c r="IC62" i="20" s="1"/>
  <c r="ID62" i="20" s="1"/>
  <c r="IE62" i="20" s="1"/>
  <c r="IF62" i="20" s="1"/>
  <c r="IG62" i="20" s="1"/>
  <c r="IH62" i="20" s="1"/>
  <c r="II62" i="20" s="1"/>
  <c r="IJ62" i="20" s="1"/>
  <c r="IK62" i="20" s="1"/>
  <c r="IL62" i="20" s="1"/>
  <c r="IM62" i="20" s="1"/>
  <c r="IN62" i="20" s="1"/>
  <c r="IO62" i="20" s="1"/>
  <c r="IP62" i="20" s="1"/>
  <c r="IQ62" i="20" s="1"/>
  <c r="IR62" i="20" s="1"/>
  <c r="IS62" i="20" s="1"/>
  <c r="IT62" i="20" s="1"/>
  <c r="IU62" i="20" s="1"/>
  <c r="IV62" i="20" s="1"/>
  <c r="IW62" i="20" s="1"/>
  <c r="IX62" i="20" s="1"/>
  <c r="IY62" i="20" s="1"/>
  <c r="IZ62" i="20" s="1"/>
  <c r="JA62" i="20" s="1"/>
  <c r="JB62" i="20" s="1"/>
  <c r="JC62" i="20" s="1"/>
  <c r="JD62" i="20" s="1"/>
  <c r="JE62" i="20" s="1"/>
  <c r="JF62" i="20" s="1"/>
  <c r="JG62" i="20" s="1"/>
  <c r="JH62" i="20" s="1"/>
  <c r="JI62" i="20" s="1"/>
  <c r="JJ62" i="20" s="1"/>
  <c r="JK62" i="20" s="1"/>
  <c r="JL62" i="20" s="1"/>
  <c r="JM62" i="20" s="1"/>
  <c r="JN62" i="20" s="1"/>
  <c r="JO62" i="20" s="1"/>
  <c r="JP62" i="20" s="1"/>
  <c r="JQ62" i="20" s="1"/>
  <c r="JR62" i="20" s="1"/>
  <c r="JS62" i="20" s="1"/>
  <c r="JT62" i="20" s="1"/>
  <c r="JU62" i="20" s="1"/>
  <c r="JV62" i="20" s="1"/>
  <c r="JW62" i="20" s="1"/>
  <c r="JX62" i="20" s="1"/>
  <c r="JY62" i="20" s="1"/>
  <c r="JZ62" i="20" s="1"/>
  <c r="KA62" i="20" s="1"/>
  <c r="KB62" i="20" s="1"/>
  <c r="KC62" i="20" s="1"/>
  <c r="KD62" i="20" s="1"/>
  <c r="KE62" i="20" s="1"/>
  <c r="KF62" i="20" s="1"/>
  <c r="KG62" i="20" s="1"/>
  <c r="KH62" i="20" s="1"/>
  <c r="KI62" i="20" s="1"/>
  <c r="KJ62" i="20" s="1"/>
  <c r="KK62" i="20" s="1"/>
  <c r="KL62" i="20" s="1"/>
  <c r="KM62" i="20" s="1"/>
  <c r="KN62" i="20" s="1"/>
  <c r="KO62" i="20" s="1"/>
  <c r="KP62" i="20" s="1"/>
  <c r="KQ62" i="20" s="1"/>
  <c r="KR62" i="20" s="1"/>
  <c r="KS62" i="20" s="1"/>
  <c r="KT62" i="20" s="1"/>
  <c r="KU62" i="20" s="1"/>
  <c r="KV62" i="20" s="1"/>
  <c r="KW62" i="20" s="1"/>
  <c r="KX62" i="20" s="1"/>
  <c r="KY62" i="20" s="1"/>
  <c r="KZ62" i="20" s="1"/>
  <c r="LA62" i="20" s="1"/>
  <c r="LB62" i="20" s="1"/>
  <c r="LC62" i="20" s="1"/>
  <c r="LD62" i="20" s="1"/>
  <c r="LE62" i="20" s="1"/>
  <c r="LF62" i="20" s="1"/>
  <c r="LG62" i="20" s="1"/>
  <c r="LH62" i="20" s="1"/>
  <c r="LI62" i="20" s="1"/>
  <c r="LJ62" i="20" s="1"/>
  <c r="LK62" i="20" s="1"/>
  <c r="LL62" i="20" s="1"/>
  <c r="LM62" i="20" s="1"/>
  <c r="LN62" i="20" s="1"/>
  <c r="LO62" i="20" s="1"/>
  <c r="LP62" i="20" s="1"/>
  <c r="LQ62" i="20" s="1"/>
  <c r="LR62" i="20" s="1"/>
  <c r="LS62" i="20" s="1"/>
  <c r="LT62" i="20" s="1"/>
  <c r="LU62" i="20" s="1"/>
  <c r="LV62" i="20" s="1"/>
  <c r="LW62" i="20" s="1"/>
  <c r="LX62" i="20" s="1"/>
  <c r="LY62" i="20" s="1"/>
  <c r="LZ62" i="20" s="1"/>
  <c r="MA62" i="20" s="1"/>
  <c r="MB62" i="20" s="1"/>
  <c r="MC62" i="20" s="1"/>
  <c r="MD62" i="20" s="1"/>
  <c r="ME62" i="20" s="1"/>
  <c r="MF62" i="20" s="1"/>
  <c r="MG62" i="20" s="1"/>
  <c r="MH62" i="20" s="1"/>
  <c r="MI62" i="20" s="1"/>
  <c r="MJ62" i="20" s="1"/>
  <c r="MK62" i="20" s="1"/>
  <c r="ML62" i="20" s="1"/>
  <c r="MM62" i="20" s="1"/>
  <c r="MN62" i="20" s="1"/>
  <c r="MO62" i="20" s="1"/>
  <c r="MP62" i="20" s="1"/>
  <c r="MQ62" i="20" s="1"/>
  <c r="MR62" i="20" s="1"/>
  <c r="MS62" i="20" s="1"/>
  <c r="MT62" i="20" s="1"/>
  <c r="MU62" i="20" s="1"/>
  <c r="MV62" i="20" s="1"/>
  <c r="MW62" i="20" s="1"/>
  <c r="MX62" i="20" s="1"/>
  <c r="MY62" i="20" s="1"/>
  <c r="MZ62" i="20" s="1"/>
  <c r="NA62" i="20" s="1"/>
  <c r="NB62" i="20" s="1"/>
  <c r="NC62" i="20" s="1"/>
  <c r="ND62" i="20" s="1"/>
  <c r="NE62" i="20" s="1"/>
  <c r="NF62" i="20" s="1"/>
  <c r="NG62" i="20" s="1"/>
  <c r="NH62" i="20" s="1"/>
  <c r="NI62" i="20" s="1"/>
  <c r="NJ62" i="20" s="1"/>
  <c r="NK62" i="20" s="1"/>
  <c r="NL62" i="20" s="1"/>
  <c r="NM62" i="20" s="1"/>
  <c r="NN62" i="20" s="1"/>
  <c r="NO62" i="20" s="1"/>
  <c r="NP62" i="20" s="1"/>
  <c r="NQ62" i="20" s="1"/>
  <c r="NR62" i="20" s="1"/>
  <c r="NS62" i="20" s="1"/>
  <c r="NT62" i="20" s="1"/>
  <c r="NU62" i="20" s="1"/>
  <c r="NV62" i="20" s="1"/>
  <c r="NW62" i="20" s="1"/>
  <c r="NX62" i="20" s="1"/>
  <c r="NY62" i="20" s="1"/>
  <c r="NZ62" i="20" s="1"/>
  <c r="OA62" i="20" s="1"/>
  <c r="OB62" i="20" s="1"/>
  <c r="OC62" i="20" s="1"/>
  <c r="OD62" i="20" s="1"/>
  <c r="OE62" i="20" s="1"/>
  <c r="OF62" i="20" s="1"/>
  <c r="OG62" i="20" s="1"/>
  <c r="OH62" i="20" s="1"/>
  <c r="OI62" i="20" s="1"/>
  <c r="OJ62" i="20" s="1"/>
  <c r="OK62" i="20" s="1"/>
  <c r="OL62" i="20" s="1"/>
  <c r="OM62" i="20" s="1"/>
  <c r="ON62" i="20" s="1"/>
  <c r="OO62" i="20" s="1"/>
  <c r="OP62" i="20" s="1"/>
  <c r="OQ62" i="20" s="1"/>
  <c r="OR62" i="20" s="1"/>
  <c r="OS62" i="20" s="1"/>
  <c r="OT62" i="20" s="1"/>
  <c r="OU62" i="20" s="1"/>
  <c r="OV62" i="20" s="1"/>
  <c r="OW62" i="20" s="1"/>
  <c r="OX62" i="20" s="1"/>
  <c r="OY62" i="20" s="1"/>
  <c r="OZ62" i="20" s="1"/>
  <c r="PA62" i="20" s="1"/>
  <c r="PB62" i="20" s="1"/>
  <c r="PC62" i="20" s="1"/>
  <c r="PD62" i="20" s="1"/>
  <c r="PE62" i="20" s="1"/>
  <c r="PF62" i="20" s="1"/>
  <c r="PG62" i="20" s="1"/>
  <c r="PH62" i="20" s="1"/>
  <c r="PI62" i="20" s="1"/>
  <c r="PJ62" i="20" s="1"/>
  <c r="PK62" i="20" s="1"/>
  <c r="PL62" i="20" s="1"/>
  <c r="PM62" i="20" s="1"/>
  <c r="PN62" i="20" s="1"/>
  <c r="PO62" i="20" s="1"/>
  <c r="PP62" i="20" s="1"/>
  <c r="PQ62" i="20" s="1"/>
  <c r="PR62" i="20" s="1"/>
  <c r="PS62" i="20" s="1"/>
  <c r="PT62" i="20" s="1"/>
  <c r="PU62" i="20" s="1"/>
  <c r="PV62" i="20" s="1"/>
  <c r="PW62" i="20" s="1"/>
  <c r="PX62" i="20" s="1"/>
  <c r="PY62" i="20" s="1"/>
  <c r="PZ62" i="20" s="1"/>
  <c r="QA62" i="20" s="1"/>
  <c r="QB62" i="20" s="1"/>
  <c r="QC62" i="20" s="1"/>
  <c r="QD62" i="20" s="1"/>
  <c r="QE62" i="20" s="1"/>
  <c r="QF62" i="20" s="1"/>
  <c r="QG62" i="20" s="1"/>
  <c r="QH62" i="20" s="1"/>
  <c r="QI62" i="20" s="1"/>
  <c r="QJ62" i="20" s="1"/>
  <c r="QK62" i="20" s="1"/>
  <c r="QL62" i="20" s="1"/>
  <c r="QM62" i="20" s="1"/>
  <c r="QN62" i="20" s="1"/>
  <c r="QO62" i="20" s="1"/>
  <c r="QP62" i="20" s="1"/>
  <c r="QQ62" i="20" s="1"/>
  <c r="QR62" i="20" s="1"/>
  <c r="QS62" i="20" s="1"/>
  <c r="QT62" i="20" s="1"/>
  <c r="QU62" i="20" s="1"/>
  <c r="QV62" i="20" s="1"/>
  <c r="QW62" i="20" s="1"/>
  <c r="QX62" i="20" s="1"/>
  <c r="QY62" i="20" s="1"/>
  <c r="QZ62" i="20" s="1"/>
  <c r="RA62" i="20" s="1"/>
  <c r="RB62" i="20" s="1"/>
  <c r="RC62" i="20" s="1"/>
  <c r="RD62" i="20" s="1"/>
  <c r="RE62" i="20" s="1"/>
  <c r="RF62" i="20" s="1"/>
  <c r="RG62" i="20" s="1"/>
  <c r="RH62" i="20" s="1"/>
  <c r="RI62" i="20" s="1"/>
  <c r="RJ62" i="20" s="1"/>
  <c r="RK62" i="20" s="1"/>
  <c r="RL62" i="20" s="1"/>
  <c r="RM62" i="20" s="1"/>
  <c r="RN62" i="20" s="1"/>
  <c r="RO62" i="20" s="1"/>
  <c r="RP62" i="20" s="1"/>
  <c r="RQ62" i="20" s="1"/>
  <c r="RR62" i="20" s="1"/>
  <c r="RS62" i="20" s="1"/>
  <c r="RT62" i="20" s="1"/>
  <c r="RU62" i="20" s="1"/>
  <c r="RV62" i="20" s="1"/>
  <c r="RW62" i="20" s="1"/>
  <c r="RX62" i="20" s="1"/>
  <c r="RY62" i="20" s="1"/>
  <c r="RZ62" i="20" s="1"/>
  <c r="SA62" i="20" s="1"/>
  <c r="SB62" i="20" s="1"/>
  <c r="SC62" i="20" s="1"/>
  <c r="SD62" i="20" s="1"/>
  <c r="SE62" i="20" s="1"/>
  <c r="SF62" i="20" s="1"/>
  <c r="A66" i="20" s="1"/>
  <c r="B66" i="20" s="1"/>
  <c r="C66" i="20" s="1"/>
  <c r="D66" i="20" s="1"/>
  <c r="E66" i="20" s="1"/>
  <c r="F66" i="20" s="1"/>
  <c r="G66" i="20" s="1"/>
  <c r="H66" i="20" s="1"/>
  <c r="I66" i="20" s="1"/>
  <c r="J66" i="20" s="1"/>
  <c r="K66" i="20" s="1"/>
  <c r="L66" i="20" s="1"/>
  <c r="M66" i="20" s="1"/>
  <c r="N66" i="20" s="1"/>
  <c r="O66" i="20" s="1"/>
  <c r="P66" i="20" s="1"/>
  <c r="Q66" i="20" s="1"/>
  <c r="R66" i="20" s="1"/>
  <c r="S66" i="20" s="1"/>
  <c r="T66" i="20" s="1"/>
  <c r="U66" i="20" s="1"/>
  <c r="V66" i="20" s="1"/>
  <c r="W66" i="20" s="1"/>
  <c r="X66" i="20" s="1"/>
  <c r="Y66" i="20" s="1"/>
  <c r="Z66" i="20" s="1"/>
  <c r="AA66" i="20" s="1"/>
  <c r="AB66" i="20" s="1"/>
  <c r="AC66" i="20" s="1"/>
  <c r="AD66" i="20" s="1"/>
  <c r="AE66" i="20" s="1"/>
  <c r="AF66" i="20" s="1"/>
  <c r="AG66" i="20" s="1"/>
  <c r="AH66" i="20" s="1"/>
  <c r="AI66" i="20" s="1"/>
  <c r="AJ66" i="20" s="1"/>
  <c r="AK66" i="20" s="1"/>
  <c r="AL66" i="20" s="1"/>
  <c r="AM66" i="20" s="1"/>
  <c r="AN66" i="20" s="1"/>
  <c r="AO66" i="20" s="1"/>
  <c r="AP66" i="20" s="1"/>
  <c r="AQ66" i="20" s="1"/>
  <c r="AR66" i="20" s="1"/>
  <c r="AS66" i="20" s="1"/>
  <c r="AT66" i="20" s="1"/>
  <c r="AU66" i="20" s="1"/>
  <c r="AV66" i="20" s="1"/>
  <c r="AW66" i="20" s="1"/>
  <c r="AX66" i="20" s="1"/>
  <c r="AY66" i="20" s="1"/>
  <c r="AZ66" i="20" s="1"/>
  <c r="BA66" i="20" s="1"/>
  <c r="BB66" i="20" s="1"/>
  <c r="BC66" i="20" s="1"/>
  <c r="BD66" i="20" s="1"/>
  <c r="BE66" i="20" s="1"/>
  <c r="BF66" i="20" s="1"/>
  <c r="BG66" i="20" s="1"/>
  <c r="BH66" i="20" s="1"/>
  <c r="BI66" i="20" s="1"/>
  <c r="BJ66" i="20" s="1"/>
  <c r="BK66" i="20" s="1"/>
  <c r="BL66" i="20" s="1"/>
  <c r="BM66" i="20" s="1"/>
  <c r="BN66" i="20" s="1"/>
  <c r="BO66" i="20" s="1"/>
  <c r="BP66" i="20" s="1"/>
  <c r="BQ66" i="20" s="1"/>
  <c r="BR66" i="20" s="1"/>
  <c r="BS66" i="20" s="1"/>
  <c r="BT66" i="20" s="1"/>
  <c r="BU66" i="20" s="1"/>
  <c r="BV66" i="20" s="1"/>
  <c r="BW66" i="20" s="1"/>
  <c r="BX66" i="20" s="1"/>
  <c r="BY66" i="20" s="1"/>
  <c r="BZ66" i="20" s="1"/>
  <c r="CA66" i="20" s="1"/>
  <c r="CB66" i="20" s="1"/>
  <c r="CC66" i="20" s="1"/>
  <c r="CD66" i="20" s="1"/>
  <c r="CE66" i="20" s="1"/>
  <c r="CF66" i="20" s="1"/>
  <c r="CG66" i="20" s="1"/>
  <c r="CH66" i="20" s="1"/>
  <c r="CI66" i="20" s="1"/>
  <c r="CJ66" i="20" s="1"/>
  <c r="CK66" i="20" s="1"/>
  <c r="CL66" i="20" s="1"/>
  <c r="CM66" i="20" s="1"/>
  <c r="CN66" i="20" s="1"/>
  <c r="CO66" i="20" s="1"/>
  <c r="CP66" i="20" s="1"/>
  <c r="CQ66" i="20" s="1"/>
  <c r="CR66" i="20" s="1"/>
  <c r="CS66" i="20" s="1"/>
  <c r="CT66" i="20" s="1"/>
  <c r="CU66" i="20" s="1"/>
  <c r="CV66" i="20" s="1"/>
  <c r="CW66" i="20" s="1"/>
  <c r="CX66" i="20" s="1"/>
  <c r="CY66" i="20" s="1"/>
  <c r="CZ66" i="20" s="1"/>
  <c r="DA66" i="20" s="1"/>
  <c r="DB66" i="20" s="1"/>
  <c r="DC66" i="20" s="1"/>
  <c r="DD66" i="20" s="1"/>
  <c r="DE66" i="20" s="1"/>
  <c r="DF66" i="20" s="1"/>
  <c r="DG66" i="20" s="1"/>
  <c r="DH66" i="20" s="1"/>
  <c r="DI66" i="20" s="1"/>
  <c r="DJ66" i="20" s="1"/>
  <c r="DK66" i="20" s="1"/>
  <c r="DL66" i="20" s="1"/>
  <c r="DM66" i="20" s="1"/>
  <c r="DN66" i="20" s="1"/>
  <c r="DO66" i="20" s="1"/>
  <c r="DP66" i="20" s="1"/>
  <c r="DQ66" i="20" s="1"/>
  <c r="DR66" i="20" s="1"/>
  <c r="DS66" i="20" s="1"/>
  <c r="DT66" i="20" s="1"/>
  <c r="DU66" i="20" s="1"/>
  <c r="DV66" i="20" s="1"/>
  <c r="DW66" i="20" s="1"/>
  <c r="DX66" i="20" s="1"/>
  <c r="DY66" i="20" s="1"/>
  <c r="DZ66" i="20" s="1"/>
  <c r="EA66" i="20" s="1"/>
  <c r="EB66" i="20" s="1"/>
  <c r="EC66" i="20" s="1"/>
  <c r="ED66" i="20" s="1"/>
  <c r="EE66" i="20" s="1"/>
  <c r="EF66" i="20" s="1"/>
  <c r="EG66" i="20" s="1"/>
  <c r="EH66" i="20" s="1"/>
  <c r="EI66" i="20" s="1"/>
  <c r="EJ66" i="20" s="1"/>
  <c r="EK66" i="20" s="1"/>
  <c r="EL66" i="20" s="1"/>
  <c r="EM66" i="20" s="1"/>
  <c r="EN66" i="20" s="1"/>
  <c r="EO66" i="20" s="1"/>
  <c r="EP66" i="20" s="1"/>
  <c r="EQ66" i="20" s="1"/>
  <c r="ER66" i="20" s="1"/>
  <c r="ES66" i="20" s="1"/>
  <c r="ET66" i="20" s="1"/>
  <c r="EU66" i="20" s="1"/>
  <c r="EV66" i="20" s="1"/>
  <c r="EW66" i="20" s="1"/>
  <c r="EX66" i="20" s="1"/>
  <c r="EY66" i="20" s="1"/>
  <c r="EZ66" i="20" s="1"/>
  <c r="FA66" i="20" s="1"/>
  <c r="FB66" i="20" s="1"/>
  <c r="FC66" i="20" s="1"/>
  <c r="FD66" i="20" s="1"/>
  <c r="FE66" i="20" s="1"/>
  <c r="FF66" i="20" s="1"/>
  <c r="FG66" i="20" s="1"/>
  <c r="FH66" i="20" s="1"/>
  <c r="FI66" i="20" s="1"/>
  <c r="FJ66" i="20" s="1"/>
  <c r="FK66" i="20" s="1"/>
  <c r="FL66" i="20" s="1"/>
  <c r="FM66" i="20" s="1"/>
  <c r="FN66" i="20" s="1"/>
  <c r="FO66" i="20" s="1"/>
  <c r="FP66" i="20" s="1"/>
  <c r="FQ66" i="20" s="1"/>
  <c r="FR66" i="20" s="1"/>
  <c r="FS66" i="20" s="1"/>
  <c r="FT66" i="20" s="1"/>
  <c r="FU66" i="20" s="1"/>
  <c r="FV66" i="20" s="1"/>
  <c r="FW66" i="20" s="1"/>
  <c r="FX66" i="20" s="1"/>
  <c r="FY66" i="20" s="1"/>
  <c r="FZ66" i="20" s="1"/>
  <c r="GA66" i="20" s="1"/>
  <c r="GB66" i="20" s="1"/>
  <c r="GC66" i="20" s="1"/>
  <c r="GD66" i="20" s="1"/>
  <c r="GE66" i="20" s="1"/>
  <c r="GF66" i="20" s="1"/>
  <c r="GG66" i="20" s="1"/>
  <c r="GH66" i="20" s="1"/>
  <c r="GI66" i="20" s="1"/>
  <c r="GJ66" i="20" s="1"/>
  <c r="GK66" i="20" s="1"/>
  <c r="GL66" i="20" s="1"/>
  <c r="GM66" i="20" s="1"/>
  <c r="GN66" i="20" s="1"/>
  <c r="GO66" i="20" s="1"/>
  <c r="GP66" i="20" s="1"/>
  <c r="GQ66" i="20" s="1"/>
  <c r="GR66" i="20" s="1"/>
  <c r="GS66" i="20" s="1"/>
  <c r="GT66" i="20" s="1"/>
  <c r="GU66" i="20" s="1"/>
  <c r="GV66" i="20" s="1"/>
  <c r="GW66" i="20" s="1"/>
  <c r="GX66" i="20" s="1"/>
  <c r="GY66" i="20" s="1"/>
  <c r="GZ66" i="20" s="1"/>
  <c r="HA66" i="20" s="1"/>
  <c r="HB66" i="20" s="1"/>
  <c r="HC66" i="20" s="1"/>
  <c r="HD66" i="20" s="1"/>
  <c r="HE66" i="20" s="1"/>
  <c r="HF66" i="20" s="1"/>
  <c r="HG66" i="20" s="1"/>
  <c r="HH66" i="20" s="1"/>
  <c r="HI66" i="20" s="1"/>
  <c r="HJ66" i="20" s="1"/>
  <c r="HK66" i="20" s="1"/>
  <c r="HL66" i="20" s="1"/>
  <c r="HM66" i="20" s="1"/>
  <c r="HN66" i="20" s="1"/>
  <c r="HO66" i="20" s="1"/>
  <c r="HP66" i="20" s="1"/>
  <c r="HQ66" i="20" s="1"/>
  <c r="HR66" i="20" s="1"/>
  <c r="HS66" i="20" s="1"/>
  <c r="HT66" i="20" s="1"/>
  <c r="HU66" i="20" s="1"/>
  <c r="HV66" i="20" s="1"/>
  <c r="HW66" i="20" s="1"/>
  <c r="HX66" i="20" s="1"/>
  <c r="HY66" i="20" s="1"/>
  <c r="HZ66" i="20" s="1"/>
  <c r="IA66" i="20" s="1"/>
  <c r="IB66" i="20" s="1"/>
  <c r="IC66" i="20" s="1"/>
  <c r="ID66" i="20" s="1"/>
  <c r="IE66" i="20" s="1"/>
  <c r="IF66" i="20" s="1"/>
  <c r="IG66" i="20" s="1"/>
  <c r="IH66" i="20" s="1"/>
  <c r="II66" i="20" s="1"/>
  <c r="IJ66" i="20" s="1"/>
  <c r="IK66" i="20" s="1"/>
  <c r="IL66" i="20" s="1"/>
  <c r="IM66" i="20" s="1"/>
  <c r="IN66" i="20" s="1"/>
  <c r="IO66" i="20" s="1"/>
  <c r="IP66" i="20" s="1"/>
  <c r="IQ66" i="20" s="1"/>
  <c r="IR66" i="20" s="1"/>
  <c r="IS66" i="20" s="1"/>
  <c r="IT66" i="20" s="1"/>
  <c r="IU66" i="20" s="1"/>
  <c r="IV66" i="20" s="1"/>
  <c r="IW66" i="20" s="1"/>
  <c r="IX66" i="20" s="1"/>
  <c r="IY66" i="20" s="1"/>
  <c r="IZ66" i="20" s="1"/>
  <c r="JA66" i="20" s="1"/>
  <c r="JB66" i="20" s="1"/>
  <c r="JC66" i="20" s="1"/>
  <c r="JD66" i="20" s="1"/>
  <c r="JE66" i="20" s="1"/>
  <c r="JF66" i="20" s="1"/>
  <c r="JG66" i="20" s="1"/>
  <c r="JH66" i="20" s="1"/>
  <c r="JI66" i="20" s="1"/>
  <c r="JJ66" i="20" s="1"/>
  <c r="JK66" i="20" s="1"/>
  <c r="JL66" i="20" s="1"/>
  <c r="JM66" i="20" s="1"/>
  <c r="JN66" i="20" s="1"/>
  <c r="JO66" i="20" s="1"/>
  <c r="JP66" i="20" s="1"/>
  <c r="JQ66" i="20" s="1"/>
  <c r="JR66" i="20" s="1"/>
  <c r="JS66" i="20" s="1"/>
  <c r="JT66" i="20" s="1"/>
  <c r="JU66" i="20" s="1"/>
  <c r="JV66" i="20" s="1"/>
  <c r="JW66" i="20" s="1"/>
  <c r="JX66" i="20" s="1"/>
  <c r="JY66" i="20" s="1"/>
  <c r="JZ66" i="20" s="1"/>
  <c r="KA66" i="20" s="1"/>
  <c r="KB66" i="20" s="1"/>
  <c r="KC66" i="20" s="1"/>
  <c r="KD66" i="20" s="1"/>
  <c r="KE66" i="20" s="1"/>
  <c r="KF66" i="20" s="1"/>
  <c r="KG66" i="20" s="1"/>
  <c r="KH66" i="20" s="1"/>
  <c r="KI66" i="20" s="1"/>
  <c r="KJ66" i="20" s="1"/>
  <c r="KK66" i="20" s="1"/>
  <c r="KL66" i="20" s="1"/>
  <c r="KM66" i="20" s="1"/>
  <c r="KN66" i="20" s="1"/>
  <c r="KO66" i="20" s="1"/>
  <c r="KP66" i="20" s="1"/>
  <c r="KQ66" i="20" s="1"/>
  <c r="KR66" i="20" s="1"/>
  <c r="KS66" i="20" s="1"/>
  <c r="KT66" i="20" s="1"/>
  <c r="KU66" i="20" s="1"/>
  <c r="KV66" i="20" s="1"/>
  <c r="KW66" i="20" s="1"/>
  <c r="KX66" i="20" s="1"/>
  <c r="KY66" i="20" s="1"/>
  <c r="KZ66" i="20" s="1"/>
  <c r="LA66" i="20" s="1"/>
  <c r="LB66" i="20" s="1"/>
  <c r="LC66" i="20" s="1"/>
  <c r="LD66" i="20" s="1"/>
  <c r="LE66" i="20" s="1"/>
  <c r="LF66" i="20" s="1"/>
  <c r="LG66" i="20" s="1"/>
  <c r="LH66" i="20" s="1"/>
  <c r="LI66" i="20" s="1"/>
  <c r="LJ66" i="20" s="1"/>
  <c r="LK66" i="20" s="1"/>
  <c r="LL66" i="20" s="1"/>
  <c r="LM66" i="20" s="1"/>
  <c r="LN66" i="20" s="1"/>
  <c r="LO66" i="20" s="1"/>
  <c r="LP66" i="20" s="1"/>
  <c r="LQ66" i="20" s="1"/>
  <c r="LR66" i="20" s="1"/>
  <c r="LS66" i="20" s="1"/>
  <c r="LT66" i="20" s="1"/>
  <c r="LU66" i="20" s="1"/>
  <c r="LV66" i="20" s="1"/>
  <c r="LW66" i="20" s="1"/>
  <c r="LX66" i="20" s="1"/>
  <c r="LY66" i="20" s="1"/>
  <c r="LZ66" i="20" s="1"/>
  <c r="MA66" i="20" s="1"/>
  <c r="MB66" i="20" s="1"/>
  <c r="MC66" i="20" s="1"/>
  <c r="MD66" i="20" s="1"/>
  <c r="ME66" i="20" s="1"/>
  <c r="MF66" i="20" s="1"/>
  <c r="MG66" i="20" s="1"/>
  <c r="MH66" i="20" s="1"/>
  <c r="MI66" i="20" s="1"/>
  <c r="MJ66" i="20" s="1"/>
  <c r="MK66" i="20" s="1"/>
  <c r="ML66" i="20" s="1"/>
  <c r="MM66" i="20" s="1"/>
  <c r="MN66" i="20" s="1"/>
  <c r="MO66" i="20" s="1"/>
  <c r="MP66" i="20" s="1"/>
  <c r="MQ66" i="20" s="1"/>
  <c r="MR66" i="20" s="1"/>
  <c r="MS66" i="20" s="1"/>
  <c r="MT66" i="20" s="1"/>
  <c r="MU66" i="20" s="1"/>
  <c r="MV66" i="20" s="1"/>
  <c r="MW66" i="20" s="1"/>
  <c r="MX66" i="20" s="1"/>
  <c r="MY66" i="20" s="1"/>
  <c r="MZ66" i="20" s="1"/>
  <c r="NA66" i="20" s="1"/>
  <c r="NB66" i="20" s="1"/>
  <c r="NC66" i="20" s="1"/>
  <c r="ND66" i="20" s="1"/>
  <c r="NE66" i="20" s="1"/>
  <c r="NF66" i="20" s="1"/>
  <c r="NG66" i="20" s="1"/>
  <c r="NH66" i="20" s="1"/>
  <c r="NI66" i="20" s="1"/>
  <c r="NJ66" i="20" s="1"/>
  <c r="NK66" i="20" s="1"/>
  <c r="NL66" i="20" s="1"/>
  <c r="NM66" i="20" s="1"/>
  <c r="NN66" i="20" s="1"/>
  <c r="NO66" i="20" s="1"/>
  <c r="NP66" i="20" s="1"/>
  <c r="NQ66" i="20" s="1"/>
  <c r="NR66" i="20" s="1"/>
  <c r="NS66" i="20" s="1"/>
  <c r="NT66" i="20" s="1"/>
  <c r="NU66" i="20" s="1"/>
  <c r="NV66" i="20" s="1"/>
  <c r="NW66" i="20" s="1"/>
  <c r="NX66" i="20" s="1"/>
  <c r="NY66" i="20" s="1"/>
  <c r="NZ66" i="20" s="1"/>
  <c r="OA66" i="20" s="1"/>
  <c r="OB66" i="20" s="1"/>
  <c r="OC66" i="20" s="1"/>
  <c r="OD66" i="20" s="1"/>
  <c r="OE66" i="20" s="1"/>
  <c r="OF66" i="20" s="1"/>
  <c r="OG66" i="20" s="1"/>
  <c r="OH66" i="20" s="1"/>
  <c r="OI66" i="20" s="1"/>
  <c r="OJ66" i="20" s="1"/>
  <c r="OK66" i="20" s="1"/>
  <c r="OL66" i="20" s="1"/>
  <c r="OM66" i="20" s="1"/>
  <c r="ON66" i="20" s="1"/>
  <c r="OO66" i="20" s="1"/>
  <c r="OP66" i="20" s="1"/>
  <c r="OQ66" i="20" s="1"/>
  <c r="OR66" i="20" s="1"/>
  <c r="OS66" i="20" s="1"/>
  <c r="OT66" i="20" s="1"/>
  <c r="OU66" i="20" s="1"/>
  <c r="OV66" i="20" s="1"/>
  <c r="OW66" i="20" s="1"/>
  <c r="OX66" i="20" s="1"/>
  <c r="OY66" i="20" s="1"/>
  <c r="OZ66" i="20" s="1"/>
  <c r="PA66" i="20" s="1"/>
  <c r="PB66" i="20" s="1"/>
  <c r="PC66" i="20" s="1"/>
  <c r="PD66" i="20" s="1"/>
  <c r="PE66" i="20" s="1"/>
  <c r="PF66" i="20" s="1"/>
  <c r="PG66" i="20" s="1"/>
  <c r="PH66" i="20" s="1"/>
  <c r="PI66" i="20" s="1"/>
  <c r="PJ66" i="20" s="1"/>
  <c r="PK66" i="20" s="1"/>
  <c r="PL66" i="20" s="1"/>
  <c r="PM66" i="20" s="1"/>
  <c r="PN66" i="20" s="1"/>
  <c r="PO66" i="20" s="1"/>
  <c r="PP66" i="20" s="1"/>
  <c r="PQ66" i="20" s="1"/>
  <c r="PR66" i="20" s="1"/>
  <c r="PS66" i="20" s="1"/>
  <c r="PT66" i="20" s="1"/>
  <c r="PU66" i="20" s="1"/>
  <c r="PV66" i="20" s="1"/>
  <c r="PW66" i="20" s="1"/>
  <c r="PX66" i="20" s="1"/>
  <c r="PY66" i="20" s="1"/>
  <c r="PZ66" i="20" s="1"/>
  <c r="QA66" i="20" s="1"/>
  <c r="QB66" i="20" s="1"/>
  <c r="QC66" i="20" s="1"/>
  <c r="QD66" i="20" s="1"/>
  <c r="QE66" i="20" s="1"/>
  <c r="QF66" i="20" s="1"/>
  <c r="QG66" i="20" s="1"/>
  <c r="QH66" i="20" s="1"/>
  <c r="QI66" i="20" s="1"/>
  <c r="QJ66" i="20" s="1"/>
  <c r="QK66" i="20" s="1"/>
  <c r="QL66" i="20" s="1"/>
  <c r="QM66" i="20" s="1"/>
  <c r="QN66" i="20" s="1"/>
  <c r="QO66" i="20" s="1"/>
  <c r="QP66" i="20" s="1"/>
  <c r="QQ66" i="20" s="1"/>
  <c r="QR66" i="20" s="1"/>
  <c r="QS66" i="20" s="1"/>
  <c r="QT66" i="20" s="1"/>
  <c r="QU66" i="20" s="1"/>
  <c r="QV66" i="20" s="1"/>
  <c r="QW66" i="20" s="1"/>
  <c r="QX66" i="20" s="1"/>
  <c r="QY66" i="20" s="1"/>
  <c r="QZ66" i="20" s="1"/>
  <c r="RA66" i="20" s="1"/>
  <c r="RB66" i="20" s="1"/>
  <c r="RC66" i="20" s="1"/>
  <c r="RD66" i="20" s="1"/>
  <c r="RE66" i="20" s="1"/>
  <c r="RF66" i="20" s="1"/>
  <c r="RG66" i="20" s="1"/>
  <c r="RH66" i="20" s="1"/>
  <c r="RI66" i="20" s="1"/>
  <c r="RJ66" i="20" s="1"/>
  <c r="RK66" i="20" s="1"/>
  <c r="RL66" i="20" s="1"/>
  <c r="RM66" i="20" s="1"/>
  <c r="RN66" i="20" s="1"/>
  <c r="RO66" i="20" s="1"/>
  <c r="RP66" i="20" s="1"/>
  <c r="RQ66" i="20" s="1"/>
  <c r="RR66" i="20" s="1"/>
  <c r="RS66" i="20" s="1"/>
  <c r="RT66" i="20" s="1"/>
  <c r="RU66" i="20" s="1"/>
  <c r="RV66" i="20" s="1"/>
  <c r="RW66" i="20" s="1"/>
  <c r="RX66" i="20" s="1"/>
  <c r="RY66" i="20" s="1"/>
  <c r="RZ66" i="20" s="1"/>
  <c r="SA66" i="20" s="1"/>
  <c r="SB66" i="20" s="1"/>
  <c r="SC66" i="20" s="1"/>
  <c r="SD66" i="20" s="1"/>
  <c r="SE66" i="20" s="1"/>
  <c r="SF66" i="20" s="1"/>
  <c r="A70" i="20" s="1"/>
  <c r="B70" i="20" s="1"/>
  <c r="C70" i="20" s="1"/>
  <c r="D70" i="20" s="1"/>
  <c r="E70" i="20" s="1"/>
  <c r="F70" i="20" s="1"/>
  <c r="G70" i="20" s="1"/>
  <c r="H70" i="20" s="1"/>
  <c r="I70" i="20" s="1"/>
  <c r="J70" i="20" s="1"/>
  <c r="K70" i="20" s="1"/>
  <c r="L70" i="20" s="1"/>
  <c r="M70" i="20" s="1"/>
  <c r="N70" i="20" s="1"/>
  <c r="O70" i="20" s="1"/>
  <c r="P70" i="20" s="1"/>
  <c r="Q70" i="20" s="1"/>
  <c r="R70" i="20" s="1"/>
  <c r="S70" i="20" s="1"/>
  <c r="T70" i="20" s="1"/>
  <c r="U70" i="20" s="1"/>
  <c r="V70" i="20" s="1"/>
  <c r="W70" i="20" s="1"/>
  <c r="X70" i="20" s="1"/>
  <c r="Y70" i="20" s="1"/>
  <c r="Z70" i="20" s="1"/>
  <c r="AA70" i="20" s="1"/>
  <c r="AB70" i="20" s="1"/>
  <c r="AC70" i="20" s="1"/>
  <c r="AD70" i="20" s="1"/>
  <c r="AE70" i="20" s="1"/>
  <c r="AF70" i="20" s="1"/>
  <c r="AG70" i="20" s="1"/>
  <c r="AH70" i="20" s="1"/>
  <c r="AI70" i="20" s="1"/>
  <c r="AJ70" i="20" s="1"/>
  <c r="AK70" i="20" s="1"/>
  <c r="AL70" i="20" s="1"/>
  <c r="AM70" i="20" s="1"/>
  <c r="AN70" i="20" s="1"/>
  <c r="AO70" i="20" s="1"/>
  <c r="AP70" i="20" s="1"/>
  <c r="AQ70" i="20" s="1"/>
  <c r="AR70" i="20" s="1"/>
  <c r="AS70" i="20" s="1"/>
  <c r="AT70" i="20" s="1"/>
  <c r="AU70" i="20" s="1"/>
  <c r="AV70" i="20" s="1"/>
  <c r="AW70" i="20" s="1"/>
  <c r="AX70" i="20" s="1"/>
  <c r="AY70" i="20" s="1"/>
  <c r="AZ70" i="20" s="1"/>
  <c r="BA70" i="20" s="1"/>
  <c r="BB70" i="20" s="1"/>
  <c r="BC70" i="20" s="1"/>
  <c r="BD70" i="20" s="1"/>
  <c r="BE70" i="20" s="1"/>
  <c r="BF70" i="20" s="1"/>
  <c r="BG70" i="20" s="1"/>
  <c r="BH70" i="20" s="1"/>
  <c r="BI70" i="20" s="1"/>
  <c r="BJ70" i="20" s="1"/>
  <c r="BK70" i="20" s="1"/>
  <c r="BL70" i="20" s="1"/>
  <c r="BM70" i="20" s="1"/>
  <c r="BN70" i="20" s="1"/>
  <c r="BO70" i="20" s="1"/>
  <c r="BP70" i="20" s="1"/>
  <c r="BQ70" i="20" s="1"/>
  <c r="BR70" i="20" s="1"/>
  <c r="BS70" i="20" s="1"/>
  <c r="BT70" i="20" s="1"/>
  <c r="BU70" i="20" s="1"/>
  <c r="BV70" i="20" s="1"/>
  <c r="BW70" i="20" s="1"/>
  <c r="BX70" i="20" s="1"/>
  <c r="BY70" i="20" s="1"/>
  <c r="BZ70" i="20" s="1"/>
  <c r="CA70" i="20" s="1"/>
  <c r="CB70" i="20" s="1"/>
  <c r="CC70" i="20" s="1"/>
  <c r="CD70" i="20" s="1"/>
  <c r="CE70" i="20" s="1"/>
  <c r="CF70" i="20" s="1"/>
  <c r="CG70" i="20" s="1"/>
  <c r="CH70" i="20" s="1"/>
  <c r="CI70" i="20" s="1"/>
  <c r="CJ70" i="20" s="1"/>
  <c r="CK70" i="20" s="1"/>
  <c r="CL70" i="20" s="1"/>
  <c r="CM70" i="20" s="1"/>
  <c r="CN70" i="20" s="1"/>
  <c r="CO70" i="20" s="1"/>
  <c r="CP70" i="20" s="1"/>
  <c r="CQ70" i="20" s="1"/>
  <c r="CR70" i="20" s="1"/>
  <c r="CS70" i="20" s="1"/>
  <c r="CT70" i="20" s="1"/>
  <c r="CU70" i="20" s="1"/>
  <c r="CV70" i="20" s="1"/>
  <c r="CW70" i="20" s="1"/>
  <c r="CX70" i="20" s="1"/>
  <c r="CY70" i="20" s="1"/>
  <c r="CZ70" i="20" s="1"/>
  <c r="DA70" i="20" s="1"/>
  <c r="DB70" i="20" s="1"/>
  <c r="DC70" i="20" s="1"/>
  <c r="DD70" i="20" s="1"/>
  <c r="DE70" i="20" s="1"/>
  <c r="DF70" i="20" s="1"/>
  <c r="DG70" i="20" s="1"/>
  <c r="DH70" i="20" s="1"/>
  <c r="DI70" i="20" s="1"/>
  <c r="DJ70" i="20" s="1"/>
  <c r="DK70" i="20" s="1"/>
  <c r="DL70" i="20" s="1"/>
  <c r="DM70" i="20" s="1"/>
  <c r="DN70" i="20" s="1"/>
  <c r="DO70" i="20" s="1"/>
  <c r="DP70" i="20" s="1"/>
  <c r="DQ70" i="20" s="1"/>
  <c r="DR70" i="20" s="1"/>
  <c r="DS70" i="20" s="1"/>
  <c r="DT70" i="20" s="1"/>
  <c r="DU70" i="20" s="1"/>
  <c r="DV70" i="20" s="1"/>
  <c r="DW70" i="20" s="1"/>
  <c r="DX70" i="20" s="1"/>
  <c r="DY70" i="20" s="1"/>
  <c r="DZ70" i="20" s="1"/>
  <c r="EA70" i="20" s="1"/>
  <c r="EB70" i="20" s="1"/>
  <c r="EC70" i="20" s="1"/>
  <c r="ED70" i="20" s="1"/>
  <c r="EE70" i="20" s="1"/>
  <c r="EF70" i="20" s="1"/>
  <c r="EG70" i="20" s="1"/>
  <c r="EH70" i="20" s="1"/>
  <c r="EI70" i="20" s="1"/>
  <c r="EJ70" i="20" s="1"/>
  <c r="EK70" i="20" s="1"/>
  <c r="EL70" i="20" s="1"/>
  <c r="EM70" i="20" s="1"/>
  <c r="EN70" i="20" s="1"/>
  <c r="EO70" i="20" s="1"/>
  <c r="EP70" i="20" s="1"/>
  <c r="EQ70" i="20" s="1"/>
  <c r="ER70" i="20" s="1"/>
  <c r="ES70" i="20" s="1"/>
  <c r="ET70" i="20" s="1"/>
  <c r="EU70" i="20" s="1"/>
  <c r="EV70" i="20" s="1"/>
  <c r="EW70" i="20" s="1"/>
  <c r="EX70" i="20" s="1"/>
  <c r="EY70" i="20" s="1"/>
  <c r="EZ70" i="20" s="1"/>
  <c r="FA70" i="20" s="1"/>
  <c r="FB70" i="20" s="1"/>
  <c r="FC70" i="20" s="1"/>
  <c r="FD70" i="20" s="1"/>
  <c r="FE70" i="20" s="1"/>
  <c r="FF70" i="20" s="1"/>
  <c r="FG70" i="20" s="1"/>
  <c r="FH70" i="20" s="1"/>
  <c r="FI70" i="20" s="1"/>
  <c r="FJ70" i="20" s="1"/>
  <c r="FK70" i="20" s="1"/>
  <c r="FL70" i="20" s="1"/>
  <c r="FM70" i="20" s="1"/>
  <c r="FN70" i="20" s="1"/>
  <c r="FO70" i="20" s="1"/>
  <c r="FP70" i="20" s="1"/>
  <c r="FQ70" i="20" s="1"/>
  <c r="FR70" i="20" s="1"/>
  <c r="FS70" i="20" s="1"/>
  <c r="FT70" i="20" s="1"/>
  <c r="FU70" i="20" s="1"/>
  <c r="FV70" i="20" s="1"/>
  <c r="FW70" i="20" s="1"/>
  <c r="FX70" i="20" s="1"/>
  <c r="FY70" i="20" s="1"/>
  <c r="FZ70" i="20" s="1"/>
  <c r="GA70" i="20" s="1"/>
  <c r="GB70" i="20" s="1"/>
  <c r="GC70" i="20" s="1"/>
  <c r="GD70" i="20" s="1"/>
  <c r="GE70" i="20" s="1"/>
  <c r="GF70" i="20" s="1"/>
  <c r="GG70" i="20" s="1"/>
  <c r="GH70" i="20" s="1"/>
  <c r="GI70" i="20" s="1"/>
  <c r="GJ70" i="20" s="1"/>
  <c r="GK70" i="20" s="1"/>
  <c r="GL70" i="20" s="1"/>
  <c r="GM70" i="20" s="1"/>
  <c r="GN70" i="20" s="1"/>
  <c r="GO70" i="20" s="1"/>
  <c r="GP70" i="20" s="1"/>
  <c r="GQ70" i="20" s="1"/>
  <c r="GR70" i="20" s="1"/>
  <c r="GS70" i="20" s="1"/>
  <c r="GT70" i="20" s="1"/>
  <c r="GU70" i="20" s="1"/>
  <c r="GV70" i="20" s="1"/>
  <c r="GW70" i="20" s="1"/>
  <c r="GX70" i="20" s="1"/>
  <c r="GY70" i="20" s="1"/>
  <c r="GZ70" i="20" s="1"/>
  <c r="HA70" i="20" s="1"/>
  <c r="HB70" i="20" s="1"/>
  <c r="HC70" i="20" s="1"/>
  <c r="HD70" i="20" s="1"/>
  <c r="HE70" i="20" s="1"/>
  <c r="HF70" i="20" s="1"/>
  <c r="HG70" i="20" s="1"/>
  <c r="HH70" i="20" s="1"/>
  <c r="HI70" i="20" s="1"/>
  <c r="HJ70" i="20" s="1"/>
  <c r="HK70" i="20" s="1"/>
  <c r="HL70" i="20" s="1"/>
  <c r="HM70" i="20" s="1"/>
  <c r="HN70" i="20" s="1"/>
  <c r="HO70" i="20" s="1"/>
  <c r="HP70" i="20" s="1"/>
  <c r="HQ70" i="20" s="1"/>
  <c r="HR70" i="20" s="1"/>
  <c r="HS70" i="20" s="1"/>
  <c r="HT70" i="20" s="1"/>
  <c r="HU70" i="20" s="1"/>
  <c r="HV70" i="20" s="1"/>
  <c r="HW70" i="20" s="1"/>
  <c r="HX70" i="20" s="1"/>
  <c r="HY70" i="20" s="1"/>
  <c r="HZ70" i="20" s="1"/>
  <c r="IA70" i="20" s="1"/>
  <c r="IB70" i="20" s="1"/>
  <c r="IC70" i="20" s="1"/>
  <c r="ID70" i="20" s="1"/>
  <c r="IE70" i="20" s="1"/>
  <c r="IF70" i="20" s="1"/>
  <c r="IG70" i="20" s="1"/>
  <c r="IH70" i="20" s="1"/>
  <c r="II70" i="20" s="1"/>
  <c r="IJ70" i="20" s="1"/>
  <c r="IK70" i="20" s="1"/>
  <c r="IL70" i="20" s="1"/>
  <c r="IM70" i="20" s="1"/>
  <c r="IN70" i="20" s="1"/>
  <c r="IO70" i="20" s="1"/>
  <c r="IP70" i="20" s="1"/>
  <c r="IQ70" i="20" s="1"/>
  <c r="IR70" i="20" s="1"/>
  <c r="IS70" i="20" s="1"/>
  <c r="IT70" i="20" s="1"/>
  <c r="IU70" i="20" s="1"/>
  <c r="IV70" i="20" s="1"/>
  <c r="IW70" i="20" s="1"/>
  <c r="IX70" i="20" s="1"/>
  <c r="IY70" i="20" s="1"/>
  <c r="IZ70" i="20" s="1"/>
  <c r="JA70" i="20" s="1"/>
  <c r="JB70" i="20" s="1"/>
  <c r="JC70" i="20" s="1"/>
  <c r="JD70" i="20" s="1"/>
  <c r="JE70" i="20" s="1"/>
  <c r="JF70" i="20" s="1"/>
  <c r="JG70" i="20" s="1"/>
  <c r="JH70" i="20" s="1"/>
  <c r="JI70" i="20" s="1"/>
  <c r="JJ70" i="20" s="1"/>
  <c r="JK70" i="20" s="1"/>
  <c r="JL70" i="20" s="1"/>
  <c r="JM70" i="20" s="1"/>
  <c r="JN70" i="20" s="1"/>
  <c r="JO70" i="20" s="1"/>
  <c r="JP70" i="20" s="1"/>
  <c r="JQ70" i="20" s="1"/>
  <c r="JR70" i="20" s="1"/>
  <c r="JS70" i="20" s="1"/>
  <c r="JT70" i="20" s="1"/>
  <c r="JU70" i="20" s="1"/>
  <c r="JV70" i="20" s="1"/>
  <c r="JW70" i="20" s="1"/>
  <c r="JX70" i="20" s="1"/>
  <c r="JY70" i="20" s="1"/>
  <c r="JZ70" i="20" s="1"/>
  <c r="KA70" i="20" s="1"/>
  <c r="KB70" i="20" s="1"/>
  <c r="KC70" i="20" s="1"/>
  <c r="KD70" i="20" s="1"/>
  <c r="KE70" i="20" s="1"/>
  <c r="KF70" i="20" s="1"/>
  <c r="KG70" i="20" s="1"/>
  <c r="KH70" i="20" s="1"/>
  <c r="KI70" i="20" s="1"/>
  <c r="KJ70" i="20" s="1"/>
  <c r="KK70" i="20" s="1"/>
  <c r="KL70" i="20" s="1"/>
  <c r="KM70" i="20" s="1"/>
  <c r="KN70" i="20" s="1"/>
  <c r="KO70" i="20" s="1"/>
  <c r="KP70" i="20" s="1"/>
  <c r="KQ70" i="20" s="1"/>
  <c r="KR70" i="20" s="1"/>
  <c r="KS70" i="20" s="1"/>
  <c r="KT70" i="20" s="1"/>
  <c r="KU70" i="20" s="1"/>
  <c r="KV70" i="20" s="1"/>
  <c r="KW70" i="20" s="1"/>
  <c r="KX70" i="20" s="1"/>
  <c r="KY70" i="20" s="1"/>
  <c r="KZ70" i="20" s="1"/>
  <c r="LA70" i="20" s="1"/>
  <c r="LB70" i="20" s="1"/>
  <c r="LC70" i="20" s="1"/>
  <c r="LD70" i="20" s="1"/>
  <c r="LE70" i="20" s="1"/>
  <c r="LF70" i="20" s="1"/>
  <c r="LG70" i="20" s="1"/>
  <c r="LH70" i="20" s="1"/>
  <c r="LI70" i="20" s="1"/>
  <c r="LJ70" i="20" s="1"/>
  <c r="LK70" i="20" s="1"/>
  <c r="LL70" i="20" s="1"/>
  <c r="LM70" i="20" s="1"/>
  <c r="LN70" i="20" s="1"/>
  <c r="LO70" i="20" s="1"/>
  <c r="LP70" i="20" s="1"/>
  <c r="LQ70" i="20" s="1"/>
  <c r="LR70" i="20" s="1"/>
  <c r="LS70" i="20" s="1"/>
  <c r="LT70" i="20" s="1"/>
  <c r="LU70" i="20" s="1"/>
  <c r="LV70" i="20" s="1"/>
  <c r="LW70" i="20" s="1"/>
  <c r="LX70" i="20" s="1"/>
  <c r="LY70" i="20" s="1"/>
  <c r="LZ70" i="20" s="1"/>
  <c r="MA70" i="20" s="1"/>
  <c r="MB70" i="20" s="1"/>
  <c r="MC70" i="20" s="1"/>
  <c r="MD70" i="20" s="1"/>
  <c r="ME70" i="20" s="1"/>
  <c r="MF70" i="20" s="1"/>
  <c r="MG70" i="20" s="1"/>
  <c r="MH70" i="20" s="1"/>
  <c r="MI70" i="20" s="1"/>
  <c r="MJ70" i="20" s="1"/>
  <c r="MK70" i="20" s="1"/>
  <c r="ML70" i="20" s="1"/>
  <c r="MM70" i="20" s="1"/>
  <c r="MN70" i="20" s="1"/>
  <c r="MO70" i="20" s="1"/>
  <c r="MP70" i="20" s="1"/>
  <c r="MQ70" i="20" s="1"/>
  <c r="MR70" i="20" s="1"/>
  <c r="MS70" i="20" s="1"/>
  <c r="MT70" i="20" s="1"/>
  <c r="MU70" i="20" s="1"/>
  <c r="MV70" i="20" s="1"/>
  <c r="MW70" i="20" s="1"/>
  <c r="MX70" i="20" s="1"/>
  <c r="MY70" i="20" s="1"/>
  <c r="MZ70" i="20" s="1"/>
  <c r="NA70" i="20" s="1"/>
  <c r="NB70" i="20" s="1"/>
  <c r="NC70" i="20" s="1"/>
  <c r="ND70" i="20" s="1"/>
  <c r="NE70" i="20" s="1"/>
  <c r="NF70" i="20" s="1"/>
  <c r="NG70" i="20" s="1"/>
  <c r="NH70" i="20" s="1"/>
  <c r="NI70" i="20" s="1"/>
  <c r="NJ70" i="20" s="1"/>
  <c r="NK70" i="20" s="1"/>
  <c r="NL70" i="20" s="1"/>
  <c r="NM70" i="20" s="1"/>
  <c r="NN70" i="20" s="1"/>
  <c r="NO70" i="20" s="1"/>
  <c r="NP70" i="20" s="1"/>
  <c r="NQ70" i="20" s="1"/>
  <c r="NR70" i="20" s="1"/>
  <c r="NS70" i="20" s="1"/>
  <c r="NT70" i="20" s="1"/>
  <c r="NU70" i="20" s="1"/>
  <c r="NV70" i="20" s="1"/>
  <c r="NW70" i="20" s="1"/>
  <c r="NX70" i="20" s="1"/>
  <c r="NY70" i="20" s="1"/>
  <c r="NZ70" i="20" s="1"/>
  <c r="OA70" i="20" s="1"/>
  <c r="OB70" i="20" s="1"/>
  <c r="OC70" i="20" s="1"/>
  <c r="OD70" i="20" s="1"/>
  <c r="OE70" i="20" s="1"/>
  <c r="OF70" i="20" s="1"/>
  <c r="OG70" i="20" s="1"/>
  <c r="OH70" i="20" s="1"/>
  <c r="OI70" i="20" s="1"/>
  <c r="OJ70" i="20" s="1"/>
  <c r="OK70" i="20" s="1"/>
  <c r="OL70" i="20" s="1"/>
  <c r="OM70" i="20" s="1"/>
  <c r="ON70" i="20" s="1"/>
  <c r="OO70" i="20" s="1"/>
  <c r="OP70" i="20" s="1"/>
  <c r="OQ70" i="20" s="1"/>
  <c r="OR70" i="20" s="1"/>
  <c r="OS70" i="20" s="1"/>
  <c r="OT70" i="20" s="1"/>
  <c r="OU70" i="20" s="1"/>
  <c r="OV70" i="20" s="1"/>
  <c r="OW70" i="20" s="1"/>
  <c r="OX70" i="20" s="1"/>
  <c r="OY70" i="20" s="1"/>
  <c r="OZ70" i="20" s="1"/>
  <c r="PA70" i="20" s="1"/>
  <c r="PB70" i="20" s="1"/>
  <c r="PC70" i="20" s="1"/>
  <c r="PD70" i="20" s="1"/>
  <c r="PE70" i="20" s="1"/>
  <c r="PF70" i="20" s="1"/>
  <c r="PG70" i="20" s="1"/>
  <c r="PH70" i="20" s="1"/>
  <c r="PI70" i="20" s="1"/>
  <c r="PJ70" i="20" s="1"/>
  <c r="PK70" i="20" s="1"/>
  <c r="PL70" i="20" s="1"/>
  <c r="PM70" i="20" s="1"/>
  <c r="PN70" i="20" s="1"/>
  <c r="PO70" i="20" s="1"/>
  <c r="PP70" i="20" s="1"/>
  <c r="PQ70" i="20" s="1"/>
  <c r="PR70" i="20" s="1"/>
  <c r="PS70" i="20" s="1"/>
  <c r="PT70" i="20" s="1"/>
  <c r="PU70" i="20" s="1"/>
  <c r="PV70" i="20" s="1"/>
  <c r="PW70" i="20" s="1"/>
  <c r="PX70" i="20" s="1"/>
  <c r="PY70" i="20" s="1"/>
  <c r="PZ70" i="20" s="1"/>
  <c r="QA70" i="20" s="1"/>
  <c r="QB70" i="20" s="1"/>
  <c r="QC70" i="20" s="1"/>
  <c r="QD70" i="20" s="1"/>
  <c r="QE70" i="20" s="1"/>
  <c r="QF70" i="20" s="1"/>
  <c r="QG70" i="20" s="1"/>
  <c r="QH70" i="20" s="1"/>
  <c r="QI70" i="20" s="1"/>
  <c r="QJ70" i="20" s="1"/>
  <c r="QK70" i="20" s="1"/>
  <c r="QL70" i="20" s="1"/>
  <c r="QM70" i="20" s="1"/>
  <c r="QN70" i="20" s="1"/>
  <c r="QO70" i="20" s="1"/>
  <c r="QP70" i="20" s="1"/>
  <c r="QQ70" i="20" s="1"/>
  <c r="QR70" i="20" s="1"/>
  <c r="QS70" i="20" s="1"/>
  <c r="QT70" i="20" s="1"/>
  <c r="QU70" i="20" s="1"/>
  <c r="QV70" i="20" s="1"/>
  <c r="QW70" i="20" s="1"/>
  <c r="QX70" i="20" s="1"/>
  <c r="QY70" i="20" s="1"/>
  <c r="QZ70" i="20" s="1"/>
  <c r="RA70" i="20" s="1"/>
  <c r="RB70" i="20" s="1"/>
  <c r="RC70" i="20" s="1"/>
  <c r="RD70" i="20" s="1"/>
  <c r="RE70" i="20" s="1"/>
  <c r="RF70" i="20" s="1"/>
  <c r="RG70" i="20" s="1"/>
  <c r="RH70" i="20" s="1"/>
  <c r="RI70" i="20" s="1"/>
  <c r="RJ70" i="20" s="1"/>
  <c r="RK70" i="20" s="1"/>
  <c r="RL70" i="20" s="1"/>
  <c r="RM70" i="20" s="1"/>
  <c r="RN70" i="20" s="1"/>
  <c r="RO70" i="20" s="1"/>
  <c r="RP70" i="20" s="1"/>
  <c r="RQ70" i="20" s="1"/>
  <c r="RR70" i="20" s="1"/>
  <c r="RS70" i="20" s="1"/>
  <c r="RT70" i="20" s="1"/>
  <c r="RU70" i="20" s="1"/>
  <c r="RV70" i="20" s="1"/>
  <c r="RW70" i="20" s="1"/>
  <c r="RX70" i="20" s="1"/>
  <c r="RY70" i="20" s="1"/>
  <c r="RZ70" i="20" s="1"/>
  <c r="SA70" i="20" s="1"/>
  <c r="SB70" i="20" s="1"/>
  <c r="SC70" i="20" s="1"/>
  <c r="SD70" i="20" s="1"/>
  <c r="SE70" i="20" s="1"/>
  <c r="SF70" i="20" s="1"/>
  <c r="A74" i="20" s="1"/>
  <c r="B74" i="20" s="1"/>
  <c r="C74" i="20" s="1"/>
  <c r="D74" i="20" s="1"/>
  <c r="E74" i="20" s="1"/>
  <c r="F74" i="20" s="1"/>
  <c r="G74" i="20" s="1"/>
  <c r="H74" i="20" s="1"/>
  <c r="I74" i="20" s="1"/>
  <c r="J74" i="20" s="1"/>
  <c r="K74" i="20" s="1"/>
  <c r="L74" i="20" s="1"/>
  <c r="M74" i="20" s="1"/>
  <c r="N74" i="20" s="1"/>
  <c r="O74" i="20" s="1"/>
  <c r="P74" i="20" s="1"/>
  <c r="Q74" i="20" s="1"/>
  <c r="R74" i="20" s="1"/>
  <c r="S74" i="20" s="1"/>
  <c r="T74" i="20" s="1"/>
  <c r="U74" i="20" s="1"/>
  <c r="V74" i="20" s="1"/>
  <c r="W74" i="20" s="1"/>
  <c r="X74" i="20" s="1"/>
  <c r="Y74" i="20" s="1"/>
  <c r="Z74" i="20" s="1"/>
  <c r="AA74" i="20" s="1"/>
  <c r="AB74" i="20" s="1"/>
  <c r="AC74" i="20" s="1"/>
  <c r="AD74" i="20" s="1"/>
  <c r="AE74" i="20" s="1"/>
  <c r="AF74" i="20" s="1"/>
  <c r="AG74" i="20" s="1"/>
  <c r="AH74" i="20" s="1"/>
  <c r="AI74" i="20" s="1"/>
  <c r="AJ74" i="20" s="1"/>
  <c r="AK74" i="20" s="1"/>
  <c r="AL74" i="20" s="1"/>
  <c r="AM74" i="20" s="1"/>
  <c r="AN74" i="20" s="1"/>
  <c r="AO74" i="20" s="1"/>
  <c r="AP74" i="20" s="1"/>
  <c r="AQ74" i="20" s="1"/>
  <c r="AR74" i="20" s="1"/>
  <c r="AS74" i="20" s="1"/>
  <c r="AT74" i="20" s="1"/>
  <c r="AU74" i="20" s="1"/>
  <c r="AV74" i="20" s="1"/>
  <c r="AW74" i="20" s="1"/>
  <c r="AX74" i="20" s="1"/>
  <c r="AY74" i="20" s="1"/>
  <c r="AZ74" i="20" s="1"/>
  <c r="BA74" i="20" s="1"/>
  <c r="BB74" i="20" s="1"/>
  <c r="BC74" i="20" s="1"/>
  <c r="BD74" i="20" s="1"/>
  <c r="BE74" i="20" s="1"/>
  <c r="BF74" i="20" s="1"/>
  <c r="BG74" i="20" s="1"/>
  <c r="BH74" i="20" s="1"/>
  <c r="BI74" i="20" s="1"/>
  <c r="BJ74" i="20" s="1"/>
  <c r="BK74" i="20" s="1"/>
  <c r="BL74" i="20" s="1"/>
  <c r="BM74" i="20" s="1"/>
  <c r="BN74" i="20" s="1"/>
  <c r="BO74" i="20" s="1"/>
  <c r="BP74" i="20" s="1"/>
  <c r="BQ74" i="20" s="1"/>
  <c r="BR74" i="20" s="1"/>
  <c r="BS74" i="20" s="1"/>
  <c r="BT74" i="20" s="1"/>
  <c r="BU74" i="20" s="1"/>
  <c r="BV74" i="20" s="1"/>
  <c r="BW74" i="20" s="1"/>
  <c r="BX74" i="20" s="1"/>
  <c r="BY74" i="20" s="1"/>
  <c r="BZ74" i="20" s="1"/>
  <c r="CA74" i="20" s="1"/>
  <c r="CB74" i="20" s="1"/>
  <c r="CC74" i="20" s="1"/>
  <c r="CD74" i="20" s="1"/>
  <c r="CE74" i="20" s="1"/>
  <c r="CF74" i="20" s="1"/>
  <c r="CG74" i="20" s="1"/>
  <c r="CH74" i="20" s="1"/>
  <c r="CI74" i="20" s="1"/>
  <c r="CJ74" i="20" s="1"/>
  <c r="CK74" i="20" s="1"/>
  <c r="CL74" i="20" s="1"/>
  <c r="CM74" i="20" s="1"/>
  <c r="CN74" i="20" s="1"/>
  <c r="CO74" i="20" s="1"/>
  <c r="CP74" i="20" s="1"/>
  <c r="CQ74" i="20" s="1"/>
  <c r="CR74" i="20" s="1"/>
  <c r="CS74" i="20" s="1"/>
  <c r="CT74" i="20" s="1"/>
  <c r="CU74" i="20" s="1"/>
  <c r="CV74" i="20" s="1"/>
  <c r="CW74" i="20" s="1"/>
  <c r="CX74" i="20" s="1"/>
  <c r="CY74" i="20" s="1"/>
  <c r="CZ74" i="20" s="1"/>
  <c r="DA74" i="20" s="1"/>
  <c r="DB74" i="20" s="1"/>
  <c r="DC74" i="20" s="1"/>
  <c r="DD74" i="20" s="1"/>
  <c r="DE74" i="20" s="1"/>
  <c r="DF74" i="20" s="1"/>
  <c r="DG74" i="20" s="1"/>
  <c r="DH74" i="20" s="1"/>
  <c r="DI74" i="20" s="1"/>
  <c r="DJ74" i="20" s="1"/>
  <c r="DK74" i="20" s="1"/>
  <c r="DL74" i="20" s="1"/>
  <c r="DM74" i="20" s="1"/>
  <c r="DN74" i="20" s="1"/>
  <c r="DO74" i="20" s="1"/>
  <c r="DP74" i="20" s="1"/>
  <c r="DQ74" i="20" s="1"/>
  <c r="DR74" i="20" s="1"/>
  <c r="DS74" i="20" s="1"/>
  <c r="DT74" i="20" s="1"/>
  <c r="DU74" i="20" s="1"/>
  <c r="DV74" i="20" s="1"/>
  <c r="DW74" i="20" s="1"/>
  <c r="DX74" i="20" s="1"/>
  <c r="DY74" i="20" s="1"/>
  <c r="DZ74" i="20" s="1"/>
  <c r="EA74" i="20" s="1"/>
  <c r="EB74" i="20" s="1"/>
  <c r="EC74" i="20" s="1"/>
  <c r="ED74" i="20" s="1"/>
  <c r="EE74" i="20" s="1"/>
  <c r="EF74" i="20" s="1"/>
  <c r="EG74" i="20" s="1"/>
  <c r="EH74" i="20" s="1"/>
  <c r="EI74" i="20" s="1"/>
  <c r="EJ74" i="20" s="1"/>
  <c r="EK74" i="20" s="1"/>
  <c r="EL74" i="20" s="1"/>
  <c r="EM74" i="20" s="1"/>
  <c r="EN74" i="20" s="1"/>
  <c r="EO74" i="20" s="1"/>
  <c r="EP74" i="20" s="1"/>
  <c r="EQ74" i="20" s="1"/>
  <c r="ER74" i="20" s="1"/>
  <c r="ES74" i="20" s="1"/>
  <c r="ET74" i="20" s="1"/>
  <c r="EU74" i="20" s="1"/>
  <c r="EV74" i="20" s="1"/>
  <c r="EW74" i="20" s="1"/>
  <c r="EX74" i="20" s="1"/>
  <c r="EY74" i="20" s="1"/>
  <c r="EZ74" i="20" s="1"/>
  <c r="FA74" i="20" s="1"/>
  <c r="FB74" i="20" s="1"/>
  <c r="FC74" i="20" s="1"/>
  <c r="FD74" i="20" s="1"/>
  <c r="FE74" i="20" s="1"/>
  <c r="FF74" i="20" s="1"/>
  <c r="FG74" i="20" s="1"/>
  <c r="FH74" i="20" s="1"/>
  <c r="FI74" i="20" s="1"/>
  <c r="FJ74" i="20" s="1"/>
  <c r="FK74" i="20" s="1"/>
  <c r="FL74" i="20" s="1"/>
  <c r="FM74" i="20" s="1"/>
  <c r="FN74" i="20" s="1"/>
  <c r="FO74" i="20" s="1"/>
  <c r="FP74" i="20" s="1"/>
  <c r="FQ74" i="20" s="1"/>
  <c r="FR74" i="20" s="1"/>
  <c r="FS74" i="20" s="1"/>
  <c r="FT74" i="20" s="1"/>
  <c r="FU74" i="20" s="1"/>
  <c r="FV74" i="20" s="1"/>
  <c r="FW74" i="20" s="1"/>
  <c r="FX74" i="20" s="1"/>
  <c r="FY74" i="20" s="1"/>
  <c r="FZ74" i="20" s="1"/>
  <c r="GA74" i="20" s="1"/>
  <c r="GB74" i="20" s="1"/>
  <c r="GC74" i="20" s="1"/>
  <c r="GD74" i="20" s="1"/>
  <c r="GE74" i="20" s="1"/>
  <c r="GF74" i="20" s="1"/>
  <c r="GG74" i="20" s="1"/>
  <c r="GH74" i="20" s="1"/>
  <c r="GI74" i="20" s="1"/>
  <c r="GJ74" i="20" s="1"/>
  <c r="GK74" i="20" s="1"/>
  <c r="GL74" i="20" s="1"/>
  <c r="GM74" i="20" s="1"/>
  <c r="GN74" i="20" s="1"/>
  <c r="GO74" i="20" s="1"/>
  <c r="GP74" i="20" s="1"/>
  <c r="GQ74" i="20" s="1"/>
  <c r="GR74" i="20" s="1"/>
  <c r="GS74" i="20" s="1"/>
  <c r="GT74" i="20" s="1"/>
  <c r="GU74" i="20" s="1"/>
  <c r="GV74" i="20" s="1"/>
  <c r="GW74" i="20" s="1"/>
  <c r="GX74" i="20" s="1"/>
  <c r="GY74" i="20" s="1"/>
  <c r="GZ74" i="20" s="1"/>
  <c r="HA74" i="20" s="1"/>
  <c r="HB74" i="20" s="1"/>
  <c r="HC74" i="20" s="1"/>
  <c r="HD74" i="20" s="1"/>
  <c r="HE74" i="20" s="1"/>
  <c r="HF74" i="20" s="1"/>
  <c r="HG74" i="20" s="1"/>
  <c r="HH74" i="20" s="1"/>
  <c r="HI74" i="20" s="1"/>
  <c r="HJ74" i="20" s="1"/>
  <c r="HK74" i="20" s="1"/>
  <c r="HL74" i="20" s="1"/>
  <c r="HM74" i="20" s="1"/>
  <c r="HN74" i="20" s="1"/>
  <c r="HO74" i="20" s="1"/>
  <c r="HP74" i="20" s="1"/>
  <c r="HQ74" i="20" s="1"/>
  <c r="HR74" i="20" s="1"/>
  <c r="HS74" i="20" s="1"/>
  <c r="HT74" i="20" s="1"/>
  <c r="HU74" i="20" s="1"/>
  <c r="HV74" i="20" s="1"/>
  <c r="HW74" i="20" s="1"/>
  <c r="HX74" i="20" s="1"/>
  <c r="HY74" i="20" s="1"/>
  <c r="HZ74" i="20" s="1"/>
  <c r="IA74" i="20" s="1"/>
  <c r="IB74" i="20" s="1"/>
  <c r="IC74" i="20" s="1"/>
  <c r="ID74" i="20" s="1"/>
  <c r="IE74" i="20" s="1"/>
  <c r="IF74" i="20" s="1"/>
  <c r="IG74" i="20" s="1"/>
  <c r="IH74" i="20" s="1"/>
  <c r="II74" i="20" s="1"/>
  <c r="IJ74" i="20" s="1"/>
  <c r="IK74" i="20" s="1"/>
  <c r="IL74" i="20" s="1"/>
  <c r="IM74" i="20" s="1"/>
  <c r="IN74" i="20" s="1"/>
  <c r="IO74" i="20" s="1"/>
  <c r="IP74" i="20" s="1"/>
  <c r="IQ74" i="20" s="1"/>
  <c r="IR74" i="20" s="1"/>
  <c r="IS74" i="20" s="1"/>
  <c r="IT74" i="20" s="1"/>
  <c r="IU74" i="20" s="1"/>
  <c r="IV74" i="20" s="1"/>
  <c r="IW74" i="20" s="1"/>
  <c r="IX74" i="20" s="1"/>
  <c r="IY74" i="20" s="1"/>
  <c r="IZ74" i="20" s="1"/>
  <c r="JA74" i="20" s="1"/>
  <c r="JB74" i="20" s="1"/>
  <c r="JC74" i="20" s="1"/>
  <c r="JD74" i="20" s="1"/>
  <c r="JE74" i="20" s="1"/>
  <c r="JF74" i="20" s="1"/>
  <c r="JG74" i="20" s="1"/>
  <c r="JH74" i="20" s="1"/>
  <c r="JI74" i="20" s="1"/>
  <c r="JJ74" i="20" s="1"/>
  <c r="JK74" i="20" s="1"/>
  <c r="JL74" i="20" s="1"/>
  <c r="JM74" i="20" s="1"/>
  <c r="JN74" i="20" s="1"/>
  <c r="JO74" i="20" s="1"/>
  <c r="JP74" i="20" s="1"/>
  <c r="JQ74" i="20" s="1"/>
  <c r="JR74" i="20" s="1"/>
  <c r="JS74" i="20" s="1"/>
  <c r="JT74" i="20" s="1"/>
  <c r="JU74" i="20" s="1"/>
  <c r="JV74" i="20" s="1"/>
  <c r="JW74" i="20" s="1"/>
  <c r="JX74" i="20" s="1"/>
  <c r="JY74" i="20" s="1"/>
  <c r="JZ74" i="20" s="1"/>
  <c r="KA74" i="20" s="1"/>
  <c r="KB74" i="20" s="1"/>
  <c r="KC74" i="20" s="1"/>
  <c r="KD74" i="20" s="1"/>
  <c r="KE74" i="20" s="1"/>
  <c r="KF74" i="20" s="1"/>
  <c r="KG74" i="20" s="1"/>
  <c r="KH74" i="20" s="1"/>
  <c r="KI74" i="20" s="1"/>
  <c r="KJ74" i="20" s="1"/>
  <c r="KK74" i="20" s="1"/>
  <c r="KL74" i="20" s="1"/>
  <c r="KM74" i="20" s="1"/>
  <c r="KN74" i="20" s="1"/>
  <c r="KO74" i="20" s="1"/>
  <c r="KP74" i="20" s="1"/>
  <c r="KQ74" i="20" s="1"/>
  <c r="KR74" i="20" s="1"/>
  <c r="KS74" i="20" s="1"/>
  <c r="KT74" i="20" s="1"/>
  <c r="KU74" i="20" s="1"/>
  <c r="KV74" i="20" s="1"/>
  <c r="KW74" i="20" s="1"/>
  <c r="KX74" i="20" s="1"/>
  <c r="KY74" i="20" s="1"/>
  <c r="KZ74" i="20" s="1"/>
  <c r="LA74" i="20" s="1"/>
  <c r="LB74" i="20" s="1"/>
  <c r="LC74" i="20" s="1"/>
  <c r="LD74" i="20" s="1"/>
  <c r="LE74" i="20" s="1"/>
  <c r="LF74" i="20" s="1"/>
  <c r="LG74" i="20" s="1"/>
  <c r="LH74" i="20" s="1"/>
  <c r="LI74" i="20" s="1"/>
  <c r="LJ74" i="20" s="1"/>
  <c r="LK74" i="20" s="1"/>
  <c r="LL74" i="20" s="1"/>
  <c r="LM74" i="20" s="1"/>
  <c r="LN74" i="20" s="1"/>
  <c r="LO74" i="20" s="1"/>
  <c r="LP74" i="20" s="1"/>
  <c r="LQ74" i="20" s="1"/>
  <c r="LR74" i="20" s="1"/>
  <c r="LS74" i="20" s="1"/>
  <c r="LT74" i="20" s="1"/>
  <c r="LU74" i="20" s="1"/>
  <c r="LV74" i="20" s="1"/>
  <c r="LW74" i="20" s="1"/>
  <c r="LX74" i="20" s="1"/>
  <c r="LY74" i="20" s="1"/>
  <c r="LZ74" i="20" s="1"/>
  <c r="MA74" i="20" s="1"/>
  <c r="MB74" i="20" s="1"/>
  <c r="MC74" i="20" s="1"/>
  <c r="MD74" i="20" s="1"/>
  <c r="ME74" i="20" s="1"/>
  <c r="MF74" i="20" s="1"/>
  <c r="MG74" i="20" s="1"/>
  <c r="MH74" i="20" s="1"/>
  <c r="MI74" i="20" s="1"/>
  <c r="MJ74" i="20" s="1"/>
  <c r="MK74" i="20" s="1"/>
  <c r="ML74" i="20" s="1"/>
  <c r="MM74" i="20" s="1"/>
  <c r="MN74" i="20" s="1"/>
  <c r="MO74" i="20" s="1"/>
  <c r="MP74" i="20" s="1"/>
  <c r="MQ74" i="20" s="1"/>
  <c r="MR74" i="20" s="1"/>
  <c r="MS74" i="20" s="1"/>
  <c r="MT74" i="20" s="1"/>
  <c r="MU74" i="20" s="1"/>
  <c r="MV74" i="20" s="1"/>
  <c r="MW74" i="20" s="1"/>
  <c r="MX74" i="20" s="1"/>
  <c r="MY74" i="20" s="1"/>
  <c r="MZ74" i="20" s="1"/>
  <c r="NA74" i="20" s="1"/>
  <c r="NB74" i="20" s="1"/>
  <c r="NC74" i="20" s="1"/>
  <c r="ND74" i="20" s="1"/>
  <c r="NE74" i="20" s="1"/>
  <c r="NF74" i="20" s="1"/>
  <c r="NG74" i="20" s="1"/>
  <c r="NH74" i="20" s="1"/>
  <c r="NI74" i="20" s="1"/>
  <c r="NJ74" i="20" s="1"/>
  <c r="NK74" i="20" s="1"/>
  <c r="NL74" i="20" s="1"/>
  <c r="NM74" i="20" s="1"/>
  <c r="NN74" i="20" s="1"/>
  <c r="NO74" i="20" s="1"/>
  <c r="NP74" i="20" s="1"/>
  <c r="NQ74" i="20" s="1"/>
  <c r="NR74" i="20" s="1"/>
  <c r="NS74" i="20" s="1"/>
  <c r="NT74" i="20" s="1"/>
  <c r="NU74" i="20" s="1"/>
  <c r="NV74" i="20" s="1"/>
  <c r="NW74" i="20" s="1"/>
  <c r="NX74" i="20" s="1"/>
  <c r="NY74" i="20" s="1"/>
  <c r="NZ74" i="20" s="1"/>
  <c r="OA74" i="20" s="1"/>
  <c r="OB74" i="20" s="1"/>
  <c r="OC74" i="20" s="1"/>
  <c r="OD74" i="20" s="1"/>
  <c r="OE74" i="20" s="1"/>
  <c r="OF74" i="20" s="1"/>
  <c r="OG74" i="20" s="1"/>
  <c r="OH74" i="20" s="1"/>
  <c r="OI74" i="20" s="1"/>
  <c r="OJ74" i="20" s="1"/>
  <c r="OK74" i="20" s="1"/>
  <c r="OL74" i="20" s="1"/>
  <c r="OM74" i="20" s="1"/>
  <c r="ON74" i="20" s="1"/>
  <c r="OO74" i="20" s="1"/>
  <c r="OP74" i="20" s="1"/>
  <c r="OQ74" i="20" s="1"/>
  <c r="OR74" i="20" s="1"/>
  <c r="OS74" i="20" s="1"/>
  <c r="OT74" i="20" s="1"/>
  <c r="OU74" i="20" s="1"/>
  <c r="OV74" i="20" s="1"/>
  <c r="OW74" i="20" s="1"/>
  <c r="OX74" i="20" s="1"/>
  <c r="OY74" i="20" s="1"/>
  <c r="OZ74" i="20" s="1"/>
  <c r="PA74" i="20" s="1"/>
  <c r="PB74" i="20" s="1"/>
  <c r="PC74" i="20" s="1"/>
  <c r="PD74" i="20" s="1"/>
  <c r="PE74" i="20" s="1"/>
  <c r="PF74" i="20" s="1"/>
  <c r="PG74" i="20" s="1"/>
  <c r="PH74" i="20" s="1"/>
  <c r="PI74" i="20" s="1"/>
  <c r="PJ74" i="20" s="1"/>
  <c r="PK74" i="20" s="1"/>
  <c r="PL74" i="20" s="1"/>
  <c r="PM74" i="20" s="1"/>
  <c r="PN74" i="20" s="1"/>
  <c r="PO74" i="20" s="1"/>
  <c r="PP74" i="20" s="1"/>
  <c r="PQ74" i="20" s="1"/>
  <c r="PR74" i="20" s="1"/>
  <c r="PS74" i="20" s="1"/>
  <c r="PT74" i="20" s="1"/>
  <c r="PU74" i="20" s="1"/>
  <c r="PV74" i="20" s="1"/>
  <c r="PW74" i="20" s="1"/>
  <c r="PX74" i="20" s="1"/>
  <c r="PY74" i="20" s="1"/>
  <c r="PZ74" i="20" s="1"/>
  <c r="QA74" i="20" s="1"/>
  <c r="QB74" i="20" s="1"/>
  <c r="QC74" i="20" s="1"/>
  <c r="QD74" i="20" s="1"/>
  <c r="QE74" i="20" s="1"/>
  <c r="QF74" i="20" s="1"/>
  <c r="QG74" i="20" s="1"/>
  <c r="QH74" i="20" s="1"/>
  <c r="QI74" i="20" s="1"/>
  <c r="QJ74" i="20" s="1"/>
  <c r="QK74" i="20" s="1"/>
  <c r="QL74" i="20" s="1"/>
  <c r="QM74" i="20" s="1"/>
  <c r="QN74" i="20" s="1"/>
  <c r="QO74" i="20" s="1"/>
  <c r="QP74" i="20" s="1"/>
  <c r="QQ74" i="20" s="1"/>
  <c r="QR74" i="20" s="1"/>
  <c r="QS74" i="20" s="1"/>
  <c r="QT74" i="20" s="1"/>
  <c r="QU74" i="20" s="1"/>
  <c r="QV74" i="20" s="1"/>
  <c r="QW74" i="20" s="1"/>
  <c r="QX74" i="20" s="1"/>
  <c r="QY74" i="20" s="1"/>
  <c r="QZ74" i="20" s="1"/>
  <c r="RA74" i="20" s="1"/>
  <c r="RB74" i="20" s="1"/>
  <c r="RC74" i="20" s="1"/>
  <c r="RD74" i="20" s="1"/>
  <c r="RE74" i="20" s="1"/>
  <c r="RF74" i="20" s="1"/>
  <c r="RG74" i="20" s="1"/>
  <c r="RH74" i="20" s="1"/>
  <c r="RI74" i="20" s="1"/>
  <c r="RJ74" i="20" s="1"/>
  <c r="RK74" i="20" s="1"/>
  <c r="RL74" i="20" s="1"/>
  <c r="RM74" i="20" s="1"/>
  <c r="RN74" i="20" s="1"/>
  <c r="RO74" i="20" s="1"/>
  <c r="RP74" i="20" s="1"/>
  <c r="RQ74" i="20" s="1"/>
  <c r="RR74" i="20" s="1"/>
  <c r="RS74" i="20" s="1"/>
  <c r="RT74" i="20" s="1"/>
  <c r="RU74" i="20" s="1"/>
  <c r="RV74" i="20" s="1"/>
  <c r="RW74" i="20" s="1"/>
  <c r="RX74" i="20" s="1"/>
  <c r="RY74" i="20" s="1"/>
  <c r="RZ74" i="20" s="1"/>
  <c r="SA74" i="20" s="1"/>
  <c r="SB74" i="20" s="1"/>
  <c r="SC74" i="20" s="1"/>
  <c r="SD74" i="20" s="1"/>
  <c r="SE74" i="20" s="1"/>
  <c r="SF74" i="20" s="1"/>
  <c r="A78" i="20" s="1"/>
  <c r="B78" i="20" s="1"/>
  <c r="C78" i="20" s="1"/>
  <c r="D78" i="20" s="1"/>
  <c r="E78" i="20" s="1"/>
  <c r="F78" i="20" s="1"/>
  <c r="G78" i="20" s="1"/>
  <c r="H78" i="20" s="1"/>
  <c r="I78" i="20" s="1"/>
  <c r="J78" i="20" s="1"/>
  <c r="K78" i="20" s="1"/>
  <c r="L78" i="20" s="1"/>
  <c r="M78" i="20" s="1"/>
  <c r="N78" i="20" s="1"/>
  <c r="O78" i="20" s="1"/>
  <c r="P78" i="20" s="1"/>
  <c r="Q78" i="20" s="1"/>
  <c r="R78" i="20" s="1"/>
  <c r="S78" i="20" s="1"/>
  <c r="T78" i="20" s="1"/>
  <c r="U78" i="20" s="1"/>
  <c r="V78" i="20" s="1"/>
  <c r="W78" i="20" s="1"/>
  <c r="X78" i="20" s="1"/>
  <c r="Y78" i="20" s="1"/>
  <c r="Z78" i="20" s="1"/>
  <c r="AA78" i="20" s="1"/>
  <c r="AB78" i="20" s="1"/>
  <c r="AC78" i="20" s="1"/>
  <c r="AD78" i="20" s="1"/>
  <c r="AE78" i="20" s="1"/>
  <c r="AF78" i="20" s="1"/>
  <c r="AG78" i="20" s="1"/>
  <c r="AH78" i="20" s="1"/>
  <c r="AI78" i="20" s="1"/>
  <c r="AJ78" i="20" s="1"/>
  <c r="AK78" i="20" s="1"/>
  <c r="AL78" i="20" s="1"/>
  <c r="AM78" i="20" s="1"/>
  <c r="AN78" i="20" s="1"/>
  <c r="AO78" i="20" s="1"/>
  <c r="AP78" i="20" s="1"/>
  <c r="AQ78" i="20" s="1"/>
  <c r="AR78" i="20" s="1"/>
  <c r="AS78" i="20" s="1"/>
  <c r="AT78" i="20" s="1"/>
  <c r="AU78" i="20" s="1"/>
  <c r="AV78" i="20" s="1"/>
  <c r="AW78" i="20" s="1"/>
  <c r="AX78" i="20" s="1"/>
  <c r="AY78" i="20" s="1"/>
  <c r="AZ78" i="20" s="1"/>
  <c r="BA78" i="20" s="1"/>
  <c r="BB78" i="20" s="1"/>
  <c r="BC78" i="20" s="1"/>
  <c r="BD78" i="20" s="1"/>
  <c r="BE78" i="20" s="1"/>
  <c r="BF78" i="20" s="1"/>
  <c r="BG78" i="20" s="1"/>
  <c r="BH78" i="20" s="1"/>
  <c r="BI78" i="20" s="1"/>
  <c r="BJ78" i="20" s="1"/>
  <c r="BK78" i="20" s="1"/>
  <c r="BL78" i="20" s="1"/>
  <c r="BM78" i="20" s="1"/>
  <c r="BN78" i="20" s="1"/>
  <c r="BO78" i="20" s="1"/>
  <c r="BP78" i="20" s="1"/>
  <c r="BQ78" i="20" s="1"/>
  <c r="BR78" i="20" s="1"/>
  <c r="BS78" i="20" s="1"/>
  <c r="BT78" i="20" s="1"/>
  <c r="BU78" i="20" s="1"/>
  <c r="BV78" i="20" s="1"/>
  <c r="BW78" i="20" s="1"/>
  <c r="BX78" i="20" s="1"/>
  <c r="BY78" i="20" s="1"/>
  <c r="BZ78" i="20" s="1"/>
  <c r="CA78" i="20" s="1"/>
  <c r="CB78" i="20" s="1"/>
  <c r="CC78" i="20" s="1"/>
  <c r="CD78" i="20" s="1"/>
  <c r="CE78" i="20" s="1"/>
  <c r="CF78" i="20" s="1"/>
  <c r="CG78" i="20" s="1"/>
  <c r="CH78" i="20" s="1"/>
  <c r="CI78" i="20" s="1"/>
  <c r="CJ78" i="20" s="1"/>
  <c r="CK78" i="20" s="1"/>
  <c r="CL78" i="20" s="1"/>
  <c r="CM78" i="20" s="1"/>
  <c r="CN78" i="20" s="1"/>
  <c r="CO78" i="20" s="1"/>
  <c r="CP78" i="20" s="1"/>
  <c r="CQ78" i="20" s="1"/>
  <c r="CR78" i="20" s="1"/>
  <c r="CS78" i="20" s="1"/>
  <c r="CT78" i="20" s="1"/>
  <c r="CU78" i="20" s="1"/>
  <c r="CV78" i="20" s="1"/>
  <c r="CW78" i="20" s="1"/>
  <c r="CX78" i="20" s="1"/>
  <c r="CY78" i="20" s="1"/>
  <c r="CZ78" i="20" s="1"/>
  <c r="DA78" i="20" s="1"/>
  <c r="DB78" i="20" s="1"/>
  <c r="DC78" i="20" s="1"/>
  <c r="DD78" i="20" s="1"/>
  <c r="DE78" i="20" s="1"/>
  <c r="DF78" i="20" s="1"/>
  <c r="DG78" i="20" s="1"/>
  <c r="DH78" i="20" s="1"/>
  <c r="DI78" i="20" s="1"/>
  <c r="DJ78" i="20" s="1"/>
  <c r="DK78" i="20" s="1"/>
  <c r="DL78" i="20" s="1"/>
  <c r="DM78" i="20" s="1"/>
  <c r="DN78" i="20" s="1"/>
  <c r="DO78" i="20" s="1"/>
  <c r="DP78" i="20" s="1"/>
  <c r="DQ78" i="20" s="1"/>
  <c r="DR78" i="20" s="1"/>
  <c r="DS78" i="20" s="1"/>
  <c r="DT78" i="20" s="1"/>
  <c r="DU78" i="20" s="1"/>
  <c r="DV78" i="20" s="1"/>
  <c r="DW78" i="20" s="1"/>
  <c r="DX78" i="20" s="1"/>
  <c r="DY78" i="20" s="1"/>
  <c r="DZ78" i="20" s="1"/>
  <c r="EA78" i="20" s="1"/>
  <c r="EB78" i="20" s="1"/>
  <c r="EC78" i="20" s="1"/>
  <c r="ED78" i="20" s="1"/>
  <c r="EE78" i="20" s="1"/>
  <c r="EF78" i="20" s="1"/>
  <c r="EG78" i="20" s="1"/>
  <c r="EH78" i="20" s="1"/>
  <c r="EI78" i="20" s="1"/>
  <c r="EJ78" i="20" s="1"/>
  <c r="EK78" i="20" s="1"/>
  <c r="EL78" i="20" s="1"/>
  <c r="EM78" i="20" s="1"/>
  <c r="EN78" i="20" s="1"/>
  <c r="EO78" i="20" s="1"/>
  <c r="EP78" i="20" s="1"/>
  <c r="EQ78" i="20" s="1"/>
  <c r="ER78" i="20" s="1"/>
  <c r="ES78" i="20" s="1"/>
  <c r="ET78" i="20" s="1"/>
  <c r="EU78" i="20" s="1"/>
  <c r="EV78" i="20" s="1"/>
  <c r="EW78" i="20" s="1"/>
  <c r="EX78" i="20" s="1"/>
  <c r="EY78" i="20" s="1"/>
  <c r="EZ78" i="20" s="1"/>
  <c r="FA78" i="20" s="1"/>
  <c r="FB78" i="20" s="1"/>
  <c r="FC78" i="20" s="1"/>
  <c r="FD78" i="20" s="1"/>
  <c r="FE78" i="20" s="1"/>
  <c r="FF78" i="20" s="1"/>
  <c r="FG78" i="20" s="1"/>
  <c r="FH78" i="20" s="1"/>
  <c r="FI78" i="20" s="1"/>
  <c r="FJ78" i="20" s="1"/>
  <c r="FK78" i="20" s="1"/>
  <c r="FL78" i="20" s="1"/>
  <c r="FM78" i="20" s="1"/>
  <c r="FN78" i="20" s="1"/>
  <c r="FO78" i="20" s="1"/>
  <c r="FP78" i="20" s="1"/>
  <c r="FQ78" i="20" s="1"/>
  <c r="FR78" i="20" s="1"/>
  <c r="FS78" i="20" s="1"/>
  <c r="FT78" i="20" s="1"/>
  <c r="FU78" i="20" s="1"/>
  <c r="FV78" i="20" s="1"/>
  <c r="FW78" i="20" s="1"/>
  <c r="FX78" i="20" s="1"/>
  <c r="FY78" i="20" s="1"/>
  <c r="FZ78" i="20" s="1"/>
  <c r="GA78" i="20" s="1"/>
  <c r="GB78" i="20" s="1"/>
  <c r="GC78" i="20" s="1"/>
  <c r="GD78" i="20" s="1"/>
  <c r="GE78" i="20" s="1"/>
  <c r="GF78" i="20" s="1"/>
  <c r="GG78" i="20" s="1"/>
  <c r="GH78" i="20" s="1"/>
  <c r="GI78" i="20" s="1"/>
  <c r="GJ78" i="20" s="1"/>
  <c r="GK78" i="20" s="1"/>
  <c r="GL78" i="20" s="1"/>
  <c r="GM78" i="20" s="1"/>
  <c r="GN78" i="20" s="1"/>
  <c r="GO78" i="20" s="1"/>
  <c r="GP78" i="20" s="1"/>
  <c r="GQ78" i="20" s="1"/>
  <c r="GR78" i="20" s="1"/>
  <c r="GS78" i="20" s="1"/>
  <c r="GT78" i="20" s="1"/>
  <c r="GU78" i="20" s="1"/>
  <c r="GV78" i="20" s="1"/>
  <c r="GW78" i="20" s="1"/>
  <c r="GX78" i="20" s="1"/>
  <c r="GY78" i="20" s="1"/>
  <c r="GZ78" i="20" s="1"/>
  <c r="HA78" i="20" s="1"/>
  <c r="HB78" i="20" s="1"/>
  <c r="HC78" i="20" s="1"/>
  <c r="HD78" i="20" s="1"/>
  <c r="HE78" i="20" s="1"/>
  <c r="HF78" i="20" s="1"/>
  <c r="HG78" i="20" s="1"/>
  <c r="HH78" i="20" s="1"/>
  <c r="HI78" i="20" s="1"/>
  <c r="HJ78" i="20" s="1"/>
  <c r="HK78" i="20" s="1"/>
  <c r="HL78" i="20" s="1"/>
  <c r="HM78" i="20" s="1"/>
  <c r="HN78" i="20" s="1"/>
  <c r="HO78" i="20" s="1"/>
  <c r="HP78" i="20" s="1"/>
  <c r="HQ78" i="20" s="1"/>
  <c r="HR78" i="20" s="1"/>
  <c r="HS78" i="20" s="1"/>
  <c r="HT78" i="20" s="1"/>
  <c r="HU78" i="20" s="1"/>
  <c r="HV78" i="20" s="1"/>
  <c r="HW78" i="20" s="1"/>
  <c r="HX78" i="20" s="1"/>
  <c r="HY78" i="20" s="1"/>
  <c r="HZ78" i="20" s="1"/>
  <c r="IA78" i="20" s="1"/>
  <c r="IB78" i="20" s="1"/>
  <c r="IC78" i="20" s="1"/>
  <c r="ID78" i="20" s="1"/>
  <c r="IE78" i="20" s="1"/>
  <c r="IF78" i="20" s="1"/>
  <c r="IG78" i="20" s="1"/>
  <c r="IH78" i="20" s="1"/>
  <c r="II78" i="20" s="1"/>
  <c r="IJ78" i="20" s="1"/>
  <c r="IK78" i="20" s="1"/>
  <c r="IL78" i="20" s="1"/>
  <c r="IM78" i="20" s="1"/>
  <c r="IN78" i="20" s="1"/>
  <c r="IO78" i="20" s="1"/>
  <c r="IP78" i="20" s="1"/>
  <c r="IQ78" i="20" s="1"/>
  <c r="IR78" i="20" s="1"/>
  <c r="IS78" i="20" s="1"/>
  <c r="IT78" i="20" s="1"/>
  <c r="IU78" i="20" s="1"/>
  <c r="IV78" i="20" s="1"/>
  <c r="IW78" i="20" s="1"/>
  <c r="IX78" i="20" s="1"/>
  <c r="IY78" i="20" s="1"/>
  <c r="IZ78" i="20" s="1"/>
  <c r="JA78" i="20" s="1"/>
  <c r="JB78" i="20" s="1"/>
  <c r="JC78" i="20" s="1"/>
  <c r="JD78" i="20" s="1"/>
  <c r="JE78" i="20" s="1"/>
  <c r="JF78" i="20" s="1"/>
  <c r="JG78" i="20" s="1"/>
  <c r="JH78" i="20" s="1"/>
  <c r="JI78" i="20" s="1"/>
  <c r="JJ78" i="20" s="1"/>
  <c r="JK78" i="20" s="1"/>
  <c r="JL78" i="20" s="1"/>
  <c r="JM78" i="20" s="1"/>
  <c r="JN78" i="20" s="1"/>
  <c r="JO78" i="20" s="1"/>
  <c r="JP78" i="20" s="1"/>
  <c r="JQ78" i="20" s="1"/>
  <c r="JR78" i="20" s="1"/>
  <c r="JS78" i="20" s="1"/>
  <c r="JT78" i="20" s="1"/>
  <c r="JU78" i="20" s="1"/>
  <c r="JV78" i="20" s="1"/>
  <c r="JW78" i="20" s="1"/>
  <c r="JX78" i="20" s="1"/>
  <c r="JY78" i="20" s="1"/>
  <c r="JZ78" i="20" s="1"/>
  <c r="KA78" i="20" s="1"/>
  <c r="KB78" i="20" s="1"/>
  <c r="KC78" i="20" s="1"/>
  <c r="KD78" i="20" s="1"/>
  <c r="KE78" i="20" s="1"/>
  <c r="KF78" i="20" s="1"/>
  <c r="KG78" i="20" s="1"/>
  <c r="KH78" i="20" s="1"/>
  <c r="KI78" i="20" s="1"/>
  <c r="KJ78" i="20" s="1"/>
  <c r="KK78" i="20" s="1"/>
  <c r="KL78" i="20" s="1"/>
  <c r="KM78" i="20" s="1"/>
  <c r="KN78" i="20" s="1"/>
  <c r="KO78" i="20" s="1"/>
  <c r="KP78" i="20" s="1"/>
  <c r="KQ78" i="20" s="1"/>
  <c r="KR78" i="20" s="1"/>
  <c r="KS78" i="20" s="1"/>
  <c r="KT78" i="20" s="1"/>
  <c r="KU78" i="20" s="1"/>
  <c r="KV78" i="20" s="1"/>
  <c r="KW78" i="20" s="1"/>
  <c r="KX78" i="20" s="1"/>
  <c r="KY78" i="20" s="1"/>
  <c r="KZ78" i="20" s="1"/>
  <c r="LA78" i="20" s="1"/>
  <c r="LB78" i="20" s="1"/>
  <c r="LC78" i="20" s="1"/>
  <c r="LD78" i="20" s="1"/>
  <c r="LE78" i="20" s="1"/>
  <c r="LF78" i="20" s="1"/>
  <c r="LG78" i="20" s="1"/>
  <c r="LH78" i="20" s="1"/>
  <c r="LI78" i="20" s="1"/>
  <c r="LJ78" i="20" s="1"/>
  <c r="LK78" i="20" s="1"/>
  <c r="LL78" i="20" s="1"/>
  <c r="LM78" i="20" s="1"/>
  <c r="LN78" i="20" s="1"/>
  <c r="LO78" i="20" s="1"/>
  <c r="LP78" i="20" s="1"/>
  <c r="LQ78" i="20" s="1"/>
  <c r="LR78" i="20" s="1"/>
  <c r="LS78" i="20" s="1"/>
  <c r="LT78" i="20" s="1"/>
  <c r="LU78" i="20" s="1"/>
  <c r="LV78" i="20" s="1"/>
  <c r="LW78" i="20" s="1"/>
  <c r="LX78" i="20" s="1"/>
  <c r="LY78" i="20" s="1"/>
  <c r="LZ78" i="20" s="1"/>
  <c r="MA78" i="20" s="1"/>
  <c r="MB78" i="20" s="1"/>
  <c r="MC78" i="20" s="1"/>
  <c r="MD78" i="20" s="1"/>
  <c r="ME78" i="20" s="1"/>
  <c r="MF78" i="20" s="1"/>
  <c r="MG78" i="20" s="1"/>
  <c r="MH78" i="20" s="1"/>
  <c r="MI78" i="20" s="1"/>
  <c r="MJ78" i="20" s="1"/>
  <c r="MK78" i="20" s="1"/>
  <c r="ML78" i="20" s="1"/>
  <c r="MM78" i="20" s="1"/>
  <c r="MN78" i="20" s="1"/>
  <c r="MO78" i="20" s="1"/>
  <c r="MP78" i="20" s="1"/>
  <c r="MQ78" i="20" s="1"/>
  <c r="MR78" i="20" s="1"/>
  <c r="MS78" i="20" s="1"/>
  <c r="MT78" i="20" s="1"/>
  <c r="MU78" i="20" s="1"/>
  <c r="MV78" i="20" s="1"/>
  <c r="MW78" i="20" s="1"/>
  <c r="MX78" i="20" s="1"/>
  <c r="MY78" i="20" s="1"/>
  <c r="MZ78" i="20" s="1"/>
  <c r="NA78" i="20" s="1"/>
  <c r="NB78" i="20" s="1"/>
  <c r="NC78" i="20" s="1"/>
  <c r="ND78" i="20" s="1"/>
  <c r="NE78" i="20" s="1"/>
  <c r="NF78" i="20" s="1"/>
  <c r="NG78" i="20" s="1"/>
  <c r="NH78" i="20" s="1"/>
  <c r="NI78" i="20" s="1"/>
  <c r="NJ78" i="20" s="1"/>
  <c r="NK78" i="20" s="1"/>
  <c r="NL78" i="20" s="1"/>
  <c r="NM78" i="20" s="1"/>
  <c r="NN78" i="20" s="1"/>
  <c r="NO78" i="20" s="1"/>
  <c r="NP78" i="20" s="1"/>
  <c r="NQ78" i="20" s="1"/>
  <c r="NR78" i="20" s="1"/>
  <c r="NS78" i="20" s="1"/>
  <c r="NT78" i="20" s="1"/>
  <c r="NU78" i="20" s="1"/>
  <c r="NV78" i="20" s="1"/>
  <c r="NW78" i="20" s="1"/>
  <c r="NX78" i="20" s="1"/>
  <c r="NY78" i="20" s="1"/>
  <c r="NZ78" i="20" s="1"/>
  <c r="OA78" i="20" s="1"/>
  <c r="OB78" i="20" s="1"/>
  <c r="OC78" i="20" s="1"/>
  <c r="OD78" i="20" s="1"/>
  <c r="OE78" i="20" s="1"/>
  <c r="OF78" i="20" s="1"/>
  <c r="OG78" i="20" s="1"/>
  <c r="OH78" i="20" s="1"/>
  <c r="OI78" i="20" s="1"/>
  <c r="OJ78" i="20" s="1"/>
  <c r="OK78" i="20" s="1"/>
  <c r="OL78" i="20" s="1"/>
  <c r="OM78" i="20" s="1"/>
  <c r="ON78" i="20" s="1"/>
  <c r="OO78" i="20" s="1"/>
  <c r="OP78" i="20" s="1"/>
  <c r="OQ78" i="20" s="1"/>
  <c r="OR78" i="20" s="1"/>
  <c r="OS78" i="20" s="1"/>
  <c r="OT78" i="20" s="1"/>
  <c r="OU78" i="20" s="1"/>
  <c r="OV78" i="20" s="1"/>
  <c r="OW78" i="20" s="1"/>
  <c r="OX78" i="20" s="1"/>
  <c r="OY78" i="20" s="1"/>
  <c r="OZ78" i="20" s="1"/>
  <c r="PA78" i="20" s="1"/>
  <c r="PB78" i="20" s="1"/>
  <c r="PC78" i="20" s="1"/>
  <c r="PD78" i="20" s="1"/>
  <c r="PE78" i="20" s="1"/>
  <c r="PF78" i="20" s="1"/>
  <c r="PG78" i="20" s="1"/>
  <c r="PH78" i="20" s="1"/>
  <c r="PI78" i="20" s="1"/>
  <c r="PJ78" i="20" s="1"/>
  <c r="PK78" i="20" s="1"/>
  <c r="PL78" i="20" s="1"/>
  <c r="PM78" i="20" s="1"/>
  <c r="PN78" i="20" s="1"/>
  <c r="PO78" i="20" s="1"/>
  <c r="PP78" i="20" s="1"/>
  <c r="PQ78" i="20" s="1"/>
  <c r="PR78" i="20" s="1"/>
  <c r="PS78" i="20" s="1"/>
  <c r="PT78" i="20" s="1"/>
  <c r="PU78" i="20" s="1"/>
  <c r="PV78" i="20" s="1"/>
  <c r="PW78" i="20" s="1"/>
  <c r="PX78" i="20" s="1"/>
  <c r="PY78" i="20" s="1"/>
  <c r="PZ78" i="20" s="1"/>
  <c r="QA78" i="20" s="1"/>
  <c r="QB78" i="20" s="1"/>
  <c r="QC78" i="20" s="1"/>
  <c r="QD78" i="20" s="1"/>
  <c r="QE78" i="20" s="1"/>
  <c r="QF78" i="20" s="1"/>
  <c r="QG78" i="20" s="1"/>
  <c r="QH78" i="20" s="1"/>
  <c r="QI78" i="20" s="1"/>
  <c r="QJ78" i="20" s="1"/>
  <c r="QK78" i="20" s="1"/>
  <c r="QL78" i="20" s="1"/>
  <c r="QM78" i="20" s="1"/>
  <c r="QN78" i="20" s="1"/>
  <c r="QO78" i="20" s="1"/>
  <c r="QP78" i="20" s="1"/>
  <c r="QQ78" i="20" s="1"/>
  <c r="QR78" i="20" s="1"/>
  <c r="QS78" i="20" s="1"/>
  <c r="QT78" i="20" s="1"/>
  <c r="QU78" i="20" s="1"/>
  <c r="QV78" i="20" s="1"/>
  <c r="QW78" i="20" s="1"/>
  <c r="QX78" i="20" s="1"/>
  <c r="QY78" i="20" s="1"/>
  <c r="QZ78" i="20" s="1"/>
  <c r="RA78" i="20" s="1"/>
  <c r="RB78" i="20" s="1"/>
  <c r="RC78" i="20" s="1"/>
  <c r="RD78" i="20" s="1"/>
  <c r="RE78" i="20" s="1"/>
  <c r="RF78" i="20" s="1"/>
  <c r="RG78" i="20" s="1"/>
  <c r="RH78" i="20" s="1"/>
  <c r="RI78" i="20" s="1"/>
  <c r="RJ78" i="20" s="1"/>
  <c r="RK78" i="20" s="1"/>
  <c r="RL78" i="20" s="1"/>
  <c r="RM78" i="20" s="1"/>
  <c r="RN78" i="20" s="1"/>
  <c r="RO78" i="20" s="1"/>
  <c r="RP78" i="20" s="1"/>
  <c r="RQ78" i="20" s="1"/>
  <c r="RR78" i="20" s="1"/>
  <c r="RS78" i="20" s="1"/>
  <c r="RT78" i="20" s="1"/>
  <c r="RU78" i="20" s="1"/>
  <c r="RV78" i="20" s="1"/>
  <c r="RW78" i="20" s="1"/>
  <c r="RX78" i="20" s="1"/>
  <c r="RY78" i="20" s="1"/>
  <c r="RZ78" i="20" s="1"/>
  <c r="SA78" i="20" s="1"/>
  <c r="SB78" i="20" s="1"/>
  <c r="SC78" i="20" s="1"/>
  <c r="SD78" i="20" s="1"/>
  <c r="SE78" i="20" s="1"/>
  <c r="SF78" i="20" s="1"/>
  <c r="A82" i="20" s="1"/>
  <c r="B82" i="20" s="1"/>
  <c r="C82" i="20" s="1"/>
  <c r="D82" i="20" s="1"/>
  <c r="E82" i="20" s="1"/>
  <c r="F82" i="20" s="1"/>
  <c r="G82" i="20" s="1"/>
  <c r="H82" i="20" s="1"/>
  <c r="I82" i="20" s="1"/>
  <c r="J82" i="20" s="1"/>
  <c r="K82" i="20" s="1"/>
  <c r="L82" i="20" s="1"/>
  <c r="M82" i="20" s="1"/>
  <c r="N82" i="20" s="1"/>
  <c r="O82" i="20" s="1"/>
  <c r="P82" i="20" s="1"/>
  <c r="Q82" i="20" s="1"/>
  <c r="R82" i="20" s="1"/>
  <c r="S82" i="20" s="1"/>
  <c r="T82" i="20" s="1"/>
  <c r="U82" i="20" s="1"/>
  <c r="V82" i="20" s="1"/>
  <c r="W82" i="20" s="1"/>
  <c r="X82" i="20" s="1"/>
  <c r="Y82" i="20" s="1"/>
  <c r="Z82" i="20" s="1"/>
  <c r="AA82" i="20" s="1"/>
  <c r="AB82" i="20" s="1"/>
  <c r="AC82" i="20" s="1"/>
  <c r="AD82" i="20" s="1"/>
  <c r="AE82" i="20" s="1"/>
  <c r="AF82" i="20" s="1"/>
  <c r="AG82" i="20" s="1"/>
  <c r="AH82" i="20" s="1"/>
  <c r="AI82" i="20" s="1"/>
  <c r="AJ82" i="20" s="1"/>
  <c r="AK82" i="20" s="1"/>
  <c r="AL82" i="20" s="1"/>
  <c r="AM82" i="20" s="1"/>
  <c r="AN82" i="20" s="1"/>
  <c r="AO82" i="20" s="1"/>
  <c r="AP82" i="20" s="1"/>
  <c r="AQ82" i="20" s="1"/>
  <c r="AR82" i="20" s="1"/>
  <c r="AS82" i="20" s="1"/>
  <c r="AT82" i="20" s="1"/>
  <c r="AU82" i="20" s="1"/>
  <c r="AV82" i="20" s="1"/>
  <c r="AW82" i="20" s="1"/>
  <c r="AX82" i="20" s="1"/>
  <c r="AY82" i="20" s="1"/>
  <c r="AZ82" i="20" s="1"/>
  <c r="BA82" i="20" s="1"/>
  <c r="BB82" i="20" s="1"/>
  <c r="BC82" i="20" s="1"/>
  <c r="BD82" i="20" s="1"/>
  <c r="BE82" i="20" s="1"/>
  <c r="BF82" i="20" s="1"/>
  <c r="BG82" i="20" s="1"/>
  <c r="BH82" i="20" s="1"/>
  <c r="BI82" i="20" s="1"/>
  <c r="BJ82" i="20" s="1"/>
  <c r="BK82" i="20" s="1"/>
  <c r="BL82" i="20" s="1"/>
  <c r="BM82" i="20" s="1"/>
  <c r="BN82" i="20" s="1"/>
  <c r="BO82" i="20" s="1"/>
  <c r="BP82" i="20" s="1"/>
  <c r="BQ82" i="20" s="1"/>
  <c r="BR82" i="20" s="1"/>
  <c r="BS82" i="20" s="1"/>
  <c r="BT82" i="20" s="1"/>
  <c r="BU82" i="20" s="1"/>
  <c r="BV82" i="20" s="1"/>
  <c r="BW82" i="20" s="1"/>
  <c r="BX82" i="20" s="1"/>
  <c r="BY82" i="20" s="1"/>
  <c r="BZ82" i="20" s="1"/>
  <c r="CA82" i="20" s="1"/>
  <c r="CB82" i="20" s="1"/>
  <c r="CC82" i="20" s="1"/>
  <c r="CD82" i="20" s="1"/>
  <c r="CE82" i="20" s="1"/>
  <c r="CF82" i="20" s="1"/>
  <c r="CG82" i="20" s="1"/>
  <c r="CH82" i="20" s="1"/>
  <c r="CI82" i="20" s="1"/>
  <c r="CJ82" i="20" s="1"/>
  <c r="CK82" i="20" s="1"/>
  <c r="CL82" i="20" s="1"/>
  <c r="CM82" i="20" s="1"/>
  <c r="CN82" i="20" s="1"/>
  <c r="CO82" i="20" s="1"/>
  <c r="CP82" i="20" s="1"/>
  <c r="CQ82" i="20" s="1"/>
  <c r="CR82" i="20" s="1"/>
  <c r="CS82" i="20" s="1"/>
  <c r="CT82" i="20" s="1"/>
  <c r="CU82" i="20" s="1"/>
  <c r="CV82" i="20" s="1"/>
  <c r="CW82" i="20" s="1"/>
  <c r="CX82" i="20" s="1"/>
  <c r="CY82" i="20" s="1"/>
  <c r="CZ82" i="20" s="1"/>
  <c r="DA82" i="20" s="1"/>
  <c r="DB82" i="20" s="1"/>
  <c r="DC82" i="20" s="1"/>
  <c r="DD82" i="20" s="1"/>
  <c r="DE82" i="20" s="1"/>
  <c r="DF82" i="20" s="1"/>
  <c r="DG82" i="20" s="1"/>
  <c r="DH82" i="20" s="1"/>
  <c r="DI82" i="20" s="1"/>
  <c r="DJ82" i="20" s="1"/>
  <c r="DK82" i="20" s="1"/>
  <c r="DL82" i="20" s="1"/>
  <c r="DM82" i="20" s="1"/>
  <c r="DN82" i="20" s="1"/>
  <c r="DO82" i="20" s="1"/>
  <c r="DP82" i="20" s="1"/>
  <c r="DQ82" i="20" s="1"/>
  <c r="DR82" i="20" s="1"/>
  <c r="DS82" i="20" s="1"/>
  <c r="DT82" i="20" s="1"/>
  <c r="DU82" i="20" s="1"/>
  <c r="DV82" i="20" s="1"/>
  <c r="DW82" i="20" s="1"/>
  <c r="DX82" i="20" s="1"/>
  <c r="DY82" i="20" s="1"/>
  <c r="DZ82" i="20" s="1"/>
  <c r="EA82" i="20" s="1"/>
  <c r="EB82" i="20" s="1"/>
  <c r="EC82" i="20" s="1"/>
  <c r="ED82" i="20" s="1"/>
  <c r="EE82" i="20" s="1"/>
  <c r="EF82" i="20" s="1"/>
  <c r="EG82" i="20" s="1"/>
  <c r="EH82" i="20" s="1"/>
  <c r="EI82" i="20" s="1"/>
  <c r="EJ82" i="20" s="1"/>
  <c r="EK82" i="20" s="1"/>
  <c r="EL82" i="20" s="1"/>
  <c r="EM82" i="20" s="1"/>
  <c r="EN82" i="20" s="1"/>
  <c r="EO82" i="20" s="1"/>
  <c r="EP82" i="20" s="1"/>
  <c r="EQ82" i="20" s="1"/>
  <c r="ER82" i="20" s="1"/>
  <c r="ES82" i="20" s="1"/>
  <c r="ET82" i="20" s="1"/>
  <c r="EU82" i="20" s="1"/>
  <c r="EV82" i="20" s="1"/>
  <c r="EW82" i="20" s="1"/>
  <c r="EX82" i="20" s="1"/>
  <c r="EY82" i="20" s="1"/>
  <c r="EZ82" i="20" s="1"/>
  <c r="FA82" i="20" s="1"/>
  <c r="FB82" i="20" s="1"/>
  <c r="FC82" i="20" s="1"/>
  <c r="FD82" i="20" s="1"/>
  <c r="FE82" i="20" s="1"/>
  <c r="FF82" i="20" s="1"/>
  <c r="FG82" i="20" s="1"/>
  <c r="FH82" i="20" s="1"/>
  <c r="FI82" i="20" s="1"/>
  <c r="FJ82" i="20" s="1"/>
  <c r="FK82" i="20" s="1"/>
  <c r="FL82" i="20" s="1"/>
  <c r="FM82" i="20" s="1"/>
  <c r="FN82" i="20" s="1"/>
  <c r="FO82" i="20" s="1"/>
  <c r="FP82" i="20" s="1"/>
  <c r="FQ82" i="20" s="1"/>
  <c r="FR82" i="20" s="1"/>
  <c r="FS82" i="20" s="1"/>
  <c r="FT82" i="20" s="1"/>
  <c r="FU82" i="20" s="1"/>
  <c r="FV82" i="20" s="1"/>
  <c r="FW82" i="20" s="1"/>
  <c r="FX82" i="20" s="1"/>
  <c r="FY82" i="20" s="1"/>
  <c r="FZ82" i="20" s="1"/>
  <c r="GA82" i="20" s="1"/>
  <c r="GB82" i="20" s="1"/>
  <c r="GC82" i="20" s="1"/>
  <c r="GD82" i="20" s="1"/>
  <c r="GE82" i="20" s="1"/>
  <c r="GF82" i="20" s="1"/>
  <c r="GG82" i="20" s="1"/>
  <c r="GH82" i="20" s="1"/>
  <c r="GI82" i="20" s="1"/>
  <c r="GJ82" i="20" s="1"/>
  <c r="GK82" i="20" s="1"/>
  <c r="GL82" i="20" s="1"/>
  <c r="GM82" i="20" s="1"/>
  <c r="GN82" i="20" s="1"/>
  <c r="GO82" i="20" s="1"/>
  <c r="GP82" i="20" s="1"/>
  <c r="GQ82" i="20" s="1"/>
  <c r="GR82" i="20" s="1"/>
  <c r="GS82" i="20" s="1"/>
  <c r="GT82" i="20" s="1"/>
  <c r="GU82" i="20" s="1"/>
  <c r="GV82" i="20" s="1"/>
  <c r="GW82" i="20" s="1"/>
  <c r="GX82" i="20" s="1"/>
  <c r="GY82" i="20" s="1"/>
  <c r="GZ82" i="20" s="1"/>
  <c r="HA82" i="20" s="1"/>
  <c r="HB82" i="20" s="1"/>
  <c r="HC82" i="20" s="1"/>
  <c r="HD82" i="20" s="1"/>
  <c r="HE82" i="20" s="1"/>
  <c r="HF82" i="20" s="1"/>
  <c r="HG82" i="20" s="1"/>
  <c r="HH82" i="20" s="1"/>
  <c r="HI82" i="20" s="1"/>
  <c r="HJ82" i="20" s="1"/>
  <c r="HK82" i="20" s="1"/>
  <c r="HL82" i="20" s="1"/>
  <c r="HM82" i="20" s="1"/>
  <c r="HN82" i="20" s="1"/>
  <c r="HO82" i="20" s="1"/>
  <c r="HP82" i="20" s="1"/>
  <c r="HQ82" i="20" s="1"/>
  <c r="HR82" i="20" s="1"/>
  <c r="HS82" i="20" s="1"/>
  <c r="HT82" i="20" s="1"/>
  <c r="HU82" i="20" s="1"/>
  <c r="HV82" i="20" s="1"/>
  <c r="HW82" i="20" s="1"/>
  <c r="HX82" i="20" s="1"/>
  <c r="HY82" i="20" s="1"/>
  <c r="HZ82" i="20" s="1"/>
  <c r="IA82" i="20" s="1"/>
  <c r="IB82" i="20" s="1"/>
  <c r="IC82" i="20" s="1"/>
  <c r="ID82" i="20" s="1"/>
  <c r="IE82" i="20" s="1"/>
  <c r="IF82" i="20" s="1"/>
  <c r="IG82" i="20" s="1"/>
  <c r="IH82" i="20" s="1"/>
  <c r="II82" i="20" s="1"/>
  <c r="IJ82" i="20" s="1"/>
  <c r="IK82" i="20" s="1"/>
  <c r="IL82" i="20" s="1"/>
  <c r="IM82" i="20" s="1"/>
  <c r="IN82" i="20" s="1"/>
  <c r="IO82" i="20" s="1"/>
  <c r="IP82" i="20" s="1"/>
  <c r="IQ82" i="20" s="1"/>
  <c r="IR82" i="20" s="1"/>
  <c r="IS82" i="20" s="1"/>
  <c r="IT82" i="20" s="1"/>
  <c r="IU82" i="20" s="1"/>
  <c r="IV82" i="20" s="1"/>
  <c r="IW82" i="20" s="1"/>
  <c r="IX82" i="20" s="1"/>
  <c r="IY82" i="20" s="1"/>
  <c r="IZ82" i="20" s="1"/>
  <c r="JA82" i="20" s="1"/>
  <c r="JB82" i="20" s="1"/>
  <c r="JC82" i="20" s="1"/>
  <c r="JD82" i="20" s="1"/>
  <c r="JE82" i="20" s="1"/>
  <c r="JF82" i="20" s="1"/>
  <c r="JG82" i="20" s="1"/>
  <c r="JH82" i="20" s="1"/>
  <c r="JI82" i="20" s="1"/>
  <c r="JJ82" i="20" s="1"/>
  <c r="JK82" i="20" s="1"/>
  <c r="JL82" i="20" s="1"/>
  <c r="JM82" i="20" s="1"/>
  <c r="JN82" i="20" s="1"/>
  <c r="JO82" i="20" s="1"/>
  <c r="JP82" i="20" s="1"/>
  <c r="JQ82" i="20" s="1"/>
  <c r="JR82" i="20" s="1"/>
  <c r="JS82" i="20" s="1"/>
  <c r="JT82" i="20" s="1"/>
  <c r="JU82" i="20" s="1"/>
  <c r="JV82" i="20" s="1"/>
  <c r="JW82" i="20" s="1"/>
  <c r="JX82" i="20" s="1"/>
  <c r="JY82" i="20" s="1"/>
  <c r="JZ82" i="20" s="1"/>
  <c r="KA82" i="20" s="1"/>
  <c r="KB82" i="20" s="1"/>
  <c r="KC82" i="20" s="1"/>
  <c r="KD82" i="20" s="1"/>
  <c r="KE82" i="20" s="1"/>
  <c r="KF82" i="20" s="1"/>
  <c r="KG82" i="20" s="1"/>
  <c r="KH82" i="20" s="1"/>
  <c r="KI82" i="20" s="1"/>
  <c r="KJ82" i="20" s="1"/>
  <c r="KK82" i="20" s="1"/>
  <c r="KL82" i="20" s="1"/>
  <c r="KM82" i="20" s="1"/>
  <c r="KN82" i="20" s="1"/>
  <c r="KO82" i="20" s="1"/>
  <c r="KP82" i="20" s="1"/>
  <c r="KQ82" i="20" s="1"/>
  <c r="KR82" i="20" s="1"/>
  <c r="KS82" i="20" s="1"/>
  <c r="KT82" i="20" s="1"/>
  <c r="KU82" i="20" s="1"/>
  <c r="KV82" i="20" s="1"/>
  <c r="KW82" i="20" s="1"/>
  <c r="KX82" i="20" s="1"/>
  <c r="KY82" i="20" s="1"/>
  <c r="KZ82" i="20" s="1"/>
  <c r="LA82" i="20" s="1"/>
  <c r="LB82" i="20" s="1"/>
  <c r="LC82" i="20" s="1"/>
  <c r="LD82" i="20" s="1"/>
  <c r="LE82" i="20" s="1"/>
  <c r="LF82" i="20" s="1"/>
  <c r="LG82" i="20" s="1"/>
  <c r="LH82" i="20" s="1"/>
  <c r="LI82" i="20" s="1"/>
  <c r="LJ82" i="20" s="1"/>
  <c r="LK82" i="20" s="1"/>
  <c r="LL82" i="20" s="1"/>
  <c r="LM82" i="20" s="1"/>
  <c r="LN82" i="20" s="1"/>
  <c r="LO82" i="20" s="1"/>
  <c r="LP82" i="20" s="1"/>
  <c r="LQ82" i="20" s="1"/>
  <c r="LR82" i="20" s="1"/>
  <c r="LS82" i="20" s="1"/>
  <c r="LT82" i="20" s="1"/>
  <c r="LU82" i="20" s="1"/>
  <c r="LV82" i="20" s="1"/>
  <c r="LW82" i="20" s="1"/>
  <c r="LX82" i="20" s="1"/>
  <c r="LY82" i="20" s="1"/>
  <c r="LZ82" i="20" s="1"/>
  <c r="MA82" i="20" s="1"/>
  <c r="MB82" i="20" s="1"/>
  <c r="MC82" i="20" s="1"/>
  <c r="MD82" i="20" s="1"/>
  <c r="ME82" i="20" s="1"/>
  <c r="MF82" i="20" s="1"/>
  <c r="MG82" i="20" s="1"/>
  <c r="MH82" i="20" s="1"/>
  <c r="MI82" i="20" s="1"/>
  <c r="MJ82" i="20" s="1"/>
  <c r="MK82" i="20" s="1"/>
  <c r="ML82" i="20" s="1"/>
  <c r="MM82" i="20" s="1"/>
  <c r="MN82" i="20" s="1"/>
  <c r="MO82" i="20" s="1"/>
  <c r="MP82" i="20" s="1"/>
  <c r="MQ82" i="20" s="1"/>
  <c r="MR82" i="20" s="1"/>
  <c r="MS82" i="20" s="1"/>
  <c r="MT82" i="20" s="1"/>
  <c r="MU82" i="20" s="1"/>
  <c r="MV82" i="20" s="1"/>
  <c r="MW82" i="20" s="1"/>
  <c r="MX82" i="20" s="1"/>
  <c r="MY82" i="20" s="1"/>
  <c r="MZ82" i="20" s="1"/>
  <c r="NA82" i="20" s="1"/>
  <c r="NB82" i="20" s="1"/>
  <c r="NC82" i="20" s="1"/>
  <c r="ND82" i="20" s="1"/>
  <c r="NE82" i="20" s="1"/>
  <c r="NF82" i="20" s="1"/>
  <c r="NG82" i="20" s="1"/>
  <c r="NH82" i="20" s="1"/>
  <c r="NI82" i="20" s="1"/>
  <c r="NJ82" i="20" s="1"/>
  <c r="NK82" i="20" s="1"/>
  <c r="NL82" i="20" s="1"/>
  <c r="NM82" i="20" s="1"/>
  <c r="NN82" i="20" s="1"/>
  <c r="NO82" i="20" s="1"/>
  <c r="NP82" i="20" s="1"/>
  <c r="NQ82" i="20" s="1"/>
  <c r="NR82" i="20" s="1"/>
  <c r="NS82" i="20" s="1"/>
  <c r="NT82" i="20" s="1"/>
  <c r="NU82" i="20" s="1"/>
  <c r="NV82" i="20" s="1"/>
  <c r="NW82" i="20" s="1"/>
  <c r="NX82" i="20" s="1"/>
  <c r="NY82" i="20" s="1"/>
  <c r="NZ82" i="20" s="1"/>
  <c r="OA82" i="20" s="1"/>
  <c r="OB82" i="20" s="1"/>
  <c r="OC82" i="20" s="1"/>
  <c r="OD82" i="20" s="1"/>
  <c r="OE82" i="20" s="1"/>
  <c r="OF82" i="20" s="1"/>
  <c r="OG82" i="20" s="1"/>
  <c r="OH82" i="20" s="1"/>
  <c r="OI82" i="20" s="1"/>
  <c r="OJ82" i="20" s="1"/>
  <c r="OK82" i="20" s="1"/>
  <c r="OL82" i="20" s="1"/>
  <c r="OM82" i="20" s="1"/>
  <c r="ON82" i="20" s="1"/>
  <c r="OO82" i="20" s="1"/>
  <c r="OP82" i="20" s="1"/>
  <c r="OQ82" i="20" s="1"/>
  <c r="OR82" i="20" s="1"/>
  <c r="OS82" i="20" s="1"/>
  <c r="OT82" i="20" s="1"/>
  <c r="OU82" i="20" s="1"/>
  <c r="OV82" i="20" s="1"/>
  <c r="OW82" i="20" s="1"/>
  <c r="OX82" i="20" s="1"/>
  <c r="OY82" i="20" s="1"/>
  <c r="OZ82" i="20" s="1"/>
  <c r="PA82" i="20" s="1"/>
  <c r="PB82" i="20" s="1"/>
  <c r="PC82" i="20" s="1"/>
  <c r="PD82" i="20" s="1"/>
  <c r="PE82" i="20" s="1"/>
  <c r="PF82" i="20" s="1"/>
  <c r="PG82" i="20" s="1"/>
  <c r="PH82" i="20" s="1"/>
  <c r="PI82" i="20" s="1"/>
  <c r="PJ82" i="20" s="1"/>
  <c r="PK82" i="20" s="1"/>
  <c r="PL82" i="20" s="1"/>
  <c r="PM82" i="20" s="1"/>
  <c r="PN82" i="20" s="1"/>
  <c r="PO82" i="20" s="1"/>
  <c r="PP82" i="20" s="1"/>
  <c r="PQ82" i="20" s="1"/>
  <c r="PR82" i="20" s="1"/>
  <c r="PS82" i="20" s="1"/>
  <c r="PT82" i="20" s="1"/>
  <c r="PU82" i="20" s="1"/>
  <c r="PV82" i="20" s="1"/>
  <c r="PW82" i="20" s="1"/>
  <c r="PX82" i="20" s="1"/>
  <c r="PY82" i="20" s="1"/>
  <c r="PZ82" i="20" s="1"/>
  <c r="QA82" i="20" s="1"/>
  <c r="QB82" i="20" s="1"/>
  <c r="QC82" i="20" s="1"/>
  <c r="QD82" i="20" s="1"/>
  <c r="QE82" i="20" s="1"/>
  <c r="QF82" i="20" s="1"/>
  <c r="QG82" i="20" s="1"/>
  <c r="QH82" i="20" s="1"/>
  <c r="QI82" i="20" s="1"/>
  <c r="QJ82" i="20" s="1"/>
  <c r="QK82" i="20" s="1"/>
  <c r="QL82" i="20" s="1"/>
  <c r="QM82" i="20" s="1"/>
  <c r="QN82" i="20" s="1"/>
  <c r="QO82" i="20" s="1"/>
  <c r="QP82" i="20" s="1"/>
  <c r="QQ82" i="20" s="1"/>
  <c r="QR82" i="20" s="1"/>
  <c r="QS82" i="20" s="1"/>
  <c r="QT82" i="20" s="1"/>
  <c r="QU82" i="20" s="1"/>
  <c r="QV82" i="20" s="1"/>
  <c r="QW82" i="20" s="1"/>
  <c r="QX82" i="20" s="1"/>
  <c r="QY82" i="20" s="1"/>
  <c r="QZ82" i="20" s="1"/>
  <c r="RA82" i="20" s="1"/>
  <c r="RB82" i="20" s="1"/>
  <c r="RC82" i="20" s="1"/>
  <c r="RD82" i="20" s="1"/>
  <c r="RE82" i="20" s="1"/>
  <c r="RF82" i="20" s="1"/>
  <c r="RG82" i="20" s="1"/>
  <c r="RH82" i="20" s="1"/>
  <c r="RI82" i="20" s="1"/>
  <c r="RJ82" i="20" s="1"/>
  <c r="RK82" i="20" s="1"/>
  <c r="RL82" i="20" s="1"/>
  <c r="RM82" i="20" s="1"/>
  <c r="RN82" i="20" s="1"/>
  <c r="RO82" i="20" s="1"/>
  <c r="RP82" i="20" s="1"/>
  <c r="RQ82" i="20" s="1"/>
  <c r="RR82" i="20" s="1"/>
  <c r="RS82" i="20" s="1"/>
  <c r="RT82" i="20" s="1"/>
  <c r="RU82" i="20" s="1"/>
  <c r="RV82" i="20" s="1"/>
  <c r="RW82" i="20" s="1"/>
  <c r="RX82" i="20" s="1"/>
  <c r="RY82" i="20" s="1"/>
  <c r="RZ82" i="20" s="1"/>
  <c r="SA82" i="20" s="1"/>
  <c r="SB82" i="20" s="1"/>
  <c r="SC82" i="20" s="1"/>
  <c r="SD82" i="20" s="1"/>
  <c r="SE82" i="20" s="1"/>
  <c r="SF82" i="20" s="1"/>
  <c r="A86" i="20" s="1"/>
  <c r="B86" i="20" s="1"/>
  <c r="C86" i="20" s="1"/>
  <c r="D86" i="20" s="1"/>
  <c r="E86" i="20" s="1"/>
  <c r="F86" i="20" s="1"/>
  <c r="G86" i="20" s="1"/>
  <c r="H86" i="20" s="1"/>
  <c r="I86" i="20" s="1"/>
  <c r="J86" i="20" s="1"/>
  <c r="K86" i="20" s="1"/>
  <c r="L86" i="20" s="1"/>
  <c r="M86" i="20" s="1"/>
  <c r="N86" i="20" s="1"/>
  <c r="O86" i="20" s="1"/>
  <c r="P86" i="20" s="1"/>
  <c r="Q86" i="20" s="1"/>
  <c r="R86" i="20" s="1"/>
  <c r="S86" i="20" s="1"/>
  <c r="T86" i="20" s="1"/>
  <c r="U86" i="20" s="1"/>
  <c r="V86" i="20" s="1"/>
  <c r="W86" i="20" s="1"/>
  <c r="X86" i="20" s="1"/>
  <c r="Y86" i="20" s="1"/>
  <c r="Z86" i="20" s="1"/>
  <c r="AA86" i="20" s="1"/>
  <c r="AB86" i="20" s="1"/>
  <c r="AC86" i="20" s="1"/>
  <c r="AD86" i="20" s="1"/>
  <c r="AE86" i="20" s="1"/>
  <c r="AF86" i="20" s="1"/>
  <c r="AG86" i="20" s="1"/>
  <c r="AH86" i="20" s="1"/>
  <c r="AI86" i="20" s="1"/>
  <c r="AJ86" i="20" s="1"/>
  <c r="AK86" i="20" s="1"/>
  <c r="AL86" i="20" s="1"/>
  <c r="AM86" i="20" s="1"/>
  <c r="AN86" i="20" s="1"/>
  <c r="AO86" i="20" s="1"/>
  <c r="AP86" i="20" s="1"/>
  <c r="AQ86" i="20" s="1"/>
  <c r="AR86" i="20" s="1"/>
  <c r="AS86" i="20" s="1"/>
  <c r="AT86" i="20" s="1"/>
  <c r="AU86" i="20" s="1"/>
  <c r="AV86" i="20" s="1"/>
  <c r="AW86" i="20" s="1"/>
  <c r="AX86" i="20" s="1"/>
  <c r="AY86" i="20" s="1"/>
  <c r="AZ86" i="20" s="1"/>
  <c r="BA86" i="20" s="1"/>
  <c r="BB86" i="20" s="1"/>
  <c r="BC86" i="20" s="1"/>
  <c r="BD86" i="20" s="1"/>
  <c r="BE86" i="20" s="1"/>
  <c r="BF86" i="20" s="1"/>
  <c r="BG86" i="20" s="1"/>
  <c r="BH86" i="20" s="1"/>
  <c r="BI86" i="20" s="1"/>
  <c r="BJ86" i="20" s="1"/>
  <c r="BK86" i="20" s="1"/>
  <c r="BL86" i="20" s="1"/>
  <c r="BM86" i="20" s="1"/>
  <c r="BN86" i="20" s="1"/>
  <c r="BO86" i="20" s="1"/>
  <c r="BP86" i="20" s="1"/>
  <c r="BQ86" i="20" s="1"/>
  <c r="BR86" i="20" s="1"/>
  <c r="BS86" i="20" s="1"/>
  <c r="BT86" i="20" s="1"/>
  <c r="BU86" i="20" s="1"/>
  <c r="BV86" i="20" s="1"/>
  <c r="BW86" i="20" s="1"/>
  <c r="BX86" i="20" s="1"/>
  <c r="BY86" i="20" s="1"/>
  <c r="BZ86" i="20" s="1"/>
  <c r="CA86" i="20" s="1"/>
  <c r="CB86" i="20" s="1"/>
  <c r="CC86" i="20" s="1"/>
  <c r="CD86" i="20" s="1"/>
  <c r="CE86" i="20" s="1"/>
  <c r="CF86" i="20" s="1"/>
  <c r="CG86" i="20" s="1"/>
  <c r="CH86" i="20" s="1"/>
  <c r="CI86" i="20" s="1"/>
  <c r="CJ86" i="20" s="1"/>
  <c r="CK86" i="20" s="1"/>
  <c r="CL86" i="20" s="1"/>
  <c r="CM86" i="20" s="1"/>
  <c r="CN86" i="20" s="1"/>
  <c r="CO86" i="20" s="1"/>
  <c r="CP86" i="20" s="1"/>
  <c r="CQ86" i="20" s="1"/>
  <c r="CR86" i="20" s="1"/>
  <c r="CS86" i="20" s="1"/>
  <c r="CT86" i="20" s="1"/>
  <c r="CU86" i="20" s="1"/>
  <c r="CV86" i="20" s="1"/>
  <c r="CW86" i="20" s="1"/>
  <c r="CX86" i="20" s="1"/>
  <c r="CY86" i="20" s="1"/>
  <c r="CZ86" i="20" s="1"/>
  <c r="DA86" i="20" s="1"/>
  <c r="DB86" i="20" s="1"/>
  <c r="DC86" i="20" s="1"/>
  <c r="DD86" i="20" s="1"/>
  <c r="DE86" i="20" s="1"/>
  <c r="DF86" i="20" s="1"/>
  <c r="DG86" i="20" s="1"/>
  <c r="DH86" i="20" s="1"/>
  <c r="DI86" i="20" s="1"/>
  <c r="DJ86" i="20" s="1"/>
  <c r="DK86" i="20" s="1"/>
  <c r="DL86" i="20" s="1"/>
  <c r="DM86" i="20" s="1"/>
  <c r="DN86" i="20" s="1"/>
  <c r="DO86" i="20" s="1"/>
  <c r="DP86" i="20" s="1"/>
  <c r="DQ86" i="20" s="1"/>
  <c r="DR86" i="20" s="1"/>
  <c r="DS86" i="20" s="1"/>
  <c r="DT86" i="20" s="1"/>
  <c r="DU86" i="20" s="1"/>
  <c r="DV86" i="20" s="1"/>
  <c r="DW86" i="20" s="1"/>
  <c r="DX86" i="20" s="1"/>
  <c r="DY86" i="20" s="1"/>
  <c r="DZ86" i="20" s="1"/>
  <c r="EA86" i="20" s="1"/>
  <c r="EB86" i="20" s="1"/>
  <c r="EC86" i="20" s="1"/>
  <c r="ED86" i="20" s="1"/>
  <c r="EE86" i="20" s="1"/>
  <c r="EF86" i="20" s="1"/>
  <c r="EG86" i="20" s="1"/>
  <c r="EH86" i="20" s="1"/>
  <c r="EI86" i="20" s="1"/>
  <c r="EJ86" i="20" s="1"/>
  <c r="EK86" i="20" s="1"/>
  <c r="EL86" i="20" s="1"/>
  <c r="EM86" i="20" s="1"/>
  <c r="EN86" i="20" s="1"/>
  <c r="EO86" i="20" s="1"/>
  <c r="EP86" i="20" s="1"/>
  <c r="EQ86" i="20" s="1"/>
  <c r="ER86" i="20" s="1"/>
  <c r="ES86" i="20" s="1"/>
  <c r="ET86" i="20" s="1"/>
  <c r="EU86" i="20" s="1"/>
  <c r="EV86" i="20" s="1"/>
  <c r="EW86" i="20" s="1"/>
  <c r="EX86" i="20" s="1"/>
  <c r="EY86" i="20" s="1"/>
  <c r="EZ86" i="20" s="1"/>
  <c r="FA86" i="20" s="1"/>
  <c r="FB86" i="20" s="1"/>
  <c r="FC86" i="20" s="1"/>
  <c r="FD86" i="20" s="1"/>
  <c r="FE86" i="20" s="1"/>
  <c r="FF86" i="20" s="1"/>
  <c r="FG86" i="20" s="1"/>
  <c r="FH86" i="20" s="1"/>
  <c r="FI86" i="20" s="1"/>
  <c r="FJ86" i="20" s="1"/>
  <c r="FK86" i="20" s="1"/>
  <c r="FL86" i="20" s="1"/>
  <c r="FM86" i="20" s="1"/>
  <c r="FN86" i="20" s="1"/>
  <c r="FO86" i="20" s="1"/>
  <c r="FP86" i="20" s="1"/>
  <c r="FQ86" i="20" s="1"/>
  <c r="FR86" i="20" s="1"/>
  <c r="FS86" i="20" s="1"/>
  <c r="FT86" i="20" s="1"/>
  <c r="FU86" i="20" s="1"/>
  <c r="FV86" i="20" s="1"/>
  <c r="FW86" i="20" s="1"/>
  <c r="FX86" i="20" s="1"/>
  <c r="FY86" i="20" s="1"/>
  <c r="FZ86" i="20" s="1"/>
  <c r="GA86" i="20" s="1"/>
  <c r="GB86" i="20" s="1"/>
  <c r="GC86" i="20" s="1"/>
  <c r="GD86" i="20" s="1"/>
  <c r="GE86" i="20" s="1"/>
  <c r="GF86" i="20" s="1"/>
  <c r="GG86" i="20" s="1"/>
  <c r="GH86" i="20" s="1"/>
  <c r="GI86" i="20" s="1"/>
  <c r="GJ86" i="20" s="1"/>
  <c r="GK86" i="20" s="1"/>
  <c r="GL86" i="20" s="1"/>
  <c r="GM86" i="20" s="1"/>
  <c r="GN86" i="20" s="1"/>
  <c r="GO86" i="20" s="1"/>
  <c r="GP86" i="20" s="1"/>
  <c r="GQ86" i="20" s="1"/>
  <c r="GR86" i="20" s="1"/>
  <c r="GS86" i="20" s="1"/>
  <c r="GT86" i="20" s="1"/>
  <c r="GU86" i="20" s="1"/>
  <c r="GV86" i="20" s="1"/>
  <c r="GW86" i="20" s="1"/>
  <c r="GX86" i="20" s="1"/>
  <c r="GY86" i="20" s="1"/>
  <c r="GZ86" i="20" s="1"/>
  <c r="HA86" i="20" s="1"/>
  <c r="HB86" i="20" s="1"/>
  <c r="HC86" i="20" s="1"/>
  <c r="HD86" i="20" s="1"/>
  <c r="HE86" i="20" s="1"/>
  <c r="HF86" i="20" s="1"/>
  <c r="HG86" i="20" s="1"/>
  <c r="HH86" i="20" s="1"/>
  <c r="HI86" i="20" s="1"/>
  <c r="HJ86" i="20" s="1"/>
  <c r="HK86" i="20" s="1"/>
  <c r="HL86" i="20" s="1"/>
  <c r="HM86" i="20" s="1"/>
  <c r="HN86" i="20" s="1"/>
  <c r="HO86" i="20" s="1"/>
  <c r="HP86" i="20" s="1"/>
  <c r="HQ86" i="20" s="1"/>
  <c r="HR86" i="20" s="1"/>
  <c r="HS86" i="20" s="1"/>
  <c r="HT86" i="20" s="1"/>
  <c r="HU86" i="20" s="1"/>
  <c r="HV86" i="20" s="1"/>
  <c r="HW86" i="20" s="1"/>
  <c r="HX86" i="20" s="1"/>
  <c r="HY86" i="20" s="1"/>
  <c r="HZ86" i="20" s="1"/>
  <c r="IA86" i="20" s="1"/>
  <c r="IB86" i="20" s="1"/>
  <c r="IC86" i="20" s="1"/>
  <c r="ID86" i="20" s="1"/>
  <c r="IE86" i="20" s="1"/>
  <c r="IF86" i="20" s="1"/>
  <c r="IG86" i="20" s="1"/>
  <c r="IH86" i="20" s="1"/>
  <c r="II86" i="20" s="1"/>
  <c r="IJ86" i="20" s="1"/>
  <c r="IK86" i="20" s="1"/>
  <c r="IL86" i="20" s="1"/>
  <c r="IM86" i="20" s="1"/>
  <c r="IN86" i="20" s="1"/>
  <c r="IO86" i="20" s="1"/>
  <c r="IP86" i="20" s="1"/>
  <c r="IQ86" i="20" s="1"/>
  <c r="IR86" i="20" s="1"/>
  <c r="IS86" i="20" s="1"/>
  <c r="IT86" i="20" s="1"/>
  <c r="IU86" i="20" s="1"/>
  <c r="IV86" i="20" s="1"/>
  <c r="IW86" i="20" s="1"/>
  <c r="IX86" i="20" s="1"/>
  <c r="IY86" i="20" s="1"/>
  <c r="IZ86" i="20" s="1"/>
  <c r="JA86" i="20" s="1"/>
  <c r="JB86" i="20" s="1"/>
  <c r="JC86" i="20" s="1"/>
  <c r="JD86" i="20" s="1"/>
  <c r="JE86" i="20" s="1"/>
  <c r="JF86" i="20" s="1"/>
  <c r="JG86" i="20" s="1"/>
  <c r="JH86" i="20" s="1"/>
  <c r="JI86" i="20" s="1"/>
  <c r="JJ86" i="20" s="1"/>
  <c r="JK86" i="20" s="1"/>
  <c r="JL86" i="20" s="1"/>
  <c r="JM86" i="20" s="1"/>
  <c r="JN86" i="20" s="1"/>
  <c r="JO86" i="20" s="1"/>
  <c r="JP86" i="20" s="1"/>
  <c r="JQ86" i="20" s="1"/>
  <c r="JR86" i="20" s="1"/>
  <c r="JS86" i="20" s="1"/>
  <c r="JT86" i="20" s="1"/>
  <c r="JU86" i="20" s="1"/>
  <c r="JV86" i="20" s="1"/>
  <c r="JW86" i="20" s="1"/>
  <c r="JX86" i="20" s="1"/>
  <c r="JY86" i="20" s="1"/>
  <c r="JZ86" i="20" s="1"/>
  <c r="KA86" i="20" s="1"/>
  <c r="KB86" i="20" s="1"/>
  <c r="KC86" i="20" s="1"/>
  <c r="KD86" i="20" s="1"/>
  <c r="KE86" i="20" s="1"/>
  <c r="KF86" i="20" s="1"/>
  <c r="KG86" i="20" s="1"/>
  <c r="KH86" i="20" s="1"/>
  <c r="KI86" i="20" s="1"/>
  <c r="KJ86" i="20" s="1"/>
  <c r="KK86" i="20" s="1"/>
  <c r="KL86" i="20" s="1"/>
  <c r="KM86" i="20" s="1"/>
  <c r="KN86" i="20" s="1"/>
  <c r="KO86" i="20" s="1"/>
  <c r="KP86" i="20" s="1"/>
  <c r="KQ86" i="20" s="1"/>
  <c r="KR86" i="20" s="1"/>
  <c r="KS86" i="20" s="1"/>
  <c r="KT86" i="20" s="1"/>
  <c r="KU86" i="20" s="1"/>
  <c r="KV86" i="20" s="1"/>
  <c r="KW86" i="20" s="1"/>
  <c r="KX86" i="20" s="1"/>
  <c r="KY86" i="20" s="1"/>
  <c r="KZ86" i="20" s="1"/>
  <c r="LA86" i="20" s="1"/>
  <c r="LB86" i="20" s="1"/>
  <c r="LC86" i="20" s="1"/>
  <c r="LD86" i="20" s="1"/>
  <c r="LE86" i="20" s="1"/>
  <c r="LF86" i="20" s="1"/>
  <c r="LG86" i="20" s="1"/>
  <c r="LH86" i="20" s="1"/>
  <c r="LI86" i="20" s="1"/>
  <c r="LJ86" i="20" s="1"/>
  <c r="LK86" i="20" s="1"/>
  <c r="LL86" i="20" s="1"/>
  <c r="LM86" i="20" s="1"/>
  <c r="LN86" i="20" s="1"/>
  <c r="LO86" i="20" s="1"/>
  <c r="LP86" i="20" s="1"/>
  <c r="LQ86" i="20" s="1"/>
  <c r="LR86" i="20" s="1"/>
  <c r="LS86" i="20" s="1"/>
  <c r="LT86" i="20" s="1"/>
  <c r="LU86" i="20" s="1"/>
  <c r="LV86" i="20" s="1"/>
  <c r="LW86" i="20" s="1"/>
  <c r="LX86" i="20" s="1"/>
  <c r="LY86" i="20" s="1"/>
  <c r="LZ86" i="20" s="1"/>
  <c r="MA86" i="20" s="1"/>
  <c r="MB86" i="20" s="1"/>
  <c r="MC86" i="20" s="1"/>
  <c r="MD86" i="20" s="1"/>
  <c r="ME86" i="20" s="1"/>
  <c r="MF86" i="20" s="1"/>
  <c r="MG86" i="20" s="1"/>
  <c r="MH86" i="20" s="1"/>
  <c r="MI86" i="20" s="1"/>
  <c r="MJ86" i="20" s="1"/>
  <c r="MK86" i="20" s="1"/>
  <c r="ML86" i="20" s="1"/>
  <c r="MM86" i="20" s="1"/>
  <c r="MN86" i="20" s="1"/>
  <c r="MO86" i="20" s="1"/>
  <c r="MP86" i="20" s="1"/>
  <c r="MQ86" i="20" s="1"/>
  <c r="MR86" i="20" s="1"/>
  <c r="MS86" i="20" s="1"/>
  <c r="MT86" i="20" s="1"/>
  <c r="MU86" i="20" s="1"/>
  <c r="MV86" i="20" s="1"/>
  <c r="MW86" i="20" s="1"/>
  <c r="MX86" i="20" s="1"/>
  <c r="MY86" i="20" s="1"/>
  <c r="MZ86" i="20" s="1"/>
  <c r="NA86" i="20" s="1"/>
  <c r="NB86" i="20" s="1"/>
  <c r="NC86" i="20" s="1"/>
  <c r="ND86" i="20" s="1"/>
  <c r="NE86" i="20" s="1"/>
  <c r="NF86" i="20" s="1"/>
  <c r="NG86" i="20" s="1"/>
  <c r="NH86" i="20" s="1"/>
  <c r="NI86" i="20" s="1"/>
  <c r="NJ86" i="20" s="1"/>
  <c r="NK86" i="20" s="1"/>
  <c r="NL86" i="20" s="1"/>
  <c r="NM86" i="20" s="1"/>
  <c r="NN86" i="20" s="1"/>
  <c r="NO86" i="20" s="1"/>
  <c r="NP86" i="20" s="1"/>
  <c r="NQ86" i="20" s="1"/>
  <c r="NR86" i="20" s="1"/>
  <c r="NS86" i="20" s="1"/>
  <c r="NT86" i="20" s="1"/>
  <c r="NU86" i="20" s="1"/>
  <c r="NV86" i="20" s="1"/>
  <c r="NW86" i="20" s="1"/>
  <c r="NX86" i="20" s="1"/>
  <c r="NY86" i="20" s="1"/>
  <c r="NZ86" i="20" s="1"/>
  <c r="OA86" i="20" s="1"/>
  <c r="OB86" i="20" s="1"/>
  <c r="OC86" i="20" s="1"/>
  <c r="OD86" i="20" s="1"/>
  <c r="OE86" i="20" s="1"/>
  <c r="OF86" i="20" s="1"/>
  <c r="OG86" i="20" s="1"/>
  <c r="OH86" i="20" s="1"/>
  <c r="OI86" i="20" s="1"/>
  <c r="OJ86" i="20" s="1"/>
  <c r="OK86" i="20" s="1"/>
  <c r="OL86" i="20" s="1"/>
  <c r="OM86" i="20" s="1"/>
  <c r="ON86" i="20" s="1"/>
  <c r="OO86" i="20" s="1"/>
  <c r="OP86" i="20" s="1"/>
  <c r="OQ86" i="20" s="1"/>
  <c r="OR86" i="20" s="1"/>
  <c r="OS86" i="20" s="1"/>
  <c r="OT86" i="20" s="1"/>
  <c r="OU86" i="20" s="1"/>
  <c r="OV86" i="20" s="1"/>
  <c r="OW86" i="20" s="1"/>
  <c r="OX86" i="20" s="1"/>
  <c r="OY86" i="20" s="1"/>
  <c r="OZ86" i="20" s="1"/>
  <c r="PA86" i="20" s="1"/>
  <c r="PB86" i="20" s="1"/>
  <c r="PC86" i="20" s="1"/>
  <c r="PD86" i="20" s="1"/>
  <c r="PE86" i="20" s="1"/>
  <c r="PF86" i="20" s="1"/>
  <c r="PG86" i="20" s="1"/>
  <c r="PH86" i="20" s="1"/>
  <c r="PI86" i="20" s="1"/>
  <c r="PJ86" i="20" s="1"/>
  <c r="PK86" i="20" s="1"/>
  <c r="PL86" i="20" s="1"/>
  <c r="PM86" i="20" s="1"/>
  <c r="PN86" i="20" s="1"/>
  <c r="PO86" i="20" s="1"/>
  <c r="PP86" i="20" s="1"/>
  <c r="PQ86" i="20" s="1"/>
  <c r="PR86" i="20" s="1"/>
  <c r="PS86" i="20" s="1"/>
  <c r="PT86" i="20" s="1"/>
  <c r="PU86" i="20" s="1"/>
  <c r="PV86" i="20" s="1"/>
  <c r="PW86" i="20" s="1"/>
  <c r="PX86" i="20" s="1"/>
  <c r="PY86" i="20" s="1"/>
  <c r="PZ86" i="20" s="1"/>
  <c r="QA86" i="20" s="1"/>
  <c r="QB86" i="20" s="1"/>
  <c r="QC86" i="20" s="1"/>
  <c r="QD86" i="20" s="1"/>
  <c r="QE86" i="20" s="1"/>
  <c r="QF86" i="20" s="1"/>
  <c r="QG86" i="20" s="1"/>
  <c r="QH86" i="20" s="1"/>
  <c r="QI86" i="20" s="1"/>
  <c r="QJ86" i="20" s="1"/>
  <c r="QK86" i="20" s="1"/>
  <c r="QL86" i="20" s="1"/>
  <c r="QM86" i="20" s="1"/>
  <c r="QN86" i="20" s="1"/>
  <c r="QO86" i="20" s="1"/>
  <c r="QP86" i="20" s="1"/>
  <c r="QQ86" i="20" s="1"/>
  <c r="QR86" i="20" s="1"/>
  <c r="QS86" i="20" s="1"/>
  <c r="QT86" i="20" s="1"/>
  <c r="QU86" i="20" s="1"/>
  <c r="QV86" i="20" s="1"/>
  <c r="QW86" i="20" s="1"/>
  <c r="QX86" i="20" s="1"/>
  <c r="QY86" i="20" s="1"/>
  <c r="QZ86" i="20" s="1"/>
  <c r="RA86" i="20" s="1"/>
  <c r="RB86" i="20" s="1"/>
  <c r="RC86" i="20" s="1"/>
  <c r="RD86" i="20" s="1"/>
  <c r="RE86" i="20" s="1"/>
  <c r="RF86" i="20" s="1"/>
  <c r="RG86" i="20" s="1"/>
  <c r="RH86" i="20" s="1"/>
  <c r="RI86" i="20" s="1"/>
  <c r="RJ86" i="20" s="1"/>
  <c r="RK86" i="20" s="1"/>
  <c r="RL86" i="20" s="1"/>
  <c r="RM86" i="20" s="1"/>
  <c r="RN86" i="20" s="1"/>
  <c r="RO86" i="20" s="1"/>
  <c r="RP86" i="20" s="1"/>
  <c r="RQ86" i="20" s="1"/>
  <c r="RR86" i="20" s="1"/>
  <c r="RS86" i="20" s="1"/>
  <c r="RT86" i="20" s="1"/>
  <c r="RU86" i="20" s="1"/>
  <c r="RV86" i="20" s="1"/>
  <c r="RW86" i="20" s="1"/>
  <c r="RX86" i="20" s="1"/>
  <c r="RY86" i="20" s="1"/>
  <c r="RZ86" i="20" s="1"/>
  <c r="SA86" i="20" s="1"/>
  <c r="SB86" i="20" s="1"/>
  <c r="SC86" i="20" s="1"/>
  <c r="SD86" i="20" s="1"/>
  <c r="SE86" i="20" s="1"/>
  <c r="SF86" i="20" s="1"/>
  <c r="A90" i="20" s="1"/>
  <c r="B90" i="20" s="1"/>
  <c r="C90" i="20" s="1"/>
  <c r="D90" i="20" s="1"/>
  <c r="E90" i="20" s="1"/>
  <c r="F90" i="20" s="1"/>
  <c r="G90" i="20" s="1"/>
  <c r="H90" i="20" s="1"/>
  <c r="I90" i="20" s="1"/>
  <c r="J90" i="20" s="1"/>
  <c r="K90" i="20" s="1"/>
  <c r="L90" i="20" s="1"/>
  <c r="M90" i="20" s="1"/>
  <c r="N90" i="20" s="1"/>
  <c r="O90" i="20" s="1"/>
  <c r="P90" i="20" s="1"/>
  <c r="Q90" i="20" s="1"/>
  <c r="R90" i="20" s="1"/>
  <c r="S90" i="20" s="1"/>
  <c r="T90" i="20" s="1"/>
  <c r="U90" i="20" s="1"/>
  <c r="V90" i="20" s="1"/>
  <c r="W90" i="20" s="1"/>
  <c r="X90" i="20" s="1"/>
  <c r="Y90" i="20" s="1"/>
  <c r="Z90" i="20" s="1"/>
  <c r="AA90" i="20" s="1"/>
  <c r="AB90" i="20" s="1"/>
  <c r="AC90" i="20" s="1"/>
  <c r="AD90" i="20" s="1"/>
  <c r="AE90" i="20" s="1"/>
  <c r="AF90" i="20" s="1"/>
  <c r="AG90" i="20" s="1"/>
  <c r="AH90" i="20" s="1"/>
  <c r="AI90" i="20" s="1"/>
  <c r="AJ90" i="20" s="1"/>
  <c r="AK90" i="20" s="1"/>
  <c r="AL90" i="20" s="1"/>
  <c r="AM90" i="20" s="1"/>
  <c r="AN90" i="20" s="1"/>
  <c r="AO90" i="20" s="1"/>
  <c r="AP90" i="20" s="1"/>
  <c r="AQ90" i="20" s="1"/>
  <c r="AR90" i="20" s="1"/>
  <c r="AS90" i="20" s="1"/>
  <c r="AT90" i="20" s="1"/>
  <c r="AU90" i="20" s="1"/>
  <c r="AV90" i="20" s="1"/>
  <c r="AW90" i="20" s="1"/>
  <c r="AX90" i="20" s="1"/>
  <c r="AY90" i="20" s="1"/>
  <c r="AZ90" i="20" s="1"/>
  <c r="BA90" i="20" s="1"/>
  <c r="BB90" i="20" s="1"/>
  <c r="BC90" i="20" s="1"/>
  <c r="BD90" i="20" s="1"/>
  <c r="BE90" i="20" s="1"/>
  <c r="BF90" i="20" s="1"/>
  <c r="BG90" i="20" s="1"/>
  <c r="BH90" i="20" s="1"/>
  <c r="BI90" i="20" s="1"/>
  <c r="BJ90" i="20" s="1"/>
  <c r="BK90" i="20" s="1"/>
  <c r="BL90" i="20" s="1"/>
  <c r="BM90" i="20" s="1"/>
  <c r="BN90" i="20" s="1"/>
  <c r="BO90" i="20" s="1"/>
  <c r="BP90" i="20" s="1"/>
  <c r="BQ90" i="20" s="1"/>
  <c r="BR90" i="20" s="1"/>
  <c r="BS90" i="20" s="1"/>
  <c r="BT90" i="20" s="1"/>
  <c r="BU90" i="20" s="1"/>
  <c r="BV90" i="20" s="1"/>
  <c r="BW90" i="20" s="1"/>
  <c r="BX90" i="20" s="1"/>
  <c r="BY90" i="20" s="1"/>
  <c r="BZ90" i="20" s="1"/>
  <c r="CA90" i="20" s="1"/>
  <c r="CB90" i="20" s="1"/>
  <c r="CC90" i="20" s="1"/>
  <c r="CD90" i="20" s="1"/>
  <c r="CE90" i="20" s="1"/>
  <c r="CF90" i="20" s="1"/>
  <c r="CG90" i="20" s="1"/>
  <c r="CH90" i="20" s="1"/>
  <c r="CI90" i="20" s="1"/>
  <c r="CJ90" i="20" s="1"/>
  <c r="CK90" i="20" s="1"/>
  <c r="CL90" i="20" s="1"/>
  <c r="CM90" i="20" s="1"/>
  <c r="CN90" i="20" s="1"/>
  <c r="CO90" i="20" s="1"/>
  <c r="CP90" i="20" s="1"/>
  <c r="CQ90" i="20" s="1"/>
  <c r="CR90" i="20" s="1"/>
  <c r="CS90" i="20" s="1"/>
  <c r="CT90" i="20" s="1"/>
  <c r="CU90" i="20" s="1"/>
  <c r="CV90" i="20" s="1"/>
  <c r="CW90" i="20" s="1"/>
  <c r="CX90" i="20" s="1"/>
  <c r="CY90" i="20" s="1"/>
  <c r="CZ90" i="20" s="1"/>
  <c r="DA90" i="20" s="1"/>
  <c r="DB90" i="20" s="1"/>
  <c r="DC90" i="20" s="1"/>
  <c r="DD90" i="20" s="1"/>
  <c r="DE90" i="20" s="1"/>
  <c r="DF90" i="20" s="1"/>
  <c r="DG90" i="20" s="1"/>
  <c r="DH90" i="20" s="1"/>
  <c r="DI90" i="20" s="1"/>
  <c r="DJ90" i="20" s="1"/>
  <c r="DK90" i="20" s="1"/>
  <c r="DL90" i="20" s="1"/>
  <c r="DM90" i="20" s="1"/>
  <c r="DN90" i="20" s="1"/>
  <c r="DO90" i="20" s="1"/>
  <c r="DP90" i="20" s="1"/>
  <c r="DQ90" i="20" s="1"/>
  <c r="DR90" i="20" s="1"/>
  <c r="DS90" i="20" s="1"/>
  <c r="DT90" i="20" s="1"/>
  <c r="DU90" i="20" s="1"/>
  <c r="DV90" i="20" s="1"/>
  <c r="DW90" i="20" s="1"/>
  <c r="DX90" i="20" s="1"/>
  <c r="DY90" i="20" s="1"/>
  <c r="DZ90" i="20" s="1"/>
  <c r="EA90" i="20" s="1"/>
  <c r="EB90" i="20" s="1"/>
  <c r="EC90" i="20" s="1"/>
  <c r="ED90" i="20" s="1"/>
  <c r="EE90" i="20" s="1"/>
  <c r="EF90" i="20" s="1"/>
  <c r="EG90" i="20" s="1"/>
  <c r="EH90" i="20" s="1"/>
  <c r="EI90" i="20" s="1"/>
  <c r="EJ90" i="20" s="1"/>
  <c r="EK90" i="20" s="1"/>
  <c r="EL90" i="20" s="1"/>
  <c r="EM90" i="20" s="1"/>
  <c r="EN90" i="20" s="1"/>
  <c r="EO90" i="20" s="1"/>
  <c r="EP90" i="20" s="1"/>
  <c r="EQ90" i="20" s="1"/>
  <c r="ER90" i="20" s="1"/>
  <c r="ES90" i="20" s="1"/>
  <c r="ET90" i="20" s="1"/>
  <c r="EU90" i="20" s="1"/>
  <c r="EV90" i="20" s="1"/>
  <c r="EW90" i="20" s="1"/>
  <c r="EX90" i="20" s="1"/>
  <c r="EY90" i="20" s="1"/>
  <c r="EZ90" i="20" s="1"/>
  <c r="FA90" i="20" s="1"/>
  <c r="FB90" i="20" s="1"/>
  <c r="FC90" i="20" s="1"/>
  <c r="FD90" i="20" s="1"/>
  <c r="FE90" i="20" s="1"/>
  <c r="FF90" i="20" s="1"/>
  <c r="FG90" i="20" s="1"/>
  <c r="FH90" i="20" s="1"/>
  <c r="FI90" i="20" s="1"/>
  <c r="FJ90" i="20" s="1"/>
  <c r="FK90" i="20" s="1"/>
  <c r="FL90" i="20" s="1"/>
  <c r="FM90" i="20" s="1"/>
  <c r="FN90" i="20" s="1"/>
  <c r="FO90" i="20" s="1"/>
  <c r="FP90" i="20" s="1"/>
  <c r="FQ90" i="20" s="1"/>
  <c r="FR90" i="20" s="1"/>
  <c r="FS90" i="20" s="1"/>
  <c r="FT90" i="20" s="1"/>
  <c r="FU90" i="20" s="1"/>
  <c r="FV90" i="20" s="1"/>
  <c r="FW90" i="20" s="1"/>
  <c r="FX90" i="20" s="1"/>
  <c r="FY90" i="20" s="1"/>
  <c r="FZ90" i="20" s="1"/>
  <c r="GA90" i="20" s="1"/>
  <c r="GB90" i="20" s="1"/>
  <c r="GC90" i="20" s="1"/>
  <c r="GD90" i="20" s="1"/>
  <c r="GE90" i="20" s="1"/>
  <c r="GF90" i="20" s="1"/>
  <c r="GG90" i="20" s="1"/>
  <c r="GH90" i="20" s="1"/>
  <c r="GI90" i="20" s="1"/>
  <c r="GJ90" i="20" s="1"/>
  <c r="GK90" i="20" s="1"/>
  <c r="GL90" i="20" s="1"/>
  <c r="GM90" i="20" s="1"/>
  <c r="GN90" i="20" s="1"/>
  <c r="GO90" i="20" s="1"/>
  <c r="GP90" i="20" s="1"/>
  <c r="GQ90" i="20" s="1"/>
  <c r="GR90" i="20" s="1"/>
  <c r="GS90" i="20" s="1"/>
  <c r="GT90" i="20" s="1"/>
  <c r="GU90" i="20" s="1"/>
  <c r="GV90" i="20" s="1"/>
  <c r="GW90" i="20" s="1"/>
  <c r="GX90" i="20" s="1"/>
  <c r="GY90" i="20" s="1"/>
  <c r="GZ90" i="20" s="1"/>
  <c r="HA90" i="20" s="1"/>
  <c r="HB90" i="20" s="1"/>
  <c r="HC90" i="20" s="1"/>
  <c r="HD90" i="20" s="1"/>
  <c r="HE90" i="20" s="1"/>
  <c r="HF90" i="20" s="1"/>
  <c r="HG90" i="20" s="1"/>
  <c r="HH90" i="20" s="1"/>
  <c r="HI90" i="20" s="1"/>
  <c r="HJ90" i="20" s="1"/>
  <c r="HK90" i="20" s="1"/>
  <c r="HL90" i="20" s="1"/>
  <c r="HM90" i="20" s="1"/>
  <c r="HN90" i="20" s="1"/>
  <c r="HO90" i="20" s="1"/>
  <c r="HP90" i="20" s="1"/>
  <c r="HQ90" i="20" s="1"/>
  <c r="HR90" i="20" s="1"/>
  <c r="HS90" i="20" s="1"/>
  <c r="HT90" i="20" s="1"/>
  <c r="HU90" i="20" s="1"/>
  <c r="HV90" i="20" s="1"/>
  <c r="HW90" i="20" s="1"/>
  <c r="HX90" i="20" s="1"/>
  <c r="HY90" i="20" s="1"/>
  <c r="HZ90" i="20" s="1"/>
  <c r="IA90" i="20" s="1"/>
  <c r="IB90" i="20" s="1"/>
  <c r="IC90" i="20" s="1"/>
  <c r="ID90" i="20" s="1"/>
  <c r="IE90" i="20" s="1"/>
  <c r="IF90" i="20" s="1"/>
  <c r="IG90" i="20" s="1"/>
  <c r="IH90" i="20" s="1"/>
  <c r="II90" i="20" s="1"/>
  <c r="IJ90" i="20" s="1"/>
  <c r="IK90" i="20" s="1"/>
  <c r="IL90" i="20" s="1"/>
  <c r="IM90" i="20" s="1"/>
  <c r="IN90" i="20" s="1"/>
  <c r="IO90" i="20" s="1"/>
  <c r="IP90" i="20" s="1"/>
  <c r="IQ90" i="20" s="1"/>
  <c r="IR90" i="20" s="1"/>
  <c r="IS90" i="20" s="1"/>
  <c r="IT90" i="20" s="1"/>
  <c r="IU90" i="20" s="1"/>
  <c r="IV90" i="20" s="1"/>
  <c r="IW90" i="20" s="1"/>
  <c r="IX90" i="20" s="1"/>
  <c r="IY90" i="20" s="1"/>
  <c r="IZ90" i="20" s="1"/>
  <c r="JA90" i="20" s="1"/>
  <c r="JB90" i="20" s="1"/>
  <c r="JC90" i="20" s="1"/>
  <c r="JD90" i="20" s="1"/>
  <c r="JE90" i="20" s="1"/>
  <c r="JF90" i="20" s="1"/>
  <c r="JG90" i="20" s="1"/>
  <c r="JH90" i="20" s="1"/>
  <c r="JI90" i="20" s="1"/>
  <c r="JJ90" i="20" s="1"/>
  <c r="JK90" i="20" s="1"/>
  <c r="JL90" i="20" s="1"/>
  <c r="JM90" i="20" s="1"/>
  <c r="JN90" i="20" s="1"/>
  <c r="JO90" i="20" s="1"/>
  <c r="JP90" i="20" s="1"/>
  <c r="JQ90" i="20" s="1"/>
  <c r="JR90" i="20" s="1"/>
  <c r="JS90" i="20" s="1"/>
  <c r="JT90" i="20" s="1"/>
  <c r="JU90" i="20" s="1"/>
  <c r="JV90" i="20" s="1"/>
  <c r="JW90" i="20" s="1"/>
  <c r="JX90" i="20" s="1"/>
  <c r="JY90" i="20" s="1"/>
  <c r="JZ90" i="20" s="1"/>
  <c r="KA90" i="20" s="1"/>
  <c r="KB90" i="20" s="1"/>
  <c r="KC90" i="20" s="1"/>
  <c r="KD90" i="20" s="1"/>
  <c r="KE90" i="20" s="1"/>
  <c r="KF90" i="20" s="1"/>
  <c r="KG90" i="20" s="1"/>
  <c r="KH90" i="20" s="1"/>
  <c r="KI90" i="20" s="1"/>
  <c r="KJ90" i="20" s="1"/>
  <c r="KK90" i="20" s="1"/>
  <c r="KL90" i="20" s="1"/>
  <c r="KM90" i="20" s="1"/>
  <c r="KN90" i="20" s="1"/>
  <c r="KO90" i="20" s="1"/>
  <c r="KP90" i="20" s="1"/>
  <c r="KQ90" i="20" s="1"/>
  <c r="KR90" i="20" s="1"/>
  <c r="KS90" i="20" s="1"/>
  <c r="KT90" i="20" s="1"/>
  <c r="KU90" i="20" s="1"/>
  <c r="KV90" i="20" s="1"/>
  <c r="KW90" i="20" s="1"/>
  <c r="KX90" i="20" s="1"/>
  <c r="KY90" i="20" s="1"/>
  <c r="KZ90" i="20" s="1"/>
  <c r="LA90" i="20" s="1"/>
  <c r="LB90" i="20" s="1"/>
  <c r="LC90" i="20" s="1"/>
  <c r="LD90" i="20" s="1"/>
  <c r="LE90" i="20" s="1"/>
  <c r="LF90" i="20" s="1"/>
  <c r="LG90" i="20" s="1"/>
  <c r="LH90" i="20" s="1"/>
  <c r="LI90" i="20" s="1"/>
  <c r="LJ90" i="20" s="1"/>
  <c r="LK90" i="20" s="1"/>
  <c r="LL90" i="20" s="1"/>
  <c r="LM90" i="20" s="1"/>
  <c r="LN90" i="20" s="1"/>
  <c r="LO90" i="20" s="1"/>
  <c r="LP90" i="20" s="1"/>
  <c r="LQ90" i="20" s="1"/>
  <c r="LR90" i="20" s="1"/>
  <c r="LS90" i="20" s="1"/>
  <c r="LT90" i="20" s="1"/>
  <c r="LU90" i="20" s="1"/>
  <c r="LV90" i="20" s="1"/>
  <c r="LW90" i="20" s="1"/>
  <c r="LX90" i="20" s="1"/>
  <c r="LY90" i="20" s="1"/>
  <c r="LZ90" i="20" s="1"/>
  <c r="MA90" i="20" s="1"/>
  <c r="MB90" i="20" s="1"/>
  <c r="MC90" i="20" s="1"/>
  <c r="MD90" i="20" s="1"/>
  <c r="ME90" i="20" s="1"/>
  <c r="MF90" i="20" s="1"/>
  <c r="MG90" i="20" s="1"/>
  <c r="MH90" i="20" s="1"/>
  <c r="MI90" i="20" s="1"/>
  <c r="MJ90" i="20" s="1"/>
  <c r="MK90" i="20" s="1"/>
  <c r="ML90" i="20" s="1"/>
  <c r="MM90" i="20" s="1"/>
  <c r="MN90" i="20" s="1"/>
  <c r="MO90" i="20" s="1"/>
  <c r="MP90" i="20" s="1"/>
  <c r="MQ90" i="20" s="1"/>
  <c r="MR90" i="20" s="1"/>
  <c r="MS90" i="20" s="1"/>
  <c r="MT90" i="20" s="1"/>
  <c r="MU90" i="20" s="1"/>
  <c r="MV90" i="20" s="1"/>
  <c r="MW90" i="20" s="1"/>
  <c r="MX90" i="20" s="1"/>
  <c r="MY90" i="20" s="1"/>
  <c r="MZ90" i="20" s="1"/>
  <c r="NA90" i="20" s="1"/>
  <c r="NB90" i="20" s="1"/>
  <c r="NC90" i="20" s="1"/>
  <c r="ND90" i="20" s="1"/>
  <c r="NE90" i="20" s="1"/>
  <c r="NF90" i="20" s="1"/>
  <c r="NG90" i="20" s="1"/>
  <c r="NH90" i="20" s="1"/>
  <c r="NI90" i="20" s="1"/>
  <c r="NJ90" i="20" s="1"/>
  <c r="NK90" i="20" s="1"/>
  <c r="NL90" i="20" s="1"/>
  <c r="NM90" i="20" s="1"/>
  <c r="NN90" i="20" s="1"/>
  <c r="NO90" i="20" s="1"/>
  <c r="NP90" i="20" s="1"/>
  <c r="NQ90" i="20" s="1"/>
  <c r="NR90" i="20" s="1"/>
  <c r="NS90" i="20" s="1"/>
  <c r="NT90" i="20" s="1"/>
  <c r="NU90" i="20" s="1"/>
  <c r="NV90" i="20" s="1"/>
  <c r="NW90" i="20" s="1"/>
  <c r="NX90" i="20" s="1"/>
  <c r="NY90" i="20" s="1"/>
  <c r="NZ90" i="20" s="1"/>
  <c r="OA90" i="20" s="1"/>
  <c r="OB90" i="20" s="1"/>
  <c r="OC90" i="20" s="1"/>
  <c r="OD90" i="20" s="1"/>
  <c r="OE90" i="20" s="1"/>
  <c r="OF90" i="20" s="1"/>
  <c r="OG90" i="20" s="1"/>
  <c r="OH90" i="20" s="1"/>
  <c r="OI90" i="20" s="1"/>
  <c r="OJ90" i="20" s="1"/>
  <c r="OK90" i="20" s="1"/>
  <c r="OL90" i="20" s="1"/>
  <c r="OM90" i="20" s="1"/>
  <c r="ON90" i="20" s="1"/>
  <c r="OO90" i="20" s="1"/>
  <c r="OP90" i="20" s="1"/>
  <c r="OQ90" i="20" s="1"/>
  <c r="OR90" i="20" s="1"/>
  <c r="OS90" i="20" s="1"/>
  <c r="OT90" i="20" s="1"/>
  <c r="OU90" i="20" s="1"/>
  <c r="OV90" i="20" s="1"/>
  <c r="OW90" i="20" s="1"/>
  <c r="OX90" i="20" s="1"/>
  <c r="OY90" i="20" s="1"/>
  <c r="OZ90" i="20" s="1"/>
  <c r="PA90" i="20" s="1"/>
  <c r="PB90" i="20" s="1"/>
  <c r="PC90" i="20" s="1"/>
  <c r="PD90" i="20" s="1"/>
  <c r="PE90" i="20" s="1"/>
  <c r="PF90" i="20" s="1"/>
  <c r="PG90" i="20" s="1"/>
  <c r="PH90" i="20" s="1"/>
  <c r="PI90" i="20" s="1"/>
  <c r="PJ90" i="20" s="1"/>
  <c r="PK90" i="20" s="1"/>
  <c r="PL90" i="20" s="1"/>
  <c r="PM90" i="20" s="1"/>
  <c r="PN90" i="20" s="1"/>
  <c r="PO90" i="20" s="1"/>
  <c r="PP90" i="20" s="1"/>
  <c r="PQ90" i="20" s="1"/>
  <c r="PR90" i="20" s="1"/>
  <c r="PS90" i="20" s="1"/>
  <c r="PT90" i="20" s="1"/>
  <c r="PU90" i="20" s="1"/>
  <c r="PV90" i="20" s="1"/>
  <c r="PW90" i="20" s="1"/>
  <c r="PX90" i="20" s="1"/>
  <c r="PY90" i="20" s="1"/>
  <c r="PZ90" i="20" s="1"/>
  <c r="QA90" i="20" s="1"/>
  <c r="QB90" i="20" s="1"/>
  <c r="QC90" i="20" s="1"/>
  <c r="QD90" i="20" s="1"/>
  <c r="QE90" i="20" s="1"/>
  <c r="QF90" i="20" s="1"/>
  <c r="QG90" i="20" s="1"/>
  <c r="QH90" i="20" s="1"/>
  <c r="QI90" i="20" s="1"/>
  <c r="QJ90" i="20" s="1"/>
  <c r="QK90" i="20" s="1"/>
  <c r="QL90" i="20" s="1"/>
  <c r="QM90" i="20" s="1"/>
  <c r="QN90" i="20" s="1"/>
  <c r="QO90" i="20" s="1"/>
  <c r="QP90" i="20" s="1"/>
  <c r="QQ90" i="20" s="1"/>
  <c r="QR90" i="20" s="1"/>
  <c r="QS90" i="20" s="1"/>
  <c r="QT90" i="20" s="1"/>
  <c r="QU90" i="20" s="1"/>
  <c r="QV90" i="20" s="1"/>
  <c r="QW90" i="20" s="1"/>
  <c r="QX90" i="20" s="1"/>
  <c r="QY90" i="20" s="1"/>
  <c r="QZ90" i="20" s="1"/>
  <c r="RA90" i="20" s="1"/>
  <c r="RB90" i="20" s="1"/>
  <c r="RC90" i="20" s="1"/>
  <c r="RD90" i="20" s="1"/>
  <c r="RE90" i="20" s="1"/>
  <c r="RF90" i="20" s="1"/>
  <c r="RG90" i="20" s="1"/>
  <c r="RH90" i="20" s="1"/>
  <c r="RI90" i="20" s="1"/>
  <c r="RJ90" i="20" s="1"/>
  <c r="RK90" i="20" s="1"/>
  <c r="RL90" i="20" s="1"/>
  <c r="RM90" i="20" s="1"/>
  <c r="RN90" i="20" s="1"/>
  <c r="RO90" i="20" s="1"/>
  <c r="RP90" i="20" s="1"/>
  <c r="RQ90" i="20" s="1"/>
  <c r="RR90" i="20" s="1"/>
  <c r="RS90" i="20" s="1"/>
  <c r="RT90" i="20" s="1"/>
  <c r="RU90" i="20" s="1"/>
  <c r="RV90" i="20" s="1"/>
  <c r="RW90" i="20" s="1"/>
  <c r="RX90" i="20" s="1"/>
  <c r="RY90" i="20" s="1"/>
  <c r="RZ90" i="20" s="1"/>
  <c r="SA90" i="20" s="1"/>
  <c r="SB90" i="20" s="1"/>
  <c r="SC90" i="20" s="1"/>
  <c r="SD90" i="20" s="1"/>
  <c r="SE90" i="20" s="1"/>
  <c r="SF90" i="20" s="1"/>
  <c r="A94" i="20" s="1"/>
  <c r="B94" i="20" s="1"/>
  <c r="C94" i="20" s="1"/>
  <c r="D94" i="20" s="1"/>
  <c r="E94" i="20" s="1"/>
  <c r="F94" i="20" s="1"/>
  <c r="G94" i="20" s="1"/>
  <c r="H94" i="20" s="1"/>
  <c r="I94" i="20" s="1"/>
  <c r="J94" i="20" s="1"/>
  <c r="K94" i="20" s="1"/>
  <c r="L94" i="20" s="1"/>
  <c r="M94" i="20" s="1"/>
  <c r="N94" i="20" s="1"/>
  <c r="O94" i="20" s="1"/>
  <c r="P94" i="20" s="1"/>
  <c r="Q94" i="20" s="1"/>
  <c r="R94" i="20" s="1"/>
  <c r="S94" i="20" s="1"/>
  <c r="T94" i="20" s="1"/>
  <c r="U94" i="20" s="1"/>
  <c r="V94" i="20" s="1"/>
  <c r="W94" i="20" s="1"/>
  <c r="X94" i="20" s="1"/>
  <c r="Y94" i="20" s="1"/>
  <c r="Z94" i="20" s="1"/>
  <c r="AA94" i="20" s="1"/>
  <c r="AB94" i="20" s="1"/>
  <c r="AC94" i="20" s="1"/>
  <c r="AD94" i="20" s="1"/>
  <c r="AE94" i="20" s="1"/>
  <c r="AF94" i="20" s="1"/>
  <c r="AG94" i="20" s="1"/>
  <c r="AH94" i="20" s="1"/>
  <c r="AI94" i="20" s="1"/>
  <c r="AJ94" i="20" s="1"/>
  <c r="AK94" i="20" s="1"/>
  <c r="AL94" i="20" s="1"/>
  <c r="AM94" i="20" s="1"/>
  <c r="AN94" i="20" s="1"/>
  <c r="AO94" i="20" s="1"/>
  <c r="AP94" i="20" s="1"/>
  <c r="AQ94" i="20" s="1"/>
  <c r="AR94" i="20" s="1"/>
  <c r="AS94" i="20" s="1"/>
  <c r="AT94" i="20" s="1"/>
  <c r="AU94" i="20" s="1"/>
  <c r="AV94" i="20" s="1"/>
  <c r="AW94" i="20" s="1"/>
  <c r="AX94" i="20" s="1"/>
  <c r="AY94" i="20" s="1"/>
  <c r="AZ94" i="20" s="1"/>
  <c r="BA94" i="20" s="1"/>
  <c r="BB94" i="20" s="1"/>
  <c r="BC94" i="20" s="1"/>
  <c r="BD94" i="20" s="1"/>
  <c r="BE94" i="20" s="1"/>
  <c r="BF94" i="20" s="1"/>
  <c r="BG94" i="20" s="1"/>
  <c r="BH94" i="20" s="1"/>
  <c r="BI94" i="20" s="1"/>
  <c r="BJ94" i="20" s="1"/>
  <c r="BK94" i="20" s="1"/>
  <c r="BL94" i="20" s="1"/>
  <c r="BM94" i="20" s="1"/>
  <c r="BN94" i="20" s="1"/>
  <c r="BO94" i="20" s="1"/>
  <c r="BP94" i="20" s="1"/>
  <c r="BQ94" i="20" s="1"/>
  <c r="BR94" i="20" s="1"/>
  <c r="BS94" i="20" s="1"/>
  <c r="BT94" i="20" s="1"/>
  <c r="BU94" i="20" s="1"/>
  <c r="BV94" i="20" s="1"/>
  <c r="BW94" i="20" s="1"/>
  <c r="BX94" i="20" s="1"/>
  <c r="BY94" i="20" s="1"/>
  <c r="BZ94" i="20" s="1"/>
  <c r="CA94" i="20" s="1"/>
  <c r="CB94" i="20" s="1"/>
  <c r="CC94" i="20" s="1"/>
  <c r="CD94" i="20" s="1"/>
  <c r="CE94" i="20" s="1"/>
  <c r="CF94" i="20" s="1"/>
  <c r="CG94" i="20" s="1"/>
  <c r="CH94" i="20" s="1"/>
  <c r="CI94" i="20" s="1"/>
  <c r="CJ94" i="20" s="1"/>
  <c r="CK94" i="20" s="1"/>
  <c r="CL94" i="20" s="1"/>
  <c r="CM94" i="20" s="1"/>
  <c r="CN94" i="20" s="1"/>
  <c r="CO94" i="20" s="1"/>
  <c r="CP94" i="20" s="1"/>
  <c r="CQ94" i="20" s="1"/>
  <c r="CR94" i="20" s="1"/>
  <c r="CS94" i="20" s="1"/>
  <c r="CT94" i="20" s="1"/>
  <c r="CU94" i="20" s="1"/>
  <c r="CV94" i="20" s="1"/>
  <c r="CW94" i="20" s="1"/>
  <c r="CX94" i="20" s="1"/>
  <c r="CY94" i="20" s="1"/>
  <c r="CZ94" i="20" s="1"/>
  <c r="DA94" i="20" s="1"/>
  <c r="DB94" i="20" s="1"/>
  <c r="DC94" i="20" s="1"/>
  <c r="DD94" i="20" s="1"/>
  <c r="DE94" i="20" s="1"/>
  <c r="DF94" i="20" s="1"/>
  <c r="DG94" i="20" s="1"/>
  <c r="DH94" i="20" s="1"/>
  <c r="DI94" i="20" s="1"/>
  <c r="DJ94" i="20" s="1"/>
  <c r="DK94" i="20" s="1"/>
  <c r="DL94" i="20" s="1"/>
  <c r="DM94" i="20" s="1"/>
  <c r="DN94" i="20" s="1"/>
  <c r="DO94" i="20" s="1"/>
  <c r="DP94" i="20" s="1"/>
  <c r="DQ94" i="20" s="1"/>
  <c r="DR94" i="20" s="1"/>
  <c r="DS94" i="20" s="1"/>
  <c r="DT94" i="20" s="1"/>
  <c r="DU94" i="20" s="1"/>
  <c r="DV94" i="20" s="1"/>
  <c r="DW94" i="20" s="1"/>
  <c r="DX94" i="20" s="1"/>
  <c r="DY94" i="20" s="1"/>
  <c r="DZ94" i="20" s="1"/>
  <c r="EA94" i="20" s="1"/>
  <c r="EB94" i="20" s="1"/>
  <c r="EC94" i="20" s="1"/>
  <c r="ED94" i="20" s="1"/>
  <c r="EE94" i="20" s="1"/>
  <c r="EF94" i="20" s="1"/>
  <c r="EG94" i="20" s="1"/>
  <c r="EH94" i="20" s="1"/>
  <c r="EI94" i="20" s="1"/>
  <c r="EJ94" i="20" s="1"/>
  <c r="EK94" i="20" s="1"/>
  <c r="EL94" i="20" s="1"/>
  <c r="EM94" i="20" s="1"/>
  <c r="EN94" i="20" s="1"/>
  <c r="EO94" i="20" s="1"/>
  <c r="EP94" i="20" s="1"/>
  <c r="EQ94" i="20" s="1"/>
  <c r="ER94" i="20" s="1"/>
  <c r="ES94" i="20" s="1"/>
  <c r="ET94" i="20" s="1"/>
  <c r="EU94" i="20" s="1"/>
  <c r="EV94" i="20" s="1"/>
  <c r="EW94" i="20" s="1"/>
  <c r="EX94" i="20" s="1"/>
  <c r="EY94" i="20" s="1"/>
  <c r="EZ94" i="20" s="1"/>
  <c r="FA94" i="20" s="1"/>
  <c r="FB94" i="20" s="1"/>
  <c r="FC94" i="20" s="1"/>
  <c r="FD94" i="20" s="1"/>
  <c r="FE94" i="20" s="1"/>
  <c r="FF94" i="20" s="1"/>
  <c r="FG94" i="20" s="1"/>
  <c r="FH94" i="20" s="1"/>
  <c r="FI94" i="20" s="1"/>
  <c r="FJ94" i="20" s="1"/>
  <c r="FK94" i="20" s="1"/>
  <c r="FL94" i="20" s="1"/>
  <c r="FM94" i="20" s="1"/>
  <c r="FN94" i="20" s="1"/>
  <c r="FO94" i="20" s="1"/>
  <c r="FP94" i="20" s="1"/>
  <c r="FQ94" i="20" s="1"/>
  <c r="FR94" i="20" s="1"/>
  <c r="FS94" i="20" s="1"/>
  <c r="FT94" i="20" s="1"/>
  <c r="FU94" i="20" s="1"/>
  <c r="FV94" i="20" s="1"/>
  <c r="FW94" i="20" s="1"/>
  <c r="FX94" i="20" s="1"/>
  <c r="FY94" i="20" s="1"/>
  <c r="FZ94" i="20" s="1"/>
  <c r="GA94" i="20" s="1"/>
  <c r="GB94" i="20" s="1"/>
  <c r="GC94" i="20" s="1"/>
  <c r="GD94" i="20" s="1"/>
  <c r="GE94" i="20" s="1"/>
  <c r="GF94" i="20" s="1"/>
  <c r="GG94" i="20" s="1"/>
  <c r="GH94" i="20" s="1"/>
  <c r="GI94" i="20" s="1"/>
  <c r="GJ94" i="20" s="1"/>
  <c r="GK94" i="20" s="1"/>
  <c r="GL94" i="20" s="1"/>
  <c r="GM94" i="20" s="1"/>
  <c r="GN94" i="20" s="1"/>
  <c r="GO94" i="20" s="1"/>
  <c r="GP94" i="20" s="1"/>
  <c r="GQ94" i="20" s="1"/>
  <c r="GR94" i="20" s="1"/>
  <c r="GS94" i="20" s="1"/>
  <c r="GT94" i="20" s="1"/>
  <c r="GU94" i="20" s="1"/>
  <c r="GV94" i="20" s="1"/>
  <c r="GW94" i="20" s="1"/>
  <c r="GX94" i="20" s="1"/>
  <c r="GY94" i="20" s="1"/>
  <c r="GZ94" i="20" s="1"/>
  <c r="HA94" i="20" s="1"/>
  <c r="HB94" i="20" s="1"/>
  <c r="HC94" i="20" s="1"/>
  <c r="HD94" i="20" s="1"/>
  <c r="HE94" i="20" s="1"/>
  <c r="HF94" i="20" s="1"/>
  <c r="HG94" i="20" s="1"/>
  <c r="HH94" i="20" s="1"/>
  <c r="HI94" i="20" s="1"/>
  <c r="HJ94" i="20" s="1"/>
  <c r="HK94" i="20" s="1"/>
  <c r="HL94" i="20" s="1"/>
  <c r="HM94" i="20" s="1"/>
  <c r="HN94" i="20" s="1"/>
  <c r="HO94" i="20" s="1"/>
  <c r="HP94" i="20" s="1"/>
  <c r="HQ94" i="20" s="1"/>
  <c r="HR94" i="20" s="1"/>
  <c r="HS94" i="20" s="1"/>
  <c r="HT94" i="20" s="1"/>
  <c r="HU94" i="20" s="1"/>
  <c r="HV94" i="20" s="1"/>
  <c r="HW94" i="20" s="1"/>
  <c r="HX94" i="20" s="1"/>
  <c r="HY94" i="20" s="1"/>
  <c r="HZ94" i="20" s="1"/>
  <c r="IA94" i="20" s="1"/>
  <c r="IB94" i="20" s="1"/>
  <c r="IC94" i="20" s="1"/>
  <c r="ID94" i="20" s="1"/>
  <c r="IE94" i="20" s="1"/>
  <c r="IF94" i="20" s="1"/>
  <c r="IG94" i="20" s="1"/>
  <c r="IH94" i="20" s="1"/>
  <c r="II94" i="20" s="1"/>
  <c r="IJ94" i="20" s="1"/>
  <c r="IK94" i="20" s="1"/>
  <c r="IL94" i="20" s="1"/>
  <c r="IM94" i="20" s="1"/>
  <c r="IN94" i="20" s="1"/>
  <c r="IO94" i="20" s="1"/>
  <c r="IP94" i="20" s="1"/>
  <c r="IQ94" i="20" s="1"/>
  <c r="IR94" i="20" s="1"/>
  <c r="IS94" i="20" s="1"/>
  <c r="IT94" i="20" s="1"/>
  <c r="IU94" i="20" s="1"/>
  <c r="IV94" i="20" s="1"/>
  <c r="IW94" i="20" s="1"/>
  <c r="IX94" i="20" s="1"/>
  <c r="IY94" i="20" s="1"/>
  <c r="IZ94" i="20" s="1"/>
  <c r="JA94" i="20" s="1"/>
  <c r="JB94" i="20" s="1"/>
  <c r="JC94" i="20" s="1"/>
  <c r="JD94" i="20" s="1"/>
  <c r="JE94" i="20" s="1"/>
  <c r="JF94" i="20" s="1"/>
  <c r="JG94" i="20" s="1"/>
  <c r="JH94" i="20" s="1"/>
  <c r="JI94" i="20" s="1"/>
  <c r="JJ94" i="20" s="1"/>
  <c r="JK94" i="20" s="1"/>
  <c r="JL94" i="20" s="1"/>
  <c r="JM94" i="20" s="1"/>
  <c r="JN94" i="20" s="1"/>
  <c r="JO94" i="20" s="1"/>
  <c r="JP94" i="20" s="1"/>
  <c r="JQ94" i="20" s="1"/>
  <c r="JR94" i="20" s="1"/>
  <c r="JS94" i="20" s="1"/>
  <c r="JT94" i="20" s="1"/>
  <c r="JU94" i="20" s="1"/>
  <c r="JV94" i="20" s="1"/>
  <c r="JW94" i="20" s="1"/>
  <c r="JX94" i="20" s="1"/>
  <c r="JY94" i="20" s="1"/>
  <c r="JZ94" i="20" s="1"/>
  <c r="KA94" i="20" s="1"/>
  <c r="KB94" i="20" s="1"/>
  <c r="KC94" i="20" s="1"/>
  <c r="KD94" i="20" s="1"/>
  <c r="KE94" i="20" s="1"/>
  <c r="KF94" i="20" s="1"/>
  <c r="KG94" i="20" s="1"/>
  <c r="KH94" i="20" s="1"/>
  <c r="KI94" i="20" s="1"/>
  <c r="KJ94" i="20" s="1"/>
  <c r="KK94" i="20" s="1"/>
  <c r="KL94" i="20" s="1"/>
  <c r="KM94" i="20" s="1"/>
  <c r="KN94" i="20" s="1"/>
  <c r="KO94" i="20" s="1"/>
  <c r="KP94" i="20" s="1"/>
  <c r="KQ94" i="20" s="1"/>
  <c r="KR94" i="20" s="1"/>
  <c r="KS94" i="20" s="1"/>
  <c r="KT94" i="20" s="1"/>
  <c r="KU94" i="20" s="1"/>
  <c r="KV94" i="20" s="1"/>
  <c r="KW94" i="20" s="1"/>
  <c r="KX94" i="20" s="1"/>
  <c r="KY94" i="20" s="1"/>
  <c r="KZ94" i="20" s="1"/>
  <c r="LA94" i="20" s="1"/>
  <c r="LB94" i="20" s="1"/>
  <c r="LC94" i="20" s="1"/>
  <c r="LD94" i="20" s="1"/>
  <c r="LE94" i="20" s="1"/>
  <c r="LF94" i="20" s="1"/>
  <c r="LG94" i="20" s="1"/>
  <c r="LH94" i="20" s="1"/>
  <c r="LI94" i="20" s="1"/>
  <c r="LJ94" i="20" s="1"/>
  <c r="LK94" i="20" s="1"/>
  <c r="LL94" i="20" s="1"/>
  <c r="LM94" i="20" s="1"/>
  <c r="LN94" i="20" s="1"/>
  <c r="LO94" i="20" s="1"/>
  <c r="LP94" i="20" s="1"/>
  <c r="LQ94" i="20" s="1"/>
  <c r="LR94" i="20" s="1"/>
  <c r="LS94" i="20" s="1"/>
  <c r="LT94" i="20" s="1"/>
  <c r="LU94" i="20" s="1"/>
  <c r="LV94" i="20" s="1"/>
  <c r="LW94" i="20" s="1"/>
  <c r="LX94" i="20" s="1"/>
  <c r="LY94" i="20" s="1"/>
  <c r="LZ94" i="20" s="1"/>
  <c r="MA94" i="20" s="1"/>
  <c r="MB94" i="20" s="1"/>
  <c r="MC94" i="20" s="1"/>
  <c r="MD94" i="20" s="1"/>
  <c r="ME94" i="20" s="1"/>
  <c r="MF94" i="20" s="1"/>
  <c r="MG94" i="20" s="1"/>
  <c r="MH94" i="20" s="1"/>
  <c r="MI94" i="20" s="1"/>
  <c r="MJ94" i="20" s="1"/>
  <c r="MK94" i="20" s="1"/>
  <c r="ML94" i="20" s="1"/>
  <c r="MM94" i="20" s="1"/>
  <c r="MN94" i="20" s="1"/>
  <c r="MO94" i="20" s="1"/>
  <c r="MP94" i="20" s="1"/>
  <c r="MQ94" i="20" s="1"/>
  <c r="MR94" i="20" s="1"/>
  <c r="MS94" i="20" s="1"/>
  <c r="MT94" i="20" s="1"/>
  <c r="MU94" i="20" s="1"/>
  <c r="MV94" i="20" s="1"/>
  <c r="MW94" i="20" s="1"/>
  <c r="MX94" i="20" s="1"/>
  <c r="MY94" i="20" s="1"/>
  <c r="MZ94" i="20" s="1"/>
  <c r="NA94" i="20" s="1"/>
  <c r="NB94" i="20" s="1"/>
  <c r="NC94" i="20" s="1"/>
  <c r="ND94" i="20" s="1"/>
  <c r="NE94" i="20" s="1"/>
  <c r="NF94" i="20" s="1"/>
  <c r="NG94" i="20" s="1"/>
  <c r="NH94" i="20" s="1"/>
  <c r="NI94" i="20" s="1"/>
  <c r="NJ94" i="20" s="1"/>
  <c r="NK94" i="20" s="1"/>
  <c r="NL94" i="20" s="1"/>
  <c r="NM94" i="20" s="1"/>
  <c r="NN94" i="20" s="1"/>
  <c r="NO94" i="20" s="1"/>
  <c r="NP94" i="20" s="1"/>
  <c r="NQ94" i="20" s="1"/>
  <c r="NR94" i="20" s="1"/>
  <c r="NS94" i="20" s="1"/>
  <c r="NT94" i="20" s="1"/>
  <c r="NU94" i="20" s="1"/>
  <c r="NV94" i="20" s="1"/>
  <c r="NW94" i="20" s="1"/>
  <c r="NX94" i="20" s="1"/>
  <c r="NY94" i="20" s="1"/>
  <c r="NZ94" i="20" s="1"/>
  <c r="OA94" i="20" s="1"/>
  <c r="OB94" i="20" s="1"/>
  <c r="OC94" i="20" s="1"/>
  <c r="OD94" i="20" s="1"/>
  <c r="OE94" i="20" s="1"/>
  <c r="OF94" i="20" s="1"/>
  <c r="OG94" i="20" s="1"/>
  <c r="OH94" i="20" s="1"/>
  <c r="OI94" i="20" s="1"/>
  <c r="OJ94" i="20" s="1"/>
  <c r="OK94" i="20" s="1"/>
  <c r="OL94" i="20" s="1"/>
  <c r="OM94" i="20" s="1"/>
  <c r="ON94" i="20" s="1"/>
  <c r="OO94" i="20" s="1"/>
  <c r="OP94" i="20" s="1"/>
  <c r="OQ94" i="20" s="1"/>
  <c r="OR94" i="20" s="1"/>
  <c r="OS94" i="20" s="1"/>
  <c r="OT94" i="20" s="1"/>
  <c r="OU94" i="20" s="1"/>
  <c r="OV94" i="20" s="1"/>
  <c r="OW94" i="20" s="1"/>
  <c r="OX94" i="20" s="1"/>
  <c r="OY94" i="20" s="1"/>
  <c r="OZ94" i="20" s="1"/>
  <c r="PA94" i="20" s="1"/>
  <c r="PB94" i="20" s="1"/>
  <c r="PC94" i="20" s="1"/>
  <c r="PD94" i="20" s="1"/>
  <c r="PE94" i="20" s="1"/>
  <c r="PF94" i="20" s="1"/>
  <c r="PG94" i="20" s="1"/>
  <c r="PH94" i="20" s="1"/>
  <c r="PI94" i="20" s="1"/>
  <c r="PJ94" i="20" s="1"/>
  <c r="PK94" i="20" s="1"/>
  <c r="PL94" i="20" s="1"/>
  <c r="PM94" i="20" s="1"/>
  <c r="PN94" i="20" s="1"/>
  <c r="PO94" i="20" s="1"/>
  <c r="PP94" i="20" s="1"/>
  <c r="PQ94" i="20" s="1"/>
  <c r="PR94" i="20" s="1"/>
  <c r="PS94" i="20" s="1"/>
  <c r="PT94" i="20" s="1"/>
  <c r="PU94" i="20" s="1"/>
  <c r="PV94" i="20" s="1"/>
  <c r="PW94" i="20" s="1"/>
  <c r="PX94" i="20" s="1"/>
  <c r="PY94" i="20" s="1"/>
  <c r="PZ94" i="20" s="1"/>
  <c r="QA94" i="20" s="1"/>
  <c r="QB94" i="20" s="1"/>
  <c r="QC94" i="20" s="1"/>
  <c r="QD94" i="20" s="1"/>
  <c r="QE94" i="20" s="1"/>
  <c r="QF94" i="20" s="1"/>
  <c r="QG94" i="20" s="1"/>
  <c r="QH94" i="20" s="1"/>
  <c r="QI94" i="20" s="1"/>
  <c r="QJ94" i="20" s="1"/>
  <c r="QK94" i="20" s="1"/>
  <c r="QL94" i="20" s="1"/>
  <c r="QM94" i="20" s="1"/>
  <c r="QN94" i="20" s="1"/>
  <c r="QO94" i="20" s="1"/>
  <c r="QP94" i="20" s="1"/>
  <c r="QQ94" i="20" s="1"/>
  <c r="QR94" i="20" s="1"/>
  <c r="QS94" i="20" s="1"/>
  <c r="QT94" i="20" s="1"/>
  <c r="QU94" i="20" s="1"/>
  <c r="QV94" i="20" s="1"/>
  <c r="QW94" i="20" s="1"/>
  <c r="QX94" i="20" s="1"/>
  <c r="QY94" i="20" s="1"/>
  <c r="QZ94" i="20" s="1"/>
  <c r="RA94" i="20" s="1"/>
  <c r="RB94" i="20" s="1"/>
  <c r="RC94" i="20" s="1"/>
  <c r="RD94" i="20" s="1"/>
  <c r="RE94" i="20" s="1"/>
  <c r="RF94" i="20" s="1"/>
  <c r="RG94" i="20" s="1"/>
  <c r="RH94" i="20" s="1"/>
  <c r="RI94" i="20" s="1"/>
  <c r="RJ94" i="20" s="1"/>
  <c r="RK94" i="20" s="1"/>
  <c r="RL94" i="20" s="1"/>
  <c r="RM94" i="20" s="1"/>
  <c r="RN94" i="20" s="1"/>
  <c r="RO94" i="20" s="1"/>
  <c r="RP94" i="20" s="1"/>
  <c r="RQ94" i="20" s="1"/>
  <c r="RR94" i="20" s="1"/>
  <c r="RS94" i="20" s="1"/>
  <c r="RT94" i="20" s="1"/>
  <c r="RU94" i="20" s="1"/>
  <c r="RV94" i="20" s="1"/>
  <c r="RW94" i="20" s="1"/>
  <c r="RX94" i="20" s="1"/>
  <c r="RY94" i="20" s="1"/>
  <c r="RZ94" i="20" s="1"/>
  <c r="SA94" i="20" s="1"/>
  <c r="SB94" i="20" s="1"/>
  <c r="SC94" i="20" s="1"/>
  <c r="SD94" i="20" s="1"/>
  <c r="SE94" i="20" s="1"/>
  <c r="SF94" i="20" s="1"/>
  <c r="A98" i="20" s="1"/>
  <c r="B98" i="20" s="1"/>
  <c r="C98" i="20" s="1"/>
  <c r="D98" i="20" s="1"/>
  <c r="E98" i="20" s="1"/>
  <c r="F98" i="20" s="1"/>
  <c r="G98" i="20" s="1"/>
  <c r="H98" i="20" s="1"/>
  <c r="I98" i="20" s="1"/>
  <c r="J98" i="20" s="1"/>
  <c r="K98" i="20" s="1"/>
  <c r="L98" i="20" s="1"/>
  <c r="M98" i="20" s="1"/>
  <c r="N98" i="20" s="1"/>
  <c r="O98" i="20" s="1"/>
  <c r="P98" i="20" s="1"/>
  <c r="Q98" i="20" s="1"/>
  <c r="R98" i="20" s="1"/>
  <c r="S98" i="20" s="1"/>
  <c r="T98" i="20" s="1"/>
  <c r="U98" i="20" s="1"/>
  <c r="V98" i="20" s="1"/>
  <c r="W98" i="20" s="1"/>
  <c r="X98" i="20" s="1"/>
  <c r="Y98" i="20" s="1"/>
  <c r="Z98" i="20" s="1"/>
  <c r="AA98" i="20" s="1"/>
  <c r="AB98" i="20" s="1"/>
  <c r="AC98" i="20" s="1"/>
  <c r="AD98" i="20" s="1"/>
  <c r="AE98" i="20" s="1"/>
  <c r="AF98" i="20" s="1"/>
  <c r="AG98" i="20" s="1"/>
  <c r="AH98" i="20" s="1"/>
  <c r="AI98" i="20" s="1"/>
  <c r="AJ98" i="20" s="1"/>
  <c r="AK98" i="20" s="1"/>
  <c r="AL98" i="20" s="1"/>
  <c r="AM98" i="20" s="1"/>
  <c r="AN98" i="20" s="1"/>
  <c r="AO98" i="20" s="1"/>
  <c r="AP98" i="20" s="1"/>
  <c r="AQ98" i="20" s="1"/>
  <c r="AR98" i="20" s="1"/>
  <c r="AS98" i="20" s="1"/>
  <c r="AT98" i="20" s="1"/>
  <c r="AU98" i="20" s="1"/>
  <c r="AV98" i="20" s="1"/>
  <c r="AW98" i="20" s="1"/>
  <c r="AX98" i="20" s="1"/>
  <c r="AY98" i="20" s="1"/>
  <c r="AZ98" i="20" s="1"/>
  <c r="BA98" i="20" s="1"/>
  <c r="BB98" i="20" s="1"/>
  <c r="BC98" i="20" s="1"/>
  <c r="BD98" i="20" s="1"/>
  <c r="BE98" i="20" s="1"/>
  <c r="BF98" i="20" s="1"/>
  <c r="BG98" i="20" s="1"/>
  <c r="BH98" i="20" s="1"/>
  <c r="BI98" i="20" s="1"/>
  <c r="BJ98" i="20" s="1"/>
  <c r="BK98" i="20" s="1"/>
  <c r="BL98" i="20" s="1"/>
  <c r="BM98" i="20" s="1"/>
  <c r="BN98" i="20" s="1"/>
  <c r="BO98" i="20" s="1"/>
  <c r="BP98" i="20" s="1"/>
  <c r="BQ98" i="20" s="1"/>
  <c r="BR98" i="20" s="1"/>
  <c r="BS98" i="20" s="1"/>
  <c r="BT98" i="20" s="1"/>
  <c r="BU98" i="20" s="1"/>
  <c r="BV98" i="20" s="1"/>
  <c r="BW98" i="20" s="1"/>
  <c r="BX98" i="20" s="1"/>
  <c r="BY98" i="20" s="1"/>
  <c r="BZ98" i="20" s="1"/>
  <c r="CA98" i="20" s="1"/>
  <c r="CB98" i="20" s="1"/>
  <c r="CC98" i="20" s="1"/>
  <c r="CD98" i="20" s="1"/>
  <c r="CE98" i="20" s="1"/>
  <c r="CF98" i="20" s="1"/>
  <c r="CG98" i="20" s="1"/>
  <c r="CH98" i="20" s="1"/>
  <c r="CI98" i="20" s="1"/>
  <c r="CJ98" i="20" s="1"/>
  <c r="CK98" i="20" s="1"/>
  <c r="CL98" i="20" s="1"/>
  <c r="CM98" i="20" s="1"/>
  <c r="CN98" i="20" s="1"/>
  <c r="CO98" i="20" s="1"/>
  <c r="CP98" i="20" s="1"/>
  <c r="CQ98" i="20" s="1"/>
  <c r="CR98" i="20" s="1"/>
  <c r="CS98" i="20" s="1"/>
  <c r="CT98" i="20" s="1"/>
  <c r="CU98" i="20" s="1"/>
  <c r="CV98" i="20" s="1"/>
  <c r="CW98" i="20" s="1"/>
  <c r="CX98" i="20" s="1"/>
  <c r="CY98" i="20" s="1"/>
  <c r="CZ98" i="20" s="1"/>
  <c r="DA98" i="20" s="1"/>
  <c r="DB98" i="20" s="1"/>
  <c r="DC98" i="20" s="1"/>
  <c r="DD98" i="20" s="1"/>
  <c r="DE98" i="20" s="1"/>
  <c r="DF98" i="20" s="1"/>
  <c r="DG98" i="20" s="1"/>
  <c r="DH98" i="20" s="1"/>
  <c r="DI98" i="20" s="1"/>
  <c r="DJ98" i="20" s="1"/>
  <c r="DK98" i="20" s="1"/>
  <c r="DL98" i="20" s="1"/>
  <c r="DM98" i="20" s="1"/>
  <c r="DN98" i="20" s="1"/>
  <c r="DO98" i="20" s="1"/>
  <c r="DP98" i="20" s="1"/>
  <c r="DQ98" i="20" s="1"/>
  <c r="DR98" i="20" s="1"/>
  <c r="DS98" i="20" s="1"/>
  <c r="DT98" i="20" s="1"/>
  <c r="DU98" i="20" s="1"/>
  <c r="DV98" i="20" s="1"/>
  <c r="DW98" i="20" s="1"/>
  <c r="DX98" i="20" s="1"/>
  <c r="DY98" i="20" s="1"/>
  <c r="DZ98" i="20" s="1"/>
  <c r="EA98" i="20" s="1"/>
  <c r="EB98" i="20" s="1"/>
  <c r="EC98" i="20" s="1"/>
  <c r="ED98" i="20" s="1"/>
  <c r="EE98" i="20" s="1"/>
  <c r="EF98" i="20" s="1"/>
  <c r="EG98" i="20" s="1"/>
  <c r="EH98" i="20" s="1"/>
  <c r="EI98" i="20" s="1"/>
  <c r="EJ98" i="20" s="1"/>
  <c r="EK98" i="20" s="1"/>
  <c r="EL98" i="20" s="1"/>
  <c r="EM98" i="20" s="1"/>
  <c r="EN98" i="20" s="1"/>
  <c r="EO98" i="20" s="1"/>
  <c r="EP98" i="20" s="1"/>
  <c r="EQ98" i="20" s="1"/>
  <c r="ER98" i="20" s="1"/>
  <c r="ES98" i="20" s="1"/>
  <c r="ET98" i="20" s="1"/>
  <c r="EU98" i="20" s="1"/>
  <c r="EV98" i="20" s="1"/>
  <c r="EW98" i="20" s="1"/>
  <c r="EX98" i="20" s="1"/>
  <c r="EY98" i="20" s="1"/>
  <c r="EZ98" i="20" s="1"/>
  <c r="FA98" i="20" s="1"/>
  <c r="FB98" i="20" s="1"/>
  <c r="FC98" i="20" s="1"/>
  <c r="FD98" i="20" s="1"/>
  <c r="FE98" i="20" s="1"/>
  <c r="FF98" i="20" s="1"/>
  <c r="FG98" i="20" s="1"/>
  <c r="FH98" i="20" s="1"/>
  <c r="FI98" i="20" s="1"/>
  <c r="FJ98" i="20" s="1"/>
  <c r="FK98" i="20" s="1"/>
  <c r="FL98" i="20" s="1"/>
  <c r="FM98" i="20" s="1"/>
  <c r="FN98" i="20" s="1"/>
  <c r="FO98" i="20" s="1"/>
  <c r="FP98" i="20" s="1"/>
  <c r="FQ98" i="20" s="1"/>
  <c r="FR98" i="20" s="1"/>
  <c r="FS98" i="20" s="1"/>
  <c r="FT98" i="20" s="1"/>
  <c r="FU98" i="20" s="1"/>
  <c r="FV98" i="20" s="1"/>
  <c r="FW98" i="20" s="1"/>
  <c r="FX98" i="20" s="1"/>
  <c r="FY98" i="20" s="1"/>
  <c r="FZ98" i="20" s="1"/>
  <c r="GA98" i="20" s="1"/>
  <c r="GB98" i="20" s="1"/>
  <c r="GC98" i="20" s="1"/>
  <c r="GD98" i="20" s="1"/>
  <c r="GE98" i="20" s="1"/>
  <c r="GF98" i="20" s="1"/>
  <c r="GG98" i="20" s="1"/>
  <c r="GH98" i="20" s="1"/>
  <c r="GI98" i="20" s="1"/>
  <c r="GJ98" i="20" s="1"/>
  <c r="GK98" i="20" s="1"/>
  <c r="GL98" i="20" s="1"/>
  <c r="GM98" i="20" s="1"/>
  <c r="GN98" i="20" s="1"/>
  <c r="GO98" i="20" s="1"/>
  <c r="GP98" i="20" s="1"/>
  <c r="GQ98" i="20" s="1"/>
  <c r="GR98" i="20" s="1"/>
  <c r="GS98" i="20" s="1"/>
  <c r="GT98" i="20" s="1"/>
  <c r="GU98" i="20" s="1"/>
  <c r="GV98" i="20" s="1"/>
  <c r="GW98" i="20" s="1"/>
  <c r="GX98" i="20" s="1"/>
  <c r="GY98" i="20" s="1"/>
  <c r="GZ98" i="20" s="1"/>
  <c r="HA98" i="20" s="1"/>
  <c r="HB98" i="20" s="1"/>
  <c r="HC98" i="20" s="1"/>
  <c r="HD98" i="20" s="1"/>
  <c r="HE98" i="20" s="1"/>
  <c r="HF98" i="20" s="1"/>
  <c r="HG98" i="20" s="1"/>
  <c r="HH98" i="20" s="1"/>
  <c r="HI98" i="20" s="1"/>
  <c r="HJ98" i="20" s="1"/>
  <c r="HK98" i="20" s="1"/>
  <c r="HL98" i="20" s="1"/>
  <c r="HM98" i="20" s="1"/>
  <c r="HN98" i="20" s="1"/>
  <c r="HO98" i="20" s="1"/>
  <c r="HP98" i="20" s="1"/>
  <c r="HQ98" i="20" s="1"/>
  <c r="HR98" i="20" s="1"/>
  <c r="HS98" i="20" s="1"/>
  <c r="HT98" i="20" s="1"/>
  <c r="HU98" i="20" s="1"/>
  <c r="HV98" i="20" s="1"/>
  <c r="HW98" i="20" s="1"/>
  <c r="HX98" i="20" s="1"/>
  <c r="HY98" i="20" s="1"/>
  <c r="HZ98" i="20" s="1"/>
  <c r="IA98" i="20" s="1"/>
  <c r="IB98" i="20" s="1"/>
  <c r="IC98" i="20" s="1"/>
  <c r="ID98" i="20" s="1"/>
  <c r="IE98" i="20" s="1"/>
  <c r="IF98" i="20" s="1"/>
  <c r="IG98" i="20" s="1"/>
  <c r="IH98" i="20" s="1"/>
  <c r="II98" i="20" s="1"/>
  <c r="IJ98" i="20" s="1"/>
  <c r="IK98" i="20" s="1"/>
  <c r="IL98" i="20" s="1"/>
  <c r="IM98" i="20" s="1"/>
  <c r="IN98" i="20" s="1"/>
  <c r="IO98" i="20" s="1"/>
  <c r="IP98" i="20" s="1"/>
  <c r="IQ98" i="20" s="1"/>
  <c r="IR98" i="20" s="1"/>
  <c r="IS98" i="20" s="1"/>
  <c r="IT98" i="20" s="1"/>
  <c r="IU98" i="20" s="1"/>
  <c r="IV98" i="20" s="1"/>
  <c r="IW98" i="20" s="1"/>
  <c r="IX98" i="20" s="1"/>
  <c r="IY98" i="20" s="1"/>
  <c r="IZ98" i="20" s="1"/>
  <c r="JA98" i="20" s="1"/>
  <c r="JB98" i="20" s="1"/>
  <c r="JC98" i="20" s="1"/>
  <c r="JD98" i="20" s="1"/>
  <c r="JE98" i="20" s="1"/>
  <c r="JF98" i="20" s="1"/>
  <c r="JG98" i="20" s="1"/>
  <c r="JH98" i="20" s="1"/>
  <c r="JI98" i="20" s="1"/>
  <c r="JJ98" i="20" s="1"/>
  <c r="JK98" i="20" s="1"/>
  <c r="JL98" i="20" s="1"/>
  <c r="JM98" i="20" s="1"/>
  <c r="JN98" i="20" s="1"/>
  <c r="JO98" i="20" s="1"/>
  <c r="JP98" i="20" s="1"/>
  <c r="JQ98" i="20" s="1"/>
  <c r="JR98" i="20" s="1"/>
  <c r="JS98" i="20" s="1"/>
  <c r="JT98" i="20" s="1"/>
  <c r="JU98" i="20" s="1"/>
  <c r="JV98" i="20" s="1"/>
  <c r="JW98" i="20" s="1"/>
  <c r="JX98" i="20" s="1"/>
  <c r="JY98" i="20" s="1"/>
  <c r="JZ98" i="20" s="1"/>
  <c r="KA98" i="20" s="1"/>
  <c r="KB98" i="20" s="1"/>
  <c r="KC98" i="20" s="1"/>
  <c r="KD98" i="20" s="1"/>
  <c r="KE98" i="20" s="1"/>
  <c r="KF98" i="20" s="1"/>
  <c r="KG98" i="20" s="1"/>
  <c r="KH98" i="20" s="1"/>
  <c r="KI98" i="20" s="1"/>
  <c r="KJ98" i="20" s="1"/>
  <c r="KK98" i="20" s="1"/>
  <c r="KL98" i="20" s="1"/>
  <c r="KM98" i="20" s="1"/>
  <c r="KN98" i="20" s="1"/>
  <c r="KO98" i="20" s="1"/>
  <c r="KP98" i="20" s="1"/>
  <c r="KQ98" i="20" s="1"/>
  <c r="KR98" i="20" s="1"/>
  <c r="KS98" i="20" s="1"/>
  <c r="KT98" i="20" s="1"/>
  <c r="KU98" i="20" s="1"/>
  <c r="KV98" i="20" s="1"/>
  <c r="KW98" i="20" s="1"/>
  <c r="KX98" i="20" s="1"/>
  <c r="KY98" i="20" s="1"/>
  <c r="KZ98" i="20" s="1"/>
  <c r="LA98" i="20" s="1"/>
  <c r="LB98" i="20" s="1"/>
  <c r="LC98" i="20" s="1"/>
  <c r="LD98" i="20" s="1"/>
  <c r="LE98" i="20" s="1"/>
  <c r="LF98" i="20" s="1"/>
  <c r="LG98" i="20" s="1"/>
  <c r="LH98" i="20" s="1"/>
  <c r="LI98" i="20" s="1"/>
  <c r="LJ98" i="20" s="1"/>
  <c r="LK98" i="20" s="1"/>
  <c r="LL98" i="20" s="1"/>
  <c r="LM98" i="20" s="1"/>
  <c r="LN98" i="20" s="1"/>
  <c r="LO98" i="20" s="1"/>
  <c r="LP98" i="20" s="1"/>
  <c r="LQ98" i="20" s="1"/>
  <c r="LR98" i="20" s="1"/>
  <c r="LS98" i="20" s="1"/>
  <c r="LT98" i="20" s="1"/>
  <c r="LU98" i="20" s="1"/>
  <c r="LV98" i="20" s="1"/>
  <c r="LW98" i="20" s="1"/>
  <c r="LX98" i="20" s="1"/>
  <c r="LY98" i="20" s="1"/>
  <c r="LZ98" i="20" s="1"/>
  <c r="MA98" i="20" s="1"/>
  <c r="MB98" i="20" s="1"/>
  <c r="MC98" i="20" s="1"/>
  <c r="MD98" i="20" s="1"/>
  <c r="ME98" i="20" s="1"/>
  <c r="MF98" i="20" s="1"/>
  <c r="MG98" i="20" s="1"/>
  <c r="MH98" i="20" s="1"/>
  <c r="MI98" i="20" s="1"/>
  <c r="MJ98" i="20" s="1"/>
  <c r="MK98" i="20" s="1"/>
  <c r="ML98" i="20" s="1"/>
  <c r="MM98" i="20" s="1"/>
  <c r="MN98" i="20" s="1"/>
  <c r="MO98" i="20" s="1"/>
  <c r="MP98" i="20" s="1"/>
  <c r="MQ98" i="20" s="1"/>
  <c r="MR98" i="20" s="1"/>
  <c r="MS98" i="20" s="1"/>
  <c r="MT98" i="20" s="1"/>
  <c r="MU98" i="20" s="1"/>
  <c r="MV98" i="20" s="1"/>
  <c r="MW98" i="20" s="1"/>
  <c r="MX98" i="20" s="1"/>
  <c r="MY98" i="20" s="1"/>
  <c r="MZ98" i="20" s="1"/>
  <c r="NA98" i="20" s="1"/>
  <c r="NB98" i="20" s="1"/>
  <c r="NC98" i="20" s="1"/>
  <c r="ND98" i="20" s="1"/>
  <c r="NE98" i="20" s="1"/>
  <c r="NF98" i="20" s="1"/>
  <c r="NG98" i="20" s="1"/>
  <c r="NH98" i="20" s="1"/>
  <c r="NI98" i="20" s="1"/>
  <c r="NJ98" i="20" s="1"/>
  <c r="NK98" i="20" s="1"/>
  <c r="NL98" i="20" s="1"/>
  <c r="NM98" i="20" s="1"/>
  <c r="NN98" i="20" s="1"/>
  <c r="NO98" i="20" s="1"/>
  <c r="NP98" i="20" s="1"/>
  <c r="NQ98" i="20" s="1"/>
  <c r="NR98" i="20" s="1"/>
  <c r="NS98" i="20" s="1"/>
  <c r="NT98" i="20" s="1"/>
  <c r="NU98" i="20" s="1"/>
  <c r="NV98" i="20" s="1"/>
  <c r="NW98" i="20" s="1"/>
  <c r="NX98" i="20" s="1"/>
  <c r="NY98" i="20" s="1"/>
  <c r="NZ98" i="20" s="1"/>
  <c r="OA98" i="20" s="1"/>
  <c r="OB98" i="20" s="1"/>
  <c r="OC98" i="20" s="1"/>
  <c r="OD98" i="20" s="1"/>
  <c r="OE98" i="20" s="1"/>
  <c r="OF98" i="20" s="1"/>
  <c r="OG98" i="20" s="1"/>
  <c r="OH98" i="20" s="1"/>
  <c r="OI98" i="20" s="1"/>
  <c r="OJ98" i="20" s="1"/>
  <c r="OK98" i="20" s="1"/>
  <c r="OL98" i="20" s="1"/>
  <c r="OM98" i="20" s="1"/>
  <c r="ON98" i="20" s="1"/>
  <c r="OO98" i="20" s="1"/>
  <c r="OP98" i="20" s="1"/>
  <c r="OQ98" i="20" s="1"/>
  <c r="OR98" i="20" s="1"/>
  <c r="OS98" i="20" s="1"/>
  <c r="OT98" i="20" s="1"/>
  <c r="OU98" i="20" s="1"/>
  <c r="OV98" i="20" s="1"/>
  <c r="OW98" i="20" s="1"/>
  <c r="OX98" i="20" s="1"/>
  <c r="OY98" i="20" s="1"/>
  <c r="OZ98" i="20" s="1"/>
  <c r="PA98" i="20" s="1"/>
  <c r="PB98" i="20" s="1"/>
  <c r="PC98" i="20" s="1"/>
  <c r="PD98" i="20" s="1"/>
  <c r="PE98" i="20" s="1"/>
  <c r="PF98" i="20" s="1"/>
  <c r="PG98" i="20" s="1"/>
  <c r="PH98" i="20" s="1"/>
  <c r="PI98" i="20" s="1"/>
  <c r="PJ98" i="20" s="1"/>
  <c r="PK98" i="20" s="1"/>
  <c r="PL98" i="20" s="1"/>
  <c r="PM98" i="20" s="1"/>
  <c r="PN98" i="20" s="1"/>
  <c r="PO98" i="20" s="1"/>
  <c r="PP98" i="20" s="1"/>
  <c r="PQ98" i="20" s="1"/>
  <c r="PR98" i="20" s="1"/>
  <c r="PS98" i="20" s="1"/>
  <c r="PT98" i="20" s="1"/>
  <c r="PU98" i="20" s="1"/>
  <c r="PV98" i="20" s="1"/>
  <c r="PW98" i="20" s="1"/>
  <c r="PX98" i="20" s="1"/>
  <c r="PY98" i="20" s="1"/>
  <c r="PZ98" i="20" s="1"/>
  <c r="QA98" i="20" s="1"/>
  <c r="QB98" i="20" s="1"/>
  <c r="QC98" i="20" s="1"/>
  <c r="QD98" i="20" s="1"/>
  <c r="QE98" i="20" s="1"/>
  <c r="QF98" i="20" s="1"/>
  <c r="QG98" i="20" s="1"/>
  <c r="QH98" i="20" s="1"/>
  <c r="QI98" i="20" s="1"/>
  <c r="QJ98" i="20" s="1"/>
  <c r="QK98" i="20" s="1"/>
  <c r="QL98" i="20" s="1"/>
  <c r="QM98" i="20" s="1"/>
  <c r="QN98" i="20" s="1"/>
  <c r="QO98" i="20" s="1"/>
  <c r="QP98" i="20" s="1"/>
  <c r="QQ98" i="20" s="1"/>
  <c r="QR98" i="20" s="1"/>
  <c r="QS98" i="20" s="1"/>
  <c r="QT98" i="20" s="1"/>
  <c r="QU98" i="20" s="1"/>
  <c r="QV98" i="20" s="1"/>
  <c r="QW98" i="20" s="1"/>
  <c r="QX98" i="20" s="1"/>
  <c r="QY98" i="20" s="1"/>
  <c r="QZ98" i="20" s="1"/>
  <c r="RA98" i="20" s="1"/>
  <c r="RB98" i="20" s="1"/>
  <c r="RC98" i="20" s="1"/>
  <c r="RD98" i="20" s="1"/>
  <c r="RE98" i="20" s="1"/>
  <c r="RF98" i="20" s="1"/>
  <c r="RG98" i="20" s="1"/>
  <c r="RH98" i="20" s="1"/>
  <c r="RI98" i="20" s="1"/>
  <c r="RJ98" i="20" s="1"/>
  <c r="RK98" i="20" s="1"/>
  <c r="RL98" i="20" s="1"/>
  <c r="RM98" i="20" s="1"/>
  <c r="RN98" i="20" s="1"/>
  <c r="RO98" i="20" s="1"/>
  <c r="RP98" i="20" s="1"/>
  <c r="RQ98" i="20" s="1"/>
  <c r="RR98" i="20" s="1"/>
  <c r="RS98" i="20" s="1"/>
  <c r="RT98" i="20" s="1"/>
  <c r="RU98" i="20" s="1"/>
  <c r="RV98" i="20" s="1"/>
  <c r="RW98" i="20" s="1"/>
  <c r="RX98" i="20" s="1"/>
  <c r="RY98" i="20" s="1"/>
  <c r="RZ98" i="20" s="1"/>
  <c r="SA98" i="20" s="1"/>
  <c r="SB98" i="20" s="1"/>
  <c r="SC98" i="20" s="1"/>
  <c r="SD98" i="20" s="1"/>
  <c r="SE98" i="20" s="1"/>
  <c r="SF98" i="20" s="1"/>
  <c r="A102" i="20" s="1"/>
  <c r="B102" i="20" s="1"/>
  <c r="C102" i="20" s="1"/>
  <c r="D102" i="20" s="1"/>
  <c r="E102" i="20" s="1"/>
  <c r="F102" i="20" s="1"/>
  <c r="G102" i="20" s="1"/>
  <c r="H102" i="20" s="1"/>
  <c r="I102" i="20" s="1"/>
  <c r="J102" i="20" s="1"/>
  <c r="K102" i="20" s="1"/>
  <c r="L102" i="20" s="1"/>
  <c r="M102" i="20" s="1"/>
  <c r="N102" i="20" s="1"/>
  <c r="O102" i="20" s="1"/>
  <c r="P102" i="20" s="1"/>
  <c r="Q102" i="20" s="1"/>
  <c r="R102" i="20" s="1"/>
  <c r="S102" i="20" s="1"/>
  <c r="T102" i="20" s="1"/>
  <c r="U102" i="20" s="1"/>
  <c r="V102" i="20" s="1"/>
  <c r="W102" i="20" s="1"/>
  <c r="X102" i="20" s="1"/>
  <c r="Y102" i="20" s="1"/>
  <c r="Z102" i="20" s="1"/>
  <c r="AA102" i="20" s="1"/>
  <c r="AB102" i="20" s="1"/>
  <c r="AC102" i="20" s="1"/>
  <c r="AD102" i="20" s="1"/>
  <c r="AE102" i="20" s="1"/>
  <c r="AF102" i="20" s="1"/>
  <c r="AG102" i="20" s="1"/>
  <c r="AH102" i="20" s="1"/>
  <c r="AI102" i="20" s="1"/>
  <c r="AJ102" i="20" s="1"/>
  <c r="AK102" i="20" s="1"/>
  <c r="AL102" i="20" s="1"/>
  <c r="AM102" i="20" s="1"/>
  <c r="AN102" i="20" s="1"/>
  <c r="AO102" i="20" s="1"/>
  <c r="AP102" i="20" s="1"/>
  <c r="AQ102" i="20" s="1"/>
  <c r="AR102" i="20" s="1"/>
  <c r="AS102" i="20" s="1"/>
  <c r="AT102" i="20" s="1"/>
  <c r="AU102" i="20" s="1"/>
  <c r="AV102" i="20" s="1"/>
  <c r="AW102" i="20" s="1"/>
  <c r="AX102" i="20" s="1"/>
  <c r="AY102" i="20" s="1"/>
  <c r="AZ102" i="20" s="1"/>
  <c r="BA102" i="20" s="1"/>
  <c r="BB102" i="20" s="1"/>
  <c r="BC102" i="20" s="1"/>
  <c r="BD102" i="20" s="1"/>
  <c r="BE102" i="20" s="1"/>
  <c r="BF102" i="20" s="1"/>
  <c r="BG102" i="20" s="1"/>
  <c r="BH102" i="20" s="1"/>
  <c r="BI102" i="20" s="1"/>
  <c r="BJ102" i="20" s="1"/>
  <c r="BK102" i="20" s="1"/>
  <c r="BL102" i="20" s="1"/>
  <c r="BM102" i="20" s="1"/>
  <c r="BN102" i="20" s="1"/>
  <c r="BO102" i="20" s="1"/>
  <c r="BP102" i="20" s="1"/>
  <c r="BQ102" i="20" s="1"/>
  <c r="BR102" i="20" s="1"/>
  <c r="BS102" i="20" s="1"/>
  <c r="BT102" i="20" s="1"/>
  <c r="BU102" i="20" s="1"/>
  <c r="BV102" i="20" s="1"/>
  <c r="BW102" i="20" s="1"/>
  <c r="BX102" i="20" s="1"/>
  <c r="BY102" i="20" s="1"/>
  <c r="BZ102" i="20" s="1"/>
  <c r="CA102" i="20" s="1"/>
  <c r="CB102" i="20" s="1"/>
  <c r="CC102" i="20" s="1"/>
  <c r="CD102" i="20" s="1"/>
  <c r="CE102" i="20" s="1"/>
  <c r="CF102" i="20" s="1"/>
  <c r="CG102" i="20" s="1"/>
  <c r="CH102" i="20" s="1"/>
  <c r="CI102" i="20" s="1"/>
  <c r="CJ102" i="20" s="1"/>
  <c r="CK102" i="20" s="1"/>
  <c r="CL102" i="20" s="1"/>
  <c r="CM102" i="20" s="1"/>
  <c r="CN102" i="20" s="1"/>
  <c r="CO102" i="20" s="1"/>
  <c r="CP102" i="20" s="1"/>
  <c r="CQ102" i="20" s="1"/>
  <c r="CR102" i="20" s="1"/>
  <c r="CS102" i="20" s="1"/>
  <c r="CT102" i="20" s="1"/>
  <c r="CU102" i="20" s="1"/>
  <c r="CV102" i="20" s="1"/>
  <c r="CW102" i="20" s="1"/>
  <c r="CX102" i="20" s="1"/>
  <c r="CY102" i="20" s="1"/>
  <c r="CZ102" i="20" s="1"/>
  <c r="DA102" i="20" s="1"/>
  <c r="DB102" i="20" s="1"/>
  <c r="DC102" i="20" s="1"/>
  <c r="DD102" i="20" s="1"/>
  <c r="DE102" i="20" s="1"/>
  <c r="DF102" i="20" s="1"/>
  <c r="DG102" i="20" s="1"/>
  <c r="DH102" i="20" s="1"/>
  <c r="DI102" i="20" s="1"/>
  <c r="DJ102" i="20" s="1"/>
  <c r="DK102" i="20" s="1"/>
  <c r="DL102" i="20" s="1"/>
  <c r="DM102" i="20" s="1"/>
  <c r="DN102" i="20" s="1"/>
  <c r="DO102" i="20" s="1"/>
  <c r="DP102" i="20" s="1"/>
  <c r="DQ102" i="20" s="1"/>
  <c r="DR102" i="20" s="1"/>
  <c r="DS102" i="20" s="1"/>
  <c r="DT102" i="20" s="1"/>
  <c r="DU102" i="20" s="1"/>
  <c r="DV102" i="20" s="1"/>
  <c r="DW102" i="20" s="1"/>
  <c r="DX102" i="20" s="1"/>
  <c r="DY102" i="20" s="1"/>
  <c r="DZ102" i="20" s="1"/>
  <c r="EA102" i="20" s="1"/>
  <c r="EB102" i="20" s="1"/>
  <c r="EC102" i="20" s="1"/>
  <c r="ED102" i="20" s="1"/>
  <c r="EE102" i="20" s="1"/>
  <c r="EF102" i="20" s="1"/>
  <c r="EG102" i="20" s="1"/>
  <c r="EH102" i="20" s="1"/>
  <c r="EI102" i="20" s="1"/>
  <c r="EJ102" i="20" s="1"/>
  <c r="EK102" i="20" s="1"/>
  <c r="EL102" i="20" s="1"/>
  <c r="EM102" i="20" s="1"/>
  <c r="EN102" i="20" s="1"/>
  <c r="EO102" i="20" s="1"/>
  <c r="EP102" i="20" s="1"/>
  <c r="EQ102" i="20" s="1"/>
  <c r="ER102" i="20" s="1"/>
  <c r="ES102" i="20" s="1"/>
  <c r="ET102" i="20" s="1"/>
  <c r="EU102" i="20" s="1"/>
  <c r="EV102" i="20" s="1"/>
  <c r="EW102" i="20" s="1"/>
  <c r="EX102" i="20" s="1"/>
  <c r="EY102" i="20" s="1"/>
  <c r="EZ102" i="20" s="1"/>
  <c r="FA102" i="20" s="1"/>
  <c r="FB102" i="20" s="1"/>
  <c r="FC102" i="20" s="1"/>
  <c r="FD102" i="20" s="1"/>
  <c r="FE102" i="20" s="1"/>
  <c r="FF102" i="20" s="1"/>
  <c r="FG102" i="20" s="1"/>
  <c r="FH102" i="20" s="1"/>
  <c r="FI102" i="20" s="1"/>
  <c r="FJ102" i="20" s="1"/>
  <c r="FK102" i="20" s="1"/>
  <c r="FL102" i="20" s="1"/>
  <c r="FM102" i="20" s="1"/>
  <c r="FN102" i="20" s="1"/>
  <c r="FO102" i="20" s="1"/>
  <c r="FP102" i="20" s="1"/>
  <c r="FQ102" i="20" s="1"/>
  <c r="FR102" i="20" s="1"/>
  <c r="FS102" i="20" s="1"/>
  <c r="FT102" i="20" s="1"/>
  <c r="FU102" i="20" s="1"/>
  <c r="FV102" i="20" s="1"/>
  <c r="FW102" i="20" s="1"/>
  <c r="FX102" i="20" s="1"/>
  <c r="FY102" i="20" s="1"/>
  <c r="FZ102" i="20" s="1"/>
  <c r="GA102" i="20" s="1"/>
  <c r="GB102" i="20" s="1"/>
  <c r="GC102" i="20" s="1"/>
  <c r="GD102" i="20" s="1"/>
  <c r="GE102" i="20" s="1"/>
  <c r="GF102" i="20" s="1"/>
  <c r="GG102" i="20" s="1"/>
  <c r="GH102" i="20" s="1"/>
  <c r="GI102" i="20" s="1"/>
  <c r="GJ102" i="20" s="1"/>
  <c r="GK102" i="20" s="1"/>
  <c r="GL102" i="20" s="1"/>
  <c r="GM102" i="20" s="1"/>
  <c r="GN102" i="20" s="1"/>
  <c r="GO102" i="20" s="1"/>
  <c r="GP102" i="20" s="1"/>
  <c r="GQ102" i="20" s="1"/>
  <c r="GR102" i="20" s="1"/>
  <c r="GS102" i="20" s="1"/>
  <c r="GT102" i="20" s="1"/>
  <c r="GU102" i="20" s="1"/>
  <c r="GV102" i="20" s="1"/>
  <c r="GW102" i="20" s="1"/>
  <c r="GX102" i="20" s="1"/>
  <c r="GY102" i="20" s="1"/>
  <c r="GZ102" i="20" s="1"/>
  <c r="HA102" i="20" s="1"/>
  <c r="HB102" i="20" s="1"/>
  <c r="HC102" i="20" s="1"/>
  <c r="HD102" i="20" s="1"/>
  <c r="HE102" i="20" s="1"/>
  <c r="HF102" i="20" s="1"/>
  <c r="HG102" i="20" s="1"/>
  <c r="HH102" i="20" s="1"/>
  <c r="HI102" i="20" s="1"/>
  <c r="HJ102" i="20" s="1"/>
  <c r="HK102" i="20" s="1"/>
  <c r="HL102" i="20" s="1"/>
  <c r="HM102" i="20" s="1"/>
  <c r="HN102" i="20" s="1"/>
  <c r="HO102" i="20" s="1"/>
  <c r="HP102" i="20" s="1"/>
  <c r="HQ102" i="20" s="1"/>
  <c r="HR102" i="20" s="1"/>
  <c r="HS102" i="20" s="1"/>
  <c r="HT102" i="20" s="1"/>
  <c r="HU102" i="20" s="1"/>
  <c r="HV102" i="20" s="1"/>
  <c r="HW102" i="20" s="1"/>
  <c r="HX102" i="20" s="1"/>
  <c r="HY102" i="20" s="1"/>
  <c r="HZ102" i="20" s="1"/>
  <c r="IA102" i="20" s="1"/>
  <c r="IB102" i="20" s="1"/>
  <c r="IC102" i="20" s="1"/>
  <c r="ID102" i="20" s="1"/>
  <c r="IE102" i="20" s="1"/>
  <c r="IF102" i="20" s="1"/>
  <c r="IG102" i="20" s="1"/>
  <c r="IH102" i="20" s="1"/>
  <c r="II102" i="20" s="1"/>
  <c r="IJ102" i="20" s="1"/>
  <c r="IK102" i="20" s="1"/>
  <c r="IL102" i="20" s="1"/>
  <c r="IM102" i="20" s="1"/>
  <c r="IN102" i="20" s="1"/>
  <c r="IO102" i="20" s="1"/>
  <c r="IP102" i="20" s="1"/>
  <c r="IQ102" i="20" s="1"/>
  <c r="IR102" i="20" s="1"/>
  <c r="IS102" i="20" s="1"/>
  <c r="IT102" i="20" s="1"/>
  <c r="IU102" i="20" s="1"/>
  <c r="IV102" i="20" s="1"/>
  <c r="IW102" i="20" s="1"/>
  <c r="IX102" i="20" s="1"/>
  <c r="IY102" i="20" s="1"/>
  <c r="IZ102" i="20" s="1"/>
  <c r="JA102" i="20" s="1"/>
  <c r="JB102" i="20" s="1"/>
  <c r="JC102" i="20" s="1"/>
  <c r="JD102" i="20" s="1"/>
  <c r="JE102" i="20" s="1"/>
  <c r="JF102" i="20" s="1"/>
  <c r="JG102" i="20" s="1"/>
  <c r="JH102" i="20" s="1"/>
  <c r="JI102" i="20" s="1"/>
  <c r="JJ102" i="20" s="1"/>
  <c r="JK102" i="20" s="1"/>
  <c r="JL102" i="20" s="1"/>
  <c r="JM102" i="20" s="1"/>
  <c r="JN102" i="20" s="1"/>
  <c r="JO102" i="20" s="1"/>
  <c r="JP102" i="20" s="1"/>
  <c r="JQ102" i="20" s="1"/>
  <c r="JR102" i="20" s="1"/>
  <c r="JS102" i="20" s="1"/>
  <c r="JT102" i="20" s="1"/>
  <c r="JU102" i="20" s="1"/>
  <c r="JV102" i="20" s="1"/>
  <c r="JW102" i="20" s="1"/>
  <c r="JX102" i="20" s="1"/>
  <c r="JY102" i="20" s="1"/>
  <c r="JZ102" i="20" s="1"/>
  <c r="KA102" i="20" s="1"/>
  <c r="KB102" i="20" s="1"/>
  <c r="KC102" i="20" s="1"/>
  <c r="KD102" i="20" s="1"/>
  <c r="KE102" i="20" s="1"/>
  <c r="KF102" i="20" s="1"/>
  <c r="KG102" i="20" s="1"/>
  <c r="KH102" i="20" s="1"/>
  <c r="KI102" i="20" s="1"/>
  <c r="KJ102" i="20" s="1"/>
  <c r="KK102" i="20" s="1"/>
  <c r="KL102" i="20" s="1"/>
  <c r="KM102" i="20" s="1"/>
  <c r="KN102" i="20" s="1"/>
  <c r="KO102" i="20" s="1"/>
  <c r="KP102" i="20" s="1"/>
  <c r="KQ102" i="20" s="1"/>
  <c r="KR102" i="20" s="1"/>
  <c r="KS102" i="20" s="1"/>
  <c r="KT102" i="20" s="1"/>
  <c r="KU102" i="20" s="1"/>
  <c r="KV102" i="20" s="1"/>
  <c r="KW102" i="20" s="1"/>
  <c r="KX102" i="20" s="1"/>
  <c r="KY102" i="20" s="1"/>
  <c r="KZ102" i="20" s="1"/>
  <c r="LA102" i="20" s="1"/>
  <c r="LB102" i="20" s="1"/>
  <c r="LC102" i="20" s="1"/>
  <c r="LD102" i="20" s="1"/>
  <c r="LE102" i="20" s="1"/>
  <c r="LF102" i="20" s="1"/>
  <c r="LG102" i="20" s="1"/>
  <c r="LH102" i="20" s="1"/>
  <c r="LI102" i="20" s="1"/>
  <c r="LJ102" i="20" s="1"/>
  <c r="LK102" i="20" s="1"/>
  <c r="LL102" i="20" s="1"/>
  <c r="LM102" i="20" s="1"/>
  <c r="LN102" i="20" s="1"/>
  <c r="LO102" i="20" s="1"/>
  <c r="LP102" i="20" s="1"/>
  <c r="LQ102" i="20" s="1"/>
  <c r="LR102" i="20" s="1"/>
  <c r="LS102" i="20" s="1"/>
  <c r="LT102" i="20" s="1"/>
  <c r="LU102" i="20" s="1"/>
  <c r="LV102" i="20" s="1"/>
  <c r="LW102" i="20" s="1"/>
  <c r="LX102" i="20" s="1"/>
  <c r="LY102" i="20" s="1"/>
  <c r="LZ102" i="20" s="1"/>
  <c r="MA102" i="20" s="1"/>
  <c r="MB102" i="20" s="1"/>
  <c r="MC102" i="20" s="1"/>
  <c r="MD102" i="20" s="1"/>
  <c r="ME102" i="20" s="1"/>
  <c r="MF102" i="20" s="1"/>
  <c r="MG102" i="20" s="1"/>
  <c r="MH102" i="20" s="1"/>
  <c r="MI102" i="20" s="1"/>
  <c r="MJ102" i="20" s="1"/>
  <c r="MK102" i="20" s="1"/>
  <c r="ML102" i="20" s="1"/>
  <c r="MM102" i="20" s="1"/>
  <c r="MN102" i="20" s="1"/>
  <c r="MO102" i="20" s="1"/>
  <c r="MP102" i="20" s="1"/>
  <c r="MQ102" i="20" s="1"/>
  <c r="MR102" i="20" s="1"/>
  <c r="MS102" i="20" s="1"/>
  <c r="MT102" i="20" s="1"/>
  <c r="MU102" i="20" s="1"/>
  <c r="MV102" i="20" s="1"/>
  <c r="MW102" i="20" s="1"/>
  <c r="MX102" i="20" s="1"/>
  <c r="MY102" i="20" s="1"/>
  <c r="MZ102" i="20" s="1"/>
  <c r="NA102" i="20" s="1"/>
  <c r="NB102" i="20" s="1"/>
  <c r="NC102" i="20" s="1"/>
  <c r="ND102" i="20" s="1"/>
  <c r="NE102" i="20" s="1"/>
  <c r="NF102" i="20" s="1"/>
  <c r="NG102" i="20" s="1"/>
  <c r="NH102" i="20" s="1"/>
  <c r="NI102" i="20" s="1"/>
  <c r="NJ102" i="20" s="1"/>
  <c r="NK102" i="20" s="1"/>
  <c r="NL102" i="20" s="1"/>
  <c r="NM102" i="20" s="1"/>
  <c r="NN102" i="20" s="1"/>
  <c r="NO102" i="20" s="1"/>
  <c r="NP102" i="20" s="1"/>
  <c r="NQ102" i="20" s="1"/>
  <c r="NR102" i="20" s="1"/>
  <c r="NS102" i="20" s="1"/>
  <c r="NT102" i="20" s="1"/>
  <c r="NU102" i="20" s="1"/>
  <c r="NV102" i="20" s="1"/>
  <c r="NW102" i="20" s="1"/>
  <c r="NX102" i="20" s="1"/>
  <c r="NY102" i="20" s="1"/>
  <c r="NZ102" i="20" s="1"/>
  <c r="OA102" i="20" s="1"/>
  <c r="OB102" i="20" s="1"/>
  <c r="OC102" i="20" s="1"/>
  <c r="OD102" i="20" s="1"/>
  <c r="OE102" i="20" s="1"/>
  <c r="OF102" i="20" s="1"/>
  <c r="OG102" i="20" s="1"/>
  <c r="OH102" i="20" s="1"/>
  <c r="OI102" i="20" s="1"/>
  <c r="OJ102" i="20" s="1"/>
  <c r="OK102" i="20" s="1"/>
  <c r="OL102" i="20" s="1"/>
  <c r="OM102" i="20" s="1"/>
  <c r="ON102" i="20" s="1"/>
  <c r="OO102" i="20" s="1"/>
  <c r="OP102" i="20" s="1"/>
  <c r="OQ102" i="20" s="1"/>
  <c r="OR102" i="20" s="1"/>
  <c r="OS102" i="20" s="1"/>
  <c r="OT102" i="20" s="1"/>
  <c r="OU102" i="20" s="1"/>
  <c r="OV102" i="20" s="1"/>
  <c r="OW102" i="20" s="1"/>
  <c r="OX102" i="20" s="1"/>
  <c r="OY102" i="20" s="1"/>
  <c r="OZ102" i="20" s="1"/>
  <c r="PA102" i="20" s="1"/>
  <c r="PB102" i="20" s="1"/>
  <c r="PC102" i="20" s="1"/>
  <c r="PD102" i="20" s="1"/>
  <c r="PE102" i="20" s="1"/>
  <c r="PF102" i="20" s="1"/>
  <c r="PG102" i="20" s="1"/>
  <c r="PH102" i="20" s="1"/>
  <c r="PI102" i="20" s="1"/>
  <c r="PJ102" i="20" s="1"/>
  <c r="PK102" i="20" s="1"/>
  <c r="PL102" i="20" s="1"/>
  <c r="PM102" i="20" s="1"/>
  <c r="PN102" i="20" s="1"/>
  <c r="PO102" i="20" s="1"/>
  <c r="PP102" i="20" s="1"/>
  <c r="PQ102" i="20" s="1"/>
  <c r="PR102" i="20" s="1"/>
  <c r="PS102" i="20" s="1"/>
  <c r="PT102" i="20" s="1"/>
  <c r="PU102" i="20" s="1"/>
  <c r="PV102" i="20" s="1"/>
  <c r="PW102" i="20" s="1"/>
  <c r="PX102" i="20" s="1"/>
  <c r="PY102" i="20" s="1"/>
  <c r="PZ102" i="20" s="1"/>
  <c r="QA102" i="20" s="1"/>
  <c r="QB102" i="20" s="1"/>
  <c r="QC102" i="20" s="1"/>
  <c r="QD102" i="20" s="1"/>
  <c r="QE102" i="20" s="1"/>
  <c r="QF102" i="20" s="1"/>
  <c r="QG102" i="20" s="1"/>
  <c r="QH102" i="20" s="1"/>
  <c r="QI102" i="20" s="1"/>
  <c r="QJ102" i="20" s="1"/>
  <c r="QK102" i="20" s="1"/>
  <c r="QL102" i="20" s="1"/>
  <c r="QM102" i="20" s="1"/>
  <c r="QN102" i="20" s="1"/>
  <c r="QO102" i="20" s="1"/>
  <c r="QP102" i="20" s="1"/>
  <c r="QQ102" i="20" s="1"/>
  <c r="QR102" i="20" s="1"/>
  <c r="QS102" i="20" s="1"/>
  <c r="QT102" i="20" s="1"/>
  <c r="QU102" i="20" s="1"/>
  <c r="QV102" i="20" s="1"/>
  <c r="QW102" i="20" s="1"/>
  <c r="QX102" i="20" s="1"/>
  <c r="QY102" i="20" s="1"/>
  <c r="QZ102" i="20" s="1"/>
  <c r="RA102" i="20" s="1"/>
  <c r="RB102" i="20" s="1"/>
  <c r="RC102" i="20" s="1"/>
  <c r="RD102" i="20" s="1"/>
  <c r="RE102" i="20" s="1"/>
  <c r="RF102" i="20" s="1"/>
  <c r="RG102" i="20" s="1"/>
  <c r="RH102" i="20" s="1"/>
  <c r="RI102" i="20" s="1"/>
  <c r="RJ102" i="20" s="1"/>
  <c r="RK102" i="20" s="1"/>
  <c r="RL102" i="20" s="1"/>
  <c r="RM102" i="20" s="1"/>
  <c r="RN102" i="20" s="1"/>
  <c r="RO102" i="20" s="1"/>
  <c r="RP102" i="20" s="1"/>
  <c r="RQ102" i="20" s="1"/>
  <c r="RR102" i="20" s="1"/>
  <c r="RS102" i="20" s="1"/>
  <c r="RT102" i="20" s="1"/>
  <c r="RU102" i="20" s="1"/>
  <c r="RV102" i="20" s="1"/>
  <c r="RW102" i="20" s="1"/>
  <c r="RX102" i="20" s="1"/>
  <c r="RY102" i="20" s="1"/>
  <c r="RZ102" i="20" s="1"/>
  <c r="SA102" i="20" s="1"/>
  <c r="SB102" i="20" s="1"/>
  <c r="SC102" i="20" s="1"/>
  <c r="SD102" i="20" s="1"/>
  <c r="SE102" i="20" s="1"/>
  <c r="SF102" i="20" s="1"/>
  <c r="A106" i="20" s="1"/>
  <c r="B106" i="20" s="1"/>
  <c r="C106" i="20" s="1"/>
  <c r="D106" i="20" s="1"/>
  <c r="E106" i="20" s="1"/>
  <c r="F106" i="20" s="1"/>
  <c r="G106" i="20" s="1"/>
  <c r="H106" i="20" s="1"/>
  <c r="I106" i="20" s="1"/>
  <c r="J106" i="20" s="1"/>
  <c r="K106" i="20" s="1"/>
  <c r="L106" i="20" s="1"/>
  <c r="M106" i="20" s="1"/>
  <c r="N106" i="20" s="1"/>
  <c r="O106" i="20" s="1"/>
  <c r="P106" i="20" s="1"/>
  <c r="Q106" i="20" s="1"/>
  <c r="R106" i="20" s="1"/>
  <c r="S106" i="20" s="1"/>
  <c r="T106" i="20" s="1"/>
  <c r="U106" i="20" s="1"/>
  <c r="V106" i="20" s="1"/>
  <c r="W106" i="20" s="1"/>
  <c r="X106" i="20" s="1"/>
  <c r="Y106" i="20" s="1"/>
  <c r="Z106" i="20" s="1"/>
  <c r="AA106" i="20" s="1"/>
  <c r="AB106" i="20" s="1"/>
  <c r="AC106" i="20" s="1"/>
  <c r="AD106" i="20" s="1"/>
  <c r="AE106" i="20" s="1"/>
  <c r="AF106" i="20" s="1"/>
  <c r="AG106" i="20" s="1"/>
  <c r="AH106" i="20" s="1"/>
  <c r="AI106" i="20" s="1"/>
  <c r="AJ106" i="20" s="1"/>
  <c r="AK106" i="20" s="1"/>
  <c r="AL106" i="20" s="1"/>
  <c r="AM106" i="20" s="1"/>
  <c r="AN106" i="20" s="1"/>
  <c r="AO106" i="20" s="1"/>
  <c r="AP106" i="20" s="1"/>
  <c r="AQ106" i="20" s="1"/>
  <c r="AR106" i="20" s="1"/>
  <c r="AS106" i="20" s="1"/>
  <c r="AT106" i="20" s="1"/>
  <c r="AU106" i="20" s="1"/>
  <c r="AV106" i="20" s="1"/>
  <c r="AW106" i="20" s="1"/>
  <c r="AX106" i="20" s="1"/>
  <c r="AY106" i="20" s="1"/>
  <c r="AZ106" i="20" s="1"/>
  <c r="BA106" i="20" s="1"/>
  <c r="BB106" i="20" s="1"/>
  <c r="BC106" i="20" s="1"/>
  <c r="BD106" i="20" s="1"/>
  <c r="BE106" i="20" s="1"/>
  <c r="BF106" i="20" s="1"/>
  <c r="BG106" i="20" s="1"/>
  <c r="BH106" i="20" s="1"/>
  <c r="BI106" i="20" s="1"/>
  <c r="BJ106" i="20" s="1"/>
  <c r="BK106" i="20" s="1"/>
  <c r="BL106" i="20" s="1"/>
  <c r="BM106" i="20" s="1"/>
  <c r="BN106" i="20" s="1"/>
  <c r="BO106" i="20" s="1"/>
  <c r="BP106" i="20" s="1"/>
  <c r="BQ106" i="20" s="1"/>
  <c r="BR106" i="20" s="1"/>
  <c r="BS106" i="20" s="1"/>
  <c r="BT106" i="20" s="1"/>
  <c r="BU106" i="20" s="1"/>
  <c r="BV106" i="20" s="1"/>
  <c r="BW106" i="20" s="1"/>
  <c r="BX106" i="20" s="1"/>
  <c r="BY106" i="20" s="1"/>
  <c r="BZ106" i="20" s="1"/>
  <c r="CA106" i="20" s="1"/>
  <c r="CB106" i="20" s="1"/>
  <c r="CC106" i="20" s="1"/>
  <c r="CD106" i="20" s="1"/>
  <c r="CE106" i="20" s="1"/>
  <c r="CF106" i="20" s="1"/>
  <c r="CG106" i="20" s="1"/>
  <c r="CH106" i="20" s="1"/>
  <c r="CI106" i="20" s="1"/>
  <c r="CJ106" i="20" s="1"/>
  <c r="CK106" i="20" s="1"/>
  <c r="CL106" i="20" s="1"/>
  <c r="CM106" i="20" s="1"/>
  <c r="CN106" i="20" s="1"/>
  <c r="CO106" i="20" s="1"/>
  <c r="CP106" i="20" s="1"/>
  <c r="CQ106" i="20" s="1"/>
  <c r="CR106" i="20" s="1"/>
  <c r="CS106" i="20" s="1"/>
  <c r="CT106" i="20" s="1"/>
  <c r="CU106" i="20" s="1"/>
  <c r="CV106" i="20" s="1"/>
  <c r="CW106" i="20" s="1"/>
  <c r="CX106" i="20" s="1"/>
  <c r="CY106" i="20" s="1"/>
  <c r="CZ106" i="20" s="1"/>
  <c r="DA106" i="20" s="1"/>
  <c r="DB106" i="20" s="1"/>
  <c r="DC106" i="20" s="1"/>
  <c r="DD106" i="20" s="1"/>
  <c r="DE106" i="20" s="1"/>
  <c r="DF106" i="20" s="1"/>
  <c r="DG106" i="20" s="1"/>
  <c r="DH106" i="20" s="1"/>
  <c r="DI106" i="20" s="1"/>
  <c r="DJ106" i="20" s="1"/>
  <c r="DK106" i="20" s="1"/>
  <c r="DL106" i="20" s="1"/>
  <c r="DM106" i="20" s="1"/>
  <c r="DN106" i="20" s="1"/>
  <c r="DO106" i="20" s="1"/>
  <c r="DP106" i="20" s="1"/>
  <c r="DQ106" i="20" s="1"/>
  <c r="DR106" i="20" s="1"/>
  <c r="DS106" i="20" s="1"/>
  <c r="DT106" i="20" s="1"/>
  <c r="DU106" i="20" s="1"/>
  <c r="DV106" i="20" s="1"/>
  <c r="DW106" i="20" s="1"/>
  <c r="DX106" i="20" s="1"/>
  <c r="DY106" i="20" s="1"/>
  <c r="DZ106" i="20" s="1"/>
  <c r="EA106" i="20" s="1"/>
  <c r="EB106" i="20" s="1"/>
  <c r="EC106" i="20" s="1"/>
  <c r="ED106" i="20" s="1"/>
  <c r="EE106" i="20" s="1"/>
  <c r="EF106" i="20" s="1"/>
  <c r="EG106" i="20" s="1"/>
  <c r="EH106" i="20" s="1"/>
  <c r="EI106" i="20" s="1"/>
  <c r="EJ106" i="20" s="1"/>
  <c r="EK106" i="20" s="1"/>
  <c r="EL106" i="20" s="1"/>
  <c r="EM106" i="20" s="1"/>
  <c r="EN106" i="20" s="1"/>
  <c r="EO106" i="20" s="1"/>
  <c r="EP106" i="20" s="1"/>
  <c r="EQ106" i="20" s="1"/>
  <c r="ER106" i="20" s="1"/>
  <c r="ES106" i="20" s="1"/>
  <c r="ET106" i="20" s="1"/>
  <c r="EU106" i="20" s="1"/>
  <c r="EV106" i="20" s="1"/>
  <c r="EW106" i="20" s="1"/>
  <c r="EX106" i="20" s="1"/>
  <c r="EY106" i="20" s="1"/>
  <c r="EZ106" i="20" s="1"/>
  <c r="FA106" i="20" s="1"/>
  <c r="FB106" i="20" s="1"/>
  <c r="FC106" i="20" s="1"/>
  <c r="FD106" i="20" s="1"/>
  <c r="FE106" i="20" s="1"/>
  <c r="FF106" i="20" s="1"/>
  <c r="FG106" i="20" s="1"/>
  <c r="FH106" i="20" s="1"/>
  <c r="FI106" i="20" s="1"/>
  <c r="FJ106" i="20" s="1"/>
  <c r="FK106" i="20" s="1"/>
  <c r="FL106" i="20" s="1"/>
  <c r="FM106" i="20" s="1"/>
  <c r="FN106" i="20" s="1"/>
  <c r="FO106" i="20" s="1"/>
  <c r="FP106" i="20" s="1"/>
  <c r="FQ106" i="20" s="1"/>
  <c r="FR106" i="20" s="1"/>
  <c r="FS106" i="20" s="1"/>
  <c r="FT106" i="20" s="1"/>
  <c r="FU106" i="20" s="1"/>
  <c r="FV106" i="20" s="1"/>
  <c r="FW106" i="20" s="1"/>
  <c r="FX106" i="20" s="1"/>
  <c r="FY106" i="20" s="1"/>
  <c r="FZ106" i="20" s="1"/>
  <c r="GA106" i="20" s="1"/>
  <c r="GB106" i="20" s="1"/>
  <c r="GC106" i="20" s="1"/>
  <c r="GD106" i="20" s="1"/>
  <c r="GE106" i="20" s="1"/>
  <c r="GF106" i="20" s="1"/>
  <c r="GG106" i="20" s="1"/>
  <c r="GH106" i="20" s="1"/>
  <c r="GI106" i="20" s="1"/>
  <c r="GJ106" i="20" s="1"/>
  <c r="GK106" i="20" s="1"/>
  <c r="GL106" i="20" s="1"/>
  <c r="GM106" i="20" s="1"/>
  <c r="GN106" i="20" s="1"/>
  <c r="GO106" i="20" s="1"/>
  <c r="GP106" i="20" s="1"/>
  <c r="GQ106" i="20" s="1"/>
  <c r="GR106" i="20" s="1"/>
  <c r="GS106" i="20" s="1"/>
  <c r="GT106" i="20" s="1"/>
  <c r="GU106" i="20" s="1"/>
  <c r="GV106" i="20" s="1"/>
  <c r="GW106" i="20" s="1"/>
  <c r="GX106" i="20" s="1"/>
  <c r="GY106" i="20" s="1"/>
  <c r="GZ106" i="20" s="1"/>
  <c r="HA106" i="20" s="1"/>
  <c r="HB106" i="20" s="1"/>
  <c r="HC106" i="20" s="1"/>
  <c r="HD106" i="20" s="1"/>
  <c r="HE106" i="20" s="1"/>
  <c r="HF106" i="20" s="1"/>
  <c r="HG106" i="20" s="1"/>
  <c r="HH106" i="20" s="1"/>
  <c r="HI106" i="20" s="1"/>
  <c r="HJ106" i="20" s="1"/>
  <c r="HK106" i="20" s="1"/>
  <c r="HL106" i="20" s="1"/>
  <c r="HM106" i="20" s="1"/>
  <c r="HN106" i="20" s="1"/>
  <c r="HO106" i="20" s="1"/>
  <c r="HP106" i="20" s="1"/>
  <c r="HQ106" i="20" s="1"/>
  <c r="HR106" i="20" s="1"/>
  <c r="HS106" i="20" s="1"/>
  <c r="HT106" i="20" s="1"/>
  <c r="HU106" i="20" s="1"/>
  <c r="HV106" i="20" s="1"/>
  <c r="HW106" i="20" s="1"/>
  <c r="HX106" i="20" s="1"/>
  <c r="HY106" i="20" s="1"/>
  <c r="HZ106" i="20" s="1"/>
  <c r="IA106" i="20" s="1"/>
  <c r="IB106" i="20" s="1"/>
  <c r="IC106" i="20" s="1"/>
  <c r="ID106" i="20" s="1"/>
  <c r="IE106" i="20" s="1"/>
  <c r="IF106" i="20" s="1"/>
  <c r="IG106" i="20" s="1"/>
  <c r="IH106" i="20" s="1"/>
  <c r="II106" i="20" s="1"/>
  <c r="IJ106" i="20" s="1"/>
  <c r="IK106" i="20" s="1"/>
  <c r="IL106" i="20" s="1"/>
  <c r="IM106" i="20" s="1"/>
  <c r="IN106" i="20" s="1"/>
  <c r="IO106" i="20" s="1"/>
  <c r="IP106" i="20" s="1"/>
  <c r="IQ106" i="20" s="1"/>
  <c r="IR106" i="20" s="1"/>
  <c r="IS106" i="20" s="1"/>
  <c r="IT106" i="20" s="1"/>
  <c r="IU106" i="20" s="1"/>
  <c r="IV106" i="20" s="1"/>
  <c r="IW106" i="20" s="1"/>
  <c r="IX106" i="20" s="1"/>
  <c r="IY106" i="20" s="1"/>
  <c r="IZ106" i="20" s="1"/>
  <c r="JA106" i="20" s="1"/>
  <c r="JB106" i="20" s="1"/>
  <c r="JC106" i="20" s="1"/>
  <c r="JD106" i="20" s="1"/>
  <c r="JE106" i="20" s="1"/>
  <c r="JF106" i="20" s="1"/>
  <c r="JG106" i="20" s="1"/>
  <c r="JH106" i="20" s="1"/>
  <c r="JI106" i="20" s="1"/>
  <c r="JJ106" i="20" s="1"/>
  <c r="JK106" i="20" s="1"/>
  <c r="JL106" i="20" s="1"/>
  <c r="JM106" i="20" s="1"/>
  <c r="JN106" i="20" s="1"/>
  <c r="JO106" i="20" s="1"/>
  <c r="JP106" i="20" s="1"/>
  <c r="JQ106" i="20" s="1"/>
  <c r="JR106" i="20" s="1"/>
  <c r="JS106" i="20" s="1"/>
  <c r="JT106" i="20" s="1"/>
  <c r="JU106" i="20" s="1"/>
  <c r="JV106" i="20" s="1"/>
  <c r="JW106" i="20" s="1"/>
  <c r="JX106" i="20" s="1"/>
  <c r="JY106" i="20" s="1"/>
  <c r="JZ106" i="20" s="1"/>
  <c r="KA106" i="20" s="1"/>
  <c r="KB106" i="20" s="1"/>
  <c r="KC106" i="20" s="1"/>
  <c r="KD106" i="20" s="1"/>
  <c r="KE106" i="20" s="1"/>
  <c r="KF106" i="20" s="1"/>
  <c r="KG106" i="20" s="1"/>
  <c r="KH106" i="20" s="1"/>
  <c r="KI106" i="20" s="1"/>
  <c r="KJ106" i="20" s="1"/>
  <c r="KK106" i="20" s="1"/>
  <c r="KL106" i="20" s="1"/>
  <c r="KM106" i="20" s="1"/>
  <c r="KN106" i="20" s="1"/>
  <c r="KO106" i="20" s="1"/>
  <c r="KP106" i="20" s="1"/>
  <c r="KQ106" i="20" s="1"/>
  <c r="KR106" i="20" s="1"/>
  <c r="KS106" i="20" s="1"/>
  <c r="KT106" i="20" s="1"/>
  <c r="KU106" i="20" s="1"/>
  <c r="KV106" i="20" s="1"/>
  <c r="KW106" i="20" s="1"/>
  <c r="KX106" i="20" s="1"/>
  <c r="KY106" i="20" s="1"/>
  <c r="KZ106" i="20" s="1"/>
  <c r="LA106" i="20" s="1"/>
  <c r="LB106" i="20" s="1"/>
  <c r="LC106" i="20" s="1"/>
  <c r="LD106" i="20" s="1"/>
  <c r="LE106" i="20" s="1"/>
  <c r="LF106" i="20" s="1"/>
  <c r="LG106" i="20" s="1"/>
  <c r="LH106" i="20" s="1"/>
  <c r="LI106" i="20" s="1"/>
  <c r="LJ106" i="20" s="1"/>
  <c r="LK106" i="20" s="1"/>
  <c r="LL106" i="20" s="1"/>
  <c r="LM106" i="20" s="1"/>
  <c r="LN106" i="20" s="1"/>
  <c r="LO106" i="20" s="1"/>
  <c r="LP106" i="20" s="1"/>
  <c r="LQ106" i="20" s="1"/>
  <c r="LR106" i="20" s="1"/>
  <c r="LS106" i="20" s="1"/>
  <c r="LT106" i="20" s="1"/>
  <c r="LU106" i="20" s="1"/>
  <c r="LV106" i="20" s="1"/>
  <c r="LW106" i="20" s="1"/>
  <c r="LX106" i="20" s="1"/>
  <c r="LY106" i="20" s="1"/>
  <c r="LZ106" i="20" s="1"/>
  <c r="MA106" i="20" s="1"/>
  <c r="MB106" i="20" s="1"/>
  <c r="MC106" i="20" s="1"/>
  <c r="MD106" i="20" s="1"/>
  <c r="ME106" i="20" s="1"/>
  <c r="MF106" i="20" s="1"/>
  <c r="MG106" i="20" s="1"/>
  <c r="MH106" i="20" s="1"/>
  <c r="MI106" i="20" s="1"/>
  <c r="MJ106" i="20" s="1"/>
  <c r="MK106" i="20" s="1"/>
  <c r="ML106" i="20" s="1"/>
  <c r="MM106" i="20" s="1"/>
  <c r="MN106" i="20" s="1"/>
  <c r="MO106" i="20" s="1"/>
  <c r="MP106" i="20" s="1"/>
  <c r="MQ106" i="20" s="1"/>
  <c r="MR106" i="20" s="1"/>
  <c r="MS106" i="20" s="1"/>
  <c r="MT106" i="20" s="1"/>
  <c r="MU106" i="20" s="1"/>
  <c r="MV106" i="20" s="1"/>
  <c r="MW106" i="20" s="1"/>
  <c r="MX106" i="20" s="1"/>
  <c r="MY106" i="20" s="1"/>
  <c r="MZ106" i="20" s="1"/>
  <c r="NA106" i="20" s="1"/>
  <c r="NB106" i="20" s="1"/>
  <c r="NC106" i="20" s="1"/>
  <c r="ND106" i="20" s="1"/>
  <c r="NE106" i="20" s="1"/>
  <c r="NF106" i="20" s="1"/>
  <c r="NG106" i="20" s="1"/>
  <c r="NH106" i="20" s="1"/>
  <c r="NI106" i="20" s="1"/>
  <c r="NJ106" i="20" s="1"/>
  <c r="NK106" i="20" s="1"/>
  <c r="NL106" i="20" s="1"/>
  <c r="NM106" i="20" s="1"/>
  <c r="NN106" i="20" s="1"/>
  <c r="NO106" i="20" s="1"/>
  <c r="NP106" i="20" s="1"/>
  <c r="NQ106" i="20" s="1"/>
  <c r="NR106" i="20" s="1"/>
  <c r="NS106" i="20" s="1"/>
  <c r="NT106" i="20" s="1"/>
  <c r="NU106" i="20" s="1"/>
  <c r="NV106" i="20" s="1"/>
  <c r="NW106" i="20" s="1"/>
  <c r="NX106" i="20" s="1"/>
  <c r="NY106" i="20" s="1"/>
  <c r="NZ106" i="20" s="1"/>
  <c r="OA106" i="20" s="1"/>
  <c r="OB106" i="20" s="1"/>
  <c r="OC106" i="20" s="1"/>
  <c r="OD106" i="20" s="1"/>
  <c r="OE106" i="20" s="1"/>
  <c r="OF106" i="20" s="1"/>
  <c r="OG106" i="20" s="1"/>
  <c r="OH106" i="20" s="1"/>
  <c r="OI106" i="20" s="1"/>
  <c r="OJ106" i="20" s="1"/>
  <c r="OK106" i="20" s="1"/>
  <c r="OL106" i="20" s="1"/>
  <c r="OM106" i="20" s="1"/>
  <c r="ON106" i="20" s="1"/>
  <c r="OO106" i="20" s="1"/>
  <c r="OP106" i="20" s="1"/>
  <c r="OQ106" i="20" s="1"/>
  <c r="OR106" i="20" s="1"/>
  <c r="OS106" i="20" s="1"/>
  <c r="OT106" i="20" s="1"/>
  <c r="OU106" i="20" s="1"/>
  <c r="OV106" i="20" s="1"/>
  <c r="OW106" i="20" s="1"/>
  <c r="OX106" i="20" s="1"/>
  <c r="OY106" i="20" s="1"/>
  <c r="OZ106" i="20" s="1"/>
  <c r="PA106" i="20" s="1"/>
  <c r="PB106" i="20" s="1"/>
  <c r="PC106" i="20" s="1"/>
  <c r="PD106" i="20" s="1"/>
  <c r="PE106" i="20" s="1"/>
  <c r="PF106" i="20" s="1"/>
  <c r="PG106" i="20" s="1"/>
  <c r="PH106" i="20" s="1"/>
  <c r="PI106" i="20" s="1"/>
  <c r="PJ106" i="20" s="1"/>
  <c r="PK106" i="20" s="1"/>
  <c r="PL106" i="20" s="1"/>
  <c r="PM106" i="20" s="1"/>
  <c r="PN106" i="20" s="1"/>
  <c r="PO106" i="20" s="1"/>
  <c r="PP106" i="20" s="1"/>
  <c r="PQ106" i="20" s="1"/>
  <c r="PR106" i="20" s="1"/>
  <c r="PS106" i="20" s="1"/>
  <c r="PT106" i="20" s="1"/>
  <c r="PU106" i="20" s="1"/>
  <c r="PV106" i="20" s="1"/>
  <c r="PW106" i="20" s="1"/>
  <c r="PX106" i="20" s="1"/>
  <c r="PY106" i="20" s="1"/>
  <c r="PZ106" i="20" s="1"/>
  <c r="QA106" i="20" s="1"/>
  <c r="QB106" i="20" s="1"/>
  <c r="QC106" i="20" s="1"/>
  <c r="QD106" i="20" s="1"/>
  <c r="QE106" i="20" s="1"/>
  <c r="QF106" i="20" s="1"/>
  <c r="QG106" i="20" s="1"/>
  <c r="QH106" i="20" s="1"/>
  <c r="QI106" i="20" s="1"/>
  <c r="QJ106" i="20" s="1"/>
  <c r="QK106" i="20" s="1"/>
  <c r="QL106" i="20" s="1"/>
  <c r="QM106" i="20" s="1"/>
  <c r="QN106" i="20" s="1"/>
  <c r="QO106" i="20" s="1"/>
  <c r="QP106" i="20" s="1"/>
  <c r="QQ106" i="20" s="1"/>
  <c r="QR106" i="20" s="1"/>
  <c r="QS106" i="20" s="1"/>
  <c r="QT106" i="20" s="1"/>
  <c r="QU106" i="20" s="1"/>
  <c r="QV106" i="20" s="1"/>
  <c r="QW106" i="20" s="1"/>
  <c r="QX106" i="20" s="1"/>
  <c r="QY106" i="20" s="1"/>
  <c r="QZ106" i="20" s="1"/>
  <c r="RA106" i="20" s="1"/>
  <c r="RB106" i="20" s="1"/>
  <c r="RC106" i="20" s="1"/>
  <c r="RD106" i="20" s="1"/>
  <c r="RE106" i="20" s="1"/>
  <c r="RF106" i="20" s="1"/>
  <c r="RG106" i="20" s="1"/>
  <c r="RH106" i="20" s="1"/>
  <c r="RI106" i="20" s="1"/>
  <c r="RJ106" i="20" s="1"/>
  <c r="RK106" i="20" s="1"/>
  <c r="RL106" i="20" s="1"/>
  <c r="RM106" i="20" s="1"/>
  <c r="RN106" i="20" s="1"/>
  <c r="RO106" i="20" s="1"/>
  <c r="RP106" i="20" s="1"/>
  <c r="RQ106" i="20" s="1"/>
  <c r="RR106" i="20" s="1"/>
  <c r="RS106" i="20" s="1"/>
  <c r="RT106" i="20" s="1"/>
  <c r="RU106" i="20" s="1"/>
  <c r="RV106" i="20" s="1"/>
  <c r="RW106" i="20" s="1"/>
  <c r="RX106" i="20" s="1"/>
  <c r="RY106" i="20" s="1"/>
  <c r="RZ106" i="20" s="1"/>
  <c r="SA106" i="20" s="1"/>
  <c r="SB106" i="20" s="1"/>
  <c r="SC106" i="20" s="1"/>
  <c r="SD106" i="20" s="1"/>
  <c r="SE106" i="20" s="1"/>
  <c r="SF106" i="20" s="1"/>
  <c r="A110" i="20" s="1"/>
  <c r="B110" i="20" s="1"/>
  <c r="C110" i="20" s="1"/>
  <c r="D110" i="20" s="1"/>
  <c r="E110" i="20" s="1"/>
  <c r="F110" i="20" s="1"/>
  <c r="G110" i="20" s="1"/>
  <c r="H110" i="20" s="1"/>
  <c r="I110" i="20" s="1"/>
  <c r="J110" i="20" s="1"/>
  <c r="K110" i="20" s="1"/>
  <c r="L110" i="20" s="1"/>
  <c r="M110" i="20" s="1"/>
  <c r="N110" i="20" s="1"/>
  <c r="O110" i="20" s="1"/>
  <c r="P110" i="20" s="1"/>
  <c r="Q110" i="20" s="1"/>
  <c r="R110" i="20" s="1"/>
  <c r="S110" i="20" s="1"/>
  <c r="T110" i="20" s="1"/>
  <c r="U110" i="20" s="1"/>
  <c r="V110" i="20" s="1"/>
  <c r="W110" i="20" s="1"/>
  <c r="X110" i="20" s="1"/>
  <c r="Y110" i="20" s="1"/>
  <c r="Z110" i="20" s="1"/>
  <c r="AA110" i="20" s="1"/>
  <c r="AB110" i="20" s="1"/>
  <c r="AC110" i="20" s="1"/>
  <c r="AD110" i="20" s="1"/>
  <c r="AE110" i="20" s="1"/>
  <c r="AF110" i="20" s="1"/>
  <c r="AG110" i="20" s="1"/>
  <c r="AH110" i="20" s="1"/>
  <c r="AI110" i="20" s="1"/>
  <c r="AJ110" i="20" s="1"/>
  <c r="AK110" i="20" s="1"/>
  <c r="AL110" i="20" s="1"/>
  <c r="AM110" i="20" s="1"/>
  <c r="AN110" i="20" s="1"/>
  <c r="AO110" i="20" s="1"/>
  <c r="AP110" i="20" s="1"/>
  <c r="AQ110" i="20" s="1"/>
  <c r="AR110" i="20" s="1"/>
  <c r="AS110" i="20" s="1"/>
  <c r="AT110" i="20" s="1"/>
  <c r="AU110" i="20" s="1"/>
  <c r="AV110" i="20" s="1"/>
  <c r="AW110" i="20" s="1"/>
  <c r="AX110" i="20" s="1"/>
  <c r="AY110" i="20" s="1"/>
  <c r="AZ110" i="20" s="1"/>
  <c r="BA110" i="20" s="1"/>
  <c r="BB110" i="20" s="1"/>
  <c r="BC110" i="20" s="1"/>
  <c r="BD110" i="20" s="1"/>
  <c r="BE110" i="20" s="1"/>
  <c r="BF110" i="20" s="1"/>
  <c r="BG110" i="20" s="1"/>
  <c r="BH110" i="20" s="1"/>
  <c r="BI110" i="20" s="1"/>
  <c r="BJ110" i="20" s="1"/>
  <c r="BK110" i="20" s="1"/>
  <c r="BL110" i="20" s="1"/>
  <c r="BM110" i="20" s="1"/>
  <c r="BN110" i="20" s="1"/>
  <c r="BO110" i="20" s="1"/>
  <c r="BP110" i="20" s="1"/>
  <c r="BQ110" i="20" s="1"/>
  <c r="BR110" i="20" s="1"/>
  <c r="BS110" i="20" s="1"/>
  <c r="BT110" i="20" s="1"/>
  <c r="BU110" i="20" s="1"/>
  <c r="BV110" i="20" s="1"/>
  <c r="BW110" i="20" s="1"/>
  <c r="BX110" i="20" s="1"/>
  <c r="BY110" i="20" s="1"/>
  <c r="BZ110" i="20" s="1"/>
  <c r="CA110" i="20" s="1"/>
  <c r="CB110" i="20" s="1"/>
  <c r="CC110" i="20" s="1"/>
  <c r="CD110" i="20" s="1"/>
  <c r="CE110" i="20" s="1"/>
  <c r="CF110" i="20" s="1"/>
  <c r="CG110" i="20" s="1"/>
  <c r="CH110" i="20" s="1"/>
  <c r="CI110" i="20" s="1"/>
  <c r="CJ110" i="20" s="1"/>
  <c r="CK110" i="20" s="1"/>
  <c r="CL110" i="20" s="1"/>
  <c r="CM110" i="20" s="1"/>
  <c r="CN110" i="20" s="1"/>
  <c r="CO110" i="20" s="1"/>
  <c r="CP110" i="20" s="1"/>
  <c r="CQ110" i="20" s="1"/>
  <c r="CR110" i="20" s="1"/>
  <c r="CS110" i="20" s="1"/>
  <c r="CT110" i="20" s="1"/>
  <c r="CU110" i="20" s="1"/>
  <c r="CV110" i="20" s="1"/>
  <c r="CW110" i="20" s="1"/>
  <c r="CX110" i="20" s="1"/>
  <c r="CY110" i="20" s="1"/>
  <c r="CZ110" i="20" s="1"/>
  <c r="DA110" i="20" s="1"/>
  <c r="DB110" i="20" s="1"/>
  <c r="DC110" i="20" s="1"/>
  <c r="DD110" i="20" s="1"/>
  <c r="DE110" i="20" s="1"/>
  <c r="DF110" i="20" s="1"/>
  <c r="DG110" i="20" s="1"/>
  <c r="DH110" i="20" s="1"/>
  <c r="DI110" i="20" s="1"/>
  <c r="DJ110" i="20" s="1"/>
  <c r="DK110" i="20" s="1"/>
  <c r="DL110" i="20" s="1"/>
  <c r="DM110" i="20" s="1"/>
  <c r="DN110" i="20" s="1"/>
  <c r="DO110" i="20" s="1"/>
  <c r="DP110" i="20" s="1"/>
  <c r="DQ110" i="20" s="1"/>
  <c r="DR110" i="20" s="1"/>
  <c r="DS110" i="20" s="1"/>
  <c r="DT110" i="20" s="1"/>
  <c r="DU110" i="20" s="1"/>
  <c r="DV110" i="20" s="1"/>
  <c r="DW110" i="20" s="1"/>
  <c r="DX110" i="20" s="1"/>
  <c r="DY110" i="20" s="1"/>
  <c r="DZ110" i="20" s="1"/>
  <c r="EA110" i="20" s="1"/>
  <c r="EB110" i="20" s="1"/>
  <c r="EC110" i="20" s="1"/>
  <c r="ED110" i="20" s="1"/>
  <c r="EE110" i="20" s="1"/>
  <c r="EF110" i="20" s="1"/>
  <c r="EG110" i="20" s="1"/>
  <c r="EH110" i="20" s="1"/>
  <c r="EI110" i="20" s="1"/>
  <c r="EJ110" i="20" s="1"/>
  <c r="EK110" i="20" s="1"/>
  <c r="EL110" i="20" s="1"/>
  <c r="EM110" i="20" s="1"/>
  <c r="EN110" i="20" s="1"/>
  <c r="EO110" i="20" s="1"/>
  <c r="EP110" i="20" s="1"/>
  <c r="EQ110" i="20" s="1"/>
  <c r="ER110" i="20" s="1"/>
  <c r="ES110" i="20" s="1"/>
  <c r="ET110" i="20" s="1"/>
  <c r="EU110" i="20" s="1"/>
  <c r="EV110" i="20" s="1"/>
  <c r="EW110" i="20" s="1"/>
  <c r="EX110" i="20" s="1"/>
  <c r="EY110" i="20" s="1"/>
  <c r="EZ110" i="20" s="1"/>
  <c r="FA110" i="20" s="1"/>
  <c r="FB110" i="20" s="1"/>
  <c r="FC110" i="20" s="1"/>
  <c r="FD110" i="20" s="1"/>
  <c r="FE110" i="20" s="1"/>
  <c r="FF110" i="20" s="1"/>
  <c r="FG110" i="20" s="1"/>
  <c r="FH110" i="20" s="1"/>
  <c r="FI110" i="20" s="1"/>
  <c r="FJ110" i="20" s="1"/>
  <c r="FK110" i="20" s="1"/>
  <c r="FL110" i="20" s="1"/>
  <c r="FM110" i="20" s="1"/>
  <c r="FN110" i="20" s="1"/>
  <c r="FO110" i="20" s="1"/>
  <c r="FP110" i="20" s="1"/>
  <c r="FQ110" i="20" s="1"/>
  <c r="FR110" i="20" s="1"/>
  <c r="FS110" i="20" s="1"/>
  <c r="FT110" i="20" s="1"/>
  <c r="FU110" i="20" s="1"/>
  <c r="FV110" i="20" s="1"/>
  <c r="FW110" i="20" s="1"/>
  <c r="FX110" i="20" s="1"/>
  <c r="FY110" i="20" s="1"/>
  <c r="FZ110" i="20" s="1"/>
  <c r="GA110" i="20" s="1"/>
  <c r="GB110" i="20" s="1"/>
  <c r="GC110" i="20" s="1"/>
  <c r="GD110" i="20" s="1"/>
  <c r="GE110" i="20" s="1"/>
  <c r="GF110" i="20" s="1"/>
  <c r="GG110" i="20" s="1"/>
  <c r="GH110" i="20" s="1"/>
  <c r="GI110" i="20" s="1"/>
  <c r="GJ110" i="20" s="1"/>
  <c r="GK110" i="20" s="1"/>
  <c r="GL110" i="20" s="1"/>
  <c r="GM110" i="20" s="1"/>
  <c r="GN110" i="20" s="1"/>
  <c r="GO110" i="20" s="1"/>
  <c r="GP110" i="20" s="1"/>
  <c r="GQ110" i="20" s="1"/>
  <c r="GR110" i="20" s="1"/>
  <c r="GS110" i="20" s="1"/>
  <c r="GT110" i="20" s="1"/>
  <c r="GU110" i="20" s="1"/>
  <c r="GV110" i="20" s="1"/>
  <c r="GW110" i="20" s="1"/>
  <c r="GX110" i="20" s="1"/>
  <c r="GY110" i="20" s="1"/>
  <c r="GZ110" i="20" s="1"/>
  <c r="HA110" i="20" s="1"/>
  <c r="HB110" i="20" s="1"/>
  <c r="HC110" i="20" s="1"/>
  <c r="HD110" i="20" s="1"/>
  <c r="HE110" i="20" s="1"/>
  <c r="HF110" i="20" s="1"/>
  <c r="HG110" i="20" s="1"/>
  <c r="HH110" i="20" s="1"/>
  <c r="HI110" i="20" s="1"/>
  <c r="HJ110" i="20" s="1"/>
  <c r="HK110" i="20" s="1"/>
  <c r="HL110" i="20" s="1"/>
  <c r="HM110" i="20" s="1"/>
  <c r="HN110" i="20" s="1"/>
  <c r="HO110" i="20" s="1"/>
  <c r="HP110" i="20" s="1"/>
  <c r="HQ110" i="20" s="1"/>
  <c r="HR110" i="20" s="1"/>
  <c r="HS110" i="20" s="1"/>
  <c r="HT110" i="20" s="1"/>
  <c r="HU110" i="20" s="1"/>
  <c r="HV110" i="20" s="1"/>
  <c r="HW110" i="20" s="1"/>
  <c r="HX110" i="20" s="1"/>
  <c r="HY110" i="20" s="1"/>
  <c r="HZ110" i="20" s="1"/>
  <c r="IA110" i="20" s="1"/>
  <c r="IB110" i="20" s="1"/>
  <c r="IC110" i="20" s="1"/>
  <c r="ID110" i="20" s="1"/>
  <c r="IE110" i="20" s="1"/>
  <c r="IF110" i="20" s="1"/>
  <c r="IG110" i="20" s="1"/>
  <c r="IH110" i="20" s="1"/>
  <c r="II110" i="20" s="1"/>
  <c r="IJ110" i="20" s="1"/>
  <c r="IK110" i="20" s="1"/>
  <c r="IL110" i="20" s="1"/>
  <c r="IM110" i="20" s="1"/>
  <c r="IN110" i="20" s="1"/>
  <c r="IO110" i="20" s="1"/>
  <c r="IP110" i="20" s="1"/>
  <c r="IQ110" i="20" s="1"/>
  <c r="IR110" i="20" s="1"/>
  <c r="IS110" i="20" s="1"/>
  <c r="IT110" i="20" s="1"/>
  <c r="IU110" i="20" s="1"/>
  <c r="IV110" i="20" s="1"/>
  <c r="IW110" i="20" s="1"/>
  <c r="IX110" i="20" s="1"/>
  <c r="IY110" i="20" s="1"/>
  <c r="IZ110" i="20" s="1"/>
  <c r="JA110" i="20" s="1"/>
  <c r="JB110" i="20" s="1"/>
  <c r="JC110" i="20" s="1"/>
  <c r="JD110" i="20" s="1"/>
  <c r="JE110" i="20" s="1"/>
  <c r="JF110" i="20" s="1"/>
  <c r="JG110" i="20" s="1"/>
  <c r="JH110" i="20" s="1"/>
  <c r="JI110" i="20" s="1"/>
  <c r="JJ110" i="20" s="1"/>
  <c r="JK110" i="20" s="1"/>
  <c r="JL110" i="20" s="1"/>
  <c r="JM110" i="20" s="1"/>
  <c r="JN110" i="20" s="1"/>
  <c r="JO110" i="20" s="1"/>
  <c r="JP110" i="20" s="1"/>
  <c r="JQ110" i="20" s="1"/>
  <c r="JR110" i="20" s="1"/>
  <c r="JS110" i="20" s="1"/>
  <c r="JT110" i="20" s="1"/>
  <c r="JU110" i="20" s="1"/>
  <c r="JV110" i="20" s="1"/>
  <c r="JW110" i="20" s="1"/>
  <c r="JX110" i="20" s="1"/>
  <c r="JY110" i="20" s="1"/>
  <c r="JZ110" i="20" s="1"/>
  <c r="KA110" i="20" s="1"/>
  <c r="KB110" i="20" s="1"/>
  <c r="KC110" i="20" s="1"/>
  <c r="KD110" i="20" s="1"/>
  <c r="KE110" i="20" s="1"/>
  <c r="KF110" i="20" s="1"/>
  <c r="KG110" i="20" s="1"/>
  <c r="KH110" i="20" s="1"/>
  <c r="KI110" i="20" s="1"/>
  <c r="KJ110" i="20" s="1"/>
  <c r="KK110" i="20" s="1"/>
  <c r="KL110" i="20" s="1"/>
  <c r="KM110" i="20" s="1"/>
  <c r="KN110" i="20" s="1"/>
  <c r="KO110" i="20" s="1"/>
  <c r="KP110" i="20" s="1"/>
  <c r="KQ110" i="20" s="1"/>
  <c r="KR110" i="20" s="1"/>
  <c r="KS110" i="20" s="1"/>
  <c r="KT110" i="20" s="1"/>
  <c r="KU110" i="20" s="1"/>
  <c r="KV110" i="20" s="1"/>
  <c r="KW110" i="20" s="1"/>
  <c r="KX110" i="20" s="1"/>
  <c r="KY110" i="20" s="1"/>
  <c r="KZ110" i="20" s="1"/>
  <c r="LA110" i="20" s="1"/>
  <c r="LB110" i="20" s="1"/>
  <c r="LC110" i="20" s="1"/>
  <c r="LD110" i="20" s="1"/>
  <c r="LE110" i="20" s="1"/>
  <c r="LF110" i="20" s="1"/>
  <c r="LG110" i="20" s="1"/>
  <c r="LH110" i="20" s="1"/>
  <c r="LI110" i="20" s="1"/>
  <c r="LJ110" i="20" s="1"/>
  <c r="LK110" i="20" s="1"/>
  <c r="LL110" i="20" s="1"/>
  <c r="LM110" i="20" s="1"/>
  <c r="LN110" i="20" s="1"/>
  <c r="LO110" i="20" s="1"/>
  <c r="LP110" i="20" s="1"/>
  <c r="LQ110" i="20" s="1"/>
  <c r="LR110" i="20" s="1"/>
  <c r="LS110" i="20" s="1"/>
  <c r="LT110" i="20" s="1"/>
  <c r="LU110" i="20" s="1"/>
  <c r="LV110" i="20" s="1"/>
  <c r="LW110" i="20" s="1"/>
  <c r="LX110" i="20" s="1"/>
  <c r="LY110" i="20" s="1"/>
  <c r="LZ110" i="20" s="1"/>
  <c r="MA110" i="20" s="1"/>
  <c r="MB110" i="20" s="1"/>
  <c r="MC110" i="20" s="1"/>
  <c r="MD110" i="20" s="1"/>
  <c r="ME110" i="20" s="1"/>
  <c r="MF110" i="20" s="1"/>
  <c r="MG110" i="20" s="1"/>
  <c r="MH110" i="20" s="1"/>
  <c r="MI110" i="20" s="1"/>
  <c r="MJ110" i="20" s="1"/>
  <c r="MK110" i="20" s="1"/>
  <c r="ML110" i="20" s="1"/>
  <c r="MM110" i="20" s="1"/>
  <c r="MN110" i="20" s="1"/>
  <c r="MO110" i="20" s="1"/>
  <c r="MP110" i="20" s="1"/>
  <c r="MQ110" i="20" s="1"/>
  <c r="MR110" i="20" s="1"/>
  <c r="MS110" i="20" s="1"/>
  <c r="MT110" i="20" s="1"/>
  <c r="MU110" i="20" s="1"/>
  <c r="MV110" i="20" s="1"/>
  <c r="MW110" i="20" s="1"/>
  <c r="MX110" i="20" s="1"/>
  <c r="MY110" i="20" s="1"/>
  <c r="MZ110" i="20" s="1"/>
  <c r="NA110" i="20" s="1"/>
  <c r="NB110" i="20" s="1"/>
  <c r="NC110" i="20" s="1"/>
  <c r="ND110" i="20" s="1"/>
  <c r="NE110" i="20" s="1"/>
  <c r="NF110" i="20" s="1"/>
  <c r="NG110" i="20" s="1"/>
  <c r="NH110" i="20" s="1"/>
  <c r="NI110" i="20" s="1"/>
  <c r="NJ110" i="20" s="1"/>
  <c r="NK110" i="20" s="1"/>
  <c r="NL110" i="20" s="1"/>
  <c r="NM110" i="20" s="1"/>
  <c r="NN110" i="20" s="1"/>
  <c r="NO110" i="20" s="1"/>
  <c r="NP110" i="20" s="1"/>
  <c r="NQ110" i="20" s="1"/>
  <c r="NR110" i="20" s="1"/>
  <c r="NS110" i="20" s="1"/>
  <c r="NT110" i="20" s="1"/>
  <c r="NU110" i="20" s="1"/>
  <c r="NV110" i="20" s="1"/>
  <c r="NW110" i="20" s="1"/>
  <c r="NX110" i="20" s="1"/>
  <c r="NY110" i="20" s="1"/>
  <c r="NZ110" i="20" s="1"/>
  <c r="OA110" i="20" s="1"/>
  <c r="OB110" i="20" s="1"/>
  <c r="OC110" i="20" s="1"/>
  <c r="OD110" i="20" s="1"/>
  <c r="OE110" i="20" s="1"/>
  <c r="OF110" i="20" s="1"/>
  <c r="OG110" i="20" s="1"/>
  <c r="OH110" i="20" s="1"/>
  <c r="OI110" i="20" s="1"/>
  <c r="OJ110" i="20" s="1"/>
  <c r="OK110" i="20" s="1"/>
  <c r="OL110" i="20" s="1"/>
  <c r="OM110" i="20" s="1"/>
  <c r="ON110" i="20" s="1"/>
  <c r="OO110" i="20" s="1"/>
  <c r="OP110" i="20" s="1"/>
  <c r="OQ110" i="20" s="1"/>
  <c r="OR110" i="20" s="1"/>
  <c r="OS110" i="20" s="1"/>
  <c r="OT110" i="20" s="1"/>
  <c r="OU110" i="20" s="1"/>
  <c r="OV110" i="20" s="1"/>
  <c r="OW110" i="20" s="1"/>
  <c r="OX110" i="20" s="1"/>
  <c r="OY110" i="20" s="1"/>
  <c r="OZ110" i="20" s="1"/>
  <c r="PA110" i="20" s="1"/>
  <c r="PB110" i="20" s="1"/>
  <c r="PC110" i="20" s="1"/>
  <c r="PD110" i="20" s="1"/>
  <c r="PE110" i="20" s="1"/>
  <c r="PF110" i="20" s="1"/>
  <c r="PG110" i="20" s="1"/>
  <c r="PH110" i="20" s="1"/>
  <c r="PI110" i="20" s="1"/>
  <c r="PJ110" i="20" s="1"/>
  <c r="PK110" i="20" s="1"/>
  <c r="PL110" i="20" s="1"/>
  <c r="PM110" i="20" s="1"/>
  <c r="PN110" i="20" s="1"/>
  <c r="PO110" i="20" s="1"/>
  <c r="PP110" i="20" s="1"/>
  <c r="PQ110" i="20" s="1"/>
  <c r="PR110" i="20" s="1"/>
  <c r="PS110" i="20" s="1"/>
  <c r="PT110" i="20" s="1"/>
  <c r="PU110" i="20" s="1"/>
  <c r="PV110" i="20" s="1"/>
  <c r="PW110" i="20" s="1"/>
  <c r="PX110" i="20" s="1"/>
  <c r="PY110" i="20" s="1"/>
  <c r="PZ110" i="20" s="1"/>
  <c r="QA110" i="20" s="1"/>
  <c r="QB110" i="20" s="1"/>
  <c r="QC110" i="20" s="1"/>
  <c r="QD110" i="20" s="1"/>
  <c r="QE110" i="20" s="1"/>
  <c r="QF110" i="20" s="1"/>
  <c r="QG110" i="20" s="1"/>
  <c r="QH110" i="20" s="1"/>
  <c r="QI110" i="20" s="1"/>
  <c r="QJ110" i="20" s="1"/>
  <c r="QK110" i="20" s="1"/>
  <c r="QL110" i="20" s="1"/>
  <c r="QM110" i="20" s="1"/>
  <c r="QN110" i="20" s="1"/>
  <c r="QO110" i="20" s="1"/>
  <c r="QP110" i="20" s="1"/>
  <c r="QQ110" i="20" s="1"/>
  <c r="QR110" i="20" s="1"/>
  <c r="QS110" i="20" s="1"/>
  <c r="QT110" i="20" s="1"/>
  <c r="QU110" i="20" s="1"/>
  <c r="QV110" i="20" s="1"/>
  <c r="QW110" i="20" s="1"/>
  <c r="QX110" i="20" s="1"/>
  <c r="QY110" i="20" s="1"/>
  <c r="QZ110" i="20" s="1"/>
  <c r="RA110" i="20" s="1"/>
  <c r="RB110" i="20" s="1"/>
  <c r="RC110" i="20" s="1"/>
  <c r="RD110" i="20" s="1"/>
  <c r="RE110" i="20" s="1"/>
  <c r="RF110" i="20" s="1"/>
  <c r="RG110" i="20" s="1"/>
  <c r="RH110" i="20" s="1"/>
  <c r="RI110" i="20" s="1"/>
  <c r="RJ110" i="20" s="1"/>
  <c r="RK110" i="20" s="1"/>
  <c r="RL110" i="20" s="1"/>
  <c r="RM110" i="20" s="1"/>
  <c r="RN110" i="20" s="1"/>
  <c r="RO110" i="20" s="1"/>
  <c r="RP110" i="20" s="1"/>
  <c r="RQ110" i="20" s="1"/>
  <c r="RR110" i="20" s="1"/>
  <c r="RS110" i="20" s="1"/>
  <c r="RT110" i="20" s="1"/>
  <c r="RU110" i="20" s="1"/>
  <c r="RV110" i="20" s="1"/>
  <c r="RW110" i="20" s="1"/>
  <c r="RX110" i="20" s="1"/>
  <c r="RY110" i="20" s="1"/>
  <c r="RZ110" i="20" s="1"/>
  <c r="SA110" i="20" s="1"/>
  <c r="SB110" i="20" s="1"/>
  <c r="SC110" i="20" s="1"/>
  <c r="SD110" i="20" s="1"/>
  <c r="SE110" i="20" s="1"/>
  <c r="SF110" i="20" s="1"/>
  <c r="A9" i="20"/>
  <c r="A13" i="20" s="1"/>
  <c r="A1" i="20"/>
  <c r="CI1" i="20"/>
  <c r="CK1" i="20"/>
  <c r="FS1" i="20"/>
  <c r="DE1" i="20"/>
  <c r="GM1" i="20"/>
  <c r="AG1" i="20"/>
  <c r="DO1" i="20"/>
  <c r="DQ1" i="20"/>
  <c r="GY1" i="20"/>
  <c r="EK1" i="20"/>
  <c r="HS1" i="20"/>
  <c r="BG1" i="20"/>
  <c r="E1" i="20"/>
  <c r="DI1" i="20"/>
  <c r="GQ1" i="20"/>
  <c r="GS1" i="20"/>
  <c r="KA1" i="20"/>
  <c r="HM1" i="20"/>
  <c r="KU1" i="20"/>
  <c r="MV1" i="20"/>
  <c r="OJ1" i="20"/>
  <c r="QK1" i="20"/>
  <c r="HF1" i="20"/>
  <c r="LJ1" i="20"/>
  <c r="OV1" i="20"/>
  <c r="FI1" i="20"/>
  <c r="L1" i="20"/>
  <c r="NU1" i="20"/>
  <c r="EB1" i="20"/>
  <c r="RE1" i="20"/>
  <c r="QL1" i="20"/>
  <c r="RY1" i="20"/>
  <c r="RL1" i="20"/>
  <c r="PA1" i="20"/>
  <c r="IZ1" i="20"/>
  <c r="PR1" i="20"/>
  <c r="SB1" i="20"/>
  <c r="R1" i="20"/>
  <c r="GJ1" i="20"/>
  <c r="FY1" i="20"/>
  <c r="CR1" i="20"/>
  <c r="SC1" i="20"/>
  <c r="RR1" i="20"/>
  <c r="BZ1" i="20"/>
  <c r="BT1" i="20"/>
  <c r="CT1" i="20"/>
  <c r="EV1" i="20"/>
  <c r="LG1" i="20"/>
  <c r="MY1" i="20"/>
  <c r="RA1" i="20"/>
  <c r="KK1" i="20"/>
  <c r="MX1" i="20"/>
  <c r="JW1" i="20"/>
  <c r="NY1" i="20"/>
  <c r="AJ1" i="20"/>
  <c r="RD1" i="20"/>
  <c r="MH1" i="20"/>
  <c r="DX1" i="20"/>
  <c r="IN1" i="20"/>
  <c r="GP1" i="20"/>
  <c r="RH1" i="20"/>
  <c r="JZ1" i="20"/>
  <c r="AR1" i="20"/>
  <c r="KT1" i="20"/>
  <c r="DT1" i="20"/>
  <c r="HV1" i="20"/>
  <c r="BL1" i="20"/>
  <c r="LF1" i="20"/>
  <c r="FP1" i="20"/>
  <c r="LZ1" i="20"/>
  <c r="IR1" i="20"/>
  <c r="MB1" i="20"/>
  <c r="FO1" i="20"/>
  <c r="KX1" i="20"/>
  <c r="EJ1" i="20"/>
  <c r="OH1" i="20"/>
  <c r="QN1" i="20"/>
  <c r="PB1" i="20"/>
  <c r="OK1" i="20"/>
  <c r="B1" i="20"/>
  <c r="RW1" i="20"/>
  <c r="GT1" i="20"/>
  <c r="QU1" i="20"/>
  <c r="IK1" i="20"/>
  <c r="HD1" i="20"/>
  <c r="V1" i="20"/>
  <c r="DZ1" i="20"/>
  <c r="LM1" i="20"/>
  <c r="FB1" i="20"/>
  <c r="CX1" i="20"/>
  <c r="HB1" i="20"/>
  <c r="FZ1" i="20"/>
  <c r="KD1" i="20"/>
  <c r="CF1" i="20"/>
  <c r="Q1" i="20"/>
  <c r="AA1" i="20"/>
  <c r="JO1" i="20"/>
  <c r="GL1" i="20"/>
  <c r="RO1" i="20"/>
  <c r="LT1" i="20"/>
  <c r="HU1" i="20"/>
  <c r="I1" i="20"/>
  <c r="OP1" i="20"/>
  <c r="BI1" i="20"/>
  <c r="NV1" i="20"/>
  <c r="MD1" i="20"/>
  <c r="DC1" i="20"/>
  <c r="IE1" i="20"/>
  <c r="GA1" i="20"/>
  <c r="KE1" i="20"/>
  <c r="JC1" i="20"/>
  <c r="NG1" i="20"/>
  <c r="AM1" i="20"/>
  <c r="DA1" i="20"/>
  <c r="MC1" i="20"/>
  <c r="T1" i="20"/>
  <c r="OS1" i="20"/>
  <c r="QS1" i="20"/>
  <c r="AH1" i="20"/>
  <c r="JB1" i="20"/>
  <c r="PZ1" i="20"/>
  <c r="ML1" i="20"/>
  <c r="KN1" i="20"/>
  <c r="NF1" i="20"/>
  <c r="NP1" i="20"/>
  <c r="KH1" i="20"/>
  <c r="BX1" i="20"/>
  <c r="NR1" i="20"/>
  <c r="PL1" i="20"/>
  <c r="OL1" i="20"/>
  <c r="FT1" i="20"/>
  <c r="QR1" i="20"/>
  <c r="AB1" i="20"/>
  <c r="NJ1" i="20"/>
  <c r="OF1" i="20"/>
  <c r="AE1" i="20"/>
  <c r="QZ1" i="20"/>
  <c r="AY1" i="20"/>
  <c r="ET1" i="20"/>
  <c r="IX1" i="20"/>
  <c r="EZ1" i="20"/>
  <c r="RN1" i="20"/>
  <c r="DD1" i="20"/>
  <c r="BF1" i="20"/>
  <c r="KF1" i="20"/>
  <c r="JR1" i="20"/>
  <c r="DY1" i="20"/>
  <c r="HG1" i="20"/>
  <c r="HI1" i="20"/>
  <c r="KQ1" i="20"/>
  <c r="IC1" i="20"/>
  <c r="LK1" i="20"/>
  <c r="FE1" i="20"/>
  <c r="IM1" i="20"/>
  <c r="IO1" i="20"/>
  <c r="LW1" i="20"/>
  <c r="JI1" i="20"/>
  <c r="MQ1" i="20"/>
  <c r="RB1" i="20"/>
  <c r="J1" i="20"/>
  <c r="IG1" i="20"/>
  <c r="LO1" i="20"/>
  <c r="LQ1" i="20"/>
  <c r="OY1" i="20"/>
  <c r="MK1" i="20"/>
  <c r="PS1" i="20"/>
  <c r="HY1" i="20"/>
  <c r="KL1" i="20"/>
  <c r="HK1" i="20"/>
  <c r="KI1" i="20"/>
  <c r="OM1" i="20"/>
  <c r="NL1" i="20"/>
  <c r="PW1" i="20"/>
  <c r="MW1" i="20"/>
  <c r="PN1" i="20"/>
  <c r="OU1" i="20"/>
  <c r="FR1" i="20"/>
  <c r="U1" i="20"/>
  <c r="QG1" i="20"/>
  <c r="NX1" i="20"/>
  <c r="AD1" i="20"/>
  <c r="LH1" i="20"/>
  <c r="AX1" i="20"/>
  <c r="RF1" i="20"/>
  <c r="RM1" i="20"/>
  <c r="QV1" i="20"/>
  <c r="BJ1" i="20"/>
  <c r="H1" i="20"/>
  <c r="CD1" i="20"/>
  <c r="CJ1" i="20"/>
  <c r="PU1" i="20"/>
  <c r="QP1" i="20"/>
  <c r="BB1" i="20"/>
  <c r="RP1" i="20"/>
  <c r="EL1" i="20"/>
  <c r="LP1" i="20"/>
  <c r="FF1" i="20"/>
  <c r="OR1" i="20"/>
  <c r="RG1" i="20"/>
  <c r="DM1" i="20"/>
  <c r="KM1" i="20"/>
  <c r="AT1" i="20"/>
  <c r="IQ1" i="20"/>
  <c r="BD1" i="20"/>
  <c r="ER1" i="20"/>
  <c r="GR1" i="20"/>
  <c r="KW1" i="20"/>
  <c r="AN1" i="20"/>
  <c r="QH1" i="20"/>
  <c r="QX1" i="20"/>
  <c r="HE1" i="20"/>
  <c r="RK1" i="20"/>
  <c r="LB1" i="20"/>
  <c r="ES1" i="20"/>
  <c r="BW1" i="20"/>
  <c r="IU1" i="20"/>
  <c r="BQ1" i="20"/>
  <c r="OX1" i="20"/>
  <c r="MT1" i="20"/>
  <c r="AI1" i="20"/>
  <c r="G1" i="20"/>
  <c r="DK1" i="20"/>
  <c r="AQ1" i="20"/>
  <c r="CY1" i="20"/>
  <c r="KB1" i="20"/>
  <c r="PG1" i="20"/>
  <c r="EW1" i="20"/>
  <c r="CS1" i="20"/>
  <c r="GW1" i="20"/>
  <c r="FU1" i="20"/>
  <c r="JY1" i="20"/>
  <c r="LR1" i="20"/>
  <c r="DS1" i="20"/>
  <c r="OT1" i="20"/>
  <c r="GG1" i="20"/>
  <c r="OQ1" i="20"/>
  <c r="KV1" i="20"/>
  <c r="MR1" i="20"/>
  <c r="MI1" i="20"/>
  <c r="EN1" i="20"/>
  <c r="CN1" i="20"/>
  <c r="OD1" i="20"/>
  <c r="DR1" i="20"/>
  <c r="NT1" i="20"/>
  <c r="MO1" i="20"/>
  <c r="PQ1" i="20"/>
  <c r="ME1" i="20"/>
  <c r="PO1" i="20"/>
  <c r="AZ1" i="20"/>
  <c r="NK1" i="20"/>
  <c r="CV1" i="20"/>
  <c r="FX1" i="20"/>
  <c r="CM1" i="20"/>
  <c r="BP1" i="20"/>
  <c r="PD1" i="20"/>
  <c r="QQ1" i="20"/>
  <c r="JP1" i="20"/>
  <c r="SD1" i="20"/>
  <c r="BV1" i="20"/>
  <c r="NB1" i="20"/>
  <c r="KJ1" i="20"/>
  <c r="RT1" i="20"/>
  <c r="GZ1" i="20"/>
  <c r="PH1" i="20"/>
  <c r="MN1" i="20"/>
  <c r="SA1" i="20"/>
  <c r="CL1" i="20"/>
  <c r="IV1" i="20"/>
  <c r="IB1" i="20"/>
  <c r="EO1" i="20"/>
  <c r="GU1" i="20"/>
  <c r="NS1" i="20"/>
  <c r="HJ1" i="20"/>
  <c r="NQ1" i="20"/>
  <c r="CH1" i="20"/>
  <c r="KZ1" i="20"/>
  <c r="Y1" i="20"/>
  <c r="AS1" i="20"/>
  <c r="DB1" i="20"/>
  <c r="BE1" i="20"/>
  <c r="BY1" i="20"/>
  <c r="HZ1" i="20"/>
  <c r="AW1" i="20"/>
  <c r="EG1" i="20"/>
  <c r="FA1" i="20"/>
  <c r="GN1" i="20"/>
  <c r="EC1" i="20"/>
  <c r="BN1" i="20"/>
  <c r="NH1" i="20"/>
  <c r="JT1" i="20"/>
  <c r="OB1" i="20"/>
  <c r="RX1" i="20"/>
  <c r="LD1" i="20"/>
  <c r="DU1" i="20"/>
  <c r="KR1" i="20"/>
  <c r="C1" i="20"/>
  <c r="IF1" i="20"/>
  <c r="CE1" i="20"/>
  <c r="GB1" i="20"/>
  <c r="BM1" i="20"/>
  <c r="GC1" i="20"/>
  <c r="JE1" i="20"/>
  <c r="EQ1" i="20"/>
  <c r="FK1" i="20"/>
  <c r="HT1" i="20"/>
  <c r="PT1" i="20"/>
  <c r="ND1" i="20"/>
  <c r="PE1" i="20"/>
  <c r="EH1" i="20"/>
  <c r="AF1" i="20"/>
  <c r="EF1" i="20"/>
  <c r="HH1" i="20"/>
  <c r="OZ1" i="20"/>
  <c r="JD1" i="20"/>
  <c r="MF1" i="20"/>
  <c r="RV1" i="20"/>
  <c r="HX1" i="20"/>
  <c r="RS1" i="20"/>
  <c r="BH1" i="20"/>
  <c r="PJ1" i="20"/>
  <c r="KP1" i="20"/>
  <c r="QI1" i="20"/>
  <c r="MZ1" i="20"/>
  <c r="QD1" i="20"/>
  <c r="PX1" i="20"/>
  <c r="MS1" i="20"/>
  <c r="AV1" i="20"/>
  <c r="M1" i="20"/>
  <c r="RQ1" i="20"/>
  <c r="AK1" i="20"/>
  <c r="BU1" i="20"/>
  <c r="CO1" i="20"/>
  <c r="HW1" i="20"/>
  <c r="QF1" i="20"/>
  <c r="LE1" i="20"/>
  <c r="S1" i="20"/>
  <c r="DL1" i="20"/>
  <c r="CZ1" i="20"/>
  <c r="GK1" i="20"/>
  <c r="JU1" i="20"/>
  <c r="KO1" i="20"/>
  <c r="HQ1" i="20"/>
  <c r="LA1" i="20"/>
  <c r="LU1" i="20"/>
  <c r="DH1" i="20"/>
  <c r="KS1" i="20"/>
  <c r="OC1" i="20"/>
  <c r="OW1" i="20"/>
  <c r="RU1" i="20"/>
  <c r="ON1" i="20"/>
  <c r="X1" i="20"/>
  <c r="NI1" i="20"/>
  <c r="NO1" i="20"/>
  <c r="FV1" i="20"/>
  <c r="K1" i="20"/>
  <c r="SE1" i="20"/>
  <c r="AP1" i="20"/>
  <c r="QB1" i="20"/>
  <c r="CW1" i="20"/>
  <c r="P1" i="20"/>
  <c r="Z1" i="20"/>
  <c r="QJ1" i="20"/>
  <c r="EU1" i="20"/>
  <c r="JK1" i="20"/>
  <c r="MM1" i="20"/>
  <c r="JV1" i="20"/>
  <c r="PI1" i="20"/>
  <c r="PM1" i="20"/>
  <c r="RJ1" i="20"/>
  <c r="BK1" i="20"/>
  <c r="JQ1" i="20"/>
  <c r="CC1" i="20"/>
  <c r="KG1" i="20"/>
  <c r="IW1" i="20"/>
  <c r="MG1" i="20"/>
  <c r="NA1" i="20"/>
  <c r="KC1" i="20"/>
  <c r="NM1" i="20"/>
  <c r="OG1" i="20"/>
  <c r="PP1" i="20"/>
  <c r="NE1" i="20"/>
  <c r="QO1" i="20"/>
  <c r="RI1" i="20"/>
  <c r="ID1" i="20"/>
  <c r="HL1" i="20"/>
  <c r="GF1" i="20"/>
  <c r="EI1" i="20"/>
  <c r="ED1" i="20"/>
  <c r="HN1" i="20"/>
  <c r="IH1" i="20"/>
  <c r="FJ1" i="20"/>
  <c r="IT1" i="20"/>
  <c r="JN1" i="20"/>
  <c r="JG1" i="20"/>
  <c r="IL1" i="20"/>
  <c r="LV1" i="20"/>
  <c r="MP1" i="20"/>
  <c r="IS1" i="20"/>
  <c r="IA1" i="20"/>
  <c r="JL1" i="20"/>
  <c r="JM1" i="20"/>
  <c r="OE1" i="20"/>
  <c r="RC1" i="20"/>
  <c r="W1" i="20"/>
  <c r="DG1" i="20"/>
  <c r="EA1" i="20"/>
  <c r="BC1" i="20"/>
  <c r="EM1" i="20"/>
  <c r="FG1" i="20"/>
  <c r="PK1" i="20"/>
  <c r="EE1" i="20"/>
  <c r="HO1" i="20"/>
  <c r="II1" i="20"/>
  <c r="RZ1" i="20"/>
  <c r="QW1" i="20"/>
  <c r="SF1" i="20"/>
  <c r="HP1" i="20"/>
  <c r="DP1" i="20"/>
  <c r="FL1" i="20"/>
  <c r="QM1" i="20"/>
  <c r="DW1" i="20"/>
  <c r="LY1" i="20"/>
  <c r="LN1" i="20"/>
  <c r="O1" i="20"/>
  <c r="CQ1" i="20"/>
  <c r="NN1" i="20"/>
  <c r="FM1" i="20"/>
  <c r="FQ1" i="20"/>
  <c r="LC1" i="20"/>
  <c r="QY1" i="20"/>
  <c r="HC1" i="20"/>
  <c r="EY1" i="20"/>
  <c r="D1" i="20"/>
  <c r="LL1" i="20"/>
  <c r="CG1" i="20"/>
  <c r="GI1" i="20"/>
  <c r="PV1" i="20"/>
  <c r="F1" i="20"/>
  <c r="CP1" i="20"/>
  <c r="DJ1" i="20"/>
  <c r="AL1" i="20"/>
  <c r="DV1" i="20"/>
  <c r="EP1" i="20"/>
  <c r="GD1" i="20"/>
  <c r="DN1" i="20"/>
  <c r="GX1" i="20"/>
  <c r="HR1" i="20"/>
  <c r="FD1" i="20"/>
  <c r="BA1" i="20"/>
  <c r="QE1" i="20"/>
  <c r="OO1" i="20"/>
  <c r="NZ1" i="20"/>
  <c r="AU1" i="20"/>
  <c r="BO1" i="20"/>
  <c r="PF1" i="20"/>
  <c r="CA1" i="20"/>
  <c r="CU1" i="20"/>
  <c r="EX1" i="20"/>
  <c r="BS1" i="20"/>
  <c r="FC1" i="20"/>
  <c r="FW1" i="20"/>
  <c r="MA1" i="20"/>
  <c r="HA1" i="20"/>
  <c r="LS1" i="20"/>
  <c r="MU1" i="20"/>
  <c r="JX1" i="20"/>
  <c r="IP1" i="20"/>
  <c r="JS1" i="20"/>
  <c r="NC1" i="20"/>
  <c r="NW1" i="20"/>
  <c r="KY1" i="20"/>
  <c r="OI1" i="20"/>
  <c r="PC1" i="20"/>
  <c r="JF1" i="20"/>
  <c r="OA1" i="20"/>
  <c r="FH1" i="20"/>
  <c r="IJ1" i="20"/>
  <c r="GE1" i="20"/>
  <c r="QA1" i="20"/>
  <c r="GO1" i="20"/>
  <c r="DF1" i="20"/>
  <c r="BR1" i="20"/>
  <c r="GH1" i="20"/>
  <c r="JJ1" i="20"/>
  <c r="MJ1" i="20"/>
  <c r="JH1" i="20"/>
  <c r="GV1" i="20"/>
  <c r="LX1" i="20"/>
  <c r="AC1" i="20"/>
  <c r="QC1" i="20"/>
  <c r="FN1" i="20"/>
  <c r="IY1" i="20"/>
  <c r="JA1" i="20"/>
  <c r="CB1" i="20"/>
  <c r="N1" i="20"/>
  <c r="AO1" i="20"/>
  <c r="LI1" i="20"/>
  <c r="QT1" i="20"/>
  <c r="PY1" i="20"/>
  <c r="A17" i="20" l="1"/>
  <c r="A21" i="20" s="1"/>
  <c r="A25" i="20" s="1"/>
  <c r="A29" i="20" s="1"/>
  <c r="A33" i="20" s="1"/>
  <c r="A37" i="20" s="1"/>
  <c r="A41" i="20" s="1"/>
  <c r="A45" i="20" s="1"/>
  <c r="A49" i="20" s="1"/>
  <c r="A53" i="20" s="1"/>
  <c r="A57" i="20" s="1"/>
  <c r="A61" i="20" s="1"/>
  <c r="A65" i="20" s="1"/>
  <c r="A69" i="20" s="1"/>
  <c r="A73" i="20" s="1"/>
  <c r="A77" i="20" s="1"/>
  <c r="A81" i="20" s="1"/>
  <c r="A85" i="20" s="1"/>
  <c r="A89" i="20" s="1"/>
  <c r="A93" i="20" s="1"/>
  <c r="A97" i="20" s="1"/>
  <c r="A101" i="20" s="1"/>
  <c r="A105" i="20" s="1"/>
  <c r="A109" i="20" s="1"/>
  <c r="A113" i="20" s="1"/>
  <c r="E101" i="20"/>
  <c r="KB5" i="20"/>
  <c r="KB9" i="20" s="1"/>
  <c r="KB13" i="20" s="1"/>
  <c r="KB17" i="20" s="1"/>
  <c r="KB21" i="20" s="1"/>
  <c r="KB25" i="20" s="1"/>
  <c r="KB29" i="20" s="1"/>
  <c r="KB33" i="20" s="1"/>
  <c r="KB37" i="20" s="1"/>
  <c r="KB41" i="20" s="1"/>
  <c r="KB45" i="20" s="1"/>
  <c r="KB49" i="20" s="1"/>
  <c r="KB53" i="20" s="1"/>
  <c r="KB57" i="20" s="1"/>
  <c r="KB61" i="20" s="1"/>
  <c r="KB65" i="20" s="1"/>
  <c r="KB69" i="20" s="1"/>
  <c r="KB73" i="20" s="1"/>
  <c r="KB77" i="20" s="1"/>
  <c r="KB81" i="20" s="1"/>
  <c r="KB85" i="20" s="1"/>
  <c r="KB89" i="20" s="1"/>
  <c r="KB93" i="20" s="1"/>
  <c r="KB97" i="20" s="1"/>
  <c r="KB101" i="20" s="1"/>
  <c r="KB105" i="20" s="1"/>
  <c r="KB109" i="20" s="1"/>
  <c r="KB113" i="20" s="1"/>
  <c r="IF5" i="20"/>
  <c r="IF9" i="20" s="1"/>
  <c r="IF13" i="20" s="1"/>
  <c r="IF17" i="20" s="1"/>
  <c r="IF21" i="20" s="1"/>
  <c r="IF25" i="20" s="1"/>
  <c r="IF29" i="20" s="1"/>
  <c r="IF33" i="20" s="1"/>
  <c r="IF37" i="20" s="1"/>
  <c r="IF41" i="20" s="1"/>
  <c r="IF45" i="20" s="1"/>
  <c r="IF49" i="20" s="1"/>
  <c r="IF53" i="20" s="1"/>
  <c r="IF57" i="20" s="1"/>
  <c r="IF61" i="20" s="1"/>
  <c r="IF65" i="20" s="1"/>
  <c r="IF69" i="20" s="1"/>
  <c r="IF73" i="20" s="1"/>
  <c r="IF77" i="20" s="1"/>
  <c r="IF81" i="20" s="1"/>
  <c r="IF85" i="20" s="1"/>
  <c r="IF89" i="20" s="1"/>
  <c r="IF93" i="20" s="1"/>
  <c r="IF97" i="20" s="1"/>
  <c r="IF101" i="20" s="1"/>
  <c r="IF105" i="20" s="1"/>
  <c r="IF109" i="20" s="1"/>
  <c r="IF113" i="20" s="1"/>
  <c r="FT5" i="20"/>
  <c r="FT9" i="20" s="1"/>
  <c r="FT13" i="20" s="1"/>
  <c r="FT17" i="20" s="1"/>
  <c r="FT21" i="20" s="1"/>
  <c r="FT25" i="20" s="1"/>
  <c r="FT29" i="20" s="1"/>
  <c r="FT33" i="20" s="1"/>
  <c r="FT37" i="20" s="1"/>
  <c r="FT41" i="20" s="1"/>
  <c r="FT45" i="20" s="1"/>
  <c r="FT49" i="20" s="1"/>
  <c r="FT53" i="20" s="1"/>
  <c r="FT57" i="20" s="1"/>
  <c r="FT61" i="20" s="1"/>
  <c r="FT65" i="20" s="1"/>
  <c r="FT69" i="20" s="1"/>
  <c r="FT73" i="20" s="1"/>
  <c r="FT77" i="20" s="1"/>
  <c r="FT81" i="20" s="1"/>
  <c r="FT85" i="20" s="1"/>
  <c r="FT89" i="20" s="1"/>
  <c r="FT93" i="20" s="1"/>
  <c r="FT97" i="20" s="1"/>
  <c r="FT101" i="20" s="1"/>
  <c r="FT105" i="20" s="1"/>
  <c r="FT109" i="20" s="1"/>
  <c r="FT113" i="20" s="1"/>
  <c r="CB5" i="20"/>
  <c r="CB9" i="20" s="1"/>
  <c r="CB13" i="20" s="1"/>
  <c r="CB17" i="20" s="1"/>
  <c r="CB21" i="20" s="1"/>
  <c r="CB25" i="20" s="1"/>
  <c r="CB29" i="20" s="1"/>
  <c r="CB33" i="20" s="1"/>
  <c r="CB37" i="20" s="1"/>
  <c r="CB41" i="20" s="1"/>
  <c r="CB45" i="20" s="1"/>
  <c r="CB49" i="20" s="1"/>
  <c r="CB53" i="20" s="1"/>
  <c r="CB57" i="20" s="1"/>
  <c r="CB61" i="20" s="1"/>
  <c r="CB65" i="20" s="1"/>
  <c r="CB69" i="20" s="1"/>
  <c r="CB73" i="20" s="1"/>
  <c r="CB77" i="20" s="1"/>
  <c r="CB81" i="20" s="1"/>
  <c r="CB85" i="20" s="1"/>
  <c r="CB89" i="20" s="1"/>
  <c r="CB93" i="20" s="1"/>
  <c r="CB97" i="20" s="1"/>
  <c r="CB101" i="20" s="1"/>
  <c r="CB105" i="20" s="1"/>
  <c r="CB109" i="20" s="1"/>
  <c r="CB113" i="20" s="1"/>
  <c r="AV5" i="20"/>
  <c r="AV9" i="20" s="1"/>
  <c r="AV13" i="20" s="1"/>
  <c r="AV17" i="20" s="1"/>
  <c r="AV21" i="20" s="1"/>
  <c r="AV25" i="20" s="1"/>
  <c r="AV29" i="20" s="1"/>
  <c r="AV33" i="20" s="1"/>
  <c r="AV37" i="20" s="1"/>
  <c r="AV41" i="20" s="1"/>
  <c r="AV45" i="20" s="1"/>
  <c r="AV49" i="20" s="1"/>
  <c r="AV53" i="20" s="1"/>
  <c r="AV57" i="20" s="1"/>
  <c r="AV61" i="20" s="1"/>
  <c r="AV65" i="20" s="1"/>
  <c r="AV69" i="20" s="1"/>
  <c r="AV73" i="20" s="1"/>
  <c r="AV77" i="20" s="1"/>
  <c r="AV81" i="20" s="1"/>
  <c r="AV85" i="20" s="1"/>
  <c r="AV89" i="20" s="1"/>
  <c r="AV93" i="20" s="1"/>
  <c r="AV97" i="20" s="1"/>
  <c r="AV101" i="20" s="1"/>
  <c r="AV105" i="20" s="1"/>
  <c r="AV109" i="20" s="1"/>
  <c r="AV113" i="20" s="1"/>
  <c r="QN5" i="20"/>
  <c r="QN9" i="20" s="1"/>
  <c r="QN13" i="20" s="1"/>
  <c r="QN17" i="20" s="1"/>
  <c r="QN21" i="20" s="1"/>
  <c r="QN25" i="20" s="1"/>
  <c r="QN29" i="20" s="1"/>
  <c r="QN33" i="20" s="1"/>
  <c r="QN37" i="20" s="1"/>
  <c r="QN41" i="20" s="1"/>
  <c r="QN45" i="20" s="1"/>
  <c r="QN49" i="20" s="1"/>
  <c r="QN53" i="20" s="1"/>
  <c r="QN57" i="20" s="1"/>
  <c r="QN61" i="20" s="1"/>
  <c r="QN65" i="20" s="1"/>
  <c r="QN69" i="20" s="1"/>
  <c r="QN73" i="20" s="1"/>
  <c r="QN77" i="20" s="1"/>
  <c r="QN81" i="20" s="1"/>
  <c r="QN85" i="20" s="1"/>
  <c r="QN89" i="20" s="1"/>
  <c r="QN93" i="20" s="1"/>
  <c r="QN97" i="20" s="1"/>
  <c r="QN101" i="20" s="1"/>
  <c r="QN105" i="20" s="1"/>
  <c r="QN109" i="20" s="1"/>
  <c r="QN113" i="20" s="1"/>
  <c r="PL5" i="20"/>
  <c r="PL9" i="20" s="1"/>
  <c r="PL13" i="20" s="1"/>
  <c r="PL17" i="20" s="1"/>
  <c r="PL21" i="20" s="1"/>
  <c r="PL25" i="20" s="1"/>
  <c r="PL29" i="20" s="1"/>
  <c r="PL33" i="20" s="1"/>
  <c r="PL37" i="20" s="1"/>
  <c r="PL41" i="20" s="1"/>
  <c r="PL45" i="20" s="1"/>
  <c r="PL49" i="20" s="1"/>
  <c r="PL53" i="20" s="1"/>
  <c r="PL57" i="20" s="1"/>
  <c r="PL61" i="20" s="1"/>
  <c r="PL65" i="20" s="1"/>
  <c r="PL69" i="20" s="1"/>
  <c r="PL73" i="20" s="1"/>
  <c r="PL77" i="20" s="1"/>
  <c r="PL81" i="20" s="1"/>
  <c r="PL85" i="20" s="1"/>
  <c r="PL89" i="20" s="1"/>
  <c r="PL93" i="20" s="1"/>
  <c r="PL97" i="20" s="1"/>
  <c r="PL101" i="20" s="1"/>
  <c r="PL105" i="20" s="1"/>
  <c r="PL109" i="20" s="1"/>
  <c r="PL113" i="20" s="1"/>
  <c r="OV5" i="20"/>
  <c r="OV9" i="20" s="1"/>
  <c r="OV13" i="20" s="1"/>
  <c r="OV17" i="20" s="1"/>
  <c r="OV21" i="20" s="1"/>
  <c r="OV25" i="20" s="1"/>
  <c r="OV29" i="20" s="1"/>
  <c r="OV33" i="20" s="1"/>
  <c r="OV37" i="20" s="1"/>
  <c r="OV41" i="20" s="1"/>
  <c r="OV45" i="20" s="1"/>
  <c r="OV49" i="20" s="1"/>
  <c r="OV53" i="20" s="1"/>
  <c r="OV57" i="20" s="1"/>
  <c r="OV61" i="20" s="1"/>
  <c r="OV65" i="20" s="1"/>
  <c r="OV69" i="20" s="1"/>
  <c r="OV73" i="20" s="1"/>
  <c r="OV77" i="20" s="1"/>
  <c r="OV81" i="20" s="1"/>
  <c r="OV85" i="20" s="1"/>
  <c r="OV89" i="20" s="1"/>
  <c r="OV93" i="20" s="1"/>
  <c r="OV97" i="20" s="1"/>
  <c r="OV101" i="20" s="1"/>
  <c r="OV105" i="20" s="1"/>
  <c r="OV109" i="20" s="1"/>
  <c r="OV113" i="20" s="1"/>
  <c r="MJ5" i="20"/>
  <c r="MJ9" i="20" s="1"/>
  <c r="MJ13" i="20" s="1"/>
  <c r="MJ17" i="20" s="1"/>
  <c r="MJ21" i="20" s="1"/>
  <c r="MJ25" i="20" s="1"/>
  <c r="MJ29" i="20" s="1"/>
  <c r="MJ33" i="20" s="1"/>
  <c r="MJ37" i="20" s="1"/>
  <c r="MJ41" i="20" s="1"/>
  <c r="MJ45" i="20" s="1"/>
  <c r="MJ49" i="20" s="1"/>
  <c r="MJ53" i="20" s="1"/>
  <c r="MJ57" i="20" s="1"/>
  <c r="MJ61" i="20" s="1"/>
  <c r="MJ65" i="20" s="1"/>
  <c r="MJ69" i="20" s="1"/>
  <c r="MJ73" i="20" s="1"/>
  <c r="MJ77" i="20" s="1"/>
  <c r="MJ81" i="20" s="1"/>
  <c r="MJ85" i="20" s="1"/>
  <c r="MJ89" i="20" s="1"/>
  <c r="MJ93" i="20" s="1"/>
  <c r="MJ97" i="20" s="1"/>
  <c r="MJ101" i="20" s="1"/>
  <c r="MJ105" i="20" s="1"/>
  <c r="MJ109" i="20" s="1"/>
  <c r="MJ113" i="20" s="1"/>
  <c r="KN5" i="20"/>
  <c r="KN9" i="20" s="1"/>
  <c r="KN13" i="20" s="1"/>
  <c r="KN17" i="20" s="1"/>
  <c r="KN21" i="20" s="1"/>
  <c r="KN25" i="20" s="1"/>
  <c r="KN29" i="20" s="1"/>
  <c r="KN33" i="20" s="1"/>
  <c r="KN37" i="20" s="1"/>
  <c r="KN41" i="20" s="1"/>
  <c r="KN45" i="20" s="1"/>
  <c r="KN49" i="20" s="1"/>
  <c r="KN53" i="20" s="1"/>
  <c r="KN57" i="20" s="1"/>
  <c r="KN61" i="20" s="1"/>
  <c r="KN65" i="20" s="1"/>
  <c r="KN69" i="20" s="1"/>
  <c r="KN73" i="20" s="1"/>
  <c r="KN77" i="20" s="1"/>
  <c r="KN81" i="20" s="1"/>
  <c r="KN85" i="20" s="1"/>
  <c r="KN89" i="20" s="1"/>
  <c r="KN93" i="20" s="1"/>
  <c r="KN97" i="20" s="1"/>
  <c r="KN101" i="20" s="1"/>
  <c r="KN105" i="20" s="1"/>
  <c r="KN109" i="20" s="1"/>
  <c r="KN113" i="20" s="1"/>
  <c r="JX5" i="20"/>
  <c r="JX9" i="20" s="1"/>
  <c r="JX13" i="20" s="1"/>
  <c r="JX17" i="20" s="1"/>
  <c r="JX21" i="20" s="1"/>
  <c r="JX25" i="20" s="1"/>
  <c r="JX29" i="20" s="1"/>
  <c r="JX33" i="20" s="1"/>
  <c r="JX37" i="20" s="1"/>
  <c r="JX41" i="20" s="1"/>
  <c r="JX45" i="20" s="1"/>
  <c r="JX49" i="20" s="1"/>
  <c r="JX53" i="20" s="1"/>
  <c r="JX57" i="20" s="1"/>
  <c r="JX61" i="20" s="1"/>
  <c r="JX65" i="20" s="1"/>
  <c r="JX69" i="20" s="1"/>
  <c r="JX73" i="20" s="1"/>
  <c r="JX77" i="20" s="1"/>
  <c r="JX81" i="20" s="1"/>
  <c r="JX85" i="20" s="1"/>
  <c r="JX89" i="20" s="1"/>
  <c r="JX93" i="20" s="1"/>
  <c r="JX97" i="20" s="1"/>
  <c r="JX101" i="20" s="1"/>
  <c r="JX105" i="20" s="1"/>
  <c r="JX109" i="20" s="1"/>
  <c r="JX113" i="20" s="1"/>
  <c r="IB5" i="20"/>
  <c r="IB9" i="20" s="1"/>
  <c r="IB13" i="20" s="1"/>
  <c r="IB17" i="20" s="1"/>
  <c r="IB21" i="20" s="1"/>
  <c r="IB25" i="20" s="1"/>
  <c r="IB29" i="20" s="1"/>
  <c r="IB33" i="20" s="1"/>
  <c r="IB37" i="20" s="1"/>
  <c r="IB41" i="20" s="1"/>
  <c r="IB45" i="20" s="1"/>
  <c r="IB49" i="20" s="1"/>
  <c r="IB53" i="20" s="1"/>
  <c r="IB57" i="20" s="1"/>
  <c r="IB61" i="20" s="1"/>
  <c r="IB65" i="20" s="1"/>
  <c r="IB69" i="20" s="1"/>
  <c r="IB73" i="20" s="1"/>
  <c r="IB77" i="20" s="1"/>
  <c r="IB81" i="20" s="1"/>
  <c r="IB85" i="20" s="1"/>
  <c r="IB89" i="20" s="1"/>
  <c r="IB93" i="20" s="1"/>
  <c r="IB97" i="20" s="1"/>
  <c r="IB101" i="20" s="1"/>
  <c r="IB105" i="20" s="1"/>
  <c r="IB109" i="20" s="1"/>
  <c r="IB113" i="20" s="1"/>
  <c r="GV5" i="20"/>
  <c r="GV9" i="20" s="1"/>
  <c r="GV13" i="20" s="1"/>
  <c r="GV17" i="20" s="1"/>
  <c r="GV21" i="20" s="1"/>
  <c r="GV25" i="20" s="1"/>
  <c r="GV29" i="20" s="1"/>
  <c r="GV33" i="20" s="1"/>
  <c r="GV37" i="20" s="1"/>
  <c r="GV41" i="20" s="1"/>
  <c r="GV45" i="20" s="1"/>
  <c r="GV49" i="20" s="1"/>
  <c r="GV53" i="20" s="1"/>
  <c r="GV57" i="20" s="1"/>
  <c r="GV61" i="20" s="1"/>
  <c r="GV65" i="20" s="1"/>
  <c r="GV69" i="20" s="1"/>
  <c r="GV73" i="20" s="1"/>
  <c r="GV77" i="20" s="1"/>
  <c r="GV81" i="20" s="1"/>
  <c r="GV85" i="20" s="1"/>
  <c r="GV89" i="20" s="1"/>
  <c r="GV93" i="20" s="1"/>
  <c r="GV97" i="20" s="1"/>
  <c r="GV101" i="20" s="1"/>
  <c r="GV105" i="20" s="1"/>
  <c r="GV109" i="20" s="1"/>
  <c r="GV113" i="20" s="1"/>
  <c r="GF5" i="20"/>
  <c r="GF9" i="20" s="1"/>
  <c r="GF13" i="20" s="1"/>
  <c r="GF17" i="20" s="1"/>
  <c r="GF21" i="20" s="1"/>
  <c r="GF25" i="20" s="1"/>
  <c r="GF29" i="20" s="1"/>
  <c r="GF33" i="20" s="1"/>
  <c r="GF37" i="20" s="1"/>
  <c r="GF41" i="20" s="1"/>
  <c r="GF45" i="20" s="1"/>
  <c r="GF49" i="20" s="1"/>
  <c r="GF53" i="20" s="1"/>
  <c r="GF57" i="20" s="1"/>
  <c r="GF61" i="20" s="1"/>
  <c r="GF65" i="20" s="1"/>
  <c r="GF69" i="20" s="1"/>
  <c r="GF73" i="20" s="1"/>
  <c r="GF77" i="20" s="1"/>
  <c r="GF81" i="20" s="1"/>
  <c r="GF85" i="20" s="1"/>
  <c r="GF89" i="20" s="1"/>
  <c r="GF93" i="20" s="1"/>
  <c r="GF97" i="20" s="1"/>
  <c r="GF101" i="20" s="1"/>
  <c r="GF105" i="20" s="1"/>
  <c r="GF109" i="20" s="1"/>
  <c r="GF113" i="20" s="1"/>
  <c r="FP5" i="20"/>
  <c r="FP9" i="20" s="1"/>
  <c r="FP13" i="20" s="1"/>
  <c r="FP17" i="20" s="1"/>
  <c r="FP21" i="20" s="1"/>
  <c r="FP25" i="20" s="1"/>
  <c r="FP29" i="20" s="1"/>
  <c r="FP33" i="20" s="1"/>
  <c r="FP37" i="20" s="1"/>
  <c r="FP41" i="20" s="1"/>
  <c r="FP45" i="20" s="1"/>
  <c r="FP49" i="20" s="1"/>
  <c r="FP53" i="20" s="1"/>
  <c r="FP57" i="20" s="1"/>
  <c r="FP61" i="20" s="1"/>
  <c r="FP65" i="20" s="1"/>
  <c r="FP69" i="20" s="1"/>
  <c r="FP73" i="20" s="1"/>
  <c r="FP77" i="20" s="1"/>
  <c r="FP81" i="20" s="1"/>
  <c r="FP85" i="20" s="1"/>
  <c r="FP89" i="20" s="1"/>
  <c r="FP93" i="20" s="1"/>
  <c r="FP97" i="20" s="1"/>
  <c r="FP101" i="20" s="1"/>
  <c r="FP105" i="20" s="1"/>
  <c r="FP109" i="20" s="1"/>
  <c r="FP113" i="20" s="1"/>
  <c r="EZ5" i="20"/>
  <c r="EZ9" i="20" s="1"/>
  <c r="EZ13" i="20" s="1"/>
  <c r="EZ17" i="20" s="1"/>
  <c r="EZ21" i="20" s="1"/>
  <c r="EZ25" i="20" s="1"/>
  <c r="EZ29" i="20" s="1"/>
  <c r="EZ33" i="20" s="1"/>
  <c r="EZ37" i="20" s="1"/>
  <c r="EZ41" i="20" s="1"/>
  <c r="EZ45" i="20" s="1"/>
  <c r="EZ49" i="20" s="1"/>
  <c r="EZ53" i="20" s="1"/>
  <c r="EZ57" i="20" s="1"/>
  <c r="EZ61" i="20" s="1"/>
  <c r="EZ65" i="20" s="1"/>
  <c r="EZ69" i="20" s="1"/>
  <c r="EZ73" i="20" s="1"/>
  <c r="EZ77" i="20" s="1"/>
  <c r="EZ81" i="20" s="1"/>
  <c r="EZ85" i="20" s="1"/>
  <c r="EZ89" i="20" s="1"/>
  <c r="EZ93" i="20" s="1"/>
  <c r="EZ97" i="20" s="1"/>
  <c r="EZ101" i="20" s="1"/>
  <c r="EZ105" i="20" s="1"/>
  <c r="EZ109" i="20" s="1"/>
  <c r="EZ113" i="20" s="1"/>
  <c r="EJ5" i="20"/>
  <c r="EJ9" i="20" s="1"/>
  <c r="EJ13" i="20" s="1"/>
  <c r="EJ17" i="20" s="1"/>
  <c r="EJ21" i="20" s="1"/>
  <c r="EJ25" i="20" s="1"/>
  <c r="EJ29" i="20" s="1"/>
  <c r="EJ33" i="20" s="1"/>
  <c r="EJ37" i="20" s="1"/>
  <c r="EJ41" i="20" s="1"/>
  <c r="EJ45" i="20" s="1"/>
  <c r="EJ49" i="20" s="1"/>
  <c r="EJ53" i="20" s="1"/>
  <c r="EJ57" i="20" s="1"/>
  <c r="EJ61" i="20" s="1"/>
  <c r="EJ65" i="20" s="1"/>
  <c r="EJ69" i="20" s="1"/>
  <c r="EJ73" i="20" s="1"/>
  <c r="EJ77" i="20" s="1"/>
  <c r="EJ81" i="20" s="1"/>
  <c r="EJ85" i="20" s="1"/>
  <c r="EJ89" i="20" s="1"/>
  <c r="EJ93" i="20" s="1"/>
  <c r="EJ97" i="20" s="1"/>
  <c r="EJ101" i="20" s="1"/>
  <c r="EJ105" i="20" s="1"/>
  <c r="EJ109" i="20" s="1"/>
  <c r="EJ113" i="20" s="1"/>
  <c r="BX5" i="20"/>
  <c r="BX9" i="20" s="1"/>
  <c r="BX13" i="20" s="1"/>
  <c r="BX17" i="20" s="1"/>
  <c r="BX21" i="20" s="1"/>
  <c r="BX25" i="20" s="1"/>
  <c r="BX29" i="20" s="1"/>
  <c r="BX33" i="20" s="1"/>
  <c r="BX37" i="20" s="1"/>
  <c r="BX41" i="20" s="1"/>
  <c r="BX45" i="20" s="1"/>
  <c r="BX49" i="20" s="1"/>
  <c r="BX53" i="20" s="1"/>
  <c r="BX57" i="20" s="1"/>
  <c r="BX61" i="20" s="1"/>
  <c r="BX65" i="20" s="1"/>
  <c r="BX69" i="20" s="1"/>
  <c r="BX73" i="20" s="1"/>
  <c r="BX77" i="20" s="1"/>
  <c r="BX81" i="20" s="1"/>
  <c r="BX85" i="20" s="1"/>
  <c r="BX89" i="20" s="1"/>
  <c r="BX93" i="20" s="1"/>
  <c r="BX97" i="20" s="1"/>
  <c r="BX101" i="20" s="1"/>
  <c r="BX105" i="20" s="1"/>
  <c r="BX109" i="20" s="1"/>
  <c r="BX113" i="20" s="1"/>
  <c r="BH5" i="20"/>
  <c r="BH9" i="20" s="1"/>
  <c r="BH13" i="20" s="1"/>
  <c r="BH17" i="20" s="1"/>
  <c r="BH21" i="20" s="1"/>
  <c r="BH25" i="20" s="1"/>
  <c r="BH29" i="20" s="1"/>
  <c r="BH33" i="20" s="1"/>
  <c r="BH37" i="20" s="1"/>
  <c r="BH41" i="20" s="1"/>
  <c r="BH45" i="20" s="1"/>
  <c r="BH49" i="20" s="1"/>
  <c r="BH53" i="20" s="1"/>
  <c r="BH57" i="20" s="1"/>
  <c r="BH61" i="20" s="1"/>
  <c r="BH65" i="20" s="1"/>
  <c r="BH69" i="20" s="1"/>
  <c r="BH73" i="20" s="1"/>
  <c r="BH77" i="20" s="1"/>
  <c r="BH81" i="20" s="1"/>
  <c r="BH85" i="20" s="1"/>
  <c r="BH89" i="20" s="1"/>
  <c r="BH93" i="20" s="1"/>
  <c r="BH97" i="20" s="1"/>
  <c r="BH101" i="20" s="1"/>
  <c r="BH105" i="20" s="1"/>
  <c r="BH109" i="20" s="1"/>
  <c r="BH113" i="20" s="1"/>
  <c r="AR5" i="20"/>
  <c r="AR9" i="20" s="1"/>
  <c r="AR13" i="20" s="1"/>
  <c r="AR17" i="20" s="1"/>
  <c r="AR21" i="20" s="1"/>
  <c r="AR25" i="20" s="1"/>
  <c r="AR29" i="20" s="1"/>
  <c r="AR33" i="20" s="1"/>
  <c r="AR37" i="20" s="1"/>
  <c r="AR41" i="20" s="1"/>
  <c r="AR45" i="20" s="1"/>
  <c r="AR49" i="20" s="1"/>
  <c r="AR53" i="20" s="1"/>
  <c r="AR57" i="20" s="1"/>
  <c r="AR61" i="20" s="1"/>
  <c r="AR65" i="20" s="1"/>
  <c r="AR69" i="20" s="1"/>
  <c r="AR73" i="20" s="1"/>
  <c r="AR77" i="20" s="1"/>
  <c r="AR81" i="20" s="1"/>
  <c r="AR85" i="20" s="1"/>
  <c r="AR89" i="20" s="1"/>
  <c r="AR93" i="20" s="1"/>
  <c r="AR97" i="20" s="1"/>
  <c r="AR101" i="20" s="1"/>
  <c r="AR105" i="20" s="1"/>
  <c r="AR109" i="20" s="1"/>
  <c r="AR113" i="20" s="1"/>
  <c r="AB5" i="20"/>
  <c r="AB9" i="20" s="1"/>
  <c r="AB13" i="20" s="1"/>
  <c r="AB17" i="20" s="1"/>
  <c r="AB21" i="20" s="1"/>
  <c r="AB25" i="20" s="1"/>
  <c r="AB29" i="20" s="1"/>
  <c r="AB33" i="20" s="1"/>
  <c r="AB37" i="20" s="1"/>
  <c r="AB41" i="20" s="1"/>
  <c r="AB45" i="20" s="1"/>
  <c r="AB49" i="20" s="1"/>
  <c r="AB53" i="20" s="1"/>
  <c r="AB57" i="20" s="1"/>
  <c r="AB61" i="20" s="1"/>
  <c r="AB65" i="20" s="1"/>
  <c r="AB69" i="20" s="1"/>
  <c r="AB73" i="20" s="1"/>
  <c r="AB77" i="20" s="1"/>
  <c r="AB81" i="20" s="1"/>
  <c r="AB85" i="20" s="1"/>
  <c r="AB89" i="20" s="1"/>
  <c r="AB93" i="20" s="1"/>
  <c r="AB97" i="20" s="1"/>
  <c r="AB101" i="20" s="1"/>
  <c r="AB105" i="20" s="1"/>
  <c r="AB109" i="20" s="1"/>
  <c r="AB113" i="20" s="1"/>
  <c r="KR5" i="20"/>
  <c r="KR9" i="20" s="1"/>
  <c r="KR13" i="20" s="1"/>
  <c r="KR17" i="20" s="1"/>
  <c r="KR21" i="20" s="1"/>
  <c r="KR25" i="20" s="1"/>
  <c r="KR29" i="20" s="1"/>
  <c r="KR33" i="20" s="1"/>
  <c r="KR37" i="20" s="1"/>
  <c r="KR41" i="20" s="1"/>
  <c r="KR45" i="20" s="1"/>
  <c r="KR49" i="20" s="1"/>
  <c r="KR53" i="20" s="1"/>
  <c r="KR57" i="20" s="1"/>
  <c r="KR61" i="20" s="1"/>
  <c r="KR65" i="20" s="1"/>
  <c r="KR69" i="20" s="1"/>
  <c r="KR73" i="20" s="1"/>
  <c r="KR77" i="20" s="1"/>
  <c r="KR81" i="20" s="1"/>
  <c r="KR85" i="20" s="1"/>
  <c r="KR89" i="20" s="1"/>
  <c r="KR93" i="20" s="1"/>
  <c r="KR97" i="20" s="1"/>
  <c r="KR101" i="20" s="1"/>
  <c r="KR105" i="20" s="1"/>
  <c r="KR109" i="20" s="1"/>
  <c r="KR113" i="20" s="1"/>
  <c r="FD5" i="20"/>
  <c r="FD9" i="20" s="1"/>
  <c r="FD13" i="20" s="1"/>
  <c r="FD17" i="20" s="1"/>
  <c r="FD21" i="20" s="1"/>
  <c r="FD25" i="20" s="1"/>
  <c r="FD29" i="20" s="1"/>
  <c r="FD33" i="20" s="1"/>
  <c r="FD37" i="20" s="1"/>
  <c r="FD41" i="20" s="1"/>
  <c r="FD45" i="20" s="1"/>
  <c r="FD49" i="20" s="1"/>
  <c r="FD53" i="20" s="1"/>
  <c r="FD57" i="20" s="1"/>
  <c r="FD61" i="20" s="1"/>
  <c r="FD65" i="20" s="1"/>
  <c r="FD69" i="20" s="1"/>
  <c r="FD73" i="20" s="1"/>
  <c r="FD77" i="20" s="1"/>
  <c r="FD81" i="20" s="1"/>
  <c r="FD85" i="20" s="1"/>
  <c r="FD89" i="20" s="1"/>
  <c r="FD93" i="20" s="1"/>
  <c r="FD97" i="20" s="1"/>
  <c r="FD101" i="20" s="1"/>
  <c r="FD105" i="20" s="1"/>
  <c r="FD109" i="20" s="1"/>
  <c r="FD113" i="20" s="1"/>
  <c r="BL5" i="20"/>
  <c r="BL9" i="20" s="1"/>
  <c r="BL13" i="20" s="1"/>
  <c r="BL17" i="20" s="1"/>
  <c r="BL21" i="20" s="1"/>
  <c r="BL25" i="20" s="1"/>
  <c r="BL29" i="20" s="1"/>
  <c r="BL33" i="20" s="1"/>
  <c r="BL37" i="20" s="1"/>
  <c r="BL41" i="20" s="1"/>
  <c r="BL45" i="20" s="1"/>
  <c r="BL49" i="20" s="1"/>
  <c r="BL53" i="20" s="1"/>
  <c r="BL57" i="20" s="1"/>
  <c r="BL61" i="20" s="1"/>
  <c r="BL65" i="20" s="1"/>
  <c r="BL69" i="20" s="1"/>
  <c r="BL73" i="20" s="1"/>
  <c r="BL77" i="20" s="1"/>
  <c r="BL81" i="20" s="1"/>
  <c r="BL85" i="20" s="1"/>
  <c r="BL89" i="20" s="1"/>
  <c r="BL93" i="20" s="1"/>
  <c r="BL97" i="20" s="1"/>
  <c r="BL101" i="20" s="1"/>
  <c r="BL105" i="20" s="1"/>
  <c r="BL109" i="20" s="1"/>
  <c r="BL113" i="20" s="1"/>
  <c r="PH5" i="20"/>
  <c r="PH9" i="20" s="1"/>
  <c r="PH13" i="20" s="1"/>
  <c r="PH17" i="20" s="1"/>
  <c r="PH21" i="20" s="1"/>
  <c r="PH25" i="20" s="1"/>
  <c r="PH29" i="20" s="1"/>
  <c r="PH33" i="20" s="1"/>
  <c r="PH37" i="20" s="1"/>
  <c r="PH41" i="20" s="1"/>
  <c r="PH45" i="20" s="1"/>
  <c r="PH49" i="20" s="1"/>
  <c r="PH53" i="20" s="1"/>
  <c r="PH57" i="20" s="1"/>
  <c r="PH61" i="20" s="1"/>
  <c r="PH65" i="20" s="1"/>
  <c r="PH69" i="20" s="1"/>
  <c r="PH73" i="20" s="1"/>
  <c r="PH77" i="20" s="1"/>
  <c r="PH81" i="20" s="1"/>
  <c r="PH85" i="20" s="1"/>
  <c r="PH89" i="20" s="1"/>
  <c r="PH93" i="20" s="1"/>
  <c r="PH97" i="20" s="1"/>
  <c r="PH101" i="20" s="1"/>
  <c r="PH105" i="20" s="1"/>
  <c r="PH109" i="20" s="1"/>
  <c r="PH113" i="20" s="1"/>
  <c r="MF5" i="20"/>
  <c r="MF9" i="20" s="1"/>
  <c r="MF13" i="20" s="1"/>
  <c r="MF17" i="20" s="1"/>
  <c r="MF21" i="20" s="1"/>
  <c r="MF25" i="20" s="1"/>
  <c r="MF29" i="20" s="1"/>
  <c r="MF33" i="20" s="1"/>
  <c r="MF37" i="20" s="1"/>
  <c r="MF41" i="20" s="1"/>
  <c r="MF45" i="20" s="1"/>
  <c r="MF49" i="20" s="1"/>
  <c r="MF53" i="20" s="1"/>
  <c r="MF57" i="20" s="1"/>
  <c r="MF61" i="20" s="1"/>
  <c r="MF65" i="20" s="1"/>
  <c r="MF69" i="20" s="1"/>
  <c r="MF73" i="20" s="1"/>
  <c r="MF77" i="20" s="1"/>
  <c r="MF81" i="20" s="1"/>
  <c r="MF85" i="20" s="1"/>
  <c r="MF89" i="20" s="1"/>
  <c r="MF93" i="20" s="1"/>
  <c r="MF97" i="20" s="1"/>
  <c r="MF101" i="20" s="1"/>
  <c r="MF105" i="20" s="1"/>
  <c r="MF109" i="20" s="1"/>
  <c r="MF113" i="20" s="1"/>
  <c r="JT5" i="20"/>
  <c r="JT9" i="20" s="1"/>
  <c r="JT13" i="20" s="1"/>
  <c r="JT17" i="20" s="1"/>
  <c r="JT21" i="20" s="1"/>
  <c r="JT25" i="20" s="1"/>
  <c r="JT29" i="20" s="1"/>
  <c r="JT33" i="20" s="1"/>
  <c r="JT37" i="20" s="1"/>
  <c r="JT41" i="20" s="1"/>
  <c r="JT45" i="20" s="1"/>
  <c r="JT49" i="20" s="1"/>
  <c r="JT53" i="20" s="1"/>
  <c r="JT57" i="20" s="1"/>
  <c r="JT61" i="20" s="1"/>
  <c r="JT65" i="20" s="1"/>
  <c r="JT69" i="20" s="1"/>
  <c r="JT73" i="20" s="1"/>
  <c r="JT77" i="20" s="1"/>
  <c r="JT81" i="20" s="1"/>
  <c r="JT85" i="20" s="1"/>
  <c r="JT89" i="20" s="1"/>
  <c r="JT93" i="20" s="1"/>
  <c r="JT97" i="20" s="1"/>
  <c r="JT101" i="20" s="1"/>
  <c r="JT105" i="20" s="1"/>
  <c r="JT109" i="20" s="1"/>
  <c r="JT113" i="20" s="1"/>
  <c r="HX5" i="20"/>
  <c r="HX9" i="20" s="1"/>
  <c r="HX13" i="20" s="1"/>
  <c r="HX17" i="20" s="1"/>
  <c r="HX21" i="20" s="1"/>
  <c r="HX25" i="20" s="1"/>
  <c r="HX29" i="20" s="1"/>
  <c r="HX33" i="20" s="1"/>
  <c r="HX37" i="20" s="1"/>
  <c r="HX41" i="20" s="1"/>
  <c r="HX45" i="20" s="1"/>
  <c r="HX49" i="20" s="1"/>
  <c r="HX53" i="20" s="1"/>
  <c r="HX57" i="20" s="1"/>
  <c r="HX61" i="20" s="1"/>
  <c r="HX65" i="20" s="1"/>
  <c r="HX69" i="20" s="1"/>
  <c r="HX73" i="20" s="1"/>
  <c r="HX77" i="20" s="1"/>
  <c r="HX81" i="20" s="1"/>
  <c r="HX85" i="20" s="1"/>
  <c r="HX89" i="20" s="1"/>
  <c r="HX93" i="20" s="1"/>
  <c r="HX97" i="20" s="1"/>
  <c r="HX101" i="20" s="1"/>
  <c r="HX105" i="20" s="1"/>
  <c r="HX109" i="20" s="1"/>
  <c r="HX113" i="20" s="1"/>
  <c r="GB5" i="20"/>
  <c r="GB9" i="20" s="1"/>
  <c r="GB13" i="20" s="1"/>
  <c r="GB17" i="20" s="1"/>
  <c r="GB21" i="20" s="1"/>
  <c r="GB25" i="20" s="1"/>
  <c r="GB29" i="20" s="1"/>
  <c r="GB33" i="20" s="1"/>
  <c r="GB37" i="20" s="1"/>
  <c r="GB41" i="20" s="1"/>
  <c r="GB45" i="20" s="1"/>
  <c r="GB49" i="20" s="1"/>
  <c r="GB53" i="20" s="1"/>
  <c r="GB57" i="20" s="1"/>
  <c r="GB61" i="20" s="1"/>
  <c r="GB65" i="20" s="1"/>
  <c r="GB69" i="20" s="1"/>
  <c r="GB73" i="20" s="1"/>
  <c r="GB77" i="20" s="1"/>
  <c r="GB81" i="20" s="1"/>
  <c r="GB85" i="20" s="1"/>
  <c r="GB89" i="20" s="1"/>
  <c r="GB93" i="20" s="1"/>
  <c r="GB97" i="20" s="1"/>
  <c r="GB101" i="20" s="1"/>
  <c r="GB105" i="20" s="1"/>
  <c r="GB109" i="20" s="1"/>
  <c r="GB113" i="20" s="1"/>
  <c r="FL5" i="20"/>
  <c r="FL9" i="20" s="1"/>
  <c r="FL13" i="20" s="1"/>
  <c r="FL17" i="20" s="1"/>
  <c r="FL21" i="20" s="1"/>
  <c r="FL25" i="20" s="1"/>
  <c r="FL29" i="20" s="1"/>
  <c r="FL33" i="20" s="1"/>
  <c r="FL37" i="20" s="1"/>
  <c r="FL41" i="20" s="1"/>
  <c r="FL45" i="20" s="1"/>
  <c r="FL49" i="20" s="1"/>
  <c r="FL53" i="20" s="1"/>
  <c r="FL57" i="20" s="1"/>
  <c r="FL61" i="20" s="1"/>
  <c r="FL65" i="20" s="1"/>
  <c r="FL69" i="20" s="1"/>
  <c r="FL73" i="20" s="1"/>
  <c r="FL77" i="20" s="1"/>
  <c r="FL81" i="20" s="1"/>
  <c r="FL85" i="20" s="1"/>
  <c r="FL89" i="20" s="1"/>
  <c r="FL93" i="20" s="1"/>
  <c r="FL97" i="20" s="1"/>
  <c r="FL101" i="20" s="1"/>
  <c r="FL105" i="20" s="1"/>
  <c r="FL109" i="20" s="1"/>
  <c r="FL113" i="20" s="1"/>
  <c r="EV5" i="20"/>
  <c r="EV9" i="20" s="1"/>
  <c r="EV13" i="20" s="1"/>
  <c r="EV17" i="20" s="1"/>
  <c r="EV21" i="20" s="1"/>
  <c r="EV25" i="20" s="1"/>
  <c r="EV29" i="20" s="1"/>
  <c r="EV33" i="20" s="1"/>
  <c r="EV37" i="20" s="1"/>
  <c r="EV41" i="20" s="1"/>
  <c r="EV45" i="20" s="1"/>
  <c r="EV49" i="20" s="1"/>
  <c r="EV53" i="20" s="1"/>
  <c r="EV57" i="20" s="1"/>
  <c r="EV61" i="20" s="1"/>
  <c r="EV65" i="20" s="1"/>
  <c r="EV69" i="20" s="1"/>
  <c r="EV73" i="20" s="1"/>
  <c r="EV77" i="20" s="1"/>
  <c r="EV81" i="20" s="1"/>
  <c r="EV85" i="20" s="1"/>
  <c r="EV89" i="20" s="1"/>
  <c r="EV93" i="20" s="1"/>
  <c r="EV97" i="20" s="1"/>
  <c r="EV101" i="20" s="1"/>
  <c r="EV105" i="20" s="1"/>
  <c r="EV109" i="20" s="1"/>
  <c r="EV113" i="20" s="1"/>
  <c r="EF5" i="20"/>
  <c r="EF9" i="20" s="1"/>
  <c r="EF13" i="20" s="1"/>
  <c r="EF17" i="20" s="1"/>
  <c r="EF21" i="20" s="1"/>
  <c r="EF25" i="20" s="1"/>
  <c r="EF29" i="20" s="1"/>
  <c r="EF33" i="20" s="1"/>
  <c r="EF37" i="20" s="1"/>
  <c r="EF41" i="20" s="1"/>
  <c r="EF45" i="20" s="1"/>
  <c r="EF49" i="20" s="1"/>
  <c r="EF53" i="20" s="1"/>
  <c r="EF57" i="20" s="1"/>
  <c r="EF61" i="20" s="1"/>
  <c r="EF65" i="20" s="1"/>
  <c r="EF69" i="20" s="1"/>
  <c r="EF73" i="20" s="1"/>
  <c r="EF77" i="20" s="1"/>
  <c r="EF81" i="20" s="1"/>
  <c r="EF85" i="20" s="1"/>
  <c r="EF89" i="20" s="1"/>
  <c r="EF93" i="20" s="1"/>
  <c r="EF97" i="20" s="1"/>
  <c r="EF101" i="20" s="1"/>
  <c r="EF105" i="20" s="1"/>
  <c r="EF109" i="20" s="1"/>
  <c r="EF113" i="20" s="1"/>
  <c r="BT5" i="20"/>
  <c r="BT9" i="20" s="1"/>
  <c r="BT13" i="20" s="1"/>
  <c r="BT17" i="20" s="1"/>
  <c r="BT21" i="20" s="1"/>
  <c r="BT25" i="20" s="1"/>
  <c r="BT29" i="20" s="1"/>
  <c r="BT33" i="20" s="1"/>
  <c r="BT37" i="20" s="1"/>
  <c r="BT41" i="20" s="1"/>
  <c r="BT45" i="20" s="1"/>
  <c r="BT49" i="20" s="1"/>
  <c r="BT53" i="20" s="1"/>
  <c r="BT57" i="20" s="1"/>
  <c r="BT61" i="20" s="1"/>
  <c r="BT65" i="20" s="1"/>
  <c r="BT69" i="20" s="1"/>
  <c r="BT73" i="20" s="1"/>
  <c r="BT77" i="20" s="1"/>
  <c r="BT81" i="20" s="1"/>
  <c r="BT85" i="20" s="1"/>
  <c r="BT89" i="20" s="1"/>
  <c r="BT93" i="20" s="1"/>
  <c r="BT97" i="20" s="1"/>
  <c r="BT101" i="20" s="1"/>
  <c r="BT105" i="20" s="1"/>
  <c r="BT109" i="20" s="1"/>
  <c r="BT113" i="20" s="1"/>
  <c r="BD5" i="20"/>
  <c r="BD9" i="20" s="1"/>
  <c r="BD13" i="20" s="1"/>
  <c r="BD17" i="20" s="1"/>
  <c r="BD21" i="20" s="1"/>
  <c r="BD25" i="20" s="1"/>
  <c r="BD29" i="20" s="1"/>
  <c r="BD33" i="20" s="1"/>
  <c r="BD37" i="20" s="1"/>
  <c r="BD41" i="20" s="1"/>
  <c r="BD45" i="20" s="1"/>
  <c r="BD49" i="20" s="1"/>
  <c r="BD53" i="20" s="1"/>
  <c r="BD57" i="20" s="1"/>
  <c r="BD61" i="20" s="1"/>
  <c r="BD65" i="20" s="1"/>
  <c r="BD69" i="20" s="1"/>
  <c r="BD73" i="20" s="1"/>
  <c r="BD77" i="20" s="1"/>
  <c r="BD81" i="20" s="1"/>
  <c r="BD85" i="20" s="1"/>
  <c r="BD89" i="20" s="1"/>
  <c r="BD93" i="20" s="1"/>
  <c r="BD97" i="20" s="1"/>
  <c r="BD101" i="20" s="1"/>
  <c r="BD105" i="20" s="1"/>
  <c r="BD109" i="20" s="1"/>
  <c r="BD113" i="20" s="1"/>
  <c r="X5" i="20"/>
  <c r="X9" i="20" s="1"/>
  <c r="X13" i="20" s="1"/>
  <c r="X17" i="20" s="1"/>
  <c r="X21" i="20" s="1"/>
  <c r="X25" i="20" s="1"/>
  <c r="X29" i="20" s="1"/>
  <c r="X33" i="20" s="1"/>
  <c r="X37" i="20" s="1"/>
  <c r="X41" i="20" s="1"/>
  <c r="X45" i="20" s="1"/>
  <c r="X49" i="20" s="1"/>
  <c r="X53" i="20" s="1"/>
  <c r="X57" i="20" s="1"/>
  <c r="X61" i="20" s="1"/>
  <c r="X65" i="20" s="1"/>
  <c r="X69" i="20" s="1"/>
  <c r="X73" i="20" s="1"/>
  <c r="X77" i="20" s="1"/>
  <c r="X81" i="20" s="1"/>
  <c r="X85" i="20" s="1"/>
  <c r="X89" i="20" s="1"/>
  <c r="X93" i="20" s="1"/>
  <c r="X97" i="20" s="1"/>
  <c r="X101" i="20" s="1"/>
  <c r="X105" i="20" s="1"/>
  <c r="X109" i="20" s="1"/>
  <c r="X113" i="20" s="1"/>
  <c r="OZ5" i="20"/>
  <c r="OZ9" i="20" s="1"/>
  <c r="OZ13" i="20" s="1"/>
  <c r="OZ17" i="20" s="1"/>
  <c r="OZ21" i="20" s="1"/>
  <c r="OZ25" i="20" s="1"/>
  <c r="OZ29" i="20" s="1"/>
  <c r="OZ33" i="20" s="1"/>
  <c r="OZ37" i="20" s="1"/>
  <c r="OZ41" i="20" s="1"/>
  <c r="OZ45" i="20" s="1"/>
  <c r="OZ49" i="20" s="1"/>
  <c r="OZ53" i="20" s="1"/>
  <c r="OZ57" i="20" s="1"/>
  <c r="OZ61" i="20" s="1"/>
  <c r="OZ65" i="20" s="1"/>
  <c r="OZ69" i="20" s="1"/>
  <c r="OZ73" i="20" s="1"/>
  <c r="OZ77" i="20" s="1"/>
  <c r="OZ81" i="20" s="1"/>
  <c r="OZ85" i="20" s="1"/>
  <c r="OZ89" i="20" s="1"/>
  <c r="OZ93" i="20" s="1"/>
  <c r="OZ97" i="20" s="1"/>
  <c r="OZ101" i="20" s="1"/>
  <c r="OZ105" i="20" s="1"/>
  <c r="OZ109" i="20" s="1"/>
  <c r="OZ113" i="20" s="1"/>
  <c r="JL5" i="20"/>
  <c r="JL9" i="20" s="1"/>
  <c r="JL13" i="20" s="1"/>
  <c r="JL17" i="20" s="1"/>
  <c r="JL21" i="20" s="1"/>
  <c r="JL25" i="20" s="1"/>
  <c r="JL29" i="20" s="1"/>
  <c r="JL33" i="20" s="1"/>
  <c r="JL37" i="20" s="1"/>
  <c r="JL41" i="20" s="1"/>
  <c r="JL45" i="20" s="1"/>
  <c r="JL49" i="20" s="1"/>
  <c r="JL53" i="20" s="1"/>
  <c r="JL57" i="20" s="1"/>
  <c r="JL61" i="20" s="1"/>
  <c r="JL65" i="20" s="1"/>
  <c r="JL69" i="20" s="1"/>
  <c r="JL73" i="20" s="1"/>
  <c r="JL77" i="20" s="1"/>
  <c r="JL81" i="20" s="1"/>
  <c r="JL85" i="20" s="1"/>
  <c r="JL89" i="20" s="1"/>
  <c r="JL93" i="20" s="1"/>
  <c r="JL97" i="20" s="1"/>
  <c r="JL101" i="20" s="1"/>
  <c r="JL105" i="20" s="1"/>
  <c r="JL109" i="20" s="1"/>
  <c r="JL113" i="20" s="1"/>
  <c r="GJ5" i="20"/>
  <c r="GJ9" i="20" s="1"/>
  <c r="GJ13" i="20" s="1"/>
  <c r="GJ17" i="20" s="1"/>
  <c r="GJ21" i="20" s="1"/>
  <c r="GJ25" i="20" s="1"/>
  <c r="GJ29" i="20" s="1"/>
  <c r="GJ33" i="20" s="1"/>
  <c r="GJ37" i="20" s="1"/>
  <c r="GJ41" i="20" s="1"/>
  <c r="GJ45" i="20" s="1"/>
  <c r="GJ49" i="20" s="1"/>
  <c r="GJ53" i="20" s="1"/>
  <c r="GJ57" i="20" s="1"/>
  <c r="GJ61" i="20" s="1"/>
  <c r="GJ65" i="20" s="1"/>
  <c r="GJ69" i="20" s="1"/>
  <c r="GJ73" i="20" s="1"/>
  <c r="GJ77" i="20" s="1"/>
  <c r="GJ81" i="20" s="1"/>
  <c r="GJ85" i="20" s="1"/>
  <c r="GJ89" i="20" s="1"/>
  <c r="GJ93" i="20" s="1"/>
  <c r="GJ97" i="20" s="1"/>
  <c r="GJ101" i="20" s="1"/>
  <c r="GJ105" i="20" s="1"/>
  <c r="GJ109" i="20" s="1"/>
  <c r="GJ113" i="20" s="1"/>
  <c r="EN5" i="20"/>
  <c r="EN9" i="20" s="1"/>
  <c r="EN13" i="20" s="1"/>
  <c r="EN17" i="20" s="1"/>
  <c r="EN21" i="20" s="1"/>
  <c r="EN25" i="20" s="1"/>
  <c r="EN29" i="20" s="1"/>
  <c r="EN33" i="20" s="1"/>
  <c r="EN37" i="20" s="1"/>
  <c r="EN41" i="20" s="1"/>
  <c r="EN45" i="20" s="1"/>
  <c r="EN49" i="20" s="1"/>
  <c r="EN53" i="20" s="1"/>
  <c r="EN57" i="20" s="1"/>
  <c r="EN61" i="20" s="1"/>
  <c r="EN65" i="20" s="1"/>
  <c r="EN69" i="20" s="1"/>
  <c r="EN73" i="20" s="1"/>
  <c r="EN77" i="20" s="1"/>
  <c r="EN81" i="20" s="1"/>
  <c r="EN85" i="20" s="1"/>
  <c r="EN89" i="20" s="1"/>
  <c r="EN93" i="20" s="1"/>
  <c r="EN97" i="20" s="1"/>
  <c r="EN101" i="20" s="1"/>
  <c r="EN105" i="20" s="1"/>
  <c r="EN109" i="20" s="1"/>
  <c r="EN113" i="20" s="1"/>
  <c r="QF5" i="20"/>
  <c r="QF9" i="20" s="1"/>
  <c r="QF13" i="20" s="1"/>
  <c r="QF17" i="20" s="1"/>
  <c r="QF21" i="20" s="1"/>
  <c r="QF25" i="20" s="1"/>
  <c r="QF29" i="20" s="1"/>
  <c r="QF33" i="20" s="1"/>
  <c r="QF37" i="20" s="1"/>
  <c r="QF41" i="20" s="1"/>
  <c r="QF45" i="20" s="1"/>
  <c r="QF49" i="20" s="1"/>
  <c r="QF53" i="20" s="1"/>
  <c r="QF57" i="20" s="1"/>
  <c r="QF61" i="20" s="1"/>
  <c r="QF65" i="20" s="1"/>
  <c r="QF69" i="20" s="1"/>
  <c r="QF73" i="20" s="1"/>
  <c r="QF77" i="20" s="1"/>
  <c r="QF81" i="20" s="1"/>
  <c r="QF85" i="20" s="1"/>
  <c r="QF89" i="20" s="1"/>
  <c r="QF93" i="20" s="1"/>
  <c r="QF97" i="20" s="1"/>
  <c r="QF101" i="20" s="1"/>
  <c r="QF105" i="20" s="1"/>
  <c r="QF109" i="20" s="1"/>
  <c r="QF113" i="20" s="1"/>
  <c r="PD5" i="20"/>
  <c r="PD9" i="20" s="1"/>
  <c r="PD13" i="20" s="1"/>
  <c r="PD17" i="20" s="1"/>
  <c r="PD21" i="20" s="1"/>
  <c r="PD25" i="20" s="1"/>
  <c r="PD29" i="20" s="1"/>
  <c r="PD33" i="20" s="1"/>
  <c r="PD37" i="20" s="1"/>
  <c r="PD41" i="20" s="1"/>
  <c r="PD45" i="20" s="1"/>
  <c r="PD49" i="20" s="1"/>
  <c r="PD53" i="20" s="1"/>
  <c r="PD57" i="20" s="1"/>
  <c r="PD61" i="20" s="1"/>
  <c r="PD65" i="20" s="1"/>
  <c r="PD69" i="20" s="1"/>
  <c r="PD73" i="20" s="1"/>
  <c r="PD77" i="20" s="1"/>
  <c r="PD81" i="20" s="1"/>
  <c r="PD85" i="20" s="1"/>
  <c r="PD89" i="20" s="1"/>
  <c r="PD93" i="20" s="1"/>
  <c r="PD97" i="20" s="1"/>
  <c r="PD101" i="20" s="1"/>
  <c r="PD105" i="20" s="1"/>
  <c r="PD109" i="20" s="1"/>
  <c r="PD113" i="20" s="1"/>
  <c r="NX5" i="20"/>
  <c r="NX9" i="20" s="1"/>
  <c r="NX13" i="20" s="1"/>
  <c r="NX17" i="20" s="1"/>
  <c r="NX21" i="20" s="1"/>
  <c r="NX25" i="20" s="1"/>
  <c r="NX29" i="20" s="1"/>
  <c r="NX33" i="20" s="1"/>
  <c r="NX37" i="20" s="1"/>
  <c r="NX41" i="20" s="1"/>
  <c r="NX45" i="20" s="1"/>
  <c r="NX49" i="20" s="1"/>
  <c r="NX53" i="20" s="1"/>
  <c r="NX57" i="20" s="1"/>
  <c r="NX61" i="20" s="1"/>
  <c r="NX65" i="20" s="1"/>
  <c r="NX69" i="20" s="1"/>
  <c r="NX73" i="20" s="1"/>
  <c r="NX77" i="20" s="1"/>
  <c r="NX81" i="20" s="1"/>
  <c r="NX85" i="20" s="1"/>
  <c r="NX89" i="20" s="1"/>
  <c r="NX93" i="20" s="1"/>
  <c r="NX97" i="20" s="1"/>
  <c r="NX101" i="20" s="1"/>
  <c r="NX105" i="20" s="1"/>
  <c r="NX109" i="20" s="1"/>
  <c r="NX113" i="20" s="1"/>
  <c r="MB5" i="20"/>
  <c r="MB9" i="20" s="1"/>
  <c r="MB13" i="20" s="1"/>
  <c r="MB17" i="20" s="1"/>
  <c r="MB21" i="20" s="1"/>
  <c r="MB25" i="20" s="1"/>
  <c r="MB29" i="20" s="1"/>
  <c r="MB33" i="20" s="1"/>
  <c r="MB37" i="20" s="1"/>
  <c r="MB41" i="20" s="1"/>
  <c r="MB45" i="20" s="1"/>
  <c r="MB49" i="20" s="1"/>
  <c r="MB53" i="20" s="1"/>
  <c r="MB57" i="20" s="1"/>
  <c r="MB61" i="20" s="1"/>
  <c r="MB65" i="20" s="1"/>
  <c r="MB69" i="20" s="1"/>
  <c r="MB73" i="20" s="1"/>
  <c r="MB77" i="20" s="1"/>
  <c r="MB81" i="20" s="1"/>
  <c r="MB85" i="20" s="1"/>
  <c r="MB89" i="20" s="1"/>
  <c r="MB93" i="20" s="1"/>
  <c r="MB97" i="20" s="1"/>
  <c r="MB101" i="20" s="1"/>
  <c r="MB105" i="20" s="1"/>
  <c r="MB109" i="20" s="1"/>
  <c r="MB113" i="20" s="1"/>
  <c r="KV5" i="20"/>
  <c r="KV9" i="20" s="1"/>
  <c r="KV13" i="20" s="1"/>
  <c r="KV17" i="20" s="1"/>
  <c r="KV21" i="20" s="1"/>
  <c r="KV25" i="20" s="1"/>
  <c r="KV29" i="20" s="1"/>
  <c r="KV33" i="20" s="1"/>
  <c r="KV37" i="20" s="1"/>
  <c r="KV41" i="20" s="1"/>
  <c r="KV45" i="20" s="1"/>
  <c r="KV49" i="20" s="1"/>
  <c r="KV53" i="20" s="1"/>
  <c r="KV57" i="20" s="1"/>
  <c r="KV61" i="20" s="1"/>
  <c r="KV65" i="20" s="1"/>
  <c r="KV69" i="20" s="1"/>
  <c r="KV73" i="20" s="1"/>
  <c r="KV77" i="20" s="1"/>
  <c r="KV81" i="20" s="1"/>
  <c r="KV85" i="20" s="1"/>
  <c r="KV89" i="20" s="1"/>
  <c r="KV93" i="20" s="1"/>
  <c r="KV97" i="20" s="1"/>
  <c r="KV101" i="20" s="1"/>
  <c r="KV105" i="20" s="1"/>
  <c r="KV109" i="20" s="1"/>
  <c r="KV113" i="20" s="1"/>
  <c r="JP5" i="20"/>
  <c r="JP9" i="20" s="1"/>
  <c r="JP13" i="20" s="1"/>
  <c r="JP17" i="20" s="1"/>
  <c r="JP21" i="20" s="1"/>
  <c r="JP25" i="20" s="1"/>
  <c r="JP29" i="20" s="1"/>
  <c r="JP33" i="20" s="1"/>
  <c r="JP37" i="20" s="1"/>
  <c r="JP41" i="20" s="1"/>
  <c r="JP45" i="20" s="1"/>
  <c r="JP49" i="20" s="1"/>
  <c r="JP53" i="20" s="1"/>
  <c r="JP57" i="20" s="1"/>
  <c r="JP61" i="20" s="1"/>
  <c r="JP65" i="20" s="1"/>
  <c r="JP69" i="20" s="1"/>
  <c r="JP73" i="20" s="1"/>
  <c r="JP77" i="20" s="1"/>
  <c r="JP81" i="20" s="1"/>
  <c r="JP85" i="20" s="1"/>
  <c r="JP89" i="20" s="1"/>
  <c r="JP93" i="20" s="1"/>
  <c r="JP97" i="20" s="1"/>
  <c r="JP101" i="20" s="1"/>
  <c r="JP105" i="20" s="1"/>
  <c r="JP109" i="20" s="1"/>
  <c r="JP113" i="20" s="1"/>
  <c r="HT5" i="20"/>
  <c r="HT9" i="20" s="1"/>
  <c r="HT13" i="20" s="1"/>
  <c r="HT17" i="20" s="1"/>
  <c r="HT21" i="20" s="1"/>
  <c r="HT25" i="20" s="1"/>
  <c r="HT29" i="20" s="1"/>
  <c r="HT33" i="20" s="1"/>
  <c r="HT37" i="20" s="1"/>
  <c r="HT41" i="20" s="1"/>
  <c r="HT45" i="20" s="1"/>
  <c r="HT49" i="20" s="1"/>
  <c r="HT53" i="20" s="1"/>
  <c r="HT57" i="20" s="1"/>
  <c r="HT61" i="20" s="1"/>
  <c r="HT65" i="20" s="1"/>
  <c r="HT69" i="20" s="1"/>
  <c r="HT73" i="20" s="1"/>
  <c r="HT77" i="20" s="1"/>
  <c r="HT81" i="20" s="1"/>
  <c r="HT85" i="20" s="1"/>
  <c r="HT89" i="20" s="1"/>
  <c r="HT93" i="20" s="1"/>
  <c r="HT97" i="20" s="1"/>
  <c r="HT101" i="20" s="1"/>
  <c r="HT105" i="20" s="1"/>
  <c r="HT109" i="20" s="1"/>
  <c r="HT113" i="20" s="1"/>
  <c r="FX5" i="20"/>
  <c r="FX9" i="20" s="1"/>
  <c r="FX13" i="20" s="1"/>
  <c r="FX17" i="20" s="1"/>
  <c r="FX21" i="20" s="1"/>
  <c r="FX25" i="20" s="1"/>
  <c r="FX29" i="20" s="1"/>
  <c r="FX33" i="20" s="1"/>
  <c r="FX37" i="20" s="1"/>
  <c r="FX41" i="20" s="1"/>
  <c r="FX45" i="20" s="1"/>
  <c r="FX49" i="20" s="1"/>
  <c r="FX53" i="20" s="1"/>
  <c r="FX57" i="20" s="1"/>
  <c r="FX61" i="20" s="1"/>
  <c r="FX65" i="20" s="1"/>
  <c r="FX69" i="20" s="1"/>
  <c r="FX73" i="20" s="1"/>
  <c r="FX77" i="20" s="1"/>
  <c r="FX81" i="20" s="1"/>
  <c r="FX85" i="20" s="1"/>
  <c r="FX89" i="20" s="1"/>
  <c r="FX93" i="20" s="1"/>
  <c r="FX97" i="20" s="1"/>
  <c r="FX101" i="20" s="1"/>
  <c r="FX105" i="20" s="1"/>
  <c r="FX109" i="20" s="1"/>
  <c r="FX113" i="20" s="1"/>
  <c r="FH5" i="20"/>
  <c r="FH9" i="20" s="1"/>
  <c r="FH13" i="20" s="1"/>
  <c r="FH17" i="20" s="1"/>
  <c r="FH21" i="20" s="1"/>
  <c r="FH25" i="20" s="1"/>
  <c r="FH29" i="20" s="1"/>
  <c r="FH33" i="20" s="1"/>
  <c r="FH37" i="20" s="1"/>
  <c r="FH41" i="20" s="1"/>
  <c r="FH45" i="20" s="1"/>
  <c r="FH49" i="20" s="1"/>
  <c r="FH53" i="20" s="1"/>
  <c r="FH57" i="20" s="1"/>
  <c r="FH61" i="20" s="1"/>
  <c r="FH65" i="20" s="1"/>
  <c r="FH69" i="20" s="1"/>
  <c r="FH73" i="20" s="1"/>
  <c r="FH77" i="20" s="1"/>
  <c r="FH81" i="20" s="1"/>
  <c r="FH85" i="20" s="1"/>
  <c r="FH89" i="20" s="1"/>
  <c r="FH93" i="20" s="1"/>
  <c r="FH97" i="20" s="1"/>
  <c r="FH101" i="20" s="1"/>
  <c r="FH105" i="20" s="1"/>
  <c r="FH109" i="20" s="1"/>
  <c r="FH113" i="20" s="1"/>
  <c r="ER5" i="20"/>
  <c r="ER9" i="20" s="1"/>
  <c r="ER13" i="20" s="1"/>
  <c r="ER17" i="20" s="1"/>
  <c r="ER21" i="20" s="1"/>
  <c r="ER25" i="20" s="1"/>
  <c r="ER29" i="20" s="1"/>
  <c r="ER33" i="20" s="1"/>
  <c r="ER37" i="20" s="1"/>
  <c r="ER41" i="20" s="1"/>
  <c r="ER45" i="20" s="1"/>
  <c r="ER49" i="20" s="1"/>
  <c r="ER53" i="20" s="1"/>
  <c r="ER57" i="20" s="1"/>
  <c r="ER61" i="20" s="1"/>
  <c r="ER65" i="20" s="1"/>
  <c r="ER69" i="20" s="1"/>
  <c r="ER73" i="20" s="1"/>
  <c r="ER77" i="20" s="1"/>
  <c r="ER81" i="20" s="1"/>
  <c r="ER85" i="20" s="1"/>
  <c r="ER89" i="20" s="1"/>
  <c r="ER93" i="20" s="1"/>
  <c r="ER97" i="20" s="1"/>
  <c r="ER101" i="20" s="1"/>
  <c r="ER105" i="20" s="1"/>
  <c r="ER109" i="20" s="1"/>
  <c r="ER113" i="20" s="1"/>
  <c r="EB5" i="20"/>
  <c r="EB9" i="20" s="1"/>
  <c r="EB13" i="20" s="1"/>
  <c r="EB17" i="20" s="1"/>
  <c r="EB21" i="20" s="1"/>
  <c r="EB25" i="20" s="1"/>
  <c r="EB29" i="20" s="1"/>
  <c r="EB33" i="20" s="1"/>
  <c r="EB37" i="20" s="1"/>
  <c r="EB41" i="20" s="1"/>
  <c r="EB45" i="20" s="1"/>
  <c r="EB49" i="20" s="1"/>
  <c r="EB53" i="20" s="1"/>
  <c r="EB57" i="20" s="1"/>
  <c r="EB61" i="20" s="1"/>
  <c r="EB65" i="20" s="1"/>
  <c r="EB69" i="20" s="1"/>
  <c r="EB73" i="20" s="1"/>
  <c r="EB77" i="20" s="1"/>
  <c r="EB81" i="20" s="1"/>
  <c r="EB85" i="20" s="1"/>
  <c r="EB89" i="20" s="1"/>
  <c r="EB93" i="20" s="1"/>
  <c r="EB97" i="20" s="1"/>
  <c r="EB101" i="20" s="1"/>
  <c r="EB105" i="20" s="1"/>
  <c r="EB109" i="20" s="1"/>
  <c r="EB113" i="20" s="1"/>
  <c r="CF5" i="20"/>
  <c r="CF9" i="20" s="1"/>
  <c r="CF13" i="20" s="1"/>
  <c r="CF17" i="20" s="1"/>
  <c r="CF21" i="20" s="1"/>
  <c r="CF25" i="20" s="1"/>
  <c r="CF29" i="20" s="1"/>
  <c r="CF33" i="20" s="1"/>
  <c r="CF37" i="20" s="1"/>
  <c r="CF41" i="20" s="1"/>
  <c r="CF45" i="20" s="1"/>
  <c r="CF49" i="20" s="1"/>
  <c r="CF53" i="20" s="1"/>
  <c r="CF57" i="20" s="1"/>
  <c r="CF61" i="20" s="1"/>
  <c r="CF65" i="20" s="1"/>
  <c r="CF69" i="20" s="1"/>
  <c r="CF73" i="20" s="1"/>
  <c r="CF77" i="20" s="1"/>
  <c r="CF81" i="20" s="1"/>
  <c r="CF85" i="20" s="1"/>
  <c r="CF89" i="20" s="1"/>
  <c r="CF93" i="20" s="1"/>
  <c r="CF97" i="20" s="1"/>
  <c r="CF101" i="20" s="1"/>
  <c r="CF105" i="20" s="1"/>
  <c r="CF109" i="20" s="1"/>
  <c r="CF113" i="20" s="1"/>
  <c r="BP5" i="20"/>
  <c r="BP9" i="20" s="1"/>
  <c r="BP13" i="20" s="1"/>
  <c r="BP17" i="20" s="1"/>
  <c r="BP21" i="20" s="1"/>
  <c r="BP25" i="20" s="1"/>
  <c r="BP29" i="20" s="1"/>
  <c r="BP33" i="20" s="1"/>
  <c r="BP37" i="20" s="1"/>
  <c r="BP41" i="20" s="1"/>
  <c r="BP45" i="20" s="1"/>
  <c r="BP49" i="20" s="1"/>
  <c r="BP53" i="20" s="1"/>
  <c r="BP57" i="20" s="1"/>
  <c r="BP61" i="20" s="1"/>
  <c r="BP65" i="20" s="1"/>
  <c r="BP69" i="20" s="1"/>
  <c r="BP73" i="20" s="1"/>
  <c r="BP77" i="20" s="1"/>
  <c r="BP81" i="20" s="1"/>
  <c r="BP85" i="20" s="1"/>
  <c r="BP89" i="20" s="1"/>
  <c r="BP93" i="20" s="1"/>
  <c r="BP97" i="20" s="1"/>
  <c r="BP101" i="20" s="1"/>
  <c r="BP105" i="20" s="1"/>
  <c r="BP109" i="20" s="1"/>
  <c r="BP113" i="20" s="1"/>
  <c r="AZ5" i="20"/>
  <c r="AZ9" i="20" s="1"/>
  <c r="AZ13" i="20" s="1"/>
  <c r="AZ17" i="20" s="1"/>
  <c r="AZ21" i="20" s="1"/>
  <c r="AZ25" i="20" s="1"/>
  <c r="AZ29" i="20" s="1"/>
  <c r="AZ33" i="20" s="1"/>
  <c r="AZ37" i="20" s="1"/>
  <c r="AZ41" i="20" s="1"/>
  <c r="AZ45" i="20" s="1"/>
  <c r="AZ49" i="20" s="1"/>
  <c r="AZ53" i="20" s="1"/>
  <c r="AZ57" i="20" s="1"/>
  <c r="AZ61" i="20" s="1"/>
  <c r="AZ65" i="20" s="1"/>
  <c r="AZ69" i="20" s="1"/>
  <c r="AZ73" i="20" s="1"/>
  <c r="AZ77" i="20" s="1"/>
  <c r="AZ81" i="20" s="1"/>
  <c r="AZ85" i="20" s="1"/>
  <c r="AZ89" i="20" s="1"/>
  <c r="AZ93" i="20" s="1"/>
  <c r="AZ97" i="20" s="1"/>
  <c r="AZ101" i="20" s="1"/>
  <c r="AZ105" i="20" s="1"/>
  <c r="AZ109" i="20" s="1"/>
  <c r="AZ113" i="20" s="1"/>
  <c r="PK5" i="20"/>
  <c r="PK9" i="20" s="1"/>
  <c r="PK13" i="20" s="1"/>
  <c r="PK17" i="20" s="1"/>
  <c r="PK21" i="20" s="1"/>
  <c r="PK25" i="20" s="1"/>
  <c r="PK29" i="20" s="1"/>
  <c r="PK33" i="20" s="1"/>
  <c r="PK37" i="20" s="1"/>
  <c r="PK41" i="20" s="1"/>
  <c r="PK45" i="20" s="1"/>
  <c r="PK49" i="20" s="1"/>
  <c r="PK53" i="20" s="1"/>
  <c r="PK57" i="20" s="1"/>
  <c r="PK61" i="20" s="1"/>
  <c r="PK65" i="20" s="1"/>
  <c r="PK69" i="20" s="1"/>
  <c r="PK73" i="20" s="1"/>
  <c r="PK77" i="20" s="1"/>
  <c r="PK81" i="20" s="1"/>
  <c r="PK85" i="20" s="1"/>
  <c r="PK89" i="20" s="1"/>
  <c r="PK93" i="20" s="1"/>
  <c r="PK97" i="20" s="1"/>
  <c r="PK101" i="20" s="1"/>
  <c r="PK105" i="20" s="1"/>
  <c r="PK109" i="20" s="1"/>
  <c r="PK113" i="20" s="1"/>
  <c r="PG5" i="20"/>
  <c r="PG9" i="20" s="1"/>
  <c r="PG13" i="20" s="1"/>
  <c r="PG17" i="20" s="1"/>
  <c r="PG21" i="20" s="1"/>
  <c r="PG25" i="20" s="1"/>
  <c r="PG29" i="20" s="1"/>
  <c r="PG33" i="20" s="1"/>
  <c r="PG37" i="20" s="1"/>
  <c r="PG41" i="20" s="1"/>
  <c r="PG45" i="20" s="1"/>
  <c r="PG49" i="20" s="1"/>
  <c r="PG53" i="20" s="1"/>
  <c r="PG57" i="20" s="1"/>
  <c r="PG61" i="20" s="1"/>
  <c r="PG65" i="20" s="1"/>
  <c r="PG69" i="20" s="1"/>
  <c r="PG73" i="20" s="1"/>
  <c r="PG77" i="20" s="1"/>
  <c r="PG81" i="20" s="1"/>
  <c r="PG85" i="20" s="1"/>
  <c r="PG89" i="20" s="1"/>
  <c r="PG93" i="20" s="1"/>
  <c r="PG97" i="20" s="1"/>
  <c r="PG101" i="20" s="1"/>
  <c r="PG105" i="20" s="1"/>
  <c r="PG109" i="20" s="1"/>
  <c r="PG113" i="20" s="1"/>
  <c r="PC5" i="20"/>
  <c r="PC9" i="20" s="1"/>
  <c r="PC13" i="20" s="1"/>
  <c r="PC17" i="20" s="1"/>
  <c r="PC21" i="20" s="1"/>
  <c r="PC25" i="20" s="1"/>
  <c r="PC29" i="20" s="1"/>
  <c r="PC33" i="20" s="1"/>
  <c r="PC37" i="20" s="1"/>
  <c r="PC41" i="20" s="1"/>
  <c r="PC45" i="20" s="1"/>
  <c r="PC49" i="20" s="1"/>
  <c r="PC53" i="20" s="1"/>
  <c r="PC57" i="20" s="1"/>
  <c r="PC61" i="20" s="1"/>
  <c r="PC65" i="20" s="1"/>
  <c r="PC69" i="20" s="1"/>
  <c r="PC73" i="20" s="1"/>
  <c r="PC77" i="20" s="1"/>
  <c r="PC81" i="20" s="1"/>
  <c r="PC85" i="20" s="1"/>
  <c r="PC89" i="20" s="1"/>
  <c r="PC93" i="20" s="1"/>
  <c r="PC97" i="20" s="1"/>
  <c r="PC101" i="20" s="1"/>
  <c r="PC105" i="20" s="1"/>
  <c r="PC109" i="20" s="1"/>
  <c r="PC113" i="20" s="1"/>
  <c r="OY5" i="20"/>
  <c r="OY9" i="20" s="1"/>
  <c r="OY13" i="20" s="1"/>
  <c r="OY17" i="20" s="1"/>
  <c r="OY21" i="20" s="1"/>
  <c r="OY25" i="20" s="1"/>
  <c r="OY29" i="20" s="1"/>
  <c r="OY33" i="20" s="1"/>
  <c r="OY37" i="20" s="1"/>
  <c r="OY41" i="20" s="1"/>
  <c r="OY45" i="20" s="1"/>
  <c r="OY49" i="20" s="1"/>
  <c r="OY53" i="20" s="1"/>
  <c r="OY57" i="20" s="1"/>
  <c r="OY61" i="20" s="1"/>
  <c r="OY65" i="20" s="1"/>
  <c r="OY69" i="20" s="1"/>
  <c r="OY73" i="20" s="1"/>
  <c r="OY77" i="20" s="1"/>
  <c r="OY81" i="20" s="1"/>
  <c r="OY85" i="20" s="1"/>
  <c r="OY89" i="20" s="1"/>
  <c r="OY93" i="20" s="1"/>
  <c r="OY97" i="20" s="1"/>
  <c r="OY101" i="20" s="1"/>
  <c r="OY105" i="20" s="1"/>
  <c r="OY109" i="20" s="1"/>
  <c r="OY113" i="20" s="1"/>
  <c r="OU5" i="20"/>
  <c r="OU9" i="20" s="1"/>
  <c r="OU13" i="20" s="1"/>
  <c r="OU17" i="20" s="1"/>
  <c r="OU21" i="20" s="1"/>
  <c r="OU25" i="20" s="1"/>
  <c r="OU29" i="20" s="1"/>
  <c r="OU33" i="20" s="1"/>
  <c r="OU37" i="20" s="1"/>
  <c r="OU41" i="20" s="1"/>
  <c r="OU45" i="20" s="1"/>
  <c r="OU49" i="20" s="1"/>
  <c r="OU53" i="20" s="1"/>
  <c r="OU57" i="20" s="1"/>
  <c r="OU61" i="20" s="1"/>
  <c r="OU65" i="20" s="1"/>
  <c r="OU69" i="20" s="1"/>
  <c r="OU73" i="20" s="1"/>
  <c r="OU77" i="20" s="1"/>
  <c r="OU81" i="20" s="1"/>
  <c r="OU85" i="20" s="1"/>
  <c r="OU89" i="20" s="1"/>
  <c r="OU93" i="20" s="1"/>
  <c r="OU97" i="20" s="1"/>
  <c r="OU101" i="20" s="1"/>
  <c r="OU105" i="20" s="1"/>
  <c r="OU109" i="20" s="1"/>
  <c r="OU113" i="20" s="1"/>
  <c r="MI5" i="20"/>
  <c r="MI9" i="20" s="1"/>
  <c r="MI13" i="20" s="1"/>
  <c r="MI17" i="20" s="1"/>
  <c r="MI21" i="20" s="1"/>
  <c r="MI25" i="20" s="1"/>
  <c r="MI29" i="20" s="1"/>
  <c r="MI33" i="20" s="1"/>
  <c r="MI37" i="20" s="1"/>
  <c r="MI41" i="20" s="1"/>
  <c r="MI45" i="20" s="1"/>
  <c r="MI49" i="20" s="1"/>
  <c r="MI53" i="20" s="1"/>
  <c r="MI57" i="20" s="1"/>
  <c r="MI61" i="20" s="1"/>
  <c r="MI65" i="20" s="1"/>
  <c r="MI69" i="20" s="1"/>
  <c r="MI73" i="20" s="1"/>
  <c r="MI77" i="20" s="1"/>
  <c r="MI81" i="20" s="1"/>
  <c r="MI85" i="20" s="1"/>
  <c r="MI89" i="20" s="1"/>
  <c r="MI93" i="20" s="1"/>
  <c r="MI97" i="20" s="1"/>
  <c r="MI101" i="20" s="1"/>
  <c r="MI105" i="20" s="1"/>
  <c r="MI109" i="20" s="1"/>
  <c r="MI113" i="20" s="1"/>
  <c r="ME5" i="20"/>
  <c r="ME9" i="20" s="1"/>
  <c r="ME13" i="20" s="1"/>
  <c r="ME17" i="20" s="1"/>
  <c r="ME21" i="20" s="1"/>
  <c r="ME25" i="20" s="1"/>
  <c r="ME29" i="20" s="1"/>
  <c r="ME33" i="20" s="1"/>
  <c r="ME37" i="20" s="1"/>
  <c r="ME41" i="20" s="1"/>
  <c r="ME45" i="20" s="1"/>
  <c r="ME49" i="20" s="1"/>
  <c r="ME53" i="20" s="1"/>
  <c r="ME57" i="20" s="1"/>
  <c r="ME61" i="20" s="1"/>
  <c r="ME65" i="20" s="1"/>
  <c r="ME69" i="20" s="1"/>
  <c r="ME73" i="20" s="1"/>
  <c r="ME77" i="20" s="1"/>
  <c r="ME81" i="20" s="1"/>
  <c r="ME85" i="20" s="1"/>
  <c r="ME89" i="20" s="1"/>
  <c r="ME93" i="20" s="1"/>
  <c r="ME97" i="20" s="1"/>
  <c r="ME101" i="20" s="1"/>
  <c r="ME105" i="20" s="1"/>
  <c r="ME109" i="20" s="1"/>
  <c r="ME113" i="20" s="1"/>
  <c r="MA5" i="20"/>
  <c r="MA9" i="20" s="1"/>
  <c r="MA13" i="20" s="1"/>
  <c r="MA17" i="20" s="1"/>
  <c r="MA21" i="20" s="1"/>
  <c r="MA25" i="20" s="1"/>
  <c r="MA29" i="20" s="1"/>
  <c r="MA33" i="20" s="1"/>
  <c r="MA37" i="20" s="1"/>
  <c r="MA41" i="20" s="1"/>
  <c r="MA45" i="20" s="1"/>
  <c r="MA49" i="20" s="1"/>
  <c r="MA53" i="20" s="1"/>
  <c r="MA57" i="20" s="1"/>
  <c r="MA61" i="20" s="1"/>
  <c r="MA65" i="20" s="1"/>
  <c r="MA69" i="20" s="1"/>
  <c r="MA73" i="20" s="1"/>
  <c r="MA77" i="20" s="1"/>
  <c r="MA81" i="20" s="1"/>
  <c r="MA85" i="20" s="1"/>
  <c r="MA89" i="20" s="1"/>
  <c r="MA93" i="20" s="1"/>
  <c r="MA97" i="20" s="1"/>
  <c r="MA101" i="20" s="1"/>
  <c r="MA105" i="20" s="1"/>
  <c r="MA109" i="20" s="1"/>
  <c r="MA113" i="20" s="1"/>
  <c r="KU5" i="20"/>
  <c r="KU9" i="20" s="1"/>
  <c r="KU13" i="20" s="1"/>
  <c r="KU17" i="20" s="1"/>
  <c r="KU21" i="20" s="1"/>
  <c r="KU25" i="20" s="1"/>
  <c r="KU29" i="20" s="1"/>
  <c r="KU33" i="20" s="1"/>
  <c r="KU37" i="20" s="1"/>
  <c r="KU41" i="20" s="1"/>
  <c r="KU45" i="20" s="1"/>
  <c r="KU49" i="20" s="1"/>
  <c r="KU53" i="20" s="1"/>
  <c r="KU57" i="20" s="1"/>
  <c r="KU61" i="20" s="1"/>
  <c r="KU65" i="20" s="1"/>
  <c r="KU69" i="20" s="1"/>
  <c r="KU73" i="20" s="1"/>
  <c r="KU77" i="20" s="1"/>
  <c r="KU81" i="20" s="1"/>
  <c r="KU85" i="20" s="1"/>
  <c r="KU89" i="20" s="1"/>
  <c r="KU93" i="20" s="1"/>
  <c r="KU97" i="20" s="1"/>
  <c r="KU101" i="20" s="1"/>
  <c r="KU105" i="20" s="1"/>
  <c r="KU109" i="20" s="1"/>
  <c r="KU113" i="20" s="1"/>
  <c r="KQ5" i="20"/>
  <c r="KQ9" i="20" s="1"/>
  <c r="KQ13" i="20" s="1"/>
  <c r="KQ17" i="20" s="1"/>
  <c r="KQ21" i="20" s="1"/>
  <c r="KQ25" i="20" s="1"/>
  <c r="KQ29" i="20" s="1"/>
  <c r="KQ33" i="20" s="1"/>
  <c r="KQ37" i="20" s="1"/>
  <c r="KQ41" i="20" s="1"/>
  <c r="KQ45" i="20" s="1"/>
  <c r="KQ49" i="20" s="1"/>
  <c r="KQ53" i="20" s="1"/>
  <c r="KQ57" i="20" s="1"/>
  <c r="KQ61" i="20" s="1"/>
  <c r="KQ65" i="20" s="1"/>
  <c r="KQ69" i="20" s="1"/>
  <c r="KQ73" i="20" s="1"/>
  <c r="KQ77" i="20" s="1"/>
  <c r="KQ81" i="20" s="1"/>
  <c r="KQ85" i="20" s="1"/>
  <c r="KQ89" i="20" s="1"/>
  <c r="KQ93" i="20" s="1"/>
  <c r="KQ97" i="20" s="1"/>
  <c r="KQ101" i="20" s="1"/>
  <c r="KQ105" i="20" s="1"/>
  <c r="KQ109" i="20" s="1"/>
  <c r="KQ113" i="20" s="1"/>
  <c r="KM5" i="20"/>
  <c r="KM9" i="20" s="1"/>
  <c r="KM13" i="20" s="1"/>
  <c r="KM17" i="20" s="1"/>
  <c r="KM21" i="20" s="1"/>
  <c r="KM25" i="20" s="1"/>
  <c r="KM29" i="20" s="1"/>
  <c r="KM33" i="20" s="1"/>
  <c r="KM37" i="20" s="1"/>
  <c r="KM41" i="20" s="1"/>
  <c r="KM45" i="20" s="1"/>
  <c r="KM49" i="20" s="1"/>
  <c r="KM53" i="20" s="1"/>
  <c r="KM57" i="20" s="1"/>
  <c r="KM61" i="20" s="1"/>
  <c r="KM65" i="20" s="1"/>
  <c r="KM69" i="20" s="1"/>
  <c r="KM73" i="20" s="1"/>
  <c r="KM77" i="20" s="1"/>
  <c r="KM81" i="20" s="1"/>
  <c r="KM85" i="20" s="1"/>
  <c r="KM89" i="20" s="1"/>
  <c r="KM93" i="20" s="1"/>
  <c r="KM97" i="20" s="1"/>
  <c r="KM101" i="20" s="1"/>
  <c r="KM105" i="20" s="1"/>
  <c r="KM109" i="20" s="1"/>
  <c r="KM113" i="20" s="1"/>
  <c r="GY5" i="20"/>
  <c r="GY9" i="20" s="1"/>
  <c r="GY13" i="20" s="1"/>
  <c r="GY17" i="20" s="1"/>
  <c r="GY21" i="20" s="1"/>
  <c r="GY25" i="20" s="1"/>
  <c r="GY29" i="20" s="1"/>
  <c r="GY33" i="20" s="1"/>
  <c r="GY37" i="20" s="1"/>
  <c r="GY41" i="20" s="1"/>
  <c r="GY45" i="20" s="1"/>
  <c r="GY49" i="20" s="1"/>
  <c r="GY53" i="20" s="1"/>
  <c r="GY57" i="20" s="1"/>
  <c r="GY61" i="20" s="1"/>
  <c r="GY65" i="20" s="1"/>
  <c r="GY69" i="20" s="1"/>
  <c r="GY73" i="20" s="1"/>
  <c r="GY77" i="20" s="1"/>
  <c r="GY81" i="20" s="1"/>
  <c r="GY85" i="20" s="1"/>
  <c r="GY89" i="20" s="1"/>
  <c r="GY93" i="20" s="1"/>
  <c r="GY97" i="20" s="1"/>
  <c r="GY101" i="20" s="1"/>
  <c r="GY105" i="20" s="1"/>
  <c r="GY109" i="20" s="1"/>
  <c r="GY113" i="20" s="1"/>
  <c r="GI5" i="20"/>
  <c r="GI9" i="20" s="1"/>
  <c r="GI13" i="20" s="1"/>
  <c r="GI17" i="20" s="1"/>
  <c r="GI21" i="20" s="1"/>
  <c r="GI25" i="20" s="1"/>
  <c r="GI29" i="20" s="1"/>
  <c r="GI33" i="20" s="1"/>
  <c r="GI37" i="20" s="1"/>
  <c r="GI41" i="20" s="1"/>
  <c r="GI45" i="20" s="1"/>
  <c r="GI49" i="20" s="1"/>
  <c r="GI53" i="20" s="1"/>
  <c r="GI57" i="20" s="1"/>
  <c r="GI61" i="20" s="1"/>
  <c r="GI65" i="20" s="1"/>
  <c r="GI69" i="20" s="1"/>
  <c r="GI73" i="20" s="1"/>
  <c r="GI77" i="20" s="1"/>
  <c r="GI81" i="20" s="1"/>
  <c r="GI85" i="20" s="1"/>
  <c r="GI89" i="20" s="1"/>
  <c r="GI93" i="20" s="1"/>
  <c r="GI97" i="20" s="1"/>
  <c r="GI101" i="20" s="1"/>
  <c r="GI105" i="20" s="1"/>
  <c r="GI109" i="20" s="1"/>
  <c r="GI113" i="20" s="1"/>
  <c r="GE5" i="20"/>
  <c r="GE9" i="20" s="1"/>
  <c r="GE13" i="20" s="1"/>
  <c r="GE17" i="20" s="1"/>
  <c r="GE21" i="20" s="1"/>
  <c r="GE25" i="20" s="1"/>
  <c r="GE29" i="20" s="1"/>
  <c r="GE33" i="20" s="1"/>
  <c r="GE37" i="20" s="1"/>
  <c r="GE41" i="20" s="1"/>
  <c r="GE45" i="20" s="1"/>
  <c r="GE49" i="20" s="1"/>
  <c r="GE53" i="20" s="1"/>
  <c r="GE57" i="20" s="1"/>
  <c r="GE61" i="20" s="1"/>
  <c r="GE65" i="20" s="1"/>
  <c r="GE69" i="20" s="1"/>
  <c r="GE73" i="20" s="1"/>
  <c r="GE77" i="20" s="1"/>
  <c r="GE81" i="20" s="1"/>
  <c r="GE85" i="20" s="1"/>
  <c r="GE89" i="20" s="1"/>
  <c r="GE93" i="20" s="1"/>
  <c r="GE97" i="20" s="1"/>
  <c r="GE101" i="20" s="1"/>
  <c r="GE105" i="20" s="1"/>
  <c r="GE109" i="20" s="1"/>
  <c r="GE113" i="20" s="1"/>
  <c r="GA5" i="20"/>
  <c r="GA9" i="20" s="1"/>
  <c r="GA13" i="20" s="1"/>
  <c r="GA17" i="20" s="1"/>
  <c r="GA21" i="20" s="1"/>
  <c r="GA25" i="20" s="1"/>
  <c r="GA29" i="20" s="1"/>
  <c r="GA33" i="20" s="1"/>
  <c r="GA37" i="20" s="1"/>
  <c r="GA41" i="20" s="1"/>
  <c r="GA45" i="20" s="1"/>
  <c r="GA49" i="20" s="1"/>
  <c r="GA53" i="20" s="1"/>
  <c r="GA57" i="20" s="1"/>
  <c r="GA61" i="20" s="1"/>
  <c r="GA65" i="20" s="1"/>
  <c r="GA69" i="20" s="1"/>
  <c r="GA73" i="20" s="1"/>
  <c r="GA77" i="20" s="1"/>
  <c r="GA81" i="20" s="1"/>
  <c r="GA85" i="20" s="1"/>
  <c r="GA89" i="20" s="1"/>
  <c r="GA93" i="20" s="1"/>
  <c r="GA97" i="20" s="1"/>
  <c r="GA101" i="20" s="1"/>
  <c r="GA105" i="20" s="1"/>
  <c r="GA109" i="20" s="1"/>
  <c r="GA113" i="20" s="1"/>
  <c r="FW5" i="20"/>
  <c r="FW9" i="20" s="1"/>
  <c r="FW13" i="20" s="1"/>
  <c r="FW17" i="20" s="1"/>
  <c r="FW21" i="20" s="1"/>
  <c r="FW25" i="20" s="1"/>
  <c r="FW29" i="20" s="1"/>
  <c r="FW33" i="20" s="1"/>
  <c r="FW37" i="20" s="1"/>
  <c r="FW41" i="20" s="1"/>
  <c r="FW45" i="20" s="1"/>
  <c r="FW49" i="20" s="1"/>
  <c r="FW53" i="20" s="1"/>
  <c r="FW57" i="20" s="1"/>
  <c r="FW61" i="20" s="1"/>
  <c r="FW65" i="20" s="1"/>
  <c r="FW69" i="20" s="1"/>
  <c r="FW73" i="20" s="1"/>
  <c r="FW77" i="20" s="1"/>
  <c r="FW81" i="20" s="1"/>
  <c r="FW85" i="20" s="1"/>
  <c r="FW89" i="20" s="1"/>
  <c r="FW93" i="20" s="1"/>
  <c r="FW97" i="20" s="1"/>
  <c r="FW101" i="20" s="1"/>
  <c r="FW105" i="20" s="1"/>
  <c r="FW109" i="20" s="1"/>
  <c r="FW113" i="20" s="1"/>
  <c r="FS5" i="20"/>
  <c r="FS9" i="20" s="1"/>
  <c r="FS13" i="20" s="1"/>
  <c r="FS17" i="20" s="1"/>
  <c r="FS21" i="20" s="1"/>
  <c r="FS25" i="20" s="1"/>
  <c r="FS29" i="20" s="1"/>
  <c r="FS33" i="20" s="1"/>
  <c r="FS37" i="20" s="1"/>
  <c r="FS41" i="20" s="1"/>
  <c r="FS45" i="20" s="1"/>
  <c r="FS49" i="20" s="1"/>
  <c r="FS53" i="20" s="1"/>
  <c r="FS57" i="20" s="1"/>
  <c r="FS61" i="20" s="1"/>
  <c r="FS65" i="20" s="1"/>
  <c r="FS69" i="20" s="1"/>
  <c r="FS73" i="20" s="1"/>
  <c r="FS77" i="20" s="1"/>
  <c r="FS81" i="20" s="1"/>
  <c r="FS85" i="20" s="1"/>
  <c r="FS89" i="20" s="1"/>
  <c r="FS93" i="20" s="1"/>
  <c r="FS97" i="20" s="1"/>
  <c r="FS101" i="20" s="1"/>
  <c r="FS105" i="20" s="1"/>
  <c r="FS109" i="20" s="1"/>
  <c r="FS113" i="20" s="1"/>
  <c r="FO5" i="20"/>
  <c r="FO9" i="20" s="1"/>
  <c r="FO13" i="20" s="1"/>
  <c r="FO17" i="20" s="1"/>
  <c r="FO21" i="20" s="1"/>
  <c r="FO25" i="20" s="1"/>
  <c r="FO29" i="20" s="1"/>
  <c r="FO33" i="20" s="1"/>
  <c r="FO37" i="20" s="1"/>
  <c r="FO41" i="20" s="1"/>
  <c r="FO45" i="20" s="1"/>
  <c r="FO49" i="20" s="1"/>
  <c r="FO53" i="20" s="1"/>
  <c r="FO57" i="20" s="1"/>
  <c r="FO61" i="20" s="1"/>
  <c r="FO65" i="20" s="1"/>
  <c r="FO69" i="20" s="1"/>
  <c r="FO73" i="20" s="1"/>
  <c r="FO77" i="20" s="1"/>
  <c r="FO81" i="20" s="1"/>
  <c r="FO85" i="20" s="1"/>
  <c r="FO89" i="20" s="1"/>
  <c r="FO93" i="20" s="1"/>
  <c r="FO97" i="20" s="1"/>
  <c r="FO101" i="20" s="1"/>
  <c r="FO105" i="20" s="1"/>
  <c r="FO109" i="20" s="1"/>
  <c r="FO113" i="20" s="1"/>
  <c r="FK5" i="20"/>
  <c r="FK9" i="20" s="1"/>
  <c r="FK13" i="20" s="1"/>
  <c r="FK17" i="20" s="1"/>
  <c r="FK21" i="20" s="1"/>
  <c r="FK25" i="20" s="1"/>
  <c r="FK29" i="20" s="1"/>
  <c r="FK33" i="20" s="1"/>
  <c r="FK37" i="20" s="1"/>
  <c r="FK41" i="20" s="1"/>
  <c r="FK45" i="20" s="1"/>
  <c r="FK49" i="20" s="1"/>
  <c r="FK53" i="20" s="1"/>
  <c r="FK57" i="20" s="1"/>
  <c r="FK61" i="20" s="1"/>
  <c r="FK65" i="20" s="1"/>
  <c r="FK69" i="20" s="1"/>
  <c r="FK73" i="20" s="1"/>
  <c r="FK77" i="20" s="1"/>
  <c r="FK81" i="20" s="1"/>
  <c r="FK85" i="20" s="1"/>
  <c r="FK89" i="20" s="1"/>
  <c r="FK93" i="20" s="1"/>
  <c r="FK97" i="20" s="1"/>
  <c r="FK101" i="20" s="1"/>
  <c r="FK105" i="20" s="1"/>
  <c r="FK109" i="20" s="1"/>
  <c r="FK113" i="20" s="1"/>
  <c r="FG5" i="20"/>
  <c r="FG9" i="20" s="1"/>
  <c r="FG13" i="20" s="1"/>
  <c r="FG17" i="20" s="1"/>
  <c r="FG21" i="20" s="1"/>
  <c r="FG25" i="20" s="1"/>
  <c r="FG29" i="20" s="1"/>
  <c r="FG33" i="20" s="1"/>
  <c r="FG37" i="20" s="1"/>
  <c r="FG41" i="20" s="1"/>
  <c r="FG45" i="20" s="1"/>
  <c r="FG49" i="20" s="1"/>
  <c r="FG53" i="20" s="1"/>
  <c r="FG57" i="20" s="1"/>
  <c r="FG61" i="20" s="1"/>
  <c r="FG65" i="20" s="1"/>
  <c r="FG69" i="20" s="1"/>
  <c r="FG73" i="20" s="1"/>
  <c r="FG77" i="20" s="1"/>
  <c r="FG81" i="20" s="1"/>
  <c r="FG85" i="20" s="1"/>
  <c r="FG89" i="20" s="1"/>
  <c r="FG93" i="20" s="1"/>
  <c r="FG97" i="20" s="1"/>
  <c r="FG101" i="20" s="1"/>
  <c r="FG105" i="20" s="1"/>
  <c r="FG109" i="20" s="1"/>
  <c r="FG113" i="20" s="1"/>
  <c r="FC5" i="20"/>
  <c r="FC9" i="20" s="1"/>
  <c r="FC13" i="20" s="1"/>
  <c r="FC17" i="20" s="1"/>
  <c r="FC21" i="20" s="1"/>
  <c r="FC25" i="20" s="1"/>
  <c r="FC29" i="20" s="1"/>
  <c r="FC33" i="20" s="1"/>
  <c r="FC37" i="20" s="1"/>
  <c r="FC41" i="20" s="1"/>
  <c r="FC45" i="20" s="1"/>
  <c r="FC49" i="20" s="1"/>
  <c r="FC53" i="20" s="1"/>
  <c r="FC57" i="20" s="1"/>
  <c r="FC61" i="20" s="1"/>
  <c r="FC65" i="20" s="1"/>
  <c r="FC69" i="20" s="1"/>
  <c r="FC73" i="20" s="1"/>
  <c r="FC77" i="20" s="1"/>
  <c r="FC81" i="20" s="1"/>
  <c r="FC85" i="20" s="1"/>
  <c r="FC89" i="20" s="1"/>
  <c r="FC93" i="20" s="1"/>
  <c r="FC97" i="20" s="1"/>
  <c r="FC101" i="20" s="1"/>
  <c r="FC105" i="20" s="1"/>
  <c r="FC109" i="20" s="1"/>
  <c r="FC113" i="20" s="1"/>
  <c r="EY5" i="20"/>
  <c r="EY9" i="20" s="1"/>
  <c r="EY13" i="20" s="1"/>
  <c r="EY17" i="20" s="1"/>
  <c r="EY21" i="20" s="1"/>
  <c r="EY25" i="20" s="1"/>
  <c r="EY29" i="20" s="1"/>
  <c r="EY33" i="20" s="1"/>
  <c r="EY37" i="20" s="1"/>
  <c r="EY41" i="20" s="1"/>
  <c r="EY45" i="20" s="1"/>
  <c r="EY49" i="20" s="1"/>
  <c r="EY53" i="20" s="1"/>
  <c r="EY57" i="20" s="1"/>
  <c r="EY61" i="20" s="1"/>
  <c r="EY65" i="20" s="1"/>
  <c r="EY69" i="20" s="1"/>
  <c r="EY73" i="20" s="1"/>
  <c r="EY77" i="20" s="1"/>
  <c r="EY81" i="20" s="1"/>
  <c r="EY85" i="20" s="1"/>
  <c r="EY89" i="20" s="1"/>
  <c r="EY93" i="20" s="1"/>
  <c r="EY97" i="20" s="1"/>
  <c r="EY101" i="20" s="1"/>
  <c r="EY105" i="20" s="1"/>
  <c r="EY109" i="20" s="1"/>
  <c r="EY113" i="20" s="1"/>
  <c r="EU5" i="20"/>
  <c r="EU9" i="20" s="1"/>
  <c r="EU13" i="20" s="1"/>
  <c r="EU17" i="20" s="1"/>
  <c r="EU21" i="20" s="1"/>
  <c r="EU25" i="20" s="1"/>
  <c r="EU29" i="20" s="1"/>
  <c r="EU33" i="20" s="1"/>
  <c r="EU37" i="20" s="1"/>
  <c r="EU41" i="20" s="1"/>
  <c r="EU45" i="20" s="1"/>
  <c r="EU49" i="20" s="1"/>
  <c r="EU53" i="20" s="1"/>
  <c r="EU57" i="20" s="1"/>
  <c r="EU61" i="20" s="1"/>
  <c r="EU65" i="20" s="1"/>
  <c r="EU69" i="20" s="1"/>
  <c r="EU73" i="20" s="1"/>
  <c r="EU77" i="20" s="1"/>
  <c r="EU81" i="20" s="1"/>
  <c r="EU85" i="20" s="1"/>
  <c r="EU89" i="20" s="1"/>
  <c r="EU93" i="20" s="1"/>
  <c r="EU97" i="20" s="1"/>
  <c r="EU101" i="20" s="1"/>
  <c r="EU105" i="20" s="1"/>
  <c r="EU109" i="20" s="1"/>
  <c r="EU113" i="20" s="1"/>
  <c r="EQ5" i="20"/>
  <c r="EQ9" i="20" s="1"/>
  <c r="EQ13" i="20" s="1"/>
  <c r="EQ17" i="20" s="1"/>
  <c r="EQ21" i="20" s="1"/>
  <c r="EQ25" i="20" s="1"/>
  <c r="EQ29" i="20" s="1"/>
  <c r="EQ33" i="20" s="1"/>
  <c r="EQ37" i="20" s="1"/>
  <c r="EQ41" i="20" s="1"/>
  <c r="EQ45" i="20" s="1"/>
  <c r="EQ49" i="20" s="1"/>
  <c r="EQ53" i="20" s="1"/>
  <c r="EQ57" i="20" s="1"/>
  <c r="EQ61" i="20" s="1"/>
  <c r="EQ65" i="20" s="1"/>
  <c r="EQ69" i="20" s="1"/>
  <c r="EQ73" i="20" s="1"/>
  <c r="EQ77" i="20" s="1"/>
  <c r="EQ81" i="20" s="1"/>
  <c r="EQ85" i="20" s="1"/>
  <c r="EQ89" i="20" s="1"/>
  <c r="EQ93" i="20" s="1"/>
  <c r="EQ97" i="20" s="1"/>
  <c r="EQ101" i="20" s="1"/>
  <c r="EQ105" i="20" s="1"/>
  <c r="EQ109" i="20" s="1"/>
  <c r="EQ113" i="20" s="1"/>
  <c r="EM5" i="20"/>
  <c r="EM9" i="20" s="1"/>
  <c r="EM13" i="20" s="1"/>
  <c r="EM17" i="20" s="1"/>
  <c r="EM21" i="20" s="1"/>
  <c r="EM25" i="20" s="1"/>
  <c r="EM29" i="20" s="1"/>
  <c r="EM33" i="20" s="1"/>
  <c r="EM37" i="20" s="1"/>
  <c r="EM41" i="20" s="1"/>
  <c r="EM45" i="20" s="1"/>
  <c r="EM49" i="20" s="1"/>
  <c r="EM53" i="20" s="1"/>
  <c r="EM57" i="20" s="1"/>
  <c r="EM61" i="20" s="1"/>
  <c r="EM65" i="20" s="1"/>
  <c r="EM69" i="20" s="1"/>
  <c r="EM73" i="20" s="1"/>
  <c r="EM77" i="20" s="1"/>
  <c r="EM81" i="20" s="1"/>
  <c r="EM85" i="20" s="1"/>
  <c r="EM89" i="20" s="1"/>
  <c r="EM93" i="20" s="1"/>
  <c r="EM97" i="20" s="1"/>
  <c r="EM101" i="20" s="1"/>
  <c r="EM105" i="20" s="1"/>
  <c r="EM109" i="20" s="1"/>
  <c r="EM113" i="20" s="1"/>
  <c r="EI5" i="20"/>
  <c r="EI9" i="20" s="1"/>
  <c r="EI13" i="20" s="1"/>
  <c r="EI17" i="20" s="1"/>
  <c r="EI21" i="20" s="1"/>
  <c r="EI25" i="20" s="1"/>
  <c r="EI29" i="20" s="1"/>
  <c r="EI33" i="20" s="1"/>
  <c r="EI37" i="20" s="1"/>
  <c r="EI41" i="20" s="1"/>
  <c r="EI45" i="20" s="1"/>
  <c r="EI49" i="20" s="1"/>
  <c r="EI53" i="20" s="1"/>
  <c r="EI57" i="20" s="1"/>
  <c r="EI61" i="20" s="1"/>
  <c r="EI65" i="20" s="1"/>
  <c r="EI69" i="20" s="1"/>
  <c r="EI73" i="20" s="1"/>
  <c r="EI77" i="20" s="1"/>
  <c r="EI81" i="20" s="1"/>
  <c r="EI85" i="20" s="1"/>
  <c r="EI89" i="20" s="1"/>
  <c r="EI93" i="20" s="1"/>
  <c r="EI97" i="20" s="1"/>
  <c r="EI101" i="20" s="1"/>
  <c r="EI105" i="20" s="1"/>
  <c r="EI109" i="20" s="1"/>
  <c r="EI113" i="20" s="1"/>
  <c r="EE5" i="20"/>
  <c r="EE9" i="20" s="1"/>
  <c r="EE13" i="20" s="1"/>
  <c r="EE17" i="20" s="1"/>
  <c r="EE21" i="20" s="1"/>
  <c r="EE25" i="20" s="1"/>
  <c r="EE29" i="20" s="1"/>
  <c r="EE33" i="20" s="1"/>
  <c r="EE37" i="20" s="1"/>
  <c r="EE41" i="20" s="1"/>
  <c r="EE45" i="20" s="1"/>
  <c r="EE49" i="20" s="1"/>
  <c r="EE53" i="20" s="1"/>
  <c r="EE57" i="20" s="1"/>
  <c r="EE61" i="20" s="1"/>
  <c r="EE65" i="20" s="1"/>
  <c r="EE69" i="20" s="1"/>
  <c r="EE73" i="20" s="1"/>
  <c r="EE77" i="20" s="1"/>
  <c r="EE81" i="20" s="1"/>
  <c r="EE85" i="20" s="1"/>
  <c r="EE89" i="20" s="1"/>
  <c r="EE93" i="20" s="1"/>
  <c r="EE97" i="20" s="1"/>
  <c r="EE101" i="20" s="1"/>
  <c r="EE105" i="20" s="1"/>
  <c r="EE109" i="20" s="1"/>
  <c r="EE113" i="20" s="1"/>
  <c r="EA5" i="20"/>
  <c r="EA9" i="20" s="1"/>
  <c r="EA13" i="20" s="1"/>
  <c r="EA17" i="20" s="1"/>
  <c r="EA21" i="20" s="1"/>
  <c r="EA25" i="20" s="1"/>
  <c r="EA29" i="20" s="1"/>
  <c r="EA33" i="20" s="1"/>
  <c r="EA37" i="20" s="1"/>
  <c r="EA41" i="20" s="1"/>
  <c r="EA45" i="20" s="1"/>
  <c r="EA49" i="20" s="1"/>
  <c r="EA53" i="20" s="1"/>
  <c r="EA57" i="20" s="1"/>
  <c r="EA61" i="20" s="1"/>
  <c r="EA65" i="20" s="1"/>
  <c r="EA69" i="20" s="1"/>
  <c r="EA73" i="20" s="1"/>
  <c r="EA77" i="20" s="1"/>
  <c r="EA81" i="20" s="1"/>
  <c r="EA85" i="20" s="1"/>
  <c r="EA89" i="20" s="1"/>
  <c r="EA93" i="20" s="1"/>
  <c r="EA97" i="20" s="1"/>
  <c r="EA101" i="20" s="1"/>
  <c r="EA105" i="20" s="1"/>
  <c r="EA109" i="20" s="1"/>
  <c r="EA113" i="20" s="1"/>
  <c r="AU5" i="20"/>
  <c r="AU9" i="20" s="1"/>
  <c r="AU13" i="20" s="1"/>
  <c r="AU17" i="20" s="1"/>
  <c r="AU21" i="20" s="1"/>
  <c r="AU25" i="20" s="1"/>
  <c r="AU29" i="20" s="1"/>
  <c r="AU33" i="20" s="1"/>
  <c r="AU37" i="20" s="1"/>
  <c r="AU41" i="20" s="1"/>
  <c r="AU45" i="20" s="1"/>
  <c r="AU49" i="20" s="1"/>
  <c r="AU53" i="20" s="1"/>
  <c r="AU57" i="20" s="1"/>
  <c r="AU61" i="20" s="1"/>
  <c r="AU65" i="20" s="1"/>
  <c r="AU69" i="20" s="1"/>
  <c r="AU73" i="20" s="1"/>
  <c r="AU77" i="20" s="1"/>
  <c r="AU81" i="20" s="1"/>
  <c r="AU85" i="20" s="1"/>
  <c r="AU89" i="20" s="1"/>
  <c r="AU93" i="20" s="1"/>
  <c r="AU97" i="20" s="1"/>
  <c r="AU101" i="20" s="1"/>
  <c r="AU105" i="20" s="1"/>
  <c r="AU109" i="20" s="1"/>
  <c r="AU113" i="20" s="1"/>
  <c r="AQ5" i="20"/>
  <c r="AQ9" i="20" s="1"/>
  <c r="AQ13" i="20" s="1"/>
  <c r="AQ17" i="20" s="1"/>
  <c r="AQ21" i="20" s="1"/>
  <c r="AQ25" i="20" s="1"/>
  <c r="AQ29" i="20" s="1"/>
  <c r="AQ33" i="20" s="1"/>
  <c r="AQ37" i="20" s="1"/>
  <c r="AQ41" i="20" s="1"/>
  <c r="AQ45" i="20" s="1"/>
  <c r="AQ49" i="20" s="1"/>
  <c r="AQ53" i="20" s="1"/>
  <c r="AQ57" i="20" s="1"/>
  <c r="AQ61" i="20" s="1"/>
  <c r="AQ65" i="20" s="1"/>
  <c r="AQ69" i="20" s="1"/>
  <c r="AQ73" i="20" s="1"/>
  <c r="AQ77" i="20" s="1"/>
  <c r="AQ81" i="20" s="1"/>
  <c r="AQ85" i="20" s="1"/>
  <c r="AQ89" i="20" s="1"/>
  <c r="AQ93" i="20" s="1"/>
  <c r="AQ97" i="20" s="1"/>
  <c r="AQ101" i="20" s="1"/>
  <c r="AQ105" i="20" s="1"/>
  <c r="AQ109" i="20" s="1"/>
  <c r="AQ113" i="20" s="1"/>
  <c r="PN5" i="20"/>
  <c r="PN9" i="20" s="1"/>
  <c r="PN13" i="20" s="1"/>
  <c r="PN17" i="20" s="1"/>
  <c r="PN21" i="20" s="1"/>
  <c r="PN25" i="20" s="1"/>
  <c r="PN29" i="20" s="1"/>
  <c r="PN33" i="20" s="1"/>
  <c r="PN37" i="20" s="1"/>
  <c r="PN41" i="20" s="1"/>
  <c r="PN45" i="20" s="1"/>
  <c r="PN49" i="20" s="1"/>
  <c r="PN53" i="20" s="1"/>
  <c r="PN57" i="20" s="1"/>
  <c r="PN61" i="20" s="1"/>
  <c r="PN65" i="20" s="1"/>
  <c r="PN69" i="20" s="1"/>
  <c r="PN73" i="20" s="1"/>
  <c r="PN77" i="20" s="1"/>
  <c r="PN81" i="20" s="1"/>
  <c r="PN85" i="20" s="1"/>
  <c r="PN89" i="20" s="1"/>
  <c r="PN93" i="20" s="1"/>
  <c r="PN97" i="20" s="1"/>
  <c r="PN101" i="20" s="1"/>
  <c r="PN105" i="20" s="1"/>
  <c r="PN109" i="20" s="1"/>
  <c r="PN113" i="20" s="1"/>
  <c r="PF5" i="20"/>
  <c r="PF9" i="20" s="1"/>
  <c r="PF13" i="20" s="1"/>
  <c r="PF17" i="20" s="1"/>
  <c r="PF21" i="20" s="1"/>
  <c r="PF25" i="20" s="1"/>
  <c r="PF29" i="20" s="1"/>
  <c r="PF33" i="20" s="1"/>
  <c r="PF37" i="20" s="1"/>
  <c r="PF41" i="20" s="1"/>
  <c r="PF45" i="20" s="1"/>
  <c r="PF49" i="20" s="1"/>
  <c r="PF53" i="20" s="1"/>
  <c r="PF57" i="20" s="1"/>
  <c r="PF61" i="20" s="1"/>
  <c r="PF65" i="20" s="1"/>
  <c r="PF69" i="20" s="1"/>
  <c r="PF73" i="20" s="1"/>
  <c r="PF77" i="20" s="1"/>
  <c r="PF81" i="20" s="1"/>
  <c r="PF85" i="20" s="1"/>
  <c r="PF89" i="20" s="1"/>
  <c r="PF93" i="20" s="1"/>
  <c r="PF97" i="20" s="1"/>
  <c r="PF101" i="20" s="1"/>
  <c r="PF105" i="20" s="1"/>
  <c r="PF109" i="20" s="1"/>
  <c r="PF113" i="20" s="1"/>
  <c r="PB5" i="20"/>
  <c r="PB9" i="20" s="1"/>
  <c r="PB13" i="20" s="1"/>
  <c r="PB17" i="20" s="1"/>
  <c r="PB21" i="20" s="1"/>
  <c r="PB25" i="20" s="1"/>
  <c r="PB29" i="20" s="1"/>
  <c r="PB33" i="20" s="1"/>
  <c r="PB37" i="20" s="1"/>
  <c r="PB41" i="20" s="1"/>
  <c r="PB45" i="20" s="1"/>
  <c r="PB49" i="20" s="1"/>
  <c r="PB53" i="20" s="1"/>
  <c r="PB57" i="20" s="1"/>
  <c r="PB61" i="20" s="1"/>
  <c r="PB65" i="20" s="1"/>
  <c r="PB69" i="20" s="1"/>
  <c r="PB73" i="20" s="1"/>
  <c r="PB77" i="20" s="1"/>
  <c r="PB81" i="20" s="1"/>
  <c r="PB85" i="20" s="1"/>
  <c r="PB89" i="20" s="1"/>
  <c r="PB93" i="20" s="1"/>
  <c r="PB97" i="20" s="1"/>
  <c r="PB101" i="20" s="1"/>
  <c r="PB105" i="20" s="1"/>
  <c r="PB109" i="20" s="1"/>
  <c r="PB113" i="20" s="1"/>
  <c r="OX5" i="20"/>
  <c r="OX9" i="20" s="1"/>
  <c r="OX13" i="20" s="1"/>
  <c r="OX17" i="20" s="1"/>
  <c r="OX21" i="20" s="1"/>
  <c r="OX25" i="20" s="1"/>
  <c r="OX29" i="20" s="1"/>
  <c r="OX33" i="20" s="1"/>
  <c r="OX37" i="20" s="1"/>
  <c r="OX41" i="20" s="1"/>
  <c r="OX45" i="20" s="1"/>
  <c r="OX49" i="20" s="1"/>
  <c r="OX53" i="20" s="1"/>
  <c r="OX57" i="20" s="1"/>
  <c r="OX61" i="20" s="1"/>
  <c r="OX65" i="20" s="1"/>
  <c r="OX69" i="20" s="1"/>
  <c r="OX73" i="20" s="1"/>
  <c r="OX77" i="20" s="1"/>
  <c r="OX81" i="20" s="1"/>
  <c r="OX85" i="20" s="1"/>
  <c r="OX89" i="20" s="1"/>
  <c r="OX93" i="20" s="1"/>
  <c r="OX97" i="20" s="1"/>
  <c r="OX101" i="20" s="1"/>
  <c r="OX105" i="20" s="1"/>
  <c r="OX109" i="20" s="1"/>
  <c r="OX113" i="20" s="1"/>
  <c r="NN5" i="20"/>
  <c r="NN9" i="20" s="1"/>
  <c r="NN13" i="20" s="1"/>
  <c r="NN17" i="20" s="1"/>
  <c r="NN21" i="20" s="1"/>
  <c r="NN25" i="20" s="1"/>
  <c r="NN29" i="20" s="1"/>
  <c r="NN33" i="20" s="1"/>
  <c r="NN37" i="20" s="1"/>
  <c r="NN41" i="20" s="1"/>
  <c r="NN45" i="20" s="1"/>
  <c r="NN49" i="20" s="1"/>
  <c r="NN53" i="20" s="1"/>
  <c r="NN57" i="20" s="1"/>
  <c r="NN61" i="20" s="1"/>
  <c r="NN65" i="20" s="1"/>
  <c r="NN69" i="20" s="1"/>
  <c r="NN73" i="20" s="1"/>
  <c r="NN77" i="20" s="1"/>
  <c r="NN81" i="20" s="1"/>
  <c r="NN85" i="20" s="1"/>
  <c r="NN89" i="20" s="1"/>
  <c r="NN93" i="20" s="1"/>
  <c r="NN97" i="20" s="1"/>
  <c r="NN101" i="20" s="1"/>
  <c r="NN105" i="20" s="1"/>
  <c r="NN109" i="20" s="1"/>
  <c r="NN113" i="20" s="1"/>
  <c r="NJ5" i="20"/>
  <c r="NJ9" i="20" s="1"/>
  <c r="NJ13" i="20" s="1"/>
  <c r="NJ17" i="20" s="1"/>
  <c r="NJ21" i="20" s="1"/>
  <c r="NJ25" i="20" s="1"/>
  <c r="NJ29" i="20" s="1"/>
  <c r="NJ33" i="20" s="1"/>
  <c r="NJ37" i="20" s="1"/>
  <c r="NJ41" i="20" s="1"/>
  <c r="NJ45" i="20" s="1"/>
  <c r="NJ49" i="20" s="1"/>
  <c r="NJ53" i="20" s="1"/>
  <c r="NJ57" i="20" s="1"/>
  <c r="NJ61" i="20" s="1"/>
  <c r="NJ65" i="20" s="1"/>
  <c r="NJ69" i="20" s="1"/>
  <c r="NJ73" i="20" s="1"/>
  <c r="NJ77" i="20" s="1"/>
  <c r="NJ81" i="20" s="1"/>
  <c r="NJ85" i="20" s="1"/>
  <c r="NJ89" i="20" s="1"/>
  <c r="NJ93" i="20" s="1"/>
  <c r="NJ97" i="20" s="1"/>
  <c r="NJ101" i="20" s="1"/>
  <c r="NJ105" i="20" s="1"/>
  <c r="NJ109" i="20" s="1"/>
  <c r="NJ113" i="20" s="1"/>
  <c r="NF5" i="20"/>
  <c r="NF9" i="20" s="1"/>
  <c r="NF13" i="20" s="1"/>
  <c r="NF17" i="20" s="1"/>
  <c r="NF21" i="20" s="1"/>
  <c r="NF25" i="20" s="1"/>
  <c r="NF29" i="20" s="1"/>
  <c r="NF33" i="20" s="1"/>
  <c r="NF37" i="20" s="1"/>
  <c r="NF41" i="20" s="1"/>
  <c r="NF45" i="20" s="1"/>
  <c r="NF49" i="20" s="1"/>
  <c r="NF53" i="20" s="1"/>
  <c r="NF57" i="20" s="1"/>
  <c r="NF61" i="20" s="1"/>
  <c r="NF65" i="20" s="1"/>
  <c r="NF69" i="20" s="1"/>
  <c r="NF73" i="20" s="1"/>
  <c r="NF77" i="20" s="1"/>
  <c r="NF81" i="20" s="1"/>
  <c r="NF85" i="20" s="1"/>
  <c r="NF89" i="20" s="1"/>
  <c r="NF93" i="20" s="1"/>
  <c r="NF97" i="20" s="1"/>
  <c r="NF101" i="20" s="1"/>
  <c r="NF105" i="20" s="1"/>
  <c r="NF109" i="20" s="1"/>
  <c r="NF113" i="20" s="1"/>
  <c r="NB5" i="20"/>
  <c r="NB9" i="20" s="1"/>
  <c r="NB13" i="20" s="1"/>
  <c r="NB17" i="20" s="1"/>
  <c r="NB21" i="20" s="1"/>
  <c r="NB25" i="20" s="1"/>
  <c r="NB29" i="20" s="1"/>
  <c r="NB33" i="20" s="1"/>
  <c r="NB37" i="20" s="1"/>
  <c r="NB41" i="20" s="1"/>
  <c r="NB45" i="20" s="1"/>
  <c r="NB49" i="20" s="1"/>
  <c r="NB53" i="20" s="1"/>
  <c r="NB57" i="20" s="1"/>
  <c r="NB61" i="20" s="1"/>
  <c r="NB65" i="20" s="1"/>
  <c r="NB69" i="20" s="1"/>
  <c r="NB73" i="20" s="1"/>
  <c r="NB77" i="20" s="1"/>
  <c r="NB81" i="20" s="1"/>
  <c r="NB85" i="20" s="1"/>
  <c r="NB89" i="20" s="1"/>
  <c r="NB93" i="20" s="1"/>
  <c r="NB97" i="20" s="1"/>
  <c r="NB101" i="20" s="1"/>
  <c r="NB105" i="20" s="1"/>
  <c r="NB109" i="20" s="1"/>
  <c r="NB113" i="20" s="1"/>
  <c r="MH5" i="20"/>
  <c r="MH9" i="20" s="1"/>
  <c r="MH13" i="20" s="1"/>
  <c r="MH17" i="20" s="1"/>
  <c r="MH21" i="20" s="1"/>
  <c r="MH25" i="20" s="1"/>
  <c r="MH29" i="20" s="1"/>
  <c r="MH33" i="20" s="1"/>
  <c r="MH37" i="20" s="1"/>
  <c r="MH41" i="20" s="1"/>
  <c r="MH45" i="20" s="1"/>
  <c r="MH49" i="20" s="1"/>
  <c r="MH53" i="20" s="1"/>
  <c r="MH57" i="20" s="1"/>
  <c r="MH61" i="20" s="1"/>
  <c r="MH65" i="20" s="1"/>
  <c r="MH69" i="20" s="1"/>
  <c r="MH73" i="20" s="1"/>
  <c r="MH77" i="20" s="1"/>
  <c r="MH81" i="20" s="1"/>
  <c r="MH85" i="20" s="1"/>
  <c r="MH89" i="20" s="1"/>
  <c r="MH93" i="20" s="1"/>
  <c r="MH97" i="20" s="1"/>
  <c r="MH101" i="20" s="1"/>
  <c r="MH105" i="20" s="1"/>
  <c r="MH109" i="20" s="1"/>
  <c r="MH113" i="20" s="1"/>
  <c r="MD5" i="20"/>
  <c r="MD9" i="20" s="1"/>
  <c r="MD13" i="20" s="1"/>
  <c r="MD17" i="20" s="1"/>
  <c r="MD21" i="20" s="1"/>
  <c r="MD25" i="20" s="1"/>
  <c r="MD29" i="20" s="1"/>
  <c r="MD33" i="20" s="1"/>
  <c r="MD37" i="20" s="1"/>
  <c r="MD41" i="20" s="1"/>
  <c r="MD45" i="20" s="1"/>
  <c r="MD49" i="20" s="1"/>
  <c r="MD53" i="20" s="1"/>
  <c r="MD57" i="20" s="1"/>
  <c r="MD61" i="20" s="1"/>
  <c r="MD65" i="20" s="1"/>
  <c r="MD69" i="20" s="1"/>
  <c r="MD73" i="20" s="1"/>
  <c r="MD77" i="20" s="1"/>
  <c r="MD81" i="20" s="1"/>
  <c r="MD85" i="20" s="1"/>
  <c r="MD89" i="20" s="1"/>
  <c r="MD93" i="20" s="1"/>
  <c r="MD97" i="20" s="1"/>
  <c r="MD101" i="20" s="1"/>
  <c r="MD105" i="20" s="1"/>
  <c r="MD109" i="20" s="1"/>
  <c r="MD113" i="20" s="1"/>
  <c r="LZ5" i="20"/>
  <c r="LZ9" i="20" s="1"/>
  <c r="LZ13" i="20" s="1"/>
  <c r="LZ17" i="20" s="1"/>
  <c r="LZ21" i="20" s="1"/>
  <c r="LZ25" i="20" s="1"/>
  <c r="LZ29" i="20" s="1"/>
  <c r="LZ33" i="20" s="1"/>
  <c r="LZ37" i="20" s="1"/>
  <c r="LZ41" i="20" s="1"/>
  <c r="LZ45" i="20" s="1"/>
  <c r="LZ49" i="20" s="1"/>
  <c r="LZ53" i="20" s="1"/>
  <c r="LZ57" i="20" s="1"/>
  <c r="LZ61" i="20" s="1"/>
  <c r="LZ65" i="20" s="1"/>
  <c r="LZ69" i="20" s="1"/>
  <c r="LZ73" i="20" s="1"/>
  <c r="LZ77" i="20" s="1"/>
  <c r="LZ81" i="20" s="1"/>
  <c r="LZ85" i="20" s="1"/>
  <c r="LZ89" i="20" s="1"/>
  <c r="LZ93" i="20" s="1"/>
  <c r="LZ97" i="20" s="1"/>
  <c r="LZ101" i="20" s="1"/>
  <c r="LZ105" i="20" s="1"/>
  <c r="LZ109" i="20" s="1"/>
  <c r="LZ113" i="20" s="1"/>
  <c r="KX5" i="20"/>
  <c r="KX9" i="20" s="1"/>
  <c r="KX13" i="20" s="1"/>
  <c r="KX17" i="20" s="1"/>
  <c r="KX21" i="20" s="1"/>
  <c r="KX25" i="20" s="1"/>
  <c r="KX29" i="20" s="1"/>
  <c r="KX33" i="20" s="1"/>
  <c r="KX37" i="20" s="1"/>
  <c r="KX41" i="20" s="1"/>
  <c r="KX45" i="20" s="1"/>
  <c r="KX49" i="20" s="1"/>
  <c r="KX53" i="20" s="1"/>
  <c r="KX57" i="20" s="1"/>
  <c r="KX61" i="20" s="1"/>
  <c r="KX65" i="20" s="1"/>
  <c r="KX69" i="20" s="1"/>
  <c r="KX73" i="20" s="1"/>
  <c r="KX77" i="20" s="1"/>
  <c r="KX81" i="20" s="1"/>
  <c r="KX85" i="20" s="1"/>
  <c r="KX89" i="20" s="1"/>
  <c r="KX93" i="20" s="1"/>
  <c r="KX97" i="20" s="1"/>
  <c r="KX101" i="20" s="1"/>
  <c r="KX105" i="20" s="1"/>
  <c r="KX109" i="20" s="1"/>
  <c r="KX113" i="20" s="1"/>
  <c r="KT5" i="20"/>
  <c r="KT9" i="20" s="1"/>
  <c r="KT13" i="20" s="1"/>
  <c r="KT17" i="20" s="1"/>
  <c r="KT21" i="20" s="1"/>
  <c r="KT25" i="20" s="1"/>
  <c r="KT29" i="20" s="1"/>
  <c r="KT33" i="20" s="1"/>
  <c r="KT37" i="20" s="1"/>
  <c r="KT41" i="20" s="1"/>
  <c r="KT45" i="20" s="1"/>
  <c r="KT49" i="20" s="1"/>
  <c r="KT53" i="20" s="1"/>
  <c r="KT57" i="20" s="1"/>
  <c r="KT61" i="20" s="1"/>
  <c r="KT65" i="20" s="1"/>
  <c r="KT69" i="20" s="1"/>
  <c r="KT73" i="20" s="1"/>
  <c r="KT77" i="20" s="1"/>
  <c r="KT81" i="20" s="1"/>
  <c r="KT85" i="20" s="1"/>
  <c r="KT89" i="20" s="1"/>
  <c r="KT93" i="20" s="1"/>
  <c r="KT97" i="20" s="1"/>
  <c r="KT101" i="20" s="1"/>
  <c r="KT105" i="20" s="1"/>
  <c r="KT109" i="20" s="1"/>
  <c r="KT113" i="20" s="1"/>
  <c r="KP5" i="20"/>
  <c r="KP9" i="20" s="1"/>
  <c r="KP13" i="20" s="1"/>
  <c r="KP17" i="20" s="1"/>
  <c r="KP21" i="20" s="1"/>
  <c r="KP25" i="20" s="1"/>
  <c r="KP29" i="20" s="1"/>
  <c r="KP33" i="20" s="1"/>
  <c r="KP37" i="20" s="1"/>
  <c r="KP41" i="20" s="1"/>
  <c r="KP45" i="20" s="1"/>
  <c r="KP49" i="20" s="1"/>
  <c r="KP53" i="20" s="1"/>
  <c r="KP57" i="20" s="1"/>
  <c r="KP61" i="20" s="1"/>
  <c r="KP65" i="20" s="1"/>
  <c r="KP69" i="20" s="1"/>
  <c r="KP73" i="20" s="1"/>
  <c r="KP77" i="20" s="1"/>
  <c r="KP81" i="20" s="1"/>
  <c r="KP85" i="20" s="1"/>
  <c r="KP89" i="20" s="1"/>
  <c r="KP93" i="20" s="1"/>
  <c r="KP97" i="20" s="1"/>
  <c r="KP101" i="20" s="1"/>
  <c r="KP105" i="20" s="1"/>
  <c r="KP109" i="20" s="1"/>
  <c r="KP113" i="20" s="1"/>
  <c r="JJ5" i="20"/>
  <c r="JJ9" i="20" s="1"/>
  <c r="JJ13" i="20" s="1"/>
  <c r="JJ17" i="20" s="1"/>
  <c r="JJ21" i="20" s="1"/>
  <c r="JJ25" i="20" s="1"/>
  <c r="JJ29" i="20" s="1"/>
  <c r="JJ33" i="20" s="1"/>
  <c r="JJ37" i="20" s="1"/>
  <c r="JJ41" i="20" s="1"/>
  <c r="JJ45" i="20" s="1"/>
  <c r="JJ49" i="20" s="1"/>
  <c r="JJ53" i="20" s="1"/>
  <c r="JJ57" i="20" s="1"/>
  <c r="JJ61" i="20" s="1"/>
  <c r="JJ65" i="20" s="1"/>
  <c r="JJ69" i="20" s="1"/>
  <c r="JJ73" i="20" s="1"/>
  <c r="JJ77" i="20" s="1"/>
  <c r="JJ81" i="20" s="1"/>
  <c r="JJ85" i="20" s="1"/>
  <c r="JJ89" i="20" s="1"/>
  <c r="JJ93" i="20" s="1"/>
  <c r="JJ97" i="20" s="1"/>
  <c r="JJ101" i="20" s="1"/>
  <c r="JJ105" i="20" s="1"/>
  <c r="JJ109" i="20" s="1"/>
  <c r="JJ113" i="20" s="1"/>
  <c r="HZ5" i="20"/>
  <c r="HZ9" i="20" s="1"/>
  <c r="HZ13" i="20" s="1"/>
  <c r="HZ17" i="20" s="1"/>
  <c r="HZ21" i="20" s="1"/>
  <c r="HZ25" i="20" s="1"/>
  <c r="HZ29" i="20" s="1"/>
  <c r="HZ33" i="20" s="1"/>
  <c r="HZ37" i="20" s="1"/>
  <c r="HZ41" i="20" s="1"/>
  <c r="HZ45" i="20" s="1"/>
  <c r="HZ49" i="20" s="1"/>
  <c r="HZ53" i="20" s="1"/>
  <c r="HZ57" i="20" s="1"/>
  <c r="HZ61" i="20" s="1"/>
  <c r="HZ65" i="20" s="1"/>
  <c r="HZ69" i="20" s="1"/>
  <c r="HZ73" i="20" s="1"/>
  <c r="HZ77" i="20" s="1"/>
  <c r="HZ81" i="20" s="1"/>
  <c r="HZ85" i="20" s="1"/>
  <c r="HZ89" i="20" s="1"/>
  <c r="HZ93" i="20" s="1"/>
  <c r="HZ97" i="20" s="1"/>
  <c r="HZ101" i="20" s="1"/>
  <c r="HZ105" i="20" s="1"/>
  <c r="HZ109" i="20" s="1"/>
  <c r="HZ113" i="20" s="1"/>
  <c r="HV5" i="20"/>
  <c r="HV9" i="20" s="1"/>
  <c r="HV13" i="20" s="1"/>
  <c r="HV17" i="20" s="1"/>
  <c r="HV21" i="20" s="1"/>
  <c r="HV25" i="20" s="1"/>
  <c r="HV29" i="20" s="1"/>
  <c r="HV33" i="20" s="1"/>
  <c r="HV37" i="20" s="1"/>
  <c r="HV41" i="20" s="1"/>
  <c r="HV45" i="20" s="1"/>
  <c r="HV49" i="20" s="1"/>
  <c r="HV53" i="20" s="1"/>
  <c r="HV57" i="20" s="1"/>
  <c r="HV61" i="20" s="1"/>
  <c r="HV65" i="20" s="1"/>
  <c r="HV69" i="20" s="1"/>
  <c r="HV73" i="20" s="1"/>
  <c r="HV77" i="20" s="1"/>
  <c r="HV81" i="20" s="1"/>
  <c r="HV85" i="20" s="1"/>
  <c r="HV89" i="20" s="1"/>
  <c r="HV93" i="20" s="1"/>
  <c r="HV97" i="20" s="1"/>
  <c r="HV101" i="20" s="1"/>
  <c r="HV105" i="20" s="1"/>
  <c r="HV109" i="20" s="1"/>
  <c r="HV113" i="20" s="1"/>
  <c r="GX5" i="20"/>
  <c r="GX9" i="20" s="1"/>
  <c r="GX13" i="20" s="1"/>
  <c r="GX17" i="20" s="1"/>
  <c r="GX21" i="20" s="1"/>
  <c r="GX25" i="20" s="1"/>
  <c r="GX29" i="20" s="1"/>
  <c r="GX33" i="20" s="1"/>
  <c r="GX37" i="20" s="1"/>
  <c r="GX41" i="20" s="1"/>
  <c r="GX45" i="20" s="1"/>
  <c r="GX49" i="20" s="1"/>
  <c r="GX53" i="20" s="1"/>
  <c r="GX57" i="20" s="1"/>
  <c r="GX61" i="20" s="1"/>
  <c r="GX65" i="20" s="1"/>
  <c r="GX69" i="20" s="1"/>
  <c r="GX73" i="20" s="1"/>
  <c r="GX77" i="20" s="1"/>
  <c r="GX81" i="20" s="1"/>
  <c r="GX85" i="20" s="1"/>
  <c r="GX89" i="20" s="1"/>
  <c r="GX93" i="20" s="1"/>
  <c r="GX97" i="20" s="1"/>
  <c r="GX101" i="20" s="1"/>
  <c r="GX105" i="20" s="1"/>
  <c r="GX109" i="20" s="1"/>
  <c r="GX113" i="20" s="1"/>
  <c r="GT5" i="20"/>
  <c r="GT9" i="20" s="1"/>
  <c r="GT13" i="20" s="1"/>
  <c r="GT17" i="20" s="1"/>
  <c r="GT21" i="20" s="1"/>
  <c r="GT25" i="20" s="1"/>
  <c r="GT29" i="20" s="1"/>
  <c r="GT33" i="20" s="1"/>
  <c r="GT37" i="20" s="1"/>
  <c r="GT41" i="20" s="1"/>
  <c r="GT45" i="20" s="1"/>
  <c r="GT49" i="20" s="1"/>
  <c r="GT53" i="20" s="1"/>
  <c r="GT57" i="20" s="1"/>
  <c r="GT61" i="20" s="1"/>
  <c r="GT65" i="20" s="1"/>
  <c r="GT69" i="20" s="1"/>
  <c r="GT73" i="20" s="1"/>
  <c r="GT77" i="20" s="1"/>
  <c r="GT81" i="20" s="1"/>
  <c r="GT85" i="20" s="1"/>
  <c r="GT89" i="20" s="1"/>
  <c r="GT93" i="20" s="1"/>
  <c r="GT97" i="20" s="1"/>
  <c r="GT101" i="20" s="1"/>
  <c r="GT105" i="20" s="1"/>
  <c r="GT109" i="20" s="1"/>
  <c r="GT113" i="20" s="1"/>
  <c r="GL5" i="20"/>
  <c r="GL9" i="20" s="1"/>
  <c r="GL13" i="20" s="1"/>
  <c r="GL17" i="20" s="1"/>
  <c r="GL21" i="20" s="1"/>
  <c r="GL25" i="20" s="1"/>
  <c r="GL29" i="20" s="1"/>
  <c r="GL33" i="20" s="1"/>
  <c r="GL37" i="20" s="1"/>
  <c r="GL41" i="20" s="1"/>
  <c r="GL45" i="20" s="1"/>
  <c r="GL49" i="20" s="1"/>
  <c r="GL53" i="20" s="1"/>
  <c r="GL57" i="20" s="1"/>
  <c r="GL61" i="20" s="1"/>
  <c r="GL65" i="20" s="1"/>
  <c r="GL69" i="20" s="1"/>
  <c r="GL73" i="20" s="1"/>
  <c r="GL77" i="20" s="1"/>
  <c r="GL81" i="20" s="1"/>
  <c r="GL85" i="20" s="1"/>
  <c r="GL89" i="20" s="1"/>
  <c r="GL93" i="20" s="1"/>
  <c r="GL97" i="20" s="1"/>
  <c r="GL101" i="20" s="1"/>
  <c r="GL105" i="20" s="1"/>
  <c r="GL109" i="20" s="1"/>
  <c r="GL113" i="20" s="1"/>
  <c r="GH5" i="20"/>
  <c r="GH9" i="20" s="1"/>
  <c r="GH13" i="20" s="1"/>
  <c r="GH17" i="20" s="1"/>
  <c r="GH21" i="20" s="1"/>
  <c r="GH25" i="20" s="1"/>
  <c r="GH29" i="20" s="1"/>
  <c r="GH33" i="20" s="1"/>
  <c r="GH37" i="20" s="1"/>
  <c r="GH41" i="20" s="1"/>
  <c r="GH45" i="20" s="1"/>
  <c r="GH49" i="20" s="1"/>
  <c r="GH53" i="20" s="1"/>
  <c r="GH57" i="20" s="1"/>
  <c r="GH61" i="20" s="1"/>
  <c r="GH65" i="20" s="1"/>
  <c r="GH69" i="20" s="1"/>
  <c r="GH73" i="20" s="1"/>
  <c r="GH77" i="20" s="1"/>
  <c r="GH81" i="20" s="1"/>
  <c r="GH85" i="20" s="1"/>
  <c r="GH89" i="20" s="1"/>
  <c r="GH93" i="20" s="1"/>
  <c r="GH97" i="20" s="1"/>
  <c r="GH101" i="20" s="1"/>
  <c r="GH105" i="20" s="1"/>
  <c r="GH109" i="20" s="1"/>
  <c r="GH113" i="20" s="1"/>
  <c r="GD5" i="20"/>
  <c r="GD9" i="20" s="1"/>
  <c r="GD13" i="20" s="1"/>
  <c r="GD17" i="20" s="1"/>
  <c r="GD21" i="20" s="1"/>
  <c r="GD25" i="20" s="1"/>
  <c r="GD29" i="20" s="1"/>
  <c r="GD33" i="20" s="1"/>
  <c r="GD37" i="20" s="1"/>
  <c r="GD41" i="20" s="1"/>
  <c r="GD45" i="20" s="1"/>
  <c r="GD49" i="20" s="1"/>
  <c r="GD53" i="20" s="1"/>
  <c r="GD57" i="20" s="1"/>
  <c r="GD61" i="20" s="1"/>
  <c r="GD65" i="20" s="1"/>
  <c r="GD69" i="20" s="1"/>
  <c r="GD73" i="20" s="1"/>
  <c r="GD77" i="20" s="1"/>
  <c r="GD81" i="20" s="1"/>
  <c r="GD85" i="20" s="1"/>
  <c r="GD89" i="20" s="1"/>
  <c r="GD93" i="20" s="1"/>
  <c r="GD97" i="20" s="1"/>
  <c r="GD101" i="20" s="1"/>
  <c r="GD105" i="20" s="1"/>
  <c r="GD109" i="20" s="1"/>
  <c r="GD113" i="20" s="1"/>
  <c r="FZ5" i="20"/>
  <c r="FZ9" i="20" s="1"/>
  <c r="FZ13" i="20" s="1"/>
  <c r="FZ17" i="20" s="1"/>
  <c r="FZ21" i="20" s="1"/>
  <c r="FZ25" i="20" s="1"/>
  <c r="FZ29" i="20" s="1"/>
  <c r="FZ33" i="20" s="1"/>
  <c r="FZ37" i="20" s="1"/>
  <c r="FZ41" i="20" s="1"/>
  <c r="FZ45" i="20" s="1"/>
  <c r="FZ49" i="20" s="1"/>
  <c r="FZ53" i="20" s="1"/>
  <c r="FZ57" i="20" s="1"/>
  <c r="FZ61" i="20" s="1"/>
  <c r="FZ65" i="20" s="1"/>
  <c r="FZ69" i="20" s="1"/>
  <c r="FZ73" i="20" s="1"/>
  <c r="FZ77" i="20" s="1"/>
  <c r="FZ81" i="20" s="1"/>
  <c r="FZ85" i="20" s="1"/>
  <c r="FZ89" i="20" s="1"/>
  <c r="FZ93" i="20" s="1"/>
  <c r="FZ97" i="20" s="1"/>
  <c r="FZ101" i="20" s="1"/>
  <c r="FZ105" i="20" s="1"/>
  <c r="FZ109" i="20" s="1"/>
  <c r="FZ113" i="20" s="1"/>
  <c r="FV5" i="20"/>
  <c r="FV9" i="20" s="1"/>
  <c r="FV13" i="20" s="1"/>
  <c r="FV17" i="20" s="1"/>
  <c r="FV21" i="20" s="1"/>
  <c r="FV25" i="20" s="1"/>
  <c r="FV29" i="20" s="1"/>
  <c r="FV33" i="20" s="1"/>
  <c r="FV37" i="20" s="1"/>
  <c r="FV41" i="20" s="1"/>
  <c r="FV45" i="20" s="1"/>
  <c r="FV49" i="20" s="1"/>
  <c r="FV53" i="20" s="1"/>
  <c r="FV57" i="20" s="1"/>
  <c r="FV61" i="20" s="1"/>
  <c r="FV65" i="20" s="1"/>
  <c r="FV69" i="20" s="1"/>
  <c r="FV73" i="20" s="1"/>
  <c r="FV77" i="20" s="1"/>
  <c r="FV81" i="20" s="1"/>
  <c r="FV85" i="20" s="1"/>
  <c r="FV89" i="20" s="1"/>
  <c r="FV93" i="20" s="1"/>
  <c r="FV97" i="20" s="1"/>
  <c r="FV101" i="20" s="1"/>
  <c r="FV105" i="20" s="1"/>
  <c r="FV109" i="20" s="1"/>
  <c r="FV113" i="20" s="1"/>
  <c r="FR5" i="20"/>
  <c r="FR9" i="20" s="1"/>
  <c r="FR13" i="20" s="1"/>
  <c r="FR17" i="20" s="1"/>
  <c r="FR21" i="20" s="1"/>
  <c r="FR25" i="20" s="1"/>
  <c r="FR29" i="20" s="1"/>
  <c r="FR33" i="20" s="1"/>
  <c r="FR37" i="20" s="1"/>
  <c r="FR41" i="20" s="1"/>
  <c r="FR45" i="20" s="1"/>
  <c r="FR49" i="20" s="1"/>
  <c r="FR53" i="20" s="1"/>
  <c r="FR57" i="20" s="1"/>
  <c r="FR61" i="20" s="1"/>
  <c r="FR65" i="20" s="1"/>
  <c r="FR69" i="20" s="1"/>
  <c r="FR73" i="20" s="1"/>
  <c r="FR77" i="20" s="1"/>
  <c r="FR81" i="20" s="1"/>
  <c r="FR85" i="20" s="1"/>
  <c r="FR89" i="20" s="1"/>
  <c r="FR93" i="20" s="1"/>
  <c r="FR97" i="20" s="1"/>
  <c r="FR101" i="20" s="1"/>
  <c r="FR105" i="20" s="1"/>
  <c r="FR109" i="20" s="1"/>
  <c r="FR113" i="20" s="1"/>
  <c r="FN5" i="20"/>
  <c r="FN9" i="20" s="1"/>
  <c r="FN13" i="20" s="1"/>
  <c r="FN17" i="20" s="1"/>
  <c r="FN21" i="20" s="1"/>
  <c r="FN25" i="20" s="1"/>
  <c r="FN29" i="20" s="1"/>
  <c r="FN33" i="20" s="1"/>
  <c r="FN37" i="20" s="1"/>
  <c r="FN41" i="20" s="1"/>
  <c r="FN45" i="20" s="1"/>
  <c r="FN49" i="20" s="1"/>
  <c r="FN53" i="20" s="1"/>
  <c r="FN57" i="20" s="1"/>
  <c r="FN61" i="20" s="1"/>
  <c r="FN65" i="20" s="1"/>
  <c r="FN69" i="20" s="1"/>
  <c r="FN73" i="20" s="1"/>
  <c r="FN77" i="20" s="1"/>
  <c r="FN81" i="20" s="1"/>
  <c r="FN85" i="20" s="1"/>
  <c r="FN89" i="20" s="1"/>
  <c r="FN93" i="20" s="1"/>
  <c r="FN97" i="20" s="1"/>
  <c r="FN101" i="20" s="1"/>
  <c r="FN105" i="20" s="1"/>
  <c r="FN109" i="20" s="1"/>
  <c r="FN113" i="20" s="1"/>
  <c r="FJ5" i="20"/>
  <c r="FJ9" i="20" s="1"/>
  <c r="FJ13" i="20" s="1"/>
  <c r="FJ17" i="20" s="1"/>
  <c r="FJ21" i="20" s="1"/>
  <c r="FJ25" i="20" s="1"/>
  <c r="FJ29" i="20" s="1"/>
  <c r="FJ33" i="20" s="1"/>
  <c r="FJ37" i="20" s="1"/>
  <c r="FJ41" i="20" s="1"/>
  <c r="FJ45" i="20" s="1"/>
  <c r="FJ49" i="20" s="1"/>
  <c r="FJ53" i="20" s="1"/>
  <c r="FJ57" i="20" s="1"/>
  <c r="FJ61" i="20" s="1"/>
  <c r="FJ65" i="20" s="1"/>
  <c r="FJ69" i="20" s="1"/>
  <c r="FJ73" i="20" s="1"/>
  <c r="FJ77" i="20" s="1"/>
  <c r="FJ81" i="20" s="1"/>
  <c r="FJ85" i="20" s="1"/>
  <c r="FJ89" i="20" s="1"/>
  <c r="FJ93" i="20" s="1"/>
  <c r="FJ97" i="20" s="1"/>
  <c r="FJ101" i="20" s="1"/>
  <c r="FJ105" i="20" s="1"/>
  <c r="FJ109" i="20" s="1"/>
  <c r="FJ113" i="20" s="1"/>
  <c r="FF5" i="20"/>
  <c r="FF9" i="20" s="1"/>
  <c r="FF13" i="20" s="1"/>
  <c r="FF17" i="20" s="1"/>
  <c r="FF21" i="20" s="1"/>
  <c r="FF25" i="20" s="1"/>
  <c r="FF29" i="20" s="1"/>
  <c r="FF33" i="20" s="1"/>
  <c r="FF37" i="20" s="1"/>
  <c r="FF41" i="20" s="1"/>
  <c r="FF45" i="20" s="1"/>
  <c r="FF49" i="20" s="1"/>
  <c r="FF53" i="20" s="1"/>
  <c r="FF57" i="20" s="1"/>
  <c r="FF61" i="20" s="1"/>
  <c r="FF65" i="20" s="1"/>
  <c r="FF69" i="20" s="1"/>
  <c r="FF73" i="20" s="1"/>
  <c r="FF77" i="20" s="1"/>
  <c r="FF81" i="20" s="1"/>
  <c r="FF85" i="20" s="1"/>
  <c r="FF89" i="20" s="1"/>
  <c r="FF93" i="20" s="1"/>
  <c r="FF97" i="20" s="1"/>
  <c r="FF101" i="20" s="1"/>
  <c r="FF105" i="20" s="1"/>
  <c r="FF109" i="20" s="1"/>
  <c r="FF113" i="20" s="1"/>
  <c r="FB5" i="20"/>
  <c r="FB9" i="20" s="1"/>
  <c r="FB13" i="20" s="1"/>
  <c r="FB17" i="20" s="1"/>
  <c r="FB21" i="20" s="1"/>
  <c r="FB25" i="20" s="1"/>
  <c r="FB29" i="20" s="1"/>
  <c r="FB33" i="20" s="1"/>
  <c r="FB37" i="20" s="1"/>
  <c r="FB41" i="20" s="1"/>
  <c r="FB45" i="20" s="1"/>
  <c r="FB49" i="20" s="1"/>
  <c r="FB53" i="20" s="1"/>
  <c r="FB57" i="20" s="1"/>
  <c r="FB61" i="20" s="1"/>
  <c r="FB65" i="20" s="1"/>
  <c r="FB69" i="20" s="1"/>
  <c r="FB73" i="20" s="1"/>
  <c r="FB77" i="20" s="1"/>
  <c r="FB81" i="20" s="1"/>
  <c r="FB85" i="20" s="1"/>
  <c r="FB89" i="20" s="1"/>
  <c r="FB93" i="20" s="1"/>
  <c r="FB97" i="20" s="1"/>
  <c r="FB101" i="20" s="1"/>
  <c r="FB105" i="20" s="1"/>
  <c r="FB109" i="20" s="1"/>
  <c r="FB113" i="20" s="1"/>
  <c r="EX5" i="20"/>
  <c r="EX9" i="20" s="1"/>
  <c r="EX13" i="20" s="1"/>
  <c r="EX17" i="20" s="1"/>
  <c r="EX21" i="20" s="1"/>
  <c r="EX25" i="20" s="1"/>
  <c r="EX29" i="20" s="1"/>
  <c r="EX33" i="20" s="1"/>
  <c r="EX37" i="20" s="1"/>
  <c r="EX41" i="20" s="1"/>
  <c r="EX45" i="20" s="1"/>
  <c r="EX49" i="20" s="1"/>
  <c r="EX53" i="20" s="1"/>
  <c r="EX57" i="20" s="1"/>
  <c r="EX61" i="20" s="1"/>
  <c r="EX65" i="20" s="1"/>
  <c r="EX69" i="20" s="1"/>
  <c r="EX73" i="20" s="1"/>
  <c r="EX77" i="20" s="1"/>
  <c r="EX81" i="20" s="1"/>
  <c r="EX85" i="20" s="1"/>
  <c r="EX89" i="20" s="1"/>
  <c r="EX93" i="20" s="1"/>
  <c r="EX97" i="20" s="1"/>
  <c r="EX101" i="20" s="1"/>
  <c r="EX105" i="20" s="1"/>
  <c r="EX109" i="20" s="1"/>
  <c r="EX113" i="20" s="1"/>
  <c r="ET5" i="20"/>
  <c r="ET9" i="20" s="1"/>
  <c r="ET13" i="20" s="1"/>
  <c r="ET17" i="20" s="1"/>
  <c r="ET21" i="20" s="1"/>
  <c r="ET25" i="20" s="1"/>
  <c r="ET29" i="20" s="1"/>
  <c r="ET33" i="20" s="1"/>
  <c r="ET37" i="20" s="1"/>
  <c r="ET41" i="20" s="1"/>
  <c r="ET45" i="20" s="1"/>
  <c r="ET49" i="20" s="1"/>
  <c r="ET53" i="20" s="1"/>
  <c r="ET57" i="20" s="1"/>
  <c r="ET61" i="20" s="1"/>
  <c r="ET65" i="20" s="1"/>
  <c r="ET69" i="20" s="1"/>
  <c r="ET73" i="20" s="1"/>
  <c r="ET77" i="20" s="1"/>
  <c r="ET81" i="20" s="1"/>
  <c r="ET85" i="20" s="1"/>
  <c r="ET89" i="20" s="1"/>
  <c r="ET93" i="20" s="1"/>
  <c r="ET97" i="20" s="1"/>
  <c r="ET101" i="20" s="1"/>
  <c r="ET105" i="20" s="1"/>
  <c r="ET109" i="20" s="1"/>
  <c r="ET113" i="20" s="1"/>
  <c r="EP5" i="20"/>
  <c r="EP9" i="20" s="1"/>
  <c r="EP13" i="20" s="1"/>
  <c r="EP17" i="20" s="1"/>
  <c r="EP21" i="20" s="1"/>
  <c r="EP25" i="20" s="1"/>
  <c r="EP29" i="20" s="1"/>
  <c r="EP33" i="20" s="1"/>
  <c r="EP37" i="20" s="1"/>
  <c r="EP41" i="20" s="1"/>
  <c r="EP45" i="20" s="1"/>
  <c r="EP49" i="20" s="1"/>
  <c r="EP53" i="20" s="1"/>
  <c r="EP57" i="20" s="1"/>
  <c r="EP61" i="20" s="1"/>
  <c r="EP65" i="20" s="1"/>
  <c r="EP69" i="20" s="1"/>
  <c r="EP73" i="20" s="1"/>
  <c r="EP77" i="20" s="1"/>
  <c r="EP81" i="20" s="1"/>
  <c r="EP85" i="20" s="1"/>
  <c r="EP89" i="20" s="1"/>
  <c r="EP93" i="20" s="1"/>
  <c r="EP97" i="20" s="1"/>
  <c r="EP101" i="20" s="1"/>
  <c r="EP105" i="20" s="1"/>
  <c r="EP109" i="20" s="1"/>
  <c r="EP113" i="20" s="1"/>
  <c r="EL5" i="20"/>
  <c r="EL9" i="20" s="1"/>
  <c r="EL13" i="20" s="1"/>
  <c r="EL17" i="20" s="1"/>
  <c r="EL21" i="20" s="1"/>
  <c r="EL25" i="20" s="1"/>
  <c r="EL29" i="20" s="1"/>
  <c r="EL33" i="20" s="1"/>
  <c r="EL37" i="20" s="1"/>
  <c r="EL41" i="20" s="1"/>
  <c r="EL45" i="20" s="1"/>
  <c r="EL49" i="20" s="1"/>
  <c r="EL53" i="20" s="1"/>
  <c r="EL57" i="20" s="1"/>
  <c r="EL61" i="20" s="1"/>
  <c r="EL65" i="20" s="1"/>
  <c r="EL69" i="20" s="1"/>
  <c r="EL73" i="20" s="1"/>
  <c r="EL77" i="20" s="1"/>
  <c r="EL81" i="20" s="1"/>
  <c r="EL85" i="20" s="1"/>
  <c r="EL89" i="20" s="1"/>
  <c r="EL93" i="20" s="1"/>
  <c r="EL97" i="20" s="1"/>
  <c r="EL101" i="20" s="1"/>
  <c r="EL105" i="20" s="1"/>
  <c r="EL109" i="20" s="1"/>
  <c r="EL113" i="20" s="1"/>
  <c r="EH5" i="20"/>
  <c r="EH9" i="20" s="1"/>
  <c r="EH13" i="20" s="1"/>
  <c r="EH17" i="20" s="1"/>
  <c r="EH21" i="20" s="1"/>
  <c r="EH25" i="20" s="1"/>
  <c r="EH29" i="20" s="1"/>
  <c r="EH33" i="20" s="1"/>
  <c r="EH37" i="20" s="1"/>
  <c r="EH41" i="20" s="1"/>
  <c r="EH45" i="20" s="1"/>
  <c r="EH49" i="20" s="1"/>
  <c r="EH53" i="20" s="1"/>
  <c r="EH57" i="20" s="1"/>
  <c r="EH61" i="20" s="1"/>
  <c r="EH65" i="20" s="1"/>
  <c r="EH69" i="20" s="1"/>
  <c r="EH73" i="20" s="1"/>
  <c r="EH77" i="20" s="1"/>
  <c r="EH81" i="20" s="1"/>
  <c r="EH85" i="20" s="1"/>
  <c r="EH89" i="20" s="1"/>
  <c r="EH93" i="20" s="1"/>
  <c r="EH97" i="20" s="1"/>
  <c r="EH101" i="20" s="1"/>
  <c r="EH105" i="20" s="1"/>
  <c r="EH109" i="20" s="1"/>
  <c r="EH113" i="20" s="1"/>
  <c r="ED5" i="20"/>
  <c r="ED9" i="20" s="1"/>
  <c r="ED13" i="20" s="1"/>
  <c r="ED17" i="20" s="1"/>
  <c r="ED21" i="20" s="1"/>
  <c r="ED25" i="20" s="1"/>
  <c r="ED29" i="20" s="1"/>
  <c r="ED33" i="20" s="1"/>
  <c r="ED37" i="20" s="1"/>
  <c r="ED41" i="20" s="1"/>
  <c r="ED45" i="20" s="1"/>
  <c r="ED49" i="20" s="1"/>
  <c r="ED53" i="20" s="1"/>
  <c r="ED57" i="20" s="1"/>
  <c r="ED61" i="20" s="1"/>
  <c r="ED65" i="20" s="1"/>
  <c r="ED69" i="20" s="1"/>
  <c r="ED73" i="20" s="1"/>
  <c r="ED77" i="20" s="1"/>
  <c r="ED81" i="20" s="1"/>
  <c r="ED85" i="20" s="1"/>
  <c r="ED89" i="20" s="1"/>
  <c r="ED93" i="20" s="1"/>
  <c r="ED97" i="20" s="1"/>
  <c r="ED101" i="20" s="1"/>
  <c r="ED105" i="20" s="1"/>
  <c r="ED109" i="20" s="1"/>
  <c r="ED113" i="20" s="1"/>
  <c r="DZ5" i="20"/>
  <c r="DZ9" i="20" s="1"/>
  <c r="DZ13" i="20" s="1"/>
  <c r="DZ17" i="20" s="1"/>
  <c r="DZ21" i="20" s="1"/>
  <c r="DZ25" i="20" s="1"/>
  <c r="DZ29" i="20" s="1"/>
  <c r="DZ33" i="20" s="1"/>
  <c r="DZ37" i="20" s="1"/>
  <c r="DZ41" i="20" s="1"/>
  <c r="DZ45" i="20" s="1"/>
  <c r="DZ49" i="20" s="1"/>
  <c r="DZ53" i="20" s="1"/>
  <c r="DZ57" i="20" s="1"/>
  <c r="DZ61" i="20" s="1"/>
  <c r="DZ65" i="20" s="1"/>
  <c r="DZ69" i="20" s="1"/>
  <c r="DZ73" i="20" s="1"/>
  <c r="DZ77" i="20" s="1"/>
  <c r="DZ81" i="20" s="1"/>
  <c r="DZ85" i="20" s="1"/>
  <c r="DZ89" i="20" s="1"/>
  <c r="DZ93" i="20" s="1"/>
  <c r="DZ97" i="20" s="1"/>
  <c r="DZ101" i="20" s="1"/>
  <c r="DZ105" i="20" s="1"/>
  <c r="DZ109" i="20" s="1"/>
  <c r="DZ113" i="20" s="1"/>
  <c r="CD5" i="20"/>
  <c r="CD9" i="20" s="1"/>
  <c r="CD13" i="20" s="1"/>
  <c r="CD17" i="20" s="1"/>
  <c r="CD21" i="20" s="1"/>
  <c r="CD25" i="20" s="1"/>
  <c r="CD29" i="20" s="1"/>
  <c r="CD33" i="20" s="1"/>
  <c r="CD37" i="20" s="1"/>
  <c r="CD41" i="20" s="1"/>
  <c r="CD45" i="20" s="1"/>
  <c r="CD49" i="20" s="1"/>
  <c r="CD53" i="20" s="1"/>
  <c r="CD57" i="20" s="1"/>
  <c r="CD61" i="20" s="1"/>
  <c r="CD65" i="20" s="1"/>
  <c r="CD69" i="20" s="1"/>
  <c r="CD73" i="20" s="1"/>
  <c r="CD77" i="20" s="1"/>
  <c r="CD81" i="20" s="1"/>
  <c r="CD85" i="20" s="1"/>
  <c r="CD89" i="20" s="1"/>
  <c r="CD93" i="20" s="1"/>
  <c r="CD97" i="20" s="1"/>
  <c r="CD101" i="20" s="1"/>
  <c r="CD105" i="20" s="1"/>
  <c r="CD109" i="20" s="1"/>
  <c r="CD113" i="20" s="1"/>
  <c r="BZ5" i="20"/>
  <c r="BZ9" i="20" s="1"/>
  <c r="BZ13" i="20" s="1"/>
  <c r="BZ17" i="20" s="1"/>
  <c r="BZ21" i="20" s="1"/>
  <c r="BZ25" i="20" s="1"/>
  <c r="BZ29" i="20" s="1"/>
  <c r="BZ33" i="20" s="1"/>
  <c r="BZ37" i="20" s="1"/>
  <c r="BZ41" i="20" s="1"/>
  <c r="BZ45" i="20" s="1"/>
  <c r="BZ49" i="20" s="1"/>
  <c r="BZ53" i="20" s="1"/>
  <c r="BZ57" i="20" s="1"/>
  <c r="BZ61" i="20" s="1"/>
  <c r="BZ65" i="20" s="1"/>
  <c r="BZ69" i="20" s="1"/>
  <c r="BZ73" i="20" s="1"/>
  <c r="BZ77" i="20" s="1"/>
  <c r="BZ81" i="20" s="1"/>
  <c r="BZ85" i="20" s="1"/>
  <c r="BZ89" i="20" s="1"/>
  <c r="BZ93" i="20" s="1"/>
  <c r="BZ97" i="20" s="1"/>
  <c r="BZ101" i="20" s="1"/>
  <c r="BZ105" i="20" s="1"/>
  <c r="BZ109" i="20" s="1"/>
  <c r="BZ113" i="20" s="1"/>
  <c r="BV5" i="20"/>
  <c r="BV9" i="20" s="1"/>
  <c r="BV13" i="20" s="1"/>
  <c r="BV17" i="20" s="1"/>
  <c r="BV21" i="20" s="1"/>
  <c r="BV25" i="20" s="1"/>
  <c r="BV29" i="20" s="1"/>
  <c r="BV33" i="20" s="1"/>
  <c r="BV37" i="20" s="1"/>
  <c r="BV41" i="20" s="1"/>
  <c r="BV45" i="20" s="1"/>
  <c r="BV49" i="20" s="1"/>
  <c r="BV53" i="20" s="1"/>
  <c r="BV57" i="20" s="1"/>
  <c r="BV61" i="20" s="1"/>
  <c r="BV65" i="20" s="1"/>
  <c r="BV69" i="20" s="1"/>
  <c r="BV73" i="20" s="1"/>
  <c r="BV77" i="20" s="1"/>
  <c r="BV81" i="20" s="1"/>
  <c r="BV85" i="20" s="1"/>
  <c r="BV89" i="20" s="1"/>
  <c r="BV93" i="20" s="1"/>
  <c r="BV97" i="20" s="1"/>
  <c r="BV101" i="20" s="1"/>
  <c r="BV105" i="20" s="1"/>
  <c r="BV109" i="20" s="1"/>
  <c r="BV113" i="20" s="1"/>
  <c r="BR5" i="20"/>
  <c r="BR9" i="20" s="1"/>
  <c r="BR13" i="20" s="1"/>
  <c r="BR17" i="20" s="1"/>
  <c r="BR21" i="20" s="1"/>
  <c r="BR25" i="20" s="1"/>
  <c r="BR29" i="20" s="1"/>
  <c r="BR33" i="20" s="1"/>
  <c r="BR37" i="20" s="1"/>
  <c r="BR41" i="20" s="1"/>
  <c r="BR45" i="20" s="1"/>
  <c r="BR49" i="20" s="1"/>
  <c r="BR53" i="20" s="1"/>
  <c r="BR57" i="20" s="1"/>
  <c r="BR61" i="20" s="1"/>
  <c r="BR65" i="20" s="1"/>
  <c r="BR69" i="20" s="1"/>
  <c r="BR73" i="20" s="1"/>
  <c r="BR77" i="20" s="1"/>
  <c r="BR81" i="20" s="1"/>
  <c r="BR85" i="20" s="1"/>
  <c r="BR89" i="20" s="1"/>
  <c r="BR93" i="20" s="1"/>
  <c r="BR97" i="20" s="1"/>
  <c r="BR101" i="20" s="1"/>
  <c r="BR105" i="20" s="1"/>
  <c r="BR109" i="20" s="1"/>
  <c r="BR113" i="20" s="1"/>
  <c r="BN5" i="20"/>
  <c r="BN9" i="20" s="1"/>
  <c r="BN13" i="20" s="1"/>
  <c r="BN17" i="20" s="1"/>
  <c r="BN21" i="20" s="1"/>
  <c r="BN25" i="20" s="1"/>
  <c r="BN29" i="20" s="1"/>
  <c r="BN33" i="20" s="1"/>
  <c r="BN37" i="20" s="1"/>
  <c r="BN41" i="20" s="1"/>
  <c r="BN45" i="20" s="1"/>
  <c r="BN49" i="20" s="1"/>
  <c r="BN53" i="20" s="1"/>
  <c r="BN57" i="20" s="1"/>
  <c r="BN61" i="20" s="1"/>
  <c r="BN65" i="20" s="1"/>
  <c r="BN69" i="20" s="1"/>
  <c r="BN73" i="20" s="1"/>
  <c r="BN77" i="20" s="1"/>
  <c r="BN81" i="20" s="1"/>
  <c r="BN85" i="20" s="1"/>
  <c r="BN89" i="20" s="1"/>
  <c r="BN93" i="20" s="1"/>
  <c r="BN97" i="20" s="1"/>
  <c r="BN101" i="20" s="1"/>
  <c r="BN105" i="20" s="1"/>
  <c r="BN109" i="20" s="1"/>
  <c r="BN113" i="20" s="1"/>
  <c r="BJ5" i="20"/>
  <c r="BJ9" i="20" s="1"/>
  <c r="BJ13" i="20" s="1"/>
  <c r="BJ17" i="20" s="1"/>
  <c r="BJ21" i="20" s="1"/>
  <c r="BJ25" i="20" s="1"/>
  <c r="BJ29" i="20" s="1"/>
  <c r="BJ33" i="20" s="1"/>
  <c r="BJ37" i="20" s="1"/>
  <c r="BJ41" i="20" s="1"/>
  <c r="BJ45" i="20" s="1"/>
  <c r="BJ49" i="20" s="1"/>
  <c r="BJ53" i="20" s="1"/>
  <c r="BJ57" i="20" s="1"/>
  <c r="BJ61" i="20" s="1"/>
  <c r="BJ65" i="20" s="1"/>
  <c r="BJ69" i="20" s="1"/>
  <c r="BJ73" i="20" s="1"/>
  <c r="BJ77" i="20" s="1"/>
  <c r="BJ81" i="20" s="1"/>
  <c r="BJ85" i="20" s="1"/>
  <c r="BJ89" i="20" s="1"/>
  <c r="BJ93" i="20" s="1"/>
  <c r="BJ97" i="20" s="1"/>
  <c r="BJ101" i="20" s="1"/>
  <c r="BJ105" i="20" s="1"/>
  <c r="BJ109" i="20" s="1"/>
  <c r="BJ113" i="20" s="1"/>
  <c r="BF5" i="20"/>
  <c r="BF9" i="20" s="1"/>
  <c r="BF13" i="20" s="1"/>
  <c r="BF17" i="20" s="1"/>
  <c r="BF21" i="20" s="1"/>
  <c r="BF25" i="20" s="1"/>
  <c r="BF29" i="20" s="1"/>
  <c r="BF33" i="20" s="1"/>
  <c r="BF37" i="20" s="1"/>
  <c r="BF41" i="20" s="1"/>
  <c r="BF45" i="20" s="1"/>
  <c r="BF49" i="20" s="1"/>
  <c r="BF53" i="20" s="1"/>
  <c r="BF57" i="20" s="1"/>
  <c r="BF61" i="20" s="1"/>
  <c r="BF65" i="20" s="1"/>
  <c r="BF69" i="20" s="1"/>
  <c r="BF73" i="20" s="1"/>
  <c r="BF77" i="20" s="1"/>
  <c r="BF81" i="20" s="1"/>
  <c r="BF85" i="20" s="1"/>
  <c r="BF89" i="20" s="1"/>
  <c r="BF93" i="20" s="1"/>
  <c r="BF97" i="20" s="1"/>
  <c r="BF101" i="20" s="1"/>
  <c r="BF105" i="20" s="1"/>
  <c r="BF109" i="20" s="1"/>
  <c r="BF113" i="20" s="1"/>
  <c r="BB5" i="20"/>
  <c r="BB9" i="20" s="1"/>
  <c r="BB13" i="20" s="1"/>
  <c r="BB17" i="20" s="1"/>
  <c r="BB21" i="20" s="1"/>
  <c r="BB25" i="20" s="1"/>
  <c r="BB29" i="20" s="1"/>
  <c r="BB33" i="20" s="1"/>
  <c r="BB37" i="20" s="1"/>
  <c r="BB41" i="20" s="1"/>
  <c r="BB45" i="20" s="1"/>
  <c r="BB49" i="20" s="1"/>
  <c r="BB53" i="20" s="1"/>
  <c r="BB57" i="20" s="1"/>
  <c r="BB61" i="20" s="1"/>
  <c r="BB65" i="20" s="1"/>
  <c r="BB69" i="20" s="1"/>
  <c r="BB73" i="20" s="1"/>
  <c r="BB77" i="20" s="1"/>
  <c r="BB81" i="20" s="1"/>
  <c r="BB85" i="20" s="1"/>
  <c r="BB89" i="20" s="1"/>
  <c r="BB93" i="20" s="1"/>
  <c r="BB97" i="20" s="1"/>
  <c r="BB101" i="20" s="1"/>
  <c r="BB105" i="20" s="1"/>
  <c r="BB109" i="20" s="1"/>
  <c r="BB113" i="20" s="1"/>
  <c r="AX5" i="20"/>
  <c r="AX9" i="20" s="1"/>
  <c r="AX13" i="20" s="1"/>
  <c r="AX17" i="20" s="1"/>
  <c r="AX21" i="20" s="1"/>
  <c r="AX25" i="20" s="1"/>
  <c r="AX29" i="20" s="1"/>
  <c r="AX33" i="20" s="1"/>
  <c r="AX37" i="20" s="1"/>
  <c r="AX41" i="20" s="1"/>
  <c r="AX45" i="20" s="1"/>
  <c r="AX49" i="20" s="1"/>
  <c r="AX53" i="20" s="1"/>
  <c r="AX57" i="20" s="1"/>
  <c r="AX61" i="20" s="1"/>
  <c r="AX65" i="20" s="1"/>
  <c r="AX69" i="20" s="1"/>
  <c r="AX73" i="20" s="1"/>
  <c r="AX77" i="20" s="1"/>
  <c r="AX81" i="20" s="1"/>
  <c r="AX85" i="20" s="1"/>
  <c r="AX89" i="20" s="1"/>
  <c r="AX93" i="20" s="1"/>
  <c r="AX97" i="20" s="1"/>
  <c r="AX101" i="20" s="1"/>
  <c r="AX105" i="20" s="1"/>
  <c r="AX109" i="20" s="1"/>
  <c r="AX113" i="20" s="1"/>
  <c r="AT5" i="20"/>
  <c r="AT9" i="20" s="1"/>
  <c r="AT13" i="20" s="1"/>
  <c r="AT17" i="20" s="1"/>
  <c r="AT21" i="20" s="1"/>
  <c r="AT25" i="20" s="1"/>
  <c r="AT29" i="20" s="1"/>
  <c r="AT33" i="20" s="1"/>
  <c r="AT37" i="20" s="1"/>
  <c r="AT41" i="20" s="1"/>
  <c r="AT45" i="20" s="1"/>
  <c r="AT49" i="20" s="1"/>
  <c r="AT53" i="20" s="1"/>
  <c r="AT57" i="20" s="1"/>
  <c r="AT61" i="20" s="1"/>
  <c r="AT65" i="20" s="1"/>
  <c r="AT69" i="20" s="1"/>
  <c r="AT73" i="20" s="1"/>
  <c r="AT77" i="20" s="1"/>
  <c r="AT81" i="20" s="1"/>
  <c r="AT85" i="20" s="1"/>
  <c r="AT89" i="20" s="1"/>
  <c r="AT93" i="20" s="1"/>
  <c r="AT97" i="20" s="1"/>
  <c r="AT101" i="20" s="1"/>
  <c r="AT105" i="20" s="1"/>
  <c r="AT109" i="20" s="1"/>
  <c r="AT113" i="20" s="1"/>
  <c r="AP5" i="20"/>
  <c r="AP9" i="20" s="1"/>
  <c r="AP13" i="20" s="1"/>
  <c r="AP17" i="20" s="1"/>
  <c r="AP21" i="20" s="1"/>
  <c r="AP25" i="20" s="1"/>
  <c r="AP29" i="20" s="1"/>
  <c r="AP33" i="20" s="1"/>
  <c r="AP37" i="20" s="1"/>
  <c r="AP41" i="20" s="1"/>
  <c r="AP45" i="20" s="1"/>
  <c r="AP49" i="20" s="1"/>
  <c r="AP53" i="20" s="1"/>
  <c r="AP57" i="20" s="1"/>
  <c r="AP61" i="20" s="1"/>
  <c r="AP65" i="20" s="1"/>
  <c r="AP69" i="20" s="1"/>
  <c r="AP73" i="20" s="1"/>
  <c r="AP77" i="20" s="1"/>
  <c r="AP81" i="20" s="1"/>
  <c r="AP85" i="20" s="1"/>
  <c r="AP89" i="20" s="1"/>
  <c r="AP93" i="20" s="1"/>
  <c r="AP97" i="20" s="1"/>
  <c r="AP101" i="20" s="1"/>
  <c r="AP105" i="20" s="1"/>
  <c r="AP109" i="20" s="1"/>
  <c r="AP113" i="20" s="1"/>
  <c r="AL5" i="20"/>
  <c r="AL9" i="20" s="1"/>
  <c r="AL13" i="20" s="1"/>
  <c r="AL17" i="20" s="1"/>
  <c r="AL21" i="20" s="1"/>
  <c r="AL25" i="20" s="1"/>
  <c r="AL29" i="20" s="1"/>
  <c r="AL33" i="20" s="1"/>
  <c r="AL37" i="20" s="1"/>
  <c r="AL41" i="20" s="1"/>
  <c r="AL45" i="20" s="1"/>
  <c r="AL49" i="20" s="1"/>
  <c r="AL53" i="20" s="1"/>
  <c r="AL57" i="20" s="1"/>
  <c r="AL61" i="20" s="1"/>
  <c r="AL65" i="20" s="1"/>
  <c r="AL69" i="20" s="1"/>
  <c r="AL73" i="20" s="1"/>
  <c r="AL77" i="20" s="1"/>
  <c r="AL81" i="20" s="1"/>
  <c r="AL85" i="20" s="1"/>
  <c r="AL89" i="20" s="1"/>
  <c r="AL93" i="20" s="1"/>
  <c r="AL97" i="20" s="1"/>
  <c r="AL101" i="20" s="1"/>
  <c r="AL105" i="20" s="1"/>
  <c r="AL109" i="20" s="1"/>
  <c r="AL113" i="20" s="1"/>
  <c r="Z5" i="20"/>
  <c r="Z9" i="20" s="1"/>
  <c r="Z13" i="20" s="1"/>
  <c r="Z17" i="20" s="1"/>
  <c r="Z21" i="20" s="1"/>
  <c r="Z25" i="20" s="1"/>
  <c r="Z29" i="20" s="1"/>
  <c r="Z33" i="20" s="1"/>
  <c r="Z37" i="20" s="1"/>
  <c r="Z41" i="20" s="1"/>
  <c r="Z45" i="20" s="1"/>
  <c r="Z49" i="20" s="1"/>
  <c r="Z53" i="20" s="1"/>
  <c r="Z57" i="20" s="1"/>
  <c r="Z61" i="20" s="1"/>
  <c r="Z65" i="20" s="1"/>
  <c r="Z69" i="20" s="1"/>
  <c r="Z73" i="20" s="1"/>
  <c r="Z77" i="20" s="1"/>
  <c r="Z81" i="20" s="1"/>
  <c r="Z85" i="20" s="1"/>
  <c r="Z89" i="20" s="1"/>
  <c r="Z93" i="20" s="1"/>
  <c r="Z97" i="20" s="1"/>
  <c r="Z101" i="20" s="1"/>
  <c r="Z105" i="20" s="1"/>
  <c r="Z109" i="20" s="1"/>
  <c r="Z113" i="20" s="1"/>
  <c r="PJ5" i="20"/>
  <c r="PJ9" i="20" s="1"/>
  <c r="PJ13" i="20" s="1"/>
  <c r="PJ17" i="20" s="1"/>
  <c r="PJ21" i="20" s="1"/>
  <c r="PJ25" i="20" s="1"/>
  <c r="PJ29" i="20" s="1"/>
  <c r="PJ33" i="20" s="1"/>
  <c r="PJ37" i="20" s="1"/>
  <c r="PJ41" i="20" s="1"/>
  <c r="PJ45" i="20" s="1"/>
  <c r="PJ49" i="20" s="1"/>
  <c r="PJ53" i="20" s="1"/>
  <c r="PJ57" i="20" s="1"/>
  <c r="PJ61" i="20" s="1"/>
  <c r="PJ65" i="20" s="1"/>
  <c r="PJ69" i="20" s="1"/>
  <c r="PJ73" i="20" s="1"/>
  <c r="PJ77" i="20" s="1"/>
  <c r="PJ81" i="20" s="1"/>
  <c r="PJ85" i="20" s="1"/>
  <c r="PJ89" i="20" s="1"/>
  <c r="PJ93" i="20" s="1"/>
  <c r="PJ97" i="20" s="1"/>
  <c r="PJ101" i="20" s="1"/>
  <c r="PJ105" i="20" s="1"/>
  <c r="PJ109" i="20" s="1"/>
  <c r="PJ113" i="20" s="1"/>
  <c r="PM5" i="20"/>
  <c r="PM9" i="20" s="1"/>
  <c r="PM13" i="20" s="1"/>
  <c r="PM17" i="20" s="1"/>
  <c r="PM21" i="20" s="1"/>
  <c r="PM25" i="20" s="1"/>
  <c r="PM29" i="20" s="1"/>
  <c r="PM33" i="20" s="1"/>
  <c r="PM37" i="20" s="1"/>
  <c r="PM41" i="20" s="1"/>
  <c r="PM45" i="20" s="1"/>
  <c r="PM49" i="20" s="1"/>
  <c r="PM53" i="20" s="1"/>
  <c r="PM57" i="20" s="1"/>
  <c r="PM61" i="20" s="1"/>
  <c r="PM65" i="20" s="1"/>
  <c r="PM69" i="20" s="1"/>
  <c r="PM73" i="20" s="1"/>
  <c r="PM77" i="20" s="1"/>
  <c r="PM81" i="20" s="1"/>
  <c r="PM85" i="20" s="1"/>
  <c r="PM89" i="20" s="1"/>
  <c r="PM93" i="20" s="1"/>
  <c r="PM97" i="20" s="1"/>
  <c r="PM101" i="20" s="1"/>
  <c r="PM105" i="20" s="1"/>
  <c r="PM109" i="20" s="1"/>
  <c r="PM113" i="20" s="1"/>
  <c r="PI5" i="20"/>
  <c r="PI9" i="20" s="1"/>
  <c r="PI13" i="20" s="1"/>
  <c r="PI17" i="20" s="1"/>
  <c r="PI21" i="20" s="1"/>
  <c r="PI25" i="20" s="1"/>
  <c r="PI29" i="20" s="1"/>
  <c r="PI33" i="20" s="1"/>
  <c r="PI37" i="20" s="1"/>
  <c r="PI41" i="20" s="1"/>
  <c r="PI45" i="20" s="1"/>
  <c r="PI49" i="20" s="1"/>
  <c r="PI53" i="20" s="1"/>
  <c r="PI57" i="20" s="1"/>
  <c r="PI61" i="20" s="1"/>
  <c r="PI65" i="20" s="1"/>
  <c r="PI69" i="20" s="1"/>
  <c r="PI73" i="20" s="1"/>
  <c r="PI77" i="20" s="1"/>
  <c r="PI81" i="20" s="1"/>
  <c r="PI85" i="20" s="1"/>
  <c r="PI89" i="20" s="1"/>
  <c r="PI93" i="20" s="1"/>
  <c r="PI97" i="20" s="1"/>
  <c r="PI101" i="20" s="1"/>
  <c r="PI105" i="20" s="1"/>
  <c r="PI109" i="20" s="1"/>
  <c r="PI113" i="20" s="1"/>
  <c r="PE5" i="20"/>
  <c r="PE9" i="20" s="1"/>
  <c r="PE13" i="20" s="1"/>
  <c r="PE17" i="20" s="1"/>
  <c r="PE21" i="20" s="1"/>
  <c r="PE25" i="20" s="1"/>
  <c r="PE29" i="20" s="1"/>
  <c r="PE33" i="20" s="1"/>
  <c r="PE37" i="20" s="1"/>
  <c r="PE41" i="20" s="1"/>
  <c r="PE45" i="20" s="1"/>
  <c r="PE49" i="20" s="1"/>
  <c r="PE53" i="20" s="1"/>
  <c r="PE57" i="20" s="1"/>
  <c r="PE61" i="20" s="1"/>
  <c r="PE65" i="20" s="1"/>
  <c r="PE69" i="20" s="1"/>
  <c r="PE73" i="20" s="1"/>
  <c r="PE77" i="20" s="1"/>
  <c r="PE81" i="20" s="1"/>
  <c r="PE85" i="20" s="1"/>
  <c r="PE89" i="20" s="1"/>
  <c r="PE93" i="20" s="1"/>
  <c r="PE97" i="20" s="1"/>
  <c r="PE101" i="20" s="1"/>
  <c r="PE105" i="20" s="1"/>
  <c r="PE109" i="20" s="1"/>
  <c r="PE113" i="20" s="1"/>
  <c r="PA5" i="20"/>
  <c r="PA9" i="20" s="1"/>
  <c r="PA13" i="20" s="1"/>
  <c r="PA17" i="20" s="1"/>
  <c r="PA21" i="20" s="1"/>
  <c r="PA25" i="20" s="1"/>
  <c r="PA29" i="20" s="1"/>
  <c r="PA33" i="20" s="1"/>
  <c r="PA37" i="20" s="1"/>
  <c r="PA41" i="20" s="1"/>
  <c r="PA45" i="20" s="1"/>
  <c r="PA49" i="20" s="1"/>
  <c r="PA53" i="20" s="1"/>
  <c r="PA57" i="20" s="1"/>
  <c r="PA61" i="20" s="1"/>
  <c r="PA65" i="20" s="1"/>
  <c r="PA69" i="20" s="1"/>
  <c r="PA73" i="20" s="1"/>
  <c r="PA77" i="20" s="1"/>
  <c r="PA81" i="20" s="1"/>
  <c r="PA85" i="20" s="1"/>
  <c r="PA89" i="20" s="1"/>
  <c r="PA93" i="20" s="1"/>
  <c r="PA97" i="20" s="1"/>
  <c r="PA101" i="20" s="1"/>
  <c r="PA105" i="20" s="1"/>
  <c r="PA109" i="20" s="1"/>
  <c r="PA113" i="20" s="1"/>
  <c r="OW5" i="20"/>
  <c r="OW9" i="20" s="1"/>
  <c r="OW13" i="20" s="1"/>
  <c r="OW17" i="20" s="1"/>
  <c r="OW21" i="20" s="1"/>
  <c r="OW25" i="20" s="1"/>
  <c r="OW29" i="20" s="1"/>
  <c r="OW33" i="20" s="1"/>
  <c r="OW37" i="20" s="1"/>
  <c r="OW41" i="20" s="1"/>
  <c r="OW45" i="20" s="1"/>
  <c r="OW49" i="20" s="1"/>
  <c r="OW53" i="20" s="1"/>
  <c r="OW57" i="20" s="1"/>
  <c r="OW61" i="20" s="1"/>
  <c r="OW65" i="20" s="1"/>
  <c r="OW69" i="20" s="1"/>
  <c r="OW73" i="20" s="1"/>
  <c r="OW77" i="20" s="1"/>
  <c r="OW81" i="20" s="1"/>
  <c r="OW85" i="20" s="1"/>
  <c r="OW89" i="20" s="1"/>
  <c r="OW93" i="20" s="1"/>
  <c r="OW97" i="20" s="1"/>
  <c r="OW101" i="20" s="1"/>
  <c r="OW105" i="20" s="1"/>
  <c r="OW109" i="20" s="1"/>
  <c r="OW113" i="20" s="1"/>
  <c r="MK5" i="20"/>
  <c r="MK9" i="20" s="1"/>
  <c r="MK13" i="20" s="1"/>
  <c r="MK17" i="20" s="1"/>
  <c r="MK21" i="20" s="1"/>
  <c r="MK25" i="20" s="1"/>
  <c r="MK29" i="20" s="1"/>
  <c r="MK33" i="20" s="1"/>
  <c r="MK37" i="20" s="1"/>
  <c r="MK41" i="20" s="1"/>
  <c r="MK45" i="20" s="1"/>
  <c r="MK49" i="20" s="1"/>
  <c r="MK53" i="20" s="1"/>
  <c r="MK57" i="20" s="1"/>
  <c r="MK61" i="20" s="1"/>
  <c r="MK65" i="20" s="1"/>
  <c r="MK69" i="20" s="1"/>
  <c r="MK73" i="20" s="1"/>
  <c r="MK77" i="20" s="1"/>
  <c r="MK81" i="20" s="1"/>
  <c r="MK85" i="20" s="1"/>
  <c r="MK89" i="20" s="1"/>
  <c r="MK93" i="20" s="1"/>
  <c r="MK97" i="20" s="1"/>
  <c r="MK101" i="20" s="1"/>
  <c r="MK105" i="20" s="1"/>
  <c r="MK109" i="20" s="1"/>
  <c r="MK113" i="20" s="1"/>
  <c r="MG5" i="20"/>
  <c r="MG9" i="20" s="1"/>
  <c r="MG13" i="20" s="1"/>
  <c r="MG17" i="20" s="1"/>
  <c r="MG21" i="20" s="1"/>
  <c r="MG25" i="20" s="1"/>
  <c r="MG29" i="20" s="1"/>
  <c r="MG33" i="20" s="1"/>
  <c r="MG37" i="20" s="1"/>
  <c r="MG41" i="20" s="1"/>
  <c r="MG45" i="20" s="1"/>
  <c r="MG49" i="20" s="1"/>
  <c r="MG53" i="20" s="1"/>
  <c r="MG57" i="20" s="1"/>
  <c r="MG61" i="20" s="1"/>
  <c r="MG65" i="20" s="1"/>
  <c r="MG69" i="20" s="1"/>
  <c r="MG73" i="20" s="1"/>
  <c r="MG77" i="20" s="1"/>
  <c r="MG81" i="20" s="1"/>
  <c r="MG85" i="20" s="1"/>
  <c r="MG89" i="20" s="1"/>
  <c r="MG93" i="20" s="1"/>
  <c r="MG97" i="20" s="1"/>
  <c r="MG101" i="20" s="1"/>
  <c r="MG105" i="20" s="1"/>
  <c r="MG109" i="20" s="1"/>
  <c r="MG113" i="20" s="1"/>
  <c r="MC5" i="20"/>
  <c r="MC9" i="20" s="1"/>
  <c r="MC13" i="20" s="1"/>
  <c r="MC17" i="20" s="1"/>
  <c r="MC21" i="20" s="1"/>
  <c r="MC25" i="20" s="1"/>
  <c r="MC29" i="20" s="1"/>
  <c r="MC33" i="20" s="1"/>
  <c r="MC37" i="20" s="1"/>
  <c r="MC41" i="20" s="1"/>
  <c r="MC45" i="20" s="1"/>
  <c r="MC49" i="20" s="1"/>
  <c r="MC53" i="20" s="1"/>
  <c r="MC57" i="20" s="1"/>
  <c r="MC61" i="20" s="1"/>
  <c r="MC65" i="20" s="1"/>
  <c r="MC69" i="20" s="1"/>
  <c r="MC73" i="20" s="1"/>
  <c r="MC77" i="20" s="1"/>
  <c r="MC81" i="20" s="1"/>
  <c r="MC85" i="20" s="1"/>
  <c r="MC89" i="20" s="1"/>
  <c r="MC93" i="20" s="1"/>
  <c r="MC97" i="20" s="1"/>
  <c r="MC101" i="20" s="1"/>
  <c r="MC105" i="20" s="1"/>
  <c r="MC109" i="20" s="1"/>
  <c r="MC113" i="20" s="1"/>
  <c r="KW5" i="20"/>
  <c r="KW9" i="20" s="1"/>
  <c r="KW13" i="20" s="1"/>
  <c r="KW17" i="20" s="1"/>
  <c r="KW21" i="20" s="1"/>
  <c r="KW25" i="20" s="1"/>
  <c r="KW29" i="20" s="1"/>
  <c r="KW33" i="20" s="1"/>
  <c r="KW37" i="20" s="1"/>
  <c r="KW41" i="20" s="1"/>
  <c r="KW45" i="20" s="1"/>
  <c r="KW49" i="20" s="1"/>
  <c r="KW53" i="20" s="1"/>
  <c r="KW57" i="20" s="1"/>
  <c r="KW61" i="20" s="1"/>
  <c r="KW65" i="20" s="1"/>
  <c r="KW69" i="20" s="1"/>
  <c r="KW73" i="20" s="1"/>
  <c r="KW77" i="20" s="1"/>
  <c r="KW81" i="20" s="1"/>
  <c r="KW85" i="20" s="1"/>
  <c r="KW89" i="20" s="1"/>
  <c r="KW93" i="20" s="1"/>
  <c r="KW97" i="20" s="1"/>
  <c r="KW101" i="20" s="1"/>
  <c r="KW105" i="20" s="1"/>
  <c r="KW109" i="20" s="1"/>
  <c r="KW113" i="20" s="1"/>
  <c r="KS5" i="20"/>
  <c r="KS9" i="20" s="1"/>
  <c r="KS13" i="20" s="1"/>
  <c r="KS17" i="20" s="1"/>
  <c r="KS21" i="20" s="1"/>
  <c r="KS25" i="20" s="1"/>
  <c r="KS29" i="20" s="1"/>
  <c r="KS33" i="20" s="1"/>
  <c r="KS37" i="20" s="1"/>
  <c r="KS41" i="20" s="1"/>
  <c r="KS45" i="20" s="1"/>
  <c r="KS49" i="20" s="1"/>
  <c r="KS53" i="20" s="1"/>
  <c r="KS57" i="20" s="1"/>
  <c r="KS61" i="20" s="1"/>
  <c r="KS65" i="20" s="1"/>
  <c r="KS69" i="20" s="1"/>
  <c r="KS73" i="20" s="1"/>
  <c r="KS77" i="20" s="1"/>
  <c r="KS81" i="20" s="1"/>
  <c r="KS85" i="20" s="1"/>
  <c r="KS89" i="20" s="1"/>
  <c r="KS93" i="20" s="1"/>
  <c r="KS97" i="20" s="1"/>
  <c r="KS101" i="20" s="1"/>
  <c r="KS105" i="20" s="1"/>
  <c r="KS109" i="20" s="1"/>
  <c r="KS113" i="20" s="1"/>
  <c r="KO5" i="20"/>
  <c r="KO9" i="20" s="1"/>
  <c r="KO13" i="20" s="1"/>
  <c r="KO17" i="20" s="1"/>
  <c r="KO21" i="20" s="1"/>
  <c r="KO25" i="20" s="1"/>
  <c r="KO29" i="20" s="1"/>
  <c r="KO33" i="20" s="1"/>
  <c r="KO37" i="20" s="1"/>
  <c r="KO41" i="20" s="1"/>
  <c r="KO45" i="20" s="1"/>
  <c r="KO49" i="20" s="1"/>
  <c r="KO53" i="20" s="1"/>
  <c r="KO57" i="20" s="1"/>
  <c r="KO61" i="20" s="1"/>
  <c r="KO65" i="20" s="1"/>
  <c r="KO69" i="20" s="1"/>
  <c r="KO73" i="20" s="1"/>
  <c r="KO77" i="20" s="1"/>
  <c r="KO81" i="20" s="1"/>
  <c r="KO85" i="20" s="1"/>
  <c r="KO89" i="20" s="1"/>
  <c r="KO93" i="20" s="1"/>
  <c r="KO97" i="20" s="1"/>
  <c r="KO101" i="20" s="1"/>
  <c r="KO105" i="20" s="1"/>
  <c r="KO109" i="20" s="1"/>
  <c r="KO113" i="20" s="1"/>
  <c r="GK5" i="20"/>
  <c r="GK9" i="20" s="1"/>
  <c r="GK13" i="20" s="1"/>
  <c r="GK17" i="20" s="1"/>
  <c r="GK21" i="20" s="1"/>
  <c r="GK25" i="20" s="1"/>
  <c r="GK29" i="20" s="1"/>
  <c r="GK33" i="20" s="1"/>
  <c r="GK37" i="20" s="1"/>
  <c r="GK41" i="20" s="1"/>
  <c r="GK45" i="20" s="1"/>
  <c r="GK49" i="20" s="1"/>
  <c r="GK53" i="20" s="1"/>
  <c r="GK57" i="20" s="1"/>
  <c r="GK61" i="20" s="1"/>
  <c r="GK65" i="20" s="1"/>
  <c r="GK69" i="20" s="1"/>
  <c r="GK73" i="20" s="1"/>
  <c r="GK77" i="20" s="1"/>
  <c r="GK81" i="20" s="1"/>
  <c r="GK85" i="20" s="1"/>
  <c r="GK89" i="20" s="1"/>
  <c r="GK93" i="20" s="1"/>
  <c r="GK97" i="20" s="1"/>
  <c r="GK101" i="20" s="1"/>
  <c r="GK105" i="20" s="1"/>
  <c r="GK109" i="20" s="1"/>
  <c r="GK113" i="20" s="1"/>
  <c r="GG5" i="20"/>
  <c r="GG9" i="20" s="1"/>
  <c r="GG13" i="20" s="1"/>
  <c r="GG17" i="20" s="1"/>
  <c r="GG21" i="20" s="1"/>
  <c r="GG25" i="20" s="1"/>
  <c r="GG29" i="20" s="1"/>
  <c r="GG33" i="20" s="1"/>
  <c r="GG37" i="20" s="1"/>
  <c r="GG41" i="20" s="1"/>
  <c r="GG45" i="20" s="1"/>
  <c r="GG49" i="20" s="1"/>
  <c r="GG53" i="20" s="1"/>
  <c r="GG57" i="20" s="1"/>
  <c r="GG61" i="20" s="1"/>
  <c r="GG65" i="20" s="1"/>
  <c r="GG69" i="20" s="1"/>
  <c r="GG73" i="20" s="1"/>
  <c r="GG77" i="20" s="1"/>
  <c r="GG81" i="20" s="1"/>
  <c r="GG85" i="20" s="1"/>
  <c r="GG89" i="20" s="1"/>
  <c r="GG93" i="20" s="1"/>
  <c r="GG97" i="20" s="1"/>
  <c r="GG101" i="20" s="1"/>
  <c r="GG105" i="20" s="1"/>
  <c r="GG109" i="20" s="1"/>
  <c r="GG113" i="20" s="1"/>
  <c r="GC5" i="20"/>
  <c r="GC9" i="20" s="1"/>
  <c r="GC13" i="20" s="1"/>
  <c r="GC17" i="20" s="1"/>
  <c r="GC21" i="20" s="1"/>
  <c r="GC25" i="20" s="1"/>
  <c r="GC29" i="20" s="1"/>
  <c r="GC33" i="20" s="1"/>
  <c r="GC37" i="20" s="1"/>
  <c r="GC41" i="20" s="1"/>
  <c r="GC45" i="20" s="1"/>
  <c r="GC49" i="20" s="1"/>
  <c r="GC53" i="20" s="1"/>
  <c r="GC57" i="20" s="1"/>
  <c r="GC61" i="20" s="1"/>
  <c r="GC65" i="20" s="1"/>
  <c r="GC69" i="20" s="1"/>
  <c r="GC73" i="20" s="1"/>
  <c r="GC77" i="20" s="1"/>
  <c r="GC81" i="20" s="1"/>
  <c r="GC85" i="20" s="1"/>
  <c r="GC89" i="20" s="1"/>
  <c r="GC93" i="20" s="1"/>
  <c r="GC97" i="20" s="1"/>
  <c r="GC101" i="20" s="1"/>
  <c r="GC105" i="20" s="1"/>
  <c r="GC109" i="20" s="1"/>
  <c r="GC113" i="20" s="1"/>
  <c r="FY5" i="20"/>
  <c r="FY9" i="20" s="1"/>
  <c r="FY13" i="20" s="1"/>
  <c r="FY17" i="20" s="1"/>
  <c r="FY21" i="20" s="1"/>
  <c r="FY25" i="20" s="1"/>
  <c r="FY29" i="20" s="1"/>
  <c r="FY33" i="20" s="1"/>
  <c r="FY37" i="20" s="1"/>
  <c r="FY41" i="20" s="1"/>
  <c r="FY45" i="20" s="1"/>
  <c r="FY49" i="20" s="1"/>
  <c r="FY53" i="20" s="1"/>
  <c r="FY57" i="20" s="1"/>
  <c r="FY61" i="20" s="1"/>
  <c r="FY65" i="20" s="1"/>
  <c r="FY69" i="20" s="1"/>
  <c r="FY73" i="20" s="1"/>
  <c r="FY77" i="20" s="1"/>
  <c r="FY81" i="20" s="1"/>
  <c r="FY85" i="20" s="1"/>
  <c r="FY89" i="20" s="1"/>
  <c r="FY93" i="20" s="1"/>
  <c r="FY97" i="20" s="1"/>
  <c r="FY101" i="20" s="1"/>
  <c r="FY105" i="20" s="1"/>
  <c r="FY109" i="20" s="1"/>
  <c r="FY113" i="20" s="1"/>
  <c r="FU5" i="20"/>
  <c r="FU9" i="20" s="1"/>
  <c r="FU13" i="20" s="1"/>
  <c r="FU17" i="20" s="1"/>
  <c r="FU21" i="20" s="1"/>
  <c r="FU25" i="20" s="1"/>
  <c r="FU29" i="20" s="1"/>
  <c r="FU33" i="20" s="1"/>
  <c r="FU37" i="20" s="1"/>
  <c r="FU41" i="20" s="1"/>
  <c r="FU45" i="20" s="1"/>
  <c r="FU49" i="20" s="1"/>
  <c r="FU53" i="20" s="1"/>
  <c r="FU57" i="20" s="1"/>
  <c r="FU61" i="20" s="1"/>
  <c r="FU65" i="20" s="1"/>
  <c r="FU69" i="20" s="1"/>
  <c r="FU73" i="20" s="1"/>
  <c r="FU77" i="20" s="1"/>
  <c r="FU81" i="20" s="1"/>
  <c r="FU85" i="20" s="1"/>
  <c r="FU89" i="20" s="1"/>
  <c r="FU93" i="20" s="1"/>
  <c r="FU97" i="20" s="1"/>
  <c r="FU101" i="20" s="1"/>
  <c r="FU105" i="20" s="1"/>
  <c r="FU109" i="20" s="1"/>
  <c r="FU113" i="20" s="1"/>
  <c r="FQ5" i="20"/>
  <c r="FQ9" i="20" s="1"/>
  <c r="FQ13" i="20" s="1"/>
  <c r="FQ17" i="20" s="1"/>
  <c r="FQ21" i="20" s="1"/>
  <c r="FQ25" i="20" s="1"/>
  <c r="FQ29" i="20" s="1"/>
  <c r="FQ33" i="20" s="1"/>
  <c r="FQ37" i="20" s="1"/>
  <c r="FQ41" i="20" s="1"/>
  <c r="FQ45" i="20" s="1"/>
  <c r="FQ49" i="20" s="1"/>
  <c r="FQ53" i="20" s="1"/>
  <c r="FQ57" i="20" s="1"/>
  <c r="FQ61" i="20" s="1"/>
  <c r="FQ65" i="20" s="1"/>
  <c r="FQ69" i="20" s="1"/>
  <c r="FQ73" i="20" s="1"/>
  <c r="FQ77" i="20" s="1"/>
  <c r="FQ81" i="20" s="1"/>
  <c r="FQ85" i="20" s="1"/>
  <c r="FQ89" i="20" s="1"/>
  <c r="FQ93" i="20" s="1"/>
  <c r="FQ97" i="20" s="1"/>
  <c r="FQ101" i="20" s="1"/>
  <c r="FQ105" i="20" s="1"/>
  <c r="FQ109" i="20" s="1"/>
  <c r="FQ113" i="20" s="1"/>
  <c r="FM5" i="20"/>
  <c r="FM9" i="20" s="1"/>
  <c r="FM13" i="20" s="1"/>
  <c r="FM17" i="20" s="1"/>
  <c r="FM21" i="20" s="1"/>
  <c r="FM25" i="20" s="1"/>
  <c r="FM29" i="20" s="1"/>
  <c r="FM33" i="20" s="1"/>
  <c r="FM37" i="20" s="1"/>
  <c r="FM41" i="20" s="1"/>
  <c r="FM45" i="20" s="1"/>
  <c r="FM49" i="20" s="1"/>
  <c r="FM53" i="20" s="1"/>
  <c r="FM57" i="20" s="1"/>
  <c r="FM61" i="20" s="1"/>
  <c r="FM65" i="20" s="1"/>
  <c r="FM69" i="20" s="1"/>
  <c r="FM73" i="20" s="1"/>
  <c r="FM77" i="20" s="1"/>
  <c r="FM81" i="20" s="1"/>
  <c r="FM85" i="20" s="1"/>
  <c r="FM89" i="20" s="1"/>
  <c r="FM93" i="20" s="1"/>
  <c r="FM97" i="20" s="1"/>
  <c r="FM101" i="20" s="1"/>
  <c r="FM105" i="20" s="1"/>
  <c r="FM109" i="20" s="1"/>
  <c r="FM113" i="20" s="1"/>
  <c r="FI5" i="20"/>
  <c r="FI9" i="20" s="1"/>
  <c r="FI13" i="20" s="1"/>
  <c r="FI17" i="20" s="1"/>
  <c r="FI21" i="20" s="1"/>
  <c r="FI25" i="20" s="1"/>
  <c r="FI29" i="20" s="1"/>
  <c r="FI33" i="20" s="1"/>
  <c r="FI37" i="20" s="1"/>
  <c r="FI41" i="20" s="1"/>
  <c r="FI45" i="20" s="1"/>
  <c r="FI49" i="20" s="1"/>
  <c r="FI53" i="20" s="1"/>
  <c r="FI57" i="20" s="1"/>
  <c r="FI61" i="20" s="1"/>
  <c r="FI65" i="20" s="1"/>
  <c r="FI69" i="20" s="1"/>
  <c r="FI73" i="20" s="1"/>
  <c r="FI77" i="20" s="1"/>
  <c r="FI81" i="20" s="1"/>
  <c r="FI85" i="20" s="1"/>
  <c r="FI89" i="20" s="1"/>
  <c r="FI93" i="20" s="1"/>
  <c r="FI97" i="20" s="1"/>
  <c r="FI101" i="20" s="1"/>
  <c r="FI105" i="20" s="1"/>
  <c r="FI109" i="20" s="1"/>
  <c r="FI113" i="20" s="1"/>
  <c r="FE5" i="20"/>
  <c r="FE9" i="20" s="1"/>
  <c r="FE13" i="20" s="1"/>
  <c r="FE17" i="20" s="1"/>
  <c r="FE21" i="20" s="1"/>
  <c r="FE25" i="20" s="1"/>
  <c r="FE29" i="20" s="1"/>
  <c r="FE33" i="20" s="1"/>
  <c r="FE37" i="20" s="1"/>
  <c r="FE41" i="20" s="1"/>
  <c r="FE45" i="20" s="1"/>
  <c r="FE49" i="20" s="1"/>
  <c r="FE53" i="20" s="1"/>
  <c r="FE57" i="20" s="1"/>
  <c r="FE61" i="20" s="1"/>
  <c r="FE65" i="20" s="1"/>
  <c r="FE69" i="20" s="1"/>
  <c r="FE73" i="20" s="1"/>
  <c r="FE77" i="20" s="1"/>
  <c r="FE81" i="20" s="1"/>
  <c r="FE85" i="20" s="1"/>
  <c r="FE89" i="20" s="1"/>
  <c r="FE93" i="20" s="1"/>
  <c r="FE97" i="20" s="1"/>
  <c r="FE101" i="20" s="1"/>
  <c r="FE105" i="20" s="1"/>
  <c r="FE109" i="20" s="1"/>
  <c r="FE113" i="20" s="1"/>
  <c r="FA5" i="20"/>
  <c r="FA9" i="20" s="1"/>
  <c r="FA13" i="20" s="1"/>
  <c r="FA17" i="20" s="1"/>
  <c r="FA21" i="20" s="1"/>
  <c r="FA25" i="20" s="1"/>
  <c r="FA29" i="20" s="1"/>
  <c r="FA33" i="20" s="1"/>
  <c r="FA37" i="20" s="1"/>
  <c r="FA41" i="20" s="1"/>
  <c r="FA45" i="20" s="1"/>
  <c r="FA49" i="20" s="1"/>
  <c r="FA53" i="20" s="1"/>
  <c r="FA57" i="20" s="1"/>
  <c r="FA61" i="20" s="1"/>
  <c r="FA65" i="20" s="1"/>
  <c r="FA69" i="20" s="1"/>
  <c r="FA73" i="20" s="1"/>
  <c r="FA77" i="20" s="1"/>
  <c r="FA81" i="20" s="1"/>
  <c r="FA85" i="20" s="1"/>
  <c r="FA89" i="20" s="1"/>
  <c r="FA93" i="20" s="1"/>
  <c r="FA97" i="20" s="1"/>
  <c r="FA101" i="20" s="1"/>
  <c r="FA105" i="20" s="1"/>
  <c r="FA109" i="20" s="1"/>
  <c r="FA113" i="20" s="1"/>
  <c r="EW5" i="20"/>
  <c r="EW9" i="20" s="1"/>
  <c r="EW13" i="20" s="1"/>
  <c r="EW17" i="20" s="1"/>
  <c r="EW21" i="20" s="1"/>
  <c r="EW25" i="20" s="1"/>
  <c r="EW29" i="20" s="1"/>
  <c r="EW33" i="20" s="1"/>
  <c r="EW37" i="20" s="1"/>
  <c r="EW41" i="20" s="1"/>
  <c r="EW45" i="20" s="1"/>
  <c r="EW49" i="20" s="1"/>
  <c r="EW53" i="20" s="1"/>
  <c r="EW57" i="20" s="1"/>
  <c r="EW61" i="20" s="1"/>
  <c r="EW65" i="20" s="1"/>
  <c r="EW69" i="20" s="1"/>
  <c r="EW73" i="20" s="1"/>
  <c r="EW77" i="20" s="1"/>
  <c r="EW81" i="20" s="1"/>
  <c r="EW85" i="20" s="1"/>
  <c r="EW89" i="20" s="1"/>
  <c r="EW93" i="20" s="1"/>
  <c r="EW97" i="20" s="1"/>
  <c r="EW101" i="20" s="1"/>
  <c r="EW105" i="20" s="1"/>
  <c r="EW109" i="20" s="1"/>
  <c r="EW113" i="20" s="1"/>
  <c r="ES5" i="20"/>
  <c r="ES9" i="20" s="1"/>
  <c r="ES13" i="20" s="1"/>
  <c r="ES17" i="20" s="1"/>
  <c r="ES21" i="20" s="1"/>
  <c r="ES25" i="20" s="1"/>
  <c r="ES29" i="20" s="1"/>
  <c r="ES33" i="20" s="1"/>
  <c r="ES37" i="20" s="1"/>
  <c r="ES41" i="20" s="1"/>
  <c r="ES45" i="20" s="1"/>
  <c r="ES49" i="20" s="1"/>
  <c r="ES53" i="20" s="1"/>
  <c r="ES57" i="20" s="1"/>
  <c r="ES61" i="20" s="1"/>
  <c r="ES65" i="20" s="1"/>
  <c r="ES69" i="20" s="1"/>
  <c r="ES73" i="20" s="1"/>
  <c r="ES77" i="20" s="1"/>
  <c r="ES81" i="20" s="1"/>
  <c r="ES85" i="20" s="1"/>
  <c r="ES89" i="20" s="1"/>
  <c r="ES93" i="20" s="1"/>
  <c r="ES97" i="20" s="1"/>
  <c r="ES101" i="20" s="1"/>
  <c r="ES105" i="20" s="1"/>
  <c r="ES109" i="20" s="1"/>
  <c r="ES113" i="20" s="1"/>
  <c r="EO5" i="20"/>
  <c r="EO9" i="20" s="1"/>
  <c r="EO13" i="20" s="1"/>
  <c r="EO17" i="20" s="1"/>
  <c r="EO21" i="20" s="1"/>
  <c r="EO25" i="20" s="1"/>
  <c r="EO29" i="20" s="1"/>
  <c r="EO33" i="20" s="1"/>
  <c r="EO37" i="20" s="1"/>
  <c r="EO41" i="20" s="1"/>
  <c r="EO45" i="20" s="1"/>
  <c r="EO49" i="20" s="1"/>
  <c r="EO53" i="20" s="1"/>
  <c r="EO57" i="20" s="1"/>
  <c r="EO61" i="20" s="1"/>
  <c r="EO65" i="20" s="1"/>
  <c r="EO69" i="20" s="1"/>
  <c r="EO73" i="20" s="1"/>
  <c r="EO77" i="20" s="1"/>
  <c r="EO81" i="20" s="1"/>
  <c r="EO85" i="20" s="1"/>
  <c r="EO89" i="20" s="1"/>
  <c r="EO93" i="20" s="1"/>
  <c r="EO97" i="20" s="1"/>
  <c r="EO101" i="20" s="1"/>
  <c r="EO105" i="20" s="1"/>
  <c r="EO109" i="20" s="1"/>
  <c r="EO113" i="20" s="1"/>
  <c r="EK5" i="20"/>
  <c r="EK9" i="20" s="1"/>
  <c r="EK13" i="20" s="1"/>
  <c r="EK17" i="20" s="1"/>
  <c r="EK21" i="20" s="1"/>
  <c r="EK25" i="20" s="1"/>
  <c r="EK29" i="20" s="1"/>
  <c r="EK33" i="20" s="1"/>
  <c r="EK37" i="20" s="1"/>
  <c r="EK41" i="20" s="1"/>
  <c r="EK45" i="20" s="1"/>
  <c r="EK49" i="20" s="1"/>
  <c r="EK53" i="20" s="1"/>
  <c r="EK57" i="20" s="1"/>
  <c r="EK61" i="20" s="1"/>
  <c r="EK65" i="20" s="1"/>
  <c r="EK69" i="20" s="1"/>
  <c r="EK73" i="20" s="1"/>
  <c r="EK77" i="20" s="1"/>
  <c r="EK81" i="20" s="1"/>
  <c r="EK85" i="20" s="1"/>
  <c r="EK89" i="20" s="1"/>
  <c r="EK93" i="20" s="1"/>
  <c r="EK97" i="20" s="1"/>
  <c r="EK101" i="20" s="1"/>
  <c r="EK105" i="20" s="1"/>
  <c r="EK109" i="20" s="1"/>
  <c r="EK113" i="20" s="1"/>
  <c r="EG5" i="20"/>
  <c r="EG9" i="20" s="1"/>
  <c r="EG13" i="20" s="1"/>
  <c r="EG17" i="20" s="1"/>
  <c r="EG21" i="20" s="1"/>
  <c r="EG25" i="20" s="1"/>
  <c r="EG29" i="20" s="1"/>
  <c r="EG33" i="20" s="1"/>
  <c r="EG37" i="20" s="1"/>
  <c r="EG41" i="20" s="1"/>
  <c r="EG45" i="20" s="1"/>
  <c r="EG49" i="20" s="1"/>
  <c r="EG53" i="20" s="1"/>
  <c r="EG57" i="20" s="1"/>
  <c r="EG61" i="20" s="1"/>
  <c r="EG65" i="20" s="1"/>
  <c r="EG69" i="20" s="1"/>
  <c r="EG73" i="20" s="1"/>
  <c r="EG77" i="20" s="1"/>
  <c r="EG81" i="20" s="1"/>
  <c r="EG85" i="20" s="1"/>
  <c r="EG89" i="20" s="1"/>
  <c r="EG93" i="20" s="1"/>
  <c r="EG97" i="20" s="1"/>
  <c r="EG101" i="20" s="1"/>
  <c r="EG105" i="20" s="1"/>
  <c r="EG109" i="20" s="1"/>
  <c r="EG113" i="20" s="1"/>
  <c r="EC5" i="20"/>
  <c r="EC9" i="20" s="1"/>
  <c r="EC13" i="20" s="1"/>
  <c r="EC17" i="20" s="1"/>
  <c r="EC21" i="20" s="1"/>
  <c r="EC25" i="20" s="1"/>
  <c r="EC29" i="20" s="1"/>
  <c r="EC33" i="20" s="1"/>
  <c r="EC37" i="20" s="1"/>
  <c r="EC41" i="20" s="1"/>
  <c r="EC45" i="20" s="1"/>
  <c r="EC49" i="20" s="1"/>
  <c r="EC53" i="20" s="1"/>
  <c r="EC57" i="20" s="1"/>
  <c r="EC61" i="20" s="1"/>
  <c r="EC65" i="20" s="1"/>
  <c r="EC69" i="20" s="1"/>
  <c r="EC73" i="20" s="1"/>
  <c r="EC77" i="20" s="1"/>
  <c r="EC81" i="20" s="1"/>
  <c r="EC85" i="20" s="1"/>
  <c r="EC89" i="20" s="1"/>
  <c r="EC93" i="20" s="1"/>
  <c r="EC97" i="20" s="1"/>
  <c r="EC101" i="20" s="1"/>
  <c r="EC105" i="20" s="1"/>
  <c r="EC109" i="20" s="1"/>
  <c r="EC113" i="20" s="1"/>
  <c r="AS5" i="20"/>
  <c r="AS9" i="20" s="1"/>
  <c r="AS13" i="20" s="1"/>
  <c r="AS17" i="20" s="1"/>
  <c r="AS21" i="20" s="1"/>
  <c r="AS25" i="20" s="1"/>
  <c r="AS29" i="20" s="1"/>
  <c r="AS33" i="20" s="1"/>
  <c r="AS37" i="20" s="1"/>
  <c r="AS41" i="20" s="1"/>
  <c r="AS45" i="20" s="1"/>
  <c r="AS49" i="20" s="1"/>
  <c r="AS53" i="20" s="1"/>
  <c r="AS57" i="20" s="1"/>
  <c r="AS61" i="20" s="1"/>
  <c r="AS65" i="20" s="1"/>
  <c r="AS69" i="20" s="1"/>
  <c r="AS73" i="20" s="1"/>
  <c r="AS77" i="20" s="1"/>
  <c r="AS81" i="20" s="1"/>
  <c r="AS85" i="20" s="1"/>
  <c r="AS89" i="20" s="1"/>
  <c r="AS93" i="20" s="1"/>
  <c r="AS97" i="20" s="1"/>
  <c r="AS101" i="20" s="1"/>
  <c r="AS105" i="20" s="1"/>
  <c r="AS109" i="20" s="1"/>
  <c r="AS113" i="20" s="1"/>
  <c r="AO5" i="20"/>
  <c r="AO9" i="20" s="1"/>
  <c r="AO13" i="20" s="1"/>
  <c r="AO17" i="20" s="1"/>
  <c r="AO21" i="20" s="1"/>
  <c r="AO25" i="20" s="1"/>
  <c r="AO29" i="20" s="1"/>
  <c r="AO33" i="20" s="1"/>
  <c r="AO37" i="20" s="1"/>
  <c r="AO41" i="20" s="1"/>
  <c r="AO45" i="20" s="1"/>
  <c r="AO49" i="20" s="1"/>
  <c r="AO53" i="20" s="1"/>
  <c r="AO57" i="20" s="1"/>
  <c r="AO61" i="20" s="1"/>
  <c r="AO65" i="20" s="1"/>
  <c r="AO69" i="20" s="1"/>
  <c r="AO73" i="20" s="1"/>
  <c r="AO77" i="20" s="1"/>
  <c r="AO81" i="20" s="1"/>
  <c r="AO85" i="20" s="1"/>
  <c r="AO89" i="20" s="1"/>
  <c r="AO93" i="20" s="1"/>
  <c r="AO97" i="20" s="1"/>
  <c r="AO101" i="20" s="1"/>
  <c r="AO105" i="20" s="1"/>
  <c r="AO109" i="20" s="1"/>
  <c r="AO113" i="20" s="1"/>
  <c r="I241" i="39"/>
  <c r="I240" i="39"/>
  <c r="I239" i="39"/>
  <c r="I238" i="39"/>
  <c r="I237" i="39"/>
  <c r="I236" i="39"/>
  <c r="I235" i="39"/>
  <c r="I234" i="39"/>
  <c r="I233" i="39"/>
  <c r="I232" i="39"/>
  <c r="I231" i="39"/>
  <c r="I230" i="39"/>
  <c r="I229" i="39"/>
  <c r="I228" i="39"/>
  <c r="I227" i="39"/>
  <c r="I226" i="39"/>
  <c r="I225" i="39"/>
  <c r="I224" i="39"/>
  <c r="I223" i="39"/>
  <c r="I222" i="39"/>
  <c r="I221" i="39"/>
  <c r="I220" i="39"/>
  <c r="I219" i="39"/>
  <c r="I218" i="39"/>
  <c r="I217" i="39"/>
  <c r="I216" i="39"/>
  <c r="I215" i="39"/>
  <c r="I214" i="39"/>
  <c r="I213" i="39"/>
  <c r="I212" i="39"/>
  <c r="I211" i="39"/>
  <c r="I210" i="39"/>
  <c r="I209" i="39"/>
  <c r="I208" i="39"/>
  <c r="I207" i="39"/>
  <c r="I206" i="39"/>
  <c r="I205" i="39"/>
  <c r="I204" i="39"/>
  <c r="I203" i="39"/>
  <c r="I202" i="39"/>
  <c r="I201" i="39"/>
  <c r="I200" i="39"/>
  <c r="I199" i="39"/>
  <c r="I198" i="39"/>
  <c r="I197" i="39"/>
  <c r="I196" i="39"/>
  <c r="I195" i="39"/>
  <c r="I194" i="39"/>
  <c r="I193" i="39"/>
  <c r="I192" i="39"/>
  <c r="I191" i="39"/>
  <c r="I190" i="39"/>
  <c r="I189" i="39"/>
  <c r="I188" i="39"/>
  <c r="I187" i="39"/>
  <c r="I186" i="39"/>
  <c r="I185" i="39"/>
  <c r="I184" i="39"/>
  <c r="I183" i="39"/>
  <c r="I182" i="39"/>
  <c r="I181" i="39"/>
  <c r="I180" i="39"/>
  <c r="I179" i="39"/>
  <c r="I178" i="39"/>
  <c r="I177" i="39"/>
  <c r="I176" i="39"/>
  <c r="I175" i="39"/>
  <c r="I174" i="39"/>
  <c r="I173" i="39"/>
  <c r="I172" i="39"/>
  <c r="I171" i="39"/>
  <c r="I170" i="39"/>
  <c r="I169" i="39"/>
  <c r="I168" i="39"/>
  <c r="I167" i="39"/>
  <c r="I166" i="39"/>
  <c r="I165" i="39"/>
  <c r="I164" i="39"/>
  <c r="I163" i="39"/>
  <c r="I162" i="39"/>
  <c r="I161" i="39"/>
  <c r="I160" i="39"/>
  <c r="I159" i="39"/>
  <c r="I158" i="39"/>
  <c r="I157" i="39"/>
  <c r="I156" i="39"/>
  <c r="I155" i="39"/>
  <c r="I154" i="39"/>
  <c r="I153" i="39"/>
  <c r="I152" i="39"/>
  <c r="I151" i="39"/>
  <c r="I150" i="39"/>
  <c r="I149" i="39"/>
  <c r="I148" i="39"/>
  <c r="I147" i="39"/>
  <c r="I146" i="39"/>
  <c r="I145" i="39"/>
  <c r="I144" i="39"/>
  <c r="I143" i="39"/>
  <c r="I142" i="39"/>
  <c r="I141" i="39"/>
  <c r="I140" i="39"/>
  <c r="I139" i="39"/>
  <c r="I138" i="39"/>
  <c r="I137" i="39"/>
  <c r="I136" i="39"/>
  <c r="I135" i="39"/>
  <c r="I134" i="39"/>
  <c r="I133" i="39"/>
  <c r="I132" i="39"/>
  <c r="I131" i="39"/>
  <c r="I130" i="39"/>
  <c r="I129" i="39"/>
  <c r="I128" i="39"/>
  <c r="I127" i="39"/>
  <c r="I126" i="39"/>
  <c r="I125" i="39"/>
  <c r="I124" i="39"/>
  <c r="I123" i="39"/>
  <c r="I122" i="39"/>
  <c r="I121" i="39"/>
  <c r="I120" i="39"/>
  <c r="I119" i="39"/>
  <c r="I118" i="39"/>
  <c r="I117" i="39"/>
  <c r="I116" i="39"/>
  <c r="I115" i="39"/>
  <c r="I114" i="39"/>
  <c r="I113" i="39"/>
  <c r="I112" i="39"/>
  <c r="I111" i="39"/>
  <c r="I110" i="39"/>
  <c r="I109" i="39"/>
  <c r="I108" i="39"/>
  <c r="I107" i="39"/>
  <c r="I106" i="39"/>
  <c r="I105" i="39"/>
  <c r="I104" i="39"/>
  <c r="I103" i="39"/>
  <c r="I102" i="39"/>
  <c r="I101" i="39"/>
  <c r="I100" i="39"/>
  <c r="I99" i="39"/>
  <c r="I98" i="39"/>
  <c r="I97" i="39"/>
  <c r="I96" i="39"/>
  <c r="I95" i="39"/>
  <c r="I94" i="39"/>
  <c r="I93" i="39"/>
  <c r="I92" i="39"/>
  <c r="I91" i="39"/>
  <c r="I90" i="39"/>
  <c r="I89" i="39"/>
  <c r="I88" i="39"/>
  <c r="I87" i="39"/>
  <c r="I86" i="39"/>
  <c r="I85" i="39"/>
  <c r="I84" i="39"/>
  <c r="I83" i="39"/>
  <c r="I82" i="39"/>
  <c r="I81" i="39"/>
  <c r="I80" i="39"/>
  <c r="I79" i="39"/>
  <c r="I78" i="39"/>
  <c r="I77" i="39"/>
  <c r="I76" i="39"/>
  <c r="I75" i="39"/>
  <c r="I74" i="39"/>
  <c r="I73" i="39"/>
  <c r="I72" i="39"/>
  <c r="I71" i="39"/>
  <c r="I70" i="39"/>
  <c r="I69" i="39"/>
  <c r="I68" i="39"/>
  <c r="I67" i="39"/>
  <c r="I66" i="39"/>
  <c r="I65" i="39"/>
  <c r="I64" i="39"/>
  <c r="I63" i="39"/>
  <c r="I62" i="39"/>
  <c r="I61" i="39"/>
  <c r="I60" i="39"/>
  <c r="I59" i="39"/>
  <c r="I58" i="39"/>
  <c r="I57" i="39"/>
  <c r="I56" i="39"/>
  <c r="I55" i="39"/>
  <c r="I54" i="39"/>
  <c r="I53" i="39"/>
  <c r="I52" i="39"/>
  <c r="I51" i="39"/>
  <c r="I50" i="39"/>
  <c r="I49" i="39"/>
  <c r="I48" i="39"/>
  <c r="I47" i="39"/>
  <c r="I46" i="39"/>
  <c r="I45" i="39"/>
  <c r="I44" i="39"/>
  <c r="I43" i="39"/>
  <c r="I42" i="39"/>
  <c r="I41" i="39"/>
  <c r="I40" i="39"/>
  <c r="I39" i="39"/>
  <c r="I38" i="39"/>
  <c r="I37" i="39"/>
  <c r="I36" i="39"/>
  <c r="I35" i="39"/>
  <c r="I34" i="39"/>
  <c r="I33" i="39"/>
  <c r="I32" i="39"/>
  <c r="I31" i="39"/>
  <c r="I30" i="39"/>
  <c r="I29" i="39"/>
  <c r="I28" i="39"/>
  <c r="I27" i="39"/>
  <c r="I26" i="39"/>
  <c r="I25" i="39"/>
  <c r="I24" i="39"/>
  <c r="I23" i="39"/>
  <c r="I22" i="39"/>
  <c r="I21" i="39"/>
  <c r="I20" i="39"/>
  <c r="I19" i="39"/>
  <c r="I18" i="39"/>
  <c r="I17" i="39"/>
  <c r="I16" i="39"/>
  <c r="I15" i="39"/>
  <c r="I14" i="39"/>
  <c r="I13" i="39"/>
  <c r="I12" i="39"/>
  <c r="I11" i="39"/>
  <c r="I10" i="39"/>
  <c r="I9" i="39"/>
  <c r="I8" i="39"/>
  <c r="I7" i="39"/>
  <c r="I6" i="39"/>
  <c r="I5" i="39"/>
  <c r="I4" i="39"/>
  <c r="I3" i="39"/>
  <c r="I2" i="39"/>
  <c r="I1" i="39" l="1"/>
  <c r="A88" i="20" s="1"/>
  <c r="B88" i="20" l="1"/>
  <c r="B87" i="20" s="1"/>
  <c r="K88" i="20"/>
  <c r="K87" i="20" s="1"/>
  <c r="V88" i="20"/>
  <c r="AD88" i="20"/>
  <c r="AM88" i="20"/>
  <c r="AX88" i="20"/>
  <c r="BG88" i="20"/>
  <c r="BO88" i="20"/>
  <c r="BZ88" i="20"/>
  <c r="CI88" i="20"/>
  <c r="CS88" i="20"/>
  <c r="DC88" i="20"/>
  <c r="DK88" i="20"/>
  <c r="DU88" i="20"/>
  <c r="EE88" i="20"/>
  <c r="EO88" i="20"/>
  <c r="EW88" i="20"/>
  <c r="FG88" i="20"/>
  <c r="FQ88" i="20"/>
  <c r="FZ88" i="20"/>
  <c r="GK88" i="20"/>
  <c r="GS88" i="20"/>
  <c r="HB88" i="20"/>
  <c r="HM88" i="20"/>
  <c r="HV88" i="20"/>
  <c r="ID88" i="20"/>
  <c r="IO88" i="20"/>
  <c r="IX88" i="20"/>
  <c r="JG88" i="20"/>
  <c r="JR88" i="20"/>
  <c r="JZ88" i="20"/>
  <c r="KI88" i="20"/>
  <c r="KT88" i="20"/>
  <c r="LC88" i="20"/>
  <c r="LK88" i="20"/>
  <c r="LV88" i="20"/>
  <c r="ME88" i="20"/>
  <c r="MO88" i="20"/>
  <c r="MY88" i="20"/>
  <c r="NG88" i="20"/>
  <c r="NQ88" i="20"/>
  <c r="OA88" i="20"/>
  <c r="OK88" i="20"/>
  <c r="OS88" i="20"/>
  <c r="PC88" i="20"/>
  <c r="PM88" i="20"/>
  <c r="PV88" i="20"/>
  <c r="QG88" i="20"/>
  <c r="QO88" i="20"/>
  <c r="QX88" i="20"/>
  <c r="RI88" i="20"/>
  <c r="RR88" i="20"/>
  <c r="RZ88" i="20"/>
  <c r="A87" i="20"/>
  <c r="G88" i="20"/>
  <c r="G87" i="20" s="1"/>
  <c r="R88" i="20"/>
  <c r="R87" i="20" s="1"/>
  <c r="AG88" i="20"/>
  <c r="AS88" i="20"/>
  <c r="BE88" i="20"/>
  <c r="BS88" i="20"/>
  <c r="CD88" i="20"/>
  <c r="CP88" i="20"/>
  <c r="DE88" i="20"/>
  <c r="DQ88" i="20"/>
  <c r="EA88" i="20"/>
  <c r="EP88" i="20"/>
  <c r="FB88" i="20"/>
  <c r="FO88" i="20"/>
  <c r="GC88" i="20"/>
  <c r="GM88" i="20"/>
  <c r="HA88" i="20"/>
  <c r="HN88" i="20"/>
  <c r="IA88" i="20"/>
  <c r="IL88" i="20"/>
  <c r="IY88" i="20"/>
  <c r="JM88" i="20"/>
  <c r="JY88" i="20"/>
  <c r="KM88" i="20"/>
  <c r="KX88" i="20"/>
  <c r="LJ88" i="20"/>
  <c r="LY88" i="20"/>
  <c r="MK88" i="20"/>
  <c r="MU88" i="20"/>
  <c r="NJ88" i="20"/>
  <c r="NV88" i="20"/>
  <c r="OH88" i="20"/>
  <c r="OW88" i="20"/>
  <c r="PG88" i="20"/>
  <c r="PS88" i="20"/>
  <c r="QH88" i="20"/>
  <c r="QT88" i="20"/>
  <c r="RE88" i="20"/>
  <c r="RS88" i="20"/>
  <c r="SE88" i="20"/>
  <c r="F101" i="20"/>
  <c r="I88" i="20"/>
  <c r="I87" i="20" s="1"/>
  <c r="W88" i="20"/>
  <c r="AI88" i="20"/>
  <c r="AT88" i="20"/>
  <c r="BI88" i="20"/>
  <c r="BU88" i="20"/>
  <c r="CH88" i="20"/>
  <c r="CU88" i="20"/>
  <c r="DF88" i="20"/>
  <c r="DS88" i="20"/>
  <c r="EG88" i="20"/>
  <c r="ET88" i="20"/>
  <c r="FE88" i="20"/>
  <c r="FR88" i="20"/>
  <c r="GE88" i="20"/>
  <c r="GQ88" i="20"/>
  <c r="HF88" i="20"/>
  <c r="HQ88" i="20"/>
  <c r="IC88" i="20"/>
  <c r="IQ88" i="20"/>
  <c r="JC88" i="20"/>
  <c r="JN88" i="20"/>
  <c r="KC88" i="20"/>
  <c r="KO88" i="20"/>
  <c r="LA88" i="20"/>
  <c r="LO88" i="20"/>
  <c r="LZ88" i="20"/>
  <c r="ML88" i="20"/>
  <c r="NA88" i="20"/>
  <c r="NM88" i="20"/>
  <c r="NW88" i="20"/>
  <c r="OL88" i="20"/>
  <c r="OX88" i="20"/>
  <c r="PK88" i="20"/>
  <c r="PY88" i="20"/>
  <c r="QI88" i="20"/>
  <c r="QW88" i="20"/>
  <c r="RJ88" i="20"/>
  <c r="RW88" i="20"/>
  <c r="A96" i="20"/>
  <c r="A104" i="20"/>
  <c r="C88" i="20"/>
  <c r="C87" i="20" s="1"/>
  <c r="AC88" i="20"/>
  <c r="BB88" i="20"/>
  <c r="CC88" i="20"/>
  <c r="CY88" i="20"/>
  <c r="DZ88" i="20"/>
  <c r="FA88" i="20"/>
  <c r="FW88" i="20"/>
  <c r="GX88" i="20"/>
  <c r="HW88" i="20"/>
  <c r="IW88" i="20"/>
  <c r="JU88" i="20"/>
  <c r="KU88" i="20"/>
  <c r="LS88" i="20"/>
  <c r="MT88" i="20"/>
  <c r="NU88" i="20"/>
  <c r="OQ88" i="20"/>
  <c r="PR88" i="20"/>
  <c r="QQ88" i="20"/>
  <c r="RO88" i="20"/>
  <c r="N88" i="20"/>
  <c r="N87" i="20" s="1"/>
  <c r="AL88" i="20"/>
  <c r="BM88" i="20"/>
  <c r="CK88" i="20"/>
  <c r="DJ88" i="20"/>
  <c r="EI88" i="20"/>
  <c r="FJ88" i="20"/>
  <c r="GG88" i="20"/>
  <c r="HG88" i="20"/>
  <c r="IH88" i="20"/>
  <c r="JE88" i="20"/>
  <c r="KE88" i="20"/>
  <c r="LE88" i="20"/>
  <c r="MD88" i="20"/>
  <c r="NB88" i="20"/>
  <c r="OC88" i="20"/>
  <c r="PA88" i="20"/>
  <c r="QA88" i="20"/>
  <c r="RB88" i="20"/>
  <c r="RY88" i="20"/>
  <c r="Y88" i="20"/>
  <c r="AY88" i="20"/>
  <c r="BW88" i="20"/>
  <c r="CX88" i="20"/>
  <c r="DY88" i="20"/>
  <c r="EU88" i="20"/>
  <c r="FV88" i="20"/>
  <c r="GU88" i="20"/>
  <c r="HS88" i="20"/>
  <c r="IS88" i="20"/>
  <c r="JS88" i="20"/>
  <c r="KP88" i="20"/>
  <c r="LQ88" i="20"/>
  <c r="MQ88" i="20"/>
  <c r="NO88" i="20"/>
  <c r="OP88" i="20"/>
  <c r="PN88" i="20"/>
  <c r="QM88" i="20"/>
  <c r="RM88" i="20"/>
  <c r="A100" i="20"/>
  <c r="Q88" i="20"/>
  <c r="Q87" i="20" s="1"/>
  <c r="DN88" i="20"/>
  <c r="HI88" i="20"/>
  <c r="LI88" i="20"/>
  <c r="PF88" i="20"/>
  <c r="FK88" i="20"/>
  <c r="JJ88" i="20"/>
  <c r="RC88" i="20"/>
  <c r="GL88" i="20"/>
  <c r="OE88" i="20"/>
  <c r="AQ88" i="20"/>
  <c r="EL88" i="20"/>
  <c r="II88" i="20"/>
  <c r="MG88" i="20"/>
  <c r="QC88" i="20"/>
  <c r="A112" i="20"/>
  <c r="BN88" i="20"/>
  <c r="NF88" i="20"/>
  <c r="CO88" i="20"/>
  <c r="KH88" i="20"/>
  <c r="SD88" i="20"/>
  <c r="D88" i="20"/>
  <c r="D87" i="20" s="1"/>
  <c r="T88" i="20"/>
  <c r="T87" i="20" s="1"/>
  <c r="AJ88" i="20"/>
  <c r="AZ88" i="20"/>
  <c r="BP88" i="20"/>
  <c r="CF88" i="20"/>
  <c r="CV88" i="20"/>
  <c r="DL88" i="20"/>
  <c r="EB88" i="20"/>
  <c r="ER88" i="20"/>
  <c r="FH88" i="20"/>
  <c r="FX88" i="20"/>
  <c r="GN88" i="20"/>
  <c r="HD88" i="20"/>
  <c r="HT88" i="20"/>
  <c r="IJ88" i="20"/>
  <c r="IZ88" i="20"/>
  <c r="JP88" i="20"/>
  <c r="KF88" i="20"/>
  <c r="KV88" i="20"/>
  <c r="LL88" i="20"/>
  <c r="MB88" i="20"/>
  <c r="MR88" i="20"/>
  <c r="NH88" i="20"/>
  <c r="NX88" i="20"/>
  <c r="ON88" i="20"/>
  <c r="PD88" i="20"/>
  <c r="PT88" i="20"/>
  <c r="QJ88" i="20"/>
  <c r="QZ88" i="20"/>
  <c r="RP88" i="20"/>
  <c r="SF88" i="20"/>
  <c r="U88" i="20"/>
  <c r="AP88" i="20"/>
  <c r="BK88" i="20"/>
  <c r="CG88" i="20"/>
  <c r="DB88" i="20"/>
  <c r="DW88" i="20"/>
  <c r="ES88" i="20"/>
  <c r="FN88" i="20"/>
  <c r="GI88" i="20"/>
  <c r="HE88" i="20"/>
  <c r="HZ88" i="20"/>
  <c r="IU88" i="20"/>
  <c r="JQ88" i="20"/>
  <c r="KL88" i="20"/>
  <c r="LG88" i="20"/>
  <c r="MC88" i="20"/>
  <c r="MX88" i="20"/>
  <c r="NS88" i="20"/>
  <c r="OO88" i="20"/>
  <c r="PJ88" i="20"/>
  <c r="QE88" i="20"/>
  <c r="RA88" i="20"/>
  <c r="RV88" i="20"/>
  <c r="SC88" i="20"/>
  <c r="QY88" i="20"/>
  <c r="PW88" i="20"/>
  <c r="OU88" i="20"/>
  <c r="NR88" i="20"/>
  <c r="MP88" i="20"/>
  <c r="LN88" i="20"/>
  <c r="KK88" i="20"/>
  <c r="JI88" i="20"/>
  <c r="IG88" i="20"/>
  <c r="HC88" i="20"/>
  <c r="GA88" i="20"/>
  <c r="EY88" i="20"/>
  <c r="DV88" i="20"/>
  <c r="CT88" i="20"/>
  <c r="BR88" i="20"/>
  <c r="AO88" i="20"/>
  <c r="M88" i="20"/>
  <c r="M87" i="20" s="1"/>
  <c r="H88" i="20"/>
  <c r="H87" i="20" s="1"/>
  <c r="X88" i="20"/>
  <c r="AN88" i="20"/>
  <c r="BD88" i="20"/>
  <c r="BT88" i="20"/>
  <c r="CJ88" i="20"/>
  <c r="CZ88" i="20"/>
  <c r="DP88" i="20"/>
  <c r="L88" i="20"/>
  <c r="L87" i="20" s="1"/>
  <c r="AB88" i="20"/>
  <c r="AR88" i="20"/>
  <c r="BH88" i="20"/>
  <c r="BX88" i="20"/>
  <c r="CN88" i="20"/>
  <c r="DD88" i="20"/>
  <c r="DT88" i="20"/>
  <c r="EJ88" i="20"/>
  <c r="EZ88" i="20"/>
  <c r="FP88" i="20"/>
  <c r="GF88" i="20"/>
  <c r="GV88" i="20"/>
  <c r="HL88" i="20"/>
  <c r="IB88" i="20"/>
  <c r="IR88" i="20"/>
  <c r="JH88" i="20"/>
  <c r="JX88" i="20"/>
  <c r="KN88" i="20"/>
  <c r="LD88" i="20"/>
  <c r="LT88" i="20"/>
  <c r="MJ88" i="20"/>
  <c r="MZ88" i="20"/>
  <c r="NP88" i="20"/>
  <c r="OF88" i="20"/>
  <c r="OV88" i="20"/>
  <c r="PL88" i="20"/>
  <c r="QB88" i="20"/>
  <c r="QR88" i="20"/>
  <c r="RH88" i="20"/>
  <c r="RX88" i="20"/>
  <c r="J88" i="20"/>
  <c r="J87" i="20" s="1"/>
  <c r="AE88" i="20"/>
  <c r="BA88" i="20"/>
  <c r="BV88" i="20"/>
  <c r="CQ88" i="20"/>
  <c r="DM88" i="20"/>
  <c r="EH88" i="20"/>
  <c r="FC88" i="20"/>
  <c r="FY88" i="20"/>
  <c r="GT88" i="20"/>
  <c r="HO88" i="20"/>
  <c r="IK88" i="20"/>
  <c r="JF88" i="20"/>
  <c r="KA88" i="20"/>
  <c r="KW88" i="20"/>
  <c r="LR88" i="20"/>
  <c r="MM88" i="20"/>
  <c r="NI88" i="20"/>
  <c r="OD88" i="20"/>
  <c r="OY88" i="20"/>
  <c r="PU88" i="20"/>
  <c r="QP88" i="20"/>
  <c r="RK88" i="20"/>
  <c r="BL88" i="20"/>
  <c r="DX88" i="20"/>
  <c r="FD88" i="20"/>
  <c r="GJ88" i="20"/>
  <c r="HP88" i="20"/>
  <c r="IV88" i="20"/>
  <c r="KB88" i="20"/>
  <c r="LH88" i="20"/>
  <c r="MN88" i="20"/>
  <c r="NT88" i="20"/>
  <c r="OZ88" i="20"/>
  <c r="QF88" i="20"/>
  <c r="RL88" i="20"/>
  <c r="O88" i="20"/>
  <c r="O87" i="20" s="1"/>
  <c r="BF88" i="20"/>
  <c r="CW88" i="20"/>
  <c r="EM88" i="20"/>
  <c r="GD88" i="20"/>
  <c r="HU88" i="20"/>
  <c r="JK88" i="20"/>
  <c r="LB88" i="20"/>
  <c r="MS88" i="20"/>
  <c r="OI88" i="20"/>
  <c r="PZ88" i="20"/>
  <c r="RQ88" i="20"/>
  <c r="A92" i="20"/>
  <c r="QS88" i="20"/>
  <c r="PI88" i="20"/>
  <c r="NZ88" i="20"/>
  <c r="MI88" i="20"/>
  <c r="KY88" i="20"/>
  <c r="JO88" i="20"/>
  <c r="HY88" i="20"/>
  <c r="GP88" i="20"/>
  <c r="FF88" i="20"/>
  <c r="DO88" i="20"/>
  <c r="CE88" i="20"/>
  <c r="AW88" i="20"/>
  <c r="F88" i="20"/>
  <c r="F87" i="20" s="1"/>
  <c r="P88" i="20"/>
  <c r="P87" i="20" s="1"/>
  <c r="CB88" i="20"/>
  <c r="EF88" i="20"/>
  <c r="FL88" i="20"/>
  <c r="GR88" i="20"/>
  <c r="HX88" i="20"/>
  <c r="JD88" i="20"/>
  <c r="KJ88" i="20"/>
  <c r="LP88" i="20"/>
  <c r="MV88" i="20"/>
  <c r="OB88" i="20"/>
  <c r="PH88" i="20"/>
  <c r="QN88" i="20"/>
  <c r="RT88" i="20"/>
  <c r="Z88" i="20"/>
  <c r="BQ88" i="20"/>
  <c r="DG88" i="20"/>
  <c r="EX88" i="20"/>
  <c r="GO88" i="20"/>
  <c r="IE88" i="20"/>
  <c r="JV88" i="20"/>
  <c r="LM88" i="20"/>
  <c r="NC88" i="20"/>
  <c r="OT88" i="20"/>
  <c r="QK88" i="20"/>
  <c r="SA88" i="20"/>
  <c r="RU88" i="20"/>
  <c r="QL88" i="20"/>
  <c r="PB88" i="20"/>
  <c r="NK88" i="20"/>
  <c r="MA88" i="20"/>
  <c r="KS88" i="20"/>
  <c r="JB88" i="20"/>
  <c r="HR88" i="20"/>
  <c r="GH88" i="20"/>
  <c r="EQ88" i="20"/>
  <c r="DI88" i="20"/>
  <c r="BY88" i="20"/>
  <c r="AH88" i="20"/>
  <c r="AF88" i="20"/>
  <c r="CR88" i="20"/>
  <c r="EN88" i="20"/>
  <c r="FT88" i="20"/>
  <c r="GZ88" i="20"/>
  <c r="IF88" i="20"/>
  <c r="JL88" i="20"/>
  <c r="KR88" i="20"/>
  <c r="LX88" i="20"/>
  <c r="ND88" i="20"/>
  <c r="OJ88" i="20"/>
  <c r="PP88" i="20"/>
  <c r="QV88" i="20"/>
  <c r="SB88" i="20"/>
  <c r="AK88" i="20"/>
  <c r="CA88" i="20"/>
  <c r="DR88" i="20"/>
  <c r="FI88" i="20"/>
  <c r="GY88" i="20"/>
  <c r="IP88" i="20"/>
  <c r="KG88" i="20"/>
  <c r="LW88" i="20"/>
  <c r="NN88" i="20"/>
  <c r="PE88" i="20"/>
  <c r="QU88" i="20"/>
  <c r="RN88" i="20"/>
  <c r="QD88" i="20"/>
  <c r="OM88" i="20"/>
  <c r="NE88" i="20"/>
  <c r="LU88" i="20"/>
  <c r="KD88" i="20"/>
  <c r="IT88" i="20"/>
  <c r="HK88" i="20"/>
  <c r="FU88" i="20"/>
  <c r="EK88" i="20"/>
  <c r="DA88" i="20"/>
  <c r="BJ88" i="20"/>
  <c r="AA88" i="20"/>
  <c r="DH88" i="20"/>
  <c r="IN88" i="20"/>
  <c r="NL88" i="20"/>
  <c r="E88" i="20"/>
  <c r="E87" i="20" s="1"/>
  <c r="FS88" i="20"/>
  <c r="MH88" i="20"/>
  <c r="MW88" i="20"/>
  <c r="GW88" i="20"/>
  <c r="BC88" i="20"/>
  <c r="AV88" i="20"/>
  <c r="MF88" i="20"/>
  <c r="RD88" i="20"/>
  <c r="KQ88" i="20"/>
  <c r="OG88" i="20"/>
  <c r="CM88" i="20"/>
  <c r="EV88" i="20"/>
  <c r="JT88" i="20"/>
  <c r="OR88" i="20"/>
  <c r="AU88" i="20"/>
  <c r="HJ88" i="20"/>
  <c r="NY88" i="20"/>
  <c r="RG88" i="20"/>
  <c r="LF88" i="20"/>
  <c r="FM88" i="20"/>
  <c r="S88" i="20"/>
  <c r="S87" i="20" s="1"/>
  <c r="HH88" i="20"/>
  <c r="EC88" i="20"/>
  <c r="RF88" i="20"/>
  <c r="IM88" i="20"/>
  <c r="GB88" i="20"/>
  <c r="KZ88" i="20"/>
  <c r="PX88" i="20"/>
  <c r="CL88" i="20"/>
  <c r="JA88" i="20"/>
  <c r="PO88" i="20"/>
  <c r="PQ88" i="20"/>
  <c r="JW88" i="20"/>
  <c r="ED88" i="20"/>
  <c r="P2" i="3"/>
  <c r="T2" i="3" s="1"/>
  <c r="X2" i="3" s="1"/>
  <c r="AB2" i="3" s="1"/>
  <c r="AF2" i="3" s="1"/>
  <c r="AJ2" i="3" s="1"/>
  <c r="AN2" i="3" s="1"/>
  <c r="AR2" i="3" s="1"/>
  <c r="AV2" i="3" s="1"/>
  <c r="AZ2" i="3" s="1"/>
  <c r="BD2" i="3" s="1"/>
  <c r="BH2" i="3" s="1"/>
  <c r="BL2" i="3" s="1"/>
  <c r="BP2" i="3" s="1"/>
  <c r="BT2" i="3" s="1"/>
  <c r="BX2" i="3" s="1"/>
  <c r="CB2" i="3" s="1"/>
  <c r="CF2" i="3" s="1"/>
  <c r="CJ2" i="3" s="1"/>
  <c r="CN2" i="3" s="1"/>
  <c r="CR2" i="3" s="1"/>
  <c r="CV2" i="3" s="1"/>
  <c r="CZ2" i="3" s="1"/>
  <c r="DD2" i="3" s="1"/>
  <c r="DH2" i="3" s="1"/>
  <c r="DL2" i="3" s="1"/>
  <c r="DP2" i="3" s="1"/>
  <c r="F96" i="20" l="1"/>
  <c r="F95" i="20" s="1"/>
  <c r="AA96" i="20"/>
  <c r="AQ96" i="20"/>
  <c r="BJ96" i="20"/>
  <c r="CE96" i="20"/>
  <c r="CU96" i="20"/>
  <c r="DO96" i="20"/>
  <c r="EK96" i="20"/>
  <c r="FA96" i="20"/>
  <c r="FU96" i="20"/>
  <c r="GM96" i="20"/>
  <c r="GY96" i="20"/>
  <c r="HM96" i="20"/>
  <c r="IC96" i="20"/>
  <c r="IO96" i="20"/>
  <c r="JD96" i="20"/>
  <c r="JT96" i="20"/>
  <c r="KF96" i="20"/>
  <c r="KU96" i="20"/>
  <c r="LK96" i="20"/>
  <c r="LW96" i="20"/>
  <c r="MK96" i="20"/>
  <c r="NA96" i="20"/>
  <c r="NM96" i="20"/>
  <c r="OB96" i="20"/>
  <c r="OR96" i="20"/>
  <c r="PD96" i="20"/>
  <c r="PS96" i="20"/>
  <c r="QI96" i="20"/>
  <c r="QU96" i="20"/>
  <c r="RI96" i="20"/>
  <c r="RY96" i="20"/>
  <c r="S96" i="20"/>
  <c r="S95" i="20" s="1"/>
  <c r="AW96" i="20"/>
  <c r="BS96" i="20"/>
  <c r="CT96" i="20"/>
  <c r="DV96" i="20"/>
  <c r="EQ96" i="20"/>
  <c r="FO96" i="20"/>
  <c r="GN96" i="20"/>
  <c r="HH96" i="20"/>
  <c r="HX96" i="20"/>
  <c r="IS96" i="20"/>
  <c r="JK96" i="20"/>
  <c r="KE96" i="20"/>
  <c r="KZ96" i="20"/>
  <c r="LP96" i="20"/>
  <c r="MG96" i="20"/>
  <c r="NC96" i="20"/>
  <c r="NW96" i="20"/>
  <c r="OM96" i="20"/>
  <c r="PH96" i="20"/>
  <c r="PY96" i="20"/>
  <c r="QS96" i="20"/>
  <c r="RO96" i="20"/>
  <c r="SE96" i="20"/>
  <c r="AC96" i="20"/>
  <c r="BC96" i="20"/>
  <c r="BY96" i="20"/>
  <c r="DA96" i="20"/>
  <c r="DY96" i="20"/>
  <c r="EY96" i="20"/>
  <c r="GA96" i="20"/>
  <c r="GR96" i="20"/>
  <c r="HI96" i="20"/>
  <c r="IE96" i="20"/>
  <c r="IY96" i="20"/>
  <c r="JO96" i="20"/>
  <c r="KJ96" i="20"/>
  <c r="LA96" i="20"/>
  <c r="LU96" i="20"/>
  <c r="MQ96" i="20"/>
  <c r="NG96" i="20"/>
  <c r="NX96" i="20"/>
  <c r="OS96" i="20"/>
  <c r="PM96" i="20"/>
  <c r="QC96" i="20"/>
  <c r="QY96" i="20"/>
  <c r="RP96" i="20"/>
  <c r="N96" i="20"/>
  <c r="N95" i="20" s="1"/>
  <c r="BR96" i="20"/>
  <c r="DJ96" i="20"/>
  <c r="FM96" i="20"/>
  <c r="HC96" i="20"/>
  <c r="IN96" i="20"/>
  <c r="JY96" i="20"/>
  <c r="LL96" i="20"/>
  <c r="MV96" i="20"/>
  <c r="OI96" i="20"/>
  <c r="PX96" i="20"/>
  <c r="RE96" i="20"/>
  <c r="AH96" i="20"/>
  <c r="CH96" i="20"/>
  <c r="ED96" i="20"/>
  <c r="GC96" i="20"/>
  <c r="HS96" i="20"/>
  <c r="IZ96" i="20"/>
  <c r="KO96" i="20"/>
  <c r="MA96" i="20"/>
  <c r="NL96" i="20"/>
  <c r="OW96" i="20"/>
  <c r="QJ96" i="20"/>
  <c r="RT96" i="20"/>
  <c r="M96" i="20"/>
  <c r="M95" i="20" s="1"/>
  <c r="BE96" i="20"/>
  <c r="DI96" i="20"/>
  <c r="FF96" i="20"/>
  <c r="GW96" i="20"/>
  <c r="II96" i="20"/>
  <c r="JU96" i="20"/>
  <c r="LE96" i="20"/>
  <c r="MR96" i="20"/>
  <c r="OG96" i="20"/>
  <c r="PO96" i="20"/>
  <c r="RD96" i="20"/>
  <c r="AO96" i="20"/>
  <c r="HT96" i="20"/>
  <c r="NQ96" i="20"/>
  <c r="KQ96" i="20"/>
  <c r="MF96" i="20"/>
  <c r="CM96" i="20"/>
  <c r="JI96" i="20"/>
  <c r="PC96" i="20"/>
  <c r="EL96" i="20"/>
  <c r="QN96" i="20"/>
  <c r="SA96" i="20"/>
  <c r="GG96" i="20"/>
  <c r="H96" i="20"/>
  <c r="H95" i="20" s="1"/>
  <c r="X96" i="20"/>
  <c r="AN96" i="20"/>
  <c r="BD96" i="20"/>
  <c r="BT96" i="20"/>
  <c r="CJ96" i="20"/>
  <c r="CZ96" i="20"/>
  <c r="DP96" i="20"/>
  <c r="EF96" i="20"/>
  <c r="EV96" i="20"/>
  <c r="FL96" i="20"/>
  <c r="GB96" i="20"/>
  <c r="U96" i="20"/>
  <c r="AP96" i="20"/>
  <c r="BK96" i="20"/>
  <c r="CG96" i="20"/>
  <c r="DB96" i="20"/>
  <c r="DW96" i="20"/>
  <c r="ES96" i="20"/>
  <c r="FN96" i="20"/>
  <c r="GH96" i="20"/>
  <c r="GX96" i="20"/>
  <c r="HN96" i="20"/>
  <c r="ID96" i="20"/>
  <c r="IT96" i="20"/>
  <c r="JJ96" i="20"/>
  <c r="JZ96" i="20"/>
  <c r="KP96" i="20"/>
  <c r="LF96" i="20"/>
  <c r="LV96" i="20"/>
  <c r="ML96" i="20"/>
  <c r="NB96" i="20"/>
  <c r="NR96" i="20"/>
  <c r="OH96" i="20"/>
  <c r="OX96" i="20"/>
  <c r="PN96" i="20"/>
  <c r="QD96" i="20"/>
  <c r="QT96" i="20"/>
  <c r="RJ96" i="20"/>
  <c r="RZ96" i="20"/>
  <c r="I96" i="20"/>
  <c r="I95" i="20" s="1"/>
  <c r="AL96" i="20"/>
  <c r="BN96" i="20"/>
  <c r="CP96" i="20"/>
  <c r="DS96" i="20"/>
  <c r="EU96" i="20"/>
  <c r="FW96" i="20"/>
  <c r="GU96" i="20"/>
  <c r="HP96" i="20"/>
  <c r="IK96" i="20"/>
  <c r="JG96" i="20"/>
  <c r="KB96" i="20"/>
  <c r="KW96" i="20"/>
  <c r="LS96" i="20"/>
  <c r="MN96" i="20"/>
  <c r="NI96" i="20"/>
  <c r="OE96" i="20"/>
  <c r="OZ96" i="20"/>
  <c r="PU96" i="20"/>
  <c r="QQ96" i="20"/>
  <c r="RL96" i="20"/>
  <c r="C96" i="20"/>
  <c r="C95" i="20" s="1"/>
  <c r="AG96" i="20"/>
  <c r="BI96" i="20"/>
  <c r="CK96" i="20"/>
  <c r="DN96" i="20"/>
  <c r="EP96" i="20"/>
  <c r="FR96" i="20"/>
  <c r="GQ96" i="20"/>
  <c r="HL96" i="20"/>
  <c r="IG96" i="20"/>
  <c r="JC96" i="20"/>
  <c r="JX96" i="20"/>
  <c r="KS96" i="20"/>
  <c r="LO96" i="20"/>
  <c r="MJ96" i="20"/>
  <c r="NE96" i="20"/>
  <c r="OA96" i="20"/>
  <c r="OV96" i="20"/>
  <c r="PQ96" i="20"/>
  <c r="QM96" i="20"/>
  <c r="RH96" i="20"/>
  <c r="SC96" i="20"/>
  <c r="L96" i="20"/>
  <c r="L95" i="20" s="1"/>
  <c r="AB96" i="20"/>
  <c r="AR96" i="20"/>
  <c r="BH96" i="20"/>
  <c r="BX96" i="20"/>
  <c r="CN96" i="20"/>
  <c r="DD96" i="20"/>
  <c r="DT96" i="20"/>
  <c r="EJ96" i="20"/>
  <c r="EZ96" i="20"/>
  <c r="FP96" i="20"/>
  <c r="E96" i="20"/>
  <c r="E95" i="20" s="1"/>
  <c r="Z96" i="20"/>
  <c r="AU96" i="20"/>
  <c r="BQ96" i="20"/>
  <c r="CL96" i="20"/>
  <c r="DG96" i="20"/>
  <c r="EC96" i="20"/>
  <c r="EX96" i="20"/>
  <c r="FS96" i="20"/>
  <c r="GL96" i="20"/>
  <c r="HB96" i="20"/>
  <c r="HR96" i="20"/>
  <c r="IH96" i="20"/>
  <c r="IX96" i="20"/>
  <c r="JN96" i="20"/>
  <c r="KD96" i="20"/>
  <c r="KT96" i="20"/>
  <c r="LJ96" i="20"/>
  <c r="LZ96" i="20"/>
  <c r="MP96" i="20"/>
  <c r="NF96" i="20"/>
  <c r="NV96" i="20"/>
  <c r="OL96" i="20"/>
  <c r="PB96" i="20"/>
  <c r="PR96" i="20"/>
  <c r="QH96" i="20"/>
  <c r="QX96" i="20"/>
  <c r="RN96" i="20"/>
  <c r="SD96" i="20"/>
  <c r="Q96" i="20"/>
  <c r="Q95" i="20" s="1"/>
  <c r="AS96" i="20"/>
  <c r="BU96" i="20"/>
  <c r="CX96" i="20"/>
  <c r="DZ96" i="20"/>
  <c r="FB96" i="20"/>
  <c r="GE96" i="20"/>
  <c r="GZ96" i="20"/>
  <c r="HU96" i="20"/>
  <c r="IQ96" i="20"/>
  <c r="JL96" i="20"/>
  <c r="KG96" i="20"/>
  <c r="LC96" i="20"/>
  <c r="LX96" i="20"/>
  <c r="MS96" i="20"/>
  <c r="NO96" i="20"/>
  <c r="OJ96" i="20"/>
  <c r="PE96" i="20"/>
  <c r="QA96" i="20"/>
  <c r="QV96" i="20"/>
  <c r="RQ96" i="20"/>
  <c r="K96" i="20"/>
  <c r="K95" i="20" s="1"/>
  <c r="AM96" i="20"/>
  <c r="BO96" i="20"/>
  <c r="CS96" i="20"/>
  <c r="DU96" i="20"/>
  <c r="EW96" i="20"/>
  <c r="FZ96" i="20"/>
  <c r="GV96" i="20"/>
  <c r="HQ96" i="20"/>
  <c r="IM96" i="20"/>
  <c r="JH96" i="20"/>
  <c r="KC96" i="20"/>
  <c r="P96" i="20"/>
  <c r="P95" i="20" s="1"/>
  <c r="AF96" i="20"/>
  <c r="AV96" i="20"/>
  <c r="BL96" i="20"/>
  <c r="CB96" i="20"/>
  <c r="CR96" i="20"/>
  <c r="DH96" i="20"/>
  <c r="DX96" i="20"/>
  <c r="EN96" i="20"/>
  <c r="FD96" i="20"/>
  <c r="FT96" i="20"/>
  <c r="J96" i="20"/>
  <c r="J95" i="20" s="1"/>
  <c r="AE96" i="20"/>
  <c r="BA96" i="20"/>
  <c r="BV96" i="20"/>
  <c r="CQ96" i="20"/>
  <c r="DM96" i="20"/>
  <c r="EH96" i="20"/>
  <c r="FC96" i="20"/>
  <c r="FY96" i="20"/>
  <c r="GP96" i="20"/>
  <c r="HF96" i="20"/>
  <c r="HV96" i="20"/>
  <c r="IL96" i="20"/>
  <c r="JB96" i="20"/>
  <c r="JR96" i="20"/>
  <c r="KH96" i="20"/>
  <c r="KX96" i="20"/>
  <c r="LN96" i="20"/>
  <c r="MD96" i="20"/>
  <c r="MT96" i="20"/>
  <c r="NJ96" i="20"/>
  <c r="NZ96" i="20"/>
  <c r="OP96" i="20"/>
  <c r="PF96" i="20"/>
  <c r="PV96" i="20"/>
  <c r="QL96" i="20"/>
  <c r="RB96" i="20"/>
  <c r="RR96" i="20"/>
  <c r="A95" i="20"/>
  <c r="W96" i="20"/>
  <c r="AY96" i="20"/>
  <c r="CC96" i="20"/>
  <c r="DE96" i="20"/>
  <c r="EG96" i="20"/>
  <c r="FJ96" i="20"/>
  <c r="GJ96" i="20"/>
  <c r="HE96" i="20"/>
  <c r="IA96" i="20"/>
  <c r="IV96" i="20"/>
  <c r="JQ96" i="20"/>
  <c r="KM96" i="20"/>
  <c r="LH96" i="20"/>
  <c r="MC96" i="20"/>
  <c r="MY96" i="20"/>
  <c r="NT96" i="20"/>
  <c r="OO96" i="20"/>
  <c r="PK96" i="20"/>
  <c r="QF96" i="20"/>
  <c r="RA96" i="20"/>
  <c r="RW96" i="20"/>
  <c r="R96" i="20"/>
  <c r="R95" i="20" s="1"/>
  <c r="AT96" i="20"/>
  <c r="BW96" i="20"/>
  <c r="CY96" i="20"/>
  <c r="EA96" i="20"/>
  <c r="FE96" i="20"/>
  <c r="GF96" i="20"/>
  <c r="HA96" i="20"/>
  <c r="HW96" i="20"/>
  <c r="IR96" i="20"/>
  <c r="JM96" i="20"/>
  <c r="KI96" i="20"/>
  <c r="LD96" i="20"/>
  <c r="LY96" i="20"/>
  <c r="MU96" i="20"/>
  <c r="NP96" i="20"/>
  <c r="OK96" i="20"/>
  <c r="PG96" i="20"/>
  <c r="QB96" i="20"/>
  <c r="QW96" i="20"/>
  <c r="RS96" i="20"/>
  <c r="D96" i="20"/>
  <c r="D95" i="20" s="1"/>
  <c r="BP96" i="20"/>
  <c r="EB96" i="20"/>
  <c r="O96" i="20"/>
  <c r="O95" i="20" s="1"/>
  <c r="CW96" i="20"/>
  <c r="GD96" i="20"/>
  <c r="IP96" i="20"/>
  <c r="LB96" i="20"/>
  <c r="NN96" i="20"/>
  <c r="PZ96" i="20"/>
  <c r="B96" i="20"/>
  <c r="B95" i="20" s="1"/>
  <c r="DK96" i="20"/>
  <c r="HK96" i="20"/>
  <c r="KR96" i="20"/>
  <c r="NY96" i="20"/>
  <c r="RG96" i="20"/>
  <c r="CD96" i="20"/>
  <c r="GK96" i="20"/>
  <c r="JS96" i="20"/>
  <c r="LT96" i="20"/>
  <c r="NK96" i="20"/>
  <c r="PA96" i="20"/>
  <c r="QR96" i="20"/>
  <c r="RU96" i="20"/>
  <c r="QE96" i="20"/>
  <c r="ON96" i="20"/>
  <c r="MW96" i="20"/>
  <c r="LG96" i="20"/>
  <c r="JP96" i="20"/>
  <c r="HY96" i="20"/>
  <c r="GI96" i="20"/>
  <c r="EE96" i="20"/>
  <c r="BZ96" i="20"/>
  <c r="V96" i="20"/>
  <c r="T96" i="20"/>
  <c r="T95" i="20" s="1"/>
  <c r="CF96" i="20"/>
  <c r="ER96" i="20"/>
  <c r="AK96" i="20"/>
  <c r="DR96" i="20"/>
  <c r="GT96" i="20"/>
  <c r="JF96" i="20"/>
  <c r="LR96" i="20"/>
  <c r="OD96" i="20"/>
  <c r="QP96" i="20"/>
  <c r="AD96" i="20"/>
  <c r="EO96" i="20"/>
  <c r="IF96" i="20"/>
  <c r="LM96" i="20"/>
  <c r="OU96" i="20"/>
  <c r="SB96" i="20"/>
  <c r="DF96" i="20"/>
  <c r="HG96" i="20"/>
  <c r="KN96" i="20"/>
  <c r="ME96" i="20"/>
  <c r="NU96" i="20"/>
  <c r="PL96" i="20"/>
  <c r="RC96" i="20"/>
  <c r="RK96" i="20"/>
  <c r="PT96" i="20"/>
  <c r="OC96" i="20"/>
  <c r="MM96" i="20"/>
  <c r="KV96" i="20"/>
  <c r="JE96" i="20"/>
  <c r="HO96" i="20"/>
  <c r="FV96" i="20"/>
  <c r="DQ96" i="20"/>
  <c r="BM96" i="20"/>
  <c r="G96" i="20"/>
  <c r="G95" i="20" s="1"/>
  <c r="AJ96" i="20"/>
  <c r="CV96" i="20"/>
  <c r="FH96" i="20"/>
  <c r="BF96" i="20"/>
  <c r="EM96" i="20"/>
  <c r="HJ96" i="20"/>
  <c r="JV96" i="20"/>
  <c r="MH96" i="20"/>
  <c r="OT96" i="20"/>
  <c r="RF96" i="20"/>
  <c r="BG96" i="20"/>
  <c r="FQ96" i="20"/>
  <c r="JA96" i="20"/>
  <c r="MI96" i="20"/>
  <c r="PP96" i="20"/>
  <c r="Y96" i="20"/>
  <c r="EI96" i="20"/>
  <c r="IB96" i="20"/>
  <c r="KY96" i="20"/>
  <c r="MO96" i="20"/>
  <c r="OF96" i="20"/>
  <c r="PW96" i="20"/>
  <c r="RM96" i="20"/>
  <c r="QZ96" i="20"/>
  <c r="PI96" i="20"/>
  <c r="NS96" i="20"/>
  <c r="MB96" i="20"/>
  <c r="KK96" i="20"/>
  <c r="IU96" i="20"/>
  <c r="HD96" i="20"/>
  <c r="FG96" i="20"/>
  <c r="DC96" i="20"/>
  <c r="AX96" i="20"/>
  <c r="AZ96" i="20"/>
  <c r="FI96" i="20"/>
  <c r="PJ96" i="20"/>
  <c r="JW96" i="20"/>
  <c r="FK96" i="20"/>
  <c r="OQ96" i="20"/>
  <c r="SF96" i="20"/>
  <c r="LQ96" i="20"/>
  <c r="ET96" i="20"/>
  <c r="DL96" i="20"/>
  <c r="HZ96" i="20"/>
  <c r="RV96" i="20"/>
  <c r="ND96" i="20"/>
  <c r="IW96" i="20"/>
  <c r="QG96" i="20"/>
  <c r="QO96" i="20"/>
  <c r="KA96" i="20"/>
  <c r="CO96" i="20"/>
  <c r="FX96" i="20"/>
  <c r="KL96" i="20"/>
  <c r="CI96" i="20"/>
  <c r="QK96" i="20"/>
  <c r="LI96" i="20"/>
  <c r="RX96" i="20"/>
  <c r="OY96" i="20"/>
  <c r="IJ96" i="20"/>
  <c r="AI96" i="20"/>
  <c r="BB96" i="20"/>
  <c r="GS96" i="20"/>
  <c r="CA96" i="20"/>
  <c r="MZ96" i="20"/>
  <c r="GO96" i="20"/>
  <c r="MX96" i="20"/>
  <c r="NH96" i="20"/>
  <c r="H108" i="20"/>
  <c r="H107" i="20" s="1"/>
  <c r="P108" i="20"/>
  <c r="P107" i="20" s="1"/>
  <c r="V108" i="20"/>
  <c r="AC108" i="20"/>
  <c r="AK108" i="20"/>
  <c r="AR108" i="20"/>
  <c r="AX108" i="20"/>
  <c r="BF108" i="20"/>
  <c r="BM108" i="20"/>
  <c r="BT108" i="20"/>
  <c r="CB108" i="20"/>
  <c r="CH108" i="20"/>
  <c r="CO108" i="20"/>
  <c r="CW108" i="20"/>
  <c r="DD108" i="20"/>
  <c r="DJ108" i="20"/>
  <c r="DR108" i="20"/>
  <c r="DY108" i="20"/>
  <c r="EF108" i="20"/>
  <c r="EN108" i="20"/>
  <c r="ET108" i="20"/>
  <c r="FA108" i="20"/>
  <c r="FI108" i="20"/>
  <c r="FP108" i="20"/>
  <c r="FV108" i="20"/>
  <c r="GD108" i="20"/>
  <c r="GK108" i="20"/>
  <c r="GR108" i="20"/>
  <c r="GZ108" i="20"/>
  <c r="HF108" i="20"/>
  <c r="HM108" i="20"/>
  <c r="HU108" i="20"/>
  <c r="IB108" i="20"/>
  <c r="IH108" i="20"/>
  <c r="IP108" i="20"/>
  <c r="IW108" i="20"/>
  <c r="JD108" i="20"/>
  <c r="JL108" i="20"/>
  <c r="JR108" i="20"/>
  <c r="JY108" i="20"/>
  <c r="KG108" i="20"/>
  <c r="KN108" i="20"/>
  <c r="KT108" i="20"/>
  <c r="LB108" i="20"/>
  <c r="LI108" i="20"/>
  <c r="LP108" i="20"/>
  <c r="LX108" i="20"/>
  <c r="MD108" i="20"/>
  <c r="MK108" i="20"/>
  <c r="MS108" i="20"/>
  <c r="MZ108" i="20"/>
  <c r="NF108" i="20"/>
  <c r="NN108" i="20"/>
  <c r="NU108" i="20"/>
  <c r="OB108" i="20"/>
  <c r="OJ108" i="20"/>
  <c r="OP108" i="20"/>
  <c r="OW108" i="20"/>
  <c r="PE108" i="20"/>
  <c r="PL108" i="20"/>
  <c r="PR108" i="20"/>
  <c r="PZ108" i="20"/>
  <c r="QG108" i="20"/>
  <c r="QN108" i="20"/>
  <c r="QV108" i="20"/>
  <c r="RB108" i="20"/>
  <c r="RI108" i="20"/>
  <c r="RQ108" i="20"/>
  <c r="RX108" i="20"/>
  <c r="SD108" i="20"/>
  <c r="B108" i="20"/>
  <c r="B107" i="20" s="1"/>
  <c r="J108" i="20"/>
  <c r="J107" i="20" s="1"/>
  <c r="Q108" i="20"/>
  <c r="Q107" i="20" s="1"/>
  <c r="X108" i="20"/>
  <c r="AF108" i="20"/>
  <c r="AL108" i="20"/>
  <c r="AS108" i="20"/>
  <c r="BA108" i="20"/>
  <c r="BH108" i="20"/>
  <c r="BN108" i="20"/>
  <c r="BV108" i="20"/>
  <c r="CC108" i="20"/>
  <c r="CJ108" i="20"/>
  <c r="CR108" i="20"/>
  <c r="CX108" i="20"/>
  <c r="DE108" i="20"/>
  <c r="DM108" i="20"/>
  <c r="DT108" i="20"/>
  <c r="DZ108" i="20"/>
  <c r="EH108" i="20"/>
  <c r="EO108" i="20"/>
  <c r="EV108" i="20"/>
  <c r="FD108" i="20"/>
  <c r="FJ108" i="20"/>
  <c r="FQ108" i="20"/>
  <c r="FY108" i="20"/>
  <c r="GF108" i="20"/>
  <c r="GL108" i="20"/>
  <c r="GT108" i="20"/>
  <c r="HA108" i="20"/>
  <c r="HH108" i="20"/>
  <c r="HP108" i="20"/>
  <c r="HV108" i="20"/>
  <c r="IC108" i="20"/>
  <c r="IK108" i="20"/>
  <c r="IR108" i="20"/>
  <c r="IX108" i="20"/>
  <c r="JF108" i="20"/>
  <c r="JM108" i="20"/>
  <c r="JT108" i="20"/>
  <c r="KB108" i="20"/>
  <c r="KH108" i="20"/>
  <c r="KO108" i="20"/>
  <c r="KW108" i="20"/>
  <c r="LD108" i="20"/>
  <c r="LJ108" i="20"/>
  <c r="LR108" i="20"/>
  <c r="LY108" i="20"/>
  <c r="MF108" i="20"/>
  <c r="MN108" i="20"/>
  <c r="MT108" i="20"/>
  <c r="NA108" i="20"/>
  <c r="NI108" i="20"/>
  <c r="NP108" i="20"/>
  <c r="NV108" i="20"/>
  <c r="OD108" i="20"/>
  <c r="OK108" i="20"/>
  <c r="A107" i="20"/>
  <c r="E108" i="20"/>
  <c r="E107" i="20" s="1"/>
  <c r="R108" i="20"/>
  <c r="R107" i="20" s="1"/>
  <c r="AG108" i="20"/>
  <c r="AV108" i="20"/>
  <c r="BI108" i="20"/>
  <c r="BX108" i="20"/>
  <c r="CL108" i="20"/>
  <c r="CZ108" i="20"/>
  <c r="DN108" i="20"/>
  <c r="EC108" i="20"/>
  <c r="EP108" i="20"/>
  <c r="FE108" i="20"/>
  <c r="FT108" i="20"/>
  <c r="GG108" i="20"/>
  <c r="GV108" i="20"/>
  <c r="HJ108" i="20"/>
  <c r="HX108" i="20"/>
  <c r="IL108" i="20"/>
  <c r="JA108" i="20"/>
  <c r="JN108" i="20"/>
  <c r="KC108" i="20"/>
  <c r="KR108" i="20"/>
  <c r="LE108" i="20"/>
  <c r="LT108" i="20"/>
  <c r="MH108" i="20"/>
  <c r="MV108" i="20"/>
  <c r="NJ108" i="20"/>
  <c r="NY108" i="20"/>
  <c r="OL108" i="20"/>
  <c r="OV108" i="20"/>
  <c r="PF108" i="20"/>
  <c r="PP108" i="20"/>
  <c r="PX108" i="20"/>
  <c r="QH108" i="20"/>
  <c r="QR108" i="20"/>
  <c r="RA108" i="20"/>
  <c r="RL108" i="20"/>
  <c r="RT108" i="20"/>
  <c r="SC108" i="20"/>
  <c r="F108" i="20"/>
  <c r="F107" i="20" s="1"/>
  <c r="U108" i="20"/>
  <c r="AH108" i="20"/>
  <c r="AW108" i="20"/>
  <c r="BL108" i="20"/>
  <c r="BY108" i="20"/>
  <c r="CN108" i="20"/>
  <c r="DB108" i="20"/>
  <c r="DP108" i="20"/>
  <c r="ED108" i="20"/>
  <c r="ES108" i="20"/>
  <c r="FF108" i="20"/>
  <c r="FU108" i="20"/>
  <c r="GJ108" i="20"/>
  <c r="GW108" i="20"/>
  <c r="HL108" i="20"/>
  <c r="HZ108" i="20"/>
  <c r="IN108" i="20"/>
  <c r="JB108" i="20"/>
  <c r="JQ108" i="20"/>
  <c r="KD108" i="20"/>
  <c r="KS108" i="20"/>
  <c r="LH108" i="20"/>
  <c r="LU108" i="20"/>
  <c r="MJ108" i="20"/>
  <c r="MX108" i="20"/>
  <c r="NL108" i="20"/>
  <c r="NZ108" i="20"/>
  <c r="OO108" i="20"/>
  <c r="OZ108" i="20"/>
  <c r="PH108" i="20"/>
  <c r="PQ108" i="20"/>
  <c r="QB108" i="20"/>
  <c r="QK108" i="20"/>
  <c r="QS108" i="20"/>
  <c r="RD108" i="20"/>
  <c r="RM108" i="20"/>
  <c r="RV108" i="20"/>
  <c r="L108" i="20"/>
  <c r="L107" i="20" s="1"/>
  <c r="AN108" i="20"/>
  <c r="BQ108" i="20"/>
  <c r="CS108" i="20"/>
  <c r="DU108" i="20"/>
  <c r="EX108" i="20"/>
  <c r="FZ108" i="20"/>
  <c r="HB108" i="20"/>
  <c r="IF108" i="20"/>
  <c r="JH108" i="20"/>
  <c r="KJ108" i="20"/>
  <c r="LM108" i="20"/>
  <c r="MO108" i="20"/>
  <c r="NQ108" i="20"/>
  <c r="OR108" i="20"/>
  <c r="PJ108" i="20"/>
  <c r="QC108" i="20"/>
  <c r="QW108" i="20"/>
  <c r="RN108" i="20"/>
  <c r="BB108" i="20"/>
  <c r="DH108" i="20"/>
  <c r="FL108" i="20"/>
  <c r="HQ108" i="20"/>
  <c r="JV108" i="20"/>
  <c r="LZ108" i="20"/>
  <c r="OF108" i="20"/>
  <c r="PU108" i="20"/>
  <c r="RF108" i="20"/>
  <c r="AB108" i="20"/>
  <c r="EK108" i="20"/>
  <c r="GP108" i="20"/>
  <c r="IV108" i="20"/>
  <c r="KZ108" i="20"/>
  <c r="NE108" i="20"/>
  <c r="PB108" i="20"/>
  <c r="RH108" i="20"/>
  <c r="M108" i="20"/>
  <c r="M107" i="20" s="1"/>
  <c r="AP108" i="20"/>
  <c r="BR108" i="20"/>
  <c r="CT108" i="20"/>
  <c r="DX108" i="20"/>
  <c r="EZ108" i="20"/>
  <c r="GB108" i="20"/>
  <c r="HE108" i="20"/>
  <c r="IG108" i="20"/>
  <c r="JI108" i="20"/>
  <c r="KL108" i="20"/>
  <c r="LN108" i="20"/>
  <c r="MP108" i="20"/>
  <c r="NT108" i="20"/>
  <c r="OT108" i="20"/>
  <c r="PM108" i="20"/>
  <c r="QF108" i="20"/>
  <c r="QX108" i="20"/>
  <c r="RR108" i="20"/>
  <c r="Z108" i="20"/>
  <c r="CD108" i="20"/>
  <c r="EJ108" i="20"/>
  <c r="GO108" i="20"/>
  <c r="IS108" i="20"/>
  <c r="KX108" i="20"/>
  <c r="ND108" i="20"/>
  <c r="PA108" i="20"/>
  <c r="QL108" i="20"/>
  <c r="RY108" i="20"/>
  <c r="BD108" i="20"/>
  <c r="DI108" i="20"/>
  <c r="FN108" i="20"/>
  <c r="HR108" i="20"/>
  <c r="JX108" i="20"/>
  <c r="MC108" i="20"/>
  <c r="OG108" i="20"/>
  <c r="QP108" i="20"/>
  <c r="SB108" i="20"/>
  <c r="CG108" i="20"/>
  <c r="PV108" i="20"/>
  <c r="O108" i="20"/>
  <c r="O107" i="20" s="1"/>
  <c r="AE108" i="20"/>
  <c r="AU108" i="20"/>
  <c r="BK108" i="20"/>
  <c r="C108" i="20"/>
  <c r="C107" i="20" s="1"/>
  <c r="S108" i="20"/>
  <c r="S107" i="20" s="1"/>
  <c r="AI108" i="20"/>
  <c r="AY108" i="20"/>
  <c r="BO108" i="20"/>
  <c r="CE108" i="20"/>
  <c r="CU108" i="20"/>
  <c r="DK108" i="20"/>
  <c r="EA108" i="20"/>
  <c r="EQ108" i="20"/>
  <c r="FG108" i="20"/>
  <c r="FW108" i="20"/>
  <c r="GM108" i="20"/>
  <c r="HC108" i="20"/>
  <c r="HS108" i="20"/>
  <c r="II108" i="20"/>
  <c r="IY108" i="20"/>
  <c r="JO108" i="20"/>
  <c r="KE108" i="20"/>
  <c r="G108" i="20"/>
  <c r="G107" i="20" s="1"/>
  <c r="W108" i="20"/>
  <c r="AM108" i="20"/>
  <c r="BC108" i="20"/>
  <c r="BS108" i="20"/>
  <c r="CI108" i="20"/>
  <c r="CY108" i="20"/>
  <c r="DO108" i="20"/>
  <c r="EE108" i="20"/>
  <c r="EU108" i="20"/>
  <c r="FK108" i="20"/>
  <c r="GA108" i="20"/>
  <c r="GQ108" i="20"/>
  <c r="HG108" i="20"/>
  <c r="HW108" i="20"/>
  <c r="IM108" i="20"/>
  <c r="JC108" i="20"/>
  <c r="JS108" i="20"/>
  <c r="KI108" i="20"/>
  <c r="KY108" i="20"/>
  <c r="LO108" i="20"/>
  <c r="ME108" i="20"/>
  <c r="MU108" i="20"/>
  <c r="NK108" i="20"/>
  <c r="BG108" i="20"/>
  <c r="CQ108" i="20"/>
  <c r="DW108" i="20"/>
  <c r="FC108" i="20"/>
  <c r="GI108" i="20"/>
  <c r="HO108" i="20"/>
  <c r="IU108" i="20"/>
  <c r="KA108" i="20"/>
  <c r="LC108" i="20"/>
  <c r="LW108" i="20"/>
  <c r="MQ108" i="20"/>
  <c r="NO108" i="20"/>
  <c r="OE108" i="20"/>
  <c r="OU108" i="20"/>
  <c r="PK108" i="20"/>
  <c r="QA108" i="20"/>
  <c r="QQ108" i="20"/>
  <c r="RG108" i="20"/>
  <c r="RW108" i="20"/>
  <c r="K108" i="20"/>
  <c r="K107" i="20" s="1"/>
  <c r="BW108" i="20"/>
  <c r="DC108" i="20"/>
  <c r="EI108" i="20"/>
  <c r="FO108" i="20"/>
  <c r="GU108" i="20"/>
  <c r="IA108" i="20"/>
  <c r="JG108" i="20"/>
  <c r="KM108" i="20"/>
  <c r="LG108" i="20"/>
  <c r="MA108" i="20"/>
  <c r="MY108" i="20"/>
  <c r="NS108" i="20"/>
  <c r="OI108" i="20"/>
  <c r="OY108" i="20"/>
  <c r="PO108" i="20"/>
  <c r="QE108" i="20"/>
  <c r="QU108" i="20"/>
  <c r="RK108" i="20"/>
  <c r="SA108" i="20"/>
  <c r="AA108" i="20"/>
  <c r="CA108" i="20"/>
  <c r="DG108" i="20"/>
  <c r="EM108" i="20"/>
  <c r="FS108" i="20"/>
  <c r="GY108" i="20"/>
  <c r="IE108" i="20"/>
  <c r="JK108" i="20"/>
  <c r="KQ108" i="20"/>
  <c r="LK108" i="20"/>
  <c r="MI108" i="20"/>
  <c r="NC108" i="20"/>
  <c r="NW108" i="20"/>
  <c r="OM108" i="20"/>
  <c r="PC108" i="20"/>
  <c r="PS108" i="20"/>
  <c r="QI108" i="20"/>
  <c r="QY108" i="20"/>
  <c r="RO108" i="20"/>
  <c r="SE108" i="20"/>
  <c r="CM108" i="20"/>
  <c r="HK108" i="20"/>
  <c r="LS108" i="20"/>
  <c r="OQ108" i="20"/>
  <c r="RC108" i="20"/>
  <c r="RU108" i="20"/>
  <c r="QZ108" i="20"/>
  <c r="QD108" i="20"/>
  <c r="PI108" i="20"/>
  <c r="ON108" i="20"/>
  <c r="NR108" i="20"/>
  <c r="MW108" i="20"/>
  <c r="MB108" i="20"/>
  <c r="LF108" i="20"/>
  <c r="KK108" i="20"/>
  <c r="JP108" i="20"/>
  <c r="IT108" i="20"/>
  <c r="HY108" i="20"/>
  <c r="HD108" i="20"/>
  <c r="GH108" i="20"/>
  <c r="FM108" i="20"/>
  <c r="ER108" i="20"/>
  <c r="DV108" i="20"/>
  <c r="DA108" i="20"/>
  <c r="CF108" i="20"/>
  <c r="BJ108" i="20"/>
  <c r="AO108" i="20"/>
  <c r="T108" i="20"/>
  <c r="T107" i="20" s="1"/>
  <c r="DS108" i="20"/>
  <c r="IQ108" i="20"/>
  <c r="MM108" i="20"/>
  <c r="PG108" i="20"/>
  <c r="RS108" i="20"/>
  <c r="RP108" i="20"/>
  <c r="QT108" i="20"/>
  <c r="PY108" i="20"/>
  <c r="PD108" i="20"/>
  <c r="OH108" i="20"/>
  <c r="NM108" i="20"/>
  <c r="MR108" i="20"/>
  <c r="LV108" i="20"/>
  <c r="LA108" i="20"/>
  <c r="KF108" i="20"/>
  <c r="JJ108" i="20"/>
  <c r="IO108" i="20"/>
  <c r="HT108" i="20"/>
  <c r="GX108" i="20"/>
  <c r="GC108" i="20"/>
  <c r="FH108" i="20"/>
  <c r="EL108" i="20"/>
  <c r="DQ108" i="20"/>
  <c r="CV108" i="20"/>
  <c r="BZ108" i="20"/>
  <c r="BE108" i="20"/>
  <c r="AJ108" i="20"/>
  <c r="N108" i="20"/>
  <c r="N107" i="20" s="1"/>
  <c r="EY108" i="20"/>
  <c r="JW108" i="20"/>
  <c r="NG108" i="20"/>
  <c r="PW108" i="20"/>
  <c r="SF108" i="20"/>
  <c r="RJ108" i="20"/>
  <c r="QO108" i="20"/>
  <c r="PT108" i="20"/>
  <c r="OX108" i="20"/>
  <c r="OC108" i="20"/>
  <c r="NH108" i="20"/>
  <c r="ML108" i="20"/>
  <c r="LQ108" i="20"/>
  <c r="KV108" i="20"/>
  <c r="JZ108" i="20"/>
  <c r="JE108" i="20"/>
  <c r="IJ108" i="20"/>
  <c r="HN108" i="20"/>
  <c r="GS108" i="20"/>
  <c r="FX108" i="20"/>
  <c r="FB108" i="20"/>
  <c r="EG108" i="20"/>
  <c r="DL108" i="20"/>
  <c r="CP108" i="20"/>
  <c r="BU108" i="20"/>
  <c r="AZ108" i="20"/>
  <c r="AD108" i="20"/>
  <c r="I108" i="20"/>
  <c r="I107" i="20" s="1"/>
  <c r="GE108" i="20"/>
  <c r="RE108" i="20"/>
  <c r="NX108" i="20"/>
  <c r="KP108" i="20"/>
  <c r="HI108" i="20"/>
  <c r="EB108" i="20"/>
  <c r="AT108" i="20"/>
  <c r="KU108" i="20"/>
  <c r="QJ108" i="20"/>
  <c r="NB108" i="20"/>
  <c r="JU108" i="20"/>
  <c r="GN108" i="20"/>
  <c r="DF108" i="20"/>
  <c r="Y108" i="20"/>
  <c r="OA108" i="20"/>
  <c r="PN108" i="20"/>
  <c r="MG108" i="20"/>
  <c r="IZ108" i="20"/>
  <c r="FR108" i="20"/>
  <c r="CK108" i="20"/>
  <c r="D108" i="20"/>
  <c r="D107" i="20" s="1"/>
  <c r="AQ108" i="20"/>
  <c r="RZ108" i="20"/>
  <c r="EW108" i="20"/>
  <c r="ID108" i="20"/>
  <c r="QM108" i="20"/>
  <c r="OS108" i="20"/>
  <c r="BP108" i="20"/>
  <c r="LL108" i="20"/>
  <c r="P92" i="20"/>
  <c r="P91" i="20" s="1"/>
  <c r="AF92" i="20"/>
  <c r="AV92" i="20"/>
  <c r="BL92" i="20"/>
  <c r="CB92" i="20"/>
  <c r="CR92" i="20"/>
  <c r="DH92" i="20"/>
  <c r="DX92" i="20"/>
  <c r="EN92" i="20"/>
  <c r="FD92" i="20"/>
  <c r="FT92" i="20"/>
  <c r="GJ92" i="20"/>
  <c r="GZ92" i="20"/>
  <c r="HP92" i="20"/>
  <c r="IF92" i="20"/>
  <c r="IV92" i="20"/>
  <c r="JL92" i="20"/>
  <c r="KB92" i="20"/>
  <c r="KR92" i="20"/>
  <c r="LH92" i="20"/>
  <c r="LX92" i="20"/>
  <c r="MN92" i="20"/>
  <c r="ND92" i="20"/>
  <c r="NT92" i="20"/>
  <c r="OJ92" i="20"/>
  <c r="OZ92" i="20"/>
  <c r="PP92" i="20"/>
  <c r="QF92" i="20"/>
  <c r="QV92" i="20"/>
  <c r="RL92" i="20"/>
  <c r="SB92" i="20"/>
  <c r="O92" i="20"/>
  <c r="O91" i="20" s="1"/>
  <c r="AK92" i="20"/>
  <c r="BF92" i="20"/>
  <c r="CA92" i="20"/>
  <c r="CW92" i="20"/>
  <c r="DR92" i="20"/>
  <c r="EM92" i="20"/>
  <c r="FI92" i="20"/>
  <c r="GD92" i="20"/>
  <c r="GY92" i="20"/>
  <c r="HU92" i="20"/>
  <c r="IP92" i="20"/>
  <c r="JK92" i="20"/>
  <c r="KG92" i="20"/>
  <c r="LB92" i="20"/>
  <c r="LW92" i="20"/>
  <c r="MS92" i="20"/>
  <c r="NN92" i="20"/>
  <c r="OI92" i="20"/>
  <c r="PE92" i="20"/>
  <c r="PZ92" i="20"/>
  <c r="QU92" i="20"/>
  <c r="RQ92" i="20"/>
  <c r="N92" i="20"/>
  <c r="N91" i="20" s="1"/>
  <c r="AQ92" i="20"/>
  <c r="BS92" i="20"/>
  <c r="CU92" i="20"/>
  <c r="DY92" i="20"/>
  <c r="FA92" i="20"/>
  <c r="GC92" i="20"/>
  <c r="HF92" i="20"/>
  <c r="IH92" i="20"/>
  <c r="JJ92" i="20"/>
  <c r="KM92" i="20"/>
  <c r="LO92" i="20"/>
  <c r="MQ92" i="20"/>
  <c r="NU92" i="20"/>
  <c r="OW92" i="20"/>
  <c r="PY92" i="20"/>
  <c r="RB92" i="20"/>
  <c r="SD92" i="20"/>
  <c r="Q92" i="20"/>
  <c r="Q91" i="20" s="1"/>
  <c r="AS92" i="20"/>
  <c r="BU92" i="20"/>
  <c r="CX92" i="20"/>
  <c r="DZ92" i="20"/>
  <c r="FB92" i="20"/>
  <c r="GE92" i="20"/>
  <c r="HG92" i="20"/>
  <c r="II92" i="20"/>
  <c r="JM92" i="20"/>
  <c r="KO92" i="20"/>
  <c r="LQ92" i="20"/>
  <c r="MT92" i="20"/>
  <c r="NV92" i="20"/>
  <c r="OX92" i="20"/>
  <c r="QA92" i="20"/>
  <c r="RC92" i="20"/>
  <c r="SE92" i="20"/>
  <c r="BB92" i="20"/>
  <c r="DF92" i="20"/>
  <c r="FK92" i="20"/>
  <c r="HQ92" i="20"/>
  <c r="JU92" i="20"/>
  <c r="LZ92" i="20"/>
  <c r="OE92" i="20"/>
  <c r="QI92" i="20"/>
  <c r="M92" i="20"/>
  <c r="M91" i="20" s="1"/>
  <c r="BR92" i="20"/>
  <c r="DV92" i="20"/>
  <c r="GA92" i="20"/>
  <c r="IG92" i="20"/>
  <c r="KK92" i="20"/>
  <c r="MP92" i="20"/>
  <c r="OU92" i="20"/>
  <c r="QY92" i="20"/>
  <c r="R92" i="20"/>
  <c r="R91" i="20" s="1"/>
  <c r="BW92" i="20"/>
  <c r="EA92" i="20"/>
  <c r="GG92" i="20"/>
  <c r="IL92" i="20"/>
  <c r="KP92" i="20"/>
  <c r="MU92" i="20"/>
  <c r="PA92" i="20"/>
  <c r="RE92" i="20"/>
  <c r="AH92" i="20"/>
  <c r="CM92" i="20"/>
  <c r="EQ92" i="20"/>
  <c r="GW92" i="20"/>
  <c r="JB92" i="20"/>
  <c r="LF92" i="20"/>
  <c r="NK92" i="20"/>
  <c r="PQ92" i="20"/>
  <c r="RU92" i="20"/>
  <c r="D92" i="20"/>
  <c r="D91" i="20" s="1"/>
  <c r="T92" i="20"/>
  <c r="T91" i="20" s="1"/>
  <c r="AJ92" i="20"/>
  <c r="AZ92" i="20"/>
  <c r="BP92" i="20"/>
  <c r="CF92" i="20"/>
  <c r="CV92" i="20"/>
  <c r="DL92" i="20"/>
  <c r="EB92" i="20"/>
  <c r="ER92" i="20"/>
  <c r="FH92" i="20"/>
  <c r="FX92" i="20"/>
  <c r="GN92" i="20"/>
  <c r="HD92" i="20"/>
  <c r="HT92" i="20"/>
  <c r="IJ92" i="20"/>
  <c r="IZ92" i="20"/>
  <c r="JP92" i="20"/>
  <c r="KF92" i="20"/>
  <c r="KV92" i="20"/>
  <c r="LL92" i="20"/>
  <c r="MB92" i="20"/>
  <c r="MR92" i="20"/>
  <c r="NH92" i="20"/>
  <c r="NX92" i="20"/>
  <c r="ON92" i="20"/>
  <c r="PD92" i="20"/>
  <c r="PT92" i="20"/>
  <c r="QJ92" i="20"/>
  <c r="QZ92" i="20"/>
  <c r="RP92" i="20"/>
  <c r="SF92" i="20"/>
  <c r="U92" i="20"/>
  <c r="AP92" i="20"/>
  <c r="BK92" i="20"/>
  <c r="CG92" i="20"/>
  <c r="DB92" i="20"/>
  <c r="DW92" i="20"/>
  <c r="ES92" i="20"/>
  <c r="FN92" i="20"/>
  <c r="GI92" i="20"/>
  <c r="HE92" i="20"/>
  <c r="HZ92" i="20"/>
  <c r="IU92" i="20"/>
  <c r="JQ92" i="20"/>
  <c r="KL92" i="20"/>
  <c r="LG92" i="20"/>
  <c r="MC92" i="20"/>
  <c r="MX92" i="20"/>
  <c r="NS92" i="20"/>
  <c r="OO92" i="20"/>
  <c r="PJ92" i="20"/>
  <c r="QE92" i="20"/>
  <c r="RA92" i="20"/>
  <c r="RV92" i="20"/>
  <c r="V92" i="20"/>
  <c r="AX92" i="20"/>
  <c r="BZ92" i="20"/>
  <c r="DC92" i="20"/>
  <c r="EE92" i="20"/>
  <c r="FG92" i="20"/>
  <c r="GK92" i="20"/>
  <c r="HM92" i="20"/>
  <c r="IO92" i="20"/>
  <c r="JR92" i="20"/>
  <c r="KT92" i="20"/>
  <c r="LV92" i="20"/>
  <c r="MY92" i="20"/>
  <c r="OA92" i="20"/>
  <c r="PC92" i="20"/>
  <c r="QG92" i="20"/>
  <c r="RI92" i="20"/>
  <c r="A91" i="20"/>
  <c r="W92" i="20"/>
  <c r="AY92" i="20"/>
  <c r="CC92" i="20"/>
  <c r="DE92" i="20"/>
  <c r="EG92" i="20"/>
  <c r="FJ92" i="20"/>
  <c r="GL92" i="20"/>
  <c r="HN92" i="20"/>
  <c r="IQ92" i="20"/>
  <c r="JS92" i="20"/>
  <c r="KU92" i="20"/>
  <c r="LY92" i="20"/>
  <c r="NA92" i="20"/>
  <c r="OC92" i="20"/>
  <c r="PF92" i="20"/>
  <c r="QH92" i="20"/>
  <c r="RJ92" i="20"/>
  <c r="K92" i="20"/>
  <c r="K91" i="20" s="1"/>
  <c r="BO92" i="20"/>
  <c r="DU92" i="20"/>
  <c r="FZ92" i="20"/>
  <c r="ID92" i="20"/>
  <c r="KI92" i="20"/>
  <c r="MO92" i="20"/>
  <c r="OS92" i="20"/>
  <c r="QX92" i="20"/>
  <c r="AA92" i="20"/>
  <c r="CE92" i="20"/>
  <c r="EK92" i="20"/>
  <c r="GP92" i="20"/>
  <c r="IT92" i="20"/>
  <c r="KY92" i="20"/>
  <c r="NE92" i="20"/>
  <c r="PI92" i="20"/>
  <c r="RN92" i="20"/>
  <c r="AG92" i="20"/>
  <c r="CK92" i="20"/>
  <c r="EP92" i="20"/>
  <c r="GU92" i="20"/>
  <c r="IY92" i="20"/>
  <c r="LE92" i="20"/>
  <c r="NJ92" i="20"/>
  <c r="PN92" i="20"/>
  <c r="RS92" i="20"/>
  <c r="AW92" i="20"/>
  <c r="DA92" i="20"/>
  <c r="FF92" i="20"/>
  <c r="HK92" i="20"/>
  <c r="JO92" i="20"/>
  <c r="LU92" i="20"/>
  <c r="NZ92" i="20"/>
  <c r="QD92" i="20"/>
  <c r="AB92" i="20"/>
  <c r="BH92" i="20"/>
  <c r="CN92" i="20"/>
  <c r="DT92" i="20"/>
  <c r="EZ92" i="20"/>
  <c r="GF92" i="20"/>
  <c r="HL92" i="20"/>
  <c r="IR92" i="20"/>
  <c r="JX92" i="20"/>
  <c r="LD92" i="20"/>
  <c r="MJ92" i="20"/>
  <c r="NP92" i="20"/>
  <c r="OV92" i="20"/>
  <c r="QB92" i="20"/>
  <c r="RH92" i="20"/>
  <c r="J92" i="20"/>
  <c r="J91" i="20" s="1"/>
  <c r="BA92" i="20"/>
  <c r="CQ92" i="20"/>
  <c r="EH92" i="20"/>
  <c r="FY92" i="20"/>
  <c r="GT92" i="20"/>
  <c r="IK92" i="20"/>
  <c r="KW92" i="20"/>
  <c r="MM92" i="20"/>
  <c r="OD92" i="20"/>
  <c r="PU92" i="20"/>
  <c r="RK92" i="20"/>
  <c r="AI92" i="20"/>
  <c r="CO92" i="20"/>
  <c r="ET92" i="20"/>
  <c r="FV92" i="20"/>
  <c r="IA92" i="20"/>
  <c r="KE92" i="20"/>
  <c r="MK92" i="20"/>
  <c r="OP92" i="20"/>
  <c r="QT92" i="20"/>
  <c r="RW92" i="20"/>
  <c r="BN92" i="20"/>
  <c r="DS92" i="20"/>
  <c r="FW92" i="20"/>
  <c r="IC92" i="20"/>
  <c r="KH92" i="20"/>
  <c r="ML92" i="20"/>
  <c r="OQ92" i="20"/>
  <c r="QW92" i="20"/>
  <c r="AM92" i="20"/>
  <c r="EW92" i="20"/>
  <c r="JG92" i="20"/>
  <c r="NQ92" i="20"/>
  <c r="RZ92" i="20"/>
  <c r="DI92" i="20"/>
  <c r="HR92" i="20"/>
  <c r="MA92" i="20"/>
  <c r="QL92" i="20"/>
  <c r="BI92" i="20"/>
  <c r="FR92" i="20"/>
  <c r="KC92" i="20"/>
  <c r="MG92" i="20"/>
  <c r="QQ92" i="20"/>
  <c r="BY92" i="20"/>
  <c r="GH92" i="20"/>
  <c r="KS92" i="20"/>
  <c r="PB92" i="20"/>
  <c r="H92" i="20"/>
  <c r="H91" i="20" s="1"/>
  <c r="X92" i="20"/>
  <c r="AN92" i="20"/>
  <c r="BD92" i="20"/>
  <c r="BT92" i="20"/>
  <c r="CJ92" i="20"/>
  <c r="CZ92" i="20"/>
  <c r="DP92" i="20"/>
  <c r="EF92" i="20"/>
  <c r="EV92" i="20"/>
  <c r="FL92" i="20"/>
  <c r="GB92" i="20"/>
  <c r="GR92" i="20"/>
  <c r="HH92" i="20"/>
  <c r="HX92" i="20"/>
  <c r="IN92" i="20"/>
  <c r="JD92" i="20"/>
  <c r="JT92" i="20"/>
  <c r="KJ92" i="20"/>
  <c r="KZ92" i="20"/>
  <c r="LP92" i="20"/>
  <c r="MF92" i="20"/>
  <c r="MV92" i="20"/>
  <c r="NL92" i="20"/>
  <c r="OB92" i="20"/>
  <c r="OR92" i="20"/>
  <c r="PH92" i="20"/>
  <c r="PX92" i="20"/>
  <c r="QN92" i="20"/>
  <c r="RD92" i="20"/>
  <c r="RT92" i="20"/>
  <c r="E92" i="20"/>
  <c r="E91" i="20" s="1"/>
  <c r="Z92" i="20"/>
  <c r="AU92" i="20"/>
  <c r="BQ92" i="20"/>
  <c r="CL92" i="20"/>
  <c r="DG92" i="20"/>
  <c r="EC92" i="20"/>
  <c r="EX92" i="20"/>
  <c r="FS92" i="20"/>
  <c r="GO92" i="20"/>
  <c r="HJ92" i="20"/>
  <c r="IE92" i="20"/>
  <c r="JA92" i="20"/>
  <c r="JV92" i="20"/>
  <c r="KQ92" i="20"/>
  <c r="LM92" i="20"/>
  <c r="MH92" i="20"/>
  <c r="NC92" i="20"/>
  <c r="NY92" i="20"/>
  <c r="OT92" i="20"/>
  <c r="PO92" i="20"/>
  <c r="QK92" i="20"/>
  <c r="RF92" i="20"/>
  <c r="SA92" i="20"/>
  <c r="AC92" i="20"/>
  <c r="BE92" i="20"/>
  <c r="CH92" i="20"/>
  <c r="DJ92" i="20"/>
  <c r="EL92" i="20"/>
  <c r="FO92" i="20"/>
  <c r="GQ92" i="20"/>
  <c r="HS92" i="20"/>
  <c r="IW92" i="20"/>
  <c r="JY92" i="20"/>
  <c r="LA92" i="20"/>
  <c r="MD92" i="20"/>
  <c r="NF92" i="20"/>
  <c r="OH92" i="20"/>
  <c r="PK92" i="20"/>
  <c r="QM92" i="20"/>
  <c r="RO92" i="20"/>
  <c r="B92" i="20"/>
  <c r="B91" i="20" s="1"/>
  <c r="AD92" i="20"/>
  <c r="BG92" i="20"/>
  <c r="CI92" i="20"/>
  <c r="DK92" i="20"/>
  <c r="EO92" i="20"/>
  <c r="FQ92" i="20"/>
  <c r="GS92" i="20"/>
  <c r="HV92" i="20"/>
  <c r="IX92" i="20"/>
  <c r="JZ92" i="20"/>
  <c r="LC92" i="20"/>
  <c r="ME92" i="20"/>
  <c r="NG92" i="20"/>
  <c r="OK92" i="20"/>
  <c r="PM92" i="20"/>
  <c r="QO92" i="20"/>
  <c r="RR92" i="20"/>
  <c r="Y92" i="20"/>
  <c r="CD92" i="20"/>
  <c r="EI92" i="20"/>
  <c r="GM92" i="20"/>
  <c r="IS92" i="20"/>
  <c r="KX92" i="20"/>
  <c r="NB92" i="20"/>
  <c r="PG92" i="20"/>
  <c r="RM92" i="20"/>
  <c r="AO92" i="20"/>
  <c r="CT92" i="20"/>
  <c r="EY92" i="20"/>
  <c r="HC92" i="20"/>
  <c r="JI92" i="20"/>
  <c r="LN92" i="20"/>
  <c r="NR92" i="20"/>
  <c r="PW92" i="20"/>
  <c r="SC92" i="20"/>
  <c r="AT92" i="20"/>
  <c r="CY92" i="20"/>
  <c r="FE92" i="20"/>
  <c r="HI92" i="20"/>
  <c r="JN92" i="20"/>
  <c r="LS92" i="20"/>
  <c r="NW92" i="20"/>
  <c r="QC92" i="20"/>
  <c r="F92" i="20"/>
  <c r="F91" i="20" s="1"/>
  <c r="BJ92" i="20"/>
  <c r="DO92" i="20"/>
  <c r="FU92" i="20"/>
  <c r="HY92" i="20"/>
  <c r="KD92" i="20"/>
  <c r="MI92" i="20"/>
  <c r="OM92" i="20"/>
  <c r="QS92" i="20"/>
  <c r="L92" i="20"/>
  <c r="L91" i="20" s="1"/>
  <c r="AR92" i="20"/>
  <c r="BX92" i="20"/>
  <c r="DD92" i="20"/>
  <c r="EJ92" i="20"/>
  <c r="FP92" i="20"/>
  <c r="GV92" i="20"/>
  <c r="IB92" i="20"/>
  <c r="JH92" i="20"/>
  <c r="KN92" i="20"/>
  <c r="LT92" i="20"/>
  <c r="MZ92" i="20"/>
  <c r="OF92" i="20"/>
  <c r="PL92" i="20"/>
  <c r="QR92" i="20"/>
  <c r="RX92" i="20"/>
  <c r="AE92" i="20"/>
  <c r="BV92" i="20"/>
  <c r="DM92" i="20"/>
  <c r="FC92" i="20"/>
  <c r="HO92" i="20"/>
  <c r="JF92" i="20"/>
  <c r="KA92" i="20"/>
  <c r="LR92" i="20"/>
  <c r="NI92" i="20"/>
  <c r="OY92" i="20"/>
  <c r="QP92" i="20"/>
  <c r="G92" i="20"/>
  <c r="G91" i="20" s="1"/>
  <c r="BM92" i="20"/>
  <c r="DQ92" i="20"/>
  <c r="GX92" i="20"/>
  <c r="JC92" i="20"/>
  <c r="LI92" i="20"/>
  <c r="NM92" i="20"/>
  <c r="PR92" i="20"/>
  <c r="I92" i="20"/>
  <c r="I91" i="20" s="1"/>
  <c r="AL92" i="20"/>
  <c r="CP92" i="20"/>
  <c r="EU92" i="20"/>
  <c r="HA92" i="20"/>
  <c r="JE92" i="20"/>
  <c r="LJ92" i="20"/>
  <c r="NO92" i="20"/>
  <c r="PS92" i="20"/>
  <c r="RY92" i="20"/>
  <c r="CS92" i="20"/>
  <c r="HB92" i="20"/>
  <c r="LK92" i="20"/>
  <c r="PV92" i="20"/>
  <c r="BC92" i="20"/>
  <c r="FM92" i="20"/>
  <c r="JW92" i="20"/>
  <c r="OG92" i="20"/>
  <c r="C92" i="20"/>
  <c r="C91" i="20" s="1"/>
  <c r="DN92" i="20"/>
  <c r="HW92" i="20"/>
  <c r="OL92" i="20"/>
  <c r="S92" i="20"/>
  <c r="S91" i="20" s="1"/>
  <c r="ED92" i="20"/>
  <c r="IM92" i="20"/>
  <c r="MW92" i="20"/>
  <c r="RG92" i="20"/>
  <c r="B89" i="20"/>
  <c r="D112" i="20"/>
  <c r="D111" i="20" s="1"/>
  <c r="E112" i="20"/>
  <c r="E111" i="20" s="1"/>
  <c r="M112" i="20"/>
  <c r="M111" i="20" s="1"/>
  <c r="U112" i="20"/>
  <c r="AC112" i="20"/>
  <c r="AK112" i="20"/>
  <c r="AS112" i="20"/>
  <c r="BA112" i="20"/>
  <c r="BI112" i="20"/>
  <c r="BQ112" i="20"/>
  <c r="BY112" i="20"/>
  <c r="CG112" i="20"/>
  <c r="CO112" i="20"/>
  <c r="CW112" i="20"/>
  <c r="DE112" i="20"/>
  <c r="DM112" i="20"/>
  <c r="DU112" i="20"/>
  <c r="EC112" i="20"/>
  <c r="EK112" i="20"/>
  <c r="ES112" i="20"/>
  <c r="FA112" i="20"/>
  <c r="FI112" i="20"/>
  <c r="FQ112" i="20"/>
  <c r="FY112" i="20"/>
  <c r="GG112" i="20"/>
  <c r="GO112" i="20"/>
  <c r="GW112" i="20"/>
  <c r="HE112" i="20"/>
  <c r="HM112" i="20"/>
  <c r="HU112" i="20"/>
  <c r="IC112" i="20"/>
  <c r="G112" i="20"/>
  <c r="G111" i="20" s="1"/>
  <c r="Q112" i="20"/>
  <c r="Q111" i="20" s="1"/>
  <c r="AA112" i="20"/>
  <c r="AM112" i="20"/>
  <c r="AW112" i="20"/>
  <c r="BG112" i="20"/>
  <c r="BS112" i="20"/>
  <c r="CC112" i="20"/>
  <c r="CM112" i="20"/>
  <c r="CY112" i="20"/>
  <c r="DI112" i="20"/>
  <c r="DS112" i="20"/>
  <c r="EE112" i="20"/>
  <c r="EO112" i="20"/>
  <c r="EY112" i="20"/>
  <c r="FK112" i="20"/>
  <c r="FU112" i="20"/>
  <c r="GE112" i="20"/>
  <c r="GQ112" i="20"/>
  <c r="HA112" i="20"/>
  <c r="HK112" i="20"/>
  <c r="HW112" i="20"/>
  <c r="IG112" i="20"/>
  <c r="IO112" i="20"/>
  <c r="IW112" i="20"/>
  <c r="JE112" i="20"/>
  <c r="JM112" i="20"/>
  <c r="JU112" i="20"/>
  <c r="KC112" i="20"/>
  <c r="KK112" i="20"/>
  <c r="KS112" i="20"/>
  <c r="LA112" i="20"/>
  <c r="LI112" i="20"/>
  <c r="LQ112" i="20"/>
  <c r="LY112" i="20"/>
  <c r="MG112" i="20"/>
  <c r="MO112" i="20"/>
  <c r="MW112" i="20"/>
  <c r="NE112" i="20"/>
  <c r="NM112" i="20"/>
  <c r="NU112" i="20"/>
  <c r="OC112" i="20"/>
  <c r="OK112" i="20"/>
  <c r="OS112" i="20"/>
  <c r="PA112" i="20"/>
  <c r="PI112" i="20"/>
  <c r="PQ112" i="20"/>
  <c r="PY112" i="20"/>
  <c r="QG112" i="20"/>
  <c r="QO112" i="20"/>
  <c r="QW112" i="20"/>
  <c r="RE112" i="20"/>
  <c r="RM112" i="20"/>
  <c r="RU112" i="20"/>
  <c r="SC112" i="20"/>
  <c r="I112" i="20"/>
  <c r="I111" i="20" s="1"/>
  <c r="S112" i="20"/>
  <c r="S111" i="20" s="1"/>
  <c r="AE112" i="20"/>
  <c r="AO112" i="20"/>
  <c r="AY112" i="20"/>
  <c r="BK112" i="20"/>
  <c r="BU112" i="20"/>
  <c r="CE112" i="20"/>
  <c r="CQ112" i="20"/>
  <c r="DA112" i="20"/>
  <c r="DK112" i="20"/>
  <c r="DW112" i="20"/>
  <c r="EG112" i="20"/>
  <c r="EQ112" i="20"/>
  <c r="FC112" i="20"/>
  <c r="FM112" i="20"/>
  <c r="FW112" i="20"/>
  <c r="GI112" i="20"/>
  <c r="GS112" i="20"/>
  <c r="HC112" i="20"/>
  <c r="HO112" i="20"/>
  <c r="HY112" i="20"/>
  <c r="II112" i="20"/>
  <c r="IQ112" i="20"/>
  <c r="IY112" i="20"/>
  <c r="JG112" i="20"/>
  <c r="JO112" i="20"/>
  <c r="JW112" i="20"/>
  <c r="KE112" i="20"/>
  <c r="KM112" i="20"/>
  <c r="KU112" i="20"/>
  <c r="LC112" i="20"/>
  <c r="LK112" i="20"/>
  <c r="LS112" i="20"/>
  <c r="MA112" i="20"/>
  <c r="MI112" i="20"/>
  <c r="MQ112" i="20"/>
  <c r="MY112" i="20"/>
  <c r="NG112" i="20"/>
  <c r="NO112" i="20"/>
  <c r="NW112" i="20"/>
  <c r="OE112" i="20"/>
  <c r="OM112" i="20"/>
  <c r="OU112" i="20"/>
  <c r="PC112" i="20"/>
  <c r="PK112" i="20"/>
  <c r="PS112" i="20"/>
  <c r="QA112" i="20"/>
  <c r="QI112" i="20"/>
  <c r="QQ112" i="20"/>
  <c r="QY112" i="20"/>
  <c r="RG112" i="20"/>
  <c r="RO112" i="20"/>
  <c r="RW112" i="20"/>
  <c r="SE112" i="20"/>
  <c r="O112" i="20"/>
  <c r="O111" i="20" s="1"/>
  <c r="AI112" i="20"/>
  <c r="BE112" i="20"/>
  <c r="CA112" i="20"/>
  <c r="CU112" i="20"/>
  <c r="DQ112" i="20"/>
  <c r="EM112" i="20"/>
  <c r="FG112" i="20"/>
  <c r="GC112" i="20"/>
  <c r="GY112" i="20"/>
  <c r="HS112" i="20"/>
  <c r="IM112" i="20"/>
  <c r="JC112" i="20"/>
  <c r="JS112" i="20"/>
  <c r="KI112" i="20"/>
  <c r="KY112" i="20"/>
  <c r="LO112" i="20"/>
  <c r="ME112" i="20"/>
  <c r="MU112" i="20"/>
  <c r="NK112" i="20"/>
  <c r="OA112" i="20"/>
  <c r="OQ112" i="20"/>
  <c r="PG112" i="20"/>
  <c r="PW112" i="20"/>
  <c r="QM112" i="20"/>
  <c r="RC112" i="20"/>
  <c r="RS112" i="20"/>
  <c r="JY112" i="20"/>
  <c r="LE112" i="20"/>
  <c r="LU112" i="20"/>
  <c r="NA112" i="20"/>
  <c r="NQ112" i="20"/>
  <c r="OW112" i="20"/>
  <c r="PM112" i="20"/>
  <c r="QC112" i="20"/>
  <c r="RI112" i="20"/>
  <c r="RY112" i="20"/>
  <c r="C112" i="20"/>
  <c r="C111" i="20" s="1"/>
  <c r="AU112" i="20"/>
  <c r="CK112" i="20"/>
  <c r="EA112" i="20"/>
  <c r="FS112" i="20"/>
  <c r="HI112" i="20"/>
  <c r="IU112" i="20"/>
  <c r="KA112" i="20"/>
  <c r="LG112" i="20"/>
  <c r="MM112" i="20"/>
  <c r="NS112" i="20"/>
  <c r="OY112" i="20"/>
  <c r="QE112" i="20"/>
  <c r="RK112" i="20"/>
  <c r="K112" i="20"/>
  <c r="K111" i="20" s="1"/>
  <c r="BC112" i="20"/>
  <c r="CS112" i="20"/>
  <c r="EI112" i="20"/>
  <c r="GU112" i="20"/>
  <c r="IK112" i="20"/>
  <c r="JQ112" i="20"/>
  <c r="KW112" i="20"/>
  <c r="MC112" i="20"/>
  <c r="NY112" i="20"/>
  <c r="PE112" i="20"/>
  <c r="QK112" i="20"/>
  <c r="RQ112" i="20"/>
  <c r="W112" i="20"/>
  <c r="AQ112" i="20"/>
  <c r="BM112" i="20"/>
  <c r="CI112" i="20"/>
  <c r="DC112" i="20"/>
  <c r="DY112" i="20"/>
  <c r="EU112" i="20"/>
  <c r="FO112" i="20"/>
  <c r="GK112" i="20"/>
  <c r="HG112" i="20"/>
  <c r="IA112" i="20"/>
  <c r="IS112" i="20"/>
  <c r="JI112" i="20"/>
  <c r="KO112" i="20"/>
  <c r="MK112" i="20"/>
  <c r="OG112" i="20"/>
  <c r="QS112" i="20"/>
  <c r="Y112" i="20"/>
  <c r="BO112" i="20"/>
  <c r="DG112" i="20"/>
  <c r="EW112" i="20"/>
  <c r="GM112" i="20"/>
  <c r="IE112" i="20"/>
  <c r="JK112" i="20"/>
  <c r="KQ112" i="20"/>
  <c r="LW112" i="20"/>
  <c r="NC112" i="20"/>
  <c r="OI112" i="20"/>
  <c r="PO112" i="20"/>
  <c r="QU112" i="20"/>
  <c r="SA112" i="20"/>
  <c r="AG112" i="20"/>
  <c r="BW112" i="20"/>
  <c r="DO112" i="20"/>
  <c r="GA112" i="20"/>
  <c r="HQ112" i="20"/>
  <c r="JA112" i="20"/>
  <c r="KG112" i="20"/>
  <c r="LM112" i="20"/>
  <c r="NI112" i="20"/>
  <c r="OO112" i="20"/>
  <c r="PU112" i="20"/>
  <c r="RA112" i="20"/>
  <c r="FE112" i="20"/>
  <c r="MS112" i="20"/>
  <c r="SD112" i="20"/>
  <c r="RN112" i="20"/>
  <c r="QX112" i="20"/>
  <c r="QH112" i="20"/>
  <c r="PR112" i="20"/>
  <c r="PB112" i="20"/>
  <c r="OL112" i="20"/>
  <c r="NV112" i="20"/>
  <c r="NF112" i="20"/>
  <c r="MP112" i="20"/>
  <c r="LZ112" i="20"/>
  <c r="LJ112" i="20"/>
  <c r="KT112" i="20"/>
  <c r="KD112" i="20"/>
  <c r="JN112" i="20"/>
  <c r="IX112" i="20"/>
  <c r="IH112" i="20"/>
  <c r="HR112" i="20"/>
  <c r="HB112" i="20"/>
  <c r="GL112" i="20"/>
  <c r="FV112" i="20"/>
  <c r="FF112" i="20"/>
  <c r="EP112" i="20"/>
  <c r="DZ112" i="20"/>
  <c r="DJ112" i="20"/>
  <c r="CT112" i="20"/>
  <c r="CD112" i="20"/>
  <c r="BN112" i="20"/>
  <c r="AX112" i="20"/>
  <c r="AH112" i="20"/>
  <c r="R112" i="20"/>
  <c r="R111" i="20" s="1"/>
  <c r="B112" i="20"/>
  <c r="B111" i="20" s="1"/>
  <c r="RZ112" i="20"/>
  <c r="RJ112" i="20"/>
  <c r="QT112" i="20"/>
  <c r="QD112" i="20"/>
  <c r="PN112" i="20"/>
  <c r="OX112" i="20"/>
  <c r="OH112" i="20"/>
  <c r="NR112" i="20"/>
  <c r="NB112" i="20"/>
  <c r="ML112" i="20"/>
  <c r="LV112" i="20"/>
  <c r="LF112" i="20"/>
  <c r="KP112" i="20"/>
  <c r="JZ112" i="20"/>
  <c r="JJ112" i="20"/>
  <c r="IT112" i="20"/>
  <c r="ID112" i="20"/>
  <c r="HN112" i="20"/>
  <c r="GX112" i="20"/>
  <c r="GH112" i="20"/>
  <c r="FR112" i="20"/>
  <c r="FB112" i="20"/>
  <c r="EL112" i="20"/>
  <c r="DV112" i="20"/>
  <c r="DF112" i="20"/>
  <c r="CP112" i="20"/>
  <c r="BZ112" i="20"/>
  <c r="BJ112" i="20"/>
  <c r="AT112" i="20"/>
  <c r="AD112" i="20"/>
  <c r="N112" i="20"/>
  <c r="N111" i="20" s="1"/>
  <c r="RV112" i="20"/>
  <c r="RF112" i="20"/>
  <c r="QP112" i="20"/>
  <c r="PZ112" i="20"/>
  <c r="PJ112" i="20"/>
  <c r="OT112" i="20"/>
  <c r="OD112" i="20"/>
  <c r="NN112" i="20"/>
  <c r="MX112" i="20"/>
  <c r="MH112" i="20"/>
  <c r="LR112" i="20"/>
  <c r="LB112" i="20"/>
  <c r="KL112" i="20"/>
  <c r="JV112" i="20"/>
  <c r="JF112" i="20"/>
  <c r="IP112" i="20"/>
  <c r="HZ112" i="20"/>
  <c r="HJ112" i="20"/>
  <c r="GT112" i="20"/>
  <c r="GD112" i="20"/>
  <c r="FN112" i="20"/>
  <c r="EX112" i="20"/>
  <c r="EH112" i="20"/>
  <c r="DR112" i="20"/>
  <c r="DB112" i="20"/>
  <c r="CL112" i="20"/>
  <c r="BV112" i="20"/>
  <c r="BF112" i="20"/>
  <c r="AP112" i="20"/>
  <c r="Z112" i="20"/>
  <c r="J112" i="20"/>
  <c r="J111" i="20" s="1"/>
  <c r="QL112" i="20"/>
  <c r="NZ112" i="20"/>
  <c r="LN112" i="20"/>
  <c r="JB112" i="20"/>
  <c r="GP112" i="20"/>
  <c r="ED112" i="20"/>
  <c r="BR112" i="20"/>
  <c r="F112" i="20"/>
  <c r="F111" i="20" s="1"/>
  <c r="PV112" i="20"/>
  <c r="NJ112" i="20"/>
  <c r="KX112" i="20"/>
  <c r="IL112" i="20"/>
  <c r="FZ112" i="20"/>
  <c r="DN112" i="20"/>
  <c r="BB112" i="20"/>
  <c r="RR112" i="20"/>
  <c r="PF112" i="20"/>
  <c r="MT112" i="20"/>
  <c r="KH112" i="20"/>
  <c r="HV112" i="20"/>
  <c r="FJ112" i="20"/>
  <c r="CX112" i="20"/>
  <c r="AL112" i="20"/>
  <c r="OP112" i="20"/>
  <c r="ET112" i="20"/>
  <c r="A111" i="20"/>
  <c r="RX112" i="20"/>
  <c r="RH112" i="20"/>
  <c r="QR112" i="20"/>
  <c r="QB112" i="20"/>
  <c r="PL112" i="20"/>
  <c r="OV112" i="20"/>
  <c r="OF112" i="20"/>
  <c r="NP112" i="20"/>
  <c r="MZ112" i="20"/>
  <c r="MJ112" i="20"/>
  <c r="LT112" i="20"/>
  <c r="LD112" i="20"/>
  <c r="KN112" i="20"/>
  <c r="JX112" i="20"/>
  <c r="JH112" i="20"/>
  <c r="IR112" i="20"/>
  <c r="IB112" i="20"/>
  <c r="HL112" i="20"/>
  <c r="GV112" i="20"/>
  <c r="GF112" i="20"/>
  <c r="FP112" i="20"/>
  <c r="EZ112" i="20"/>
  <c r="EJ112" i="20"/>
  <c r="DT112" i="20"/>
  <c r="DD112" i="20"/>
  <c r="CN112" i="20"/>
  <c r="BX112" i="20"/>
  <c r="BH112" i="20"/>
  <c r="AR112" i="20"/>
  <c r="AB112" i="20"/>
  <c r="L112" i="20"/>
  <c r="L111" i="20" s="1"/>
  <c r="MD112" i="20"/>
  <c r="CH112" i="20"/>
  <c r="RT112" i="20"/>
  <c r="RD112" i="20"/>
  <c r="QN112" i="20"/>
  <c r="PX112" i="20"/>
  <c r="PH112" i="20"/>
  <c r="OR112" i="20"/>
  <c r="OB112" i="20"/>
  <c r="NL112" i="20"/>
  <c r="MV112" i="20"/>
  <c r="MF112" i="20"/>
  <c r="LP112" i="20"/>
  <c r="KZ112" i="20"/>
  <c r="KJ112" i="20"/>
  <c r="JT112" i="20"/>
  <c r="JD112" i="20"/>
  <c r="IN112" i="20"/>
  <c r="HX112" i="20"/>
  <c r="HH112" i="20"/>
  <c r="GR112" i="20"/>
  <c r="GB112" i="20"/>
  <c r="FL112" i="20"/>
  <c r="EV112" i="20"/>
  <c r="EF112" i="20"/>
  <c r="DP112" i="20"/>
  <c r="CZ112" i="20"/>
  <c r="CJ112" i="20"/>
  <c r="BT112" i="20"/>
  <c r="BD112" i="20"/>
  <c r="AN112" i="20"/>
  <c r="X112" i="20"/>
  <c r="H112" i="20"/>
  <c r="H111" i="20" s="1"/>
  <c r="JR112" i="20"/>
  <c r="V112" i="20"/>
  <c r="SF112" i="20"/>
  <c r="RP112" i="20"/>
  <c r="QZ112" i="20"/>
  <c r="QJ112" i="20"/>
  <c r="PT112" i="20"/>
  <c r="PD112" i="20"/>
  <c r="ON112" i="20"/>
  <c r="NX112" i="20"/>
  <c r="NH112" i="20"/>
  <c r="MR112" i="20"/>
  <c r="MB112" i="20"/>
  <c r="LL112" i="20"/>
  <c r="KV112" i="20"/>
  <c r="KF112" i="20"/>
  <c r="JP112" i="20"/>
  <c r="IZ112" i="20"/>
  <c r="IJ112" i="20"/>
  <c r="HT112" i="20"/>
  <c r="HD112" i="20"/>
  <c r="GN112" i="20"/>
  <c r="FX112" i="20"/>
  <c r="FH112" i="20"/>
  <c r="ER112" i="20"/>
  <c r="EB112" i="20"/>
  <c r="DL112" i="20"/>
  <c r="CV112" i="20"/>
  <c r="CF112" i="20"/>
  <c r="BP112" i="20"/>
  <c r="AZ112" i="20"/>
  <c r="AJ112" i="20"/>
  <c r="T112" i="20"/>
  <c r="T111" i="20" s="1"/>
  <c r="SB112" i="20"/>
  <c r="PP112" i="20"/>
  <c r="ND112" i="20"/>
  <c r="KR112" i="20"/>
  <c r="IF112" i="20"/>
  <c r="FT112" i="20"/>
  <c r="DH112" i="20"/>
  <c r="AV112" i="20"/>
  <c r="RB112" i="20"/>
  <c r="RL112" i="20"/>
  <c r="OZ112" i="20"/>
  <c r="MN112" i="20"/>
  <c r="KB112" i="20"/>
  <c r="HP112" i="20"/>
  <c r="FD112" i="20"/>
  <c r="CR112" i="20"/>
  <c r="AF112" i="20"/>
  <c r="HF112" i="20"/>
  <c r="QV112" i="20"/>
  <c r="OJ112" i="20"/>
  <c r="LX112" i="20"/>
  <c r="JL112" i="20"/>
  <c r="GZ112" i="20"/>
  <c r="EN112" i="20"/>
  <c r="CB112" i="20"/>
  <c r="P112" i="20"/>
  <c r="P111" i="20" s="1"/>
  <c r="IV112" i="20"/>
  <c r="LH112" i="20"/>
  <c r="BL112" i="20"/>
  <c r="QF112" i="20"/>
  <c r="GJ112" i="20"/>
  <c r="NT112" i="20"/>
  <c r="DX112" i="20"/>
  <c r="A99" i="20"/>
  <c r="D100" i="20"/>
  <c r="D99" i="20" s="1"/>
  <c r="H100" i="20"/>
  <c r="H99" i="20" s="1"/>
  <c r="L100" i="20"/>
  <c r="L99" i="20" s="1"/>
  <c r="P100" i="20"/>
  <c r="P99" i="20" s="1"/>
  <c r="T100" i="20"/>
  <c r="T99" i="20" s="1"/>
  <c r="X100" i="20"/>
  <c r="AB100" i="20"/>
  <c r="AF100" i="20"/>
  <c r="AJ100" i="20"/>
  <c r="AN100" i="20"/>
  <c r="AR100" i="20"/>
  <c r="AV100" i="20"/>
  <c r="AZ100" i="20"/>
  <c r="BD100" i="20"/>
  <c r="BH100" i="20"/>
  <c r="BL100" i="20"/>
  <c r="BP100" i="20"/>
  <c r="BT100" i="20"/>
  <c r="BX100" i="20"/>
  <c r="CB100" i="20"/>
  <c r="CF100" i="20"/>
  <c r="CJ100" i="20"/>
  <c r="CN100" i="20"/>
  <c r="CR100" i="20"/>
  <c r="CV100" i="20"/>
  <c r="CZ100" i="20"/>
  <c r="DD100" i="20"/>
  <c r="DH100" i="20"/>
  <c r="DL100" i="20"/>
  <c r="DP100" i="20"/>
  <c r="DT100" i="20"/>
  <c r="DX100" i="20"/>
  <c r="EB100" i="20"/>
  <c r="EF100" i="20"/>
  <c r="EJ100" i="20"/>
  <c r="EN100" i="20"/>
  <c r="ER100" i="20"/>
  <c r="EV100" i="20"/>
  <c r="EZ100" i="20"/>
  <c r="FD100" i="20"/>
  <c r="FH100" i="20"/>
  <c r="FL100" i="20"/>
  <c r="FP100" i="20"/>
  <c r="FT100" i="20"/>
  <c r="FX100" i="20"/>
  <c r="GB100" i="20"/>
  <c r="GF100" i="20"/>
  <c r="GJ100" i="20"/>
  <c r="GN100" i="20"/>
  <c r="GR100" i="20"/>
  <c r="GV100" i="20"/>
  <c r="GZ100" i="20"/>
  <c r="HD100" i="20"/>
  <c r="HH100" i="20"/>
  <c r="HL100" i="20"/>
  <c r="HP100" i="20"/>
  <c r="HT100" i="20"/>
  <c r="HX100" i="20"/>
  <c r="IB100" i="20"/>
  <c r="IF100" i="20"/>
  <c r="IJ100" i="20"/>
  <c r="IN100" i="20"/>
  <c r="IR100" i="20"/>
  <c r="IV100" i="20"/>
  <c r="IZ100" i="20"/>
  <c r="JD100" i="20"/>
  <c r="JH100" i="20"/>
  <c r="C100" i="20"/>
  <c r="C99" i="20" s="1"/>
  <c r="I100" i="20"/>
  <c r="I99" i="20" s="1"/>
  <c r="N100" i="20"/>
  <c r="N99" i="20" s="1"/>
  <c r="S100" i="20"/>
  <c r="S99" i="20" s="1"/>
  <c r="Y100" i="20"/>
  <c r="AD100" i="20"/>
  <c r="AI100" i="20"/>
  <c r="AO100" i="20"/>
  <c r="AT100" i="20"/>
  <c r="AY100" i="20"/>
  <c r="BE100" i="20"/>
  <c r="BJ100" i="20"/>
  <c r="BO100" i="20"/>
  <c r="BU100" i="20"/>
  <c r="BZ100" i="20"/>
  <c r="CE100" i="20"/>
  <c r="CK100" i="20"/>
  <c r="CP100" i="20"/>
  <c r="CU100" i="20"/>
  <c r="DA100" i="20"/>
  <c r="DF100" i="20"/>
  <c r="DK100" i="20"/>
  <c r="DQ100" i="20"/>
  <c r="DV100" i="20"/>
  <c r="EA100" i="20"/>
  <c r="EG100" i="20"/>
  <c r="EL100" i="20"/>
  <c r="EQ100" i="20"/>
  <c r="EW100" i="20"/>
  <c r="FB100" i="20"/>
  <c r="FG100" i="20"/>
  <c r="FM100" i="20"/>
  <c r="FR100" i="20"/>
  <c r="FW100" i="20"/>
  <c r="GC100" i="20"/>
  <c r="GH100" i="20"/>
  <c r="GM100" i="20"/>
  <c r="GS100" i="20"/>
  <c r="GX100" i="20"/>
  <c r="HC100" i="20"/>
  <c r="HI100" i="20"/>
  <c r="HN100" i="20"/>
  <c r="HS100" i="20"/>
  <c r="HY100" i="20"/>
  <c r="ID100" i="20"/>
  <c r="II100" i="20"/>
  <c r="IO100" i="20"/>
  <c r="IT100" i="20"/>
  <c r="IY100" i="20"/>
  <c r="JE100" i="20"/>
  <c r="JJ100" i="20"/>
  <c r="JN100" i="20"/>
  <c r="JR100" i="20"/>
  <c r="JV100" i="20"/>
  <c r="JZ100" i="20"/>
  <c r="KD100" i="20"/>
  <c r="KH100" i="20"/>
  <c r="KL100" i="20"/>
  <c r="KP100" i="20"/>
  <c r="KT100" i="20"/>
  <c r="KX100" i="20"/>
  <c r="LB100" i="20"/>
  <c r="LF100" i="20"/>
  <c r="LJ100" i="20"/>
  <c r="LN100" i="20"/>
  <c r="LR100" i="20"/>
  <c r="LV100" i="20"/>
  <c r="LZ100" i="20"/>
  <c r="MD100" i="20"/>
  <c r="MH100" i="20"/>
  <c r="ML100" i="20"/>
  <c r="MP100" i="20"/>
  <c r="MT100" i="20"/>
  <c r="MX100" i="20"/>
  <c r="NB100" i="20"/>
  <c r="NF100" i="20"/>
  <c r="NJ100" i="20"/>
  <c r="NN100" i="20"/>
  <c r="NR100" i="20"/>
  <c r="NV100" i="20"/>
  <c r="NZ100" i="20"/>
  <c r="OD100" i="20"/>
  <c r="OH100" i="20"/>
  <c r="OL100" i="20"/>
  <c r="OP100" i="20"/>
  <c r="OT100" i="20"/>
  <c r="OX100" i="20"/>
  <c r="PB100" i="20"/>
  <c r="PF100" i="20"/>
  <c r="PJ100" i="20"/>
  <c r="PN100" i="20"/>
  <c r="PR100" i="20"/>
  <c r="PV100" i="20"/>
  <c r="PZ100" i="20"/>
  <c r="QD100" i="20"/>
  <c r="QH100" i="20"/>
  <c r="QL100" i="20"/>
  <c r="QP100" i="20"/>
  <c r="QT100" i="20"/>
  <c r="QX100" i="20"/>
  <c r="RB100" i="20"/>
  <c r="RF100" i="20"/>
  <c r="RJ100" i="20"/>
  <c r="RN100" i="20"/>
  <c r="RR100" i="20"/>
  <c r="RV100" i="20"/>
  <c r="RZ100" i="20"/>
  <c r="SD100" i="20"/>
  <c r="E100" i="20"/>
  <c r="E99" i="20" s="1"/>
  <c r="J100" i="20"/>
  <c r="J99" i="20" s="1"/>
  <c r="O100" i="20"/>
  <c r="O99" i="20" s="1"/>
  <c r="U100" i="20"/>
  <c r="Z100" i="20"/>
  <c r="AE100" i="20"/>
  <c r="AK100" i="20"/>
  <c r="AP100" i="20"/>
  <c r="AU100" i="20"/>
  <c r="BA100" i="20"/>
  <c r="BF100" i="20"/>
  <c r="BK100" i="20"/>
  <c r="BQ100" i="20"/>
  <c r="BV100" i="20"/>
  <c r="CA100" i="20"/>
  <c r="CG100" i="20"/>
  <c r="CL100" i="20"/>
  <c r="CQ100" i="20"/>
  <c r="CW100" i="20"/>
  <c r="DB100" i="20"/>
  <c r="DG100" i="20"/>
  <c r="DM100" i="20"/>
  <c r="DR100" i="20"/>
  <c r="DW100" i="20"/>
  <c r="EC100" i="20"/>
  <c r="EH100" i="20"/>
  <c r="EM100" i="20"/>
  <c r="ES100" i="20"/>
  <c r="EX100" i="20"/>
  <c r="FC100" i="20"/>
  <c r="FI100" i="20"/>
  <c r="FN100" i="20"/>
  <c r="FS100" i="20"/>
  <c r="FY100" i="20"/>
  <c r="GD100" i="20"/>
  <c r="GI100" i="20"/>
  <c r="GO100" i="20"/>
  <c r="GT100" i="20"/>
  <c r="GY100" i="20"/>
  <c r="HE100" i="20"/>
  <c r="HJ100" i="20"/>
  <c r="HO100" i="20"/>
  <c r="HU100" i="20"/>
  <c r="HZ100" i="20"/>
  <c r="IE100" i="20"/>
  <c r="IK100" i="20"/>
  <c r="IP100" i="20"/>
  <c r="IU100" i="20"/>
  <c r="JA100" i="20"/>
  <c r="JF100" i="20"/>
  <c r="JK100" i="20"/>
  <c r="JO100" i="20"/>
  <c r="JS100" i="20"/>
  <c r="JW100" i="20"/>
  <c r="KA100" i="20"/>
  <c r="KE100" i="20"/>
  <c r="KI100" i="20"/>
  <c r="KM100" i="20"/>
  <c r="KQ100" i="20"/>
  <c r="KU100" i="20"/>
  <c r="KY100" i="20"/>
  <c r="LC100" i="20"/>
  <c r="LG100" i="20"/>
  <c r="LK100" i="20"/>
  <c r="LO100" i="20"/>
  <c r="LS100" i="20"/>
  <c r="LW100" i="20"/>
  <c r="MA100" i="20"/>
  <c r="ME100" i="20"/>
  <c r="MI100" i="20"/>
  <c r="MM100" i="20"/>
  <c r="MQ100" i="20"/>
  <c r="MU100" i="20"/>
  <c r="MY100" i="20"/>
  <c r="NC100" i="20"/>
  <c r="NG100" i="20"/>
  <c r="NK100" i="20"/>
  <c r="NO100" i="20"/>
  <c r="NS100" i="20"/>
  <c r="NW100" i="20"/>
  <c r="OA100" i="20"/>
  <c r="OE100" i="20"/>
  <c r="OI100" i="20"/>
  <c r="OM100" i="20"/>
  <c r="OQ100" i="20"/>
  <c r="OU100" i="20"/>
  <c r="OY100" i="20"/>
  <c r="PC100" i="20"/>
  <c r="PG100" i="20"/>
  <c r="PK100" i="20"/>
  <c r="PO100" i="20"/>
  <c r="PS100" i="20"/>
  <c r="PW100" i="20"/>
  <c r="QA100" i="20"/>
  <c r="QE100" i="20"/>
  <c r="QI100" i="20"/>
  <c r="QM100" i="20"/>
  <c r="QQ100" i="20"/>
  <c r="QU100" i="20"/>
  <c r="QY100" i="20"/>
  <c r="RC100" i="20"/>
  <c r="RG100" i="20"/>
  <c r="RK100" i="20"/>
  <c r="RO100" i="20"/>
  <c r="RS100" i="20"/>
  <c r="RW100" i="20"/>
  <c r="SA100" i="20"/>
  <c r="SE100" i="20"/>
  <c r="B100" i="20"/>
  <c r="B99" i="20" s="1"/>
  <c r="M100" i="20"/>
  <c r="M99" i="20" s="1"/>
  <c r="W100" i="20"/>
  <c r="AH100" i="20"/>
  <c r="AS100" i="20"/>
  <c r="BC100" i="20"/>
  <c r="BN100" i="20"/>
  <c r="BY100" i="20"/>
  <c r="CI100" i="20"/>
  <c r="CT100" i="20"/>
  <c r="DE100" i="20"/>
  <c r="DO100" i="20"/>
  <c r="DZ100" i="20"/>
  <c r="EK100" i="20"/>
  <c r="EU100" i="20"/>
  <c r="FF100" i="20"/>
  <c r="FQ100" i="20"/>
  <c r="GA100" i="20"/>
  <c r="GL100" i="20"/>
  <c r="GW100" i="20"/>
  <c r="HG100" i="20"/>
  <c r="HR100" i="20"/>
  <c r="IC100" i="20"/>
  <c r="IM100" i="20"/>
  <c r="IX100" i="20"/>
  <c r="JI100" i="20"/>
  <c r="JQ100" i="20"/>
  <c r="JY100" i="20"/>
  <c r="KG100" i="20"/>
  <c r="KO100" i="20"/>
  <c r="KW100" i="20"/>
  <c r="LE100" i="20"/>
  <c r="LM100" i="20"/>
  <c r="LU100" i="20"/>
  <c r="MC100" i="20"/>
  <c r="MK100" i="20"/>
  <c r="MS100" i="20"/>
  <c r="NA100" i="20"/>
  <c r="NI100" i="20"/>
  <c r="NQ100" i="20"/>
  <c r="NY100" i="20"/>
  <c r="OG100" i="20"/>
  <c r="OO100" i="20"/>
  <c r="OW100" i="20"/>
  <c r="PE100" i="20"/>
  <c r="PM100" i="20"/>
  <c r="PU100" i="20"/>
  <c r="QC100" i="20"/>
  <c r="QK100" i="20"/>
  <c r="QS100" i="20"/>
  <c r="RA100" i="20"/>
  <c r="RI100" i="20"/>
  <c r="RQ100" i="20"/>
  <c r="RY100" i="20"/>
  <c r="F100" i="20"/>
  <c r="F99" i="20" s="1"/>
  <c r="Q100" i="20"/>
  <c r="Q99" i="20" s="1"/>
  <c r="AA100" i="20"/>
  <c r="AL100" i="20"/>
  <c r="AW100" i="20"/>
  <c r="BG100" i="20"/>
  <c r="BR100" i="20"/>
  <c r="CC100" i="20"/>
  <c r="CM100" i="20"/>
  <c r="CX100" i="20"/>
  <c r="DI100" i="20"/>
  <c r="DS100" i="20"/>
  <c r="ED100" i="20"/>
  <c r="EO100" i="20"/>
  <c r="EY100" i="20"/>
  <c r="FJ100" i="20"/>
  <c r="FU100" i="20"/>
  <c r="GE100" i="20"/>
  <c r="GP100" i="20"/>
  <c r="HA100" i="20"/>
  <c r="HK100" i="20"/>
  <c r="HV100" i="20"/>
  <c r="IG100" i="20"/>
  <c r="IQ100" i="20"/>
  <c r="JB100" i="20"/>
  <c r="JL100" i="20"/>
  <c r="JT100" i="20"/>
  <c r="KB100" i="20"/>
  <c r="KJ100" i="20"/>
  <c r="KR100" i="20"/>
  <c r="KZ100" i="20"/>
  <c r="LH100" i="20"/>
  <c r="LP100" i="20"/>
  <c r="LX100" i="20"/>
  <c r="MF100" i="20"/>
  <c r="MN100" i="20"/>
  <c r="MV100" i="20"/>
  <c r="ND100" i="20"/>
  <c r="NL100" i="20"/>
  <c r="NT100" i="20"/>
  <c r="OB100" i="20"/>
  <c r="OJ100" i="20"/>
  <c r="OR100" i="20"/>
  <c r="OZ100" i="20"/>
  <c r="PH100" i="20"/>
  <c r="PP100" i="20"/>
  <c r="PX100" i="20"/>
  <c r="QF100" i="20"/>
  <c r="QN100" i="20"/>
  <c r="QV100" i="20"/>
  <c r="RD100" i="20"/>
  <c r="RL100" i="20"/>
  <c r="RT100" i="20"/>
  <c r="SB100" i="20"/>
  <c r="K100" i="20"/>
  <c r="K99" i="20" s="1"/>
  <c r="V100" i="20"/>
  <c r="AG100" i="20"/>
  <c r="AQ100" i="20"/>
  <c r="BB100" i="20"/>
  <c r="BM100" i="20"/>
  <c r="BW100" i="20"/>
  <c r="CH100" i="20"/>
  <c r="CS100" i="20"/>
  <c r="DC100" i="20"/>
  <c r="DN100" i="20"/>
  <c r="DY100" i="20"/>
  <c r="EI100" i="20"/>
  <c r="ET100" i="20"/>
  <c r="FE100" i="20"/>
  <c r="FO100" i="20"/>
  <c r="FZ100" i="20"/>
  <c r="G100" i="20"/>
  <c r="G99" i="20" s="1"/>
  <c r="AX100" i="20"/>
  <c r="CO100" i="20"/>
  <c r="EE100" i="20"/>
  <c r="FV100" i="20"/>
  <c r="GU100" i="20"/>
  <c r="HQ100" i="20"/>
  <c r="IL100" i="20"/>
  <c r="JG100" i="20"/>
  <c r="JX100" i="20"/>
  <c r="KN100" i="20"/>
  <c r="LD100" i="20"/>
  <c r="LT100" i="20"/>
  <c r="MJ100" i="20"/>
  <c r="MZ100" i="20"/>
  <c r="NP100" i="20"/>
  <c r="OF100" i="20"/>
  <c r="OV100" i="20"/>
  <c r="PL100" i="20"/>
  <c r="QB100" i="20"/>
  <c r="QR100" i="20"/>
  <c r="RH100" i="20"/>
  <c r="RX100" i="20"/>
  <c r="AC100" i="20"/>
  <c r="DJ100" i="20"/>
  <c r="GK100" i="20"/>
  <c r="IW100" i="20"/>
  <c r="JP100" i="20"/>
  <c r="KF100" i="20"/>
  <c r="LL100" i="20"/>
  <c r="MB100" i="20"/>
  <c r="NH100" i="20"/>
  <c r="ON100" i="20"/>
  <c r="PT100" i="20"/>
  <c r="QZ100" i="20"/>
  <c r="SF100" i="20"/>
  <c r="AM100" i="20"/>
  <c r="DU100" i="20"/>
  <c r="GQ100" i="20"/>
  <c r="IH100" i="20"/>
  <c r="KK100" i="20"/>
  <c r="LQ100" i="20"/>
  <c r="MW100" i="20"/>
  <c r="OC100" i="20"/>
  <c r="PI100" i="20"/>
  <c r="RE100" i="20"/>
  <c r="R100" i="20"/>
  <c r="R99" i="20" s="1"/>
  <c r="BI100" i="20"/>
  <c r="CY100" i="20"/>
  <c r="EP100" i="20"/>
  <c r="GG100" i="20"/>
  <c r="HB100" i="20"/>
  <c r="HW100" i="20"/>
  <c r="IS100" i="20"/>
  <c r="JM100" i="20"/>
  <c r="KC100" i="20"/>
  <c r="KS100" i="20"/>
  <c r="LI100" i="20"/>
  <c r="LY100" i="20"/>
  <c r="MO100" i="20"/>
  <c r="NE100" i="20"/>
  <c r="NU100" i="20"/>
  <c r="OK100" i="20"/>
  <c r="PA100" i="20"/>
  <c r="PQ100" i="20"/>
  <c r="QG100" i="20"/>
  <c r="QW100" i="20"/>
  <c r="RM100" i="20"/>
  <c r="SC100" i="20"/>
  <c r="BS100" i="20"/>
  <c r="FA100" i="20"/>
  <c r="HF100" i="20"/>
  <c r="IA100" i="20"/>
  <c r="KV100" i="20"/>
  <c r="MR100" i="20"/>
  <c r="NX100" i="20"/>
  <c r="PD100" i="20"/>
  <c r="QJ100" i="20"/>
  <c r="RP100" i="20"/>
  <c r="CD100" i="20"/>
  <c r="FK100" i="20"/>
  <c r="HM100" i="20"/>
  <c r="JC100" i="20"/>
  <c r="LA100" i="20"/>
  <c r="MG100" i="20"/>
  <c r="NM100" i="20"/>
  <c r="OS100" i="20"/>
  <c r="PY100" i="20"/>
  <c r="RU100" i="20"/>
  <c r="JU100" i="20"/>
  <c r="QO100" i="20"/>
  <c r="A103" i="20"/>
  <c r="I104" i="20"/>
  <c r="I103" i="20" s="1"/>
  <c r="T104" i="20"/>
  <c r="T103" i="20" s="1"/>
  <c r="AD104" i="20"/>
  <c r="AO104" i="20"/>
  <c r="AZ104" i="20"/>
  <c r="BJ104" i="20"/>
  <c r="BU104" i="20"/>
  <c r="CF104" i="20"/>
  <c r="CP104" i="20"/>
  <c r="DA104" i="20"/>
  <c r="DL104" i="20"/>
  <c r="DV104" i="20"/>
  <c r="EG104" i="20"/>
  <c r="ER104" i="20"/>
  <c r="FB104" i="20"/>
  <c r="FM104" i="20"/>
  <c r="FX104" i="20"/>
  <c r="GH104" i="20"/>
  <c r="GS104" i="20"/>
  <c r="HD104" i="20"/>
  <c r="HN104" i="20"/>
  <c r="HY104" i="20"/>
  <c r="IJ104" i="20"/>
  <c r="IT104" i="20"/>
  <c r="JE104" i="20"/>
  <c r="JP104" i="20"/>
  <c r="JZ104" i="20"/>
  <c r="KK104" i="20"/>
  <c r="KV104" i="20"/>
  <c r="LF104" i="20"/>
  <c r="LQ104" i="20"/>
  <c r="MB104" i="20"/>
  <c r="ML104" i="20"/>
  <c r="MW104" i="20"/>
  <c r="NH104" i="20"/>
  <c r="NR104" i="20"/>
  <c r="OC104" i="20"/>
  <c r="ON104" i="20"/>
  <c r="OX104" i="20"/>
  <c r="PI104" i="20"/>
  <c r="PT104" i="20"/>
  <c r="QD104" i="20"/>
  <c r="QO104" i="20"/>
  <c r="QZ104" i="20"/>
  <c r="RJ104" i="20"/>
  <c r="RU104" i="20"/>
  <c r="SF104" i="20"/>
  <c r="L104" i="20"/>
  <c r="L103" i="20" s="1"/>
  <c r="V104" i="20"/>
  <c r="AG104" i="20"/>
  <c r="AR104" i="20"/>
  <c r="BB104" i="20"/>
  <c r="BM104" i="20"/>
  <c r="BX104" i="20"/>
  <c r="CH104" i="20"/>
  <c r="CS104" i="20"/>
  <c r="DD104" i="20"/>
  <c r="DN104" i="20"/>
  <c r="DY104" i="20"/>
  <c r="EJ104" i="20"/>
  <c r="ET104" i="20"/>
  <c r="FE104" i="20"/>
  <c r="FP104" i="20"/>
  <c r="FZ104" i="20"/>
  <c r="GK104" i="20"/>
  <c r="GV104" i="20"/>
  <c r="HF104" i="20"/>
  <c r="HQ104" i="20"/>
  <c r="IB104" i="20"/>
  <c r="IL104" i="20"/>
  <c r="IW104" i="20"/>
  <c r="JH104" i="20"/>
  <c r="JR104" i="20"/>
  <c r="KC104" i="20"/>
  <c r="KN104" i="20"/>
  <c r="KX104" i="20"/>
  <c r="LI104" i="20"/>
  <c r="LT104" i="20"/>
  <c r="MD104" i="20"/>
  <c r="MO104" i="20"/>
  <c r="MZ104" i="20"/>
  <c r="NJ104" i="20"/>
  <c r="NU104" i="20"/>
  <c r="OF104" i="20"/>
  <c r="OP104" i="20"/>
  <c r="PA104" i="20"/>
  <c r="PL104" i="20"/>
  <c r="PV104" i="20"/>
  <c r="QG104" i="20"/>
  <c r="QR104" i="20"/>
  <c r="RB104" i="20"/>
  <c r="RM104" i="20"/>
  <c r="RX104" i="20"/>
  <c r="Q104" i="20"/>
  <c r="Q103" i="20" s="1"/>
  <c r="AL104" i="20"/>
  <c r="BH104" i="20"/>
  <c r="CC104" i="20"/>
  <c r="CX104" i="20"/>
  <c r="DT104" i="20"/>
  <c r="EO104" i="20"/>
  <c r="FJ104" i="20"/>
  <c r="GF104" i="20"/>
  <c r="HA104" i="20"/>
  <c r="HV104" i="20"/>
  <c r="IR104" i="20"/>
  <c r="JM104" i="20"/>
  <c r="KH104" i="20"/>
  <c r="LD104" i="20"/>
  <c r="LY104" i="20"/>
  <c r="MT104" i="20"/>
  <c r="NP104" i="20"/>
  <c r="OK104" i="20"/>
  <c r="PF104" i="20"/>
  <c r="QB104" i="20"/>
  <c r="QW104" i="20"/>
  <c r="RR104" i="20"/>
  <c r="D104" i="20"/>
  <c r="D103" i="20" s="1"/>
  <c r="Y104" i="20"/>
  <c r="AT104" i="20"/>
  <c r="BP104" i="20"/>
  <c r="CK104" i="20"/>
  <c r="DF104" i="20"/>
  <c r="EB104" i="20"/>
  <c r="EW104" i="20"/>
  <c r="FR104" i="20"/>
  <c r="GN104" i="20"/>
  <c r="HI104" i="20"/>
  <c r="ID104" i="20"/>
  <c r="IZ104" i="20"/>
  <c r="JU104" i="20"/>
  <c r="KP104" i="20"/>
  <c r="LL104" i="20"/>
  <c r="MG104" i="20"/>
  <c r="NB104" i="20"/>
  <c r="NX104" i="20"/>
  <c r="OS104" i="20"/>
  <c r="PN104" i="20"/>
  <c r="QJ104" i="20"/>
  <c r="RE104" i="20"/>
  <c r="RZ104" i="20"/>
  <c r="F104" i="20"/>
  <c r="F103" i="20" s="1"/>
  <c r="AW104" i="20"/>
  <c r="CN104" i="20"/>
  <c r="ED104" i="20"/>
  <c r="FU104" i="20"/>
  <c r="HL104" i="20"/>
  <c r="JB104" i="20"/>
  <c r="KS104" i="20"/>
  <c r="MJ104" i="20"/>
  <c r="NZ104" i="20"/>
  <c r="PQ104" i="20"/>
  <c r="RH104" i="20"/>
  <c r="BR104" i="20"/>
  <c r="EZ104" i="20"/>
  <c r="IG104" i="20"/>
  <c r="LN104" i="20"/>
  <c r="OV104" i="20"/>
  <c r="SC104" i="20"/>
  <c r="BZ104" i="20"/>
  <c r="FH104" i="20"/>
  <c r="IO104" i="20"/>
  <c r="LV104" i="20"/>
  <c r="QT104" i="20"/>
  <c r="N104" i="20"/>
  <c r="N103" i="20" s="1"/>
  <c r="BE104" i="20"/>
  <c r="CV104" i="20"/>
  <c r="EL104" i="20"/>
  <c r="GC104" i="20"/>
  <c r="HT104" i="20"/>
  <c r="JJ104" i="20"/>
  <c r="LA104" i="20"/>
  <c r="MR104" i="20"/>
  <c r="OH104" i="20"/>
  <c r="PY104" i="20"/>
  <c r="RP104" i="20"/>
  <c r="AB104" i="20"/>
  <c r="DI104" i="20"/>
  <c r="GP104" i="20"/>
  <c r="JX104" i="20"/>
  <c r="NE104" i="20"/>
  <c r="QL104" i="20"/>
  <c r="AJ104" i="20"/>
  <c r="DQ104" i="20"/>
  <c r="GX104" i="20"/>
  <c r="KF104" i="20"/>
  <c r="PD104" i="20"/>
  <c r="NM104" i="20"/>
  <c r="RN104" i="20"/>
  <c r="QS104" i="20"/>
  <c r="PX104" i="20"/>
  <c r="PB104" i="20"/>
  <c r="OG104" i="20"/>
  <c r="NL104" i="20"/>
  <c r="MP104" i="20"/>
  <c r="LU104" i="20"/>
  <c r="KZ104" i="20"/>
  <c r="KD104" i="20"/>
  <c r="JI104" i="20"/>
  <c r="IN104" i="20"/>
  <c r="HR104" i="20"/>
  <c r="GW104" i="20"/>
  <c r="GB104" i="20"/>
  <c r="FF104" i="20"/>
  <c r="EK104" i="20"/>
  <c r="DP104" i="20"/>
  <c r="CT104" i="20"/>
  <c r="BY104" i="20"/>
  <c r="BD104" i="20"/>
  <c r="AH104" i="20"/>
  <c r="M104" i="20"/>
  <c r="M103" i="20" s="1"/>
  <c r="C104" i="20"/>
  <c r="C103" i="20" s="1"/>
  <c r="S104" i="20"/>
  <c r="S103" i="20" s="1"/>
  <c r="AI104" i="20"/>
  <c r="AY104" i="20"/>
  <c r="BO104" i="20"/>
  <c r="CE104" i="20"/>
  <c r="CU104" i="20"/>
  <c r="DK104" i="20"/>
  <c r="EA104" i="20"/>
  <c r="EQ104" i="20"/>
  <c r="FG104" i="20"/>
  <c r="FW104" i="20"/>
  <c r="GM104" i="20"/>
  <c r="HC104" i="20"/>
  <c r="HS104" i="20"/>
  <c r="II104" i="20"/>
  <c r="IY104" i="20"/>
  <c r="JO104" i="20"/>
  <c r="KE104" i="20"/>
  <c r="KU104" i="20"/>
  <c r="LK104" i="20"/>
  <c r="MA104" i="20"/>
  <c r="SD104" i="20"/>
  <c r="RI104" i="20"/>
  <c r="QN104" i="20"/>
  <c r="PR104" i="20"/>
  <c r="OW104" i="20"/>
  <c r="OB104" i="20"/>
  <c r="NF104" i="20"/>
  <c r="MK104" i="20"/>
  <c r="LP104" i="20"/>
  <c r="KT104" i="20"/>
  <c r="JY104" i="20"/>
  <c r="JD104" i="20"/>
  <c r="IH104" i="20"/>
  <c r="HM104" i="20"/>
  <c r="GR104" i="20"/>
  <c r="FV104" i="20"/>
  <c r="FA104" i="20"/>
  <c r="EF104" i="20"/>
  <c r="DJ104" i="20"/>
  <c r="CO104" i="20"/>
  <c r="BT104" i="20"/>
  <c r="AX104" i="20"/>
  <c r="AC104" i="20"/>
  <c r="H104" i="20"/>
  <c r="H103" i="20" s="1"/>
  <c r="RY104" i="20"/>
  <c r="RD104" i="20"/>
  <c r="QH104" i="20"/>
  <c r="PM104" i="20"/>
  <c r="OR104" i="20"/>
  <c r="NV104" i="20"/>
  <c r="NA104" i="20"/>
  <c r="MF104" i="20"/>
  <c r="LJ104" i="20"/>
  <c r="KO104" i="20"/>
  <c r="JT104" i="20"/>
  <c r="IX104" i="20"/>
  <c r="IC104" i="20"/>
  <c r="HH104" i="20"/>
  <c r="GL104" i="20"/>
  <c r="FQ104" i="20"/>
  <c r="EV104" i="20"/>
  <c r="DZ104" i="20"/>
  <c r="DE104" i="20"/>
  <c r="CJ104" i="20"/>
  <c r="BN104" i="20"/>
  <c r="AS104" i="20"/>
  <c r="X104" i="20"/>
  <c r="B104" i="20"/>
  <c r="B103" i="20" s="1"/>
  <c r="PH104" i="20"/>
  <c r="LZ104" i="20"/>
  <c r="IS104" i="20"/>
  <c r="FL104" i="20"/>
  <c r="CD104" i="20"/>
  <c r="O104" i="20"/>
  <c r="O103" i="20" s="1"/>
  <c r="AM104" i="20"/>
  <c r="BG104" i="20"/>
  <c r="CA104" i="20"/>
  <c r="CY104" i="20"/>
  <c r="DS104" i="20"/>
  <c r="EM104" i="20"/>
  <c r="FK104" i="20"/>
  <c r="GE104" i="20"/>
  <c r="GY104" i="20"/>
  <c r="HW104" i="20"/>
  <c r="IQ104" i="20"/>
  <c r="JK104" i="20"/>
  <c r="KI104" i="20"/>
  <c r="LC104" i="20"/>
  <c r="LW104" i="20"/>
  <c r="MQ104" i="20"/>
  <c r="NG104" i="20"/>
  <c r="NW104" i="20"/>
  <c r="OM104" i="20"/>
  <c r="PC104" i="20"/>
  <c r="PS104" i="20"/>
  <c r="QI104" i="20"/>
  <c r="QY104" i="20"/>
  <c r="RO104" i="20"/>
  <c r="SE104" i="20"/>
  <c r="RQ104" i="20"/>
  <c r="QV104" i="20"/>
  <c r="PZ104" i="20"/>
  <c r="PE104" i="20"/>
  <c r="OJ104" i="20"/>
  <c r="NN104" i="20"/>
  <c r="MS104" i="20"/>
  <c r="LX104" i="20"/>
  <c r="LB104" i="20"/>
  <c r="KG104" i="20"/>
  <c r="JL104" i="20"/>
  <c r="IP104" i="20"/>
  <c r="HU104" i="20"/>
  <c r="GZ104" i="20"/>
  <c r="GD104" i="20"/>
  <c r="FI104" i="20"/>
  <c r="EN104" i="20"/>
  <c r="DR104" i="20"/>
  <c r="CW104" i="20"/>
  <c r="CB104" i="20"/>
  <c r="BF104" i="20"/>
  <c r="AK104" i="20"/>
  <c r="P104" i="20"/>
  <c r="P103" i="20" s="1"/>
  <c r="RT104" i="20"/>
  <c r="OL104" i="20"/>
  <c r="LE104" i="20"/>
  <c r="HX104" i="20"/>
  <c r="EP104" i="20"/>
  <c r="BI104" i="20"/>
  <c r="W104" i="20"/>
  <c r="AQ104" i="20"/>
  <c r="BK104" i="20"/>
  <c r="CI104" i="20"/>
  <c r="DC104" i="20"/>
  <c r="DW104" i="20"/>
  <c r="EU104" i="20"/>
  <c r="FO104" i="20"/>
  <c r="GI104" i="20"/>
  <c r="HG104" i="20"/>
  <c r="IA104" i="20"/>
  <c r="IU104" i="20"/>
  <c r="JS104" i="20"/>
  <c r="KM104" i="20"/>
  <c r="LG104" i="20"/>
  <c r="ME104" i="20"/>
  <c r="MU104" i="20"/>
  <c r="NK104" i="20"/>
  <c r="OA104" i="20"/>
  <c r="OQ104" i="20"/>
  <c r="PG104" i="20"/>
  <c r="PW104" i="20"/>
  <c r="QM104" i="20"/>
  <c r="RC104" i="20"/>
  <c r="RS104" i="20"/>
  <c r="RL104" i="20"/>
  <c r="QP104" i="20"/>
  <c r="PU104" i="20"/>
  <c r="OZ104" i="20"/>
  <c r="OD104" i="20"/>
  <c r="NI104" i="20"/>
  <c r="MN104" i="20"/>
  <c r="LR104" i="20"/>
  <c r="KW104" i="20"/>
  <c r="KB104" i="20"/>
  <c r="JF104" i="20"/>
  <c r="IK104" i="20"/>
  <c r="HP104" i="20"/>
  <c r="GT104" i="20"/>
  <c r="FY104" i="20"/>
  <c r="FD104" i="20"/>
  <c r="EH104" i="20"/>
  <c r="DM104" i="20"/>
  <c r="CR104" i="20"/>
  <c r="BV104" i="20"/>
  <c r="BA104" i="20"/>
  <c r="AF104" i="20"/>
  <c r="J104" i="20"/>
  <c r="J103" i="20" s="1"/>
  <c r="QX104" i="20"/>
  <c r="NQ104" i="20"/>
  <c r="KJ104" i="20"/>
  <c r="HB104" i="20"/>
  <c r="DU104" i="20"/>
  <c r="AN104" i="20"/>
  <c r="G104" i="20"/>
  <c r="G103" i="20" s="1"/>
  <c r="AA104" i="20"/>
  <c r="AU104" i="20"/>
  <c r="BS104" i="20"/>
  <c r="CM104" i="20"/>
  <c r="DG104" i="20"/>
  <c r="EE104" i="20"/>
  <c r="EY104" i="20"/>
  <c r="FS104" i="20"/>
  <c r="GQ104" i="20"/>
  <c r="HK104" i="20"/>
  <c r="IE104" i="20"/>
  <c r="JC104" i="20"/>
  <c r="JW104" i="20"/>
  <c r="KQ104" i="20"/>
  <c r="LO104" i="20"/>
  <c r="MI104" i="20"/>
  <c r="MY104" i="20"/>
  <c r="NO104" i="20"/>
  <c r="OE104" i="20"/>
  <c r="OU104" i="20"/>
  <c r="PK104" i="20"/>
  <c r="QA104" i="20"/>
  <c r="QQ104" i="20"/>
  <c r="RG104" i="20"/>
  <c r="RW104" i="20"/>
  <c r="SB104" i="20"/>
  <c r="RF104" i="20"/>
  <c r="QK104" i="20"/>
  <c r="PP104" i="20"/>
  <c r="OT104" i="20"/>
  <c r="NY104" i="20"/>
  <c r="ND104" i="20"/>
  <c r="MH104" i="20"/>
  <c r="LM104" i="20"/>
  <c r="KR104" i="20"/>
  <c r="JV104" i="20"/>
  <c r="JA104" i="20"/>
  <c r="IF104" i="20"/>
  <c r="HJ104" i="20"/>
  <c r="GO104" i="20"/>
  <c r="FT104" i="20"/>
  <c r="EX104" i="20"/>
  <c r="EC104" i="20"/>
  <c r="DH104" i="20"/>
  <c r="CL104" i="20"/>
  <c r="BQ104" i="20"/>
  <c r="AV104" i="20"/>
  <c r="Z104" i="20"/>
  <c r="E104" i="20"/>
  <c r="E103" i="20" s="1"/>
  <c r="JN104" i="20"/>
  <c r="BC104" i="20"/>
  <c r="EI104" i="20"/>
  <c r="HO104" i="20"/>
  <c r="KY104" i="20"/>
  <c r="NS104" i="20"/>
  <c r="QE104" i="20"/>
  <c r="PJ104" i="20"/>
  <c r="MC104" i="20"/>
  <c r="IV104" i="20"/>
  <c r="FN104" i="20"/>
  <c r="CG104" i="20"/>
  <c r="GG104" i="20"/>
  <c r="BW104" i="20"/>
  <c r="FC104" i="20"/>
  <c r="IM104" i="20"/>
  <c r="LS104" i="20"/>
  <c r="OI104" i="20"/>
  <c r="QU104" i="20"/>
  <c r="RV104" i="20"/>
  <c r="OO104" i="20"/>
  <c r="LH104" i="20"/>
  <c r="HZ104" i="20"/>
  <c r="ES104" i="20"/>
  <c r="BL104" i="20"/>
  <c r="QC104" i="20"/>
  <c r="CZ104" i="20"/>
  <c r="K104" i="20"/>
  <c r="K103" i="20" s="1"/>
  <c r="CQ104" i="20"/>
  <c r="GA104" i="20"/>
  <c r="JG104" i="20"/>
  <c r="MM104" i="20"/>
  <c r="OY104" i="20"/>
  <c r="RK104" i="20"/>
  <c r="RA104" i="20"/>
  <c r="NT104" i="20"/>
  <c r="KL104" i="20"/>
  <c r="HE104" i="20"/>
  <c r="DX104" i="20"/>
  <c r="AP104" i="20"/>
  <c r="R104" i="20"/>
  <c r="R103" i="20" s="1"/>
  <c r="GU104" i="20"/>
  <c r="SA104" i="20"/>
  <c r="QF104" i="20"/>
  <c r="DB104" i="20"/>
  <c r="MV104" i="20"/>
  <c r="DO104" i="20"/>
  <c r="PO104" i="20"/>
  <c r="GJ104" i="20"/>
  <c r="KA104" i="20"/>
  <c r="MX104" i="20"/>
  <c r="U104" i="20"/>
  <c r="AE104" i="20"/>
  <c r="NC104" i="20"/>
  <c r="JQ104" i="20"/>
  <c r="B1" i="39"/>
  <c r="C1" i="39" l="1"/>
  <c r="D1" i="39" s="1"/>
  <c r="AG107" i="20"/>
  <c r="BB107" i="20"/>
  <c r="BX107" i="20"/>
  <c r="CS107" i="20"/>
  <c r="DN107" i="20"/>
  <c r="EJ107" i="20"/>
  <c r="FE107" i="20"/>
  <c r="FZ107" i="20"/>
  <c r="GV107" i="20"/>
  <c r="HQ107" i="20"/>
  <c r="IL107" i="20"/>
  <c r="JH107" i="20"/>
  <c r="KC107" i="20"/>
  <c r="KX107" i="20"/>
  <c r="LT107" i="20"/>
  <c r="MO107" i="20"/>
  <c r="NJ107" i="20"/>
  <c r="OF107" i="20"/>
  <c r="PA107" i="20"/>
  <c r="PV107" i="20"/>
  <c r="QR107" i="20"/>
  <c r="RM107" i="20"/>
  <c r="AL107" i="20"/>
  <c r="BH107" i="20"/>
  <c r="CC107" i="20"/>
  <c r="CX107" i="20"/>
  <c r="DT107" i="20"/>
  <c r="EO107" i="20"/>
  <c r="FJ107" i="20"/>
  <c r="GF107" i="20"/>
  <c r="HA107" i="20"/>
  <c r="HV107" i="20"/>
  <c r="IR107" i="20"/>
  <c r="JM107" i="20"/>
  <c r="KH107" i="20"/>
  <c r="LD107" i="20"/>
  <c r="LY107" i="20"/>
  <c r="MT107" i="20"/>
  <c r="NP107" i="20"/>
  <c r="OK107" i="20"/>
  <c r="PF107" i="20"/>
  <c r="QB107" i="20"/>
  <c r="QW107" i="20"/>
  <c r="RR107" i="20"/>
  <c r="AR107" i="20"/>
  <c r="CH107" i="20"/>
  <c r="DY107" i="20"/>
  <c r="FP107" i="20"/>
  <c r="HF107" i="20"/>
  <c r="IW107" i="20"/>
  <c r="KN107" i="20"/>
  <c r="MD107" i="20"/>
  <c r="NU107" i="20"/>
  <c r="PL107" i="20"/>
  <c r="RB107" i="20"/>
  <c r="AW107" i="20"/>
  <c r="CN107" i="20"/>
  <c r="ED107" i="20"/>
  <c r="FU107" i="20"/>
  <c r="HL107" i="20"/>
  <c r="JB107" i="20"/>
  <c r="KS107" i="20"/>
  <c r="MJ107" i="20"/>
  <c r="NZ107" i="20"/>
  <c r="PQ107" i="20"/>
  <c r="RH107" i="20"/>
  <c r="V107" i="20"/>
  <c r="DD107" i="20"/>
  <c r="GK107" i="20"/>
  <c r="JR107" i="20"/>
  <c r="MZ107" i="20"/>
  <c r="QG107" i="20"/>
  <c r="ET107" i="20"/>
  <c r="LI107" i="20"/>
  <c r="RX107" i="20"/>
  <c r="EZ107" i="20"/>
  <c r="IG107" i="20"/>
  <c r="OV107" i="20"/>
  <c r="AB107" i="20"/>
  <c r="DI107" i="20"/>
  <c r="GP107" i="20"/>
  <c r="JX107" i="20"/>
  <c r="NE107" i="20"/>
  <c r="QL107" i="20"/>
  <c r="BM107" i="20"/>
  <c r="IB107" i="20"/>
  <c r="OP107" i="20"/>
  <c r="BR107" i="20"/>
  <c r="LN107" i="20"/>
  <c r="SC107" i="20"/>
  <c r="W107" i="20"/>
  <c r="AM107" i="20"/>
  <c r="BC107" i="20"/>
  <c r="BS107" i="20"/>
  <c r="CI107" i="20"/>
  <c r="CY107" i="20"/>
  <c r="DO107" i="20"/>
  <c r="EE107" i="20"/>
  <c r="EU107" i="20"/>
  <c r="FK107" i="20"/>
  <c r="GA107" i="20"/>
  <c r="GQ107" i="20"/>
  <c r="HG107" i="20"/>
  <c r="HW107" i="20"/>
  <c r="IM107" i="20"/>
  <c r="JC107" i="20"/>
  <c r="JS107" i="20"/>
  <c r="KI107" i="20"/>
  <c r="KY107" i="20"/>
  <c r="LO107" i="20"/>
  <c r="ME107" i="20"/>
  <c r="MU107" i="20"/>
  <c r="NK107" i="20"/>
  <c r="OA107" i="20"/>
  <c r="OQ107" i="20"/>
  <c r="PG107" i="20"/>
  <c r="PW107" i="20"/>
  <c r="QM107" i="20"/>
  <c r="RC107" i="20"/>
  <c r="RS107" i="20"/>
  <c r="AA107" i="20"/>
  <c r="AQ107" i="20"/>
  <c r="BG107" i="20"/>
  <c r="BW107" i="20"/>
  <c r="CM107" i="20"/>
  <c r="DC107" i="20"/>
  <c r="DS107" i="20"/>
  <c r="EI107" i="20"/>
  <c r="EY107" i="20"/>
  <c r="FO107" i="20"/>
  <c r="GE107" i="20"/>
  <c r="GU107" i="20"/>
  <c r="HK107" i="20"/>
  <c r="IA107" i="20"/>
  <c r="IQ107" i="20"/>
  <c r="JG107" i="20"/>
  <c r="JW107" i="20"/>
  <c r="KM107" i="20"/>
  <c r="LC107" i="20"/>
  <c r="LS107" i="20"/>
  <c r="MI107" i="20"/>
  <c r="MY107" i="20"/>
  <c r="NO107" i="20"/>
  <c r="OE107" i="20"/>
  <c r="OU107" i="20"/>
  <c r="PK107" i="20"/>
  <c r="QA107" i="20"/>
  <c r="QQ107" i="20"/>
  <c r="RG107" i="20"/>
  <c r="RW107" i="20"/>
  <c r="AE107" i="20"/>
  <c r="AU107" i="20"/>
  <c r="BK107" i="20"/>
  <c r="CA107" i="20"/>
  <c r="CQ107" i="20"/>
  <c r="DG107" i="20"/>
  <c r="DW107" i="20"/>
  <c r="EM107" i="20"/>
  <c r="FC107" i="20"/>
  <c r="FS107" i="20"/>
  <c r="GI107" i="20"/>
  <c r="GY107" i="20"/>
  <c r="HO107" i="20"/>
  <c r="IE107" i="20"/>
  <c r="IU107" i="20"/>
  <c r="JK107" i="20"/>
  <c r="KA107" i="20"/>
  <c r="KQ107" i="20"/>
  <c r="LG107" i="20"/>
  <c r="LW107" i="20"/>
  <c r="MM107" i="20"/>
  <c r="NC107" i="20"/>
  <c r="NS107" i="20"/>
  <c r="OI107" i="20"/>
  <c r="OY107" i="20"/>
  <c r="PO107" i="20"/>
  <c r="QE107" i="20"/>
  <c r="QU107" i="20"/>
  <c r="RK107" i="20"/>
  <c r="SA107" i="20"/>
  <c r="AI107" i="20"/>
  <c r="CU107" i="20"/>
  <c r="FG107" i="20"/>
  <c r="HS107" i="20"/>
  <c r="KE107" i="20"/>
  <c r="MQ107" i="20"/>
  <c r="PC107" i="20"/>
  <c r="RO107" i="20"/>
  <c r="RV107" i="20"/>
  <c r="RA107" i="20"/>
  <c r="QF107" i="20"/>
  <c r="PJ107" i="20"/>
  <c r="OO107" i="20"/>
  <c r="NT107" i="20"/>
  <c r="MX107" i="20"/>
  <c r="MC107" i="20"/>
  <c r="LH107" i="20"/>
  <c r="KL107" i="20"/>
  <c r="JQ107" i="20"/>
  <c r="IV107" i="20"/>
  <c r="HZ107" i="20"/>
  <c r="HE107" i="20"/>
  <c r="GJ107" i="20"/>
  <c r="FN107" i="20"/>
  <c r="ES107" i="20"/>
  <c r="DX107" i="20"/>
  <c r="DB107" i="20"/>
  <c r="CG107" i="20"/>
  <c r="BL107" i="20"/>
  <c r="AP107" i="20"/>
  <c r="U107" i="20"/>
  <c r="RU107" i="20"/>
  <c r="QZ107" i="20"/>
  <c r="QD107" i="20"/>
  <c r="PI107" i="20"/>
  <c r="ON107" i="20"/>
  <c r="NR107" i="20"/>
  <c r="MW107" i="20"/>
  <c r="MB107" i="20"/>
  <c r="LF107" i="20"/>
  <c r="KK107" i="20"/>
  <c r="JP107" i="20"/>
  <c r="IT107" i="20"/>
  <c r="HY107" i="20"/>
  <c r="HD107" i="20"/>
  <c r="GH107" i="20"/>
  <c r="FM107" i="20"/>
  <c r="ER107" i="20"/>
  <c r="DV107" i="20"/>
  <c r="DA107" i="20"/>
  <c r="CF107" i="20"/>
  <c r="BJ107" i="20"/>
  <c r="AO107" i="20"/>
  <c r="AY107" i="20"/>
  <c r="DK107" i="20"/>
  <c r="FW107" i="20"/>
  <c r="II107" i="20"/>
  <c r="KU107" i="20"/>
  <c r="NG107" i="20"/>
  <c r="PS107" i="20"/>
  <c r="SE107" i="20"/>
  <c r="RQ107" i="20"/>
  <c r="QV107" i="20"/>
  <c r="PZ107" i="20"/>
  <c r="PE107" i="20"/>
  <c r="OJ107" i="20"/>
  <c r="NN107" i="20"/>
  <c r="MS107" i="20"/>
  <c r="LX107" i="20"/>
  <c r="LB107" i="20"/>
  <c r="KG107" i="20"/>
  <c r="JL107" i="20"/>
  <c r="IP107" i="20"/>
  <c r="HU107" i="20"/>
  <c r="GZ107" i="20"/>
  <c r="GD107" i="20"/>
  <c r="FI107" i="20"/>
  <c r="EN107" i="20"/>
  <c r="DR107" i="20"/>
  <c r="CW107" i="20"/>
  <c r="CB107" i="20"/>
  <c r="BF107" i="20"/>
  <c r="AK107" i="20"/>
  <c r="BO107" i="20"/>
  <c r="EA107" i="20"/>
  <c r="GM107" i="20"/>
  <c r="IY107" i="20"/>
  <c r="LK107" i="20"/>
  <c r="NW107" i="20"/>
  <c r="QI107" i="20"/>
  <c r="RL107" i="20"/>
  <c r="QP107" i="20"/>
  <c r="PU107" i="20"/>
  <c r="OZ107" i="20"/>
  <c r="OD107" i="20"/>
  <c r="NI107" i="20"/>
  <c r="MN107" i="20"/>
  <c r="LR107" i="20"/>
  <c r="KW107" i="20"/>
  <c r="KB107" i="20"/>
  <c r="JF107" i="20"/>
  <c r="IK107" i="20"/>
  <c r="HP107" i="20"/>
  <c r="GT107" i="20"/>
  <c r="FY107" i="20"/>
  <c r="FD107" i="20"/>
  <c r="EH107" i="20"/>
  <c r="DM107" i="20"/>
  <c r="CR107" i="20"/>
  <c r="BV107" i="20"/>
  <c r="BA107" i="20"/>
  <c r="AF107" i="20"/>
  <c r="SF107" i="20"/>
  <c r="RJ107" i="20"/>
  <c r="QO107" i="20"/>
  <c r="PT107" i="20"/>
  <c r="OX107" i="20"/>
  <c r="OC107" i="20"/>
  <c r="NH107" i="20"/>
  <c r="CE107" i="20"/>
  <c r="MA107" i="20"/>
  <c r="QK107" i="20"/>
  <c r="ND107" i="20"/>
  <c r="JV107" i="20"/>
  <c r="GO107" i="20"/>
  <c r="DH107" i="20"/>
  <c r="Z107" i="20"/>
  <c r="QT107" i="20"/>
  <c r="PD107" i="20"/>
  <c r="NM107" i="20"/>
  <c r="MG107" i="20"/>
  <c r="LA107" i="20"/>
  <c r="JZ107" i="20"/>
  <c r="IZ107" i="20"/>
  <c r="HT107" i="20"/>
  <c r="GS107" i="20"/>
  <c r="FR107" i="20"/>
  <c r="EL107" i="20"/>
  <c r="DL107" i="20"/>
  <c r="CK107" i="20"/>
  <c r="BE107" i="20"/>
  <c r="AD107" i="20"/>
  <c r="SD107" i="20"/>
  <c r="RI107" i="20"/>
  <c r="QN107" i="20"/>
  <c r="PR107" i="20"/>
  <c r="OW107" i="20"/>
  <c r="OB107" i="20"/>
  <c r="NF107" i="20"/>
  <c r="MK107" i="20"/>
  <c r="LP107" i="20"/>
  <c r="KT107" i="20"/>
  <c r="JY107" i="20"/>
  <c r="JD107" i="20"/>
  <c r="IH107" i="20"/>
  <c r="HM107" i="20"/>
  <c r="GR107" i="20"/>
  <c r="FV107" i="20"/>
  <c r="FA107" i="20"/>
  <c r="EF107" i="20"/>
  <c r="DJ107" i="20"/>
  <c r="CO107" i="20"/>
  <c r="BT107" i="20"/>
  <c r="AX107" i="20"/>
  <c r="AC107" i="20"/>
  <c r="EQ107" i="20"/>
  <c r="OM107" i="20"/>
  <c r="PP107" i="20"/>
  <c r="MH107" i="20"/>
  <c r="JA107" i="20"/>
  <c r="FT107" i="20"/>
  <c r="CL107" i="20"/>
  <c r="RZ107" i="20"/>
  <c r="QJ107" i="20"/>
  <c r="OS107" i="20"/>
  <c r="NB107" i="20"/>
  <c r="LV107" i="20"/>
  <c r="KV107" i="20"/>
  <c r="JU107" i="20"/>
  <c r="IO107" i="20"/>
  <c r="HN107" i="20"/>
  <c r="GN107" i="20"/>
  <c r="FH107" i="20"/>
  <c r="EG107" i="20"/>
  <c r="DF107" i="20"/>
  <c r="BZ107" i="20"/>
  <c r="AZ107" i="20"/>
  <c r="Y107" i="20"/>
  <c r="RY107" i="20"/>
  <c r="RD107" i="20"/>
  <c r="QH107" i="20"/>
  <c r="PM107" i="20"/>
  <c r="OR107" i="20"/>
  <c r="NV107" i="20"/>
  <c r="NA107" i="20"/>
  <c r="MF107" i="20"/>
  <c r="LJ107" i="20"/>
  <c r="KO107" i="20"/>
  <c r="JT107" i="20"/>
  <c r="IX107" i="20"/>
  <c r="IC107" i="20"/>
  <c r="HH107" i="20"/>
  <c r="GL107" i="20"/>
  <c r="FQ107" i="20"/>
  <c r="EV107" i="20"/>
  <c r="DZ107" i="20"/>
  <c r="DE107" i="20"/>
  <c r="CJ107" i="20"/>
  <c r="BN107" i="20"/>
  <c r="AS107" i="20"/>
  <c r="X107" i="20"/>
  <c r="HC107" i="20"/>
  <c r="QY107" i="20"/>
  <c r="SB107" i="20"/>
  <c r="OT107" i="20"/>
  <c r="LM107" i="20"/>
  <c r="IF107" i="20"/>
  <c r="EX107" i="20"/>
  <c r="BQ107" i="20"/>
  <c r="RP107" i="20"/>
  <c r="PY107" i="20"/>
  <c r="OH107" i="20"/>
  <c r="MR107" i="20"/>
  <c r="LQ107" i="20"/>
  <c r="KP107" i="20"/>
  <c r="JJ107" i="20"/>
  <c r="IJ107" i="20"/>
  <c r="HI107" i="20"/>
  <c r="GC107" i="20"/>
  <c r="FB107" i="20"/>
  <c r="EB107" i="20"/>
  <c r="CV107" i="20"/>
  <c r="BU107" i="20"/>
  <c r="AT107" i="20"/>
  <c r="RT107" i="20"/>
  <c r="QX107" i="20"/>
  <c r="QC107" i="20"/>
  <c r="PH107" i="20"/>
  <c r="OL107" i="20"/>
  <c r="NQ107" i="20"/>
  <c r="MV107" i="20"/>
  <c r="LZ107" i="20"/>
  <c r="LE107" i="20"/>
  <c r="KJ107" i="20"/>
  <c r="JN107" i="20"/>
  <c r="IS107" i="20"/>
  <c r="HX107" i="20"/>
  <c r="HB107" i="20"/>
  <c r="GG107" i="20"/>
  <c r="FL107" i="20"/>
  <c r="EP107" i="20"/>
  <c r="DU107" i="20"/>
  <c r="CZ107" i="20"/>
  <c r="CD107" i="20"/>
  <c r="BI107" i="20"/>
  <c r="AN107" i="20"/>
  <c r="JO107" i="20"/>
  <c r="RF107" i="20"/>
  <c r="EC107" i="20"/>
  <c r="PN107" i="20"/>
  <c r="KF107" i="20"/>
  <c r="FX107" i="20"/>
  <c r="BP107" i="20"/>
  <c r="QS107" i="20"/>
  <c r="NL107" i="20"/>
  <c r="KD107" i="20"/>
  <c r="GW107" i="20"/>
  <c r="DP107" i="20"/>
  <c r="AH107" i="20"/>
  <c r="NY107" i="20"/>
  <c r="AV107" i="20"/>
  <c r="NX107" i="20"/>
  <c r="JE107" i="20"/>
  <c r="EW107" i="20"/>
  <c r="AJ107" i="20"/>
  <c r="PX107" i="20"/>
  <c r="MP107" i="20"/>
  <c r="JI107" i="20"/>
  <c r="GB107" i="20"/>
  <c r="CT107" i="20"/>
  <c r="KR107" i="20"/>
  <c r="ML107" i="20"/>
  <c r="ID107" i="20"/>
  <c r="DQ107" i="20"/>
  <c r="PB107" i="20"/>
  <c r="LU107" i="20"/>
  <c r="IN107" i="20"/>
  <c r="FF107" i="20"/>
  <c r="BY107" i="20"/>
  <c r="GX107" i="20"/>
  <c r="KZ107" i="20"/>
  <c r="OG107" i="20"/>
  <c r="BD107" i="20"/>
  <c r="CP107" i="20"/>
  <c r="HR107" i="20"/>
  <c r="HJ107" i="20"/>
  <c r="RE107" i="20"/>
  <c r="RN107" i="20"/>
  <c r="EK107" i="20"/>
  <c r="LL107" i="20"/>
  <c r="B113" i="20"/>
  <c r="B97" i="20"/>
  <c r="B105" i="20"/>
  <c r="B101" i="20"/>
  <c r="B93" i="20"/>
  <c r="B109" i="20"/>
  <c r="H241" i="39"/>
  <c r="H240" i="39"/>
  <c r="H239" i="39"/>
  <c r="H238" i="39"/>
  <c r="H237" i="39"/>
  <c r="H236" i="39"/>
  <c r="H235" i="39"/>
  <c r="H234" i="39"/>
  <c r="H233" i="39"/>
  <c r="H232" i="39"/>
  <c r="H231" i="39"/>
  <c r="H230" i="39"/>
  <c r="H229" i="39"/>
  <c r="H228" i="39"/>
  <c r="H227" i="39"/>
  <c r="H226" i="39"/>
  <c r="H225" i="39"/>
  <c r="H224" i="39"/>
  <c r="H223" i="39"/>
  <c r="H222" i="39"/>
  <c r="H221" i="39"/>
  <c r="H220" i="39"/>
  <c r="H219" i="39"/>
  <c r="H218" i="39"/>
  <c r="H217" i="39"/>
  <c r="H216" i="39"/>
  <c r="H215" i="39"/>
  <c r="H214" i="39"/>
  <c r="H213" i="39"/>
  <c r="H212" i="39"/>
  <c r="H211" i="39"/>
  <c r="H210" i="39"/>
  <c r="H209" i="39"/>
  <c r="H208" i="39"/>
  <c r="H207" i="39"/>
  <c r="H206" i="39"/>
  <c r="H205" i="39"/>
  <c r="H204" i="39"/>
  <c r="H203" i="39"/>
  <c r="H202" i="39"/>
  <c r="H201" i="39"/>
  <c r="H200" i="39"/>
  <c r="H199" i="39"/>
  <c r="H198" i="39"/>
  <c r="H197" i="39"/>
  <c r="H196" i="39"/>
  <c r="H195" i="39"/>
  <c r="H194" i="39"/>
  <c r="H193" i="39"/>
  <c r="H192" i="39"/>
  <c r="H191" i="39"/>
  <c r="H190" i="39"/>
  <c r="H189" i="39"/>
  <c r="H188" i="39"/>
  <c r="H187" i="39"/>
  <c r="H186" i="39"/>
  <c r="H185" i="39"/>
  <c r="H184" i="39"/>
  <c r="H183" i="39"/>
  <c r="H182" i="39"/>
  <c r="H181" i="39"/>
  <c r="H180" i="39"/>
  <c r="H179" i="39"/>
  <c r="H178" i="39"/>
  <c r="H177" i="39"/>
  <c r="H176" i="39"/>
  <c r="H175" i="39"/>
  <c r="H174" i="39"/>
  <c r="H173" i="39"/>
  <c r="H172" i="39"/>
  <c r="H171" i="39"/>
  <c r="H170" i="39"/>
  <c r="H169" i="39"/>
  <c r="H168" i="39"/>
  <c r="H167" i="39"/>
  <c r="H166" i="39"/>
  <c r="H165" i="39"/>
  <c r="H164" i="39"/>
  <c r="H163" i="39"/>
  <c r="H162" i="39"/>
  <c r="H161" i="39"/>
  <c r="H160" i="39"/>
  <c r="H159" i="39"/>
  <c r="H158" i="39"/>
  <c r="H157" i="39"/>
  <c r="H156" i="39"/>
  <c r="H155" i="39"/>
  <c r="H154" i="39"/>
  <c r="H153" i="39"/>
  <c r="H152" i="39"/>
  <c r="H151" i="39"/>
  <c r="H150" i="39"/>
  <c r="H149" i="39"/>
  <c r="H148" i="39"/>
  <c r="H147" i="39"/>
  <c r="H146" i="39"/>
  <c r="H145" i="39"/>
  <c r="H144" i="39"/>
  <c r="H143" i="39"/>
  <c r="H142" i="39"/>
  <c r="H141" i="39"/>
  <c r="H140" i="39"/>
  <c r="H139" i="39"/>
  <c r="H138" i="39"/>
  <c r="H137" i="39"/>
  <c r="H136" i="39"/>
  <c r="H135" i="39"/>
  <c r="H134" i="39"/>
  <c r="H133" i="39"/>
  <c r="H132" i="39"/>
  <c r="H131" i="39"/>
  <c r="H130" i="39"/>
  <c r="H129" i="39"/>
  <c r="H128" i="39"/>
  <c r="H127" i="39"/>
  <c r="H126" i="39"/>
  <c r="H125" i="39"/>
  <c r="H124" i="39"/>
  <c r="H123" i="39"/>
  <c r="H122" i="39"/>
  <c r="H121" i="39"/>
  <c r="H120" i="39"/>
  <c r="H119" i="39"/>
  <c r="H118" i="39"/>
  <c r="H117" i="39"/>
  <c r="H116" i="39"/>
  <c r="H115" i="39"/>
  <c r="H114" i="39"/>
  <c r="H113" i="39"/>
  <c r="H112" i="39"/>
  <c r="H111" i="39"/>
  <c r="H110" i="39"/>
  <c r="H109" i="39"/>
  <c r="H108" i="39"/>
  <c r="H107" i="39"/>
  <c r="H106" i="39"/>
  <c r="H105" i="39"/>
  <c r="H104" i="39"/>
  <c r="H103" i="39"/>
  <c r="H102" i="39"/>
  <c r="H101" i="39"/>
  <c r="H100" i="39"/>
  <c r="H99" i="39"/>
  <c r="H98" i="39"/>
  <c r="H97" i="39"/>
  <c r="H96" i="39"/>
  <c r="H95" i="39"/>
  <c r="H94" i="39"/>
  <c r="H93" i="39"/>
  <c r="H92" i="39"/>
  <c r="H91" i="39"/>
  <c r="H90" i="39"/>
  <c r="H89" i="39"/>
  <c r="H88" i="39"/>
  <c r="H87" i="39"/>
  <c r="H86" i="39"/>
  <c r="H85" i="39"/>
  <c r="H84" i="39"/>
  <c r="H83" i="39"/>
  <c r="H82" i="39"/>
  <c r="H81" i="39"/>
  <c r="H80" i="39"/>
  <c r="H79" i="39"/>
  <c r="H78" i="39"/>
  <c r="H77" i="39"/>
  <c r="H76" i="39"/>
  <c r="H75" i="39"/>
  <c r="H74" i="39"/>
  <c r="H73" i="39"/>
  <c r="H72" i="39"/>
  <c r="H71" i="39"/>
  <c r="H70" i="39"/>
  <c r="H69" i="39"/>
  <c r="H68" i="39"/>
  <c r="H67" i="39"/>
  <c r="H66" i="39"/>
  <c r="H65" i="39"/>
  <c r="H64" i="39"/>
  <c r="H63" i="39"/>
  <c r="H62" i="39"/>
  <c r="H61" i="39"/>
  <c r="H60" i="39"/>
  <c r="H59" i="39"/>
  <c r="H58" i="39"/>
  <c r="H57" i="39"/>
  <c r="H56" i="39"/>
  <c r="H55" i="39"/>
  <c r="H54" i="39"/>
  <c r="H53" i="39"/>
  <c r="H52" i="39"/>
  <c r="H51" i="39"/>
  <c r="H50" i="39"/>
  <c r="H49" i="39"/>
  <c r="H48" i="39"/>
  <c r="H47" i="39"/>
  <c r="H46" i="39"/>
  <c r="H45" i="39"/>
  <c r="H44" i="39"/>
  <c r="H43" i="39"/>
  <c r="H42" i="39"/>
  <c r="H41" i="39"/>
  <c r="H40" i="39"/>
  <c r="H39" i="39"/>
  <c r="H38" i="39"/>
  <c r="H37" i="39"/>
  <c r="H36" i="39"/>
  <c r="H35" i="39"/>
  <c r="H34" i="39"/>
  <c r="H33" i="39"/>
  <c r="H32" i="39"/>
  <c r="H31" i="39"/>
  <c r="H30" i="39"/>
  <c r="H29" i="39"/>
  <c r="H28" i="39"/>
  <c r="H27" i="39"/>
  <c r="H26" i="39"/>
  <c r="H25" i="39"/>
  <c r="H24" i="39"/>
  <c r="H23" i="39"/>
  <c r="H22" i="39"/>
  <c r="H21" i="39"/>
  <c r="H20" i="39"/>
  <c r="H19" i="39"/>
  <c r="H18" i="39"/>
  <c r="H17" i="39"/>
  <c r="H16" i="39"/>
  <c r="H15" i="39"/>
  <c r="H14" i="39"/>
  <c r="H13" i="39"/>
  <c r="H12" i="39"/>
  <c r="H11" i="39"/>
  <c r="H10" i="39"/>
  <c r="H9" i="39"/>
  <c r="H8" i="39"/>
  <c r="H7" i="39"/>
  <c r="H6" i="39"/>
  <c r="H5" i="39"/>
  <c r="H4" i="39"/>
  <c r="H3" i="39"/>
  <c r="H2" i="39"/>
  <c r="G2" i="39"/>
  <c r="G3" i="39"/>
  <c r="G4" i="39"/>
  <c r="G5" i="39"/>
  <c r="G6" i="39"/>
  <c r="G7" i="39"/>
  <c r="G8" i="39"/>
  <c r="G9" i="39"/>
  <c r="G10" i="39"/>
  <c r="G11" i="39"/>
  <c r="G12" i="39"/>
  <c r="G13" i="39"/>
  <c r="G14" i="39"/>
  <c r="G15" i="39"/>
  <c r="G16" i="39"/>
  <c r="G17" i="39"/>
  <c r="G18" i="39"/>
  <c r="G19" i="39"/>
  <c r="G20" i="39"/>
  <c r="G21" i="39"/>
  <c r="G22" i="39"/>
  <c r="G23" i="39"/>
  <c r="G24" i="39"/>
  <c r="G25" i="39"/>
  <c r="G26" i="39"/>
  <c r="G27" i="39"/>
  <c r="G28" i="39"/>
  <c r="G29" i="39"/>
  <c r="G30" i="39"/>
  <c r="G31" i="39"/>
  <c r="G32" i="39"/>
  <c r="G33" i="39"/>
  <c r="G34" i="39"/>
  <c r="G35" i="39"/>
  <c r="G36" i="39"/>
  <c r="G37" i="39"/>
  <c r="G38" i="39"/>
  <c r="G39" i="39"/>
  <c r="G40" i="39"/>
  <c r="G41" i="39"/>
  <c r="G42" i="39"/>
  <c r="G43" i="39"/>
  <c r="G44" i="39"/>
  <c r="G45" i="39"/>
  <c r="G46" i="39"/>
  <c r="G47" i="39"/>
  <c r="G48" i="39"/>
  <c r="G49" i="39"/>
  <c r="G50" i="39"/>
  <c r="G51" i="39"/>
  <c r="G52" i="39"/>
  <c r="G53" i="39"/>
  <c r="G54" i="39"/>
  <c r="G55" i="39"/>
  <c r="G56" i="39"/>
  <c r="G57" i="39"/>
  <c r="G58" i="39"/>
  <c r="G59" i="39"/>
  <c r="G60" i="39"/>
  <c r="G61" i="39"/>
  <c r="G62" i="39"/>
  <c r="G63" i="39"/>
  <c r="G64" i="39"/>
  <c r="G65" i="39"/>
  <c r="G66" i="39"/>
  <c r="G67" i="39"/>
  <c r="G68" i="39"/>
  <c r="G69" i="39"/>
  <c r="G70" i="39"/>
  <c r="G71" i="39"/>
  <c r="G72" i="39"/>
  <c r="G73" i="39"/>
  <c r="G74" i="39"/>
  <c r="G75" i="39"/>
  <c r="G76" i="39"/>
  <c r="G77" i="39"/>
  <c r="G78" i="39"/>
  <c r="G79" i="39"/>
  <c r="G80" i="39"/>
  <c r="G81" i="39"/>
  <c r="G82" i="39"/>
  <c r="G83" i="39"/>
  <c r="G84" i="39"/>
  <c r="G85" i="39"/>
  <c r="G86" i="39"/>
  <c r="G87" i="39"/>
  <c r="G88" i="39"/>
  <c r="G89" i="39"/>
  <c r="G90" i="39"/>
  <c r="G91" i="39"/>
  <c r="G92" i="39"/>
  <c r="G93" i="39"/>
  <c r="G94" i="39"/>
  <c r="G95" i="39"/>
  <c r="G96" i="39"/>
  <c r="G97" i="39"/>
  <c r="G98" i="39"/>
  <c r="G99" i="39"/>
  <c r="G100" i="39"/>
  <c r="G101" i="39"/>
  <c r="G102" i="39"/>
  <c r="G103" i="39"/>
  <c r="G104" i="39"/>
  <c r="G105" i="39"/>
  <c r="G106" i="39"/>
  <c r="G107" i="39"/>
  <c r="G108" i="39"/>
  <c r="G109" i="39"/>
  <c r="G110" i="39"/>
  <c r="G111" i="39"/>
  <c r="G112" i="39"/>
  <c r="G113" i="39"/>
  <c r="G114" i="39"/>
  <c r="G115" i="39"/>
  <c r="G116" i="39"/>
  <c r="G117" i="39"/>
  <c r="G118" i="39"/>
  <c r="G119" i="39"/>
  <c r="G120" i="39"/>
  <c r="G121" i="39"/>
  <c r="G122" i="39"/>
  <c r="G123" i="39"/>
  <c r="G124" i="39"/>
  <c r="G125" i="39"/>
  <c r="G126" i="39"/>
  <c r="G127" i="39"/>
  <c r="G128" i="39"/>
  <c r="G129" i="39"/>
  <c r="G130" i="39"/>
  <c r="G131" i="39"/>
  <c r="G132" i="39"/>
  <c r="G133" i="39"/>
  <c r="G134" i="39"/>
  <c r="G135" i="39"/>
  <c r="G136" i="39"/>
  <c r="G137" i="39"/>
  <c r="G138" i="39"/>
  <c r="G139" i="39"/>
  <c r="G140" i="39"/>
  <c r="G141" i="39"/>
  <c r="G142" i="39"/>
  <c r="G143" i="39"/>
  <c r="G144" i="39"/>
  <c r="G145" i="39"/>
  <c r="G146" i="39"/>
  <c r="G147" i="39"/>
  <c r="G148" i="39"/>
  <c r="G149" i="39"/>
  <c r="G150" i="39"/>
  <c r="G151" i="39"/>
  <c r="G152" i="39"/>
  <c r="G153" i="39"/>
  <c r="G154" i="39"/>
  <c r="G155" i="39"/>
  <c r="G156" i="39"/>
  <c r="G157" i="39"/>
  <c r="G158" i="39"/>
  <c r="G159" i="39"/>
  <c r="G160" i="39"/>
  <c r="G161" i="39"/>
  <c r="G162" i="39"/>
  <c r="G163" i="39"/>
  <c r="G164" i="39"/>
  <c r="G165" i="39"/>
  <c r="G166" i="39"/>
  <c r="G167" i="39"/>
  <c r="G168" i="39"/>
  <c r="G169" i="39"/>
  <c r="G170" i="39"/>
  <c r="G171" i="39"/>
  <c r="G172" i="39"/>
  <c r="G173" i="39"/>
  <c r="G174" i="39"/>
  <c r="G175" i="39"/>
  <c r="G176" i="39"/>
  <c r="G177" i="39"/>
  <c r="G178" i="39"/>
  <c r="G179" i="39"/>
  <c r="G180" i="39"/>
  <c r="G181" i="39"/>
  <c r="G182" i="39"/>
  <c r="G183" i="39"/>
  <c r="G184" i="39"/>
  <c r="G185" i="39"/>
  <c r="G186" i="39"/>
  <c r="G187" i="39"/>
  <c r="G188" i="39"/>
  <c r="G189" i="39"/>
  <c r="G190" i="39"/>
  <c r="G191" i="39"/>
  <c r="G192" i="39"/>
  <c r="G193" i="39"/>
  <c r="G194" i="39"/>
  <c r="G195" i="39"/>
  <c r="G196" i="39"/>
  <c r="G197" i="39"/>
  <c r="G198" i="39"/>
  <c r="G199" i="39"/>
  <c r="G200" i="39"/>
  <c r="G201" i="39"/>
  <c r="G202" i="39"/>
  <c r="G203" i="39"/>
  <c r="G204" i="39"/>
  <c r="G205" i="39"/>
  <c r="G206" i="39"/>
  <c r="G207" i="39"/>
  <c r="G208" i="39"/>
  <c r="G209" i="39"/>
  <c r="G210" i="39"/>
  <c r="G211" i="39"/>
  <c r="G212" i="39"/>
  <c r="G213" i="39"/>
  <c r="G214" i="39"/>
  <c r="G215" i="39"/>
  <c r="G216" i="39"/>
  <c r="G217" i="39"/>
  <c r="G218" i="39"/>
  <c r="G219" i="39"/>
  <c r="G220" i="39"/>
  <c r="G221" i="39"/>
  <c r="G222" i="39"/>
  <c r="G223" i="39"/>
  <c r="G224" i="39"/>
  <c r="G225" i="39"/>
  <c r="G226" i="39"/>
  <c r="G227" i="39"/>
  <c r="G228" i="39"/>
  <c r="G229" i="39"/>
  <c r="G230" i="39"/>
  <c r="G231" i="39"/>
  <c r="G232" i="39"/>
  <c r="G233" i="39"/>
  <c r="G234" i="39"/>
  <c r="G235" i="39"/>
  <c r="G236" i="39"/>
  <c r="G237" i="39"/>
  <c r="G238" i="39"/>
  <c r="G239" i="39"/>
  <c r="G240" i="39"/>
  <c r="G241" i="39"/>
  <c r="F241" i="39"/>
  <c r="F240" i="39"/>
  <c r="F239" i="39"/>
  <c r="F238" i="39"/>
  <c r="F237" i="39"/>
  <c r="F236" i="39"/>
  <c r="F235" i="39"/>
  <c r="F234" i="39"/>
  <c r="F233" i="39"/>
  <c r="F232" i="39"/>
  <c r="F231" i="39"/>
  <c r="F230" i="39"/>
  <c r="F229" i="39"/>
  <c r="F228" i="39"/>
  <c r="F227" i="39"/>
  <c r="F226" i="39"/>
  <c r="F225" i="39"/>
  <c r="F224" i="39"/>
  <c r="F223" i="39"/>
  <c r="F222" i="39"/>
  <c r="F221" i="39"/>
  <c r="F220" i="39"/>
  <c r="F219" i="39"/>
  <c r="F218" i="39"/>
  <c r="F217" i="39"/>
  <c r="F216" i="39"/>
  <c r="F215" i="39"/>
  <c r="F214" i="39"/>
  <c r="F213" i="39"/>
  <c r="F212" i="39"/>
  <c r="F211" i="39"/>
  <c r="F210" i="39"/>
  <c r="F209" i="39"/>
  <c r="F208" i="39"/>
  <c r="F207" i="39"/>
  <c r="F206" i="39"/>
  <c r="F205" i="39"/>
  <c r="F204" i="39"/>
  <c r="F203" i="39"/>
  <c r="F202" i="39"/>
  <c r="F201" i="39"/>
  <c r="F200" i="39"/>
  <c r="F199" i="39"/>
  <c r="F198" i="39"/>
  <c r="F197" i="39"/>
  <c r="F196" i="39"/>
  <c r="F195" i="39"/>
  <c r="F194" i="39"/>
  <c r="F193" i="39"/>
  <c r="F192" i="39"/>
  <c r="F191" i="39"/>
  <c r="F190" i="39"/>
  <c r="F189" i="39"/>
  <c r="F188" i="39"/>
  <c r="F187" i="39"/>
  <c r="F186" i="39"/>
  <c r="F185" i="39"/>
  <c r="F184" i="39"/>
  <c r="F183" i="39"/>
  <c r="F182" i="39"/>
  <c r="F181" i="39"/>
  <c r="F180" i="39"/>
  <c r="F179" i="39"/>
  <c r="F178" i="39"/>
  <c r="F177" i="39"/>
  <c r="F176" i="39"/>
  <c r="F175" i="39"/>
  <c r="F174" i="39"/>
  <c r="F173" i="39"/>
  <c r="F172" i="39"/>
  <c r="F171" i="39"/>
  <c r="F170" i="39"/>
  <c r="F169" i="39"/>
  <c r="F168" i="39"/>
  <c r="F167" i="39"/>
  <c r="F166" i="39"/>
  <c r="F165" i="39"/>
  <c r="F164" i="39"/>
  <c r="F163" i="39"/>
  <c r="F162" i="39"/>
  <c r="F161" i="39"/>
  <c r="F160" i="39"/>
  <c r="F159" i="39"/>
  <c r="F158" i="39"/>
  <c r="F157" i="39"/>
  <c r="F156" i="39"/>
  <c r="F155" i="39"/>
  <c r="F154" i="39"/>
  <c r="F153" i="39"/>
  <c r="F152" i="39"/>
  <c r="F151" i="39"/>
  <c r="F150" i="39"/>
  <c r="F149" i="39"/>
  <c r="F148" i="39"/>
  <c r="F147" i="39"/>
  <c r="F146" i="39"/>
  <c r="F145" i="39"/>
  <c r="F144" i="39"/>
  <c r="F143" i="39"/>
  <c r="F142" i="39"/>
  <c r="F141" i="39"/>
  <c r="F140" i="39"/>
  <c r="F139" i="39"/>
  <c r="F138" i="39"/>
  <c r="F137" i="39"/>
  <c r="F136" i="39"/>
  <c r="F135" i="39"/>
  <c r="F134" i="39"/>
  <c r="F133" i="39"/>
  <c r="F132" i="39"/>
  <c r="F131" i="39"/>
  <c r="F130" i="39"/>
  <c r="F129" i="39"/>
  <c r="F128" i="39"/>
  <c r="F127" i="39"/>
  <c r="F126" i="39"/>
  <c r="F125" i="39"/>
  <c r="F124" i="39"/>
  <c r="F123" i="39"/>
  <c r="F122" i="39"/>
  <c r="F121" i="39"/>
  <c r="F120" i="39"/>
  <c r="F119" i="39"/>
  <c r="F118" i="39"/>
  <c r="F117" i="39"/>
  <c r="F116" i="39"/>
  <c r="F115" i="39"/>
  <c r="F114" i="39"/>
  <c r="F113" i="39"/>
  <c r="F112" i="39"/>
  <c r="F111" i="39"/>
  <c r="F110" i="39"/>
  <c r="F109" i="39"/>
  <c r="F108" i="39"/>
  <c r="F107" i="39"/>
  <c r="F106" i="39"/>
  <c r="F105" i="39"/>
  <c r="F104" i="39"/>
  <c r="F103" i="39"/>
  <c r="F102" i="39"/>
  <c r="F101" i="39"/>
  <c r="F100" i="39"/>
  <c r="F99" i="39"/>
  <c r="F98" i="39"/>
  <c r="F97" i="39"/>
  <c r="F96" i="39"/>
  <c r="F95" i="39"/>
  <c r="F94" i="39"/>
  <c r="F93" i="39"/>
  <c r="F92" i="39"/>
  <c r="F91" i="39"/>
  <c r="F90" i="39"/>
  <c r="F89" i="39"/>
  <c r="F88" i="39"/>
  <c r="F87" i="39"/>
  <c r="F86" i="39"/>
  <c r="F85" i="39"/>
  <c r="F84" i="39"/>
  <c r="F83" i="39"/>
  <c r="F82" i="39"/>
  <c r="F81" i="39"/>
  <c r="F80" i="39"/>
  <c r="F79" i="39"/>
  <c r="F78" i="39"/>
  <c r="F77" i="39"/>
  <c r="F76" i="39"/>
  <c r="F75" i="39"/>
  <c r="F74" i="39"/>
  <c r="F73" i="39"/>
  <c r="F72" i="39"/>
  <c r="F71" i="39"/>
  <c r="F70" i="39"/>
  <c r="F69" i="39"/>
  <c r="F68" i="39"/>
  <c r="F67" i="39"/>
  <c r="F66" i="39"/>
  <c r="F65" i="39"/>
  <c r="F64" i="39"/>
  <c r="F63" i="39"/>
  <c r="F62" i="39"/>
  <c r="F61" i="39"/>
  <c r="F60" i="39"/>
  <c r="F59" i="39"/>
  <c r="F58" i="39"/>
  <c r="F57" i="39"/>
  <c r="F56" i="39"/>
  <c r="F55" i="39"/>
  <c r="F54" i="39"/>
  <c r="F53" i="39"/>
  <c r="F52" i="39"/>
  <c r="F51" i="39"/>
  <c r="F50" i="39"/>
  <c r="F49" i="39"/>
  <c r="F48" i="39"/>
  <c r="F47" i="39"/>
  <c r="F46" i="39"/>
  <c r="F45" i="39"/>
  <c r="F44" i="39"/>
  <c r="F43" i="39"/>
  <c r="F42" i="39"/>
  <c r="F41" i="39"/>
  <c r="F40" i="39"/>
  <c r="F39" i="39"/>
  <c r="F38" i="39"/>
  <c r="F37" i="39"/>
  <c r="F36" i="39"/>
  <c r="F35" i="39"/>
  <c r="F34" i="39"/>
  <c r="F33" i="39"/>
  <c r="F32" i="39"/>
  <c r="F31" i="39"/>
  <c r="F30" i="39"/>
  <c r="F29" i="39"/>
  <c r="F28" i="39"/>
  <c r="F27" i="39"/>
  <c r="F26" i="39"/>
  <c r="F25" i="39"/>
  <c r="F24" i="39"/>
  <c r="F23" i="39"/>
  <c r="F22" i="39"/>
  <c r="F21" i="39"/>
  <c r="F20" i="39"/>
  <c r="F19" i="39"/>
  <c r="F18" i="39"/>
  <c r="F17" i="39"/>
  <c r="F16" i="39"/>
  <c r="F15" i="39"/>
  <c r="F14" i="39"/>
  <c r="F13" i="39"/>
  <c r="F12" i="39"/>
  <c r="F11" i="39"/>
  <c r="F10" i="39"/>
  <c r="F9" i="39"/>
  <c r="F8" i="39"/>
  <c r="F7" i="39"/>
  <c r="F6" i="39"/>
  <c r="F5" i="39"/>
  <c r="F4" i="39"/>
  <c r="F3" i="39"/>
  <c r="F2" i="39"/>
  <c r="H1" i="39" l="1"/>
  <c r="A60" i="20" s="1"/>
  <c r="G1" i="39"/>
  <c r="A32" i="20" s="1"/>
  <c r="F1" i="39"/>
  <c r="A4" i="20" s="1"/>
  <c r="CB2" i="38"/>
  <c r="CA2" i="38"/>
  <c r="BZ2" i="38"/>
  <c r="BY2" i="38"/>
  <c r="BX2" i="38"/>
  <c r="BW2" i="38"/>
  <c r="BV2" i="38"/>
  <c r="BU2" i="38"/>
  <c r="BT2" i="38"/>
  <c r="BS2" i="38"/>
  <c r="BR2" i="38"/>
  <c r="BQ2" i="38"/>
  <c r="BP2" i="38"/>
  <c r="BO2" i="38"/>
  <c r="BN2" i="38"/>
  <c r="BM2" i="38"/>
  <c r="BL2" i="38"/>
  <c r="BK2" i="38"/>
  <c r="BJ2" i="38"/>
  <c r="BI2" i="38"/>
  <c r="BH2" i="38"/>
  <c r="BG2" i="38"/>
  <c r="BF2" i="38"/>
  <c r="BE2" i="38"/>
  <c r="BD2" i="38"/>
  <c r="BC2" i="38"/>
  <c r="BB2" i="38"/>
  <c r="BA2" i="38"/>
  <c r="AZ2" i="38"/>
  <c r="AY2" i="38"/>
  <c r="AX2" i="38"/>
  <c r="AW2" i="38"/>
  <c r="AV2" i="38"/>
  <c r="AU2" i="38"/>
  <c r="AT2" i="38"/>
  <c r="AS2" i="38"/>
  <c r="AR2" i="38"/>
  <c r="AQ2" i="38"/>
  <c r="AP2" i="38"/>
  <c r="AO2" i="38"/>
  <c r="AN2" i="38"/>
  <c r="AM2" i="38"/>
  <c r="AL2" i="38"/>
  <c r="AK2" i="38"/>
  <c r="AJ2" i="38"/>
  <c r="AI2" i="38"/>
  <c r="AH2" i="38"/>
  <c r="AG2" i="38"/>
  <c r="AF2" i="38"/>
  <c r="AE2" i="38"/>
  <c r="AD2" i="38"/>
  <c r="AC2" i="38"/>
  <c r="AB2" i="38"/>
  <c r="AA2" i="38"/>
  <c r="Z2" i="38"/>
  <c r="Y2" i="38"/>
  <c r="X2" i="38"/>
  <c r="W2" i="38"/>
  <c r="V2" i="38"/>
  <c r="U2" i="38"/>
  <c r="T2" i="38"/>
  <c r="S2" i="38"/>
  <c r="R2" i="38"/>
  <c r="Q2" i="38"/>
  <c r="P2" i="38"/>
  <c r="O2" i="38"/>
  <c r="N2" i="38"/>
  <c r="M2" i="38"/>
  <c r="L2" i="38"/>
  <c r="K2" i="38"/>
  <c r="J2" i="38"/>
  <c r="I2" i="38"/>
  <c r="H2" i="38"/>
  <c r="G2" i="38"/>
  <c r="F2" i="38"/>
  <c r="E2" i="38"/>
  <c r="D2" i="38"/>
  <c r="C2" i="38"/>
  <c r="CB2" i="37"/>
  <c r="CA2" i="37"/>
  <c r="BZ2" i="37"/>
  <c r="BY2" i="37"/>
  <c r="BX2" i="37"/>
  <c r="BW2" i="37"/>
  <c r="BV2" i="37"/>
  <c r="BU2" i="37"/>
  <c r="BT2" i="37"/>
  <c r="BS2" i="37"/>
  <c r="BR2" i="37"/>
  <c r="BQ2" i="37"/>
  <c r="BP2" i="37"/>
  <c r="BO2" i="37"/>
  <c r="BN2" i="37"/>
  <c r="BM2" i="37"/>
  <c r="BL2" i="37"/>
  <c r="BK2" i="37"/>
  <c r="BJ2" i="37"/>
  <c r="BI2" i="37"/>
  <c r="BH2" i="37"/>
  <c r="BG2" i="37"/>
  <c r="BF2" i="37"/>
  <c r="BE2" i="37"/>
  <c r="BD2" i="37"/>
  <c r="BC2" i="37"/>
  <c r="BB2" i="37"/>
  <c r="BA2" i="37"/>
  <c r="AZ2" i="37"/>
  <c r="AY2" i="37"/>
  <c r="AX2" i="37"/>
  <c r="AW2" i="37"/>
  <c r="AV2" i="37"/>
  <c r="AU2" i="37"/>
  <c r="AT2" i="37"/>
  <c r="AS2" i="37"/>
  <c r="AR2" i="37"/>
  <c r="AQ2" i="37"/>
  <c r="AP2" i="37"/>
  <c r="AO2" i="37"/>
  <c r="AN2" i="37"/>
  <c r="AM2" i="37"/>
  <c r="AL2" i="37"/>
  <c r="AK2" i="37"/>
  <c r="AJ2" i="37"/>
  <c r="AI2" i="37"/>
  <c r="AH2" i="37"/>
  <c r="AG2" i="37"/>
  <c r="AF2" i="37"/>
  <c r="AE2" i="37"/>
  <c r="AD2" i="37"/>
  <c r="AC2" i="37"/>
  <c r="AB2" i="37"/>
  <c r="AA2" i="37"/>
  <c r="Z2" i="37"/>
  <c r="Y2" i="37"/>
  <c r="X2" i="37"/>
  <c r="W2" i="37"/>
  <c r="V2" i="37"/>
  <c r="U2" i="37"/>
  <c r="T2" i="37"/>
  <c r="S2" i="37"/>
  <c r="R2" i="37"/>
  <c r="Q2" i="37"/>
  <c r="P2" i="37"/>
  <c r="O2" i="37"/>
  <c r="N2" i="37"/>
  <c r="M2" i="37"/>
  <c r="L2" i="37"/>
  <c r="K2" i="37"/>
  <c r="J2" i="37"/>
  <c r="I2" i="37"/>
  <c r="H2" i="37"/>
  <c r="G2" i="37"/>
  <c r="F2" i="37"/>
  <c r="E2" i="37"/>
  <c r="D2" i="37"/>
  <c r="C2" i="37"/>
  <c r="CB2" i="28"/>
  <c r="CA2" i="28"/>
  <c r="BZ2" i="28"/>
  <c r="BY2" i="28"/>
  <c r="BX2" i="28"/>
  <c r="BW2" i="28"/>
  <c r="BV2" i="28"/>
  <c r="BU2" i="28"/>
  <c r="BT2" i="28"/>
  <c r="BS2" i="28"/>
  <c r="BR2" i="28"/>
  <c r="BQ2" i="28"/>
  <c r="BP2" i="28"/>
  <c r="BO2" i="28"/>
  <c r="BN2" i="28"/>
  <c r="BM2" i="28"/>
  <c r="BL2" i="28"/>
  <c r="BK2" i="28"/>
  <c r="BJ2" i="28"/>
  <c r="BI2" i="28"/>
  <c r="BH2" i="28"/>
  <c r="BG2" i="28"/>
  <c r="BF2" i="28"/>
  <c r="BE2" i="28"/>
  <c r="BD2" i="28"/>
  <c r="BC2" i="28"/>
  <c r="BB2" i="28"/>
  <c r="BA2" i="28"/>
  <c r="AZ2" i="28"/>
  <c r="AY2" i="28"/>
  <c r="AX2" i="28"/>
  <c r="AW2" i="28"/>
  <c r="AV2" i="28"/>
  <c r="AU2" i="28"/>
  <c r="AT2" i="28"/>
  <c r="AS2" i="28"/>
  <c r="AR2" i="28"/>
  <c r="AQ2" i="28"/>
  <c r="AP2" i="28"/>
  <c r="AO2" i="28"/>
  <c r="AN2" i="28"/>
  <c r="AM2" i="28"/>
  <c r="AL2" i="28"/>
  <c r="AK2" i="28"/>
  <c r="AJ2" i="28"/>
  <c r="AI2" i="28"/>
  <c r="AH2" i="28"/>
  <c r="AG2" i="28"/>
  <c r="AF2" i="28"/>
  <c r="AE2" i="28"/>
  <c r="AD2" i="28"/>
  <c r="AC2" i="28"/>
  <c r="AB2" i="28"/>
  <c r="AA2" i="28"/>
  <c r="Z2" i="28"/>
  <c r="Y2" i="28"/>
  <c r="X2" i="28"/>
  <c r="W2" i="28"/>
  <c r="V2" i="28"/>
  <c r="U2" i="28"/>
  <c r="T2" i="28"/>
  <c r="S2" i="28"/>
  <c r="R2" i="28"/>
  <c r="Q2" i="28"/>
  <c r="P2" i="28"/>
  <c r="O2" i="28"/>
  <c r="N2" i="28"/>
  <c r="M2" i="28"/>
  <c r="L2" i="28"/>
  <c r="K2" i="28"/>
  <c r="J2" i="28"/>
  <c r="I2" i="28"/>
  <c r="H2" i="28"/>
  <c r="G2" i="28"/>
  <c r="F2" i="28"/>
  <c r="E2" i="28"/>
  <c r="D2" i="28"/>
  <c r="C2" i="28"/>
  <c r="CB67" i="27"/>
  <c r="CA67" i="27"/>
  <c r="BZ67" i="27"/>
  <c r="BY67" i="27"/>
  <c r="BX67" i="27"/>
  <c r="BW67" i="27"/>
  <c r="BV67" i="27"/>
  <c r="BU67" i="27"/>
  <c r="BT67" i="27"/>
  <c r="BS67" i="27"/>
  <c r="BR67" i="27"/>
  <c r="BQ67" i="27"/>
  <c r="BP67" i="27"/>
  <c r="BO67" i="27"/>
  <c r="BN67" i="27"/>
  <c r="BM67" i="27"/>
  <c r="BL67" i="27"/>
  <c r="BK67" i="27"/>
  <c r="BJ67" i="27"/>
  <c r="BI67" i="27"/>
  <c r="BH67" i="27"/>
  <c r="BG67" i="27"/>
  <c r="BF67" i="27"/>
  <c r="BE67" i="27"/>
  <c r="BD67" i="27"/>
  <c r="BC67" i="27"/>
  <c r="BB67" i="27"/>
  <c r="BA67"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CB2" i="27"/>
  <c r="CA2" i="27"/>
  <c r="BZ2" i="27"/>
  <c r="BY2" i="27"/>
  <c r="BX2" i="27"/>
  <c r="BW2" i="27"/>
  <c r="BV2" i="27"/>
  <c r="BU2" i="27"/>
  <c r="BT2" i="27"/>
  <c r="BS2" i="27"/>
  <c r="BR2" i="27"/>
  <c r="BQ2" i="27"/>
  <c r="BP2" i="27"/>
  <c r="BO2" i="27"/>
  <c r="BN2" i="27"/>
  <c r="BM2" i="27"/>
  <c r="BL2" i="27"/>
  <c r="BK2" i="27"/>
  <c r="BJ2" i="27"/>
  <c r="BI2" i="27"/>
  <c r="BH2" i="27"/>
  <c r="BG2" i="27"/>
  <c r="BF2" i="27"/>
  <c r="BE2" i="27"/>
  <c r="BD2" i="27"/>
  <c r="BC2" i="27"/>
  <c r="BB2" i="27"/>
  <c r="BA2" i="27"/>
  <c r="AZ2" i="27"/>
  <c r="AY2" i="27"/>
  <c r="AX2" i="27"/>
  <c r="AW2" i="27"/>
  <c r="AV2" i="27"/>
  <c r="AU2" i="27"/>
  <c r="AT2" i="27"/>
  <c r="AS2" i="27"/>
  <c r="AR2" i="27"/>
  <c r="AQ2" i="27"/>
  <c r="AP2" i="27"/>
  <c r="AO2" i="27"/>
  <c r="AN2" i="27"/>
  <c r="AM2" i="27"/>
  <c r="AL2" i="27"/>
  <c r="AK2" i="27"/>
  <c r="AJ2" i="27"/>
  <c r="AI2" i="27"/>
  <c r="AH2" i="27"/>
  <c r="AG2" i="27"/>
  <c r="AF2" i="27"/>
  <c r="AE2" i="27"/>
  <c r="AD2" i="27"/>
  <c r="AC2" i="27"/>
  <c r="AB2" i="27"/>
  <c r="AA2" i="27"/>
  <c r="Z2" i="27"/>
  <c r="Y2" i="27"/>
  <c r="X2" i="27"/>
  <c r="W2" i="27"/>
  <c r="V2" i="27"/>
  <c r="U2" i="27"/>
  <c r="T2" i="27"/>
  <c r="S2" i="27"/>
  <c r="R2" i="27"/>
  <c r="Q2" i="27"/>
  <c r="P2" i="27"/>
  <c r="O2" i="27"/>
  <c r="N2" i="27"/>
  <c r="M2" i="27"/>
  <c r="L2" i="27"/>
  <c r="K2" i="27"/>
  <c r="J2" i="27"/>
  <c r="I2" i="27"/>
  <c r="H2" i="27"/>
  <c r="G2" i="27"/>
  <c r="F2" i="27"/>
  <c r="E2" i="27"/>
  <c r="D2" i="27"/>
  <c r="C2" i="27"/>
  <c r="CB19" i="26"/>
  <c r="CA19" i="26"/>
  <c r="BZ19" i="26"/>
  <c r="BY19" i="26"/>
  <c r="BX19" i="26"/>
  <c r="BW19" i="26"/>
  <c r="BV19" i="26"/>
  <c r="BU19" i="26"/>
  <c r="BT19" i="26"/>
  <c r="BS19" i="26"/>
  <c r="BR19" i="26"/>
  <c r="BQ19" i="26"/>
  <c r="BP19" i="26"/>
  <c r="BO19" i="26"/>
  <c r="BN19" i="26"/>
  <c r="BM19" i="26"/>
  <c r="BL19" i="26"/>
  <c r="BK19" i="26"/>
  <c r="BJ19" i="26"/>
  <c r="BI19" i="26"/>
  <c r="BH19" i="26"/>
  <c r="BG19" i="26"/>
  <c r="BF19" i="26"/>
  <c r="BE19" i="26"/>
  <c r="BD19" i="26"/>
  <c r="BC19" i="26"/>
  <c r="BB19" i="26"/>
  <c r="BA19" i="26"/>
  <c r="AZ19" i="26"/>
  <c r="AY19" i="26"/>
  <c r="AX19" i="26"/>
  <c r="AW19" i="26"/>
  <c r="AV19" i="26"/>
  <c r="AU19" i="26"/>
  <c r="AT19" i="26"/>
  <c r="AS19" i="26"/>
  <c r="AR19" i="26"/>
  <c r="AQ19" i="26"/>
  <c r="AP19" i="26"/>
  <c r="AO19" i="26"/>
  <c r="AN19" i="26"/>
  <c r="AM19" i="26"/>
  <c r="AL19" i="26"/>
  <c r="AK19" i="26"/>
  <c r="AJ19" i="26"/>
  <c r="AI19" i="26"/>
  <c r="AH19" i="26"/>
  <c r="AG19" i="26"/>
  <c r="AF19" i="26"/>
  <c r="AE19" i="26"/>
  <c r="AD19" i="26"/>
  <c r="AC19" i="26"/>
  <c r="AB19" i="26"/>
  <c r="AA19" i="26"/>
  <c r="Z19" i="26"/>
  <c r="Y19" i="26"/>
  <c r="X19" i="26"/>
  <c r="W19" i="26"/>
  <c r="V19" i="26"/>
  <c r="U19" i="26"/>
  <c r="T19" i="26"/>
  <c r="S19" i="26"/>
  <c r="R19" i="26"/>
  <c r="Q19" i="26"/>
  <c r="P19" i="26"/>
  <c r="O19" i="26"/>
  <c r="N19" i="26"/>
  <c r="M19" i="26"/>
  <c r="L19" i="26"/>
  <c r="K19" i="26"/>
  <c r="J19" i="26"/>
  <c r="I19" i="26"/>
  <c r="H19" i="26"/>
  <c r="G19" i="26"/>
  <c r="F19" i="26"/>
  <c r="E19" i="26"/>
  <c r="D19" i="26"/>
  <c r="C19" i="26"/>
  <c r="CB2" i="26"/>
  <c r="CA2" i="26"/>
  <c r="BZ2" i="26"/>
  <c r="BY2" i="26"/>
  <c r="BX2" i="26"/>
  <c r="BW2" i="26"/>
  <c r="BV2" i="26"/>
  <c r="BU2" i="26"/>
  <c r="BT2" i="26"/>
  <c r="BS2" i="26"/>
  <c r="BR2" i="26"/>
  <c r="BQ2" i="26"/>
  <c r="BP2" i="26"/>
  <c r="BO2" i="26"/>
  <c r="BN2" i="26"/>
  <c r="BM2" i="26"/>
  <c r="BL2" i="26"/>
  <c r="BK2" i="26"/>
  <c r="BJ2" i="26"/>
  <c r="BI2" i="26"/>
  <c r="BH2" i="26"/>
  <c r="BG2" i="26"/>
  <c r="BF2" i="26"/>
  <c r="BE2" i="26"/>
  <c r="BD2" i="26"/>
  <c r="BC2" i="26"/>
  <c r="BB2" i="26"/>
  <c r="BA2" i="26"/>
  <c r="AZ2" i="26"/>
  <c r="AY2" i="26"/>
  <c r="AX2" i="26"/>
  <c r="AW2" i="26"/>
  <c r="AV2" i="26"/>
  <c r="AU2" i="26"/>
  <c r="AT2" i="26"/>
  <c r="AS2" i="26"/>
  <c r="AR2" i="26"/>
  <c r="AQ2" i="26"/>
  <c r="AP2" i="26"/>
  <c r="AO2" i="26"/>
  <c r="AN2" i="26"/>
  <c r="AM2" i="26"/>
  <c r="AL2" i="26"/>
  <c r="AK2" i="26"/>
  <c r="AJ2" i="26"/>
  <c r="AI2" i="26"/>
  <c r="AH2" i="26"/>
  <c r="AG2" i="26"/>
  <c r="AF2" i="26"/>
  <c r="AE2" i="26"/>
  <c r="AD2" i="26"/>
  <c r="AC2" i="26"/>
  <c r="AB2" i="26"/>
  <c r="AA2" i="26"/>
  <c r="Z2" i="26"/>
  <c r="Y2" i="26"/>
  <c r="X2" i="26"/>
  <c r="W2" i="26"/>
  <c r="V2" i="26"/>
  <c r="U2" i="26"/>
  <c r="T2" i="26"/>
  <c r="S2" i="26"/>
  <c r="R2" i="26"/>
  <c r="Q2" i="26"/>
  <c r="P2" i="26"/>
  <c r="O2" i="26"/>
  <c r="N2" i="26"/>
  <c r="M2" i="26"/>
  <c r="L2" i="26"/>
  <c r="K2" i="26"/>
  <c r="J2" i="26"/>
  <c r="I2" i="26"/>
  <c r="H2" i="26"/>
  <c r="G2" i="26"/>
  <c r="F2" i="26"/>
  <c r="E2" i="26"/>
  <c r="D2" i="26"/>
  <c r="C2" i="26"/>
  <c r="CA3" i="25"/>
  <c r="BZ3" i="25"/>
  <c r="BY3" i="25"/>
  <c r="BX3" i="25"/>
  <c r="BW3" i="25"/>
  <c r="BV3" i="25"/>
  <c r="BU3" i="25"/>
  <c r="BT3" i="25"/>
  <c r="BS3" i="25"/>
  <c r="BR3" i="25"/>
  <c r="BQ3" i="25"/>
  <c r="BP3" i="25"/>
  <c r="BO3" i="25"/>
  <c r="BN3" i="25"/>
  <c r="BM3" i="25"/>
  <c r="BL3" i="25"/>
  <c r="BK3" i="25"/>
  <c r="BJ3" i="25"/>
  <c r="BI3" i="25"/>
  <c r="BH3" i="25"/>
  <c r="BG3" i="25"/>
  <c r="BF3" i="25"/>
  <c r="BE3" i="25"/>
  <c r="BD3" i="25"/>
  <c r="BC3" i="25"/>
  <c r="BB3" i="25"/>
  <c r="BA3" i="25"/>
  <c r="AZ3" i="25"/>
  <c r="AY3" i="25"/>
  <c r="AX3" i="25"/>
  <c r="AW3" i="25"/>
  <c r="AV3" i="25"/>
  <c r="AU3" i="25"/>
  <c r="AT3" i="25"/>
  <c r="AS3" i="25"/>
  <c r="AR3" i="25"/>
  <c r="AQ3" i="25"/>
  <c r="AP3" i="25"/>
  <c r="AO3" i="25"/>
  <c r="AN3" i="25"/>
  <c r="AM3" i="25"/>
  <c r="AL3" i="25"/>
  <c r="AK3" i="25"/>
  <c r="AJ3" i="25"/>
  <c r="AI3" i="25"/>
  <c r="AH3" i="25"/>
  <c r="AG3" i="25"/>
  <c r="AF3" i="25"/>
  <c r="AE3" i="25"/>
  <c r="AD3" i="25"/>
  <c r="AC3" i="25"/>
  <c r="AB3" i="25"/>
  <c r="AA3" i="25"/>
  <c r="Z3" i="25"/>
  <c r="Y3" i="25"/>
  <c r="X3" i="25"/>
  <c r="W3" i="25"/>
  <c r="V3" i="25"/>
  <c r="U3" i="25"/>
  <c r="T3" i="25"/>
  <c r="S3" i="25"/>
  <c r="R3" i="25"/>
  <c r="Q3" i="25"/>
  <c r="P3" i="25"/>
  <c r="O3" i="25"/>
  <c r="N3" i="25"/>
  <c r="M3" i="25"/>
  <c r="L3" i="25"/>
  <c r="K3" i="25"/>
  <c r="J3" i="25"/>
  <c r="I3" i="25"/>
  <c r="H3" i="25"/>
  <c r="G3" i="25"/>
  <c r="F3" i="25"/>
  <c r="E3" i="25"/>
  <c r="D3" i="25"/>
  <c r="C3" i="25"/>
  <c r="B3" i="25"/>
  <c r="A4" i="36"/>
  <c r="CA4" i="36" s="1"/>
  <c r="CA3" i="36"/>
  <c r="BZ3" i="36"/>
  <c r="BY3" i="36"/>
  <c r="BX3" i="36"/>
  <c r="BW3" i="36"/>
  <c r="BV3" i="36"/>
  <c r="BU3" i="36"/>
  <c r="BT3" i="36"/>
  <c r="BS3" i="36"/>
  <c r="BR3" i="36"/>
  <c r="BQ3" i="36"/>
  <c r="BP3" i="36"/>
  <c r="BO3" i="36"/>
  <c r="BN3" i="36"/>
  <c r="BM3" i="36"/>
  <c r="BL3" i="36"/>
  <c r="BK3" i="36"/>
  <c r="BJ3" i="36"/>
  <c r="BI3" i="36"/>
  <c r="BH3" i="36"/>
  <c r="BG3" i="36"/>
  <c r="BF3" i="36"/>
  <c r="BE3" i="36"/>
  <c r="BD3" i="36"/>
  <c r="BC3" i="36"/>
  <c r="BB3" i="36"/>
  <c r="BA3" i="36"/>
  <c r="AZ3" i="36"/>
  <c r="AY3" i="36"/>
  <c r="AX3" i="36"/>
  <c r="AW3" i="36"/>
  <c r="AV3" i="36"/>
  <c r="AU3" i="36"/>
  <c r="AT3" i="36"/>
  <c r="AS3" i="36"/>
  <c r="AR3" i="36"/>
  <c r="AQ3" i="36"/>
  <c r="AP3" i="36"/>
  <c r="AO3" i="36"/>
  <c r="AN3" i="36"/>
  <c r="AM3" i="36"/>
  <c r="AL3" i="36"/>
  <c r="AK3" i="36"/>
  <c r="AJ3" i="36"/>
  <c r="AI3" i="36"/>
  <c r="AH3" i="36"/>
  <c r="AG3" i="36"/>
  <c r="AF3" i="36"/>
  <c r="AE3" i="36"/>
  <c r="AD3" i="36"/>
  <c r="AC3" i="36"/>
  <c r="AB3" i="36"/>
  <c r="AA3" i="36"/>
  <c r="Z3" i="36"/>
  <c r="Y3" i="36"/>
  <c r="X3" i="36"/>
  <c r="W3" i="36"/>
  <c r="V3" i="36"/>
  <c r="U3" i="36"/>
  <c r="T3" i="36"/>
  <c r="S3" i="36"/>
  <c r="R3" i="36"/>
  <c r="Q3" i="36"/>
  <c r="P3" i="36"/>
  <c r="O3" i="36"/>
  <c r="N3" i="36"/>
  <c r="M3" i="36"/>
  <c r="L3" i="36"/>
  <c r="K3" i="36"/>
  <c r="J3" i="36"/>
  <c r="I3" i="36"/>
  <c r="H3" i="36"/>
  <c r="G3" i="36"/>
  <c r="F3" i="36"/>
  <c r="E3" i="36"/>
  <c r="D3" i="36"/>
  <c r="C3" i="36"/>
  <c r="B3" i="36"/>
  <c r="A4" i="25"/>
  <c r="B2" i="28" l="1"/>
  <c r="A3" i="28" s="1"/>
  <c r="B2" i="38"/>
  <c r="A3" i="38" s="1"/>
  <c r="B4" i="20"/>
  <c r="B3" i="20" s="1"/>
  <c r="E4" i="20"/>
  <c r="E3" i="20" s="1"/>
  <c r="M4" i="20"/>
  <c r="M3" i="20" s="1"/>
  <c r="U4" i="20"/>
  <c r="U3" i="20" s="1"/>
  <c r="AC4" i="20"/>
  <c r="AK4" i="20"/>
  <c r="AS4" i="20"/>
  <c r="BA4" i="20"/>
  <c r="BI4" i="20"/>
  <c r="BQ4" i="20"/>
  <c r="BY4" i="20"/>
  <c r="CG4" i="20"/>
  <c r="CO4" i="20"/>
  <c r="CW4" i="20"/>
  <c r="DE4" i="20"/>
  <c r="DM4" i="20"/>
  <c r="DU4" i="20"/>
  <c r="EC4" i="20"/>
  <c r="EK4" i="20"/>
  <c r="ES4" i="20"/>
  <c r="FA4" i="20"/>
  <c r="FI4" i="20"/>
  <c r="FQ4" i="20"/>
  <c r="FY4" i="20"/>
  <c r="GG4" i="20"/>
  <c r="GO4" i="20"/>
  <c r="GW4" i="20"/>
  <c r="HE4" i="20"/>
  <c r="HM4" i="20"/>
  <c r="HU4" i="20"/>
  <c r="IC4" i="20"/>
  <c r="IK4" i="20"/>
  <c r="IS4" i="20"/>
  <c r="JA4" i="20"/>
  <c r="JI4" i="20"/>
  <c r="JQ4" i="20"/>
  <c r="JY4" i="20"/>
  <c r="KG4" i="20"/>
  <c r="KO4" i="20"/>
  <c r="KW4" i="20"/>
  <c r="LE4" i="20"/>
  <c r="LM4" i="20"/>
  <c r="LU4" i="20"/>
  <c r="MC4" i="20"/>
  <c r="MK4" i="20"/>
  <c r="MS4" i="20"/>
  <c r="NA4" i="20"/>
  <c r="NI4" i="20"/>
  <c r="NQ4" i="20"/>
  <c r="NY4" i="20"/>
  <c r="OG4" i="20"/>
  <c r="OO4" i="20"/>
  <c r="OV4" i="20"/>
  <c r="PA4" i="20"/>
  <c r="PF4" i="20"/>
  <c r="PL4" i="20"/>
  <c r="PQ4" i="20"/>
  <c r="PV4" i="20"/>
  <c r="QB4" i="20"/>
  <c r="QG4" i="20"/>
  <c r="QL4" i="20"/>
  <c r="QQ4" i="20"/>
  <c r="QU4" i="20"/>
  <c r="QY4" i="20"/>
  <c r="RC4" i="20"/>
  <c r="RG4" i="20"/>
  <c r="RK4" i="20"/>
  <c r="RO4" i="20"/>
  <c r="RS4" i="20"/>
  <c r="RW4" i="20"/>
  <c r="SA4" i="20"/>
  <c r="SE4" i="20"/>
  <c r="H4" i="20"/>
  <c r="H3" i="20" s="1"/>
  <c r="P4" i="20"/>
  <c r="P3" i="20" s="1"/>
  <c r="X4" i="20"/>
  <c r="AF4" i="20"/>
  <c r="AN4" i="20"/>
  <c r="AV4" i="20"/>
  <c r="BD4" i="20"/>
  <c r="BL4" i="20"/>
  <c r="BT4" i="20"/>
  <c r="CB4" i="20"/>
  <c r="CJ4" i="20"/>
  <c r="CR4" i="20"/>
  <c r="CZ4" i="20"/>
  <c r="DH4" i="20"/>
  <c r="DP4" i="20"/>
  <c r="DX4" i="20"/>
  <c r="EF4" i="20"/>
  <c r="EN4" i="20"/>
  <c r="EV4" i="20"/>
  <c r="FD4" i="20"/>
  <c r="FL4" i="20"/>
  <c r="FT4" i="20"/>
  <c r="GB4" i="20"/>
  <c r="GJ4" i="20"/>
  <c r="GR4" i="20"/>
  <c r="GZ4" i="20"/>
  <c r="HH4" i="20"/>
  <c r="HP4" i="20"/>
  <c r="HX4" i="20"/>
  <c r="IF4" i="20"/>
  <c r="IN4" i="20"/>
  <c r="IV4" i="20"/>
  <c r="JD4" i="20"/>
  <c r="JL4" i="20"/>
  <c r="JT4" i="20"/>
  <c r="KB4" i="20"/>
  <c r="KJ4" i="20"/>
  <c r="KR4" i="20"/>
  <c r="KZ4" i="20"/>
  <c r="LH4" i="20"/>
  <c r="LP4" i="20"/>
  <c r="LX4" i="20"/>
  <c r="MF4" i="20"/>
  <c r="MN4" i="20"/>
  <c r="MV4" i="20"/>
  <c r="ND4" i="20"/>
  <c r="NL4" i="20"/>
  <c r="NT4" i="20"/>
  <c r="OB4" i="20"/>
  <c r="OJ4" i="20"/>
  <c r="OR4" i="20"/>
  <c r="OW4" i="20"/>
  <c r="PB4" i="20"/>
  <c r="PH4" i="20"/>
  <c r="PM4" i="20"/>
  <c r="PR4" i="20"/>
  <c r="PX4" i="20"/>
  <c r="QC4" i="20"/>
  <c r="QH4" i="20"/>
  <c r="QN4" i="20"/>
  <c r="QR4" i="20"/>
  <c r="QV4" i="20"/>
  <c r="QZ4" i="20"/>
  <c r="RD4" i="20"/>
  <c r="RH4" i="20"/>
  <c r="RL4" i="20"/>
  <c r="RP4" i="20"/>
  <c r="RT4" i="20"/>
  <c r="RX4" i="20"/>
  <c r="SB4" i="20"/>
  <c r="SF4" i="20"/>
  <c r="A8" i="20"/>
  <c r="I4" i="20"/>
  <c r="I3" i="20" s="1"/>
  <c r="Q4" i="20"/>
  <c r="Q3" i="20" s="1"/>
  <c r="Y4" i="20"/>
  <c r="AG4" i="20"/>
  <c r="AO4" i="20"/>
  <c r="AW4" i="20"/>
  <c r="BE4" i="20"/>
  <c r="BM4" i="20"/>
  <c r="BU4" i="20"/>
  <c r="CC4" i="20"/>
  <c r="CK4" i="20"/>
  <c r="CS4" i="20"/>
  <c r="DA4" i="20"/>
  <c r="DI4" i="20"/>
  <c r="DQ4" i="20"/>
  <c r="DY4" i="20"/>
  <c r="EG4" i="20"/>
  <c r="EO4" i="20"/>
  <c r="EW4" i="20"/>
  <c r="FE4" i="20"/>
  <c r="FM4" i="20"/>
  <c r="FU4" i="20"/>
  <c r="GC4" i="20"/>
  <c r="GK4" i="20"/>
  <c r="GS4" i="20"/>
  <c r="HA4" i="20"/>
  <c r="HI4" i="20"/>
  <c r="HQ4" i="20"/>
  <c r="HY4" i="20"/>
  <c r="IG4" i="20"/>
  <c r="IO4" i="20"/>
  <c r="IW4" i="20"/>
  <c r="JE4" i="20"/>
  <c r="JM4" i="20"/>
  <c r="JU4" i="20"/>
  <c r="KC4" i="20"/>
  <c r="KK4" i="20"/>
  <c r="KS4" i="20"/>
  <c r="LA4" i="20"/>
  <c r="LI4" i="20"/>
  <c r="LQ4" i="20"/>
  <c r="LY4" i="20"/>
  <c r="MG4" i="20"/>
  <c r="MO4" i="20"/>
  <c r="MW4" i="20"/>
  <c r="NE4" i="20"/>
  <c r="NM4" i="20"/>
  <c r="NU4" i="20"/>
  <c r="OC4" i="20"/>
  <c r="OK4" i="20"/>
  <c r="OS4" i="20"/>
  <c r="OX4" i="20"/>
  <c r="PD4" i="20"/>
  <c r="PI4" i="20"/>
  <c r="PN4" i="20"/>
  <c r="PT4" i="20"/>
  <c r="PY4" i="20"/>
  <c r="QD4" i="20"/>
  <c r="QJ4" i="20"/>
  <c r="QO4" i="20"/>
  <c r="QS4" i="20"/>
  <c r="QW4" i="20"/>
  <c r="RA4" i="20"/>
  <c r="RE4" i="20"/>
  <c r="RI4" i="20"/>
  <c r="RM4" i="20"/>
  <c r="RQ4" i="20"/>
  <c r="RU4" i="20"/>
  <c r="RY4" i="20"/>
  <c r="SC4" i="20"/>
  <c r="D4" i="20"/>
  <c r="D3" i="20" s="1"/>
  <c r="L4" i="20"/>
  <c r="L3" i="20" s="1"/>
  <c r="T4" i="20"/>
  <c r="T3" i="20" s="1"/>
  <c r="AB4" i="20"/>
  <c r="AJ4" i="20"/>
  <c r="AR4" i="20"/>
  <c r="AZ4" i="20"/>
  <c r="BH4" i="20"/>
  <c r="BP4" i="20"/>
  <c r="BX4" i="20"/>
  <c r="CF4" i="20"/>
  <c r="CN4" i="20"/>
  <c r="CV4" i="20"/>
  <c r="DD4" i="20"/>
  <c r="DL4" i="20"/>
  <c r="DT4" i="20"/>
  <c r="EB4" i="20"/>
  <c r="EJ4" i="20"/>
  <c r="ER4" i="20"/>
  <c r="EZ4" i="20"/>
  <c r="FH4" i="20"/>
  <c r="FP4" i="20"/>
  <c r="FX4" i="20"/>
  <c r="GF4" i="20"/>
  <c r="GN4" i="20"/>
  <c r="GV4" i="20"/>
  <c r="HD4" i="20"/>
  <c r="HL4" i="20"/>
  <c r="HT4" i="20"/>
  <c r="IB4" i="20"/>
  <c r="IJ4" i="20"/>
  <c r="IR4" i="20"/>
  <c r="IZ4" i="20"/>
  <c r="JH4" i="20"/>
  <c r="JP4" i="20"/>
  <c r="JX4" i="20"/>
  <c r="KF4" i="20"/>
  <c r="KN4" i="20"/>
  <c r="KV4" i="20"/>
  <c r="LD4" i="20"/>
  <c r="LL4" i="20"/>
  <c r="LT4" i="20"/>
  <c r="MB4" i="20"/>
  <c r="MJ4" i="20"/>
  <c r="MR4" i="20"/>
  <c r="MZ4" i="20"/>
  <c r="NH4" i="20"/>
  <c r="NP4" i="20"/>
  <c r="NX4" i="20"/>
  <c r="OF4" i="20"/>
  <c r="ON4" i="20"/>
  <c r="OT4" i="20"/>
  <c r="OZ4" i="20"/>
  <c r="PE4" i="20"/>
  <c r="PJ4" i="20"/>
  <c r="PP4" i="20"/>
  <c r="PU4" i="20"/>
  <c r="PZ4" i="20"/>
  <c r="QF4" i="20"/>
  <c r="QK4" i="20"/>
  <c r="QP4" i="20"/>
  <c r="QT4" i="20"/>
  <c r="QX4" i="20"/>
  <c r="RB4" i="20"/>
  <c r="RF4" i="20"/>
  <c r="RJ4" i="20"/>
  <c r="RN4" i="20"/>
  <c r="RR4" i="20"/>
  <c r="RV4" i="20"/>
  <c r="RZ4" i="20"/>
  <c r="SD4" i="20"/>
  <c r="A12" i="20"/>
  <c r="A16" i="20"/>
  <c r="A24" i="20"/>
  <c r="A20" i="20"/>
  <c r="A28" i="20"/>
  <c r="QM4" i="20"/>
  <c r="PW4" i="20"/>
  <c r="PG4" i="20"/>
  <c r="OQ4" i="20"/>
  <c r="OA4" i="20"/>
  <c r="NK4" i="20"/>
  <c r="MU4" i="20"/>
  <c r="ME4" i="20"/>
  <c r="LO4" i="20"/>
  <c r="KY4" i="20"/>
  <c r="KI4" i="20"/>
  <c r="JS4" i="20"/>
  <c r="JC4" i="20"/>
  <c r="IM4" i="20"/>
  <c r="HW4" i="20"/>
  <c r="HG4" i="20"/>
  <c r="GQ4" i="20"/>
  <c r="GA4" i="20"/>
  <c r="FK4" i="20"/>
  <c r="EU4" i="20"/>
  <c r="EE4" i="20"/>
  <c r="DO4" i="20"/>
  <c r="CY4" i="20"/>
  <c r="CI4" i="20"/>
  <c r="BS4" i="20"/>
  <c r="BC4" i="20"/>
  <c r="AM4" i="20"/>
  <c r="W4" i="20"/>
  <c r="G4" i="20"/>
  <c r="G3" i="20" s="1"/>
  <c r="OL4" i="20"/>
  <c r="NV4" i="20"/>
  <c r="NF4" i="20"/>
  <c r="MP4" i="20"/>
  <c r="LZ4" i="20"/>
  <c r="LJ4" i="20"/>
  <c r="KT4" i="20"/>
  <c r="KD4" i="20"/>
  <c r="JN4" i="20"/>
  <c r="IX4" i="20"/>
  <c r="IH4" i="20"/>
  <c r="HR4" i="20"/>
  <c r="HB4" i="20"/>
  <c r="GL4" i="20"/>
  <c r="FV4" i="20"/>
  <c r="FF4" i="20"/>
  <c r="EP4" i="20"/>
  <c r="DZ4" i="20"/>
  <c r="DJ4" i="20"/>
  <c r="CT4" i="20"/>
  <c r="CD4" i="20"/>
  <c r="BN4" i="20"/>
  <c r="AX4" i="20"/>
  <c r="AH4" i="20"/>
  <c r="R4" i="20"/>
  <c r="R3" i="20" s="1"/>
  <c r="PK4" i="20"/>
  <c r="NO4" i="20"/>
  <c r="MI4" i="20"/>
  <c r="LC4" i="20"/>
  <c r="JW4" i="20"/>
  <c r="IA4" i="20"/>
  <c r="GU4" i="20"/>
  <c r="FO4" i="20"/>
  <c r="DS4" i="20"/>
  <c r="CM4" i="20"/>
  <c r="AQ4" i="20"/>
  <c r="K4" i="20"/>
  <c r="K3" i="20" s="1"/>
  <c r="NZ4" i="20"/>
  <c r="MT4" i="20"/>
  <c r="KX4" i="20"/>
  <c r="JR4" i="20"/>
  <c r="HV4" i="20"/>
  <c r="FZ4" i="20"/>
  <c r="FJ4" i="20"/>
  <c r="DN4" i="20"/>
  <c r="BR4" i="20"/>
  <c r="V4" i="20"/>
  <c r="V3" i="20" s="1"/>
  <c r="QI4" i="20"/>
  <c r="PS4" i="20"/>
  <c r="PC4" i="20"/>
  <c r="OM4" i="20"/>
  <c r="NW4" i="20"/>
  <c r="NG4" i="20"/>
  <c r="MQ4" i="20"/>
  <c r="MA4" i="20"/>
  <c r="LK4" i="20"/>
  <c r="KU4" i="20"/>
  <c r="KE4" i="20"/>
  <c r="JO4" i="20"/>
  <c r="IY4" i="20"/>
  <c r="II4" i="20"/>
  <c r="HS4" i="20"/>
  <c r="HC4" i="20"/>
  <c r="GM4" i="20"/>
  <c r="FW4" i="20"/>
  <c r="FG4" i="20"/>
  <c r="EQ4" i="20"/>
  <c r="EA4" i="20"/>
  <c r="DK4" i="20"/>
  <c r="CU4" i="20"/>
  <c r="CE4" i="20"/>
  <c r="BO4" i="20"/>
  <c r="AY4" i="20"/>
  <c r="AI4" i="20"/>
  <c r="S4" i="20"/>
  <c r="S3" i="20" s="1"/>
  <c r="C4" i="20"/>
  <c r="C3" i="20" s="1"/>
  <c r="OH4" i="20"/>
  <c r="NR4" i="20"/>
  <c r="NB4" i="20"/>
  <c r="ML4" i="20"/>
  <c r="LV4" i="20"/>
  <c r="LF4" i="20"/>
  <c r="KP4" i="20"/>
  <c r="JZ4" i="20"/>
  <c r="JJ4" i="20"/>
  <c r="IT4" i="20"/>
  <c r="ID4" i="20"/>
  <c r="HN4" i="20"/>
  <c r="GX4" i="20"/>
  <c r="GH4" i="20"/>
  <c r="FR4" i="20"/>
  <c r="FB4" i="20"/>
  <c r="EL4" i="20"/>
  <c r="DV4" i="20"/>
  <c r="DF4" i="20"/>
  <c r="CP4" i="20"/>
  <c r="BZ4" i="20"/>
  <c r="BJ4" i="20"/>
  <c r="AT4" i="20"/>
  <c r="AD4" i="20"/>
  <c r="N4" i="20"/>
  <c r="N3" i="20" s="1"/>
  <c r="QA4" i="20"/>
  <c r="OU4" i="20"/>
  <c r="OE4" i="20"/>
  <c r="MY4" i="20"/>
  <c r="LS4" i="20"/>
  <c r="KM4" i="20"/>
  <c r="JG4" i="20"/>
  <c r="HK4" i="20"/>
  <c r="GE4" i="20"/>
  <c r="EY4" i="20"/>
  <c r="DC4" i="20"/>
  <c r="BG4" i="20"/>
  <c r="OP4" i="20"/>
  <c r="MD4" i="20"/>
  <c r="KH4" i="20"/>
  <c r="IL4" i="20"/>
  <c r="GP4" i="20"/>
  <c r="ED4" i="20"/>
  <c r="CX4" i="20"/>
  <c r="BB4" i="20"/>
  <c r="F4" i="20"/>
  <c r="F3" i="20" s="1"/>
  <c r="QE4" i="20"/>
  <c r="PO4" i="20"/>
  <c r="OY4" i="20"/>
  <c r="OI4" i="20"/>
  <c r="NS4" i="20"/>
  <c r="NC4" i="20"/>
  <c r="MM4" i="20"/>
  <c r="LW4" i="20"/>
  <c r="LG4" i="20"/>
  <c r="KQ4" i="20"/>
  <c r="KA4" i="20"/>
  <c r="JK4" i="20"/>
  <c r="IU4" i="20"/>
  <c r="IE4" i="20"/>
  <c r="HO4" i="20"/>
  <c r="GY4" i="20"/>
  <c r="GI4" i="20"/>
  <c r="FS4" i="20"/>
  <c r="FC4" i="20"/>
  <c r="EM4" i="20"/>
  <c r="DW4" i="20"/>
  <c r="DG4" i="20"/>
  <c r="CQ4" i="20"/>
  <c r="CA4" i="20"/>
  <c r="BK4" i="20"/>
  <c r="AU4" i="20"/>
  <c r="AE4" i="20"/>
  <c r="O4" i="20"/>
  <c r="O3" i="20" s="1"/>
  <c r="A3" i="20"/>
  <c r="OD4" i="20"/>
  <c r="NN4" i="20"/>
  <c r="MX4" i="20"/>
  <c r="MH4" i="20"/>
  <c r="LR4" i="20"/>
  <c r="LB4" i="20"/>
  <c r="KL4" i="20"/>
  <c r="JV4" i="20"/>
  <c r="JF4" i="20"/>
  <c r="IP4" i="20"/>
  <c r="HZ4" i="20"/>
  <c r="HJ4" i="20"/>
  <c r="GT4" i="20"/>
  <c r="GD4" i="20"/>
  <c r="FN4" i="20"/>
  <c r="EX4" i="20"/>
  <c r="EH4" i="20"/>
  <c r="DR4" i="20"/>
  <c r="DB4" i="20"/>
  <c r="CL4" i="20"/>
  <c r="BV4" i="20"/>
  <c r="BF4" i="20"/>
  <c r="AP4" i="20"/>
  <c r="Z4" i="20"/>
  <c r="J4" i="20"/>
  <c r="J3" i="20" s="1"/>
  <c r="IQ4" i="20"/>
  <c r="EI4" i="20"/>
  <c r="BW4" i="20"/>
  <c r="AA4" i="20"/>
  <c r="NJ4" i="20"/>
  <c r="LN4" i="20"/>
  <c r="JB4" i="20"/>
  <c r="HF4" i="20"/>
  <c r="ET4" i="20"/>
  <c r="CH4" i="20"/>
  <c r="AL4" i="20"/>
  <c r="E32" i="20"/>
  <c r="E31" i="20" s="1"/>
  <c r="L32" i="20"/>
  <c r="L31" i="20" s="1"/>
  <c r="R32" i="20"/>
  <c r="R31" i="20" s="1"/>
  <c r="Z32" i="20"/>
  <c r="AG32" i="20"/>
  <c r="AN32" i="20"/>
  <c r="AV32" i="20"/>
  <c r="BB32" i="20"/>
  <c r="BI32" i="20"/>
  <c r="BQ32" i="20"/>
  <c r="BX32" i="20"/>
  <c r="CD32" i="20"/>
  <c r="CL32" i="20"/>
  <c r="CS32" i="20"/>
  <c r="CZ32" i="20"/>
  <c r="DH32" i="20"/>
  <c r="DN32" i="20"/>
  <c r="DU32" i="20"/>
  <c r="EC32" i="20"/>
  <c r="EJ32" i="20"/>
  <c r="EP32" i="20"/>
  <c r="EX32" i="20"/>
  <c r="FE32" i="20"/>
  <c r="FL32" i="20"/>
  <c r="FT32" i="20"/>
  <c r="FZ32" i="20"/>
  <c r="GG32" i="20"/>
  <c r="GO32" i="20"/>
  <c r="GV32" i="20"/>
  <c r="HB32" i="20"/>
  <c r="HJ32" i="20"/>
  <c r="HQ32" i="20"/>
  <c r="HX32" i="20"/>
  <c r="IF32" i="20"/>
  <c r="IL32" i="20"/>
  <c r="IS32" i="20"/>
  <c r="JA32" i="20"/>
  <c r="JH32" i="20"/>
  <c r="JN32" i="20"/>
  <c r="JV32" i="20"/>
  <c r="KC32" i="20"/>
  <c r="KJ32" i="20"/>
  <c r="KR32" i="20"/>
  <c r="KX32" i="20"/>
  <c r="LE32" i="20"/>
  <c r="LM32" i="20"/>
  <c r="LT32" i="20"/>
  <c r="LZ32" i="20"/>
  <c r="MH32" i="20"/>
  <c r="MO32" i="20"/>
  <c r="MV32" i="20"/>
  <c r="ND32" i="20"/>
  <c r="NJ32" i="20"/>
  <c r="NQ32" i="20"/>
  <c r="NY32" i="20"/>
  <c r="OF32" i="20"/>
  <c r="OL32" i="20"/>
  <c r="OT32" i="20"/>
  <c r="PA32" i="20"/>
  <c r="PH32" i="20"/>
  <c r="PP32" i="20"/>
  <c r="PV32" i="20"/>
  <c r="QC32" i="20"/>
  <c r="QK32" i="20"/>
  <c r="QR32" i="20"/>
  <c r="QX32" i="20"/>
  <c r="RF32" i="20"/>
  <c r="RM32" i="20"/>
  <c r="RT32" i="20"/>
  <c r="SB32" i="20"/>
  <c r="F32" i="20"/>
  <c r="F31" i="20" s="1"/>
  <c r="M32" i="20"/>
  <c r="M31" i="20" s="1"/>
  <c r="U32" i="20"/>
  <c r="AB32" i="20"/>
  <c r="AH32" i="20"/>
  <c r="AP32" i="20"/>
  <c r="AW32" i="20"/>
  <c r="BD32" i="20"/>
  <c r="BL32" i="20"/>
  <c r="BR32" i="20"/>
  <c r="BY32" i="20"/>
  <c r="CG32" i="20"/>
  <c r="CN32" i="20"/>
  <c r="CT32" i="20"/>
  <c r="DB32" i="20"/>
  <c r="DI32" i="20"/>
  <c r="DP32" i="20"/>
  <c r="DX32" i="20"/>
  <c r="ED32" i="20"/>
  <c r="EK32" i="20"/>
  <c r="ES32" i="20"/>
  <c r="EZ32" i="20"/>
  <c r="FF32" i="20"/>
  <c r="FN32" i="20"/>
  <c r="FU32" i="20"/>
  <c r="GB32" i="20"/>
  <c r="GJ32" i="20"/>
  <c r="GP32" i="20"/>
  <c r="GW32" i="20"/>
  <c r="HE32" i="20"/>
  <c r="HL32" i="20"/>
  <c r="HR32" i="20"/>
  <c r="HZ32" i="20"/>
  <c r="IG32" i="20"/>
  <c r="IN32" i="20"/>
  <c r="IV32" i="20"/>
  <c r="JB32" i="20"/>
  <c r="JI32" i="20"/>
  <c r="JQ32" i="20"/>
  <c r="JX32" i="20"/>
  <c r="KD32" i="20"/>
  <c r="KL32" i="20"/>
  <c r="KS32" i="20"/>
  <c r="KZ32" i="20"/>
  <c r="LH32" i="20"/>
  <c r="LN32" i="20"/>
  <c r="LU32" i="20"/>
  <c r="MC32" i="20"/>
  <c r="MJ32" i="20"/>
  <c r="MP32" i="20"/>
  <c r="MX32" i="20"/>
  <c r="NE32" i="20"/>
  <c r="NL32" i="20"/>
  <c r="NT32" i="20"/>
  <c r="NZ32" i="20"/>
  <c r="OG32" i="20"/>
  <c r="OO32" i="20"/>
  <c r="OV32" i="20"/>
  <c r="PB32" i="20"/>
  <c r="PJ32" i="20"/>
  <c r="PQ32" i="20"/>
  <c r="PX32" i="20"/>
  <c r="QF32" i="20"/>
  <c r="QL32" i="20"/>
  <c r="QS32" i="20"/>
  <c r="RA32" i="20"/>
  <c r="RH32" i="20"/>
  <c r="RN32" i="20"/>
  <c r="RV32" i="20"/>
  <c r="SC32" i="20"/>
  <c r="A36" i="20"/>
  <c r="A31" i="20"/>
  <c r="H32" i="20"/>
  <c r="H31" i="20" s="1"/>
  <c r="V32" i="20"/>
  <c r="AK32" i="20"/>
  <c r="AX32" i="20"/>
  <c r="BM32" i="20"/>
  <c r="CB32" i="20"/>
  <c r="CO32" i="20"/>
  <c r="DD32" i="20"/>
  <c r="DR32" i="20"/>
  <c r="EF32" i="20"/>
  <c r="ET32" i="20"/>
  <c r="FI32" i="20"/>
  <c r="FV32" i="20"/>
  <c r="GK32" i="20"/>
  <c r="GZ32" i="20"/>
  <c r="HM32" i="20"/>
  <c r="IB32" i="20"/>
  <c r="IP32" i="20"/>
  <c r="JD32" i="20"/>
  <c r="JR32" i="20"/>
  <c r="KG32" i="20"/>
  <c r="KT32" i="20"/>
  <c r="LI32" i="20"/>
  <c r="LX32" i="20"/>
  <c r="MK32" i="20"/>
  <c r="MZ32" i="20"/>
  <c r="NN32" i="20"/>
  <c r="OB32" i="20"/>
  <c r="OP32" i="20"/>
  <c r="PE32" i="20"/>
  <c r="PR32" i="20"/>
  <c r="QG32" i="20"/>
  <c r="QV32" i="20"/>
  <c r="RI32" i="20"/>
  <c r="RX32" i="20"/>
  <c r="A44" i="20"/>
  <c r="J32" i="20"/>
  <c r="J31" i="20" s="1"/>
  <c r="X32" i="20"/>
  <c r="AL32" i="20"/>
  <c r="BA32" i="20"/>
  <c r="BN32" i="20"/>
  <c r="CC32" i="20"/>
  <c r="CR32" i="20"/>
  <c r="DE32" i="20"/>
  <c r="DT32" i="20"/>
  <c r="EH32" i="20"/>
  <c r="EV32" i="20"/>
  <c r="FJ32" i="20"/>
  <c r="FY32" i="20"/>
  <c r="GL32" i="20"/>
  <c r="HA32" i="20"/>
  <c r="HP32" i="20"/>
  <c r="IC32" i="20"/>
  <c r="IR32" i="20"/>
  <c r="JF32" i="20"/>
  <c r="JT32" i="20"/>
  <c r="KH32" i="20"/>
  <c r="KW32" i="20"/>
  <c r="LJ32" i="20"/>
  <c r="LY32" i="20"/>
  <c r="MN32" i="20"/>
  <c r="NA32" i="20"/>
  <c r="NP32" i="20"/>
  <c r="OD32" i="20"/>
  <c r="OR32" i="20"/>
  <c r="PF32" i="20"/>
  <c r="PU32" i="20"/>
  <c r="QH32" i="20"/>
  <c r="QW32" i="20"/>
  <c r="RL32" i="20"/>
  <c r="RY32" i="20"/>
  <c r="AC32" i="20"/>
  <c r="BF32" i="20"/>
  <c r="CH32" i="20"/>
  <c r="DJ32" i="20"/>
  <c r="EN32" i="20"/>
  <c r="FP32" i="20"/>
  <c r="GR32" i="20"/>
  <c r="HU32" i="20"/>
  <c r="IW32" i="20"/>
  <c r="JY32" i="20"/>
  <c r="LB32" i="20"/>
  <c r="MD32" i="20"/>
  <c r="NF32" i="20"/>
  <c r="OJ32" i="20"/>
  <c r="PL32" i="20"/>
  <c r="QN32" i="20"/>
  <c r="RQ32" i="20"/>
  <c r="A56" i="20"/>
  <c r="B32" i="20"/>
  <c r="B31" i="20" s="1"/>
  <c r="AF32" i="20"/>
  <c r="BH32" i="20"/>
  <c r="CJ32" i="20"/>
  <c r="DM32" i="20"/>
  <c r="EO32" i="20"/>
  <c r="FQ32" i="20"/>
  <c r="GT32" i="20"/>
  <c r="HV32" i="20"/>
  <c r="IX32" i="20"/>
  <c r="KB32" i="20"/>
  <c r="LD32" i="20"/>
  <c r="MF32" i="20"/>
  <c r="NI32" i="20"/>
  <c r="OK32" i="20"/>
  <c r="PM32" i="20"/>
  <c r="QP32" i="20"/>
  <c r="RR32" i="20"/>
  <c r="A40" i="20"/>
  <c r="A52" i="20"/>
  <c r="Q32" i="20"/>
  <c r="Q31" i="20" s="1"/>
  <c r="BV32" i="20"/>
  <c r="DZ32" i="20"/>
  <c r="GF32" i="20"/>
  <c r="IK32" i="20"/>
  <c r="KO32" i="20"/>
  <c r="MT32" i="20"/>
  <c r="OZ32" i="20"/>
  <c r="RD32" i="20"/>
  <c r="A48" i="20"/>
  <c r="AR32" i="20"/>
  <c r="CW32" i="20"/>
  <c r="FA32" i="20"/>
  <c r="HF32" i="20"/>
  <c r="JL32" i="20"/>
  <c r="LP32" i="20"/>
  <c r="NU32" i="20"/>
  <c r="PZ32" i="20"/>
  <c r="SD32" i="20"/>
  <c r="P32" i="20"/>
  <c r="P31" i="20" s="1"/>
  <c r="BT32" i="20"/>
  <c r="DY32" i="20"/>
  <c r="GD32" i="20"/>
  <c r="IH32" i="20"/>
  <c r="KN32" i="20"/>
  <c r="MS32" i="20"/>
  <c r="OW32" i="20"/>
  <c r="RB32" i="20"/>
  <c r="FD32" i="20"/>
  <c r="NV32" i="20"/>
  <c r="HH32" i="20"/>
  <c r="QB32" i="20"/>
  <c r="CX32" i="20"/>
  <c r="LR32" i="20"/>
  <c r="AS32" i="20"/>
  <c r="JM32" i="20"/>
  <c r="G32" i="20"/>
  <c r="G31" i="20" s="1"/>
  <c r="W32" i="20"/>
  <c r="AM32" i="20"/>
  <c r="BC32" i="20"/>
  <c r="BS32" i="20"/>
  <c r="CI32" i="20"/>
  <c r="CY32" i="20"/>
  <c r="DO32" i="20"/>
  <c r="EE32" i="20"/>
  <c r="EU32" i="20"/>
  <c r="FK32" i="20"/>
  <c r="GA32" i="20"/>
  <c r="GQ32" i="20"/>
  <c r="HG32" i="20"/>
  <c r="HW32" i="20"/>
  <c r="IM32" i="20"/>
  <c r="JC32" i="20"/>
  <c r="JS32" i="20"/>
  <c r="KI32" i="20"/>
  <c r="KY32" i="20"/>
  <c r="LO32" i="20"/>
  <c r="ME32" i="20"/>
  <c r="MU32" i="20"/>
  <c r="NK32" i="20"/>
  <c r="OA32" i="20"/>
  <c r="OQ32" i="20"/>
  <c r="PG32" i="20"/>
  <c r="PW32" i="20"/>
  <c r="QM32" i="20"/>
  <c r="RC32" i="20"/>
  <c r="RS32" i="20"/>
  <c r="SF32" i="20"/>
  <c r="RJ32" i="20"/>
  <c r="QO32" i="20"/>
  <c r="PT32" i="20"/>
  <c r="OX32" i="20"/>
  <c r="OC32" i="20"/>
  <c r="NH32" i="20"/>
  <c r="ML32" i="20"/>
  <c r="LQ32" i="20"/>
  <c r="KV32" i="20"/>
  <c r="JZ32" i="20"/>
  <c r="JE32" i="20"/>
  <c r="IJ32" i="20"/>
  <c r="HN32" i="20"/>
  <c r="GS32" i="20"/>
  <c r="FX32" i="20"/>
  <c r="FB32" i="20"/>
  <c r="EG32" i="20"/>
  <c r="DL32" i="20"/>
  <c r="CP32" i="20"/>
  <c r="BU32" i="20"/>
  <c r="AZ32" i="20"/>
  <c r="AD32" i="20"/>
  <c r="I32" i="20"/>
  <c r="I31" i="20" s="1"/>
  <c r="S32" i="20"/>
  <c r="S31" i="20" s="1"/>
  <c r="AY32" i="20"/>
  <c r="CU32" i="20"/>
  <c r="EA32" i="20"/>
  <c r="FG32" i="20"/>
  <c r="HC32" i="20"/>
  <c r="II32" i="20"/>
  <c r="JO32" i="20"/>
  <c r="KU32" i="20"/>
  <c r="MA32" i="20"/>
  <c r="NW32" i="20"/>
  <c r="OM32" i="20"/>
  <c r="QI32" i="20"/>
  <c r="SE32" i="20"/>
  <c r="RP32" i="20"/>
  <c r="PD32" i="20"/>
  <c r="NM32" i="20"/>
  <c r="LV32" i="20"/>
  <c r="JJ32" i="20"/>
  <c r="HT32" i="20"/>
  <c r="GC32" i="20"/>
  <c r="DQ32" i="20"/>
  <c r="CV32" i="20"/>
  <c r="AJ32" i="20"/>
  <c r="K32" i="20"/>
  <c r="K31" i="20" s="1"/>
  <c r="AA32" i="20"/>
  <c r="AQ32" i="20"/>
  <c r="BG32" i="20"/>
  <c r="BW32" i="20"/>
  <c r="CM32" i="20"/>
  <c r="DC32" i="20"/>
  <c r="DS32" i="20"/>
  <c r="EI32" i="20"/>
  <c r="EY32" i="20"/>
  <c r="FO32" i="20"/>
  <c r="GE32" i="20"/>
  <c r="GU32" i="20"/>
  <c r="HK32" i="20"/>
  <c r="IA32" i="20"/>
  <c r="IQ32" i="20"/>
  <c r="JG32" i="20"/>
  <c r="JW32" i="20"/>
  <c r="KM32" i="20"/>
  <c r="LC32" i="20"/>
  <c r="LS32" i="20"/>
  <c r="MI32" i="20"/>
  <c r="MY32" i="20"/>
  <c r="NO32" i="20"/>
  <c r="OE32" i="20"/>
  <c r="OU32" i="20"/>
  <c r="PK32" i="20"/>
  <c r="QA32" i="20"/>
  <c r="QQ32" i="20"/>
  <c r="RG32" i="20"/>
  <c r="RW32" i="20"/>
  <c r="RZ32" i="20"/>
  <c r="RE32" i="20"/>
  <c r="QJ32" i="20"/>
  <c r="PN32" i="20"/>
  <c r="OS32" i="20"/>
  <c r="NX32" i="20"/>
  <c r="NB32" i="20"/>
  <c r="MG32" i="20"/>
  <c r="LL32" i="20"/>
  <c r="KP32" i="20"/>
  <c r="JU32" i="20"/>
  <c r="IZ32" i="20"/>
  <c r="ID32" i="20"/>
  <c r="HI32" i="20"/>
  <c r="GN32" i="20"/>
  <c r="FR32" i="20"/>
  <c r="EW32" i="20"/>
  <c r="EB32" i="20"/>
  <c r="DF32" i="20"/>
  <c r="CK32" i="20"/>
  <c r="BP32" i="20"/>
  <c r="AT32" i="20"/>
  <c r="Y32" i="20"/>
  <c r="D32" i="20"/>
  <c r="D31" i="20" s="1"/>
  <c r="C32" i="20"/>
  <c r="C31" i="20" s="1"/>
  <c r="BO32" i="20"/>
  <c r="DK32" i="20"/>
  <c r="FW32" i="20"/>
  <c r="HS32" i="20"/>
  <c r="KE32" i="20"/>
  <c r="MQ32" i="20"/>
  <c r="PC32" i="20"/>
  <c r="QY32" i="20"/>
  <c r="QT32" i="20"/>
  <c r="OH32" i="20"/>
  <c r="LA32" i="20"/>
  <c r="IO32" i="20"/>
  <c r="FH32" i="20"/>
  <c r="BZ32" i="20"/>
  <c r="N32" i="20"/>
  <c r="N31" i="20" s="1"/>
  <c r="O32" i="20"/>
  <c r="O31" i="20" s="1"/>
  <c r="AE32" i="20"/>
  <c r="AU32" i="20"/>
  <c r="BK32" i="20"/>
  <c r="CA32" i="20"/>
  <c r="CQ32" i="20"/>
  <c r="DG32" i="20"/>
  <c r="DW32" i="20"/>
  <c r="EM32" i="20"/>
  <c r="FC32" i="20"/>
  <c r="FS32" i="20"/>
  <c r="GI32" i="20"/>
  <c r="GY32" i="20"/>
  <c r="HO32" i="20"/>
  <c r="IE32" i="20"/>
  <c r="IU32" i="20"/>
  <c r="JK32" i="20"/>
  <c r="KA32" i="20"/>
  <c r="KQ32" i="20"/>
  <c r="LG32" i="20"/>
  <c r="LW32" i="20"/>
  <c r="MM32" i="20"/>
  <c r="NC32" i="20"/>
  <c r="NS32" i="20"/>
  <c r="OI32" i="20"/>
  <c r="OY32" i="20"/>
  <c r="PO32" i="20"/>
  <c r="QE32" i="20"/>
  <c r="QU32" i="20"/>
  <c r="RK32" i="20"/>
  <c r="SA32" i="20"/>
  <c r="RU32" i="20"/>
  <c r="QZ32" i="20"/>
  <c r="QD32" i="20"/>
  <c r="PI32" i="20"/>
  <c r="ON32" i="20"/>
  <c r="NR32" i="20"/>
  <c r="MW32" i="20"/>
  <c r="MB32" i="20"/>
  <c r="LF32" i="20"/>
  <c r="KK32" i="20"/>
  <c r="JP32" i="20"/>
  <c r="IT32" i="20"/>
  <c r="HY32" i="20"/>
  <c r="HD32" i="20"/>
  <c r="GH32" i="20"/>
  <c r="FM32" i="20"/>
  <c r="ER32" i="20"/>
  <c r="DV32" i="20"/>
  <c r="DA32" i="20"/>
  <c r="CF32" i="20"/>
  <c r="BJ32" i="20"/>
  <c r="AO32" i="20"/>
  <c r="T32" i="20"/>
  <c r="T31" i="20" s="1"/>
  <c r="AI32" i="20"/>
  <c r="CE32" i="20"/>
  <c r="EQ32" i="20"/>
  <c r="GM32" i="20"/>
  <c r="IY32" i="20"/>
  <c r="LK32" i="20"/>
  <c r="NG32" i="20"/>
  <c r="PS32" i="20"/>
  <c r="RO32" i="20"/>
  <c r="PY32" i="20"/>
  <c r="MR32" i="20"/>
  <c r="KF32" i="20"/>
  <c r="GX32" i="20"/>
  <c r="EL32" i="20"/>
  <c r="BE32" i="20"/>
  <c r="I60" i="20"/>
  <c r="I59" i="20" s="1"/>
  <c r="T60" i="20"/>
  <c r="T59" i="20" s="1"/>
  <c r="AD60" i="20"/>
  <c r="AO60" i="20"/>
  <c r="AZ60" i="20"/>
  <c r="BJ60" i="20"/>
  <c r="BU60" i="20"/>
  <c r="CF60" i="20"/>
  <c r="CP60" i="20"/>
  <c r="DA60" i="20"/>
  <c r="DL60" i="20"/>
  <c r="DV60" i="20"/>
  <c r="EG60" i="20"/>
  <c r="ER60" i="20"/>
  <c r="FB60" i="20"/>
  <c r="FM60" i="20"/>
  <c r="FX60" i="20"/>
  <c r="GH60" i="20"/>
  <c r="GS60" i="20"/>
  <c r="HD60" i="20"/>
  <c r="HN60" i="20"/>
  <c r="HY60" i="20"/>
  <c r="IJ60" i="20"/>
  <c r="IT60" i="20"/>
  <c r="JE60" i="20"/>
  <c r="JP60" i="20"/>
  <c r="JZ60" i="20"/>
  <c r="KK60" i="20"/>
  <c r="KV60" i="20"/>
  <c r="LF60" i="20"/>
  <c r="LQ60" i="20"/>
  <c r="MB60" i="20"/>
  <c r="ML60" i="20"/>
  <c r="MW60" i="20"/>
  <c r="NH60" i="20"/>
  <c r="NR60" i="20"/>
  <c r="OC60" i="20"/>
  <c r="ON60" i="20"/>
  <c r="OX60" i="20"/>
  <c r="PI60" i="20"/>
  <c r="PT60" i="20"/>
  <c r="QD60" i="20"/>
  <c r="QO60" i="20"/>
  <c r="QZ60" i="20"/>
  <c r="RJ60" i="20"/>
  <c r="RU60" i="20"/>
  <c r="SF60" i="20"/>
  <c r="A68" i="20"/>
  <c r="L60" i="20"/>
  <c r="L59" i="20" s="1"/>
  <c r="V60" i="20"/>
  <c r="AG60" i="20"/>
  <c r="AR60" i="20"/>
  <c r="BB60" i="20"/>
  <c r="BM60" i="20"/>
  <c r="BX60" i="20"/>
  <c r="CH60" i="20"/>
  <c r="CS60" i="20"/>
  <c r="DD60" i="20"/>
  <c r="DN60" i="20"/>
  <c r="DY60" i="20"/>
  <c r="EJ60" i="20"/>
  <c r="ET60" i="20"/>
  <c r="FE60" i="20"/>
  <c r="FP60" i="20"/>
  <c r="FZ60" i="20"/>
  <c r="GK60" i="20"/>
  <c r="GV60" i="20"/>
  <c r="HF60" i="20"/>
  <c r="HQ60" i="20"/>
  <c r="IB60" i="20"/>
  <c r="IL60" i="20"/>
  <c r="IW60" i="20"/>
  <c r="JH60" i="20"/>
  <c r="JR60" i="20"/>
  <c r="KC60" i="20"/>
  <c r="KN60" i="20"/>
  <c r="KX60" i="20"/>
  <c r="LI60" i="20"/>
  <c r="LT60" i="20"/>
  <c r="MD60" i="20"/>
  <c r="MO60" i="20"/>
  <c r="MZ60" i="20"/>
  <c r="NJ60" i="20"/>
  <c r="NU60" i="20"/>
  <c r="OF60" i="20"/>
  <c r="OP60" i="20"/>
  <c r="PA60" i="20"/>
  <c r="PL60" i="20"/>
  <c r="PV60" i="20"/>
  <c r="QG60" i="20"/>
  <c r="QR60" i="20"/>
  <c r="RB60" i="20"/>
  <c r="RM60" i="20"/>
  <c r="RX60" i="20"/>
  <c r="A64" i="20"/>
  <c r="Q60" i="20"/>
  <c r="Q59" i="20" s="1"/>
  <c r="AL60" i="20"/>
  <c r="BH60" i="20"/>
  <c r="CC60" i="20"/>
  <c r="CX60" i="20"/>
  <c r="DT60" i="20"/>
  <c r="EO60" i="20"/>
  <c r="FJ60" i="20"/>
  <c r="GF60" i="20"/>
  <c r="HA60" i="20"/>
  <c r="HV60" i="20"/>
  <c r="IR60" i="20"/>
  <c r="JM60" i="20"/>
  <c r="KH60" i="20"/>
  <c r="LD60" i="20"/>
  <c r="LY60" i="20"/>
  <c r="MT60" i="20"/>
  <c r="NP60" i="20"/>
  <c r="OK60" i="20"/>
  <c r="PF60" i="20"/>
  <c r="QB60" i="20"/>
  <c r="QW60" i="20"/>
  <c r="RR60" i="20"/>
  <c r="A80" i="20"/>
  <c r="D60" i="20"/>
  <c r="D59" i="20" s="1"/>
  <c r="Y60" i="20"/>
  <c r="AT60" i="20"/>
  <c r="BP60" i="20"/>
  <c r="CK60" i="20"/>
  <c r="DF60" i="20"/>
  <c r="EB60" i="20"/>
  <c r="EW60" i="20"/>
  <c r="FR60" i="20"/>
  <c r="GN60" i="20"/>
  <c r="HI60" i="20"/>
  <c r="ID60" i="20"/>
  <c r="IZ60" i="20"/>
  <c r="JU60" i="20"/>
  <c r="KP60" i="20"/>
  <c r="LL60" i="20"/>
  <c r="MG60" i="20"/>
  <c r="NB60" i="20"/>
  <c r="NX60" i="20"/>
  <c r="OS60" i="20"/>
  <c r="PN60" i="20"/>
  <c r="QJ60" i="20"/>
  <c r="RE60" i="20"/>
  <c r="RZ60" i="20"/>
  <c r="F60" i="20"/>
  <c r="F59" i="20" s="1"/>
  <c r="AW60" i="20"/>
  <c r="CN60" i="20"/>
  <c r="ED60" i="20"/>
  <c r="FU60" i="20"/>
  <c r="HL60" i="20"/>
  <c r="JB60" i="20"/>
  <c r="KS60" i="20"/>
  <c r="MJ60" i="20"/>
  <c r="NZ60" i="20"/>
  <c r="PQ60" i="20"/>
  <c r="RH60" i="20"/>
  <c r="A76" i="20"/>
  <c r="N60" i="20"/>
  <c r="N59" i="20" s="1"/>
  <c r="BE60" i="20"/>
  <c r="CV60" i="20"/>
  <c r="EL60" i="20"/>
  <c r="GC60" i="20"/>
  <c r="HT60" i="20"/>
  <c r="JJ60" i="20"/>
  <c r="LA60" i="20"/>
  <c r="MR60" i="20"/>
  <c r="OH60" i="20"/>
  <c r="PY60" i="20"/>
  <c r="RP60" i="20"/>
  <c r="BZ60" i="20"/>
  <c r="FH60" i="20"/>
  <c r="IO60" i="20"/>
  <c r="LV60" i="20"/>
  <c r="PD60" i="20"/>
  <c r="AB60" i="20"/>
  <c r="DI60" i="20"/>
  <c r="GP60" i="20"/>
  <c r="JX60" i="20"/>
  <c r="NE60" i="20"/>
  <c r="QL60" i="20"/>
  <c r="A72" i="20"/>
  <c r="A84" i="20"/>
  <c r="BR60" i="20"/>
  <c r="EZ60" i="20"/>
  <c r="IG60" i="20"/>
  <c r="LN60" i="20"/>
  <c r="OV60" i="20"/>
  <c r="SC60" i="20"/>
  <c r="DQ60" i="20"/>
  <c r="QT60" i="20"/>
  <c r="KF60" i="20"/>
  <c r="GX60" i="20"/>
  <c r="AJ60" i="20"/>
  <c r="NM60" i="20"/>
  <c r="K60" i="20"/>
  <c r="K59" i="20" s="1"/>
  <c r="AA60" i="20"/>
  <c r="AQ60" i="20"/>
  <c r="BG60" i="20"/>
  <c r="BW60" i="20"/>
  <c r="CM60" i="20"/>
  <c r="DC60" i="20"/>
  <c r="DS60" i="20"/>
  <c r="EI60" i="20"/>
  <c r="EY60" i="20"/>
  <c r="FO60" i="20"/>
  <c r="GE60" i="20"/>
  <c r="GU60" i="20"/>
  <c r="HK60" i="20"/>
  <c r="IA60" i="20"/>
  <c r="IQ60" i="20"/>
  <c r="JG60" i="20"/>
  <c r="JW60" i="20"/>
  <c r="KM60" i="20"/>
  <c r="LC60" i="20"/>
  <c r="LS60" i="20"/>
  <c r="MI60" i="20"/>
  <c r="MY60" i="20"/>
  <c r="NO60" i="20"/>
  <c r="OE60" i="20"/>
  <c r="OU60" i="20"/>
  <c r="PK60" i="20"/>
  <c r="QA60" i="20"/>
  <c r="QQ60" i="20"/>
  <c r="RG60" i="20"/>
  <c r="RW60" i="20"/>
  <c r="B60" i="20"/>
  <c r="B59" i="20" s="1"/>
  <c r="X60" i="20"/>
  <c r="AS60" i="20"/>
  <c r="BN60" i="20"/>
  <c r="CJ60" i="20"/>
  <c r="DE60" i="20"/>
  <c r="DZ60" i="20"/>
  <c r="EV60" i="20"/>
  <c r="FQ60" i="20"/>
  <c r="GL60" i="20"/>
  <c r="HH60" i="20"/>
  <c r="IC60" i="20"/>
  <c r="IX60" i="20"/>
  <c r="JT60" i="20"/>
  <c r="KO60" i="20"/>
  <c r="LJ60" i="20"/>
  <c r="MF60" i="20"/>
  <c r="NA60" i="20"/>
  <c r="NV60" i="20"/>
  <c r="OR60" i="20"/>
  <c r="PM60" i="20"/>
  <c r="QH60" i="20"/>
  <c r="RD60" i="20"/>
  <c r="RY60" i="20"/>
  <c r="P60" i="20"/>
  <c r="P59" i="20" s="1"/>
  <c r="AK60" i="20"/>
  <c r="BF60" i="20"/>
  <c r="CB60" i="20"/>
  <c r="CW60" i="20"/>
  <c r="DR60" i="20"/>
  <c r="EN60" i="20"/>
  <c r="FI60" i="20"/>
  <c r="GD60" i="20"/>
  <c r="GZ60" i="20"/>
  <c r="HU60" i="20"/>
  <c r="IP60" i="20"/>
  <c r="JL60" i="20"/>
  <c r="KG60" i="20"/>
  <c r="LB60" i="20"/>
  <c r="LX60" i="20"/>
  <c r="MS60" i="20"/>
  <c r="NN60" i="20"/>
  <c r="OJ60" i="20"/>
  <c r="PE60" i="20"/>
  <c r="PZ60" i="20"/>
  <c r="QV60" i="20"/>
  <c r="RQ60" i="20"/>
  <c r="C60" i="20"/>
  <c r="C59" i="20" s="1"/>
  <c r="S60" i="20"/>
  <c r="S59" i="20" s="1"/>
  <c r="AI60" i="20"/>
  <c r="AY60" i="20"/>
  <c r="BO60" i="20"/>
  <c r="CE60" i="20"/>
  <c r="CU60" i="20"/>
  <c r="DK60" i="20"/>
  <c r="EA60" i="20"/>
  <c r="EQ60" i="20"/>
  <c r="FG60" i="20"/>
  <c r="FW60" i="20"/>
  <c r="GM60" i="20"/>
  <c r="HC60" i="20"/>
  <c r="HS60" i="20"/>
  <c r="II60" i="20"/>
  <c r="IY60" i="20"/>
  <c r="JO60" i="20"/>
  <c r="KE60" i="20"/>
  <c r="KU60" i="20"/>
  <c r="LK60" i="20"/>
  <c r="MA60" i="20"/>
  <c r="MQ60" i="20"/>
  <c r="NG60" i="20"/>
  <c r="NW60" i="20"/>
  <c r="OM60" i="20"/>
  <c r="PC60" i="20"/>
  <c r="PS60" i="20"/>
  <c r="QI60" i="20"/>
  <c r="QY60" i="20"/>
  <c r="RO60" i="20"/>
  <c r="SE60" i="20"/>
  <c r="M60" i="20"/>
  <c r="M59" i="20" s="1"/>
  <c r="AH60" i="20"/>
  <c r="BD60" i="20"/>
  <c r="BY60" i="20"/>
  <c r="CT60" i="20"/>
  <c r="DP60" i="20"/>
  <c r="EK60" i="20"/>
  <c r="FF60" i="20"/>
  <c r="GB60" i="20"/>
  <c r="GW60" i="20"/>
  <c r="HR60" i="20"/>
  <c r="AE60" i="20"/>
  <c r="BK60" i="20"/>
  <c r="CQ60" i="20"/>
  <c r="DW60" i="20"/>
  <c r="FC60" i="20"/>
  <c r="GI60" i="20"/>
  <c r="HO60" i="20"/>
  <c r="IU60" i="20"/>
  <c r="KA60" i="20"/>
  <c r="LG60" i="20"/>
  <c r="MM60" i="20"/>
  <c r="NS60" i="20"/>
  <c r="OY60" i="20"/>
  <c r="QE60" i="20"/>
  <c r="RK60" i="20"/>
  <c r="H60" i="20"/>
  <c r="H59" i="20" s="1"/>
  <c r="AX60" i="20"/>
  <c r="CO60" i="20"/>
  <c r="EF60" i="20"/>
  <c r="FV60" i="20"/>
  <c r="HM60" i="20"/>
  <c r="IS60" i="20"/>
  <c r="JY60" i="20"/>
  <c r="KZ60" i="20"/>
  <c r="LZ60" i="20"/>
  <c r="NF60" i="20"/>
  <c r="OG60" i="20"/>
  <c r="PH60" i="20"/>
  <c r="QN60" i="20"/>
  <c r="RN60" i="20"/>
  <c r="J60" i="20"/>
  <c r="J59" i="20" s="1"/>
  <c r="AP60" i="20"/>
  <c r="BQ60" i="20"/>
  <c r="CR60" i="20"/>
  <c r="DX60" i="20"/>
  <c r="EX60" i="20"/>
  <c r="FY60" i="20"/>
  <c r="HE60" i="20"/>
  <c r="IF60" i="20"/>
  <c r="JF60" i="20"/>
  <c r="KL60" i="20"/>
  <c r="LM60" i="20"/>
  <c r="MN60" i="20"/>
  <c r="NT60" i="20"/>
  <c r="OT60" i="20"/>
  <c r="PU60" i="20"/>
  <c r="RA60" i="20"/>
  <c r="SB60" i="20"/>
  <c r="BC60" i="20"/>
  <c r="EU60" i="20"/>
  <c r="HG60" i="20"/>
  <c r="JS60" i="20"/>
  <c r="NK60" i="20"/>
  <c r="PW60" i="20"/>
  <c r="A59" i="20"/>
  <c r="DU60" i="20"/>
  <c r="IN60" i="20"/>
  <c r="LU60" i="20"/>
  <c r="PB60" i="20"/>
  <c r="E60" i="20"/>
  <c r="E59" i="20" s="1"/>
  <c r="BL60" i="20"/>
  <c r="ES60" i="20"/>
  <c r="GT60" i="20"/>
  <c r="KB60" i="20"/>
  <c r="NI60" i="20"/>
  <c r="PP60" i="20"/>
  <c r="G60" i="20"/>
  <c r="G59" i="20" s="1"/>
  <c r="AM60" i="20"/>
  <c r="BS60" i="20"/>
  <c r="CY60" i="20"/>
  <c r="EE60" i="20"/>
  <c r="FK60" i="20"/>
  <c r="GQ60" i="20"/>
  <c r="HW60" i="20"/>
  <c r="JC60" i="20"/>
  <c r="KI60" i="20"/>
  <c r="LO60" i="20"/>
  <c r="MU60" i="20"/>
  <c r="OA60" i="20"/>
  <c r="PG60" i="20"/>
  <c r="QM60" i="20"/>
  <c r="RS60" i="20"/>
  <c r="R60" i="20"/>
  <c r="R59" i="20" s="1"/>
  <c r="BI60" i="20"/>
  <c r="CZ60" i="20"/>
  <c r="EP60" i="20"/>
  <c r="GG60" i="20"/>
  <c r="HX60" i="20"/>
  <c r="JD60" i="20"/>
  <c r="KD60" i="20"/>
  <c r="LE60" i="20"/>
  <c r="MK60" i="20"/>
  <c r="NL60" i="20"/>
  <c r="OL60" i="20"/>
  <c r="PR60" i="20"/>
  <c r="QS60" i="20"/>
  <c r="RT60" i="20"/>
  <c r="U60" i="20"/>
  <c r="AV60" i="20"/>
  <c r="BV60" i="20"/>
  <c r="DB60" i="20"/>
  <c r="EC60" i="20"/>
  <c r="FD60" i="20"/>
  <c r="GJ60" i="20"/>
  <c r="HJ60" i="20"/>
  <c r="IK60" i="20"/>
  <c r="JQ60" i="20"/>
  <c r="KR60" i="20"/>
  <c r="LR60" i="20"/>
  <c r="MX60" i="20"/>
  <c r="NY60" i="20"/>
  <c r="OZ60" i="20"/>
  <c r="QF60" i="20"/>
  <c r="RF60" i="20"/>
  <c r="W60" i="20"/>
  <c r="DO60" i="20"/>
  <c r="IM60" i="20"/>
  <c r="ME60" i="20"/>
  <c r="RC60" i="20"/>
  <c r="CD60" i="20"/>
  <c r="HB60" i="20"/>
  <c r="KT60" i="20"/>
  <c r="OB60" i="20"/>
  <c r="QC60" i="20"/>
  <c r="AF60" i="20"/>
  <c r="DM60" i="20"/>
  <c r="HZ60" i="20"/>
  <c r="LH60" i="20"/>
  <c r="OO60" i="20"/>
  <c r="RV60" i="20"/>
  <c r="O60" i="20"/>
  <c r="O59" i="20" s="1"/>
  <c r="AU60" i="20"/>
  <c r="CA60" i="20"/>
  <c r="DG60" i="20"/>
  <c r="EM60" i="20"/>
  <c r="FS60" i="20"/>
  <c r="GY60" i="20"/>
  <c r="IE60" i="20"/>
  <c r="JK60" i="20"/>
  <c r="KQ60" i="20"/>
  <c r="LW60" i="20"/>
  <c r="NC60" i="20"/>
  <c r="OI60" i="20"/>
  <c r="PO60" i="20"/>
  <c r="QU60" i="20"/>
  <c r="SA60" i="20"/>
  <c r="AC60" i="20"/>
  <c r="BT60" i="20"/>
  <c r="DJ60" i="20"/>
  <c r="FA60" i="20"/>
  <c r="GR60" i="20"/>
  <c r="IH60" i="20"/>
  <c r="JI60" i="20"/>
  <c r="KJ60" i="20"/>
  <c r="LP60" i="20"/>
  <c r="MP60" i="20"/>
  <c r="NQ60" i="20"/>
  <c r="OW60" i="20"/>
  <c r="PX60" i="20"/>
  <c r="QX60" i="20"/>
  <c r="SD60" i="20"/>
  <c r="Z60" i="20"/>
  <c r="BA60" i="20"/>
  <c r="CG60" i="20"/>
  <c r="DH60" i="20"/>
  <c r="EH60" i="20"/>
  <c r="FN60" i="20"/>
  <c r="GO60" i="20"/>
  <c r="HP60" i="20"/>
  <c r="IV60" i="20"/>
  <c r="JV60" i="20"/>
  <c r="KW60" i="20"/>
  <c r="MC60" i="20"/>
  <c r="ND60" i="20"/>
  <c r="OD60" i="20"/>
  <c r="PJ60" i="20"/>
  <c r="QK60" i="20"/>
  <c r="RL60" i="20"/>
  <c r="CI60" i="20"/>
  <c r="GA60" i="20"/>
  <c r="KY60" i="20"/>
  <c r="OQ60" i="20"/>
  <c r="AN60" i="20"/>
  <c r="FL60" i="20"/>
  <c r="JN60" i="20"/>
  <c r="MV60" i="20"/>
  <c r="RI60" i="20"/>
  <c r="CL60" i="20"/>
  <c r="FT60" i="20"/>
  <c r="JA60" i="20"/>
  <c r="MH60" i="20"/>
  <c r="QP60" i="20"/>
  <c r="B2" i="37"/>
  <c r="A3" i="37" s="1"/>
  <c r="I3" i="37" s="1"/>
  <c r="B67" i="27"/>
  <c r="A68" i="27" s="1"/>
  <c r="CA68" i="27" s="1"/>
  <c r="B2" i="27"/>
  <c r="A3" i="27" s="1"/>
  <c r="E3" i="27" s="1"/>
  <c r="B19" i="26"/>
  <c r="A20" i="26" s="1"/>
  <c r="B2" i="26"/>
  <c r="A3" i="26" s="1"/>
  <c r="E3" i="26" s="1"/>
  <c r="B4" i="36"/>
  <c r="G4" i="36"/>
  <c r="M4" i="36"/>
  <c r="R4" i="36"/>
  <c r="W4" i="36"/>
  <c r="AC4" i="36"/>
  <c r="AH4" i="36"/>
  <c r="AM4" i="36"/>
  <c r="AS4" i="36"/>
  <c r="AX4" i="36"/>
  <c r="BC4" i="36"/>
  <c r="BI4" i="36"/>
  <c r="BN4" i="36"/>
  <c r="BS4" i="36"/>
  <c r="BY4" i="36"/>
  <c r="C4" i="36"/>
  <c r="I4" i="36"/>
  <c r="N4" i="36"/>
  <c r="S4" i="36"/>
  <c r="Y4" i="36"/>
  <c r="AD4" i="36"/>
  <c r="AI4" i="36"/>
  <c r="AO4" i="36"/>
  <c r="AT4" i="36"/>
  <c r="AY4" i="36"/>
  <c r="BE4" i="36"/>
  <c r="BJ4" i="36"/>
  <c r="BO4" i="36"/>
  <c r="BU4" i="36"/>
  <c r="BZ4" i="36"/>
  <c r="E4" i="36"/>
  <c r="J4" i="36"/>
  <c r="O4" i="36"/>
  <c r="U4" i="36"/>
  <c r="Z4" i="36"/>
  <c r="AE4" i="36"/>
  <c r="AK4" i="36"/>
  <c r="AP4" i="36"/>
  <c r="AU4" i="36"/>
  <c r="BA4" i="36"/>
  <c r="BF4" i="36"/>
  <c r="BK4" i="36"/>
  <c r="BQ4" i="36"/>
  <c r="BV4" i="36"/>
  <c r="A5" i="36"/>
  <c r="BX4" i="36"/>
  <c r="BT4" i="36"/>
  <c r="BP4" i="36"/>
  <c r="BL4" i="36"/>
  <c r="BH4" i="36"/>
  <c r="BD4" i="36"/>
  <c r="AZ4" i="36"/>
  <c r="AV4" i="36"/>
  <c r="AR4" i="36"/>
  <c r="AN4" i="36"/>
  <c r="AJ4" i="36"/>
  <c r="AF4" i="36"/>
  <c r="AB4" i="36"/>
  <c r="X4" i="36"/>
  <c r="T4" i="36"/>
  <c r="P4" i="36"/>
  <c r="L4" i="36"/>
  <c r="H4" i="36"/>
  <c r="D4" i="36"/>
  <c r="F4" i="36"/>
  <c r="K4" i="36"/>
  <c r="Q4" i="36"/>
  <c r="V4" i="36"/>
  <c r="AA4" i="36"/>
  <c r="AG4" i="36"/>
  <c r="AL4" i="36"/>
  <c r="AQ4" i="36"/>
  <c r="AW4" i="36"/>
  <c r="BB4" i="36"/>
  <c r="BG4" i="36"/>
  <c r="BM4" i="36"/>
  <c r="BR4" i="36"/>
  <c r="BW4" i="36"/>
  <c r="C4" i="25"/>
  <c r="CA3" i="24"/>
  <c r="BZ3" i="24"/>
  <c r="BY3" i="24"/>
  <c r="BX3" i="24"/>
  <c r="BW3" i="24"/>
  <c r="BV3" i="24"/>
  <c r="BU3" i="24"/>
  <c r="BT3" i="24"/>
  <c r="BS3" i="24"/>
  <c r="BR3" i="24"/>
  <c r="BQ3" i="24"/>
  <c r="BP3" i="24"/>
  <c r="BO3" i="24"/>
  <c r="BN3" i="24"/>
  <c r="BM3" i="24"/>
  <c r="BL3" i="24"/>
  <c r="BK3" i="24"/>
  <c r="BJ3" i="24"/>
  <c r="BI3" i="24"/>
  <c r="BH3" i="24"/>
  <c r="BG3" i="24"/>
  <c r="BF3" i="24"/>
  <c r="BE3" i="24"/>
  <c r="BD3" i="24"/>
  <c r="BC3" i="24"/>
  <c r="BB3" i="24"/>
  <c r="BA3" i="24"/>
  <c r="AZ3" i="24"/>
  <c r="AY3" i="24"/>
  <c r="AX3" i="24"/>
  <c r="AW3" i="24"/>
  <c r="AV3" i="24"/>
  <c r="AU3" i="24"/>
  <c r="AT3" i="24"/>
  <c r="AS3" i="24"/>
  <c r="AR3" i="24"/>
  <c r="AQ3" i="24"/>
  <c r="AP3" i="24"/>
  <c r="AO3" i="24"/>
  <c r="AN3" i="24"/>
  <c r="AM3" i="24"/>
  <c r="AL3" i="24"/>
  <c r="AK3" i="24"/>
  <c r="AJ3" i="24"/>
  <c r="AI3" i="24"/>
  <c r="AH3" i="24"/>
  <c r="AG3" i="24"/>
  <c r="AF3" i="24"/>
  <c r="AE3" i="24"/>
  <c r="AD3" i="24"/>
  <c r="AC3" i="24"/>
  <c r="AB3" i="24"/>
  <c r="AA3" i="24"/>
  <c r="Z3" i="24"/>
  <c r="Y3" i="24"/>
  <c r="X3" i="24"/>
  <c r="W3" i="24"/>
  <c r="V3" i="24"/>
  <c r="U3" i="24"/>
  <c r="T3" i="24"/>
  <c r="S3" i="24"/>
  <c r="R3" i="24"/>
  <c r="Q3" i="24"/>
  <c r="P3" i="24"/>
  <c r="O3" i="24"/>
  <c r="N3" i="24"/>
  <c r="M3" i="24"/>
  <c r="L3" i="24"/>
  <c r="K3" i="24"/>
  <c r="J3" i="24"/>
  <c r="I3" i="24"/>
  <c r="H3" i="24"/>
  <c r="G3" i="24"/>
  <c r="F3" i="24"/>
  <c r="E3" i="24"/>
  <c r="D3" i="24"/>
  <c r="C3" i="24"/>
  <c r="B3" i="24"/>
  <c r="A4" i="24"/>
  <c r="A5" i="24" s="1"/>
  <c r="B33" i="20" l="1"/>
  <c r="AR3" i="37"/>
  <c r="BG3" i="37"/>
  <c r="BV3" i="37"/>
  <c r="J3" i="37"/>
  <c r="U3" i="37"/>
  <c r="BX3" i="37"/>
  <c r="AB3" i="37"/>
  <c r="AQ3" i="37"/>
  <c r="BF3" i="37"/>
  <c r="BQ3" i="37"/>
  <c r="E3" i="37"/>
  <c r="BT3" i="37"/>
  <c r="L3" i="37"/>
  <c r="AA3" i="37"/>
  <c r="AP3" i="37"/>
  <c r="BA3" i="37"/>
  <c r="BH3" i="37"/>
  <c r="BW3" i="37"/>
  <c r="K3" i="37"/>
  <c r="Z3" i="37"/>
  <c r="AK3" i="37"/>
  <c r="BY3" i="28"/>
  <c r="BU3" i="28"/>
  <c r="BQ3" i="28"/>
  <c r="BM3" i="28"/>
  <c r="BI3" i="28"/>
  <c r="BE3" i="28"/>
  <c r="BA3" i="28"/>
  <c r="AW3" i="28"/>
  <c r="AS3" i="28"/>
  <c r="AO3" i="28"/>
  <c r="AK3" i="28"/>
  <c r="AG3" i="28"/>
  <c r="AC3" i="28"/>
  <c r="Y3" i="28"/>
  <c r="U3" i="28"/>
  <c r="Q3" i="28"/>
  <c r="M3" i="28"/>
  <c r="I3" i="28"/>
  <c r="E3" i="28"/>
  <c r="CB3" i="28"/>
  <c r="BX3" i="28"/>
  <c r="BT3" i="28"/>
  <c r="BP3" i="28"/>
  <c r="BL3" i="28"/>
  <c r="BH3" i="28"/>
  <c r="BD3" i="28"/>
  <c r="AZ3" i="28"/>
  <c r="AV3" i="28"/>
  <c r="AR3" i="28"/>
  <c r="AN3" i="28"/>
  <c r="AJ3" i="28"/>
  <c r="AF3" i="28"/>
  <c r="AB3" i="28"/>
  <c r="X3" i="28"/>
  <c r="T3" i="28"/>
  <c r="P3" i="28"/>
  <c r="L3" i="28"/>
  <c r="H3" i="28"/>
  <c r="D3" i="28"/>
  <c r="CA3" i="28"/>
  <c r="BW3" i="28"/>
  <c r="BS3" i="28"/>
  <c r="BO3" i="28"/>
  <c r="BK3" i="28"/>
  <c r="BG3" i="28"/>
  <c r="BC3" i="28"/>
  <c r="AY3" i="28"/>
  <c r="AU3" i="28"/>
  <c r="AQ3" i="28"/>
  <c r="AM3" i="28"/>
  <c r="AI3" i="28"/>
  <c r="AE3" i="28"/>
  <c r="AA3" i="28"/>
  <c r="W3" i="28"/>
  <c r="S3" i="28"/>
  <c r="O3" i="28"/>
  <c r="K3" i="28"/>
  <c r="G3" i="28"/>
  <c r="C3" i="28"/>
  <c r="BZ3" i="28"/>
  <c r="BV3" i="28"/>
  <c r="BR3" i="28"/>
  <c r="BN3" i="28"/>
  <c r="BJ3" i="28"/>
  <c r="BF3" i="28"/>
  <c r="BB3" i="28"/>
  <c r="AX3" i="28"/>
  <c r="AT3" i="28"/>
  <c r="AP3" i="28"/>
  <c r="AL3" i="28"/>
  <c r="AH3" i="28"/>
  <c r="AD3" i="28"/>
  <c r="Z3" i="28"/>
  <c r="V3" i="28"/>
  <c r="R3" i="28"/>
  <c r="N3" i="28"/>
  <c r="J3" i="28"/>
  <c r="F3" i="28"/>
  <c r="CB3" i="38"/>
  <c r="BX3" i="38"/>
  <c r="BT3" i="38"/>
  <c r="BP3" i="38"/>
  <c r="BL3" i="38"/>
  <c r="BH3" i="38"/>
  <c r="BD3" i="38"/>
  <c r="AZ3" i="38"/>
  <c r="AV3" i="38"/>
  <c r="AR3" i="38"/>
  <c r="AN3" i="38"/>
  <c r="AJ3" i="38"/>
  <c r="AF3" i="38"/>
  <c r="AB3" i="38"/>
  <c r="X3" i="38"/>
  <c r="T3" i="38"/>
  <c r="P3" i="38"/>
  <c r="L3" i="38"/>
  <c r="H3" i="38"/>
  <c r="D3" i="38"/>
  <c r="BM3" i="38"/>
  <c r="BA3" i="38"/>
  <c r="AO3" i="38"/>
  <c r="AG3" i="38"/>
  <c r="Y3" i="38"/>
  <c r="M3" i="38"/>
  <c r="E3" i="38"/>
  <c r="CA3" i="38"/>
  <c r="BW3" i="38"/>
  <c r="BS3" i="38"/>
  <c r="BO3" i="38"/>
  <c r="BK3" i="38"/>
  <c r="BG3" i="38"/>
  <c r="BC3" i="38"/>
  <c r="AY3" i="38"/>
  <c r="AU3" i="38"/>
  <c r="AQ3" i="38"/>
  <c r="AM3" i="38"/>
  <c r="AI3" i="38"/>
  <c r="AE3" i="38"/>
  <c r="AA3" i="38"/>
  <c r="W3" i="38"/>
  <c r="S3" i="38"/>
  <c r="O3" i="38"/>
  <c r="K3" i="38"/>
  <c r="G3" i="38"/>
  <c r="C3" i="38"/>
  <c r="BU3" i="38"/>
  <c r="BI3" i="38"/>
  <c r="AW3" i="38"/>
  <c r="AK3" i="38"/>
  <c r="U3" i="38"/>
  <c r="I3" i="38"/>
  <c r="BZ3" i="38"/>
  <c r="BV3" i="38"/>
  <c r="BR3" i="38"/>
  <c r="BN3" i="38"/>
  <c r="BJ3" i="38"/>
  <c r="BF3" i="38"/>
  <c r="BB3" i="38"/>
  <c r="AX3" i="38"/>
  <c r="AT3" i="38"/>
  <c r="AP3" i="38"/>
  <c r="AL3" i="38"/>
  <c r="AH3" i="38"/>
  <c r="AD3" i="38"/>
  <c r="Z3" i="38"/>
  <c r="V3" i="38"/>
  <c r="R3" i="38"/>
  <c r="N3" i="38"/>
  <c r="J3" i="38"/>
  <c r="F3" i="38"/>
  <c r="BY3" i="38"/>
  <c r="BQ3" i="38"/>
  <c r="BE3" i="38"/>
  <c r="AS3" i="38"/>
  <c r="AC3" i="38"/>
  <c r="Q3" i="38"/>
  <c r="CA20" i="26"/>
  <c r="BW20" i="26"/>
  <c r="BS20" i="26"/>
  <c r="BO20" i="26"/>
  <c r="BK20" i="26"/>
  <c r="BG20" i="26"/>
  <c r="BC20" i="26"/>
  <c r="AY20" i="26"/>
  <c r="AU20" i="26"/>
  <c r="AQ20" i="26"/>
  <c r="AM20" i="26"/>
  <c r="AI20" i="26"/>
  <c r="AE20" i="26"/>
  <c r="AA20" i="26"/>
  <c r="W20" i="26"/>
  <c r="S20" i="26"/>
  <c r="O20" i="26"/>
  <c r="K20" i="26"/>
  <c r="G20" i="26"/>
  <c r="C20" i="26"/>
  <c r="BZ20" i="26"/>
  <c r="BV20" i="26"/>
  <c r="BR20" i="26"/>
  <c r="BN20" i="26"/>
  <c r="BJ20" i="26"/>
  <c r="BF20" i="26"/>
  <c r="BB20" i="26"/>
  <c r="AX20" i="26"/>
  <c r="AT20" i="26"/>
  <c r="AP20" i="26"/>
  <c r="AL20" i="26"/>
  <c r="AH20" i="26"/>
  <c r="AD20" i="26"/>
  <c r="Z20" i="26"/>
  <c r="V20" i="26"/>
  <c r="R20" i="26"/>
  <c r="N20" i="26"/>
  <c r="J20" i="26"/>
  <c r="F20" i="26"/>
  <c r="BY20" i="26"/>
  <c r="BU20" i="26"/>
  <c r="BQ20" i="26"/>
  <c r="BM20" i="26"/>
  <c r="BI20" i="26"/>
  <c r="BE20" i="26"/>
  <c r="BA20" i="26"/>
  <c r="AW20" i="26"/>
  <c r="AS20" i="26"/>
  <c r="AO20" i="26"/>
  <c r="AK20" i="26"/>
  <c r="AG20" i="26"/>
  <c r="AC20" i="26"/>
  <c r="Y20" i="26"/>
  <c r="U20" i="26"/>
  <c r="Q20" i="26"/>
  <c r="M20" i="26"/>
  <c r="I20" i="26"/>
  <c r="E20" i="26"/>
  <c r="CB20" i="26"/>
  <c r="BX20" i="26"/>
  <c r="BT20" i="26"/>
  <c r="BP20" i="26"/>
  <c r="BL20" i="26"/>
  <c r="BH20" i="26"/>
  <c r="BD20" i="26"/>
  <c r="AZ20" i="26"/>
  <c r="AV20" i="26"/>
  <c r="AR20" i="26"/>
  <c r="AN20" i="26"/>
  <c r="AJ20" i="26"/>
  <c r="AF20" i="26"/>
  <c r="AB20" i="26"/>
  <c r="X20" i="26"/>
  <c r="T20" i="26"/>
  <c r="P20" i="26"/>
  <c r="L20" i="26"/>
  <c r="H20" i="26"/>
  <c r="D20" i="26"/>
  <c r="D68" i="20"/>
  <c r="D67" i="20" s="1"/>
  <c r="H68" i="20"/>
  <c r="H67" i="20" s="1"/>
  <c r="P68" i="20"/>
  <c r="P67" i="20" s="1"/>
  <c r="V68" i="20"/>
  <c r="AC68" i="20"/>
  <c r="AK68" i="20"/>
  <c r="AR68" i="20"/>
  <c r="AX68" i="20"/>
  <c r="BF68" i="20"/>
  <c r="BM68" i="20"/>
  <c r="BT68" i="20"/>
  <c r="CB68" i="20"/>
  <c r="CH68" i="20"/>
  <c r="CO68" i="20"/>
  <c r="CW68" i="20"/>
  <c r="DD68" i="20"/>
  <c r="DJ68" i="20"/>
  <c r="DR68" i="20"/>
  <c r="DY68" i="20"/>
  <c r="EF68" i="20"/>
  <c r="EN68" i="20"/>
  <c r="ET68" i="20"/>
  <c r="FA68" i="20"/>
  <c r="FI68" i="20"/>
  <c r="FP68" i="20"/>
  <c r="FV68" i="20"/>
  <c r="GD68" i="20"/>
  <c r="GK68" i="20"/>
  <c r="GR68" i="20"/>
  <c r="GZ68" i="20"/>
  <c r="HF68" i="20"/>
  <c r="HM68" i="20"/>
  <c r="HU68" i="20"/>
  <c r="IB68" i="20"/>
  <c r="IH68" i="20"/>
  <c r="IP68" i="20"/>
  <c r="IW68" i="20"/>
  <c r="JD68" i="20"/>
  <c r="JL68" i="20"/>
  <c r="JR68" i="20"/>
  <c r="JY68" i="20"/>
  <c r="KG68" i="20"/>
  <c r="KN68" i="20"/>
  <c r="KT68" i="20"/>
  <c r="LB68" i="20"/>
  <c r="LI68" i="20"/>
  <c r="LP68" i="20"/>
  <c r="LX68" i="20"/>
  <c r="MD68" i="20"/>
  <c r="MK68" i="20"/>
  <c r="MS68" i="20"/>
  <c r="MZ68" i="20"/>
  <c r="NF68" i="20"/>
  <c r="NN68" i="20"/>
  <c r="NU68" i="20"/>
  <c r="OB68" i="20"/>
  <c r="OJ68" i="20"/>
  <c r="OP68" i="20"/>
  <c r="OW68" i="20"/>
  <c r="PE68" i="20"/>
  <c r="PL68" i="20"/>
  <c r="PR68" i="20"/>
  <c r="PZ68" i="20"/>
  <c r="QG68" i="20"/>
  <c r="QN68" i="20"/>
  <c r="QV68" i="20"/>
  <c r="RB68" i="20"/>
  <c r="RI68" i="20"/>
  <c r="RQ68" i="20"/>
  <c r="RX68" i="20"/>
  <c r="SD68" i="20"/>
  <c r="F68" i="20"/>
  <c r="F67" i="20" s="1"/>
  <c r="Q68" i="20"/>
  <c r="Q67" i="20" s="1"/>
  <c r="Z68" i="20"/>
  <c r="AH68" i="20"/>
  <c r="AS68" i="20"/>
  <c r="BB68" i="20"/>
  <c r="BL68" i="20"/>
  <c r="BV68" i="20"/>
  <c r="CD68" i="20"/>
  <c r="CN68" i="20"/>
  <c r="CX68" i="20"/>
  <c r="DH68" i="20"/>
  <c r="DP68" i="20"/>
  <c r="DZ68" i="20"/>
  <c r="EJ68" i="20"/>
  <c r="ES68" i="20"/>
  <c r="FD68" i="20"/>
  <c r="FL68" i="20"/>
  <c r="FU68" i="20"/>
  <c r="GF68" i="20"/>
  <c r="GO68" i="20"/>
  <c r="GW68" i="20"/>
  <c r="HH68" i="20"/>
  <c r="HQ68" i="20"/>
  <c r="HZ68" i="20"/>
  <c r="IK68" i="20"/>
  <c r="IS68" i="20"/>
  <c r="JB68" i="20"/>
  <c r="JM68" i="20"/>
  <c r="JV68" i="20"/>
  <c r="KD68" i="20"/>
  <c r="KO68" i="20"/>
  <c r="KX68" i="20"/>
  <c r="LH68" i="20"/>
  <c r="LR68" i="20"/>
  <c r="LZ68" i="20"/>
  <c r="MJ68" i="20"/>
  <c r="MT68" i="20"/>
  <c r="ND68" i="20"/>
  <c r="NL68" i="20"/>
  <c r="NV68" i="20"/>
  <c r="OF68" i="20"/>
  <c r="OO68" i="20"/>
  <c r="OZ68" i="20"/>
  <c r="PH68" i="20"/>
  <c r="PQ68" i="20"/>
  <c r="QB68" i="20"/>
  <c r="QK68" i="20"/>
  <c r="QS68" i="20"/>
  <c r="RD68" i="20"/>
  <c r="RM68" i="20"/>
  <c r="RV68" i="20"/>
  <c r="J68" i="20"/>
  <c r="J67" i="20" s="1"/>
  <c r="R68" i="20"/>
  <c r="R67" i="20" s="1"/>
  <c r="AB68" i="20"/>
  <c r="AL68" i="20"/>
  <c r="AV68" i="20"/>
  <c r="BD68" i="20"/>
  <c r="BN68" i="20"/>
  <c r="BX68" i="20"/>
  <c r="CG68" i="20"/>
  <c r="CR68" i="20"/>
  <c r="CZ68" i="20"/>
  <c r="DI68" i="20"/>
  <c r="DT68" i="20"/>
  <c r="EC68" i="20"/>
  <c r="EK68" i="20"/>
  <c r="EV68" i="20"/>
  <c r="FE68" i="20"/>
  <c r="FN68" i="20"/>
  <c r="FY68" i="20"/>
  <c r="GG68" i="20"/>
  <c r="GP68" i="20"/>
  <c r="HA68" i="20"/>
  <c r="HJ68" i="20"/>
  <c r="HR68" i="20"/>
  <c r="IC68" i="20"/>
  <c r="IL68" i="20"/>
  <c r="IV68" i="20"/>
  <c r="JF68" i="20"/>
  <c r="JN68" i="20"/>
  <c r="JX68" i="20"/>
  <c r="KH68" i="20"/>
  <c r="KR68" i="20"/>
  <c r="KZ68" i="20"/>
  <c r="LJ68" i="20"/>
  <c r="LT68" i="20"/>
  <c r="MC68" i="20"/>
  <c r="MN68" i="20"/>
  <c r="MV68" i="20"/>
  <c r="NE68" i="20"/>
  <c r="NP68" i="20"/>
  <c r="NY68" i="20"/>
  <c r="OG68" i="20"/>
  <c r="OR68" i="20"/>
  <c r="PA68" i="20"/>
  <c r="PJ68" i="20"/>
  <c r="PU68" i="20"/>
  <c r="QC68" i="20"/>
  <c r="QL68" i="20"/>
  <c r="QW68" i="20"/>
  <c r="RF68" i="20"/>
  <c r="RN68" i="20"/>
  <c r="RY68" i="20"/>
  <c r="B68" i="20"/>
  <c r="B67" i="20" s="1"/>
  <c r="U68" i="20"/>
  <c r="AN68" i="20"/>
  <c r="BH68" i="20"/>
  <c r="BY68" i="20"/>
  <c r="CS68" i="20"/>
  <c r="DM68" i="20"/>
  <c r="ED68" i="20"/>
  <c r="EX68" i="20"/>
  <c r="FQ68" i="20"/>
  <c r="GJ68" i="20"/>
  <c r="HB68" i="20"/>
  <c r="HV68" i="20"/>
  <c r="IN68" i="20"/>
  <c r="JH68" i="20"/>
  <c r="KB68" i="20"/>
  <c r="KS68" i="20"/>
  <c r="LM68" i="20"/>
  <c r="MF68" i="20"/>
  <c r="MX68" i="20"/>
  <c r="NQ68" i="20"/>
  <c r="OK68" i="20"/>
  <c r="PB68" i="20"/>
  <c r="PV68" i="20"/>
  <c r="QP68" i="20"/>
  <c r="RH68" i="20"/>
  <c r="SB68" i="20"/>
  <c r="E68" i="20"/>
  <c r="E67" i="20" s="1"/>
  <c r="X68" i="20"/>
  <c r="AP68" i="20"/>
  <c r="BI68" i="20"/>
  <c r="CC68" i="20"/>
  <c r="CT68" i="20"/>
  <c r="DN68" i="20"/>
  <c r="EH68" i="20"/>
  <c r="EZ68" i="20"/>
  <c r="FT68" i="20"/>
  <c r="GL68" i="20"/>
  <c r="HE68" i="20"/>
  <c r="HX68" i="20"/>
  <c r="IR68" i="20"/>
  <c r="JI68" i="20"/>
  <c r="KC68" i="20"/>
  <c r="KW68" i="20"/>
  <c r="LN68" i="20"/>
  <c r="MH68" i="20"/>
  <c r="NA68" i="20"/>
  <c r="NT68" i="20"/>
  <c r="OL68" i="20"/>
  <c r="PF68" i="20"/>
  <c r="PX68" i="20"/>
  <c r="QR68" i="20"/>
  <c r="RL68" i="20"/>
  <c r="SC68" i="20"/>
  <c r="M68" i="20"/>
  <c r="M67" i="20" s="1"/>
  <c r="BA68" i="20"/>
  <c r="CL68" i="20"/>
  <c r="DX68" i="20"/>
  <c r="FJ68" i="20"/>
  <c r="GV68" i="20"/>
  <c r="IG68" i="20"/>
  <c r="JT68" i="20"/>
  <c r="LE68" i="20"/>
  <c r="MP68" i="20"/>
  <c r="OD68" i="20"/>
  <c r="PP68" i="20"/>
  <c r="RA68" i="20"/>
  <c r="A67" i="20"/>
  <c r="AF68" i="20"/>
  <c r="BQ68" i="20"/>
  <c r="DB68" i="20"/>
  <c r="EO68" i="20"/>
  <c r="FZ68" i="20"/>
  <c r="HL68" i="20"/>
  <c r="IX68" i="20"/>
  <c r="KJ68" i="20"/>
  <c r="LU68" i="20"/>
  <c r="NI68" i="20"/>
  <c r="OT68" i="20"/>
  <c r="QF68" i="20"/>
  <c r="RR68" i="20"/>
  <c r="L68" i="20"/>
  <c r="L67" i="20" s="1"/>
  <c r="AW68" i="20"/>
  <c r="CJ68" i="20"/>
  <c r="DU68" i="20"/>
  <c r="FF68" i="20"/>
  <c r="GT68" i="20"/>
  <c r="IF68" i="20"/>
  <c r="JQ68" i="20"/>
  <c r="LD68" i="20"/>
  <c r="MO68" i="20"/>
  <c r="NZ68" i="20"/>
  <c r="PM68" i="20"/>
  <c r="QX68" i="20"/>
  <c r="EP68" i="20"/>
  <c r="KL68" i="20"/>
  <c r="QH68" i="20"/>
  <c r="BR68" i="20"/>
  <c r="HP68" i="20"/>
  <c r="NJ68" i="20"/>
  <c r="OV68" i="20"/>
  <c r="AG68" i="20"/>
  <c r="GB68" i="20"/>
  <c r="LY68" i="20"/>
  <c r="RT68" i="20"/>
  <c r="DE68" i="20"/>
  <c r="JA68" i="20"/>
  <c r="RP68" i="20"/>
  <c r="QT68" i="20"/>
  <c r="PY68" i="20"/>
  <c r="PD68" i="20"/>
  <c r="OH68" i="20"/>
  <c r="NM68" i="20"/>
  <c r="MR68" i="20"/>
  <c r="LV68" i="20"/>
  <c r="LA68" i="20"/>
  <c r="KF68" i="20"/>
  <c r="JJ68" i="20"/>
  <c r="IO68" i="20"/>
  <c r="HT68" i="20"/>
  <c r="GX68" i="20"/>
  <c r="GC68" i="20"/>
  <c r="FH68" i="20"/>
  <c r="EL68" i="20"/>
  <c r="DQ68" i="20"/>
  <c r="CV68" i="20"/>
  <c r="BZ68" i="20"/>
  <c r="BE68" i="20"/>
  <c r="AJ68" i="20"/>
  <c r="N68" i="20"/>
  <c r="N67" i="20" s="1"/>
  <c r="O68" i="20"/>
  <c r="O67" i="20" s="1"/>
  <c r="AE68" i="20"/>
  <c r="AU68" i="20"/>
  <c r="BK68" i="20"/>
  <c r="CA68" i="20"/>
  <c r="CQ68" i="20"/>
  <c r="DG68" i="20"/>
  <c r="DW68" i="20"/>
  <c r="EM68" i="20"/>
  <c r="FC68" i="20"/>
  <c r="FS68" i="20"/>
  <c r="GI68" i="20"/>
  <c r="GY68" i="20"/>
  <c r="HO68" i="20"/>
  <c r="IE68" i="20"/>
  <c r="IU68" i="20"/>
  <c r="JK68" i="20"/>
  <c r="KA68" i="20"/>
  <c r="KQ68" i="20"/>
  <c r="LG68" i="20"/>
  <c r="LW68" i="20"/>
  <c r="MM68" i="20"/>
  <c r="NC68" i="20"/>
  <c r="NS68" i="20"/>
  <c r="OI68" i="20"/>
  <c r="OY68" i="20"/>
  <c r="PO68" i="20"/>
  <c r="QE68" i="20"/>
  <c r="QU68" i="20"/>
  <c r="RK68" i="20"/>
  <c r="SA68" i="20"/>
  <c r="RZ68" i="20"/>
  <c r="RE68" i="20"/>
  <c r="QJ68" i="20"/>
  <c r="PN68" i="20"/>
  <c r="OS68" i="20"/>
  <c r="NX68" i="20"/>
  <c r="NB68" i="20"/>
  <c r="MG68" i="20"/>
  <c r="LL68" i="20"/>
  <c r="KP68" i="20"/>
  <c r="JU68" i="20"/>
  <c r="IZ68" i="20"/>
  <c r="ID68" i="20"/>
  <c r="HI68" i="20"/>
  <c r="GN68" i="20"/>
  <c r="FR68" i="20"/>
  <c r="EW68" i="20"/>
  <c r="EB68" i="20"/>
  <c r="DF68" i="20"/>
  <c r="CK68" i="20"/>
  <c r="BP68" i="20"/>
  <c r="AT68" i="20"/>
  <c r="Y68" i="20"/>
  <c r="RJ68" i="20"/>
  <c r="PT68" i="20"/>
  <c r="OC68" i="20"/>
  <c r="ML68" i="20"/>
  <c r="KV68" i="20"/>
  <c r="JE68" i="20"/>
  <c r="HN68" i="20"/>
  <c r="FX68" i="20"/>
  <c r="EG68" i="20"/>
  <c r="CP68" i="20"/>
  <c r="AZ68" i="20"/>
  <c r="I68" i="20"/>
  <c r="I67" i="20" s="1"/>
  <c r="G68" i="20"/>
  <c r="G67" i="20" s="1"/>
  <c r="AA68" i="20"/>
  <c r="AY68" i="20"/>
  <c r="BS68" i="20"/>
  <c r="CM68" i="20"/>
  <c r="DK68" i="20"/>
  <c r="EE68" i="20"/>
  <c r="EY68" i="20"/>
  <c r="FW68" i="20"/>
  <c r="GQ68" i="20"/>
  <c r="HK68" i="20"/>
  <c r="II68" i="20"/>
  <c r="JC68" i="20"/>
  <c r="JW68" i="20"/>
  <c r="KU68" i="20"/>
  <c r="LO68" i="20"/>
  <c r="MI68" i="20"/>
  <c r="NG68" i="20"/>
  <c r="OA68" i="20"/>
  <c r="OU68" i="20"/>
  <c r="PS68" i="20"/>
  <c r="QM68" i="20"/>
  <c r="RG68" i="20"/>
  <c r="SE68" i="20"/>
  <c r="RU68" i="20"/>
  <c r="MW68" i="20"/>
  <c r="JP68" i="20"/>
  <c r="GH68" i="20"/>
  <c r="DA68" i="20"/>
  <c r="T68" i="20"/>
  <c r="T67" i="20" s="1"/>
  <c r="W68" i="20"/>
  <c r="BO68" i="20"/>
  <c r="EA68" i="20"/>
  <c r="FO68" i="20"/>
  <c r="HG68" i="20"/>
  <c r="JS68" i="20"/>
  <c r="LK68" i="20"/>
  <c r="NW68" i="20"/>
  <c r="PK68" i="20"/>
  <c r="RC68" i="20"/>
  <c r="QZ68" i="20"/>
  <c r="PI68" i="20"/>
  <c r="NR68" i="20"/>
  <c r="MB68" i="20"/>
  <c r="KK68" i="20"/>
  <c r="IT68" i="20"/>
  <c r="HD68" i="20"/>
  <c r="FM68" i="20"/>
  <c r="DV68" i="20"/>
  <c r="CF68" i="20"/>
  <c r="AO68" i="20"/>
  <c r="K68" i="20"/>
  <c r="K67" i="20" s="1"/>
  <c r="AI68" i="20"/>
  <c r="BC68" i="20"/>
  <c r="BW68" i="20"/>
  <c r="CU68" i="20"/>
  <c r="DO68" i="20"/>
  <c r="EI68" i="20"/>
  <c r="FG68" i="20"/>
  <c r="GA68" i="20"/>
  <c r="GU68" i="20"/>
  <c r="HS68" i="20"/>
  <c r="IM68" i="20"/>
  <c r="JG68" i="20"/>
  <c r="KE68" i="20"/>
  <c r="KY68" i="20"/>
  <c r="LS68" i="20"/>
  <c r="MQ68" i="20"/>
  <c r="NK68" i="20"/>
  <c r="OE68" i="20"/>
  <c r="PC68" i="20"/>
  <c r="PW68" i="20"/>
  <c r="QQ68" i="20"/>
  <c r="RO68" i="20"/>
  <c r="QD68" i="20"/>
  <c r="LF68" i="20"/>
  <c r="ER68" i="20"/>
  <c r="AQ68" i="20"/>
  <c r="DC68" i="20"/>
  <c r="GM68" i="20"/>
  <c r="IY68" i="20"/>
  <c r="ME68" i="20"/>
  <c r="OQ68" i="20"/>
  <c r="RW68" i="20"/>
  <c r="SF68" i="20"/>
  <c r="QO68" i="20"/>
  <c r="OX68" i="20"/>
  <c r="NH68" i="20"/>
  <c r="LQ68" i="20"/>
  <c r="JZ68" i="20"/>
  <c r="IJ68" i="20"/>
  <c r="GS68" i="20"/>
  <c r="FB68" i="20"/>
  <c r="DL68" i="20"/>
  <c r="BU68" i="20"/>
  <c r="AD68" i="20"/>
  <c r="S68" i="20"/>
  <c r="S67" i="20" s="1"/>
  <c r="AM68" i="20"/>
  <c r="BG68" i="20"/>
  <c r="CE68" i="20"/>
  <c r="CY68" i="20"/>
  <c r="DS68" i="20"/>
  <c r="EQ68" i="20"/>
  <c r="FK68" i="20"/>
  <c r="GE68" i="20"/>
  <c r="HC68" i="20"/>
  <c r="HW68" i="20"/>
  <c r="IQ68" i="20"/>
  <c r="JO68" i="20"/>
  <c r="KI68" i="20"/>
  <c r="LC68" i="20"/>
  <c r="MA68" i="20"/>
  <c r="MU68" i="20"/>
  <c r="NO68" i="20"/>
  <c r="OM68" i="20"/>
  <c r="PG68" i="20"/>
  <c r="QA68" i="20"/>
  <c r="QY68" i="20"/>
  <c r="RS68" i="20"/>
  <c r="ON68" i="20"/>
  <c r="HY68" i="20"/>
  <c r="BJ68" i="20"/>
  <c r="C68" i="20"/>
  <c r="C67" i="20" s="1"/>
  <c r="CI68" i="20"/>
  <c r="EU68" i="20"/>
  <c r="IA68" i="20"/>
  <c r="KM68" i="20"/>
  <c r="MY68" i="20"/>
  <c r="QI68" i="20"/>
  <c r="C44" i="20"/>
  <c r="C43" i="20" s="1"/>
  <c r="F44" i="20"/>
  <c r="F43" i="20" s="1"/>
  <c r="L44" i="20"/>
  <c r="L43" i="20" s="1"/>
  <c r="Q44" i="20"/>
  <c r="Q43" i="20" s="1"/>
  <c r="V44" i="20"/>
  <c r="AB44" i="20"/>
  <c r="AG44" i="20"/>
  <c r="AL44" i="20"/>
  <c r="AR44" i="20"/>
  <c r="AW44" i="20"/>
  <c r="BB44" i="20"/>
  <c r="BH44" i="20"/>
  <c r="BM44" i="20"/>
  <c r="BR44" i="20"/>
  <c r="BX44" i="20"/>
  <c r="CC44" i="20"/>
  <c r="CH44" i="20"/>
  <c r="CN44" i="20"/>
  <c r="CS44" i="20"/>
  <c r="CX44" i="20"/>
  <c r="DD44" i="20"/>
  <c r="DI44" i="20"/>
  <c r="DN44" i="20"/>
  <c r="DT44" i="20"/>
  <c r="DY44" i="20"/>
  <c r="ED44" i="20"/>
  <c r="EJ44" i="20"/>
  <c r="EO44" i="20"/>
  <c r="ET44" i="20"/>
  <c r="EZ44" i="20"/>
  <c r="FE44" i="20"/>
  <c r="FJ44" i="20"/>
  <c r="FP44" i="20"/>
  <c r="FU44" i="20"/>
  <c r="FZ44" i="20"/>
  <c r="GF44" i="20"/>
  <c r="GK44" i="20"/>
  <c r="GP44" i="20"/>
  <c r="GV44" i="20"/>
  <c r="HA44" i="20"/>
  <c r="HF44" i="20"/>
  <c r="HL44" i="20"/>
  <c r="HQ44" i="20"/>
  <c r="HV44" i="20"/>
  <c r="IB44" i="20"/>
  <c r="IG44" i="20"/>
  <c r="IL44" i="20"/>
  <c r="IR44" i="20"/>
  <c r="IW44" i="20"/>
  <c r="JB44" i="20"/>
  <c r="JH44" i="20"/>
  <c r="JM44" i="20"/>
  <c r="JR44" i="20"/>
  <c r="JX44" i="20"/>
  <c r="KC44" i="20"/>
  <c r="KH44" i="20"/>
  <c r="KN44" i="20"/>
  <c r="KS44" i="20"/>
  <c r="KX44" i="20"/>
  <c r="LD44" i="20"/>
  <c r="LI44" i="20"/>
  <c r="LN44" i="20"/>
  <c r="LT44" i="20"/>
  <c r="LY44" i="20"/>
  <c r="MD44" i="20"/>
  <c r="MJ44" i="20"/>
  <c r="MO44" i="20"/>
  <c r="MT44" i="20"/>
  <c r="MZ44" i="20"/>
  <c r="NE44" i="20"/>
  <c r="NJ44" i="20"/>
  <c r="NP44" i="20"/>
  <c r="NU44" i="20"/>
  <c r="NZ44" i="20"/>
  <c r="OF44" i="20"/>
  <c r="OK44" i="20"/>
  <c r="OP44" i="20"/>
  <c r="OV44" i="20"/>
  <c r="PA44" i="20"/>
  <c r="PF44" i="20"/>
  <c r="PL44" i="20"/>
  <c r="PQ44" i="20"/>
  <c r="PV44" i="20"/>
  <c r="QB44" i="20"/>
  <c r="QG44" i="20"/>
  <c r="QL44" i="20"/>
  <c r="QR44" i="20"/>
  <c r="QW44" i="20"/>
  <c r="RB44" i="20"/>
  <c r="RH44" i="20"/>
  <c r="RM44" i="20"/>
  <c r="RR44" i="20"/>
  <c r="RX44" i="20"/>
  <c r="SC44" i="20"/>
  <c r="B44" i="20"/>
  <c r="B43" i="20" s="1"/>
  <c r="H44" i="20"/>
  <c r="H43" i="20" s="1"/>
  <c r="M44" i="20"/>
  <c r="M43" i="20" s="1"/>
  <c r="R44" i="20"/>
  <c r="R43" i="20" s="1"/>
  <c r="X44" i="20"/>
  <c r="AC44" i="20"/>
  <c r="AH44" i="20"/>
  <c r="AN44" i="20"/>
  <c r="AS44" i="20"/>
  <c r="AX44" i="20"/>
  <c r="BD44" i="20"/>
  <c r="BI44" i="20"/>
  <c r="BN44" i="20"/>
  <c r="BT44" i="20"/>
  <c r="BY44" i="20"/>
  <c r="CD44" i="20"/>
  <c r="CJ44" i="20"/>
  <c r="CO44" i="20"/>
  <c r="CT44" i="20"/>
  <c r="CZ44" i="20"/>
  <c r="DE44" i="20"/>
  <c r="DJ44" i="20"/>
  <c r="DP44" i="20"/>
  <c r="DU44" i="20"/>
  <c r="DZ44" i="20"/>
  <c r="EF44" i="20"/>
  <c r="EK44" i="20"/>
  <c r="EP44" i="20"/>
  <c r="EV44" i="20"/>
  <c r="FA44" i="20"/>
  <c r="FF44" i="20"/>
  <c r="FL44" i="20"/>
  <c r="FQ44" i="20"/>
  <c r="FV44" i="20"/>
  <c r="GB44" i="20"/>
  <c r="GG44" i="20"/>
  <c r="GL44" i="20"/>
  <c r="GR44" i="20"/>
  <c r="GW44" i="20"/>
  <c r="HB44" i="20"/>
  <c r="HH44" i="20"/>
  <c r="HM44" i="20"/>
  <c r="HR44" i="20"/>
  <c r="HX44" i="20"/>
  <c r="IC44" i="20"/>
  <c r="IH44" i="20"/>
  <c r="IN44" i="20"/>
  <c r="IS44" i="20"/>
  <c r="IX44" i="20"/>
  <c r="JD44" i="20"/>
  <c r="JI44" i="20"/>
  <c r="JN44" i="20"/>
  <c r="JT44" i="20"/>
  <c r="JY44" i="20"/>
  <c r="KD44" i="20"/>
  <c r="KJ44" i="20"/>
  <c r="KO44" i="20"/>
  <c r="KT44" i="20"/>
  <c r="KZ44" i="20"/>
  <c r="LE44" i="20"/>
  <c r="LJ44" i="20"/>
  <c r="LP44" i="20"/>
  <c r="LU44" i="20"/>
  <c r="LZ44" i="20"/>
  <c r="MF44" i="20"/>
  <c r="MK44" i="20"/>
  <c r="MP44" i="20"/>
  <c r="MV44" i="20"/>
  <c r="NA44" i="20"/>
  <c r="NF44" i="20"/>
  <c r="NL44" i="20"/>
  <c r="NQ44" i="20"/>
  <c r="NV44" i="20"/>
  <c r="OB44" i="20"/>
  <c r="OG44" i="20"/>
  <c r="OL44" i="20"/>
  <c r="OR44" i="20"/>
  <c r="OW44" i="20"/>
  <c r="PB44" i="20"/>
  <c r="PH44" i="20"/>
  <c r="PM44" i="20"/>
  <c r="PR44" i="20"/>
  <c r="PX44" i="20"/>
  <c r="QC44" i="20"/>
  <c r="QH44" i="20"/>
  <c r="QN44" i="20"/>
  <c r="QS44" i="20"/>
  <c r="QX44" i="20"/>
  <c r="RD44" i="20"/>
  <c r="RI44" i="20"/>
  <c r="RN44" i="20"/>
  <c r="RT44" i="20"/>
  <c r="RY44" i="20"/>
  <c r="SD44" i="20"/>
  <c r="E44" i="20"/>
  <c r="E43" i="20" s="1"/>
  <c r="P44" i="20"/>
  <c r="P43" i="20" s="1"/>
  <c r="Z44" i="20"/>
  <c r="AK44" i="20"/>
  <c r="AV44" i="20"/>
  <c r="BF44" i="20"/>
  <c r="BQ44" i="20"/>
  <c r="CB44" i="20"/>
  <c r="CL44" i="20"/>
  <c r="CW44" i="20"/>
  <c r="DH44" i="20"/>
  <c r="DR44" i="20"/>
  <c r="EC44" i="20"/>
  <c r="EN44" i="20"/>
  <c r="EX44" i="20"/>
  <c r="FI44" i="20"/>
  <c r="FT44" i="20"/>
  <c r="GD44" i="20"/>
  <c r="GO44" i="20"/>
  <c r="GZ44" i="20"/>
  <c r="HJ44" i="20"/>
  <c r="HU44" i="20"/>
  <c r="IF44" i="20"/>
  <c r="IP44" i="20"/>
  <c r="JA44" i="20"/>
  <c r="JL44" i="20"/>
  <c r="JV44" i="20"/>
  <c r="KG44" i="20"/>
  <c r="KR44" i="20"/>
  <c r="LB44" i="20"/>
  <c r="LM44" i="20"/>
  <c r="LX44" i="20"/>
  <c r="MH44" i="20"/>
  <c r="MS44" i="20"/>
  <c r="ND44" i="20"/>
  <c r="NN44" i="20"/>
  <c r="NY44" i="20"/>
  <c r="OJ44" i="20"/>
  <c r="OT44" i="20"/>
  <c r="PE44" i="20"/>
  <c r="PP44" i="20"/>
  <c r="PZ44" i="20"/>
  <c r="QK44" i="20"/>
  <c r="QV44" i="20"/>
  <c r="RF44" i="20"/>
  <c r="RQ44" i="20"/>
  <c r="SB44" i="20"/>
  <c r="A43" i="20"/>
  <c r="I44" i="20"/>
  <c r="I43" i="20" s="1"/>
  <c r="T44" i="20"/>
  <c r="T43" i="20" s="1"/>
  <c r="AD44" i="20"/>
  <c r="AO44" i="20"/>
  <c r="AZ44" i="20"/>
  <c r="BJ44" i="20"/>
  <c r="BU44" i="20"/>
  <c r="CF44" i="20"/>
  <c r="CP44" i="20"/>
  <c r="DA44" i="20"/>
  <c r="DL44" i="20"/>
  <c r="DV44" i="20"/>
  <c r="EG44" i="20"/>
  <c r="ER44" i="20"/>
  <c r="FB44" i="20"/>
  <c r="FM44" i="20"/>
  <c r="FX44" i="20"/>
  <c r="GH44" i="20"/>
  <c r="GS44" i="20"/>
  <c r="HD44" i="20"/>
  <c r="HN44" i="20"/>
  <c r="HY44" i="20"/>
  <c r="IJ44" i="20"/>
  <c r="IT44" i="20"/>
  <c r="JE44" i="20"/>
  <c r="JP44" i="20"/>
  <c r="JZ44" i="20"/>
  <c r="KK44" i="20"/>
  <c r="KV44" i="20"/>
  <c r="LF44" i="20"/>
  <c r="LQ44" i="20"/>
  <c r="MB44" i="20"/>
  <c r="ML44" i="20"/>
  <c r="MW44" i="20"/>
  <c r="NH44" i="20"/>
  <c r="NR44" i="20"/>
  <c r="OC44" i="20"/>
  <c r="ON44" i="20"/>
  <c r="OX44" i="20"/>
  <c r="PI44" i="20"/>
  <c r="PT44" i="20"/>
  <c r="QD44" i="20"/>
  <c r="QO44" i="20"/>
  <c r="QZ44" i="20"/>
  <c r="RJ44" i="20"/>
  <c r="RU44" i="20"/>
  <c r="SF44" i="20"/>
  <c r="J44" i="20"/>
  <c r="J43" i="20" s="1"/>
  <c r="AF44" i="20"/>
  <c r="BA44" i="20"/>
  <c r="BV44" i="20"/>
  <c r="CR44" i="20"/>
  <c r="DM44" i="20"/>
  <c r="EH44" i="20"/>
  <c r="FD44" i="20"/>
  <c r="FY44" i="20"/>
  <c r="GT44" i="20"/>
  <c r="HP44" i="20"/>
  <c r="IK44" i="20"/>
  <c r="JF44" i="20"/>
  <c r="KB44" i="20"/>
  <c r="KW44" i="20"/>
  <c r="LR44" i="20"/>
  <c r="MN44" i="20"/>
  <c r="NI44" i="20"/>
  <c r="OD44" i="20"/>
  <c r="OZ44" i="20"/>
  <c r="PU44" i="20"/>
  <c r="QP44" i="20"/>
  <c r="RL44" i="20"/>
  <c r="N44" i="20"/>
  <c r="N43" i="20" s="1"/>
  <c r="AJ44" i="20"/>
  <c r="BE44" i="20"/>
  <c r="BZ44" i="20"/>
  <c r="CV44" i="20"/>
  <c r="DQ44" i="20"/>
  <c r="EL44" i="20"/>
  <c r="FH44" i="20"/>
  <c r="GC44" i="20"/>
  <c r="GX44" i="20"/>
  <c r="HT44" i="20"/>
  <c r="IO44" i="20"/>
  <c r="JJ44" i="20"/>
  <c r="KF44" i="20"/>
  <c r="LA44" i="20"/>
  <c r="LV44" i="20"/>
  <c r="MR44" i="20"/>
  <c r="NM44" i="20"/>
  <c r="OH44" i="20"/>
  <c r="PD44" i="20"/>
  <c r="PY44" i="20"/>
  <c r="QT44" i="20"/>
  <c r="RP44" i="20"/>
  <c r="D44" i="20"/>
  <c r="D43" i="20" s="1"/>
  <c r="Y44" i="20"/>
  <c r="AT44" i="20"/>
  <c r="BP44" i="20"/>
  <c r="CK44" i="20"/>
  <c r="DF44" i="20"/>
  <c r="EB44" i="20"/>
  <c r="EW44" i="20"/>
  <c r="FR44" i="20"/>
  <c r="GN44" i="20"/>
  <c r="BL44" i="20"/>
  <c r="ES44" i="20"/>
  <c r="HI44" i="20"/>
  <c r="IZ44" i="20"/>
  <c r="KP44" i="20"/>
  <c r="MG44" i="20"/>
  <c r="NX44" i="20"/>
  <c r="PN44" i="20"/>
  <c r="RE44" i="20"/>
  <c r="CG44" i="20"/>
  <c r="FN44" i="20"/>
  <c r="HZ44" i="20"/>
  <c r="JQ44" i="20"/>
  <c r="LH44" i="20"/>
  <c r="MX44" i="20"/>
  <c r="OO44" i="20"/>
  <c r="QF44" i="20"/>
  <c r="RV44" i="20"/>
  <c r="AP44" i="20"/>
  <c r="DX44" i="20"/>
  <c r="HE44" i="20"/>
  <c r="IV44" i="20"/>
  <c r="KL44" i="20"/>
  <c r="MC44" i="20"/>
  <c r="NT44" i="20"/>
  <c r="PJ44" i="20"/>
  <c r="RA44" i="20"/>
  <c r="DB44" i="20"/>
  <c r="LL44" i="20"/>
  <c r="RZ44" i="20"/>
  <c r="ID44" i="20"/>
  <c r="OS44" i="20"/>
  <c r="U44" i="20"/>
  <c r="GJ44" i="20"/>
  <c r="NB44" i="20"/>
  <c r="JU44" i="20"/>
  <c r="QJ44" i="20"/>
  <c r="SE44" i="20"/>
  <c r="RO44" i="20"/>
  <c r="QY44" i="20"/>
  <c r="QI44" i="20"/>
  <c r="PS44" i="20"/>
  <c r="PC44" i="20"/>
  <c r="OM44" i="20"/>
  <c r="NW44" i="20"/>
  <c r="NG44" i="20"/>
  <c r="MQ44" i="20"/>
  <c r="MA44" i="20"/>
  <c r="LK44" i="20"/>
  <c r="KU44" i="20"/>
  <c r="KE44" i="20"/>
  <c r="JO44" i="20"/>
  <c r="IY44" i="20"/>
  <c r="II44" i="20"/>
  <c r="HS44" i="20"/>
  <c r="HC44" i="20"/>
  <c r="GM44" i="20"/>
  <c r="FW44" i="20"/>
  <c r="FG44" i="20"/>
  <c r="EQ44" i="20"/>
  <c r="EA44" i="20"/>
  <c r="DK44" i="20"/>
  <c r="CU44" i="20"/>
  <c r="CE44" i="20"/>
  <c r="BO44" i="20"/>
  <c r="AY44" i="20"/>
  <c r="AI44" i="20"/>
  <c r="S44" i="20"/>
  <c r="S43" i="20" s="1"/>
  <c r="RC44" i="20"/>
  <c r="PW44" i="20"/>
  <c r="OQ44" i="20"/>
  <c r="MU44" i="20"/>
  <c r="KY44" i="20"/>
  <c r="JS44" i="20"/>
  <c r="IM44" i="20"/>
  <c r="GQ44" i="20"/>
  <c r="FK44" i="20"/>
  <c r="SA44" i="20"/>
  <c r="RK44" i="20"/>
  <c r="QU44" i="20"/>
  <c r="QE44" i="20"/>
  <c r="PO44" i="20"/>
  <c r="OY44" i="20"/>
  <c r="OI44" i="20"/>
  <c r="NS44" i="20"/>
  <c r="NC44" i="20"/>
  <c r="MM44" i="20"/>
  <c r="LW44" i="20"/>
  <c r="LG44" i="20"/>
  <c r="KQ44" i="20"/>
  <c r="KA44" i="20"/>
  <c r="JK44" i="20"/>
  <c r="IU44" i="20"/>
  <c r="IE44" i="20"/>
  <c r="HO44" i="20"/>
  <c r="GY44" i="20"/>
  <c r="GI44" i="20"/>
  <c r="FS44" i="20"/>
  <c r="FC44" i="20"/>
  <c r="EM44" i="20"/>
  <c r="DW44" i="20"/>
  <c r="DG44" i="20"/>
  <c r="CQ44" i="20"/>
  <c r="CA44" i="20"/>
  <c r="BK44" i="20"/>
  <c r="AU44" i="20"/>
  <c r="AE44" i="20"/>
  <c r="O44" i="20"/>
  <c r="O43" i="20" s="1"/>
  <c r="RS44" i="20"/>
  <c r="PG44" i="20"/>
  <c r="NK44" i="20"/>
  <c r="LO44" i="20"/>
  <c r="JC44" i="20"/>
  <c r="HG44" i="20"/>
  <c r="EU44" i="20"/>
  <c r="DO44" i="20"/>
  <c r="CI44" i="20"/>
  <c r="BC44" i="20"/>
  <c r="W44" i="20"/>
  <c r="G44" i="20"/>
  <c r="G43" i="20" s="1"/>
  <c r="RW44" i="20"/>
  <c r="RG44" i="20"/>
  <c r="QQ44" i="20"/>
  <c r="QA44" i="20"/>
  <c r="PK44" i="20"/>
  <c r="OU44" i="20"/>
  <c r="OE44" i="20"/>
  <c r="NO44" i="20"/>
  <c r="MY44" i="20"/>
  <c r="MI44" i="20"/>
  <c r="LS44" i="20"/>
  <c r="LC44" i="20"/>
  <c r="KM44" i="20"/>
  <c r="JW44" i="20"/>
  <c r="JG44" i="20"/>
  <c r="IQ44" i="20"/>
  <c r="IA44" i="20"/>
  <c r="HK44" i="20"/>
  <c r="GU44" i="20"/>
  <c r="GE44" i="20"/>
  <c r="FO44" i="20"/>
  <c r="EY44" i="20"/>
  <c r="EI44" i="20"/>
  <c r="DS44" i="20"/>
  <c r="DC44" i="20"/>
  <c r="CM44" i="20"/>
  <c r="BW44" i="20"/>
  <c r="BG44" i="20"/>
  <c r="AQ44" i="20"/>
  <c r="AA44" i="20"/>
  <c r="K44" i="20"/>
  <c r="K43" i="20" s="1"/>
  <c r="QM44" i="20"/>
  <c r="OA44" i="20"/>
  <c r="ME44" i="20"/>
  <c r="KI44" i="20"/>
  <c r="HW44" i="20"/>
  <c r="GA44" i="20"/>
  <c r="EE44" i="20"/>
  <c r="CY44" i="20"/>
  <c r="BS44" i="20"/>
  <c r="AM44" i="20"/>
  <c r="A23" i="20"/>
  <c r="E24" i="20"/>
  <c r="E23" i="20" s="1"/>
  <c r="I24" i="20"/>
  <c r="I23" i="20" s="1"/>
  <c r="M24" i="20"/>
  <c r="M23" i="20" s="1"/>
  <c r="Q24" i="20"/>
  <c r="Q23" i="20" s="1"/>
  <c r="U24" i="20"/>
  <c r="Y24" i="20"/>
  <c r="AC24" i="20"/>
  <c r="AG24" i="20"/>
  <c r="AK24" i="20"/>
  <c r="AO24" i="20"/>
  <c r="AS24" i="20"/>
  <c r="AW24" i="20"/>
  <c r="BA24" i="20"/>
  <c r="BE24" i="20"/>
  <c r="BI24" i="20"/>
  <c r="BM24" i="20"/>
  <c r="BQ24" i="20"/>
  <c r="BU24" i="20"/>
  <c r="BY24" i="20"/>
  <c r="CC24" i="20"/>
  <c r="CG24" i="20"/>
  <c r="CK24" i="20"/>
  <c r="CO24" i="20"/>
  <c r="CS24" i="20"/>
  <c r="CW24" i="20"/>
  <c r="DA24" i="20"/>
  <c r="DE24" i="20"/>
  <c r="DI24" i="20"/>
  <c r="DM24" i="20"/>
  <c r="DQ24" i="20"/>
  <c r="DU24" i="20"/>
  <c r="DY24" i="20"/>
  <c r="EC24" i="20"/>
  <c r="EG24" i="20"/>
  <c r="EK24" i="20"/>
  <c r="EO24" i="20"/>
  <c r="ES24" i="20"/>
  <c r="EW24" i="20"/>
  <c r="FA24" i="20"/>
  <c r="FE24" i="20"/>
  <c r="FI24" i="20"/>
  <c r="FM24" i="20"/>
  <c r="FQ24" i="20"/>
  <c r="FU24" i="20"/>
  <c r="FY24" i="20"/>
  <c r="GC24" i="20"/>
  <c r="GG24" i="20"/>
  <c r="GK24" i="20"/>
  <c r="GO24" i="20"/>
  <c r="GS24" i="20"/>
  <c r="GW24" i="20"/>
  <c r="HA24" i="20"/>
  <c r="HE24" i="20"/>
  <c r="HI24" i="20"/>
  <c r="HM24" i="20"/>
  <c r="HQ24" i="20"/>
  <c r="HU24" i="20"/>
  <c r="HY24" i="20"/>
  <c r="IC24" i="20"/>
  <c r="IG24" i="20"/>
  <c r="IK24" i="20"/>
  <c r="IO24" i="20"/>
  <c r="IS24" i="20"/>
  <c r="IW24" i="20"/>
  <c r="JA24" i="20"/>
  <c r="JE24" i="20"/>
  <c r="JI24" i="20"/>
  <c r="JM24" i="20"/>
  <c r="JQ24" i="20"/>
  <c r="JU24" i="20"/>
  <c r="JY24" i="20"/>
  <c r="KC24" i="20"/>
  <c r="KG24" i="20"/>
  <c r="KK24" i="20"/>
  <c r="KO24" i="20"/>
  <c r="KS24" i="20"/>
  <c r="KW24" i="20"/>
  <c r="LA24" i="20"/>
  <c r="LE24" i="20"/>
  <c r="LI24" i="20"/>
  <c r="LM24" i="20"/>
  <c r="LQ24" i="20"/>
  <c r="LU24" i="20"/>
  <c r="LY24" i="20"/>
  <c r="MC24" i="20"/>
  <c r="MG24" i="20"/>
  <c r="MK24" i="20"/>
  <c r="MO24" i="20"/>
  <c r="MS24" i="20"/>
  <c r="MW24" i="20"/>
  <c r="NA24" i="20"/>
  <c r="NE24" i="20"/>
  <c r="NI24" i="20"/>
  <c r="NM24" i="20"/>
  <c r="NQ24" i="20"/>
  <c r="NU24" i="20"/>
  <c r="NY24" i="20"/>
  <c r="OC24" i="20"/>
  <c r="OG24" i="20"/>
  <c r="OK24" i="20"/>
  <c r="OO24" i="20"/>
  <c r="OS24" i="20"/>
  <c r="OW24" i="20"/>
  <c r="PA24" i="20"/>
  <c r="PE24" i="20"/>
  <c r="PI24" i="20"/>
  <c r="PM24" i="20"/>
  <c r="PQ24" i="20"/>
  <c r="PU24" i="20"/>
  <c r="PY24" i="20"/>
  <c r="QC24" i="20"/>
  <c r="QG24" i="20"/>
  <c r="QK24" i="20"/>
  <c r="QO24" i="20"/>
  <c r="QS24" i="20"/>
  <c r="QW24" i="20"/>
  <c r="RA24" i="20"/>
  <c r="RE24" i="20"/>
  <c r="RI24" i="20"/>
  <c r="RM24" i="20"/>
  <c r="RQ24" i="20"/>
  <c r="RU24" i="20"/>
  <c r="RY24" i="20"/>
  <c r="SC24" i="20"/>
  <c r="B24" i="20"/>
  <c r="B23" i="20" s="1"/>
  <c r="F24" i="20"/>
  <c r="F23" i="20" s="1"/>
  <c r="J24" i="20"/>
  <c r="J23" i="20" s="1"/>
  <c r="N24" i="20"/>
  <c r="N23" i="20" s="1"/>
  <c r="R24" i="20"/>
  <c r="R23" i="20" s="1"/>
  <c r="V24" i="20"/>
  <c r="Z24" i="20"/>
  <c r="AD24" i="20"/>
  <c r="AH24" i="20"/>
  <c r="AL24" i="20"/>
  <c r="AP24" i="20"/>
  <c r="AT24" i="20"/>
  <c r="AX24" i="20"/>
  <c r="BB24" i="20"/>
  <c r="BF24" i="20"/>
  <c r="BJ24" i="20"/>
  <c r="BN24" i="20"/>
  <c r="BR24" i="20"/>
  <c r="BV24" i="20"/>
  <c r="BZ24" i="20"/>
  <c r="CD24" i="20"/>
  <c r="CH24" i="20"/>
  <c r="CL24" i="20"/>
  <c r="CP24" i="20"/>
  <c r="CT24" i="20"/>
  <c r="CX24" i="20"/>
  <c r="DB24" i="20"/>
  <c r="DF24" i="20"/>
  <c r="DJ24" i="20"/>
  <c r="DN24" i="20"/>
  <c r="DR24" i="20"/>
  <c r="DV24" i="20"/>
  <c r="DZ24" i="20"/>
  <c r="ED24" i="20"/>
  <c r="EH24" i="20"/>
  <c r="EL24" i="20"/>
  <c r="EP24" i="20"/>
  <c r="ET24" i="20"/>
  <c r="EX24" i="20"/>
  <c r="FB24" i="20"/>
  <c r="FF24" i="20"/>
  <c r="FJ24" i="20"/>
  <c r="FN24" i="20"/>
  <c r="FR24" i="20"/>
  <c r="FV24" i="20"/>
  <c r="FZ24" i="20"/>
  <c r="GD24" i="20"/>
  <c r="GH24" i="20"/>
  <c r="GL24" i="20"/>
  <c r="GP24" i="20"/>
  <c r="GT24" i="20"/>
  <c r="GX24" i="20"/>
  <c r="HB24" i="20"/>
  <c r="HF24" i="20"/>
  <c r="HJ24" i="20"/>
  <c r="HN24" i="20"/>
  <c r="HR24" i="20"/>
  <c r="HV24" i="20"/>
  <c r="HZ24" i="20"/>
  <c r="ID24" i="20"/>
  <c r="IH24" i="20"/>
  <c r="IL24" i="20"/>
  <c r="IP24" i="20"/>
  <c r="IT24" i="20"/>
  <c r="IX24" i="20"/>
  <c r="JB24" i="20"/>
  <c r="JF24" i="20"/>
  <c r="JJ24" i="20"/>
  <c r="JN24" i="20"/>
  <c r="JR24" i="20"/>
  <c r="JV24" i="20"/>
  <c r="JZ24" i="20"/>
  <c r="KD24" i="20"/>
  <c r="KH24" i="20"/>
  <c r="KL24" i="20"/>
  <c r="KP24" i="20"/>
  <c r="KT24" i="20"/>
  <c r="KX24" i="20"/>
  <c r="LB24" i="20"/>
  <c r="LF24" i="20"/>
  <c r="LJ24" i="20"/>
  <c r="LN24" i="20"/>
  <c r="LR24" i="20"/>
  <c r="LV24" i="20"/>
  <c r="LZ24" i="20"/>
  <c r="MD24" i="20"/>
  <c r="MH24" i="20"/>
  <c r="ML24" i="20"/>
  <c r="MP24" i="20"/>
  <c r="MT24" i="20"/>
  <c r="MX24" i="20"/>
  <c r="NB24" i="20"/>
  <c r="NF24" i="20"/>
  <c r="NJ24" i="20"/>
  <c r="NN24" i="20"/>
  <c r="NR24" i="20"/>
  <c r="NV24" i="20"/>
  <c r="NZ24" i="20"/>
  <c r="OD24" i="20"/>
  <c r="OH24" i="20"/>
  <c r="OL24" i="20"/>
  <c r="OP24" i="20"/>
  <c r="OT24" i="20"/>
  <c r="OX24" i="20"/>
  <c r="PB24" i="20"/>
  <c r="PF24" i="20"/>
  <c r="PJ24" i="20"/>
  <c r="PN24" i="20"/>
  <c r="PR24" i="20"/>
  <c r="PV24" i="20"/>
  <c r="PZ24" i="20"/>
  <c r="QD24" i="20"/>
  <c r="QH24" i="20"/>
  <c r="QL24" i="20"/>
  <c r="QP24" i="20"/>
  <c r="QT24" i="20"/>
  <c r="QX24" i="20"/>
  <c r="RB24" i="20"/>
  <c r="RF24" i="20"/>
  <c r="RJ24" i="20"/>
  <c r="RN24" i="20"/>
  <c r="RR24" i="20"/>
  <c r="RV24" i="20"/>
  <c r="RZ24" i="20"/>
  <c r="SD24" i="20"/>
  <c r="G24" i="20"/>
  <c r="G23" i="20" s="1"/>
  <c r="O24" i="20"/>
  <c r="O23" i="20" s="1"/>
  <c r="W24" i="20"/>
  <c r="AE24" i="20"/>
  <c r="AM24" i="20"/>
  <c r="AU24" i="20"/>
  <c r="BC24" i="20"/>
  <c r="BK24" i="20"/>
  <c r="BS24" i="20"/>
  <c r="CA24" i="20"/>
  <c r="CI24" i="20"/>
  <c r="CQ24" i="20"/>
  <c r="CY24" i="20"/>
  <c r="DG24" i="20"/>
  <c r="DO24" i="20"/>
  <c r="DW24" i="20"/>
  <c r="EE24" i="20"/>
  <c r="EM24" i="20"/>
  <c r="EU24" i="20"/>
  <c r="FC24" i="20"/>
  <c r="FK24" i="20"/>
  <c r="FS24" i="20"/>
  <c r="GA24" i="20"/>
  <c r="GI24" i="20"/>
  <c r="GQ24" i="20"/>
  <c r="GY24" i="20"/>
  <c r="HG24" i="20"/>
  <c r="HO24" i="20"/>
  <c r="HW24" i="20"/>
  <c r="IE24" i="20"/>
  <c r="IM24" i="20"/>
  <c r="IU24" i="20"/>
  <c r="JC24" i="20"/>
  <c r="JK24" i="20"/>
  <c r="JS24" i="20"/>
  <c r="KA24" i="20"/>
  <c r="KI24" i="20"/>
  <c r="KQ24" i="20"/>
  <c r="KY24" i="20"/>
  <c r="LG24" i="20"/>
  <c r="LO24" i="20"/>
  <c r="LW24" i="20"/>
  <c r="ME24" i="20"/>
  <c r="MM24" i="20"/>
  <c r="MU24" i="20"/>
  <c r="NC24" i="20"/>
  <c r="NK24" i="20"/>
  <c r="NS24" i="20"/>
  <c r="OA24" i="20"/>
  <c r="OI24" i="20"/>
  <c r="OQ24" i="20"/>
  <c r="OY24" i="20"/>
  <c r="PG24" i="20"/>
  <c r="PO24" i="20"/>
  <c r="PW24" i="20"/>
  <c r="QE24" i="20"/>
  <c r="QM24" i="20"/>
  <c r="QU24" i="20"/>
  <c r="RC24" i="20"/>
  <c r="RK24" i="20"/>
  <c r="RS24" i="20"/>
  <c r="SA24" i="20"/>
  <c r="H24" i="20"/>
  <c r="H23" i="20" s="1"/>
  <c r="P24" i="20"/>
  <c r="P23" i="20" s="1"/>
  <c r="X24" i="20"/>
  <c r="AF24" i="20"/>
  <c r="AN24" i="20"/>
  <c r="AV24" i="20"/>
  <c r="BD24" i="20"/>
  <c r="BL24" i="20"/>
  <c r="BT24" i="20"/>
  <c r="CB24" i="20"/>
  <c r="CJ24" i="20"/>
  <c r="CR24" i="20"/>
  <c r="CZ24" i="20"/>
  <c r="DH24" i="20"/>
  <c r="DP24" i="20"/>
  <c r="DX24" i="20"/>
  <c r="EF24" i="20"/>
  <c r="EN24" i="20"/>
  <c r="EV24" i="20"/>
  <c r="FD24" i="20"/>
  <c r="FL24" i="20"/>
  <c r="FT24" i="20"/>
  <c r="GB24" i="20"/>
  <c r="GJ24" i="20"/>
  <c r="GR24" i="20"/>
  <c r="GZ24" i="20"/>
  <c r="HH24" i="20"/>
  <c r="HP24" i="20"/>
  <c r="HX24" i="20"/>
  <c r="IF24" i="20"/>
  <c r="IN24" i="20"/>
  <c r="IV24" i="20"/>
  <c r="JD24" i="20"/>
  <c r="JL24" i="20"/>
  <c r="JT24" i="20"/>
  <c r="KB24" i="20"/>
  <c r="KJ24" i="20"/>
  <c r="KR24" i="20"/>
  <c r="KZ24" i="20"/>
  <c r="LH24" i="20"/>
  <c r="LP24" i="20"/>
  <c r="LX24" i="20"/>
  <c r="MF24" i="20"/>
  <c r="MN24" i="20"/>
  <c r="MV24" i="20"/>
  <c r="ND24" i="20"/>
  <c r="NL24" i="20"/>
  <c r="NT24" i="20"/>
  <c r="OB24" i="20"/>
  <c r="OJ24" i="20"/>
  <c r="OR24" i="20"/>
  <c r="OZ24" i="20"/>
  <c r="PH24" i="20"/>
  <c r="PP24" i="20"/>
  <c r="PX24" i="20"/>
  <c r="QF24" i="20"/>
  <c r="QN24" i="20"/>
  <c r="QV24" i="20"/>
  <c r="RD24" i="20"/>
  <c r="RL24" i="20"/>
  <c r="RT24" i="20"/>
  <c r="SB24" i="20"/>
  <c r="C24" i="20"/>
  <c r="C23" i="20" s="1"/>
  <c r="S24" i="20"/>
  <c r="S23" i="20" s="1"/>
  <c r="AI24" i="20"/>
  <c r="AY24" i="20"/>
  <c r="BO24" i="20"/>
  <c r="CE24" i="20"/>
  <c r="CU24" i="20"/>
  <c r="DK24" i="20"/>
  <c r="EA24" i="20"/>
  <c r="EQ24" i="20"/>
  <c r="FG24" i="20"/>
  <c r="FW24" i="20"/>
  <c r="GM24" i="20"/>
  <c r="HC24" i="20"/>
  <c r="HS24" i="20"/>
  <c r="II24" i="20"/>
  <c r="IY24" i="20"/>
  <c r="JO24" i="20"/>
  <c r="KE24" i="20"/>
  <c r="KU24" i="20"/>
  <c r="LK24" i="20"/>
  <c r="MA24" i="20"/>
  <c r="MQ24" i="20"/>
  <c r="NG24" i="20"/>
  <c r="NW24" i="20"/>
  <c r="OM24" i="20"/>
  <c r="PC24" i="20"/>
  <c r="PS24" i="20"/>
  <c r="QI24" i="20"/>
  <c r="QY24" i="20"/>
  <c r="RO24" i="20"/>
  <c r="SE24" i="20"/>
  <c r="D24" i="20"/>
  <c r="D23" i="20" s="1"/>
  <c r="T24" i="20"/>
  <c r="T23" i="20" s="1"/>
  <c r="AJ24" i="20"/>
  <c r="AZ24" i="20"/>
  <c r="BP24" i="20"/>
  <c r="CF24" i="20"/>
  <c r="CV24" i="20"/>
  <c r="DL24" i="20"/>
  <c r="EB24" i="20"/>
  <c r="ER24" i="20"/>
  <c r="FH24" i="20"/>
  <c r="FX24" i="20"/>
  <c r="GN24" i="20"/>
  <c r="HD24" i="20"/>
  <c r="HT24" i="20"/>
  <c r="IJ24" i="20"/>
  <c r="IZ24" i="20"/>
  <c r="JP24" i="20"/>
  <c r="KF24" i="20"/>
  <c r="KV24" i="20"/>
  <c r="LL24" i="20"/>
  <c r="MB24" i="20"/>
  <c r="MR24" i="20"/>
  <c r="NH24" i="20"/>
  <c r="NX24" i="20"/>
  <c r="ON24" i="20"/>
  <c r="PD24" i="20"/>
  <c r="PT24" i="20"/>
  <c r="QJ24" i="20"/>
  <c r="QZ24" i="20"/>
  <c r="RP24" i="20"/>
  <c r="SF24" i="20"/>
  <c r="AA24" i="20"/>
  <c r="BG24" i="20"/>
  <c r="CM24" i="20"/>
  <c r="DS24" i="20"/>
  <c r="EY24" i="20"/>
  <c r="GE24" i="20"/>
  <c r="HK24" i="20"/>
  <c r="IQ24" i="20"/>
  <c r="JW24" i="20"/>
  <c r="LC24" i="20"/>
  <c r="MI24" i="20"/>
  <c r="NO24" i="20"/>
  <c r="OU24" i="20"/>
  <c r="QA24" i="20"/>
  <c r="RG24" i="20"/>
  <c r="AB24" i="20"/>
  <c r="BH24" i="20"/>
  <c r="CN24" i="20"/>
  <c r="DT24" i="20"/>
  <c r="EZ24" i="20"/>
  <c r="GF24" i="20"/>
  <c r="HL24" i="20"/>
  <c r="IR24" i="20"/>
  <c r="JX24" i="20"/>
  <c r="LD24" i="20"/>
  <c r="MJ24" i="20"/>
  <c r="NP24" i="20"/>
  <c r="OV24" i="20"/>
  <c r="QB24" i="20"/>
  <c r="RH24" i="20"/>
  <c r="K24" i="20"/>
  <c r="K23" i="20" s="1"/>
  <c r="BW24" i="20"/>
  <c r="EI24" i="20"/>
  <c r="GU24" i="20"/>
  <c r="JG24" i="20"/>
  <c r="LS24" i="20"/>
  <c r="OE24" i="20"/>
  <c r="QQ24" i="20"/>
  <c r="L24" i="20"/>
  <c r="L23" i="20" s="1"/>
  <c r="BX24" i="20"/>
  <c r="EJ24" i="20"/>
  <c r="GV24" i="20"/>
  <c r="JH24" i="20"/>
  <c r="LT24" i="20"/>
  <c r="OF24" i="20"/>
  <c r="QR24" i="20"/>
  <c r="AR24" i="20"/>
  <c r="DD24" i="20"/>
  <c r="FP24" i="20"/>
  <c r="IB24" i="20"/>
  <c r="KN24" i="20"/>
  <c r="MZ24" i="20"/>
  <c r="PL24" i="20"/>
  <c r="RX24" i="20"/>
  <c r="DC24" i="20"/>
  <c r="MY24" i="20"/>
  <c r="FO24" i="20"/>
  <c r="PK24" i="20"/>
  <c r="AQ24" i="20"/>
  <c r="KM24" i="20"/>
  <c r="RW24" i="20"/>
  <c r="IA24" i="20"/>
  <c r="A7" i="20"/>
  <c r="L8" i="20"/>
  <c r="L7" i="20" s="1"/>
  <c r="W8" i="20"/>
  <c r="AG8" i="20"/>
  <c r="AR8" i="20"/>
  <c r="BC8" i="20"/>
  <c r="BM8" i="20"/>
  <c r="BX8" i="20"/>
  <c r="CI8" i="20"/>
  <c r="CS8" i="20"/>
  <c r="DB8" i="20"/>
  <c r="DJ8" i="20"/>
  <c r="G8" i="20"/>
  <c r="G7" i="20" s="1"/>
  <c r="S8" i="20"/>
  <c r="S7" i="20" s="1"/>
  <c r="AI8" i="20"/>
  <c r="AW8" i="20"/>
  <c r="BI8" i="20"/>
  <c r="BY8" i="20"/>
  <c r="CN8" i="20"/>
  <c r="CY8" i="20"/>
  <c r="DK8" i="20"/>
  <c r="DS8" i="20"/>
  <c r="EA8" i="20"/>
  <c r="EI8" i="20"/>
  <c r="EQ8" i="20"/>
  <c r="EY8" i="20"/>
  <c r="FG8" i="20"/>
  <c r="FO8" i="20"/>
  <c r="FW8" i="20"/>
  <c r="GE8" i="20"/>
  <c r="GM8" i="20"/>
  <c r="GU8" i="20"/>
  <c r="HC8" i="20"/>
  <c r="HK8" i="20"/>
  <c r="HS8" i="20"/>
  <c r="IA8" i="20"/>
  <c r="II8" i="20"/>
  <c r="IQ8" i="20"/>
  <c r="IY8" i="20"/>
  <c r="JG8" i="20"/>
  <c r="JO8" i="20"/>
  <c r="JW8" i="20"/>
  <c r="KE8" i="20"/>
  <c r="KM8" i="20"/>
  <c r="KU8" i="20"/>
  <c r="LC8" i="20"/>
  <c r="LK8" i="20"/>
  <c r="LS8" i="20"/>
  <c r="MA8" i="20"/>
  <c r="MI8" i="20"/>
  <c r="MQ8" i="20"/>
  <c r="MY8" i="20"/>
  <c r="NG8" i="20"/>
  <c r="NO8" i="20"/>
  <c r="NW8" i="20"/>
  <c r="OE8" i="20"/>
  <c r="OM8" i="20"/>
  <c r="OU8" i="20"/>
  <c r="PC8" i="20"/>
  <c r="PK8" i="20"/>
  <c r="PS8" i="20"/>
  <c r="QA8" i="20"/>
  <c r="QI8" i="20"/>
  <c r="QQ8" i="20"/>
  <c r="QY8" i="20"/>
  <c r="RG8" i="20"/>
  <c r="RO8" i="20"/>
  <c r="RW8" i="20"/>
  <c r="SE8" i="20"/>
  <c r="M8" i="20"/>
  <c r="M7" i="20" s="1"/>
  <c r="AC8" i="20"/>
  <c r="AY8" i="20"/>
  <c r="BS8" i="20"/>
  <c r="CJ8" i="20"/>
  <c r="DC8" i="20"/>
  <c r="DO8" i="20"/>
  <c r="DZ8" i="20"/>
  <c r="EL8" i="20"/>
  <c r="EU8" i="20"/>
  <c r="FF8" i="20"/>
  <c r="FR8" i="20"/>
  <c r="GA8" i="20"/>
  <c r="GL8" i="20"/>
  <c r="GX8" i="20"/>
  <c r="HG8" i="20"/>
  <c r="HR8" i="20"/>
  <c r="ID8" i="20"/>
  <c r="IM8" i="20"/>
  <c r="IX8" i="20"/>
  <c r="JJ8" i="20"/>
  <c r="JS8" i="20"/>
  <c r="KD8" i="20"/>
  <c r="KP8" i="20"/>
  <c r="KY8" i="20"/>
  <c r="LJ8" i="20"/>
  <c r="LV8" i="20"/>
  <c r="ME8" i="20"/>
  <c r="MP8" i="20"/>
  <c r="NB8" i="20"/>
  <c r="NK8" i="20"/>
  <c r="NV8" i="20"/>
  <c r="OH8" i="20"/>
  <c r="OQ8" i="20"/>
  <c r="PB8" i="20"/>
  <c r="PN8" i="20"/>
  <c r="PW8" i="20"/>
  <c r="QH8" i="20"/>
  <c r="QT8" i="20"/>
  <c r="RC8" i="20"/>
  <c r="RN8" i="20"/>
  <c r="RZ8" i="20"/>
  <c r="Q8" i="20"/>
  <c r="Q7" i="20" s="1"/>
  <c r="AM8" i="20"/>
  <c r="BD8" i="20"/>
  <c r="BT8" i="20"/>
  <c r="CO8" i="20"/>
  <c r="DF8" i="20"/>
  <c r="DR8" i="20"/>
  <c r="ED8" i="20"/>
  <c r="EM8" i="20"/>
  <c r="EX8" i="20"/>
  <c r="FJ8" i="20"/>
  <c r="FS8" i="20"/>
  <c r="GD8" i="20"/>
  <c r="GP8" i="20"/>
  <c r="GY8" i="20"/>
  <c r="HJ8" i="20"/>
  <c r="HV8" i="20"/>
  <c r="IE8" i="20"/>
  <c r="IP8" i="20"/>
  <c r="JB8" i="20"/>
  <c r="JK8" i="20"/>
  <c r="JV8" i="20"/>
  <c r="KH8" i="20"/>
  <c r="KQ8" i="20"/>
  <c r="LB8" i="20"/>
  <c r="LN8" i="20"/>
  <c r="LW8" i="20"/>
  <c r="MH8" i="20"/>
  <c r="MT8" i="20"/>
  <c r="NC8" i="20"/>
  <c r="NN8" i="20"/>
  <c r="NZ8" i="20"/>
  <c r="OI8" i="20"/>
  <c r="OT8" i="20"/>
  <c r="PF8" i="20"/>
  <c r="PO8" i="20"/>
  <c r="PZ8" i="20"/>
  <c r="QL8" i="20"/>
  <c r="QU8" i="20"/>
  <c r="RF8" i="20"/>
  <c r="RR8" i="20"/>
  <c r="SA8" i="20"/>
  <c r="C8" i="20"/>
  <c r="C7" i="20" s="1"/>
  <c r="AN8" i="20"/>
  <c r="CC8" i="20"/>
  <c r="DG8" i="20"/>
  <c r="EE8" i="20"/>
  <c r="FB8" i="20"/>
  <c r="FV8" i="20"/>
  <c r="GQ8" i="20"/>
  <c r="HN8" i="20"/>
  <c r="IH8" i="20"/>
  <c r="JC8" i="20"/>
  <c r="JZ8" i="20"/>
  <c r="KT8" i="20"/>
  <c r="LO8" i="20"/>
  <c r="ML8" i="20"/>
  <c r="NF8" i="20"/>
  <c r="OA8" i="20"/>
  <c r="OX8" i="20"/>
  <c r="PR8" i="20"/>
  <c r="QM8" i="20"/>
  <c r="RJ8" i="20"/>
  <c r="SD8" i="20"/>
  <c r="H8" i="20"/>
  <c r="H7" i="20" s="1"/>
  <c r="AS8" i="20"/>
  <c r="CE8" i="20"/>
  <c r="DN8" i="20"/>
  <c r="EH8" i="20"/>
  <c r="FC8" i="20"/>
  <c r="FZ8" i="20"/>
  <c r="GT8" i="20"/>
  <c r="HO8" i="20"/>
  <c r="IL8" i="20"/>
  <c r="JF8" i="20"/>
  <c r="KA8" i="20"/>
  <c r="KX8" i="20"/>
  <c r="LR8" i="20"/>
  <c r="MM8" i="20"/>
  <c r="NJ8" i="20"/>
  <c r="OD8" i="20"/>
  <c r="OY8" i="20"/>
  <c r="PV8" i="20"/>
  <c r="QP8" i="20"/>
  <c r="RK8" i="20"/>
  <c r="X8" i="20"/>
  <c r="CU8" i="20"/>
  <c r="EP8" i="20"/>
  <c r="GH8" i="20"/>
  <c r="HW8" i="20"/>
  <c r="JN8" i="20"/>
  <c r="LF8" i="20"/>
  <c r="MU8" i="20"/>
  <c r="OL8" i="20"/>
  <c r="QD8" i="20"/>
  <c r="RS8" i="20"/>
  <c r="AB8" i="20"/>
  <c r="CX8" i="20"/>
  <c r="ET8" i="20"/>
  <c r="GI8" i="20"/>
  <c r="HZ8" i="20"/>
  <c r="JR8" i="20"/>
  <c r="LG8" i="20"/>
  <c r="MX8" i="20"/>
  <c r="OP8" i="20"/>
  <c r="QE8" i="20"/>
  <c r="RV8" i="20"/>
  <c r="BH8" i="20"/>
  <c r="FK8" i="20"/>
  <c r="IT8" i="20"/>
  <c r="LZ8" i="20"/>
  <c r="PG8" i="20"/>
  <c r="BO8" i="20"/>
  <c r="FN8" i="20"/>
  <c r="IU8" i="20"/>
  <c r="MD8" i="20"/>
  <c r="PJ8" i="20"/>
  <c r="DV8" i="20"/>
  <c r="KI8" i="20"/>
  <c r="QX8" i="20"/>
  <c r="DW8" i="20"/>
  <c r="KL8" i="20"/>
  <c r="RB8" i="20"/>
  <c r="HB8" i="20"/>
  <c r="HF8" i="20"/>
  <c r="NR8" i="20"/>
  <c r="NS8" i="20"/>
  <c r="J8" i="20"/>
  <c r="J7" i="20" s="1"/>
  <c r="Z8" i="20"/>
  <c r="AP8" i="20"/>
  <c r="BF8" i="20"/>
  <c r="BV8" i="20"/>
  <c r="CL8" i="20"/>
  <c r="I8" i="20"/>
  <c r="I7" i="20" s="1"/>
  <c r="AE8" i="20"/>
  <c r="AZ8" i="20"/>
  <c r="BU8" i="20"/>
  <c r="CQ8" i="20"/>
  <c r="DH8" i="20"/>
  <c r="DX8" i="20"/>
  <c r="EN8" i="20"/>
  <c r="FD8" i="20"/>
  <c r="FT8" i="20"/>
  <c r="GJ8" i="20"/>
  <c r="GZ8" i="20"/>
  <c r="HP8" i="20"/>
  <c r="IF8" i="20"/>
  <c r="IV8" i="20"/>
  <c r="JL8" i="20"/>
  <c r="KB8" i="20"/>
  <c r="KR8" i="20"/>
  <c r="LH8" i="20"/>
  <c r="LX8" i="20"/>
  <c r="MN8" i="20"/>
  <c r="ND8" i="20"/>
  <c r="NT8" i="20"/>
  <c r="OJ8" i="20"/>
  <c r="OZ8" i="20"/>
  <c r="PP8" i="20"/>
  <c r="QF8" i="20"/>
  <c r="QV8" i="20"/>
  <c r="RL8" i="20"/>
  <c r="SB8" i="20"/>
  <c r="P8" i="20"/>
  <c r="P7" i="20" s="1"/>
  <c r="AK8" i="20"/>
  <c r="BG8" i="20"/>
  <c r="CB8" i="20"/>
  <c r="CW8" i="20"/>
  <c r="DM8" i="20"/>
  <c r="EC8" i="20"/>
  <c r="ES8" i="20"/>
  <c r="FI8" i="20"/>
  <c r="FY8" i="20"/>
  <c r="GO8" i="20"/>
  <c r="HE8" i="20"/>
  <c r="HU8" i="20"/>
  <c r="IK8" i="20"/>
  <c r="JA8" i="20"/>
  <c r="JQ8" i="20"/>
  <c r="KG8" i="20"/>
  <c r="KW8" i="20"/>
  <c r="LM8" i="20"/>
  <c r="MC8" i="20"/>
  <c r="MS8" i="20"/>
  <c r="NI8" i="20"/>
  <c r="NY8" i="20"/>
  <c r="OO8" i="20"/>
  <c r="PE8" i="20"/>
  <c r="PU8" i="20"/>
  <c r="QK8" i="20"/>
  <c r="RA8" i="20"/>
  <c r="RQ8" i="20"/>
  <c r="F8" i="20"/>
  <c r="F7" i="20" s="1"/>
  <c r="AL8" i="20"/>
  <c r="BR8" i="20"/>
  <c r="D8" i="20"/>
  <c r="D7" i="20" s="1"/>
  <c r="AU8" i="20"/>
  <c r="CK8" i="20"/>
  <c r="DT8" i="20"/>
  <c r="EZ8" i="20"/>
  <c r="GF8" i="20"/>
  <c r="HL8" i="20"/>
  <c r="IR8" i="20"/>
  <c r="KN8" i="20"/>
  <c r="LT8" i="20"/>
  <c r="MZ8" i="20"/>
  <c r="OF8" i="20"/>
  <c r="QB8" i="20"/>
  <c r="RH8" i="20"/>
  <c r="AF8" i="20"/>
  <c r="BW8" i="20"/>
  <c r="DI8" i="20"/>
  <c r="FE8" i="20"/>
  <c r="GK8" i="20"/>
  <c r="IG8" i="20"/>
  <c r="JM8" i="20"/>
  <c r="LI8" i="20"/>
  <c r="NE8" i="20"/>
  <c r="OK8" i="20"/>
  <c r="PQ8" i="20"/>
  <c r="RM8" i="20"/>
  <c r="SC8" i="20"/>
  <c r="N8" i="20"/>
  <c r="N7" i="20" s="1"/>
  <c r="AD8" i="20"/>
  <c r="AT8" i="20"/>
  <c r="BJ8" i="20"/>
  <c r="BZ8" i="20"/>
  <c r="CP8" i="20"/>
  <c r="O8" i="20"/>
  <c r="O7" i="20" s="1"/>
  <c r="AJ8" i="20"/>
  <c r="BE8" i="20"/>
  <c r="CA8" i="20"/>
  <c r="CV8" i="20"/>
  <c r="DL8" i="20"/>
  <c r="EB8" i="20"/>
  <c r="ER8" i="20"/>
  <c r="FH8" i="20"/>
  <c r="FX8" i="20"/>
  <c r="GN8" i="20"/>
  <c r="HD8" i="20"/>
  <c r="HT8" i="20"/>
  <c r="IJ8" i="20"/>
  <c r="IZ8" i="20"/>
  <c r="JP8" i="20"/>
  <c r="KF8" i="20"/>
  <c r="KV8" i="20"/>
  <c r="LL8" i="20"/>
  <c r="MB8" i="20"/>
  <c r="MR8" i="20"/>
  <c r="NH8" i="20"/>
  <c r="NX8" i="20"/>
  <c r="ON8" i="20"/>
  <c r="PD8" i="20"/>
  <c r="PT8" i="20"/>
  <c r="QJ8" i="20"/>
  <c r="QZ8" i="20"/>
  <c r="RP8" i="20"/>
  <c r="SF8" i="20"/>
  <c r="U8" i="20"/>
  <c r="AQ8" i="20"/>
  <c r="BL8" i="20"/>
  <c r="CG8" i="20"/>
  <c r="DA8" i="20"/>
  <c r="DQ8" i="20"/>
  <c r="EG8" i="20"/>
  <c r="EW8" i="20"/>
  <c r="FM8" i="20"/>
  <c r="GC8" i="20"/>
  <c r="GS8" i="20"/>
  <c r="HI8" i="20"/>
  <c r="HY8" i="20"/>
  <c r="IO8" i="20"/>
  <c r="JE8" i="20"/>
  <c r="JU8" i="20"/>
  <c r="KK8" i="20"/>
  <c r="LA8" i="20"/>
  <c r="LQ8" i="20"/>
  <c r="MG8" i="20"/>
  <c r="MW8" i="20"/>
  <c r="NM8" i="20"/>
  <c r="OC8" i="20"/>
  <c r="OS8" i="20"/>
  <c r="PI8" i="20"/>
  <c r="PY8" i="20"/>
  <c r="QO8" i="20"/>
  <c r="RE8" i="20"/>
  <c r="RU8" i="20"/>
  <c r="JX8" i="20"/>
  <c r="PL8" i="20"/>
  <c r="K8" i="20"/>
  <c r="K7" i="20" s="1"/>
  <c r="CR8" i="20"/>
  <c r="EO8" i="20"/>
  <c r="HA8" i="20"/>
  <c r="IW8" i="20"/>
  <c r="KS8" i="20"/>
  <c r="MO8" i="20"/>
  <c r="PA8" i="20"/>
  <c r="QW8" i="20"/>
  <c r="B8" i="20"/>
  <c r="B7" i="20" s="1"/>
  <c r="R8" i="20"/>
  <c r="R7" i="20" s="1"/>
  <c r="AH8" i="20"/>
  <c r="AX8" i="20"/>
  <c r="BN8" i="20"/>
  <c r="CD8" i="20"/>
  <c r="CT8" i="20"/>
  <c r="T8" i="20"/>
  <c r="T7" i="20" s="1"/>
  <c r="AO8" i="20"/>
  <c r="BK8" i="20"/>
  <c r="CF8" i="20"/>
  <c r="CZ8" i="20"/>
  <c r="DP8" i="20"/>
  <c r="EF8" i="20"/>
  <c r="EV8" i="20"/>
  <c r="FL8" i="20"/>
  <c r="GB8" i="20"/>
  <c r="GR8" i="20"/>
  <c r="HH8" i="20"/>
  <c r="HX8" i="20"/>
  <c r="IN8" i="20"/>
  <c r="JD8" i="20"/>
  <c r="JT8" i="20"/>
  <c r="KJ8" i="20"/>
  <c r="KZ8" i="20"/>
  <c r="LP8" i="20"/>
  <c r="MF8" i="20"/>
  <c r="MV8" i="20"/>
  <c r="NL8" i="20"/>
  <c r="OB8" i="20"/>
  <c r="OR8" i="20"/>
  <c r="PH8" i="20"/>
  <c r="PX8" i="20"/>
  <c r="QN8" i="20"/>
  <c r="RD8" i="20"/>
  <c r="RT8" i="20"/>
  <c r="E8" i="20"/>
  <c r="E7" i="20" s="1"/>
  <c r="AA8" i="20"/>
  <c r="AV8" i="20"/>
  <c r="BQ8" i="20"/>
  <c r="CM8" i="20"/>
  <c r="DE8" i="20"/>
  <c r="DU8" i="20"/>
  <c r="EK8" i="20"/>
  <c r="FA8" i="20"/>
  <c r="FQ8" i="20"/>
  <c r="GG8" i="20"/>
  <c r="GW8" i="20"/>
  <c r="HM8" i="20"/>
  <c r="IC8" i="20"/>
  <c r="IS8" i="20"/>
  <c r="JI8" i="20"/>
  <c r="JY8" i="20"/>
  <c r="KO8" i="20"/>
  <c r="LE8" i="20"/>
  <c r="LU8" i="20"/>
  <c r="MK8" i="20"/>
  <c r="NA8" i="20"/>
  <c r="NQ8" i="20"/>
  <c r="OG8" i="20"/>
  <c r="OW8" i="20"/>
  <c r="PM8" i="20"/>
  <c r="QC8" i="20"/>
  <c r="QS8" i="20"/>
  <c r="RI8" i="20"/>
  <c r="RY8" i="20"/>
  <c r="V8" i="20"/>
  <c r="BB8" i="20"/>
  <c r="CH8" i="20"/>
  <c r="Y8" i="20"/>
  <c r="BP8" i="20"/>
  <c r="DD8" i="20"/>
  <c r="EJ8" i="20"/>
  <c r="FP8" i="20"/>
  <c r="GV8" i="20"/>
  <c r="IB8" i="20"/>
  <c r="JH8" i="20"/>
  <c r="LD8" i="20"/>
  <c r="MJ8" i="20"/>
  <c r="NP8" i="20"/>
  <c r="OV8" i="20"/>
  <c r="QR8" i="20"/>
  <c r="RX8" i="20"/>
  <c r="BA8" i="20"/>
  <c r="DY8" i="20"/>
  <c r="FU8" i="20"/>
  <c r="HQ8" i="20"/>
  <c r="KC8" i="20"/>
  <c r="LY8" i="20"/>
  <c r="NU8" i="20"/>
  <c r="QG8" i="20"/>
  <c r="E80" i="20"/>
  <c r="E79" i="20" s="1"/>
  <c r="Q80" i="20"/>
  <c r="Q79" i="20" s="1"/>
  <c r="Z80" i="20"/>
  <c r="AI80" i="20"/>
  <c r="AT80" i="20"/>
  <c r="G80" i="20"/>
  <c r="G79" i="20" s="1"/>
  <c r="S80" i="20"/>
  <c r="S79" i="20" s="1"/>
  <c r="AA80" i="20"/>
  <c r="AL80" i="20"/>
  <c r="AU80" i="20"/>
  <c r="BE80" i="20"/>
  <c r="BO80" i="20"/>
  <c r="BW80" i="20"/>
  <c r="CG80" i="20"/>
  <c r="CQ80" i="20"/>
  <c r="DA80" i="20"/>
  <c r="DI80" i="20"/>
  <c r="DS80" i="20"/>
  <c r="EC80" i="20"/>
  <c r="EL80" i="20"/>
  <c r="EW80" i="20"/>
  <c r="FE80" i="20"/>
  <c r="FN80" i="20"/>
  <c r="FY80" i="20"/>
  <c r="GH80" i="20"/>
  <c r="GP80" i="20"/>
  <c r="HA80" i="20"/>
  <c r="HJ80" i="20"/>
  <c r="HS80" i="20"/>
  <c r="ID80" i="20"/>
  <c r="IL80" i="20"/>
  <c r="IU80" i="20"/>
  <c r="JF80" i="20"/>
  <c r="JO80" i="20"/>
  <c r="JW80" i="20"/>
  <c r="KH80" i="20"/>
  <c r="KQ80" i="20"/>
  <c r="LA80" i="20"/>
  <c r="LK80" i="20"/>
  <c r="LS80" i="20"/>
  <c r="MC80" i="20"/>
  <c r="MM80" i="20"/>
  <c r="MW80" i="20"/>
  <c r="NE80" i="20"/>
  <c r="NO80" i="20"/>
  <c r="NV80" i="20"/>
  <c r="OC80" i="20"/>
  <c r="OK80" i="20"/>
  <c r="OQ80" i="20"/>
  <c r="OX80" i="20"/>
  <c r="PF80" i="20"/>
  <c r="PM80" i="20"/>
  <c r="PS80" i="20"/>
  <c r="QA80" i="20"/>
  <c r="QH80" i="20"/>
  <c r="QO80" i="20"/>
  <c r="QW80" i="20"/>
  <c r="RC80" i="20"/>
  <c r="RJ80" i="20"/>
  <c r="RR80" i="20"/>
  <c r="RY80" i="20"/>
  <c r="SE80" i="20"/>
  <c r="I80" i="20"/>
  <c r="I79" i="20" s="1"/>
  <c r="AE80" i="20"/>
  <c r="AW80" i="20"/>
  <c r="BJ80" i="20"/>
  <c r="BV80" i="20"/>
  <c r="CK80" i="20"/>
  <c r="CU80" i="20"/>
  <c r="DG80" i="20"/>
  <c r="DV80" i="20"/>
  <c r="EH80" i="20"/>
  <c r="ES80" i="20"/>
  <c r="FG80" i="20"/>
  <c r="FS80" i="20"/>
  <c r="GE80" i="20"/>
  <c r="GT80" i="20"/>
  <c r="HE80" i="20"/>
  <c r="HQ80" i="20"/>
  <c r="IE80" i="20"/>
  <c r="IQ80" i="20"/>
  <c r="JB80" i="20"/>
  <c r="JQ80" i="20"/>
  <c r="KC80" i="20"/>
  <c r="KP80" i="20"/>
  <c r="LC80" i="20"/>
  <c r="LN80" i="20"/>
  <c r="MA80" i="20"/>
  <c r="MO80" i="20"/>
  <c r="NB80" i="20"/>
  <c r="NM80" i="20"/>
  <c r="NW80" i="20"/>
  <c r="OG80" i="20"/>
  <c r="OP80" i="20"/>
  <c r="PA80" i="20"/>
  <c r="PI80" i="20"/>
  <c r="PR80" i="20"/>
  <c r="QC80" i="20"/>
  <c r="QL80" i="20"/>
  <c r="QT80" i="20"/>
  <c r="RE80" i="20"/>
  <c r="RN80" i="20"/>
  <c r="RW80" i="20"/>
  <c r="M80" i="20"/>
  <c r="M79" i="20" s="1"/>
  <c r="AG80" i="20"/>
  <c r="BA80" i="20"/>
  <c r="BK80" i="20"/>
  <c r="BZ80" i="20"/>
  <c r="CL80" i="20"/>
  <c r="CX80" i="20"/>
  <c r="DM80" i="20"/>
  <c r="DW80" i="20"/>
  <c r="EI80" i="20"/>
  <c r="EX80" i="20"/>
  <c r="FJ80" i="20"/>
  <c r="FU80" i="20"/>
  <c r="GI80" i="20"/>
  <c r="GU80" i="20"/>
  <c r="HI80" i="20"/>
  <c r="HV80" i="20"/>
  <c r="IG80" i="20"/>
  <c r="IT80" i="20"/>
  <c r="JG80" i="20"/>
  <c r="JU80" i="20"/>
  <c r="KE80" i="20"/>
  <c r="KS80" i="20"/>
  <c r="LF80" i="20"/>
  <c r="LR80" i="20"/>
  <c r="MG80" i="20"/>
  <c r="MQ80" i="20"/>
  <c r="NC80" i="20"/>
  <c r="NQ80" i="20"/>
  <c r="NZ80" i="20"/>
  <c r="OH80" i="20"/>
  <c r="OS80" i="20"/>
  <c r="PB80" i="20"/>
  <c r="PK80" i="20"/>
  <c r="PV80" i="20"/>
  <c r="QD80" i="20"/>
  <c r="QM80" i="20"/>
  <c r="QX80" i="20"/>
  <c r="RG80" i="20"/>
  <c r="RO80" i="20"/>
  <c r="RZ80" i="20"/>
  <c r="Y80" i="20"/>
  <c r="BG80" i="20"/>
  <c r="CE80" i="20"/>
  <c r="DF80" i="20"/>
  <c r="ED80" i="20"/>
  <c r="FC80" i="20"/>
  <c r="GC80" i="20"/>
  <c r="HC80" i="20"/>
  <c r="HZ80" i="20"/>
  <c r="JA80" i="20"/>
  <c r="KA80" i="20"/>
  <c r="KX80" i="20"/>
  <c r="LY80" i="20"/>
  <c r="MX80" i="20"/>
  <c r="NU80" i="20"/>
  <c r="OM80" i="20"/>
  <c r="PG80" i="20"/>
  <c r="PY80" i="20"/>
  <c r="QS80" i="20"/>
  <c r="RM80" i="20"/>
  <c r="SD80" i="20"/>
  <c r="AO80" i="20"/>
  <c r="BQ80" i="20"/>
  <c r="CM80" i="20"/>
  <c r="DN80" i="20"/>
  <c r="EO80" i="20"/>
  <c r="FM80" i="20"/>
  <c r="GM80" i="20"/>
  <c r="HK80" i="20"/>
  <c r="IK80" i="20"/>
  <c r="JJ80" i="20"/>
  <c r="KK80" i="20"/>
  <c r="LG80" i="20"/>
  <c r="MH80" i="20"/>
  <c r="NI80" i="20"/>
  <c r="OA80" i="20"/>
  <c r="OU80" i="20"/>
  <c r="PN80" i="20"/>
  <c r="QG80" i="20"/>
  <c r="QY80" i="20"/>
  <c r="RS80" i="20"/>
  <c r="U80" i="20"/>
  <c r="BB80" i="20"/>
  <c r="CC80" i="20"/>
  <c r="DB80" i="20"/>
  <c r="EA80" i="20"/>
  <c r="EY80" i="20"/>
  <c r="FZ80" i="20"/>
  <c r="GX80" i="20"/>
  <c r="HY80" i="20"/>
  <c r="IY80" i="20"/>
  <c r="JV80" i="20"/>
  <c r="KW80" i="20"/>
  <c r="LV80" i="20"/>
  <c r="MT80" i="20"/>
  <c r="NR80" i="20"/>
  <c r="OL80" i="20"/>
  <c r="PC80" i="20"/>
  <c r="PW80" i="20"/>
  <c r="QQ80" i="20"/>
  <c r="RI80" i="20"/>
  <c r="SC80" i="20"/>
  <c r="CS80" i="20"/>
  <c r="GO80" i="20"/>
  <c r="KL80" i="20"/>
  <c r="OE80" i="20"/>
  <c r="RB80" i="20"/>
  <c r="AP80" i="20"/>
  <c r="EQ80" i="20"/>
  <c r="MI80" i="20"/>
  <c r="PQ80" i="20"/>
  <c r="FR80" i="20"/>
  <c r="NJ80" i="20"/>
  <c r="DQ80" i="20"/>
  <c r="HO80" i="20"/>
  <c r="LM80" i="20"/>
  <c r="OW80" i="20"/>
  <c r="RU80" i="20"/>
  <c r="IO80" i="20"/>
  <c r="BR80" i="20"/>
  <c r="JM80" i="20"/>
  <c r="QI80" i="20"/>
  <c r="RQ80" i="20"/>
  <c r="QU80" i="20"/>
  <c r="PZ80" i="20"/>
  <c r="PE80" i="20"/>
  <c r="OI80" i="20"/>
  <c r="NN80" i="20"/>
  <c r="ML80" i="20"/>
  <c r="LI80" i="20"/>
  <c r="KG80" i="20"/>
  <c r="JE80" i="20"/>
  <c r="IA80" i="20"/>
  <c r="GY80" i="20"/>
  <c r="FW80" i="20"/>
  <c r="ET80" i="20"/>
  <c r="DR80" i="20"/>
  <c r="CP80" i="20"/>
  <c r="BM80" i="20"/>
  <c r="AK80" i="20"/>
  <c r="B80" i="20"/>
  <c r="B79" i="20" s="1"/>
  <c r="D80" i="20"/>
  <c r="D79" i="20" s="1"/>
  <c r="T80" i="20"/>
  <c r="T79" i="20" s="1"/>
  <c r="AJ80" i="20"/>
  <c r="AZ80" i="20"/>
  <c r="BP80" i="20"/>
  <c r="CF80" i="20"/>
  <c r="CV80" i="20"/>
  <c r="DL80" i="20"/>
  <c r="EB80" i="20"/>
  <c r="ER80" i="20"/>
  <c r="FH80" i="20"/>
  <c r="FX80" i="20"/>
  <c r="GN80" i="20"/>
  <c r="HD80" i="20"/>
  <c r="HT80" i="20"/>
  <c r="IJ80" i="20"/>
  <c r="IZ80" i="20"/>
  <c r="JP80" i="20"/>
  <c r="KF80" i="20"/>
  <c r="KV80" i="20"/>
  <c r="LL80" i="20"/>
  <c r="MB80" i="20"/>
  <c r="MR80" i="20"/>
  <c r="NH80" i="20"/>
  <c r="NX80" i="20"/>
  <c r="ON80" i="20"/>
  <c r="PD80" i="20"/>
  <c r="PT80" i="20"/>
  <c r="QJ80" i="20"/>
  <c r="QZ80" i="20"/>
  <c r="RP80" i="20"/>
  <c r="SF80" i="20"/>
  <c r="W80" i="20"/>
  <c r="AS80" i="20"/>
  <c r="BN80" i="20"/>
  <c r="CI80" i="20"/>
  <c r="DE80" i="20"/>
  <c r="DZ80" i="20"/>
  <c r="EU80" i="20"/>
  <c r="FQ80" i="20"/>
  <c r="GL80" i="20"/>
  <c r="HG80" i="20"/>
  <c r="IC80" i="20"/>
  <c r="IX80" i="20"/>
  <c r="JS80" i="20"/>
  <c r="KO80" i="20"/>
  <c r="LJ80" i="20"/>
  <c r="ME80" i="20"/>
  <c r="NA80" i="20"/>
  <c r="RK80" i="20"/>
  <c r="QP80" i="20"/>
  <c r="PU80" i="20"/>
  <c r="OY80" i="20"/>
  <c r="OD80" i="20"/>
  <c r="NG80" i="20"/>
  <c r="MD80" i="20"/>
  <c r="LB80" i="20"/>
  <c r="JZ80" i="20"/>
  <c r="IW80" i="20"/>
  <c r="HU80" i="20"/>
  <c r="GS80" i="20"/>
  <c r="FO80" i="20"/>
  <c r="EM80" i="20"/>
  <c r="DK80" i="20"/>
  <c r="CH80" i="20"/>
  <c r="BF80" i="20"/>
  <c r="AD80" i="20"/>
  <c r="F80" i="20"/>
  <c r="F79" i="20" s="1"/>
  <c r="H80" i="20"/>
  <c r="H79" i="20" s="1"/>
  <c r="X80" i="20"/>
  <c r="AN80" i="20"/>
  <c r="BD80" i="20"/>
  <c r="BT80" i="20"/>
  <c r="CJ80" i="20"/>
  <c r="CZ80" i="20"/>
  <c r="DP80" i="20"/>
  <c r="EF80" i="20"/>
  <c r="EV80" i="20"/>
  <c r="FL80" i="20"/>
  <c r="GB80" i="20"/>
  <c r="GR80" i="20"/>
  <c r="HH80" i="20"/>
  <c r="HX80" i="20"/>
  <c r="IN80" i="20"/>
  <c r="JD80" i="20"/>
  <c r="JT80" i="20"/>
  <c r="KJ80" i="20"/>
  <c r="KZ80" i="20"/>
  <c r="LP80" i="20"/>
  <c r="MF80" i="20"/>
  <c r="MV80" i="20"/>
  <c r="NL80" i="20"/>
  <c r="OB80" i="20"/>
  <c r="OR80" i="20"/>
  <c r="PH80" i="20"/>
  <c r="PX80" i="20"/>
  <c r="QN80" i="20"/>
  <c r="RD80" i="20"/>
  <c r="RT80" i="20"/>
  <c r="C80" i="20"/>
  <c r="C79" i="20" s="1"/>
  <c r="AC80" i="20"/>
  <c r="AX80" i="20"/>
  <c r="BS80" i="20"/>
  <c r="CO80" i="20"/>
  <c r="DJ80" i="20"/>
  <c r="EE80" i="20"/>
  <c r="FA80" i="20"/>
  <c r="FV80" i="20"/>
  <c r="GQ80" i="20"/>
  <c r="HM80" i="20"/>
  <c r="IH80" i="20"/>
  <c r="JC80" i="20"/>
  <c r="JY80" i="20"/>
  <c r="KT80" i="20"/>
  <c r="LO80" i="20"/>
  <c r="MK80" i="20"/>
  <c r="NF80" i="20"/>
  <c r="SA80" i="20"/>
  <c r="RF80" i="20"/>
  <c r="QK80" i="20"/>
  <c r="PO80" i="20"/>
  <c r="OT80" i="20"/>
  <c r="NY80" i="20"/>
  <c r="MY80" i="20"/>
  <c r="LW80" i="20"/>
  <c r="KU80" i="20"/>
  <c r="JR80" i="20"/>
  <c r="IP80" i="20"/>
  <c r="HN80" i="20"/>
  <c r="GK80" i="20"/>
  <c r="FI80" i="20"/>
  <c r="EG80" i="20"/>
  <c r="DC80" i="20"/>
  <c r="CA80" i="20"/>
  <c r="AY80" i="20"/>
  <c r="V80" i="20"/>
  <c r="J80" i="20"/>
  <c r="J79" i="20" s="1"/>
  <c r="L80" i="20"/>
  <c r="L79" i="20" s="1"/>
  <c r="AB80" i="20"/>
  <c r="AR80" i="20"/>
  <c r="BH80" i="20"/>
  <c r="BX80" i="20"/>
  <c r="CN80" i="20"/>
  <c r="DD80" i="20"/>
  <c r="DT80" i="20"/>
  <c r="EJ80" i="20"/>
  <c r="EZ80" i="20"/>
  <c r="FP80" i="20"/>
  <c r="GF80" i="20"/>
  <c r="GV80" i="20"/>
  <c r="HL80" i="20"/>
  <c r="IB80" i="20"/>
  <c r="IR80" i="20"/>
  <c r="JH80" i="20"/>
  <c r="JX80" i="20"/>
  <c r="KN80" i="20"/>
  <c r="LD80" i="20"/>
  <c r="LT80" i="20"/>
  <c r="MJ80" i="20"/>
  <c r="MZ80" i="20"/>
  <c r="NP80" i="20"/>
  <c r="OF80" i="20"/>
  <c r="OV80" i="20"/>
  <c r="PL80" i="20"/>
  <c r="QB80" i="20"/>
  <c r="QR80" i="20"/>
  <c r="RH80" i="20"/>
  <c r="RX80" i="20"/>
  <c r="K80" i="20"/>
  <c r="K79" i="20" s="1"/>
  <c r="AH80" i="20"/>
  <c r="BC80" i="20"/>
  <c r="BY80" i="20"/>
  <c r="CT80" i="20"/>
  <c r="DO80" i="20"/>
  <c r="EK80" i="20"/>
  <c r="FF80" i="20"/>
  <c r="GA80" i="20"/>
  <c r="GW80" i="20"/>
  <c r="HR80" i="20"/>
  <c r="IM80" i="20"/>
  <c r="JI80" i="20"/>
  <c r="KD80" i="20"/>
  <c r="KY80" i="20"/>
  <c r="LU80" i="20"/>
  <c r="MP80" i="20"/>
  <c r="NK80" i="20"/>
  <c r="PJ80" i="20"/>
  <c r="LQ80" i="20"/>
  <c r="HF80" i="20"/>
  <c r="CW80" i="20"/>
  <c r="AV80" i="20"/>
  <c r="DH80" i="20"/>
  <c r="FT80" i="20"/>
  <c r="IF80" i="20"/>
  <c r="KR80" i="20"/>
  <c r="ND80" i="20"/>
  <c r="PP80" i="20"/>
  <c r="SB80" i="20"/>
  <c r="CD80" i="20"/>
  <c r="FK80" i="20"/>
  <c r="IS80" i="20"/>
  <c r="LZ80" i="20"/>
  <c r="QE80" i="20"/>
  <c r="II80" i="20"/>
  <c r="O80" i="20"/>
  <c r="O79" i="20" s="1"/>
  <c r="CR80" i="20"/>
  <c r="HP80" i="20"/>
  <c r="OZ80" i="20"/>
  <c r="BI80" i="20"/>
  <c r="LE80" i="20"/>
  <c r="RV80" i="20"/>
  <c r="OO80" i="20"/>
  <c r="KM80" i="20"/>
  <c r="GD80" i="20"/>
  <c r="BU80" i="20"/>
  <c r="N80" i="20"/>
  <c r="N79" i="20" s="1"/>
  <c r="BL80" i="20"/>
  <c r="DX80" i="20"/>
  <c r="GJ80" i="20"/>
  <c r="IV80" i="20"/>
  <c r="LH80" i="20"/>
  <c r="NT80" i="20"/>
  <c r="QF80" i="20"/>
  <c r="R80" i="20"/>
  <c r="R79" i="20" s="1"/>
  <c r="CY80" i="20"/>
  <c r="GG80" i="20"/>
  <c r="JN80" i="20"/>
  <c r="MU80" i="20"/>
  <c r="MS80" i="20"/>
  <c r="DY80" i="20"/>
  <c r="AF80" i="20"/>
  <c r="KB80" i="20"/>
  <c r="RL80" i="20"/>
  <c r="HW80" i="20"/>
  <c r="RA80" i="20"/>
  <c r="NS80" i="20"/>
  <c r="JK80" i="20"/>
  <c r="FB80" i="20"/>
  <c r="AQ80" i="20"/>
  <c r="P80" i="20"/>
  <c r="P79" i="20" s="1"/>
  <c r="CB80" i="20"/>
  <c r="EN80" i="20"/>
  <c r="GZ80" i="20"/>
  <c r="JL80" i="20"/>
  <c r="LX80" i="20"/>
  <c r="OJ80" i="20"/>
  <c r="QV80" i="20"/>
  <c r="AM80" i="20"/>
  <c r="DU80" i="20"/>
  <c r="HB80" i="20"/>
  <c r="KI80" i="20"/>
  <c r="A79" i="20"/>
  <c r="FD80" i="20"/>
  <c r="MN80" i="20"/>
  <c r="EP80" i="20"/>
  <c r="Q64" i="20"/>
  <c r="Q63" i="20" s="1"/>
  <c r="AL64" i="20"/>
  <c r="BH64" i="20"/>
  <c r="CC64" i="20"/>
  <c r="CX64" i="20"/>
  <c r="DT64" i="20"/>
  <c r="EO64" i="20"/>
  <c r="FJ64" i="20"/>
  <c r="GF64" i="20"/>
  <c r="HA64" i="20"/>
  <c r="HV64" i="20"/>
  <c r="IR64" i="20"/>
  <c r="JM64" i="20"/>
  <c r="KH64" i="20"/>
  <c r="LD64" i="20"/>
  <c r="LY64" i="20"/>
  <c r="MT64" i="20"/>
  <c r="NP64" i="20"/>
  <c r="OK64" i="20"/>
  <c r="PF64" i="20"/>
  <c r="QB64" i="20"/>
  <c r="QW64" i="20"/>
  <c r="RR64" i="20"/>
  <c r="V64" i="20"/>
  <c r="AR64" i="20"/>
  <c r="BM64" i="20"/>
  <c r="CH64" i="20"/>
  <c r="DD64" i="20"/>
  <c r="DY64" i="20"/>
  <c r="ET64" i="20"/>
  <c r="FP64" i="20"/>
  <c r="GK64" i="20"/>
  <c r="HF64" i="20"/>
  <c r="IB64" i="20"/>
  <c r="IW64" i="20"/>
  <c r="JR64" i="20"/>
  <c r="KN64" i="20"/>
  <c r="LI64" i="20"/>
  <c r="L64" i="20"/>
  <c r="L63" i="20" s="1"/>
  <c r="BB64" i="20"/>
  <c r="CS64" i="20"/>
  <c r="EJ64" i="20"/>
  <c r="FZ64" i="20"/>
  <c r="HQ64" i="20"/>
  <c r="JH64" i="20"/>
  <c r="KX64" i="20"/>
  <c r="MJ64" i="20"/>
  <c r="NJ64" i="20"/>
  <c r="OP64" i="20"/>
  <c r="PQ64" i="20"/>
  <c r="QR64" i="20"/>
  <c r="RX64" i="20"/>
  <c r="AB64" i="20"/>
  <c r="BR64" i="20"/>
  <c r="DI64" i="20"/>
  <c r="EZ64" i="20"/>
  <c r="GP64" i="20"/>
  <c r="IG64" i="20"/>
  <c r="JX64" i="20"/>
  <c r="LN64" i="20"/>
  <c r="MO64" i="20"/>
  <c r="NU64" i="20"/>
  <c r="OV64" i="20"/>
  <c r="PV64" i="20"/>
  <c r="RB64" i="20"/>
  <c r="SC64" i="20"/>
  <c r="AG64" i="20"/>
  <c r="DN64" i="20"/>
  <c r="GV64" i="20"/>
  <c r="KC64" i="20"/>
  <c r="MZ64" i="20"/>
  <c r="PA64" i="20"/>
  <c r="RH64" i="20"/>
  <c r="AW64" i="20"/>
  <c r="ED64" i="20"/>
  <c r="HL64" i="20"/>
  <c r="KS64" i="20"/>
  <c r="NE64" i="20"/>
  <c r="PL64" i="20"/>
  <c r="RM64" i="20"/>
  <c r="F64" i="20"/>
  <c r="F63" i="20" s="1"/>
  <c r="FU64" i="20"/>
  <c r="MD64" i="20"/>
  <c r="QL64" i="20"/>
  <c r="BX64" i="20"/>
  <c r="IL64" i="20"/>
  <c r="NZ64" i="20"/>
  <c r="FE64" i="20"/>
  <c r="LT64" i="20"/>
  <c r="QG64" i="20"/>
  <c r="JB64" i="20"/>
  <c r="OF64" i="20"/>
  <c r="CN64" i="20"/>
  <c r="G64" i="20"/>
  <c r="G63" i="20" s="1"/>
  <c r="W64" i="20"/>
  <c r="AM64" i="20"/>
  <c r="BC64" i="20"/>
  <c r="BS64" i="20"/>
  <c r="CI64" i="20"/>
  <c r="CY64" i="20"/>
  <c r="DO64" i="20"/>
  <c r="EE64" i="20"/>
  <c r="EU64" i="20"/>
  <c r="FK64" i="20"/>
  <c r="GA64" i="20"/>
  <c r="GQ64" i="20"/>
  <c r="HG64" i="20"/>
  <c r="HW64" i="20"/>
  <c r="IM64" i="20"/>
  <c r="JC64" i="20"/>
  <c r="JS64" i="20"/>
  <c r="KI64" i="20"/>
  <c r="KY64" i="20"/>
  <c r="LO64" i="20"/>
  <c r="ME64" i="20"/>
  <c r="MU64" i="20"/>
  <c r="NK64" i="20"/>
  <c r="OA64" i="20"/>
  <c r="OQ64" i="20"/>
  <c r="PG64" i="20"/>
  <c r="PW64" i="20"/>
  <c r="QM64" i="20"/>
  <c r="RC64" i="20"/>
  <c r="RS64" i="20"/>
  <c r="A63" i="20"/>
  <c r="R64" i="20"/>
  <c r="R63" i="20" s="1"/>
  <c r="AN64" i="20"/>
  <c r="BI64" i="20"/>
  <c r="CD64" i="20"/>
  <c r="CZ64" i="20"/>
  <c r="DU64" i="20"/>
  <c r="EP64" i="20"/>
  <c r="FL64" i="20"/>
  <c r="GG64" i="20"/>
  <c r="HB64" i="20"/>
  <c r="HX64" i="20"/>
  <c r="IS64" i="20"/>
  <c r="JN64" i="20"/>
  <c r="KJ64" i="20"/>
  <c r="LE64" i="20"/>
  <c r="LZ64" i="20"/>
  <c r="MV64" i="20"/>
  <c r="NQ64" i="20"/>
  <c r="OL64" i="20"/>
  <c r="PH64" i="20"/>
  <c r="QC64" i="20"/>
  <c r="QX64" i="20"/>
  <c r="RT64" i="20"/>
  <c r="J64" i="20"/>
  <c r="J63" i="20" s="1"/>
  <c r="AF64" i="20"/>
  <c r="BA64" i="20"/>
  <c r="BV64" i="20"/>
  <c r="CR64" i="20"/>
  <c r="DM64" i="20"/>
  <c r="EH64" i="20"/>
  <c r="FD64" i="20"/>
  <c r="FY64" i="20"/>
  <c r="GT64" i="20"/>
  <c r="HP64" i="20"/>
  <c r="IK64" i="20"/>
  <c r="JF64" i="20"/>
  <c r="KB64" i="20"/>
  <c r="KW64" i="20"/>
  <c r="LR64" i="20"/>
  <c r="MN64" i="20"/>
  <c r="NI64" i="20"/>
  <c r="OD64" i="20"/>
  <c r="OZ64" i="20"/>
  <c r="PU64" i="20"/>
  <c r="QP64" i="20"/>
  <c r="RL64" i="20"/>
  <c r="I64" i="20"/>
  <c r="I63" i="20" s="1"/>
  <c r="AZ64" i="20"/>
  <c r="CP64" i="20"/>
  <c r="EG64" i="20"/>
  <c r="FX64" i="20"/>
  <c r="HN64" i="20"/>
  <c r="JE64" i="20"/>
  <c r="KV64" i="20"/>
  <c r="ML64" i="20"/>
  <c r="OC64" i="20"/>
  <c r="PT64" i="20"/>
  <c r="RJ64" i="20"/>
  <c r="N64" i="20"/>
  <c r="N63" i="20" s="1"/>
  <c r="BE64" i="20"/>
  <c r="CV64" i="20"/>
  <c r="EL64" i="20"/>
  <c r="GC64" i="20"/>
  <c r="HT64" i="20"/>
  <c r="JJ64" i="20"/>
  <c r="LA64" i="20"/>
  <c r="MR64" i="20"/>
  <c r="OH64" i="20"/>
  <c r="PY64" i="20"/>
  <c r="RP64" i="20"/>
  <c r="K64" i="20"/>
  <c r="K63" i="20" s="1"/>
  <c r="AA64" i="20"/>
  <c r="AQ64" i="20"/>
  <c r="BG64" i="20"/>
  <c r="BW64" i="20"/>
  <c r="CM64" i="20"/>
  <c r="DC64" i="20"/>
  <c r="DS64" i="20"/>
  <c r="EI64" i="20"/>
  <c r="EY64" i="20"/>
  <c r="FO64" i="20"/>
  <c r="GE64" i="20"/>
  <c r="GU64" i="20"/>
  <c r="HK64" i="20"/>
  <c r="IA64" i="20"/>
  <c r="IQ64" i="20"/>
  <c r="JG64" i="20"/>
  <c r="JW64" i="20"/>
  <c r="KM64" i="20"/>
  <c r="LC64" i="20"/>
  <c r="LS64" i="20"/>
  <c r="MI64" i="20"/>
  <c r="MY64" i="20"/>
  <c r="NO64" i="20"/>
  <c r="OE64" i="20"/>
  <c r="OU64" i="20"/>
  <c r="PK64" i="20"/>
  <c r="QA64" i="20"/>
  <c r="QQ64" i="20"/>
  <c r="RG64" i="20"/>
  <c r="RW64" i="20"/>
  <c r="B64" i="20"/>
  <c r="B63" i="20" s="1"/>
  <c r="X64" i="20"/>
  <c r="AS64" i="20"/>
  <c r="BN64" i="20"/>
  <c r="CJ64" i="20"/>
  <c r="DE64" i="20"/>
  <c r="DZ64" i="20"/>
  <c r="EV64" i="20"/>
  <c r="FQ64" i="20"/>
  <c r="GL64" i="20"/>
  <c r="HH64" i="20"/>
  <c r="IC64" i="20"/>
  <c r="IX64" i="20"/>
  <c r="JT64" i="20"/>
  <c r="KO64" i="20"/>
  <c r="LJ64" i="20"/>
  <c r="MF64" i="20"/>
  <c r="NA64" i="20"/>
  <c r="NV64" i="20"/>
  <c r="OR64" i="20"/>
  <c r="PM64" i="20"/>
  <c r="QH64" i="20"/>
  <c r="RD64" i="20"/>
  <c r="RY64" i="20"/>
  <c r="P64" i="20"/>
  <c r="P63" i="20" s="1"/>
  <c r="AK64" i="20"/>
  <c r="BF64" i="20"/>
  <c r="CB64" i="20"/>
  <c r="CW64" i="20"/>
  <c r="DR64" i="20"/>
  <c r="EN64" i="20"/>
  <c r="FI64" i="20"/>
  <c r="GD64" i="20"/>
  <c r="GZ64" i="20"/>
  <c r="HU64" i="20"/>
  <c r="IP64" i="20"/>
  <c r="JL64" i="20"/>
  <c r="KG64" i="20"/>
  <c r="LB64" i="20"/>
  <c r="LX64" i="20"/>
  <c r="MS64" i="20"/>
  <c r="NN64" i="20"/>
  <c r="OJ64" i="20"/>
  <c r="PE64" i="20"/>
  <c r="PZ64" i="20"/>
  <c r="QV64" i="20"/>
  <c r="RQ64" i="20"/>
  <c r="T64" i="20"/>
  <c r="T63" i="20" s="1"/>
  <c r="BJ64" i="20"/>
  <c r="DA64" i="20"/>
  <c r="ER64" i="20"/>
  <c r="GH64" i="20"/>
  <c r="HY64" i="20"/>
  <c r="JP64" i="20"/>
  <c r="LF64" i="20"/>
  <c r="MW64" i="20"/>
  <c r="ON64" i="20"/>
  <c r="QD64" i="20"/>
  <c r="RU64" i="20"/>
  <c r="Y64" i="20"/>
  <c r="BP64" i="20"/>
  <c r="DF64" i="20"/>
  <c r="EW64" i="20"/>
  <c r="GN64" i="20"/>
  <c r="ID64" i="20"/>
  <c r="JU64" i="20"/>
  <c r="LL64" i="20"/>
  <c r="NB64" i="20"/>
  <c r="OS64" i="20"/>
  <c r="QJ64" i="20"/>
  <c r="RZ64" i="20"/>
  <c r="O64" i="20"/>
  <c r="O63" i="20" s="1"/>
  <c r="AE64" i="20"/>
  <c r="AU64" i="20"/>
  <c r="BK64" i="20"/>
  <c r="CA64" i="20"/>
  <c r="CQ64" i="20"/>
  <c r="DG64" i="20"/>
  <c r="DW64" i="20"/>
  <c r="EM64" i="20"/>
  <c r="FC64" i="20"/>
  <c r="FS64" i="20"/>
  <c r="GI64" i="20"/>
  <c r="GY64" i="20"/>
  <c r="HO64" i="20"/>
  <c r="IE64" i="20"/>
  <c r="IU64" i="20"/>
  <c r="JK64" i="20"/>
  <c r="KA64" i="20"/>
  <c r="KQ64" i="20"/>
  <c r="LG64" i="20"/>
  <c r="LW64" i="20"/>
  <c r="MM64" i="20"/>
  <c r="NC64" i="20"/>
  <c r="NS64" i="20"/>
  <c r="OI64" i="20"/>
  <c r="OY64" i="20"/>
  <c r="PO64" i="20"/>
  <c r="QE64" i="20"/>
  <c r="QU64" i="20"/>
  <c r="RK64" i="20"/>
  <c r="SA64" i="20"/>
  <c r="H64" i="20"/>
  <c r="H63" i="20" s="1"/>
  <c r="AC64" i="20"/>
  <c r="AX64" i="20"/>
  <c r="BT64" i="20"/>
  <c r="CO64" i="20"/>
  <c r="DJ64" i="20"/>
  <c r="EF64" i="20"/>
  <c r="FA64" i="20"/>
  <c r="FV64" i="20"/>
  <c r="GR64" i="20"/>
  <c r="HM64" i="20"/>
  <c r="IH64" i="20"/>
  <c r="JD64" i="20"/>
  <c r="JY64" i="20"/>
  <c r="KT64" i="20"/>
  <c r="LP64" i="20"/>
  <c r="MK64" i="20"/>
  <c r="NF64" i="20"/>
  <c r="OB64" i="20"/>
  <c r="OW64" i="20"/>
  <c r="PR64" i="20"/>
  <c r="QN64" i="20"/>
  <c r="RI64" i="20"/>
  <c r="SD64" i="20"/>
  <c r="U64" i="20"/>
  <c r="AP64" i="20"/>
  <c r="BL64" i="20"/>
  <c r="CG64" i="20"/>
  <c r="DB64" i="20"/>
  <c r="DX64" i="20"/>
  <c r="ES64" i="20"/>
  <c r="FN64" i="20"/>
  <c r="GJ64" i="20"/>
  <c r="HE64" i="20"/>
  <c r="HZ64" i="20"/>
  <c r="IV64" i="20"/>
  <c r="JQ64" i="20"/>
  <c r="KL64" i="20"/>
  <c r="LH64" i="20"/>
  <c r="MC64" i="20"/>
  <c r="MX64" i="20"/>
  <c r="NT64" i="20"/>
  <c r="OO64" i="20"/>
  <c r="PJ64" i="20"/>
  <c r="QF64" i="20"/>
  <c r="RA64" i="20"/>
  <c r="RV64" i="20"/>
  <c r="AD64" i="20"/>
  <c r="BU64" i="20"/>
  <c r="DL64" i="20"/>
  <c r="FB64" i="20"/>
  <c r="GS64" i="20"/>
  <c r="IJ64" i="20"/>
  <c r="JZ64" i="20"/>
  <c r="LQ64" i="20"/>
  <c r="NH64" i="20"/>
  <c r="OX64" i="20"/>
  <c r="QO64" i="20"/>
  <c r="SF64" i="20"/>
  <c r="AJ64" i="20"/>
  <c r="BZ64" i="20"/>
  <c r="DQ64" i="20"/>
  <c r="FH64" i="20"/>
  <c r="GX64" i="20"/>
  <c r="IO64" i="20"/>
  <c r="KF64" i="20"/>
  <c r="LV64" i="20"/>
  <c r="NM64" i="20"/>
  <c r="PD64" i="20"/>
  <c r="QT64" i="20"/>
  <c r="AY64" i="20"/>
  <c r="DK64" i="20"/>
  <c r="FW64" i="20"/>
  <c r="II64" i="20"/>
  <c r="KU64" i="20"/>
  <c r="NG64" i="20"/>
  <c r="PS64" i="20"/>
  <c r="SE64" i="20"/>
  <c r="BY64" i="20"/>
  <c r="FF64" i="20"/>
  <c r="IN64" i="20"/>
  <c r="LU64" i="20"/>
  <c r="PB64" i="20"/>
  <c r="E64" i="20"/>
  <c r="E63" i="20" s="1"/>
  <c r="CL64" i="20"/>
  <c r="FT64" i="20"/>
  <c r="JA64" i="20"/>
  <c r="MH64" i="20"/>
  <c r="PP64" i="20"/>
  <c r="AO64" i="20"/>
  <c r="HD64" i="20"/>
  <c r="NR64" i="20"/>
  <c r="AT64" i="20"/>
  <c r="HI64" i="20"/>
  <c r="NX64" i="20"/>
  <c r="CU64" i="20"/>
  <c r="HS64" i="20"/>
  <c r="PC64" i="20"/>
  <c r="EK64" i="20"/>
  <c r="KZ64" i="20"/>
  <c r="BQ64" i="20"/>
  <c r="LM64" i="20"/>
  <c r="SB64" i="20"/>
  <c r="D64" i="20"/>
  <c r="D63" i="20" s="1"/>
  <c r="MG64" i="20"/>
  <c r="C64" i="20"/>
  <c r="C63" i="20" s="1"/>
  <c r="BO64" i="20"/>
  <c r="EA64" i="20"/>
  <c r="GM64" i="20"/>
  <c r="IY64" i="20"/>
  <c r="LK64" i="20"/>
  <c r="NW64" i="20"/>
  <c r="QI64" i="20"/>
  <c r="M64" i="20"/>
  <c r="M63" i="20" s="1"/>
  <c r="CT64" i="20"/>
  <c r="GB64" i="20"/>
  <c r="JI64" i="20"/>
  <c r="MP64" i="20"/>
  <c r="PX64" i="20"/>
  <c r="Z64" i="20"/>
  <c r="DH64" i="20"/>
  <c r="GO64" i="20"/>
  <c r="JV64" i="20"/>
  <c r="ND64" i="20"/>
  <c r="QK64" i="20"/>
  <c r="CF64" i="20"/>
  <c r="IT64" i="20"/>
  <c r="PI64" i="20"/>
  <c r="CK64" i="20"/>
  <c r="IZ64" i="20"/>
  <c r="PN64" i="20"/>
  <c r="FG64" i="20"/>
  <c r="KE64" i="20"/>
  <c r="RO64" i="20"/>
  <c r="HR64" i="20"/>
  <c r="RN64" i="20"/>
  <c r="IF64" i="20"/>
  <c r="FM64" i="20"/>
  <c r="FR64" i="20"/>
  <c r="S64" i="20"/>
  <c r="S63" i="20" s="1"/>
  <c r="CE64" i="20"/>
  <c r="EQ64" i="20"/>
  <c r="HC64" i="20"/>
  <c r="JO64" i="20"/>
  <c r="MA64" i="20"/>
  <c r="OM64" i="20"/>
  <c r="QY64" i="20"/>
  <c r="AH64" i="20"/>
  <c r="DP64" i="20"/>
  <c r="GW64" i="20"/>
  <c r="KD64" i="20"/>
  <c r="NL64" i="20"/>
  <c r="QS64" i="20"/>
  <c r="AV64" i="20"/>
  <c r="EC64" i="20"/>
  <c r="HJ64" i="20"/>
  <c r="KR64" i="20"/>
  <c r="NY64" i="20"/>
  <c r="RF64" i="20"/>
  <c r="DV64" i="20"/>
  <c r="KK64" i="20"/>
  <c r="QZ64" i="20"/>
  <c r="EB64" i="20"/>
  <c r="KP64" i="20"/>
  <c r="RE64" i="20"/>
  <c r="AI64" i="20"/>
  <c r="MQ64" i="20"/>
  <c r="BD64" i="20"/>
  <c r="OG64" i="20"/>
  <c r="EX64" i="20"/>
  <c r="OT64" i="20"/>
  <c r="MB64" i="20"/>
  <c r="Q48" i="20"/>
  <c r="Q47" i="20" s="1"/>
  <c r="BH48" i="20"/>
  <c r="CX48" i="20"/>
  <c r="EO48" i="20"/>
  <c r="GF48" i="20"/>
  <c r="HV48" i="20"/>
  <c r="JM48" i="20"/>
  <c r="LD48" i="20"/>
  <c r="MT48" i="20"/>
  <c r="OK48" i="20"/>
  <c r="QB48" i="20"/>
  <c r="RR48" i="20"/>
  <c r="V48" i="20"/>
  <c r="BM48" i="20"/>
  <c r="DD48" i="20"/>
  <c r="ET48" i="20"/>
  <c r="GK48" i="20"/>
  <c r="IB48" i="20"/>
  <c r="JR48" i="20"/>
  <c r="LI48" i="20"/>
  <c r="MZ48" i="20"/>
  <c r="OP48" i="20"/>
  <c r="QG48" i="20"/>
  <c r="RX48" i="20"/>
  <c r="AR48" i="20"/>
  <c r="DY48" i="20"/>
  <c r="HF48" i="20"/>
  <c r="KN48" i="20"/>
  <c r="NU48" i="20"/>
  <c r="RB48" i="20"/>
  <c r="CC48" i="20"/>
  <c r="FJ48" i="20"/>
  <c r="IR48" i="20"/>
  <c r="LY48" i="20"/>
  <c r="PF48" i="20"/>
  <c r="FP48" i="20"/>
  <c r="MD48" i="20"/>
  <c r="AL48" i="20"/>
  <c r="HA48" i="20"/>
  <c r="NP48" i="20"/>
  <c r="DT48" i="20"/>
  <c r="QW48" i="20"/>
  <c r="IW48" i="20"/>
  <c r="CH48" i="20"/>
  <c r="PL48" i="20"/>
  <c r="KH48" i="20"/>
  <c r="K48" i="20"/>
  <c r="K47" i="20" s="1"/>
  <c r="AA48" i="20"/>
  <c r="AQ48" i="20"/>
  <c r="BG48" i="20"/>
  <c r="BW48" i="20"/>
  <c r="CM48" i="20"/>
  <c r="DC48" i="20"/>
  <c r="DS48" i="20"/>
  <c r="EI48" i="20"/>
  <c r="EY48" i="20"/>
  <c r="FO48" i="20"/>
  <c r="GE48" i="20"/>
  <c r="GU48" i="20"/>
  <c r="HK48" i="20"/>
  <c r="IA48" i="20"/>
  <c r="IQ48" i="20"/>
  <c r="JG48" i="20"/>
  <c r="JW48" i="20"/>
  <c r="KM48" i="20"/>
  <c r="LC48" i="20"/>
  <c r="LS48" i="20"/>
  <c r="MI48" i="20"/>
  <c r="MY48" i="20"/>
  <c r="NO48" i="20"/>
  <c r="OE48" i="20"/>
  <c r="OU48" i="20"/>
  <c r="PK48" i="20"/>
  <c r="QA48" i="20"/>
  <c r="QQ48" i="20"/>
  <c r="RG48" i="20"/>
  <c r="RW48" i="20"/>
  <c r="B48" i="20"/>
  <c r="B47" i="20" s="1"/>
  <c r="X48" i="20"/>
  <c r="AS48" i="20"/>
  <c r="BN48" i="20"/>
  <c r="CJ48" i="20"/>
  <c r="DE48" i="20"/>
  <c r="DZ48" i="20"/>
  <c r="EV48" i="20"/>
  <c r="FQ48" i="20"/>
  <c r="GL48" i="20"/>
  <c r="HH48" i="20"/>
  <c r="IC48" i="20"/>
  <c r="IX48" i="20"/>
  <c r="JT48" i="20"/>
  <c r="KO48" i="20"/>
  <c r="LJ48" i="20"/>
  <c r="MF48" i="20"/>
  <c r="NA48" i="20"/>
  <c r="NV48" i="20"/>
  <c r="OR48" i="20"/>
  <c r="PM48" i="20"/>
  <c r="QH48" i="20"/>
  <c r="RD48" i="20"/>
  <c r="RY48" i="20"/>
  <c r="P48" i="20"/>
  <c r="P47" i="20" s="1"/>
  <c r="AK48" i="20"/>
  <c r="BF48" i="20"/>
  <c r="CB48" i="20"/>
  <c r="CW48" i="20"/>
  <c r="DR48" i="20"/>
  <c r="EN48" i="20"/>
  <c r="FI48" i="20"/>
  <c r="GD48" i="20"/>
  <c r="GZ48" i="20"/>
  <c r="HU48" i="20"/>
  <c r="IP48" i="20"/>
  <c r="JL48" i="20"/>
  <c r="KG48" i="20"/>
  <c r="LB48" i="20"/>
  <c r="LX48" i="20"/>
  <c r="MS48" i="20"/>
  <c r="NN48" i="20"/>
  <c r="OJ48" i="20"/>
  <c r="PE48" i="20"/>
  <c r="PZ48" i="20"/>
  <c r="QV48" i="20"/>
  <c r="RQ48" i="20"/>
  <c r="T48" i="20"/>
  <c r="T47" i="20" s="1"/>
  <c r="BJ48" i="20"/>
  <c r="DA48" i="20"/>
  <c r="ER48" i="20"/>
  <c r="GH48" i="20"/>
  <c r="HY48" i="20"/>
  <c r="JP48" i="20"/>
  <c r="LF48" i="20"/>
  <c r="MW48" i="20"/>
  <c r="ON48" i="20"/>
  <c r="QD48" i="20"/>
  <c r="RU48" i="20"/>
  <c r="Y48" i="20"/>
  <c r="BP48" i="20"/>
  <c r="DF48" i="20"/>
  <c r="EW48" i="20"/>
  <c r="GN48" i="20"/>
  <c r="ID48" i="20"/>
  <c r="JU48" i="20"/>
  <c r="LL48" i="20"/>
  <c r="NB48" i="20"/>
  <c r="OS48" i="20"/>
  <c r="QJ48" i="20"/>
  <c r="RZ48" i="20"/>
  <c r="BR48" i="20"/>
  <c r="EZ48" i="20"/>
  <c r="IG48" i="20"/>
  <c r="LN48" i="20"/>
  <c r="OV48" i="20"/>
  <c r="SC48" i="20"/>
  <c r="BX48" i="20"/>
  <c r="FE48" i="20"/>
  <c r="IL48" i="20"/>
  <c r="LT48" i="20"/>
  <c r="PA48" i="20"/>
  <c r="O48" i="20"/>
  <c r="O47" i="20" s="1"/>
  <c r="AE48" i="20"/>
  <c r="AU48" i="20"/>
  <c r="BK48" i="20"/>
  <c r="CA48" i="20"/>
  <c r="CQ48" i="20"/>
  <c r="DG48" i="20"/>
  <c r="DW48" i="20"/>
  <c r="EM48" i="20"/>
  <c r="FC48" i="20"/>
  <c r="FS48" i="20"/>
  <c r="GI48" i="20"/>
  <c r="GY48" i="20"/>
  <c r="HO48" i="20"/>
  <c r="IE48" i="20"/>
  <c r="IU48" i="20"/>
  <c r="JK48" i="20"/>
  <c r="KA48" i="20"/>
  <c r="KQ48" i="20"/>
  <c r="LG48" i="20"/>
  <c r="LW48" i="20"/>
  <c r="MM48" i="20"/>
  <c r="NC48" i="20"/>
  <c r="NS48" i="20"/>
  <c r="OI48" i="20"/>
  <c r="OY48" i="20"/>
  <c r="PO48" i="20"/>
  <c r="QE48" i="20"/>
  <c r="QU48" i="20"/>
  <c r="RK48" i="20"/>
  <c r="SA48" i="20"/>
  <c r="H48" i="20"/>
  <c r="H47" i="20" s="1"/>
  <c r="AC48" i="20"/>
  <c r="AX48" i="20"/>
  <c r="BT48" i="20"/>
  <c r="CO48" i="20"/>
  <c r="DJ48" i="20"/>
  <c r="EF48" i="20"/>
  <c r="FA48" i="20"/>
  <c r="FV48" i="20"/>
  <c r="GR48" i="20"/>
  <c r="HM48" i="20"/>
  <c r="IH48" i="20"/>
  <c r="JD48" i="20"/>
  <c r="JY48" i="20"/>
  <c r="KT48" i="20"/>
  <c r="LP48" i="20"/>
  <c r="MK48" i="20"/>
  <c r="NF48" i="20"/>
  <c r="OB48" i="20"/>
  <c r="OW48" i="20"/>
  <c r="PR48" i="20"/>
  <c r="QN48" i="20"/>
  <c r="RI48" i="20"/>
  <c r="SD48" i="20"/>
  <c r="U48" i="20"/>
  <c r="AP48" i="20"/>
  <c r="BL48" i="20"/>
  <c r="CG48" i="20"/>
  <c r="DB48" i="20"/>
  <c r="DX48" i="20"/>
  <c r="ES48" i="20"/>
  <c r="FN48" i="20"/>
  <c r="GJ48" i="20"/>
  <c r="HE48" i="20"/>
  <c r="HZ48" i="20"/>
  <c r="IV48" i="20"/>
  <c r="JQ48" i="20"/>
  <c r="KL48" i="20"/>
  <c r="LH48" i="20"/>
  <c r="MC48" i="20"/>
  <c r="MX48" i="20"/>
  <c r="NT48" i="20"/>
  <c r="OO48" i="20"/>
  <c r="PJ48" i="20"/>
  <c r="QF48" i="20"/>
  <c r="RA48" i="20"/>
  <c r="RV48" i="20"/>
  <c r="AD48" i="20"/>
  <c r="BU48" i="20"/>
  <c r="DL48" i="20"/>
  <c r="FB48" i="20"/>
  <c r="GS48" i="20"/>
  <c r="IJ48" i="20"/>
  <c r="JZ48" i="20"/>
  <c r="LQ48" i="20"/>
  <c r="NH48" i="20"/>
  <c r="OX48" i="20"/>
  <c r="QO48" i="20"/>
  <c r="SF48" i="20"/>
  <c r="AJ48" i="20"/>
  <c r="BZ48" i="20"/>
  <c r="DQ48" i="20"/>
  <c r="FH48" i="20"/>
  <c r="GX48" i="20"/>
  <c r="IO48" i="20"/>
  <c r="KF48" i="20"/>
  <c r="LV48" i="20"/>
  <c r="NM48" i="20"/>
  <c r="PD48" i="20"/>
  <c r="QT48" i="20"/>
  <c r="F48" i="20"/>
  <c r="F47" i="20" s="1"/>
  <c r="CN48" i="20"/>
  <c r="FU48" i="20"/>
  <c r="JB48" i="20"/>
  <c r="MJ48" i="20"/>
  <c r="PQ48" i="20"/>
  <c r="L48" i="20"/>
  <c r="L47" i="20" s="1"/>
  <c r="CS48" i="20"/>
  <c r="FZ48" i="20"/>
  <c r="JH48" i="20"/>
  <c r="MO48" i="20"/>
  <c r="PV48" i="20"/>
  <c r="C48" i="20"/>
  <c r="C47" i="20" s="1"/>
  <c r="S48" i="20"/>
  <c r="S47" i="20" s="1"/>
  <c r="AI48" i="20"/>
  <c r="AY48" i="20"/>
  <c r="BO48" i="20"/>
  <c r="CE48" i="20"/>
  <c r="CU48" i="20"/>
  <c r="DK48" i="20"/>
  <c r="EA48" i="20"/>
  <c r="EQ48" i="20"/>
  <c r="FG48" i="20"/>
  <c r="FW48" i="20"/>
  <c r="GM48" i="20"/>
  <c r="HC48" i="20"/>
  <c r="HS48" i="20"/>
  <c r="II48" i="20"/>
  <c r="IY48" i="20"/>
  <c r="JO48" i="20"/>
  <c r="KE48" i="20"/>
  <c r="KU48" i="20"/>
  <c r="LK48" i="20"/>
  <c r="MA48" i="20"/>
  <c r="MQ48" i="20"/>
  <c r="NG48" i="20"/>
  <c r="NW48" i="20"/>
  <c r="OM48" i="20"/>
  <c r="PC48" i="20"/>
  <c r="PS48" i="20"/>
  <c r="QI48" i="20"/>
  <c r="QY48" i="20"/>
  <c r="RO48" i="20"/>
  <c r="SE48" i="20"/>
  <c r="M48" i="20"/>
  <c r="M47" i="20" s="1"/>
  <c r="AH48" i="20"/>
  <c r="BD48" i="20"/>
  <c r="BY48" i="20"/>
  <c r="CT48" i="20"/>
  <c r="DP48" i="20"/>
  <c r="EK48" i="20"/>
  <c r="FF48" i="20"/>
  <c r="GB48" i="20"/>
  <c r="GW48" i="20"/>
  <c r="HR48" i="20"/>
  <c r="IN48" i="20"/>
  <c r="JI48" i="20"/>
  <c r="KD48" i="20"/>
  <c r="KZ48" i="20"/>
  <c r="LU48" i="20"/>
  <c r="MP48" i="20"/>
  <c r="NL48" i="20"/>
  <c r="OG48" i="20"/>
  <c r="PB48" i="20"/>
  <c r="PX48" i="20"/>
  <c r="QS48" i="20"/>
  <c r="RN48" i="20"/>
  <c r="E48" i="20"/>
  <c r="E47" i="20" s="1"/>
  <c r="Z48" i="20"/>
  <c r="AV48" i="20"/>
  <c r="BQ48" i="20"/>
  <c r="CL48" i="20"/>
  <c r="DH48" i="20"/>
  <c r="EC48" i="20"/>
  <c r="EX48" i="20"/>
  <c r="FT48" i="20"/>
  <c r="GO48" i="20"/>
  <c r="HJ48" i="20"/>
  <c r="IF48" i="20"/>
  <c r="JA48" i="20"/>
  <c r="JV48" i="20"/>
  <c r="KR48" i="20"/>
  <c r="LM48" i="20"/>
  <c r="MH48" i="20"/>
  <c r="ND48" i="20"/>
  <c r="NY48" i="20"/>
  <c r="OT48" i="20"/>
  <c r="PP48" i="20"/>
  <c r="QK48" i="20"/>
  <c r="RF48" i="20"/>
  <c r="SB48" i="20"/>
  <c r="AO48" i="20"/>
  <c r="CF48" i="20"/>
  <c r="DV48" i="20"/>
  <c r="FM48" i="20"/>
  <c r="HD48" i="20"/>
  <c r="IT48" i="20"/>
  <c r="KK48" i="20"/>
  <c r="MB48" i="20"/>
  <c r="NR48" i="20"/>
  <c r="PI48" i="20"/>
  <c r="QZ48" i="20"/>
  <c r="D48" i="20"/>
  <c r="D47" i="20" s="1"/>
  <c r="AT48" i="20"/>
  <c r="CK48" i="20"/>
  <c r="EB48" i="20"/>
  <c r="FR48" i="20"/>
  <c r="HI48" i="20"/>
  <c r="IZ48" i="20"/>
  <c r="KP48" i="20"/>
  <c r="MG48" i="20"/>
  <c r="NX48" i="20"/>
  <c r="PN48" i="20"/>
  <c r="RE48" i="20"/>
  <c r="AB48" i="20"/>
  <c r="DI48" i="20"/>
  <c r="GP48" i="20"/>
  <c r="JX48" i="20"/>
  <c r="NE48" i="20"/>
  <c r="QL48" i="20"/>
  <c r="AG48" i="20"/>
  <c r="DN48" i="20"/>
  <c r="GV48" i="20"/>
  <c r="KC48" i="20"/>
  <c r="NJ48" i="20"/>
  <c r="QR48" i="20"/>
  <c r="W48" i="20"/>
  <c r="CI48" i="20"/>
  <c r="EU48" i="20"/>
  <c r="HG48" i="20"/>
  <c r="JS48" i="20"/>
  <c r="ME48" i="20"/>
  <c r="OQ48" i="20"/>
  <c r="RC48" i="20"/>
  <c r="AN48" i="20"/>
  <c r="DU48" i="20"/>
  <c r="HB48" i="20"/>
  <c r="KJ48" i="20"/>
  <c r="NQ48" i="20"/>
  <c r="QX48" i="20"/>
  <c r="BA48" i="20"/>
  <c r="EH48" i="20"/>
  <c r="HP48" i="20"/>
  <c r="KW48" i="20"/>
  <c r="OD48" i="20"/>
  <c r="RL48" i="20"/>
  <c r="EG48" i="20"/>
  <c r="KV48" i="20"/>
  <c r="RJ48" i="20"/>
  <c r="EL48" i="20"/>
  <c r="LA48" i="20"/>
  <c r="RP48" i="20"/>
  <c r="KS48" i="20"/>
  <c r="EJ48" i="20"/>
  <c r="RM48" i="20"/>
  <c r="EE48" i="20"/>
  <c r="LO48" i="20"/>
  <c r="QM48" i="20"/>
  <c r="GG48" i="20"/>
  <c r="QC48" i="20"/>
  <c r="DM48" i="20"/>
  <c r="KB48" i="20"/>
  <c r="CP48" i="20"/>
  <c r="PT48" i="20"/>
  <c r="PY48" i="20"/>
  <c r="OF48" i="20"/>
  <c r="AM48" i="20"/>
  <c r="CY48" i="20"/>
  <c r="FK48" i="20"/>
  <c r="HW48" i="20"/>
  <c r="KI48" i="20"/>
  <c r="MU48" i="20"/>
  <c r="PG48" i="20"/>
  <c r="RS48" i="20"/>
  <c r="BI48" i="20"/>
  <c r="EP48" i="20"/>
  <c r="HX48" i="20"/>
  <c r="LE48" i="20"/>
  <c r="OL48" i="20"/>
  <c r="RT48" i="20"/>
  <c r="BV48" i="20"/>
  <c r="FD48" i="20"/>
  <c r="IK48" i="20"/>
  <c r="LR48" i="20"/>
  <c r="OZ48" i="20"/>
  <c r="I48" i="20"/>
  <c r="I47" i="20" s="1"/>
  <c r="FX48" i="20"/>
  <c r="ML48" i="20"/>
  <c r="N48" i="20"/>
  <c r="N47" i="20" s="1"/>
  <c r="GC48" i="20"/>
  <c r="MR48" i="20"/>
  <c r="AW48" i="20"/>
  <c r="NZ48" i="20"/>
  <c r="HQ48" i="20"/>
  <c r="BS48" i="20"/>
  <c r="GQ48" i="20"/>
  <c r="OA48" i="20"/>
  <c r="CZ48" i="20"/>
  <c r="MV48" i="20"/>
  <c r="GT48" i="20"/>
  <c r="QP48" i="20"/>
  <c r="CV48" i="20"/>
  <c r="HL48" i="20"/>
  <c r="BC48" i="20"/>
  <c r="DO48" i="20"/>
  <c r="GA48" i="20"/>
  <c r="IM48" i="20"/>
  <c r="KY48" i="20"/>
  <c r="NK48" i="20"/>
  <c r="PW48" i="20"/>
  <c r="A47" i="20"/>
  <c r="CD48" i="20"/>
  <c r="FL48" i="20"/>
  <c r="IS48" i="20"/>
  <c r="LZ48" i="20"/>
  <c r="PH48" i="20"/>
  <c r="J48" i="20"/>
  <c r="J47" i="20" s="1"/>
  <c r="CR48" i="20"/>
  <c r="FY48" i="20"/>
  <c r="JF48" i="20"/>
  <c r="MN48" i="20"/>
  <c r="PU48" i="20"/>
  <c r="AZ48" i="20"/>
  <c r="HN48" i="20"/>
  <c r="OC48" i="20"/>
  <c r="BE48" i="20"/>
  <c r="HT48" i="20"/>
  <c r="OH48" i="20"/>
  <c r="ED48" i="20"/>
  <c r="RH48" i="20"/>
  <c r="KX48" i="20"/>
  <c r="G48" i="20"/>
  <c r="G47" i="20" s="1"/>
  <c r="JC48" i="20"/>
  <c r="R48" i="20"/>
  <c r="R47" i="20" s="1"/>
  <c r="JN48" i="20"/>
  <c r="AF48" i="20"/>
  <c r="NI48" i="20"/>
  <c r="JE48" i="20"/>
  <c r="JJ48" i="20"/>
  <c r="BB48" i="20"/>
  <c r="F36" i="20"/>
  <c r="F35" i="20" s="1"/>
  <c r="M36" i="20"/>
  <c r="M35" i="20" s="1"/>
  <c r="U36" i="20"/>
  <c r="AB36" i="20"/>
  <c r="AH36" i="20"/>
  <c r="AP36" i="20"/>
  <c r="AW36" i="20"/>
  <c r="BD36" i="20"/>
  <c r="BL36" i="20"/>
  <c r="BR36" i="20"/>
  <c r="BY36" i="20"/>
  <c r="CG36" i="20"/>
  <c r="CN36" i="20"/>
  <c r="CT36" i="20"/>
  <c r="DB36" i="20"/>
  <c r="DI36" i="20"/>
  <c r="DP36" i="20"/>
  <c r="DX36" i="20"/>
  <c r="ED36" i="20"/>
  <c r="EK36" i="20"/>
  <c r="ES36" i="20"/>
  <c r="EZ36" i="20"/>
  <c r="A35" i="20"/>
  <c r="H36" i="20"/>
  <c r="H35" i="20" s="1"/>
  <c r="P36" i="20"/>
  <c r="P35" i="20" s="1"/>
  <c r="V36" i="20"/>
  <c r="AC36" i="20"/>
  <c r="AK36" i="20"/>
  <c r="AR36" i="20"/>
  <c r="AX36" i="20"/>
  <c r="BF36" i="20"/>
  <c r="BM36" i="20"/>
  <c r="BT36" i="20"/>
  <c r="CB36" i="20"/>
  <c r="CH36" i="20"/>
  <c r="CO36" i="20"/>
  <c r="CW36" i="20"/>
  <c r="DD36" i="20"/>
  <c r="DJ36" i="20"/>
  <c r="DR36" i="20"/>
  <c r="DY36" i="20"/>
  <c r="EF36" i="20"/>
  <c r="EN36" i="20"/>
  <c r="ET36" i="20"/>
  <c r="FA36" i="20"/>
  <c r="FI36" i="20"/>
  <c r="FP36" i="20"/>
  <c r="FV36" i="20"/>
  <c r="GD36" i="20"/>
  <c r="GK36" i="20"/>
  <c r="GR36" i="20"/>
  <c r="GZ36" i="20"/>
  <c r="HF36" i="20"/>
  <c r="HM36" i="20"/>
  <c r="HU36" i="20"/>
  <c r="IB36" i="20"/>
  <c r="IH36" i="20"/>
  <c r="IP36" i="20"/>
  <c r="IW36" i="20"/>
  <c r="JD36" i="20"/>
  <c r="JL36" i="20"/>
  <c r="JR36" i="20"/>
  <c r="JY36" i="20"/>
  <c r="KG36" i="20"/>
  <c r="KN36" i="20"/>
  <c r="KT36" i="20"/>
  <c r="LB36" i="20"/>
  <c r="LI36" i="20"/>
  <c r="LP36" i="20"/>
  <c r="LX36" i="20"/>
  <c r="MD36" i="20"/>
  <c r="MK36" i="20"/>
  <c r="MS36" i="20"/>
  <c r="MZ36" i="20"/>
  <c r="NF36" i="20"/>
  <c r="NN36" i="20"/>
  <c r="NU36" i="20"/>
  <c r="OB36" i="20"/>
  <c r="OJ36" i="20"/>
  <c r="OP36" i="20"/>
  <c r="OW36" i="20"/>
  <c r="PE36" i="20"/>
  <c r="PL36" i="20"/>
  <c r="PR36" i="20"/>
  <c r="PZ36" i="20"/>
  <c r="QG36" i="20"/>
  <c r="QN36" i="20"/>
  <c r="QV36" i="20"/>
  <c r="RB36" i="20"/>
  <c r="RI36" i="20"/>
  <c r="RQ36" i="20"/>
  <c r="RX36" i="20"/>
  <c r="SD36" i="20"/>
  <c r="E36" i="20"/>
  <c r="E35" i="20" s="1"/>
  <c r="R36" i="20"/>
  <c r="R35" i="20" s="1"/>
  <c r="AG36" i="20"/>
  <c r="AV36" i="20"/>
  <c r="BI36" i="20"/>
  <c r="BX36" i="20"/>
  <c r="CL36" i="20"/>
  <c r="CZ36" i="20"/>
  <c r="DN36" i="20"/>
  <c r="EC36" i="20"/>
  <c r="EP36" i="20"/>
  <c r="FE36" i="20"/>
  <c r="FN36" i="20"/>
  <c r="FY36" i="20"/>
  <c r="GG36" i="20"/>
  <c r="GP36" i="20"/>
  <c r="HA36" i="20"/>
  <c r="HJ36" i="20"/>
  <c r="HR36" i="20"/>
  <c r="IC36" i="20"/>
  <c r="IL36" i="20"/>
  <c r="IV36" i="20"/>
  <c r="JF36" i="20"/>
  <c r="JN36" i="20"/>
  <c r="JX36" i="20"/>
  <c r="KH36" i="20"/>
  <c r="KR36" i="20"/>
  <c r="KZ36" i="20"/>
  <c r="LJ36" i="20"/>
  <c r="LT36" i="20"/>
  <c r="MC36" i="20"/>
  <c r="MN36" i="20"/>
  <c r="MV36" i="20"/>
  <c r="NE36" i="20"/>
  <c r="NP36" i="20"/>
  <c r="NY36" i="20"/>
  <c r="OG36" i="20"/>
  <c r="OR36" i="20"/>
  <c r="PA36" i="20"/>
  <c r="PJ36" i="20"/>
  <c r="PU36" i="20"/>
  <c r="QC36" i="20"/>
  <c r="QL36" i="20"/>
  <c r="QW36" i="20"/>
  <c r="RF36" i="20"/>
  <c r="RN36" i="20"/>
  <c r="RY36" i="20"/>
  <c r="J36" i="20"/>
  <c r="J35" i="20" s="1"/>
  <c r="X36" i="20"/>
  <c r="AL36" i="20"/>
  <c r="BA36" i="20"/>
  <c r="BN36" i="20"/>
  <c r="CC36" i="20"/>
  <c r="CR36" i="20"/>
  <c r="DE36" i="20"/>
  <c r="DT36" i="20"/>
  <c r="EH36" i="20"/>
  <c r="EV36" i="20"/>
  <c r="FF36" i="20"/>
  <c r="FQ36" i="20"/>
  <c r="FZ36" i="20"/>
  <c r="GJ36" i="20"/>
  <c r="GT36" i="20"/>
  <c r="HB36" i="20"/>
  <c r="HL36" i="20"/>
  <c r="HV36" i="20"/>
  <c r="IF36" i="20"/>
  <c r="IN36" i="20"/>
  <c r="IX36" i="20"/>
  <c r="JH36" i="20"/>
  <c r="JQ36" i="20"/>
  <c r="KB36" i="20"/>
  <c r="KJ36" i="20"/>
  <c r="KS36" i="20"/>
  <c r="LD36" i="20"/>
  <c r="LM36" i="20"/>
  <c r="LU36" i="20"/>
  <c r="MF36" i="20"/>
  <c r="MO36" i="20"/>
  <c r="MX36" i="20"/>
  <c r="NI36" i="20"/>
  <c r="NQ36" i="20"/>
  <c r="NZ36" i="20"/>
  <c r="OK36" i="20"/>
  <c r="OT36" i="20"/>
  <c r="PB36" i="20"/>
  <c r="PM36" i="20"/>
  <c r="PV36" i="20"/>
  <c r="QF36" i="20"/>
  <c r="QP36" i="20"/>
  <c r="QX36" i="20"/>
  <c r="RH36" i="20"/>
  <c r="RR36" i="20"/>
  <c r="SB36" i="20"/>
  <c r="Q36" i="20"/>
  <c r="Q35" i="20" s="1"/>
  <c r="AS36" i="20"/>
  <c r="BV36" i="20"/>
  <c r="CX36" i="20"/>
  <c r="DZ36" i="20"/>
  <c r="FD36" i="20"/>
  <c r="FU36" i="20"/>
  <c r="GO36" i="20"/>
  <c r="HH36" i="20"/>
  <c r="HZ36" i="20"/>
  <c r="IS36" i="20"/>
  <c r="JM36" i="20"/>
  <c r="KD36" i="20"/>
  <c r="KX36" i="20"/>
  <c r="LR36" i="20"/>
  <c r="MJ36" i="20"/>
  <c r="ND36" i="20"/>
  <c r="NV36" i="20"/>
  <c r="OO36" i="20"/>
  <c r="PH36" i="20"/>
  <c r="QB36" i="20"/>
  <c r="QS36" i="20"/>
  <c r="RM36" i="20"/>
  <c r="Z36" i="20"/>
  <c r="BB36" i="20"/>
  <c r="CD36" i="20"/>
  <c r="DH36" i="20"/>
  <c r="EJ36" i="20"/>
  <c r="FJ36" i="20"/>
  <c r="GB36" i="20"/>
  <c r="GV36" i="20"/>
  <c r="HP36" i="20"/>
  <c r="IG36" i="20"/>
  <c r="JA36" i="20"/>
  <c r="JT36" i="20"/>
  <c r="KL36" i="20"/>
  <c r="LE36" i="20"/>
  <c r="LY36" i="20"/>
  <c r="MP36" i="20"/>
  <c r="NJ36" i="20"/>
  <c r="OD36" i="20"/>
  <c r="OV36" i="20"/>
  <c r="PP36" i="20"/>
  <c r="QH36" i="20"/>
  <c r="RA36" i="20"/>
  <c r="RT36" i="20"/>
  <c r="B36" i="20"/>
  <c r="B35" i="20" s="1"/>
  <c r="BH36" i="20"/>
  <c r="DM36" i="20"/>
  <c r="FL36" i="20"/>
  <c r="GW36" i="20"/>
  <c r="IK36" i="20"/>
  <c r="JV36" i="20"/>
  <c r="LH36" i="20"/>
  <c r="MT36" i="20"/>
  <c r="OF36" i="20"/>
  <c r="PQ36" i="20"/>
  <c r="RD36" i="20"/>
  <c r="L36" i="20"/>
  <c r="L35" i="20" s="1"/>
  <c r="BQ36" i="20"/>
  <c r="DU36" i="20"/>
  <c r="FT36" i="20"/>
  <c r="HE36" i="20"/>
  <c r="IR36" i="20"/>
  <c r="KC36" i="20"/>
  <c r="LN36" i="20"/>
  <c r="NA36" i="20"/>
  <c r="OL36" i="20"/>
  <c r="PX36" i="20"/>
  <c r="RL36" i="20"/>
  <c r="AN36" i="20"/>
  <c r="CS36" i="20"/>
  <c r="EX36" i="20"/>
  <c r="GL36" i="20"/>
  <c r="HX36" i="20"/>
  <c r="JI36" i="20"/>
  <c r="KW36" i="20"/>
  <c r="MH36" i="20"/>
  <c r="NT36" i="20"/>
  <c r="PF36" i="20"/>
  <c r="QR36" i="20"/>
  <c r="SC36" i="20"/>
  <c r="AF36" i="20"/>
  <c r="HQ36" i="20"/>
  <c r="NL36" i="20"/>
  <c r="CJ36" i="20"/>
  <c r="JB36" i="20"/>
  <c r="OZ36" i="20"/>
  <c r="GF36" i="20"/>
  <c r="LZ36" i="20"/>
  <c r="RV36" i="20"/>
  <c r="QK36" i="20"/>
  <c r="EO36" i="20"/>
  <c r="KO36" i="20"/>
  <c r="K36" i="20"/>
  <c r="K35" i="20" s="1"/>
  <c r="AA36" i="20"/>
  <c r="AQ36" i="20"/>
  <c r="BG36" i="20"/>
  <c r="BW36" i="20"/>
  <c r="CM36" i="20"/>
  <c r="DC36" i="20"/>
  <c r="DS36" i="20"/>
  <c r="EI36" i="20"/>
  <c r="EY36" i="20"/>
  <c r="FO36" i="20"/>
  <c r="GE36" i="20"/>
  <c r="GU36" i="20"/>
  <c r="HK36" i="20"/>
  <c r="IA36" i="20"/>
  <c r="IQ36" i="20"/>
  <c r="JG36" i="20"/>
  <c r="JW36" i="20"/>
  <c r="KM36" i="20"/>
  <c r="LC36" i="20"/>
  <c r="LS36" i="20"/>
  <c r="MI36" i="20"/>
  <c r="MY36" i="20"/>
  <c r="NO36" i="20"/>
  <c r="OE36" i="20"/>
  <c r="OU36" i="20"/>
  <c r="PK36" i="20"/>
  <c r="QA36" i="20"/>
  <c r="QQ36" i="20"/>
  <c r="RG36" i="20"/>
  <c r="RW36" i="20"/>
  <c r="RU36" i="20"/>
  <c r="QZ36" i="20"/>
  <c r="QD36" i="20"/>
  <c r="PI36" i="20"/>
  <c r="ON36" i="20"/>
  <c r="NR36" i="20"/>
  <c r="MW36" i="20"/>
  <c r="MB36" i="20"/>
  <c r="LF36" i="20"/>
  <c r="KK36" i="20"/>
  <c r="JP36" i="20"/>
  <c r="IT36" i="20"/>
  <c r="HY36" i="20"/>
  <c r="HD36" i="20"/>
  <c r="GH36" i="20"/>
  <c r="FM36" i="20"/>
  <c r="ER36" i="20"/>
  <c r="DV36" i="20"/>
  <c r="DA36" i="20"/>
  <c r="CF36" i="20"/>
  <c r="BJ36" i="20"/>
  <c r="AO36" i="20"/>
  <c r="T36" i="20"/>
  <c r="T35" i="20" s="1"/>
  <c r="G36" i="20"/>
  <c r="G35" i="20" s="1"/>
  <c r="BC36" i="20"/>
  <c r="BS36" i="20"/>
  <c r="DO36" i="20"/>
  <c r="FK36" i="20"/>
  <c r="HG36" i="20"/>
  <c r="HW36" i="20"/>
  <c r="JS36" i="20"/>
  <c r="LO36" i="20"/>
  <c r="NK36" i="20"/>
  <c r="OQ36" i="20"/>
  <c r="PW36" i="20"/>
  <c r="RS36" i="20"/>
  <c r="RE36" i="20"/>
  <c r="OS36" i="20"/>
  <c r="MG36" i="20"/>
  <c r="KP36" i="20"/>
  <c r="ID36" i="20"/>
  <c r="FR36" i="20"/>
  <c r="EB36" i="20"/>
  <c r="CK36" i="20"/>
  <c r="Y36" i="20"/>
  <c r="O36" i="20"/>
  <c r="O35" i="20" s="1"/>
  <c r="AE36" i="20"/>
  <c r="AU36" i="20"/>
  <c r="BK36" i="20"/>
  <c r="CA36" i="20"/>
  <c r="CQ36" i="20"/>
  <c r="DG36" i="20"/>
  <c r="DW36" i="20"/>
  <c r="EM36" i="20"/>
  <c r="FC36" i="20"/>
  <c r="FS36" i="20"/>
  <c r="GI36" i="20"/>
  <c r="GY36" i="20"/>
  <c r="HO36" i="20"/>
  <c r="IE36" i="20"/>
  <c r="IU36" i="20"/>
  <c r="JK36" i="20"/>
  <c r="KA36" i="20"/>
  <c r="KQ36" i="20"/>
  <c r="LG36" i="20"/>
  <c r="LW36" i="20"/>
  <c r="MM36" i="20"/>
  <c r="NC36" i="20"/>
  <c r="NS36" i="20"/>
  <c r="OI36" i="20"/>
  <c r="OY36" i="20"/>
  <c r="PO36" i="20"/>
  <c r="QE36" i="20"/>
  <c r="QU36" i="20"/>
  <c r="RK36" i="20"/>
  <c r="SA36" i="20"/>
  <c r="RP36" i="20"/>
  <c r="QT36" i="20"/>
  <c r="PY36" i="20"/>
  <c r="PD36" i="20"/>
  <c r="OH36" i="20"/>
  <c r="NM36" i="20"/>
  <c r="MR36" i="20"/>
  <c r="LV36" i="20"/>
  <c r="LA36" i="20"/>
  <c r="KF36" i="20"/>
  <c r="JJ36" i="20"/>
  <c r="IO36" i="20"/>
  <c r="HT36" i="20"/>
  <c r="GX36" i="20"/>
  <c r="GC36" i="20"/>
  <c r="FH36" i="20"/>
  <c r="EL36" i="20"/>
  <c r="DQ36" i="20"/>
  <c r="CV36" i="20"/>
  <c r="BZ36" i="20"/>
  <c r="BE36" i="20"/>
  <c r="AJ36" i="20"/>
  <c r="N36" i="20"/>
  <c r="N35" i="20" s="1"/>
  <c r="W36" i="20"/>
  <c r="CI36" i="20"/>
  <c r="EE36" i="20"/>
  <c r="GA36" i="20"/>
  <c r="IM36" i="20"/>
  <c r="KI36" i="20"/>
  <c r="ME36" i="20"/>
  <c r="OA36" i="20"/>
  <c r="QM36" i="20"/>
  <c r="QJ36" i="20"/>
  <c r="NX36" i="20"/>
  <c r="LL36" i="20"/>
  <c r="IZ36" i="20"/>
  <c r="GN36" i="20"/>
  <c r="DF36" i="20"/>
  <c r="AT36" i="20"/>
  <c r="C36" i="20"/>
  <c r="C35" i="20" s="1"/>
  <c r="S36" i="20"/>
  <c r="S35" i="20" s="1"/>
  <c r="AI36" i="20"/>
  <c r="AY36" i="20"/>
  <c r="BO36" i="20"/>
  <c r="CE36" i="20"/>
  <c r="CU36" i="20"/>
  <c r="DK36" i="20"/>
  <c r="EA36" i="20"/>
  <c r="EQ36" i="20"/>
  <c r="FG36" i="20"/>
  <c r="FW36" i="20"/>
  <c r="GM36" i="20"/>
  <c r="HC36" i="20"/>
  <c r="HS36" i="20"/>
  <c r="II36" i="20"/>
  <c r="IY36" i="20"/>
  <c r="JO36" i="20"/>
  <c r="KE36" i="20"/>
  <c r="KU36" i="20"/>
  <c r="LK36" i="20"/>
  <c r="MA36" i="20"/>
  <c r="MQ36" i="20"/>
  <c r="NG36" i="20"/>
  <c r="NW36" i="20"/>
  <c r="OM36" i="20"/>
  <c r="PC36" i="20"/>
  <c r="PS36" i="20"/>
  <c r="QI36" i="20"/>
  <c r="QY36" i="20"/>
  <c r="RO36" i="20"/>
  <c r="SE36" i="20"/>
  <c r="SF36" i="20"/>
  <c r="RJ36" i="20"/>
  <c r="QO36" i="20"/>
  <c r="PT36" i="20"/>
  <c r="OX36" i="20"/>
  <c r="OC36" i="20"/>
  <c r="NH36" i="20"/>
  <c r="ML36" i="20"/>
  <c r="LQ36" i="20"/>
  <c r="KV36" i="20"/>
  <c r="JZ36" i="20"/>
  <c r="JE36" i="20"/>
  <c r="IJ36" i="20"/>
  <c r="HN36" i="20"/>
  <c r="GS36" i="20"/>
  <c r="FX36" i="20"/>
  <c r="FB36" i="20"/>
  <c r="EG36" i="20"/>
  <c r="DL36" i="20"/>
  <c r="CP36" i="20"/>
  <c r="BU36" i="20"/>
  <c r="AZ36" i="20"/>
  <c r="AD36" i="20"/>
  <c r="I36" i="20"/>
  <c r="I35" i="20" s="1"/>
  <c r="AM36" i="20"/>
  <c r="CY36" i="20"/>
  <c r="EU36" i="20"/>
  <c r="GQ36" i="20"/>
  <c r="JC36" i="20"/>
  <c r="KY36" i="20"/>
  <c r="MU36" i="20"/>
  <c r="PG36" i="20"/>
  <c r="RC36" i="20"/>
  <c r="RZ36" i="20"/>
  <c r="PN36" i="20"/>
  <c r="NB36" i="20"/>
  <c r="JU36" i="20"/>
  <c r="HI36" i="20"/>
  <c r="EW36" i="20"/>
  <c r="BP36" i="20"/>
  <c r="D36" i="20"/>
  <c r="D35" i="20" s="1"/>
  <c r="A15" i="20"/>
  <c r="L16" i="20"/>
  <c r="L15" i="20" s="1"/>
  <c r="V16" i="20"/>
  <c r="AG16" i="20"/>
  <c r="AR16" i="20"/>
  <c r="BB16" i="20"/>
  <c r="BM16" i="20"/>
  <c r="BX16" i="20"/>
  <c r="CH16" i="20"/>
  <c r="CS16" i="20"/>
  <c r="DD16" i="20"/>
  <c r="DN16" i="20"/>
  <c r="DY16" i="20"/>
  <c r="EJ16" i="20"/>
  <c r="ET16" i="20"/>
  <c r="FE16" i="20"/>
  <c r="FP16" i="20"/>
  <c r="FZ16" i="20"/>
  <c r="GK16" i="20"/>
  <c r="GV16" i="20"/>
  <c r="HF16" i="20"/>
  <c r="HQ16" i="20"/>
  <c r="IB16" i="20"/>
  <c r="IL16" i="20"/>
  <c r="IW16" i="20"/>
  <c r="JH16" i="20"/>
  <c r="JR16" i="20"/>
  <c r="KC16" i="20"/>
  <c r="KN16" i="20"/>
  <c r="KX16" i="20"/>
  <c r="LI16" i="20"/>
  <c r="LT16" i="20"/>
  <c r="MD16" i="20"/>
  <c r="MO16" i="20"/>
  <c r="MZ16" i="20"/>
  <c r="NJ16" i="20"/>
  <c r="NU16" i="20"/>
  <c r="OF16" i="20"/>
  <c r="OP16" i="20"/>
  <c r="PA16" i="20"/>
  <c r="H16" i="20"/>
  <c r="H15" i="20" s="1"/>
  <c r="X16" i="20"/>
  <c r="AL16" i="20"/>
  <c r="AX16" i="20"/>
  <c r="BN16" i="20"/>
  <c r="CC16" i="20"/>
  <c r="CO16" i="20"/>
  <c r="DE16" i="20"/>
  <c r="DT16" i="20"/>
  <c r="EF16" i="20"/>
  <c r="EV16" i="20"/>
  <c r="FJ16" i="20"/>
  <c r="FV16" i="20"/>
  <c r="GL16" i="20"/>
  <c r="HA16" i="20"/>
  <c r="HM16" i="20"/>
  <c r="IC16" i="20"/>
  <c r="IR16" i="20"/>
  <c r="JD16" i="20"/>
  <c r="JT16" i="20"/>
  <c r="KH16" i="20"/>
  <c r="KT16" i="20"/>
  <c r="LJ16" i="20"/>
  <c r="LY16" i="20"/>
  <c r="MK16" i="20"/>
  <c r="NA16" i="20"/>
  <c r="NP16" i="20"/>
  <c r="OB16" i="20"/>
  <c r="OR16" i="20"/>
  <c r="PF16" i="20"/>
  <c r="PQ16" i="20"/>
  <c r="QB16" i="20"/>
  <c r="QL16" i="20"/>
  <c r="QW16" i="20"/>
  <c r="RH16" i="20"/>
  <c r="RR16" i="20"/>
  <c r="SC16" i="20"/>
  <c r="M16" i="20"/>
  <c r="M15" i="20" s="1"/>
  <c r="AB16" i="20"/>
  <c r="AN16" i="20"/>
  <c r="BD16" i="20"/>
  <c r="BR16" i="20"/>
  <c r="CD16" i="20"/>
  <c r="CT16" i="20"/>
  <c r="DI16" i="20"/>
  <c r="DU16" i="20"/>
  <c r="EK16" i="20"/>
  <c r="EZ16" i="20"/>
  <c r="FL16" i="20"/>
  <c r="GB16" i="20"/>
  <c r="GP16" i="20"/>
  <c r="HB16" i="20"/>
  <c r="HR16" i="20"/>
  <c r="IG16" i="20"/>
  <c r="IS16" i="20"/>
  <c r="JI16" i="20"/>
  <c r="JX16" i="20"/>
  <c r="KJ16" i="20"/>
  <c r="KZ16" i="20"/>
  <c r="LN16" i="20"/>
  <c r="LZ16" i="20"/>
  <c r="MP16" i="20"/>
  <c r="NE16" i="20"/>
  <c r="NQ16" i="20"/>
  <c r="OG16" i="20"/>
  <c r="OV16" i="20"/>
  <c r="PH16" i="20"/>
  <c r="PR16" i="20"/>
  <c r="QC16" i="20"/>
  <c r="QN16" i="20"/>
  <c r="QX16" i="20"/>
  <c r="RI16" i="20"/>
  <c r="RT16" i="20"/>
  <c r="SD16" i="20"/>
  <c r="R16" i="20"/>
  <c r="R15" i="20" s="1"/>
  <c r="AW16" i="20"/>
  <c r="BY16" i="20"/>
  <c r="CZ16" i="20"/>
  <c r="ED16" i="20"/>
  <c r="FF16" i="20"/>
  <c r="GG16" i="20"/>
  <c r="HL16" i="20"/>
  <c r="IN16" i="20"/>
  <c r="JN16" i="20"/>
  <c r="KS16" i="20"/>
  <c r="LU16" i="20"/>
  <c r="MV16" i="20"/>
  <c r="NZ16" i="20"/>
  <c r="PB16" i="20"/>
  <c r="PX16" i="20"/>
  <c r="QS16" i="20"/>
  <c r="RN16" i="20"/>
  <c r="B16" i="20"/>
  <c r="B15" i="20" s="1"/>
  <c r="AC16" i="20"/>
  <c r="BH16" i="20"/>
  <c r="CJ16" i="20"/>
  <c r="DJ16" i="20"/>
  <c r="EO16" i="20"/>
  <c r="FQ16" i="20"/>
  <c r="GR16" i="20"/>
  <c r="HV16" i="20"/>
  <c r="IX16" i="20"/>
  <c r="JY16" i="20"/>
  <c r="LD16" i="20"/>
  <c r="MF16" i="20"/>
  <c r="NF16" i="20"/>
  <c r="OK16" i="20"/>
  <c r="PL16" i="20"/>
  <c r="QG16" i="20"/>
  <c r="RB16" i="20"/>
  <c r="RX16" i="20"/>
  <c r="F16" i="20"/>
  <c r="F15" i="20" s="1"/>
  <c r="BI16" i="20"/>
  <c r="DP16" i="20"/>
  <c r="FU16" i="20"/>
  <c r="HX16" i="20"/>
  <c r="KD16" i="20"/>
  <c r="MJ16" i="20"/>
  <c r="OL16" i="20"/>
  <c r="QH16" i="20"/>
  <c r="RY16" i="20"/>
  <c r="Q16" i="20"/>
  <c r="Q15" i="20" s="1"/>
  <c r="BT16" i="20"/>
  <c r="DZ16" i="20"/>
  <c r="GF16" i="20"/>
  <c r="IH16" i="20"/>
  <c r="KO16" i="20"/>
  <c r="MT16" i="20"/>
  <c r="OW16" i="20"/>
  <c r="QR16" i="20"/>
  <c r="AH16" i="20"/>
  <c r="EP16" i="20"/>
  <c r="JB16" i="20"/>
  <c r="NL16" i="20"/>
  <c r="RD16" i="20"/>
  <c r="AS16" i="20"/>
  <c r="FA16" i="20"/>
  <c r="JM16" i="20"/>
  <c r="NV16" i="20"/>
  <c r="RM16" i="20"/>
  <c r="CN16" i="20"/>
  <c r="LE16" i="20"/>
  <c r="CX16" i="20"/>
  <c r="LP16" i="20"/>
  <c r="GW16" i="20"/>
  <c r="HH16" i="20"/>
  <c r="PV16" i="20"/>
  <c r="PM16" i="20"/>
  <c r="K16" i="20"/>
  <c r="K15" i="20" s="1"/>
  <c r="AA16" i="20"/>
  <c r="AQ16" i="20"/>
  <c r="BG16" i="20"/>
  <c r="BW16" i="20"/>
  <c r="CM16" i="20"/>
  <c r="DC16" i="20"/>
  <c r="DS16" i="20"/>
  <c r="EI16" i="20"/>
  <c r="EY16" i="20"/>
  <c r="FO16" i="20"/>
  <c r="GE16" i="20"/>
  <c r="GU16" i="20"/>
  <c r="HK16" i="20"/>
  <c r="IA16" i="20"/>
  <c r="IQ16" i="20"/>
  <c r="JG16" i="20"/>
  <c r="JW16" i="20"/>
  <c r="KM16" i="20"/>
  <c r="LC16" i="20"/>
  <c r="LS16" i="20"/>
  <c r="MI16" i="20"/>
  <c r="MY16" i="20"/>
  <c r="NO16" i="20"/>
  <c r="OE16" i="20"/>
  <c r="OU16" i="20"/>
  <c r="PK16" i="20"/>
  <c r="QA16" i="20"/>
  <c r="QQ16" i="20"/>
  <c r="RG16" i="20"/>
  <c r="RW16" i="20"/>
  <c r="I16" i="20"/>
  <c r="I15" i="20" s="1"/>
  <c r="AD16" i="20"/>
  <c r="AZ16" i="20"/>
  <c r="BU16" i="20"/>
  <c r="CP16" i="20"/>
  <c r="DL16" i="20"/>
  <c r="EG16" i="20"/>
  <c r="FB16" i="20"/>
  <c r="FX16" i="20"/>
  <c r="GS16" i="20"/>
  <c r="HN16" i="20"/>
  <c r="IJ16" i="20"/>
  <c r="JE16" i="20"/>
  <c r="JZ16" i="20"/>
  <c r="KV16" i="20"/>
  <c r="LQ16" i="20"/>
  <c r="ML16" i="20"/>
  <c r="NH16" i="20"/>
  <c r="OC16" i="20"/>
  <c r="OX16" i="20"/>
  <c r="PT16" i="20"/>
  <c r="QO16" i="20"/>
  <c r="RJ16" i="20"/>
  <c r="SF16" i="20"/>
  <c r="U16" i="20"/>
  <c r="AP16" i="20"/>
  <c r="BL16" i="20"/>
  <c r="CG16" i="20"/>
  <c r="DB16" i="20"/>
  <c r="DX16" i="20"/>
  <c r="ES16" i="20"/>
  <c r="FN16" i="20"/>
  <c r="GJ16" i="20"/>
  <c r="HE16" i="20"/>
  <c r="HZ16" i="20"/>
  <c r="IV16" i="20"/>
  <c r="JQ16" i="20"/>
  <c r="KL16" i="20"/>
  <c r="LH16" i="20"/>
  <c r="MC16" i="20"/>
  <c r="MX16" i="20"/>
  <c r="NT16" i="20"/>
  <c r="OO16" i="20"/>
  <c r="PJ16" i="20"/>
  <c r="QF16" i="20"/>
  <c r="RA16" i="20"/>
  <c r="RV16" i="20"/>
  <c r="W16" i="20"/>
  <c r="BC16" i="20"/>
  <c r="CY16" i="20"/>
  <c r="EE16" i="20"/>
  <c r="FK16" i="20"/>
  <c r="HG16" i="20"/>
  <c r="IM16" i="20"/>
  <c r="JS16" i="20"/>
  <c r="LO16" i="20"/>
  <c r="MU16" i="20"/>
  <c r="OA16" i="20"/>
  <c r="PW16" i="20"/>
  <c r="RS16" i="20"/>
  <c r="Y16" i="20"/>
  <c r="BP16" i="20"/>
  <c r="EB16" i="20"/>
  <c r="FR16" i="20"/>
  <c r="HI16" i="20"/>
  <c r="JU16" i="20"/>
  <c r="KP16" i="20"/>
  <c r="NB16" i="20"/>
  <c r="PN16" i="20"/>
  <c r="RE16" i="20"/>
  <c r="P16" i="20"/>
  <c r="P15" i="20" s="1"/>
  <c r="CB16" i="20"/>
  <c r="DR16" i="20"/>
  <c r="FI16" i="20"/>
  <c r="HU16" i="20"/>
  <c r="KG16" i="20"/>
  <c r="LX16" i="20"/>
  <c r="NN16" i="20"/>
  <c r="PZ16" i="20"/>
  <c r="RQ16" i="20"/>
  <c r="O16" i="20"/>
  <c r="O15" i="20" s="1"/>
  <c r="AE16" i="20"/>
  <c r="AU16" i="20"/>
  <c r="BK16" i="20"/>
  <c r="CA16" i="20"/>
  <c r="CQ16" i="20"/>
  <c r="DG16" i="20"/>
  <c r="DW16" i="20"/>
  <c r="EM16" i="20"/>
  <c r="FC16" i="20"/>
  <c r="FS16" i="20"/>
  <c r="GI16" i="20"/>
  <c r="GY16" i="20"/>
  <c r="HO16" i="20"/>
  <c r="IE16" i="20"/>
  <c r="IU16" i="20"/>
  <c r="JK16" i="20"/>
  <c r="KA16" i="20"/>
  <c r="KQ16" i="20"/>
  <c r="LG16" i="20"/>
  <c r="LW16" i="20"/>
  <c r="MM16" i="20"/>
  <c r="NC16" i="20"/>
  <c r="NS16" i="20"/>
  <c r="OI16" i="20"/>
  <c r="OY16" i="20"/>
  <c r="PO16" i="20"/>
  <c r="QE16" i="20"/>
  <c r="QU16" i="20"/>
  <c r="RK16" i="20"/>
  <c r="SA16" i="20"/>
  <c r="N16" i="20"/>
  <c r="N15" i="20" s="1"/>
  <c r="AJ16" i="20"/>
  <c r="BE16" i="20"/>
  <c r="BZ16" i="20"/>
  <c r="CV16" i="20"/>
  <c r="DQ16" i="20"/>
  <c r="EL16" i="20"/>
  <c r="FH16" i="20"/>
  <c r="GC16" i="20"/>
  <c r="GX16" i="20"/>
  <c r="HT16" i="20"/>
  <c r="IO16" i="20"/>
  <c r="JJ16" i="20"/>
  <c r="KF16" i="20"/>
  <c r="LA16" i="20"/>
  <c r="LV16" i="20"/>
  <c r="MR16" i="20"/>
  <c r="NM16" i="20"/>
  <c r="OH16" i="20"/>
  <c r="PD16" i="20"/>
  <c r="PY16" i="20"/>
  <c r="QT16" i="20"/>
  <c r="RP16" i="20"/>
  <c r="E16" i="20"/>
  <c r="E15" i="20" s="1"/>
  <c r="Z16" i="20"/>
  <c r="AV16" i="20"/>
  <c r="BQ16" i="20"/>
  <c r="CL16" i="20"/>
  <c r="DH16" i="20"/>
  <c r="EC16" i="20"/>
  <c r="EX16" i="20"/>
  <c r="FT16" i="20"/>
  <c r="GO16" i="20"/>
  <c r="HJ16" i="20"/>
  <c r="IF16" i="20"/>
  <c r="JA16" i="20"/>
  <c r="JV16" i="20"/>
  <c r="KR16" i="20"/>
  <c r="LM16" i="20"/>
  <c r="MH16" i="20"/>
  <c r="ND16" i="20"/>
  <c r="NY16" i="20"/>
  <c r="OT16" i="20"/>
  <c r="PP16" i="20"/>
  <c r="QK16" i="20"/>
  <c r="RF16" i="20"/>
  <c r="SB16" i="20"/>
  <c r="AM16" i="20"/>
  <c r="CI16" i="20"/>
  <c r="EU16" i="20"/>
  <c r="GQ16" i="20"/>
  <c r="JC16" i="20"/>
  <c r="KY16" i="20"/>
  <c r="NK16" i="20"/>
  <c r="PG16" i="20"/>
  <c r="RC16" i="20"/>
  <c r="AT16" i="20"/>
  <c r="DF16" i="20"/>
  <c r="GN16" i="20"/>
  <c r="IZ16" i="20"/>
  <c r="MG16" i="20"/>
  <c r="OS16" i="20"/>
  <c r="RZ16" i="20"/>
  <c r="BF16" i="20"/>
  <c r="EN16" i="20"/>
  <c r="GZ16" i="20"/>
  <c r="JL16" i="20"/>
  <c r="MS16" i="20"/>
  <c r="PE16" i="20"/>
  <c r="C16" i="20"/>
  <c r="C15" i="20" s="1"/>
  <c r="S16" i="20"/>
  <c r="S15" i="20" s="1"/>
  <c r="AI16" i="20"/>
  <c r="AY16" i="20"/>
  <c r="BO16" i="20"/>
  <c r="CE16" i="20"/>
  <c r="CU16" i="20"/>
  <c r="DK16" i="20"/>
  <c r="EA16" i="20"/>
  <c r="EQ16" i="20"/>
  <c r="FG16" i="20"/>
  <c r="FW16" i="20"/>
  <c r="GM16" i="20"/>
  <c r="HC16" i="20"/>
  <c r="HS16" i="20"/>
  <c r="II16" i="20"/>
  <c r="IY16" i="20"/>
  <c r="JO16" i="20"/>
  <c r="KE16" i="20"/>
  <c r="KU16" i="20"/>
  <c r="LK16" i="20"/>
  <c r="MA16" i="20"/>
  <c r="MQ16" i="20"/>
  <c r="NG16" i="20"/>
  <c r="NW16" i="20"/>
  <c r="OM16" i="20"/>
  <c r="PC16" i="20"/>
  <c r="PS16" i="20"/>
  <c r="QI16" i="20"/>
  <c r="QY16" i="20"/>
  <c r="RO16" i="20"/>
  <c r="SE16" i="20"/>
  <c r="T16" i="20"/>
  <c r="T15" i="20" s="1"/>
  <c r="AO16" i="20"/>
  <c r="BJ16" i="20"/>
  <c r="CF16" i="20"/>
  <c r="DA16" i="20"/>
  <c r="DV16" i="20"/>
  <c r="ER16" i="20"/>
  <c r="FM16" i="20"/>
  <c r="GH16" i="20"/>
  <c r="HD16" i="20"/>
  <c r="HY16" i="20"/>
  <c r="IT16" i="20"/>
  <c r="JP16" i="20"/>
  <c r="KK16" i="20"/>
  <c r="LF16" i="20"/>
  <c r="MB16" i="20"/>
  <c r="MW16" i="20"/>
  <c r="NR16" i="20"/>
  <c r="ON16" i="20"/>
  <c r="PI16" i="20"/>
  <c r="QD16" i="20"/>
  <c r="QZ16" i="20"/>
  <c r="RU16" i="20"/>
  <c r="J16" i="20"/>
  <c r="J15" i="20" s="1"/>
  <c r="AF16" i="20"/>
  <c r="BA16" i="20"/>
  <c r="BV16" i="20"/>
  <c r="CR16" i="20"/>
  <c r="DM16" i="20"/>
  <c r="EH16" i="20"/>
  <c r="FD16" i="20"/>
  <c r="FY16" i="20"/>
  <c r="GT16" i="20"/>
  <c r="HP16" i="20"/>
  <c r="IK16" i="20"/>
  <c r="JF16" i="20"/>
  <c r="KB16" i="20"/>
  <c r="KW16" i="20"/>
  <c r="LR16" i="20"/>
  <c r="MN16" i="20"/>
  <c r="NI16" i="20"/>
  <c r="OD16" i="20"/>
  <c r="OZ16" i="20"/>
  <c r="PU16" i="20"/>
  <c r="QP16" i="20"/>
  <c r="RL16" i="20"/>
  <c r="G16" i="20"/>
  <c r="G15" i="20" s="1"/>
  <c r="BS16" i="20"/>
  <c r="DO16" i="20"/>
  <c r="GA16" i="20"/>
  <c r="HW16" i="20"/>
  <c r="KI16" i="20"/>
  <c r="ME16" i="20"/>
  <c r="OQ16" i="20"/>
  <c r="QM16" i="20"/>
  <c r="D16" i="20"/>
  <c r="D15" i="20" s="1"/>
  <c r="CK16" i="20"/>
  <c r="EW16" i="20"/>
  <c r="ID16" i="20"/>
  <c r="LL16" i="20"/>
  <c r="NX16" i="20"/>
  <c r="QJ16" i="20"/>
  <c r="AK16" i="20"/>
  <c r="CW16" i="20"/>
  <c r="GD16" i="20"/>
  <c r="IP16" i="20"/>
  <c r="LB16" i="20"/>
  <c r="OJ16" i="20"/>
  <c r="QV16" i="20"/>
  <c r="D72" i="20"/>
  <c r="D71" i="20" s="1"/>
  <c r="I72" i="20"/>
  <c r="I71" i="20" s="1"/>
  <c r="N72" i="20"/>
  <c r="N71" i="20" s="1"/>
  <c r="T72" i="20"/>
  <c r="T71" i="20" s="1"/>
  <c r="Y72" i="20"/>
  <c r="AD72" i="20"/>
  <c r="AJ72" i="20"/>
  <c r="AO72" i="20"/>
  <c r="AT72" i="20"/>
  <c r="AZ72" i="20"/>
  <c r="BE72" i="20"/>
  <c r="BJ72" i="20"/>
  <c r="BP72" i="20"/>
  <c r="BU72" i="20"/>
  <c r="BZ72" i="20"/>
  <c r="CF72" i="20"/>
  <c r="CK72" i="20"/>
  <c r="CP72" i="20"/>
  <c r="CV72" i="20"/>
  <c r="DA72" i="20"/>
  <c r="DF72" i="20"/>
  <c r="DL72" i="20"/>
  <c r="DQ72" i="20"/>
  <c r="DV72" i="20"/>
  <c r="EB72" i="20"/>
  <c r="EG72" i="20"/>
  <c r="EL72" i="20"/>
  <c r="ER72" i="20"/>
  <c r="EW72" i="20"/>
  <c r="FB72" i="20"/>
  <c r="FH72" i="20"/>
  <c r="FM72" i="20"/>
  <c r="FR72" i="20"/>
  <c r="FX72" i="20"/>
  <c r="GC72" i="20"/>
  <c r="GH72" i="20"/>
  <c r="GN72" i="20"/>
  <c r="GS72" i="20"/>
  <c r="GX72" i="20"/>
  <c r="HD72" i="20"/>
  <c r="HI72" i="20"/>
  <c r="HN72" i="20"/>
  <c r="HT72" i="20"/>
  <c r="HY72" i="20"/>
  <c r="ID72" i="20"/>
  <c r="IJ72" i="20"/>
  <c r="IO72" i="20"/>
  <c r="IT72" i="20"/>
  <c r="IZ72" i="20"/>
  <c r="JE72" i="20"/>
  <c r="JJ72" i="20"/>
  <c r="JP72" i="20"/>
  <c r="JU72" i="20"/>
  <c r="JZ72" i="20"/>
  <c r="KF72" i="20"/>
  <c r="KK72" i="20"/>
  <c r="KP72" i="20"/>
  <c r="KV72" i="20"/>
  <c r="LA72" i="20"/>
  <c r="LF72" i="20"/>
  <c r="LL72" i="20"/>
  <c r="LQ72" i="20"/>
  <c r="LV72" i="20"/>
  <c r="MB72" i="20"/>
  <c r="MG72" i="20"/>
  <c r="ML72" i="20"/>
  <c r="MR72" i="20"/>
  <c r="MW72" i="20"/>
  <c r="NB72" i="20"/>
  <c r="NH72" i="20"/>
  <c r="NM72" i="20"/>
  <c r="NR72" i="20"/>
  <c r="NX72" i="20"/>
  <c r="OC72" i="20"/>
  <c r="OH72" i="20"/>
  <c r="OL72" i="20"/>
  <c r="OP72" i="20"/>
  <c r="OT72" i="20"/>
  <c r="OX72" i="20"/>
  <c r="PB72" i="20"/>
  <c r="B72" i="20"/>
  <c r="B71" i="20" s="1"/>
  <c r="J72" i="20"/>
  <c r="J71" i="20" s="1"/>
  <c r="Q72" i="20"/>
  <c r="Q71" i="20" s="1"/>
  <c r="X72" i="20"/>
  <c r="AF72" i="20"/>
  <c r="AL72" i="20"/>
  <c r="AS72" i="20"/>
  <c r="BA72" i="20"/>
  <c r="BH72" i="20"/>
  <c r="BN72" i="20"/>
  <c r="BV72" i="20"/>
  <c r="CC72" i="20"/>
  <c r="CJ72" i="20"/>
  <c r="CR72" i="20"/>
  <c r="CX72" i="20"/>
  <c r="DE72" i="20"/>
  <c r="DM72" i="20"/>
  <c r="DT72" i="20"/>
  <c r="DZ72" i="20"/>
  <c r="EH72" i="20"/>
  <c r="EO72" i="20"/>
  <c r="EV72" i="20"/>
  <c r="FD72" i="20"/>
  <c r="FJ72" i="20"/>
  <c r="FQ72" i="20"/>
  <c r="FY72" i="20"/>
  <c r="GF72" i="20"/>
  <c r="GL72" i="20"/>
  <c r="GT72" i="20"/>
  <c r="HA72" i="20"/>
  <c r="HH72" i="20"/>
  <c r="HP72" i="20"/>
  <c r="HV72" i="20"/>
  <c r="IC72" i="20"/>
  <c r="IK72" i="20"/>
  <c r="IR72" i="20"/>
  <c r="IX72" i="20"/>
  <c r="JF72" i="20"/>
  <c r="JM72" i="20"/>
  <c r="JT72" i="20"/>
  <c r="KB72" i="20"/>
  <c r="KH72" i="20"/>
  <c r="KO72" i="20"/>
  <c r="KW72" i="20"/>
  <c r="LD72" i="20"/>
  <c r="LJ72" i="20"/>
  <c r="LR72" i="20"/>
  <c r="LY72" i="20"/>
  <c r="MF72" i="20"/>
  <c r="MN72" i="20"/>
  <c r="MT72" i="20"/>
  <c r="NA72" i="20"/>
  <c r="NI72" i="20"/>
  <c r="NP72" i="20"/>
  <c r="NV72" i="20"/>
  <c r="OD72" i="20"/>
  <c r="OJ72" i="20"/>
  <c r="OO72" i="20"/>
  <c r="OU72" i="20"/>
  <c r="OZ72" i="20"/>
  <c r="PE72" i="20"/>
  <c r="PI72" i="20"/>
  <c r="PM72" i="20"/>
  <c r="PQ72" i="20"/>
  <c r="PU72" i="20"/>
  <c r="PY72" i="20"/>
  <c r="QC72" i="20"/>
  <c r="QG72" i="20"/>
  <c r="QK72" i="20"/>
  <c r="QO72" i="20"/>
  <c r="QS72" i="20"/>
  <c r="QW72" i="20"/>
  <c r="RA72" i="20"/>
  <c r="RE72" i="20"/>
  <c r="RI72" i="20"/>
  <c r="RM72" i="20"/>
  <c r="RQ72" i="20"/>
  <c r="RU72" i="20"/>
  <c r="RY72" i="20"/>
  <c r="SC72" i="20"/>
  <c r="A71" i="20"/>
  <c r="E72" i="20"/>
  <c r="E71" i="20" s="1"/>
  <c r="L72" i="20"/>
  <c r="L71" i="20" s="1"/>
  <c r="R72" i="20"/>
  <c r="R71" i="20" s="1"/>
  <c r="Z72" i="20"/>
  <c r="AG72" i="20"/>
  <c r="AN72" i="20"/>
  <c r="AV72" i="20"/>
  <c r="BB72" i="20"/>
  <c r="BI72" i="20"/>
  <c r="BQ72" i="20"/>
  <c r="BX72" i="20"/>
  <c r="CD72" i="20"/>
  <c r="CL72" i="20"/>
  <c r="CS72" i="20"/>
  <c r="CZ72" i="20"/>
  <c r="DH72" i="20"/>
  <c r="DN72" i="20"/>
  <c r="DU72" i="20"/>
  <c r="EC72" i="20"/>
  <c r="EJ72" i="20"/>
  <c r="EP72" i="20"/>
  <c r="EX72" i="20"/>
  <c r="FE72" i="20"/>
  <c r="FL72" i="20"/>
  <c r="FT72" i="20"/>
  <c r="FZ72" i="20"/>
  <c r="GG72" i="20"/>
  <c r="GO72" i="20"/>
  <c r="GV72" i="20"/>
  <c r="HB72" i="20"/>
  <c r="HJ72" i="20"/>
  <c r="HQ72" i="20"/>
  <c r="HX72" i="20"/>
  <c r="IF72" i="20"/>
  <c r="IL72" i="20"/>
  <c r="IS72" i="20"/>
  <c r="JA72" i="20"/>
  <c r="JH72" i="20"/>
  <c r="JN72" i="20"/>
  <c r="JV72" i="20"/>
  <c r="KC72" i="20"/>
  <c r="KJ72" i="20"/>
  <c r="KR72" i="20"/>
  <c r="KX72" i="20"/>
  <c r="LE72" i="20"/>
  <c r="LM72" i="20"/>
  <c r="LT72" i="20"/>
  <c r="LZ72" i="20"/>
  <c r="MH72" i="20"/>
  <c r="MO72" i="20"/>
  <c r="MV72" i="20"/>
  <c r="ND72" i="20"/>
  <c r="NJ72" i="20"/>
  <c r="NQ72" i="20"/>
  <c r="NY72" i="20"/>
  <c r="OF72" i="20"/>
  <c r="OK72" i="20"/>
  <c r="OQ72" i="20"/>
  <c r="OV72" i="20"/>
  <c r="PA72" i="20"/>
  <c r="PF72" i="20"/>
  <c r="PJ72" i="20"/>
  <c r="PN72" i="20"/>
  <c r="PR72" i="20"/>
  <c r="PV72" i="20"/>
  <c r="PZ72" i="20"/>
  <c r="QD72" i="20"/>
  <c r="QH72" i="20"/>
  <c r="QL72" i="20"/>
  <c r="QP72" i="20"/>
  <c r="QT72" i="20"/>
  <c r="QX72" i="20"/>
  <c r="RB72" i="20"/>
  <c r="RF72" i="20"/>
  <c r="RJ72" i="20"/>
  <c r="RN72" i="20"/>
  <c r="RR72" i="20"/>
  <c r="RV72" i="20"/>
  <c r="RZ72" i="20"/>
  <c r="SD72" i="20"/>
  <c r="H72" i="20"/>
  <c r="H71" i="20" s="1"/>
  <c r="V72" i="20"/>
  <c r="AK72" i="20"/>
  <c r="AX72" i="20"/>
  <c r="BM72" i="20"/>
  <c r="CB72" i="20"/>
  <c r="CO72" i="20"/>
  <c r="DD72" i="20"/>
  <c r="DR72" i="20"/>
  <c r="EF72" i="20"/>
  <c r="ET72" i="20"/>
  <c r="FI72" i="20"/>
  <c r="FV72" i="20"/>
  <c r="GK72" i="20"/>
  <c r="GZ72" i="20"/>
  <c r="HM72" i="20"/>
  <c r="IB72" i="20"/>
  <c r="IP72" i="20"/>
  <c r="JD72" i="20"/>
  <c r="JR72" i="20"/>
  <c r="KG72" i="20"/>
  <c r="KT72" i="20"/>
  <c r="LI72" i="20"/>
  <c r="LX72" i="20"/>
  <c r="MK72" i="20"/>
  <c r="MZ72" i="20"/>
  <c r="NN72" i="20"/>
  <c r="OB72" i="20"/>
  <c r="ON72" i="20"/>
  <c r="OY72" i="20"/>
  <c r="PH72" i="20"/>
  <c r="PP72" i="20"/>
  <c r="PX72" i="20"/>
  <c r="QF72" i="20"/>
  <c r="QN72" i="20"/>
  <c r="QV72" i="20"/>
  <c r="RD72" i="20"/>
  <c r="RL72" i="20"/>
  <c r="RT72" i="20"/>
  <c r="SB72" i="20"/>
  <c r="M72" i="20"/>
  <c r="M71" i="20" s="1"/>
  <c r="AB72" i="20"/>
  <c r="AP72" i="20"/>
  <c r="BD72" i="20"/>
  <c r="BR72" i="20"/>
  <c r="CG72" i="20"/>
  <c r="CT72" i="20"/>
  <c r="DI72" i="20"/>
  <c r="DX72" i="20"/>
  <c r="EK72" i="20"/>
  <c r="EZ72" i="20"/>
  <c r="FN72" i="20"/>
  <c r="GB72" i="20"/>
  <c r="GP72" i="20"/>
  <c r="HE72" i="20"/>
  <c r="HR72" i="20"/>
  <c r="IG72" i="20"/>
  <c r="IV72" i="20"/>
  <c r="JI72" i="20"/>
  <c r="JX72" i="20"/>
  <c r="KL72" i="20"/>
  <c r="KZ72" i="20"/>
  <c r="LN72" i="20"/>
  <c r="MC72" i="20"/>
  <c r="MP72" i="20"/>
  <c r="NE72" i="20"/>
  <c r="NT72" i="20"/>
  <c r="OG72" i="20"/>
  <c r="OR72" i="20"/>
  <c r="PC72" i="20"/>
  <c r="PK72" i="20"/>
  <c r="PS72" i="20"/>
  <c r="QA72" i="20"/>
  <c r="QI72" i="20"/>
  <c r="QQ72" i="20"/>
  <c r="QY72" i="20"/>
  <c r="RG72" i="20"/>
  <c r="RO72" i="20"/>
  <c r="RW72" i="20"/>
  <c r="SE72" i="20"/>
  <c r="U72" i="20"/>
  <c r="AW72" i="20"/>
  <c r="BY72" i="20"/>
  <c r="DB72" i="20"/>
  <c r="ED72" i="20"/>
  <c r="FF72" i="20"/>
  <c r="GJ72" i="20"/>
  <c r="HL72" i="20"/>
  <c r="IN72" i="20"/>
  <c r="JQ72" i="20"/>
  <c r="KS72" i="20"/>
  <c r="LU72" i="20"/>
  <c r="MX72" i="20"/>
  <c r="NZ72" i="20"/>
  <c r="OW72" i="20"/>
  <c r="PO72" i="20"/>
  <c r="QE72" i="20"/>
  <c r="QU72" i="20"/>
  <c r="RK72" i="20"/>
  <c r="SA72" i="20"/>
  <c r="AC72" i="20"/>
  <c r="BF72" i="20"/>
  <c r="CH72" i="20"/>
  <c r="DJ72" i="20"/>
  <c r="EN72" i="20"/>
  <c r="FP72" i="20"/>
  <c r="GR72" i="20"/>
  <c r="HU72" i="20"/>
  <c r="IW72" i="20"/>
  <c r="JY72" i="20"/>
  <c r="LB72" i="20"/>
  <c r="MD72" i="20"/>
  <c r="NF72" i="20"/>
  <c r="OI72" i="20"/>
  <c r="PD72" i="20"/>
  <c r="PT72" i="20"/>
  <c r="QJ72" i="20"/>
  <c r="QZ72" i="20"/>
  <c r="RP72" i="20"/>
  <c r="SF72" i="20"/>
  <c r="P72" i="20"/>
  <c r="P71" i="20" s="1"/>
  <c r="AR72" i="20"/>
  <c r="BT72" i="20"/>
  <c r="CW72" i="20"/>
  <c r="DY72" i="20"/>
  <c r="FA72" i="20"/>
  <c r="GD72" i="20"/>
  <c r="HF72" i="20"/>
  <c r="IH72" i="20"/>
  <c r="JL72" i="20"/>
  <c r="KN72" i="20"/>
  <c r="LP72" i="20"/>
  <c r="MS72" i="20"/>
  <c r="NU72" i="20"/>
  <c r="OS72" i="20"/>
  <c r="PL72" i="20"/>
  <c r="QB72" i="20"/>
  <c r="QR72" i="20"/>
  <c r="RH72" i="20"/>
  <c r="RX72" i="20"/>
  <c r="AH72" i="20"/>
  <c r="ES72" i="20"/>
  <c r="JB72" i="20"/>
  <c r="NL72" i="20"/>
  <c r="QM72" i="20"/>
  <c r="CN72" i="20"/>
  <c r="GW72" i="20"/>
  <c r="LH72" i="20"/>
  <c r="PG72" i="20"/>
  <c r="RS72" i="20"/>
  <c r="DP72" i="20"/>
  <c r="PW72" i="20"/>
  <c r="BL72" i="20"/>
  <c r="FU72" i="20"/>
  <c r="KD72" i="20"/>
  <c r="OM72" i="20"/>
  <c r="RC72" i="20"/>
  <c r="F72" i="20"/>
  <c r="F71" i="20" s="1"/>
  <c r="HZ72" i="20"/>
  <c r="MJ72" i="20"/>
  <c r="K72" i="20"/>
  <c r="K71" i="20" s="1"/>
  <c r="AA72" i="20"/>
  <c r="AQ72" i="20"/>
  <c r="BG72" i="20"/>
  <c r="BW72" i="20"/>
  <c r="CM72" i="20"/>
  <c r="DC72" i="20"/>
  <c r="DS72" i="20"/>
  <c r="EI72" i="20"/>
  <c r="EY72" i="20"/>
  <c r="FO72" i="20"/>
  <c r="GE72" i="20"/>
  <c r="GU72" i="20"/>
  <c r="HK72" i="20"/>
  <c r="IA72" i="20"/>
  <c r="IQ72" i="20"/>
  <c r="JG72" i="20"/>
  <c r="JW72" i="20"/>
  <c r="KM72" i="20"/>
  <c r="LC72" i="20"/>
  <c r="LS72" i="20"/>
  <c r="MI72" i="20"/>
  <c r="MY72" i="20"/>
  <c r="NO72" i="20"/>
  <c r="OE72" i="20"/>
  <c r="O72" i="20"/>
  <c r="O71" i="20" s="1"/>
  <c r="AE72" i="20"/>
  <c r="AU72" i="20"/>
  <c r="BK72" i="20"/>
  <c r="CA72" i="20"/>
  <c r="CQ72" i="20"/>
  <c r="DG72" i="20"/>
  <c r="DW72" i="20"/>
  <c r="EM72" i="20"/>
  <c r="FC72" i="20"/>
  <c r="FS72" i="20"/>
  <c r="GI72" i="20"/>
  <c r="GY72" i="20"/>
  <c r="HO72" i="20"/>
  <c r="IE72" i="20"/>
  <c r="IU72" i="20"/>
  <c r="JK72" i="20"/>
  <c r="KA72" i="20"/>
  <c r="KQ72" i="20"/>
  <c r="LG72" i="20"/>
  <c r="LW72" i="20"/>
  <c r="MM72" i="20"/>
  <c r="C72" i="20"/>
  <c r="C71" i="20" s="1"/>
  <c r="S72" i="20"/>
  <c r="S71" i="20" s="1"/>
  <c r="AI72" i="20"/>
  <c r="AY72" i="20"/>
  <c r="BO72" i="20"/>
  <c r="CE72" i="20"/>
  <c r="CU72" i="20"/>
  <c r="DK72" i="20"/>
  <c r="EA72" i="20"/>
  <c r="EQ72" i="20"/>
  <c r="FG72" i="20"/>
  <c r="FW72" i="20"/>
  <c r="GM72" i="20"/>
  <c r="HC72" i="20"/>
  <c r="HS72" i="20"/>
  <c r="II72" i="20"/>
  <c r="IY72" i="20"/>
  <c r="JO72" i="20"/>
  <c r="KE72" i="20"/>
  <c r="KU72" i="20"/>
  <c r="LK72" i="20"/>
  <c r="MA72" i="20"/>
  <c r="MQ72" i="20"/>
  <c r="NG72" i="20"/>
  <c r="NW72" i="20"/>
  <c r="W72" i="20"/>
  <c r="CI72" i="20"/>
  <c r="EU72" i="20"/>
  <c r="HG72" i="20"/>
  <c r="JS72" i="20"/>
  <c r="ME72" i="20"/>
  <c r="NS72" i="20"/>
  <c r="EE72" i="20"/>
  <c r="LO72" i="20"/>
  <c r="AM72" i="20"/>
  <c r="CY72" i="20"/>
  <c r="FK72" i="20"/>
  <c r="HW72" i="20"/>
  <c r="KI72" i="20"/>
  <c r="MU72" i="20"/>
  <c r="OA72" i="20"/>
  <c r="BS72" i="20"/>
  <c r="JC72" i="20"/>
  <c r="BC72" i="20"/>
  <c r="DO72" i="20"/>
  <c r="GA72" i="20"/>
  <c r="IM72" i="20"/>
  <c r="KY72" i="20"/>
  <c r="NC72" i="20"/>
  <c r="G72" i="20"/>
  <c r="G71" i="20" s="1"/>
  <c r="GQ72" i="20"/>
  <c r="NK72" i="20"/>
  <c r="F40" i="20"/>
  <c r="F39" i="20" s="1"/>
  <c r="M40" i="20"/>
  <c r="M39" i="20" s="1"/>
  <c r="U40" i="20"/>
  <c r="AB40" i="20"/>
  <c r="AH40" i="20"/>
  <c r="AP40" i="20"/>
  <c r="AW40" i="20"/>
  <c r="BD40" i="20"/>
  <c r="BL40" i="20"/>
  <c r="BR40" i="20"/>
  <c r="BY40" i="20"/>
  <c r="CG40" i="20"/>
  <c r="CN40" i="20"/>
  <c r="CT40" i="20"/>
  <c r="DB40" i="20"/>
  <c r="DI40" i="20"/>
  <c r="DP40" i="20"/>
  <c r="DX40" i="20"/>
  <c r="ED40" i="20"/>
  <c r="EK40" i="20"/>
  <c r="ES40" i="20"/>
  <c r="EZ40" i="20"/>
  <c r="FF40" i="20"/>
  <c r="FN40" i="20"/>
  <c r="FU40" i="20"/>
  <c r="GB40" i="20"/>
  <c r="GJ40" i="20"/>
  <c r="GP40" i="20"/>
  <c r="GW40" i="20"/>
  <c r="HE40" i="20"/>
  <c r="HL40" i="20"/>
  <c r="HR40" i="20"/>
  <c r="HZ40" i="20"/>
  <c r="E40" i="20"/>
  <c r="E39" i="20" s="1"/>
  <c r="P40" i="20"/>
  <c r="P39" i="20" s="1"/>
  <c r="X40" i="20"/>
  <c r="AG40" i="20"/>
  <c r="AR40" i="20"/>
  <c r="BA40" i="20"/>
  <c r="BI40" i="20"/>
  <c r="BT40" i="20"/>
  <c r="CC40" i="20"/>
  <c r="CL40" i="20"/>
  <c r="CW40" i="20"/>
  <c r="DE40" i="20"/>
  <c r="DN40" i="20"/>
  <c r="DY40" i="20"/>
  <c r="EH40" i="20"/>
  <c r="EP40" i="20"/>
  <c r="FA40" i="20"/>
  <c r="FJ40" i="20"/>
  <c r="FT40" i="20"/>
  <c r="GD40" i="20"/>
  <c r="GL40" i="20"/>
  <c r="GV40" i="20"/>
  <c r="HF40" i="20"/>
  <c r="HP40" i="20"/>
  <c r="HX40" i="20"/>
  <c r="IG40" i="20"/>
  <c r="IN40" i="20"/>
  <c r="IV40" i="20"/>
  <c r="JB40" i="20"/>
  <c r="JI40" i="20"/>
  <c r="JQ40" i="20"/>
  <c r="JX40" i="20"/>
  <c r="KD40" i="20"/>
  <c r="KL40" i="20"/>
  <c r="KS40" i="20"/>
  <c r="KZ40" i="20"/>
  <c r="LH40" i="20"/>
  <c r="LN40" i="20"/>
  <c r="LU40" i="20"/>
  <c r="MC40" i="20"/>
  <c r="MJ40" i="20"/>
  <c r="MP40" i="20"/>
  <c r="MX40" i="20"/>
  <c r="NE40" i="20"/>
  <c r="NL40" i="20"/>
  <c r="NT40" i="20"/>
  <c r="NZ40" i="20"/>
  <c r="OG40" i="20"/>
  <c r="OO40" i="20"/>
  <c r="OV40" i="20"/>
  <c r="PB40" i="20"/>
  <c r="PJ40" i="20"/>
  <c r="PQ40" i="20"/>
  <c r="PX40" i="20"/>
  <c r="QF40" i="20"/>
  <c r="QL40" i="20"/>
  <c r="QS40" i="20"/>
  <c r="RA40" i="20"/>
  <c r="RH40" i="20"/>
  <c r="RN40" i="20"/>
  <c r="RV40" i="20"/>
  <c r="SC40" i="20"/>
  <c r="H40" i="20"/>
  <c r="H39" i="20" s="1"/>
  <c r="Q40" i="20"/>
  <c r="Q39" i="20" s="1"/>
  <c r="Z40" i="20"/>
  <c r="AK40" i="20"/>
  <c r="AS40" i="20"/>
  <c r="BB40" i="20"/>
  <c r="BM40" i="20"/>
  <c r="BV40" i="20"/>
  <c r="CD40" i="20"/>
  <c r="CO40" i="20"/>
  <c r="CX40" i="20"/>
  <c r="DH40" i="20"/>
  <c r="DR40" i="20"/>
  <c r="DZ40" i="20"/>
  <c r="EJ40" i="20"/>
  <c r="ET40" i="20"/>
  <c r="FD40" i="20"/>
  <c r="FL40" i="20"/>
  <c r="FV40" i="20"/>
  <c r="GF40" i="20"/>
  <c r="GO40" i="20"/>
  <c r="GZ40" i="20"/>
  <c r="HH40" i="20"/>
  <c r="HQ40" i="20"/>
  <c r="IB40" i="20"/>
  <c r="IH40" i="20"/>
  <c r="IP40" i="20"/>
  <c r="IW40" i="20"/>
  <c r="JD40" i="20"/>
  <c r="JL40" i="20"/>
  <c r="JR40" i="20"/>
  <c r="JY40" i="20"/>
  <c r="KG40" i="20"/>
  <c r="KN40" i="20"/>
  <c r="KT40" i="20"/>
  <c r="LB40" i="20"/>
  <c r="LI40" i="20"/>
  <c r="LP40" i="20"/>
  <c r="LX40" i="20"/>
  <c r="MD40" i="20"/>
  <c r="MK40" i="20"/>
  <c r="MS40" i="20"/>
  <c r="MZ40" i="20"/>
  <c r="NF40" i="20"/>
  <c r="NN40" i="20"/>
  <c r="NU40" i="20"/>
  <c r="OB40" i="20"/>
  <c r="OJ40" i="20"/>
  <c r="OP40" i="20"/>
  <c r="OW40" i="20"/>
  <c r="PE40" i="20"/>
  <c r="PL40" i="20"/>
  <c r="PR40" i="20"/>
  <c r="PZ40" i="20"/>
  <c r="QG40" i="20"/>
  <c r="QN40" i="20"/>
  <c r="QV40" i="20"/>
  <c r="RB40" i="20"/>
  <c r="RI40" i="20"/>
  <c r="RQ40" i="20"/>
  <c r="RX40" i="20"/>
  <c r="SD40" i="20"/>
  <c r="A39" i="20"/>
  <c r="L40" i="20"/>
  <c r="L39" i="20" s="1"/>
  <c r="AF40" i="20"/>
  <c r="AX40" i="20"/>
  <c r="BQ40" i="20"/>
  <c r="CJ40" i="20"/>
  <c r="DD40" i="20"/>
  <c r="DU40" i="20"/>
  <c r="EO40" i="20"/>
  <c r="FI40" i="20"/>
  <c r="FZ40" i="20"/>
  <c r="GT40" i="20"/>
  <c r="HM40" i="20"/>
  <c r="IF40" i="20"/>
  <c r="IS40" i="20"/>
  <c r="JH40" i="20"/>
  <c r="JV40" i="20"/>
  <c r="KJ40" i="20"/>
  <c r="KX40" i="20"/>
  <c r="LM40" i="20"/>
  <c r="LZ40" i="20"/>
  <c r="MO40" i="20"/>
  <c r="ND40" i="20"/>
  <c r="NQ40" i="20"/>
  <c r="OF40" i="20"/>
  <c r="OT40" i="20"/>
  <c r="PH40" i="20"/>
  <c r="PV40" i="20"/>
  <c r="QK40" i="20"/>
  <c r="QX40" i="20"/>
  <c r="RM40" i="20"/>
  <c r="SB40" i="20"/>
  <c r="R40" i="20"/>
  <c r="R39" i="20" s="1"/>
  <c r="AL40" i="20"/>
  <c r="BF40" i="20"/>
  <c r="BX40" i="20"/>
  <c r="CR40" i="20"/>
  <c r="DJ40" i="20"/>
  <c r="EC40" i="20"/>
  <c r="EV40" i="20"/>
  <c r="FP40" i="20"/>
  <c r="GG40" i="20"/>
  <c r="HA40" i="20"/>
  <c r="HU40" i="20"/>
  <c r="IK40" i="20"/>
  <c r="IX40" i="20"/>
  <c r="JM40" i="20"/>
  <c r="KB40" i="20"/>
  <c r="KO40" i="20"/>
  <c r="LD40" i="20"/>
  <c r="LR40" i="20"/>
  <c r="MF40" i="20"/>
  <c r="MT40" i="20"/>
  <c r="NI40" i="20"/>
  <c r="NV40" i="20"/>
  <c r="OK40" i="20"/>
  <c r="OZ40" i="20"/>
  <c r="PM40" i="20"/>
  <c r="QB40" i="20"/>
  <c r="QP40" i="20"/>
  <c r="RD40" i="20"/>
  <c r="RR40" i="20"/>
  <c r="B40" i="20"/>
  <c r="B39" i="20" s="1"/>
  <c r="AN40" i="20"/>
  <c r="CB40" i="20"/>
  <c r="DM40" i="20"/>
  <c r="EX40" i="20"/>
  <c r="GK40" i="20"/>
  <c r="HV40" i="20"/>
  <c r="JA40" i="20"/>
  <c r="KC40" i="20"/>
  <c r="LE40" i="20"/>
  <c r="MH40" i="20"/>
  <c r="NJ40" i="20"/>
  <c r="OL40" i="20"/>
  <c r="PP40" i="20"/>
  <c r="QR40" i="20"/>
  <c r="RT40" i="20"/>
  <c r="J40" i="20"/>
  <c r="J39" i="20" s="1"/>
  <c r="AV40" i="20"/>
  <c r="CH40" i="20"/>
  <c r="DT40" i="20"/>
  <c r="FE40" i="20"/>
  <c r="GR40" i="20"/>
  <c r="IC40" i="20"/>
  <c r="JF40" i="20"/>
  <c r="KH40" i="20"/>
  <c r="LJ40" i="20"/>
  <c r="MN40" i="20"/>
  <c r="NP40" i="20"/>
  <c r="OR40" i="20"/>
  <c r="PU40" i="20"/>
  <c r="QW40" i="20"/>
  <c r="RY40" i="20"/>
  <c r="AC40" i="20"/>
  <c r="BN40" i="20"/>
  <c r="CZ40" i="20"/>
  <c r="EN40" i="20"/>
  <c r="FY40" i="20"/>
  <c r="HJ40" i="20"/>
  <c r="IR40" i="20"/>
  <c r="JT40" i="20"/>
  <c r="KW40" i="20"/>
  <c r="LY40" i="20"/>
  <c r="NA40" i="20"/>
  <c r="OD40" i="20"/>
  <c r="PF40" i="20"/>
  <c r="QH40" i="20"/>
  <c r="RL40" i="20"/>
  <c r="V40" i="20"/>
  <c r="FQ40" i="20"/>
  <c r="KR40" i="20"/>
  <c r="PA40" i="20"/>
  <c r="BH40" i="20"/>
  <c r="HB40" i="20"/>
  <c r="LT40" i="20"/>
  <c r="QC40" i="20"/>
  <c r="EF40" i="20"/>
  <c r="JN40" i="20"/>
  <c r="NY40" i="20"/>
  <c r="RF40" i="20"/>
  <c r="IL40" i="20"/>
  <c r="CS40" i="20"/>
  <c r="MV40" i="20"/>
  <c r="O40" i="20"/>
  <c r="O39" i="20" s="1"/>
  <c r="AE40" i="20"/>
  <c r="AU40" i="20"/>
  <c r="BK40" i="20"/>
  <c r="CA40" i="20"/>
  <c r="CQ40" i="20"/>
  <c r="DG40" i="20"/>
  <c r="DW40" i="20"/>
  <c r="EM40" i="20"/>
  <c r="FC40" i="20"/>
  <c r="FS40" i="20"/>
  <c r="GI40" i="20"/>
  <c r="GY40" i="20"/>
  <c r="HO40" i="20"/>
  <c r="IE40" i="20"/>
  <c r="IU40" i="20"/>
  <c r="JK40" i="20"/>
  <c r="KA40" i="20"/>
  <c r="KQ40" i="20"/>
  <c r="LG40" i="20"/>
  <c r="LW40" i="20"/>
  <c r="MM40" i="20"/>
  <c r="NC40" i="20"/>
  <c r="NS40" i="20"/>
  <c r="OI40" i="20"/>
  <c r="OY40" i="20"/>
  <c r="PO40" i="20"/>
  <c r="QE40" i="20"/>
  <c r="QU40" i="20"/>
  <c r="RK40" i="20"/>
  <c r="SA40" i="20"/>
  <c r="SF40" i="20"/>
  <c r="RJ40" i="20"/>
  <c r="QO40" i="20"/>
  <c r="PT40" i="20"/>
  <c r="OX40" i="20"/>
  <c r="OC40" i="20"/>
  <c r="NH40" i="20"/>
  <c r="ML40" i="20"/>
  <c r="LQ40" i="20"/>
  <c r="KV40" i="20"/>
  <c r="JZ40" i="20"/>
  <c r="JE40" i="20"/>
  <c r="IJ40" i="20"/>
  <c r="HN40" i="20"/>
  <c r="GS40" i="20"/>
  <c r="FX40" i="20"/>
  <c r="FB40" i="20"/>
  <c r="EG40" i="20"/>
  <c r="DL40" i="20"/>
  <c r="CP40" i="20"/>
  <c r="BU40" i="20"/>
  <c r="AZ40" i="20"/>
  <c r="AD40" i="20"/>
  <c r="I40" i="20"/>
  <c r="I39" i="20" s="1"/>
  <c r="K40" i="20"/>
  <c r="K39" i="20" s="1"/>
  <c r="BG40" i="20"/>
  <c r="DC40" i="20"/>
  <c r="EI40" i="20"/>
  <c r="FO40" i="20"/>
  <c r="GU40" i="20"/>
  <c r="IA40" i="20"/>
  <c r="JW40" i="20"/>
  <c r="KM40" i="20"/>
  <c r="MI40" i="20"/>
  <c r="OE40" i="20"/>
  <c r="PK40" i="20"/>
  <c r="RG40" i="20"/>
  <c r="DQ40" i="20"/>
  <c r="C40" i="20"/>
  <c r="C39" i="20" s="1"/>
  <c r="S40" i="20"/>
  <c r="S39" i="20" s="1"/>
  <c r="AI40" i="20"/>
  <c r="AY40" i="20"/>
  <c r="BO40" i="20"/>
  <c r="CE40" i="20"/>
  <c r="CU40" i="20"/>
  <c r="DK40" i="20"/>
  <c r="EA40" i="20"/>
  <c r="EQ40" i="20"/>
  <c r="FG40" i="20"/>
  <c r="FW40" i="20"/>
  <c r="GM40" i="20"/>
  <c r="HC40" i="20"/>
  <c r="HS40" i="20"/>
  <c r="II40" i="20"/>
  <c r="IY40" i="20"/>
  <c r="JO40" i="20"/>
  <c r="KE40" i="20"/>
  <c r="KU40" i="20"/>
  <c r="LK40" i="20"/>
  <c r="MA40" i="20"/>
  <c r="MQ40" i="20"/>
  <c r="NG40" i="20"/>
  <c r="NW40" i="20"/>
  <c r="OM40" i="20"/>
  <c r="PC40" i="20"/>
  <c r="PS40" i="20"/>
  <c r="QI40" i="20"/>
  <c r="QY40" i="20"/>
  <c r="RO40" i="20"/>
  <c r="SE40" i="20"/>
  <c r="RZ40" i="20"/>
  <c r="RE40" i="20"/>
  <c r="QJ40" i="20"/>
  <c r="PN40" i="20"/>
  <c r="OS40" i="20"/>
  <c r="NX40" i="20"/>
  <c r="NB40" i="20"/>
  <c r="MG40" i="20"/>
  <c r="LL40" i="20"/>
  <c r="KP40" i="20"/>
  <c r="JU40" i="20"/>
  <c r="IZ40" i="20"/>
  <c r="ID40" i="20"/>
  <c r="HI40" i="20"/>
  <c r="GN40" i="20"/>
  <c r="FR40" i="20"/>
  <c r="EW40" i="20"/>
  <c r="EB40" i="20"/>
  <c r="DF40" i="20"/>
  <c r="CK40" i="20"/>
  <c r="BP40" i="20"/>
  <c r="AT40" i="20"/>
  <c r="Y40" i="20"/>
  <c r="D40" i="20"/>
  <c r="D39" i="20" s="1"/>
  <c r="AA40" i="20"/>
  <c r="BW40" i="20"/>
  <c r="DS40" i="20"/>
  <c r="GE40" i="20"/>
  <c r="IQ40" i="20"/>
  <c r="LC40" i="20"/>
  <c r="MY40" i="20"/>
  <c r="OU40" i="20"/>
  <c r="QQ40" i="20"/>
  <c r="QT40" i="20"/>
  <c r="PD40" i="20"/>
  <c r="NM40" i="20"/>
  <c r="LV40" i="20"/>
  <c r="KF40" i="20"/>
  <c r="IO40" i="20"/>
  <c r="GX40" i="20"/>
  <c r="FH40" i="20"/>
  <c r="CV40" i="20"/>
  <c r="BE40" i="20"/>
  <c r="N40" i="20"/>
  <c r="N39" i="20" s="1"/>
  <c r="G40" i="20"/>
  <c r="G39" i="20" s="1"/>
  <c r="W40" i="20"/>
  <c r="AM40" i="20"/>
  <c r="BC40" i="20"/>
  <c r="BS40" i="20"/>
  <c r="CI40" i="20"/>
  <c r="CY40" i="20"/>
  <c r="DO40" i="20"/>
  <c r="EE40" i="20"/>
  <c r="EU40" i="20"/>
  <c r="FK40" i="20"/>
  <c r="GA40" i="20"/>
  <c r="GQ40" i="20"/>
  <c r="HG40" i="20"/>
  <c r="HW40" i="20"/>
  <c r="IM40" i="20"/>
  <c r="JC40" i="20"/>
  <c r="JS40" i="20"/>
  <c r="KI40" i="20"/>
  <c r="KY40" i="20"/>
  <c r="LO40" i="20"/>
  <c r="ME40" i="20"/>
  <c r="MU40" i="20"/>
  <c r="NK40" i="20"/>
  <c r="OA40" i="20"/>
  <c r="OQ40" i="20"/>
  <c r="PG40" i="20"/>
  <c r="PW40" i="20"/>
  <c r="QM40" i="20"/>
  <c r="RC40" i="20"/>
  <c r="RS40" i="20"/>
  <c r="RU40" i="20"/>
  <c r="QZ40" i="20"/>
  <c r="QD40" i="20"/>
  <c r="PI40" i="20"/>
  <c r="ON40" i="20"/>
  <c r="NR40" i="20"/>
  <c r="MW40" i="20"/>
  <c r="MB40" i="20"/>
  <c r="LF40" i="20"/>
  <c r="KK40" i="20"/>
  <c r="JP40" i="20"/>
  <c r="IT40" i="20"/>
  <c r="HY40" i="20"/>
  <c r="HD40" i="20"/>
  <c r="GH40" i="20"/>
  <c r="FM40" i="20"/>
  <c r="ER40" i="20"/>
  <c r="DV40" i="20"/>
  <c r="DA40" i="20"/>
  <c r="CF40" i="20"/>
  <c r="BJ40" i="20"/>
  <c r="AO40" i="20"/>
  <c r="T40" i="20"/>
  <c r="T39" i="20" s="1"/>
  <c r="AQ40" i="20"/>
  <c r="CM40" i="20"/>
  <c r="EY40" i="20"/>
  <c r="HK40" i="20"/>
  <c r="JG40" i="20"/>
  <c r="LS40" i="20"/>
  <c r="NO40" i="20"/>
  <c r="QA40" i="20"/>
  <c r="RW40" i="20"/>
  <c r="RP40" i="20"/>
  <c r="PY40" i="20"/>
  <c r="OH40" i="20"/>
  <c r="MR40" i="20"/>
  <c r="LA40" i="20"/>
  <c r="JJ40" i="20"/>
  <c r="HT40" i="20"/>
  <c r="GC40" i="20"/>
  <c r="EL40" i="20"/>
  <c r="BZ40" i="20"/>
  <c r="AJ40" i="20"/>
  <c r="B5" i="20"/>
  <c r="A27" i="20"/>
  <c r="C28" i="20"/>
  <c r="C27" i="20" s="1"/>
  <c r="G28" i="20"/>
  <c r="G27" i="20" s="1"/>
  <c r="K28" i="20"/>
  <c r="K27" i="20" s="1"/>
  <c r="O28" i="20"/>
  <c r="O27" i="20" s="1"/>
  <c r="S28" i="20"/>
  <c r="S27" i="20" s="1"/>
  <c r="W28" i="20"/>
  <c r="AA28" i="20"/>
  <c r="AE28" i="20"/>
  <c r="AI28" i="20"/>
  <c r="AM28" i="20"/>
  <c r="AQ28" i="20"/>
  <c r="AU28" i="20"/>
  <c r="AY28" i="20"/>
  <c r="BC28" i="20"/>
  <c r="BG28" i="20"/>
  <c r="BK28" i="20"/>
  <c r="BO28" i="20"/>
  <c r="BS28" i="20"/>
  <c r="BW28" i="20"/>
  <c r="CA28" i="20"/>
  <c r="CE28" i="20"/>
  <c r="CI28" i="20"/>
  <c r="D28" i="20"/>
  <c r="D27" i="20" s="1"/>
  <c r="H28" i="20"/>
  <c r="H27" i="20" s="1"/>
  <c r="L28" i="20"/>
  <c r="L27" i="20" s="1"/>
  <c r="P28" i="20"/>
  <c r="P27" i="20" s="1"/>
  <c r="T28" i="20"/>
  <c r="T27" i="20" s="1"/>
  <c r="X28" i="20"/>
  <c r="AB28" i="20"/>
  <c r="AF28" i="20"/>
  <c r="AJ28" i="20"/>
  <c r="AN28" i="20"/>
  <c r="AR28" i="20"/>
  <c r="AV28" i="20"/>
  <c r="AZ28" i="20"/>
  <c r="BD28" i="20"/>
  <c r="BH28" i="20"/>
  <c r="BL28" i="20"/>
  <c r="BP28" i="20"/>
  <c r="BT28" i="20"/>
  <c r="BX28" i="20"/>
  <c r="CB28" i="20"/>
  <c r="CF28" i="20"/>
  <c r="CJ28" i="20"/>
  <c r="CN28" i="20"/>
  <c r="CR28" i="20"/>
  <c r="CV28" i="20"/>
  <c r="CZ28" i="20"/>
  <c r="DD28" i="20"/>
  <c r="DH28" i="20"/>
  <c r="DL28" i="20"/>
  <c r="DP28" i="20"/>
  <c r="DT28" i="20"/>
  <c r="DX28" i="20"/>
  <c r="EB28" i="20"/>
  <c r="EF28" i="20"/>
  <c r="EJ28" i="20"/>
  <c r="EN28" i="20"/>
  <c r="ER28" i="20"/>
  <c r="EV28" i="20"/>
  <c r="EZ28" i="20"/>
  <c r="FD28" i="20"/>
  <c r="FH28" i="20"/>
  <c r="FL28" i="20"/>
  <c r="FP28" i="20"/>
  <c r="FT28" i="20"/>
  <c r="FX28" i="20"/>
  <c r="GB28" i="20"/>
  <c r="GF28" i="20"/>
  <c r="GJ28" i="20"/>
  <c r="GN28" i="20"/>
  <c r="GR28" i="20"/>
  <c r="GV28" i="20"/>
  <c r="GZ28" i="20"/>
  <c r="HD28" i="20"/>
  <c r="HH28" i="20"/>
  <c r="F28" i="20"/>
  <c r="F27" i="20" s="1"/>
  <c r="N28" i="20"/>
  <c r="N27" i="20" s="1"/>
  <c r="V28" i="20"/>
  <c r="AD28" i="20"/>
  <c r="AL28" i="20"/>
  <c r="AT28" i="20"/>
  <c r="BB28" i="20"/>
  <c r="BJ28" i="20"/>
  <c r="BR28" i="20"/>
  <c r="BZ28" i="20"/>
  <c r="CH28" i="20"/>
  <c r="CO28" i="20"/>
  <c r="CT28" i="20"/>
  <c r="CY28" i="20"/>
  <c r="DE28" i="20"/>
  <c r="DJ28" i="20"/>
  <c r="DO28" i="20"/>
  <c r="DU28" i="20"/>
  <c r="DZ28" i="20"/>
  <c r="EE28" i="20"/>
  <c r="EK28" i="20"/>
  <c r="EP28" i="20"/>
  <c r="EU28" i="20"/>
  <c r="FA28" i="20"/>
  <c r="FF28" i="20"/>
  <c r="FK28" i="20"/>
  <c r="FQ28" i="20"/>
  <c r="FV28" i="20"/>
  <c r="GA28" i="20"/>
  <c r="GG28" i="20"/>
  <c r="GL28" i="20"/>
  <c r="GQ28" i="20"/>
  <c r="GW28" i="20"/>
  <c r="HB28" i="20"/>
  <c r="HG28" i="20"/>
  <c r="HL28" i="20"/>
  <c r="HP28" i="20"/>
  <c r="HT28" i="20"/>
  <c r="HX28" i="20"/>
  <c r="IB28" i="20"/>
  <c r="IF28" i="20"/>
  <c r="IJ28" i="20"/>
  <c r="IN28" i="20"/>
  <c r="IR28" i="20"/>
  <c r="IV28" i="20"/>
  <c r="IZ28" i="20"/>
  <c r="JD28" i="20"/>
  <c r="JH28" i="20"/>
  <c r="JL28" i="20"/>
  <c r="JP28" i="20"/>
  <c r="JT28" i="20"/>
  <c r="JX28" i="20"/>
  <c r="KB28" i="20"/>
  <c r="KF28" i="20"/>
  <c r="KJ28" i="20"/>
  <c r="KN28" i="20"/>
  <c r="KR28" i="20"/>
  <c r="KV28" i="20"/>
  <c r="KZ28" i="20"/>
  <c r="LD28" i="20"/>
  <c r="LH28" i="20"/>
  <c r="LL28" i="20"/>
  <c r="LP28" i="20"/>
  <c r="LT28" i="20"/>
  <c r="LX28" i="20"/>
  <c r="MB28" i="20"/>
  <c r="MF28" i="20"/>
  <c r="MJ28" i="20"/>
  <c r="MN28" i="20"/>
  <c r="MR28" i="20"/>
  <c r="MV28" i="20"/>
  <c r="MZ28" i="20"/>
  <c r="ND28" i="20"/>
  <c r="NH28" i="20"/>
  <c r="NL28" i="20"/>
  <c r="NP28" i="20"/>
  <c r="NT28" i="20"/>
  <c r="NX28" i="20"/>
  <c r="OB28" i="20"/>
  <c r="OF28" i="20"/>
  <c r="OJ28" i="20"/>
  <c r="ON28" i="20"/>
  <c r="OR28" i="20"/>
  <c r="OV28" i="20"/>
  <c r="OZ28" i="20"/>
  <c r="PD28" i="20"/>
  <c r="PH28" i="20"/>
  <c r="PL28" i="20"/>
  <c r="PP28" i="20"/>
  <c r="PT28" i="20"/>
  <c r="PX28" i="20"/>
  <c r="QB28" i="20"/>
  <c r="QF28" i="20"/>
  <c r="QJ28" i="20"/>
  <c r="QN28" i="20"/>
  <c r="QR28" i="20"/>
  <c r="QV28" i="20"/>
  <c r="QZ28" i="20"/>
  <c r="RD28" i="20"/>
  <c r="RH28" i="20"/>
  <c r="RL28" i="20"/>
  <c r="RP28" i="20"/>
  <c r="RT28" i="20"/>
  <c r="RX28" i="20"/>
  <c r="SB28" i="20"/>
  <c r="SF28" i="20"/>
  <c r="I28" i="20"/>
  <c r="I27" i="20" s="1"/>
  <c r="Q28" i="20"/>
  <c r="Q27" i="20" s="1"/>
  <c r="Y28" i="20"/>
  <c r="AG28" i="20"/>
  <c r="AO28" i="20"/>
  <c r="AW28" i="20"/>
  <c r="BE28" i="20"/>
  <c r="BM28" i="20"/>
  <c r="BU28" i="20"/>
  <c r="CC28" i="20"/>
  <c r="CK28" i="20"/>
  <c r="CP28" i="20"/>
  <c r="CU28" i="20"/>
  <c r="DA28" i="20"/>
  <c r="DF28" i="20"/>
  <c r="DK28" i="20"/>
  <c r="DQ28" i="20"/>
  <c r="DV28" i="20"/>
  <c r="EA28" i="20"/>
  <c r="EG28" i="20"/>
  <c r="EL28" i="20"/>
  <c r="EQ28" i="20"/>
  <c r="EW28" i="20"/>
  <c r="FB28" i="20"/>
  <c r="FG28" i="20"/>
  <c r="FM28" i="20"/>
  <c r="FR28" i="20"/>
  <c r="FW28" i="20"/>
  <c r="GC28" i="20"/>
  <c r="GH28" i="20"/>
  <c r="GM28" i="20"/>
  <c r="GS28" i="20"/>
  <c r="GX28" i="20"/>
  <c r="HC28" i="20"/>
  <c r="HI28" i="20"/>
  <c r="HM28" i="20"/>
  <c r="HQ28" i="20"/>
  <c r="HU28" i="20"/>
  <c r="HY28" i="20"/>
  <c r="IC28" i="20"/>
  <c r="IG28" i="20"/>
  <c r="IK28" i="20"/>
  <c r="IO28" i="20"/>
  <c r="IS28" i="20"/>
  <c r="IW28" i="20"/>
  <c r="JA28" i="20"/>
  <c r="JE28" i="20"/>
  <c r="JI28" i="20"/>
  <c r="JM28" i="20"/>
  <c r="JQ28" i="20"/>
  <c r="JU28" i="20"/>
  <c r="JY28" i="20"/>
  <c r="KC28" i="20"/>
  <c r="KG28" i="20"/>
  <c r="KK28" i="20"/>
  <c r="KO28" i="20"/>
  <c r="KS28" i="20"/>
  <c r="KW28" i="20"/>
  <c r="LA28" i="20"/>
  <c r="LE28" i="20"/>
  <c r="LI28" i="20"/>
  <c r="LM28" i="20"/>
  <c r="LQ28" i="20"/>
  <c r="LU28" i="20"/>
  <c r="LY28" i="20"/>
  <c r="MC28" i="20"/>
  <c r="MG28" i="20"/>
  <c r="MK28" i="20"/>
  <c r="MO28" i="20"/>
  <c r="MS28" i="20"/>
  <c r="MW28" i="20"/>
  <c r="NA28" i="20"/>
  <c r="NE28" i="20"/>
  <c r="NI28" i="20"/>
  <c r="NM28" i="20"/>
  <c r="NQ28" i="20"/>
  <c r="NU28" i="20"/>
  <c r="NY28" i="20"/>
  <c r="OC28" i="20"/>
  <c r="OG28" i="20"/>
  <c r="OK28" i="20"/>
  <c r="OO28" i="20"/>
  <c r="OS28" i="20"/>
  <c r="OW28" i="20"/>
  <c r="PA28" i="20"/>
  <c r="PE28" i="20"/>
  <c r="PI28" i="20"/>
  <c r="PM28" i="20"/>
  <c r="PQ28" i="20"/>
  <c r="PU28" i="20"/>
  <c r="PY28" i="20"/>
  <c r="QC28" i="20"/>
  <c r="QG28" i="20"/>
  <c r="QK28" i="20"/>
  <c r="QO28" i="20"/>
  <c r="QS28" i="20"/>
  <c r="QW28" i="20"/>
  <c r="RA28" i="20"/>
  <c r="RE28" i="20"/>
  <c r="RI28" i="20"/>
  <c r="RM28" i="20"/>
  <c r="RQ28" i="20"/>
  <c r="RU28" i="20"/>
  <c r="RY28" i="20"/>
  <c r="SC28" i="20"/>
  <c r="E28" i="20"/>
  <c r="E27" i="20" s="1"/>
  <c r="U28" i="20"/>
  <c r="AK28" i="20"/>
  <c r="BA28" i="20"/>
  <c r="BQ28" i="20"/>
  <c r="CG28" i="20"/>
  <c r="CS28" i="20"/>
  <c r="DC28" i="20"/>
  <c r="DN28" i="20"/>
  <c r="DY28" i="20"/>
  <c r="EI28" i="20"/>
  <c r="ET28" i="20"/>
  <c r="FE28" i="20"/>
  <c r="FO28" i="20"/>
  <c r="FZ28" i="20"/>
  <c r="GK28" i="20"/>
  <c r="GU28" i="20"/>
  <c r="HF28" i="20"/>
  <c r="HO28" i="20"/>
  <c r="HW28" i="20"/>
  <c r="IE28" i="20"/>
  <c r="IM28" i="20"/>
  <c r="IU28" i="20"/>
  <c r="JC28" i="20"/>
  <c r="JK28" i="20"/>
  <c r="JS28" i="20"/>
  <c r="KA28" i="20"/>
  <c r="KI28" i="20"/>
  <c r="KQ28" i="20"/>
  <c r="KY28" i="20"/>
  <c r="LG28" i="20"/>
  <c r="LO28" i="20"/>
  <c r="LW28" i="20"/>
  <c r="ME28" i="20"/>
  <c r="MM28" i="20"/>
  <c r="MU28" i="20"/>
  <c r="NC28" i="20"/>
  <c r="NK28" i="20"/>
  <c r="NS28" i="20"/>
  <c r="OA28" i="20"/>
  <c r="OI28" i="20"/>
  <c r="OQ28" i="20"/>
  <c r="OY28" i="20"/>
  <c r="PG28" i="20"/>
  <c r="PO28" i="20"/>
  <c r="PW28" i="20"/>
  <c r="QE28" i="20"/>
  <c r="QM28" i="20"/>
  <c r="QU28" i="20"/>
  <c r="RC28" i="20"/>
  <c r="RK28" i="20"/>
  <c r="RS28" i="20"/>
  <c r="SA28" i="20"/>
  <c r="J28" i="20"/>
  <c r="J27" i="20" s="1"/>
  <c r="Z28" i="20"/>
  <c r="AP28" i="20"/>
  <c r="BF28" i="20"/>
  <c r="BV28" i="20"/>
  <c r="CL28" i="20"/>
  <c r="CW28" i="20"/>
  <c r="DG28" i="20"/>
  <c r="DR28" i="20"/>
  <c r="EC28" i="20"/>
  <c r="EM28" i="20"/>
  <c r="EX28" i="20"/>
  <c r="FI28" i="20"/>
  <c r="FS28" i="20"/>
  <c r="GD28" i="20"/>
  <c r="GO28" i="20"/>
  <c r="GY28" i="20"/>
  <c r="HJ28" i="20"/>
  <c r="HR28" i="20"/>
  <c r="HZ28" i="20"/>
  <c r="IH28" i="20"/>
  <c r="IP28" i="20"/>
  <c r="IX28" i="20"/>
  <c r="JF28" i="20"/>
  <c r="JN28" i="20"/>
  <c r="JV28" i="20"/>
  <c r="KD28" i="20"/>
  <c r="KL28" i="20"/>
  <c r="KT28" i="20"/>
  <c r="LB28" i="20"/>
  <c r="LJ28" i="20"/>
  <c r="LR28" i="20"/>
  <c r="LZ28" i="20"/>
  <c r="MH28" i="20"/>
  <c r="MP28" i="20"/>
  <c r="MX28" i="20"/>
  <c r="NF28" i="20"/>
  <c r="NN28" i="20"/>
  <c r="NV28" i="20"/>
  <c r="OD28" i="20"/>
  <c r="OL28" i="20"/>
  <c r="OT28" i="20"/>
  <c r="PB28" i="20"/>
  <c r="PJ28" i="20"/>
  <c r="PR28" i="20"/>
  <c r="PZ28" i="20"/>
  <c r="QH28" i="20"/>
  <c r="QP28" i="20"/>
  <c r="QX28" i="20"/>
  <c r="RF28" i="20"/>
  <c r="RN28" i="20"/>
  <c r="RV28" i="20"/>
  <c r="SD28" i="20"/>
  <c r="AC28" i="20"/>
  <c r="BI28" i="20"/>
  <c r="CM28" i="20"/>
  <c r="DI28" i="20"/>
  <c r="ED28" i="20"/>
  <c r="EY28" i="20"/>
  <c r="FU28" i="20"/>
  <c r="GP28" i="20"/>
  <c r="HK28" i="20"/>
  <c r="IA28" i="20"/>
  <c r="IQ28" i="20"/>
  <c r="JG28" i="20"/>
  <c r="JW28" i="20"/>
  <c r="KM28" i="20"/>
  <c r="LC28" i="20"/>
  <c r="LS28" i="20"/>
  <c r="MI28" i="20"/>
  <c r="MY28" i="20"/>
  <c r="NO28" i="20"/>
  <c r="OE28" i="20"/>
  <c r="OU28" i="20"/>
  <c r="PK28" i="20"/>
  <c r="QA28" i="20"/>
  <c r="QQ28" i="20"/>
  <c r="RG28" i="20"/>
  <c r="RW28" i="20"/>
  <c r="B28" i="20"/>
  <c r="B27" i="20" s="1"/>
  <c r="AH28" i="20"/>
  <c r="BN28" i="20"/>
  <c r="CQ28" i="20"/>
  <c r="DM28" i="20"/>
  <c r="EH28" i="20"/>
  <c r="FC28" i="20"/>
  <c r="FY28" i="20"/>
  <c r="GT28" i="20"/>
  <c r="HN28" i="20"/>
  <c r="ID28" i="20"/>
  <c r="IT28" i="20"/>
  <c r="JJ28" i="20"/>
  <c r="JZ28" i="20"/>
  <c r="KP28" i="20"/>
  <c r="LF28" i="20"/>
  <c r="LV28" i="20"/>
  <c r="ML28" i="20"/>
  <c r="NB28" i="20"/>
  <c r="NR28" i="20"/>
  <c r="OH28" i="20"/>
  <c r="OX28" i="20"/>
  <c r="PN28" i="20"/>
  <c r="QD28" i="20"/>
  <c r="QT28" i="20"/>
  <c r="RJ28" i="20"/>
  <c r="RZ28" i="20"/>
  <c r="AX28" i="20"/>
  <c r="DB28" i="20"/>
  <c r="ES28" i="20"/>
  <c r="GI28" i="20"/>
  <c r="HV28" i="20"/>
  <c r="JB28" i="20"/>
  <c r="KH28" i="20"/>
  <c r="LN28" i="20"/>
  <c r="MT28" i="20"/>
  <c r="NZ28" i="20"/>
  <c r="PF28" i="20"/>
  <c r="QL28" i="20"/>
  <c r="RR28" i="20"/>
  <c r="M28" i="20"/>
  <c r="M27" i="20" s="1"/>
  <c r="BY28" i="20"/>
  <c r="DS28" i="20"/>
  <c r="FJ28" i="20"/>
  <c r="HA28" i="20"/>
  <c r="II28" i="20"/>
  <c r="JO28" i="20"/>
  <c r="KU28" i="20"/>
  <c r="MA28" i="20"/>
  <c r="NG28" i="20"/>
  <c r="OM28" i="20"/>
  <c r="PS28" i="20"/>
  <c r="QY28" i="20"/>
  <c r="SE28" i="20"/>
  <c r="AS28" i="20"/>
  <c r="CX28" i="20"/>
  <c r="EO28" i="20"/>
  <c r="GE28" i="20"/>
  <c r="HS28" i="20"/>
  <c r="IY28" i="20"/>
  <c r="KE28" i="20"/>
  <c r="LK28" i="20"/>
  <c r="MQ28" i="20"/>
  <c r="NW28" i="20"/>
  <c r="PC28" i="20"/>
  <c r="QI28" i="20"/>
  <c r="RO28" i="20"/>
  <c r="R28" i="20"/>
  <c r="R27" i="20" s="1"/>
  <c r="HE28" i="20"/>
  <c r="MD28" i="20"/>
  <c r="RB28" i="20"/>
  <c r="CD28" i="20"/>
  <c r="IL28" i="20"/>
  <c r="NJ28" i="20"/>
  <c r="FN28" i="20"/>
  <c r="KX28" i="20"/>
  <c r="PV28" i="20"/>
  <c r="OP28" i="20"/>
  <c r="DW28" i="20"/>
  <c r="JR28" i="20"/>
  <c r="B12" i="20"/>
  <c r="B11" i="20" s="1"/>
  <c r="I12" i="20"/>
  <c r="I11" i="20" s="1"/>
  <c r="P12" i="20"/>
  <c r="P11" i="20" s="1"/>
  <c r="U12" i="20"/>
  <c r="AA12" i="20"/>
  <c r="AF12" i="20"/>
  <c r="AK12" i="20"/>
  <c r="AQ12" i="20"/>
  <c r="AV12" i="20"/>
  <c r="BA12" i="20"/>
  <c r="BG12" i="20"/>
  <c r="BL12" i="20"/>
  <c r="BQ12" i="20"/>
  <c r="BW12" i="20"/>
  <c r="CB12" i="20"/>
  <c r="CG12" i="20"/>
  <c r="CM12" i="20"/>
  <c r="CR12" i="20"/>
  <c r="CW12" i="20"/>
  <c r="DC12" i="20"/>
  <c r="DH12" i="20"/>
  <c r="DM12" i="20"/>
  <c r="DS12" i="20"/>
  <c r="DX12" i="20"/>
  <c r="EC12" i="20"/>
  <c r="EI12" i="20"/>
  <c r="EN12" i="20"/>
  <c r="F12" i="20"/>
  <c r="F11" i="20" s="1"/>
  <c r="Q12" i="20"/>
  <c r="Q11" i="20" s="1"/>
  <c r="X12" i="20"/>
  <c r="AE12" i="20"/>
  <c r="AM12" i="20"/>
  <c r="AS12" i="20"/>
  <c r="AZ12" i="20"/>
  <c r="BH12" i="20"/>
  <c r="BO12" i="20"/>
  <c r="BU12" i="20"/>
  <c r="CC12" i="20"/>
  <c r="CJ12" i="20"/>
  <c r="CQ12" i="20"/>
  <c r="CY12" i="20"/>
  <c r="DE12" i="20"/>
  <c r="DL12" i="20"/>
  <c r="DT12" i="20"/>
  <c r="EA12" i="20"/>
  <c r="EG12" i="20"/>
  <c r="EO12" i="20"/>
  <c r="EU12" i="20"/>
  <c r="EZ12" i="20"/>
  <c r="FE12" i="20"/>
  <c r="FK12" i="20"/>
  <c r="FP12" i="20"/>
  <c r="FU12" i="20"/>
  <c r="GA12" i="20"/>
  <c r="GF12" i="20"/>
  <c r="GK12" i="20"/>
  <c r="GQ12" i="20"/>
  <c r="GV12" i="20"/>
  <c r="HA12" i="20"/>
  <c r="HG12" i="20"/>
  <c r="HL12" i="20"/>
  <c r="HQ12" i="20"/>
  <c r="HW12" i="20"/>
  <c r="IB12" i="20"/>
  <c r="IG12" i="20"/>
  <c r="IM12" i="20"/>
  <c r="IR12" i="20"/>
  <c r="IW12" i="20"/>
  <c r="JC12" i="20"/>
  <c r="JH12" i="20"/>
  <c r="JM12" i="20"/>
  <c r="JS12" i="20"/>
  <c r="JX12" i="20"/>
  <c r="KC12" i="20"/>
  <c r="KI12" i="20"/>
  <c r="KN12" i="20"/>
  <c r="KS12" i="20"/>
  <c r="KY12" i="20"/>
  <c r="LD12" i="20"/>
  <c r="LI12" i="20"/>
  <c r="LO12" i="20"/>
  <c r="LT12" i="20"/>
  <c r="LY12" i="20"/>
  <c r="ME12" i="20"/>
  <c r="MJ12" i="20"/>
  <c r="MO12" i="20"/>
  <c r="MU12" i="20"/>
  <c r="MZ12" i="20"/>
  <c r="NE12" i="20"/>
  <c r="NK12" i="20"/>
  <c r="NP12" i="20"/>
  <c r="NU12" i="20"/>
  <c r="OA12" i="20"/>
  <c r="OF12" i="20"/>
  <c r="OK12" i="20"/>
  <c r="OQ12" i="20"/>
  <c r="OV12" i="20"/>
  <c r="PA12" i="20"/>
  <c r="PG12" i="20"/>
  <c r="PL12" i="20"/>
  <c r="PQ12" i="20"/>
  <c r="PW12" i="20"/>
  <c r="QB12" i="20"/>
  <c r="QG12" i="20"/>
  <c r="QM12" i="20"/>
  <c r="QR12" i="20"/>
  <c r="QW12" i="20"/>
  <c r="RC12" i="20"/>
  <c r="RH12" i="20"/>
  <c r="RM12" i="20"/>
  <c r="RS12" i="20"/>
  <c r="RX12" i="20"/>
  <c r="SC12" i="20"/>
  <c r="J12" i="20"/>
  <c r="J11" i="20" s="1"/>
  <c r="S12" i="20"/>
  <c r="S11" i="20" s="1"/>
  <c r="Y12" i="20"/>
  <c r="AG12" i="20"/>
  <c r="AN12" i="20"/>
  <c r="AU12" i="20"/>
  <c r="BC12" i="20"/>
  <c r="BI12" i="20"/>
  <c r="BP12" i="20"/>
  <c r="BX12" i="20"/>
  <c r="CE12" i="20"/>
  <c r="CK12" i="20"/>
  <c r="CS12" i="20"/>
  <c r="CZ12" i="20"/>
  <c r="DG12" i="20"/>
  <c r="DO12" i="20"/>
  <c r="DU12" i="20"/>
  <c r="EB12" i="20"/>
  <c r="EJ12" i="20"/>
  <c r="EQ12" i="20"/>
  <c r="EV12" i="20"/>
  <c r="FA12" i="20"/>
  <c r="FG12" i="20"/>
  <c r="FL12" i="20"/>
  <c r="FQ12" i="20"/>
  <c r="FW12" i="20"/>
  <c r="GB12" i="20"/>
  <c r="GG12" i="20"/>
  <c r="GM12" i="20"/>
  <c r="GR12" i="20"/>
  <c r="GW12" i="20"/>
  <c r="HC12" i="20"/>
  <c r="HH12" i="20"/>
  <c r="HM12" i="20"/>
  <c r="HS12" i="20"/>
  <c r="HX12" i="20"/>
  <c r="IC12" i="20"/>
  <c r="II12" i="20"/>
  <c r="IN12" i="20"/>
  <c r="IS12" i="20"/>
  <c r="IY12" i="20"/>
  <c r="JD12" i="20"/>
  <c r="JI12" i="20"/>
  <c r="JO12" i="20"/>
  <c r="E12" i="20"/>
  <c r="E11" i="20" s="1"/>
  <c r="W12" i="20"/>
  <c r="AJ12" i="20"/>
  <c r="AY12" i="20"/>
  <c r="BM12" i="20"/>
  <c r="CA12" i="20"/>
  <c r="CO12" i="20"/>
  <c r="DD12" i="20"/>
  <c r="DQ12" i="20"/>
  <c r="EF12" i="20"/>
  <c r="ES12" i="20"/>
  <c r="FD12" i="20"/>
  <c r="FO12" i="20"/>
  <c r="FY12" i="20"/>
  <c r="GJ12" i="20"/>
  <c r="GU12" i="20"/>
  <c r="HE12" i="20"/>
  <c r="HP12" i="20"/>
  <c r="IA12" i="20"/>
  <c r="IK12" i="20"/>
  <c r="IV12" i="20"/>
  <c r="JG12" i="20"/>
  <c r="JQ12" i="20"/>
  <c r="JY12" i="20"/>
  <c r="KF12" i="20"/>
  <c r="KM12" i="20"/>
  <c r="KU12" i="20"/>
  <c r="LA12" i="20"/>
  <c r="LH12" i="20"/>
  <c r="LP12" i="20"/>
  <c r="LW12" i="20"/>
  <c r="MC12" i="20"/>
  <c r="MK12" i="20"/>
  <c r="MR12" i="20"/>
  <c r="MY12" i="20"/>
  <c r="NG12" i="20"/>
  <c r="NM12" i="20"/>
  <c r="NT12" i="20"/>
  <c r="OB12" i="20"/>
  <c r="OI12" i="20"/>
  <c r="OO12" i="20"/>
  <c r="OW12" i="20"/>
  <c r="PD12" i="20"/>
  <c r="PK12" i="20"/>
  <c r="PS12" i="20"/>
  <c r="PY12" i="20"/>
  <c r="QF12" i="20"/>
  <c r="QN12" i="20"/>
  <c r="QU12" i="20"/>
  <c r="RA12" i="20"/>
  <c r="RI12" i="20"/>
  <c r="RP12" i="20"/>
  <c r="RW12" i="20"/>
  <c r="SE12" i="20"/>
  <c r="L12" i="20"/>
  <c r="L11" i="20" s="1"/>
  <c r="AB12" i="20"/>
  <c r="AO12" i="20"/>
  <c r="BD12" i="20"/>
  <c r="BS12" i="20"/>
  <c r="CF12" i="20"/>
  <c r="CU12" i="20"/>
  <c r="DI12" i="20"/>
  <c r="DW12" i="20"/>
  <c r="EK12" i="20"/>
  <c r="EW12" i="20"/>
  <c r="FH12" i="20"/>
  <c r="FS12" i="20"/>
  <c r="GC12" i="20"/>
  <c r="GN12" i="20"/>
  <c r="GY12" i="20"/>
  <c r="HI12" i="20"/>
  <c r="HT12" i="20"/>
  <c r="IE12" i="20"/>
  <c r="IO12" i="20"/>
  <c r="IZ12" i="20"/>
  <c r="JK12" i="20"/>
  <c r="JT12" i="20"/>
  <c r="KA12" i="20"/>
  <c r="KG12" i="20"/>
  <c r="KO12" i="20"/>
  <c r="KV12" i="20"/>
  <c r="LC12" i="20"/>
  <c r="LK12" i="20"/>
  <c r="LQ12" i="20"/>
  <c r="LX12" i="20"/>
  <c r="MF12" i="20"/>
  <c r="MM12" i="20"/>
  <c r="MS12" i="20"/>
  <c r="NA12" i="20"/>
  <c r="NH12" i="20"/>
  <c r="NO12" i="20"/>
  <c r="NW12" i="20"/>
  <c r="OC12" i="20"/>
  <c r="OJ12" i="20"/>
  <c r="OR12" i="20"/>
  <c r="OY12" i="20"/>
  <c r="PE12" i="20"/>
  <c r="PM12" i="20"/>
  <c r="PT12" i="20"/>
  <c r="QA12" i="20"/>
  <c r="QI12" i="20"/>
  <c r="QO12" i="20"/>
  <c r="QV12" i="20"/>
  <c r="RD12" i="20"/>
  <c r="RK12" i="20"/>
  <c r="RQ12" i="20"/>
  <c r="RY12" i="20"/>
  <c r="SF12" i="20"/>
  <c r="D12" i="20"/>
  <c r="D11" i="20" s="1"/>
  <c r="AI12" i="20"/>
  <c r="BK12" i="20"/>
  <c r="CN12" i="20"/>
  <c r="DP12" i="20"/>
  <c r="ER12" i="20"/>
  <c r="FM12" i="20"/>
  <c r="GI12" i="20"/>
  <c r="HD12" i="20"/>
  <c r="HY12" i="20"/>
  <c r="IU12" i="20"/>
  <c r="JP12" i="20"/>
  <c r="KE12" i="20"/>
  <c r="KR12" i="20"/>
  <c r="LG12" i="20"/>
  <c r="LU12" i="20"/>
  <c r="MI12" i="20"/>
  <c r="MW12" i="20"/>
  <c r="NL12" i="20"/>
  <c r="NY12" i="20"/>
  <c r="ON12" i="20"/>
  <c r="PC12" i="20"/>
  <c r="PP12" i="20"/>
  <c r="QE12" i="20"/>
  <c r="QS12" i="20"/>
  <c r="RG12" i="20"/>
  <c r="RU12" i="20"/>
  <c r="N12" i="20"/>
  <c r="N11" i="20" s="1"/>
  <c r="AR12" i="20"/>
  <c r="BT12" i="20"/>
  <c r="CV12" i="20"/>
  <c r="DY12" i="20"/>
  <c r="EY12" i="20"/>
  <c r="FT12" i="20"/>
  <c r="GO12" i="20"/>
  <c r="HK12" i="20"/>
  <c r="IF12" i="20"/>
  <c r="JA12" i="20"/>
  <c r="JU12" i="20"/>
  <c r="KJ12" i="20"/>
  <c r="KW12" i="20"/>
  <c r="LL12" i="20"/>
  <c r="MA12" i="20"/>
  <c r="MN12" i="20"/>
  <c r="NC12" i="20"/>
  <c r="NQ12" i="20"/>
  <c r="OE12" i="20"/>
  <c r="OS12" i="20"/>
  <c r="PH12" i="20"/>
  <c r="PU12" i="20"/>
  <c r="QJ12" i="20"/>
  <c r="QY12" i="20"/>
  <c r="RL12" i="20"/>
  <c r="SA12" i="20"/>
  <c r="AW12" i="20"/>
  <c r="DA12" i="20"/>
  <c r="FC12" i="20"/>
  <c r="GS12" i="20"/>
  <c r="IJ12" i="20"/>
  <c r="JW12" i="20"/>
  <c r="KZ12" i="20"/>
  <c r="MB12" i="20"/>
  <c r="ND12" i="20"/>
  <c r="OG12" i="20"/>
  <c r="PI12" i="20"/>
  <c r="QK12" i="20"/>
  <c r="RO12" i="20"/>
  <c r="BE12" i="20"/>
  <c r="DK12" i="20"/>
  <c r="FI12" i="20"/>
  <c r="GZ12" i="20"/>
  <c r="IQ12" i="20"/>
  <c r="KB12" i="20"/>
  <c r="LE12" i="20"/>
  <c r="MG12" i="20"/>
  <c r="NI12" i="20"/>
  <c r="OM12" i="20"/>
  <c r="PO12" i="20"/>
  <c r="QQ12" i="20"/>
  <c r="RT12" i="20"/>
  <c r="T12" i="20"/>
  <c r="T11" i="20" s="1"/>
  <c r="EE12" i="20"/>
  <c r="HO12" i="20"/>
  <c r="KK12" i="20"/>
  <c r="MQ12" i="20"/>
  <c r="OU12" i="20"/>
  <c r="QZ12" i="20"/>
  <c r="AC12" i="20"/>
  <c r="EM12" i="20"/>
  <c r="HU12" i="20"/>
  <c r="KQ12" i="20"/>
  <c r="MV12" i="20"/>
  <c r="OZ12" i="20"/>
  <c r="RE12" i="20"/>
  <c r="FX12" i="20"/>
  <c r="LM12" i="20"/>
  <c r="PX12" i="20"/>
  <c r="GE12" i="20"/>
  <c r="LS12" i="20"/>
  <c r="QC12" i="20"/>
  <c r="BY12" i="20"/>
  <c r="NS12" i="20"/>
  <c r="CI12" i="20"/>
  <c r="NX12" i="20"/>
  <c r="JL12" i="20"/>
  <c r="SB12" i="20"/>
  <c r="JE12" i="20"/>
  <c r="RV12" i="20"/>
  <c r="RF12" i="20"/>
  <c r="QP12" i="20"/>
  <c r="PZ12" i="20"/>
  <c r="PJ12" i="20"/>
  <c r="OT12" i="20"/>
  <c r="OD12" i="20"/>
  <c r="NN12" i="20"/>
  <c r="MX12" i="20"/>
  <c r="MH12" i="20"/>
  <c r="LR12" i="20"/>
  <c r="LB12" i="20"/>
  <c r="KL12" i="20"/>
  <c r="JV12" i="20"/>
  <c r="JF12" i="20"/>
  <c r="IP12" i="20"/>
  <c r="HZ12" i="20"/>
  <c r="HJ12" i="20"/>
  <c r="GT12" i="20"/>
  <c r="GD12" i="20"/>
  <c r="FN12" i="20"/>
  <c r="EX12" i="20"/>
  <c r="EH12" i="20"/>
  <c r="DR12" i="20"/>
  <c r="DB12" i="20"/>
  <c r="CL12" i="20"/>
  <c r="BV12" i="20"/>
  <c r="BF12" i="20"/>
  <c r="AP12" i="20"/>
  <c r="Z12" i="20"/>
  <c r="H12" i="20"/>
  <c r="H11" i="20" s="1"/>
  <c r="K12" i="20"/>
  <c r="K11" i="20" s="1"/>
  <c r="RJ12" i="20"/>
  <c r="PN12" i="20"/>
  <c r="NR12" i="20"/>
  <c r="ML12" i="20"/>
  <c r="KP12" i="20"/>
  <c r="IT12" i="20"/>
  <c r="ID12" i="20"/>
  <c r="GH12" i="20"/>
  <c r="FB12" i="20"/>
  <c r="DF12" i="20"/>
  <c r="BZ12" i="20"/>
  <c r="AD12" i="20"/>
  <c r="M12" i="20"/>
  <c r="M11" i="20" s="1"/>
  <c r="RR12" i="20"/>
  <c r="RB12" i="20"/>
  <c r="QL12" i="20"/>
  <c r="PV12" i="20"/>
  <c r="PF12" i="20"/>
  <c r="OP12" i="20"/>
  <c r="NZ12" i="20"/>
  <c r="NJ12" i="20"/>
  <c r="MT12" i="20"/>
  <c r="MD12" i="20"/>
  <c r="LN12" i="20"/>
  <c r="KX12" i="20"/>
  <c r="KH12" i="20"/>
  <c r="JR12" i="20"/>
  <c r="JB12" i="20"/>
  <c r="IL12" i="20"/>
  <c r="HV12" i="20"/>
  <c r="HF12" i="20"/>
  <c r="GP12" i="20"/>
  <c r="FZ12" i="20"/>
  <c r="FJ12" i="20"/>
  <c r="ET12" i="20"/>
  <c r="ED12" i="20"/>
  <c r="DN12" i="20"/>
  <c r="CX12" i="20"/>
  <c r="CH12" i="20"/>
  <c r="BR12" i="20"/>
  <c r="BB12" i="20"/>
  <c r="AL12" i="20"/>
  <c r="V12" i="20"/>
  <c r="A11" i="20"/>
  <c r="O12" i="20"/>
  <c r="O11" i="20" s="1"/>
  <c r="RZ12" i="20"/>
  <c r="QD12" i="20"/>
  <c r="OH12" i="20"/>
  <c r="LV12" i="20"/>
  <c r="JZ12" i="20"/>
  <c r="HN12" i="20"/>
  <c r="FR12" i="20"/>
  <c r="DV12" i="20"/>
  <c r="BJ12" i="20"/>
  <c r="SD12" i="20"/>
  <c r="RN12" i="20"/>
  <c r="QX12" i="20"/>
  <c r="QH12" i="20"/>
  <c r="PR12" i="20"/>
  <c r="PB12" i="20"/>
  <c r="OL12" i="20"/>
  <c r="NV12" i="20"/>
  <c r="NF12" i="20"/>
  <c r="MP12" i="20"/>
  <c r="LZ12" i="20"/>
  <c r="LJ12" i="20"/>
  <c r="KT12" i="20"/>
  <c r="KD12" i="20"/>
  <c r="JN12" i="20"/>
  <c r="IX12" i="20"/>
  <c r="IH12" i="20"/>
  <c r="HR12" i="20"/>
  <c r="HB12" i="20"/>
  <c r="GL12" i="20"/>
  <c r="FV12" i="20"/>
  <c r="FF12" i="20"/>
  <c r="EP12" i="20"/>
  <c r="DZ12" i="20"/>
  <c r="DJ12" i="20"/>
  <c r="CT12" i="20"/>
  <c r="CD12" i="20"/>
  <c r="BN12" i="20"/>
  <c r="AX12" i="20"/>
  <c r="AH12" i="20"/>
  <c r="R12" i="20"/>
  <c r="R11" i="20" s="1"/>
  <c r="C12" i="20"/>
  <c r="C11" i="20" s="1"/>
  <c r="QT12" i="20"/>
  <c r="OX12" i="20"/>
  <c r="NB12" i="20"/>
  <c r="LF12" i="20"/>
  <c r="JJ12" i="20"/>
  <c r="GX12" i="20"/>
  <c r="EL12" i="20"/>
  <c r="CP12" i="20"/>
  <c r="AT12" i="20"/>
  <c r="G12" i="20"/>
  <c r="G11" i="20" s="1"/>
  <c r="E76" i="20"/>
  <c r="E75" i="20" s="1"/>
  <c r="I76" i="20"/>
  <c r="I75" i="20" s="1"/>
  <c r="W76" i="20"/>
  <c r="AM76" i="20"/>
  <c r="BA76" i="20"/>
  <c r="BM76" i="20"/>
  <c r="CC76" i="20"/>
  <c r="CQ76" i="20"/>
  <c r="DE76" i="20"/>
  <c r="DU76" i="20"/>
  <c r="EG76" i="20"/>
  <c r="EU76" i="20"/>
  <c r="FK76" i="20"/>
  <c r="FY76" i="20"/>
  <c r="GK76" i="20"/>
  <c r="HA76" i="20"/>
  <c r="HO76" i="20"/>
  <c r="IC76" i="20"/>
  <c r="IS76" i="20"/>
  <c r="JE76" i="20"/>
  <c r="JS76" i="20"/>
  <c r="KI76" i="20"/>
  <c r="KW76" i="20"/>
  <c r="LI76" i="20"/>
  <c r="LY76" i="20"/>
  <c r="MM76" i="20"/>
  <c r="NA76" i="20"/>
  <c r="NQ76" i="20"/>
  <c r="OC76" i="20"/>
  <c r="OQ76" i="20"/>
  <c r="PG76" i="20"/>
  <c r="PU76" i="20"/>
  <c r="QG76" i="20"/>
  <c r="QW76" i="20"/>
  <c r="RK76" i="20"/>
  <c r="RY76" i="20"/>
  <c r="M76" i="20"/>
  <c r="M75" i="20" s="1"/>
  <c r="AC76" i="20"/>
  <c r="AO76" i="20"/>
  <c r="BC76" i="20"/>
  <c r="BS76" i="20"/>
  <c r="CG76" i="20"/>
  <c r="CS76" i="20"/>
  <c r="DI76" i="20"/>
  <c r="DW76" i="20"/>
  <c r="EK76" i="20"/>
  <c r="FA76" i="20"/>
  <c r="FM76" i="20"/>
  <c r="GA76" i="20"/>
  <c r="GQ76" i="20"/>
  <c r="HE76" i="20"/>
  <c r="HQ76" i="20"/>
  <c r="IG76" i="20"/>
  <c r="IU76" i="20"/>
  <c r="JI76" i="20"/>
  <c r="JY76" i="20"/>
  <c r="KK76" i="20"/>
  <c r="KY76" i="20"/>
  <c r="LO76" i="20"/>
  <c r="MC76" i="20"/>
  <c r="MO76" i="20"/>
  <c r="NE76" i="20"/>
  <c r="NS76" i="20"/>
  <c r="OG76" i="20"/>
  <c r="OW76" i="20"/>
  <c r="PI76" i="20"/>
  <c r="PW76" i="20"/>
  <c r="QM76" i="20"/>
  <c r="RA76" i="20"/>
  <c r="RM76" i="20"/>
  <c r="SC76" i="20"/>
  <c r="AE76" i="20"/>
  <c r="BI76" i="20"/>
  <c r="CI76" i="20"/>
  <c r="DM76" i="20"/>
  <c r="EO76" i="20"/>
  <c r="FQ76" i="20"/>
  <c r="GS76" i="20"/>
  <c r="HW76" i="20"/>
  <c r="IW76" i="20"/>
  <c r="KA76" i="20"/>
  <c r="LE76" i="20"/>
  <c r="ME76" i="20"/>
  <c r="NI76" i="20"/>
  <c r="OK76" i="20"/>
  <c r="PM76" i="20"/>
  <c r="QO76" i="20"/>
  <c r="RS76" i="20"/>
  <c r="G76" i="20"/>
  <c r="G75" i="20" s="1"/>
  <c r="AG76" i="20"/>
  <c r="BK76" i="20"/>
  <c r="CO76" i="20"/>
  <c r="DO76" i="20"/>
  <c r="ES76" i="20"/>
  <c r="FU76" i="20"/>
  <c r="GW76" i="20"/>
  <c r="HY76" i="20"/>
  <c r="JC76" i="20"/>
  <c r="KC76" i="20"/>
  <c r="LG76" i="20"/>
  <c r="MK76" i="20"/>
  <c r="NK76" i="20"/>
  <c r="OO76" i="20"/>
  <c r="PQ76" i="20"/>
  <c r="QS76" i="20"/>
  <c r="RU76" i="20"/>
  <c r="U76" i="20"/>
  <c r="BY76" i="20"/>
  <c r="EE76" i="20"/>
  <c r="GI76" i="20"/>
  <c r="IM76" i="20"/>
  <c r="KS76" i="20"/>
  <c r="MW76" i="20"/>
  <c r="PA76" i="20"/>
  <c r="RI76" i="20"/>
  <c r="AS76" i="20"/>
  <c r="CY76" i="20"/>
  <c r="FC76" i="20"/>
  <c r="HG76" i="20"/>
  <c r="JM76" i="20"/>
  <c r="LQ76" i="20"/>
  <c r="NU76" i="20"/>
  <c r="QC76" i="20"/>
  <c r="Q76" i="20"/>
  <c r="Q75" i="20" s="1"/>
  <c r="BU76" i="20"/>
  <c r="DY76" i="20"/>
  <c r="GG76" i="20"/>
  <c r="IK76" i="20"/>
  <c r="KO76" i="20"/>
  <c r="MU76" i="20"/>
  <c r="OY76" i="20"/>
  <c r="RC76" i="20"/>
  <c r="AW76" i="20"/>
  <c r="JQ76" i="20"/>
  <c r="FE76" i="20"/>
  <c r="OA76" i="20"/>
  <c r="QE76" i="20"/>
  <c r="DA76" i="20"/>
  <c r="LU76" i="20"/>
  <c r="HM76" i="20"/>
  <c r="SA76" i="20"/>
  <c r="QK76" i="20"/>
  <c r="OS76" i="20"/>
  <c r="NC76" i="20"/>
  <c r="LM76" i="20"/>
  <c r="JU76" i="20"/>
  <c r="IE76" i="20"/>
  <c r="GO76" i="20"/>
  <c r="EW76" i="20"/>
  <c r="DG76" i="20"/>
  <c r="BQ76" i="20"/>
  <c r="Y76" i="20"/>
  <c r="B76" i="20"/>
  <c r="B75" i="20" s="1"/>
  <c r="R76" i="20"/>
  <c r="R75" i="20" s="1"/>
  <c r="AH76" i="20"/>
  <c r="AX76" i="20"/>
  <c r="BN76" i="20"/>
  <c r="CD76" i="20"/>
  <c r="CT76" i="20"/>
  <c r="DJ76" i="20"/>
  <c r="DZ76" i="20"/>
  <c r="EP76" i="20"/>
  <c r="FF76" i="20"/>
  <c r="FV76" i="20"/>
  <c r="GL76" i="20"/>
  <c r="HB76" i="20"/>
  <c r="HR76" i="20"/>
  <c r="IH76" i="20"/>
  <c r="IX76" i="20"/>
  <c r="JN76" i="20"/>
  <c r="KD76" i="20"/>
  <c r="KT76" i="20"/>
  <c r="LJ76" i="20"/>
  <c r="LZ76" i="20"/>
  <c r="MP76" i="20"/>
  <c r="NF76" i="20"/>
  <c r="NV76" i="20"/>
  <c r="OL76" i="20"/>
  <c r="PB76" i="20"/>
  <c r="PR76" i="20"/>
  <c r="QH76" i="20"/>
  <c r="QX76" i="20"/>
  <c r="RN76" i="20"/>
  <c r="SD76" i="20"/>
  <c r="P76" i="20"/>
  <c r="P75" i="20" s="1"/>
  <c r="AF76" i="20"/>
  <c r="AV76" i="20"/>
  <c r="BL76" i="20"/>
  <c r="CB76" i="20"/>
  <c r="CR76" i="20"/>
  <c r="DH76" i="20"/>
  <c r="DX76" i="20"/>
  <c r="EN76" i="20"/>
  <c r="FD76" i="20"/>
  <c r="FT76" i="20"/>
  <c r="GJ76" i="20"/>
  <c r="GZ76" i="20"/>
  <c r="HP76" i="20"/>
  <c r="IF76" i="20"/>
  <c r="IV76" i="20"/>
  <c r="JL76" i="20"/>
  <c r="KB76" i="20"/>
  <c r="KR76" i="20"/>
  <c r="LH76" i="20"/>
  <c r="LX76" i="20"/>
  <c r="MN76" i="20"/>
  <c r="ND76" i="20"/>
  <c r="NT76" i="20"/>
  <c r="OJ76" i="20"/>
  <c r="OZ76" i="20"/>
  <c r="PP76" i="20"/>
  <c r="QF76" i="20"/>
  <c r="QV76" i="20"/>
  <c r="RL76" i="20"/>
  <c r="SB76" i="20"/>
  <c r="S76" i="20"/>
  <c r="S75" i="20" s="1"/>
  <c r="AY76" i="20"/>
  <c r="CE76" i="20"/>
  <c r="DK76" i="20"/>
  <c r="EQ76" i="20"/>
  <c r="FW76" i="20"/>
  <c r="HC76" i="20"/>
  <c r="II76" i="20"/>
  <c r="JO76" i="20"/>
  <c r="KU76" i="20"/>
  <c r="MA76" i="20"/>
  <c r="NG76" i="20"/>
  <c r="OM76" i="20"/>
  <c r="PS76" i="20"/>
  <c r="QY76" i="20"/>
  <c r="SE76" i="20"/>
  <c r="RQ76" i="20"/>
  <c r="PY76" i="20"/>
  <c r="OI76" i="20"/>
  <c r="MS76" i="20"/>
  <c r="LA76" i="20"/>
  <c r="JK76" i="20"/>
  <c r="HU76" i="20"/>
  <c r="GC76" i="20"/>
  <c r="EM76" i="20"/>
  <c r="CW76" i="20"/>
  <c r="BE76" i="20"/>
  <c r="O76" i="20"/>
  <c r="O75" i="20" s="1"/>
  <c r="F76" i="20"/>
  <c r="F75" i="20" s="1"/>
  <c r="V76" i="20"/>
  <c r="AL76" i="20"/>
  <c r="BB76" i="20"/>
  <c r="BR76" i="20"/>
  <c r="CH76" i="20"/>
  <c r="CX76" i="20"/>
  <c r="DN76" i="20"/>
  <c r="ED76" i="20"/>
  <c r="ET76" i="20"/>
  <c r="FJ76" i="20"/>
  <c r="FZ76" i="20"/>
  <c r="GP76" i="20"/>
  <c r="HF76" i="20"/>
  <c r="HV76" i="20"/>
  <c r="IL76" i="20"/>
  <c r="JB76" i="20"/>
  <c r="JR76" i="20"/>
  <c r="KH76" i="20"/>
  <c r="KX76" i="20"/>
  <c r="LN76" i="20"/>
  <c r="MD76" i="20"/>
  <c r="MT76" i="20"/>
  <c r="NJ76" i="20"/>
  <c r="NZ76" i="20"/>
  <c r="OP76" i="20"/>
  <c r="PF76" i="20"/>
  <c r="PV76" i="20"/>
  <c r="QL76" i="20"/>
  <c r="RB76" i="20"/>
  <c r="RR76" i="20"/>
  <c r="D76" i="20"/>
  <c r="D75" i="20" s="1"/>
  <c r="T76" i="20"/>
  <c r="T75" i="20" s="1"/>
  <c r="AJ76" i="20"/>
  <c r="AZ76" i="20"/>
  <c r="BP76" i="20"/>
  <c r="CF76" i="20"/>
  <c r="CV76" i="20"/>
  <c r="DL76" i="20"/>
  <c r="EB76" i="20"/>
  <c r="ER76" i="20"/>
  <c r="FH76" i="20"/>
  <c r="FX76" i="20"/>
  <c r="GN76" i="20"/>
  <c r="HD76" i="20"/>
  <c r="HT76" i="20"/>
  <c r="IJ76" i="20"/>
  <c r="IZ76" i="20"/>
  <c r="JP76" i="20"/>
  <c r="KF76" i="20"/>
  <c r="KV76" i="20"/>
  <c r="LL76" i="20"/>
  <c r="MB76" i="20"/>
  <c r="MR76" i="20"/>
  <c r="NH76" i="20"/>
  <c r="NX76" i="20"/>
  <c r="ON76" i="20"/>
  <c r="PD76" i="20"/>
  <c r="PT76" i="20"/>
  <c r="QJ76" i="20"/>
  <c r="QZ76" i="20"/>
  <c r="RP76" i="20"/>
  <c r="SF76" i="20"/>
  <c r="AA76" i="20"/>
  <c r="BG76" i="20"/>
  <c r="CM76" i="20"/>
  <c r="DS76" i="20"/>
  <c r="EY76" i="20"/>
  <c r="GE76" i="20"/>
  <c r="HK76" i="20"/>
  <c r="IQ76" i="20"/>
  <c r="JW76" i="20"/>
  <c r="LC76" i="20"/>
  <c r="MI76" i="20"/>
  <c r="NO76" i="20"/>
  <c r="OU76" i="20"/>
  <c r="QA76" i="20"/>
  <c r="RG76" i="20"/>
  <c r="A75" i="20"/>
  <c r="RE76" i="20"/>
  <c r="PO76" i="20"/>
  <c r="NY76" i="20"/>
  <c r="MG76" i="20"/>
  <c r="KQ76" i="20"/>
  <c r="JA76" i="20"/>
  <c r="HI76" i="20"/>
  <c r="FS76" i="20"/>
  <c r="EC76" i="20"/>
  <c r="CK76" i="20"/>
  <c r="AU76" i="20"/>
  <c r="J76" i="20"/>
  <c r="J75" i="20" s="1"/>
  <c r="Z76" i="20"/>
  <c r="AP76" i="20"/>
  <c r="BF76" i="20"/>
  <c r="BV76" i="20"/>
  <c r="CL76" i="20"/>
  <c r="DB76" i="20"/>
  <c r="DR76" i="20"/>
  <c r="EH76" i="20"/>
  <c r="EX76" i="20"/>
  <c r="FN76" i="20"/>
  <c r="GD76" i="20"/>
  <c r="GT76" i="20"/>
  <c r="HJ76" i="20"/>
  <c r="HZ76" i="20"/>
  <c r="IP76" i="20"/>
  <c r="JF76" i="20"/>
  <c r="JV76" i="20"/>
  <c r="KL76" i="20"/>
  <c r="LB76" i="20"/>
  <c r="LR76" i="20"/>
  <c r="MH76" i="20"/>
  <c r="MX76" i="20"/>
  <c r="NN76" i="20"/>
  <c r="OD76" i="20"/>
  <c r="OT76" i="20"/>
  <c r="PJ76" i="20"/>
  <c r="PZ76" i="20"/>
  <c r="QP76" i="20"/>
  <c r="RF76" i="20"/>
  <c r="RV76" i="20"/>
  <c r="H76" i="20"/>
  <c r="H75" i="20" s="1"/>
  <c r="X76" i="20"/>
  <c r="AN76" i="20"/>
  <c r="BD76" i="20"/>
  <c r="BT76" i="20"/>
  <c r="CJ76" i="20"/>
  <c r="CZ76" i="20"/>
  <c r="DP76" i="20"/>
  <c r="EF76" i="20"/>
  <c r="EV76" i="20"/>
  <c r="FL76" i="20"/>
  <c r="GB76" i="20"/>
  <c r="GR76" i="20"/>
  <c r="HH76" i="20"/>
  <c r="HX76" i="20"/>
  <c r="IN76" i="20"/>
  <c r="JD76" i="20"/>
  <c r="JT76" i="20"/>
  <c r="KJ76" i="20"/>
  <c r="KZ76" i="20"/>
  <c r="LP76" i="20"/>
  <c r="MF76" i="20"/>
  <c r="MV76" i="20"/>
  <c r="NL76" i="20"/>
  <c r="OB76" i="20"/>
  <c r="OR76" i="20"/>
  <c r="PH76" i="20"/>
  <c r="PX76" i="20"/>
  <c r="QN76" i="20"/>
  <c r="RD76" i="20"/>
  <c r="RT76" i="20"/>
  <c r="C76" i="20"/>
  <c r="C75" i="20" s="1"/>
  <c r="AI76" i="20"/>
  <c r="BO76" i="20"/>
  <c r="CU76" i="20"/>
  <c r="EA76" i="20"/>
  <c r="FG76" i="20"/>
  <c r="GM76" i="20"/>
  <c r="HS76" i="20"/>
  <c r="IY76" i="20"/>
  <c r="KE76" i="20"/>
  <c r="LK76" i="20"/>
  <c r="MQ76" i="20"/>
  <c r="NW76" i="20"/>
  <c r="PC76" i="20"/>
  <c r="QI76" i="20"/>
  <c r="RO76" i="20"/>
  <c r="QU76" i="20"/>
  <c r="KG76" i="20"/>
  <c r="DQ76" i="20"/>
  <c r="AD76" i="20"/>
  <c r="CP76" i="20"/>
  <c r="FB76" i="20"/>
  <c r="HN76" i="20"/>
  <c r="JZ76" i="20"/>
  <c r="ML76" i="20"/>
  <c r="OX76" i="20"/>
  <c r="RJ76" i="20"/>
  <c r="AR76" i="20"/>
  <c r="DD76" i="20"/>
  <c r="FP76" i="20"/>
  <c r="IB76" i="20"/>
  <c r="KN76" i="20"/>
  <c r="MZ76" i="20"/>
  <c r="PL76" i="20"/>
  <c r="RX76" i="20"/>
  <c r="DC76" i="20"/>
  <c r="IA76" i="20"/>
  <c r="MY76" i="20"/>
  <c r="RW76" i="20"/>
  <c r="FI76" i="20"/>
  <c r="BZ76" i="20"/>
  <c r="GX76" i="20"/>
  <c r="OH76" i="20"/>
  <c r="CN76" i="20"/>
  <c r="JX76" i="20"/>
  <c r="OV76" i="20"/>
  <c r="BW76" i="20"/>
  <c r="QQ76" i="20"/>
  <c r="PE76" i="20"/>
  <c r="IO76" i="20"/>
  <c r="CA76" i="20"/>
  <c r="AT76" i="20"/>
  <c r="DF76" i="20"/>
  <c r="FR76" i="20"/>
  <c r="ID76" i="20"/>
  <c r="KP76" i="20"/>
  <c r="NB76" i="20"/>
  <c r="PN76" i="20"/>
  <c r="RZ76" i="20"/>
  <c r="BH76" i="20"/>
  <c r="DT76" i="20"/>
  <c r="GF76" i="20"/>
  <c r="IR76" i="20"/>
  <c r="LD76" i="20"/>
  <c r="NP76" i="20"/>
  <c r="QB76" i="20"/>
  <c r="K76" i="20"/>
  <c r="K75" i="20" s="1"/>
  <c r="EI76" i="20"/>
  <c r="JG76" i="20"/>
  <c r="OE76" i="20"/>
  <c r="LW76" i="20"/>
  <c r="EL76" i="20"/>
  <c r="LV76" i="20"/>
  <c r="AB76" i="20"/>
  <c r="HL76" i="20"/>
  <c r="RH76" i="20"/>
  <c r="LS76" i="20"/>
  <c r="NM76" i="20"/>
  <c r="GY76" i="20"/>
  <c r="AK76" i="20"/>
  <c r="BJ76" i="20"/>
  <c r="DV76" i="20"/>
  <c r="GH76" i="20"/>
  <c r="IT76" i="20"/>
  <c r="LF76" i="20"/>
  <c r="NR76" i="20"/>
  <c r="QD76" i="20"/>
  <c r="L76" i="20"/>
  <c r="L75" i="20" s="1"/>
  <c r="BX76" i="20"/>
  <c r="EJ76" i="20"/>
  <c r="GV76" i="20"/>
  <c r="JH76" i="20"/>
  <c r="LT76" i="20"/>
  <c r="OF76" i="20"/>
  <c r="QR76" i="20"/>
  <c r="AQ76" i="20"/>
  <c r="FO76" i="20"/>
  <c r="KM76" i="20"/>
  <c r="PK76" i="20"/>
  <c r="N76" i="20"/>
  <c r="N75" i="20" s="1"/>
  <c r="JJ76" i="20"/>
  <c r="QT76" i="20"/>
  <c r="EZ76" i="20"/>
  <c r="MJ76" i="20"/>
  <c r="GU76" i="20"/>
  <c r="B61" i="20"/>
  <c r="B84" i="20"/>
  <c r="B83" i="20" s="1"/>
  <c r="Q84" i="20"/>
  <c r="Q83" i="20" s="1"/>
  <c r="AD84" i="20"/>
  <c r="AS84" i="20"/>
  <c r="BG84" i="20"/>
  <c r="BU84" i="20"/>
  <c r="CI84" i="20"/>
  <c r="CX84" i="20"/>
  <c r="DK84" i="20"/>
  <c r="DZ84" i="20"/>
  <c r="EO84" i="20"/>
  <c r="FB84" i="20"/>
  <c r="FQ84" i="20"/>
  <c r="GE84" i="20"/>
  <c r="GS84" i="20"/>
  <c r="HG84" i="20"/>
  <c r="HV84" i="20"/>
  <c r="II84" i="20"/>
  <c r="IX84" i="20"/>
  <c r="JM84" i="20"/>
  <c r="JZ84" i="20"/>
  <c r="KO84" i="20"/>
  <c r="LC84" i="20"/>
  <c r="LQ84" i="20"/>
  <c r="ME84" i="20"/>
  <c r="MT84" i="20"/>
  <c r="NG84" i="20"/>
  <c r="NV84" i="20"/>
  <c r="OK84" i="20"/>
  <c r="OX84" i="20"/>
  <c r="PM84" i="20"/>
  <c r="QA84" i="20"/>
  <c r="QO84" i="20"/>
  <c r="RC84" i="20"/>
  <c r="RR84" i="20"/>
  <c r="SE84" i="20"/>
  <c r="A83" i="20"/>
  <c r="I84" i="20"/>
  <c r="I83" i="20" s="1"/>
  <c r="AC84" i="20"/>
  <c r="AX84" i="20"/>
  <c r="BN84" i="20"/>
  <c r="CH84" i="20"/>
  <c r="DC84" i="20"/>
  <c r="DS84" i="20"/>
  <c r="EL84" i="20"/>
  <c r="FG84" i="20"/>
  <c r="FW84" i="20"/>
  <c r="GQ84" i="20"/>
  <c r="HM84" i="20"/>
  <c r="IC84" i="20"/>
  <c r="IW84" i="20"/>
  <c r="JR84" i="20"/>
  <c r="KH84" i="20"/>
  <c r="LA84" i="20"/>
  <c r="LV84" i="20"/>
  <c r="ML84" i="20"/>
  <c r="NF84" i="20"/>
  <c r="OA84" i="20"/>
  <c r="OQ84" i="20"/>
  <c r="PK84" i="20"/>
  <c r="QG84" i="20"/>
  <c r="QW84" i="20"/>
  <c r="RO84" i="20"/>
  <c r="N84" i="20"/>
  <c r="N83" i="20" s="1"/>
  <c r="AI84" i="20"/>
  <c r="AY84" i="20"/>
  <c r="BS84" i="20"/>
  <c r="CO84" i="20"/>
  <c r="DE84" i="20"/>
  <c r="DY84" i="20"/>
  <c r="ET84" i="20"/>
  <c r="FJ84" i="20"/>
  <c r="GC84" i="20"/>
  <c r="GX84" i="20"/>
  <c r="HN84" i="20"/>
  <c r="IH84" i="20"/>
  <c r="JC84" i="20"/>
  <c r="JS84" i="20"/>
  <c r="KM84" i="20"/>
  <c r="LI84" i="20"/>
  <c r="LY84" i="20"/>
  <c r="MQ84" i="20"/>
  <c r="NM84" i="20"/>
  <c r="OC84" i="20"/>
  <c r="OW84" i="20"/>
  <c r="PR84" i="20"/>
  <c r="QH84" i="20"/>
  <c r="RB84" i="20"/>
  <c r="RW84" i="20"/>
  <c r="W84" i="20"/>
  <c r="BM84" i="20"/>
  <c r="CU84" i="20"/>
  <c r="EG84" i="20"/>
  <c r="FV84" i="20"/>
  <c r="HF84" i="20"/>
  <c r="IQ84" i="20"/>
  <c r="KE84" i="20"/>
  <c r="LO84" i="20"/>
  <c r="NA84" i="20"/>
  <c r="OP84" i="20"/>
  <c r="PY84" i="20"/>
  <c r="RJ84" i="20"/>
  <c r="AL84" i="20"/>
  <c r="BZ84" i="20"/>
  <c r="DJ84" i="20"/>
  <c r="EU84" i="20"/>
  <c r="GK84" i="20"/>
  <c r="HS84" i="20"/>
  <c r="JE84" i="20"/>
  <c r="KT84" i="20"/>
  <c r="MD84" i="20"/>
  <c r="NO84" i="20"/>
  <c r="PC84" i="20"/>
  <c r="QM84" i="20"/>
  <c r="RY84" i="20"/>
  <c r="V84" i="20"/>
  <c r="BE84" i="20"/>
  <c r="CP84" i="20"/>
  <c r="EE84" i="20"/>
  <c r="FO84" i="20"/>
  <c r="HA84" i="20"/>
  <c r="IO84" i="20"/>
  <c r="JY84" i="20"/>
  <c r="LJ84" i="20"/>
  <c r="MY84" i="20"/>
  <c r="OH84" i="20"/>
  <c r="PS84" i="20"/>
  <c r="RI84" i="20"/>
  <c r="CC84" i="20"/>
  <c r="IA84" i="20"/>
  <c r="NU84" i="20"/>
  <c r="G84" i="20"/>
  <c r="G83" i="20" s="1"/>
  <c r="FA84" i="20"/>
  <c r="KU84" i="20"/>
  <c r="QT84" i="20"/>
  <c r="GL84" i="20"/>
  <c r="SD84" i="20"/>
  <c r="DQ84" i="20"/>
  <c r="JJ84" i="20"/>
  <c r="PF84" i="20"/>
  <c r="AQ84" i="20"/>
  <c r="MK84" i="20"/>
  <c r="L84" i="20"/>
  <c r="L83" i="20" s="1"/>
  <c r="AB84" i="20"/>
  <c r="AR84" i="20"/>
  <c r="BH84" i="20"/>
  <c r="BX84" i="20"/>
  <c r="CN84" i="20"/>
  <c r="DD84" i="20"/>
  <c r="DT84" i="20"/>
  <c r="EJ84" i="20"/>
  <c r="EZ84" i="20"/>
  <c r="FP84" i="20"/>
  <c r="GF84" i="20"/>
  <c r="GV84" i="20"/>
  <c r="HL84" i="20"/>
  <c r="IB84" i="20"/>
  <c r="IR84" i="20"/>
  <c r="JH84" i="20"/>
  <c r="JX84" i="20"/>
  <c r="KN84" i="20"/>
  <c r="LD84" i="20"/>
  <c r="LT84" i="20"/>
  <c r="MJ84" i="20"/>
  <c r="MZ84" i="20"/>
  <c r="NP84" i="20"/>
  <c r="OF84" i="20"/>
  <c r="OV84" i="20"/>
  <c r="PL84" i="20"/>
  <c r="QB84" i="20"/>
  <c r="QR84" i="20"/>
  <c r="RH84" i="20"/>
  <c r="RX84" i="20"/>
  <c r="J84" i="20"/>
  <c r="J83" i="20" s="1"/>
  <c r="AE84" i="20"/>
  <c r="BA84" i="20"/>
  <c r="BV84" i="20"/>
  <c r="CQ84" i="20"/>
  <c r="DM84" i="20"/>
  <c r="EH84" i="20"/>
  <c r="FC84" i="20"/>
  <c r="FY84" i="20"/>
  <c r="GT84" i="20"/>
  <c r="HO84" i="20"/>
  <c r="IK84" i="20"/>
  <c r="JF84" i="20"/>
  <c r="KA84" i="20"/>
  <c r="KW84" i="20"/>
  <c r="LR84" i="20"/>
  <c r="MM84" i="20"/>
  <c r="NI84" i="20"/>
  <c r="OD84" i="20"/>
  <c r="OY84" i="20"/>
  <c r="PU84" i="20"/>
  <c r="QP84" i="20"/>
  <c r="RK84" i="20"/>
  <c r="C84" i="20"/>
  <c r="C83" i="20" s="1"/>
  <c r="AG84" i="20"/>
  <c r="BI84" i="20"/>
  <c r="CK84" i="20"/>
  <c r="DN84" i="20"/>
  <c r="EP84" i="20"/>
  <c r="FR84" i="20"/>
  <c r="GU84" i="20"/>
  <c r="HW84" i="20"/>
  <c r="IY84" i="20"/>
  <c r="KC84" i="20"/>
  <c r="LE84" i="20"/>
  <c r="MG84" i="20"/>
  <c r="NJ84" i="20"/>
  <c r="OL84" i="20"/>
  <c r="PN84" i="20"/>
  <c r="QQ84" i="20"/>
  <c r="RS84" i="20"/>
  <c r="S84" i="20"/>
  <c r="S83" i="20" s="1"/>
  <c r="AW84" i="20"/>
  <c r="BY84" i="20"/>
  <c r="DA84" i="20"/>
  <c r="ED84" i="20"/>
  <c r="FF84" i="20"/>
  <c r="GH84" i="20"/>
  <c r="HK84" i="20"/>
  <c r="IM84" i="20"/>
  <c r="JO84" i="20"/>
  <c r="KS84" i="20"/>
  <c r="LU84" i="20"/>
  <c r="MW84" i="20"/>
  <c r="NZ84" i="20"/>
  <c r="PB84" i="20"/>
  <c r="QD84" i="20"/>
  <c r="RG84" i="20"/>
  <c r="P84" i="20"/>
  <c r="P83" i="20" s="1"/>
  <c r="AF84" i="20"/>
  <c r="AV84" i="20"/>
  <c r="BL84" i="20"/>
  <c r="CB84" i="20"/>
  <c r="CR84" i="20"/>
  <c r="DH84" i="20"/>
  <c r="DX84" i="20"/>
  <c r="EN84" i="20"/>
  <c r="FD84" i="20"/>
  <c r="FT84" i="20"/>
  <c r="GJ84" i="20"/>
  <c r="GZ84" i="20"/>
  <c r="HP84" i="20"/>
  <c r="IF84" i="20"/>
  <c r="IV84" i="20"/>
  <c r="JL84" i="20"/>
  <c r="KB84" i="20"/>
  <c r="KR84" i="20"/>
  <c r="LH84" i="20"/>
  <c r="LX84" i="20"/>
  <c r="MN84" i="20"/>
  <c r="ND84" i="20"/>
  <c r="NT84" i="20"/>
  <c r="OJ84" i="20"/>
  <c r="OZ84" i="20"/>
  <c r="PP84" i="20"/>
  <c r="QF84" i="20"/>
  <c r="QV84" i="20"/>
  <c r="RL84" i="20"/>
  <c r="SB84" i="20"/>
  <c r="O84" i="20"/>
  <c r="O83" i="20" s="1"/>
  <c r="AK84" i="20"/>
  <c r="BF84" i="20"/>
  <c r="CA84" i="20"/>
  <c r="CW84" i="20"/>
  <c r="DR84" i="20"/>
  <c r="EM84" i="20"/>
  <c r="FI84" i="20"/>
  <c r="GD84" i="20"/>
  <c r="GY84" i="20"/>
  <c r="HU84" i="20"/>
  <c r="IP84" i="20"/>
  <c r="JK84" i="20"/>
  <c r="KG84" i="20"/>
  <c r="LB84" i="20"/>
  <c r="LW84" i="20"/>
  <c r="MS84" i="20"/>
  <c r="NN84" i="20"/>
  <c r="OI84" i="20"/>
  <c r="PE84" i="20"/>
  <c r="PZ84" i="20"/>
  <c r="QU84" i="20"/>
  <c r="RQ84" i="20"/>
  <c r="K84" i="20"/>
  <c r="K83" i="20" s="1"/>
  <c r="AM84" i="20"/>
  <c r="BO84" i="20"/>
  <c r="CS84" i="20"/>
  <c r="DU84" i="20"/>
  <c r="EW84" i="20"/>
  <c r="FZ84" i="20"/>
  <c r="HB84" i="20"/>
  <c r="ID84" i="20"/>
  <c r="JG84" i="20"/>
  <c r="KI84" i="20"/>
  <c r="LK84" i="20"/>
  <c r="MO84" i="20"/>
  <c r="NQ84" i="20"/>
  <c r="OS84" i="20"/>
  <c r="PV84" i="20"/>
  <c r="QX84" i="20"/>
  <c r="RZ84" i="20"/>
  <c r="AA84" i="20"/>
  <c r="BC84" i="20"/>
  <c r="CE84" i="20"/>
  <c r="DI84" i="20"/>
  <c r="EK84" i="20"/>
  <c r="FM84" i="20"/>
  <c r="GP84" i="20"/>
  <c r="HR84" i="20"/>
  <c r="IT84" i="20"/>
  <c r="JW84" i="20"/>
  <c r="KY84" i="20"/>
  <c r="MA84" i="20"/>
  <c r="NE84" i="20"/>
  <c r="OG84" i="20"/>
  <c r="PI84" i="20"/>
  <c r="QL84" i="20"/>
  <c r="RN84" i="20"/>
  <c r="D84" i="20"/>
  <c r="D83" i="20" s="1"/>
  <c r="T84" i="20"/>
  <c r="T83" i="20" s="1"/>
  <c r="AJ84" i="20"/>
  <c r="AZ84" i="20"/>
  <c r="BP84" i="20"/>
  <c r="CF84" i="20"/>
  <c r="CV84" i="20"/>
  <c r="DL84" i="20"/>
  <c r="EB84" i="20"/>
  <c r="ER84" i="20"/>
  <c r="FH84" i="20"/>
  <c r="FX84" i="20"/>
  <c r="GN84" i="20"/>
  <c r="HD84" i="20"/>
  <c r="HT84" i="20"/>
  <c r="IJ84" i="20"/>
  <c r="IZ84" i="20"/>
  <c r="JP84" i="20"/>
  <c r="KF84" i="20"/>
  <c r="KV84" i="20"/>
  <c r="LL84" i="20"/>
  <c r="MB84" i="20"/>
  <c r="MR84" i="20"/>
  <c r="NH84" i="20"/>
  <c r="NX84" i="20"/>
  <c r="ON84" i="20"/>
  <c r="PD84" i="20"/>
  <c r="PT84" i="20"/>
  <c r="QJ84" i="20"/>
  <c r="QZ84" i="20"/>
  <c r="RP84" i="20"/>
  <c r="SF84" i="20"/>
  <c r="U84" i="20"/>
  <c r="AP84" i="20"/>
  <c r="BK84" i="20"/>
  <c r="CG84" i="20"/>
  <c r="DB84" i="20"/>
  <c r="DW84" i="20"/>
  <c r="ES84" i="20"/>
  <c r="FN84" i="20"/>
  <c r="GI84" i="20"/>
  <c r="HE84" i="20"/>
  <c r="HZ84" i="20"/>
  <c r="IU84" i="20"/>
  <c r="JQ84" i="20"/>
  <c r="KL84" i="20"/>
  <c r="LG84" i="20"/>
  <c r="MC84" i="20"/>
  <c r="MX84" i="20"/>
  <c r="NS84" i="20"/>
  <c r="OO84" i="20"/>
  <c r="PJ84" i="20"/>
  <c r="QE84" i="20"/>
  <c r="RA84" i="20"/>
  <c r="RV84" i="20"/>
  <c r="R84" i="20"/>
  <c r="R83" i="20" s="1"/>
  <c r="AT84" i="20"/>
  <c r="BW84" i="20"/>
  <c r="CY84" i="20"/>
  <c r="EA84" i="20"/>
  <c r="FE84" i="20"/>
  <c r="GG84" i="20"/>
  <c r="HI84" i="20"/>
  <c r="IL84" i="20"/>
  <c r="JN84" i="20"/>
  <c r="KP84" i="20"/>
  <c r="LS84" i="20"/>
  <c r="MU84" i="20"/>
  <c r="NW84" i="20"/>
  <c r="PA84" i="20"/>
  <c r="QC84" i="20"/>
  <c r="RE84" i="20"/>
  <c r="F84" i="20"/>
  <c r="F83" i="20" s="1"/>
  <c r="AH84" i="20"/>
  <c r="BJ84" i="20"/>
  <c r="CM84" i="20"/>
  <c r="DO84" i="20"/>
  <c r="EQ84" i="20"/>
  <c r="FU84" i="20"/>
  <c r="GW84" i="20"/>
  <c r="HY84" i="20"/>
  <c r="JB84" i="20"/>
  <c r="KD84" i="20"/>
  <c r="LF84" i="20"/>
  <c r="MI84" i="20"/>
  <c r="NK84" i="20"/>
  <c r="OM84" i="20"/>
  <c r="PQ84" i="20"/>
  <c r="QS84" i="20"/>
  <c r="RU84" i="20"/>
  <c r="X84" i="20"/>
  <c r="CJ84" i="20"/>
  <c r="EV84" i="20"/>
  <c r="HH84" i="20"/>
  <c r="JT84" i="20"/>
  <c r="MF84" i="20"/>
  <c r="OR84" i="20"/>
  <c r="RD84" i="20"/>
  <c r="AU84" i="20"/>
  <c r="EC84" i="20"/>
  <c r="HJ84" i="20"/>
  <c r="KQ84" i="20"/>
  <c r="NY84" i="20"/>
  <c r="RF84" i="20"/>
  <c r="CD84" i="20"/>
  <c r="GM84" i="20"/>
  <c r="KX84" i="20"/>
  <c r="PG84" i="20"/>
  <c r="AO84" i="20"/>
  <c r="EY84" i="20"/>
  <c r="JI84" i="20"/>
  <c r="NR84" i="20"/>
  <c r="SC84" i="20"/>
  <c r="AN84" i="20"/>
  <c r="CZ84" i="20"/>
  <c r="FL84" i="20"/>
  <c r="HX84" i="20"/>
  <c r="KJ84" i="20"/>
  <c r="MV84" i="20"/>
  <c r="PH84" i="20"/>
  <c r="RT84" i="20"/>
  <c r="BQ84" i="20"/>
  <c r="EX84" i="20"/>
  <c r="IE84" i="20"/>
  <c r="LM84" i="20"/>
  <c r="OT84" i="20"/>
  <c r="SA84" i="20"/>
  <c r="DF84" i="20"/>
  <c r="HQ84" i="20"/>
  <c r="LZ84" i="20"/>
  <c r="QI84" i="20"/>
  <c r="BR84" i="20"/>
  <c r="GA84" i="20"/>
  <c r="KK84" i="20"/>
  <c r="OU84" i="20"/>
  <c r="BD84" i="20"/>
  <c r="DP84" i="20"/>
  <c r="GB84" i="20"/>
  <c r="IN84" i="20"/>
  <c r="KZ84" i="20"/>
  <c r="NL84" i="20"/>
  <c r="PX84" i="20"/>
  <c r="E84" i="20"/>
  <c r="E83" i="20" s="1"/>
  <c r="CL84" i="20"/>
  <c r="FS84" i="20"/>
  <c r="JA84" i="20"/>
  <c r="MH84" i="20"/>
  <c r="PO84" i="20"/>
  <c r="Y84" i="20"/>
  <c r="EI84" i="20"/>
  <c r="IS84" i="20"/>
  <c r="NB84" i="20"/>
  <c r="RM84" i="20"/>
  <c r="CT84" i="20"/>
  <c r="HC84" i="20"/>
  <c r="LN84" i="20"/>
  <c r="PW84" i="20"/>
  <c r="H84" i="20"/>
  <c r="H83" i="20" s="1"/>
  <c r="JD84" i="20"/>
  <c r="Z84" i="20"/>
  <c r="NC84" i="20"/>
  <c r="JU84" i="20"/>
  <c r="IG84" i="20"/>
  <c r="GR84" i="20"/>
  <c r="QN84" i="20"/>
  <c r="JV84" i="20"/>
  <c r="DV84" i="20"/>
  <c r="BT84" i="20"/>
  <c r="LP84" i="20"/>
  <c r="DG84" i="20"/>
  <c r="QK84" i="20"/>
  <c r="OE84" i="20"/>
  <c r="MP84" i="20"/>
  <c r="FK84" i="20"/>
  <c r="EF84" i="20"/>
  <c r="OB84" i="20"/>
  <c r="GO84" i="20"/>
  <c r="BB84" i="20"/>
  <c r="M84" i="20"/>
  <c r="M83" i="20" s="1"/>
  <c r="QY84" i="20"/>
  <c r="F52" i="20"/>
  <c r="F51" i="20" s="1"/>
  <c r="I52" i="20"/>
  <c r="I51" i="20" s="1"/>
  <c r="V52" i="20"/>
  <c r="AJ52" i="20"/>
  <c r="AZ52" i="20"/>
  <c r="BM52" i="20"/>
  <c r="BZ52" i="20"/>
  <c r="CP52" i="20"/>
  <c r="DD52" i="20"/>
  <c r="DQ52" i="20"/>
  <c r="EG52" i="20"/>
  <c r="ET52" i="20"/>
  <c r="FH52" i="20"/>
  <c r="FX52" i="20"/>
  <c r="GK52" i="20"/>
  <c r="GX52" i="20"/>
  <c r="HN52" i="20"/>
  <c r="IB52" i="20"/>
  <c r="IO52" i="20"/>
  <c r="JE52" i="20"/>
  <c r="JR52" i="20"/>
  <c r="KF52" i="20"/>
  <c r="KV52" i="20"/>
  <c r="LI52" i="20"/>
  <c r="LV52" i="20"/>
  <c r="ML52" i="20"/>
  <c r="MZ52" i="20"/>
  <c r="NM52" i="20"/>
  <c r="OC52" i="20"/>
  <c r="OP52" i="20"/>
  <c r="PD52" i="20"/>
  <c r="PT52" i="20"/>
  <c r="QG52" i="20"/>
  <c r="QT52" i="20"/>
  <c r="RJ52" i="20"/>
  <c r="RX52" i="20"/>
  <c r="L52" i="20"/>
  <c r="L51" i="20" s="1"/>
  <c r="Y52" i="20"/>
  <c r="AO52" i="20"/>
  <c r="BB52" i="20"/>
  <c r="BP52" i="20"/>
  <c r="CF52" i="20"/>
  <c r="CS52" i="20"/>
  <c r="DF52" i="20"/>
  <c r="DV52" i="20"/>
  <c r="EJ52" i="20"/>
  <c r="EW52" i="20"/>
  <c r="FM52" i="20"/>
  <c r="FZ52" i="20"/>
  <c r="GN52" i="20"/>
  <c r="HD52" i="20"/>
  <c r="HQ52" i="20"/>
  <c r="ID52" i="20"/>
  <c r="IT52" i="20"/>
  <c r="JH52" i="20"/>
  <c r="JU52" i="20"/>
  <c r="KK52" i="20"/>
  <c r="KX52" i="20"/>
  <c r="LL52" i="20"/>
  <c r="MB52" i="20"/>
  <c r="MO52" i="20"/>
  <c r="NB52" i="20"/>
  <c r="NR52" i="20"/>
  <c r="OF52" i="20"/>
  <c r="OS52" i="20"/>
  <c r="PI52" i="20"/>
  <c r="PV52" i="20"/>
  <c r="QJ52" i="20"/>
  <c r="QZ52" i="20"/>
  <c r="RM52" i="20"/>
  <c r="RZ52" i="20"/>
  <c r="T52" i="20"/>
  <c r="T51" i="20" s="1"/>
  <c r="AT52" i="20"/>
  <c r="BX52" i="20"/>
  <c r="DA52" i="20"/>
  <c r="EB52" i="20"/>
  <c r="FE52" i="20"/>
  <c r="GH52" i="20"/>
  <c r="HI52" i="20"/>
  <c r="IL52" i="20"/>
  <c r="JP52" i="20"/>
  <c r="KP52" i="20"/>
  <c r="LT52" i="20"/>
  <c r="MW52" i="20"/>
  <c r="NX52" i="20"/>
  <c r="PA52" i="20"/>
  <c r="QD52" i="20"/>
  <c r="RE52" i="20"/>
  <c r="AD52" i="20"/>
  <c r="BE52" i="20"/>
  <c r="CH52" i="20"/>
  <c r="DL52" i="20"/>
  <c r="EL52" i="20"/>
  <c r="FP52" i="20"/>
  <c r="GS52" i="20"/>
  <c r="HT52" i="20"/>
  <c r="IW52" i="20"/>
  <c r="JZ52" i="20"/>
  <c r="LA52" i="20"/>
  <c r="MD52" i="20"/>
  <c r="NH52" i="20"/>
  <c r="OH52" i="20"/>
  <c r="PL52" i="20"/>
  <c r="QO52" i="20"/>
  <c r="RP52" i="20"/>
  <c r="D52" i="20"/>
  <c r="D51" i="20" s="1"/>
  <c r="BJ52" i="20"/>
  <c r="DN52" i="20"/>
  <c r="FR52" i="20"/>
  <c r="HY52" i="20"/>
  <c r="KC52" i="20"/>
  <c r="MG52" i="20"/>
  <c r="ON52" i="20"/>
  <c r="QR52" i="20"/>
  <c r="N52" i="20"/>
  <c r="N51" i="20" s="1"/>
  <c r="BU52" i="20"/>
  <c r="DY52" i="20"/>
  <c r="GC52" i="20"/>
  <c r="IJ52" i="20"/>
  <c r="KN52" i="20"/>
  <c r="MR52" i="20"/>
  <c r="OX52" i="20"/>
  <c r="RB52" i="20"/>
  <c r="CV52" i="20"/>
  <c r="HF52" i="20"/>
  <c r="LQ52" i="20"/>
  <c r="PY52" i="20"/>
  <c r="AG52" i="20"/>
  <c r="ER52" i="20"/>
  <c r="IZ52" i="20"/>
  <c r="NJ52" i="20"/>
  <c r="RU52" i="20"/>
  <c r="CK52" i="20"/>
  <c r="GV52" i="20"/>
  <c r="LF52" i="20"/>
  <c r="PN52" i="20"/>
  <c r="JJ52" i="20"/>
  <c r="AR52" i="20"/>
  <c r="SF52" i="20"/>
  <c r="NU52" i="20"/>
  <c r="FB52" i="20"/>
  <c r="RR52" i="20"/>
  <c r="QB52" i="20"/>
  <c r="OK52" i="20"/>
  <c r="MT52" i="20"/>
  <c r="LD52" i="20"/>
  <c r="JM52" i="20"/>
  <c r="HV52" i="20"/>
  <c r="GF52" i="20"/>
  <c r="EO52" i="20"/>
  <c r="CX52" i="20"/>
  <c r="BH52" i="20"/>
  <c r="Q52" i="20"/>
  <c r="Q51" i="20" s="1"/>
  <c r="K52" i="20"/>
  <c r="K51" i="20" s="1"/>
  <c r="AA52" i="20"/>
  <c r="AQ52" i="20"/>
  <c r="BG52" i="20"/>
  <c r="BW52" i="20"/>
  <c r="CM52" i="20"/>
  <c r="DC52" i="20"/>
  <c r="DS52" i="20"/>
  <c r="EI52" i="20"/>
  <c r="EY52" i="20"/>
  <c r="FO52" i="20"/>
  <c r="GE52" i="20"/>
  <c r="GU52" i="20"/>
  <c r="HK52" i="20"/>
  <c r="IA52" i="20"/>
  <c r="IQ52" i="20"/>
  <c r="JG52" i="20"/>
  <c r="JW52" i="20"/>
  <c r="KM52" i="20"/>
  <c r="LC52" i="20"/>
  <c r="LS52" i="20"/>
  <c r="MI52" i="20"/>
  <c r="MY52" i="20"/>
  <c r="NO52" i="20"/>
  <c r="OE52" i="20"/>
  <c r="OU52" i="20"/>
  <c r="PK52" i="20"/>
  <c r="QA52" i="20"/>
  <c r="QQ52" i="20"/>
  <c r="RG52" i="20"/>
  <c r="RW52" i="20"/>
  <c r="B52" i="20"/>
  <c r="B51" i="20" s="1"/>
  <c r="X52" i="20"/>
  <c r="AS52" i="20"/>
  <c r="BN52" i="20"/>
  <c r="CJ52" i="20"/>
  <c r="DE52" i="20"/>
  <c r="DZ52" i="20"/>
  <c r="EV52" i="20"/>
  <c r="FQ52" i="20"/>
  <c r="GL52" i="20"/>
  <c r="HH52" i="20"/>
  <c r="IC52" i="20"/>
  <c r="IX52" i="20"/>
  <c r="JT52" i="20"/>
  <c r="KO52" i="20"/>
  <c r="LJ52" i="20"/>
  <c r="MF52" i="20"/>
  <c r="NA52" i="20"/>
  <c r="NV52" i="20"/>
  <c r="OR52" i="20"/>
  <c r="PM52" i="20"/>
  <c r="QH52" i="20"/>
  <c r="RD52" i="20"/>
  <c r="RY52" i="20"/>
  <c r="P52" i="20"/>
  <c r="P51" i="20" s="1"/>
  <c r="AK52" i="20"/>
  <c r="BF52" i="20"/>
  <c r="CB52" i="20"/>
  <c r="CW52" i="20"/>
  <c r="DR52" i="20"/>
  <c r="EN52" i="20"/>
  <c r="FI52" i="20"/>
  <c r="GD52" i="20"/>
  <c r="GZ52" i="20"/>
  <c r="HU52" i="20"/>
  <c r="IP52" i="20"/>
  <c r="JL52" i="20"/>
  <c r="KG52" i="20"/>
  <c r="LB52" i="20"/>
  <c r="LX52" i="20"/>
  <c r="MS52" i="20"/>
  <c r="NN52" i="20"/>
  <c r="OJ52" i="20"/>
  <c r="PE52" i="20"/>
  <c r="PZ52" i="20"/>
  <c r="QV52" i="20"/>
  <c r="RQ52" i="20"/>
  <c r="QL52" i="20"/>
  <c r="NZ52" i="20"/>
  <c r="LY52" i="20"/>
  <c r="JX52" i="20"/>
  <c r="HL52" i="20"/>
  <c r="FJ52" i="20"/>
  <c r="DI52" i="20"/>
  <c r="AW52" i="20"/>
  <c r="S52" i="20"/>
  <c r="S51" i="20" s="1"/>
  <c r="AM52" i="20"/>
  <c r="BK52" i="20"/>
  <c r="CE52" i="20"/>
  <c r="CY52" i="20"/>
  <c r="DW52" i="20"/>
  <c r="EQ52" i="20"/>
  <c r="FK52" i="20"/>
  <c r="GI52" i="20"/>
  <c r="HC52" i="20"/>
  <c r="HW52" i="20"/>
  <c r="IU52" i="20"/>
  <c r="JO52" i="20"/>
  <c r="KI52" i="20"/>
  <c r="LG52" i="20"/>
  <c r="MA52" i="20"/>
  <c r="MU52" i="20"/>
  <c r="NS52" i="20"/>
  <c r="OM52" i="20"/>
  <c r="PG52" i="20"/>
  <c r="QE52" i="20"/>
  <c r="QY52" i="20"/>
  <c r="RS52" i="20"/>
  <c r="H52" i="20"/>
  <c r="H51" i="20" s="1"/>
  <c r="AH52" i="20"/>
  <c r="BI52" i="20"/>
  <c r="CO52" i="20"/>
  <c r="DP52" i="20"/>
  <c r="EP52" i="20"/>
  <c r="FV52" i="20"/>
  <c r="GW52" i="20"/>
  <c r="HX52" i="20"/>
  <c r="JD52" i="20"/>
  <c r="KD52" i="20"/>
  <c r="LE52" i="20"/>
  <c r="MK52" i="20"/>
  <c r="NL52" i="20"/>
  <c r="OL52" i="20"/>
  <c r="PR52" i="20"/>
  <c r="QS52" i="20"/>
  <c r="RT52" i="20"/>
  <c r="U52" i="20"/>
  <c r="AV52" i="20"/>
  <c r="BV52" i="20"/>
  <c r="DB52" i="20"/>
  <c r="EC52" i="20"/>
  <c r="FD52" i="20"/>
  <c r="GJ52" i="20"/>
  <c r="HJ52" i="20"/>
  <c r="IK52" i="20"/>
  <c r="JQ52" i="20"/>
  <c r="KR52" i="20"/>
  <c r="LR52" i="20"/>
  <c r="MX52" i="20"/>
  <c r="NY52" i="20"/>
  <c r="OZ52" i="20"/>
  <c r="QF52" i="20"/>
  <c r="RF52" i="20"/>
  <c r="QW52" i="20"/>
  <c r="KH52" i="20"/>
  <c r="IG52" i="20"/>
  <c r="BR52" i="20"/>
  <c r="AI52" i="20"/>
  <c r="CA52" i="20"/>
  <c r="EM52" i="20"/>
  <c r="GA52" i="20"/>
  <c r="HS52" i="20"/>
  <c r="KE52" i="20"/>
  <c r="LW52" i="20"/>
  <c r="OI52" i="20"/>
  <c r="QU52" i="20"/>
  <c r="A51" i="20"/>
  <c r="CD52" i="20"/>
  <c r="FL52" i="20"/>
  <c r="IS52" i="20"/>
  <c r="KZ52" i="20"/>
  <c r="OG52" i="20"/>
  <c r="QN52" i="20"/>
  <c r="J52" i="20"/>
  <c r="J51" i="20" s="1"/>
  <c r="CR52" i="20"/>
  <c r="EX52" i="20"/>
  <c r="HE52" i="20"/>
  <c r="KL52" i="20"/>
  <c r="MN52" i="20"/>
  <c r="OT52" i="20"/>
  <c r="SB52" i="20"/>
  <c r="SC52" i="20"/>
  <c r="PQ52" i="20"/>
  <c r="NP52" i="20"/>
  <c r="LN52" i="20"/>
  <c r="JB52" i="20"/>
  <c r="HA52" i="20"/>
  <c r="EZ52" i="20"/>
  <c r="CN52" i="20"/>
  <c r="AL52" i="20"/>
  <c r="C52" i="20"/>
  <c r="C51" i="20" s="1"/>
  <c r="W52" i="20"/>
  <c r="AU52" i="20"/>
  <c r="BO52" i="20"/>
  <c r="CI52" i="20"/>
  <c r="DG52" i="20"/>
  <c r="EA52" i="20"/>
  <c r="EU52" i="20"/>
  <c r="FS52" i="20"/>
  <c r="GM52" i="20"/>
  <c r="HG52" i="20"/>
  <c r="IE52" i="20"/>
  <c r="IY52" i="20"/>
  <c r="JS52" i="20"/>
  <c r="KQ52" i="20"/>
  <c r="LK52" i="20"/>
  <c r="ME52" i="20"/>
  <c r="NC52" i="20"/>
  <c r="NW52" i="20"/>
  <c r="OQ52" i="20"/>
  <c r="PO52" i="20"/>
  <c r="QI52" i="20"/>
  <c r="RC52" i="20"/>
  <c r="SA52" i="20"/>
  <c r="M52" i="20"/>
  <c r="M51" i="20" s="1"/>
  <c r="AN52" i="20"/>
  <c r="BT52" i="20"/>
  <c r="CT52" i="20"/>
  <c r="DU52" i="20"/>
  <c r="FA52" i="20"/>
  <c r="GB52" i="20"/>
  <c r="HB52" i="20"/>
  <c r="IH52" i="20"/>
  <c r="JI52" i="20"/>
  <c r="KJ52" i="20"/>
  <c r="LP52" i="20"/>
  <c r="MP52" i="20"/>
  <c r="NQ52" i="20"/>
  <c r="OW52" i="20"/>
  <c r="PX52" i="20"/>
  <c r="QX52" i="20"/>
  <c r="SD52" i="20"/>
  <c r="Z52" i="20"/>
  <c r="BA52" i="20"/>
  <c r="CG52" i="20"/>
  <c r="DH52" i="20"/>
  <c r="EH52" i="20"/>
  <c r="FN52" i="20"/>
  <c r="GO52" i="20"/>
  <c r="HP52" i="20"/>
  <c r="IV52" i="20"/>
  <c r="JV52" i="20"/>
  <c r="KW52" i="20"/>
  <c r="MC52" i="20"/>
  <c r="ND52" i="20"/>
  <c r="OD52" i="20"/>
  <c r="PJ52" i="20"/>
  <c r="QK52" i="20"/>
  <c r="RL52" i="20"/>
  <c r="MJ52" i="20"/>
  <c r="DT52" i="20"/>
  <c r="BC52" i="20"/>
  <c r="DO52" i="20"/>
  <c r="GY52" i="20"/>
  <c r="JK52" i="20"/>
  <c r="MQ52" i="20"/>
  <c r="PC52" i="20"/>
  <c r="RO52" i="20"/>
  <c r="BD52" i="20"/>
  <c r="EK52" i="20"/>
  <c r="GR52" i="20"/>
  <c r="JY52" i="20"/>
  <c r="NF52" i="20"/>
  <c r="RN52" i="20"/>
  <c r="BQ52" i="20"/>
  <c r="FY52" i="20"/>
  <c r="JF52" i="20"/>
  <c r="NT52" i="20"/>
  <c r="RA52" i="20"/>
  <c r="RH52" i="20"/>
  <c r="PF52" i="20"/>
  <c r="NE52" i="20"/>
  <c r="KS52" i="20"/>
  <c r="IR52" i="20"/>
  <c r="GP52" i="20"/>
  <c r="ED52" i="20"/>
  <c r="CC52" i="20"/>
  <c r="AB52" i="20"/>
  <c r="G52" i="20"/>
  <c r="G51" i="20" s="1"/>
  <c r="AE52" i="20"/>
  <c r="AY52" i="20"/>
  <c r="BS52" i="20"/>
  <c r="CQ52" i="20"/>
  <c r="DK52" i="20"/>
  <c r="EE52" i="20"/>
  <c r="FC52" i="20"/>
  <c r="FW52" i="20"/>
  <c r="GQ52" i="20"/>
  <c r="HO52" i="20"/>
  <c r="II52" i="20"/>
  <c r="JC52" i="20"/>
  <c r="KA52" i="20"/>
  <c r="KU52" i="20"/>
  <c r="LO52" i="20"/>
  <c r="MM52" i="20"/>
  <c r="NG52" i="20"/>
  <c r="OA52" i="20"/>
  <c r="OY52" i="20"/>
  <c r="PS52" i="20"/>
  <c r="QM52" i="20"/>
  <c r="RK52" i="20"/>
  <c r="SE52" i="20"/>
  <c r="R52" i="20"/>
  <c r="R51" i="20" s="1"/>
  <c r="AX52" i="20"/>
  <c r="BY52" i="20"/>
  <c r="CZ52" i="20"/>
  <c r="EF52" i="20"/>
  <c r="FF52" i="20"/>
  <c r="GG52" i="20"/>
  <c r="HM52" i="20"/>
  <c r="IN52" i="20"/>
  <c r="JN52" i="20"/>
  <c r="KT52" i="20"/>
  <c r="LU52" i="20"/>
  <c r="MV52" i="20"/>
  <c r="OB52" i="20"/>
  <c r="PB52" i="20"/>
  <c r="QC52" i="20"/>
  <c r="RI52" i="20"/>
  <c r="E52" i="20"/>
  <c r="E51" i="20" s="1"/>
  <c r="AF52" i="20"/>
  <c r="BL52" i="20"/>
  <c r="CL52" i="20"/>
  <c r="DM52" i="20"/>
  <c r="ES52" i="20"/>
  <c r="FT52" i="20"/>
  <c r="GT52" i="20"/>
  <c r="HZ52" i="20"/>
  <c r="JA52" i="20"/>
  <c r="KB52" i="20"/>
  <c r="LH52" i="20"/>
  <c r="MH52" i="20"/>
  <c r="NI52" i="20"/>
  <c r="OO52" i="20"/>
  <c r="PP52" i="20"/>
  <c r="QP52" i="20"/>
  <c r="RV52" i="20"/>
  <c r="OV52" i="20"/>
  <c r="FU52" i="20"/>
  <c r="O52" i="20"/>
  <c r="O51" i="20" s="1"/>
  <c r="CU52" i="20"/>
  <c r="FG52" i="20"/>
  <c r="IM52" i="20"/>
  <c r="KY52" i="20"/>
  <c r="NK52" i="20"/>
  <c r="PW52" i="20"/>
  <c r="AC52" i="20"/>
  <c r="DJ52" i="20"/>
  <c r="HR52" i="20"/>
  <c r="LZ52" i="20"/>
  <c r="PH52" i="20"/>
  <c r="AP52" i="20"/>
  <c r="DX52" i="20"/>
  <c r="IF52" i="20"/>
  <c r="LM52" i="20"/>
  <c r="PU52" i="20"/>
  <c r="Q56" i="20"/>
  <c r="Q55" i="20" s="1"/>
  <c r="AR56" i="20"/>
  <c r="EO56" i="20"/>
  <c r="IW56" i="20"/>
  <c r="NU56" i="20"/>
  <c r="RR56" i="20"/>
  <c r="BH56" i="20"/>
  <c r="FP56" i="20"/>
  <c r="KN56" i="20"/>
  <c r="OK56" i="20"/>
  <c r="HV56" i="20"/>
  <c r="RB56" i="20"/>
  <c r="CH56" i="20"/>
  <c r="LD56" i="20"/>
  <c r="DY56" i="20"/>
  <c r="HF56" i="20"/>
  <c r="PL56" i="20"/>
  <c r="MD56" i="20"/>
  <c r="JM56" i="20"/>
  <c r="K56" i="20"/>
  <c r="K55" i="20" s="1"/>
  <c r="AA56" i="20"/>
  <c r="AQ56" i="20"/>
  <c r="BG56" i="20"/>
  <c r="BW56" i="20"/>
  <c r="CM56" i="20"/>
  <c r="DC56" i="20"/>
  <c r="DS56" i="20"/>
  <c r="EI56" i="20"/>
  <c r="EY56" i="20"/>
  <c r="FO56" i="20"/>
  <c r="GE56" i="20"/>
  <c r="GU56" i="20"/>
  <c r="HK56" i="20"/>
  <c r="IA56" i="20"/>
  <c r="IQ56" i="20"/>
  <c r="JG56" i="20"/>
  <c r="JW56" i="20"/>
  <c r="KM56" i="20"/>
  <c r="LC56" i="20"/>
  <c r="LS56" i="20"/>
  <c r="MI56" i="20"/>
  <c r="MY56" i="20"/>
  <c r="NO56" i="20"/>
  <c r="OE56" i="20"/>
  <c r="OU56" i="20"/>
  <c r="PK56" i="20"/>
  <c r="QA56" i="20"/>
  <c r="QQ56" i="20"/>
  <c r="RG56" i="20"/>
  <c r="RW56" i="20"/>
  <c r="B56" i="20"/>
  <c r="B55" i="20" s="1"/>
  <c r="X56" i="20"/>
  <c r="AS56" i="20"/>
  <c r="BN56" i="20"/>
  <c r="CJ56" i="20"/>
  <c r="DE56" i="20"/>
  <c r="DZ56" i="20"/>
  <c r="EV56" i="20"/>
  <c r="FQ56" i="20"/>
  <c r="GL56" i="20"/>
  <c r="HH56" i="20"/>
  <c r="IC56" i="20"/>
  <c r="IX56" i="20"/>
  <c r="JT56" i="20"/>
  <c r="KO56" i="20"/>
  <c r="LJ56" i="20"/>
  <c r="MF56" i="20"/>
  <c r="QB56" i="20"/>
  <c r="CX56" i="20"/>
  <c r="S56" i="20"/>
  <c r="S55" i="20" s="1"/>
  <c r="AM56" i="20"/>
  <c r="BK56" i="20"/>
  <c r="CE56" i="20"/>
  <c r="CY56" i="20"/>
  <c r="DW56" i="20"/>
  <c r="EQ56" i="20"/>
  <c r="FK56" i="20"/>
  <c r="GI56" i="20"/>
  <c r="HC56" i="20"/>
  <c r="HW56" i="20"/>
  <c r="IU56" i="20"/>
  <c r="JO56" i="20"/>
  <c r="KI56" i="20"/>
  <c r="LG56" i="20"/>
  <c r="MA56" i="20"/>
  <c r="MU56" i="20"/>
  <c r="NS56" i="20"/>
  <c r="OM56" i="20"/>
  <c r="PG56" i="20"/>
  <c r="QE56" i="20"/>
  <c r="QY56" i="20"/>
  <c r="RS56" i="20"/>
  <c r="H56" i="20"/>
  <c r="H55" i="20" s="1"/>
  <c r="AH56" i="20"/>
  <c r="BI56" i="20"/>
  <c r="CO56" i="20"/>
  <c r="DP56" i="20"/>
  <c r="EP56" i="20"/>
  <c r="FV56" i="20"/>
  <c r="GW56" i="20"/>
  <c r="HX56" i="20"/>
  <c r="JD56" i="20"/>
  <c r="KD56" i="20"/>
  <c r="LE56" i="20"/>
  <c r="MK56" i="20"/>
  <c r="NF56" i="20"/>
  <c r="OB56" i="20"/>
  <c r="OW56" i="20"/>
  <c r="PR56" i="20"/>
  <c r="QN56" i="20"/>
  <c r="RI56" i="20"/>
  <c r="SD56" i="20"/>
  <c r="U56" i="20"/>
  <c r="AP56" i="20"/>
  <c r="BL56" i="20"/>
  <c r="CG56" i="20"/>
  <c r="DB56" i="20"/>
  <c r="DX56" i="20"/>
  <c r="ES56" i="20"/>
  <c r="FN56" i="20"/>
  <c r="GJ56" i="20"/>
  <c r="HE56" i="20"/>
  <c r="HZ56" i="20"/>
  <c r="IV56" i="20"/>
  <c r="JQ56" i="20"/>
  <c r="KL56" i="20"/>
  <c r="LH56" i="20"/>
  <c r="MC56" i="20"/>
  <c r="MX56" i="20"/>
  <c r="NT56" i="20"/>
  <c r="OO56" i="20"/>
  <c r="PJ56" i="20"/>
  <c r="QF56" i="20"/>
  <c r="RA56" i="20"/>
  <c r="RV56" i="20"/>
  <c r="Y56" i="20"/>
  <c r="BP56" i="20"/>
  <c r="DF56" i="20"/>
  <c r="EW56" i="20"/>
  <c r="GN56" i="20"/>
  <c r="ID56" i="20"/>
  <c r="JU56" i="20"/>
  <c r="LL56" i="20"/>
  <c r="NB56" i="20"/>
  <c r="OS56" i="20"/>
  <c r="QJ56" i="20"/>
  <c r="RZ56" i="20"/>
  <c r="AO56" i="20"/>
  <c r="CF56" i="20"/>
  <c r="DV56" i="20"/>
  <c r="FM56" i="20"/>
  <c r="HD56" i="20"/>
  <c r="IT56" i="20"/>
  <c r="KK56" i="20"/>
  <c r="MB56" i="20"/>
  <c r="NR56" i="20"/>
  <c r="PI56" i="20"/>
  <c r="QZ56" i="20"/>
  <c r="F56" i="20"/>
  <c r="F55" i="20" s="1"/>
  <c r="CN56" i="20"/>
  <c r="FU56" i="20"/>
  <c r="JB56" i="20"/>
  <c r="MJ56" i="20"/>
  <c r="PQ56" i="20"/>
  <c r="L56" i="20"/>
  <c r="L55" i="20" s="1"/>
  <c r="CS56" i="20"/>
  <c r="FZ56" i="20"/>
  <c r="JH56" i="20"/>
  <c r="MO56" i="20"/>
  <c r="PV56" i="20"/>
  <c r="BM56" i="20"/>
  <c r="IB56" i="20"/>
  <c r="OP56" i="20"/>
  <c r="CC56" i="20"/>
  <c r="IR56" i="20"/>
  <c r="PF56" i="20"/>
  <c r="C56" i="20"/>
  <c r="C55" i="20" s="1"/>
  <c r="W56" i="20"/>
  <c r="AU56" i="20"/>
  <c r="BO56" i="20"/>
  <c r="CI56" i="20"/>
  <c r="DG56" i="20"/>
  <c r="EA56" i="20"/>
  <c r="EU56" i="20"/>
  <c r="FS56" i="20"/>
  <c r="GM56" i="20"/>
  <c r="HG56" i="20"/>
  <c r="IE56" i="20"/>
  <c r="IY56" i="20"/>
  <c r="JS56" i="20"/>
  <c r="KQ56" i="20"/>
  <c r="LK56" i="20"/>
  <c r="ME56" i="20"/>
  <c r="NC56" i="20"/>
  <c r="NW56" i="20"/>
  <c r="OQ56" i="20"/>
  <c r="PO56" i="20"/>
  <c r="QI56" i="20"/>
  <c r="RC56" i="20"/>
  <c r="SA56" i="20"/>
  <c r="M56" i="20"/>
  <c r="M55" i="20" s="1"/>
  <c r="AN56" i="20"/>
  <c r="BT56" i="20"/>
  <c r="CT56" i="20"/>
  <c r="DU56" i="20"/>
  <c r="FA56" i="20"/>
  <c r="GB56" i="20"/>
  <c r="HB56" i="20"/>
  <c r="IH56" i="20"/>
  <c r="JI56" i="20"/>
  <c r="KJ56" i="20"/>
  <c r="LP56" i="20"/>
  <c r="MP56" i="20"/>
  <c r="NL56" i="20"/>
  <c r="OG56" i="20"/>
  <c r="PB56" i="20"/>
  <c r="PX56" i="20"/>
  <c r="QS56" i="20"/>
  <c r="RN56" i="20"/>
  <c r="E56" i="20"/>
  <c r="E55" i="20" s="1"/>
  <c r="Z56" i="20"/>
  <c r="AV56" i="20"/>
  <c r="BQ56" i="20"/>
  <c r="CL56" i="20"/>
  <c r="DH56" i="20"/>
  <c r="EC56" i="20"/>
  <c r="EX56" i="20"/>
  <c r="FT56" i="20"/>
  <c r="GO56" i="20"/>
  <c r="HJ56" i="20"/>
  <c r="IF56" i="20"/>
  <c r="JA56" i="20"/>
  <c r="JV56" i="20"/>
  <c r="KR56" i="20"/>
  <c r="LM56" i="20"/>
  <c r="MH56" i="20"/>
  <c r="ND56" i="20"/>
  <c r="NY56" i="20"/>
  <c r="OT56" i="20"/>
  <c r="PP56" i="20"/>
  <c r="QK56" i="20"/>
  <c r="RF56" i="20"/>
  <c r="SB56" i="20"/>
  <c r="AJ56" i="20"/>
  <c r="BZ56" i="20"/>
  <c r="DQ56" i="20"/>
  <c r="FH56" i="20"/>
  <c r="GX56" i="20"/>
  <c r="IO56" i="20"/>
  <c r="KF56" i="20"/>
  <c r="LV56" i="20"/>
  <c r="NM56" i="20"/>
  <c r="PD56" i="20"/>
  <c r="QT56" i="20"/>
  <c r="I56" i="20"/>
  <c r="I55" i="20" s="1"/>
  <c r="AZ56" i="20"/>
  <c r="CP56" i="20"/>
  <c r="EG56" i="20"/>
  <c r="FX56" i="20"/>
  <c r="HN56" i="20"/>
  <c r="JE56" i="20"/>
  <c r="KV56" i="20"/>
  <c r="ML56" i="20"/>
  <c r="OC56" i="20"/>
  <c r="PT56" i="20"/>
  <c r="RJ56" i="20"/>
  <c r="AB56" i="20"/>
  <c r="DI56" i="20"/>
  <c r="GP56" i="20"/>
  <c r="JX56" i="20"/>
  <c r="NE56" i="20"/>
  <c r="QL56" i="20"/>
  <c r="AG56" i="20"/>
  <c r="DN56" i="20"/>
  <c r="GV56" i="20"/>
  <c r="KC56" i="20"/>
  <c r="NJ56" i="20"/>
  <c r="QR56" i="20"/>
  <c r="DD56" i="20"/>
  <c r="JR56" i="20"/>
  <c r="QG56" i="20"/>
  <c r="DT56" i="20"/>
  <c r="KH56" i="20"/>
  <c r="QW56" i="20"/>
  <c r="MT56" i="20"/>
  <c r="G56" i="20"/>
  <c r="G55" i="20" s="1"/>
  <c r="AE56" i="20"/>
  <c r="AY56" i="20"/>
  <c r="BS56" i="20"/>
  <c r="CQ56" i="20"/>
  <c r="DK56" i="20"/>
  <c r="EE56" i="20"/>
  <c r="FC56" i="20"/>
  <c r="FW56" i="20"/>
  <c r="GQ56" i="20"/>
  <c r="HO56" i="20"/>
  <c r="II56" i="20"/>
  <c r="JC56" i="20"/>
  <c r="KA56" i="20"/>
  <c r="KU56" i="20"/>
  <c r="LO56" i="20"/>
  <c r="MM56" i="20"/>
  <c r="NG56" i="20"/>
  <c r="OA56" i="20"/>
  <c r="OY56" i="20"/>
  <c r="PS56" i="20"/>
  <c r="QM56" i="20"/>
  <c r="RK56" i="20"/>
  <c r="SE56" i="20"/>
  <c r="R56" i="20"/>
  <c r="R55" i="20" s="1"/>
  <c r="AX56" i="20"/>
  <c r="BY56" i="20"/>
  <c r="CZ56" i="20"/>
  <c r="EF56" i="20"/>
  <c r="FF56" i="20"/>
  <c r="GG56" i="20"/>
  <c r="HM56" i="20"/>
  <c r="IN56" i="20"/>
  <c r="JN56" i="20"/>
  <c r="KT56" i="20"/>
  <c r="LU56" i="20"/>
  <c r="MV56" i="20"/>
  <c r="NQ56" i="20"/>
  <c r="OL56" i="20"/>
  <c r="PH56" i="20"/>
  <c r="QC56" i="20"/>
  <c r="QX56" i="20"/>
  <c r="RT56" i="20"/>
  <c r="J56" i="20"/>
  <c r="J55" i="20" s="1"/>
  <c r="AF56" i="20"/>
  <c r="BA56" i="20"/>
  <c r="BV56" i="20"/>
  <c r="CR56" i="20"/>
  <c r="DM56" i="20"/>
  <c r="EH56" i="20"/>
  <c r="FD56" i="20"/>
  <c r="FY56" i="20"/>
  <c r="GT56" i="20"/>
  <c r="HP56" i="20"/>
  <c r="IK56" i="20"/>
  <c r="JF56" i="20"/>
  <c r="KB56" i="20"/>
  <c r="KW56" i="20"/>
  <c r="LR56" i="20"/>
  <c r="MN56" i="20"/>
  <c r="NI56" i="20"/>
  <c r="OD56" i="20"/>
  <c r="OZ56" i="20"/>
  <c r="PU56" i="20"/>
  <c r="QP56" i="20"/>
  <c r="RL56" i="20"/>
  <c r="D56" i="20"/>
  <c r="D55" i="20" s="1"/>
  <c r="AT56" i="20"/>
  <c r="CK56" i="20"/>
  <c r="EB56" i="20"/>
  <c r="FR56" i="20"/>
  <c r="HI56" i="20"/>
  <c r="IZ56" i="20"/>
  <c r="KP56" i="20"/>
  <c r="MG56" i="20"/>
  <c r="NX56" i="20"/>
  <c r="PN56" i="20"/>
  <c r="RE56" i="20"/>
  <c r="T56" i="20"/>
  <c r="T55" i="20" s="1"/>
  <c r="BJ56" i="20"/>
  <c r="DA56" i="20"/>
  <c r="ER56" i="20"/>
  <c r="GH56" i="20"/>
  <c r="HY56" i="20"/>
  <c r="JP56" i="20"/>
  <c r="LF56" i="20"/>
  <c r="MW56" i="20"/>
  <c r="ON56" i="20"/>
  <c r="QD56" i="20"/>
  <c r="RU56" i="20"/>
  <c r="AW56" i="20"/>
  <c r="ED56" i="20"/>
  <c r="HL56" i="20"/>
  <c r="KS56" i="20"/>
  <c r="NZ56" i="20"/>
  <c r="RH56" i="20"/>
  <c r="BB56" i="20"/>
  <c r="EJ56" i="20"/>
  <c r="HQ56" i="20"/>
  <c r="KX56" i="20"/>
  <c r="OF56" i="20"/>
  <c r="RM56" i="20"/>
  <c r="ET56" i="20"/>
  <c r="LI56" i="20"/>
  <c r="RX56" i="20"/>
  <c r="FJ56" i="20"/>
  <c r="LY56" i="20"/>
  <c r="GF56" i="20"/>
  <c r="BC56" i="20"/>
  <c r="EM56" i="20"/>
  <c r="HS56" i="20"/>
  <c r="KY56" i="20"/>
  <c r="OI56" i="20"/>
  <c r="RO56" i="20"/>
  <c r="CD56" i="20"/>
  <c r="GR56" i="20"/>
  <c r="KZ56" i="20"/>
  <c r="OR56" i="20"/>
  <c r="RY56" i="20"/>
  <c r="CB56" i="20"/>
  <c r="FI56" i="20"/>
  <c r="IP56" i="20"/>
  <c r="LX56" i="20"/>
  <c r="PE56" i="20"/>
  <c r="N56" i="20"/>
  <c r="N55" i="20" s="1"/>
  <c r="GC56" i="20"/>
  <c r="MR56" i="20"/>
  <c r="AD56" i="20"/>
  <c r="GS56" i="20"/>
  <c r="NH56" i="20"/>
  <c r="BR56" i="20"/>
  <c r="OV56" i="20"/>
  <c r="IL56" i="20"/>
  <c r="GK56" i="20"/>
  <c r="NP56" i="20"/>
  <c r="DO56" i="20"/>
  <c r="NK56" i="20"/>
  <c r="BD56" i="20"/>
  <c r="JY56" i="20"/>
  <c r="RD56" i="20"/>
  <c r="EN56" i="20"/>
  <c r="LB56" i="20"/>
  <c r="RQ56" i="20"/>
  <c r="LA56" i="20"/>
  <c r="FB56" i="20"/>
  <c r="SF56" i="20"/>
  <c r="FE56" i="20"/>
  <c r="CA56" i="20"/>
  <c r="FG56" i="20"/>
  <c r="IM56" i="20"/>
  <c r="LW56" i="20"/>
  <c r="PC56" i="20"/>
  <c r="A55" i="20"/>
  <c r="DJ56" i="20"/>
  <c r="HR56" i="20"/>
  <c r="LZ56" i="20"/>
  <c r="PM56" i="20"/>
  <c r="P56" i="20"/>
  <c r="P55" i="20" s="1"/>
  <c r="CW56" i="20"/>
  <c r="GD56" i="20"/>
  <c r="JL56" i="20"/>
  <c r="MS56" i="20"/>
  <c r="PZ56" i="20"/>
  <c r="BE56" i="20"/>
  <c r="HT56" i="20"/>
  <c r="OH56" i="20"/>
  <c r="BU56" i="20"/>
  <c r="IJ56" i="20"/>
  <c r="OX56" i="20"/>
  <c r="EZ56" i="20"/>
  <c r="SC56" i="20"/>
  <c r="LT56" i="20"/>
  <c r="MZ56" i="20"/>
  <c r="AI56" i="20"/>
  <c r="GY56" i="20"/>
  <c r="KE56" i="20"/>
  <c r="QU56" i="20"/>
  <c r="FL56" i="20"/>
  <c r="NV56" i="20"/>
  <c r="BF56" i="20"/>
  <c r="HU56" i="20"/>
  <c r="OJ56" i="20"/>
  <c r="EL56" i="20"/>
  <c r="RP56" i="20"/>
  <c r="LQ56" i="20"/>
  <c r="LN56" i="20"/>
  <c r="V56" i="20"/>
  <c r="O56" i="20"/>
  <c r="O55" i="20" s="1"/>
  <c r="CU56" i="20"/>
  <c r="GA56" i="20"/>
  <c r="JK56" i="20"/>
  <c r="MQ56" i="20"/>
  <c r="PW56" i="20"/>
  <c r="AC56" i="20"/>
  <c r="EK56" i="20"/>
  <c r="IS56" i="20"/>
  <c r="NA56" i="20"/>
  <c r="QH56" i="20"/>
  <c r="AK56" i="20"/>
  <c r="DR56" i="20"/>
  <c r="GZ56" i="20"/>
  <c r="KG56" i="20"/>
  <c r="NN56" i="20"/>
  <c r="QV56" i="20"/>
  <c r="CV56" i="20"/>
  <c r="JJ56" i="20"/>
  <c r="PY56" i="20"/>
  <c r="DL56" i="20"/>
  <c r="JZ56" i="20"/>
  <c r="QO56" i="20"/>
  <c r="IG56" i="20"/>
  <c r="BX56" i="20"/>
  <c r="PA56" i="20"/>
  <c r="AL56" i="20"/>
  <c r="HA56" i="20"/>
  <c r="A19" i="20"/>
  <c r="C20" i="20"/>
  <c r="C19" i="20" s="1"/>
  <c r="G20" i="20"/>
  <c r="G19" i="20" s="1"/>
  <c r="K20" i="20"/>
  <c r="K19" i="20" s="1"/>
  <c r="O20" i="20"/>
  <c r="O19" i="20" s="1"/>
  <c r="S20" i="20"/>
  <c r="S19" i="20" s="1"/>
  <c r="W20" i="20"/>
  <c r="AA20" i="20"/>
  <c r="AE20" i="20"/>
  <c r="AI20" i="20"/>
  <c r="AM20" i="20"/>
  <c r="AQ20" i="20"/>
  <c r="AU20" i="20"/>
  <c r="AY20" i="20"/>
  <c r="BC20" i="20"/>
  <c r="BG20" i="20"/>
  <c r="BK20" i="20"/>
  <c r="BO20" i="20"/>
  <c r="BS20" i="20"/>
  <c r="BW20" i="20"/>
  <c r="CA20" i="20"/>
  <c r="CE20" i="20"/>
  <c r="CI20" i="20"/>
  <c r="CM20" i="20"/>
  <c r="CQ20" i="20"/>
  <c r="CU20" i="20"/>
  <c r="CY20" i="20"/>
  <c r="DC20" i="20"/>
  <c r="DG20" i="20"/>
  <c r="DK20" i="20"/>
  <c r="DO20" i="20"/>
  <c r="DS20" i="20"/>
  <c r="D20" i="20"/>
  <c r="D19" i="20" s="1"/>
  <c r="H20" i="20"/>
  <c r="H19" i="20" s="1"/>
  <c r="L20" i="20"/>
  <c r="L19" i="20" s="1"/>
  <c r="P20" i="20"/>
  <c r="P19" i="20" s="1"/>
  <c r="T20" i="20"/>
  <c r="T19" i="20" s="1"/>
  <c r="X20" i="20"/>
  <c r="AB20" i="20"/>
  <c r="AF20" i="20"/>
  <c r="AJ20" i="20"/>
  <c r="AN20" i="20"/>
  <c r="AR20" i="20"/>
  <c r="AV20" i="20"/>
  <c r="AZ20" i="20"/>
  <c r="BD20" i="20"/>
  <c r="BH20" i="20"/>
  <c r="BL20" i="20"/>
  <c r="BP20" i="20"/>
  <c r="BT20" i="20"/>
  <c r="BX20" i="20"/>
  <c r="CB20" i="20"/>
  <c r="CF20" i="20"/>
  <c r="CJ20" i="20"/>
  <c r="CN20" i="20"/>
  <c r="CR20" i="20"/>
  <c r="CV20" i="20"/>
  <c r="CZ20" i="20"/>
  <c r="DD20" i="20"/>
  <c r="DH20" i="20"/>
  <c r="DL20" i="20"/>
  <c r="DP20" i="20"/>
  <c r="DT20" i="20"/>
  <c r="DX20" i="20"/>
  <c r="EB20" i="20"/>
  <c r="EF20" i="20"/>
  <c r="EJ20" i="20"/>
  <c r="EN20" i="20"/>
  <c r="ER20" i="20"/>
  <c r="EV20" i="20"/>
  <c r="EZ20" i="20"/>
  <c r="FD20" i="20"/>
  <c r="FH20" i="20"/>
  <c r="FL20" i="20"/>
  <c r="FP20" i="20"/>
  <c r="FT20" i="20"/>
  <c r="FX20" i="20"/>
  <c r="GB20" i="20"/>
  <c r="GF20" i="20"/>
  <c r="GJ20" i="20"/>
  <c r="GN20" i="20"/>
  <c r="GR20" i="20"/>
  <c r="GV20" i="20"/>
  <c r="GZ20" i="20"/>
  <c r="HD20" i="20"/>
  <c r="HH20" i="20"/>
  <c r="HL20" i="20"/>
  <c r="HP20" i="20"/>
  <c r="F20" i="20"/>
  <c r="F19" i="20" s="1"/>
  <c r="N20" i="20"/>
  <c r="N19" i="20" s="1"/>
  <c r="V20" i="20"/>
  <c r="AD20" i="20"/>
  <c r="AL20" i="20"/>
  <c r="AT20" i="20"/>
  <c r="BB20" i="20"/>
  <c r="BJ20" i="20"/>
  <c r="BR20" i="20"/>
  <c r="BZ20" i="20"/>
  <c r="CH20" i="20"/>
  <c r="CP20" i="20"/>
  <c r="CX20" i="20"/>
  <c r="DF20" i="20"/>
  <c r="DN20" i="20"/>
  <c r="DV20" i="20"/>
  <c r="EA20" i="20"/>
  <c r="EG20" i="20"/>
  <c r="EL20" i="20"/>
  <c r="EQ20" i="20"/>
  <c r="EW20" i="20"/>
  <c r="FB20" i="20"/>
  <c r="FG20" i="20"/>
  <c r="FM20" i="20"/>
  <c r="FR20" i="20"/>
  <c r="FW20" i="20"/>
  <c r="GC20" i="20"/>
  <c r="GH20" i="20"/>
  <c r="GM20" i="20"/>
  <c r="GS20" i="20"/>
  <c r="GX20" i="20"/>
  <c r="HC20" i="20"/>
  <c r="HI20" i="20"/>
  <c r="HN20" i="20"/>
  <c r="HS20" i="20"/>
  <c r="HW20" i="20"/>
  <c r="IA20" i="20"/>
  <c r="IE20" i="20"/>
  <c r="II20" i="20"/>
  <c r="IM20" i="20"/>
  <c r="IQ20" i="20"/>
  <c r="IU20" i="20"/>
  <c r="IY20" i="20"/>
  <c r="JC20" i="20"/>
  <c r="JG20" i="20"/>
  <c r="JK20" i="20"/>
  <c r="JO20" i="20"/>
  <c r="JS20" i="20"/>
  <c r="JW20" i="20"/>
  <c r="KA20" i="20"/>
  <c r="KE20" i="20"/>
  <c r="KI20" i="20"/>
  <c r="KM20" i="20"/>
  <c r="KQ20" i="20"/>
  <c r="KU20" i="20"/>
  <c r="KY20" i="20"/>
  <c r="LC20" i="20"/>
  <c r="LG20" i="20"/>
  <c r="LK20" i="20"/>
  <c r="LO20" i="20"/>
  <c r="LS20" i="20"/>
  <c r="LW20" i="20"/>
  <c r="MA20" i="20"/>
  <c r="ME20" i="20"/>
  <c r="MI20" i="20"/>
  <c r="MM20" i="20"/>
  <c r="MQ20" i="20"/>
  <c r="MU20" i="20"/>
  <c r="MY20" i="20"/>
  <c r="NC20" i="20"/>
  <c r="NG20" i="20"/>
  <c r="NK20" i="20"/>
  <c r="NO20" i="20"/>
  <c r="NS20" i="20"/>
  <c r="NW20" i="20"/>
  <c r="OA20" i="20"/>
  <c r="OE20" i="20"/>
  <c r="OI20" i="20"/>
  <c r="OM20" i="20"/>
  <c r="OQ20" i="20"/>
  <c r="OU20" i="20"/>
  <c r="OY20" i="20"/>
  <c r="PC20" i="20"/>
  <c r="PG20" i="20"/>
  <c r="PK20" i="20"/>
  <c r="PO20" i="20"/>
  <c r="PS20" i="20"/>
  <c r="PW20" i="20"/>
  <c r="QA20" i="20"/>
  <c r="QE20" i="20"/>
  <c r="QI20" i="20"/>
  <c r="QM20" i="20"/>
  <c r="QQ20" i="20"/>
  <c r="QU20" i="20"/>
  <c r="QY20" i="20"/>
  <c r="RC20" i="20"/>
  <c r="RG20" i="20"/>
  <c r="RK20" i="20"/>
  <c r="RO20" i="20"/>
  <c r="RS20" i="20"/>
  <c r="RW20" i="20"/>
  <c r="SA20" i="20"/>
  <c r="SE20" i="20"/>
  <c r="I20" i="20"/>
  <c r="I19" i="20" s="1"/>
  <c r="Q20" i="20"/>
  <c r="Q19" i="20" s="1"/>
  <c r="Y20" i="20"/>
  <c r="AG20" i="20"/>
  <c r="AO20" i="20"/>
  <c r="AW20" i="20"/>
  <c r="BE20" i="20"/>
  <c r="BM20" i="20"/>
  <c r="BU20" i="20"/>
  <c r="CC20" i="20"/>
  <c r="CK20" i="20"/>
  <c r="CS20" i="20"/>
  <c r="DA20" i="20"/>
  <c r="DI20" i="20"/>
  <c r="DQ20" i="20"/>
  <c r="DW20" i="20"/>
  <c r="EC20" i="20"/>
  <c r="EH20" i="20"/>
  <c r="EM20" i="20"/>
  <c r="ES20" i="20"/>
  <c r="EX20" i="20"/>
  <c r="FC20" i="20"/>
  <c r="FI20" i="20"/>
  <c r="FN20" i="20"/>
  <c r="FS20" i="20"/>
  <c r="FY20" i="20"/>
  <c r="GD20" i="20"/>
  <c r="GI20" i="20"/>
  <c r="GO20" i="20"/>
  <c r="GT20" i="20"/>
  <c r="GY20" i="20"/>
  <c r="HE20" i="20"/>
  <c r="HJ20" i="20"/>
  <c r="HO20" i="20"/>
  <c r="HT20" i="20"/>
  <c r="HX20" i="20"/>
  <c r="IB20" i="20"/>
  <c r="IF20" i="20"/>
  <c r="IJ20" i="20"/>
  <c r="IN20" i="20"/>
  <c r="IR20" i="20"/>
  <c r="IV20" i="20"/>
  <c r="IZ20" i="20"/>
  <c r="JD20" i="20"/>
  <c r="JH20" i="20"/>
  <c r="JL20" i="20"/>
  <c r="JP20" i="20"/>
  <c r="JT20" i="20"/>
  <c r="JX20" i="20"/>
  <c r="KB20" i="20"/>
  <c r="KF20" i="20"/>
  <c r="KJ20" i="20"/>
  <c r="KN20" i="20"/>
  <c r="KR20" i="20"/>
  <c r="KV20" i="20"/>
  <c r="KZ20" i="20"/>
  <c r="LD20" i="20"/>
  <c r="LH20" i="20"/>
  <c r="LL20" i="20"/>
  <c r="LP20" i="20"/>
  <c r="LT20" i="20"/>
  <c r="LX20" i="20"/>
  <c r="MB20" i="20"/>
  <c r="MF20" i="20"/>
  <c r="MJ20" i="20"/>
  <c r="MN20" i="20"/>
  <c r="MR20" i="20"/>
  <c r="MV20" i="20"/>
  <c r="MZ20" i="20"/>
  <c r="ND20" i="20"/>
  <c r="NH20" i="20"/>
  <c r="NL20" i="20"/>
  <c r="NP20" i="20"/>
  <c r="NT20" i="20"/>
  <c r="NX20" i="20"/>
  <c r="OB20" i="20"/>
  <c r="OF20" i="20"/>
  <c r="OJ20" i="20"/>
  <c r="ON20" i="20"/>
  <c r="OR20" i="20"/>
  <c r="OV20" i="20"/>
  <c r="OZ20" i="20"/>
  <c r="PD20" i="20"/>
  <c r="PH20" i="20"/>
  <c r="PL20" i="20"/>
  <c r="PP20" i="20"/>
  <c r="PT20" i="20"/>
  <c r="PX20" i="20"/>
  <c r="QB20" i="20"/>
  <c r="QF20" i="20"/>
  <c r="QJ20" i="20"/>
  <c r="QN20" i="20"/>
  <c r="QR20" i="20"/>
  <c r="QV20" i="20"/>
  <c r="QZ20" i="20"/>
  <c r="RD20" i="20"/>
  <c r="RH20" i="20"/>
  <c r="RL20" i="20"/>
  <c r="RP20" i="20"/>
  <c r="RT20" i="20"/>
  <c r="RX20" i="20"/>
  <c r="SB20" i="20"/>
  <c r="SF20" i="20"/>
  <c r="J20" i="20"/>
  <c r="J19" i="20" s="1"/>
  <c r="Z20" i="20"/>
  <c r="AP20" i="20"/>
  <c r="BF20" i="20"/>
  <c r="BV20" i="20"/>
  <c r="CL20" i="20"/>
  <c r="DB20" i="20"/>
  <c r="DR20" i="20"/>
  <c r="ED20" i="20"/>
  <c r="EO20" i="20"/>
  <c r="EY20" i="20"/>
  <c r="FJ20" i="20"/>
  <c r="FU20" i="20"/>
  <c r="GE20" i="20"/>
  <c r="GP20" i="20"/>
  <c r="HA20" i="20"/>
  <c r="HK20" i="20"/>
  <c r="HU20" i="20"/>
  <c r="IC20" i="20"/>
  <c r="IK20" i="20"/>
  <c r="IS20" i="20"/>
  <c r="JA20" i="20"/>
  <c r="JI20" i="20"/>
  <c r="JQ20" i="20"/>
  <c r="JY20" i="20"/>
  <c r="KG20" i="20"/>
  <c r="KO20" i="20"/>
  <c r="KW20" i="20"/>
  <c r="LE20" i="20"/>
  <c r="LM20" i="20"/>
  <c r="LU20" i="20"/>
  <c r="MC20" i="20"/>
  <c r="MK20" i="20"/>
  <c r="MS20" i="20"/>
  <c r="NA20" i="20"/>
  <c r="NI20" i="20"/>
  <c r="NQ20" i="20"/>
  <c r="NY20" i="20"/>
  <c r="OG20" i="20"/>
  <c r="OO20" i="20"/>
  <c r="OW20" i="20"/>
  <c r="PE20" i="20"/>
  <c r="PM20" i="20"/>
  <c r="PU20" i="20"/>
  <c r="QC20" i="20"/>
  <c r="QK20" i="20"/>
  <c r="QS20" i="20"/>
  <c r="RA20" i="20"/>
  <c r="RI20" i="20"/>
  <c r="RQ20" i="20"/>
  <c r="RY20" i="20"/>
  <c r="M20" i="20"/>
  <c r="M19" i="20" s="1"/>
  <c r="AC20" i="20"/>
  <c r="AS20" i="20"/>
  <c r="BI20" i="20"/>
  <c r="BY20" i="20"/>
  <c r="CO20" i="20"/>
  <c r="DE20" i="20"/>
  <c r="DU20" i="20"/>
  <c r="EE20" i="20"/>
  <c r="EP20" i="20"/>
  <c r="FA20" i="20"/>
  <c r="FK20" i="20"/>
  <c r="FV20" i="20"/>
  <c r="GG20" i="20"/>
  <c r="GQ20" i="20"/>
  <c r="HB20" i="20"/>
  <c r="HM20" i="20"/>
  <c r="HV20" i="20"/>
  <c r="ID20" i="20"/>
  <c r="IL20" i="20"/>
  <c r="IT20" i="20"/>
  <c r="JB20" i="20"/>
  <c r="JJ20" i="20"/>
  <c r="JR20" i="20"/>
  <c r="JZ20" i="20"/>
  <c r="KH20" i="20"/>
  <c r="KP20" i="20"/>
  <c r="KX20" i="20"/>
  <c r="LF20" i="20"/>
  <c r="LN20" i="20"/>
  <c r="LV20" i="20"/>
  <c r="MD20" i="20"/>
  <c r="ML20" i="20"/>
  <c r="MT20" i="20"/>
  <c r="NB20" i="20"/>
  <c r="NJ20" i="20"/>
  <c r="NR20" i="20"/>
  <c r="NZ20" i="20"/>
  <c r="OH20" i="20"/>
  <c r="OP20" i="20"/>
  <c r="OX20" i="20"/>
  <c r="PF20" i="20"/>
  <c r="PN20" i="20"/>
  <c r="PV20" i="20"/>
  <c r="QD20" i="20"/>
  <c r="QL20" i="20"/>
  <c r="QT20" i="20"/>
  <c r="RB20" i="20"/>
  <c r="RJ20" i="20"/>
  <c r="RR20" i="20"/>
  <c r="RZ20" i="20"/>
  <c r="E20" i="20"/>
  <c r="E19" i="20" s="1"/>
  <c r="AK20" i="20"/>
  <c r="BQ20" i="20"/>
  <c r="CW20" i="20"/>
  <c r="DZ20" i="20"/>
  <c r="EU20" i="20"/>
  <c r="FQ20" i="20"/>
  <c r="GL20" i="20"/>
  <c r="HG20" i="20"/>
  <c r="HZ20" i="20"/>
  <c r="IP20" i="20"/>
  <c r="JF20" i="20"/>
  <c r="JV20" i="20"/>
  <c r="KL20" i="20"/>
  <c r="LB20" i="20"/>
  <c r="LR20" i="20"/>
  <c r="MH20" i="20"/>
  <c r="MX20" i="20"/>
  <c r="NN20" i="20"/>
  <c r="OD20" i="20"/>
  <c r="OT20" i="20"/>
  <c r="PJ20" i="20"/>
  <c r="PZ20" i="20"/>
  <c r="QP20" i="20"/>
  <c r="RF20" i="20"/>
  <c r="RV20" i="20"/>
  <c r="R20" i="20"/>
  <c r="R19" i="20" s="1"/>
  <c r="AX20" i="20"/>
  <c r="CD20" i="20"/>
  <c r="DJ20" i="20"/>
  <c r="EI20" i="20"/>
  <c r="FE20" i="20"/>
  <c r="FZ20" i="20"/>
  <c r="GU20" i="20"/>
  <c r="HQ20" i="20"/>
  <c r="IG20" i="20"/>
  <c r="IW20" i="20"/>
  <c r="JM20" i="20"/>
  <c r="KC20" i="20"/>
  <c r="KS20" i="20"/>
  <c r="LI20" i="20"/>
  <c r="LY20" i="20"/>
  <c r="MO20" i="20"/>
  <c r="NE20" i="20"/>
  <c r="NU20" i="20"/>
  <c r="OK20" i="20"/>
  <c r="PA20" i="20"/>
  <c r="PQ20" i="20"/>
  <c r="QG20" i="20"/>
  <c r="QW20" i="20"/>
  <c r="RM20" i="20"/>
  <c r="SC20" i="20"/>
  <c r="BA20" i="20"/>
  <c r="DM20" i="20"/>
  <c r="FF20" i="20"/>
  <c r="GW20" i="20"/>
  <c r="IH20" i="20"/>
  <c r="JN20" i="20"/>
  <c r="KT20" i="20"/>
  <c r="LZ20" i="20"/>
  <c r="NF20" i="20"/>
  <c r="OL20" i="20"/>
  <c r="PR20" i="20"/>
  <c r="QX20" i="20"/>
  <c r="SD20" i="20"/>
  <c r="B20" i="20"/>
  <c r="B19" i="20" s="1"/>
  <c r="BN20" i="20"/>
  <c r="DY20" i="20"/>
  <c r="FO20" i="20"/>
  <c r="HF20" i="20"/>
  <c r="IO20" i="20"/>
  <c r="JU20" i="20"/>
  <c r="LA20" i="20"/>
  <c r="MG20" i="20"/>
  <c r="NM20" i="20"/>
  <c r="OS20" i="20"/>
  <c r="PY20" i="20"/>
  <c r="RE20" i="20"/>
  <c r="CT20" i="20"/>
  <c r="GK20" i="20"/>
  <c r="JE20" i="20"/>
  <c r="LQ20" i="20"/>
  <c r="OC20" i="20"/>
  <c r="QO20" i="20"/>
  <c r="U20" i="20"/>
  <c r="EK20" i="20"/>
  <c r="HR20" i="20"/>
  <c r="KD20" i="20"/>
  <c r="MP20" i="20"/>
  <c r="PB20" i="20"/>
  <c r="RN20" i="20"/>
  <c r="CG20" i="20"/>
  <c r="GA20" i="20"/>
  <c r="IX20" i="20"/>
  <c r="LJ20" i="20"/>
  <c r="NV20" i="20"/>
  <c r="QH20" i="20"/>
  <c r="ET20" i="20"/>
  <c r="PI20" i="20"/>
  <c r="HY20" i="20"/>
  <c r="RU20" i="20"/>
  <c r="AH20" i="20"/>
  <c r="MW20" i="20"/>
  <c r="KK20" i="20"/>
  <c r="AN3" i="37"/>
  <c r="H3" i="37"/>
  <c r="BC3" i="37"/>
  <c r="W3" i="37"/>
  <c r="BR3" i="37"/>
  <c r="AL3" i="37"/>
  <c r="F3" i="37"/>
  <c r="AW3" i="37"/>
  <c r="Q3" i="37"/>
  <c r="BP3" i="37"/>
  <c r="AZ3" i="37"/>
  <c r="AJ3" i="37"/>
  <c r="T3" i="37"/>
  <c r="D3" i="37"/>
  <c r="BO3" i="37"/>
  <c r="AY3" i="37"/>
  <c r="AI3" i="37"/>
  <c r="S3" i="37"/>
  <c r="C3" i="37"/>
  <c r="BN3" i="37"/>
  <c r="AX3" i="37"/>
  <c r="AH3" i="37"/>
  <c r="R3" i="37"/>
  <c r="BY3" i="37"/>
  <c r="BI3" i="37"/>
  <c r="AS3" i="37"/>
  <c r="AC3" i="37"/>
  <c r="M3" i="37"/>
  <c r="BD3" i="37"/>
  <c r="X3" i="37"/>
  <c r="BS3" i="37"/>
  <c r="AM3" i="37"/>
  <c r="G3" i="37"/>
  <c r="BB3" i="37"/>
  <c r="V3" i="37"/>
  <c r="BM3" i="37"/>
  <c r="AG3" i="37"/>
  <c r="BL3" i="37"/>
  <c r="AV3" i="37"/>
  <c r="AF3" i="37"/>
  <c r="P3" i="37"/>
  <c r="CA3" i="37"/>
  <c r="BK3" i="37"/>
  <c r="AU3" i="37"/>
  <c r="AE3" i="37"/>
  <c r="O3" i="37"/>
  <c r="BZ3" i="37"/>
  <c r="BJ3" i="37"/>
  <c r="AT3" i="37"/>
  <c r="AD3" i="37"/>
  <c r="N3" i="37"/>
  <c r="BU3" i="37"/>
  <c r="BE3" i="37"/>
  <c r="AO3" i="37"/>
  <c r="Y3" i="37"/>
  <c r="CB3" i="37"/>
  <c r="BK68" i="27"/>
  <c r="AU68" i="27"/>
  <c r="AE68" i="27"/>
  <c r="O68" i="27"/>
  <c r="AL68" i="27"/>
  <c r="CB68" i="27"/>
  <c r="AZ68" i="27"/>
  <c r="T68" i="27"/>
  <c r="BV68" i="27"/>
  <c r="BF68" i="27"/>
  <c r="AP68" i="27"/>
  <c r="R68" i="27"/>
  <c r="BH68" i="27"/>
  <c r="X68" i="27"/>
  <c r="BU68" i="27"/>
  <c r="BE68" i="27"/>
  <c r="AO68" i="27"/>
  <c r="Y68" i="27"/>
  <c r="I68" i="27"/>
  <c r="BS68" i="27"/>
  <c r="BC68" i="27"/>
  <c r="AM68" i="27"/>
  <c r="W68" i="27"/>
  <c r="G68" i="27"/>
  <c r="N68" i="27"/>
  <c r="BL68" i="27"/>
  <c r="AJ68" i="27"/>
  <c r="D68" i="27"/>
  <c r="BN68" i="27"/>
  <c r="AX68" i="27"/>
  <c r="AD68" i="27"/>
  <c r="BX68" i="27"/>
  <c r="AN68" i="27"/>
  <c r="H68" i="27"/>
  <c r="BM68" i="27"/>
  <c r="AW68" i="27"/>
  <c r="AG68" i="27"/>
  <c r="Q68" i="27"/>
  <c r="BO68" i="27"/>
  <c r="AY68" i="27"/>
  <c r="AI68" i="27"/>
  <c r="S68" i="27"/>
  <c r="C68" i="27"/>
  <c r="F68" i="27"/>
  <c r="BD68" i="27"/>
  <c r="AB68" i="27"/>
  <c r="BZ68" i="27"/>
  <c r="BJ68" i="27"/>
  <c r="AT68" i="27"/>
  <c r="Z68" i="27"/>
  <c r="BP68" i="27"/>
  <c r="AF68" i="27"/>
  <c r="BY68" i="27"/>
  <c r="BI68" i="27"/>
  <c r="AS68" i="27"/>
  <c r="AC68" i="27"/>
  <c r="M68" i="27"/>
  <c r="BW68" i="27"/>
  <c r="BG68" i="27"/>
  <c r="AQ68" i="27"/>
  <c r="AA68" i="27"/>
  <c r="K68" i="27"/>
  <c r="V68" i="27"/>
  <c r="BT68" i="27"/>
  <c r="AR68" i="27"/>
  <c r="L68" i="27"/>
  <c r="BR68" i="27"/>
  <c r="BB68" i="27"/>
  <c r="AH68" i="27"/>
  <c r="J68" i="27"/>
  <c r="AV68" i="27"/>
  <c r="P68" i="27"/>
  <c r="BQ68" i="27"/>
  <c r="BA68" i="27"/>
  <c r="AK68" i="27"/>
  <c r="U68" i="27"/>
  <c r="E68" i="27"/>
  <c r="L3" i="27"/>
  <c r="BW3" i="27"/>
  <c r="R3" i="27"/>
  <c r="BH3" i="27"/>
  <c r="V3" i="27"/>
  <c r="BG3" i="27"/>
  <c r="BV3" i="27"/>
  <c r="BQ3" i="27"/>
  <c r="BX3" i="27"/>
  <c r="K3" i="27"/>
  <c r="AR3" i="27"/>
  <c r="BE3" i="27"/>
  <c r="AQ3" i="27"/>
  <c r="BF3" i="27"/>
  <c r="AK3" i="27"/>
  <c r="AB3" i="27"/>
  <c r="Y3" i="27"/>
  <c r="AA3" i="27"/>
  <c r="AL3" i="27"/>
  <c r="CB3" i="27"/>
  <c r="BL3" i="27"/>
  <c r="AV3" i="27"/>
  <c r="AF3" i="27"/>
  <c r="P3" i="27"/>
  <c r="AP3" i="27"/>
  <c r="BM3" i="27"/>
  <c r="AG3" i="27"/>
  <c r="CA3" i="27"/>
  <c r="BK3" i="27"/>
  <c r="AU3" i="27"/>
  <c r="AE3" i="27"/>
  <c r="O3" i="27"/>
  <c r="BZ3" i="27"/>
  <c r="BJ3" i="27"/>
  <c r="AT3" i="27"/>
  <c r="Z3" i="27"/>
  <c r="BY3" i="27"/>
  <c r="AS3" i="27"/>
  <c r="M3" i="27"/>
  <c r="BT3" i="27"/>
  <c r="BD3" i="27"/>
  <c r="AN3" i="27"/>
  <c r="X3" i="27"/>
  <c r="H3" i="27"/>
  <c r="N3" i="27"/>
  <c r="AW3" i="27"/>
  <c r="Q3" i="27"/>
  <c r="BS3" i="27"/>
  <c r="BC3" i="27"/>
  <c r="AM3" i="27"/>
  <c r="W3" i="27"/>
  <c r="G3" i="27"/>
  <c r="BR3" i="27"/>
  <c r="BB3" i="27"/>
  <c r="AH3" i="27"/>
  <c r="J3" i="27"/>
  <c r="BI3" i="27"/>
  <c r="AC3" i="27"/>
  <c r="BP3" i="27"/>
  <c r="AZ3" i="27"/>
  <c r="AJ3" i="27"/>
  <c r="T3" i="27"/>
  <c r="D3" i="27"/>
  <c r="BU3" i="27"/>
  <c r="AO3" i="27"/>
  <c r="I3" i="27"/>
  <c r="BO3" i="27"/>
  <c r="AY3" i="27"/>
  <c r="AI3" i="27"/>
  <c r="S3" i="27"/>
  <c r="C3" i="27"/>
  <c r="BN3" i="27"/>
  <c r="AX3" i="27"/>
  <c r="AD3" i="27"/>
  <c r="F3" i="27"/>
  <c r="BA3" i="27"/>
  <c r="U3" i="27"/>
  <c r="AV3" i="26"/>
  <c r="BT3" i="26"/>
  <c r="BP3" i="26"/>
  <c r="AZ3" i="26"/>
  <c r="AJ3" i="26"/>
  <c r="T3" i="26"/>
  <c r="D3" i="26"/>
  <c r="BO3" i="26"/>
  <c r="AY3" i="26"/>
  <c r="AI3" i="26"/>
  <c r="S3" i="26"/>
  <c r="C3" i="26"/>
  <c r="BN3" i="26"/>
  <c r="AX3" i="26"/>
  <c r="AH3" i="26"/>
  <c r="R3" i="26"/>
  <c r="BY3" i="26"/>
  <c r="BI3" i="26"/>
  <c r="AS3" i="26"/>
  <c r="AC3" i="26"/>
  <c r="M3" i="26"/>
  <c r="BL3" i="26"/>
  <c r="AF3" i="26"/>
  <c r="P3" i="26"/>
  <c r="CA3" i="26"/>
  <c r="BK3" i="26"/>
  <c r="AU3" i="26"/>
  <c r="AE3" i="26"/>
  <c r="O3" i="26"/>
  <c r="BZ3" i="26"/>
  <c r="BJ3" i="26"/>
  <c r="AT3" i="26"/>
  <c r="AD3" i="26"/>
  <c r="N3" i="26"/>
  <c r="BU3" i="26"/>
  <c r="BE3" i="26"/>
  <c r="AO3" i="26"/>
  <c r="Y3" i="26"/>
  <c r="I3" i="26"/>
  <c r="BX3" i="26"/>
  <c r="BH3" i="26"/>
  <c r="AR3" i="26"/>
  <c r="AB3" i="26"/>
  <c r="L3" i="26"/>
  <c r="BW3" i="26"/>
  <c r="BG3" i="26"/>
  <c r="AQ3" i="26"/>
  <c r="AA3" i="26"/>
  <c r="K3" i="26"/>
  <c r="BV3" i="26"/>
  <c r="BF3" i="26"/>
  <c r="AP3" i="26"/>
  <c r="Z3" i="26"/>
  <c r="J3" i="26"/>
  <c r="BQ3" i="26"/>
  <c r="BA3" i="26"/>
  <c r="AK3" i="26"/>
  <c r="U3" i="26"/>
  <c r="CB3" i="26"/>
  <c r="BD3" i="26"/>
  <c r="AN3" i="26"/>
  <c r="X3" i="26"/>
  <c r="H3" i="26"/>
  <c r="BS3" i="26"/>
  <c r="BC3" i="26"/>
  <c r="AM3" i="26"/>
  <c r="W3" i="26"/>
  <c r="G3" i="26"/>
  <c r="BR3" i="26"/>
  <c r="BB3" i="26"/>
  <c r="AL3" i="26"/>
  <c r="V3" i="26"/>
  <c r="F3" i="26"/>
  <c r="BM3" i="26"/>
  <c r="AW3" i="26"/>
  <c r="AG3" i="26"/>
  <c r="Q3" i="26"/>
  <c r="BY5" i="36"/>
  <c r="BU5" i="36"/>
  <c r="BQ5" i="36"/>
  <c r="BM5" i="36"/>
  <c r="BI5" i="36"/>
  <c r="BE5" i="36"/>
  <c r="BA5" i="36"/>
  <c r="AW5" i="36"/>
  <c r="AS5" i="36"/>
  <c r="AO5" i="36"/>
  <c r="AK5" i="36"/>
  <c r="AG5" i="36"/>
  <c r="AC5" i="36"/>
  <c r="Y5" i="36"/>
  <c r="U5" i="36"/>
  <c r="Q5" i="36"/>
  <c r="M5" i="36"/>
  <c r="I5" i="36"/>
  <c r="E5" i="36"/>
  <c r="BX5" i="36"/>
  <c r="BS5" i="36"/>
  <c r="BN5" i="36"/>
  <c r="BH5" i="36"/>
  <c r="BC5" i="36"/>
  <c r="AX5" i="36"/>
  <c r="AR5" i="36"/>
  <c r="AM5" i="36"/>
  <c r="AH5" i="36"/>
  <c r="AB5" i="36"/>
  <c r="W5" i="36"/>
  <c r="R5" i="36"/>
  <c r="L5" i="36"/>
  <c r="G5" i="36"/>
  <c r="B5" i="36"/>
  <c r="A6" i="36"/>
  <c r="BW5" i="36"/>
  <c r="BR5" i="36"/>
  <c r="BL5" i="36"/>
  <c r="BG5" i="36"/>
  <c r="BB5" i="36"/>
  <c r="AV5" i="36"/>
  <c r="AQ5" i="36"/>
  <c r="AL5" i="36"/>
  <c r="AF5" i="36"/>
  <c r="AA5" i="36"/>
  <c r="V5" i="36"/>
  <c r="P5" i="36"/>
  <c r="K5" i="36"/>
  <c r="F5" i="36"/>
  <c r="CA5" i="36"/>
  <c r="BV5" i="36"/>
  <c r="BP5" i="36"/>
  <c r="BK5" i="36"/>
  <c r="BF5" i="36"/>
  <c r="AZ5" i="36"/>
  <c r="AU5" i="36"/>
  <c r="AP5" i="36"/>
  <c r="AJ5" i="36"/>
  <c r="AE5" i="36"/>
  <c r="Z5" i="36"/>
  <c r="T5" i="36"/>
  <c r="O5" i="36"/>
  <c r="J5" i="36"/>
  <c r="D5" i="36"/>
  <c r="BZ5" i="36"/>
  <c r="BT5" i="36"/>
  <c r="BO5" i="36"/>
  <c r="BJ5" i="36"/>
  <c r="BD5" i="36"/>
  <c r="AY5" i="36"/>
  <c r="AT5" i="36"/>
  <c r="AN5" i="36"/>
  <c r="AI5" i="36"/>
  <c r="AD5" i="36"/>
  <c r="X5" i="36"/>
  <c r="S5" i="36"/>
  <c r="N5" i="36"/>
  <c r="H5" i="36"/>
  <c r="C5" i="36"/>
  <c r="A5" i="25"/>
  <c r="I5" i="25" s="1"/>
  <c r="E4" i="25"/>
  <c r="Q4" i="25"/>
  <c r="AK4" i="25"/>
  <c r="AS4" i="25"/>
  <c r="BE4" i="25"/>
  <c r="BQ4" i="25"/>
  <c r="F4" i="25"/>
  <c r="J4" i="25"/>
  <c r="N4" i="25"/>
  <c r="R4" i="25"/>
  <c r="V4" i="25"/>
  <c r="Z4" i="25"/>
  <c r="AD4" i="25"/>
  <c r="AH4" i="25"/>
  <c r="AL4" i="25"/>
  <c r="AP4" i="25"/>
  <c r="AT4" i="25"/>
  <c r="AX4" i="25"/>
  <c r="BB4" i="25"/>
  <c r="BF4" i="25"/>
  <c r="BJ4" i="25"/>
  <c r="BN4" i="25"/>
  <c r="BR4" i="25"/>
  <c r="BZ4" i="25"/>
  <c r="G4" i="25"/>
  <c r="K4" i="25"/>
  <c r="O4" i="25"/>
  <c r="S4" i="25"/>
  <c r="W4" i="25"/>
  <c r="AA4" i="25"/>
  <c r="AE4" i="25"/>
  <c r="AI4" i="25"/>
  <c r="AM4" i="25"/>
  <c r="AQ4" i="25"/>
  <c r="AU4" i="25"/>
  <c r="AY4" i="25"/>
  <c r="BC4" i="25"/>
  <c r="BG4" i="25"/>
  <c r="BK4" i="25"/>
  <c r="BO4" i="25"/>
  <c r="BS4" i="25"/>
  <c r="BW4" i="25"/>
  <c r="CA4" i="25"/>
  <c r="D4" i="25"/>
  <c r="H4" i="25"/>
  <c r="L4" i="25"/>
  <c r="P4" i="25"/>
  <c r="T4" i="25"/>
  <c r="X4" i="25"/>
  <c r="AB4" i="25"/>
  <c r="AF4" i="25"/>
  <c r="AJ4" i="25"/>
  <c r="AN4" i="25"/>
  <c r="AR4" i="25"/>
  <c r="AV4" i="25"/>
  <c r="AZ4" i="25"/>
  <c r="BD4" i="25"/>
  <c r="BH4" i="25"/>
  <c r="BL4" i="25"/>
  <c r="BP4" i="25"/>
  <c r="BT4" i="25"/>
  <c r="BX4" i="25"/>
  <c r="M4" i="25"/>
  <c r="AG4" i="25"/>
  <c r="AW4" i="25"/>
  <c r="BI4" i="25"/>
  <c r="BU4" i="25"/>
  <c r="BY4" i="25"/>
  <c r="Y4" i="25"/>
  <c r="B4" i="25"/>
  <c r="BV4" i="25"/>
  <c r="I4" i="25"/>
  <c r="U4" i="25"/>
  <c r="AC4" i="25"/>
  <c r="AO4" i="25"/>
  <c r="BA4" i="25"/>
  <c r="BM4" i="25"/>
  <c r="BY5" i="24"/>
  <c r="A6" i="24"/>
  <c r="BN6" i="24" s="1"/>
  <c r="BW5" i="24"/>
  <c r="BR5" i="24"/>
  <c r="BL5" i="24"/>
  <c r="BG5" i="24"/>
  <c r="BB5" i="24"/>
  <c r="AV5" i="24"/>
  <c r="AQ5" i="24"/>
  <c r="AL5" i="24"/>
  <c r="AF5" i="24"/>
  <c r="AA5" i="24"/>
  <c r="V5" i="24"/>
  <c r="P5" i="24"/>
  <c r="K5" i="24"/>
  <c r="F5" i="24"/>
  <c r="CA5" i="24"/>
  <c r="BV5" i="24"/>
  <c r="BP5" i="24"/>
  <c r="BK5" i="24"/>
  <c r="BF5" i="24"/>
  <c r="AZ5" i="24"/>
  <c r="AU5" i="24"/>
  <c r="AP5" i="24"/>
  <c r="AJ5" i="24"/>
  <c r="AE5" i="24"/>
  <c r="Z5" i="24"/>
  <c r="T5" i="24"/>
  <c r="O5" i="24"/>
  <c r="J5" i="24"/>
  <c r="D5" i="24"/>
  <c r="BZ5" i="24"/>
  <c r="BT5" i="24"/>
  <c r="BO5" i="24"/>
  <c r="BJ5" i="24"/>
  <c r="BD5" i="24"/>
  <c r="AY5" i="24"/>
  <c r="AT5" i="24"/>
  <c r="AN5" i="24"/>
  <c r="AI5" i="24"/>
  <c r="AD5" i="24"/>
  <c r="X5" i="24"/>
  <c r="S5" i="24"/>
  <c r="N5" i="24"/>
  <c r="H5" i="24"/>
  <c r="C5" i="24"/>
  <c r="BX5" i="24"/>
  <c r="BS5" i="24"/>
  <c r="BN5" i="24"/>
  <c r="BH5" i="24"/>
  <c r="BC5" i="24"/>
  <c r="AX5" i="24"/>
  <c r="AR5" i="24"/>
  <c r="AM5" i="24"/>
  <c r="AH5" i="24"/>
  <c r="AB5" i="24"/>
  <c r="W5" i="24"/>
  <c r="R5" i="24"/>
  <c r="L5" i="24"/>
  <c r="G5" i="24"/>
  <c r="B5" i="24"/>
  <c r="E4" i="24"/>
  <c r="I4" i="24"/>
  <c r="M4" i="24"/>
  <c r="Q4" i="24"/>
  <c r="U4" i="24"/>
  <c r="Y4" i="24"/>
  <c r="AC4" i="24"/>
  <c r="AG4" i="24"/>
  <c r="AK4" i="24"/>
  <c r="AO4" i="24"/>
  <c r="AS4" i="24"/>
  <c r="AW4" i="24"/>
  <c r="BA4" i="24"/>
  <c r="BE4" i="24"/>
  <c r="BI4" i="24"/>
  <c r="BM4" i="24"/>
  <c r="BQ4" i="24"/>
  <c r="BU4" i="24"/>
  <c r="BY4" i="24"/>
  <c r="B4" i="24"/>
  <c r="F4" i="24"/>
  <c r="J4" i="24"/>
  <c r="N4" i="24"/>
  <c r="R4" i="24"/>
  <c r="V4" i="24"/>
  <c r="Z4" i="24"/>
  <c r="AD4" i="24"/>
  <c r="AH4" i="24"/>
  <c r="AL4" i="24"/>
  <c r="AP4" i="24"/>
  <c r="AT4" i="24"/>
  <c r="AX4" i="24"/>
  <c r="BB4" i="24"/>
  <c r="BF4" i="24"/>
  <c r="BJ4" i="24"/>
  <c r="BN4" i="24"/>
  <c r="BR4" i="24"/>
  <c r="BV4" i="24"/>
  <c r="BZ4" i="24"/>
  <c r="C4" i="24"/>
  <c r="G4" i="24"/>
  <c r="K4" i="24"/>
  <c r="O4" i="24"/>
  <c r="S4" i="24"/>
  <c r="W4" i="24"/>
  <c r="AA4" i="24"/>
  <c r="AE4" i="24"/>
  <c r="AI4" i="24"/>
  <c r="AM4" i="24"/>
  <c r="AQ4" i="24"/>
  <c r="AU4" i="24"/>
  <c r="AY4" i="24"/>
  <c r="BC4" i="24"/>
  <c r="BG4" i="24"/>
  <c r="BK4" i="24"/>
  <c r="BO4" i="24"/>
  <c r="BS4" i="24"/>
  <c r="BW4" i="24"/>
  <c r="CA4" i="24"/>
  <c r="D4" i="24"/>
  <c r="H4" i="24"/>
  <c r="L4" i="24"/>
  <c r="P4" i="24"/>
  <c r="T4" i="24"/>
  <c r="X4" i="24"/>
  <c r="AB4" i="24"/>
  <c r="AF4" i="24"/>
  <c r="AJ4" i="24"/>
  <c r="AN4" i="24"/>
  <c r="AR4" i="24"/>
  <c r="AV4" i="24"/>
  <c r="AZ4" i="24"/>
  <c r="BD4" i="24"/>
  <c r="BH4" i="24"/>
  <c r="BL4" i="24"/>
  <c r="BP4" i="24"/>
  <c r="BT4" i="24"/>
  <c r="BX4" i="24"/>
  <c r="BR6" i="24"/>
  <c r="BB6" i="24"/>
  <c r="AL6" i="24"/>
  <c r="F6" i="24"/>
  <c r="Q6" i="24"/>
  <c r="AM6" i="24"/>
  <c r="C6" i="24"/>
  <c r="X6" i="24"/>
  <c r="AS6" i="24"/>
  <c r="I6" i="24"/>
  <c r="AE6" i="24"/>
  <c r="AZ6" i="24"/>
  <c r="P6" i="24"/>
  <c r="AK6" i="24"/>
  <c r="BG6" i="24"/>
  <c r="E5" i="24"/>
  <c r="I5" i="24"/>
  <c r="M5" i="24"/>
  <c r="Q5" i="24"/>
  <c r="U5" i="24"/>
  <c r="Y5" i="24"/>
  <c r="AC5" i="24"/>
  <c r="AG5" i="24"/>
  <c r="AK5" i="24"/>
  <c r="AO5" i="24"/>
  <c r="AS5" i="24"/>
  <c r="AW5" i="24"/>
  <c r="BA5" i="24"/>
  <c r="BE5" i="24"/>
  <c r="BI5" i="24"/>
  <c r="BM5" i="24"/>
  <c r="BQ5" i="24"/>
  <c r="BU5" i="24"/>
  <c r="A3" i="35"/>
  <c r="A5" i="21"/>
  <c r="A3" i="21"/>
  <c r="M17" i="30"/>
  <c r="N17" i="30" s="1"/>
  <c r="O17" i="30" s="1"/>
  <c r="P17" i="30" s="1"/>
  <c r="B5" i="21"/>
  <c r="B6" i="21" s="1"/>
  <c r="A6" i="21" s="1"/>
  <c r="B4" i="21"/>
  <c r="A4" i="21" s="1"/>
  <c r="BO71" i="35"/>
  <c r="EE71" i="35" s="1"/>
  <c r="BN71" i="35"/>
  <c r="ED71" i="35" s="1"/>
  <c r="BM71" i="35"/>
  <c r="EC71" i="35" s="1"/>
  <c r="BL71" i="35"/>
  <c r="EB71" i="35" s="1"/>
  <c r="BK71" i="35"/>
  <c r="EA71" i="35" s="1"/>
  <c r="BJ71" i="35"/>
  <c r="DZ71" i="35" s="1"/>
  <c r="BI71" i="35"/>
  <c r="DY71" i="35" s="1"/>
  <c r="BH71" i="35"/>
  <c r="DX71" i="35" s="1"/>
  <c r="BG71" i="35"/>
  <c r="DW71" i="35" s="1"/>
  <c r="BF71" i="35"/>
  <c r="DV71" i="35" s="1"/>
  <c r="BE71" i="35"/>
  <c r="DU71" i="35" s="1"/>
  <c r="BD71" i="35"/>
  <c r="DT71" i="35" s="1"/>
  <c r="BC71" i="35"/>
  <c r="DS71" i="35" s="1"/>
  <c r="BB71" i="35"/>
  <c r="DR71" i="35" s="1"/>
  <c r="BA71" i="35"/>
  <c r="DQ71" i="35" s="1"/>
  <c r="AZ71" i="35"/>
  <c r="DP71" i="35" s="1"/>
  <c r="AY71" i="35"/>
  <c r="DO71" i="35" s="1"/>
  <c r="AX71" i="35"/>
  <c r="DN71" i="35" s="1"/>
  <c r="AW71" i="35"/>
  <c r="DM71" i="35" s="1"/>
  <c r="AV71" i="35"/>
  <c r="DL71" i="35" s="1"/>
  <c r="AU71" i="35"/>
  <c r="DK71" i="35" s="1"/>
  <c r="AT71" i="35"/>
  <c r="DJ71" i="35" s="1"/>
  <c r="AS71" i="35"/>
  <c r="DI71" i="35" s="1"/>
  <c r="AR71" i="35"/>
  <c r="DH71" i="35" s="1"/>
  <c r="AQ71" i="35"/>
  <c r="DG71" i="35" s="1"/>
  <c r="AP71" i="35"/>
  <c r="DF71" i="35" s="1"/>
  <c r="AO71" i="35"/>
  <c r="DE71" i="35" s="1"/>
  <c r="AN71" i="35"/>
  <c r="DD71" i="35" s="1"/>
  <c r="AM71" i="35"/>
  <c r="DC71" i="35" s="1"/>
  <c r="AL71" i="35"/>
  <c r="DB71" i="35" s="1"/>
  <c r="AK71" i="35"/>
  <c r="DA71" i="35" s="1"/>
  <c r="AJ71" i="35"/>
  <c r="CZ71" i="35" s="1"/>
  <c r="AI71" i="35"/>
  <c r="CY71" i="35" s="1"/>
  <c r="AH71" i="35"/>
  <c r="CX71" i="35" s="1"/>
  <c r="AG71" i="35"/>
  <c r="CW71" i="35" s="1"/>
  <c r="AF71" i="35"/>
  <c r="CV71" i="35" s="1"/>
  <c r="AE71" i="35"/>
  <c r="CU71" i="35" s="1"/>
  <c r="AD71" i="35"/>
  <c r="CT71" i="35" s="1"/>
  <c r="AC71" i="35"/>
  <c r="CS71" i="35" s="1"/>
  <c r="AB71" i="35"/>
  <c r="CR71" i="35" s="1"/>
  <c r="AA71" i="35"/>
  <c r="CQ71" i="35" s="1"/>
  <c r="Z71" i="35"/>
  <c r="CP71" i="35" s="1"/>
  <c r="Y71" i="35"/>
  <c r="CO71" i="35" s="1"/>
  <c r="X71" i="35"/>
  <c r="CN71" i="35" s="1"/>
  <c r="W71" i="35"/>
  <c r="CM71" i="35" s="1"/>
  <c r="V71" i="35"/>
  <c r="CL71" i="35" s="1"/>
  <c r="U71" i="35"/>
  <c r="CK71" i="35" s="1"/>
  <c r="T71" i="35"/>
  <c r="CJ71" i="35" s="1"/>
  <c r="S71" i="35"/>
  <c r="CI71" i="35" s="1"/>
  <c r="R71" i="35"/>
  <c r="CH71" i="35" s="1"/>
  <c r="Q71" i="35"/>
  <c r="CG71" i="35" s="1"/>
  <c r="P71" i="35"/>
  <c r="CF71" i="35" s="1"/>
  <c r="O71" i="35"/>
  <c r="CE71" i="35" s="1"/>
  <c r="N71" i="35"/>
  <c r="CD71" i="35" s="1"/>
  <c r="M71" i="35"/>
  <c r="CC71" i="35" s="1"/>
  <c r="L71" i="35"/>
  <c r="CB71" i="35" s="1"/>
  <c r="K71" i="35"/>
  <c r="CA71" i="35" s="1"/>
  <c r="J71" i="35"/>
  <c r="BZ71" i="35" s="1"/>
  <c r="I71" i="35"/>
  <c r="BY71" i="35" s="1"/>
  <c r="H71" i="35"/>
  <c r="BX71" i="35" s="1"/>
  <c r="G71" i="35"/>
  <c r="BW71" i="35" s="1"/>
  <c r="F71" i="35"/>
  <c r="BV71" i="35" s="1"/>
  <c r="E71" i="35"/>
  <c r="BU71" i="35" s="1"/>
  <c r="D71" i="35"/>
  <c r="BT71" i="35" s="1"/>
  <c r="BO70" i="35"/>
  <c r="EE70" i="35" s="1"/>
  <c r="BN70" i="35"/>
  <c r="ED70" i="35" s="1"/>
  <c r="BM70" i="35"/>
  <c r="EC70" i="35" s="1"/>
  <c r="BL70" i="35"/>
  <c r="EB70" i="35" s="1"/>
  <c r="BK70" i="35"/>
  <c r="EA70" i="35" s="1"/>
  <c r="BJ70" i="35"/>
  <c r="DZ70" i="35" s="1"/>
  <c r="BI70" i="35"/>
  <c r="DY70" i="35" s="1"/>
  <c r="BH70" i="35"/>
  <c r="DX70" i="35" s="1"/>
  <c r="BG70" i="35"/>
  <c r="DW70" i="35" s="1"/>
  <c r="BF70" i="35"/>
  <c r="DV70" i="35" s="1"/>
  <c r="BE70" i="35"/>
  <c r="DU70" i="35" s="1"/>
  <c r="BD70" i="35"/>
  <c r="DT70" i="35" s="1"/>
  <c r="BC70" i="35"/>
  <c r="DS70" i="35" s="1"/>
  <c r="BB70" i="35"/>
  <c r="DR70" i="35" s="1"/>
  <c r="BA70" i="35"/>
  <c r="DQ70" i="35" s="1"/>
  <c r="AZ70" i="35"/>
  <c r="DP70" i="35" s="1"/>
  <c r="AY70" i="35"/>
  <c r="DO70" i="35" s="1"/>
  <c r="AX70" i="35"/>
  <c r="DN70" i="35" s="1"/>
  <c r="AW70" i="35"/>
  <c r="DM70" i="35" s="1"/>
  <c r="AV70" i="35"/>
  <c r="DL70" i="35" s="1"/>
  <c r="AU70" i="35"/>
  <c r="DK70" i="35" s="1"/>
  <c r="AT70" i="35"/>
  <c r="DJ70" i="35" s="1"/>
  <c r="AS70" i="35"/>
  <c r="DI70" i="35" s="1"/>
  <c r="AR70" i="35"/>
  <c r="DH70" i="35" s="1"/>
  <c r="AQ70" i="35"/>
  <c r="DG70" i="35" s="1"/>
  <c r="AP70" i="35"/>
  <c r="DF70" i="35" s="1"/>
  <c r="AO70" i="35"/>
  <c r="DE70" i="35" s="1"/>
  <c r="AN70" i="35"/>
  <c r="DD70" i="35" s="1"/>
  <c r="AM70" i="35"/>
  <c r="DC70" i="35" s="1"/>
  <c r="AL70" i="35"/>
  <c r="DB70" i="35" s="1"/>
  <c r="AK70" i="35"/>
  <c r="DA70" i="35" s="1"/>
  <c r="AJ70" i="35"/>
  <c r="CZ70" i="35" s="1"/>
  <c r="AI70" i="35"/>
  <c r="CY70" i="35" s="1"/>
  <c r="AH70" i="35"/>
  <c r="CX70" i="35" s="1"/>
  <c r="AG70" i="35"/>
  <c r="CW70" i="35" s="1"/>
  <c r="AF70" i="35"/>
  <c r="CV70" i="35" s="1"/>
  <c r="AE70" i="35"/>
  <c r="CU70" i="35" s="1"/>
  <c r="AD70" i="35"/>
  <c r="CT70" i="35" s="1"/>
  <c r="AC70" i="35"/>
  <c r="CS70" i="35" s="1"/>
  <c r="AB70" i="35"/>
  <c r="CR70" i="35" s="1"/>
  <c r="AA70" i="35"/>
  <c r="CQ70" i="35" s="1"/>
  <c r="Z70" i="35"/>
  <c r="CP70" i="35" s="1"/>
  <c r="Y70" i="35"/>
  <c r="CO70" i="35" s="1"/>
  <c r="X70" i="35"/>
  <c r="CN70" i="35" s="1"/>
  <c r="W70" i="35"/>
  <c r="CM70" i="35" s="1"/>
  <c r="V70" i="35"/>
  <c r="CL70" i="35" s="1"/>
  <c r="U70" i="35"/>
  <c r="CK70" i="35" s="1"/>
  <c r="T70" i="35"/>
  <c r="CJ70" i="35" s="1"/>
  <c r="S70" i="35"/>
  <c r="CI70" i="35" s="1"/>
  <c r="R70" i="35"/>
  <c r="CH70" i="35" s="1"/>
  <c r="Q70" i="35"/>
  <c r="CG70" i="35" s="1"/>
  <c r="P70" i="35"/>
  <c r="CF70" i="35" s="1"/>
  <c r="O70" i="35"/>
  <c r="CE70" i="35" s="1"/>
  <c r="N70" i="35"/>
  <c r="CD70" i="35" s="1"/>
  <c r="M70" i="35"/>
  <c r="CC70" i="35" s="1"/>
  <c r="L70" i="35"/>
  <c r="CB70" i="35" s="1"/>
  <c r="K70" i="35"/>
  <c r="CA70" i="35" s="1"/>
  <c r="J70" i="35"/>
  <c r="BZ70" i="35" s="1"/>
  <c r="I70" i="35"/>
  <c r="BY70" i="35" s="1"/>
  <c r="H70" i="35"/>
  <c r="BX70" i="35" s="1"/>
  <c r="G70" i="35"/>
  <c r="BW70" i="35" s="1"/>
  <c r="F70" i="35"/>
  <c r="BV70" i="35" s="1"/>
  <c r="E70" i="35"/>
  <c r="BU70" i="35" s="1"/>
  <c r="D70" i="35"/>
  <c r="BT70" i="35" s="1"/>
  <c r="BO69" i="35"/>
  <c r="EE69" i="35" s="1"/>
  <c r="BN69" i="35"/>
  <c r="ED69" i="35" s="1"/>
  <c r="BM69" i="35"/>
  <c r="EC69" i="35" s="1"/>
  <c r="BL69" i="35"/>
  <c r="EB69" i="35" s="1"/>
  <c r="BK69" i="35"/>
  <c r="EA69" i="35" s="1"/>
  <c r="BJ69" i="35"/>
  <c r="DZ69" i="35" s="1"/>
  <c r="BI69" i="35"/>
  <c r="DY69" i="35" s="1"/>
  <c r="BH69" i="35"/>
  <c r="DX69" i="35" s="1"/>
  <c r="BG69" i="35"/>
  <c r="DW69" i="35" s="1"/>
  <c r="BF69" i="35"/>
  <c r="DV69" i="35" s="1"/>
  <c r="BE69" i="35"/>
  <c r="DU69" i="35" s="1"/>
  <c r="BD69" i="35"/>
  <c r="DT69" i="35" s="1"/>
  <c r="BC69" i="35"/>
  <c r="DS69" i="35" s="1"/>
  <c r="BB69" i="35"/>
  <c r="DR69" i="35" s="1"/>
  <c r="BA69" i="35"/>
  <c r="DQ69" i="35" s="1"/>
  <c r="AZ69" i="35"/>
  <c r="DP69" i="35" s="1"/>
  <c r="AY69" i="35"/>
  <c r="DO69" i="35" s="1"/>
  <c r="AX69" i="35"/>
  <c r="DN69" i="35" s="1"/>
  <c r="AW69" i="35"/>
  <c r="DM69" i="35" s="1"/>
  <c r="AV69" i="35"/>
  <c r="DL69" i="35" s="1"/>
  <c r="AU69" i="35"/>
  <c r="DK69" i="35" s="1"/>
  <c r="AT69" i="35"/>
  <c r="DJ69" i="35" s="1"/>
  <c r="AS69" i="35"/>
  <c r="DI69" i="35" s="1"/>
  <c r="AR69" i="35"/>
  <c r="DH69" i="35" s="1"/>
  <c r="AQ69" i="35"/>
  <c r="DG69" i="35" s="1"/>
  <c r="AP69" i="35"/>
  <c r="DF69" i="35" s="1"/>
  <c r="AO69" i="35"/>
  <c r="DE69" i="35" s="1"/>
  <c r="AN69" i="35"/>
  <c r="DD69" i="35" s="1"/>
  <c r="AM69" i="35"/>
  <c r="DC69" i="35" s="1"/>
  <c r="AL69" i="35"/>
  <c r="DB69" i="35" s="1"/>
  <c r="AK69" i="35"/>
  <c r="DA69" i="35" s="1"/>
  <c r="AJ69" i="35"/>
  <c r="CZ69" i="35" s="1"/>
  <c r="AI69" i="35"/>
  <c r="CY69" i="35" s="1"/>
  <c r="AH69" i="35"/>
  <c r="CX69" i="35" s="1"/>
  <c r="AG69" i="35"/>
  <c r="CW69" i="35" s="1"/>
  <c r="AF69" i="35"/>
  <c r="CV69" i="35" s="1"/>
  <c r="AE69" i="35"/>
  <c r="CU69" i="35" s="1"/>
  <c r="AD69" i="35"/>
  <c r="CT69" i="35" s="1"/>
  <c r="AC69" i="35"/>
  <c r="CS69" i="35" s="1"/>
  <c r="AB69" i="35"/>
  <c r="CR69" i="35" s="1"/>
  <c r="AA69" i="35"/>
  <c r="CQ69" i="35" s="1"/>
  <c r="Z69" i="35"/>
  <c r="CP69" i="35" s="1"/>
  <c r="Y69" i="35"/>
  <c r="CO69" i="35" s="1"/>
  <c r="X69" i="35"/>
  <c r="CN69" i="35" s="1"/>
  <c r="W69" i="35"/>
  <c r="CM69" i="35" s="1"/>
  <c r="V69" i="35"/>
  <c r="CL69" i="35" s="1"/>
  <c r="U69" i="35"/>
  <c r="CK69" i="35" s="1"/>
  <c r="T69" i="35"/>
  <c r="CJ69" i="35" s="1"/>
  <c r="S69" i="35"/>
  <c r="CI69" i="35" s="1"/>
  <c r="R69" i="35"/>
  <c r="CH69" i="35" s="1"/>
  <c r="Q69" i="35"/>
  <c r="CG69" i="35" s="1"/>
  <c r="P69" i="35"/>
  <c r="CF69" i="35" s="1"/>
  <c r="O69" i="35"/>
  <c r="CE69" i="35" s="1"/>
  <c r="N69" i="35"/>
  <c r="CD69" i="35" s="1"/>
  <c r="M69" i="35"/>
  <c r="CC69" i="35" s="1"/>
  <c r="L69" i="35"/>
  <c r="CB69" i="35" s="1"/>
  <c r="K69" i="35"/>
  <c r="CA69" i="35" s="1"/>
  <c r="J69" i="35"/>
  <c r="BZ69" i="35" s="1"/>
  <c r="I69" i="35"/>
  <c r="BY69" i="35" s="1"/>
  <c r="H69" i="35"/>
  <c r="BX69" i="35" s="1"/>
  <c r="G69" i="35"/>
  <c r="BW69" i="35" s="1"/>
  <c r="F69" i="35"/>
  <c r="BV69" i="35" s="1"/>
  <c r="E69" i="35"/>
  <c r="BU69" i="35" s="1"/>
  <c r="D69" i="35"/>
  <c r="BT69" i="35" s="1"/>
  <c r="BO68" i="35"/>
  <c r="EE68" i="35" s="1"/>
  <c r="BN68" i="35"/>
  <c r="ED68" i="35" s="1"/>
  <c r="BM68" i="35"/>
  <c r="EC68" i="35" s="1"/>
  <c r="BL68" i="35"/>
  <c r="EB68" i="35" s="1"/>
  <c r="BK68" i="35"/>
  <c r="EA68" i="35" s="1"/>
  <c r="BJ68" i="35"/>
  <c r="DZ68" i="35" s="1"/>
  <c r="BI68" i="35"/>
  <c r="DY68" i="35" s="1"/>
  <c r="BH68" i="35"/>
  <c r="DX68" i="35" s="1"/>
  <c r="BG68" i="35"/>
  <c r="DW68" i="35" s="1"/>
  <c r="BF68" i="35"/>
  <c r="DV68" i="35" s="1"/>
  <c r="BE68" i="35"/>
  <c r="DU68" i="35" s="1"/>
  <c r="BD68" i="35"/>
  <c r="DT68" i="35" s="1"/>
  <c r="BC68" i="35"/>
  <c r="DS68" i="35" s="1"/>
  <c r="BB68" i="35"/>
  <c r="DR68" i="35" s="1"/>
  <c r="BA68" i="35"/>
  <c r="DQ68" i="35" s="1"/>
  <c r="AZ68" i="35"/>
  <c r="DP68" i="35" s="1"/>
  <c r="AY68" i="35"/>
  <c r="DO68" i="35" s="1"/>
  <c r="AX68" i="35"/>
  <c r="DN68" i="35" s="1"/>
  <c r="AW68" i="35"/>
  <c r="DM68" i="35" s="1"/>
  <c r="AV68" i="35"/>
  <c r="DL68" i="35" s="1"/>
  <c r="AU68" i="35"/>
  <c r="DK68" i="35" s="1"/>
  <c r="AT68" i="35"/>
  <c r="DJ68" i="35" s="1"/>
  <c r="AS68" i="35"/>
  <c r="DI68" i="35" s="1"/>
  <c r="AR68" i="35"/>
  <c r="DH68" i="35" s="1"/>
  <c r="AQ68" i="35"/>
  <c r="DG68" i="35" s="1"/>
  <c r="AP68" i="35"/>
  <c r="DF68" i="35" s="1"/>
  <c r="AO68" i="35"/>
  <c r="DE68" i="35" s="1"/>
  <c r="AN68" i="35"/>
  <c r="DD68" i="35" s="1"/>
  <c r="AM68" i="35"/>
  <c r="DC68" i="35" s="1"/>
  <c r="AL68" i="35"/>
  <c r="DB68" i="35" s="1"/>
  <c r="AK68" i="35"/>
  <c r="DA68" i="35" s="1"/>
  <c r="AJ68" i="35"/>
  <c r="CZ68" i="35" s="1"/>
  <c r="AI68" i="35"/>
  <c r="CY68" i="35" s="1"/>
  <c r="AH68" i="35"/>
  <c r="CX68" i="35" s="1"/>
  <c r="AG68" i="35"/>
  <c r="CW68" i="35" s="1"/>
  <c r="AF68" i="35"/>
  <c r="CV68" i="35" s="1"/>
  <c r="AE68" i="35"/>
  <c r="CU68" i="35" s="1"/>
  <c r="AD68" i="35"/>
  <c r="CT68" i="35" s="1"/>
  <c r="AC68" i="35"/>
  <c r="CS68" i="35" s="1"/>
  <c r="AB68" i="35"/>
  <c r="CR68" i="35" s="1"/>
  <c r="AA68" i="35"/>
  <c r="CQ68" i="35" s="1"/>
  <c r="Z68" i="35"/>
  <c r="CP68" i="35" s="1"/>
  <c r="Y68" i="35"/>
  <c r="CO68" i="35" s="1"/>
  <c r="X68" i="35"/>
  <c r="CN68" i="35" s="1"/>
  <c r="W68" i="35"/>
  <c r="CM68" i="35" s="1"/>
  <c r="V68" i="35"/>
  <c r="CL68" i="35" s="1"/>
  <c r="U68" i="35"/>
  <c r="CK68" i="35" s="1"/>
  <c r="T68" i="35"/>
  <c r="CJ68" i="35" s="1"/>
  <c r="S68" i="35"/>
  <c r="CI68" i="35" s="1"/>
  <c r="R68" i="35"/>
  <c r="CH68" i="35" s="1"/>
  <c r="Q68" i="35"/>
  <c r="CG68" i="35" s="1"/>
  <c r="P68" i="35"/>
  <c r="CF68" i="35" s="1"/>
  <c r="O68" i="35"/>
  <c r="CE68" i="35" s="1"/>
  <c r="N68" i="35"/>
  <c r="CD68" i="35" s="1"/>
  <c r="M68" i="35"/>
  <c r="CC68" i="35" s="1"/>
  <c r="L68" i="35"/>
  <c r="CB68" i="35" s="1"/>
  <c r="K68" i="35"/>
  <c r="CA68" i="35" s="1"/>
  <c r="J68" i="35"/>
  <c r="BZ68" i="35" s="1"/>
  <c r="I68" i="35"/>
  <c r="BY68" i="35" s="1"/>
  <c r="H68" i="35"/>
  <c r="BX68" i="35" s="1"/>
  <c r="G68" i="35"/>
  <c r="BW68" i="35" s="1"/>
  <c r="F68" i="35"/>
  <c r="BV68" i="35" s="1"/>
  <c r="E68" i="35"/>
  <c r="BU68" i="35" s="1"/>
  <c r="D68" i="35"/>
  <c r="BT68" i="35" s="1"/>
  <c r="BO67" i="35"/>
  <c r="EE67" i="35" s="1"/>
  <c r="BN67" i="35"/>
  <c r="ED67" i="35" s="1"/>
  <c r="BM67" i="35"/>
  <c r="EC67" i="35" s="1"/>
  <c r="BL67" i="35"/>
  <c r="EB67" i="35" s="1"/>
  <c r="BK67" i="35"/>
  <c r="EA67" i="35" s="1"/>
  <c r="BJ67" i="35"/>
  <c r="DZ67" i="35" s="1"/>
  <c r="BI67" i="35"/>
  <c r="DY67" i="35" s="1"/>
  <c r="BH67" i="35"/>
  <c r="DX67" i="35" s="1"/>
  <c r="BG67" i="35"/>
  <c r="DW67" i="35" s="1"/>
  <c r="BF67" i="35"/>
  <c r="DV67" i="35" s="1"/>
  <c r="BE67" i="35"/>
  <c r="DU67" i="35" s="1"/>
  <c r="BD67" i="35"/>
  <c r="DT67" i="35" s="1"/>
  <c r="BC67" i="35"/>
  <c r="DS67" i="35" s="1"/>
  <c r="BB67" i="35"/>
  <c r="DR67" i="35" s="1"/>
  <c r="BA67" i="35"/>
  <c r="DQ67" i="35" s="1"/>
  <c r="AZ67" i="35"/>
  <c r="DP67" i="35" s="1"/>
  <c r="AY67" i="35"/>
  <c r="DO67" i="35" s="1"/>
  <c r="AX67" i="35"/>
  <c r="DN67" i="35" s="1"/>
  <c r="AW67" i="35"/>
  <c r="DM67" i="35" s="1"/>
  <c r="AV67" i="35"/>
  <c r="DL67" i="35" s="1"/>
  <c r="AU67" i="35"/>
  <c r="DK67" i="35" s="1"/>
  <c r="AT67" i="35"/>
  <c r="DJ67" i="35" s="1"/>
  <c r="AS67" i="35"/>
  <c r="DI67" i="35" s="1"/>
  <c r="AR67" i="35"/>
  <c r="DH67" i="35" s="1"/>
  <c r="AQ67" i="35"/>
  <c r="DG67" i="35" s="1"/>
  <c r="AP67" i="35"/>
  <c r="DF67" i="35" s="1"/>
  <c r="AO67" i="35"/>
  <c r="DE67" i="35" s="1"/>
  <c r="AN67" i="35"/>
  <c r="DD67" i="35" s="1"/>
  <c r="AM67" i="35"/>
  <c r="DC67" i="35" s="1"/>
  <c r="AL67" i="35"/>
  <c r="DB67" i="35" s="1"/>
  <c r="AK67" i="35"/>
  <c r="DA67" i="35" s="1"/>
  <c r="AJ67" i="35"/>
  <c r="CZ67" i="35" s="1"/>
  <c r="AI67" i="35"/>
  <c r="CY67" i="35" s="1"/>
  <c r="AH67" i="35"/>
  <c r="CX67" i="35" s="1"/>
  <c r="AG67" i="35"/>
  <c r="CW67" i="35" s="1"/>
  <c r="AF67" i="35"/>
  <c r="CV67" i="35" s="1"/>
  <c r="AE67" i="35"/>
  <c r="CU67" i="35" s="1"/>
  <c r="AD67" i="35"/>
  <c r="CT67" i="35" s="1"/>
  <c r="AC67" i="35"/>
  <c r="CS67" i="35" s="1"/>
  <c r="AB67" i="35"/>
  <c r="CR67" i="35" s="1"/>
  <c r="AA67" i="35"/>
  <c r="CQ67" i="35" s="1"/>
  <c r="Z67" i="35"/>
  <c r="CP67" i="35" s="1"/>
  <c r="Y67" i="35"/>
  <c r="CO67" i="35" s="1"/>
  <c r="X67" i="35"/>
  <c r="CN67" i="35" s="1"/>
  <c r="W67" i="35"/>
  <c r="CM67" i="35" s="1"/>
  <c r="V67" i="35"/>
  <c r="CL67" i="35" s="1"/>
  <c r="U67" i="35"/>
  <c r="CK67" i="35" s="1"/>
  <c r="T67" i="35"/>
  <c r="CJ67" i="35" s="1"/>
  <c r="S67" i="35"/>
  <c r="CI67" i="35" s="1"/>
  <c r="R67" i="35"/>
  <c r="CH67" i="35" s="1"/>
  <c r="Q67" i="35"/>
  <c r="CG67" i="35" s="1"/>
  <c r="P67" i="35"/>
  <c r="CF67" i="35" s="1"/>
  <c r="O67" i="35"/>
  <c r="CE67" i="35" s="1"/>
  <c r="N67" i="35"/>
  <c r="CD67" i="35" s="1"/>
  <c r="M67" i="35"/>
  <c r="CC67" i="35" s="1"/>
  <c r="L67" i="35"/>
  <c r="CB67" i="35" s="1"/>
  <c r="K67" i="35"/>
  <c r="CA67" i="35" s="1"/>
  <c r="J67" i="35"/>
  <c r="BZ67" i="35" s="1"/>
  <c r="I67" i="35"/>
  <c r="BY67" i="35" s="1"/>
  <c r="H67" i="35"/>
  <c r="BX67" i="35" s="1"/>
  <c r="G67" i="35"/>
  <c r="BW67" i="35" s="1"/>
  <c r="F67" i="35"/>
  <c r="BV67" i="35" s="1"/>
  <c r="E67" i="35"/>
  <c r="BU67" i="35" s="1"/>
  <c r="D67" i="35"/>
  <c r="BT67" i="35" s="1"/>
  <c r="BO66" i="35"/>
  <c r="EE66" i="35" s="1"/>
  <c r="BN66" i="35"/>
  <c r="ED66" i="35" s="1"/>
  <c r="BM66" i="35"/>
  <c r="EC66" i="35" s="1"/>
  <c r="BL66" i="35"/>
  <c r="EB66" i="35" s="1"/>
  <c r="BK66" i="35"/>
  <c r="EA66" i="35" s="1"/>
  <c r="BJ66" i="35"/>
  <c r="DZ66" i="35" s="1"/>
  <c r="BI66" i="35"/>
  <c r="DY66" i="35" s="1"/>
  <c r="BH66" i="35"/>
  <c r="DX66" i="35" s="1"/>
  <c r="BG66" i="35"/>
  <c r="DW66" i="35" s="1"/>
  <c r="BF66" i="35"/>
  <c r="DV66" i="35" s="1"/>
  <c r="BE66" i="35"/>
  <c r="DU66" i="35" s="1"/>
  <c r="BD66" i="35"/>
  <c r="DT66" i="35" s="1"/>
  <c r="BC66" i="35"/>
  <c r="DS66" i="35" s="1"/>
  <c r="BB66" i="35"/>
  <c r="DR66" i="35" s="1"/>
  <c r="BA66" i="35"/>
  <c r="DQ66" i="35" s="1"/>
  <c r="AZ66" i="35"/>
  <c r="DP66" i="35" s="1"/>
  <c r="AY66" i="35"/>
  <c r="DO66" i="35" s="1"/>
  <c r="AX66" i="35"/>
  <c r="DN66" i="35" s="1"/>
  <c r="AW66" i="35"/>
  <c r="DM66" i="35" s="1"/>
  <c r="AV66" i="35"/>
  <c r="DL66" i="35" s="1"/>
  <c r="AU66" i="35"/>
  <c r="DK66" i="35" s="1"/>
  <c r="AT66" i="35"/>
  <c r="DJ66" i="35" s="1"/>
  <c r="AS66" i="35"/>
  <c r="DI66" i="35" s="1"/>
  <c r="AR66" i="35"/>
  <c r="DH66" i="35" s="1"/>
  <c r="AQ66" i="35"/>
  <c r="DG66" i="35" s="1"/>
  <c r="AP66" i="35"/>
  <c r="DF66" i="35" s="1"/>
  <c r="AO66" i="35"/>
  <c r="DE66" i="35" s="1"/>
  <c r="AN66" i="35"/>
  <c r="DD66" i="35" s="1"/>
  <c r="AM66" i="35"/>
  <c r="DC66" i="35" s="1"/>
  <c r="AL66" i="35"/>
  <c r="DB66" i="35" s="1"/>
  <c r="AK66" i="35"/>
  <c r="DA66" i="35" s="1"/>
  <c r="AJ66" i="35"/>
  <c r="CZ66" i="35" s="1"/>
  <c r="AI66" i="35"/>
  <c r="CY66" i="35" s="1"/>
  <c r="AH66" i="35"/>
  <c r="CX66" i="35" s="1"/>
  <c r="AG66" i="35"/>
  <c r="CW66" i="35" s="1"/>
  <c r="AF66" i="35"/>
  <c r="CV66" i="35" s="1"/>
  <c r="AE66" i="35"/>
  <c r="CU66" i="35" s="1"/>
  <c r="AD66" i="35"/>
  <c r="CT66" i="35" s="1"/>
  <c r="AC66" i="35"/>
  <c r="CS66" i="35" s="1"/>
  <c r="AB66" i="35"/>
  <c r="CR66" i="35" s="1"/>
  <c r="AA66" i="35"/>
  <c r="CQ66" i="35" s="1"/>
  <c r="Z66" i="35"/>
  <c r="CP66" i="35" s="1"/>
  <c r="Y66" i="35"/>
  <c r="CO66" i="35" s="1"/>
  <c r="X66" i="35"/>
  <c r="CN66" i="35" s="1"/>
  <c r="W66" i="35"/>
  <c r="CM66" i="35" s="1"/>
  <c r="V66" i="35"/>
  <c r="CL66" i="35" s="1"/>
  <c r="U66" i="35"/>
  <c r="CK66" i="35" s="1"/>
  <c r="T66" i="35"/>
  <c r="CJ66" i="35" s="1"/>
  <c r="S66" i="35"/>
  <c r="CI66" i="35" s="1"/>
  <c r="R66" i="35"/>
  <c r="CH66" i="35" s="1"/>
  <c r="Q66" i="35"/>
  <c r="CG66" i="35" s="1"/>
  <c r="P66" i="35"/>
  <c r="CF66" i="35" s="1"/>
  <c r="O66" i="35"/>
  <c r="CE66" i="35" s="1"/>
  <c r="N66" i="35"/>
  <c r="CD66" i="35" s="1"/>
  <c r="M66" i="35"/>
  <c r="CC66" i="35" s="1"/>
  <c r="L66" i="35"/>
  <c r="CB66" i="35" s="1"/>
  <c r="K66" i="35"/>
  <c r="CA66" i="35" s="1"/>
  <c r="J66" i="35"/>
  <c r="BZ66" i="35" s="1"/>
  <c r="I66" i="35"/>
  <c r="BY66" i="35" s="1"/>
  <c r="H66" i="35"/>
  <c r="BX66" i="35" s="1"/>
  <c r="G66" i="35"/>
  <c r="BW66" i="35" s="1"/>
  <c r="F66" i="35"/>
  <c r="BV66" i="35" s="1"/>
  <c r="E66" i="35"/>
  <c r="BU66" i="35" s="1"/>
  <c r="D66" i="35"/>
  <c r="BT66" i="35" s="1"/>
  <c r="BO65" i="35"/>
  <c r="EE65" i="35" s="1"/>
  <c r="BN65" i="35"/>
  <c r="ED65" i="35" s="1"/>
  <c r="BM65" i="35"/>
  <c r="EC65" i="35" s="1"/>
  <c r="BL65" i="35"/>
  <c r="EB65" i="35" s="1"/>
  <c r="BK65" i="35"/>
  <c r="EA65" i="35" s="1"/>
  <c r="BJ65" i="35"/>
  <c r="DZ65" i="35" s="1"/>
  <c r="BI65" i="35"/>
  <c r="DY65" i="35" s="1"/>
  <c r="BH65" i="35"/>
  <c r="DX65" i="35" s="1"/>
  <c r="BG65" i="35"/>
  <c r="DW65" i="35" s="1"/>
  <c r="BF65" i="35"/>
  <c r="DV65" i="35" s="1"/>
  <c r="BE65" i="35"/>
  <c r="DU65" i="35" s="1"/>
  <c r="BD65" i="35"/>
  <c r="DT65" i="35" s="1"/>
  <c r="BC65" i="35"/>
  <c r="DS65" i="35" s="1"/>
  <c r="BB65" i="35"/>
  <c r="DR65" i="35" s="1"/>
  <c r="BA65" i="35"/>
  <c r="DQ65" i="35" s="1"/>
  <c r="AZ65" i="35"/>
  <c r="DP65" i="35" s="1"/>
  <c r="AY65" i="35"/>
  <c r="DO65" i="35" s="1"/>
  <c r="AX65" i="35"/>
  <c r="DN65" i="35" s="1"/>
  <c r="AW65" i="35"/>
  <c r="DM65" i="35" s="1"/>
  <c r="AV65" i="35"/>
  <c r="DL65" i="35" s="1"/>
  <c r="AU65" i="35"/>
  <c r="DK65" i="35" s="1"/>
  <c r="AT65" i="35"/>
  <c r="DJ65" i="35" s="1"/>
  <c r="AS65" i="35"/>
  <c r="DI65" i="35" s="1"/>
  <c r="AR65" i="35"/>
  <c r="DH65" i="35" s="1"/>
  <c r="AQ65" i="35"/>
  <c r="DG65" i="35" s="1"/>
  <c r="AP65" i="35"/>
  <c r="DF65" i="35" s="1"/>
  <c r="AO65" i="35"/>
  <c r="DE65" i="35" s="1"/>
  <c r="AN65" i="35"/>
  <c r="DD65" i="35" s="1"/>
  <c r="AM65" i="35"/>
  <c r="DC65" i="35" s="1"/>
  <c r="AL65" i="35"/>
  <c r="DB65" i="35" s="1"/>
  <c r="AK65" i="35"/>
  <c r="DA65" i="35" s="1"/>
  <c r="AJ65" i="35"/>
  <c r="CZ65" i="35" s="1"/>
  <c r="AI65" i="35"/>
  <c r="CY65" i="35" s="1"/>
  <c r="AH65" i="35"/>
  <c r="CX65" i="35" s="1"/>
  <c r="AG65" i="35"/>
  <c r="CW65" i="35" s="1"/>
  <c r="AF65" i="35"/>
  <c r="CV65" i="35" s="1"/>
  <c r="AE65" i="35"/>
  <c r="CU65" i="35" s="1"/>
  <c r="AD65" i="35"/>
  <c r="CT65" i="35" s="1"/>
  <c r="AC65" i="35"/>
  <c r="CS65" i="35" s="1"/>
  <c r="AB65" i="35"/>
  <c r="CR65" i="35" s="1"/>
  <c r="AA65" i="35"/>
  <c r="CQ65" i="35" s="1"/>
  <c r="Z65" i="35"/>
  <c r="CP65" i="35" s="1"/>
  <c r="Y65" i="35"/>
  <c r="CO65" i="35" s="1"/>
  <c r="X65" i="35"/>
  <c r="CN65" i="35" s="1"/>
  <c r="W65" i="35"/>
  <c r="CM65" i="35" s="1"/>
  <c r="V65" i="35"/>
  <c r="CL65" i="35" s="1"/>
  <c r="U65" i="35"/>
  <c r="CK65" i="35" s="1"/>
  <c r="T65" i="35"/>
  <c r="CJ65" i="35" s="1"/>
  <c r="S65" i="35"/>
  <c r="CI65" i="35" s="1"/>
  <c r="R65" i="35"/>
  <c r="CH65" i="35" s="1"/>
  <c r="Q65" i="35"/>
  <c r="CG65" i="35" s="1"/>
  <c r="P65" i="35"/>
  <c r="CF65" i="35" s="1"/>
  <c r="O65" i="35"/>
  <c r="CE65" i="35" s="1"/>
  <c r="N65" i="35"/>
  <c r="CD65" i="35" s="1"/>
  <c r="M65" i="35"/>
  <c r="CC65" i="35" s="1"/>
  <c r="L65" i="35"/>
  <c r="CB65" i="35" s="1"/>
  <c r="K65" i="35"/>
  <c r="CA65" i="35" s="1"/>
  <c r="J65" i="35"/>
  <c r="BZ65" i="35" s="1"/>
  <c r="I65" i="35"/>
  <c r="BY65" i="35" s="1"/>
  <c r="H65" i="35"/>
  <c r="BX65" i="35" s="1"/>
  <c r="G65" i="35"/>
  <c r="BW65" i="35" s="1"/>
  <c r="F65" i="35"/>
  <c r="BV65" i="35" s="1"/>
  <c r="E65" i="35"/>
  <c r="BU65" i="35" s="1"/>
  <c r="D65" i="35"/>
  <c r="BT65" i="35" s="1"/>
  <c r="BO64" i="35"/>
  <c r="EE64" i="35" s="1"/>
  <c r="BN64" i="35"/>
  <c r="ED64" i="35" s="1"/>
  <c r="BM64" i="35"/>
  <c r="EC64" i="35" s="1"/>
  <c r="BL64" i="35"/>
  <c r="EB64" i="35" s="1"/>
  <c r="BK64" i="35"/>
  <c r="EA64" i="35" s="1"/>
  <c r="BJ64" i="35"/>
  <c r="DZ64" i="35" s="1"/>
  <c r="BI64" i="35"/>
  <c r="DY64" i="35" s="1"/>
  <c r="BH64" i="35"/>
  <c r="DX64" i="35" s="1"/>
  <c r="BG64" i="35"/>
  <c r="DW64" i="35" s="1"/>
  <c r="BF64" i="35"/>
  <c r="DV64" i="35" s="1"/>
  <c r="BE64" i="35"/>
  <c r="DU64" i="35" s="1"/>
  <c r="BD64" i="35"/>
  <c r="DT64" i="35" s="1"/>
  <c r="BC64" i="35"/>
  <c r="DS64" i="35" s="1"/>
  <c r="BB64" i="35"/>
  <c r="DR64" i="35" s="1"/>
  <c r="BA64" i="35"/>
  <c r="DQ64" i="35" s="1"/>
  <c r="AZ64" i="35"/>
  <c r="DP64" i="35" s="1"/>
  <c r="AY64" i="35"/>
  <c r="DO64" i="35" s="1"/>
  <c r="AX64" i="35"/>
  <c r="DN64" i="35" s="1"/>
  <c r="AW64" i="35"/>
  <c r="DM64" i="35" s="1"/>
  <c r="AV64" i="35"/>
  <c r="DL64" i="35" s="1"/>
  <c r="AU64" i="35"/>
  <c r="DK64" i="35" s="1"/>
  <c r="AT64" i="35"/>
  <c r="DJ64" i="35" s="1"/>
  <c r="AS64" i="35"/>
  <c r="DI64" i="35" s="1"/>
  <c r="AR64" i="35"/>
  <c r="DH64" i="35" s="1"/>
  <c r="AQ64" i="35"/>
  <c r="DG64" i="35" s="1"/>
  <c r="AP64" i="35"/>
  <c r="DF64" i="35" s="1"/>
  <c r="AO64" i="35"/>
  <c r="DE64" i="35" s="1"/>
  <c r="AN64" i="35"/>
  <c r="DD64" i="35" s="1"/>
  <c r="AM64" i="35"/>
  <c r="DC64" i="35" s="1"/>
  <c r="AL64" i="35"/>
  <c r="DB64" i="35" s="1"/>
  <c r="AK64" i="35"/>
  <c r="DA64" i="35" s="1"/>
  <c r="AJ64" i="35"/>
  <c r="CZ64" i="35" s="1"/>
  <c r="AI64" i="35"/>
  <c r="CY64" i="35" s="1"/>
  <c r="AH64" i="35"/>
  <c r="CX64" i="35" s="1"/>
  <c r="AG64" i="35"/>
  <c r="CW64" i="35" s="1"/>
  <c r="AF64" i="35"/>
  <c r="CV64" i="35" s="1"/>
  <c r="AE64" i="35"/>
  <c r="CU64" i="35" s="1"/>
  <c r="AD64" i="35"/>
  <c r="CT64" i="35" s="1"/>
  <c r="AC64" i="35"/>
  <c r="CS64" i="35" s="1"/>
  <c r="AB64" i="35"/>
  <c r="CR64" i="35" s="1"/>
  <c r="AA64" i="35"/>
  <c r="CQ64" i="35" s="1"/>
  <c r="Z64" i="35"/>
  <c r="CP64" i="35" s="1"/>
  <c r="Y64" i="35"/>
  <c r="CO64" i="35" s="1"/>
  <c r="X64" i="35"/>
  <c r="CN64" i="35" s="1"/>
  <c r="W64" i="35"/>
  <c r="CM64" i="35" s="1"/>
  <c r="V64" i="35"/>
  <c r="CL64" i="35" s="1"/>
  <c r="U64" i="35"/>
  <c r="CK64" i="35" s="1"/>
  <c r="T64" i="35"/>
  <c r="CJ64" i="35" s="1"/>
  <c r="S64" i="35"/>
  <c r="CI64" i="35" s="1"/>
  <c r="R64" i="35"/>
  <c r="CH64" i="35" s="1"/>
  <c r="Q64" i="35"/>
  <c r="CG64" i="35" s="1"/>
  <c r="P64" i="35"/>
  <c r="CF64" i="35" s="1"/>
  <c r="O64" i="35"/>
  <c r="CE64" i="35" s="1"/>
  <c r="N64" i="35"/>
  <c r="CD64" i="35" s="1"/>
  <c r="M64" i="35"/>
  <c r="CC64" i="35" s="1"/>
  <c r="L64" i="35"/>
  <c r="CB64" i="35" s="1"/>
  <c r="K64" i="35"/>
  <c r="CA64" i="35" s="1"/>
  <c r="J64" i="35"/>
  <c r="BZ64" i="35" s="1"/>
  <c r="I64" i="35"/>
  <c r="BY64" i="35" s="1"/>
  <c r="H64" i="35"/>
  <c r="BX64" i="35" s="1"/>
  <c r="G64" i="35"/>
  <c r="BW64" i="35" s="1"/>
  <c r="F64" i="35"/>
  <c r="BV64" i="35" s="1"/>
  <c r="E64" i="35"/>
  <c r="BU64" i="35" s="1"/>
  <c r="D64" i="35"/>
  <c r="BT64" i="35" s="1"/>
  <c r="BO63" i="35"/>
  <c r="EE63" i="35" s="1"/>
  <c r="BN63" i="35"/>
  <c r="ED63" i="35" s="1"/>
  <c r="BM63" i="35"/>
  <c r="EC63" i="35" s="1"/>
  <c r="BL63" i="35"/>
  <c r="EB63" i="35" s="1"/>
  <c r="BK63" i="35"/>
  <c r="EA63" i="35" s="1"/>
  <c r="BJ63" i="35"/>
  <c r="DZ63" i="35" s="1"/>
  <c r="BI63" i="35"/>
  <c r="DY63" i="35" s="1"/>
  <c r="BH63" i="35"/>
  <c r="DX63" i="35" s="1"/>
  <c r="BG63" i="35"/>
  <c r="DW63" i="35" s="1"/>
  <c r="BF63" i="35"/>
  <c r="DV63" i="35" s="1"/>
  <c r="BE63" i="35"/>
  <c r="DU63" i="35" s="1"/>
  <c r="BD63" i="35"/>
  <c r="DT63" i="35" s="1"/>
  <c r="BC63" i="35"/>
  <c r="DS63" i="35" s="1"/>
  <c r="BB63" i="35"/>
  <c r="DR63" i="35" s="1"/>
  <c r="BA63" i="35"/>
  <c r="DQ63" i="35" s="1"/>
  <c r="AZ63" i="35"/>
  <c r="DP63" i="35" s="1"/>
  <c r="AY63" i="35"/>
  <c r="DO63" i="35" s="1"/>
  <c r="AX63" i="35"/>
  <c r="DN63" i="35" s="1"/>
  <c r="AW63" i="35"/>
  <c r="DM63" i="35" s="1"/>
  <c r="AV63" i="35"/>
  <c r="DL63" i="35" s="1"/>
  <c r="AU63" i="35"/>
  <c r="DK63" i="35" s="1"/>
  <c r="AT63" i="35"/>
  <c r="DJ63" i="35" s="1"/>
  <c r="AS63" i="35"/>
  <c r="DI63" i="35" s="1"/>
  <c r="AR63" i="35"/>
  <c r="DH63" i="35" s="1"/>
  <c r="AQ63" i="35"/>
  <c r="DG63" i="35" s="1"/>
  <c r="AP63" i="35"/>
  <c r="DF63" i="35" s="1"/>
  <c r="AO63" i="35"/>
  <c r="DE63" i="35" s="1"/>
  <c r="AN63" i="35"/>
  <c r="DD63" i="35" s="1"/>
  <c r="AM63" i="35"/>
  <c r="DC63" i="35" s="1"/>
  <c r="AL63" i="35"/>
  <c r="DB63" i="35" s="1"/>
  <c r="AK63" i="35"/>
  <c r="DA63" i="35" s="1"/>
  <c r="AJ63" i="35"/>
  <c r="CZ63" i="35" s="1"/>
  <c r="AI63" i="35"/>
  <c r="CY63" i="35" s="1"/>
  <c r="AH63" i="35"/>
  <c r="CX63" i="35" s="1"/>
  <c r="AG63" i="35"/>
  <c r="CW63" i="35" s="1"/>
  <c r="AF63" i="35"/>
  <c r="CV63" i="35" s="1"/>
  <c r="AE63" i="35"/>
  <c r="CU63" i="35" s="1"/>
  <c r="AD63" i="35"/>
  <c r="CT63" i="35" s="1"/>
  <c r="AC63" i="35"/>
  <c r="CS63" i="35" s="1"/>
  <c r="AB63" i="35"/>
  <c r="CR63" i="35" s="1"/>
  <c r="AA63" i="35"/>
  <c r="CQ63" i="35" s="1"/>
  <c r="Z63" i="35"/>
  <c r="CP63" i="35" s="1"/>
  <c r="Y63" i="35"/>
  <c r="CO63" i="35" s="1"/>
  <c r="X63" i="35"/>
  <c r="CN63" i="35" s="1"/>
  <c r="W63" i="35"/>
  <c r="CM63" i="35" s="1"/>
  <c r="V63" i="35"/>
  <c r="CL63" i="35" s="1"/>
  <c r="U63" i="35"/>
  <c r="CK63" i="35" s="1"/>
  <c r="T63" i="35"/>
  <c r="CJ63" i="35" s="1"/>
  <c r="S63" i="35"/>
  <c r="CI63" i="35" s="1"/>
  <c r="R63" i="35"/>
  <c r="CH63" i="35" s="1"/>
  <c r="Q63" i="35"/>
  <c r="CG63" i="35" s="1"/>
  <c r="P63" i="35"/>
  <c r="CF63" i="35" s="1"/>
  <c r="O63" i="35"/>
  <c r="CE63" i="35" s="1"/>
  <c r="N63" i="35"/>
  <c r="CD63" i="35" s="1"/>
  <c r="M63" i="35"/>
  <c r="CC63" i="35" s="1"/>
  <c r="L63" i="35"/>
  <c r="CB63" i="35" s="1"/>
  <c r="K63" i="35"/>
  <c r="CA63" i="35" s="1"/>
  <c r="J63" i="35"/>
  <c r="BZ63" i="35" s="1"/>
  <c r="I63" i="35"/>
  <c r="BY63" i="35" s="1"/>
  <c r="H63" i="35"/>
  <c r="BX63" i="35" s="1"/>
  <c r="G63" i="35"/>
  <c r="BW63" i="35" s="1"/>
  <c r="F63" i="35"/>
  <c r="BV63" i="35" s="1"/>
  <c r="E63" i="35"/>
  <c r="BU63" i="35" s="1"/>
  <c r="D63" i="35"/>
  <c r="BT63" i="35" s="1"/>
  <c r="BO62" i="35"/>
  <c r="EE62" i="35" s="1"/>
  <c r="BN62" i="35"/>
  <c r="ED62" i="35" s="1"/>
  <c r="BM62" i="35"/>
  <c r="EC62" i="35" s="1"/>
  <c r="BL62" i="35"/>
  <c r="EB62" i="35" s="1"/>
  <c r="BK62" i="35"/>
  <c r="EA62" i="35" s="1"/>
  <c r="BJ62" i="35"/>
  <c r="DZ62" i="35" s="1"/>
  <c r="BI62" i="35"/>
  <c r="DY62" i="35" s="1"/>
  <c r="BH62" i="35"/>
  <c r="DX62" i="35" s="1"/>
  <c r="BG62" i="35"/>
  <c r="DW62" i="35" s="1"/>
  <c r="BF62" i="35"/>
  <c r="DV62" i="35" s="1"/>
  <c r="BE62" i="35"/>
  <c r="DU62" i="35" s="1"/>
  <c r="BD62" i="35"/>
  <c r="DT62" i="35" s="1"/>
  <c r="BC62" i="35"/>
  <c r="DS62" i="35" s="1"/>
  <c r="BB62" i="35"/>
  <c r="DR62" i="35" s="1"/>
  <c r="BA62" i="35"/>
  <c r="DQ62" i="35" s="1"/>
  <c r="AZ62" i="35"/>
  <c r="DP62" i="35" s="1"/>
  <c r="AY62" i="35"/>
  <c r="DO62" i="35" s="1"/>
  <c r="AX62" i="35"/>
  <c r="DN62" i="35" s="1"/>
  <c r="AW62" i="35"/>
  <c r="DM62" i="35" s="1"/>
  <c r="AV62" i="35"/>
  <c r="DL62" i="35" s="1"/>
  <c r="AU62" i="35"/>
  <c r="DK62" i="35" s="1"/>
  <c r="AT62" i="35"/>
  <c r="DJ62" i="35" s="1"/>
  <c r="AS62" i="35"/>
  <c r="DI62" i="35" s="1"/>
  <c r="AR62" i="35"/>
  <c r="DH62" i="35" s="1"/>
  <c r="AQ62" i="35"/>
  <c r="DG62" i="35" s="1"/>
  <c r="AP62" i="35"/>
  <c r="DF62" i="35" s="1"/>
  <c r="AO62" i="35"/>
  <c r="DE62" i="35" s="1"/>
  <c r="AN62" i="35"/>
  <c r="DD62" i="35" s="1"/>
  <c r="AM62" i="35"/>
  <c r="DC62" i="35" s="1"/>
  <c r="AL62" i="35"/>
  <c r="DB62" i="35" s="1"/>
  <c r="AK62" i="35"/>
  <c r="DA62" i="35" s="1"/>
  <c r="AJ62" i="35"/>
  <c r="CZ62" i="35" s="1"/>
  <c r="AI62" i="35"/>
  <c r="CY62" i="35" s="1"/>
  <c r="AH62" i="35"/>
  <c r="CX62" i="35" s="1"/>
  <c r="AG62" i="35"/>
  <c r="CW62" i="35" s="1"/>
  <c r="AF62" i="35"/>
  <c r="CV62" i="35" s="1"/>
  <c r="AE62" i="35"/>
  <c r="CU62" i="35" s="1"/>
  <c r="AD62" i="35"/>
  <c r="CT62" i="35" s="1"/>
  <c r="AC62" i="35"/>
  <c r="CS62" i="35" s="1"/>
  <c r="AB62" i="35"/>
  <c r="CR62" i="35" s="1"/>
  <c r="AA62" i="35"/>
  <c r="CQ62" i="35" s="1"/>
  <c r="Z62" i="35"/>
  <c r="CP62" i="35" s="1"/>
  <c r="Y62" i="35"/>
  <c r="CO62" i="35" s="1"/>
  <c r="X62" i="35"/>
  <c r="CN62" i="35" s="1"/>
  <c r="W62" i="35"/>
  <c r="CM62" i="35" s="1"/>
  <c r="V62" i="35"/>
  <c r="CL62" i="35" s="1"/>
  <c r="U62" i="35"/>
  <c r="CK62" i="35" s="1"/>
  <c r="T62" i="35"/>
  <c r="CJ62" i="35" s="1"/>
  <c r="S62" i="35"/>
  <c r="CI62" i="35" s="1"/>
  <c r="R62" i="35"/>
  <c r="CH62" i="35" s="1"/>
  <c r="Q62" i="35"/>
  <c r="CG62" i="35" s="1"/>
  <c r="P62" i="35"/>
  <c r="CF62" i="35" s="1"/>
  <c r="O62" i="35"/>
  <c r="CE62" i="35" s="1"/>
  <c r="N62" i="35"/>
  <c r="CD62" i="35" s="1"/>
  <c r="M62" i="35"/>
  <c r="CC62" i="35" s="1"/>
  <c r="L62" i="35"/>
  <c r="CB62" i="35" s="1"/>
  <c r="K62" i="35"/>
  <c r="CA62" i="35" s="1"/>
  <c r="J62" i="35"/>
  <c r="BZ62" i="35" s="1"/>
  <c r="I62" i="35"/>
  <c r="BY62" i="35" s="1"/>
  <c r="H62" i="35"/>
  <c r="BX62" i="35" s="1"/>
  <c r="G62" i="35"/>
  <c r="BW62" i="35" s="1"/>
  <c r="F62" i="35"/>
  <c r="BV62" i="35" s="1"/>
  <c r="E62" i="35"/>
  <c r="BU62" i="35" s="1"/>
  <c r="D62" i="35"/>
  <c r="BT62" i="35" s="1"/>
  <c r="BO61" i="35"/>
  <c r="EE61" i="35" s="1"/>
  <c r="BN61" i="35"/>
  <c r="ED61" i="35" s="1"/>
  <c r="BM61" i="35"/>
  <c r="EC61" i="35" s="1"/>
  <c r="BL61" i="35"/>
  <c r="EB61" i="35" s="1"/>
  <c r="BK61" i="35"/>
  <c r="EA61" i="35" s="1"/>
  <c r="BJ61" i="35"/>
  <c r="DZ61" i="35" s="1"/>
  <c r="BI61" i="35"/>
  <c r="DY61" i="35" s="1"/>
  <c r="BH61" i="35"/>
  <c r="DX61" i="35" s="1"/>
  <c r="BG61" i="35"/>
  <c r="DW61" i="35" s="1"/>
  <c r="BF61" i="35"/>
  <c r="DV61" i="35" s="1"/>
  <c r="BE61" i="35"/>
  <c r="DU61" i="35" s="1"/>
  <c r="BD61" i="35"/>
  <c r="DT61" i="35" s="1"/>
  <c r="BC61" i="35"/>
  <c r="DS61" i="35" s="1"/>
  <c r="BB61" i="35"/>
  <c r="DR61" i="35" s="1"/>
  <c r="BA61" i="35"/>
  <c r="DQ61" i="35" s="1"/>
  <c r="AZ61" i="35"/>
  <c r="DP61" i="35" s="1"/>
  <c r="AY61" i="35"/>
  <c r="DO61" i="35" s="1"/>
  <c r="AX61" i="35"/>
  <c r="DN61" i="35" s="1"/>
  <c r="AW61" i="35"/>
  <c r="DM61" i="35" s="1"/>
  <c r="AV61" i="35"/>
  <c r="DL61" i="35" s="1"/>
  <c r="AU61" i="35"/>
  <c r="DK61" i="35" s="1"/>
  <c r="AT61" i="35"/>
  <c r="DJ61" i="35" s="1"/>
  <c r="AS61" i="35"/>
  <c r="DI61" i="35" s="1"/>
  <c r="AR61" i="35"/>
  <c r="DH61" i="35" s="1"/>
  <c r="AQ61" i="35"/>
  <c r="DG61" i="35" s="1"/>
  <c r="AP61" i="35"/>
  <c r="DF61" i="35" s="1"/>
  <c r="AO61" i="35"/>
  <c r="DE61" i="35" s="1"/>
  <c r="AN61" i="35"/>
  <c r="DD61" i="35" s="1"/>
  <c r="AM61" i="35"/>
  <c r="DC61" i="35" s="1"/>
  <c r="AL61" i="35"/>
  <c r="DB61" i="35" s="1"/>
  <c r="AK61" i="35"/>
  <c r="DA61" i="35" s="1"/>
  <c r="AJ61" i="35"/>
  <c r="CZ61" i="35" s="1"/>
  <c r="AI61" i="35"/>
  <c r="CY61" i="35" s="1"/>
  <c r="AH61" i="35"/>
  <c r="CX61" i="35" s="1"/>
  <c r="AG61" i="35"/>
  <c r="CW61" i="35" s="1"/>
  <c r="AF61" i="35"/>
  <c r="CV61" i="35" s="1"/>
  <c r="AE61" i="35"/>
  <c r="CU61" i="35" s="1"/>
  <c r="AD61" i="35"/>
  <c r="CT61" i="35" s="1"/>
  <c r="AC61" i="35"/>
  <c r="CS61" i="35" s="1"/>
  <c r="AB61" i="35"/>
  <c r="CR61" i="35" s="1"/>
  <c r="AA61" i="35"/>
  <c r="CQ61" i="35" s="1"/>
  <c r="Z61" i="35"/>
  <c r="CP61" i="35" s="1"/>
  <c r="Y61" i="35"/>
  <c r="CO61" i="35" s="1"/>
  <c r="X61" i="35"/>
  <c r="CN61" i="35" s="1"/>
  <c r="W61" i="35"/>
  <c r="CM61" i="35" s="1"/>
  <c r="V61" i="35"/>
  <c r="CL61" i="35" s="1"/>
  <c r="U61" i="35"/>
  <c r="CK61" i="35" s="1"/>
  <c r="T61" i="35"/>
  <c r="CJ61" i="35" s="1"/>
  <c r="S61" i="35"/>
  <c r="CI61" i="35" s="1"/>
  <c r="R61" i="35"/>
  <c r="CH61" i="35" s="1"/>
  <c r="Q61" i="35"/>
  <c r="CG61" i="35" s="1"/>
  <c r="P61" i="35"/>
  <c r="CF61" i="35" s="1"/>
  <c r="O61" i="35"/>
  <c r="CE61" i="35" s="1"/>
  <c r="N61" i="35"/>
  <c r="CD61" i="35" s="1"/>
  <c r="M61" i="35"/>
  <c r="CC61" i="35" s="1"/>
  <c r="L61" i="35"/>
  <c r="CB61" i="35" s="1"/>
  <c r="K61" i="35"/>
  <c r="CA61" i="35" s="1"/>
  <c r="J61" i="35"/>
  <c r="BZ61" i="35" s="1"/>
  <c r="I61" i="35"/>
  <c r="BY61" i="35" s="1"/>
  <c r="H61" i="35"/>
  <c r="BX61" i="35" s="1"/>
  <c r="G61" i="35"/>
  <c r="BW61" i="35" s="1"/>
  <c r="F61" i="35"/>
  <c r="BV61" i="35" s="1"/>
  <c r="E61" i="35"/>
  <c r="BU61" i="35" s="1"/>
  <c r="D61" i="35"/>
  <c r="BT61" i="35" s="1"/>
  <c r="BO60" i="35"/>
  <c r="EE60" i="35" s="1"/>
  <c r="BN60" i="35"/>
  <c r="ED60" i="35" s="1"/>
  <c r="BM60" i="35"/>
  <c r="EC60" i="35" s="1"/>
  <c r="BL60" i="35"/>
  <c r="EB60" i="35" s="1"/>
  <c r="BK60" i="35"/>
  <c r="EA60" i="35" s="1"/>
  <c r="BJ60" i="35"/>
  <c r="DZ60" i="35" s="1"/>
  <c r="BI60" i="35"/>
  <c r="DY60" i="35" s="1"/>
  <c r="BH60" i="35"/>
  <c r="DX60" i="35" s="1"/>
  <c r="BG60" i="35"/>
  <c r="DW60" i="35" s="1"/>
  <c r="BF60" i="35"/>
  <c r="DV60" i="35" s="1"/>
  <c r="BE60" i="35"/>
  <c r="DU60" i="35" s="1"/>
  <c r="BD60" i="35"/>
  <c r="DT60" i="35" s="1"/>
  <c r="BC60" i="35"/>
  <c r="DS60" i="35" s="1"/>
  <c r="BB60" i="35"/>
  <c r="DR60" i="35" s="1"/>
  <c r="BA60" i="35"/>
  <c r="DQ60" i="35" s="1"/>
  <c r="AZ60" i="35"/>
  <c r="DP60" i="35" s="1"/>
  <c r="AY60" i="35"/>
  <c r="DO60" i="35" s="1"/>
  <c r="AX60" i="35"/>
  <c r="DN60" i="35" s="1"/>
  <c r="AW60" i="35"/>
  <c r="DM60" i="35" s="1"/>
  <c r="AV60" i="35"/>
  <c r="DL60" i="35" s="1"/>
  <c r="AU60" i="35"/>
  <c r="DK60" i="35" s="1"/>
  <c r="AT60" i="35"/>
  <c r="DJ60" i="35" s="1"/>
  <c r="AS60" i="35"/>
  <c r="DI60" i="35" s="1"/>
  <c r="AR60" i="35"/>
  <c r="DH60" i="35" s="1"/>
  <c r="AQ60" i="35"/>
  <c r="DG60" i="35" s="1"/>
  <c r="AP60" i="35"/>
  <c r="DF60" i="35" s="1"/>
  <c r="AO60" i="35"/>
  <c r="DE60" i="35" s="1"/>
  <c r="AN60" i="35"/>
  <c r="DD60" i="35" s="1"/>
  <c r="AM60" i="35"/>
  <c r="DC60" i="35" s="1"/>
  <c r="AL60" i="35"/>
  <c r="DB60" i="35" s="1"/>
  <c r="AK60" i="35"/>
  <c r="DA60" i="35" s="1"/>
  <c r="AJ60" i="35"/>
  <c r="CZ60" i="35" s="1"/>
  <c r="AI60" i="35"/>
  <c r="CY60" i="35" s="1"/>
  <c r="AH60" i="35"/>
  <c r="CX60" i="35" s="1"/>
  <c r="AG60" i="35"/>
  <c r="CW60" i="35" s="1"/>
  <c r="AF60" i="35"/>
  <c r="CV60" i="35" s="1"/>
  <c r="AE60" i="35"/>
  <c r="CU60" i="35" s="1"/>
  <c r="AD60" i="35"/>
  <c r="CT60" i="35" s="1"/>
  <c r="AC60" i="35"/>
  <c r="CS60" i="35" s="1"/>
  <c r="AB60" i="35"/>
  <c r="CR60" i="35" s="1"/>
  <c r="AA60" i="35"/>
  <c r="CQ60" i="35" s="1"/>
  <c r="Z60" i="35"/>
  <c r="CP60" i="35" s="1"/>
  <c r="Y60" i="35"/>
  <c r="CO60" i="35" s="1"/>
  <c r="X60" i="35"/>
  <c r="CN60" i="35" s="1"/>
  <c r="W60" i="35"/>
  <c r="CM60" i="35" s="1"/>
  <c r="V60" i="35"/>
  <c r="CL60" i="35" s="1"/>
  <c r="U60" i="35"/>
  <c r="CK60" i="35" s="1"/>
  <c r="T60" i="35"/>
  <c r="CJ60" i="35" s="1"/>
  <c r="S60" i="35"/>
  <c r="CI60" i="35" s="1"/>
  <c r="R60" i="35"/>
  <c r="CH60" i="35" s="1"/>
  <c r="Q60" i="35"/>
  <c r="CG60" i="35" s="1"/>
  <c r="P60" i="35"/>
  <c r="CF60" i="35" s="1"/>
  <c r="O60" i="35"/>
  <c r="CE60" i="35" s="1"/>
  <c r="N60" i="35"/>
  <c r="CD60" i="35" s="1"/>
  <c r="M60" i="35"/>
  <c r="CC60" i="35" s="1"/>
  <c r="L60" i="35"/>
  <c r="CB60" i="35" s="1"/>
  <c r="K60" i="35"/>
  <c r="CA60" i="35" s="1"/>
  <c r="J60" i="35"/>
  <c r="BZ60" i="35" s="1"/>
  <c r="I60" i="35"/>
  <c r="BY60" i="35" s="1"/>
  <c r="H60" i="35"/>
  <c r="BX60" i="35" s="1"/>
  <c r="G60" i="35"/>
  <c r="BW60" i="35" s="1"/>
  <c r="F60" i="35"/>
  <c r="BV60" i="35" s="1"/>
  <c r="E60" i="35"/>
  <c r="BU60" i="35" s="1"/>
  <c r="D60" i="35"/>
  <c r="BT60" i="35" s="1"/>
  <c r="BO59" i="35"/>
  <c r="EE59" i="35" s="1"/>
  <c r="BN59" i="35"/>
  <c r="ED59" i="35" s="1"/>
  <c r="BM59" i="35"/>
  <c r="EC59" i="35" s="1"/>
  <c r="BL59" i="35"/>
  <c r="EB59" i="35" s="1"/>
  <c r="BK59" i="35"/>
  <c r="EA59" i="35" s="1"/>
  <c r="BJ59" i="35"/>
  <c r="DZ59" i="35" s="1"/>
  <c r="BI59" i="35"/>
  <c r="DY59" i="35" s="1"/>
  <c r="BH59" i="35"/>
  <c r="DX59" i="35" s="1"/>
  <c r="BG59" i="35"/>
  <c r="DW59" i="35" s="1"/>
  <c r="BF59" i="35"/>
  <c r="DV59" i="35" s="1"/>
  <c r="BE59" i="35"/>
  <c r="DU59" i="35" s="1"/>
  <c r="BD59" i="35"/>
  <c r="DT59" i="35" s="1"/>
  <c r="BC59" i="35"/>
  <c r="DS59" i="35" s="1"/>
  <c r="BB59" i="35"/>
  <c r="DR59" i="35" s="1"/>
  <c r="BA59" i="35"/>
  <c r="DQ59" i="35" s="1"/>
  <c r="AZ59" i="35"/>
  <c r="DP59" i="35" s="1"/>
  <c r="AY59" i="35"/>
  <c r="DO59" i="35" s="1"/>
  <c r="AX59" i="35"/>
  <c r="DN59" i="35" s="1"/>
  <c r="AW59" i="35"/>
  <c r="DM59" i="35" s="1"/>
  <c r="AV59" i="35"/>
  <c r="DL59" i="35" s="1"/>
  <c r="AU59" i="35"/>
  <c r="DK59" i="35" s="1"/>
  <c r="AT59" i="35"/>
  <c r="DJ59" i="35" s="1"/>
  <c r="AS59" i="35"/>
  <c r="DI59" i="35" s="1"/>
  <c r="AR59" i="35"/>
  <c r="DH59" i="35" s="1"/>
  <c r="AQ59" i="35"/>
  <c r="DG59" i="35" s="1"/>
  <c r="AP59" i="35"/>
  <c r="DF59" i="35" s="1"/>
  <c r="AO59" i="35"/>
  <c r="DE59" i="35" s="1"/>
  <c r="AN59" i="35"/>
  <c r="DD59" i="35" s="1"/>
  <c r="AM59" i="35"/>
  <c r="DC59" i="35" s="1"/>
  <c r="AL59" i="35"/>
  <c r="DB59" i="35" s="1"/>
  <c r="AK59" i="35"/>
  <c r="DA59" i="35" s="1"/>
  <c r="AJ59" i="35"/>
  <c r="CZ59" i="35" s="1"/>
  <c r="AI59" i="35"/>
  <c r="CY59" i="35" s="1"/>
  <c r="AH59" i="35"/>
  <c r="CX59" i="35" s="1"/>
  <c r="AG59" i="35"/>
  <c r="CW59" i="35" s="1"/>
  <c r="AF59" i="35"/>
  <c r="CV59" i="35" s="1"/>
  <c r="AE59" i="35"/>
  <c r="CU59" i="35" s="1"/>
  <c r="AD59" i="35"/>
  <c r="CT59" i="35" s="1"/>
  <c r="AC59" i="35"/>
  <c r="CS59" i="35" s="1"/>
  <c r="AB59" i="35"/>
  <c r="CR59" i="35" s="1"/>
  <c r="AA59" i="35"/>
  <c r="CQ59" i="35" s="1"/>
  <c r="Z59" i="35"/>
  <c r="CP59" i="35" s="1"/>
  <c r="Y59" i="35"/>
  <c r="CO59" i="35" s="1"/>
  <c r="X59" i="35"/>
  <c r="CN59" i="35" s="1"/>
  <c r="W59" i="35"/>
  <c r="CM59" i="35" s="1"/>
  <c r="V59" i="35"/>
  <c r="CL59" i="35" s="1"/>
  <c r="U59" i="35"/>
  <c r="CK59" i="35" s="1"/>
  <c r="T59" i="35"/>
  <c r="CJ59" i="35" s="1"/>
  <c r="S59" i="35"/>
  <c r="CI59" i="35" s="1"/>
  <c r="R59" i="35"/>
  <c r="CH59" i="35" s="1"/>
  <c r="Q59" i="35"/>
  <c r="CG59" i="35" s="1"/>
  <c r="P59" i="35"/>
  <c r="CF59" i="35" s="1"/>
  <c r="O59" i="35"/>
  <c r="CE59" i="35" s="1"/>
  <c r="N59" i="35"/>
  <c r="CD59" i="35" s="1"/>
  <c r="M59" i="35"/>
  <c r="CC59" i="35" s="1"/>
  <c r="L59" i="35"/>
  <c r="CB59" i="35" s="1"/>
  <c r="K59" i="35"/>
  <c r="CA59" i="35" s="1"/>
  <c r="J59" i="35"/>
  <c r="BZ59" i="35" s="1"/>
  <c r="I59" i="35"/>
  <c r="BY59" i="35" s="1"/>
  <c r="H59" i="35"/>
  <c r="BX59" i="35" s="1"/>
  <c r="G59" i="35"/>
  <c r="BW59" i="35" s="1"/>
  <c r="F59" i="35"/>
  <c r="BV59" i="35" s="1"/>
  <c r="E59" i="35"/>
  <c r="BU59" i="35" s="1"/>
  <c r="D59" i="35"/>
  <c r="BT59" i="35" s="1"/>
  <c r="BO58" i="35"/>
  <c r="EE58" i="35" s="1"/>
  <c r="BN58" i="35"/>
  <c r="ED58" i="35" s="1"/>
  <c r="BM58" i="35"/>
  <c r="EC58" i="35" s="1"/>
  <c r="BL58" i="35"/>
  <c r="EB58" i="35" s="1"/>
  <c r="BK58" i="35"/>
  <c r="EA58" i="35" s="1"/>
  <c r="BJ58" i="35"/>
  <c r="DZ58" i="35" s="1"/>
  <c r="BI58" i="35"/>
  <c r="DY58" i="35" s="1"/>
  <c r="BH58" i="35"/>
  <c r="DX58" i="35" s="1"/>
  <c r="BG58" i="35"/>
  <c r="DW58" i="35" s="1"/>
  <c r="BF58" i="35"/>
  <c r="DV58" i="35" s="1"/>
  <c r="BE58" i="35"/>
  <c r="DU58" i="35" s="1"/>
  <c r="BD58" i="35"/>
  <c r="DT58" i="35" s="1"/>
  <c r="BC58" i="35"/>
  <c r="DS58" i="35" s="1"/>
  <c r="BB58" i="35"/>
  <c r="DR58" i="35" s="1"/>
  <c r="BA58" i="35"/>
  <c r="DQ58" i="35" s="1"/>
  <c r="AZ58" i="35"/>
  <c r="DP58" i="35" s="1"/>
  <c r="AY58" i="35"/>
  <c r="DO58" i="35" s="1"/>
  <c r="AX58" i="35"/>
  <c r="DN58" i="35" s="1"/>
  <c r="AW58" i="35"/>
  <c r="DM58" i="35" s="1"/>
  <c r="AV58" i="35"/>
  <c r="DL58" i="35" s="1"/>
  <c r="AU58" i="35"/>
  <c r="DK58" i="35" s="1"/>
  <c r="AT58" i="35"/>
  <c r="DJ58" i="35" s="1"/>
  <c r="AS58" i="35"/>
  <c r="DI58" i="35" s="1"/>
  <c r="AR58" i="35"/>
  <c r="DH58" i="35" s="1"/>
  <c r="AQ58" i="35"/>
  <c r="DG58" i="35" s="1"/>
  <c r="AP58" i="35"/>
  <c r="DF58" i="35" s="1"/>
  <c r="AO58" i="35"/>
  <c r="DE58" i="35" s="1"/>
  <c r="AN58" i="35"/>
  <c r="DD58" i="35" s="1"/>
  <c r="AM58" i="35"/>
  <c r="DC58" i="35" s="1"/>
  <c r="AL58" i="35"/>
  <c r="DB58" i="35" s="1"/>
  <c r="AK58" i="35"/>
  <c r="DA58" i="35" s="1"/>
  <c r="AJ58" i="35"/>
  <c r="CZ58" i="35" s="1"/>
  <c r="AI58" i="35"/>
  <c r="CY58" i="35" s="1"/>
  <c r="AH58" i="35"/>
  <c r="CX58" i="35" s="1"/>
  <c r="AG58" i="35"/>
  <c r="CW58" i="35" s="1"/>
  <c r="AF58" i="35"/>
  <c r="CV58" i="35" s="1"/>
  <c r="AE58" i="35"/>
  <c r="CU58" i="35" s="1"/>
  <c r="AD58" i="35"/>
  <c r="CT58" i="35" s="1"/>
  <c r="AC58" i="35"/>
  <c r="CS58" i="35" s="1"/>
  <c r="AB58" i="35"/>
  <c r="CR58" i="35" s="1"/>
  <c r="AA58" i="35"/>
  <c r="CQ58" i="35" s="1"/>
  <c r="Z58" i="35"/>
  <c r="CP58" i="35" s="1"/>
  <c r="Y58" i="35"/>
  <c r="CO58" i="35" s="1"/>
  <c r="X58" i="35"/>
  <c r="CN58" i="35" s="1"/>
  <c r="W58" i="35"/>
  <c r="CM58" i="35" s="1"/>
  <c r="V58" i="35"/>
  <c r="CL58" i="35" s="1"/>
  <c r="U58" i="35"/>
  <c r="CK58" i="35" s="1"/>
  <c r="T58" i="35"/>
  <c r="CJ58" i="35" s="1"/>
  <c r="S58" i="35"/>
  <c r="CI58" i="35" s="1"/>
  <c r="R58" i="35"/>
  <c r="CH58" i="35" s="1"/>
  <c r="Q58" i="35"/>
  <c r="CG58" i="35" s="1"/>
  <c r="P58" i="35"/>
  <c r="CF58" i="35" s="1"/>
  <c r="O58" i="35"/>
  <c r="CE58" i="35" s="1"/>
  <c r="N58" i="35"/>
  <c r="CD58" i="35" s="1"/>
  <c r="M58" i="35"/>
  <c r="CC58" i="35" s="1"/>
  <c r="L58" i="35"/>
  <c r="CB58" i="35" s="1"/>
  <c r="K58" i="35"/>
  <c r="CA58" i="35" s="1"/>
  <c r="J58" i="35"/>
  <c r="BZ58" i="35" s="1"/>
  <c r="I58" i="35"/>
  <c r="BY58" i="35" s="1"/>
  <c r="H58" i="35"/>
  <c r="BX58" i="35" s="1"/>
  <c r="G58" i="35"/>
  <c r="BW58" i="35" s="1"/>
  <c r="F58" i="35"/>
  <c r="BV58" i="35" s="1"/>
  <c r="E58" i="35"/>
  <c r="BU58" i="35" s="1"/>
  <c r="D58" i="35"/>
  <c r="BT58" i="35" s="1"/>
  <c r="BO57" i="35"/>
  <c r="EE57" i="35" s="1"/>
  <c r="BN57" i="35"/>
  <c r="ED57" i="35" s="1"/>
  <c r="BM57" i="35"/>
  <c r="EC57" i="35" s="1"/>
  <c r="BL57" i="35"/>
  <c r="EB57" i="35" s="1"/>
  <c r="BK57" i="35"/>
  <c r="EA57" i="35" s="1"/>
  <c r="BJ57" i="35"/>
  <c r="DZ57" i="35" s="1"/>
  <c r="BI57" i="35"/>
  <c r="DY57" i="35" s="1"/>
  <c r="BH57" i="35"/>
  <c r="DX57" i="35" s="1"/>
  <c r="BG57" i="35"/>
  <c r="DW57" i="35" s="1"/>
  <c r="BF57" i="35"/>
  <c r="DV57" i="35" s="1"/>
  <c r="BE57" i="35"/>
  <c r="DU57" i="35" s="1"/>
  <c r="BD57" i="35"/>
  <c r="DT57" i="35" s="1"/>
  <c r="BC57" i="35"/>
  <c r="DS57" i="35" s="1"/>
  <c r="BB57" i="35"/>
  <c r="DR57" i="35" s="1"/>
  <c r="BA57" i="35"/>
  <c r="DQ57" i="35" s="1"/>
  <c r="AZ57" i="35"/>
  <c r="DP57" i="35" s="1"/>
  <c r="AY57" i="35"/>
  <c r="DO57" i="35" s="1"/>
  <c r="AX57" i="35"/>
  <c r="DN57" i="35" s="1"/>
  <c r="AW57" i="35"/>
  <c r="DM57" i="35" s="1"/>
  <c r="AV57" i="35"/>
  <c r="DL57" i="35" s="1"/>
  <c r="AU57" i="35"/>
  <c r="DK57" i="35" s="1"/>
  <c r="AT57" i="35"/>
  <c r="DJ57" i="35" s="1"/>
  <c r="AS57" i="35"/>
  <c r="DI57" i="35" s="1"/>
  <c r="AR57" i="35"/>
  <c r="DH57" i="35" s="1"/>
  <c r="AQ57" i="35"/>
  <c r="DG57" i="35" s="1"/>
  <c r="AP57" i="35"/>
  <c r="DF57" i="35" s="1"/>
  <c r="AO57" i="35"/>
  <c r="DE57" i="35" s="1"/>
  <c r="AN57" i="35"/>
  <c r="DD57" i="35" s="1"/>
  <c r="AM57" i="35"/>
  <c r="DC57" i="35" s="1"/>
  <c r="AL57" i="35"/>
  <c r="DB57" i="35" s="1"/>
  <c r="AK57" i="35"/>
  <c r="DA57" i="35" s="1"/>
  <c r="AJ57" i="35"/>
  <c r="CZ57" i="35" s="1"/>
  <c r="AI57" i="35"/>
  <c r="CY57" i="35" s="1"/>
  <c r="AH57" i="35"/>
  <c r="CX57" i="35" s="1"/>
  <c r="AG57" i="35"/>
  <c r="CW57" i="35" s="1"/>
  <c r="AF57" i="35"/>
  <c r="CV57" i="35" s="1"/>
  <c r="AE57" i="35"/>
  <c r="CU57" i="35" s="1"/>
  <c r="AD57" i="35"/>
  <c r="CT57" i="35" s="1"/>
  <c r="AC57" i="35"/>
  <c r="CS57" i="35" s="1"/>
  <c r="AB57" i="35"/>
  <c r="CR57" i="35" s="1"/>
  <c r="AA57" i="35"/>
  <c r="CQ57" i="35" s="1"/>
  <c r="Z57" i="35"/>
  <c r="CP57" i="35" s="1"/>
  <c r="Y57" i="35"/>
  <c r="CO57" i="35" s="1"/>
  <c r="X57" i="35"/>
  <c r="CN57" i="35" s="1"/>
  <c r="W57" i="35"/>
  <c r="CM57" i="35" s="1"/>
  <c r="V57" i="35"/>
  <c r="CL57" i="35" s="1"/>
  <c r="U57" i="35"/>
  <c r="CK57" i="35" s="1"/>
  <c r="T57" i="35"/>
  <c r="CJ57" i="35" s="1"/>
  <c r="S57" i="35"/>
  <c r="CI57" i="35" s="1"/>
  <c r="R57" i="35"/>
  <c r="CH57" i="35" s="1"/>
  <c r="Q57" i="35"/>
  <c r="CG57" i="35" s="1"/>
  <c r="P57" i="35"/>
  <c r="CF57" i="35" s="1"/>
  <c r="O57" i="35"/>
  <c r="CE57" i="35" s="1"/>
  <c r="N57" i="35"/>
  <c r="CD57" i="35" s="1"/>
  <c r="M57" i="35"/>
  <c r="CC57" i="35" s="1"/>
  <c r="L57" i="35"/>
  <c r="CB57" i="35" s="1"/>
  <c r="K57" i="35"/>
  <c r="CA57" i="35" s="1"/>
  <c r="J57" i="35"/>
  <c r="BZ57" i="35" s="1"/>
  <c r="I57" i="35"/>
  <c r="BY57" i="35" s="1"/>
  <c r="H57" i="35"/>
  <c r="BX57" i="35" s="1"/>
  <c r="G57" i="35"/>
  <c r="BW57" i="35" s="1"/>
  <c r="F57" i="35"/>
  <c r="BV57" i="35" s="1"/>
  <c r="E57" i="35"/>
  <c r="BU57" i="35" s="1"/>
  <c r="D57" i="35"/>
  <c r="BT57" i="35" s="1"/>
  <c r="BO56" i="35"/>
  <c r="EE56" i="35" s="1"/>
  <c r="BN56" i="35"/>
  <c r="ED56" i="35" s="1"/>
  <c r="BM56" i="35"/>
  <c r="EC56" i="35" s="1"/>
  <c r="BL56" i="35"/>
  <c r="EB56" i="35" s="1"/>
  <c r="BK56" i="35"/>
  <c r="EA56" i="35" s="1"/>
  <c r="BJ56" i="35"/>
  <c r="DZ56" i="35" s="1"/>
  <c r="BI56" i="35"/>
  <c r="DY56" i="35" s="1"/>
  <c r="BH56" i="35"/>
  <c r="DX56" i="35" s="1"/>
  <c r="BG56" i="35"/>
  <c r="DW56" i="35" s="1"/>
  <c r="BF56" i="35"/>
  <c r="DV56" i="35" s="1"/>
  <c r="BE56" i="35"/>
  <c r="DU56" i="35" s="1"/>
  <c r="BD56" i="35"/>
  <c r="DT56" i="35" s="1"/>
  <c r="BC56" i="35"/>
  <c r="DS56" i="35" s="1"/>
  <c r="BB56" i="35"/>
  <c r="DR56" i="35" s="1"/>
  <c r="BA56" i="35"/>
  <c r="DQ56" i="35" s="1"/>
  <c r="AZ56" i="35"/>
  <c r="DP56" i="35" s="1"/>
  <c r="AY56" i="35"/>
  <c r="DO56" i="35" s="1"/>
  <c r="AX56" i="35"/>
  <c r="DN56" i="35" s="1"/>
  <c r="AW56" i="35"/>
  <c r="DM56" i="35" s="1"/>
  <c r="AV56" i="35"/>
  <c r="DL56" i="35" s="1"/>
  <c r="AU56" i="35"/>
  <c r="DK56" i="35" s="1"/>
  <c r="AT56" i="35"/>
  <c r="DJ56" i="35" s="1"/>
  <c r="AS56" i="35"/>
  <c r="DI56" i="35" s="1"/>
  <c r="AR56" i="35"/>
  <c r="DH56" i="35" s="1"/>
  <c r="AQ56" i="35"/>
  <c r="DG56" i="35" s="1"/>
  <c r="AP56" i="35"/>
  <c r="DF56" i="35" s="1"/>
  <c r="AO56" i="35"/>
  <c r="DE56" i="35" s="1"/>
  <c r="AN56" i="35"/>
  <c r="DD56" i="35" s="1"/>
  <c r="AM56" i="35"/>
  <c r="DC56" i="35" s="1"/>
  <c r="AL56" i="35"/>
  <c r="DB56" i="35" s="1"/>
  <c r="AK56" i="35"/>
  <c r="DA56" i="35" s="1"/>
  <c r="AJ56" i="35"/>
  <c r="CZ56" i="35" s="1"/>
  <c r="AI56" i="35"/>
  <c r="CY56" i="35" s="1"/>
  <c r="AH56" i="35"/>
  <c r="CX56" i="35" s="1"/>
  <c r="AG56" i="35"/>
  <c r="CW56" i="35" s="1"/>
  <c r="AF56" i="35"/>
  <c r="CV56" i="35" s="1"/>
  <c r="AE56" i="35"/>
  <c r="CU56" i="35" s="1"/>
  <c r="AD56" i="35"/>
  <c r="CT56" i="35" s="1"/>
  <c r="AC56" i="35"/>
  <c r="CS56" i="35" s="1"/>
  <c r="AB56" i="35"/>
  <c r="CR56" i="35" s="1"/>
  <c r="AA56" i="35"/>
  <c r="CQ56" i="35" s="1"/>
  <c r="Z56" i="35"/>
  <c r="CP56" i="35" s="1"/>
  <c r="Y56" i="35"/>
  <c r="CO56" i="35" s="1"/>
  <c r="X56" i="35"/>
  <c r="CN56" i="35" s="1"/>
  <c r="W56" i="35"/>
  <c r="CM56" i="35" s="1"/>
  <c r="V56" i="35"/>
  <c r="CL56" i="35" s="1"/>
  <c r="U56" i="35"/>
  <c r="CK56" i="35" s="1"/>
  <c r="T56" i="35"/>
  <c r="CJ56" i="35" s="1"/>
  <c r="S56" i="35"/>
  <c r="CI56" i="35" s="1"/>
  <c r="R56" i="35"/>
  <c r="CH56" i="35" s="1"/>
  <c r="Q56" i="35"/>
  <c r="CG56" i="35" s="1"/>
  <c r="P56" i="35"/>
  <c r="CF56" i="35" s="1"/>
  <c r="O56" i="35"/>
  <c r="CE56" i="35" s="1"/>
  <c r="N56" i="35"/>
  <c r="CD56" i="35" s="1"/>
  <c r="M56" i="35"/>
  <c r="CC56" i="35" s="1"/>
  <c r="L56" i="35"/>
  <c r="CB56" i="35" s="1"/>
  <c r="K56" i="35"/>
  <c r="CA56" i="35" s="1"/>
  <c r="J56" i="35"/>
  <c r="BZ56" i="35" s="1"/>
  <c r="I56" i="35"/>
  <c r="BY56" i="35" s="1"/>
  <c r="H56" i="35"/>
  <c r="BX56" i="35" s="1"/>
  <c r="G56" i="35"/>
  <c r="BW56" i="35" s="1"/>
  <c r="F56" i="35"/>
  <c r="BV56" i="35" s="1"/>
  <c r="E56" i="35"/>
  <c r="BU56" i="35" s="1"/>
  <c r="D56" i="35"/>
  <c r="BT56" i="35" s="1"/>
  <c r="BO55" i="35"/>
  <c r="EE55" i="35" s="1"/>
  <c r="BN55" i="35"/>
  <c r="ED55" i="35" s="1"/>
  <c r="BM55" i="35"/>
  <c r="EC55" i="35" s="1"/>
  <c r="BL55" i="35"/>
  <c r="EB55" i="35" s="1"/>
  <c r="BK55" i="35"/>
  <c r="EA55" i="35" s="1"/>
  <c r="BJ55" i="35"/>
  <c r="DZ55" i="35" s="1"/>
  <c r="BI55" i="35"/>
  <c r="DY55" i="35" s="1"/>
  <c r="BH55" i="35"/>
  <c r="DX55" i="35" s="1"/>
  <c r="BG55" i="35"/>
  <c r="DW55" i="35" s="1"/>
  <c r="BF55" i="35"/>
  <c r="DV55" i="35" s="1"/>
  <c r="BE55" i="35"/>
  <c r="DU55" i="35" s="1"/>
  <c r="BD55" i="35"/>
  <c r="DT55" i="35" s="1"/>
  <c r="BC55" i="35"/>
  <c r="DS55" i="35" s="1"/>
  <c r="BB55" i="35"/>
  <c r="DR55" i="35" s="1"/>
  <c r="BA55" i="35"/>
  <c r="DQ55" i="35" s="1"/>
  <c r="AZ55" i="35"/>
  <c r="DP55" i="35" s="1"/>
  <c r="AY55" i="35"/>
  <c r="DO55" i="35" s="1"/>
  <c r="AX55" i="35"/>
  <c r="DN55" i="35" s="1"/>
  <c r="AW55" i="35"/>
  <c r="DM55" i="35" s="1"/>
  <c r="AV55" i="35"/>
  <c r="DL55" i="35" s="1"/>
  <c r="AU55" i="35"/>
  <c r="DK55" i="35" s="1"/>
  <c r="AT55" i="35"/>
  <c r="DJ55" i="35" s="1"/>
  <c r="AS55" i="35"/>
  <c r="DI55" i="35" s="1"/>
  <c r="AR55" i="35"/>
  <c r="DH55" i="35" s="1"/>
  <c r="AQ55" i="35"/>
  <c r="DG55" i="35" s="1"/>
  <c r="AP55" i="35"/>
  <c r="DF55" i="35" s="1"/>
  <c r="AO55" i="35"/>
  <c r="DE55" i="35" s="1"/>
  <c r="AN55" i="35"/>
  <c r="DD55" i="35" s="1"/>
  <c r="AM55" i="35"/>
  <c r="DC55" i="35" s="1"/>
  <c r="AL55" i="35"/>
  <c r="DB55" i="35" s="1"/>
  <c r="AK55" i="35"/>
  <c r="DA55" i="35" s="1"/>
  <c r="AJ55" i="35"/>
  <c r="CZ55" i="35" s="1"/>
  <c r="AI55" i="35"/>
  <c r="CY55" i="35" s="1"/>
  <c r="AH55" i="35"/>
  <c r="CX55" i="35" s="1"/>
  <c r="AG55" i="35"/>
  <c r="CW55" i="35" s="1"/>
  <c r="AF55" i="35"/>
  <c r="CV55" i="35" s="1"/>
  <c r="AE55" i="35"/>
  <c r="CU55" i="35" s="1"/>
  <c r="AD55" i="35"/>
  <c r="CT55" i="35" s="1"/>
  <c r="AC55" i="35"/>
  <c r="CS55" i="35" s="1"/>
  <c r="AB55" i="35"/>
  <c r="CR55" i="35" s="1"/>
  <c r="AA55" i="35"/>
  <c r="CQ55" i="35" s="1"/>
  <c r="Z55" i="35"/>
  <c r="CP55" i="35" s="1"/>
  <c r="Y55" i="35"/>
  <c r="CO55" i="35" s="1"/>
  <c r="X55" i="35"/>
  <c r="CN55" i="35" s="1"/>
  <c r="W55" i="35"/>
  <c r="CM55" i="35" s="1"/>
  <c r="V55" i="35"/>
  <c r="CL55" i="35" s="1"/>
  <c r="U55" i="35"/>
  <c r="CK55" i="35" s="1"/>
  <c r="T55" i="35"/>
  <c r="CJ55" i="35" s="1"/>
  <c r="S55" i="35"/>
  <c r="CI55" i="35" s="1"/>
  <c r="R55" i="35"/>
  <c r="CH55" i="35" s="1"/>
  <c r="Q55" i="35"/>
  <c r="CG55" i="35" s="1"/>
  <c r="P55" i="35"/>
  <c r="CF55" i="35" s="1"/>
  <c r="O55" i="35"/>
  <c r="CE55" i="35" s="1"/>
  <c r="N55" i="35"/>
  <c r="CD55" i="35" s="1"/>
  <c r="M55" i="35"/>
  <c r="CC55" i="35" s="1"/>
  <c r="L55" i="35"/>
  <c r="CB55" i="35" s="1"/>
  <c r="K55" i="35"/>
  <c r="CA55" i="35" s="1"/>
  <c r="J55" i="35"/>
  <c r="BZ55" i="35" s="1"/>
  <c r="I55" i="35"/>
  <c r="BY55" i="35" s="1"/>
  <c r="H55" i="35"/>
  <c r="BX55" i="35" s="1"/>
  <c r="G55" i="35"/>
  <c r="BW55" i="35" s="1"/>
  <c r="F55" i="35"/>
  <c r="BV55" i="35" s="1"/>
  <c r="E55" i="35"/>
  <c r="BU55" i="35" s="1"/>
  <c r="D55" i="35"/>
  <c r="BT55" i="35" s="1"/>
  <c r="BO54" i="35"/>
  <c r="EE54" i="35" s="1"/>
  <c r="BN54" i="35"/>
  <c r="ED54" i="35" s="1"/>
  <c r="BM54" i="35"/>
  <c r="EC54" i="35" s="1"/>
  <c r="BL54" i="35"/>
  <c r="EB54" i="35" s="1"/>
  <c r="BK54" i="35"/>
  <c r="EA54" i="35" s="1"/>
  <c r="BJ54" i="35"/>
  <c r="DZ54" i="35" s="1"/>
  <c r="BI54" i="35"/>
  <c r="DY54" i="35" s="1"/>
  <c r="BH54" i="35"/>
  <c r="DX54" i="35" s="1"/>
  <c r="BG54" i="35"/>
  <c r="DW54" i="35" s="1"/>
  <c r="BF54" i="35"/>
  <c r="DV54" i="35" s="1"/>
  <c r="BE54" i="35"/>
  <c r="DU54" i="35" s="1"/>
  <c r="BD54" i="35"/>
  <c r="DT54" i="35" s="1"/>
  <c r="BC54" i="35"/>
  <c r="DS54" i="35" s="1"/>
  <c r="BB54" i="35"/>
  <c r="DR54" i="35" s="1"/>
  <c r="BA54" i="35"/>
  <c r="DQ54" i="35" s="1"/>
  <c r="AZ54" i="35"/>
  <c r="DP54" i="35" s="1"/>
  <c r="AY54" i="35"/>
  <c r="DO54" i="35" s="1"/>
  <c r="AX54" i="35"/>
  <c r="DN54" i="35" s="1"/>
  <c r="AW54" i="35"/>
  <c r="DM54" i="35" s="1"/>
  <c r="AV54" i="35"/>
  <c r="DL54" i="35" s="1"/>
  <c r="AU54" i="35"/>
  <c r="DK54" i="35" s="1"/>
  <c r="AT54" i="35"/>
  <c r="DJ54" i="35" s="1"/>
  <c r="AS54" i="35"/>
  <c r="DI54" i="35" s="1"/>
  <c r="AR54" i="35"/>
  <c r="DH54" i="35" s="1"/>
  <c r="AQ54" i="35"/>
  <c r="DG54" i="35" s="1"/>
  <c r="AP54" i="35"/>
  <c r="DF54" i="35" s="1"/>
  <c r="AO54" i="35"/>
  <c r="DE54" i="35" s="1"/>
  <c r="AN54" i="35"/>
  <c r="DD54" i="35" s="1"/>
  <c r="AM54" i="35"/>
  <c r="DC54" i="35" s="1"/>
  <c r="AL54" i="35"/>
  <c r="DB54" i="35" s="1"/>
  <c r="AK54" i="35"/>
  <c r="DA54" i="35" s="1"/>
  <c r="AJ54" i="35"/>
  <c r="CZ54" i="35" s="1"/>
  <c r="AI54" i="35"/>
  <c r="CY54" i="35" s="1"/>
  <c r="AH54" i="35"/>
  <c r="CX54" i="35" s="1"/>
  <c r="AG54" i="35"/>
  <c r="CW54" i="35" s="1"/>
  <c r="AF54" i="35"/>
  <c r="CV54" i="35" s="1"/>
  <c r="AE54" i="35"/>
  <c r="CU54" i="35" s="1"/>
  <c r="AD54" i="35"/>
  <c r="CT54" i="35" s="1"/>
  <c r="AC54" i="35"/>
  <c r="CS54" i="35" s="1"/>
  <c r="AB54" i="35"/>
  <c r="CR54" i="35" s="1"/>
  <c r="AA54" i="35"/>
  <c r="CQ54" i="35" s="1"/>
  <c r="Z54" i="35"/>
  <c r="CP54" i="35" s="1"/>
  <c r="Y54" i="35"/>
  <c r="CO54" i="35" s="1"/>
  <c r="X54" i="35"/>
  <c r="CN54" i="35" s="1"/>
  <c r="W54" i="35"/>
  <c r="CM54" i="35" s="1"/>
  <c r="V54" i="35"/>
  <c r="CL54" i="35" s="1"/>
  <c r="U54" i="35"/>
  <c r="CK54" i="35" s="1"/>
  <c r="T54" i="35"/>
  <c r="CJ54" i="35" s="1"/>
  <c r="S54" i="35"/>
  <c r="CI54" i="35" s="1"/>
  <c r="R54" i="35"/>
  <c r="CH54" i="35" s="1"/>
  <c r="Q54" i="35"/>
  <c r="CG54" i="35" s="1"/>
  <c r="P54" i="35"/>
  <c r="CF54" i="35" s="1"/>
  <c r="O54" i="35"/>
  <c r="CE54" i="35" s="1"/>
  <c r="N54" i="35"/>
  <c r="CD54" i="35" s="1"/>
  <c r="M54" i="35"/>
  <c r="CC54" i="35" s="1"/>
  <c r="L54" i="35"/>
  <c r="CB54" i="35" s="1"/>
  <c r="K54" i="35"/>
  <c r="CA54" i="35" s="1"/>
  <c r="J54" i="35"/>
  <c r="BZ54" i="35" s="1"/>
  <c r="I54" i="35"/>
  <c r="BY54" i="35" s="1"/>
  <c r="H54" i="35"/>
  <c r="BX54" i="35" s="1"/>
  <c r="G54" i="35"/>
  <c r="BW54" i="35" s="1"/>
  <c r="F54" i="35"/>
  <c r="BV54" i="35" s="1"/>
  <c r="E54" i="35"/>
  <c r="BU54" i="35" s="1"/>
  <c r="D54" i="35"/>
  <c r="BT54" i="35" s="1"/>
  <c r="BO53" i="35"/>
  <c r="EE53" i="35" s="1"/>
  <c r="BN53" i="35"/>
  <c r="ED53" i="35" s="1"/>
  <c r="BM53" i="35"/>
  <c r="EC53" i="35" s="1"/>
  <c r="BL53" i="35"/>
  <c r="EB53" i="35" s="1"/>
  <c r="BK53" i="35"/>
  <c r="EA53" i="35" s="1"/>
  <c r="BJ53" i="35"/>
  <c r="DZ53" i="35" s="1"/>
  <c r="BI53" i="35"/>
  <c r="DY53" i="35" s="1"/>
  <c r="BH53" i="35"/>
  <c r="DX53" i="35" s="1"/>
  <c r="BG53" i="35"/>
  <c r="DW53" i="35" s="1"/>
  <c r="BF53" i="35"/>
  <c r="DV53" i="35" s="1"/>
  <c r="BE53" i="35"/>
  <c r="DU53" i="35" s="1"/>
  <c r="BD53" i="35"/>
  <c r="DT53" i="35" s="1"/>
  <c r="BC53" i="35"/>
  <c r="DS53" i="35" s="1"/>
  <c r="BB53" i="35"/>
  <c r="DR53" i="35" s="1"/>
  <c r="BA53" i="35"/>
  <c r="DQ53" i="35" s="1"/>
  <c r="AZ53" i="35"/>
  <c r="DP53" i="35" s="1"/>
  <c r="AY53" i="35"/>
  <c r="DO53" i="35" s="1"/>
  <c r="AX53" i="35"/>
  <c r="DN53" i="35" s="1"/>
  <c r="AW53" i="35"/>
  <c r="DM53" i="35" s="1"/>
  <c r="AV53" i="35"/>
  <c r="DL53" i="35" s="1"/>
  <c r="AU53" i="35"/>
  <c r="DK53" i="35" s="1"/>
  <c r="AT53" i="35"/>
  <c r="DJ53" i="35" s="1"/>
  <c r="AS53" i="35"/>
  <c r="DI53" i="35" s="1"/>
  <c r="AR53" i="35"/>
  <c r="DH53" i="35" s="1"/>
  <c r="AQ53" i="35"/>
  <c r="DG53" i="35" s="1"/>
  <c r="AP53" i="35"/>
  <c r="DF53" i="35" s="1"/>
  <c r="AO53" i="35"/>
  <c r="DE53" i="35" s="1"/>
  <c r="AN53" i="35"/>
  <c r="DD53" i="35" s="1"/>
  <c r="AM53" i="35"/>
  <c r="DC53" i="35" s="1"/>
  <c r="AL53" i="35"/>
  <c r="DB53" i="35" s="1"/>
  <c r="AK53" i="35"/>
  <c r="DA53" i="35" s="1"/>
  <c r="AJ53" i="35"/>
  <c r="CZ53" i="35" s="1"/>
  <c r="AI53" i="35"/>
  <c r="CY53" i="35" s="1"/>
  <c r="AH53" i="35"/>
  <c r="CX53" i="35" s="1"/>
  <c r="AG53" i="35"/>
  <c r="CW53" i="35" s="1"/>
  <c r="AF53" i="35"/>
  <c r="CV53" i="35" s="1"/>
  <c r="AE53" i="35"/>
  <c r="CU53" i="35" s="1"/>
  <c r="AD53" i="35"/>
  <c r="CT53" i="35" s="1"/>
  <c r="AC53" i="35"/>
  <c r="CS53" i="35" s="1"/>
  <c r="AB53" i="35"/>
  <c r="CR53" i="35" s="1"/>
  <c r="AA53" i="35"/>
  <c r="CQ53" i="35" s="1"/>
  <c r="Z53" i="35"/>
  <c r="CP53" i="35" s="1"/>
  <c r="Y53" i="35"/>
  <c r="CO53" i="35" s="1"/>
  <c r="X53" i="35"/>
  <c r="CN53" i="35" s="1"/>
  <c r="W53" i="35"/>
  <c r="CM53" i="35" s="1"/>
  <c r="V53" i="35"/>
  <c r="CL53" i="35" s="1"/>
  <c r="U53" i="35"/>
  <c r="CK53" i="35" s="1"/>
  <c r="T53" i="35"/>
  <c r="CJ53" i="35" s="1"/>
  <c r="S53" i="35"/>
  <c r="CI53" i="35" s="1"/>
  <c r="R53" i="35"/>
  <c r="CH53" i="35" s="1"/>
  <c r="Q53" i="35"/>
  <c r="CG53" i="35" s="1"/>
  <c r="P53" i="35"/>
  <c r="CF53" i="35" s="1"/>
  <c r="O53" i="35"/>
  <c r="CE53" i="35" s="1"/>
  <c r="N53" i="35"/>
  <c r="CD53" i="35" s="1"/>
  <c r="M53" i="35"/>
  <c r="CC53" i="35" s="1"/>
  <c r="L53" i="35"/>
  <c r="CB53" i="35" s="1"/>
  <c r="K53" i="35"/>
  <c r="CA53" i="35" s="1"/>
  <c r="J53" i="35"/>
  <c r="BZ53" i="35" s="1"/>
  <c r="I53" i="35"/>
  <c r="BY53" i="35" s="1"/>
  <c r="H53" i="35"/>
  <c r="BX53" i="35" s="1"/>
  <c r="G53" i="35"/>
  <c r="BW53" i="35" s="1"/>
  <c r="F53" i="35"/>
  <c r="BV53" i="35" s="1"/>
  <c r="E53" i="35"/>
  <c r="BU53" i="35" s="1"/>
  <c r="D53" i="35"/>
  <c r="BT53" i="35" s="1"/>
  <c r="BO52" i="35"/>
  <c r="EE52" i="35" s="1"/>
  <c r="BN52" i="35"/>
  <c r="ED52" i="35" s="1"/>
  <c r="BM52" i="35"/>
  <c r="EC52" i="35" s="1"/>
  <c r="BL52" i="35"/>
  <c r="EB52" i="35" s="1"/>
  <c r="BK52" i="35"/>
  <c r="EA52" i="35" s="1"/>
  <c r="BJ52" i="35"/>
  <c r="DZ52" i="35" s="1"/>
  <c r="BI52" i="35"/>
  <c r="DY52" i="35" s="1"/>
  <c r="BH52" i="35"/>
  <c r="DX52" i="35" s="1"/>
  <c r="BG52" i="35"/>
  <c r="DW52" i="35" s="1"/>
  <c r="BF52" i="35"/>
  <c r="DV52" i="35" s="1"/>
  <c r="BE52" i="35"/>
  <c r="DU52" i="35" s="1"/>
  <c r="BD52" i="35"/>
  <c r="DT52" i="35" s="1"/>
  <c r="BC52" i="35"/>
  <c r="DS52" i="35" s="1"/>
  <c r="BB52" i="35"/>
  <c r="DR52" i="35" s="1"/>
  <c r="BA52" i="35"/>
  <c r="DQ52" i="35" s="1"/>
  <c r="AZ52" i="35"/>
  <c r="DP52" i="35" s="1"/>
  <c r="AY52" i="35"/>
  <c r="DO52" i="35" s="1"/>
  <c r="AX52" i="35"/>
  <c r="DN52" i="35" s="1"/>
  <c r="AW52" i="35"/>
  <c r="DM52" i="35" s="1"/>
  <c r="AV52" i="35"/>
  <c r="DL52" i="35" s="1"/>
  <c r="AU52" i="35"/>
  <c r="DK52" i="35" s="1"/>
  <c r="AT52" i="35"/>
  <c r="DJ52" i="35" s="1"/>
  <c r="AS52" i="35"/>
  <c r="DI52" i="35" s="1"/>
  <c r="AR52" i="35"/>
  <c r="DH52" i="35" s="1"/>
  <c r="AQ52" i="35"/>
  <c r="DG52" i="35" s="1"/>
  <c r="AP52" i="35"/>
  <c r="DF52" i="35" s="1"/>
  <c r="AO52" i="35"/>
  <c r="DE52" i="35" s="1"/>
  <c r="AN52" i="35"/>
  <c r="DD52" i="35" s="1"/>
  <c r="AM52" i="35"/>
  <c r="DC52" i="35" s="1"/>
  <c r="AL52" i="35"/>
  <c r="DB52" i="35" s="1"/>
  <c r="AK52" i="35"/>
  <c r="DA52" i="35" s="1"/>
  <c r="AJ52" i="35"/>
  <c r="CZ52" i="35" s="1"/>
  <c r="AI52" i="35"/>
  <c r="CY52" i="35" s="1"/>
  <c r="AH52" i="35"/>
  <c r="CX52" i="35" s="1"/>
  <c r="AG52" i="35"/>
  <c r="CW52" i="35" s="1"/>
  <c r="AF52" i="35"/>
  <c r="CV52" i="35" s="1"/>
  <c r="AE52" i="35"/>
  <c r="CU52" i="35" s="1"/>
  <c r="AD52" i="35"/>
  <c r="CT52" i="35" s="1"/>
  <c r="AC52" i="35"/>
  <c r="CS52" i="35" s="1"/>
  <c r="AB52" i="35"/>
  <c r="CR52" i="35" s="1"/>
  <c r="AA52" i="35"/>
  <c r="CQ52" i="35" s="1"/>
  <c r="Z52" i="35"/>
  <c r="CP52" i="35" s="1"/>
  <c r="Y52" i="35"/>
  <c r="CO52" i="35" s="1"/>
  <c r="X52" i="35"/>
  <c r="CN52" i="35" s="1"/>
  <c r="W52" i="35"/>
  <c r="CM52" i="35" s="1"/>
  <c r="V52" i="35"/>
  <c r="CL52" i="35" s="1"/>
  <c r="U52" i="35"/>
  <c r="CK52" i="35" s="1"/>
  <c r="T52" i="35"/>
  <c r="CJ52" i="35" s="1"/>
  <c r="S52" i="35"/>
  <c r="CI52" i="35" s="1"/>
  <c r="R52" i="35"/>
  <c r="CH52" i="35" s="1"/>
  <c r="Q52" i="35"/>
  <c r="CG52" i="35" s="1"/>
  <c r="P52" i="35"/>
  <c r="CF52" i="35" s="1"/>
  <c r="O52" i="35"/>
  <c r="CE52" i="35" s="1"/>
  <c r="N52" i="35"/>
  <c r="CD52" i="35" s="1"/>
  <c r="M52" i="35"/>
  <c r="CC52" i="35" s="1"/>
  <c r="L52" i="35"/>
  <c r="CB52" i="35" s="1"/>
  <c r="K52" i="35"/>
  <c r="CA52" i="35" s="1"/>
  <c r="J52" i="35"/>
  <c r="BZ52" i="35" s="1"/>
  <c r="I52" i="35"/>
  <c r="BY52" i="35" s="1"/>
  <c r="H52" i="35"/>
  <c r="BX52" i="35" s="1"/>
  <c r="G52" i="35"/>
  <c r="BW52" i="35" s="1"/>
  <c r="F52" i="35"/>
  <c r="BV52" i="35" s="1"/>
  <c r="E52" i="35"/>
  <c r="BU52" i="35" s="1"/>
  <c r="D52" i="35"/>
  <c r="BT52" i="35" s="1"/>
  <c r="BO51" i="35"/>
  <c r="EE51" i="35" s="1"/>
  <c r="BN51" i="35"/>
  <c r="ED51" i="35" s="1"/>
  <c r="BM51" i="35"/>
  <c r="EC51" i="35" s="1"/>
  <c r="BL51" i="35"/>
  <c r="EB51" i="35" s="1"/>
  <c r="BK51" i="35"/>
  <c r="EA51" i="35" s="1"/>
  <c r="BJ51" i="35"/>
  <c r="DZ51" i="35" s="1"/>
  <c r="BI51" i="35"/>
  <c r="DY51" i="35" s="1"/>
  <c r="BH51" i="35"/>
  <c r="DX51" i="35" s="1"/>
  <c r="BG51" i="35"/>
  <c r="DW51" i="35" s="1"/>
  <c r="BF51" i="35"/>
  <c r="DV51" i="35" s="1"/>
  <c r="BE51" i="35"/>
  <c r="DU51" i="35" s="1"/>
  <c r="BD51" i="35"/>
  <c r="DT51" i="35" s="1"/>
  <c r="BC51" i="35"/>
  <c r="DS51" i="35" s="1"/>
  <c r="BB51" i="35"/>
  <c r="DR51" i="35" s="1"/>
  <c r="BA51" i="35"/>
  <c r="DQ51" i="35" s="1"/>
  <c r="AZ51" i="35"/>
  <c r="DP51" i="35" s="1"/>
  <c r="AY51" i="35"/>
  <c r="DO51" i="35" s="1"/>
  <c r="AX51" i="35"/>
  <c r="DN51" i="35" s="1"/>
  <c r="AW51" i="35"/>
  <c r="DM51" i="35" s="1"/>
  <c r="AV51" i="35"/>
  <c r="DL51" i="35" s="1"/>
  <c r="AU51" i="35"/>
  <c r="DK51" i="35" s="1"/>
  <c r="AT51" i="35"/>
  <c r="DJ51" i="35" s="1"/>
  <c r="AS51" i="35"/>
  <c r="DI51" i="35" s="1"/>
  <c r="AR51" i="35"/>
  <c r="DH51" i="35" s="1"/>
  <c r="AQ51" i="35"/>
  <c r="DG51" i="35" s="1"/>
  <c r="AP51" i="35"/>
  <c r="DF51" i="35" s="1"/>
  <c r="AO51" i="35"/>
  <c r="DE51" i="35" s="1"/>
  <c r="AN51" i="35"/>
  <c r="DD51" i="35" s="1"/>
  <c r="AM51" i="35"/>
  <c r="DC51" i="35" s="1"/>
  <c r="AL51" i="35"/>
  <c r="DB51" i="35" s="1"/>
  <c r="AK51" i="35"/>
  <c r="DA51" i="35" s="1"/>
  <c r="AJ51" i="35"/>
  <c r="CZ51" i="35" s="1"/>
  <c r="AI51" i="35"/>
  <c r="CY51" i="35" s="1"/>
  <c r="AH51" i="35"/>
  <c r="CX51" i="35" s="1"/>
  <c r="AG51" i="35"/>
  <c r="CW51" i="35" s="1"/>
  <c r="AF51" i="35"/>
  <c r="CV51" i="35" s="1"/>
  <c r="AE51" i="35"/>
  <c r="CU51" i="35" s="1"/>
  <c r="AD51" i="35"/>
  <c r="CT51" i="35" s="1"/>
  <c r="AC51" i="35"/>
  <c r="CS51" i="35" s="1"/>
  <c r="AB51" i="35"/>
  <c r="CR51" i="35" s="1"/>
  <c r="AA51" i="35"/>
  <c r="CQ51" i="35" s="1"/>
  <c r="Z51" i="35"/>
  <c r="CP51" i="35" s="1"/>
  <c r="Y51" i="35"/>
  <c r="CO51" i="35" s="1"/>
  <c r="X51" i="35"/>
  <c r="CN51" i="35" s="1"/>
  <c r="W51" i="35"/>
  <c r="CM51" i="35" s="1"/>
  <c r="V51" i="35"/>
  <c r="CL51" i="35" s="1"/>
  <c r="U51" i="35"/>
  <c r="CK51" i="35" s="1"/>
  <c r="T51" i="35"/>
  <c r="CJ51" i="35" s="1"/>
  <c r="S51" i="35"/>
  <c r="CI51" i="35" s="1"/>
  <c r="R51" i="35"/>
  <c r="CH51" i="35" s="1"/>
  <c r="Q51" i="35"/>
  <c r="CG51" i="35" s="1"/>
  <c r="P51" i="35"/>
  <c r="CF51" i="35" s="1"/>
  <c r="O51" i="35"/>
  <c r="CE51" i="35" s="1"/>
  <c r="N51" i="35"/>
  <c r="CD51" i="35" s="1"/>
  <c r="M51" i="35"/>
  <c r="CC51" i="35" s="1"/>
  <c r="L51" i="35"/>
  <c r="CB51" i="35" s="1"/>
  <c r="K51" i="35"/>
  <c r="CA51" i="35" s="1"/>
  <c r="J51" i="35"/>
  <c r="BZ51" i="35" s="1"/>
  <c r="I51" i="35"/>
  <c r="BY51" i="35" s="1"/>
  <c r="H51" i="35"/>
  <c r="BX51" i="35" s="1"/>
  <c r="G51" i="35"/>
  <c r="BW51" i="35" s="1"/>
  <c r="F51" i="35"/>
  <c r="BV51" i="35" s="1"/>
  <c r="E51" i="35"/>
  <c r="BU51" i="35" s="1"/>
  <c r="D51" i="35"/>
  <c r="BT51" i="35" s="1"/>
  <c r="BO50" i="35"/>
  <c r="EE50" i="35" s="1"/>
  <c r="BN50" i="35"/>
  <c r="ED50" i="35" s="1"/>
  <c r="BM50" i="35"/>
  <c r="EC50" i="35" s="1"/>
  <c r="BL50" i="35"/>
  <c r="EB50" i="35" s="1"/>
  <c r="BK50" i="35"/>
  <c r="EA50" i="35" s="1"/>
  <c r="BJ50" i="35"/>
  <c r="DZ50" i="35" s="1"/>
  <c r="BI50" i="35"/>
  <c r="DY50" i="35" s="1"/>
  <c r="BH50" i="35"/>
  <c r="DX50" i="35" s="1"/>
  <c r="BG50" i="35"/>
  <c r="DW50" i="35" s="1"/>
  <c r="BF50" i="35"/>
  <c r="DV50" i="35" s="1"/>
  <c r="BE50" i="35"/>
  <c r="DU50" i="35" s="1"/>
  <c r="BD50" i="35"/>
  <c r="DT50" i="35" s="1"/>
  <c r="BC50" i="35"/>
  <c r="DS50" i="35" s="1"/>
  <c r="BB50" i="35"/>
  <c r="DR50" i="35" s="1"/>
  <c r="BA50" i="35"/>
  <c r="DQ50" i="35" s="1"/>
  <c r="AZ50" i="35"/>
  <c r="DP50" i="35" s="1"/>
  <c r="AY50" i="35"/>
  <c r="DO50" i="35" s="1"/>
  <c r="AX50" i="35"/>
  <c r="DN50" i="35" s="1"/>
  <c r="AW50" i="35"/>
  <c r="DM50" i="35" s="1"/>
  <c r="AV50" i="35"/>
  <c r="DL50" i="35" s="1"/>
  <c r="AU50" i="35"/>
  <c r="DK50" i="35" s="1"/>
  <c r="AT50" i="35"/>
  <c r="DJ50" i="35" s="1"/>
  <c r="AS50" i="35"/>
  <c r="DI50" i="35" s="1"/>
  <c r="AR50" i="35"/>
  <c r="DH50" i="35" s="1"/>
  <c r="AQ50" i="35"/>
  <c r="DG50" i="35" s="1"/>
  <c r="AP50" i="35"/>
  <c r="DF50" i="35" s="1"/>
  <c r="AO50" i="35"/>
  <c r="DE50" i="35" s="1"/>
  <c r="AN50" i="35"/>
  <c r="DD50" i="35" s="1"/>
  <c r="AM50" i="35"/>
  <c r="DC50" i="35" s="1"/>
  <c r="AL50" i="35"/>
  <c r="DB50" i="35" s="1"/>
  <c r="AK50" i="35"/>
  <c r="DA50" i="35" s="1"/>
  <c r="AJ50" i="35"/>
  <c r="CZ50" i="35" s="1"/>
  <c r="AI50" i="35"/>
  <c r="CY50" i="35" s="1"/>
  <c r="AH50" i="35"/>
  <c r="CX50" i="35" s="1"/>
  <c r="AG50" i="35"/>
  <c r="CW50" i="35" s="1"/>
  <c r="AF50" i="35"/>
  <c r="CV50" i="35" s="1"/>
  <c r="AE50" i="35"/>
  <c r="CU50" i="35" s="1"/>
  <c r="AD50" i="35"/>
  <c r="CT50" i="35" s="1"/>
  <c r="AC50" i="35"/>
  <c r="CS50" i="35" s="1"/>
  <c r="AB50" i="35"/>
  <c r="CR50" i="35" s="1"/>
  <c r="AA50" i="35"/>
  <c r="CQ50" i="35" s="1"/>
  <c r="Z50" i="35"/>
  <c r="CP50" i="35" s="1"/>
  <c r="Y50" i="35"/>
  <c r="CO50" i="35" s="1"/>
  <c r="X50" i="35"/>
  <c r="CN50" i="35" s="1"/>
  <c r="W50" i="35"/>
  <c r="CM50" i="35" s="1"/>
  <c r="V50" i="35"/>
  <c r="CL50" i="35" s="1"/>
  <c r="U50" i="35"/>
  <c r="CK50" i="35" s="1"/>
  <c r="T50" i="35"/>
  <c r="CJ50" i="35" s="1"/>
  <c r="S50" i="35"/>
  <c r="CI50" i="35" s="1"/>
  <c r="R50" i="35"/>
  <c r="CH50" i="35" s="1"/>
  <c r="Q50" i="35"/>
  <c r="CG50" i="35" s="1"/>
  <c r="P50" i="35"/>
  <c r="CF50" i="35" s="1"/>
  <c r="O50" i="35"/>
  <c r="CE50" i="35" s="1"/>
  <c r="N50" i="35"/>
  <c r="CD50" i="35" s="1"/>
  <c r="M50" i="35"/>
  <c r="CC50" i="35" s="1"/>
  <c r="L50" i="35"/>
  <c r="CB50" i="35" s="1"/>
  <c r="K50" i="35"/>
  <c r="CA50" i="35" s="1"/>
  <c r="J50" i="35"/>
  <c r="BZ50" i="35" s="1"/>
  <c r="I50" i="35"/>
  <c r="BY50" i="35" s="1"/>
  <c r="H50" i="35"/>
  <c r="BX50" i="35" s="1"/>
  <c r="G50" i="35"/>
  <c r="BW50" i="35" s="1"/>
  <c r="F50" i="35"/>
  <c r="BV50" i="35" s="1"/>
  <c r="E50" i="35"/>
  <c r="BU50" i="35" s="1"/>
  <c r="D50" i="35"/>
  <c r="BT50" i="35" s="1"/>
  <c r="BO49" i="35"/>
  <c r="EE49" i="35" s="1"/>
  <c r="BN49" i="35"/>
  <c r="ED49" i="35" s="1"/>
  <c r="BM49" i="35"/>
  <c r="EC49" i="35" s="1"/>
  <c r="BL49" i="35"/>
  <c r="EB49" i="35" s="1"/>
  <c r="BK49" i="35"/>
  <c r="EA49" i="35" s="1"/>
  <c r="BJ49" i="35"/>
  <c r="DZ49" i="35" s="1"/>
  <c r="BI49" i="35"/>
  <c r="DY49" i="35" s="1"/>
  <c r="BH49" i="35"/>
  <c r="DX49" i="35" s="1"/>
  <c r="BG49" i="35"/>
  <c r="DW49" i="35" s="1"/>
  <c r="BF49" i="35"/>
  <c r="DV49" i="35" s="1"/>
  <c r="BE49" i="35"/>
  <c r="DU49" i="35" s="1"/>
  <c r="BD49" i="35"/>
  <c r="DT49" i="35" s="1"/>
  <c r="BC49" i="35"/>
  <c r="DS49" i="35" s="1"/>
  <c r="BB49" i="35"/>
  <c r="DR49" i="35" s="1"/>
  <c r="BA49" i="35"/>
  <c r="DQ49" i="35" s="1"/>
  <c r="AZ49" i="35"/>
  <c r="DP49" i="35" s="1"/>
  <c r="AY49" i="35"/>
  <c r="DO49" i="35" s="1"/>
  <c r="AX49" i="35"/>
  <c r="DN49" i="35" s="1"/>
  <c r="AW49" i="35"/>
  <c r="DM49" i="35" s="1"/>
  <c r="AV49" i="35"/>
  <c r="DL49" i="35" s="1"/>
  <c r="AU49" i="35"/>
  <c r="DK49" i="35" s="1"/>
  <c r="AT49" i="35"/>
  <c r="DJ49" i="35" s="1"/>
  <c r="AS49" i="35"/>
  <c r="DI49" i="35" s="1"/>
  <c r="AR49" i="35"/>
  <c r="DH49" i="35" s="1"/>
  <c r="AQ49" i="35"/>
  <c r="DG49" i="35" s="1"/>
  <c r="AP49" i="35"/>
  <c r="DF49" i="35" s="1"/>
  <c r="AO49" i="35"/>
  <c r="DE49" i="35" s="1"/>
  <c r="AN49" i="35"/>
  <c r="DD49" i="35" s="1"/>
  <c r="AM49" i="35"/>
  <c r="DC49" i="35" s="1"/>
  <c r="AL49" i="35"/>
  <c r="DB49" i="35" s="1"/>
  <c r="AK49" i="35"/>
  <c r="DA49" i="35" s="1"/>
  <c r="AJ49" i="35"/>
  <c r="CZ49" i="35" s="1"/>
  <c r="AI49" i="35"/>
  <c r="CY49" i="35" s="1"/>
  <c r="AH49" i="35"/>
  <c r="CX49" i="35" s="1"/>
  <c r="AG49" i="35"/>
  <c r="CW49" i="35" s="1"/>
  <c r="AF49" i="35"/>
  <c r="CV49" i="35" s="1"/>
  <c r="AE49" i="35"/>
  <c r="CU49" i="35" s="1"/>
  <c r="AD49" i="35"/>
  <c r="CT49" i="35" s="1"/>
  <c r="AC49" i="35"/>
  <c r="CS49" i="35" s="1"/>
  <c r="AB49" i="35"/>
  <c r="CR49" i="35" s="1"/>
  <c r="AA49" i="35"/>
  <c r="CQ49" i="35" s="1"/>
  <c r="Z49" i="35"/>
  <c r="CP49" i="35" s="1"/>
  <c r="Y49" i="35"/>
  <c r="CO49" i="35" s="1"/>
  <c r="X49" i="35"/>
  <c r="CN49" i="35" s="1"/>
  <c r="W49" i="35"/>
  <c r="CM49" i="35" s="1"/>
  <c r="V49" i="35"/>
  <c r="CL49" i="35" s="1"/>
  <c r="U49" i="35"/>
  <c r="CK49" i="35" s="1"/>
  <c r="T49" i="35"/>
  <c r="CJ49" i="35" s="1"/>
  <c r="S49" i="35"/>
  <c r="CI49" i="35" s="1"/>
  <c r="R49" i="35"/>
  <c r="CH49" i="35" s="1"/>
  <c r="Q49" i="35"/>
  <c r="CG49" i="35" s="1"/>
  <c r="P49" i="35"/>
  <c r="CF49" i="35" s="1"/>
  <c r="O49" i="35"/>
  <c r="CE49" i="35" s="1"/>
  <c r="N49" i="35"/>
  <c r="CD49" i="35" s="1"/>
  <c r="M49" i="35"/>
  <c r="CC49" i="35" s="1"/>
  <c r="L49" i="35"/>
  <c r="CB49" i="35" s="1"/>
  <c r="K49" i="35"/>
  <c r="CA49" i="35" s="1"/>
  <c r="J49" i="35"/>
  <c r="BZ49" i="35" s="1"/>
  <c r="I49" i="35"/>
  <c r="BY49" i="35" s="1"/>
  <c r="H49" i="35"/>
  <c r="BX49" i="35" s="1"/>
  <c r="G49" i="35"/>
  <c r="BW49" i="35" s="1"/>
  <c r="F49" i="35"/>
  <c r="BV49" i="35" s="1"/>
  <c r="E49" i="35"/>
  <c r="BU49" i="35" s="1"/>
  <c r="D49" i="35"/>
  <c r="BT49" i="35" s="1"/>
  <c r="BO48" i="35"/>
  <c r="EE48" i="35" s="1"/>
  <c r="BN48" i="35"/>
  <c r="ED48" i="35" s="1"/>
  <c r="BM48" i="35"/>
  <c r="EC48" i="35" s="1"/>
  <c r="BL48" i="35"/>
  <c r="EB48" i="35" s="1"/>
  <c r="BK48" i="35"/>
  <c r="EA48" i="35" s="1"/>
  <c r="BJ48" i="35"/>
  <c r="DZ48" i="35" s="1"/>
  <c r="BI48" i="35"/>
  <c r="DY48" i="35" s="1"/>
  <c r="BH48" i="35"/>
  <c r="DX48" i="35" s="1"/>
  <c r="BG48" i="35"/>
  <c r="DW48" i="35" s="1"/>
  <c r="BF48" i="35"/>
  <c r="DV48" i="35" s="1"/>
  <c r="BE48" i="35"/>
  <c r="DU48" i="35" s="1"/>
  <c r="BD48" i="35"/>
  <c r="DT48" i="35" s="1"/>
  <c r="BC48" i="35"/>
  <c r="DS48" i="35" s="1"/>
  <c r="BB48" i="35"/>
  <c r="DR48" i="35" s="1"/>
  <c r="BA48" i="35"/>
  <c r="DQ48" i="35" s="1"/>
  <c r="AZ48" i="35"/>
  <c r="DP48" i="35" s="1"/>
  <c r="AY48" i="35"/>
  <c r="DO48" i="35" s="1"/>
  <c r="AX48" i="35"/>
  <c r="DN48" i="35" s="1"/>
  <c r="AW48" i="35"/>
  <c r="DM48" i="35" s="1"/>
  <c r="AV48" i="35"/>
  <c r="DL48" i="35" s="1"/>
  <c r="AU48" i="35"/>
  <c r="DK48" i="35" s="1"/>
  <c r="AT48" i="35"/>
  <c r="DJ48" i="35" s="1"/>
  <c r="AS48" i="35"/>
  <c r="DI48" i="35" s="1"/>
  <c r="AR48" i="35"/>
  <c r="DH48" i="35" s="1"/>
  <c r="AQ48" i="35"/>
  <c r="DG48" i="35" s="1"/>
  <c r="AP48" i="35"/>
  <c r="DF48" i="35" s="1"/>
  <c r="AO48" i="35"/>
  <c r="DE48" i="35" s="1"/>
  <c r="AN48" i="35"/>
  <c r="DD48" i="35" s="1"/>
  <c r="AM48" i="35"/>
  <c r="DC48" i="35" s="1"/>
  <c r="AL48" i="35"/>
  <c r="DB48" i="35" s="1"/>
  <c r="AK48" i="35"/>
  <c r="DA48" i="35" s="1"/>
  <c r="AJ48" i="35"/>
  <c r="CZ48" i="35" s="1"/>
  <c r="AI48" i="35"/>
  <c r="CY48" i="35" s="1"/>
  <c r="AH48" i="35"/>
  <c r="CX48" i="35" s="1"/>
  <c r="AG48" i="35"/>
  <c r="CW48" i="35" s="1"/>
  <c r="AF48" i="35"/>
  <c r="CV48" i="35" s="1"/>
  <c r="AE48" i="35"/>
  <c r="CU48" i="35" s="1"/>
  <c r="AD48" i="35"/>
  <c r="CT48" i="35" s="1"/>
  <c r="AC48" i="35"/>
  <c r="CS48" i="35" s="1"/>
  <c r="AB48" i="35"/>
  <c r="CR48" i="35" s="1"/>
  <c r="AA48" i="35"/>
  <c r="CQ48" i="35" s="1"/>
  <c r="Z48" i="35"/>
  <c r="CP48" i="35" s="1"/>
  <c r="Y48" i="35"/>
  <c r="CO48" i="35" s="1"/>
  <c r="X48" i="35"/>
  <c r="CN48" i="35" s="1"/>
  <c r="W48" i="35"/>
  <c r="CM48" i="35" s="1"/>
  <c r="V48" i="35"/>
  <c r="CL48" i="35" s="1"/>
  <c r="U48" i="35"/>
  <c r="CK48" i="35" s="1"/>
  <c r="T48" i="35"/>
  <c r="CJ48" i="35" s="1"/>
  <c r="S48" i="35"/>
  <c r="CI48" i="35" s="1"/>
  <c r="R48" i="35"/>
  <c r="CH48" i="35" s="1"/>
  <c r="Q48" i="35"/>
  <c r="CG48" i="35" s="1"/>
  <c r="P48" i="35"/>
  <c r="CF48" i="35" s="1"/>
  <c r="O48" i="35"/>
  <c r="CE48" i="35" s="1"/>
  <c r="N48" i="35"/>
  <c r="CD48" i="35" s="1"/>
  <c r="M48" i="35"/>
  <c r="CC48" i="35" s="1"/>
  <c r="L48" i="35"/>
  <c r="CB48" i="35" s="1"/>
  <c r="K48" i="35"/>
  <c r="CA48" i="35" s="1"/>
  <c r="J48" i="35"/>
  <c r="BZ48" i="35" s="1"/>
  <c r="I48" i="35"/>
  <c r="BY48" i="35" s="1"/>
  <c r="H48" i="35"/>
  <c r="BX48" i="35" s="1"/>
  <c r="G48" i="35"/>
  <c r="BW48" i="35" s="1"/>
  <c r="F48" i="35"/>
  <c r="BV48" i="35" s="1"/>
  <c r="E48" i="35"/>
  <c r="BU48" i="35" s="1"/>
  <c r="D48" i="35"/>
  <c r="BT48" i="35" s="1"/>
  <c r="BO47" i="35"/>
  <c r="EE47" i="35" s="1"/>
  <c r="BN47" i="35"/>
  <c r="ED47" i="35" s="1"/>
  <c r="BM47" i="35"/>
  <c r="EC47" i="35" s="1"/>
  <c r="BL47" i="35"/>
  <c r="EB47" i="35" s="1"/>
  <c r="BK47" i="35"/>
  <c r="EA47" i="35" s="1"/>
  <c r="BJ47" i="35"/>
  <c r="DZ47" i="35" s="1"/>
  <c r="BI47" i="35"/>
  <c r="DY47" i="35" s="1"/>
  <c r="BH47" i="35"/>
  <c r="DX47" i="35" s="1"/>
  <c r="BG47" i="35"/>
  <c r="DW47" i="35" s="1"/>
  <c r="BF47" i="35"/>
  <c r="DV47" i="35" s="1"/>
  <c r="BE47" i="35"/>
  <c r="DU47" i="35" s="1"/>
  <c r="BD47" i="35"/>
  <c r="DT47" i="35" s="1"/>
  <c r="BC47" i="35"/>
  <c r="DS47" i="35" s="1"/>
  <c r="BB47" i="35"/>
  <c r="DR47" i="35" s="1"/>
  <c r="BA47" i="35"/>
  <c r="DQ47" i="35" s="1"/>
  <c r="AZ47" i="35"/>
  <c r="DP47" i="35" s="1"/>
  <c r="AY47" i="35"/>
  <c r="DO47" i="35" s="1"/>
  <c r="AX47" i="35"/>
  <c r="DN47" i="35" s="1"/>
  <c r="AW47" i="35"/>
  <c r="DM47" i="35" s="1"/>
  <c r="AV47" i="35"/>
  <c r="DL47" i="35" s="1"/>
  <c r="AU47" i="35"/>
  <c r="DK47" i="35" s="1"/>
  <c r="AT47" i="35"/>
  <c r="DJ47" i="35" s="1"/>
  <c r="AS47" i="35"/>
  <c r="DI47" i="35" s="1"/>
  <c r="AR47" i="35"/>
  <c r="DH47" i="35" s="1"/>
  <c r="AQ47" i="35"/>
  <c r="DG47" i="35" s="1"/>
  <c r="AP47" i="35"/>
  <c r="DF47" i="35" s="1"/>
  <c r="AO47" i="35"/>
  <c r="DE47" i="35" s="1"/>
  <c r="AN47" i="35"/>
  <c r="DD47" i="35" s="1"/>
  <c r="AM47" i="35"/>
  <c r="DC47" i="35" s="1"/>
  <c r="AL47" i="35"/>
  <c r="DB47" i="35" s="1"/>
  <c r="AK47" i="35"/>
  <c r="DA47" i="35" s="1"/>
  <c r="AJ47" i="35"/>
  <c r="CZ47" i="35" s="1"/>
  <c r="AI47" i="35"/>
  <c r="CY47" i="35" s="1"/>
  <c r="AH47" i="35"/>
  <c r="CX47" i="35" s="1"/>
  <c r="AG47" i="35"/>
  <c r="CW47" i="35" s="1"/>
  <c r="AF47" i="35"/>
  <c r="CV47" i="35" s="1"/>
  <c r="AE47" i="35"/>
  <c r="CU47" i="35" s="1"/>
  <c r="AD47" i="35"/>
  <c r="CT47" i="35" s="1"/>
  <c r="AC47" i="35"/>
  <c r="CS47" i="35" s="1"/>
  <c r="AB47" i="35"/>
  <c r="CR47" i="35" s="1"/>
  <c r="AA47" i="35"/>
  <c r="CQ47" i="35" s="1"/>
  <c r="Z47" i="35"/>
  <c r="CP47" i="35" s="1"/>
  <c r="Y47" i="35"/>
  <c r="CO47" i="35" s="1"/>
  <c r="X47" i="35"/>
  <c r="CN47" i="35" s="1"/>
  <c r="W47" i="35"/>
  <c r="CM47" i="35" s="1"/>
  <c r="V47" i="35"/>
  <c r="CL47" i="35" s="1"/>
  <c r="U47" i="35"/>
  <c r="CK47" i="35" s="1"/>
  <c r="T47" i="35"/>
  <c r="CJ47" i="35" s="1"/>
  <c r="S47" i="35"/>
  <c r="CI47" i="35" s="1"/>
  <c r="R47" i="35"/>
  <c r="CH47" i="35" s="1"/>
  <c r="Q47" i="35"/>
  <c r="CG47" i="35" s="1"/>
  <c r="P47" i="35"/>
  <c r="CF47" i="35" s="1"/>
  <c r="O47" i="35"/>
  <c r="CE47" i="35" s="1"/>
  <c r="N47" i="35"/>
  <c r="CD47" i="35" s="1"/>
  <c r="M47" i="35"/>
  <c r="CC47" i="35" s="1"/>
  <c r="L47" i="35"/>
  <c r="CB47" i="35" s="1"/>
  <c r="K47" i="35"/>
  <c r="CA47" i="35" s="1"/>
  <c r="J47" i="35"/>
  <c r="BZ47" i="35" s="1"/>
  <c r="I47" i="35"/>
  <c r="BY47" i="35" s="1"/>
  <c r="H47" i="35"/>
  <c r="BX47" i="35" s="1"/>
  <c r="G47" i="35"/>
  <c r="BW47" i="35" s="1"/>
  <c r="F47" i="35"/>
  <c r="BV47" i="35" s="1"/>
  <c r="E47" i="35"/>
  <c r="BU47" i="35" s="1"/>
  <c r="D47" i="35"/>
  <c r="BT47" i="35" s="1"/>
  <c r="BO46" i="35"/>
  <c r="EE46" i="35" s="1"/>
  <c r="BN46" i="35"/>
  <c r="ED46" i="35" s="1"/>
  <c r="BM46" i="35"/>
  <c r="EC46" i="35" s="1"/>
  <c r="BL46" i="35"/>
  <c r="EB46" i="35" s="1"/>
  <c r="BK46" i="35"/>
  <c r="EA46" i="35" s="1"/>
  <c r="BJ46" i="35"/>
  <c r="DZ46" i="35" s="1"/>
  <c r="BI46" i="35"/>
  <c r="DY46" i="35" s="1"/>
  <c r="BH46" i="35"/>
  <c r="DX46" i="35" s="1"/>
  <c r="BG46" i="35"/>
  <c r="DW46" i="35" s="1"/>
  <c r="BF46" i="35"/>
  <c r="DV46" i="35" s="1"/>
  <c r="BE46" i="35"/>
  <c r="DU46" i="35" s="1"/>
  <c r="BD46" i="35"/>
  <c r="DT46" i="35" s="1"/>
  <c r="BC46" i="35"/>
  <c r="DS46" i="35" s="1"/>
  <c r="BB46" i="35"/>
  <c r="DR46" i="35" s="1"/>
  <c r="BA46" i="35"/>
  <c r="DQ46" i="35" s="1"/>
  <c r="AZ46" i="35"/>
  <c r="DP46" i="35" s="1"/>
  <c r="AY46" i="35"/>
  <c r="DO46" i="35" s="1"/>
  <c r="AX46" i="35"/>
  <c r="DN46" i="35" s="1"/>
  <c r="AW46" i="35"/>
  <c r="DM46" i="35" s="1"/>
  <c r="AV46" i="35"/>
  <c r="DL46" i="35" s="1"/>
  <c r="AU46" i="35"/>
  <c r="DK46" i="35" s="1"/>
  <c r="AT46" i="35"/>
  <c r="DJ46" i="35" s="1"/>
  <c r="AS46" i="35"/>
  <c r="DI46" i="35" s="1"/>
  <c r="AR46" i="35"/>
  <c r="DH46" i="35" s="1"/>
  <c r="AQ46" i="35"/>
  <c r="DG46" i="35" s="1"/>
  <c r="AP46" i="35"/>
  <c r="DF46" i="35" s="1"/>
  <c r="AO46" i="35"/>
  <c r="DE46" i="35" s="1"/>
  <c r="AN46" i="35"/>
  <c r="DD46" i="35" s="1"/>
  <c r="AM46" i="35"/>
  <c r="DC46" i="35" s="1"/>
  <c r="AL46" i="35"/>
  <c r="DB46" i="35" s="1"/>
  <c r="AK46" i="35"/>
  <c r="DA46" i="35" s="1"/>
  <c r="AJ46" i="35"/>
  <c r="CZ46" i="35" s="1"/>
  <c r="AI46" i="35"/>
  <c r="CY46" i="35" s="1"/>
  <c r="AH46" i="35"/>
  <c r="CX46" i="35" s="1"/>
  <c r="AG46" i="35"/>
  <c r="CW46" i="35" s="1"/>
  <c r="AF46" i="35"/>
  <c r="CV46" i="35" s="1"/>
  <c r="AE46" i="35"/>
  <c r="CU46" i="35" s="1"/>
  <c r="AD46" i="35"/>
  <c r="CT46" i="35" s="1"/>
  <c r="AC46" i="35"/>
  <c r="CS46" i="35" s="1"/>
  <c r="AB46" i="35"/>
  <c r="CR46" i="35" s="1"/>
  <c r="AA46" i="35"/>
  <c r="CQ46" i="35" s="1"/>
  <c r="Z46" i="35"/>
  <c r="CP46" i="35" s="1"/>
  <c r="Y46" i="35"/>
  <c r="CO46" i="35" s="1"/>
  <c r="X46" i="35"/>
  <c r="CN46" i="35" s="1"/>
  <c r="W46" i="35"/>
  <c r="CM46" i="35" s="1"/>
  <c r="V46" i="35"/>
  <c r="CL46" i="35" s="1"/>
  <c r="U46" i="35"/>
  <c r="CK46" i="35" s="1"/>
  <c r="T46" i="35"/>
  <c r="CJ46" i="35" s="1"/>
  <c r="S46" i="35"/>
  <c r="CI46" i="35" s="1"/>
  <c r="R46" i="35"/>
  <c r="CH46" i="35" s="1"/>
  <c r="Q46" i="35"/>
  <c r="CG46" i="35" s="1"/>
  <c r="P46" i="35"/>
  <c r="CF46" i="35" s="1"/>
  <c r="O46" i="35"/>
  <c r="CE46" i="35" s="1"/>
  <c r="N46" i="35"/>
  <c r="CD46" i="35" s="1"/>
  <c r="M46" i="35"/>
  <c r="CC46" i="35" s="1"/>
  <c r="L46" i="35"/>
  <c r="CB46" i="35" s="1"/>
  <c r="K46" i="35"/>
  <c r="CA46" i="35" s="1"/>
  <c r="J46" i="35"/>
  <c r="BZ46" i="35" s="1"/>
  <c r="I46" i="35"/>
  <c r="BY46" i="35" s="1"/>
  <c r="H46" i="35"/>
  <c r="BX46" i="35" s="1"/>
  <c r="G46" i="35"/>
  <c r="BW46" i="35" s="1"/>
  <c r="F46" i="35"/>
  <c r="BV46" i="35" s="1"/>
  <c r="E46" i="35"/>
  <c r="BU46" i="35" s="1"/>
  <c r="D46" i="35"/>
  <c r="BT46" i="35" s="1"/>
  <c r="BO45" i="35"/>
  <c r="EE45" i="35" s="1"/>
  <c r="BN45" i="35"/>
  <c r="ED45" i="35" s="1"/>
  <c r="BM45" i="35"/>
  <c r="EC45" i="35" s="1"/>
  <c r="BL45" i="35"/>
  <c r="EB45" i="35" s="1"/>
  <c r="BK45" i="35"/>
  <c r="EA45" i="35" s="1"/>
  <c r="BJ45" i="35"/>
  <c r="DZ45" i="35" s="1"/>
  <c r="BI45" i="35"/>
  <c r="DY45" i="35" s="1"/>
  <c r="BH45" i="35"/>
  <c r="DX45" i="35" s="1"/>
  <c r="BG45" i="35"/>
  <c r="DW45" i="35" s="1"/>
  <c r="BF45" i="35"/>
  <c r="DV45" i="35" s="1"/>
  <c r="BE45" i="35"/>
  <c r="DU45" i="35" s="1"/>
  <c r="BD45" i="35"/>
  <c r="DT45" i="35" s="1"/>
  <c r="BC45" i="35"/>
  <c r="DS45" i="35" s="1"/>
  <c r="BB45" i="35"/>
  <c r="DR45" i="35" s="1"/>
  <c r="BA45" i="35"/>
  <c r="DQ45" i="35" s="1"/>
  <c r="AZ45" i="35"/>
  <c r="DP45" i="35" s="1"/>
  <c r="AY45" i="35"/>
  <c r="DO45" i="35" s="1"/>
  <c r="AX45" i="35"/>
  <c r="DN45" i="35" s="1"/>
  <c r="AW45" i="35"/>
  <c r="DM45" i="35" s="1"/>
  <c r="AV45" i="35"/>
  <c r="DL45" i="35" s="1"/>
  <c r="AU45" i="35"/>
  <c r="DK45" i="35" s="1"/>
  <c r="AT45" i="35"/>
  <c r="DJ45" i="35" s="1"/>
  <c r="AS45" i="35"/>
  <c r="DI45" i="35" s="1"/>
  <c r="AR45" i="35"/>
  <c r="DH45" i="35" s="1"/>
  <c r="AQ45" i="35"/>
  <c r="DG45" i="35" s="1"/>
  <c r="AP45" i="35"/>
  <c r="DF45" i="35" s="1"/>
  <c r="AO45" i="35"/>
  <c r="DE45" i="35" s="1"/>
  <c r="AN45" i="35"/>
  <c r="DD45" i="35" s="1"/>
  <c r="AM45" i="35"/>
  <c r="DC45" i="35" s="1"/>
  <c r="AL45" i="35"/>
  <c r="DB45" i="35" s="1"/>
  <c r="AK45" i="35"/>
  <c r="DA45" i="35" s="1"/>
  <c r="AJ45" i="35"/>
  <c r="CZ45" i="35" s="1"/>
  <c r="AI45" i="35"/>
  <c r="CY45" i="35" s="1"/>
  <c r="AH45" i="35"/>
  <c r="CX45" i="35" s="1"/>
  <c r="AG45" i="35"/>
  <c r="CW45" i="35" s="1"/>
  <c r="AF45" i="35"/>
  <c r="CV45" i="35" s="1"/>
  <c r="AE45" i="35"/>
  <c r="CU45" i="35" s="1"/>
  <c r="AD45" i="35"/>
  <c r="CT45" i="35" s="1"/>
  <c r="AC45" i="35"/>
  <c r="CS45" i="35" s="1"/>
  <c r="AB45" i="35"/>
  <c r="CR45" i="35" s="1"/>
  <c r="AA45" i="35"/>
  <c r="CQ45" i="35" s="1"/>
  <c r="Z45" i="35"/>
  <c r="CP45" i="35" s="1"/>
  <c r="Y45" i="35"/>
  <c r="CO45" i="35" s="1"/>
  <c r="X45" i="35"/>
  <c r="CN45" i="35" s="1"/>
  <c r="W45" i="35"/>
  <c r="CM45" i="35" s="1"/>
  <c r="V45" i="35"/>
  <c r="CL45" i="35" s="1"/>
  <c r="U45" i="35"/>
  <c r="CK45" i="35" s="1"/>
  <c r="T45" i="35"/>
  <c r="CJ45" i="35" s="1"/>
  <c r="S45" i="35"/>
  <c r="CI45" i="35" s="1"/>
  <c r="R45" i="35"/>
  <c r="CH45" i="35" s="1"/>
  <c r="Q45" i="35"/>
  <c r="CG45" i="35" s="1"/>
  <c r="P45" i="35"/>
  <c r="CF45" i="35" s="1"/>
  <c r="O45" i="35"/>
  <c r="CE45" i="35" s="1"/>
  <c r="N45" i="35"/>
  <c r="CD45" i="35" s="1"/>
  <c r="M45" i="35"/>
  <c r="CC45" i="35" s="1"/>
  <c r="L45" i="35"/>
  <c r="CB45" i="35" s="1"/>
  <c r="K45" i="35"/>
  <c r="CA45" i="35" s="1"/>
  <c r="J45" i="35"/>
  <c r="BZ45" i="35" s="1"/>
  <c r="I45" i="35"/>
  <c r="BY45" i="35" s="1"/>
  <c r="H45" i="35"/>
  <c r="BX45" i="35" s="1"/>
  <c r="G45" i="35"/>
  <c r="BW45" i="35" s="1"/>
  <c r="F45" i="35"/>
  <c r="BV45" i="35" s="1"/>
  <c r="E45" i="35"/>
  <c r="BU45" i="35" s="1"/>
  <c r="D45" i="35"/>
  <c r="BT45" i="35" s="1"/>
  <c r="BO44" i="35"/>
  <c r="EE44" i="35" s="1"/>
  <c r="BN44" i="35"/>
  <c r="ED44" i="35" s="1"/>
  <c r="BM44" i="35"/>
  <c r="EC44" i="35" s="1"/>
  <c r="BL44" i="35"/>
  <c r="EB44" i="35" s="1"/>
  <c r="BK44" i="35"/>
  <c r="EA44" i="35" s="1"/>
  <c r="BJ44" i="35"/>
  <c r="DZ44" i="35" s="1"/>
  <c r="BI44" i="35"/>
  <c r="DY44" i="35" s="1"/>
  <c r="BH44" i="35"/>
  <c r="DX44" i="35" s="1"/>
  <c r="BG44" i="35"/>
  <c r="DW44" i="35" s="1"/>
  <c r="BF44" i="35"/>
  <c r="DV44" i="35" s="1"/>
  <c r="BE44" i="35"/>
  <c r="DU44" i="35" s="1"/>
  <c r="BD44" i="35"/>
  <c r="DT44" i="35" s="1"/>
  <c r="BC44" i="35"/>
  <c r="DS44" i="35" s="1"/>
  <c r="BB44" i="35"/>
  <c r="DR44" i="35" s="1"/>
  <c r="BA44" i="35"/>
  <c r="DQ44" i="35" s="1"/>
  <c r="AZ44" i="35"/>
  <c r="DP44" i="35" s="1"/>
  <c r="AY44" i="35"/>
  <c r="DO44" i="35" s="1"/>
  <c r="AX44" i="35"/>
  <c r="DN44" i="35" s="1"/>
  <c r="AW44" i="35"/>
  <c r="DM44" i="35" s="1"/>
  <c r="AV44" i="35"/>
  <c r="DL44" i="35" s="1"/>
  <c r="AU44" i="35"/>
  <c r="DK44" i="35" s="1"/>
  <c r="AT44" i="35"/>
  <c r="DJ44" i="35" s="1"/>
  <c r="AS44" i="35"/>
  <c r="DI44" i="35" s="1"/>
  <c r="AR44" i="35"/>
  <c r="DH44" i="35" s="1"/>
  <c r="AQ44" i="35"/>
  <c r="DG44" i="35" s="1"/>
  <c r="AP44" i="35"/>
  <c r="DF44" i="35" s="1"/>
  <c r="AO44" i="35"/>
  <c r="DE44" i="35" s="1"/>
  <c r="AN44" i="35"/>
  <c r="DD44" i="35" s="1"/>
  <c r="AM44" i="35"/>
  <c r="DC44" i="35" s="1"/>
  <c r="AL44" i="35"/>
  <c r="DB44" i="35" s="1"/>
  <c r="AK44" i="35"/>
  <c r="DA44" i="35" s="1"/>
  <c r="AJ44" i="35"/>
  <c r="CZ44" i="35" s="1"/>
  <c r="AI44" i="35"/>
  <c r="CY44" i="35" s="1"/>
  <c r="AH44" i="35"/>
  <c r="CX44" i="35" s="1"/>
  <c r="AG44" i="35"/>
  <c r="CW44" i="35" s="1"/>
  <c r="AF44" i="35"/>
  <c r="CV44" i="35" s="1"/>
  <c r="AE44" i="35"/>
  <c r="CU44" i="35" s="1"/>
  <c r="AD44" i="35"/>
  <c r="CT44" i="35" s="1"/>
  <c r="AC44" i="35"/>
  <c r="CS44" i="35" s="1"/>
  <c r="AB44" i="35"/>
  <c r="CR44" i="35" s="1"/>
  <c r="AA44" i="35"/>
  <c r="CQ44" i="35" s="1"/>
  <c r="Z44" i="35"/>
  <c r="CP44" i="35" s="1"/>
  <c r="Y44" i="35"/>
  <c r="CO44" i="35" s="1"/>
  <c r="X44" i="35"/>
  <c r="CN44" i="35" s="1"/>
  <c r="W44" i="35"/>
  <c r="CM44" i="35" s="1"/>
  <c r="V44" i="35"/>
  <c r="CL44" i="35" s="1"/>
  <c r="U44" i="35"/>
  <c r="CK44" i="35" s="1"/>
  <c r="T44" i="35"/>
  <c r="CJ44" i="35" s="1"/>
  <c r="S44" i="35"/>
  <c r="CI44" i="35" s="1"/>
  <c r="R44" i="35"/>
  <c r="CH44" i="35" s="1"/>
  <c r="Q44" i="35"/>
  <c r="CG44" i="35" s="1"/>
  <c r="P44" i="35"/>
  <c r="CF44" i="35" s="1"/>
  <c r="O44" i="35"/>
  <c r="CE44" i="35" s="1"/>
  <c r="N44" i="35"/>
  <c r="CD44" i="35" s="1"/>
  <c r="M44" i="35"/>
  <c r="CC44" i="35" s="1"/>
  <c r="L44" i="35"/>
  <c r="CB44" i="35" s="1"/>
  <c r="K44" i="35"/>
  <c r="CA44" i="35" s="1"/>
  <c r="J44" i="35"/>
  <c r="BZ44" i="35" s="1"/>
  <c r="I44" i="35"/>
  <c r="BY44" i="35" s="1"/>
  <c r="H44" i="35"/>
  <c r="BX44" i="35" s="1"/>
  <c r="G44" i="35"/>
  <c r="BW44" i="35" s="1"/>
  <c r="F44" i="35"/>
  <c r="BV44" i="35" s="1"/>
  <c r="E44" i="35"/>
  <c r="BU44" i="35" s="1"/>
  <c r="D44" i="35"/>
  <c r="BT44" i="35" s="1"/>
  <c r="BO43" i="35"/>
  <c r="EE43" i="35" s="1"/>
  <c r="BN43" i="35"/>
  <c r="ED43" i="35" s="1"/>
  <c r="BM43" i="35"/>
  <c r="EC43" i="35" s="1"/>
  <c r="BL43" i="35"/>
  <c r="EB43" i="35" s="1"/>
  <c r="BK43" i="35"/>
  <c r="EA43" i="35" s="1"/>
  <c r="BJ43" i="35"/>
  <c r="DZ43" i="35" s="1"/>
  <c r="BI43" i="35"/>
  <c r="DY43" i="35" s="1"/>
  <c r="BH43" i="35"/>
  <c r="DX43" i="35" s="1"/>
  <c r="BG43" i="35"/>
  <c r="DW43" i="35" s="1"/>
  <c r="BF43" i="35"/>
  <c r="DV43" i="35" s="1"/>
  <c r="BE43" i="35"/>
  <c r="DU43" i="35" s="1"/>
  <c r="BD43" i="35"/>
  <c r="DT43" i="35" s="1"/>
  <c r="BC43" i="35"/>
  <c r="DS43" i="35" s="1"/>
  <c r="BB43" i="35"/>
  <c r="DR43" i="35" s="1"/>
  <c r="BA43" i="35"/>
  <c r="DQ43" i="35" s="1"/>
  <c r="AZ43" i="35"/>
  <c r="DP43" i="35" s="1"/>
  <c r="AY43" i="35"/>
  <c r="DO43" i="35" s="1"/>
  <c r="AX43" i="35"/>
  <c r="DN43" i="35" s="1"/>
  <c r="AW43" i="35"/>
  <c r="DM43" i="35" s="1"/>
  <c r="AV43" i="35"/>
  <c r="DL43" i="35" s="1"/>
  <c r="AU43" i="35"/>
  <c r="DK43" i="35" s="1"/>
  <c r="AT43" i="35"/>
  <c r="DJ43" i="35" s="1"/>
  <c r="AS43" i="35"/>
  <c r="DI43" i="35" s="1"/>
  <c r="AR43" i="35"/>
  <c r="DH43" i="35" s="1"/>
  <c r="AQ43" i="35"/>
  <c r="DG43" i="35" s="1"/>
  <c r="AP43" i="35"/>
  <c r="DF43" i="35" s="1"/>
  <c r="AO43" i="35"/>
  <c r="DE43" i="35" s="1"/>
  <c r="AN43" i="35"/>
  <c r="DD43" i="35" s="1"/>
  <c r="AM43" i="35"/>
  <c r="DC43" i="35" s="1"/>
  <c r="AL43" i="35"/>
  <c r="DB43" i="35" s="1"/>
  <c r="AK43" i="35"/>
  <c r="DA43" i="35" s="1"/>
  <c r="AJ43" i="35"/>
  <c r="CZ43" i="35" s="1"/>
  <c r="AI43" i="35"/>
  <c r="CY43" i="35" s="1"/>
  <c r="AH43" i="35"/>
  <c r="CX43" i="35" s="1"/>
  <c r="AG43" i="35"/>
  <c r="CW43" i="35" s="1"/>
  <c r="AF43" i="35"/>
  <c r="CV43" i="35" s="1"/>
  <c r="AE43" i="35"/>
  <c r="CU43" i="35" s="1"/>
  <c r="AD43" i="35"/>
  <c r="CT43" i="35" s="1"/>
  <c r="AC43" i="35"/>
  <c r="CS43" i="35" s="1"/>
  <c r="AB43" i="35"/>
  <c r="CR43" i="35" s="1"/>
  <c r="AA43" i="35"/>
  <c r="CQ43" i="35" s="1"/>
  <c r="Z43" i="35"/>
  <c r="CP43" i="35" s="1"/>
  <c r="Y43" i="35"/>
  <c r="CO43" i="35" s="1"/>
  <c r="X43" i="35"/>
  <c r="CN43" i="35" s="1"/>
  <c r="W43" i="35"/>
  <c r="CM43" i="35" s="1"/>
  <c r="V43" i="35"/>
  <c r="CL43" i="35" s="1"/>
  <c r="U43" i="35"/>
  <c r="CK43" i="35" s="1"/>
  <c r="T43" i="35"/>
  <c r="CJ43" i="35" s="1"/>
  <c r="S43" i="35"/>
  <c r="CI43" i="35" s="1"/>
  <c r="R43" i="35"/>
  <c r="CH43" i="35" s="1"/>
  <c r="Q43" i="35"/>
  <c r="CG43" i="35" s="1"/>
  <c r="P43" i="35"/>
  <c r="CF43" i="35" s="1"/>
  <c r="O43" i="35"/>
  <c r="CE43" i="35" s="1"/>
  <c r="N43" i="35"/>
  <c r="CD43" i="35" s="1"/>
  <c r="M43" i="35"/>
  <c r="CC43" i="35" s="1"/>
  <c r="L43" i="35"/>
  <c r="CB43" i="35" s="1"/>
  <c r="K43" i="35"/>
  <c r="CA43" i="35" s="1"/>
  <c r="J43" i="35"/>
  <c r="BZ43" i="35" s="1"/>
  <c r="I43" i="35"/>
  <c r="BY43" i="35" s="1"/>
  <c r="H43" i="35"/>
  <c r="BX43" i="35" s="1"/>
  <c r="G43" i="35"/>
  <c r="BW43" i="35" s="1"/>
  <c r="F43" i="35"/>
  <c r="BV43" i="35" s="1"/>
  <c r="E43" i="35"/>
  <c r="BU43" i="35" s="1"/>
  <c r="D43" i="35"/>
  <c r="BT43" i="35" s="1"/>
  <c r="BO42" i="35"/>
  <c r="EE42" i="35" s="1"/>
  <c r="BN42" i="35"/>
  <c r="ED42" i="35" s="1"/>
  <c r="BM42" i="35"/>
  <c r="EC42" i="35" s="1"/>
  <c r="BL42" i="35"/>
  <c r="EB42" i="35" s="1"/>
  <c r="BK42" i="35"/>
  <c r="EA42" i="35" s="1"/>
  <c r="BJ42" i="35"/>
  <c r="DZ42" i="35" s="1"/>
  <c r="BI42" i="35"/>
  <c r="DY42" i="35" s="1"/>
  <c r="BH42" i="35"/>
  <c r="DX42" i="35" s="1"/>
  <c r="BG42" i="35"/>
  <c r="DW42" i="35" s="1"/>
  <c r="BF42" i="35"/>
  <c r="DV42" i="35" s="1"/>
  <c r="BE42" i="35"/>
  <c r="DU42" i="35" s="1"/>
  <c r="BD42" i="35"/>
  <c r="DT42" i="35" s="1"/>
  <c r="BC42" i="35"/>
  <c r="DS42" i="35" s="1"/>
  <c r="BB42" i="35"/>
  <c r="DR42" i="35" s="1"/>
  <c r="BA42" i="35"/>
  <c r="DQ42" i="35" s="1"/>
  <c r="AZ42" i="35"/>
  <c r="DP42" i="35" s="1"/>
  <c r="AY42" i="35"/>
  <c r="DO42" i="35" s="1"/>
  <c r="AX42" i="35"/>
  <c r="DN42" i="35" s="1"/>
  <c r="AW42" i="35"/>
  <c r="DM42" i="35" s="1"/>
  <c r="AV42" i="35"/>
  <c r="DL42" i="35" s="1"/>
  <c r="AU42" i="35"/>
  <c r="DK42" i="35" s="1"/>
  <c r="AT42" i="35"/>
  <c r="DJ42" i="35" s="1"/>
  <c r="AS42" i="35"/>
  <c r="DI42" i="35" s="1"/>
  <c r="AR42" i="35"/>
  <c r="DH42" i="35" s="1"/>
  <c r="AQ42" i="35"/>
  <c r="DG42" i="35" s="1"/>
  <c r="AP42" i="35"/>
  <c r="DF42" i="35" s="1"/>
  <c r="AO42" i="35"/>
  <c r="DE42" i="35" s="1"/>
  <c r="AN42" i="35"/>
  <c r="DD42" i="35" s="1"/>
  <c r="AM42" i="35"/>
  <c r="DC42" i="35" s="1"/>
  <c r="AL42" i="35"/>
  <c r="DB42" i="35" s="1"/>
  <c r="AK42" i="35"/>
  <c r="DA42" i="35" s="1"/>
  <c r="AJ42" i="35"/>
  <c r="CZ42" i="35" s="1"/>
  <c r="AI42" i="35"/>
  <c r="CY42" i="35" s="1"/>
  <c r="AH42" i="35"/>
  <c r="CX42" i="35" s="1"/>
  <c r="AG42" i="35"/>
  <c r="CW42" i="35" s="1"/>
  <c r="AF42" i="35"/>
  <c r="CV42" i="35" s="1"/>
  <c r="AE42" i="35"/>
  <c r="CU42" i="35" s="1"/>
  <c r="AD42" i="35"/>
  <c r="CT42" i="35" s="1"/>
  <c r="AC42" i="35"/>
  <c r="CS42" i="35" s="1"/>
  <c r="AB42" i="35"/>
  <c r="CR42" i="35" s="1"/>
  <c r="AA42" i="35"/>
  <c r="CQ42" i="35" s="1"/>
  <c r="Z42" i="35"/>
  <c r="CP42" i="35" s="1"/>
  <c r="Y42" i="35"/>
  <c r="CO42" i="35" s="1"/>
  <c r="X42" i="35"/>
  <c r="CN42" i="35" s="1"/>
  <c r="W42" i="35"/>
  <c r="CM42" i="35" s="1"/>
  <c r="V42" i="35"/>
  <c r="CL42" i="35" s="1"/>
  <c r="U42" i="35"/>
  <c r="CK42" i="35" s="1"/>
  <c r="T42" i="35"/>
  <c r="CJ42" i="35" s="1"/>
  <c r="S42" i="35"/>
  <c r="CI42" i="35" s="1"/>
  <c r="R42" i="35"/>
  <c r="CH42" i="35" s="1"/>
  <c r="Q42" i="35"/>
  <c r="CG42" i="35" s="1"/>
  <c r="P42" i="35"/>
  <c r="CF42" i="35" s="1"/>
  <c r="O42" i="35"/>
  <c r="CE42" i="35" s="1"/>
  <c r="N42" i="35"/>
  <c r="CD42" i="35" s="1"/>
  <c r="M42" i="35"/>
  <c r="CC42" i="35" s="1"/>
  <c r="L42" i="35"/>
  <c r="CB42" i="35" s="1"/>
  <c r="K42" i="35"/>
  <c r="CA42" i="35" s="1"/>
  <c r="J42" i="35"/>
  <c r="BZ42" i="35" s="1"/>
  <c r="I42" i="35"/>
  <c r="BY42" i="35" s="1"/>
  <c r="H42" i="35"/>
  <c r="BX42" i="35" s="1"/>
  <c r="G42" i="35"/>
  <c r="BW42" i="35" s="1"/>
  <c r="F42" i="35"/>
  <c r="BV42" i="35" s="1"/>
  <c r="E42" i="35"/>
  <c r="BU42" i="35" s="1"/>
  <c r="D42" i="35"/>
  <c r="BT42" i="35" s="1"/>
  <c r="BO41" i="35"/>
  <c r="EE41" i="35" s="1"/>
  <c r="BN41" i="35"/>
  <c r="ED41" i="35" s="1"/>
  <c r="BM41" i="35"/>
  <c r="EC41" i="35" s="1"/>
  <c r="BL41" i="35"/>
  <c r="EB41" i="35" s="1"/>
  <c r="BK41" i="35"/>
  <c r="EA41" i="35" s="1"/>
  <c r="BJ41" i="35"/>
  <c r="DZ41" i="35" s="1"/>
  <c r="BI41" i="35"/>
  <c r="DY41" i="35" s="1"/>
  <c r="BH41" i="35"/>
  <c r="DX41" i="35" s="1"/>
  <c r="BG41" i="35"/>
  <c r="DW41" i="35" s="1"/>
  <c r="BF41" i="35"/>
  <c r="DV41" i="35" s="1"/>
  <c r="BE41" i="35"/>
  <c r="DU41" i="35" s="1"/>
  <c r="BD41" i="35"/>
  <c r="DT41" i="35" s="1"/>
  <c r="BC41" i="35"/>
  <c r="DS41" i="35" s="1"/>
  <c r="BB41" i="35"/>
  <c r="DR41" i="35" s="1"/>
  <c r="BA41" i="35"/>
  <c r="DQ41" i="35" s="1"/>
  <c r="AZ41" i="35"/>
  <c r="DP41" i="35" s="1"/>
  <c r="AY41" i="35"/>
  <c r="DO41" i="35" s="1"/>
  <c r="AX41" i="35"/>
  <c r="DN41" i="35" s="1"/>
  <c r="AW41" i="35"/>
  <c r="DM41" i="35" s="1"/>
  <c r="AV41" i="35"/>
  <c r="DL41" i="35" s="1"/>
  <c r="AU41" i="35"/>
  <c r="DK41" i="35" s="1"/>
  <c r="AT41" i="35"/>
  <c r="DJ41" i="35" s="1"/>
  <c r="AS41" i="35"/>
  <c r="DI41" i="35" s="1"/>
  <c r="AR41" i="35"/>
  <c r="DH41" i="35" s="1"/>
  <c r="AQ41" i="35"/>
  <c r="DG41" i="35" s="1"/>
  <c r="AP41" i="35"/>
  <c r="DF41" i="35" s="1"/>
  <c r="AO41" i="35"/>
  <c r="DE41" i="35" s="1"/>
  <c r="AN41" i="35"/>
  <c r="DD41" i="35" s="1"/>
  <c r="AM41" i="35"/>
  <c r="DC41" i="35" s="1"/>
  <c r="AL41" i="35"/>
  <c r="DB41" i="35" s="1"/>
  <c r="AK41" i="35"/>
  <c r="DA41" i="35" s="1"/>
  <c r="AJ41" i="35"/>
  <c r="CZ41" i="35" s="1"/>
  <c r="AI41" i="35"/>
  <c r="CY41" i="35" s="1"/>
  <c r="AH41" i="35"/>
  <c r="CX41" i="35" s="1"/>
  <c r="AG41" i="35"/>
  <c r="CW41" i="35" s="1"/>
  <c r="AF41" i="35"/>
  <c r="CV41" i="35" s="1"/>
  <c r="AE41" i="35"/>
  <c r="CU41" i="35" s="1"/>
  <c r="AD41" i="35"/>
  <c r="CT41" i="35" s="1"/>
  <c r="AC41" i="35"/>
  <c r="CS41" i="35" s="1"/>
  <c r="AB41" i="35"/>
  <c r="CR41" i="35" s="1"/>
  <c r="AA41" i="35"/>
  <c r="CQ41" i="35" s="1"/>
  <c r="Z41" i="35"/>
  <c r="CP41" i="35" s="1"/>
  <c r="Y41" i="35"/>
  <c r="CO41" i="35" s="1"/>
  <c r="X41" i="35"/>
  <c r="CN41" i="35" s="1"/>
  <c r="W41" i="35"/>
  <c r="CM41" i="35" s="1"/>
  <c r="V41" i="35"/>
  <c r="CL41" i="35" s="1"/>
  <c r="U41" i="35"/>
  <c r="CK41" i="35" s="1"/>
  <c r="T41" i="35"/>
  <c r="CJ41" i="35" s="1"/>
  <c r="S41" i="35"/>
  <c r="CI41" i="35" s="1"/>
  <c r="R41" i="35"/>
  <c r="CH41" i="35" s="1"/>
  <c r="Q41" i="35"/>
  <c r="CG41" i="35" s="1"/>
  <c r="P41" i="35"/>
  <c r="CF41" i="35" s="1"/>
  <c r="O41" i="35"/>
  <c r="CE41" i="35" s="1"/>
  <c r="N41" i="35"/>
  <c r="CD41" i="35" s="1"/>
  <c r="M41" i="35"/>
  <c r="CC41" i="35" s="1"/>
  <c r="L41" i="35"/>
  <c r="CB41" i="35" s="1"/>
  <c r="K41" i="35"/>
  <c r="CA41" i="35" s="1"/>
  <c r="J41" i="35"/>
  <c r="BZ41" i="35" s="1"/>
  <c r="I41" i="35"/>
  <c r="BY41" i="35" s="1"/>
  <c r="H41" i="35"/>
  <c r="BX41" i="35" s="1"/>
  <c r="G41" i="35"/>
  <c r="BW41" i="35" s="1"/>
  <c r="F41" i="35"/>
  <c r="BV41" i="35" s="1"/>
  <c r="E41" i="35"/>
  <c r="BU41" i="35" s="1"/>
  <c r="D41" i="35"/>
  <c r="BT41" i="35" s="1"/>
  <c r="BO40" i="35"/>
  <c r="EE40" i="35" s="1"/>
  <c r="BN40" i="35"/>
  <c r="ED40" i="35" s="1"/>
  <c r="BM40" i="35"/>
  <c r="EC40" i="35" s="1"/>
  <c r="BL40" i="35"/>
  <c r="EB40" i="35" s="1"/>
  <c r="BK40" i="35"/>
  <c r="EA40" i="35" s="1"/>
  <c r="BJ40" i="35"/>
  <c r="DZ40" i="35" s="1"/>
  <c r="BI40" i="35"/>
  <c r="DY40" i="35" s="1"/>
  <c r="BH40" i="35"/>
  <c r="DX40" i="35" s="1"/>
  <c r="BG40" i="35"/>
  <c r="DW40" i="35" s="1"/>
  <c r="BF40" i="35"/>
  <c r="DV40" i="35" s="1"/>
  <c r="BE40" i="35"/>
  <c r="DU40" i="35" s="1"/>
  <c r="BD40" i="35"/>
  <c r="DT40" i="35" s="1"/>
  <c r="BC40" i="35"/>
  <c r="DS40" i="35" s="1"/>
  <c r="BB40" i="35"/>
  <c r="DR40" i="35" s="1"/>
  <c r="BA40" i="35"/>
  <c r="DQ40" i="35" s="1"/>
  <c r="AZ40" i="35"/>
  <c r="DP40" i="35" s="1"/>
  <c r="AY40" i="35"/>
  <c r="DO40" i="35" s="1"/>
  <c r="AX40" i="35"/>
  <c r="DN40" i="35" s="1"/>
  <c r="AW40" i="35"/>
  <c r="DM40" i="35" s="1"/>
  <c r="AV40" i="35"/>
  <c r="DL40" i="35" s="1"/>
  <c r="AU40" i="35"/>
  <c r="DK40" i="35" s="1"/>
  <c r="AT40" i="35"/>
  <c r="DJ40" i="35" s="1"/>
  <c r="AS40" i="35"/>
  <c r="DI40" i="35" s="1"/>
  <c r="AR40" i="35"/>
  <c r="DH40" i="35" s="1"/>
  <c r="AQ40" i="35"/>
  <c r="DG40" i="35" s="1"/>
  <c r="AP40" i="35"/>
  <c r="DF40" i="35" s="1"/>
  <c r="AO40" i="35"/>
  <c r="DE40" i="35" s="1"/>
  <c r="AN40" i="35"/>
  <c r="DD40" i="35" s="1"/>
  <c r="AM40" i="35"/>
  <c r="DC40" i="35" s="1"/>
  <c r="AL40" i="35"/>
  <c r="DB40" i="35" s="1"/>
  <c r="AK40" i="35"/>
  <c r="DA40" i="35" s="1"/>
  <c r="AJ40" i="35"/>
  <c r="CZ40" i="35" s="1"/>
  <c r="AI40" i="35"/>
  <c r="CY40" i="35" s="1"/>
  <c r="AH40" i="35"/>
  <c r="CX40" i="35" s="1"/>
  <c r="AG40" i="35"/>
  <c r="CW40" i="35" s="1"/>
  <c r="AF40" i="35"/>
  <c r="CV40" i="35" s="1"/>
  <c r="AE40" i="35"/>
  <c r="CU40" i="35" s="1"/>
  <c r="AD40" i="35"/>
  <c r="CT40" i="35" s="1"/>
  <c r="AC40" i="35"/>
  <c r="CS40" i="35" s="1"/>
  <c r="AB40" i="35"/>
  <c r="CR40" i="35" s="1"/>
  <c r="AA40" i="35"/>
  <c r="CQ40" i="35" s="1"/>
  <c r="Z40" i="35"/>
  <c r="CP40" i="35" s="1"/>
  <c r="Y40" i="35"/>
  <c r="CO40" i="35" s="1"/>
  <c r="X40" i="35"/>
  <c r="CN40" i="35" s="1"/>
  <c r="W40" i="35"/>
  <c r="CM40" i="35" s="1"/>
  <c r="V40" i="35"/>
  <c r="CL40" i="35" s="1"/>
  <c r="U40" i="35"/>
  <c r="CK40" i="35" s="1"/>
  <c r="T40" i="35"/>
  <c r="CJ40" i="35" s="1"/>
  <c r="S40" i="35"/>
  <c r="CI40" i="35" s="1"/>
  <c r="R40" i="35"/>
  <c r="CH40" i="35" s="1"/>
  <c r="Q40" i="35"/>
  <c r="CG40" i="35" s="1"/>
  <c r="P40" i="35"/>
  <c r="CF40" i="35" s="1"/>
  <c r="O40" i="35"/>
  <c r="CE40" i="35" s="1"/>
  <c r="N40" i="35"/>
  <c r="CD40" i="35" s="1"/>
  <c r="M40" i="35"/>
  <c r="CC40" i="35" s="1"/>
  <c r="L40" i="35"/>
  <c r="CB40" i="35" s="1"/>
  <c r="K40" i="35"/>
  <c r="CA40" i="35" s="1"/>
  <c r="J40" i="35"/>
  <c r="BZ40" i="35" s="1"/>
  <c r="I40" i="35"/>
  <c r="BY40" i="35" s="1"/>
  <c r="H40" i="35"/>
  <c r="BX40" i="35" s="1"/>
  <c r="G40" i="35"/>
  <c r="BW40" i="35" s="1"/>
  <c r="F40" i="35"/>
  <c r="BV40" i="35" s="1"/>
  <c r="E40" i="35"/>
  <c r="BU40" i="35" s="1"/>
  <c r="D40" i="35"/>
  <c r="BT40" i="35" s="1"/>
  <c r="BO39" i="35"/>
  <c r="EE39" i="35" s="1"/>
  <c r="BN39" i="35"/>
  <c r="ED39" i="35" s="1"/>
  <c r="BM39" i="35"/>
  <c r="EC39" i="35" s="1"/>
  <c r="BL39" i="35"/>
  <c r="EB39" i="35" s="1"/>
  <c r="BK39" i="35"/>
  <c r="EA39" i="35" s="1"/>
  <c r="BJ39" i="35"/>
  <c r="DZ39" i="35" s="1"/>
  <c r="BI39" i="35"/>
  <c r="DY39" i="35" s="1"/>
  <c r="BH39" i="35"/>
  <c r="DX39" i="35" s="1"/>
  <c r="BG39" i="35"/>
  <c r="DW39" i="35" s="1"/>
  <c r="BF39" i="35"/>
  <c r="DV39" i="35" s="1"/>
  <c r="BE39" i="35"/>
  <c r="DU39" i="35" s="1"/>
  <c r="BD39" i="35"/>
  <c r="DT39" i="35" s="1"/>
  <c r="BC39" i="35"/>
  <c r="DS39" i="35" s="1"/>
  <c r="BB39" i="35"/>
  <c r="DR39" i="35" s="1"/>
  <c r="BA39" i="35"/>
  <c r="DQ39" i="35" s="1"/>
  <c r="AZ39" i="35"/>
  <c r="DP39" i="35" s="1"/>
  <c r="AY39" i="35"/>
  <c r="DO39" i="35" s="1"/>
  <c r="AX39" i="35"/>
  <c r="DN39" i="35" s="1"/>
  <c r="AW39" i="35"/>
  <c r="DM39" i="35" s="1"/>
  <c r="AV39" i="35"/>
  <c r="DL39" i="35" s="1"/>
  <c r="AU39" i="35"/>
  <c r="DK39" i="35" s="1"/>
  <c r="AT39" i="35"/>
  <c r="DJ39" i="35" s="1"/>
  <c r="AS39" i="35"/>
  <c r="DI39" i="35" s="1"/>
  <c r="AR39" i="35"/>
  <c r="DH39" i="35" s="1"/>
  <c r="AQ39" i="35"/>
  <c r="DG39" i="35" s="1"/>
  <c r="AP39" i="35"/>
  <c r="DF39" i="35" s="1"/>
  <c r="AO39" i="35"/>
  <c r="DE39" i="35" s="1"/>
  <c r="AN39" i="35"/>
  <c r="DD39" i="35" s="1"/>
  <c r="AM39" i="35"/>
  <c r="DC39" i="35" s="1"/>
  <c r="AL39" i="35"/>
  <c r="DB39" i="35" s="1"/>
  <c r="AK39" i="35"/>
  <c r="DA39" i="35" s="1"/>
  <c r="AJ39" i="35"/>
  <c r="CZ39" i="35" s="1"/>
  <c r="AI39" i="35"/>
  <c r="CY39" i="35" s="1"/>
  <c r="AH39" i="35"/>
  <c r="CX39" i="35" s="1"/>
  <c r="AG39" i="35"/>
  <c r="CW39" i="35" s="1"/>
  <c r="AF39" i="35"/>
  <c r="CV39" i="35" s="1"/>
  <c r="AE39" i="35"/>
  <c r="CU39" i="35" s="1"/>
  <c r="AD39" i="35"/>
  <c r="CT39" i="35" s="1"/>
  <c r="AC39" i="35"/>
  <c r="CS39" i="35" s="1"/>
  <c r="AB39" i="35"/>
  <c r="CR39" i="35" s="1"/>
  <c r="AA39" i="35"/>
  <c r="CQ39" i="35" s="1"/>
  <c r="Z39" i="35"/>
  <c r="CP39" i="35" s="1"/>
  <c r="Y39" i="35"/>
  <c r="CO39" i="35" s="1"/>
  <c r="X39" i="35"/>
  <c r="CN39" i="35" s="1"/>
  <c r="W39" i="35"/>
  <c r="CM39" i="35" s="1"/>
  <c r="V39" i="35"/>
  <c r="CL39" i="35" s="1"/>
  <c r="U39" i="35"/>
  <c r="CK39" i="35" s="1"/>
  <c r="T39" i="35"/>
  <c r="CJ39" i="35" s="1"/>
  <c r="S39" i="35"/>
  <c r="CI39" i="35" s="1"/>
  <c r="R39" i="35"/>
  <c r="CH39" i="35" s="1"/>
  <c r="Q39" i="35"/>
  <c r="CG39" i="35" s="1"/>
  <c r="P39" i="35"/>
  <c r="CF39" i="35" s="1"/>
  <c r="O39" i="35"/>
  <c r="CE39" i="35" s="1"/>
  <c r="N39" i="35"/>
  <c r="CD39" i="35" s="1"/>
  <c r="M39" i="35"/>
  <c r="CC39" i="35" s="1"/>
  <c r="L39" i="35"/>
  <c r="CB39" i="35" s="1"/>
  <c r="K39" i="35"/>
  <c r="CA39" i="35" s="1"/>
  <c r="J39" i="35"/>
  <c r="BZ39" i="35" s="1"/>
  <c r="I39" i="35"/>
  <c r="BY39" i="35" s="1"/>
  <c r="H39" i="35"/>
  <c r="BX39" i="35" s="1"/>
  <c r="G39" i="35"/>
  <c r="BW39" i="35" s="1"/>
  <c r="F39" i="35"/>
  <c r="BV39" i="35" s="1"/>
  <c r="E39" i="35"/>
  <c r="BU39" i="35" s="1"/>
  <c r="D39" i="35"/>
  <c r="BT39" i="35" s="1"/>
  <c r="BO38" i="35"/>
  <c r="EE38" i="35" s="1"/>
  <c r="BN38" i="35"/>
  <c r="ED38" i="35" s="1"/>
  <c r="BM38" i="35"/>
  <c r="EC38" i="35" s="1"/>
  <c r="BL38" i="35"/>
  <c r="EB38" i="35" s="1"/>
  <c r="BK38" i="35"/>
  <c r="EA38" i="35" s="1"/>
  <c r="BJ38" i="35"/>
  <c r="DZ38" i="35" s="1"/>
  <c r="BI38" i="35"/>
  <c r="DY38" i="35" s="1"/>
  <c r="BH38" i="35"/>
  <c r="DX38" i="35" s="1"/>
  <c r="BG38" i="35"/>
  <c r="DW38" i="35" s="1"/>
  <c r="BF38" i="35"/>
  <c r="DV38" i="35" s="1"/>
  <c r="BE38" i="35"/>
  <c r="DU38" i="35" s="1"/>
  <c r="BD38" i="35"/>
  <c r="DT38" i="35" s="1"/>
  <c r="BC38" i="35"/>
  <c r="DS38" i="35" s="1"/>
  <c r="BB38" i="35"/>
  <c r="DR38" i="35" s="1"/>
  <c r="BA38" i="35"/>
  <c r="DQ38" i="35" s="1"/>
  <c r="AZ38" i="35"/>
  <c r="DP38" i="35" s="1"/>
  <c r="AY38" i="35"/>
  <c r="DO38" i="35" s="1"/>
  <c r="AX38" i="35"/>
  <c r="DN38" i="35" s="1"/>
  <c r="AW38" i="35"/>
  <c r="DM38" i="35" s="1"/>
  <c r="AV38" i="35"/>
  <c r="DL38" i="35" s="1"/>
  <c r="AU38" i="35"/>
  <c r="DK38" i="35" s="1"/>
  <c r="AT38" i="35"/>
  <c r="DJ38" i="35" s="1"/>
  <c r="AS38" i="35"/>
  <c r="DI38" i="35" s="1"/>
  <c r="AR38" i="35"/>
  <c r="DH38" i="35" s="1"/>
  <c r="AQ38" i="35"/>
  <c r="DG38" i="35" s="1"/>
  <c r="AP38" i="35"/>
  <c r="DF38" i="35" s="1"/>
  <c r="AO38" i="35"/>
  <c r="DE38" i="35" s="1"/>
  <c r="AN38" i="35"/>
  <c r="DD38" i="35" s="1"/>
  <c r="AM38" i="35"/>
  <c r="DC38" i="35" s="1"/>
  <c r="AL38" i="35"/>
  <c r="DB38" i="35" s="1"/>
  <c r="AK38" i="35"/>
  <c r="DA38" i="35" s="1"/>
  <c r="AJ38" i="35"/>
  <c r="CZ38" i="35" s="1"/>
  <c r="AI38" i="35"/>
  <c r="CY38" i="35" s="1"/>
  <c r="AH38" i="35"/>
  <c r="CX38" i="35" s="1"/>
  <c r="AG38" i="35"/>
  <c r="CW38" i="35" s="1"/>
  <c r="AF38" i="35"/>
  <c r="CV38" i="35" s="1"/>
  <c r="AE38" i="35"/>
  <c r="CU38" i="35" s="1"/>
  <c r="AD38" i="35"/>
  <c r="CT38" i="35" s="1"/>
  <c r="AC38" i="35"/>
  <c r="CS38" i="35" s="1"/>
  <c r="AB38" i="35"/>
  <c r="CR38" i="35" s="1"/>
  <c r="AA38" i="35"/>
  <c r="CQ38" i="35" s="1"/>
  <c r="Z38" i="35"/>
  <c r="CP38" i="35" s="1"/>
  <c r="Y38" i="35"/>
  <c r="CO38" i="35" s="1"/>
  <c r="X38" i="35"/>
  <c r="CN38" i="35" s="1"/>
  <c r="W38" i="35"/>
  <c r="CM38" i="35" s="1"/>
  <c r="V38" i="35"/>
  <c r="CL38" i="35" s="1"/>
  <c r="U38" i="35"/>
  <c r="CK38" i="35" s="1"/>
  <c r="T38" i="35"/>
  <c r="CJ38" i="35" s="1"/>
  <c r="S38" i="35"/>
  <c r="CI38" i="35" s="1"/>
  <c r="R38" i="35"/>
  <c r="CH38" i="35" s="1"/>
  <c r="Q38" i="35"/>
  <c r="CG38" i="35" s="1"/>
  <c r="P38" i="35"/>
  <c r="CF38" i="35" s="1"/>
  <c r="O38" i="35"/>
  <c r="CE38" i="35" s="1"/>
  <c r="N38" i="35"/>
  <c r="CD38" i="35" s="1"/>
  <c r="M38" i="35"/>
  <c r="CC38" i="35" s="1"/>
  <c r="L38" i="35"/>
  <c r="CB38" i="35" s="1"/>
  <c r="K38" i="35"/>
  <c r="CA38" i="35" s="1"/>
  <c r="J38" i="35"/>
  <c r="BZ38" i="35" s="1"/>
  <c r="I38" i="35"/>
  <c r="BY38" i="35" s="1"/>
  <c r="H38" i="35"/>
  <c r="BX38" i="35" s="1"/>
  <c r="G38" i="35"/>
  <c r="BW38" i="35" s="1"/>
  <c r="F38" i="35"/>
  <c r="BV38" i="35" s="1"/>
  <c r="E38" i="35"/>
  <c r="BU38" i="35" s="1"/>
  <c r="D38" i="35"/>
  <c r="BT38" i="35" s="1"/>
  <c r="BO37" i="35"/>
  <c r="EE37" i="35" s="1"/>
  <c r="BN37" i="35"/>
  <c r="ED37" i="35" s="1"/>
  <c r="BM37" i="35"/>
  <c r="EC37" i="35" s="1"/>
  <c r="BL37" i="35"/>
  <c r="EB37" i="35" s="1"/>
  <c r="BK37" i="35"/>
  <c r="EA37" i="35" s="1"/>
  <c r="BJ37" i="35"/>
  <c r="DZ37" i="35" s="1"/>
  <c r="BI37" i="35"/>
  <c r="DY37" i="35" s="1"/>
  <c r="BH37" i="35"/>
  <c r="DX37" i="35" s="1"/>
  <c r="BG37" i="35"/>
  <c r="DW37" i="35" s="1"/>
  <c r="BF37" i="35"/>
  <c r="DV37" i="35" s="1"/>
  <c r="BE37" i="35"/>
  <c r="DU37" i="35" s="1"/>
  <c r="BD37" i="35"/>
  <c r="DT37" i="35" s="1"/>
  <c r="BC37" i="35"/>
  <c r="DS37" i="35" s="1"/>
  <c r="BB37" i="35"/>
  <c r="DR37" i="35" s="1"/>
  <c r="BA37" i="35"/>
  <c r="DQ37" i="35" s="1"/>
  <c r="AZ37" i="35"/>
  <c r="DP37" i="35" s="1"/>
  <c r="AY37" i="35"/>
  <c r="DO37" i="35" s="1"/>
  <c r="AX37" i="35"/>
  <c r="DN37" i="35" s="1"/>
  <c r="AW37" i="35"/>
  <c r="DM37" i="35" s="1"/>
  <c r="AV37" i="35"/>
  <c r="DL37" i="35" s="1"/>
  <c r="AU37" i="35"/>
  <c r="DK37" i="35" s="1"/>
  <c r="AT37" i="35"/>
  <c r="DJ37" i="35" s="1"/>
  <c r="AS37" i="35"/>
  <c r="DI37" i="35" s="1"/>
  <c r="AR37" i="35"/>
  <c r="DH37" i="35" s="1"/>
  <c r="AQ37" i="35"/>
  <c r="DG37" i="35" s="1"/>
  <c r="AP37" i="35"/>
  <c r="DF37" i="35" s="1"/>
  <c r="AO37" i="35"/>
  <c r="DE37" i="35" s="1"/>
  <c r="AN37" i="35"/>
  <c r="DD37" i="35" s="1"/>
  <c r="AM37" i="35"/>
  <c r="DC37" i="35" s="1"/>
  <c r="AL37" i="35"/>
  <c r="DB37" i="35" s="1"/>
  <c r="AK37" i="35"/>
  <c r="DA37" i="35" s="1"/>
  <c r="AJ37" i="35"/>
  <c r="CZ37" i="35" s="1"/>
  <c r="AI37" i="35"/>
  <c r="CY37" i="35" s="1"/>
  <c r="AH37" i="35"/>
  <c r="CX37" i="35" s="1"/>
  <c r="AG37" i="35"/>
  <c r="CW37" i="35" s="1"/>
  <c r="AF37" i="35"/>
  <c r="CV37" i="35" s="1"/>
  <c r="AE37" i="35"/>
  <c r="CU37" i="35" s="1"/>
  <c r="AD37" i="35"/>
  <c r="CT37" i="35" s="1"/>
  <c r="AC37" i="35"/>
  <c r="CS37" i="35" s="1"/>
  <c r="AB37" i="35"/>
  <c r="CR37" i="35" s="1"/>
  <c r="AA37" i="35"/>
  <c r="CQ37" i="35" s="1"/>
  <c r="Z37" i="35"/>
  <c r="CP37" i="35" s="1"/>
  <c r="Y37" i="35"/>
  <c r="CO37" i="35" s="1"/>
  <c r="X37" i="35"/>
  <c r="CN37" i="35" s="1"/>
  <c r="W37" i="35"/>
  <c r="CM37" i="35" s="1"/>
  <c r="V37" i="35"/>
  <c r="CL37" i="35" s="1"/>
  <c r="U37" i="35"/>
  <c r="CK37" i="35" s="1"/>
  <c r="T37" i="35"/>
  <c r="CJ37" i="35" s="1"/>
  <c r="S37" i="35"/>
  <c r="CI37" i="35" s="1"/>
  <c r="R37" i="35"/>
  <c r="CH37" i="35" s="1"/>
  <c r="Q37" i="35"/>
  <c r="CG37" i="35" s="1"/>
  <c r="P37" i="35"/>
  <c r="CF37" i="35" s="1"/>
  <c r="O37" i="35"/>
  <c r="CE37" i="35" s="1"/>
  <c r="N37" i="35"/>
  <c r="CD37" i="35" s="1"/>
  <c r="M37" i="35"/>
  <c r="CC37" i="35" s="1"/>
  <c r="L37" i="35"/>
  <c r="CB37" i="35" s="1"/>
  <c r="K37" i="35"/>
  <c r="CA37" i="35" s="1"/>
  <c r="J37" i="35"/>
  <c r="BZ37" i="35" s="1"/>
  <c r="I37" i="35"/>
  <c r="BY37" i="35" s="1"/>
  <c r="H37" i="35"/>
  <c r="BX37" i="35" s="1"/>
  <c r="G37" i="35"/>
  <c r="BW37" i="35" s="1"/>
  <c r="F37" i="35"/>
  <c r="BV37" i="35" s="1"/>
  <c r="E37" i="35"/>
  <c r="BU37" i="35" s="1"/>
  <c r="D37" i="35"/>
  <c r="BT37" i="35" s="1"/>
  <c r="BO36" i="35"/>
  <c r="EE36" i="35" s="1"/>
  <c r="BN36" i="35"/>
  <c r="ED36" i="35" s="1"/>
  <c r="BM36" i="35"/>
  <c r="EC36" i="35" s="1"/>
  <c r="BL36" i="35"/>
  <c r="EB36" i="35" s="1"/>
  <c r="BK36" i="35"/>
  <c r="EA36" i="35" s="1"/>
  <c r="BJ36" i="35"/>
  <c r="DZ36" i="35" s="1"/>
  <c r="BI36" i="35"/>
  <c r="DY36" i="35" s="1"/>
  <c r="BH36" i="35"/>
  <c r="DX36" i="35" s="1"/>
  <c r="BG36" i="35"/>
  <c r="DW36" i="35" s="1"/>
  <c r="BF36" i="35"/>
  <c r="DV36" i="35" s="1"/>
  <c r="BE36" i="35"/>
  <c r="DU36" i="35" s="1"/>
  <c r="BD36" i="35"/>
  <c r="DT36" i="35" s="1"/>
  <c r="BC36" i="35"/>
  <c r="DS36" i="35" s="1"/>
  <c r="BB36" i="35"/>
  <c r="DR36" i="35" s="1"/>
  <c r="BA36" i="35"/>
  <c r="DQ36" i="35" s="1"/>
  <c r="AZ36" i="35"/>
  <c r="DP36" i="35" s="1"/>
  <c r="AY36" i="35"/>
  <c r="DO36" i="35" s="1"/>
  <c r="AX36" i="35"/>
  <c r="DN36" i="35" s="1"/>
  <c r="AW36" i="35"/>
  <c r="DM36" i="35" s="1"/>
  <c r="AV36" i="35"/>
  <c r="DL36" i="35" s="1"/>
  <c r="AU36" i="35"/>
  <c r="DK36" i="35" s="1"/>
  <c r="AT36" i="35"/>
  <c r="DJ36" i="35" s="1"/>
  <c r="AS36" i="35"/>
  <c r="DI36" i="35" s="1"/>
  <c r="AR36" i="35"/>
  <c r="DH36" i="35" s="1"/>
  <c r="AQ36" i="35"/>
  <c r="DG36" i="35" s="1"/>
  <c r="AP36" i="35"/>
  <c r="DF36" i="35" s="1"/>
  <c r="AO36" i="35"/>
  <c r="DE36" i="35" s="1"/>
  <c r="AN36" i="35"/>
  <c r="DD36" i="35" s="1"/>
  <c r="AM36" i="35"/>
  <c r="DC36" i="35" s="1"/>
  <c r="AL36" i="35"/>
  <c r="DB36" i="35" s="1"/>
  <c r="AK36" i="35"/>
  <c r="DA36" i="35" s="1"/>
  <c r="AJ36" i="35"/>
  <c r="CZ36" i="35" s="1"/>
  <c r="AI36" i="35"/>
  <c r="CY36" i="35" s="1"/>
  <c r="AH36" i="35"/>
  <c r="CX36" i="35" s="1"/>
  <c r="AG36" i="35"/>
  <c r="CW36" i="35" s="1"/>
  <c r="AF36" i="35"/>
  <c r="CV36" i="35" s="1"/>
  <c r="AE36" i="35"/>
  <c r="CU36" i="35" s="1"/>
  <c r="AD36" i="35"/>
  <c r="CT36" i="35" s="1"/>
  <c r="AC36" i="35"/>
  <c r="CS36" i="35" s="1"/>
  <c r="AB36" i="35"/>
  <c r="CR36" i="35" s="1"/>
  <c r="AA36" i="35"/>
  <c r="CQ36" i="35" s="1"/>
  <c r="Z36" i="35"/>
  <c r="CP36" i="35" s="1"/>
  <c r="Y36" i="35"/>
  <c r="CO36" i="35" s="1"/>
  <c r="X36" i="35"/>
  <c r="CN36" i="35" s="1"/>
  <c r="W36" i="35"/>
  <c r="CM36" i="35" s="1"/>
  <c r="V36" i="35"/>
  <c r="CL36" i="35" s="1"/>
  <c r="U36" i="35"/>
  <c r="CK36" i="35" s="1"/>
  <c r="T36" i="35"/>
  <c r="CJ36" i="35" s="1"/>
  <c r="S36" i="35"/>
  <c r="CI36" i="35" s="1"/>
  <c r="R36" i="35"/>
  <c r="CH36" i="35" s="1"/>
  <c r="Q36" i="35"/>
  <c r="CG36" i="35" s="1"/>
  <c r="P36" i="35"/>
  <c r="CF36" i="35" s="1"/>
  <c r="O36" i="35"/>
  <c r="CE36" i="35" s="1"/>
  <c r="N36" i="35"/>
  <c r="CD36" i="35" s="1"/>
  <c r="M36" i="35"/>
  <c r="CC36" i="35" s="1"/>
  <c r="L36" i="35"/>
  <c r="CB36" i="35" s="1"/>
  <c r="K36" i="35"/>
  <c r="CA36" i="35" s="1"/>
  <c r="J36" i="35"/>
  <c r="BZ36" i="35" s="1"/>
  <c r="I36" i="35"/>
  <c r="BY36" i="35" s="1"/>
  <c r="H36" i="35"/>
  <c r="BX36" i="35" s="1"/>
  <c r="G36" i="35"/>
  <c r="BW36" i="35" s="1"/>
  <c r="F36" i="35"/>
  <c r="BV36" i="35" s="1"/>
  <c r="E36" i="35"/>
  <c r="BU36" i="35" s="1"/>
  <c r="D36" i="35"/>
  <c r="BT36" i="35" s="1"/>
  <c r="BO35" i="35"/>
  <c r="EE35" i="35" s="1"/>
  <c r="BN35" i="35"/>
  <c r="ED35" i="35" s="1"/>
  <c r="BM35" i="35"/>
  <c r="EC35" i="35" s="1"/>
  <c r="BL35" i="35"/>
  <c r="EB35" i="35" s="1"/>
  <c r="BK35" i="35"/>
  <c r="EA35" i="35" s="1"/>
  <c r="BJ35" i="35"/>
  <c r="DZ35" i="35" s="1"/>
  <c r="BI35" i="35"/>
  <c r="DY35" i="35" s="1"/>
  <c r="BH35" i="35"/>
  <c r="DX35" i="35" s="1"/>
  <c r="BG35" i="35"/>
  <c r="DW35" i="35" s="1"/>
  <c r="BF35" i="35"/>
  <c r="DV35" i="35" s="1"/>
  <c r="BE35" i="35"/>
  <c r="DU35" i="35" s="1"/>
  <c r="BD35" i="35"/>
  <c r="DT35" i="35" s="1"/>
  <c r="BC35" i="35"/>
  <c r="DS35" i="35" s="1"/>
  <c r="BB35" i="35"/>
  <c r="DR35" i="35" s="1"/>
  <c r="BA35" i="35"/>
  <c r="DQ35" i="35" s="1"/>
  <c r="AZ35" i="35"/>
  <c r="DP35" i="35" s="1"/>
  <c r="AY35" i="35"/>
  <c r="DO35" i="35" s="1"/>
  <c r="AX35" i="35"/>
  <c r="DN35" i="35" s="1"/>
  <c r="AW35" i="35"/>
  <c r="DM35" i="35" s="1"/>
  <c r="AV35" i="35"/>
  <c r="DL35" i="35" s="1"/>
  <c r="AU35" i="35"/>
  <c r="DK35" i="35" s="1"/>
  <c r="AT35" i="35"/>
  <c r="DJ35" i="35" s="1"/>
  <c r="AS35" i="35"/>
  <c r="DI35" i="35" s="1"/>
  <c r="AR35" i="35"/>
  <c r="DH35" i="35" s="1"/>
  <c r="AQ35" i="35"/>
  <c r="DG35" i="35" s="1"/>
  <c r="AP35" i="35"/>
  <c r="DF35" i="35" s="1"/>
  <c r="AO35" i="35"/>
  <c r="DE35" i="35" s="1"/>
  <c r="AN35" i="35"/>
  <c r="DD35" i="35" s="1"/>
  <c r="AM35" i="35"/>
  <c r="DC35" i="35" s="1"/>
  <c r="AL35" i="35"/>
  <c r="DB35" i="35" s="1"/>
  <c r="AK35" i="35"/>
  <c r="DA35" i="35" s="1"/>
  <c r="AJ35" i="35"/>
  <c r="CZ35" i="35" s="1"/>
  <c r="AI35" i="35"/>
  <c r="CY35" i="35" s="1"/>
  <c r="AH35" i="35"/>
  <c r="CX35" i="35" s="1"/>
  <c r="AG35" i="35"/>
  <c r="CW35" i="35" s="1"/>
  <c r="AF35" i="35"/>
  <c r="CV35" i="35" s="1"/>
  <c r="AE35" i="35"/>
  <c r="CU35" i="35" s="1"/>
  <c r="AD35" i="35"/>
  <c r="CT35" i="35" s="1"/>
  <c r="AC35" i="35"/>
  <c r="CS35" i="35" s="1"/>
  <c r="AB35" i="35"/>
  <c r="CR35" i="35" s="1"/>
  <c r="AA35" i="35"/>
  <c r="CQ35" i="35" s="1"/>
  <c r="Z35" i="35"/>
  <c r="CP35" i="35" s="1"/>
  <c r="Y35" i="35"/>
  <c r="CO35" i="35" s="1"/>
  <c r="X35" i="35"/>
  <c r="CN35" i="35" s="1"/>
  <c r="W35" i="35"/>
  <c r="CM35" i="35" s="1"/>
  <c r="V35" i="35"/>
  <c r="CL35" i="35" s="1"/>
  <c r="U35" i="35"/>
  <c r="CK35" i="35" s="1"/>
  <c r="T35" i="35"/>
  <c r="CJ35" i="35" s="1"/>
  <c r="S35" i="35"/>
  <c r="CI35" i="35" s="1"/>
  <c r="R35" i="35"/>
  <c r="CH35" i="35" s="1"/>
  <c r="Q35" i="35"/>
  <c r="CG35" i="35" s="1"/>
  <c r="P35" i="35"/>
  <c r="CF35" i="35" s="1"/>
  <c r="O35" i="35"/>
  <c r="CE35" i="35" s="1"/>
  <c r="N35" i="35"/>
  <c r="CD35" i="35" s="1"/>
  <c r="M35" i="35"/>
  <c r="CC35" i="35" s="1"/>
  <c r="L35" i="35"/>
  <c r="CB35" i="35" s="1"/>
  <c r="K35" i="35"/>
  <c r="CA35" i="35" s="1"/>
  <c r="J35" i="35"/>
  <c r="BZ35" i="35" s="1"/>
  <c r="I35" i="35"/>
  <c r="BY35" i="35" s="1"/>
  <c r="H35" i="35"/>
  <c r="BX35" i="35" s="1"/>
  <c r="G35" i="35"/>
  <c r="BW35" i="35" s="1"/>
  <c r="F35" i="35"/>
  <c r="BV35" i="35" s="1"/>
  <c r="E35" i="35"/>
  <c r="BU35" i="35" s="1"/>
  <c r="D35" i="35"/>
  <c r="BT35" i="35" s="1"/>
  <c r="BO34" i="35"/>
  <c r="EE34" i="35" s="1"/>
  <c r="BN34" i="35"/>
  <c r="ED34" i="35" s="1"/>
  <c r="BM34" i="35"/>
  <c r="EC34" i="35" s="1"/>
  <c r="BL34" i="35"/>
  <c r="EB34" i="35" s="1"/>
  <c r="BK34" i="35"/>
  <c r="EA34" i="35" s="1"/>
  <c r="BJ34" i="35"/>
  <c r="DZ34" i="35" s="1"/>
  <c r="BI34" i="35"/>
  <c r="DY34" i="35" s="1"/>
  <c r="BH34" i="35"/>
  <c r="DX34" i="35" s="1"/>
  <c r="BG34" i="35"/>
  <c r="DW34" i="35" s="1"/>
  <c r="BF34" i="35"/>
  <c r="DV34" i="35" s="1"/>
  <c r="BE34" i="35"/>
  <c r="DU34" i="35" s="1"/>
  <c r="BD34" i="35"/>
  <c r="DT34" i="35" s="1"/>
  <c r="BC34" i="35"/>
  <c r="DS34" i="35" s="1"/>
  <c r="BB34" i="35"/>
  <c r="DR34" i="35" s="1"/>
  <c r="BA34" i="35"/>
  <c r="DQ34" i="35" s="1"/>
  <c r="AZ34" i="35"/>
  <c r="DP34" i="35" s="1"/>
  <c r="AY34" i="35"/>
  <c r="DO34" i="35" s="1"/>
  <c r="AX34" i="35"/>
  <c r="DN34" i="35" s="1"/>
  <c r="AW34" i="35"/>
  <c r="DM34" i="35" s="1"/>
  <c r="AV34" i="35"/>
  <c r="DL34" i="35" s="1"/>
  <c r="AU34" i="35"/>
  <c r="DK34" i="35" s="1"/>
  <c r="AT34" i="35"/>
  <c r="DJ34" i="35" s="1"/>
  <c r="AS34" i="35"/>
  <c r="DI34" i="35" s="1"/>
  <c r="AR34" i="35"/>
  <c r="DH34" i="35" s="1"/>
  <c r="AQ34" i="35"/>
  <c r="DG34" i="35" s="1"/>
  <c r="AP34" i="35"/>
  <c r="DF34" i="35" s="1"/>
  <c r="AO34" i="35"/>
  <c r="DE34" i="35" s="1"/>
  <c r="AN34" i="35"/>
  <c r="DD34" i="35" s="1"/>
  <c r="AM34" i="35"/>
  <c r="DC34" i="35" s="1"/>
  <c r="AL34" i="35"/>
  <c r="DB34" i="35" s="1"/>
  <c r="AK34" i="35"/>
  <c r="DA34" i="35" s="1"/>
  <c r="AJ34" i="35"/>
  <c r="CZ34" i="35" s="1"/>
  <c r="AI34" i="35"/>
  <c r="CY34" i="35" s="1"/>
  <c r="AH34" i="35"/>
  <c r="CX34" i="35" s="1"/>
  <c r="AG34" i="35"/>
  <c r="CW34" i="35" s="1"/>
  <c r="AF34" i="35"/>
  <c r="CV34" i="35" s="1"/>
  <c r="AE34" i="35"/>
  <c r="CU34" i="35" s="1"/>
  <c r="AD34" i="35"/>
  <c r="CT34" i="35" s="1"/>
  <c r="AC34" i="35"/>
  <c r="CS34" i="35" s="1"/>
  <c r="AB34" i="35"/>
  <c r="CR34" i="35" s="1"/>
  <c r="AA34" i="35"/>
  <c r="CQ34" i="35" s="1"/>
  <c r="Z34" i="35"/>
  <c r="CP34" i="35" s="1"/>
  <c r="Y34" i="35"/>
  <c r="CO34" i="35" s="1"/>
  <c r="X34" i="35"/>
  <c r="CN34" i="35" s="1"/>
  <c r="W34" i="35"/>
  <c r="CM34" i="35" s="1"/>
  <c r="V34" i="35"/>
  <c r="CL34" i="35" s="1"/>
  <c r="U34" i="35"/>
  <c r="CK34" i="35" s="1"/>
  <c r="T34" i="35"/>
  <c r="CJ34" i="35" s="1"/>
  <c r="S34" i="35"/>
  <c r="CI34" i="35" s="1"/>
  <c r="R34" i="35"/>
  <c r="CH34" i="35" s="1"/>
  <c r="Q34" i="35"/>
  <c r="CG34" i="35" s="1"/>
  <c r="P34" i="35"/>
  <c r="CF34" i="35" s="1"/>
  <c r="O34" i="35"/>
  <c r="CE34" i="35" s="1"/>
  <c r="N34" i="35"/>
  <c r="CD34" i="35" s="1"/>
  <c r="M34" i="35"/>
  <c r="CC34" i="35" s="1"/>
  <c r="L34" i="35"/>
  <c r="CB34" i="35" s="1"/>
  <c r="K34" i="35"/>
  <c r="CA34" i="35" s="1"/>
  <c r="J34" i="35"/>
  <c r="BZ34" i="35" s="1"/>
  <c r="I34" i="35"/>
  <c r="BY34" i="35" s="1"/>
  <c r="H34" i="35"/>
  <c r="BX34" i="35" s="1"/>
  <c r="G34" i="35"/>
  <c r="BW34" i="35" s="1"/>
  <c r="F34" i="35"/>
  <c r="BV34" i="35" s="1"/>
  <c r="E34" i="35"/>
  <c r="BU34" i="35" s="1"/>
  <c r="D34" i="35"/>
  <c r="BT34" i="35" s="1"/>
  <c r="BO33" i="35"/>
  <c r="EE33" i="35" s="1"/>
  <c r="BN33" i="35"/>
  <c r="ED33" i="35" s="1"/>
  <c r="BM33" i="35"/>
  <c r="EC33" i="35" s="1"/>
  <c r="BL33" i="35"/>
  <c r="EB33" i="35" s="1"/>
  <c r="BK33" i="35"/>
  <c r="EA33" i="35" s="1"/>
  <c r="BJ33" i="35"/>
  <c r="DZ33" i="35" s="1"/>
  <c r="BI33" i="35"/>
  <c r="DY33" i="35" s="1"/>
  <c r="BH33" i="35"/>
  <c r="DX33" i="35" s="1"/>
  <c r="BG33" i="35"/>
  <c r="DW33" i="35" s="1"/>
  <c r="BF33" i="35"/>
  <c r="DV33" i="35" s="1"/>
  <c r="BE33" i="35"/>
  <c r="DU33" i="35" s="1"/>
  <c r="BD33" i="35"/>
  <c r="DT33" i="35" s="1"/>
  <c r="BC33" i="35"/>
  <c r="DS33" i="35" s="1"/>
  <c r="BB33" i="35"/>
  <c r="DR33" i="35" s="1"/>
  <c r="BA33" i="35"/>
  <c r="DQ33" i="35" s="1"/>
  <c r="AZ33" i="35"/>
  <c r="DP33" i="35" s="1"/>
  <c r="AY33" i="35"/>
  <c r="DO33" i="35" s="1"/>
  <c r="AX33" i="35"/>
  <c r="DN33" i="35" s="1"/>
  <c r="AW33" i="35"/>
  <c r="DM33" i="35" s="1"/>
  <c r="AV33" i="35"/>
  <c r="DL33" i="35" s="1"/>
  <c r="AU33" i="35"/>
  <c r="DK33" i="35" s="1"/>
  <c r="AT33" i="35"/>
  <c r="DJ33" i="35" s="1"/>
  <c r="AS33" i="35"/>
  <c r="DI33" i="35" s="1"/>
  <c r="AR33" i="35"/>
  <c r="DH33" i="35" s="1"/>
  <c r="AQ33" i="35"/>
  <c r="DG33" i="35" s="1"/>
  <c r="AP33" i="35"/>
  <c r="DF33" i="35" s="1"/>
  <c r="AO33" i="35"/>
  <c r="DE33" i="35" s="1"/>
  <c r="AN33" i="35"/>
  <c r="DD33" i="35" s="1"/>
  <c r="AM33" i="35"/>
  <c r="DC33" i="35" s="1"/>
  <c r="AL33" i="35"/>
  <c r="DB33" i="35" s="1"/>
  <c r="AK33" i="35"/>
  <c r="DA33" i="35" s="1"/>
  <c r="AJ33" i="35"/>
  <c r="CZ33" i="35" s="1"/>
  <c r="AI33" i="35"/>
  <c r="CY33" i="35" s="1"/>
  <c r="AH33" i="35"/>
  <c r="CX33" i="35" s="1"/>
  <c r="AG33" i="35"/>
  <c r="CW33" i="35" s="1"/>
  <c r="AF33" i="35"/>
  <c r="CV33" i="35" s="1"/>
  <c r="AE33" i="35"/>
  <c r="CU33" i="35" s="1"/>
  <c r="AD33" i="35"/>
  <c r="CT33" i="35" s="1"/>
  <c r="AC33" i="35"/>
  <c r="CS33" i="35" s="1"/>
  <c r="AB33" i="35"/>
  <c r="CR33" i="35" s="1"/>
  <c r="AA33" i="35"/>
  <c r="CQ33" i="35" s="1"/>
  <c r="Z33" i="35"/>
  <c r="CP33" i="35" s="1"/>
  <c r="Y33" i="35"/>
  <c r="CO33" i="35" s="1"/>
  <c r="X33" i="35"/>
  <c r="CN33" i="35" s="1"/>
  <c r="W33" i="35"/>
  <c r="CM33" i="35" s="1"/>
  <c r="V33" i="35"/>
  <c r="CL33" i="35" s="1"/>
  <c r="U33" i="35"/>
  <c r="CK33" i="35" s="1"/>
  <c r="T33" i="35"/>
  <c r="CJ33" i="35" s="1"/>
  <c r="S33" i="35"/>
  <c r="CI33" i="35" s="1"/>
  <c r="R33" i="35"/>
  <c r="CH33" i="35" s="1"/>
  <c r="Q33" i="35"/>
  <c r="CG33" i="35" s="1"/>
  <c r="P33" i="35"/>
  <c r="CF33" i="35" s="1"/>
  <c r="O33" i="35"/>
  <c r="CE33" i="35" s="1"/>
  <c r="N33" i="35"/>
  <c r="CD33" i="35" s="1"/>
  <c r="M33" i="35"/>
  <c r="CC33" i="35" s="1"/>
  <c r="L33" i="35"/>
  <c r="CB33" i="35" s="1"/>
  <c r="K33" i="35"/>
  <c r="CA33" i="35" s="1"/>
  <c r="J33" i="35"/>
  <c r="BZ33" i="35" s="1"/>
  <c r="I33" i="35"/>
  <c r="BY33" i="35" s="1"/>
  <c r="H33" i="35"/>
  <c r="BX33" i="35" s="1"/>
  <c r="G33" i="35"/>
  <c r="BW33" i="35" s="1"/>
  <c r="F33" i="35"/>
  <c r="BV33" i="35" s="1"/>
  <c r="E33" i="35"/>
  <c r="BU33" i="35" s="1"/>
  <c r="D33" i="35"/>
  <c r="BT33" i="35" s="1"/>
  <c r="BO32" i="35"/>
  <c r="EE32" i="35" s="1"/>
  <c r="BN32" i="35"/>
  <c r="ED32" i="35" s="1"/>
  <c r="BM32" i="35"/>
  <c r="EC32" i="35" s="1"/>
  <c r="BL32" i="35"/>
  <c r="EB32" i="35" s="1"/>
  <c r="BK32" i="35"/>
  <c r="EA32" i="35" s="1"/>
  <c r="BJ32" i="35"/>
  <c r="DZ32" i="35" s="1"/>
  <c r="BI32" i="35"/>
  <c r="DY32" i="35" s="1"/>
  <c r="BH32" i="35"/>
  <c r="DX32" i="35" s="1"/>
  <c r="BG32" i="35"/>
  <c r="DW32" i="35" s="1"/>
  <c r="BF32" i="35"/>
  <c r="DV32" i="35" s="1"/>
  <c r="BE32" i="35"/>
  <c r="DU32" i="35" s="1"/>
  <c r="BD32" i="35"/>
  <c r="DT32" i="35" s="1"/>
  <c r="BC32" i="35"/>
  <c r="DS32" i="35" s="1"/>
  <c r="BB32" i="35"/>
  <c r="DR32" i="35" s="1"/>
  <c r="BA32" i="35"/>
  <c r="DQ32" i="35" s="1"/>
  <c r="AZ32" i="35"/>
  <c r="DP32" i="35" s="1"/>
  <c r="AY32" i="35"/>
  <c r="DO32" i="35" s="1"/>
  <c r="AX32" i="35"/>
  <c r="DN32" i="35" s="1"/>
  <c r="AW32" i="35"/>
  <c r="DM32" i="35" s="1"/>
  <c r="AV32" i="35"/>
  <c r="DL32" i="35" s="1"/>
  <c r="AU32" i="35"/>
  <c r="DK32" i="35" s="1"/>
  <c r="AT32" i="35"/>
  <c r="DJ32" i="35" s="1"/>
  <c r="AS32" i="35"/>
  <c r="DI32" i="35" s="1"/>
  <c r="AR32" i="35"/>
  <c r="DH32" i="35" s="1"/>
  <c r="AQ32" i="35"/>
  <c r="DG32" i="35" s="1"/>
  <c r="AP32" i="35"/>
  <c r="DF32" i="35" s="1"/>
  <c r="AO32" i="35"/>
  <c r="DE32" i="35" s="1"/>
  <c r="AN32" i="35"/>
  <c r="DD32" i="35" s="1"/>
  <c r="AM32" i="35"/>
  <c r="DC32" i="35" s="1"/>
  <c r="AL32" i="35"/>
  <c r="DB32" i="35" s="1"/>
  <c r="AK32" i="35"/>
  <c r="DA32" i="35" s="1"/>
  <c r="AJ32" i="35"/>
  <c r="CZ32" i="35" s="1"/>
  <c r="AI32" i="35"/>
  <c r="CY32" i="35" s="1"/>
  <c r="AH32" i="35"/>
  <c r="CX32" i="35" s="1"/>
  <c r="AG32" i="35"/>
  <c r="CW32" i="35" s="1"/>
  <c r="AF32" i="35"/>
  <c r="CV32" i="35" s="1"/>
  <c r="AE32" i="35"/>
  <c r="CU32" i="35" s="1"/>
  <c r="AD32" i="35"/>
  <c r="CT32" i="35" s="1"/>
  <c r="AC32" i="35"/>
  <c r="CS32" i="35" s="1"/>
  <c r="AB32" i="35"/>
  <c r="CR32" i="35" s="1"/>
  <c r="AA32" i="35"/>
  <c r="CQ32" i="35" s="1"/>
  <c r="Z32" i="35"/>
  <c r="CP32" i="35" s="1"/>
  <c r="Y32" i="35"/>
  <c r="CO32" i="35" s="1"/>
  <c r="X32" i="35"/>
  <c r="CN32" i="35" s="1"/>
  <c r="W32" i="35"/>
  <c r="CM32" i="35" s="1"/>
  <c r="V32" i="35"/>
  <c r="CL32" i="35" s="1"/>
  <c r="U32" i="35"/>
  <c r="CK32" i="35" s="1"/>
  <c r="T32" i="35"/>
  <c r="CJ32" i="35" s="1"/>
  <c r="S32" i="35"/>
  <c r="CI32" i="35" s="1"/>
  <c r="R32" i="35"/>
  <c r="CH32" i="35" s="1"/>
  <c r="Q32" i="35"/>
  <c r="CG32" i="35" s="1"/>
  <c r="P32" i="35"/>
  <c r="CF32" i="35" s="1"/>
  <c r="O32" i="35"/>
  <c r="CE32" i="35" s="1"/>
  <c r="N32" i="35"/>
  <c r="CD32" i="35" s="1"/>
  <c r="M32" i="35"/>
  <c r="CC32" i="35" s="1"/>
  <c r="L32" i="35"/>
  <c r="CB32" i="35" s="1"/>
  <c r="K32" i="35"/>
  <c r="CA32" i="35" s="1"/>
  <c r="J32" i="35"/>
  <c r="BZ32" i="35" s="1"/>
  <c r="I32" i="35"/>
  <c r="BY32" i="35" s="1"/>
  <c r="H32" i="35"/>
  <c r="BX32" i="35" s="1"/>
  <c r="G32" i="35"/>
  <c r="BW32" i="35" s="1"/>
  <c r="F32" i="35"/>
  <c r="BV32" i="35" s="1"/>
  <c r="E32" i="35"/>
  <c r="BU32" i="35" s="1"/>
  <c r="D32" i="35"/>
  <c r="BT32" i="35" s="1"/>
  <c r="BO31" i="35"/>
  <c r="EE31" i="35" s="1"/>
  <c r="BN31" i="35"/>
  <c r="ED31" i="35" s="1"/>
  <c r="BM31" i="35"/>
  <c r="EC31" i="35" s="1"/>
  <c r="BL31" i="35"/>
  <c r="EB31" i="35" s="1"/>
  <c r="BK31" i="35"/>
  <c r="EA31" i="35" s="1"/>
  <c r="BJ31" i="35"/>
  <c r="DZ31" i="35" s="1"/>
  <c r="BI31" i="35"/>
  <c r="DY31" i="35" s="1"/>
  <c r="BH31" i="35"/>
  <c r="DX31" i="35" s="1"/>
  <c r="BG31" i="35"/>
  <c r="DW31" i="35" s="1"/>
  <c r="BF31" i="35"/>
  <c r="DV31" i="35" s="1"/>
  <c r="BE31" i="35"/>
  <c r="DU31" i="35" s="1"/>
  <c r="BD31" i="35"/>
  <c r="DT31" i="35" s="1"/>
  <c r="BC31" i="35"/>
  <c r="DS31" i="35" s="1"/>
  <c r="BB31" i="35"/>
  <c r="DR31" i="35" s="1"/>
  <c r="BA31" i="35"/>
  <c r="DQ31" i="35" s="1"/>
  <c r="AZ31" i="35"/>
  <c r="DP31" i="35" s="1"/>
  <c r="AY31" i="35"/>
  <c r="DO31" i="35" s="1"/>
  <c r="AX31" i="35"/>
  <c r="DN31" i="35" s="1"/>
  <c r="AW31" i="35"/>
  <c r="DM31" i="35" s="1"/>
  <c r="AV31" i="35"/>
  <c r="DL31" i="35" s="1"/>
  <c r="AU31" i="35"/>
  <c r="DK31" i="35" s="1"/>
  <c r="AT31" i="35"/>
  <c r="DJ31" i="35" s="1"/>
  <c r="AS31" i="35"/>
  <c r="DI31" i="35" s="1"/>
  <c r="AR31" i="35"/>
  <c r="DH31" i="35" s="1"/>
  <c r="AQ31" i="35"/>
  <c r="DG31" i="35" s="1"/>
  <c r="AP31" i="35"/>
  <c r="DF31" i="35" s="1"/>
  <c r="AO31" i="35"/>
  <c r="DE31" i="35" s="1"/>
  <c r="AN31" i="35"/>
  <c r="DD31" i="35" s="1"/>
  <c r="AM31" i="35"/>
  <c r="DC31" i="35" s="1"/>
  <c r="AL31" i="35"/>
  <c r="DB31" i="35" s="1"/>
  <c r="AK31" i="35"/>
  <c r="DA31" i="35" s="1"/>
  <c r="AJ31" i="35"/>
  <c r="CZ31" i="35" s="1"/>
  <c r="AI31" i="35"/>
  <c r="CY31" i="35" s="1"/>
  <c r="AH31" i="35"/>
  <c r="CX31" i="35" s="1"/>
  <c r="AG31" i="35"/>
  <c r="CW31" i="35" s="1"/>
  <c r="AF31" i="35"/>
  <c r="CV31" i="35" s="1"/>
  <c r="AE31" i="35"/>
  <c r="CU31" i="35" s="1"/>
  <c r="AD31" i="35"/>
  <c r="CT31" i="35" s="1"/>
  <c r="AC31" i="35"/>
  <c r="CS31" i="35" s="1"/>
  <c r="AB31" i="35"/>
  <c r="CR31" i="35" s="1"/>
  <c r="AA31" i="35"/>
  <c r="CQ31" i="35" s="1"/>
  <c r="Z31" i="35"/>
  <c r="CP31" i="35" s="1"/>
  <c r="Y31" i="35"/>
  <c r="CO31" i="35" s="1"/>
  <c r="X31" i="35"/>
  <c r="CN31" i="35" s="1"/>
  <c r="W31" i="35"/>
  <c r="CM31" i="35" s="1"/>
  <c r="V31" i="35"/>
  <c r="CL31" i="35" s="1"/>
  <c r="U31" i="35"/>
  <c r="CK31" i="35" s="1"/>
  <c r="T31" i="35"/>
  <c r="CJ31" i="35" s="1"/>
  <c r="S31" i="35"/>
  <c r="CI31" i="35" s="1"/>
  <c r="R31" i="35"/>
  <c r="CH31" i="35" s="1"/>
  <c r="Q31" i="35"/>
  <c r="CG31" i="35" s="1"/>
  <c r="P31" i="35"/>
  <c r="CF31" i="35" s="1"/>
  <c r="O31" i="35"/>
  <c r="CE31" i="35" s="1"/>
  <c r="N31" i="35"/>
  <c r="CD31" i="35" s="1"/>
  <c r="M31" i="35"/>
  <c r="CC31" i="35" s="1"/>
  <c r="L31" i="35"/>
  <c r="CB31" i="35" s="1"/>
  <c r="K31" i="35"/>
  <c r="CA31" i="35" s="1"/>
  <c r="J31" i="35"/>
  <c r="BZ31" i="35" s="1"/>
  <c r="I31" i="35"/>
  <c r="BY31" i="35" s="1"/>
  <c r="H31" i="35"/>
  <c r="BX31" i="35" s="1"/>
  <c r="G31" i="35"/>
  <c r="BW31" i="35" s="1"/>
  <c r="F31" i="35"/>
  <c r="BV31" i="35" s="1"/>
  <c r="E31" i="35"/>
  <c r="BU31" i="35" s="1"/>
  <c r="D31" i="35"/>
  <c r="BT31" i="35" s="1"/>
  <c r="BO30" i="35"/>
  <c r="EE30" i="35" s="1"/>
  <c r="BN30" i="35"/>
  <c r="ED30" i="35" s="1"/>
  <c r="BM30" i="35"/>
  <c r="EC30" i="35" s="1"/>
  <c r="BL30" i="35"/>
  <c r="EB30" i="35" s="1"/>
  <c r="BK30" i="35"/>
  <c r="EA30" i="35" s="1"/>
  <c r="BJ30" i="35"/>
  <c r="DZ30" i="35" s="1"/>
  <c r="BI30" i="35"/>
  <c r="DY30" i="35" s="1"/>
  <c r="BH30" i="35"/>
  <c r="DX30" i="35" s="1"/>
  <c r="BG30" i="35"/>
  <c r="DW30" i="35" s="1"/>
  <c r="BF30" i="35"/>
  <c r="DV30" i="35" s="1"/>
  <c r="BE30" i="35"/>
  <c r="DU30" i="35" s="1"/>
  <c r="BD30" i="35"/>
  <c r="DT30" i="35" s="1"/>
  <c r="BC30" i="35"/>
  <c r="DS30" i="35" s="1"/>
  <c r="BB30" i="35"/>
  <c r="DR30" i="35" s="1"/>
  <c r="BA30" i="35"/>
  <c r="DQ30" i="35" s="1"/>
  <c r="AZ30" i="35"/>
  <c r="DP30" i="35" s="1"/>
  <c r="AY30" i="35"/>
  <c r="DO30" i="35" s="1"/>
  <c r="AX30" i="35"/>
  <c r="DN30" i="35" s="1"/>
  <c r="AW30" i="35"/>
  <c r="DM30" i="35" s="1"/>
  <c r="AV30" i="35"/>
  <c r="DL30" i="35" s="1"/>
  <c r="AU30" i="35"/>
  <c r="DK30" i="35" s="1"/>
  <c r="AT30" i="35"/>
  <c r="DJ30" i="35" s="1"/>
  <c r="AS30" i="35"/>
  <c r="DI30" i="35" s="1"/>
  <c r="AR30" i="35"/>
  <c r="DH30" i="35" s="1"/>
  <c r="AQ30" i="35"/>
  <c r="DG30" i="35" s="1"/>
  <c r="AP30" i="35"/>
  <c r="DF30" i="35" s="1"/>
  <c r="AO30" i="35"/>
  <c r="DE30" i="35" s="1"/>
  <c r="AN30" i="35"/>
  <c r="DD30" i="35" s="1"/>
  <c r="AM30" i="35"/>
  <c r="DC30" i="35" s="1"/>
  <c r="AL30" i="35"/>
  <c r="DB30" i="35" s="1"/>
  <c r="AK30" i="35"/>
  <c r="DA30" i="35" s="1"/>
  <c r="AJ30" i="35"/>
  <c r="CZ30" i="35" s="1"/>
  <c r="AI30" i="35"/>
  <c r="CY30" i="35" s="1"/>
  <c r="AH30" i="35"/>
  <c r="CX30" i="35" s="1"/>
  <c r="AG30" i="35"/>
  <c r="CW30" i="35" s="1"/>
  <c r="AF30" i="35"/>
  <c r="CV30" i="35" s="1"/>
  <c r="AE30" i="35"/>
  <c r="CU30" i="35" s="1"/>
  <c r="AD30" i="35"/>
  <c r="CT30" i="35" s="1"/>
  <c r="AC30" i="35"/>
  <c r="CS30" i="35" s="1"/>
  <c r="AB30" i="35"/>
  <c r="CR30" i="35" s="1"/>
  <c r="AA30" i="35"/>
  <c r="CQ30" i="35" s="1"/>
  <c r="Z30" i="35"/>
  <c r="CP30" i="35" s="1"/>
  <c r="Y30" i="35"/>
  <c r="CO30" i="35" s="1"/>
  <c r="X30" i="35"/>
  <c r="CN30" i="35" s="1"/>
  <c r="W30" i="35"/>
  <c r="CM30" i="35" s="1"/>
  <c r="V30" i="35"/>
  <c r="CL30" i="35" s="1"/>
  <c r="U30" i="35"/>
  <c r="CK30" i="35" s="1"/>
  <c r="T30" i="35"/>
  <c r="CJ30" i="35" s="1"/>
  <c r="S30" i="35"/>
  <c r="CI30" i="35" s="1"/>
  <c r="R30" i="35"/>
  <c r="CH30" i="35" s="1"/>
  <c r="Q30" i="35"/>
  <c r="CG30" i="35" s="1"/>
  <c r="P30" i="35"/>
  <c r="CF30" i="35" s="1"/>
  <c r="O30" i="35"/>
  <c r="CE30" i="35" s="1"/>
  <c r="N30" i="35"/>
  <c r="CD30" i="35" s="1"/>
  <c r="M30" i="35"/>
  <c r="CC30" i="35" s="1"/>
  <c r="L30" i="35"/>
  <c r="CB30" i="35" s="1"/>
  <c r="K30" i="35"/>
  <c r="CA30" i="35" s="1"/>
  <c r="J30" i="35"/>
  <c r="BZ30" i="35" s="1"/>
  <c r="I30" i="35"/>
  <c r="BY30" i="35" s="1"/>
  <c r="H30" i="35"/>
  <c r="BX30" i="35" s="1"/>
  <c r="G30" i="35"/>
  <c r="BW30" i="35" s="1"/>
  <c r="F30" i="35"/>
  <c r="BV30" i="35" s="1"/>
  <c r="E30" i="35"/>
  <c r="BU30" i="35" s="1"/>
  <c r="D30" i="35"/>
  <c r="BT30" i="35" s="1"/>
  <c r="BO29" i="35"/>
  <c r="EE29" i="35" s="1"/>
  <c r="BN29" i="35"/>
  <c r="ED29" i="35" s="1"/>
  <c r="BM29" i="35"/>
  <c r="EC29" i="35" s="1"/>
  <c r="BL29" i="35"/>
  <c r="EB29" i="35" s="1"/>
  <c r="BK29" i="35"/>
  <c r="EA29" i="35" s="1"/>
  <c r="BJ29" i="35"/>
  <c r="DZ29" i="35" s="1"/>
  <c r="BI29" i="35"/>
  <c r="DY29" i="35" s="1"/>
  <c r="BH29" i="35"/>
  <c r="DX29" i="35" s="1"/>
  <c r="BG29" i="35"/>
  <c r="DW29" i="35" s="1"/>
  <c r="BF29" i="35"/>
  <c r="DV29" i="35" s="1"/>
  <c r="BE29" i="35"/>
  <c r="DU29" i="35" s="1"/>
  <c r="BD29" i="35"/>
  <c r="DT29" i="35" s="1"/>
  <c r="BC29" i="35"/>
  <c r="DS29" i="35" s="1"/>
  <c r="BB29" i="35"/>
  <c r="DR29" i="35" s="1"/>
  <c r="BA29" i="35"/>
  <c r="DQ29" i="35" s="1"/>
  <c r="AZ29" i="35"/>
  <c r="DP29" i="35" s="1"/>
  <c r="AY29" i="35"/>
  <c r="DO29" i="35" s="1"/>
  <c r="AX29" i="35"/>
  <c r="DN29" i="35" s="1"/>
  <c r="AW29" i="35"/>
  <c r="DM29" i="35" s="1"/>
  <c r="AV29" i="35"/>
  <c r="DL29" i="35" s="1"/>
  <c r="AU29" i="35"/>
  <c r="DK29" i="35" s="1"/>
  <c r="AT29" i="35"/>
  <c r="DJ29" i="35" s="1"/>
  <c r="AS29" i="35"/>
  <c r="DI29" i="35" s="1"/>
  <c r="AR29" i="35"/>
  <c r="DH29" i="35" s="1"/>
  <c r="AQ29" i="35"/>
  <c r="DG29" i="35" s="1"/>
  <c r="AP29" i="35"/>
  <c r="DF29" i="35" s="1"/>
  <c r="AO29" i="35"/>
  <c r="DE29" i="35" s="1"/>
  <c r="AN29" i="35"/>
  <c r="DD29" i="35" s="1"/>
  <c r="AM29" i="35"/>
  <c r="DC29" i="35" s="1"/>
  <c r="AL29" i="35"/>
  <c r="DB29" i="35" s="1"/>
  <c r="AK29" i="35"/>
  <c r="DA29" i="35" s="1"/>
  <c r="AJ29" i="35"/>
  <c r="CZ29" i="35" s="1"/>
  <c r="AI29" i="35"/>
  <c r="CY29" i="35" s="1"/>
  <c r="AH29" i="35"/>
  <c r="CX29" i="35" s="1"/>
  <c r="AG29" i="35"/>
  <c r="CW29" i="35" s="1"/>
  <c r="AF29" i="35"/>
  <c r="CV29" i="35" s="1"/>
  <c r="AE29" i="35"/>
  <c r="CU29" i="35" s="1"/>
  <c r="AD29" i="35"/>
  <c r="CT29" i="35" s="1"/>
  <c r="AC29" i="35"/>
  <c r="CS29" i="35" s="1"/>
  <c r="AB29" i="35"/>
  <c r="CR29" i="35" s="1"/>
  <c r="AA29" i="35"/>
  <c r="CQ29" i="35" s="1"/>
  <c r="Z29" i="35"/>
  <c r="CP29" i="35" s="1"/>
  <c r="Y29" i="35"/>
  <c r="CO29" i="35" s="1"/>
  <c r="X29" i="35"/>
  <c r="CN29" i="35" s="1"/>
  <c r="W29" i="35"/>
  <c r="CM29" i="35" s="1"/>
  <c r="V29" i="35"/>
  <c r="CL29" i="35" s="1"/>
  <c r="U29" i="35"/>
  <c r="CK29" i="35" s="1"/>
  <c r="T29" i="35"/>
  <c r="CJ29" i="35" s="1"/>
  <c r="S29" i="35"/>
  <c r="CI29" i="35" s="1"/>
  <c r="R29" i="35"/>
  <c r="CH29" i="35" s="1"/>
  <c r="Q29" i="35"/>
  <c r="CG29" i="35" s="1"/>
  <c r="P29" i="35"/>
  <c r="CF29" i="35" s="1"/>
  <c r="O29" i="35"/>
  <c r="CE29" i="35" s="1"/>
  <c r="N29" i="35"/>
  <c r="CD29" i="35" s="1"/>
  <c r="M29" i="35"/>
  <c r="CC29" i="35" s="1"/>
  <c r="L29" i="35"/>
  <c r="CB29" i="35" s="1"/>
  <c r="K29" i="35"/>
  <c r="CA29" i="35" s="1"/>
  <c r="J29" i="35"/>
  <c r="BZ29" i="35" s="1"/>
  <c r="I29" i="35"/>
  <c r="BY29" i="35" s="1"/>
  <c r="H29" i="35"/>
  <c r="BX29" i="35" s="1"/>
  <c r="G29" i="35"/>
  <c r="BW29" i="35" s="1"/>
  <c r="F29" i="35"/>
  <c r="BV29" i="35" s="1"/>
  <c r="E29" i="35"/>
  <c r="BU29" i="35" s="1"/>
  <c r="D29" i="35"/>
  <c r="BT29" i="35" s="1"/>
  <c r="BO28" i="35"/>
  <c r="EE28" i="35" s="1"/>
  <c r="BN28" i="35"/>
  <c r="ED28" i="35" s="1"/>
  <c r="BM28" i="35"/>
  <c r="EC28" i="35" s="1"/>
  <c r="BL28" i="35"/>
  <c r="EB28" i="35" s="1"/>
  <c r="BK28" i="35"/>
  <c r="EA28" i="35" s="1"/>
  <c r="BJ28" i="35"/>
  <c r="DZ28" i="35" s="1"/>
  <c r="BI28" i="35"/>
  <c r="DY28" i="35" s="1"/>
  <c r="BH28" i="35"/>
  <c r="DX28" i="35" s="1"/>
  <c r="BG28" i="35"/>
  <c r="DW28" i="35" s="1"/>
  <c r="BF28" i="35"/>
  <c r="DV28" i="35" s="1"/>
  <c r="BE28" i="35"/>
  <c r="DU28" i="35" s="1"/>
  <c r="BD28" i="35"/>
  <c r="DT28" i="35" s="1"/>
  <c r="BC28" i="35"/>
  <c r="DS28" i="35" s="1"/>
  <c r="BB28" i="35"/>
  <c r="DR28" i="35" s="1"/>
  <c r="BA28" i="35"/>
  <c r="DQ28" i="35" s="1"/>
  <c r="AZ28" i="35"/>
  <c r="DP28" i="35" s="1"/>
  <c r="AY28" i="35"/>
  <c r="DO28" i="35" s="1"/>
  <c r="AX28" i="35"/>
  <c r="DN28" i="35" s="1"/>
  <c r="AW28" i="35"/>
  <c r="DM28" i="35" s="1"/>
  <c r="AV28" i="35"/>
  <c r="DL28" i="35" s="1"/>
  <c r="AU28" i="35"/>
  <c r="DK28" i="35" s="1"/>
  <c r="AT28" i="35"/>
  <c r="DJ28" i="35" s="1"/>
  <c r="AS28" i="35"/>
  <c r="DI28" i="35" s="1"/>
  <c r="AR28" i="35"/>
  <c r="DH28" i="35" s="1"/>
  <c r="AQ28" i="35"/>
  <c r="DG28" i="35" s="1"/>
  <c r="AP28" i="35"/>
  <c r="DF28" i="35" s="1"/>
  <c r="AO28" i="35"/>
  <c r="DE28" i="35" s="1"/>
  <c r="AN28" i="35"/>
  <c r="DD28" i="35" s="1"/>
  <c r="AM28" i="35"/>
  <c r="DC28" i="35" s="1"/>
  <c r="AL28" i="35"/>
  <c r="DB28" i="35" s="1"/>
  <c r="AK28" i="35"/>
  <c r="DA28" i="35" s="1"/>
  <c r="AJ28" i="35"/>
  <c r="CZ28" i="35" s="1"/>
  <c r="AI28" i="35"/>
  <c r="CY28" i="35" s="1"/>
  <c r="AH28" i="35"/>
  <c r="CX28" i="35" s="1"/>
  <c r="AG28" i="35"/>
  <c r="CW28" i="35" s="1"/>
  <c r="AF28" i="35"/>
  <c r="CV28" i="35" s="1"/>
  <c r="AE28" i="35"/>
  <c r="CU28" i="35" s="1"/>
  <c r="AD28" i="35"/>
  <c r="CT28" i="35" s="1"/>
  <c r="AC28" i="35"/>
  <c r="CS28" i="35" s="1"/>
  <c r="AB28" i="35"/>
  <c r="CR28" i="35" s="1"/>
  <c r="AA28" i="35"/>
  <c r="CQ28" i="35" s="1"/>
  <c r="Z28" i="35"/>
  <c r="CP28" i="35" s="1"/>
  <c r="Y28" i="35"/>
  <c r="CO28" i="35" s="1"/>
  <c r="X28" i="35"/>
  <c r="CN28" i="35" s="1"/>
  <c r="W28" i="35"/>
  <c r="CM28" i="35" s="1"/>
  <c r="V28" i="35"/>
  <c r="CL28" i="35" s="1"/>
  <c r="U28" i="35"/>
  <c r="CK28" i="35" s="1"/>
  <c r="T28" i="35"/>
  <c r="CJ28" i="35" s="1"/>
  <c r="S28" i="35"/>
  <c r="CI28" i="35" s="1"/>
  <c r="R28" i="35"/>
  <c r="CH28" i="35" s="1"/>
  <c r="Q28" i="35"/>
  <c r="CG28" i="35" s="1"/>
  <c r="P28" i="35"/>
  <c r="CF28" i="35" s="1"/>
  <c r="O28" i="35"/>
  <c r="CE28" i="35" s="1"/>
  <c r="N28" i="35"/>
  <c r="CD28" i="35" s="1"/>
  <c r="M28" i="35"/>
  <c r="CC28" i="35" s="1"/>
  <c r="L28" i="35"/>
  <c r="CB28" i="35" s="1"/>
  <c r="K28" i="35"/>
  <c r="CA28" i="35" s="1"/>
  <c r="J28" i="35"/>
  <c r="BZ28" i="35" s="1"/>
  <c r="I28" i="35"/>
  <c r="BY28" i="35" s="1"/>
  <c r="H28" i="35"/>
  <c r="BX28" i="35" s="1"/>
  <c r="G28" i="35"/>
  <c r="BW28" i="35" s="1"/>
  <c r="F28" i="35"/>
  <c r="BV28" i="35" s="1"/>
  <c r="E28" i="35"/>
  <c r="BU28" i="35" s="1"/>
  <c r="D28" i="35"/>
  <c r="BT28" i="35" s="1"/>
  <c r="BO27" i="35"/>
  <c r="EE27" i="35" s="1"/>
  <c r="BN27" i="35"/>
  <c r="ED27" i="35" s="1"/>
  <c r="BM27" i="35"/>
  <c r="EC27" i="35" s="1"/>
  <c r="BL27" i="35"/>
  <c r="EB27" i="35" s="1"/>
  <c r="BK27" i="35"/>
  <c r="EA27" i="35" s="1"/>
  <c r="BJ27" i="35"/>
  <c r="DZ27" i="35" s="1"/>
  <c r="BI27" i="35"/>
  <c r="DY27" i="35" s="1"/>
  <c r="BH27" i="35"/>
  <c r="DX27" i="35" s="1"/>
  <c r="BG27" i="35"/>
  <c r="DW27" i="35" s="1"/>
  <c r="BF27" i="35"/>
  <c r="DV27" i="35" s="1"/>
  <c r="BE27" i="35"/>
  <c r="DU27" i="35" s="1"/>
  <c r="BD27" i="35"/>
  <c r="DT27" i="35" s="1"/>
  <c r="BC27" i="35"/>
  <c r="DS27" i="35" s="1"/>
  <c r="BB27" i="35"/>
  <c r="DR27" i="35" s="1"/>
  <c r="BA27" i="35"/>
  <c r="DQ27" i="35" s="1"/>
  <c r="AZ27" i="35"/>
  <c r="DP27" i="35" s="1"/>
  <c r="AY27" i="35"/>
  <c r="DO27" i="35" s="1"/>
  <c r="AX27" i="35"/>
  <c r="DN27" i="35" s="1"/>
  <c r="AW27" i="35"/>
  <c r="DM27" i="35" s="1"/>
  <c r="AV27" i="35"/>
  <c r="DL27" i="35" s="1"/>
  <c r="AU27" i="35"/>
  <c r="DK27" i="35" s="1"/>
  <c r="AT27" i="35"/>
  <c r="DJ27" i="35" s="1"/>
  <c r="AS27" i="35"/>
  <c r="DI27" i="35" s="1"/>
  <c r="AR27" i="35"/>
  <c r="DH27" i="35" s="1"/>
  <c r="AQ27" i="35"/>
  <c r="DG27" i="35" s="1"/>
  <c r="AP27" i="35"/>
  <c r="DF27" i="35" s="1"/>
  <c r="AO27" i="35"/>
  <c r="DE27" i="35" s="1"/>
  <c r="AN27" i="35"/>
  <c r="DD27" i="35" s="1"/>
  <c r="AM27" i="35"/>
  <c r="DC27" i="35" s="1"/>
  <c r="AL27" i="35"/>
  <c r="DB27" i="35" s="1"/>
  <c r="AK27" i="35"/>
  <c r="DA27" i="35" s="1"/>
  <c r="AJ27" i="35"/>
  <c r="CZ27" i="35" s="1"/>
  <c r="AI27" i="35"/>
  <c r="CY27" i="35" s="1"/>
  <c r="AH27" i="35"/>
  <c r="CX27" i="35" s="1"/>
  <c r="AG27" i="35"/>
  <c r="CW27" i="35" s="1"/>
  <c r="AF27" i="35"/>
  <c r="CV27" i="35" s="1"/>
  <c r="AE27" i="35"/>
  <c r="CU27" i="35" s="1"/>
  <c r="AD27" i="35"/>
  <c r="CT27" i="35" s="1"/>
  <c r="AC27" i="35"/>
  <c r="CS27" i="35" s="1"/>
  <c r="AB27" i="35"/>
  <c r="CR27" i="35" s="1"/>
  <c r="AA27" i="35"/>
  <c r="CQ27" i="35" s="1"/>
  <c r="Z27" i="35"/>
  <c r="CP27" i="35" s="1"/>
  <c r="Y27" i="35"/>
  <c r="CO27" i="35" s="1"/>
  <c r="X27" i="35"/>
  <c r="CN27" i="35" s="1"/>
  <c r="W27" i="35"/>
  <c r="CM27" i="35" s="1"/>
  <c r="V27" i="35"/>
  <c r="CL27" i="35" s="1"/>
  <c r="U27" i="35"/>
  <c r="CK27" i="35" s="1"/>
  <c r="T27" i="35"/>
  <c r="CJ27" i="35" s="1"/>
  <c r="S27" i="35"/>
  <c r="CI27" i="35" s="1"/>
  <c r="R27" i="35"/>
  <c r="CH27" i="35" s="1"/>
  <c r="Q27" i="35"/>
  <c r="CG27" i="35" s="1"/>
  <c r="P27" i="35"/>
  <c r="CF27" i="35" s="1"/>
  <c r="O27" i="35"/>
  <c r="CE27" i="35" s="1"/>
  <c r="N27" i="35"/>
  <c r="CD27" i="35" s="1"/>
  <c r="M27" i="35"/>
  <c r="CC27" i="35" s="1"/>
  <c r="L27" i="35"/>
  <c r="CB27" i="35" s="1"/>
  <c r="K27" i="35"/>
  <c r="CA27" i="35" s="1"/>
  <c r="J27" i="35"/>
  <c r="BZ27" i="35" s="1"/>
  <c r="I27" i="35"/>
  <c r="BY27" i="35" s="1"/>
  <c r="H27" i="35"/>
  <c r="BX27" i="35" s="1"/>
  <c r="G27" i="35"/>
  <c r="BW27" i="35" s="1"/>
  <c r="F27" i="35"/>
  <c r="BV27" i="35" s="1"/>
  <c r="E27" i="35"/>
  <c r="BU27" i="35" s="1"/>
  <c r="D27" i="35"/>
  <c r="BT27" i="35" s="1"/>
  <c r="BO26" i="35"/>
  <c r="EE26" i="35" s="1"/>
  <c r="BN26" i="35"/>
  <c r="ED26" i="35" s="1"/>
  <c r="BM26" i="35"/>
  <c r="EC26" i="35" s="1"/>
  <c r="BL26" i="35"/>
  <c r="EB26" i="35" s="1"/>
  <c r="BK26" i="35"/>
  <c r="EA26" i="35" s="1"/>
  <c r="BJ26" i="35"/>
  <c r="DZ26" i="35" s="1"/>
  <c r="BI26" i="35"/>
  <c r="DY26" i="35" s="1"/>
  <c r="BH26" i="35"/>
  <c r="DX26" i="35" s="1"/>
  <c r="BG26" i="35"/>
  <c r="DW26" i="35" s="1"/>
  <c r="BF26" i="35"/>
  <c r="DV26" i="35" s="1"/>
  <c r="BE26" i="35"/>
  <c r="DU26" i="35" s="1"/>
  <c r="BD26" i="35"/>
  <c r="DT26" i="35" s="1"/>
  <c r="BC26" i="35"/>
  <c r="DS26" i="35" s="1"/>
  <c r="BB26" i="35"/>
  <c r="DR26" i="35" s="1"/>
  <c r="BA26" i="35"/>
  <c r="DQ26" i="35" s="1"/>
  <c r="AZ26" i="35"/>
  <c r="DP26" i="35" s="1"/>
  <c r="AY26" i="35"/>
  <c r="DO26" i="35" s="1"/>
  <c r="AX26" i="35"/>
  <c r="DN26" i="35" s="1"/>
  <c r="AW26" i="35"/>
  <c r="DM26" i="35" s="1"/>
  <c r="AV26" i="35"/>
  <c r="DL26" i="35" s="1"/>
  <c r="AU26" i="35"/>
  <c r="DK26" i="35" s="1"/>
  <c r="AT26" i="35"/>
  <c r="DJ26" i="35" s="1"/>
  <c r="AS26" i="35"/>
  <c r="DI26" i="35" s="1"/>
  <c r="AR26" i="35"/>
  <c r="DH26" i="35" s="1"/>
  <c r="AQ26" i="35"/>
  <c r="DG26" i="35" s="1"/>
  <c r="AP26" i="35"/>
  <c r="DF26" i="35" s="1"/>
  <c r="AO26" i="35"/>
  <c r="DE26" i="35" s="1"/>
  <c r="AN26" i="35"/>
  <c r="DD26" i="35" s="1"/>
  <c r="AM26" i="35"/>
  <c r="DC26" i="35" s="1"/>
  <c r="AL26" i="35"/>
  <c r="DB26" i="35" s="1"/>
  <c r="AK26" i="35"/>
  <c r="DA26" i="35" s="1"/>
  <c r="AJ26" i="35"/>
  <c r="CZ26" i="35" s="1"/>
  <c r="AI26" i="35"/>
  <c r="CY26" i="35" s="1"/>
  <c r="AH26" i="35"/>
  <c r="CX26" i="35" s="1"/>
  <c r="AG26" i="35"/>
  <c r="CW26" i="35" s="1"/>
  <c r="AF26" i="35"/>
  <c r="CV26" i="35" s="1"/>
  <c r="AE26" i="35"/>
  <c r="CU26" i="35" s="1"/>
  <c r="AD26" i="35"/>
  <c r="CT26" i="35" s="1"/>
  <c r="AC26" i="35"/>
  <c r="CS26" i="35" s="1"/>
  <c r="AB26" i="35"/>
  <c r="CR26" i="35" s="1"/>
  <c r="AA26" i="35"/>
  <c r="CQ26" i="35" s="1"/>
  <c r="Z26" i="35"/>
  <c r="CP26" i="35" s="1"/>
  <c r="Y26" i="35"/>
  <c r="CO26" i="35" s="1"/>
  <c r="X26" i="35"/>
  <c r="CN26" i="35" s="1"/>
  <c r="W26" i="35"/>
  <c r="CM26" i="35" s="1"/>
  <c r="V26" i="35"/>
  <c r="CL26" i="35" s="1"/>
  <c r="U26" i="35"/>
  <c r="CK26" i="35" s="1"/>
  <c r="T26" i="35"/>
  <c r="CJ26" i="35" s="1"/>
  <c r="S26" i="35"/>
  <c r="CI26" i="35" s="1"/>
  <c r="R26" i="35"/>
  <c r="CH26" i="35" s="1"/>
  <c r="Q26" i="35"/>
  <c r="CG26" i="35" s="1"/>
  <c r="P26" i="35"/>
  <c r="CF26" i="35" s="1"/>
  <c r="O26" i="35"/>
  <c r="CE26" i="35" s="1"/>
  <c r="N26" i="35"/>
  <c r="CD26" i="35" s="1"/>
  <c r="M26" i="35"/>
  <c r="CC26" i="35" s="1"/>
  <c r="L26" i="35"/>
  <c r="CB26" i="35" s="1"/>
  <c r="K26" i="35"/>
  <c r="CA26" i="35" s="1"/>
  <c r="J26" i="35"/>
  <c r="BZ26" i="35" s="1"/>
  <c r="I26" i="35"/>
  <c r="BY26" i="35" s="1"/>
  <c r="H26" i="35"/>
  <c r="BX26" i="35" s="1"/>
  <c r="G26" i="35"/>
  <c r="BW26" i="35" s="1"/>
  <c r="F26" i="35"/>
  <c r="BV26" i="35" s="1"/>
  <c r="E26" i="35"/>
  <c r="BU26" i="35" s="1"/>
  <c r="D26" i="35"/>
  <c r="BT26" i="35" s="1"/>
  <c r="BO25" i="35"/>
  <c r="EE25" i="35" s="1"/>
  <c r="BN25" i="35"/>
  <c r="ED25" i="35" s="1"/>
  <c r="BM25" i="35"/>
  <c r="EC25" i="35" s="1"/>
  <c r="BL25" i="35"/>
  <c r="EB25" i="35" s="1"/>
  <c r="BK25" i="35"/>
  <c r="EA25" i="35" s="1"/>
  <c r="BJ25" i="35"/>
  <c r="DZ25" i="35" s="1"/>
  <c r="BI25" i="35"/>
  <c r="DY25" i="35" s="1"/>
  <c r="BH25" i="35"/>
  <c r="DX25" i="35" s="1"/>
  <c r="BG25" i="35"/>
  <c r="DW25" i="35" s="1"/>
  <c r="BF25" i="35"/>
  <c r="DV25" i="35" s="1"/>
  <c r="BE25" i="35"/>
  <c r="DU25" i="35" s="1"/>
  <c r="BD25" i="35"/>
  <c r="DT25" i="35" s="1"/>
  <c r="BC25" i="35"/>
  <c r="DS25" i="35" s="1"/>
  <c r="BB25" i="35"/>
  <c r="DR25" i="35" s="1"/>
  <c r="BA25" i="35"/>
  <c r="DQ25" i="35" s="1"/>
  <c r="AZ25" i="35"/>
  <c r="DP25" i="35" s="1"/>
  <c r="AY25" i="35"/>
  <c r="DO25" i="35" s="1"/>
  <c r="AX25" i="35"/>
  <c r="DN25" i="35" s="1"/>
  <c r="AW25" i="35"/>
  <c r="DM25" i="35" s="1"/>
  <c r="AV25" i="35"/>
  <c r="DL25" i="35" s="1"/>
  <c r="AU25" i="35"/>
  <c r="DK25" i="35" s="1"/>
  <c r="AT25" i="35"/>
  <c r="DJ25" i="35" s="1"/>
  <c r="AS25" i="35"/>
  <c r="DI25" i="35" s="1"/>
  <c r="AR25" i="35"/>
  <c r="DH25" i="35" s="1"/>
  <c r="AQ25" i="35"/>
  <c r="DG25" i="35" s="1"/>
  <c r="AP25" i="35"/>
  <c r="DF25" i="35" s="1"/>
  <c r="AO25" i="35"/>
  <c r="DE25" i="35" s="1"/>
  <c r="AN25" i="35"/>
  <c r="DD25" i="35" s="1"/>
  <c r="AM25" i="35"/>
  <c r="DC25" i="35" s="1"/>
  <c r="AL25" i="35"/>
  <c r="DB25" i="35" s="1"/>
  <c r="AK25" i="35"/>
  <c r="DA25" i="35" s="1"/>
  <c r="AJ25" i="35"/>
  <c r="CZ25" i="35" s="1"/>
  <c r="AI25" i="35"/>
  <c r="CY25" i="35" s="1"/>
  <c r="AH25" i="35"/>
  <c r="CX25" i="35" s="1"/>
  <c r="AG25" i="35"/>
  <c r="CW25" i="35" s="1"/>
  <c r="AF25" i="35"/>
  <c r="CV25" i="35" s="1"/>
  <c r="AE25" i="35"/>
  <c r="CU25" i="35" s="1"/>
  <c r="AD25" i="35"/>
  <c r="CT25" i="35" s="1"/>
  <c r="AC25" i="35"/>
  <c r="CS25" i="35" s="1"/>
  <c r="AB25" i="35"/>
  <c r="CR25" i="35" s="1"/>
  <c r="AA25" i="35"/>
  <c r="CQ25" i="35" s="1"/>
  <c r="Z25" i="35"/>
  <c r="CP25" i="35" s="1"/>
  <c r="Y25" i="35"/>
  <c r="CO25" i="35" s="1"/>
  <c r="X25" i="35"/>
  <c r="CN25" i="35" s="1"/>
  <c r="W25" i="35"/>
  <c r="CM25" i="35" s="1"/>
  <c r="V25" i="35"/>
  <c r="CL25" i="35" s="1"/>
  <c r="U25" i="35"/>
  <c r="CK25" i="35" s="1"/>
  <c r="T25" i="35"/>
  <c r="CJ25" i="35" s="1"/>
  <c r="S25" i="35"/>
  <c r="CI25" i="35" s="1"/>
  <c r="R25" i="35"/>
  <c r="CH25" i="35" s="1"/>
  <c r="Q25" i="35"/>
  <c r="CG25" i="35" s="1"/>
  <c r="P25" i="35"/>
  <c r="CF25" i="35" s="1"/>
  <c r="O25" i="35"/>
  <c r="CE25" i="35" s="1"/>
  <c r="N25" i="35"/>
  <c r="CD25" i="35" s="1"/>
  <c r="M25" i="35"/>
  <c r="CC25" i="35" s="1"/>
  <c r="L25" i="35"/>
  <c r="CB25" i="35" s="1"/>
  <c r="K25" i="35"/>
  <c r="CA25" i="35" s="1"/>
  <c r="J25" i="35"/>
  <c r="BZ25" i="35" s="1"/>
  <c r="I25" i="35"/>
  <c r="BY25" i="35" s="1"/>
  <c r="H25" i="35"/>
  <c r="BX25" i="35" s="1"/>
  <c r="G25" i="35"/>
  <c r="BW25" i="35" s="1"/>
  <c r="F25" i="35"/>
  <c r="BV25" i="35" s="1"/>
  <c r="E25" i="35"/>
  <c r="BU25" i="35" s="1"/>
  <c r="D25" i="35"/>
  <c r="BT25" i="35" s="1"/>
  <c r="BO24" i="35"/>
  <c r="EE24" i="35" s="1"/>
  <c r="BN24" i="35"/>
  <c r="ED24" i="35" s="1"/>
  <c r="BM24" i="35"/>
  <c r="EC24" i="35" s="1"/>
  <c r="BL24" i="35"/>
  <c r="EB24" i="35" s="1"/>
  <c r="BK24" i="35"/>
  <c r="EA24" i="35" s="1"/>
  <c r="BJ24" i="35"/>
  <c r="DZ24" i="35" s="1"/>
  <c r="BI24" i="35"/>
  <c r="DY24" i="35" s="1"/>
  <c r="BH24" i="35"/>
  <c r="DX24" i="35" s="1"/>
  <c r="BG24" i="35"/>
  <c r="DW24" i="35" s="1"/>
  <c r="BF24" i="35"/>
  <c r="DV24" i="35" s="1"/>
  <c r="BE24" i="35"/>
  <c r="DU24" i="35" s="1"/>
  <c r="BD24" i="35"/>
  <c r="DT24" i="35" s="1"/>
  <c r="BC24" i="35"/>
  <c r="DS24" i="35" s="1"/>
  <c r="BB24" i="35"/>
  <c r="DR24" i="35" s="1"/>
  <c r="BA24" i="35"/>
  <c r="DQ24" i="35" s="1"/>
  <c r="AZ24" i="35"/>
  <c r="DP24" i="35" s="1"/>
  <c r="AY24" i="35"/>
  <c r="DO24" i="35" s="1"/>
  <c r="AX24" i="35"/>
  <c r="DN24" i="35" s="1"/>
  <c r="AW24" i="35"/>
  <c r="DM24" i="35" s="1"/>
  <c r="AV24" i="35"/>
  <c r="DL24" i="35" s="1"/>
  <c r="AU24" i="35"/>
  <c r="DK24" i="35" s="1"/>
  <c r="AT24" i="35"/>
  <c r="DJ24" i="35" s="1"/>
  <c r="AS24" i="35"/>
  <c r="DI24" i="35" s="1"/>
  <c r="AR24" i="35"/>
  <c r="DH24" i="35" s="1"/>
  <c r="AQ24" i="35"/>
  <c r="DG24" i="35" s="1"/>
  <c r="AP24" i="35"/>
  <c r="DF24" i="35" s="1"/>
  <c r="AO24" i="35"/>
  <c r="DE24" i="35" s="1"/>
  <c r="AN24" i="35"/>
  <c r="DD24" i="35" s="1"/>
  <c r="AM24" i="35"/>
  <c r="DC24" i="35" s="1"/>
  <c r="AL24" i="35"/>
  <c r="DB24" i="35" s="1"/>
  <c r="AK24" i="35"/>
  <c r="DA24" i="35" s="1"/>
  <c r="AJ24" i="35"/>
  <c r="CZ24" i="35" s="1"/>
  <c r="AI24" i="35"/>
  <c r="CY24" i="35" s="1"/>
  <c r="AH24" i="35"/>
  <c r="CX24" i="35" s="1"/>
  <c r="AG24" i="35"/>
  <c r="CW24" i="35" s="1"/>
  <c r="AF24" i="35"/>
  <c r="CV24" i="35" s="1"/>
  <c r="AE24" i="35"/>
  <c r="CU24" i="35" s="1"/>
  <c r="AD24" i="35"/>
  <c r="CT24" i="35" s="1"/>
  <c r="AC24" i="35"/>
  <c r="CS24" i="35" s="1"/>
  <c r="AB24" i="35"/>
  <c r="CR24" i="35" s="1"/>
  <c r="AA24" i="35"/>
  <c r="CQ24" i="35" s="1"/>
  <c r="Z24" i="35"/>
  <c r="CP24" i="35" s="1"/>
  <c r="Y24" i="35"/>
  <c r="CO24" i="35" s="1"/>
  <c r="X24" i="35"/>
  <c r="CN24" i="35" s="1"/>
  <c r="W24" i="35"/>
  <c r="CM24" i="35" s="1"/>
  <c r="V24" i="35"/>
  <c r="CL24" i="35" s="1"/>
  <c r="U24" i="35"/>
  <c r="CK24" i="35" s="1"/>
  <c r="T24" i="35"/>
  <c r="CJ24" i="35" s="1"/>
  <c r="S24" i="35"/>
  <c r="CI24" i="35" s="1"/>
  <c r="R24" i="35"/>
  <c r="CH24" i="35" s="1"/>
  <c r="Q24" i="35"/>
  <c r="CG24" i="35" s="1"/>
  <c r="P24" i="35"/>
  <c r="CF24" i="35" s="1"/>
  <c r="O24" i="35"/>
  <c r="CE24" i="35" s="1"/>
  <c r="N24" i="35"/>
  <c r="CD24" i="35" s="1"/>
  <c r="M24" i="35"/>
  <c r="CC24" i="35" s="1"/>
  <c r="L24" i="35"/>
  <c r="CB24" i="35" s="1"/>
  <c r="K24" i="35"/>
  <c r="CA24" i="35" s="1"/>
  <c r="J24" i="35"/>
  <c r="BZ24" i="35" s="1"/>
  <c r="I24" i="35"/>
  <c r="BY24" i="35" s="1"/>
  <c r="H24" i="35"/>
  <c r="BX24" i="35" s="1"/>
  <c r="G24" i="35"/>
  <c r="BW24" i="35" s="1"/>
  <c r="F24" i="35"/>
  <c r="BV24" i="35" s="1"/>
  <c r="E24" i="35"/>
  <c r="BU24" i="35" s="1"/>
  <c r="D24" i="35"/>
  <c r="BT24" i="35" s="1"/>
  <c r="BO23" i="35"/>
  <c r="EE23" i="35" s="1"/>
  <c r="BN23" i="35"/>
  <c r="ED23" i="35" s="1"/>
  <c r="BM23" i="35"/>
  <c r="EC23" i="35" s="1"/>
  <c r="BL23" i="35"/>
  <c r="EB23" i="35" s="1"/>
  <c r="BK23" i="35"/>
  <c r="EA23" i="35" s="1"/>
  <c r="BJ23" i="35"/>
  <c r="DZ23" i="35" s="1"/>
  <c r="BI23" i="35"/>
  <c r="DY23" i="35" s="1"/>
  <c r="BH23" i="35"/>
  <c r="DX23" i="35" s="1"/>
  <c r="BG23" i="35"/>
  <c r="DW23" i="35" s="1"/>
  <c r="BF23" i="35"/>
  <c r="DV23" i="35" s="1"/>
  <c r="BE23" i="35"/>
  <c r="DU23" i="35" s="1"/>
  <c r="BD23" i="35"/>
  <c r="DT23" i="35" s="1"/>
  <c r="BC23" i="35"/>
  <c r="DS23" i="35" s="1"/>
  <c r="BB23" i="35"/>
  <c r="DR23" i="35" s="1"/>
  <c r="BA23" i="35"/>
  <c r="DQ23" i="35" s="1"/>
  <c r="AZ23" i="35"/>
  <c r="DP23" i="35" s="1"/>
  <c r="AY23" i="35"/>
  <c r="DO23" i="35" s="1"/>
  <c r="AX23" i="35"/>
  <c r="DN23" i="35" s="1"/>
  <c r="AW23" i="35"/>
  <c r="DM23" i="35" s="1"/>
  <c r="AV23" i="35"/>
  <c r="DL23" i="35" s="1"/>
  <c r="AU23" i="35"/>
  <c r="DK23" i="35" s="1"/>
  <c r="AT23" i="35"/>
  <c r="DJ23" i="35" s="1"/>
  <c r="AS23" i="35"/>
  <c r="DI23" i="35" s="1"/>
  <c r="AR23" i="35"/>
  <c r="DH23" i="35" s="1"/>
  <c r="AQ23" i="35"/>
  <c r="DG23" i="35" s="1"/>
  <c r="AP23" i="35"/>
  <c r="DF23" i="35" s="1"/>
  <c r="AO23" i="35"/>
  <c r="DE23" i="35" s="1"/>
  <c r="AN23" i="35"/>
  <c r="DD23" i="35" s="1"/>
  <c r="AM23" i="35"/>
  <c r="DC23" i="35" s="1"/>
  <c r="AL23" i="35"/>
  <c r="DB23" i="35" s="1"/>
  <c r="AK23" i="35"/>
  <c r="DA23" i="35" s="1"/>
  <c r="AJ23" i="35"/>
  <c r="CZ23" i="35" s="1"/>
  <c r="AI23" i="35"/>
  <c r="CY23" i="35" s="1"/>
  <c r="AH23" i="35"/>
  <c r="CX23" i="35" s="1"/>
  <c r="AG23" i="35"/>
  <c r="CW23" i="35" s="1"/>
  <c r="AF23" i="35"/>
  <c r="CV23" i="35" s="1"/>
  <c r="AE23" i="35"/>
  <c r="CU23" i="35" s="1"/>
  <c r="AD23" i="35"/>
  <c r="CT23" i="35" s="1"/>
  <c r="AC23" i="35"/>
  <c r="CS23" i="35" s="1"/>
  <c r="AB23" i="35"/>
  <c r="CR23" i="35" s="1"/>
  <c r="AA23" i="35"/>
  <c r="CQ23" i="35" s="1"/>
  <c r="Z23" i="35"/>
  <c r="CP23" i="35" s="1"/>
  <c r="Y23" i="35"/>
  <c r="CO23" i="35" s="1"/>
  <c r="X23" i="35"/>
  <c r="CN23" i="35" s="1"/>
  <c r="W23" i="35"/>
  <c r="CM23" i="35" s="1"/>
  <c r="V23" i="35"/>
  <c r="CL23" i="35" s="1"/>
  <c r="U23" i="35"/>
  <c r="CK23" i="35" s="1"/>
  <c r="T23" i="35"/>
  <c r="CJ23" i="35" s="1"/>
  <c r="S23" i="35"/>
  <c r="CI23" i="35" s="1"/>
  <c r="R23" i="35"/>
  <c r="CH23" i="35" s="1"/>
  <c r="Q23" i="35"/>
  <c r="CG23" i="35" s="1"/>
  <c r="P23" i="35"/>
  <c r="CF23" i="35" s="1"/>
  <c r="O23" i="35"/>
  <c r="CE23" i="35" s="1"/>
  <c r="N23" i="35"/>
  <c r="CD23" i="35" s="1"/>
  <c r="M23" i="35"/>
  <c r="CC23" i="35" s="1"/>
  <c r="L23" i="35"/>
  <c r="CB23" i="35" s="1"/>
  <c r="K23" i="35"/>
  <c r="CA23" i="35" s="1"/>
  <c r="J23" i="35"/>
  <c r="BZ23" i="35" s="1"/>
  <c r="I23" i="35"/>
  <c r="BY23" i="35" s="1"/>
  <c r="H23" i="35"/>
  <c r="BX23" i="35" s="1"/>
  <c r="G23" i="35"/>
  <c r="BW23" i="35" s="1"/>
  <c r="F23" i="35"/>
  <c r="BV23" i="35" s="1"/>
  <c r="E23" i="35"/>
  <c r="BU23" i="35" s="1"/>
  <c r="D23" i="35"/>
  <c r="BT23" i="35" s="1"/>
  <c r="BO22" i="35"/>
  <c r="EE22" i="35" s="1"/>
  <c r="BN22" i="35"/>
  <c r="ED22" i="35" s="1"/>
  <c r="BM22" i="35"/>
  <c r="EC22" i="35" s="1"/>
  <c r="BL22" i="35"/>
  <c r="EB22" i="35" s="1"/>
  <c r="BK22" i="35"/>
  <c r="EA22" i="35" s="1"/>
  <c r="BJ22" i="35"/>
  <c r="DZ22" i="35" s="1"/>
  <c r="BI22" i="35"/>
  <c r="DY22" i="35" s="1"/>
  <c r="BH22" i="35"/>
  <c r="DX22" i="35" s="1"/>
  <c r="BG22" i="35"/>
  <c r="DW22" i="35" s="1"/>
  <c r="BF22" i="35"/>
  <c r="DV22" i="35" s="1"/>
  <c r="BE22" i="35"/>
  <c r="DU22" i="35" s="1"/>
  <c r="BD22" i="35"/>
  <c r="DT22" i="35" s="1"/>
  <c r="BC22" i="35"/>
  <c r="DS22" i="35" s="1"/>
  <c r="BB22" i="35"/>
  <c r="DR22" i="35" s="1"/>
  <c r="BA22" i="35"/>
  <c r="DQ22" i="35" s="1"/>
  <c r="AZ22" i="35"/>
  <c r="DP22" i="35" s="1"/>
  <c r="AY22" i="35"/>
  <c r="DO22" i="35" s="1"/>
  <c r="AX22" i="35"/>
  <c r="DN22" i="35" s="1"/>
  <c r="AW22" i="35"/>
  <c r="DM22" i="35" s="1"/>
  <c r="AV22" i="35"/>
  <c r="DL22" i="35" s="1"/>
  <c r="AU22" i="35"/>
  <c r="DK22" i="35" s="1"/>
  <c r="AT22" i="35"/>
  <c r="DJ22" i="35" s="1"/>
  <c r="AS22" i="35"/>
  <c r="DI22" i="35" s="1"/>
  <c r="AR22" i="35"/>
  <c r="DH22" i="35" s="1"/>
  <c r="AQ22" i="35"/>
  <c r="DG22" i="35" s="1"/>
  <c r="AP22" i="35"/>
  <c r="DF22" i="35" s="1"/>
  <c r="AO22" i="35"/>
  <c r="DE22" i="35" s="1"/>
  <c r="AN22" i="35"/>
  <c r="DD22" i="35" s="1"/>
  <c r="AM22" i="35"/>
  <c r="DC22" i="35" s="1"/>
  <c r="AL22" i="35"/>
  <c r="DB22" i="35" s="1"/>
  <c r="AK22" i="35"/>
  <c r="DA22" i="35" s="1"/>
  <c r="AJ22" i="35"/>
  <c r="CZ22" i="35" s="1"/>
  <c r="AI22" i="35"/>
  <c r="CY22" i="35" s="1"/>
  <c r="AH22" i="35"/>
  <c r="CX22" i="35" s="1"/>
  <c r="AG22" i="35"/>
  <c r="CW22" i="35" s="1"/>
  <c r="AF22" i="35"/>
  <c r="CV22" i="35" s="1"/>
  <c r="AE22" i="35"/>
  <c r="CU22" i="35" s="1"/>
  <c r="AD22" i="35"/>
  <c r="CT22" i="35" s="1"/>
  <c r="AC22" i="35"/>
  <c r="CS22" i="35" s="1"/>
  <c r="AB22" i="35"/>
  <c r="CR22" i="35" s="1"/>
  <c r="AA22" i="35"/>
  <c r="CQ22" i="35" s="1"/>
  <c r="Z22" i="35"/>
  <c r="CP22" i="35" s="1"/>
  <c r="Y22" i="35"/>
  <c r="CO22" i="35" s="1"/>
  <c r="X22" i="35"/>
  <c r="CN22" i="35" s="1"/>
  <c r="W22" i="35"/>
  <c r="CM22" i="35" s="1"/>
  <c r="V22" i="35"/>
  <c r="CL22" i="35" s="1"/>
  <c r="U22" i="35"/>
  <c r="CK22" i="35" s="1"/>
  <c r="T22" i="35"/>
  <c r="CJ22" i="35" s="1"/>
  <c r="S22" i="35"/>
  <c r="CI22" i="35" s="1"/>
  <c r="R22" i="35"/>
  <c r="CH22" i="35" s="1"/>
  <c r="Q22" i="35"/>
  <c r="CG22" i="35" s="1"/>
  <c r="P22" i="35"/>
  <c r="CF22" i="35" s="1"/>
  <c r="O22" i="35"/>
  <c r="CE22" i="35" s="1"/>
  <c r="N22" i="35"/>
  <c r="CD22" i="35" s="1"/>
  <c r="M22" i="35"/>
  <c r="CC22" i="35" s="1"/>
  <c r="L22" i="35"/>
  <c r="CB22" i="35" s="1"/>
  <c r="K22" i="35"/>
  <c r="CA22" i="35" s="1"/>
  <c r="J22" i="35"/>
  <c r="BZ22" i="35" s="1"/>
  <c r="I22" i="35"/>
  <c r="BY22" i="35" s="1"/>
  <c r="H22" i="35"/>
  <c r="BX22" i="35" s="1"/>
  <c r="G22" i="35"/>
  <c r="BW22" i="35" s="1"/>
  <c r="F22" i="35"/>
  <c r="BV22" i="35" s="1"/>
  <c r="E22" i="35"/>
  <c r="BU22" i="35" s="1"/>
  <c r="D22" i="35"/>
  <c r="BT22" i="35" s="1"/>
  <c r="BO21" i="35"/>
  <c r="EE21" i="35" s="1"/>
  <c r="BN21" i="35"/>
  <c r="ED21" i="35" s="1"/>
  <c r="BM21" i="35"/>
  <c r="EC21" i="35" s="1"/>
  <c r="BL21" i="35"/>
  <c r="EB21" i="35" s="1"/>
  <c r="BK21" i="35"/>
  <c r="EA21" i="35" s="1"/>
  <c r="BJ21" i="35"/>
  <c r="DZ21" i="35" s="1"/>
  <c r="BI21" i="35"/>
  <c r="DY21" i="35" s="1"/>
  <c r="BH21" i="35"/>
  <c r="DX21" i="35" s="1"/>
  <c r="BG21" i="35"/>
  <c r="DW21" i="35" s="1"/>
  <c r="BF21" i="35"/>
  <c r="DV21" i="35" s="1"/>
  <c r="BE21" i="35"/>
  <c r="DU21" i="35" s="1"/>
  <c r="BD21" i="35"/>
  <c r="DT21" i="35" s="1"/>
  <c r="BC21" i="35"/>
  <c r="DS21" i="35" s="1"/>
  <c r="BB21" i="35"/>
  <c r="DR21" i="35" s="1"/>
  <c r="BA21" i="35"/>
  <c r="DQ21" i="35" s="1"/>
  <c r="AZ21" i="35"/>
  <c r="DP21" i="35" s="1"/>
  <c r="AY21" i="35"/>
  <c r="DO21" i="35" s="1"/>
  <c r="AX21" i="35"/>
  <c r="DN21" i="35" s="1"/>
  <c r="AW21" i="35"/>
  <c r="DM21" i="35" s="1"/>
  <c r="AV21" i="35"/>
  <c r="DL21" i="35" s="1"/>
  <c r="AU21" i="35"/>
  <c r="DK21" i="35" s="1"/>
  <c r="AT21" i="35"/>
  <c r="DJ21" i="35" s="1"/>
  <c r="AS21" i="35"/>
  <c r="DI21" i="35" s="1"/>
  <c r="AR21" i="35"/>
  <c r="DH21" i="35" s="1"/>
  <c r="AQ21" i="35"/>
  <c r="DG21" i="35" s="1"/>
  <c r="AP21" i="35"/>
  <c r="DF21" i="35" s="1"/>
  <c r="AO21" i="35"/>
  <c r="DE21" i="35" s="1"/>
  <c r="AN21" i="35"/>
  <c r="DD21" i="35" s="1"/>
  <c r="AM21" i="35"/>
  <c r="DC21" i="35" s="1"/>
  <c r="AL21" i="35"/>
  <c r="DB21" i="35" s="1"/>
  <c r="AK21" i="35"/>
  <c r="DA21" i="35" s="1"/>
  <c r="AJ21" i="35"/>
  <c r="CZ21" i="35" s="1"/>
  <c r="AI21" i="35"/>
  <c r="CY21" i="35" s="1"/>
  <c r="AH21" i="35"/>
  <c r="CX21" i="35" s="1"/>
  <c r="AG21" i="35"/>
  <c r="CW21" i="35" s="1"/>
  <c r="AF21" i="35"/>
  <c r="CV21" i="35" s="1"/>
  <c r="AE21" i="35"/>
  <c r="CU21" i="35" s="1"/>
  <c r="AD21" i="35"/>
  <c r="CT21" i="35" s="1"/>
  <c r="AC21" i="35"/>
  <c r="CS21" i="35" s="1"/>
  <c r="AB21" i="35"/>
  <c r="CR21" i="35" s="1"/>
  <c r="AA21" i="35"/>
  <c r="CQ21" i="35" s="1"/>
  <c r="Z21" i="35"/>
  <c r="CP21" i="35" s="1"/>
  <c r="Y21" i="35"/>
  <c r="CO21" i="35" s="1"/>
  <c r="X21" i="35"/>
  <c r="CN21" i="35" s="1"/>
  <c r="W21" i="35"/>
  <c r="CM21" i="35" s="1"/>
  <c r="V21" i="35"/>
  <c r="CL21" i="35" s="1"/>
  <c r="U21" i="35"/>
  <c r="CK21" i="35" s="1"/>
  <c r="T21" i="35"/>
  <c r="CJ21" i="35" s="1"/>
  <c r="S21" i="35"/>
  <c r="CI21" i="35" s="1"/>
  <c r="R21" i="35"/>
  <c r="CH21" i="35" s="1"/>
  <c r="Q21" i="35"/>
  <c r="CG21" i="35" s="1"/>
  <c r="P21" i="35"/>
  <c r="CF21" i="35" s="1"/>
  <c r="O21" i="35"/>
  <c r="CE21" i="35" s="1"/>
  <c r="N21" i="35"/>
  <c r="CD21" i="35" s="1"/>
  <c r="M21" i="35"/>
  <c r="CC21" i="35" s="1"/>
  <c r="L21" i="35"/>
  <c r="CB21" i="35" s="1"/>
  <c r="K21" i="35"/>
  <c r="CA21" i="35" s="1"/>
  <c r="J21" i="35"/>
  <c r="BZ21" i="35" s="1"/>
  <c r="I21" i="35"/>
  <c r="BY21" i="35" s="1"/>
  <c r="H21" i="35"/>
  <c r="BX21" i="35" s="1"/>
  <c r="G21" i="35"/>
  <c r="BW21" i="35" s="1"/>
  <c r="F21" i="35"/>
  <c r="BV21" i="35" s="1"/>
  <c r="E21" i="35"/>
  <c r="BU21" i="35" s="1"/>
  <c r="D21" i="35"/>
  <c r="BT21" i="35" s="1"/>
  <c r="BO20" i="35"/>
  <c r="EE20" i="35" s="1"/>
  <c r="BN20" i="35"/>
  <c r="ED20" i="35" s="1"/>
  <c r="BM20" i="35"/>
  <c r="EC20" i="35" s="1"/>
  <c r="BL20" i="35"/>
  <c r="EB20" i="35" s="1"/>
  <c r="BK20" i="35"/>
  <c r="EA20" i="35" s="1"/>
  <c r="BJ20" i="35"/>
  <c r="DZ20" i="35" s="1"/>
  <c r="BI20" i="35"/>
  <c r="DY20" i="35" s="1"/>
  <c r="BH20" i="35"/>
  <c r="DX20" i="35" s="1"/>
  <c r="BG20" i="35"/>
  <c r="DW20" i="35" s="1"/>
  <c r="BF20" i="35"/>
  <c r="DV20" i="35" s="1"/>
  <c r="BE20" i="35"/>
  <c r="DU20" i="35" s="1"/>
  <c r="BD20" i="35"/>
  <c r="DT20" i="35" s="1"/>
  <c r="BC20" i="35"/>
  <c r="DS20" i="35" s="1"/>
  <c r="BB20" i="35"/>
  <c r="DR20" i="35" s="1"/>
  <c r="BA20" i="35"/>
  <c r="DQ20" i="35" s="1"/>
  <c r="AZ20" i="35"/>
  <c r="DP20" i="35" s="1"/>
  <c r="AY20" i="35"/>
  <c r="DO20" i="35" s="1"/>
  <c r="AX20" i="35"/>
  <c r="DN20" i="35" s="1"/>
  <c r="AW20" i="35"/>
  <c r="DM20" i="35" s="1"/>
  <c r="AV20" i="35"/>
  <c r="DL20" i="35" s="1"/>
  <c r="AU20" i="35"/>
  <c r="DK20" i="35" s="1"/>
  <c r="AT20" i="35"/>
  <c r="DJ20" i="35" s="1"/>
  <c r="AS20" i="35"/>
  <c r="DI20" i="35" s="1"/>
  <c r="AR20" i="35"/>
  <c r="DH20" i="35" s="1"/>
  <c r="AQ20" i="35"/>
  <c r="DG20" i="35" s="1"/>
  <c r="AP20" i="35"/>
  <c r="DF20" i="35" s="1"/>
  <c r="AO20" i="35"/>
  <c r="DE20" i="35" s="1"/>
  <c r="AN20" i="35"/>
  <c r="DD20" i="35" s="1"/>
  <c r="AM20" i="35"/>
  <c r="DC20" i="35" s="1"/>
  <c r="AL20" i="35"/>
  <c r="DB20" i="35" s="1"/>
  <c r="AK20" i="35"/>
  <c r="DA20" i="35" s="1"/>
  <c r="AJ20" i="35"/>
  <c r="CZ20" i="35" s="1"/>
  <c r="AI20" i="35"/>
  <c r="CY20" i="35" s="1"/>
  <c r="AH20" i="35"/>
  <c r="CX20" i="35" s="1"/>
  <c r="AG20" i="35"/>
  <c r="CW20" i="35" s="1"/>
  <c r="AF20" i="35"/>
  <c r="CV20" i="35" s="1"/>
  <c r="AE20" i="35"/>
  <c r="CU20" i="35" s="1"/>
  <c r="AD20" i="35"/>
  <c r="CT20" i="35" s="1"/>
  <c r="AC20" i="35"/>
  <c r="CS20" i="35" s="1"/>
  <c r="AB20" i="35"/>
  <c r="CR20" i="35" s="1"/>
  <c r="AA20" i="35"/>
  <c r="CQ20" i="35" s="1"/>
  <c r="Z20" i="35"/>
  <c r="CP20" i="35" s="1"/>
  <c r="Y20" i="35"/>
  <c r="CO20" i="35" s="1"/>
  <c r="X20" i="35"/>
  <c r="CN20" i="35" s="1"/>
  <c r="W20" i="35"/>
  <c r="CM20" i="35" s="1"/>
  <c r="V20" i="35"/>
  <c r="CL20" i="35" s="1"/>
  <c r="U20" i="35"/>
  <c r="CK20" i="35" s="1"/>
  <c r="T20" i="35"/>
  <c r="CJ20" i="35" s="1"/>
  <c r="S20" i="35"/>
  <c r="CI20" i="35" s="1"/>
  <c r="R20" i="35"/>
  <c r="CH20" i="35" s="1"/>
  <c r="Q20" i="35"/>
  <c r="CG20" i="35" s="1"/>
  <c r="P20" i="35"/>
  <c r="CF20" i="35" s="1"/>
  <c r="O20" i="35"/>
  <c r="CE20" i="35" s="1"/>
  <c r="N20" i="35"/>
  <c r="CD20" i="35" s="1"/>
  <c r="M20" i="35"/>
  <c r="CC20" i="35" s="1"/>
  <c r="L20" i="35"/>
  <c r="CB20" i="35" s="1"/>
  <c r="K20" i="35"/>
  <c r="CA20" i="35" s="1"/>
  <c r="J20" i="35"/>
  <c r="BZ20" i="35" s="1"/>
  <c r="I20" i="35"/>
  <c r="BY20" i="35" s="1"/>
  <c r="H20" i="35"/>
  <c r="BX20" i="35" s="1"/>
  <c r="G20" i="35"/>
  <c r="BW20" i="35" s="1"/>
  <c r="F20" i="35"/>
  <c r="BV20" i="35" s="1"/>
  <c r="E20" i="35"/>
  <c r="BU20" i="35" s="1"/>
  <c r="D20" i="35"/>
  <c r="BT20" i="35" s="1"/>
  <c r="BO19" i="35"/>
  <c r="EE19" i="35" s="1"/>
  <c r="BN19" i="35"/>
  <c r="ED19" i="35" s="1"/>
  <c r="BM19" i="35"/>
  <c r="EC19" i="35" s="1"/>
  <c r="BL19" i="35"/>
  <c r="EB19" i="35" s="1"/>
  <c r="BK19" i="35"/>
  <c r="EA19" i="35" s="1"/>
  <c r="BJ19" i="35"/>
  <c r="DZ19" i="35" s="1"/>
  <c r="BI19" i="35"/>
  <c r="DY19" i="35" s="1"/>
  <c r="BH19" i="35"/>
  <c r="DX19" i="35" s="1"/>
  <c r="BG19" i="35"/>
  <c r="DW19" i="35" s="1"/>
  <c r="BF19" i="35"/>
  <c r="DV19" i="35" s="1"/>
  <c r="BE19" i="35"/>
  <c r="DU19" i="35" s="1"/>
  <c r="BD19" i="35"/>
  <c r="DT19" i="35" s="1"/>
  <c r="BC19" i="35"/>
  <c r="DS19" i="35" s="1"/>
  <c r="BB19" i="35"/>
  <c r="DR19" i="35" s="1"/>
  <c r="BA19" i="35"/>
  <c r="DQ19" i="35" s="1"/>
  <c r="AZ19" i="35"/>
  <c r="DP19" i="35" s="1"/>
  <c r="AY19" i="35"/>
  <c r="DO19" i="35" s="1"/>
  <c r="AX19" i="35"/>
  <c r="DN19" i="35" s="1"/>
  <c r="AW19" i="35"/>
  <c r="DM19" i="35" s="1"/>
  <c r="AV19" i="35"/>
  <c r="DL19" i="35" s="1"/>
  <c r="AU19" i="35"/>
  <c r="DK19" i="35" s="1"/>
  <c r="AT19" i="35"/>
  <c r="DJ19" i="35" s="1"/>
  <c r="AS19" i="35"/>
  <c r="DI19" i="35" s="1"/>
  <c r="AR19" i="35"/>
  <c r="DH19" i="35" s="1"/>
  <c r="AQ19" i="35"/>
  <c r="DG19" i="35" s="1"/>
  <c r="AP19" i="35"/>
  <c r="DF19" i="35" s="1"/>
  <c r="AO19" i="35"/>
  <c r="DE19" i="35" s="1"/>
  <c r="AN19" i="35"/>
  <c r="DD19" i="35" s="1"/>
  <c r="AM19" i="35"/>
  <c r="DC19" i="35" s="1"/>
  <c r="AL19" i="35"/>
  <c r="DB19" i="35" s="1"/>
  <c r="AK19" i="35"/>
  <c r="DA19" i="35" s="1"/>
  <c r="AJ19" i="35"/>
  <c r="CZ19" i="35" s="1"/>
  <c r="AI19" i="35"/>
  <c r="CY19" i="35" s="1"/>
  <c r="AH19" i="35"/>
  <c r="CX19" i="35" s="1"/>
  <c r="AG19" i="35"/>
  <c r="CW19" i="35" s="1"/>
  <c r="AF19" i="35"/>
  <c r="CV19" i="35" s="1"/>
  <c r="AE19" i="35"/>
  <c r="CU19" i="35" s="1"/>
  <c r="AD19" i="35"/>
  <c r="CT19" i="35" s="1"/>
  <c r="AC19" i="35"/>
  <c r="CS19" i="35" s="1"/>
  <c r="AB19" i="35"/>
  <c r="CR19" i="35" s="1"/>
  <c r="AA19" i="35"/>
  <c r="CQ19" i="35" s="1"/>
  <c r="Z19" i="35"/>
  <c r="CP19" i="35" s="1"/>
  <c r="Y19" i="35"/>
  <c r="CO19" i="35" s="1"/>
  <c r="X19" i="35"/>
  <c r="CN19" i="35" s="1"/>
  <c r="W19" i="35"/>
  <c r="CM19" i="35" s="1"/>
  <c r="V19" i="35"/>
  <c r="CL19" i="35" s="1"/>
  <c r="U19" i="35"/>
  <c r="CK19" i="35" s="1"/>
  <c r="T19" i="35"/>
  <c r="CJ19" i="35" s="1"/>
  <c r="S19" i="35"/>
  <c r="CI19" i="35" s="1"/>
  <c r="R19" i="35"/>
  <c r="CH19" i="35" s="1"/>
  <c r="Q19" i="35"/>
  <c r="CG19" i="35" s="1"/>
  <c r="P19" i="35"/>
  <c r="CF19" i="35" s="1"/>
  <c r="O19" i="35"/>
  <c r="CE19" i="35" s="1"/>
  <c r="N19" i="35"/>
  <c r="CD19" i="35" s="1"/>
  <c r="M19" i="35"/>
  <c r="CC19" i="35" s="1"/>
  <c r="L19" i="35"/>
  <c r="CB19" i="35" s="1"/>
  <c r="K19" i="35"/>
  <c r="CA19" i="35" s="1"/>
  <c r="J19" i="35"/>
  <c r="BZ19" i="35" s="1"/>
  <c r="I19" i="35"/>
  <c r="BY19" i="35" s="1"/>
  <c r="H19" i="35"/>
  <c r="BX19" i="35" s="1"/>
  <c r="G19" i="35"/>
  <c r="BW19" i="35" s="1"/>
  <c r="F19" i="35"/>
  <c r="BV19" i="35" s="1"/>
  <c r="E19" i="35"/>
  <c r="BU19" i="35" s="1"/>
  <c r="D19" i="35"/>
  <c r="BT19" i="35" s="1"/>
  <c r="DQ18" i="35"/>
  <c r="BO18" i="35"/>
  <c r="EE18" i="35" s="1"/>
  <c r="BN18" i="35"/>
  <c r="ED18" i="35" s="1"/>
  <c r="BM18" i="35"/>
  <c r="EC18" i="35" s="1"/>
  <c r="BL18" i="35"/>
  <c r="EB18" i="35" s="1"/>
  <c r="BK18" i="35"/>
  <c r="EA18" i="35" s="1"/>
  <c r="BJ18" i="35"/>
  <c r="DZ18" i="35" s="1"/>
  <c r="BI18" i="35"/>
  <c r="DY18" i="35" s="1"/>
  <c r="BH18" i="35"/>
  <c r="DX18" i="35" s="1"/>
  <c r="BG18" i="35"/>
  <c r="DW18" i="35" s="1"/>
  <c r="BF18" i="35"/>
  <c r="DV18" i="35" s="1"/>
  <c r="BE18" i="35"/>
  <c r="DU18" i="35" s="1"/>
  <c r="BD18" i="35"/>
  <c r="DT18" i="35" s="1"/>
  <c r="BC18" i="35"/>
  <c r="DS18" i="35" s="1"/>
  <c r="BB18" i="35"/>
  <c r="DR18" i="35" s="1"/>
  <c r="BA18" i="35"/>
  <c r="AZ18" i="35"/>
  <c r="DP18" i="35" s="1"/>
  <c r="AY18" i="35"/>
  <c r="DO18" i="35" s="1"/>
  <c r="AX18" i="35"/>
  <c r="DN18" i="35" s="1"/>
  <c r="AW18" i="35"/>
  <c r="DM18" i="35" s="1"/>
  <c r="AV18" i="35"/>
  <c r="DL18" i="35" s="1"/>
  <c r="AU18" i="35"/>
  <c r="DK18" i="35" s="1"/>
  <c r="AT18" i="35"/>
  <c r="DJ18" i="35" s="1"/>
  <c r="AS18" i="35"/>
  <c r="DI18" i="35" s="1"/>
  <c r="AR18" i="35"/>
  <c r="DH18" i="35" s="1"/>
  <c r="AQ18" i="35"/>
  <c r="DG18" i="35" s="1"/>
  <c r="AP18" i="35"/>
  <c r="DF18" i="35" s="1"/>
  <c r="AO18" i="35"/>
  <c r="DE18" i="35" s="1"/>
  <c r="AN18" i="35"/>
  <c r="DD18" i="35" s="1"/>
  <c r="AM18" i="35"/>
  <c r="DC18" i="35" s="1"/>
  <c r="AL18" i="35"/>
  <c r="DB18" i="35" s="1"/>
  <c r="AK18" i="35"/>
  <c r="DA18" i="35" s="1"/>
  <c r="AJ18" i="35"/>
  <c r="CZ18" i="35" s="1"/>
  <c r="AI18" i="35"/>
  <c r="CY18" i="35" s="1"/>
  <c r="AH18" i="35"/>
  <c r="CX18" i="35" s="1"/>
  <c r="AG18" i="35"/>
  <c r="CW18" i="35" s="1"/>
  <c r="AF18" i="35"/>
  <c r="CV18" i="35" s="1"/>
  <c r="AE18" i="35"/>
  <c r="CU18" i="35" s="1"/>
  <c r="AD18" i="35"/>
  <c r="CT18" i="35" s="1"/>
  <c r="AC18" i="35"/>
  <c r="CS18" i="35" s="1"/>
  <c r="AB18" i="35"/>
  <c r="CR18" i="35" s="1"/>
  <c r="AA18" i="35"/>
  <c r="CQ18" i="35" s="1"/>
  <c r="Z18" i="35"/>
  <c r="CP18" i="35" s="1"/>
  <c r="Y18" i="35"/>
  <c r="CO18" i="35" s="1"/>
  <c r="X18" i="35"/>
  <c r="CN18" i="35" s="1"/>
  <c r="W18" i="35"/>
  <c r="CM18" i="35" s="1"/>
  <c r="V18" i="35"/>
  <c r="CL18" i="35" s="1"/>
  <c r="U18" i="35"/>
  <c r="CK18" i="35" s="1"/>
  <c r="T18" i="35"/>
  <c r="CJ18" i="35" s="1"/>
  <c r="S18" i="35"/>
  <c r="CI18" i="35" s="1"/>
  <c r="R18" i="35"/>
  <c r="CH18" i="35" s="1"/>
  <c r="Q18" i="35"/>
  <c r="CG18" i="35" s="1"/>
  <c r="P18" i="35"/>
  <c r="CF18" i="35" s="1"/>
  <c r="O18" i="35"/>
  <c r="CE18" i="35" s="1"/>
  <c r="N18" i="35"/>
  <c r="CD18" i="35" s="1"/>
  <c r="M18" i="35"/>
  <c r="CC18" i="35" s="1"/>
  <c r="L18" i="35"/>
  <c r="CB18" i="35" s="1"/>
  <c r="K18" i="35"/>
  <c r="CA18" i="35" s="1"/>
  <c r="J18" i="35"/>
  <c r="BZ18" i="35" s="1"/>
  <c r="I18" i="35"/>
  <c r="BY18" i="35" s="1"/>
  <c r="H18" i="35"/>
  <c r="BX18" i="35" s="1"/>
  <c r="G18" i="35"/>
  <c r="BW18" i="35" s="1"/>
  <c r="F18" i="35"/>
  <c r="BV18" i="35" s="1"/>
  <c r="E18" i="35"/>
  <c r="BU18" i="35" s="1"/>
  <c r="D18" i="35"/>
  <c r="BT18" i="35" s="1"/>
  <c r="BO17" i="35"/>
  <c r="EE17" i="35" s="1"/>
  <c r="BN17" i="35"/>
  <c r="ED17" i="35" s="1"/>
  <c r="BM17" i="35"/>
  <c r="EC17" i="35" s="1"/>
  <c r="BL17" i="35"/>
  <c r="EB17" i="35" s="1"/>
  <c r="BK17" i="35"/>
  <c r="EA17" i="35" s="1"/>
  <c r="BJ17" i="35"/>
  <c r="DZ17" i="35" s="1"/>
  <c r="BI17" i="35"/>
  <c r="DY17" i="35" s="1"/>
  <c r="BH17" i="35"/>
  <c r="DX17" i="35" s="1"/>
  <c r="BG17" i="35"/>
  <c r="DW17" i="35" s="1"/>
  <c r="BF17" i="35"/>
  <c r="DV17" i="35" s="1"/>
  <c r="BE17" i="35"/>
  <c r="DU17" i="35" s="1"/>
  <c r="BD17" i="35"/>
  <c r="DT17" i="35" s="1"/>
  <c r="BC17" i="35"/>
  <c r="DS17" i="35" s="1"/>
  <c r="BB17" i="35"/>
  <c r="DR17" i="35" s="1"/>
  <c r="BA17" i="35"/>
  <c r="DQ17" i="35" s="1"/>
  <c r="AZ17" i="35"/>
  <c r="DP17" i="35" s="1"/>
  <c r="AY17" i="35"/>
  <c r="DO17" i="35" s="1"/>
  <c r="AX17" i="35"/>
  <c r="DN17" i="35" s="1"/>
  <c r="AW17" i="35"/>
  <c r="DM17" i="35" s="1"/>
  <c r="AV17" i="35"/>
  <c r="DL17" i="35" s="1"/>
  <c r="AU17" i="35"/>
  <c r="DK17" i="35" s="1"/>
  <c r="AT17" i="35"/>
  <c r="DJ17" i="35" s="1"/>
  <c r="AS17" i="35"/>
  <c r="DI17" i="35" s="1"/>
  <c r="AR17" i="35"/>
  <c r="DH17" i="35" s="1"/>
  <c r="AQ17" i="35"/>
  <c r="DG17" i="35" s="1"/>
  <c r="AP17" i="35"/>
  <c r="DF17" i="35" s="1"/>
  <c r="AO17" i="35"/>
  <c r="DE17" i="35" s="1"/>
  <c r="AN17" i="35"/>
  <c r="DD17" i="35" s="1"/>
  <c r="AM17" i="35"/>
  <c r="DC17" i="35" s="1"/>
  <c r="AL17" i="35"/>
  <c r="DB17" i="35" s="1"/>
  <c r="AK17" i="35"/>
  <c r="DA17" i="35" s="1"/>
  <c r="AJ17" i="35"/>
  <c r="CZ17" i="35" s="1"/>
  <c r="AI17" i="35"/>
  <c r="CY17" i="35" s="1"/>
  <c r="AH17" i="35"/>
  <c r="CX17" i="35" s="1"/>
  <c r="AG17" i="35"/>
  <c r="CW17" i="35" s="1"/>
  <c r="AF17" i="35"/>
  <c r="CV17" i="35" s="1"/>
  <c r="AE17" i="35"/>
  <c r="CU17" i="35" s="1"/>
  <c r="AD17" i="35"/>
  <c r="CT17" i="35" s="1"/>
  <c r="AC17" i="35"/>
  <c r="CS17" i="35" s="1"/>
  <c r="AB17" i="35"/>
  <c r="CR17" i="35" s="1"/>
  <c r="AA17" i="35"/>
  <c r="CQ17" i="35" s="1"/>
  <c r="Z17" i="35"/>
  <c r="CP17" i="35" s="1"/>
  <c r="Y17" i="35"/>
  <c r="CO17" i="35" s="1"/>
  <c r="X17" i="35"/>
  <c r="CN17" i="35" s="1"/>
  <c r="W17" i="35"/>
  <c r="CM17" i="35" s="1"/>
  <c r="V17" i="35"/>
  <c r="CL17" i="35" s="1"/>
  <c r="U17" i="35"/>
  <c r="CK17" i="35" s="1"/>
  <c r="T17" i="35"/>
  <c r="CJ17" i="35" s="1"/>
  <c r="S17" i="35"/>
  <c r="CI17" i="35" s="1"/>
  <c r="R17" i="35"/>
  <c r="CH17" i="35" s="1"/>
  <c r="Q17" i="35"/>
  <c r="CG17" i="35" s="1"/>
  <c r="P17" i="35"/>
  <c r="CF17" i="35" s="1"/>
  <c r="O17" i="35"/>
  <c r="CE17" i="35" s="1"/>
  <c r="N17" i="35"/>
  <c r="CD17" i="35" s="1"/>
  <c r="M17" i="35"/>
  <c r="CC17" i="35" s="1"/>
  <c r="L17" i="35"/>
  <c r="CB17" i="35" s="1"/>
  <c r="K17" i="35"/>
  <c r="CA17" i="35" s="1"/>
  <c r="J17" i="35"/>
  <c r="BZ17" i="35" s="1"/>
  <c r="I17" i="35"/>
  <c r="BY17" i="35" s="1"/>
  <c r="H17" i="35"/>
  <c r="BX17" i="35" s="1"/>
  <c r="G17" i="35"/>
  <c r="BW17" i="35" s="1"/>
  <c r="F17" i="35"/>
  <c r="BV17" i="35" s="1"/>
  <c r="E17" i="35"/>
  <c r="BU17" i="35" s="1"/>
  <c r="D17" i="35"/>
  <c r="BT17" i="35" s="1"/>
  <c r="BO16" i="35"/>
  <c r="EE16" i="35" s="1"/>
  <c r="BN16" i="35"/>
  <c r="ED16" i="35" s="1"/>
  <c r="BM16" i="35"/>
  <c r="EC16" i="35" s="1"/>
  <c r="BL16" i="35"/>
  <c r="EB16" i="35" s="1"/>
  <c r="BK16" i="35"/>
  <c r="EA16" i="35" s="1"/>
  <c r="BJ16" i="35"/>
  <c r="DZ16" i="35" s="1"/>
  <c r="BI16" i="35"/>
  <c r="DY16" i="35" s="1"/>
  <c r="BH16" i="35"/>
  <c r="DX16" i="35" s="1"/>
  <c r="BG16" i="35"/>
  <c r="DW16" i="35" s="1"/>
  <c r="BF16" i="35"/>
  <c r="DV16" i="35" s="1"/>
  <c r="BE16" i="35"/>
  <c r="DU16" i="35" s="1"/>
  <c r="BD16" i="35"/>
  <c r="DT16" i="35" s="1"/>
  <c r="BC16" i="35"/>
  <c r="DS16" i="35" s="1"/>
  <c r="BB16" i="35"/>
  <c r="DR16" i="35" s="1"/>
  <c r="BA16" i="35"/>
  <c r="DQ16" i="35" s="1"/>
  <c r="AZ16" i="35"/>
  <c r="DP16" i="35" s="1"/>
  <c r="AY16" i="35"/>
  <c r="DO16" i="35" s="1"/>
  <c r="AX16" i="35"/>
  <c r="DN16" i="35" s="1"/>
  <c r="AW16" i="35"/>
  <c r="DM16" i="35" s="1"/>
  <c r="AV16" i="35"/>
  <c r="DL16" i="35" s="1"/>
  <c r="AU16" i="35"/>
  <c r="DK16" i="35" s="1"/>
  <c r="AT16" i="35"/>
  <c r="DJ16" i="35" s="1"/>
  <c r="AS16" i="35"/>
  <c r="DI16" i="35" s="1"/>
  <c r="AR16" i="35"/>
  <c r="DH16" i="35" s="1"/>
  <c r="AQ16" i="35"/>
  <c r="DG16" i="35" s="1"/>
  <c r="AP16" i="35"/>
  <c r="DF16" i="35" s="1"/>
  <c r="AO16" i="35"/>
  <c r="DE16" i="35" s="1"/>
  <c r="AN16" i="35"/>
  <c r="DD16" i="35" s="1"/>
  <c r="AM16" i="35"/>
  <c r="DC16" i="35" s="1"/>
  <c r="AL16" i="35"/>
  <c r="DB16" i="35" s="1"/>
  <c r="AK16" i="35"/>
  <c r="DA16" i="35" s="1"/>
  <c r="AJ16" i="35"/>
  <c r="CZ16" i="35" s="1"/>
  <c r="AI16" i="35"/>
  <c r="CY16" i="35" s="1"/>
  <c r="AH16" i="35"/>
  <c r="CX16" i="35" s="1"/>
  <c r="AG16" i="35"/>
  <c r="CW16" i="35" s="1"/>
  <c r="AF16" i="35"/>
  <c r="CV16" i="35" s="1"/>
  <c r="AE16" i="35"/>
  <c r="CU16" i="35" s="1"/>
  <c r="AD16" i="35"/>
  <c r="CT16" i="35" s="1"/>
  <c r="AC16" i="35"/>
  <c r="CS16" i="35" s="1"/>
  <c r="AB16" i="35"/>
  <c r="CR16" i="35" s="1"/>
  <c r="AA16" i="35"/>
  <c r="CQ16" i="35" s="1"/>
  <c r="Z16" i="35"/>
  <c r="CP16" i="35" s="1"/>
  <c r="Y16" i="35"/>
  <c r="CO16" i="35" s="1"/>
  <c r="X16" i="35"/>
  <c r="CN16" i="35" s="1"/>
  <c r="W16" i="35"/>
  <c r="CM16" i="35" s="1"/>
  <c r="V16" i="35"/>
  <c r="CL16" i="35" s="1"/>
  <c r="U16" i="35"/>
  <c r="CK16" i="35" s="1"/>
  <c r="T16" i="35"/>
  <c r="CJ16" i="35" s="1"/>
  <c r="S16" i="35"/>
  <c r="CI16" i="35" s="1"/>
  <c r="R16" i="35"/>
  <c r="CH16" i="35" s="1"/>
  <c r="Q16" i="35"/>
  <c r="CG16" i="35" s="1"/>
  <c r="P16" i="35"/>
  <c r="CF16" i="35" s="1"/>
  <c r="O16" i="35"/>
  <c r="CE16" i="35" s="1"/>
  <c r="N16" i="35"/>
  <c r="CD16" i="35" s="1"/>
  <c r="M16" i="35"/>
  <c r="CC16" i="35" s="1"/>
  <c r="L16" i="35"/>
  <c r="CB16" i="35" s="1"/>
  <c r="K16" i="35"/>
  <c r="CA16" i="35" s="1"/>
  <c r="J16" i="35"/>
  <c r="BZ16" i="35" s="1"/>
  <c r="I16" i="35"/>
  <c r="BY16" i="35" s="1"/>
  <c r="H16" i="35"/>
  <c r="BX16" i="35" s="1"/>
  <c r="G16" i="35"/>
  <c r="BW16" i="35" s="1"/>
  <c r="F16" i="35"/>
  <c r="BV16" i="35" s="1"/>
  <c r="E16" i="35"/>
  <c r="BU16" i="35" s="1"/>
  <c r="D16" i="35"/>
  <c r="BT16" i="35" s="1"/>
  <c r="BO15" i="35"/>
  <c r="EE15" i="35" s="1"/>
  <c r="BN15" i="35"/>
  <c r="ED15" i="35" s="1"/>
  <c r="BM15" i="35"/>
  <c r="EC15" i="35" s="1"/>
  <c r="BL15" i="35"/>
  <c r="EB15" i="35" s="1"/>
  <c r="BK15" i="35"/>
  <c r="EA15" i="35" s="1"/>
  <c r="BJ15" i="35"/>
  <c r="DZ15" i="35" s="1"/>
  <c r="BI15" i="35"/>
  <c r="DY15" i="35" s="1"/>
  <c r="BH15" i="35"/>
  <c r="DX15" i="35" s="1"/>
  <c r="BG15" i="35"/>
  <c r="DW15" i="35" s="1"/>
  <c r="BF15" i="35"/>
  <c r="DV15" i="35" s="1"/>
  <c r="BE15" i="35"/>
  <c r="DU15" i="35" s="1"/>
  <c r="BD15" i="35"/>
  <c r="DT15" i="35" s="1"/>
  <c r="BC15" i="35"/>
  <c r="DS15" i="35" s="1"/>
  <c r="BB15" i="35"/>
  <c r="DR15" i="35" s="1"/>
  <c r="BA15" i="35"/>
  <c r="DQ15" i="35" s="1"/>
  <c r="AZ15" i="35"/>
  <c r="DP15" i="35" s="1"/>
  <c r="AY15" i="35"/>
  <c r="DO15" i="35" s="1"/>
  <c r="AX15" i="35"/>
  <c r="DN15" i="35" s="1"/>
  <c r="AW15" i="35"/>
  <c r="DM15" i="35" s="1"/>
  <c r="AV15" i="35"/>
  <c r="DL15" i="35" s="1"/>
  <c r="AU15" i="35"/>
  <c r="DK15" i="35" s="1"/>
  <c r="AT15" i="35"/>
  <c r="DJ15" i="35" s="1"/>
  <c r="AS15" i="35"/>
  <c r="DI15" i="35" s="1"/>
  <c r="AR15" i="35"/>
  <c r="DH15" i="35" s="1"/>
  <c r="AQ15" i="35"/>
  <c r="DG15" i="35" s="1"/>
  <c r="AP15" i="35"/>
  <c r="DF15" i="35" s="1"/>
  <c r="AO15" i="35"/>
  <c r="DE15" i="35" s="1"/>
  <c r="AN15" i="35"/>
  <c r="DD15" i="35" s="1"/>
  <c r="AM15" i="35"/>
  <c r="DC15" i="35" s="1"/>
  <c r="AL15" i="35"/>
  <c r="DB15" i="35" s="1"/>
  <c r="AK15" i="35"/>
  <c r="DA15" i="35" s="1"/>
  <c r="AJ15" i="35"/>
  <c r="CZ15" i="35" s="1"/>
  <c r="AI15" i="35"/>
  <c r="CY15" i="35" s="1"/>
  <c r="AH15" i="35"/>
  <c r="CX15" i="35" s="1"/>
  <c r="AG15" i="35"/>
  <c r="CW15" i="35" s="1"/>
  <c r="AF15" i="35"/>
  <c r="CV15" i="35" s="1"/>
  <c r="AE15" i="35"/>
  <c r="CU15" i="35" s="1"/>
  <c r="AD15" i="35"/>
  <c r="CT15" i="35" s="1"/>
  <c r="AC15" i="35"/>
  <c r="CS15" i="35" s="1"/>
  <c r="AB15" i="35"/>
  <c r="CR15" i="35" s="1"/>
  <c r="AA15" i="35"/>
  <c r="CQ15" i="35" s="1"/>
  <c r="Z15" i="35"/>
  <c r="CP15" i="35" s="1"/>
  <c r="Y15" i="35"/>
  <c r="CO15" i="35" s="1"/>
  <c r="X15" i="35"/>
  <c r="CN15" i="35" s="1"/>
  <c r="W15" i="35"/>
  <c r="CM15" i="35" s="1"/>
  <c r="V15" i="35"/>
  <c r="CL15" i="35" s="1"/>
  <c r="U15" i="35"/>
  <c r="CK15" i="35" s="1"/>
  <c r="T15" i="35"/>
  <c r="CJ15" i="35" s="1"/>
  <c r="S15" i="35"/>
  <c r="CI15" i="35" s="1"/>
  <c r="R15" i="35"/>
  <c r="CH15" i="35" s="1"/>
  <c r="Q15" i="35"/>
  <c r="CG15" i="35" s="1"/>
  <c r="P15" i="35"/>
  <c r="CF15" i="35" s="1"/>
  <c r="O15" i="35"/>
  <c r="CE15" i="35" s="1"/>
  <c r="N15" i="35"/>
  <c r="CD15" i="35" s="1"/>
  <c r="M15" i="35"/>
  <c r="CC15" i="35" s="1"/>
  <c r="L15" i="35"/>
  <c r="CB15" i="35" s="1"/>
  <c r="K15" i="35"/>
  <c r="CA15" i="35" s="1"/>
  <c r="J15" i="35"/>
  <c r="BZ15" i="35" s="1"/>
  <c r="I15" i="35"/>
  <c r="BY15" i="35" s="1"/>
  <c r="H15" i="35"/>
  <c r="BX15" i="35" s="1"/>
  <c r="G15" i="35"/>
  <c r="BW15" i="35" s="1"/>
  <c r="F15" i="35"/>
  <c r="BV15" i="35" s="1"/>
  <c r="E15" i="35"/>
  <c r="BU15" i="35" s="1"/>
  <c r="D15" i="35"/>
  <c r="BT15" i="35" s="1"/>
  <c r="BO14" i="35"/>
  <c r="EE14" i="35" s="1"/>
  <c r="BN14" i="35"/>
  <c r="ED14" i="35" s="1"/>
  <c r="BM14" i="35"/>
  <c r="EC14" i="35" s="1"/>
  <c r="BL14" i="35"/>
  <c r="EB14" i="35" s="1"/>
  <c r="BK14" i="35"/>
  <c r="EA14" i="35" s="1"/>
  <c r="BJ14" i="35"/>
  <c r="DZ14" i="35" s="1"/>
  <c r="BI14" i="35"/>
  <c r="DY14" i="35" s="1"/>
  <c r="BH14" i="35"/>
  <c r="DX14" i="35" s="1"/>
  <c r="BG14" i="35"/>
  <c r="DW14" i="35" s="1"/>
  <c r="BF14" i="35"/>
  <c r="DV14" i="35" s="1"/>
  <c r="BE14" i="35"/>
  <c r="DU14" i="35" s="1"/>
  <c r="BD14" i="35"/>
  <c r="DT14" i="35" s="1"/>
  <c r="BC14" i="35"/>
  <c r="DS14" i="35" s="1"/>
  <c r="BB14" i="35"/>
  <c r="DR14" i="35" s="1"/>
  <c r="BA14" i="35"/>
  <c r="DQ14" i="35" s="1"/>
  <c r="AZ14" i="35"/>
  <c r="DP14" i="35" s="1"/>
  <c r="AY14" i="35"/>
  <c r="DO14" i="35" s="1"/>
  <c r="AX14" i="35"/>
  <c r="DN14" i="35" s="1"/>
  <c r="AW14" i="35"/>
  <c r="DM14" i="35" s="1"/>
  <c r="AV14" i="35"/>
  <c r="DL14" i="35" s="1"/>
  <c r="AU14" i="35"/>
  <c r="DK14" i="35" s="1"/>
  <c r="AT14" i="35"/>
  <c r="DJ14" i="35" s="1"/>
  <c r="AS14" i="35"/>
  <c r="DI14" i="35" s="1"/>
  <c r="AR14" i="35"/>
  <c r="DH14" i="35" s="1"/>
  <c r="AQ14" i="35"/>
  <c r="DG14" i="35" s="1"/>
  <c r="AP14" i="35"/>
  <c r="DF14" i="35" s="1"/>
  <c r="AO14" i="35"/>
  <c r="DE14" i="35" s="1"/>
  <c r="AN14" i="35"/>
  <c r="DD14" i="35" s="1"/>
  <c r="AM14" i="35"/>
  <c r="DC14" i="35" s="1"/>
  <c r="AL14" i="35"/>
  <c r="DB14" i="35" s="1"/>
  <c r="AK14" i="35"/>
  <c r="DA14" i="35" s="1"/>
  <c r="AJ14" i="35"/>
  <c r="CZ14" i="35" s="1"/>
  <c r="AI14" i="35"/>
  <c r="CY14" i="35" s="1"/>
  <c r="AH14" i="35"/>
  <c r="CX14" i="35" s="1"/>
  <c r="AG14" i="35"/>
  <c r="CW14" i="35" s="1"/>
  <c r="AF14" i="35"/>
  <c r="CV14" i="35" s="1"/>
  <c r="AE14" i="35"/>
  <c r="CU14" i="35" s="1"/>
  <c r="AD14" i="35"/>
  <c r="CT14" i="35" s="1"/>
  <c r="AC14" i="35"/>
  <c r="CS14" i="35" s="1"/>
  <c r="AB14" i="35"/>
  <c r="CR14" i="35" s="1"/>
  <c r="AA14" i="35"/>
  <c r="CQ14" i="35" s="1"/>
  <c r="Z14" i="35"/>
  <c r="CP14" i="35" s="1"/>
  <c r="Y14" i="35"/>
  <c r="CO14" i="35" s="1"/>
  <c r="X14" i="35"/>
  <c r="CN14" i="35" s="1"/>
  <c r="W14" i="35"/>
  <c r="CM14" i="35" s="1"/>
  <c r="V14" i="35"/>
  <c r="CL14" i="35" s="1"/>
  <c r="U14" i="35"/>
  <c r="CK14" i="35" s="1"/>
  <c r="T14" i="35"/>
  <c r="CJ14" i="35" s="1"/>
  <c r="S14" i="35"/>
  <c r="CI14" i="35" s="1"/>
  <c r="R14" i="35"/>
  <c r="CH14" i="35" s="1"/>
  <c r="Q14" i="35"/>
  <c r="CG14" i="35" s="1"/>
  <c r="P14" i="35"/>
  <c r="CF14" i="35" s="1"/>
  <c r="O14" i="35"/>
  <c r="CE14" i="35" s="1"/>
  <c r="N14" i="35"/>
  <c r="CD14" i="35" s="1"/>
  <c r="M14" i="35"/>
  <c r="CC14" i="35" s="1"/>
  <c r="L14" i="35"/>
  <c r="CB14" i="35" s="1"/>
  <c r="K14" i="35"/>
  <c r="CA14" i="35" s="1"/>
  <c r="J14" i="35"/>
  <c r="BZ14" i="35" s="1"/>
  <c r="I14" i="35"/>
  <c r="BY14" i="35" s="1"/>
  <c r="H14" i="35"/>
  <c r="BX14" i="35" s="1"/>
  <c r="G14" i="35"/>
  <c r="BW14" i="35" s="1"/>
  <c r="F14" i="35"/>
  <c r="BV14" i="35" s="1"/>
  <c r="E14" i="35"/>
  <c r="BU14" i="35" s="1"/>
  <c r="D14" i="35"/>
  <c r="BT14" i="35" s="1"/>
  <c r="BO13" i="35"/>
  <c r="EE13" i="35" s="1"/>
  <c r="BN13" i="35"/>
  <c r="ED13" i="35" s="1"/>
  <c r="BM13" i="35"/>
  <c r="EC13" i="35" s="1"/>
  <c r="BL13" i="35"/>
  <c r="EB13" i="35" s="1"/>
  <c r="BK13" i="35"/>
  <c r="EA13" i="35" s="1"/>
  <c r="BJ13" i="35"/>
  <c r="DZ13" i="35" s="1"/>
  <c r="BI13" i="35"/>
  <c r="DY13" i="35" s="1"/>
  <c r="BH13" i="35"/>
  <c r="DX13" i="35" s="1"/>
  <c r="BG13" i="35"/>
  <c r="DW13" i="35" s="1"/>
  <c r="BF13" i="35"/>
  <c r="DV13" i="35" s="1"/>
  <c r="BE13" i="35"/>
  <c r="DU13" i="35" s="1"/>
  <c r="BD13" i="35"/>
  <c r="DT13" i="35" s="1"/>
  <c r="BC13" i="35"/>
  <c r="DS13" i="35" s="1"/>
  <c r="BB13" i="35"/>
  <c r="DR13" i="35" s="1"/>
  <c r="BA13" i="35"/>
  <c r="DQ13" i="35" s="1"/>
  <c r="AZ13" i="35"/>
  <c r="DP13" i="35" s="1"/>
  <c r="AY13" i="35"/>
  <c r="DO13" i="35" s="1"/>
  <c r="AX13" i="35"/>
  <c r="DN13" i="35" s="1"/>
  <c r="AW13" i="35"/>
  <c r="DM13" i="35" s="1"/>
  <c r="AV13" i="35"/>
  <c r="DL13" i="35" s="1"/>
  <c r="AU13" i="35"/>
  <c r="DK13" i="35" s="1"/>
  <c r="AT13" i="35"/>
  <c r="DJ13" i="35" s="1"/>
  <c r="AS13" i="35"/>
  <c r="DI13" i="35" s="1"/>
  <c r="AR13" i="35"/>
  <c r="DH13" i="35" s="1"/>
  <c r="AQ13" i="35"/>
  <c r="DG13" i="35" s="1"/>
  <c r="AP13" i="35"/>
  <c r="DF13" i="35" s="1"/>
  <c r="AO13" i="35"/>
  <c r="DE13" i="35" s="1"/>
  <c r="AN13" i="35"/>
  <c r="DD13" i="35" s="1"/>
  <c r="AM13" i="35"/>
  <c r="DC13" i="35" s="1"/>
  <c r="AL13" i="35"/>
  <c r="DB13" i="35" s="1"/>
  <c r="AK13" i="35"/>
  <c r="DA13" i="35" s="1"/>
  <c r="AJ13" i="35"/>
  <c r="CZ13" i="35" s="1"/>
  <c r="AI13" i="35"/>
  <c r="CY13" i="35" s="1"/>
  <c r="AH13" i="35"/>
  <c r="CX13" i="35" s="1"/>
  <c r="AG13" i="35"/>
  <c r="CW13" i="35" s="1"/>
  <c r="AF13" i="35"/>
  <c r="CV13" i="35" s="1"/>
  <c r="AE13" i="35"/>
  <c r="CU13" i="35" s="1"/>
  <c r="AD13" i="35"/>
  <c r="CT13" i="35" s="1"/>
  <c r="AC13" i="35"/>
  <c r="CS13" i="35" s="1"/>
  <c r="AB13" i="35"/>
  <c r="CR13" i="35" s="1"/>
  <c r="AA13" i="35"/>
  <c r="CQ13" i="35" s="1"/>
  <c r="Z13" i="35"/>
  <c r="CP13" i="35" s="1"/>
  <c r="Y13" i="35"/>
  <c r="CO13" i="35" s="1"/>
  <c r="X13" i="35"/>
  <c r="CN13" i="35" s="1"/>
  <c r="W13" i="35"/>
  <c r="CM13" i="35" s="1"/>
  <c r="V13" i="35"/>
  <c r="CL13" i="35" s="1"/>
  <c r="U13" i="35"/>
  <c r="CK13" i="35" s="1"/>
  <c r="T13" i="35"/>
  <c r="CJ13" i="35" s="1"/>
  <c r="S13" i="35"/>
  <c r="CI13" i="35" s="1"/>
  <c r="R13" i="35"/>
  <c r="CH13" i="35" s="1"/>
  <c r="Q13" i="35"/>
  <c r="CG13" i="35" s="1"/>
  <c r="P13" i="35"/>
  <c r="CF13" i="35" s="1"/>
  <c r="O13" i="35"/>
  <c r="CE13" i="35" s="1"/>
  <c r="N13" i="35"/>
  <c r="CD13" i="35" s="1"/>
  <c r="M13" i="35"/>
  <c r="CC13" i="35" s="1"/>
  <c r="L13" i="35"/>
  <c r="CB13" i="35" s="1"/>
  <c r="K13" i="35"/>
  <c r="CA13" i="35" s="1"/>
  <c r="J13" i="35"/>
  <c r="BZ13" i="35" s="1"/>
  <c r="I13" i="35"/>
  <c r="BY13" i="35" s="1"/>
  <c r="H13" i="35"/>
  <c r="BX13" i="35" s="1"/>
  <c r="G13" i="35"/>
  <c r="BW13" i="35" s="1"/>
  <c r="F13" i="35"/>
  <c r="BV13" i="35" s="1"/>
  <c r="E13" i="35"/>
  <c r="BU13" i="35" s="1"/>
  <c r="D13" i="35"/>
  <c r="BT13" i="35" s="1"/>
  <c r="BO12" i="35"/>
  <c r="EE12" i="35" s="1"/>
  <c r="BN12" i="35"/>
  <c r="ED12" i="35" s="1"/>
  <c r="BM12" i="35"/>
  <c r="EC12" i="35" s="1"/>
  <c r="BL12" i="35"/>
  <c r="EB12" i="35" s="1"/>
  <c r="BK12" i="35"/>
  <c r="EA12" i="35" s="1"/>
  <c r="BJ12" i="35"/>
  <c r="DZ12" i="35" s="1"/>
  <c r="BI12" i="35"/>
  <c r="DY12" i="35" s="1"/>
  <c r="BH12" i="35"/>
  <c r="DX12" i="35" s="1"/>
  <c r="BG12" i="35"/>
  <c r="DW12" i="35" s="1"/>
  <c r="BF12" i="35"/>
  <c r="DV12" i="35" s="1"/>
  <c r="BE12" i="35"/>
  <c r="DU12" i="35" s="1"/>
  <c r="BD12" i="35"/>
  <c r="DT12" i="35" s="1"/>
  <c r="BC12" i="35"/>
  <c r="DS12" i="35" s="1"/>
  <c r="BB12" i="35"/>
  <c r="DR12" i="35" s="1"/>
  <c r="BA12" i="35"/>
  <c r="DQ12" i="35" s="1"/>
  <c r="AZ12" i="35"/>
  <c r="DP12" i="35" s="1"/>
  <c r="AY12" i="35"/>
  <c r="DO12" i="35" s="1"/>
  <c r="AX12" i="35"/>
  <c r="DN12" i="35" s="1"/>
  <c r="AW12" i="35"/>
  <c r="DM12" i="35" s="1"/>
  <c r="AV12" i="35"/>
  <c r="DL12" i="35" s="1"/>
  <c r="AU12" i="35"/>
  <c r="DK12" i="35" s="1"/>
  <c r="AT12" i="35"/>
  <c r="DJ12" i="35" s="1"/>
  <c r="AS12" i="35"/>
  <c r="DI12" i="35" s="1"/>
  <c r="AR12" i="35"/>
  <c r="DH12" i="35" s="1"/>
  <c r="AQ12" i="35"/>
  <c r="DG12" i="35" s="1"/>
  <c r="AP12" i="35"/>
  <c r="DF12" i="35" s="1"/>
  <c r="AO12" i="35"/>
  <c r="DE12" i="35" s="1"/>
  <c r="AN12" i="35"/>
  <c r="DD12" i="35" s="1"/>
  <c r="AM12" i="35"/>
  <c r="DC12" i="35" s="1"/>
  <c r="AL12" i="35"/>
  <c r="DB12" i="35" s="1"/>
  <c r="AK12" i="35"/>
  <c r="DA12" i="35" s="1"/>
  <c r="AJ12" i="35"/>
  <c r="CZ12" i="35" s="1"/>
  <c r="AI12" i="35"/>
  <c r="CY12" i="35" s="1"/>
  <c r="AH12" i="35"/>
  <c r="CX12" i="35" s="1"/>
  <c r="AG12" i="35"/>
  <c r="CW12" i="35" s="1"/>
  <c r="AF12" i="35"/>
  <c r="CV12" i="35" s="1"/>
  <c r="AE12" i="35"/>
  <c r="CU12" i="35" s="1"/>
  <c r="AD12" i="35"/>
  <c r="CT12" i="35" s="1"/>
  <c r="AC12" i="35"/>
  <c r="CS12" i="35" s="1"/>
  <c r="AB12" i="35"/>
  <c r="CR12" i="35" s="1"/>
  <c r="AA12" i="35"/>
  <c r="CQ12" i="35" s="1"/>
  <c r="Z12" i="35"/>
  <c r="CP12" i="35" s="1"/>
  <c r="Y12" i="35"/>
  <c r="CO12" i="35" s="1"/>
  <c r="X12" i="35"/>
  <c r="CN12" i="35" s="1"/>
  <c r="W12" i="35"/>
  <c r="CM12" i="35" s="1"/>
  <c r="V12" i="35"/>
  <c r="CL12" i="35" s="1"/>
  <c r="U12" i="35"/>
  <c r="CK12" i="35" s="1"/>
  <c r="T12" i="35"/>
  <c r="CJ12" i="35" s="1"/>
  <c r="S12" i="35"/>
  <c r="CI12" i="35" s="1"/>
  <c r="R12" i="35"/>
  <c r="CH12" i="35" s="1"/>
  <c r="Q12" i="35"/>
  <c r="CG12" i="35" s="1"/>
  <c r="P12" i="35"/>
  <c r="CF12" i="35" s="1"/>
  <c r="O12" i="35"/>
  <c r="CE12" i="35" s="1"/>
  <c r="N12" i="35"/>
  <c r="CD12" i="35" s="1"/>
  <c r="M12" i="35"/>
  <c r="CC12" i="35" s="1"/>
  <c r="L12" i="35"/>
  <c r="CB12" i="35" s="1"/>
  <c r="K12" i="35"/>
  <c r="CA12" i="35" s="1"/>
  <c r="J12" i="35"/>
  <c r="BZ12" i="35" s="1"/>
  <c r="I12" i="35"/>
  <c r="BY12" i="35" s="1"/>
  <c r="H12" i="35"/>
  <c r="BX12" i="35" s="1"/>
  <c r="G12" i="35"/>
  <c r="BW12" i="35" s="1"/>
  <c r="F12" i="35"/>
  <c r="BV12" i="35" s="1"/>
  <c r="E12" i="35"/>
  <c r="BU12" i="35" s="1"/>
  <c r="D12" i="35"/>
  <c r="BT12" i="35" s="1"/>
  <c r="BO11" i="35"/>
  <c r="EE11" i="35" s="1"/>
  <c r="BN11" i="35"/>
  <c r="ED11" i="35" s="1"/>
  <c r="BM11" i="35"/>
  <c r="EC11" i="35" s="1"/>
  <c r="BL11" i="35"/>
  <c r="EB11" i="35" s="1"/>
  <c r="BK11" i="35"/>
  <c r="EA11" i="35" s="1"/>
  <c r="BJ11" i="35"/>
  <c r="DZ11" i="35" s="1"/>
  <c r="BI11" i="35"/>
  <c r="DY11" i="35" s="1"/>
  <c r="BH11" i="35"/>
  <c r="DX11" i="35" s="1"/>
  <c r="BG11" i="35"/>
  <c r="DW11" i="35" s="1"/>
  <c r="BF11" i="35"/>
  <c r="DV11" i="35" s="1"/>
  <c r="BE11" i="35"/>
  <c r="DU11" i="35" s="1"/>
  <c r="BD11" i="35"/>
  <c r="DT11" i="35" s="1"/>
  <c r="BC11" i="35"/>
  <c r="DS11" i="35" s="1"/>
  <c r="BB11" i="35"/>
  <c r="DR11" i="35" s="1"/>
  <c r="BA11" i="35"/>
  <c r="DQ11" i="35" s="1"/>
  <c r="AZ11" i="35"/>
  <c r="DP11" i="35" s="1"/>
  <c r="AY11" i="35"/>
  <c r="DO11" i="35" s="1"/>
  <c r="AX11" i="35"/>
  <c r="DN11" i="35" s="1"/>
  <c r="AW11" i="35"/>
  <c r="DM11" i="35" s="1"/>
  <c r="AV11" i="35"/>
  <c r="DL11" i="35" s="1"/>
  <c r="AU11" i="35"/>
  <c r="DK11" i="35" s="1"/>
  <c r="AT11" i="35"/>
  <c r="DJ11" i="35" s="1"/>
  <c r="AS11" i="35"/>
  <c r="DI11" i="35" s="1"/>
  <c r="AR11" i="35"/>
  <c r="DH11" i="35" s="1"/>
  <c r="AQ11" i="35"/>
  <c r="DG11" i="35" s="1"/>
  <c r="AP11" i="35"/>
  <c r="DF11" i="35" s="1"/>
  <c r="AO11" i="35"/>
  <c r="DE11" i="35" s="1"/>
  <c r="AN11" i="35"/>
  <c r="DD11" i="35" s="1"/>
  <c r="AM11" i="35"/>
  <c r="DC11" i="35" s="1"/>
  <c r="AL11" i="35"/>
  <c r="DB11" i="35" s="1"/>
  <c r="AK11" i="35"/>
  <c r="DA11" i="35" s="1"/>
  <c r="AJ11" i="35"/>
  <c r="CZ11" i="35" s="1"/>
  <c r="AI11" i="35"/>
  <c r="CY11" i="35" s="1"/>
  <c r="AH11" i="35"/>
  <c r="CX11" i="35" s="1"/>
  <c r="AG11" i="35"/>
  <c r="CW11" i="35" s="1"/>
  <c r="AF11" i="35"/>
  <c r="CV11" i="35" s="1"/>
  <c r="AE11" i="35"/>
  <c r="CU11" i="35" s="1"/>
  <c r="AD11" i="35"/>
  <c r="CT11" i="35" s="1"/>
  <c r="AC11" i="35"/>
  <c r="CS11" i="35" s="1"/>
  <c r="AB11" i="35"/>
  <c r="CR11" i="35" s="1"/>
  <c r="AA11" i="35"/>
  <c r="CQ11" i="35" s="1"/>
  <c r="Z11" i="35"/>
  <c r="CP11" i="35" s="1"/>
  <c r="Y11" i="35"/>
  <c r="CO11" i="35" s="1"/>
  <c r="X11" i="35"/>
  <c r="CN11" i="35" s="1"/>
  <c r="W11" i="35"/>
  <c r="CM11" i="35" s="1"/>
  <c r="V11" i="35"/>
  <c r="CL11" i="35" s="1"/>
  <c r="U11" i="35"/>
  <c r="CK11" i="35" s="1"/>
  <c r="T11" i="35"/>
  <c r="CJ11" i="35" s="1"/>
  <c r="S11" i="35"/>
  <c r="CI11" i="35" s="1"/>
  <c r="R11" i="35"/>
  <c r="CH11" i="35" s="1"/>
  <c r="Q11" i="35"/>
  <c r="CG11" i="35" s="1"/>
  <c r="P11" i="35"/>
  <c r="CF11" i="35" s="1"/>
  <c r="O11" i="35"/>
  <c r="CE11" i="35" s="1"/>
  <c r="N11" i="35"/>
  <c r="CD11" i="35" s="1"/>
  <c r="M11" i="35"/>
  <c r="CC11" i="35" s="1"/>
  <c r="L11" i="35"/>
  <c r="CB11" i="35" s="1"/>
  <c r="K11" i="35"/>
  <c r="CA11" i="35" s="1"/>
  <c r="J11" i="35"/>
  <c r="BZ11" i="35" s="1"/>
  <c r="I11" i="35"/>
  <c r="BY11" i="35" s="1"/>
  <c r="H11" i="35"/>
  <c r="BX11" i="35" s="1"/>
  <c r="G11" i="35"/>
  <c r="BW11" i="35" s="1"/>
  <c r="F11" i="35"/>
  <c r="BV11" i="35" s="1"/>
  <c r="E11" i="35"/>
  <c r="BU11" i="35" s="1"/>
  <c r="D11" i="35"/>
  <c r="BT11" i="35" s="1"/>
  <c r="BO10" i="35"/>
  <c r="EE10" i="35" s="1"/>
  <c r="BN10" i="35"/>
  <c r="ED10" i="35" s="1"/>
  <c r="BM10" i="35"/>
  <c r="EC10" i="35" s="1"/>
  <c r="BL10" i="35"/>
  <c r="EB10" i="35" s="1"/>
  <c r="BK10" i="35"/>
  <c r="EA10" i="35" s="1"/>
  <c r="BJ10" i="35"/>
  <c r="DZ10" i="35" s="1"/>
  <c r="BI10" i="35"/>
  <c r="DY10" i="35" s="1"/>
  <c r="BH10" i="35"/>
  <c r="DX10" i="35" s="1"/>
  <c r="BG10" i="35"/>
  <c r="DW10" i="35" s="1"/>
  <c r="BF10" i="35"/>
  <c r="DV10" i="35" s="1"/>
  <c r="BE10" i="35"/>
  <c r="DU10" i="35" s="1"/>
  <c r="BD10" i="35"/>
  <c r="DT10" i="35" s="1"/>
  <c r="BC10" i="35"/>
  <c r="DS10" i="35" s="1"/>
  <c r="BB10" i="35"/>
  <c r="DR10" i="35" s="1"/>
  <c r="BA10" i="35"/>
  <c r="DQ10" i="35" s="1"/>
  <c r="AZ10" i="35"/>
  <c r="DP10" i="35" s="1"/>
  <c r="AY10" i="35"/>
  <c r="DO10" i="35" s="1"/>
  <c r="AX10" i="35"/>
  <c r="DN10" i="35" s="1"/>
  <c r="AW10" i="35"/>
  <c r="DM10" i="35" s="1"/>
  <c r="AV10" i="35"/>
  <c r="DL10" i="35" s="1"/>
  <c r="AU10" i="35"/>
  <c r="DK10" i="35" s="1"/>
  <c r="AT10" i="35"/>
  <c r="DJ10" i="35" s="1"/>
  <c r="AS10" i="35"/>
  <c r="DI10" i="35" s="1"/>
  <c r="AR10" i="35"/>
  <c r="DH10" i="35" s="1"/>
  <c r="AQ10" i="35"/>
  <c r="DG10" i="35" s="1"/>
  <c r="AP10" i="35"/>
  <c r="DF10" i="35" s="1"/>
  <c r="AO10" i="35"/>
  <c r="DE10" i="35" s="1"/>
  <c r="AN10" i="35"/>
  <c r="DD10" i="35" s="1"/>
  <c r="AM10" i="35"/>
  <c r="DC10" i="35" s="1"/>
  <c r="AL10" i="35"/>
  <c r="DB10" i="35" s="1"/>
  <c r="AK10" i="35"/>
  <c r="DA10" i="35" s="1"/>
  <c r="AJ10" i="35"/>
  <c r="CZ10" i="35" s="1"/>
  <c r="AI10" i="35"/>
  <c r="CY10" i="35" s="1"/>
  <c r="AH10" i="35"/>
  <c r="CX10" i="35" s="1"/>
  <c r="AG10" i="35"/>
  <c r="CW10" i="35" s="1"/>
  <c r="AF10" i="35"/>
  <c r="CV10" i="35" s="1"/>
  <c r="AE10" i="35"/>
  <c r="CU10" i="35" s="1"/>
  <c r="AD10" i="35"/>
  <c r="CT10" i="35" s="1"/>
  <c r="AC10" i="35"/>
  <c r="CS10" i="35" s="1"/>
  <c r="AB10" i="35"/>
  <c r="CR10" i="35" s="1"/>
  <c r="AA10" i="35"/>
  <c r="CQ10" i="35" s="1"/>
  <c r="Z10" i="35"/>
  <c r="CP10" i="35" s="1"/>
  <c r="Y10" i="35"/>
  <c r="CO10" i="35" s="1"/>
  <c r="X10" i="35"/>
  <c r="CN10" i="35" s="1"/>
  <c r="W10" i="35"/>
  <c r="CM10" i="35" s="1"/>
  <c r="V10" i="35"/>
  <c r="CL10" i="35" s="1"/>
  <c r="U10" i="35"/>
  <c r="CK10" i="35" s="1"/>
  <c r="T10" i="35"/>
  <c r="CJ10" i="35" s="1"/>
  <c r="S10" i="35"/>
  <c r="CI10" i="35" s="1"/>
  <c r="R10" i="35"/>
  <c r="CH10" i="35" s="1"/>
  <c r="Q10" i="35"/>
  <c r="CG10" i="35" s="1"/>
  <c r="P10" i="35"/>
  <c r="CF10" i="35" s="1"/>
  <c r="O10" i="35"/>
  <c r="CE10" i="35" s="1"/>
  <c r="N10" i="35"/>
  <c r="CD10" i="35" s="1"/>
  <c r="M10" i="35"/>
  <c r="CC10" i="35" s="1"/>
  <c r="L10" i="35"/>
  <c r="CB10" i="35" s="1"/>
  <c r="K10" i="35"/>
  <c r="CA10" i="35" s="1"/>
  <c r="J10" i="35"/>
  <c r="BZ10" i="35" s="1"/>
  <c r="I10" i="35"/>
  <c r="BY10" i="35" s="1"/>
  <c r="H10" i="35"/>
  <c r="BX10" i="35" s="1"/>
  <c r="G10" i="35"/>
  <c r="BW10" i="35" s="1"/>
  <c r="F10" i="35"/>
  <c r="BV10" i="35" s="1"/>
  <c r="E10" i="35"/>
  <c r="BU10" i="35" s="1"/>
  <c r="D10" i="35"/>
  <c r="BT10" i="35" s="1"/>
  <c r="BO9" i="35"/>
  <c r="EE9" i="35" s="1"/>
  <c r="BN9" i="35"/>
  <c r="ED9" i="35" s="1"/>
  <c r="BM9" i="35"/>
  <c r="EC9" i="35" s="1"/>
  <c r="BL9" i="35"/>
  <c r="EB9" i="35" s="1"/>
  <c r="BK9" i="35"/>
  <c r="EA9" i="35" s="1"/>
  <c r="BJ9" i="35"/>
  <c r="DZ9" i="35" s="1"/>
  <c r="BI9" i="35"/>
  <c r="DY9" i="35" s="1"/>
  <c r="BH9" i="35"/>
  <c r="DX9" i="35" s="1"/>
  <c r="BG9" i="35"/>
  <c r="DW9" i="35" s="1"/>
  <c r="BF9" i="35"/>
  <c r="DV9" i="35" s="1"/>
  <c r="BE9" i="35"/>
  <c r="DU9" i="35" s="1"/>
  <c r="BD9" i="35"/>
  <c r="DT9" i="35" s="1"/>
  <c r="BC9" i="35"/>
  <c r="DS9" i="35" s="1"/>
  <c r="BB9" i="35"/>
  <c r="DR9" i="35" s="1"/>
  <c r="BA9" i="35"/>
  <c r="DQ9" i="35" s="1"/>
  <c r="AZ9" i="35"/>
  <c r="DP9" i="35" s="1"/>
  <c r="AY9" i="35"/>
  <c r="DO9" i="35" s="1"/>
  <c r="AX9" i="35"/>
  <c r="DN9" i="35" s="1"/>
  <c r="AW9" i="35"/>
  <c r="DM9" i="35" s="1"/>
  <c r="AV9" i="35"/>
  <c r="DL9" i="35" s="1"/>
  <c r="AU9" i="35"/>
  <c r="DK9" i="35" s="1"/>
  <c r="AT9" i="35"/>
  <c r="DJ9" i="35" s="1"/>
  <c r="AS9" i="35"/>
  <c r="DI9" i="35" s="1"/>
  <c r="AR9" i="35"/>
  <c r="DH9" i="35" s="1"/>
  <c r="AQ9" i="35"/>
  <c r="DG9" i="35" s="1"/>
  <c r="AP9" i="35"/>
  <c r="DF9" i="35" s="1"/>
  <c r="AO9" i="35"/>
  <c r="DE9" i="35" s="1"/>
  <c r="AN9" i="35"/>
  <c r="DD9" i="35" s="1"/>
  <c r="AM9" i="35"/>
  <c r="DC9" i="35" s="1"/>
  <c r="AL9" i="35"/>
  <c r="DB9" i="35" s="1"/>
  <c r="AK9" i="35"/>
  <c r="DA9" i="35" s="1"/>
  <c r="AJ9" i="35"/>
  <c r="CZ9" i="35" s="1"/>
  <c r="AI9" i="35"/>
  <c r="CY9" i="35" s="1"/>
  <c r="AH9" i="35"/>
  <c r="CX9" i="35" s="1"/>
  <c r="AG9" i="35"/>
  <c r="CW9" i="35" s="1"/>
  <c r="AF9" i="35"/>
  <c r="CV9" i="35" s="1"/>
  <c r="AE9" i="35"/>
  <c r="CU9" i="35" s="1"/>
  <c r="AD9" i="35"/>
  <c r="CT9" i="35" s="1"/>
  <c r="AC9" i="35"/>
  <c r="CS9" i="35" s="1"/>
  <c r="AB9" i="35"/>
  <c r="CR9" i="35" s="1"/>
  <c r="AA9" i="35"/>
  <c r="CQ9" i="35" s="1"/>
  <c r="Z9" i="35"/>
  <c r="CP9" i="35" s="1"/>
  <c r="Y9" i="35"/>
  <c r="CO9" i="35" s="1"/>
  <c r="X9" i="35"/>
  <c r="CN9" i="35" s="1"/>
  <c r="W9" i="35"/>
  <c r="CM9" i="35" s="1"/>
  <c r="V9" i="35"/>
  <c r="CL9" i="35" s="1"/>
  <c r="U9" i="35"/>
  <c r="CK9" i="35" s="1"/>
  <c r="T9" i="35"/>
  <c r="CJ9" i="35" s="1"/>
  <c r="S9" i="35"/>
  <c r="CI9" i="35" s="1"/>
  <c r="R9" i="35"/>
  <c r="CH9" i="35" s="1"/>
  <c r="Q9" i="35"/>
  <c r="CG9" i="35" s="1"/>
  <c r="P9" i="35"/>
  <c r="CF9" i="35" s="1"/>
  <c r="O9" i="35"/>
  <c r="CE9" i="35" s="1"/>
  <c r="N9" i="35"/>
  <c r="CD9" i="35" s="1"/>
  <c r="M9" i="35"/>
  <c r="CC9" i="35" s="1"/>
  <c r="L9" i="35"/>
  <c r="CB9" i="35" s="1"/>
  <c r="K9" i="35"/>
  <c r="CA9" i="35" s="1"/>
  <c r="J9" i="35"/>
  <c r="BZ9" i="35" s="1"/>
  <c r="I9" i="35"/>
  <c r="BY9" i="35" s="1"/>
  <c r="H9" i="35"/>
  <c r="BX9" i="35" s="1"/>
  <c r="G9" i="35"/>
  <c r="BW9" i="35" s="1"/>
  <c r="F9" i="35"/>
  <c r="BV9" i="35" s="1"/>
  <c r="E9" i="35"/>
  <c r="BU9" i="35" s="1"/>
  <c r="D9" i="35"/>
  <c r="BT9" i="35" s="1"/>
  <c r="BO8" i="35"/>
  <c r="EE8" i="35" s="1"/>
  <c r="BN8" i="35"/>
  <c r="ED8" i="35" s="1"/>
  <c r="BM8" i="35"/>
  <c r="EC8" i="35" s="1"/>
  <c r="BL8" i="35"/>
  <c r="EB8" i="35" s="1"/>
  <c r="BK8" i="35"/>
  <c r="EA8" i="35" s="1"/>
  <c r="BJ8" i="35"/>
  <c r="DZ8" i="35" s="1"/>
  <c r="BI8" i="35"/>
  <c r="DY8" i="35" s="1"/>
  <c r="BH8" i="35"/>
  <c r="DX8" i="35" s="1"/>
  <c r="BG8" i="35"/>
  <c r="DW8" i="35" s="1"/>
  <c r="BF8" i="35"/>
  <c r="DV8" i="35" s="1"/>
  <c r="BE8" i="35"/>
  <c r="DU8" i="35" s="1"/>
  <c r="BD8" i="35"/>
  <c r="DT8" i="35" s="1"/>
  <c r="BC8" i="35"/>
  <c r="DS8" i="35" s="1"/>
  <c r="BB8" i="35"/>
  <c r="DR8" i="35" s="1"/>
  <c r="BA8" i="35"/>
  <c r="DQ8" i="35" s="1"/>
  <c r="AZ8" i="35"/>
  <c r="DP8" i="35" s="1"/>
  <c r="AY8" i="35"/>
  <c r="DO8" i="35" s="1"/>
  <c r="AX8" i="35"/>
  <c r="DN8" i="35" s="1"/>
  <c r="AW8" i="35"/>
  <c r="DM8" i="35" s="1"/>
  <c r="AV8" i="35"/>
  <c r="DL8" i="35" s="1"/>
  <c r="AU8" i="35"/>
  <c r="DK8" i="35" s="1"/>
  <c r="AT8" i="35"/>
  <c r="DJ8" i="35" s="1"/>
  <c r="AS8" i="35"/>
  <c r="DI8" i="35" s="1"/>
  <c r="AR8" i="35"/>
  <c r="DH8" i="35" s="1"/>
  <c r="AQ8" i="35"/>
  <c r="DG8" i="35" s="1"/>
  <c r="AP8" i="35"/>
  <c r="DF8" i="35" s="1"/>
  <c r="AO8" i="35"/>
  <c r="DE8" i="35" s="1"/>
  <c r="AN8" i="35"/>
  <c r="DD8" i="35" s="1"/>
  <c r="AM8" i="35"/>
  <c r="DC8" i="35" s="1"/>
  <c r="AL8" i="35"/>
  <c r="DB8" i="35" s="1"/>
  <c r="AK8" i="35"/>
  <c r="DA8" i="35" s="1"/>
  <c r="AJ8" i="35"/>
  <c r="CZ8" i="35" s="1"/>
  <c r="AI8" i="35"/>
  <c r="CY8" i="35" s="1"/>
  <c r="AH8" i="35"/>
  <c r="CX8" i="35" s="1"/>
  <c r="AG8" i="35"/>
  <c r="CW8" i="35" s="1"/>
  <c r="AF8" i="35"/>
  <c r="CV8" i="35" s="1"/>
  <c r="AE8" i="35"/>
  <c r="CU8" i="35" s="1"/>
  <c r="AD8" i="35"/>
  <c r="CT8" i="35" s="1"/>
  <c r="AC8" i="35"/>
  <c r="CS8" i="35" s="1"/>
  <c r="AB8" i="35"/>
  <c r="CR8" i="35" s="1"/>
  <c r="AA8" i="35"/>
  <c r="CQ8" i="35" s="1"/>
  <c r="Z8" i="35"/>
  <c r="CP8" i="35" s="1"/>
  <c r="Y8" i="35"/>
  <c r="CO8" i="35" s="1"/>
  <c r="X8" i="35"/>
  <c r="CN8" i="35" s="1"/>
  <c r="W8" i="35"/>
  <c r="CM8" i="35" s="1"/>
  <c r="V8" i="35"/>
  <c r="CL8" i="35" s="1"/>
  <c r="U8" i="35"/>
  <c r="CK8" i="35" s="1"/>
  <c r="T8" i="35"/>
  <c r="CJ8" i="35" s="1"/>
  <c r="S8" i="35"/>
  <c r="CI8" i="35" s="1"/>
  <c r="R8" i="35"/>
  <c r="CH8" i="35" s="1"/>
  <c r="Q8" i="35"/>
  <c r="CG8" i="35" s="1"/>
  <c r="P8" i="35"/>
  <c r="CF8" i="35" s="1"/>
  <c r="O8" i="35"/>
  <c r="CE8" i="35" s="1"/>
  <c r="N8" i="35"/>
  <c r="CD8" i="35" s="1"/>
  <c r="M8" i="35"/>
  <c r="CC8" i="35" s="1"/>
  <c r="L8" i="35"/>
  <c r="CB8" i="35" s="1"/>
  <c r="K8" i="35"/>
  <c r="CA8" i="35" s="1"/>
  <c r="J8" i="35"/>
  <c r="BZ8" i="35" s="1"/>
  <c r="I8" i="35"/>
  <c r="BY8" i="35" s="1"/>
  <c r="H8" i="35"/>
  <c r="BX8" i="35" s="1"/>
  <c r="G8" i="35"/>
  <c r="BW8" i="35" s="1"/>
  <c r="F8" i="35"/>
  <c r="BV8" i="35" s="1"/>
  <c r="E8" i="35"/>
  <c r="BU8" i="35" s="1"/>
  <c r="D8" i="35"/>
  <c r="BT8" i="35" s="1"/>
  <c r="BO7" i="35"/>
  <c r="EE7" i="35" s="1"/>
  <c r="BN7" i="35"/>
  <c r="ED7" i="35" s="1"/>
  <c r="BM7" i="35"/>
  <c r="EC7" i="35" s="1"/>
  <c r="BL7" i="35"/>
  <c r="EB7" i="35" s="1"/>
  <c r="BK7" i="35"/>
  <c r="EA7" i="35" s="1"/>
  <c r="BJ7" i="35"/>
  <c r="DZ7" i="35" s="1"/>
  <c r="BI7" i="35"/>
  <c r="DY7" i="35" s="1"/>
  <c r="BH7" i="35"/>
  <c r="DX7" i="35" s="1"/>
  <c r="BG7" i="35"/>
  <c r="DW7" i="35" s="1"/>
  <c r="BF7" i="35"/>
  <c r="DV7" i="35" s="1"/>
  <c r="BE7" i="35"/>
  <c r="DU7" i="35" s="1"/>
  <c r="BD7" i="35"/>
  <c r="DT7" i="35" s="1"/>
  <c r="BC7" i="35"/>
  <c r="DS7" i="35" s="1"/>
  <c r="BB7" i="35"/>
  <c r="DR7" i="35" s="1"/>
  <c r="BA7" i="35"/>
  <c r="DQ7" i="35" s="1"/>
  <c r="AZ7" i="35"/>
  <c r="DP7" i="35" s="1"/>
  <c r="AY7" i="35"/>
  <c r="DO7" i="35" s="1"/>
  <c r="AX7" i="35"/>
  <c r="DN7" i="35" s="1"/>
  <c r="AW7" i="35"/>
  <c r="DM7" i="35" s="1"/>
  <c r="AV7" i="35"/>
  <c r="DL7" i="35" s="1"/>
  <c r="AU7" i="35"/>
  <c r="DK7" i="35" s="1"/>
  <c r="AT7" i="35"/>
  <c r="DJ7" i="35" s="1"/>
  <c r="AS7" i="35"/>
  <c r="DI7" i="35" s="1"/>
  <c r="AR7" i="35"/>
  <c r="DH7" i="35" s="1"/>
  <c r="AQ7" i="35"/>
  <c r="DG7" i="35" s="1"/>
  <c r="AP7" i="35"/>
  <c r="DF7" i="35" s="1"/>
  <c r="AO7" i="35"/>
  <c r="DE7" i="35" s="1"/>
  <c r="AN7" i="35"/>
  <c r="DD7" i="35" s="1"/>
  <c r="AM7" i="35"/>
  <c r="DC7" i="35" s="1"/>
  <c r="AL7" i="35"/>
  <c r="DB7" i="35" s="1"/>
  <c r="AK7" i="35"/>
  <c r="DA7" i="35" s="1"/>
  <c r="AJ7" i="35"/>
  <c r="CZ7" i="35" s="1"/>
  <c r="AI7" i="35"/>
  <c r="CY7" i="35" s="1"/>
  <c r="AH7" i="35"/>
  <c r="CX7" i="35" s="1"/>
  <c r="AG7" i="35"/>
  <c r="CW7" i="35" s="1"/>
  <c r="AF7" i="35"/>
  <c r="CV7" i="35" s="1"/>
  <c r="AE7" i="35"/>
  <c r="CU7" i="35" s="1"/>
  <c r="AD7" i="35"/>
  <c r="CT7" i="35" s="1"/>
  <c r="AC7" i="35"/>
  <c r="CS7" i="35" s="1"/>
  <c r="AB7" i="35"/>
  <c r="CR7" i="35" s="1"/>
  <c r="AA7" i="35"/>
  <c r="CQ7" i="35" s="1"/>
  <c r="Z7" i="35"/>
  <c r="CP7" i="35" s="1"/>
  <c r="Y7" i="35"/>
  <c r="CO7" i="35" s="1"/>
  <c r="X7" i="35"/>
  <c r="CN7" i="35" s="1"/>
  <c r="W7" i="35"/>
  <c r="CM7" i="35" s="1"/>
  <c r="V7" i="35"/>
  <c r="CL7" i="35" s="1"/>
  <c r="U7" i="35"/>
  <c r="CK7" i="35" s="1"/>
  <c r="T7" i="35"/>
  <c r="CJ7" i="35" s="1"/>
  <c r="S7" i="35"/>
  <c r="CI7" i="35" s="1"/>
  <c r="R7" i="35"/>
  <c r="CH7" i="35" s="1"/>
  <c r="Q7" i="35"/>
  <c r="CG7" i="35" s="1"/>
  <c r="P7" i="35"/>
  <c r="CF7" i="35" s="1"/>
  <c r="O7" i="35"/>
  <c r="CE7" i="35" s="1"/>
  <c r="N7" i="35"/>
  <c r="CD7" i="35" s="1"/>
  <c r="M7" i="35"/>
  <c r="CC7" i="35" s="1"/>
  <c r="L7" i="35"/>
  <c r="CB7" i="35" s="1"/>
  <c r="K7" i="35"/>
  <c r="CA7" i="35" s="1"/>
  <c r="J7" i="35"/>
  <c r="BZ7" i="35" s="1"/>
  <c r="I7" i="35"/>
  <c r="BY7" i="35" s="1"/>
  <c r="H7" i="35"/>
  <c r="BX7" i="35" s="1"/>
  <c r="G7" i="35"/>
  <c r="BW7" i="35" s="1"/>
  <c r="F7" i="35"/>
  <c r="BV7" i="35" s="1"/>
  <c r="E7" i="35"/>
  <c r="BU7" i="35" s="1"/>
  <c r="D7" i="35"/>
  <c r="BT7" i="35" s="1"/>
  <c r="BO6" i="35"/>
  <c r="EE6" i="35" s="1"/>
  <c r="BN6" i="35"/>
  <c r="ED6" i="35" s="1"/>
  <c r="BM6" i="35"/>
  <c r="EC6" i="35" s="1"/>
  <c r="BL6" i="35"/>
  <c r="EB6" i="35" s="1"/>
  <c r="BK6" i="35"/>
  <c r="EA6" i="35" s="1"/>
  <c r="BJ6" i="35"/>
  <c r="DZ6" i="35" s="1"/>
  <c r="BI6" i="35"/>
  <c r="DY6" i="35" s="1"/>
  <c r="BH6" i="35"/>
  <c r="DX6" i="35" s="1"/>
  <c r="BG6" i="35"/>
  <c r="DW6" i="35" s="1"/>
  <c r="BF6" i="35"/>
  <c r="DV6" i="35" s="1"/>
  <c r="BE6" i="35"/>
  <c r="DU6" i="35" s="1"/>
  <c r="BD6" i="35"/>
  <c r="DT6" i="35" s="1"/>
  <c r="BC6" i="35"/>
  <c r="DS6" i="35" s="1"/>
  <c r="BB6" i="35"/>
  <c r="DR6" i="35" s="1"/>
  <c r="BA6" i="35"/>
  <c r="DQ6" i="35" s="1"/>
  <c r="AZ6" i="35"/>
  <c r="DP6" i="35" s="1"/>
  <c r="AY6" i="35"/>
  <c r="DO6" i="35" s="1"/>
  <c r="AX6" i="35"/>
  <c r="DN6" i="35" s="1"/>
  <c r="AW6" i="35"/>
  <c r="DM6" i="35" s="1"/>
  <c r="AV6" i="35"/>
  <c r="DL6" i="35" s="1"/>
  <c r="AU6" i="35"/>
  <c r="DK6" i="35" s="1"/>
  <c r="AT6" i="35"/>
  <c r="DJ6" i="35" s="1"/>
  <c r="AS6" i="35"/>
  <c r="DI6" i="35" s="1"/>
  <c r="AR6" i="35"/>
  <c r="DH6" i="35" s="1"/>
  <c r="AQ6" i="35"/>
  <c r="DG6" i="35" s="1"/>
  <c r="AP6" i="35"/>
  <c r="DF6" i="35" s="1"/>
  <c r="AO6" i="35"/>
  <c r="DE6" i="35" s="1"/>
  <c r="AN6" i="35"/>
  <c r="DD6" i="35" s="1"/>
  <c r="AM6" i="35"/>
  <c r="DC6" i="35" s="1"/>
  <c r="AL6" i="35"/>
  <c r="DB6" i="35" s="1"/>
  <c r="AK6" i="35"/>
  <c r="DA6" i="35" s="1"/>
  <c r="AJ6" i="35"/>
  <c r="CZ6" i="35" s="1"/>
  <c r="AI6" i="35"/>
  <c r="CY6" i="35" s="1"/>
  <c r="AH6" i="35"/>
  <c r="CX6" i="35" s="1"/>
  <c r="AG6" i="35"/>
  <c r="CW6" i="35" s="1"/>
  <c r="AF6" i="35"/>
  <c r="CV6" i="35" s="1"/>
  <c r="AE6" i="35"/>
  <c r="CU6" i="35" s="1"/>
  <c r="AD6" i="35"/>
  <c r="CT6" i="35" s="1"/>
  <c r="AC6" i="35"/>
  <c r="CS6" i="35" s="1"/>
  <c r="AB6" i="35"/>
  <c r="CR6" i="35" s="1"/>
  <c r="AA6" i="35"/>
  <c r="CQ6" i="35" s="1"/>
  <c r="Z6" i="35"/>
  <c r="CP6" i="35" s="1"/>
  <c r="Y6" i="35"/>
  <c r="CO6" i="35" s="1"/>
  <c r="X6" i="35"/>
  <c r="CN6" i="35" s="1"/>
  <c r="W6" i="35"/>
  <c r="CM6" i="35" s="1"/>
  <c r="V6" i="35"/>
  <c r="CL6" i="35" s="1"/>
  <c r="U6" i="35"/>
  <c r="CK6" i="35" s="1"/>
  <c r="T6" i="35"/>
  <c r="CJ6" i="35" s="1"/>
  <c r="S6" i="35"/>
  <c r="CI6" i="35" s="1"/>
  <c r="R6" i="35"/>
  <c r="CH6" i="35" s="1"/>
  <c r="Q6" i="35"/>
  <c r="CG6" i="35" s="1"/>
  <c r="P6" i="35"/>
  <c r="CF6" i="35" s="1"/>
  <c r="O6" i="35"/>
  <c r="CE6" i="35" s="1"/>
  <c r="N6" i="35"/>
  <c r="CD6" i="35" s="1"/>
  <c r="M6" i="35"/>
  <c r="CC6" i="35" s="1"/>
  <c r="L6" i="35"/>
  <c r="CB6" i="35" s="1"/>
  <c r="K6" i="35"/>
  <c r="CA6" i="35" s="1"/>
  <c r="J6" i="35"/>
  <c r="BZ6" i="35" s="1"/>
  <c r="I6" i="35"/>
  <c r="BY6" i="35" s="1"/>
  <c r="H6" i="35"/>
  <c r="BX6" i="35" s="1"/>
  <c r="G6" i="35"/>
  <c r="BW6" i="35" s="1"/>
  <c r="F6" i="35"/>
  <c r="BV6" i="35" s="1"/>
  <c r="E6" i="35"/>
  <c r="BU6" i="35" s="1"/>
  <c r="D6" i="35"/>
  <c r="BT6" i="35" s="1"/>
  <c r="BO5" i="35"/>
  <c r="EE5" i="35" s="1"/>
  <c r="BN5" i="35"/>
  <c r="ED5" i="35" s="1"/>
  <c r="BM5" i="35"/>
  <c r="EC5" i="35" s="1"/>
  <c r="BL5" i="35"/>
  <c r="EB5" i="35" s="1"/>
  <c r="BK5" i="35"/>
  <c r="EA5" i="35" s="1"/>
  <c r="BJ5" i="35"/>
  <c r="DZ5" i="35" s="1"/>
  <c r="BI5" i="35"/>
  <c r="DY5" i="35" s="1"/>
  <c r="BH5" i="35"/>
  <c r="DX5" i="35" s="1"/>
  <c r="BG5" i="35"/>
  <c r="DW5" i="35" s="1"/>
  <c r="BF5" i="35"/>
  <c r="DV5" i="35" s="1"/>
  <c r="BE5" i="35"/>
  <c r="DU5" i="35" s="1"/>
  <c r="BD5" i="35"/>
  <c r="DT5" i="35" s="1"/>
  <c r="BC5" i="35"/>
  <c r="DS5" i="35" s="1"/>
  <c r="BB5" i="35"/>
  <c r="DR5" i="35" s="1"/>
  <c r="BA5" i="35"/>
  <c r="DQ5" i="35" s="1"/>
  <c r="AZ5" i="35"/>
  <c r="DP5" i="35" s="1"/>
  <c r="AY5" i="35"/>
  <c r="DO5" i="35" s="1"/>
  <c r="AX5" i="35"/>
  <c r="DN5" i="35" s="1"/>
  <c r="AW5" i="35"/>
  <c r="DM5" i="35" s="1"/>
  <c r="AV5" i="35"/>
  <c r="DL5" i="35" s="1"/>
  <c r="AU5" i="35"/>
  <c r="DK5" i="35" s="1"/>
  <c r="AT5" i="35"/>
  <c r="DJ5" i="35" s="1"/>
  <c r="AS5" i="35"/>
  <c r="DI5" i="35" s="1"/>
  <c r="AR5" i="35"/>
  <c r="DH5" i="35" s="1"/>
  <c r="AQ5" i="35"/>
  <c r="DG5" i="35" s="1"/>
  <c r="AP5" i="35"/>
  <c r="DF5" i="35" s="1"/>
  <c r="AO5" i="35"/>
  <c r="DE5" i="35" s="1"/>
  <c r="AN5" i="35"/>
  <c r="DD5" i="35" s="1"/>
  <c r="AM5" i="35"/>
  <c r="DC5" i="35" s="1"/>
  <c r="AL5" i="35"/>
  <c r="DB5" i="35" s="1"/>
  <c r="AK5" i="35"/>
  <c r="DA5" i="35" s="1"/>
  <c r="AJ5" i="35"/>
  <c r="CZ5" i="35" s="1"/>
  <c r="AI5" i="35"/>
  <c r="CY5" i="35" s="1"/>
  <c r="AH5" i="35"/>
  <c r="CX5" i="35" s="1"/>
  <c r="AG5" i="35"/>
  <c r="CW5" i="35" s="1"/>
  <c r="AF5" i="35"/>
  <c r="CV5" i="35" s="1"/>
  <c r="AE5" i="35"/>
  <c r="CU5" i="35" s="1"/>
  <c r="AD5" i="35"/>
  <c r="CT5" i="35" s="1"/>
  <c r="AC5" i="35"/>
  <c r="CS5" i="35" s="1"/>
  <c r="AB5" i="35"/>
  <c r="CR5" i="35" s="1"/>
  <c r="AA5" i="35"/>
  <c r="CQ5" i="35" s="1"/>
  <c r="Z5" i="35"/>
  <c r="CP5" i="35" s="1"/>
  <c r="Y5" i="35"/>
  <c r="CO5" i="35" s="1"/>
  <c r="X5" i="35"/>
  <c r="CN5" i="35" s="1"/>
  <c r="W5" i="35"/>
  <c r="CM5" i="35" s="1"/>
  <c r="V5" i="35"/>
  <c r="CL5" i="35" s="1"/>
  <c r="U5" i="35"/>
  <c r="CK5" i="35" s="1"/>
  <c r="T5" i="35"/>
  <c r="CJ5" i="35" s="1"/>
  <c r="S5" i="35"/>
  <c r="CI5" i="35" s="1"/>
  <c r="R5" i="35"/>
  <c r="CH5" i="35" s="1"/>
  <c r="Q5" i="35"/>
  <c r="CG5" i="35" s="1"/>
  <c r="P5" i="35"/>
  <c r="CF5" i="35" s="1"/>
  <c r="O5" i="35"/>
  <c r="CE5" i="35" s="1"/>
  <c r="N5" i="35"/>
  <c r="CD5" i="35" s="1"/>
  <c r="M5" i="35"/>
  <c r="CC5" i="35" s="1"/>
  <c r="L5" i="35"/>
  <c r="CB5" i="35" s="1"/>
  <c r="K5" i="35"/>
  <c r="CA5" i="35" s="1"/>
  <c r="J5" i="35"/>
  <c r="BZ5" i="35" s="1"/>
  <c r="I5" i="35"/>
  <c r="BY5" i="35" s="1"/>
  <c r="H5" i="35"/>
  <c r="BX5" i="35" s="1"/>
  <c r="G5" i="35"/>
  <c r="BW5" i="35" s="1"/>
  <c r="F5" i="35"/>
  <c r="BV5" i="35" s="1"/>
  <c r="E5" i="35"/>
  <c r="BU5" i="35" s="1"/>
  <c r="D5" i="35"/>
  <c r="BT5" i="35" s="1"/>
  <c r="BO4" i="35"/>
  <c r="EE4" i="35" s="1"/>
  <c r="BN4" i="35"/>
  <c r="ED4" i="35" s="1"/>
  <c r="BM4" i="35"/>
  <c r="EC4" i="35" s="1"/>
  <c r="BL4" i="35"/>
  <c r="EB4" i="35" s="1"/>
  <c r="BK4" i="35"/>
  <c r="EA4" i="35" s="1"/>
  <c r="BJ4" i="35"/>
  <c r="DZ4" i="35" s="1"/>
  <c r="BI4" i="35"/>
  <c r="DY4" i="35" s="1"/>
  <c r="BH4" i="35"/>
  <c r="DX4" i="35" s="1"/>
  <c r="BG4" i="35"/>
  <c r="DW4" i="35" s="1"/>
  <c r="BF4" i="35"/>
  <c r="DV4" i="35" s="1"/>
  <c r="BE4" i="35"/>
  <c r="DU4" i="35" s="1"/>
  <c r="BD4" i="35"/>
  <c r="DT4" i="35" s="1"/>
  <c r="BC4" i="35"/>
  <c r="DS4" i="35" s="1"/>
  <c r="BB4" i="35"/>
  <c r="DR4" i="35" s="1"/>
  <c r="BA4" i="35"/>
  <c r="DQ4" i="35" s="1"/>
  <c r="AZ4" i="35"/>
  <c r="DP4" i="35" s="1"/>
  <c r="AY4" i="35"/>
  <c r="DO4" i="35" s="1"/>
  <c r="AX4" i="35"/>
  <c r="DN4" i="35" s="1"/>
  <c r="AW4" i="35"/>
  <c r="DM4" i="35" s="1"/>
  <c r="AV4" i="35"/>
  <c r="DL4" i="35" s="1"/>
  <c r="AU4" i="35"/>
  <c r="DK4" i="35" s="1"/>
  <c r="AT4" i="35"/>
  <c r="DJ4" i="35" s="1"/>
  <c r="AS4" i="35"/>
  <c r="DI4" i="35" s="1"/>
  <c r="AR4" i="35"/>
  <c r="DH4" i="35" s="1"/>
  <c r="AQ4" i="35"/>
  <c r="DG4" i="35" s="1"/>
  <c r="AP4" i="35"/>
  <c r="DF4" i="35" s="1"/>
  <c r="AO4" i="35"/>
  <c r="DE4" i="35" s="1"/>
  <c r="AN4" i="35"/>
  <c r="DD4" i="35" s="1"/>
  <c r="AM4" i="35"/>
  <c r="DC4" i="35" s="1"/>
  <c r="AL4" i="35"/>
  <c r="DB4" i="35" s="1"/>
  <c r="AK4" i="35"/>
  <c r="DA4" i="35" s="1"/>
  <c r="AJ4" i="35"/>
  <c r="CZ4" i="35" s="1"/>
  <c r="AI4" i="35"/>
  <c r="CY4" i="35" s="1"/>
  <c r="AH4" i="35"/>
  <c r="CX4" i="35" s="1"/>
  <c r="AG4" i="35"/>
  <c r="CW4" i="35" s="1"/>
  <c r="AF4" i="35"/>
  <c r="CV4" i="35" s="1"/>
  <c r="AE4" i="35"/>
  <c r="CU4" i="35" s="1"/>
  <c r="AD4" i="35"/>
  <c r="CT4" i="35" s="1"/>
  <c r="AC4" i="35"/>
  <c r="CS4" i="35" s="1"/>
  <c r="AB4" i="35"/>
  <c r="CR4" i="35" s="1"/>
  <c r="AA4" i="35"/>
  <c r="CQ4" i="35" s="1"/>
  <c r="Z4" i="35"/>
  <c r="CP4" i="35" s="1"/>
  <c r="Y4" i="35"/>
  <c r="CO4" i="35" s="1"/>
  <c r="X4" i="35"/>
  <c r="CN4" i="35" s="1"/>
  <c r="W4" i="35"/>
  <c r="CM4" i="35" s="1"/>
  <c r="V4" i="35"/>
  <c r="CL4" i="35" s="1"/>
  <c r="U4" i="35"/>
  <c r="CK4" i="35" s="1"/>
  <c r="T4" i="35"/>
  <c r="CJ4" i="35" s="1"/>
  <c r="S4" i="35"/>
  <c r="CI4" i="35" s="1"/>
  <c r="R4" i="35"/>
  <c r="CH4" i="35" s="1"/>
  <c r="Q4" i="35"/>
  <c r="CG4" i="35" s="1"/>
  <c r="P4" i="35"/>
  <c r="CF4" i="35" s="1"/>
  <c r="O4" i="35"/>
  <c r="CE4" i="35" s="1"/>
  <c r="N4" i="35"/>
  <c r="CD4" i="35" s="1"/>
  <c r="M4" i="35"/>
  <c r="CC4" i="35" s="1"/>
  <c r="L4" i="35"/>
  <c r="CB4" i="35" s="1"/>
  <c r="K4" i="35"/>
  <c r="CA4" i="35" s="1"/>
  <c r="J4" i="35"/>
  <c r="BZ4" i="35" s="1"/>
  <c r="I4" i="35"/>
  <c r="BY4" i="35" s="1"/>
  <c r="H4" i="35"/>
  <c r="BX4" i="35" s="1"/>
  <c r="G4" i="35"/>
  <c r="BW4" i="35" s="1"/>
  <c r="F4" i="35"/>
  <c r="BV4" i="35" s="1"/>
  <c r="E4" i="35"/>
  <c r="BU4" i="35" s="1"/>
  <c r="D4" i="35"/>
  <c r="BT4" i="35" s="1"/>
  <c r="B4" i="35"/>
  <c r="B5" i="35" s="1"/>
  <c r="A5" i="35" s="1"/>
  <c r="BO3" i="35"/>
  <c r="EE3" i="35" s="1"/>
  <c r="BN3" i="35"/>
  <c r="ED3" i="35" s="1"/>
  <c r="BM3" i="35"/>
  <c r="EC3" i="35" s="1"/>
  <c r="BL3" i="35"/>
  <c r="EB3" i="35" s="1"/>
  <c r="BK3" i="35"/>
  <c r="EA3" i="35" s="1"/>
  <c r="BJ3" i="35"/>
  <c r="DZ3" i="35" s="1"/>
  <c r="BI3" i="35"/>
  <c r="DY3" i="35" s="1"/>
  <c r="BH3" i="35"/>
  <c r="DX3" i="35" s="1"/>
  <c r="BG3" i="35"/>
  <c r="DW3" i="35" s="1"/>
  <c r="BF3" i="35"/>
  <c r="DV3" i="35" s="1"/>
  <c r="BE3" i="35"/>
  <c r="DU3" i="35" s="1"/>
  <c r="BD3" i="35"/>
  <c r="DT3" i="35" s="1"/>
  <c r="BC3" i="35"/>
  <c r="DS3" i="35" s="1"/>
  <c r="BB3" i="35"/>
  <c r="DR3" i="35" s="1"/>
  <c r="BA3" i="35"/>
  <c r="DQ3" i="35" s="1"/>
  <c r="AZ3" i="35"/>
  <c r="DP3" i="35" s="1"/>
  <c r="AY3" i="35"/>
  <c r="DO3" i="35" s="1"/>
  <c r="AX3" i="35"/>
  <c r="DN3" i="35" s="1"/>
  <c r="AW3" i="35"/>
  <c r="DM3" i="35" s="1"/>
  <c r="AV3" i="35"/>
  <c r="DL3" i="35" s="1"/>
  <c r="AU3" i="35"/>
  <c r="DK3" i="35" s="1"/>
  <c r="AT3" i="35"/>
  <c r="DJ3" i="35" s="1"/>
  <c r="AS3" i="35"/>
  <c r="DI3" i="35" s="1"/>
  <c r="AR3" i="35"/>
  <c r="DH3" i="35" s="1"/>
  <c r="AQ3" i="35"/>
  <c r="DG3" i="35" s="1"/>
  <c r="AP3" i="35"/>
  <c r="DF3" i="35" s="1"/>
  <c r="AO3" i="35"/>
  <c r="DE3" i="35" s="1"/>
  <c r="AN3" i="35"/>
  <c r="DD3" i="35" s="1"/>
  <c r="AM3" i="35"/>
  <c r="DC3" i="35" s="1"/>
  <c r="AL3" i="35"/>
  <c r="DB3" i="35" s="1"/>
  <c r="AK3" i="35"/>
  <c r="DA3" i="35" s="1"/>
  <c r="AJ3" i="35"/>
  <c r="CZ3" i="35" s="1"/>
  <c r="AI3" i="35"/>
  <c r="CY3" i="35" s="1"/>
  <c r="AH3" i="35"/>
  <c r="CX3" i="35" s="1"/>
  <c r="AG3" i="35"/>
  <c r="CW3" i="35" s="1"/>
  <c r="AF3" i="35"/>
  <c r="CV3" i="35" s="1"/>
  <c r="AE3" i="35"/>
  <c r="CU3" i="35" s="1"/>
  <c r="AD3" i="35"/>
  <c r="CT3" i="35" s="1"/>
  <c r="AC3" i="35"/>
  <c r="CS3" i="35" s="1"/>
  <c r="AB3" i="35"/>
  <c r="CR3" i="35" s="1"/>
  <c r="AA3" i="35"/>
  <c r="CQ3" i="35" s="1"/>
  <c r="Z3" i="35"/>
  <c r="CP3" i="35" s="1"/>
  <c r="Y3" i="35"/>
  <c r="CO3" i="35" s="1"/>
  <c r="X3" i="35"/>
  <c r="CN3" i="35" s="1"/>
  <c r="W3" i="35"/>
  <c r="CM3" i="35" s="1"/>
  <c r="V3" i="35"/>
  <c r="CL3" i="35" s="1"/>
  <c r="U3" i="35"/>
  <c r="CK3" i="35" s="1"/>
  <c r="T3" i="35"/>
  <c r="CJ3" i="35" s="1"/>
  <c r="S3" i="35"/>
  <c r="CI3" i="35" s="1"/>
  <c r="R3" i="35"/>
  <c r="CH3" i="35" s="1"/>
  <c r="Q3" i="35"/>
  <c r="CG3" i="35" s="1"/>
  <c r="P3" i="35"/>
  <c r="CF3" i="35" s="1"/>
  <c r="O3" i="35"/>
  <c r="CE3" i="35" s="1"/>
  <c r="N3" i="35"/>
  <c r="CD3" i="35" s="1"/>
  <c r="M3" i="35"/>
  <c r="CC3" i="35" s="1"/>
  <c r="L3" i="35"/>
  <c r="CB3" i="35" s="1"/>
  <c r="K3" i="35"/>
  <c r="CA3" i="35" s="1"/>
  <c r="J3" i="35"/>
  <c r="BZ3" i="35" s="1"/>
  <c r="I3" i="35"/>
  <c r="BY3" i="35" s="1"/>
  <c r="H3" i="35"/>
  <c r="BX3" i="35" s="1"/>
  <c r="G3" i="35"/>
  <c r="BW3" i="35" s="1"/>
  <c r="F3" i="35"/>
  <c r="BV3" i="35" s="1"/>
  <c r="E3" i="35"/>
  <c r="BU3" i="35" s="1"/>
  <c r="D3" i="35"/>
  <c r="BT3" i="35" s="1"/>
  <c r="AJ2" i="35"/>
  <c r="AK2" i="35" s="1"/>
  <c r="AL2" i="35" s="1"/>
  <c r="AM2" i="35" s="1"/>
  <c r="AN2" i="35" s="1"/>
  <c r="AO2" i="35" s="1"/>
  <c r="AP2" i="35" s="1"/>
  <c r="AQ2" i="35" s="1"/>
  <c r="AR2" i="35" s="1"/>
  <c r="AS2" i="35" s="1"/>
  <c r="AT2" i="35" s="1"/>
  <c r="AU2" i="35" s="1"/>
  <c r="AV2" i="35" s="1"/>
  <c r="AW2" i="35" s="1"/>
  <c r="AX2" i="35" s="1"/>
  <c r="AY2" i="35" s="1"/>
  <c r="AZ2" i="35" s="1"/>
  <c r="BA2" i="35" s="1"/>
  <c r="BB2" i="35" s="1"/>
  <c r="BC2" i="35" s="1"/>
  <c r="BD2" i="35" s="1"/>
  <c r="BE2" i="35" s="1"/>
  <c r="BF2" i="35" s="1"/>
  <c r="BG2" i="35" s="1"/>
  <c r="BH2" i="35" s="1"/>
  <c r="BI2" i="35" s="1"/>
  <c r="BJ2" i="35" s="1"/>
  <c r="BK2" i="35" s="1"/>
  <c r="BL2" i="35" s="1"/>
  <c r="BM2" i="35" s="1"/>
  <c r="BN2" i="35" s="1"/>
  <c r="BO2" i="35" s="1"/>
  <c r="BO84" i="33"/>
  <c r="EE84" i="33" s="1"/>
  <c r="BN84" i="33"/>
  <c r="ED84" i="33" s="1"/>
  <c r="BM84" i="33"/>
  <c r="EC84" i="33" s="1"/>
  <c r="BL84" i="33"/>
  <c r="EB84" i="33" s="1"/>
  <c r="BK84" i="33"/>
  <c r="EA84" i="33" s="1"/>
  <c r="BJ84" i="33"/>
  <c r="DZ84" i="33" s="1"/>
  <c r="BI84" i="33"/>
  <c r="DY84" i="33" s="1"/>
  <c r="BH84" i="33"/>
  <c r="DX84" i="33" s="1"/>
  <c r="BG84" i="33"/>
  <c r="DW84" i="33" s="1"/>
  <c r="BF84" i="33"/>
  <c r="DV84" i="33" s="1"/>
  <c r="BE84" i="33"/>
  <c r="DU84" i="33" s="1"/>
  <c r="BD84" i="33"/>
  <c r="DT84" i="33" s="1"/>
  <c r="BC84" i="33"/>
  <c r="DS84" i="33" s="1"/>
  <c r="BB84" i="33"/>
  <c r="DR84" i="33" s="1"/>
  <c r="BA84" i="33"/>
  <c r="DQ84" i="33" s="1"/>
  <c r="AZ84" i="33"/>
  <c r="DP84" i="33" s="1"/>
  <c r="AY84" i="33"/>
  <c r="DO84" i="33" s="1"/>
  <c r="AX84" i="33"/>
  <c r="DN84" i="33" s="1"/>
  <c r="AW84" i="33"/>
  <c r="DM84" i="33" s="1"/>
  <c r="AV84" i="33"/>
  <c r="DL84" i="33" s="1"/>
  <c r="AU84" i="33"/>
  <c r="DK84" i="33" s="1"/>
  <c r="AT84" i="33"/>
  <c r="DJ84" i="33" s="1"/>
  <c r="AS84" i="33"/>
  <c r="DI84" i="33" s="1"/>
  <c r="AR84" i="33"/>
  <c r="DH84" i="33" s="1"/>
  <c r="AQ84" i="33"/>
  <c r="DG84" i="33" s="1"/>
  <c r="AP84" i="33"/>
  <c r="DF84" i="33" s="1"/>
  <c r="AO84" i="33"/>
  <c r="DE84" i="33" s="1"/>
  <c r="AN84" i="33"/>
  <c r="DD84" i="33" s="1"/>
  <c r="AM84" i="33"/>
  <c r="DC84" i="33" s="1"/>
  <c r="AL84" i="33"/>
  <c r="DB84" i="33" s="1"/>
  <c r="AK84" i="33"/>
  <c r="DA84" i="33" s="1"/>
  <c r="AJ84" i="33"/>
  <c r="CZ84" i="33" s="1"/>
  <c r="AI84" i="33"/>
  <c r="CY84" i="33" s="1"/>
  <c r="AH84" i="33"/>
  <c r="CX84" i="33" s="1"/>
  <c r="AG84" i="33"/>
  <c r="CW84" i="33" s="1"/>
  <c r="AF84" i="33"/>
  <c r="CV84" i="33" s="1"/>
  <c r="AE84" i="33"/>
  <c r="CU84" i="33" s="1"/>
  <c r="AD84" i="33"/>
  <c r="CT84" i="33" s="1"/>
  <c r="AC84" i="33"/>
  <c r="CS84" i="33" s="1"/>
  <c r="AB84" i="33"/>
  <c r="CR84" i="33" s="1"/>
  <c r="AA84" i="33"/>
  <c r="CQ84" i="33" s="1"/>
  <c r="Z84" i="33"/>
  <c r="CP84" i="33" s="1"/>
  <c r="Y84" i="33"/>
  <c r="CO84" i="33" s="1"/>
  <c r="X84" i="33"/>
  <c r="CN84" i="33" s="1"/>
  <c r="W84" i="33"/>
  <c r="CM84" i="33" s="1"/>
  <c r="V84" i="33"/>
  <c r="CL84" i="33" s="1"/>
  <c r="U84" i="33"/>
  <c r="CK84" i="33" s="1"/>
  <c r="T84" i="33"/>
  <c r="CJ84" i="33" s="1"/>
  <c r="S84" i="33"/>
  <c r="CI84" i="33" s="1"/>
  <c r="R84" i="33"/>
  <c r="CH84" i="33" s="1"/>
  <c r="Q84" i="33"/>
  <c r="CG84" i="33" s="1"/>
  <c r="P84" i="33"/>
  <c r="CF84" i="33" s="1"/>
  <c r="O84" i="33"/>
  <c r="CE84" i="33" s="1"/>
  <c r="N84" i="33"/>
  <c r="CD84" i="33" s="1"/>
  <c r="M84" i="33"/>
  <c r="CC84" i="33" s="1"/>
  <c r="L84" i="33"/>
  <c r="CB84" i="33" s="1"/>
  <c r="K84" i="33"/>
  <c r="CA84" i="33" s="1"/>
  <c r="J84" i="33"/>
  <c r="BZ84" i="33" s="1"/>
  <c r="I84" i="33"/>
  <c r="BY84" i="33" s="1"/>
  <c r="H84" i="33"/>
  <c r="BX84" i="33" s="1"/>
  <c r="G84" i="33"/>
  <c r="BW84" i="33" s="1"/>
  <c r="F84" i="33"/>
  <c r="BV84" i="33" s="1"/>
  <c r="E84" i="33"/>
  <c r="BU84" i="33" s="1"/>
  <c r="D84" i="33"/>
  <c r="BT84" i="33" s="1"/>
  <c r="BO83" i="33"/>
  <c r="EE83" i="33" s="1"/>
  <c r="BN83" i="33"/>
  <c r="ED83" i="33" s="1"/>
  <c r="BM83" i="33"/>
  <c r="EC83" i="33" s="1"/>
  <c r="BL83" i="33"/>
  <c r="EB83" i="33" s="1"/>
  <c r="BK83" i="33"/>
  <c r="EA83" i="33" s="1"/>
  <c r="BJ83" i="33"/>
  <c r="DZ83" i="33" s="1"/>
  <c r="BI83" i="33"/>
  <c r="DY83" i="33" s="1"/>
  <c r="BH83" i="33"/>
  <c r="DX83" i="33" s="1"/>
  <c r="BG83" i="33"/>
  <c r="DW83" i="33" s="1"/>
  <c r="BF83" i="33"/>
  <c r="DV83" i="33" s="1"/>
  <c r="BE83" i="33"/>
  <c r="DU83" i="33" s="1"/>
  <c r="BD83" i="33"/>
  <c r="DT83" i="33" s="1"/>
  <c r="BC83" i="33"/>
  <c r="DS83" i="33" s="1"/>
  <c r="BB83" i="33"/>
  <c r="DR83" i="33" s="1"/>
  <c r="BA83" i="33"/>
  <c r="DQ83" i="33" s="1"/>
  <c r="AZ83" i="33"/>
  <c r="DP83" i="33" s="1"/>
  <c r="AY83" i="33"/>
  <c r="DO83" i="33" s="1"/>
  <c r="AX83" i="33"/>
  <c r="DN83" i="33" s="1"/>
  <c r="AW83" i="33"/>
  <c r="DM83" i="33" s="1"/>
  <c r="AV83" i="33"/>
  <c r="DL83" i="33" s="1"/>
  <c r="AU83" i="33"/>
  <c r="DK83" i="33" s="1"/>
  <c r="AT83" i="33"/>
  <c r="DJ83" i="33" s="1"/>
  <c r="AS83" i="33"/>
  <c r="DI83" i="33" s="1"/>
  <c r="AR83" i="33"/>
  <c r="DH83" i="33" s="1"/>
  <c r="AQ83" i="33"/>
  <c r="DG83" i="33" s="1"/>
  <c r="AP83" i="33"/>
  <c r="DF83" i="33" s="1"/>
  <c r="AO83" i="33"/>
  <c r="DE83" i="33" s="1"/>
  <c r="AN83" i="33"/>
  <c r="DD83" i="33" s="1"/>
  <c r="AM83" i="33"/>
  <c r="DC83" i="33" s="1"/>
  <c r="AL83" i="33"/>
  <c r="DB83" i="33" s="1"/>
  <c r="AK83" i="33"/>
  <c r="DA83" i="33" s="1"/>
  <c r="AJ83" i="33"/>
  <c r="CZ83" i="33" s="1"/>
  <c r="AI83" i="33"/>
  <c r="CY83" i="33" s="1"/>
  <c r="AH83" i="33"/>
  <c r="CX83" i="33" s="1"/>
  <c r="AG83" i="33"/>
  <c r="CW83" i="33" s="1"/>
  <c r="AF83" i="33"/>
  <c r="CV83" i="33" s="1"/>
  <c r="AE83" i="33"/>
  <c r="CU83" i="33" s="1"/>
  <c r="AD83" i="33"/>
  <c r="CT83" i="33" s="1"/>
  <c r="AC83" i="33"/>
  <c r="CS83" i="33" s="1"/>
  <c r="AB83" i="33"/>
  <c r="CR83" i="33" s="1"/>
  <c r="AA83" i="33"/>
  <c r="CQ83" i="33" s="1"/>
  <c r="Z83" i="33"/>
  <c r="CP83" i="33" s="1"/>
  <c r="Y83" i="33"/>
  <c r="CO83" i="33" s="1"/>
  <c r="X83" i="33"/>
  <c r="CN83" i="33" s="1"/>
  <c r="W83" i="33"/>
  <c r="CM83" i="33" s="1"/>
  <c r="V83" i="33"/>
  <c r="CL83" i="33" s="1"/>
  <c r="U83" i="33"/>
  <c r="CK83" i="33" s="1"/>
  <c r="T83" i="33"/>
  <c r="CJ83" i="33" s="1"/>
  <c r="S83" i="33"/>
  <c r="CI83" i="33" s="1"/>
  <c r="R83" i="33"/>
  <c r="CH83" i="33" s="1"/>
  <c r="Q83" i="33"/>
  <c r="CG83" i="33" s="1"/>
  <c r="P83" i="33"/>
  <c r="CF83" i="33" s="1"/>
  <c r="O83" i="33"/>
  <c r="CE83" i="33" s="1"/>
  <c r="N83" i="33"/>
  <c r="CD83" i="33" s="1"/>
  <c r="M83" i="33"/>
  <c r="CC83" i="33" s="1"/>
  <c r="L83" i="33"/>
  <c r="CB83" i="33" s="1"/>
  <c r="K83" i="33"/>
  <c r="CA83" i="33" s="1"/>
  <c r="J83" i="33"/>
  <c r="BZ83" i="33" s="1"/>
  <c r="I83" i="33"/>
  <c r="BY83" i="33" s="1"/>
  <c r="H83" i="33"/>
  <c r="BX83" i="33" s="1"/>
  <c r="G83" i="33"/>
  <c r="BW83" i="33" s="1"/>
  <c r="F83" i="33"/>
  <c r="BV83" i="33" s="1"/>
  <c r="E83" i="33"/>
  <c r="BU83" i="33" s="1"/>
  <c r="D83" i="33"/>
  <c r="BT83" i="33" s="1"/>
  <c r="BO82" i="33"/>
  <c r="EE82" i="33" s="1"/>
  <c r="BN82" i="33"/>
  <c r="ED82" i="33" s="1"/>
  <c r="BM82" i="33"/>
  <c r="EC82" i="33" s="1"/>
  <c r="BL82" i="33"/>
  <c r="EB82" i="33" s="1"/>
  <c r="BK82" i="33"/>
  <c r="EA82" i="33" s="1"/>
  <c r="BJ82" i="33"/>
  <c r="DZ82" i="33" s="1"/>
  <c r="BI82" i="33"/>
  <c r="DY82" i="33" s="1"/>
  <c r="BH82" i="33"/>
  <c r="DX82" i="33" s="1"/>
  <c r="BG82" i="33"/>
  <c r="DW82" i="33" s="1"/>
  <c r="BF82" i="33"/>
  <c r="DV82" i="33" s="1"/>
  <c r="BE82" i="33"/>
  <c r="DU82" i="33" s="1"/>
  <c r="BD82" i="33"/>
  <c r="DT82" i="33" s="1"/>
  <c r="BC82" i="33"/>
  <c r="DS82" i="33" s="1"/>
  <c r="BB82" i="33"/>
  <c r="DR82" i="33" s="1"/>
  <c r="BA82" i="33"/>
  <c r="DQ82" i="33" s="1"/>
  <c r="AZ82" i="33"/>
  <c r="DP82" i="33" s="1"/>
  <c r="AY82" i="33"/>
  <c r="DO82" i="33" s="1"/>
  <c r="AX82" i="33"/>
  <c r="DN82" i="33" s="1"/>
  <c r="AW82" i="33"/>
  <c r="DM82" i="33" s="1"/>
  <c r="AV82" i="33"/>
  <c r="DL82" i="33" s="1"/>
  <c r="AU82" i="33"/>
  <c r="DK82" i="33" s="1"/>
  <c r="AT82" i="33"/>
  <c r="DJ82" i="33" s="1"/>
  <c r="AS82" i="33"/>
  <c r="DI82" i="33" s="1"/>
  <c r="AR82" i="33"/>
  <c r="DH82" i="33" s="1"/>
  <c r="AQ82" i="33"/>
  <c r="DG82" i="33" s="1"/>
  <c r="AP82" i="33"/>
  <c r="DF82" i="33" s="1"/>
  <c r="AO82" i="33"/>
  <c r="DE82" i="33" s="1"/>
  <c r="AN82" i="33"/>
  <c r="DD82" i="33" s="1"/>
  <c r="AM82" i="33"/>
  <c r="DC82" i="33" s="1"/>
  <c r="AL82" i="33"/>
  <c r="DB82" i="33" s="1"/>
  <c r="AK82" i="33"/>
  <c r="DA82" i="33" s="1"/>
  <c r="AJ82" i="33"/>
  <c r="CZ82" i="33" s="1"/>
  <c r="AI82" i="33"/>
  <c r="CY82" i="33" s="1"/>
  <c r="AH82" i="33"/>
  <c r="CX82" i="33" s="1"/>
  <c r="AG82" i="33"/>
  <c r="CW82" i="33" s="1"/>
  <c r="AF82" i="33"/>
  <c r="CV82" i="33" s="1"/>
  <c r="AE82" i="33"/>
  <c r="CU82" i="33" s="1"/>
  <c r="AD82" i="33"/>
  <c r="CT82" i="33" s="1"/>
  <c r="AC82" i="33"/>
  <c r="CS82" i="33" s="1"/>
  <c r="AB82" i="33"/>
  <c r="CR82" i="33" s="1"/>
  <c r="AA82" i="33"/>
  <c r="CQ82" i="33" s="1"/>
  <c r="Z82" i="33"/>
  <c r="CP82" i="33" s="1"/>
  <c r="Y82" i="33"/>
  <c r="CO82" i="33" s="1"/>
  <c r="X82" i="33"/>
  <c r="CN82" i="33" s="1"/>
  <c r="W82" i="33"/>
  <c r="CM82" i="33" s="1"/>
  <c r="V82" i="33"/>
  <c r="CL82" i="33" s="1"/>
  <c r="U82" i="33"/>
  <c r="CK82" i="33" s="1"/>
  <c r="T82" i="33"/>
  <c r="CJ82" i="33" s="1"/>
  <c r="S82" i="33"/>
  <c r="CI82" i="33" s="1"/>
  <c r="R82" i="33"/>
  <c r="CH82" i="33" s="1"/>
  <c r="Q82" i="33"/>
  <c r="CG82" i="33" s="1"/>
  <c r="P82" i="33"/>
  <c r="CF82" i="33" s="1"/>
  <c r="O82" i="33"/>
  <c r="CE82" i="33" s="1"/>
  <c r="N82" i="33"/>
  <c r="CD82" i="33" s="1"/>
  <c r="M82" i="33"/>
  <c r="CC82" i="33" s="1"/>
  <c r="L82" i="33"/>
  <c r="CB82" i="33" s="1"/>
  <c r="K82" i="33"/>
  <c r="CA82" i="33" s="1"/>
  <c r="J82" i="33"/>
  <c r="BZ82" i="33" s="1"/>
  <c r="I82" i="33"/>
  <c r="BY82" i="33" s="1"/>
  <c r="H82" i="33"/>
  <c r="BX82" i="33" s="1"/>
  <c r="G82" i="33"/>
  <c r="BW82" i="33" s="1"/>
  <c r="F82" i="33"/>
  <c r="BV82" i="33" s="1"/>
  <c r="E82" i="33"/>
  <c r="BU82" i="33" s="1"/>
  <c r="D82" i="33"/>
  <c r="BT82" i="33" s="1"/>
  <c r="BO81" i="33"/>
  <c r="EE81" i="33" s="1"/>
  <c r="BN81" i="33"/>
  <c r="ED81" i="33" s="1"/>
  <c r="BM81" i="33"/>
  <c r="EC81" i="33" s="1"/>
  <c r="BL81" i="33"/>
  <c r="EB81" i="33" s="1"/>
  <c r="BK81" i="33"/>
  <c r="EA81" i="33" s="1"/>
  <c r="BJ81" i="33"/>
  <c r="DZ81" i="33" s="1"/>
  <c r="BI81" i="33"/>
  <c r="DY81" i="33" s="1"/>
  <c r="BH81" i="33"/>
  <c r="DX81" i="33" s="1"/>
  <c r="BG81" i="33"/>
  <c r="DW81" i="33" s="1"/>
  <c r="BF81" i="33"/>
  <c r="DV81" i="33" s="1"/>
  <c r="BE81" i="33"/>
  <c r="DU81" i="33" s="1"/>
  <c r="BD81" i="33"/>
  <c r="DT81" i="33" s="1"/>
  <c r="BC81" i="33"/>
  <c r="DS81" i="33" s="1"/>
  <c r="BB81" i="33"/>
  <c r="DR81" i="33" s="1"/>
  <c r="BA81" i="33"/>
  <c r="DQ81" i="33" s="1"/>
  <c r="AZ81" i="33"/>
  <c r="DP81" i="33" s="1"/>
  <c r="AY81" i="33"/>
  <c r="DO81" i="33" s="1"/>
  <c r="AX81" i="33"/>
  <c r="DN81" i="33" s="1"/>
  <c r="AW81" i="33"/>
  <c r="DM81" i="33" s="1"/>
  <c r="AV81" i="33"/>
  <c r="DL81" i="33" s="1"/>
  <c r="AU81" i="33"/>
  <c r="DK81" i="33" s="1"/>
  <c r="AT81" i="33"/>
  <c r="DJ81" i="33" s="1"/>
  <c r="AS81" i="33"/>
  <c r="DI81" i="33" s="1"/>
  <c r="AR81" i="33"/>
  <c r="DH81" i="33" s="1"/>
  <c r="AQ81" i="33"/>
  <c r="DG81" i="33" s="1"/>
  <c r="AP81" i="33"/>
  <c r="DF81" i="33" s="1"/>
  <c r="AO81" i="33"/>
  <c r="DE81" i="33" s="1"/>
  <c r="AN81" i="33"/>
  <c r="DD81" i="33" s="1"/>
  <c r="AM81" i="33"/>
  <c r="DC81" i="33" s="1"/>
  <c r="AL81" i="33"/>
  <c r="DB81" i="33" s="1"/>
  <c r="AK81" i="33"/>
  <c r="DA81" i="33" s="1"/>
  <c r="AJ81" i="33"/>
  <c r="CZ81" i="33" s="1"/>
  <c r="AI81" i="33"/>
  <c r="CY81" i="33" s="1"/>
  <c r="AH81" i="33"/>
  <c r="CX81" i="33" s="1"/>
  <c r="AG81" i="33"/>
  <c r="CW81" i="33" s="1"/>
  <c r="AF81" i="33"/>
  <c r="CV81" i="33" s="1"/>
  <c r="AE81" i="33"/>
  <c r="CU81" i="33" s="1"/>
  <c r="AD81" i="33"/>
  <c r="CT81" i="33" s="1"/>
  <c r="AC81" i="33"/>
  <c r="CS81" i="33" s="1"/>
  <c r="AB81" i="33"/>
  <c r="CR81" i="33" s="1"/>
  <c r="AA81" i="33"/>
  <c r="CQ81" i="33" s="1"/>
  <c r="Z81" i="33"/>
  <c r="CP81" i="33" s="1"/>
  <c r="Y81" i="33"/>
  <c r="CO81" i="33" s="1"/>
  <c r="X81" i="33"/>
  <c r="CN81" i="33" s="1"/>
  <c r="W81" i="33"/>
  <c r="CM81" i="33" s="1"/>
  <c r="V81" i="33"/>
  <c r="CL81" i="33" s="1"/>
  <c r="U81" i="33"/>
  <c r="CK81" i="33" s="1"/>
  <c r="T81" i="33"/>
  <c r="CJ81" i="33" s="1"/>
  <c r="S81" i="33"/>
  <c r="CI81" i="33" s="1"/>
  <c r="R81" i="33"/>
  <c r="CH81" i="33" s="1"/>
  <c r="Q81" i="33"/>
  <c r="CG81" i="33" s="1"/>
  <c r="P81" i="33"/>
  <c r="CF81" i="33" s="1"/>
  <c r="O81" i="33"/>
  <c r="CE81" i="33" s="1"/>
  <c r="N81" i="33"/>
  <c r="CD81" i="33" s="1"/>
  <c r="M81" i="33"/>
  <c r="CC81" i="33" s="1"/>
  <c r="L81" i="33"/>
  <c r="CB81" i="33" s="1"/>
  <c r="K81" i="33"/>
  <c r="CA81" i="33" s="1"/>
  <c r="J81" i="33"/>
  <c r="BZ81" i="33" s="1"/>
  <c r="I81" i="33"/>
  <c r="BY81" i="33" s="1"/>
  <c r="H81" i="33"/>
  <c r="BX81" i="33" s="1"/>
  <c r="G81" i="33"/>
  <c r="BW81" i="33" s="1"/>
  <c r="F81" i="33"/>
  <c r="BV81" i="33" s="1"/>
  <c r="E81" i="33"/>
  <c r="BU81" i="33" s="1"/>
  <c r="D81" i="33"/>
  <c r="BT81" i="33" s="1"/>
  <c r="BO80" i="33"/>
  <c r="EE80" i="33" s="1"/>
  <c r="BN80" i="33"/>
  <c r="ED80" i="33" s="1"/>
  <c r="BM80" i="33"/>
  <c r="EC80" i="33" s="1"/>
  <c r="BL80" i="33"/>
  <c r="EB80" i="33" s="1"/>
  <c r="BK80" i="33"/>
  <c r="EA80" i="33" s="1"/>
  <c r="BJ80" i="33"/>
  <c r="DZ80" i="33" s="1"/>
  <c r="BI80" i="33"/>
  <c r="DY80" i="33" s="1"/>
  <c r="BH80" i="33"/>
  <c r="DX80" i="33" s="1"/>
  <c r="BG80" i="33"/>
  <c r="DW80" i="33" s="1"/>
  <c r="BF80" i="33"/>
  <c r="DV80" i="33" s="1"/>
  <c r="BE80" i="33"/>
  <c r="DU80" i="33" s="1"/>
  <c r="BD80" i="33"/>
  <c r="DT80" i="33" s="1"/>
  <c r="BC80" i="33"/>
  <c r="DS80" i="33" s="1"/>
  <c r="BB80" i="33"/>
  <c r="DR80" i="33" s="1"/>
  <c r="BA80" i="33"/>
  <c r="DQ80" i="33" s="1"/>
  <c r="AZ80" i="33"/>
  <c r="DP80" i="33" s="1"/>
  <c r="AY80" i="33"/>
  <c r="DO80" i="33" s="1"/>
  <c r="AX80" i="33"/>
  <c r="DN80" i="33" s="1"/>
  <c r="AW80" i="33"/>
  <c r="DM80" i="33" s="1"/>
  <c r="AV80" i="33"/>
  <c r="DL80" i="33" s="1"/>
  <c r="AU80" i="33"/>
  <c r="DK80" i="33" s="1"/>
  <c r="AT80" i="33"/>
  <c r="DJ80" i="33" s="1"/>
  <c r="AS80" i="33"/>
  <c r="DI80" i="33" s="1"/>
  <c r="AR80" i="33"/>
  <c r="DH80" i="33" s="1"/>
  <c r="AQ80" i="33"/>
  <c r="DG80" i="33" s="1"/>
  <c r="AP80" i="33"/>
  <c r="DF80" i="33" s="1"/>
  <c r="AO80" i="33"/>
  <c r="DE80" i="33" s="1"/>
  <c r="AN80" i="33"/>
  <c r="DD80" i="33" s="1"/>
  <c r="AM80" i="33"/>
  <c r="DC80" i="33" s="1"/>
  <c r="AL80" i="33"/>
  <c r="DB80" i="33" s="1"/>
  <c r="AK80" i="33"/>
  <c r="DA80" i="33" s="1"/>
  <c r="AJ80" i="33"/>
  <c r="CZ80" i="33" s="1"/>
  <c r="AI80" i="33"/>
  <c r="CY80" i="33" s="1"/>
  <c r="AH80" i="33"/>
  <c r="CX80" i="33" s="1"/>
  <c r="AG80" i="33"/>
  <c r="CW80" i="33" s="1"/>
  <c r="AF80" i="33"/>
  <c r="CV80" i="33" s="1"/>
  <c r="AE80" i="33"/>
  <c r="CU80" i="33" s="1"/>
  <c r="AD80" i="33"/>
  <c r="CT80" i="33" s="1"/>
  <c r="AC80" i="33"/>
  <c r="CS80" i="33" s="1"/>
  <c r="AB80" i="33"/>
  <c r="CR80" i="33" s="1"/>
  <c r="AA80" i="33"/>
  <c r="CQ80" i="33" s="1"/>
  <c r="Z80" i="33"/>
  <c r="CP80" i="33" s="1"/>
  <c r="Y80" i="33"/>
  <c r="CO80" i="33" s="1"/>
  <c r="X80" i="33"/>
  <c r="CN80" i="33" s="1"/>
  <c r="W80" i="33"/>
  <c r="CM80" i="33" s="1"/>
  <c r="V80" i="33"/>
  <c r="CL80" i="33" s="1"/>
  <c r="U80" i="33"/>
  <c r="CK80" i="33" s="1"/>
  <c r="T80" i="33"/>
  <c r="CJ80" i="33" s="1"/>
  <c r="S80" i="33"/>
  <c r="CI80" i="33" s="1"/>
  <c r="R80" i="33"/>
  <c r="CH80" i="33" s="1"/>
  <c r="Q80" i="33"/>
  <c r="CG80" i="33" s="1"/>
  <c r="P80" i="33"/>
  <c r="CF80" i="33" s="1"/>
  <c r="O80" i="33"/>
  <c r="CE80" i="33" s="1"/>
  <c r="N80" i="33"/>
  <c r="CD80" i="33" s="1"/>
  <c r="M80" i="33"/>
  <c r="CC80" i="33" s="1"/>
  <c r="L80" i="33"/>
  <c r="CB80" i="33" s="1"/>
  <c r="K80" i="33"/>
  <c r="CA80" i="33" s="1"/>
  <c r="J80" i="33"/>
  <c r="BZ80" i="33" s="1"/>
  <c r="I80" i="33"/>
  <c r="BY80" i="33" s="1"/>
  <c r="H80" i="33"/>
  <c r="BX80" i="33" s="1"/>
  <c r="G80" i="33"/>
  <c r="BW80" i="33" s="1"/>
  <c r="F80" i="33"/>
  <c r="BV80" i="33" s="1"/>
  <c r="E80" i="33"/>
  <c r="BU80" i="33" s="1"/>
  <c r="D80" i="33"/>
  <c r="BT80" i="33" s="1"/>
  <c r="BO79" i="33"/>
  <c r="EE79" i="33" s="1"/>
  <c r="BN79" i="33"/>
  <c r="ED79" i="33" s="1"/>
  <c r="BM79" i="33"/>
  <c r="EC79" i="33" s="1"/>
  <c r="BL79" i="33"/>
  <c r="EB79" i="33" s="1"/>
  <c r="BK79" i="33"/>
  <c r="EA79" i="33" s="1"/>
  <c r="BJ79" i="33"/>
  <c r="DZ79" i="33" s="1"/>
  <c r="BI79" i="33"/>
  <c r="DY79" i="33" s="1"/>
  <c r="BH79" i="33"/>
  <c r="DX79" i="33" s="1"/>
  <c r="BG79" i="33"/>
  <c r="DW79" i="33" s="1"/>
  <c r="BF79" i="33"/>
  <c r="DV79" i="33" s="1"/>
  <c r="BE79" i="33"/>
  <c r="DU79" i="33" s="1"/>
  <c r="BD79" i="33"/>
  <c r="DT79" i="33" s="1"/>
  <c r="BC79" i="33"/>
  <c r="DS79" i="33" s="1"/>
  <c r="BB79" i="33"/>
  <c r="DR79" i="33" s="1"/>
  <c r="BA79" i="33"/>
  <c r="DQ79" i="33" s="1"/>
  <c r="AZ79" i="33"/>
  <c r="DP79" i="33" s="1"/>
  <c r="AY79" i="33"/>
  <c r="DO79" i="33" s="1"/>
  <c r="AX79" i="33"/>
  <c r="DN79" i="33" s="1"/>
  <c r="AW79" i="33"/>
  <c r="DM79" i="33" s="1"/>
  <c r="AV79" i="33"/>
  <c r="DL79" i="33" s="1"/>
  <c r="AU79" i="33"/>
  <c r="DK79" i="33" s="1"/>
  <c r="AT79" i="33"/>
  <c r="DJ79" i="33" s="1"/>
  <c r="AS79" i="33"/>
  <c r="DI79" i="33" s="1"/>
  <c r="AR79" i="33"/>
  <c r="DH79" i="33" s="1"/>
  <c r="AQ79" i="33"/>
  <c r="DG79" i="33" s="1"/>
  <c r="AP79" i="33"/>
  <c r="DF79" i="33" s="1"/>
  <c r="AO79" i="33"/>
  <c r="DE79" i="33" s="1"/>
  <c r="AN79" i="33"/>
  <c r="DD79" i="33" s="1"/>
  <c r="AM79" i="33"/>
  <c r="DC79" i="33" s="1"/>
  <c r="AL79" i="33"/>
  <c r="DB79" i="33" s="1"/>
  <c r="AK79" i="33"/>
  <c r="DA79" i="33" s="1"/>
  <c r="AJ79" i="33"/>
  <c r="CZ79" i="33" s="1"/>
  <c r="AI79" i="33"/>
  <c r="CY79" i="33" s="1"/>
  <c r="AH79" i="33"/>
  <c r="CX79" i="33" s="1"/>
  <c r="AG79" i="33"/>
  <c r="CW79" i="33" s="1"/>
  <c r="AF79" i="33"/>
  <c r="CV79" i="33" s="1"/>
  <c r="AE79" i="33"/>
  <c r="CU79" i="33" s="1"/>
  <c r="AD79" i="33"/>
  <c r="CT79" i="33" s="1"/>
  <c r="AC79" i="33"/>
  <c r="CS79" i="33" s="1"/>
  <c r="AB79" i="33"/>
  <c r="CR79" i="33" s="1"/>
  <c r="AA79" i="33"/>
  <c r="CQ79" i="33" s="1"/>
  <c r="Z79" i="33"/>
  <c r="CP79" i="33" s="1"/>
  <c r="Y79" i="33"/>
  <c r="CO79" i="33" s="1"/>
  <c r="X79" i="33"/>
  <c r="CN79" i="33" s="1"/>
  <c r="W79" i="33"/>
  <c r="CM79" i="33" s="1"/>
  <c r="V79" i="33"/>
  <c r="CL79" i="33" s="1"/>
  <c r="U79" i="33"/>
  <c r="CK79" i="33" s="1"/>
  <c r="T79" i="33"/>
  <c r="CJ79" i="33" s="1"/>
  <c r="S79" i="33"/>
  <c r="CI79" i="33" s="1"/>
  <c r="R79" i="33"/>
  <c r="CH79" i="33" s="1"/>
  <c r="Q79" i="33"/>
  <c r="CG79" i="33" s="1"/>
  <c r="P79" i="33"/>
  <c r="CF79" i="33" s="1"/>
  <c r="O79" i="33"/>
  <c r="CE79" i="33" s="1"/>
  <c r="N79" i="33"/>
  <c r="CD79" i="33" s="1"/>
  <c r="M79" i="33"/>
  <c r="CC79" i="33" s="1"/>
  <c r="L79" i="33"/>
  <c r="CB79" i="33" s="1"/>
  <c r="K79" i="33"/>
  <c r="CA79" i="33" s="1"/>
  <c r="J79" i="33"/>
  <c r="BZ79" i="33" s="1"/>
  <c r="I79" i="33"/>
  <c r="BY79" i="33" s="1"/>
  <c r="H79" i="33"/>
  <c r="BX79" i="33" s="1"/>
  <c r="G79" i="33"/>
  <c r="BW79" i="33" s="1"/>
  <c r="F79" i="33"/>
  <c r="BV79" i="33" s="1"/>
  <c r="E79" i="33"/>
  <c r="BU79" i="33" s="1"/>
  <c r="D79" i="33"/>
  <c r="BT79" i="33" s="1"/>
  <c r="BO78" i="33"/>
  <c r="EE78" i="33" s="1"/>
  <c r="BN78" i="33"/>
  <c r="ED78" i="33" s="1"/>
  <c r="BM78" i="33"/>
  <c r="EC78" i="33" s="1"/>
  <c r="BL78" i="33"/>
  <c r="EB78" i="33" s="1"/>
  <c r="BK78" i="33"/>
  <c r="EA78" i="33" s="1"/>
  <c r="BJ78" i="33"/>
  <c r="DZ78" i="33" s="1"/>
  <c r="BI78" i="33"/>
  <c r="DY78" i="33" s="1"/>
  <c r="BH78" i="33"/>
  <c r="DX78" i="33" s="1"/>
  <c r="BG78" i="33"/>
  <c r="DW78" i="33" s="1"/>
  <c r="BF78" i="33"/>
  <c r="DV78" i="33" s="1"/>
  <c r="BE78" i="33"/>
  <c r="DU78" i="33" s="1"/>
  <c r="BD78" i="33"/>
  <c r="DT78" i="33" s="1"/>
  <c r="BC78" i="33"/>
  <c r="DS78" i="33" s="1"/>
  <c r="BB78" i="33"/>
  <c r="DR78" i="33" s="1"/>
  <c r="BA78" i="33"/>
  <c r="DQ78" i="33" s="1"/>
  <c r="AZ78" i="33"/>
  <c r="DP78" i="33" s="1"/>
  <c r="AY78" i="33"/>
  <c r="DO78" i="33" s="1"/>
  <c r="AX78" i="33"/>
  <c r="DN78" i="33" s="1"/>
  <c r="AW78" i="33"/>
  <c r="DM78" i="33" s="1"/>
  <c r="AV78" i="33"/>
  <c r="DL78" i="33" s="1"/>
  <c r="AU78" i="33"/>
  <c r="DK78" i="33" s="1"/>
  <c r="AT78" i="33"/>
  <c r="DJ78" i="33" s="1"/>
  <c r="AS78" i="33"/>
  <c r="DI78" i="33" s="1"/>
  <c r="AR78" i="33"/>
  <c r="DH78" i="33" s="1"/>
  <c r="AQ78" i="33"/>
  <c r="DG78" i="33" s="1"/>
  <c r="AP78" i="33"/>
  <c r="DF78" i="33" s="1"/>
  <c r="AO78" i="33"/>
  <c r="DE78" i="33" s="1"/>
  <c r="AN78" i="33"/>
  <c r="DD78" i="33" s="1"/>
  <c r="AM78" i="33"/>
  <c r="DC78" i="33" s="1"/>
  <c r="AL78" i="33"/>
  <c r="DB78" i="33" s="1"/>
  <c r="AK78" i="33"/>
  <c r="DA78" i="33" s="1"/>
  <c r="AJ78" i="33"/>
  <c r="CZ78" i="33" s="1"/>
  <c r="AI78" i="33"/>
  <c r="CY78" i="33" s="1"/>
  <c r="AH78" i="33"/>
  <c r="CX78" i="33" s="1"/>
  <c r="AG78" i="33"/>
  <c r="CW78" i="33" s="1"/>
  <c r="AF78" i="33"/>
  <c r="CV78" i="33" s="1"/>
  <c r="AE78" i="33"/>
  <c r="CU78" i="33" s="1"/>
  <c r="AD78" i="33"/>
  <c r="CT78" i="33" s="1"/>
  <c r="AC78" i="33"/>
  <c r="CS78" i="33" s="1"/>
  <c r="AB78" i="33"/>
  <c r="CR78" i="33" s="1"/>
  <c r="AA78" i="33"/>
  <c r="CQ78" i="33" s="1"/>
  <c r="Z78" i="33"/>
  <c r="CP78" i="33" s="1"/>
  <c r="Y78" i="33"/>
  <c r="CO78" i="33" s="1"/>
  <c r="X78" i="33"/>
  <c r="CN78" i="33" s="1"/>
  <c r="W78" i="33"/>
  <c r="CM78" i="33" s="1"/>
  <c r="V78" i="33"/>
  <c r="CL78" i="33" s="1"/>
  <c r="U78" i="33"/>
  <c r="CK78" i="33" s="1"/>
  <c r="T78" i="33"/>
  <c r="CJ78" i="33" s="1"/>
  <c r="S78" i="33"/>
  <c r="CI78" i="33" s="1"/>
  <c r="R78" i="33"/>
  <c r="CH78" i="33" s="1"/>
  <c r="Q78" i="33"/>
  <c r="CG78" i="33" s="1"/>
  <c r="P78" i="33"/>
  <c r="CF78" i="33" s="1"/>
  <c r="O78" i="33"/>
  <c r="CE78" i="33" s="1"/>
  <c r="N78" i="33"/>
  <c r="CD78" i="33" s="1"/>
  <c r="M78" i="33"/>
  <c r="CC78" i="33" s="1"/>
  <c r="L78" i="33"/>
  <c r="CB78" i="33" s="1"/>
  <c r="K78" i="33"/>
  <c r="CA78" i="33" s="1"/>
  <c r="J78" i="33"/>
  <c r="BZ78" i="33" s="1"/>
  <c r="I78" i="33"/>
  <c r="BY78" i="33" s="1"/>
  <c r="H78" i="33"/>
  <c r="BX78" i="33" s="1"/>
  <c r="G78" i="33"/>
  <c r="BW78" i="33" s="1"/>
  <c r="F78" i="33"/>
  <c r="BV78" i="33" s="1"/>
  <c r="E78" i="33"/>
  <c r="BU78" i="33" s="1"/>
  <c r="D78" i="33"/>
  <c r="BT78" i="33" s="1"/>
  <c r="BO77" i="33"/>
  <c r="EE77" i="33" s="1"/>
  <c r="BN77" i="33"/>
  <c r="ED77" i="33" s="1"/>
  <c r="BM77" i="33"/>
  <c r="EC77" i="33" s="1"/>
  <c r="BL77" i="33"/>
  <c r="EB77" i="33" s="1"/>
  <c r="BK77" i="33"/>
  <c r="EA77" i="33" s="1"/>
  <c r="BJ77" i="33"/>
  <c r="DZ77" i="33" s="1"/>
  <c r="BI77" i="33"/>
  <c r="DY77" i="33" s="1"/>
  <c r="BH77" i="33"/>
  <c r="DX77" i="33" s="1"/>
  <c r="BG77" i="33"/>
  <c r="DW77" i="33" s="1"/>
  <c r="BF77" i="33"/>
  <c r="DV77" i="33" s="1"/>
  <c r="BE77" i="33"/>
  <c r="DU77" i="33" s="1"/>
  <c r="BD77" i="33"/>
  <c r="DT77" i="33" s="1"/>
  <c r="BC77" i="33"/>
  <c r="DS77" i="33" s="1"/>
  <c r="BB77" i="33"/>
  <c r="DR77" i="33" s="1"/>
  <c r="BA77" i="33"/>
  <c r="DQ77" i="33" s="1"/>
  <c r="AZ77" i="33"/>
  <c r="DP77" i="33" s="1"/>
  <c r="AY77" i="33"/>
  <c r="DO77" i="33" s="1"/>
  <c r="AX77" i="33"/>
  <c r="DN77" i="33" s="1"/>
  <c r="AW77" i="33"/>
  <c r="DM77" i="33" s="1"/>
  <c r="AV77" i="33"/>
  <c r="DL77" i="33" s="1"/>
  <c r="AU77" i="33"/>
  <c r="DK77" i="33" s="1"/>
  <c r="AT77" i="33"/>
  <c r="DJ77" i="33" s="1"/>
  <c r="AS77" i="33"/>
  <c r="DI77" i="33" s="1"/>
  <c r="AR77" i="33"/>
  <c r="DH77" i="33" s="1"/>
  <c r="AQ77" i="33"/>
  <c r="DG77" i="33" s="1"/>
  <c r="AP77" i="33"/>
  <c r="DF77" i="33" s="1"/>
  <c r="AO77" i="33"/>
  <c r="DE77" i="33" s="1"/>
  <c r="AN77" i="33"/>
  <c r="DD77" i="33" s="1"/>
  <c r="AM77" i="33"/>
  <c r="DC77" i="33" s="1"/>
  <c r="AL77" i="33"/>
  <c r="DB77" i="33" s="1"/>
  <c r="AK77" i="33"/>
  <c r="DA77" i="33" s="1"/>
  <c r="AJ77" i="33"/>
  <c r="CZ77" i="33" s="1"/>
  <c r="AI77" i="33"/>
  <c r="CY77" i="33" s="1"/>
  <c r="AH77" i="33"/>
  <c r="CX77" i="33" s="1"/>
  <c r="AG77" i="33"/>
  <c r="CW77" i="33" s="1"/>
  <c r="AF77" i="33"/>
  <c r="CV77" i="33" s="1"/>
  <c r="AE77" i="33"/>
  <c r="CU77" i="33" s="1"/>
  <c r="AD77" i="33"/>
  <c r="CT77" i="33" s="1"/>
  <c r="AC77" i="33"/>
  <c r="CS77" i="33" s="1"/>
  <c r="AB77" i="33"/>
  <c r="CR77" i="33" s="1"/>
  <c r="AA77" i="33"/>
  <c r="CQ77" i="33" s="1"/>
  <c r="Z77" i="33"/>
  <c r="CP77" i="33" s="1"/>
  <c r="Y77" i="33"/>
  <c r="CO77" i="33" s="1"/>
  <c r="X77" i="33"/>
  <c r="CN77" i="33" s="1"/>
  <c r="W77" i="33"/>
  <c r="CM77" i="33" s="1"/>
  <c r="V77" i="33"/>
  <c r="CL77" i="33" s="1"/>
  <c r="U77" i="33"/>
  <c r="CK77" i="33" s="1"/>
  <c r="T77" i="33"/>
  <c r="CJ77" i="33" s="1"/>
  <c r="S77" i="33"/>
  <c r="CI77" i="33" s="1"/>
  <c r="R77" i="33"/>
  <c r="CH77" i="33" s="1"/>
  <c r="Q77" i="33"/>
  <c r="CG77" i="33" s="1"/>
  <c r="P77" i="33"/>
  <c r="CF77" i="33" s="1"/>
  <c r="O77" i="33"/>
  <c r="CE77" i="33" s="1"/>
  <c r="N77" i="33"/>
  <c r="CD77" i="33" s="1"/>
  <c r="M77" i="33"/>
  <c r="CC77" i="33" s="1"/>
  <c r="L77" i="33"/>
  <c r="CB77" i="33" s="1"/>
  <c r="K77" i="33"/>
  <c r="CA77" i="33" s="1"/>
  <c r="J77" i="33"/>
  <c r="BZ77" i="33" s="1"/>
  <c r="I77" i="33"/>
  <c r="BY77" i="33" s="1"/>
  <c r="H77" i="33"/>
  <c r="BX77" i="33" s="1"/>
  <c r="G77" i="33"/>
  <c r="BW77" i="33" s="1"/>
  <c r="F77" i="33"/>
  <c r="BV77" i="33" s="1"/>
  <c r="E77" i="33"/>
  <c r="BU77" i="33" s="1"/>
  <c r="D77" i="33"/>
  <c r="BT77" i="33" s="1"/>
  <c r="BO76" i="33"/>
  <c r="EE76" i="33" s="1"/>
  <c r="BN76" i="33"/>
  <c r="ED76" i="33" s="1"/>
  <c r="BM76" i="33"/>
  <c r="EC76" i="33" s="1"/>
  <c r="BL76" i="33"/>
  <c r="EB76" i="33" s="1"/>
  <c r="BK76" i="33"/>
  <c r="EA76" i="33" s="1"/>
  <c r="BJ76" i="33"/>
  <c r="DZ76" i="33" s="1"/>
  <c r="BI76" i="33"/>
  <c r="DY76" i="33" s="1"/>
  <c r="BH76" i="33"/>
  <c r="DX76" i="33" s="1"/>
  <c r="BG76" i="33"/>
  <c r="DW76" i="33" s="1"/>
  <c r="BF76" i="33"/>
  <c r="DV76" i="33" s="1"/>
  <c r="BE76" i="33"/>
  <c r="DU76" i="33" s="1"/>
  <c r="BD76" i="33"/>
  <c r="DT76" i="33" s="1"/>
  <c r="BC76" i="33"/>
  <c r="DS76" i="33" s="1"/>
  <c r="BB76" i="33"/>
  <c r="DR76" i="33" s="1"/>
  <c r="BA76" i="33"/>
  <c r="DQ76" i="33" s="1"/>
  <c r="AZ76" i="33"/>
  <c r="DP76" i="33" s="1"/>
  <c r="AY76" i="33"/>
  <c r="DO76" i="33" s="1"/>
  <c r="AX76" i="33"/>
  <c r="DN76" i="33" s="1"/>
  <c r="AW76" i="33"/>
  <c r="DM76" i="33" s="1"/>
  <c r="AV76" i="33"/>
  <c r="DL76" i="33" s="1"/>
  <c r="AU76" i="33"/>
  <c r="DK76" i="33" s="1"/>
  <c r="AT76" i="33"/>
  <c r="DJ76" i="33" s="1"/>
  <c r="AS76" i="33"/>
  <c r="DI76" i="33" s="1"/>
  <c r="AR76" i="33"/>
  <c r="DH76" i="33" s="1"/>
  <c r="AQ76" i="33"/>
  <c r="DG76" i="33" s="1"/>
  <c r="AP76" i="33"/>
  <c r="DF76" i="33" s="1"/>
  <c r="AO76" i="33"/>
  <c r="DE76" i="33" s="1"/>
  <c r="AN76" i="33"/>
  <c r="DD76" i="33" s="1"/>
  <c r="AM76" i="33"/>
  <c r="DC76" i="33" s="1"/>
  <c r="AL76" i="33"/>
  <c r="DB76" i="33" s="1"/>
  <c r="AK76" i="33"/>
  <c r="DA76" i="33" s="1"/>
  <c r="AJ76" i="33"/>
  <c r="CZ76" i="33" s="1"/>
  <c r="AI76" i="33"/>
  <c r="CY76" i="33" s="1"/>
  <c r="AH76" i="33"/>
  <c r="CX76" i="33" s="1"/>
  <c r="AG76" i="33"/>
  <c r="CW76" i="33" s="1"/>
  <c r="AF76" i="33"/>
  <c r="CV76" i="33" s="1"/>
  <c r="AE76" i="33"/>
  <c r="CU76" i="33" s="1"/>
  <c r="AD76" i="33"/>
  <c r="CT76" i="33" s="1"/>
  <c r="AC76" i="33"/>
  <c r="CS76" i="33" s="1"/>
  <c r="AB76" i="33"/>
  <c r="CR76" i="33" s="1"/>
  <c r="AA76" i="33"/>
  <c r="CQ76" i="33" s="1"/>
  <c r="Z76" i="33"/>
  <c r="CP76" i="33" s="1"/>
  <c r="Y76" i="33"/>
  <c r="CO76" i="33" s="1"/>
  <c r="X76" i="33"/>
  <c r="CN76" i="33" s="1"/>
  <c r="W76" i="33"/>
  <c r="CM76" i="33" s="1"/>
  <c r="V76" i="33"/>
  <c r="CL76" i="33" s="1"/>
  <c r="U76" i="33"/>
  <c r="CK76" i="33" s="1"/>
  <c r="T76" i="33"/>
  <c r="CJ76" i="33" s="1"/>
  <c r="S76" i="33"/>
  <c r="CI76" i="33" s="1"/>
  <c r="R76" i="33"/>
  <c r="CH76" i="33" s="1"/>
  <c r="Q76" i="33"/>
  <c r="CG76" i="33" s="1"/>
  <c r="P76" i="33"/>
  <c r="CF76" i="33" s="1"/>
  <c r="O76" i="33"/>
  <c r="CE76" i="33" s="1"/>
  <c r="N76" i="33"/>
  <c r="CD76" i="33" s="1"/>
  <c r="M76" i="33"/>
  <c r="CC76" i="33" s="1"/>
  <c r="L76" i="33"/>
  <c r="CB76" i="33" s="1"/>
  <c r="K76" i="33"/>
  <c r="CA76" i="33" s="1"/>
  <c r="J76" i="33"/>
  <c r="BZ76" i="33" s="1"/>
  <c r="I76" i="33"/>
  <c r="BY76" i="33" s="1"/>
  <c r="H76" i="33"/>
  <c r="BX76" i="33" s="1"/>
  <c r="G76" i="33"/>
  <c r="BW76" i="33" s="1"/>
  <c r="F76" i="33"/>
  <c r="BV76" i="33" s="1"/>
  <c r="E76" i="33"/>
  <c r="BU76" i="33" s="1"/>
  <c r="D76" i="33"/>
  <c r="BT76" i="33" s="1"/>
  <c r="BO75" i="33"/>
  <c r="EE75" i="33" s="1"/>
  <c r="BN75" i="33"/>
  <c r="ED75" i="33" s="1"/>
  <c r="BM75" i="33"/>
  <c r="EC75" i="33" s="1"/>
  <c r="BL75" i="33"/>
  <c r="EB75" i="33" s="1"/>
  <c r="BK75" i="33"/>
  <c r="EA75" i="33" s="1"/>
  <c r="BJ75" i="33"/>
  <c r="DZ75" i="33" s="1"/>
  <c r="BI75" i="33"/>
  <c r="DY75" i="33" s="1"/>
  <c r="BH75" i="33"/>
  <c r="DX75" i="33" s="1"/>
  <c r="BG75" i="33"/>
  <c r="DW75" i="33" s="1"/>
  <c r="BF75" i="33"/>
  <c r="DV75" i="33" s="1"/>
  <c r="BE75" i="33"/>
  <c r="DU75" i="33" s="1"/>
  <c r="BD75" i="33"/>
  <c r="DT75" i="33" s="1"/>
  <c r="BC75" i="33"/>
  <c r="DS75" i="33" s="1"/>
  <c r="BB75" i="33"/>
  <c r="DR75" i="33" s="1"/>
  <c r="BA75" i="33"/>
  <c r="DQ75" i="33" s="1"/>
  <c r="AZ75" i="33"/>
  <c r="DP75" i="33" s="1"/>
  <c r="AY75" i="33"/>
  <c r="DO75" i="33" s="1"/>
  <c r="AX75" i="33"/>
  <c r="DN75" i="33" s="1"/>
  <c r="AW75" i="33"/>
  <c r="DM75" i="33" s="1"/>
  <c r="AV75" i="33"/>
  <c r="DL75" i="33" s="1"/>
  <c r="AU75" i="33"/>
  <c r="DK75" i="33" s="1"/>
  <c r="AT75" i="33"/>
  <c r="DJ75" i="33" s="1"/>
  <c r="AS75" i="33"/>
  <c r="DI75" i="33" s="1"/>
  <c r="AR75" i="33"/>
  <c r="DH75" i="33" s="1"/>
  <c r="AQ75" i="33"/>
  <c r="DG75" i="33" s="1"/>
  <c r="AP75" i="33"/>
  <c r="DF75" i="33" s="1"/>
  <c r="AO75" i="33"/>
  <c r="DE75" i="33" s="1"/>
  <c r="AN75" i="33"/>
  <c r="DD75" i="33" s="1"/>
  <c r="AM75" i="33"/>
  <c r="DC75" i="33" s="1"/>
  <c r="AL75" i="33"/>
  <c r="DB75" i="33" s="1"/>
  <c r="AK75" i="33"/>
  <c r="DA75" i="33" s="1"/>
  <c r="AJ75" i="33"/>
  <c r="CZ75" i="33" s="1"/>
  <c r="AI75" i="33"/>
  <c r="CY75" i="33" s="1"/>
  <c r="AH75" i="33"/>
  <c r="CX75" i="33" s="1"/>
  <c r="AG75" i="33"/>
  <c r="CW75" i="33" s="1"/>
  <c r="AF75" i="33"/>
  <c r="CV75" i="33" s="1"/>
  <c r="AE75" i="33"/>
  <c r="CU75" i="33" s="1"/>
  <c r="AD75" i="33"/>
  <c r="CT75" i="33" s="1"/>
  <c r="AC75" i="33"/>
  <c r="CS75" i="33" s="1"/>
  <c r="AB75" i="33"/>
  <c r="CR75" i="33" s="1"/>
  <c r="AA75" i="33"/>
  <c r="CQ75" i="33" s="1"/>
  <c r="Z75" i="33"/>
  <c r="CP75" i="33" s="1"/>
  <c r="Y75" i="33"/>
  <c r="CO75" i="33" s="1"/>
  <c r="X75" i="33"/>
  <c r="CN75" i="33" s="1"/>
  <c r="W75" i="33"/>
  <c r="CM75" i="33" s="1"/>
  <c r="V75" i="33"/>
  <c r="CL75" i="33" s="1"/>
  <c r="U75" i="33"/>
  <c r="CK75" i="33" s="1"/>
  <c r="T75" i="33"/>
  <c r="CJ75" i="33" s="1"/>
  <c r="S75" i="33"/>
  <c r="CI75" i="33" s="1"/>
  <c r="R75" i="33"/>
  <c r="CH75" i="33" s="1"/>
  <c r="Q75" i="33"/>
  <c r="CG75" i="33" s="1"/>
  <c r="P75" i="33"/>
  <c r="CF75" i="33" s="1"/>
  <c r="O75" i="33"/>
  <c r="CE75" i="33" s="1"/>
  <c r="N75" i="33"/>
  <c r="CD75" i="33" s="1"/>
  <c r="M75" i="33"/>
  <c r="CC75" i="33" s="1"/>
  <c r="L75" i="33"/>
  <c r="CB75" i="33" s="1"/>
  <c r="K75" i="33"/>
  <c r="CA75" i="33" s="1"/>
  <c r="J75" i="33"/>
  <c r="BZ75" i="33" s="1"/>
  <c r="I75" i="33"/>
  <c r="BY75" i="33" s="1"/>
  <c r="H75" i="33"/>
  <c r="BX75" i="33" s="1"/>
  <c r="G75" i="33"/>
  <c r="BW75" i="33" s="1"/>
  <c r="F75" i="33"/>
  <c r="BV75" i="33" s="1"/>
  <c r="E75" i="33"/>
  <c r="BU75" i="33" s="1"/>
  <c r="D75" i="33"/>
  <c r="BT75" i="33" s="1"/>
  <c r="BO74" i="33"/>
  <c r="EE74" i="33" s="1"/>
  <c r="BN74" i="33"/>
  <c r="ED74" i="33" s="1"/>
  <c r="BM74" i="33"/>
  <c r="EC74" i="33" s="1"/>
  <c r="BL74" i="33"/>
  <c r="EB74" i="33" s="1"/>
  <c r="BK74" i="33"/>
  <c r="EA74" i="33" s="1"/>
  <c r="BJ74" i="33"/>
  <c r="DZ74" i="33" s="1"/>
  <c r="BI74" i="33"/>
  <c r="DY74" i="33" s="1"/>
  <c r="BH74" i="33"/>
  <c r="DX74" i="33" s="1"/>
  <c r="BG74" i="33"/>
  <c r="DW74" i="33" s="1"/>
  <c r="BF74" i="33"/>
  <c r="DV74" i="33" s="1"/>
  <c r="BE74" i="33"/>
  <c r="DU74" i="33" s="1"/>
  <c r="BD74" i="33"/>
  <c r="DT74" i="33" s="1"/>
  <c r="BC74" i="33"/>
  <c r="DS74" i="33" s="1"/>
  <c r="BB74" i="33"/>
  <c r="DR74" i="33" s="1"/>
  <c r="BA74" i="33"/>
  <c r="DQ74" i="33" s="1"/>
  <c r="AZ74" i="33"/>
  <c r="DP74" i="33" s="1"/>
  <c r="AY74" i="33"/>
  <c r="DO74" i="33" s="1"/>
  <c r="AX74" i="33"/>
  <c r="DN74" i="33" s="1"/>
  <c r="AW74" i="33"/>
  <c r="DM74" i="33" s="1"/>
  <c r="AV74" i="33"/>
  <c r="DL74" i="33" s="1"/>
  <c r="AU74" i="33"/>
  <c r="DK74" i="33" s="1"/>
  <c r="AT74" i="33"/>
  <c r="DJ74" i="33" s="1"/>
  <c r="AS74" i="33"/>
  <c r="DI74" i="33" s="1"/>
  <c r="AR74" i="33"/>
  <c r="DH74" i="33" s="1"/>
  <c r="AQ74" i="33"/>
  <c r="DG74" i="33" s="1"/>
  <c r="AP74" i="33"/>
  <c r="DF74" i="33" s="1"/>
  <c r="AO74" i="33"/>
  <c r="DE74" i="33" s="1"/>
  <c r="AN74" i="33"/>
  <c r="DD74" i="33" s="1"/>
  <c r="AM74" i="33"/>
  <c r="DC74" i="33" s="1"/>
  <c r="AL74" i="33"/>
  <c r="DB74" i="33" s="1"/>
  <c r="AK74" i="33"/>
  <c r="DA74" i="33" s="1"/>
  <c r="AJ74" i="33"/>
  <c r="CZ74" i="33" s="1"/>
  <c r="AI74" i="33"/>
  <c r="CY74" i="33" s="1"/>
  <c r="AH74" i="33"/>
  <c r="CX74" i="33" s="1"/>
  <c r="AG74" i="33"/>
  <c r="CW74" i="33" s="1"/>
  <c r="AF74" i="33"/>
  <c r="CV74" i="33" s="1"/>
  <c r="AE74" i="33"/>
  <c r="CU74" i="33" s="1"/>
  <c r="AD74" i="33"/>
  <c r="CT74" i="33" s="1"/>
  <c r="AC74" i="33"/>
  <c r="CS74" i="33" s="1"/>
  <c r="AB74" i="33"/>
  <c r="CR74" i="33" s="1"/>
  <c r="AA74" i="33"/>
  <c r="CQ74" i="33" s="1"/>
  <c r="Z74" i="33"/>
  <c r="CP74" i="33" s="1"/>
  <c r="Y74" i="33"/>
  <c r="CO74" i="33" s="1"/>
  <c r="X74" i="33"/>
  <c r="CN74" i="33" s="1"/>
  <c r="W74" i="33"/>
  <c r="CM74" i="33" s="1"/>
  <c r="V74" i="33"/>
  <c r="CL74" i="33" s="1"/>
  <c r="U74" i="33"/>
  <c r="CK74" i="33" s="1"/>
  <c r="T74" i="33"/>
  <c r="CJ74" i="33" s="1"/>
  <c r="S74" i="33"/>
  <c r="CI74" i="33" s="1"/>
  <c r="R74" i="33"/>
  <c r="CH74" i="33" s="1"/>
  <c r="Q74" i="33"/>
  <c r="CG74" i="33" s="1"/>
  <c r="P74" i="33"/>
  <c r="CF74" i="33" s="1"/>
  <c r="O74" i="33"/>
  <c r="CE74" i="33" s="1"/>
  <c r="N74" i="33"/>
  <c r="CD74" i="33" s="1"/>
  <c r="M74" i="33"/>
  <c r="CC74" i="33" s="1"/>
  <c r="L74" i="33"/>
  <c r="CB74" i="33" s="1"/>
  <c r="K74" i="33"/>
  <c r="CA74" i="33" s="1"/>
  <c r="J74" i="33"/>
  <c r="BZ74" i="33" s="1"/>
  <c r="I74" i="33"/>
  <c r="BY74" i="33" s="1"/>
  <c r="H74" i="33"/>
  <c r="BX74" i="33" s="1"/>
  <c r="G74" i="33"/>
  <c r="BW74" i="33" s="1"/>
  <c r="F74" i="33"/>
  <c r="BV74" i="33" s="1"/>
  <c r="E74" i="33"/>
  <c r="BU74" i="33" s="1"/>
  <c r="D74" i="33"/>
  <c r="BT74" i="33" s="1"/>
  <c r="BO73" i="33"/>
  <c r="EE73" i="33" s="1"/>
  <c r="BN73" i="33"/>
  <c r="ED73" i="33" s="1"/>
  <c r="BM73" i="33"/>
  <c r="EC73" i="33" s="1"/>
  <c r="BL73" i="33"/>
  <c r="EB73" i="33" s="1"/>
  <c r="BK73" i="33"/>
  <c r="EA73" i="33" s="1"/>
  <c r="BJ73" i="33"/>
  <c r="DZ73" i="33" s="1"/>
  <c r="BI73" i="33"/>
  <c r="DY73" i="33" s="1"/>
  <c r="BH73" i="33"/>
  <c r="DX73" i="33" s="1"/>
  <c r="BG73" i="33"/>
  <c r="DW73" i="33" s="1"/>
  <c r="BF73" i="33"/>
  <c r="DV73" i="33" s="1"/>
  <c r="BE73" i="33"/>
  <c r="DU73" i="33" s="1"/>
  <c r="BD73" i="33"/>
  <c r="DT73" i="33" s="1"/>
  <c r="BC73" i="33"/>
  <c r="DS73" i="33" s="1"/>
  <c r="BB73" i="33"/>
  <c r="DR73" i="33" s="1"/>
  <c r="BA73" i="33"/>
  <c r="DQ73" i="33" s="1"/>
  <c r="AZ73" i="33"/>
  <c r="DP73" i="33" s="1"/>
  <c r="AY73" i="33"/>
  <c r="DO73" i="33" s="1"/>
  <c r="AX73" i="33"/>
  <c r="DN73" i="33" s="1"/>
  <c r="AW73" i="33"/>
  <c r="DM73" i="33" s="1"/>
  <c r="AV73" i="33"/>
  <c r="DL73" i="33" s="1"/>
  <c r="AU73" i="33"/>
  <c r="DK73" i="33" s="1"/>
  <c r="AT73" i="33"/>
  <c r="DJ73" i="33" s="1"/>
  <c r="AS73" i="33"/>
  <c r="DI73" i="33" s="1"/>
  <c r="AR73" i="33"/>
  <c r="DH73" i="33" s="1"/>
  <c r="AQ73" i="33"/>
  <c r="DG73" i="33" s="1"/>
  <c r="AP73" i="33"/>
  <c r="DF73" i="33" s="1"/>
  <c r="AO73" i="33"/>
  <c r="DE73" i="33" s="1"/>
  <c r="AN73" i="33"/>
  <c r="DD73" i="33" s="1"/>
  <c r="AM73" i="33"/>
  <c r="DC73" i="33" s="1"/>
  <c r="AL73" i="33"/>
  <c r="DB73" i="33" s="1"/>
  <c r="AK73" i="33"/>
  <c r="DA73" i="33" s="1"/>
  <c r="AJ73" i="33"/>
  <c r="CZ73" i="33" s="1"/>
  <c r="AI73" i="33"/>
  <c r="CY73" i="33" s="1"/>
  <c r="AH73" i="33"/>
  <c r="CX73" i="33" s="1"/>
  <c r="AG73" i="33"/>
  <c r="CW73" i="33" s="1"/>
  <c r="AF73" i="33"/>
  <c r="CV73" i="33" s="1"/>
  <c r="AE73" i="33"/>
  <c r="CU73" i="33" s="1"/>
  <c r="AD73" i="33"/>
  <c r="CT73" i="33" s="1"/>
  <c r="AC73" i="33"/>
  <c r="CS73" i="33" s="1"/>
  <c r="AB73" i="33"/>
  <c r="CR73" i="33" s="1"/>
  <c r="AA73" i="33"/>
  <c r="CQ73" i="33" s="1"/>
  <c r="Z73" i="33"/>
  <c r="CP73" i="33" s="1"/>
  <c r="Y73" i="33"/>
  <c r="CO73" i="33" s="1"/>
  <c r="X73" i="33"/>
  <c r="CN73" i="33" s="1"/>
  <c r="W73" i="33"/>
  <c r="CM73" i="33" s="1"/>
  <c r="V73" i="33"/>
  <c r="CL73" i="33" s="1"/>
  <c r="U73" i="33"/>
  <c r="CK73" i="33" s="1"/>
  <c r="T73" i="33"/>
  <c r="CJ73" i="33" s="1"/>
  <c r="S73" i="33"/>
  <c r="CI73" i="33" s="1"/>
  <c r="R73" i="33"/>
  <c r="CH73" i="33" s="1"/>
  <c r="Q73" i="33"/>
  <c r="CG73" i="33" s="1"/>
  <c r="P73" i="33"/>
  <c r="CF73" i="33" s="1"/>
  <c r="O73" i="33"/>
  <c r="CE73" i="33" s="1"/>
  <c r="N73" i="33"/>
  <c r="CD73" i="33" s="1"/>
  <c r="M73" i="33"/>
  <c r="CC73" i="33" s="1"/>
  <c r="L73" i="33"/>
  <c r="CB73" i="33" s="1"/>
  <c r="K73" i="33"/>
  <c r="CA73" i="33" s="1"/>
  <c r="J73" i="33"/>
  <c r="BZ73" i="33" s="1"/>
  <c r="I73" i="33"/>
  <c r="BY73" i="33" s="1"/>
  <c r="H73" i="33"/>
  <c r="BX73" i="33" s="1"/>
  <c r="G73" i="33"/>
  <c r="BW73" i="33" s="1"/>
  <c r="F73" i="33"/>
  <c r="BV73" i="33" s="1"/>
  <c r="E73" i="33"/>
  <c r="BU73" i="33" s="1"/>
  <c r="D73" i="33"/>
  <c r="BT73" i="33" s="1"/>
  <c r="BO72" i="33"/>
  <c r="EE72" i="33" s="1"/>
  <c r="BN72" i="33"/>
  <c r="ED72" i="33" s="1"/>
  <c r="BM72" i="33"/>
  <c r="EC72" i="33" s="1"/>
  <c r="BL72" i="33"/>
  <c r="EB72" i="33" s="1"/>
  <c r="BK72" i="33"/>
  <c r="EA72" i="33" s="1"/>
  <c r="BJ72" i="33"/>
  <c r="DZ72" i="33" s="1"/>
  <c r="BI72" i="33"/>
  <c r="DY72" i="33" s="1"/>
  <c r="BH72" i="33"/>
  <c r="DX72" i="33" s="1"/>
  <c r="BG72" i="33"/>
  <c r="DW72" i="33" s="1"/>
  <c r="BF72" i="33"/>
  <c r="DV72" i="33" s="1"/>
  <c r="BE72" i="33"/>
  <c r="DU72" i="33" s="1"/>
  <c r="BD72" i="33"/>
  <c r="DT72" i="33" s="1"/>
  <c r="BC72" i="33"/>
  <c r="DS72" i="33" s="1"/>
  <c r="BB72" i="33"/>
  <c r="DR72" i="33" s="1"/>
  <c r="BA72" i="33"/>
  <c r="DQ72" i="33" s="1"/>
  <c r="AZ72" i="33"/>
  <c r="DP72" i="33" s="1"/>
  <c r="AY72" i="33"/>
  <c r="DO72" i="33" s="1"/>
  <c r="AX72" i="33"/>
  <c r="DN72" i="33" s="1"/>
  <c r="AW72" i="33"/>
  <c r="DM72" i="33" s="1"/>
  <c r="AV72" i="33"/>
  <c r="DL72" i="33" s="1"/>
  <c r="AU72" i="33"/>
  <c r="DK72" i="33" s="1"/>
  <c r="AT72" i="33"/>
  <c r="DJ72" i="33" s="1"/>
  <c r="AS72" i="33"/>
  <c r="DI72" i="33" s="1"/>
  <c r="AR72" i="33"/>
  <c r="DH72" i="33" s="1"/>
  <c r="AQ72" i="33"/>
  <c r="DG72" i="33" s="1"/>
  <c r="AP72" i="33"/>
  <c r="DF72" i="33" s="1"/>
  <c r="AO72" i="33"/>
  <c r="DE72" i="33" s="1"/>
  <c r="AN72" i="33"/>
  <c r="DD72" i="33" s="1"/>
  <c r="AM72" i="33"/>
  <c r="DC72" i="33" s="1"/>
  <c r="AL72" i="33"/>
  <c r="DB72" i="33" s="1"/>
  <c r="AK72" i="33"/>
  <c r="DA72" i="33" s="1"/>
  <c r="AJ72" i="33"/>
  <c r="CZ72" i="33" s="1"/>
  <c r="AI72" i="33"/>
  <c r="CY72" i="33" s="1"/>
  <c r="AH72" i="33"/>
  <c r="CX72" i="33" s="1"/>
  <c r="AG72" i="33"/>
  <c r="CW72" i="33" s="1"/>
  <c r="AF72" i="33"/>
  <c r="CV72" i="33" s="1"/>
  <c r="AE72" i="33"/>
  <c r="CU72" i="33" s="1"/>
  <c r="AD72" i="33"/>
  <c r="CT72" i="33" s="1"/>
  <c r="AC72" i="33"/>
  <c r="CS72" i="33" s="1"/>
  <c r="AB72" i="33"/>
  <c r="CR72" i="33" s="1"/>
  <c r="AA72" i="33"/>
  <c r="CQ72" i="33" s="1"/>
  <c r="Z72" i="33"/>
  <c r="CP72" i="33" s="1"/>
  <c r="Y72" i="33"/>
  <c r="CO72" i="33" s="1"/>
  <c r="X72" i="33"/>
  <c r="CN72" i="33" s="1"/>
  <c r="W72" i="33"/>
  <c r="CM72" i="33" s="1"/>
  <c r="V72" i="33"/>
  <c r="CL72" i="33" s="1"/>
  <c r="U72" i="33"/>
  <c r="CK72" i="33" s="1"/>
  <c r="T72" i="33"/>
  <c r="CJ72" i="33" s="1"/>
  <c r="S72" i="33"/>
  <c r="CI72" i="33" s="1"/>
  <c r="R72" i="33"/>
  <c r="CH72" i="33" s="1"/>
  <c r="Q72" i="33"/>
  <c r="CG72" i="33" s="1"/>
  <c r="P72" i="33"/>
  <c r="CF72" i="33" s="1"/>
  <c r="O72" i="33"/>
  <c r="CE72" i="33" s="1"/>
  <c r="N72" i="33"/>
  <c r="CD72" i="33" s="1"/>
  <c r="M72" i="33"/>
  <c r="CC72" i="33" s="1"/>
  <c r="L72" i="33"/>
  <c r="CB72" i="33" s="1"/>
  <c r="K72" i="33"/>
  <c r="CA72" i="33" s="1"/>
  <c r="J72" i="33"/>
  <c r="BZ72" i="33" s="1"/>
  <c r="I72" i="33"/>
  <c r="BY72" i="33" s="1"/>
  <c r="H72" i="33"/>
  <c r="BX72" i="33" s="1"/>
  <c r="G72" i="33"/>
  <c r="BW72" i="33" s="1"/>
  <c r="F72" i="33"/>
  <c r="BV72" i="33" s="1"/>
  <c r="E72" i="33"/>
  <c r="BU72" i="33" s="1"/>
  <c r="D72" i="33"/>
  <c r="BT72" i="33" s="1"/>
  <c r="BO71" i="33"/>
  <c r="EE71" i="33" s="1"/>
  <c r="BN71" i="33"/>
  <c r="ED71" i="33" s="1"/>
  <c r="BM71" i="33"/>
  <c r="EC71" i="33" s="1"/>
  <c r="BL71" i="33"/>
  <c r="EB71" i="33" s="1"/>
  <c r="BK71" i="33"/>
  <c r="EA71" i="33" s="1"/>
  <c r="BJ71" i="33"/>
  <c r="DZ71" i="33" s="1"/>
  <c r="BI71" i="33"/>
  <c r="DY71" i="33" s="1"/>
  <c r="BH71" i="33"/>
  <c r="DX71" i="33" s="1"/>
  <c r="BG71" i="33"/>
  <c r="DW71" i="33" s="1"/>
  <c r="BF71" i="33"/>
  <c r="DV71" i="33" s="1"/>
  <c r="BE71" i="33"/>
  <c r="DU71" i="33" s="1"/>
  <c r="BD71" i="33"/>
  <c r="DT71" i="33" s="1"/>
  <c r="BC71" i="33"/>
  <c r="DS71" i="33" s="1"/>
  <c r="BB71" i="33"/>
  <c r="DR71" i="33" s="1"/>
  <c r="BA71" i="33"/>
  <c r="DQ71" i="33" s="1"/>
  <c r="AZ71" i="33"/>
  <c r="DP71" i="33" s="1"/>
  <c r="AY71" i="33"/>
  <c r="DO71" i="33" s="1"/>
  <c r="AX71" i="33"/>
  <c r="DN71" i="33" s="1"/>
  <c r="AW71" i="33"/>
  <c r="DM71" i="33" s="1"/>
  <c r="AV71" i="33"/>
  <c r="DL71" i="33" s="1"/>
  <c r="AU71" i="33"/>
  <c r="DK71" i="33" s="1"/>
  <c r="AT71" i="33"/>
  <c r="DJ71" i="33" s="1"/>
  <c r="AS71" i="33"/>
  <c r="DI71" i="33" s="1"/>
  <c r="AR71" i="33"/>
  <c r="DH71" i="33" s="1"/>
  <c r="AQ71" i="33"/>
  <c r="DG71" i="33" s="1"/>
  <c r="AP71" i="33"/>
  <c r="DF71" i="33" s="1"/>
  <c r="AO71" i="33"/>
  <c r="DE71" i="33" s="1"/>
  <c r="AN71" i="33"/>
  <c r="DD71" i="33" s="1"/>
  <c r="AM71" i="33"/>
  <c r="DC71" i="33" s="1"/>
  <c r="AL71" i="33"/>
  <c r="DB71" i="33" s="1"/>
  <c r="AK71" i="33"/>
  <c r="DA71" i="33" s="1"/>
  <c r="AJ71" i="33"/>
  <c r="CZ71" i="33" s="1"/>
  <c r="AI71" i="33"/>
  <c r="CY71" i="33" s="1"/>
  <c r="AH71" i="33"/>
  <c r="CX71" i="33" s="1"/>
  <c r="AG71" i="33"/>
  <c r="CW71" i="33" s="1"/>
  <c r="AF71" i="33"/>
  <c r="CV71" i="33" s="1"/>
  <c r="AE71" i="33"/>
  <c r="CU71" i="33" s="1"/>
  <c r="AD71" i="33"/>
  <c r="CT71" i="33" s="1"/>
  <c r="AC71" i="33"/>
  <c r="CS71" i="33" s="1"/>
  <c r="AB71" i="33"/>
  <c r="CR71" i="33" s="1"/>
  <c r="AA71" i="33"/>
  <c r="CQ71" i="33" s="1"/>
  <c r="Z71" i="33"/>
  <c r="CP71" i="33" s="1"/>
  <c r="Y71" i="33"/>
  <c r="CO71" i="33" s="1"/>
  <c r="X71" i="33"/>
  <c r="CN71" i="33" s="1"/>
  <c r="W71" i="33"/>
  <c r="CM71" i="33" s="1"/>
  <c r="V71" i="33"/>
  <c r="CL71" i="33" s="1"/>
  <c r="U71" i="33"/>
  <c r="CK71" i="33" s="1"/>
  <c r="T71" i="33"/>
  <c r="CJ71" i="33" s="1"/>
  <c r="S71" i="33"/>
  <c r="CI71" i="33" s="1"/>
  <c r="R71" i="33"/>
  <c r="CH71" i="33" s="1"/>
  <c r="Q71" i="33"/>
  <c r="CG71" i="33" s="1"/>
  <c r="P71" i="33"/>
  <c r="CF71" i="33" s="1"/>
  <c r="O71" i="33"/>
  <c r="CE71" i="33" s="1"/>
  <c r="N71" i="33"/>
  <c r="CD71" i="33" s="1"/>
  <c r="M71" i="33"/>
  <c r="CC71" i="33" s="1"/>
  <c r="L71" i="33"/>
  <c r="CB71" i="33" s="1"/>
  <c r="K71" i="33"/>
  <c r="CA71" i="33" s="1"/>
  <c r="J71" i="33"/>
  <c r="BZ71" i="33" s="1"/>
  <c r="I71" i="33"/>
  <c r="BY71" i="33" s="1"/>
  <c r="H71" i="33"/>
  <c r="BX71" i="33" s="1"/>
  <c r="G71" i="33"/>
  <c r="BW71" i="33" s="1"/>
  <c r="F71" i="33"/>
  <c r="BV71" i="33" s="1"/>
  <c r="E71" i="33"/>
  <c r="BU71" i="33" s="1"/>
  <c r="D71" i="33"/>
  <c r="BT71" i="33" s="1"/>
  <c r="BO70" i="33"/>
  <c r="EE70" i="33" s="1"/>
  <c r="BN70" i="33"/>
  <c r="ED70" i="33" s="1"/>
  <c r="BM70" i="33"/>
  <c r="EC70" i="33" s="1"/>
  <c r="BL70" i="33"/>
  <c r="EB70" i="33" s="1"/>
  <c r="BK70" i="33"/>
  <c r="EA70" i="33" s="1"/>
  <c r="BJ70" i="33"/>
  <c r="DZ70" i="33" s="1"/>
  <c r="BI70" i="33"/>
  <c r="DY70" i="33" s="1"/>
  <c r="BH70" i="33"/>
  <c r="DX70" i="33" s="1"/>
  <c r="BG70" i="33"/>
  <c r="DW70" i="33" s="1"/>
  <c r="BF70" i="33"/>
  <c r="DV70" i="33" s="1"/>
  <c r="BE70" i="33"/>
  <c r="DU70" i="33" s="1"/>
  <c r="BD70" i="33"/>
  <c r="DT70" i="33" s="1"/>
  <c r="BC70" i="33"/>
  <c r="DS70" i="33" s="1"/>
  <c r="BB70" i="33"/>
  <c r="DR70" i="33" s="1"/>
  <c r="BA70" i="33"/>
  <c r="DQ70" i="33" s="1"/>
  <c r="AZ70" i="33"/>
  <c r="DP70" i="33" s="1"/>
  <c r="AY70" i="33"/>
  <c r="DO70" i="33" s="1"/>
  <c r="AX70" i="33"/>
  <c r="DN70" i="33" s="1"/>
  <c r="AW70" i="33"/>
  <c r="DM70" i="33" s="1"/>
  <c r="AV70" i="33"/>
  <c r="DL70" i="33" s="1"/>
  <c r="AU70" i="33"/>
  <c r="DK70" i="33" s="1"/>
  <c r="AT70" i="33"/>
  <c r="DJ70" i="33" s="1"/>
  <c r="AS70" i="33"/>
  <c r="DI70" i="33" s="1"/>
  <c r="AR70" i="33"/>
  <c r="DH70" i="33" s="1"/>
  <c r="AQ70" i="33"/>
  <c r="DG70" i="33" s="1"/>
  <c r="AP70" i="33"/>
  <c r="DF70" i="33" s="1"/>
  <c r="AO70" i="33"/>
  <c r="DE70" i="33" s="1"/>
  <c r="AN70" i="33"/>
  <c r="DD70" i="33" s="1"/>
  <c r="AM70" i="33"/>
  <c r="DC70" i="33" s="1"/>
  <c r="AL70" i="33"/>
  <c r="DB70" i="33" s="1"/>
  <c r="AK70" i="33"/>
  <c r="DA70" i="33" s="1"/>
  <c r="AJ70" i="33"/>
  <c r="CZ70" i="33" s="1"/>
  <c r="AI70" i="33"/>
  <c r="CY70" i="33" s="1"/>
  <c r="AH70" i="33"/>
  <c r="CX70" i="33" s="1"/>
  <c r="AG70" i="33"/>
  <c r="CW70" i="33" s="1"/>
  <c r="AF70" i="33"/>
  <c r="CV70" i="33" s="1"/>
  <c r="AE70" i="33"/>
  <c r="CU70" i="33" s="1"/>
  <c r="AD70" i="33"/>
  <c r="CT70" i="33" s="1"/>
  <c r="AC70" i="33"/>
  <c r="CS70" i="33" s="1"/>
  <c r="AB70" i="33"/>
  <c r="CR70" i="33" s="1"/>
  <c r="AA70" i="33"/>
  <c r="CQ70" i="33" s="1"/>
  <c r="Z70" i="33"/>
  <c r="CP70" i="33" s="1"/>
  <c r="Y70" i="33"/>
  <c r="CO70" i="33" s="1"/>
  <c r="X70" i="33"/>
  <c r="CN70" i="33" s="1"/>
  <c r="W70" i="33"/>
  <c r="CM70" i="33" s="1"/>
  <c r="V70" i="33"/>
  <c r="CL70" i="33" s="1"/>
  <c r="U70" i="33"/>
  <c r="CK70" i="33" s="1"/>
  <c r="T70" i="33"/>
  <c r="CJ70" i="33" s="1"/>
  <c r="S70" i="33"/>
  <c r="CI70" i="33" s="1"/>
  <c r="R70" i="33"/>
  <c r="CH70" i="33" s="1"/>
  <c r="Q70" i="33"/>
  <c r="CG70" i="33" s="1"/>
  <c r="P70" i="33"/>
  <c r="CF70" i="33" s="1"/>
  <c r="O70" i="33"/>
  <c r="CE70" i="33" s="1"/>
  <c r="N70" i="33"/>
  <c r="CD70" i="33" s="1"/>
  <c r="M70" i="33"/>
  <c r="CC70" i="33" s="1"/>
  <c r="L70" i="33"/>
  <c r="CB70" i="33" s="1"/>
  <c r="K70" i="33"/>
  <c r="CA70" i="33" s="1"/>
  <c r="J70" i="33"/>
  <c r="BZ70" i="33" s="1"/>
  <c r="I70" i="33"/>
  <c r="BY70" i="33" s="1"/>
  <c r="H70" i="33"/>
  <c r="BX70" i="33" s="1"/>
  <c r="G70" i="33"/>
  <c r="BW70" i="33" s="1"/>
  <c r="F70" i="33"/>
  <c r="BV70" i="33" s="1"/>
  <c r="E70" i="33"/>
  <c r="BU70" i="33" s="1"/>
  <c r="D70" i="33"/>
  <c r="BT70" i="33" s="1"/>
  <c r="BO69" i="33"/>
  <c r="EE69" i="33" s="1"/>
  <c r="BN69" i="33"/>
  <c r="ED69" i="33" s="1"/>
  <c r="BM69" i="33"/>
  <c r="EC69" i="33" s="1"/>
  <c r="BL69" i="33"/>
  <c r="EB69" i="33" s="1"/>
  <c r="BK69" i="33"/>
  <c r="EA69" i="33" s="1"/>
  <c r="BJ69" i="33"/>
  <c r="DZ69" i="33" s="1"/>
  <c r="BI69" i="33"/>
  <c r="DY69" i="33" s="1"/>
  <c r="BH69" i="33"/>
  <c r="DX69" i="33" s="1"/>
  <c r="BG69" i="33"/>
  <c r="DW69" i="33" s="1"/>
  <c r="BF69" i="33"/>
  <c r="DV69" i="33" s="1"/>
  <c r="BE69" i="33"/>
  <c r="DU69" i="33" s="1"/>
  <c r="BD69" i="33"/>
  <c r="DT69" i="33" s="1"/>
  <c r="BC69" i="33"/>
  <c r="DS69" i="33" s="1"/>
  <c r="BB69" i="33"/>
  <c r="DR69" i="33" s="1"/>
  <c r="BA69" i="33"/>
  <c r="DQ69" i="33" s="1"/>
  <c r="AZ69" i="33"/>
  <c r="DP69" i="33" s="1"/>
  <c r="AY69" i="33"/>
  <c r="DO69" i="33" s="1"/>
  <c r="AX69" i="33"/>
  <c r="DN69" i="33" s="1"/>
  <c r="AW69" i="33"/>
  <c r="DM69" i="33" s="1"/>
  <c r="AV69" i="33"/>
  <c r="DL69" i="33" s="1"/>
  <c r="AU69" i="33"/>
  <c r="DK69" i="33" s="1"/>
  <c r="AT69" i="33"/>
  <c r="DJ69" i="33" s="1"/>
  <c r="AS69" i="33"/>
  <c r="DI69" i="33" s="1"/>
  <c r="AR69" i="33"/>
  <c r="DH69" i="33" s="1"/>
  <c r="AQ69" i="33"/>
  <c r="DG69" i="33" s="1"/>
  <c r="AP69" i="33"/>
  <c r="DF69" i="33" s="1"/>
  <c r="AO69" i="33"/>
  <c r="DE69" i="33" s="1"/>
  <c r="AN69" i="33"/>
  <c r="DD69" i="33" s="1"/>
  <c r="AM69" i="33"/>
  <c r="DC69" i="33" s="1"/>
  <c r="AL69" i="33"/>
  <c r="DB69" i="33" s="1"/>
  <c r="AK69" i="33"/>
  <c r="DA69" i="33" s="1"/>
  <c r="AJ69" i="33"/>
  <c r="CZ69" i="33" s="1"/>
  <c r="AI69" i="33"/>
  <c r="CY69" i="33" s="1"/>
  <c r="AH69" i="33"/>
  <c r="CX69" i="33" s="1"/>
  <c r="AG69" i="33"/>
  <c r="CW69" i="33" s="1"/>
  <c r="AF69" i="33"/>
  <c r="CV69" i="33" s="1"/>
  <c r="AE69" i="33"/>
  <c r="CU69" i="33" s="1"/>
  <c r="AD69" i="33"/>
  <c r="CT69" i="33" s="1"/>
  <c r="AC69" i="33"/>
  <c r="CS69" i="33" s="1"/>
  <c r="AB69" i="33"/>
  <c r="CR69" i="33" s="1"/>
  <c r="AA69" i="33"/>
  <c r="CQ69" i="33" s="1"/>
  <c r="Z69" i="33"/>
  <c r="CP69" i="33" s="1"/>
  <c r="Y69" i="33"/>
  <c r="CO69" i="33" s="1"/>
  <c r="X69" i="33"/>
  <c r="CN69" i="33" s="1"/>
  <c r="W69" i="33"/>
  <c r="CM69" i="33" s="1"/>
  <c r="V69" i="33"/>
  <c r="CL69" i="33" s="1"/>
  <c r="U69" i="33"/>
  <c r="CK69" i="33" s="1"/>
  <c r="T69" i="33"/>
  <c r="CJ69" i="33" s="1"/>
  <c r="S69" i="33"/>
  <c r="CI69" i="33" s="1"/>
  <c r="R69" i="33"/>
  <c r="CH69" i="33" s="1"/>
  <c r="Q69" i="33"/>
  <c r="CG69" i="33" s="1"/>
  <c r="P69" i="33"/>
  <c r="CF69" i="33" s="1"/>
  <c r="O69" i="33"/>
  <c r="CE69" i="33" s="1"/>
  <c r="N69" i="33"/>
  <c r="CD69" i="33" s="1"/>
  <c r="M69" i="33"/>
  <c r="CC69" i="33" s="1"/>
  <c r="L69" i="33"/>
  <c r="CB69" i="33" s="1"/>
  <c r="K69" i="33"/>
  <c r="CA69" i="33" s="1"/>
  <c r="J69" i="33"/>
  <c r="BZ69" i="33" s="1"/>
  <c r="I69" i="33"/>
  <c r="BY69" i="33" s="1"/>
  <c r="H69" i="33"/>
  <c r="BX69" i="33" s="1"/>
  <c r="G69" i="33"/>
  <c r="BW69" i="33" s="1"/>
  <c r="F69" i="33"/>
  <c r="BV69" i="33" s="1"/>
  <c r="E69" i="33"/>
  <c r="BU69" i="33" s="1"/>
  <c r="D69" i="33"/>
  <c r="BT69" i="33" s="1"/>
  <c r="BO68" i="33"/>
  <c r="EE68" i="33" s="1"/>
  <c r="BN68" i="33"/>
  <c r="ED68" i="33" s="1"/>
  <c r="BM68" i="33"/>
  <c r="EC68" i="33" s="1"/>
  <c r="BL68" i="33"/>
  <c r="EB68" i="33" s="1"/>
  <c r="BK68" i="33"/>
  <c r="EA68" i="33" s="1"/>
  <c r="BJ68" i="33"/>
  <c r="DZ68" i="33" s="1"/>
  <c r="BI68" i="33"/>
  <c r="DY68" i="33" s="1"/>
  <c r="BH68" i="33"/>
  <c r="DX68" i="33" s="1"/>
  <c r="BG68" i="33"/>
  <c r="DW68" i="33" s="1"/>
  <c r="BF68" i="33"/>
  <c r="DV68" i="33" s="1"/>
  <c r="BE68" i="33"/>
  <c r="DU68" i="33" s="1"/>
  <c r="BD68" i="33"/>
  <c r="DT68" i="33" s="1"/>
  <c r="BC68" i="33"/>
  <c r="DS68" i="33" s="1"/>
  <c r="BB68" i="33"/>
  <c r="DR68" i="33" s="1"/>
  <c r="BA68" i="33"/>
  <c r="DQ68" i="33" s="1"/>
  <c r="AZ68" i="33"/>
  <c r="DP68" i="33" s="1"/>
  <c r="AY68" i="33"/>
  <c r="DO68" i="33" s="1"/>
  <c r="AX68" i="33"/>
  <c r="DN68" i="33" s="1"/>
  <c r="AW68" i="33"/>
  <c r="DM68" i="33" s="1"/>
  <c r="AV68" i="33"/>
  <c r="DL68" i="33" s="1"/>
  <c r="AU68" i="33"/>
  <c r="DK68" i="33" s="1"/>
  <c r="AT68" i="33"/>
  <c r="DJ68" i="33" s="1"/>
  <c r="AS68" i="33"/>
  <c r="DI68" i="33" s="1"/>
  <c r="AR68" i="33"/>
  <c r="DH68" i="33" s="1"/>
  <c r="AQ68" i="33"/>
  <c r="DG68" i="33" s="1"/>
  <c r="AP68" i="33"/>
  <c r="DF68" i="33" s="1"/>
  <c r="AO68" i="33"/>
  <c r="DE68" i="33" s="1"/>
  <c r="AN68" i="33"/>
  <c r="DD68" i="33" s="1"/>
  <c r="AM68" i="33"/>
  <c r="DC68" i="33" s="1"/>
  <c r="AL68" i="33"/>
  <c r="DB68" i="33" s="1"/>
  <c r="AK68" i="33"/>
  <c r="DA68" i="33" s="1"/>
  <c r="AJ68" i="33"/>
  <c r="CZ68" i="33" s="1"/>
  <c r="AI68" i="33"/>
  <c r="CY68" i="33" s="1"/>
  <c r="AH68" i="33"/>
  <c r="CX68" i="33" s="1"/>
  <c r="AG68" i="33"/>
  <c r="CW68" i="33" s="1"/>
  <c r="AF68" i="33"/>
  <c r="CV68" i="33" s="1"/>
  <c r="AE68" i="33"/>
  <c r="CU68" i="33" s="1"/>
  <c r="AD68" i="33"/>
  <c r="CT68" i="33" s="1"/>
  <c r="AC68" i="33"/>
  <c r="CS68" i="33" s="1"/>
  <c r="AB68" i="33"/>
  <c r="CR68" i="33" s="1"/>
  <c r="AA68" i="33"/>
  <c r="CQ68" i="33" s="1"/>
  <c r="Z68" i="33"/>
  <c r="CP68" i="33" s="1"/>
  <c r="Y68" i="33"/>
  <c r="CO68" i="33" s="1"/>
  <c r="X68" i="33"/>
  <c r="CN68" i="33" s="1"/>
  <c r="W68" i="33"/>
  <c r="CM68" i="33" s="1"/>
  <c r="V68" i="33"/>
  <c r="CL68" i="33" s="1"/>
  <c r="U68" i="33"/>
  <c r="CK68" i="33" s="1"/>
  <c r="T68" i="33"/>
  <c r="CJ68" i="33" s="1"/>
  <c r="S68" i="33"/>
  <c r="CI68" i="33" s="1"/>
  <c r="R68" i="33"/>
  <c r="CH68" i="33" s="1"/>
  <c r="Q68" i="33"/>
  <c r="CG68" i="33" s="1"/>
  <c r="P68" i="33"/>
  <c r="CF68" i="33" s="1"/>
  <c r="O68" i="33"/>
  <c r="CE68" i="33" s="1"/>
  <c r="N68" i="33"/>
  <c r="CD68" i="33" s="1"/>
  <c r="M68" i="33"/>
  <c r="CC68" i="33" s="1"/>
  <c r="L68" i="33"/>
  <c r="CB68" i="33" s="1"/>
  <c r="K68" i="33"/>
  <c r="CA68" i="33" s="1"/>
  <c r="J68" i="33"/>
  <c r="BZ68" i="33" s="1"/>
  <c r="I68" i="33"/>
  <c r="BY68" i="33" s="1"/>
  <c r="H68" i="33"/>
  <c r="BX68" i="33" s="1"/>
  <c r="G68" i="33"/>
  <c r="BW68" i="33" s="1"/>
  <c r="F68" i="33"/>
  <c r="BV68" i="33" s="1"/>
  <c r="E68" i="33"/>
  <c r="BU68" i="33" s="1"/>
  <c r="D68" i="33"/>
  <c r="BT68" i="33" s="1"/>
  <c r="BO67" i="33"/>
  <c r="EE67" i="33" s="1"/>
  <c r="BN67" i="33"/>
  <c r="ED67" i="33" s="1"/>
  <c r="BM67" i="33"/>
  <c r="EC67" i="33" s="1"/>
  <c r="BL67" i="33"/>
  <c r="EB67" i="33" s="1"/>
  <c r="BK67" i="33"/>
  <c r="EA67" i="33" s="1"/>
  <c r="BJ67" i="33"/>
  <c r="DZ67" i="33" s="1"/>
  <c r="BI67" i="33"/>
  <c r="DY67" i="33" s="1"/>
  <c r="BH67" i="33"/>
  <c r="DX67" i="33" s="1"/>
  <c r="BG67" i="33"/>
  <c r="DW67" i="33" s="1"/>
  <c r="BF67" i="33"/>
  <c r="DV67" i="33" s="1"/>
  <c r="BE67" i="33"/>
  <c r="DU67" i="33" s="1"/>
  <c r="BD67" i="33"/>
  <c r="DT67" i="33" s="1"/>
  <c r="BC67" i="33"/>
  <c r="DS67" i="33" s="1"/>
  <c r="BB67" i="33"/>
  <c r="DR67" i="33" s="1"/>
  <c r="BA67" i="33"/>
  <c r="DQ67" i="33" s="1"/>
  <c r="AZ67" i="33"/>
  <c r="DP67" i="33" s="1"/>
  <c r="AY67" i="33"/>
  <c r="DO67" i="33" s="1"/>
  <c r="AX67" i="33"/>
  <c r="DN67" i="33" s="1"/>
  <c r="AW67" i="33"/>
  <c r="DM67" i="33" s="1"/>
  <c r="AV67" i="33"/>
  <c r="DL67" i="33" s="1"/>
  <c r="AU67" i="33"/>
  <c r="DK67" i="33" s="1"/>
  <c r="AT67" i="33"/>
  <c r="DJ67" i="33" s="1"/>
  <c r="AS67" i="33"/>
  <c r="DI67" i="33" s="1"/>
  <c r="AR67" i="33"/>
  <c r="DH67" i="33" s="1"/>
  <c r="AQ67" i="33"/>
  <c r="DG67" i="33" s="1"/>
  <c r="AP67" i="33"/>
  <c r="DF67" i="33" s="1"/>
  <c r="AO67" i="33"/>
  <c r="DE67" i="33" s="1"/>
  <c r="AN67" i="33"/>
  <c r="DD67" i="33" s="1"/>
  <c r="AM67" i="33"/>
  <c r="DC67" i="33" s="1"/>
  <c r="AL67" i="33"/>
  <c r="DB67" i="33" s="1"/>
  <c r="AK67" i="33"/>
  <c r="DA67" i="33" s="1"/>
  <c r="AJ67" i="33"/>
  <c r="CZ67" i="33" s="1"/>
  <c r="AI67" i="33"/>
  <c r="CY67" i="33" s="1"/>
  <c r="AH67" i="33"/>
  <c r="CX67" i="33" s="1"/>
  <c r="AG67" i="33"/>
  <c r="CW67" i="33" s="1"/>
  <c r="AF67" i="33"/>
  <c r="CV67" i="33" s="1"/>
  <c r="AE67" i="33"/>
  <c r="CU67" i="33" s="1"/>
  <c r="AD67" i="33"/>
  <c r="CT67" i="33" s="1"/>
  <c r="AC67" i="33"/>
  <c r="CS67" i="33" s="1"/>
  <c r="AB67" i="33"/>
  <c r="CR67" i="33" s="1"/>
  <c r="AA67" i="33"/>
  <c r="CQ67" i="33" s="1"/>
  <c r="Z67" i="33"/>
  <c r="CP67" i="33" s="1"/>
  <c r="Y67" i="33"/>
  <c r="CO67" i="33" s="1"/>
  <c r="X67" i="33"/>
  <c r="CN67" i="33" s="1"/>
  <c r="W67" i="33"/>
  <c r="CM67" i="33" s="1"/>
  <c r="V67" i="33"/>
  <c r="CL67" i="33" s="1"/>
  <c r="U67" i="33"/>
  <c r="CK67" i="33" s="1"/>
  <c r="T67" i="33"/>
  <c r="CJ67" i="33" s="1"/>
  <c r="S67" i="33"/>
  <c r="CI67" i="33" s="1"/>
  <c r="R67" i="33"/>
  <c r="CH67" i="33" s="1"/>
  <c r="Q67" i="33"/>
  <c r="CG67" i="33" s="1"/>
  <c r="P67" i="33"/>
  <c r="CF67" i="33" s="1"/>
  <c r="O67" i="33"/>
  <c r="CE67" i="33" s="1"/>
  <c r="N67" i="33"/>
  <c r="CD67" i="33" s="1"/>
  <c r="M67" i="33"/>
  <c r="CC67" i="33" s="1"/>
  <c r="L67" i="33"/>
  <c r="CB67" i="33" s="1"/>
  <c r="K67" i="33"/>
  <c r="CA67" i="33" s="1"/>
  <c r="J67" i="33"/>
  <c r="BZ67" i="33" s="1"/>
  <c r="I67" i="33"/>
  <c r="BY67" i="33" s="1"/>
  <c r="H67" i="33"/>
  <c r="BX67" i="33" s="1"/>
  <c r="G67" i="33"/>
  <c r="BW67" i="33" s="1"/>
  <c r="F67" i="33"/>
  <c r="BV67" i="33" s="1"/>
  <c r="E67" i="33"/>
  <c r="BU67" i="33" s="1"/>
  <c r="D67" i="33"/>
  <c r="BT67" i="33" s="1"/>
  <c r="BO66" i="33"/>
  <c r="EE66" i="33" s="1"/>
  <c r="BN66" i="33"/>
  <c r="ED66" i="33" s="1"/>
  <c r="BM66" i="33"/>
  <c r="EC66" i="33" s="1"/>
  <c r="BL66" i="33"/>
  <c r="EB66" i="33" s="1"/>
  <c r="BK66" i="33"/>
  <c r="EA66" i="33" s="1"/>
  <c r="BJ66" i="33"/>
  <c r="DZ66" i="33" s="1"/>
  <c r="BI66" i="33"/>
  <c r="DY66" i="33" s="1"/>
  <c r="BH66" i="33"/>
  <c r="DX66" i="33" s="1"/>
  <c r="BG66" i="33"/>
  <c r="DW66" i="33" s="1"/>
  <c r="BF66" i="33"/>
  <c r="DV66" i="33" s="1"/>
  <c r="BE66" i="33"/>
  <c r="DU66" i="33" s="1"/>
  <c r="BD66" i="33"/>
  <c r="DT66" i="33" s="1"/>
  <c r="BC66" i="33"/>
  <c r="DS66" i="33" s="1"/>
  <c r="BB66" i="33"/>
  <c r="DR66" i="33" s="1"/>
  <c r="BA66" i="33"/>
  <c r="DQ66" i="33" s="1"/>
  <c r="AZ66" i="33"/>
  <c r="DP66" i="33" s="1"/>
  <c r="AY66" i="33"/>
  <c r="DO66" i="33" s="1"/>
  <c r="AX66" i="33"/>
  <c r="DN66" i="33" s="1"/>
  <c r="AW66" i="33"/>
  <c r="DM66" i="33" s="1"/>
  <c r="AV66" i="33"/>
  <c r="DL66" i="33" s="1"/>
  <c r="AU66" i="33"/>
  <c r="DK66" i="33" s="1"/>
  <c r="AT66" i="33"/>
  <c r="DJ66" i="33" s="1"/>
  <c r="AS66" i="33"/>
  <c r="DI66" i="33" s="1"/>
  <c r="AR66" i="33"/>
  <c r="DH66" i="33" s="1"/>
  <c r="AQ66" i="33"/>
  <c r="DG66" i="33" s="1"/>
  <c r="AP66" i="33"/>
  <c r="DF66" i="33" s="1"/>
  <c r="AO66" i="33"/>
  <c r="DE66" i="33" s="1"/>
  <c r="AN66" i="33"/>
  <c r="DD66" i="33" s="1"/>
  <c r="AM66" i="33"/>
  <c r="DC66" i="33" s="1"/>
  <c r="AL66" i="33"/>
  <c r="DB66" i="33" s="1"/>
  <c r="AK66" i="33"/>
  <c r="DA66" i="33" s="1"/>
  <c r="AJ66" i="33"/>
  <c r="CZ66" i="33" s="1"/>
  <c r="AI66" i="33"/>
  <c r="CY66" i="33" s="1"/>
  <c r="AH66" i="33"/>
  <c r="CX66" i="33" s="1"/>
  <c r="AG66" i="33"/>
  <c r="CW66" i="33" s="1"/>
  <c r="AF66" i="33"/>
  <c r="CV66" i="33" s="1"/>
  <c r="AE66" i="33"/>
  <c r="CU66" i="33" s="1"/>
  <c r="AD66" i="33"/>
  <c r="CT66" i="33" s="1"/>
  <c r="AC66" i="33"/>
  <c r="CS66" i="33" s="1"/>
  <c r="AB66" i="33"/>
  <c r="CR66" i="33" s="1"/>
  <c r="AA66" i="33"/>
  <c r="CQ66" i="33" s="1"/>
  <c r="Z66" i="33"/>
  <c r="CP66" i="33" s="1"/>
  <c r="Y66" i="33"/>
  <c r="CO66" i="33" s="1"/>
  <c r="X66" i="33"/>
  <c r="CN66" i="33" s="1"/>
  <c r="W66" i="33"/>
  <c r="CM66" i="33" s="1"/>
  <c r="V66" i="33"/>
  <c r="CL66" i="33" s="1"/>
  <c r="U66" i="33"/>
  <c r="CK66" i="33" s="1"/>
  <c r="T66" i="33"/>
  <c r="CJ66" i="33" s="1"/>
  <c r="S66" i="33"/>
  <c r="CI66" i="33" s="1"/>
  <c r="R66" i="33"/>
  <c r="CH66" i="33" s="1"/>
  <c r="Q66" i="33"/>
  <c r="CG66" i="33" s="1"/>
  <c r="P66" i="33"/>
  <c r="CF66" i="33" s="1"/>
  <c r="O66" i="33"/>
  <c r="CE66" i="33" s="1"/>
  <c r="N66" i="33"/>
  <c r="CD66" i="33" s="1"/>
  <c r="M66" i="33"/>
  <c r="CC66" i="33" s="1"/>
  <c r="L66" i="33"/>
  <c r="CB66" i="33" s="1"/>
  <c r="K66" i="33"/>
  <c r="CA66" i="33" s="1"/>
  <c r="J66" i="33"/>
  <c r="BZ66" i="33" s="1"/>
  <c r="I66" i="33"/>
  <c r="BY66" i="33" s="1"/>
  <c r="H66" i="33"/>
  <c r="BX66" i="33" s="1"/>
  <c r="G66" i="33"/>
  <c r="BW66" i="33" s="1"/>
  <c r="F66" i="33"/>
  <c r="BV66" i="33" s="1"/>
  <c r="E66" i="33"/>
  <c r="BU66" i="33" s="1"/>
  <c r="D66" i="33"/>
  <c r="BT66" i="33" s="1"/>
  <c r="BO65" i="33"/>
  <c r="EE65" i="33" s="1"/>
  <c r="BN65" i="33"/>
  <c r="ED65" i="33" s="1"/>
  <c r="BM65" i="33"/>
  <c r="EC65" i="33" s="1"/>
  <c r="BL65" i="33"/>
  <c r="EB65" i="33" s="1"/>
  <c r="BK65" i="33"/>
  <c r="EA65" i="33" s="1"/>
  <c r="BJ65" i="33"/>
  <c r="DZ65" i="33" s="1"/>
  <c r="BI65" i="33"/>
  <c r="DY65" i="33" s="1"/>
  <c r="BH65" i="33"/>
  <c r="DX65" i="33" s="1"/>
  <c r="BG65" i="33"/>
  <c r="DW65" i="33" s="1"/>
  <c r="BF65" i="33"/>
  <c r="DV65" i="33" s="1"/>
  <c r="BE65" i="33"/>
  <c r="DU65" i="33" s="1"/>
  <c r="BD65" i="33"/>
  <c r="DT65" i="33" s="1"/>
  <c r="BC65" i="33"/>
  <c r="DS65" i="33" s="1"/>
  <c r="BB65" i="33"/>
  <c r="DR65" i="33" s="1"/>
  <c r="BA65" i="33"/>
  <c r="DQ65" i="33" s="1"/>
  <c r="AZ65" i="33"/>
  <c r="DP65" i="33" s="1"/>
  <c r="AY65" i="33"/>
  <c r="DO65" i="33" s="1"/>
  <c r="AX65" i="33"/>
  <c r="DN65" i="33" s="1"/>
  <c r="AW65" i="33"/>
  <c r="DM65" i="33" s="1"/>
  <c r="AV65" i="33"/>
  <c r="DL65" i="33" s="1"/>
  <c r="AU65" i="33"/>
  <c r="DK65" i="33" s="1"/>
  <c r="AT65" i="33"/>
  <c r="DJ65" i="33" s="1"/>
  <c r="AS65" i="33"/>
  <c r="DI65" i="33" s="1"/>
  <c r="AR65" i="33"/>
  <c r="DH65" i="33" s="1"/>
  <c r="AQ65" i="33"/>
  <c r="DG65" i="33" s="1"/>
  <c r="AP65" i="33"/>
  <c r="DF65" i="33" s="1"/>
  <c r="AO65" i="33"/>
  <c r="DE65" i="33" s="1"/>
  <c r="AN65" i="33"/>
  <c r="DD65" i="33" s="1"/>
  <c r="AM65" i="33"/>
  <c r="DC65" i="33" s="1"/>
  <c r="AL65" i="33"/>
  <c r="DB65" i="33" s="1"/>
  <c r="AK65" i="33"/>
  <c r="DA65" i="33" s="1"/>
  <c r="AJ65" i="33"/>
  <c r="CZ65" i="33" s="1"/>
  <c r="AI65" i="33"/>
  <c r="CY65" i="33" s="1"/>
  <c r="AH65" i="33"/>
  <c r="CX65" i="33" s="1"/>
  <c r="AG65" i="33"/>
  <c r="CW65" i="33" s="1"/>
  <c r="AF65" i="33"/>
  <c r="CV65" i="33" s="1"/>
  <c r="AE65" i="33"/>
  <c r="CU65" i="33" s="1"/>
  <c r="AD65" i="33"/>
  <c r="CT65" i="33" s="1"/>
  <c r="AC65" i="33"/>
  <c r="CS65" i="33" s="1"/>
  <c r="AB65" i="33"/>
  <c r="CR65" i="33" s="1"/>
  <c r="AA65" i="33"/>
  <c r="CQ65" i="33" s="1"/>
  <c r="Z65" i="33"/>
  <c r="CP65" i="33" s="1"/>
  <c r="Y65" i="33"/>
  <c r="CO65" i="33" s="1"/>
  <c r="X65" i="33"/>
  <c r="CN65" i="33" s="1"/>
  <c r="W65" i="33"/>
  <c r="CM65" i="33" s="1"/>
  <c r="V65" i="33"/>
  <c r="CL65" i="33" s="1"/>
  <c r="U65" i="33"/>
  <c r="CK65" i="33" s="1"/>
  <c r="T65" i="33"/>
  <c r="CJ65" i="33" s="1"/>
  <c r="S65" i="33"/>
  <c r="CI65" i="33" s="1"/>
  <c r="R65" i="33"/>
  <c r="CH65" i="33" s="1"/>
  <c r="Q65" i="33"/>
  <c r="CG65" i="33" s="1"/>
  <c r="P65" i="33"/>
  <c r="CF65" i="33" s="1"/>
  <c r="O65" i="33"/>
  <c r="CE65" i="33" s="1"/>
  <c r="N65" i="33"/>
  <c r="CD65" i="33" s="1"/>
  <c r="M65" i="33"/>
  <c r="CC65" i="33" s="1"/>
  <c r="L65" i="33"/>
  <c r="CB65" i="33" s="1"/>
  <c r="K65" i="33"/>
  <c r="CA65" i="33" s="1"/>
  <c r="J65" i="33"/>
  <c r="BZ65" i="33" s="1"/>
  <c r="I65" i="33"/>
  <c r="BY65" i="33" s="1"/>
  <c r="H65" i="33"/>
  <c r="BX65" i="33" s="1"/>
  <c r="G65" i="33"/>
  <c r="BW65" i="33" s="1"/>
  <c r="F65" i="33"/>
  <c r="BV65" i="33" s="1"/>
  <c r="E65" i="33"/>
  <c r="BU65" i="33" s="1"/>
  <c r="D65" i="33"/>
  <c r="BT65" i="33" s="1"/>
  <c r="BO64" i="33"/>
  <c r="EE64" i="33" s="1"/>
  <c r="BN64" i="33"/>
  <c r="ED64" i="33" s="1"/>
  <c r="BM64" i="33"/>
  <c r="EC64" i="33" s="1"/>
  <c r="BL64" i="33"/>
  <c r="EB64" i="33" s="1"/>
  <c r="BK64" i="33"/>
  <c r="EA64" i="33" s="1"/>
  <c r="BJ64" i="33"/>
  <c r="DZ64" i="33" s="1"/>
  <c r="BI64" i="33"/>
  <c r="DY64" i="33" s="1"/>
  <c r="BH64" i="33"/>
  <c r="DX64" i="33" s="1"/>
  <c r="BG64" i="33"/>
  <c r="DW64" i="33" s="1"/>
  <c r="BF64" i="33"/>
  <c r="DV64" i="33" s="1"/>
  <c r="BE64" i="33"/>
  <c r="DU64" i="33" s="1"/>
  <c r="BD64" i="33"/>
  <c r="DT64" i="33" s="1"/>
  <c r="BC64" i="33"/>
  <c r="DS64" i="33" s="1"/>
  <c r="BB64" i="33"/>
  <c r="DR64" i="33" s="1"/>
  <c r="BA64" i="33"/>
  <c r="DQ64" i="33" s="1"/>
  <c r="AZ64" i="33"/>
  <c r="DP64" i="33" s="1"/>
  <c r="AY64" i="33"/>
  <c r="DO64" i="33" s="1"/>
  <c r="AX64" i="33"/>
  <c r="DN64" i="33" s="1"/>
  <c r="AW64" i="33"/>
  <c r="DM64" i="33" s="1"/>
  <c r="AV64" i="33"/>
  <c r="DL64" i="33" s="1"/>
  <c r="AU64" i="33"/>
  <c r="DK64" i="33" s="1"/>
  <c r="AT64" i="33"/>
  <c r="DJ64" i="33" s="1"/>
  <c r="AS64" i="33"/>
  <c r="DI64" i="33" s="1"/>
  <c r="AR64" i="33"/>
  <c r="DH64" i="33" s="1"/>
  <c r="AQ64" i="33"/>
  <c r="DG64" i="33" s="1"/>
  <c r="AP64" i="33"/>
  <c r="DF64" i="33" s="1"/>
  <c r="AO64" i="33"/>
  <c r="DE64" i="33" s="1"/>
  <c r="AN64" i="33"/>
  <c r="DD64" i="33" s="1"/>
  <c r="AM64" i="33"/>
  <c r="DC64" i="33" s="1"/>
  <c r="AL64" i="33"/>
  <c r="DB64" i="33" s="1"/>
  <c r="AK64" i="33"/>
  <c r="DA64" i="33" s="1"/>
  <c r="AJ64" i="33"/>
  <c r="CZ64" i="33" s="1"/>
  <c r="AI64" i="33"/>
  <c r="CY64" i="33" s="1"/>
  <c r="AH64" i="33"/>
  <c r="CX64" i="33" s="1"/>
  <c r="AG64" i="33"/>
  <c r="CW64" i="33" s="1"/>
  <c r="AF64" i="33"/>
  <c r="CV64" i="33" s="1"/>
  <c r="AE64" i="33"/>
  <c r="CU64" i="33" s="1"/>
  <c r="AD64" i="33"/>
  <c r="CT64" i="33" s="1"/>
  <c r="AC64" i="33"/>
  <c r="CS64" i="33" s="1"/>
  <c r="AB64" i="33"/>
  <c r="CR64" i="33" s="1"/>
  <c r="AA64" i="33"/>
  <c r="CQ64" i="33" s="1"/>
  <c r="Z64" i="33"/>
  <c r="CP64" i="33" s="1"/>
  <c r="Y64" i="33"/>
  <c r="CO64" i="33" s="1"/>
  <c r="X64" i="33"/>
  <c r="CN64" i="33" s="1"/>
  <c r="W64" i="33"/>
  <c r="CM64" i="33" s="1"/>
  <c r="V64" i="33"/>
  <c r="CL64" i="33" s="1"/>
  <c r="U64" i="33"/>
  <c r="CK64" i="33" s="1"/>
  <c r="T64" i="33"/>
  <c r="CJ64" i="33" s="1"/>
  <c r="S64" i="33"/>
  <c r="CI64" i="33" s="1"/>
  <c r="R64" i="33"/>
  <c r="CH64" i="33" s="1"/>
  <c r="Q64" i="33"/>
  <c r="CG64" i="33" s="1"/>
  <c r="P64" i="33"/>
  <c r="CF64" i="33" s="1"/>
  <c r="O64" i="33"/>
  <c r="CE64" i="33" s="1"/>
  <c r="N64" i="33"/>
  <c r="CD64" i="33" s="1"/>
  <c r="M64" i="33"/>
  <c r="CC64" i="33" s="1"/>
  <c r="L64" i="33"/>
  <c r="CB64" i="33" s="1"/>
  <c r="K64" i="33"/>
  <c r="CA64" i="33" s="1"/>
  <c r="J64" i="33"/>
  <c r="BZ64" i="33" s="1"/>
  <c r="I64" i="33"/>
  <c r="BY64" i="33" s="1"/>
  <c r="H64" i="33"/>
  <c r="BX64" i="33" s="1"/>
  <c r="G64" i="33"/>
  <c r="BW64" i="33" s="1"/>
  <c r="F64" i="33"/>
  <c r="BV64" i="33" s="1"/>
  <c r="E64" i="33"/>
  <c r="BU64" i="33" s="1"/>
  <c r="D64" i="33"/>
  <c r="BT64" i="33" s="1"/>
  <c r="BO63" i="33"/>
  <c r="EE63" i="33" s="1"/>
  <c r="BN63" i="33"/>
  <c r="ED63" i="33" s="1"/>
  <c r="BM63" i="33"/>
  <c r="EC63" i="33" s="1"/>
  <c r="BL63" i="33"/>
  <c r="EB63" i="33" s="1"/>
  <c r="BK63" i="33"/>
  <c r="EA63" i="33" s="1"/>
  <c r="BJ63" i="33"/>
  <c r="DZ63" i="33" s="1"/>
  <c r="BI63" i="33"/>
  <c r="DY63" i="33" s="1"/>
  <c r="BH63" i="33"/>
  <c r="DX63" i="33" s="1"/>
  <c r="BG63" i="33"/>
  <c r="DW63" i="33" s="1"/>
  <c r="BF63" i="33"/>
  <c r="DV63" i="33" s="1"/>
  <c r="BE63" i="33"/>
  <c r="DU63" i="33" s="1"/>
  <c r="BD63" i="33"/>
  <c r="DT63" i="33" s="1"/>
  <c r="BC63" i="33"/>
  <c r="DS63" i="33" s="1"/>
  <c r="BB63" i="33"/>
  <c r="DR63" i="33" s="1"/>
  <c r="BA63" i="33"/>
  <c r="DQ63" i="33" s="1"/>
  <c r="AZ63" i="33"/>
  <c r="DP63" i="33" s="1"/>
  <c r="AY63" i="33"/>
  <c r="DO63" i="33" s="1"/>
  <c r="AX63" i="33"/>
  <c r="DN63" i="33" s="1"/>
  <c r="AW63" i="33"/>
  <c r="DM63" i="33" s="1"/>
  <c r="AV63" i="33"/>
  <c r="DL63" i="33" s="1"/>
  <c r="AU63" i="33"/>
  <c r="DK63" i="33" s="1"/>
  <c r="AT63" i="33"/>
  <c r="DJ63" i="33" s="1"/>
  <c r="AS63" i="33"/>
  <c r="DI63" i="33" s="1"/>
  <c r="AR63" i="33"/>
  <c r="DH63" i="33" s="1"/>
  <c r="AQ63" i="33"/>
  <c r="DG63" i="33" s="1"/>
  <c r="AP63" i="33"/>
  <c r="DF63" i="33" s="1"/>
  <c r="AO63" i="33"/>
  <c r="DE63" i="33" s="1"/>
  <c r="AN63" i="33"/>
  <c r="DD63" i="33" s="1"/>
  <c r="AM63" i="33"/>
  <c r="DC63" i="33" s="1"/>
  <c r="AL63" i="33"/>
  <c r="DB63" i="33" s="1"/>
  <c r="AK63" i="33"/>
  <c r="DA63" i="33" s="1"/>
  <c r="AJ63" i="33"/>
  <c r="CZ63" i="33" s="1"/>
  <c r="AI63" i="33"/>
  <c r="CY63" i="33" s="1"/>
  <c r="AH63" i="33"/>
  <c r="CX63" i="33" s="1"/>
  <c r="AG63" i="33"/>
  <c r="CW63" i="33" s="1"/>
  <c r="AF63" i="33"/>
  <c r="CV63" i="33" s="1"/>
  <c r="AE63" i="33"/>
  <c r="CU63" i="33" s="1"/>
  <c r="AD63" i="33"/>
  <c r="CT63" i="33" s="1"/>
  <c r="AC63" i="33"/>
  <c r="CS63" i="33" s="1"/>
  <c r="AB63" i="33"/>
  <c r="CR63" i="33" s="1"/>
  <c r="AA63" i="33"/>
  <c r="CQ63" i="33" s="1"/>
  <c r="Z63" i="33"/>
  <c r="CP63" i="33" s="1"/>
  <c r="Y63" i="33"/>
  <c r="CO63" i="33" s="1"/>
  <c r="X63" i="33"/>
  <c r="CN63" i="33" s="1"/>
  <c r="W63" i="33"/>
  <c r="CM63" i="33" s="1"/>
  <c r="V63" i="33"/>
  <c r="CL63" i="33" s="1"/>
  <c r="U63" i="33"/>
  <c r="CK63" i="33" s="1"/>
  <c r="T63" i="33"/>
  <c r="CJ63" i="33" s="1"/>
  <c r="S63" i="33"/>
  <c r="CI63" i="33" s="1"/>
  <c r="R63" i="33"/>
  <c r="CH63" i="33" s="1"/>
  <c r="Q63" i="33"/>
  <c r="CG63" i="33" s="1"/>
  <c r="P63" i="33"/>
  <c r="CF63" i="33" s="1"/>
  <c r="O63" i="33"/>
  <c r="CE63" i="33" s="1"/>
  <c r="N63" i="33"/>
  <c r="CD63" i="33" s="1"/>
  <c r="M63" i="33"/>
  <c r="CC63" i="33" s="1"/>
  <c r="L63" i="33"/>
  <c r="CB63" i="33" s="1"/>
  <c r="K63" i="33"/>
  <c r="CA63" i="33" s="1"/>
  <c r="J63" i="33"/>
  <c r="BZ63" i="33" s="1"/>
  <c r="I63" i="33"/>
  <c r="BY63" i="33" s="1"/>
  <c r="H63" i="33"/>
  <c r="BX63" i="33" s="1"/>
  <c r="G63" i="33"/>
  <c r="BW63" i="33" s="1"/>
  <c r="F63" i="33"/>
  <c r="BV63" i="33" s="1"/>
  <c r="E63" i="33"/>
  <c r="BU63" i="33" s="1"/>
  <c r="D63" i="33"/>
  <c r="BT63" i="33" s="1"/>
  <c r="BO62" i="33"/>
  <c r="EE62" i="33" s="1"/>
  <c r="BN62" i="33"/>
  <c r="ED62" i="33" s="1"/>
  <c r="BM62" i="33"/>
  <c r="EC62" i="33" s="1"/>
  <c r="BL62" i="33"/>
  <c r="EB62" i="33" s="1"/>
  <c r="BK62" i="33"/>
  <c r="EA62" i="33" s="1"/>
  <c r="BJ62" i="33"/>
  <c r="DZ62" i="33" s="1"/>
  <c r="BI62" i="33"/>
  <c r="DY62" i="33" s="1"/>
  <c r="BH62" i="33"/>
  <c r="DX62" i="33" s="1"/>
  <c r="BG62" i="33"/>
  <c r="DW62" i="33" s="1"/>
  <c r="BF62" i="33"/>
  <c r="DV62" i="33" s="1"/>
  <c r="BE62" i="33"/>
  <c r="DU62" i="33" s="1"/>
  <c r="BD62" i="33"/>
  <c r="DT62" i="33" s="1"/>
  <c r="BC62" i="33"/>
  <c r="DS62" i="33" s="1"/>
  <c r="BB62" i="33"/>
  <c r="DR62" i="33" s="1"/>
  <c r="BA62" i="33"/>
  <c r="DQ62" i="33" s="1"/>
  <c r="AZ62" i="33"/>
  <c r="DP62" i="33" s="1"/>
  <c r="AY62" i="33"/>
  <c r="DO62" i="33" s="1"/>
  <c r="AX62" i="33"/>
  <c r="DN62" i="33" s="1"/>
  <c r="AW62" i="33"/>
  <c r="DM62" i="33" s="1"/>
  <c r="AV62" i="33"/>
  <c r="DL62" i="33" s="1"/>
  <c r="AU62" i="33"/>
  <c r="DK62" i="33" s="1"/>
  <c r="AT62" i="33"/>
  <c r="DJ62" i="33" s="1"/>
  <c r="AS62" i="33"/>
  <c r="DI62" i="33" s="1"/>
  <c r="AR62" i="33"/>
  <c r="DH62" i="33" s="1"/>
  <c r="AQ62" i="33"/>
  <c r="DG62" i="33" s="1"/>
  <c r="AP62" i="33"/>
  <c r="DF62" i="33" s="1"/>
  <c r="AO62" i="33"/>
  <c r="DE62" i="33" s="1"/>
  <c r="AN62" i="33"/>
  <c r="DD62" i="33" s="1"/>
  <c r="AM62" i="33"/>
  <c r="DC62" i="33" s="1"/>
  <c r="AL62" i="33"/>
  <c r="DB62" i="33" s="1"/>
  <c r="AK62" i="33"/>
  <c r="DA62" i="33" s="1"/>
  <c r="AJ62" i="33"/>
  <c r="CZ62" i="33" s="1"/>
  <c r="AI62" i="33"/>
  <c r="CY62" i="33" s="1"/>
  <c r="AH62" i="33"/>
  <c r="CX62" i="33" s="1"/>
  <c r="AG62" i="33"/>
  <c r="CW62" i="33" s="1"/>
  <c r="AF62" i="33"/>
  <c r="CV62" i="33" s="1"/>
  <c r="AE62" i="33"/>
  <c r="CU62" i="33" s="1"/>
  <c r="AD62" i="33"/>
  <c r="CT62" i="33" s="1"/>
  <c r="AC62" i="33"/>
  <c r="CS62" i="33" s="1"/>
  <c r="AB62" i="33"/>
  <c r="CR62" i="33" s="1"/>
  <c r="AA62" i="33"/>
  <c r="CQ62" i="33" s="1"/>
  <c r="Z62" i="33"/>
  <c r="CP62" i="33" s="1"/>
  <c r="Y62" i="33"/>
  <c r="CO62" i="33" s="1"/>
  <c r="X62" i="33"/>
  <c r="CN62" i="33" s="1"/>
  <c r="W62" i="33"/>
  <c r="CM62" i="33" s="1"/>
  <c r="V62" i="33"/>
  <c r="CL62" i="33" s="1"/>
  <c r="U62" i="33"/>
  <c r="CK62" i="33" s="1"/>
  <c r="T62" i="33"/>
  <c r="CJ62" i="33" s="1"/>
  <c r="S62" i="33"/>
  <c r="CI62" i="33" s="1"/>
  <c r="R62" i="33"/>
  <c r="CH62" i="33" s="1"/>
  <c r="Q62" i="33"/>
  <c r="CG62" i="33" s="1"/>
  <c r="P62" i="33"/>
  <c r="CF62" i="33" s="1"/>
  <c r="O62" i="33"/>
  <c r="CE62" i="33" s="1"/>
  <c r="N62" i="33"/>
  <c r="CD62" i="33" s="1"/>
  <c r="M62" i="33"/>
  <c r="CC62" i="33" s="1"/>
  <c r="L62" i="33"/>
  <c r="CB62" i="33" s="1"/>
  <c r="K62" i="33"/>
  <c r="CA62" i="33" s="1"/>
  <c r="J62" i="33"/>
  <c r="BZ62" i="33" s="1"/>
  <c r="I62" i="33"/>
  <c r="BY62" i="33" s="1"/>
  <c r="H62" i="33"/>
  <c r="BX62" i="33" s="1"/>
  <c r="G62" i="33"/>
  <c r="BW62" i="33" s="1"/>
  <c r="F62" i="33"/>
  <c r="BV62" i="33" s="1"/>
  <c r="E62" i="33"/>
  <c r="BU62" i="33" s="1"/>
  <c r="D62" i="33"/>
  <c r="BT62" i="33" s="1"/>
  <c r="BO61" i="33"/>
  <c r="EE61" i="33" s="1"/>
  <c r="BN61" i="33"/>
  <c r="ED61" i="33" s="1"/>
  <c r="BM61" i="33"/>
  <c r="EC61" i="33" s="1"/>
  <c r="BL61" i="33"/>
  <c r="EB61" i="33" s="1"/>
  <c r="BK61" i="33"/>
  <c r="EA61" i="33" s="1"/>
  <c r="BJ61" i="33"/>
  <c r="DZ61" i="33" s="1"/>
  <c r="BI61" i="33"/>
  <c r="DY61" i="33" s="1"/>
  <c r="BH61" i="33"/>
  <c r="DX61" i="33" s="1"/>
  <c r="BG61" i="33"/>
  <c r="DW61" i="33" s="1"/>
  <c r="BF61" i="33"/>
  <c r="DV61" i="33" s="1"/>
  <c r="BE61" i="33"/>
  <c r="DU61" i="33" s="1"/>
  <c r="BD61" i="33"/>
  <c r="DT61" i="33" s="1"/>
  <c r="BC61" i="33"/>
  <c r="DS61" i="33" s="1"/>
  <c r="BB61" i="33"/>
  <c r="DR61" i="33" s="1"/>
  <c r="BA61" i="33"/>
  <c r="DQ61" i="33" s="1"/>
  <c r="AZ61" i="33"/>
  <c r="DP61" i="33" s="1"/>
  <c r="AY61" i="33"/>
  <c r="DO61" i="33" s="1"/>
  <c r="AX61" i="33"/>
  <c r="DN61" i="33" s="1"/>
  <c r="AW61" i="33"/>
  <c r="DM61" i="33" s="1"/>
  <c r="AV61" i="33"/>
  <c r="DL61" i="33" s="1"/>
  <c r="AU61" i="33"/>
  <c r="DK61" i="33" s="1"/>
  <c r="AT61" i="33"/>
  <c r="DJ61" i="33" s="1"/>
  <c r="AS61" i="33"/>
  <c r="DI61" i="33" s="1"/>
  <c r="AR61" i="33"/>
  <c r="DH61" i="33" s="1"/>
  <c r="AQ61" i="33"/>
  <c r="DG61" i="33" s="1"/>
  <c r="AP61" i="33"/>
  <c r="DF61" i="33" s="1"/>
  <c r="AO61" i="33"/>
  <c r="DE61" i="33" s="1"/>
  <c r="AN61" i="33"/>
  <c r="DD61" i="33" s="1"/>
  <c r="AM61" i="33"/>
  <c r="DC61" i="33" s="1"/>
  <c r="AL61" i="33"/>
  <c r="DB61" i="33" s="1"/>
  <c r="AK61" i="33"/>
  <c r="DA61" i="33" s="1"/>
  <c r="AJ61" i="33"/>
  <c r="CZ61" i="33" s="1"/>
  <c r="AI61" i="33"/>
  <c r="CY61" i="33" s="1"/>
  <c r="AH61" i="33"/>
  <c r="CX61" i="33" s="1"/>
  <c r="AG61" i="33"/>
  <c r="CW61" i="33" s="1"/>
  <c r="AF61" i="33"/>
  <c r="CV61" i="33" s="1"/>
  <c r="AE61" i="33"/>
  <c r="CU61" i="33" s="1"/>
  <c r="AD61" i="33"/>
  <c r="CT61" i="33" s="1"/>
  <c r="AC61" i="33"/>
  <c r="CS61" i="33" s="1"/>
  <c r="AB61" i="33"/>
  <c r="CR61" i="33" s="1"/>
  <c r="AA61" i="33"/>
  <c r="CQ61" i="33" s="1"/>
  <c r="Z61" i="33"/>
  <c r="CP61" i="33" s="1"/>
  <c r="Y61" i="33"/>
  <c r="CO61" i="33" s="1"/>
  <c r="X61" i="33"/>
  <c r="CN61" i="33" s="1"/>
  <c r="W61" i="33"/>
  <c r="CM61" i="33" s="1"/>
  <c r="V61" i="33"/>
  <c r="CL61" i="33" s="1"/>
  <c r="U61" i="33"/>
  <c r="CK61" i="33" s="1"/>
  <c r="T61" i="33"/>
  <c r="CJ61" i="33" s="1"/>
  <c r="S61" i="33"/>
  <c r="CI61" i="33" s="1"/>
  <c r="R61" i="33"/>
  <c r="CH61" i="33" s="1"/>
  <c r="Q61" i="33"/>
  <c r="CG61" i="33" s="1"/>
  <c r="P61" i="33"/>
  <c r="CF61" i="33" s="1"/>
  <c r="O61" i="33"/>
  <c r="CE61" i="33" s="1"/>
  <c r="N61" i="33"/>
  <c r="CD61" i="33" s="1"/>
  <c r="M61" i="33"/>
  <c r="CC61" i="33" s="1"/>
  <c r="L61" i="33"/>
  <c r="CB61" i="33" s="1"/>
  <c r="K61" i="33"/>
  <c r="CA61" i="33" s="1"/>
  <c r="J61" i="33"/>
  <c r="BZ61" i="33" s="1"/>
  <c r="I61" i="33"/>
  <c r="BY61" i="33" s="1"/>
  <c r="H61" i="33"/>
  <c r="BX61" i="33" s="1"/>
  <c r="G61" i="33"/>
  <c r="BW61" i="33" s="1"/>
  <c r="F61" i="33"/>
  <c r="BV61" i="33" s="1"/>
  <c r="E61" i="33"/>
  <c r="BU61" i="33" s="1"/>
  <c r="D61" i="33"/>
  <c r="BT61" i="33" s="1"/>
  <c r="BO60" i="33"/>
  <c r="EE60" i="33" s="1"/>
  <c r="BN60" i="33"/>
  <c r="ED60" i="33" s="1"/>
  <c r="BM60" i="33"/>
  <c r="EC60" i="33" s="1"/>
  <c r="BL60" i="33"/>
  <c r="EB60" i="33" s="1"/>
  <c r="BK60" i="33"/>
  <c r="EA60" i="33" s="1"/>
  <c r="BJ60" i="33"/>
  <c r="DZ60" i="33" s="1"/>
  <c r="BI60" i="33"/>
  <c r="DY60" i="33" s="1"/>
  <c r="BH60" i="33"/>
  <c r="DX60" i="33" s="1"/>
  <c r="BG60" i="33"/>
  <c r="DW60" i="33" s="1"/>
  <c r="BF60" i="33"/>
  <c r="DV60" i="33" s="1"/>
  <c r="BE60" i="33"/>
  <c r="DU60" i="33" s="1"/>
  <c r="BD60" i="33"/>
  <c r="DT60" i="33" s="1"/>
  <c r="BC60" i="33"/>
  <c r="DS60" i="33" s="1"/>
  <c r="BB60" i="33"/>
  <c r="DR60" i="33" s="1"/>
  <c r="BA60" i="33"/>
  <c r="DQ60" i="33" s="1"/>
  <c r="AZ60" i="33"/>
  <c r="DP60" i="33" s="1"/>
  <c r="AY60" i="33"/>
  <c r="DO60" i="33" s="1"/>
  <c r="AX60" i="33"/>
  <c r="DN60" i="33" s="1"/>
  <c r="AW60" i="33"/>
  <c r="DM60" i="33" s="1"/>
  <c r="AV60" i="33"/>
  <c r="DL60" i="33" s="1"/>
  <c r="AU60" i="33"/>
  <c r="DK60" i="33" s="1"/>
  <c r="AT60" i="33"/>
  <c r="DJ60" i="33" s="1"/>
  <c r="AS60" i="33"/>
  <c r="DI60" i="33" s="1"/>
  <c r="AR60" i="33"/>
  <c r="DH60" i="33" s="1"/>
  <c r="AQ60" i="33"/>
  <c r="DG60" i="33" s="1"/>
  <c r="AP60" i="33"/>
  <c r="DF60" i="33" s="1"/>
  <c r="AO60" i="33"/>
  <c r="DE60" i="33" s="1"/>
  <c r="AN60" i="33"/>
  <c r="DD60" i="33" s="1"/>
  <c r="AM60" i="33"/>
  <c r="DC60" i="33" s="1"/>
  <c r="AL60" i="33"/>
  <c r="DB60" i="33" s="1"/>
  <c r="AK60" i="33"/>
  <c r="DA60" i="33" s="1"/>
  <c r="AJ60" i="33"/>
  <c r="CZ60" i="33" s="1"/>
  <c r="AI60" i="33"/>
  <c r="CY60" i="33" s="1"/>
  <c r="AH60" i="33"/>
  <c r="CX60" i="33" s="1"/>
  <c r="AG60" i="33"/>
  <c r="CW60" i="33" s="1"/>
  <c r="AF60" i="33"/>
  <c r="CV60" i="33" s="1"/>
  <c r="AE60" i="33"/>
  <c r="CU60" i="33" s="1"/>
  <c r="AD60" i="33"/>
  <c r="CT60" i="33" s="1"/>
  <c r="AC60" i="33"/>
  <c r="CS60" i="33" s="1"/>
  <c r="AB60" i="33"/>
  <c r="CR60" i="33" s="1"/>
  <c r="AA60" i="33"/>
  <c r="CQ60" i="33" s="1"/>
  <c r="Z60" i="33"/>
  <c r="CP60" i="33" s="1"/>
  <c r="Y60" i="33"/>
  <c r="CO60" i="33" s="1"/>
  <c r="X60" i="33"/>
  <c r="CN60" i="33" s="1"/>
  <c r="W60" i="33"/>
  <c r="CM60" i="33" s="1"/>
  <c r="V60" i="33"/>
  <c r="CL60" i="33" s="1"/>
  <c r="U60" i="33"/>
  <c r="CK60" i="33" s="1"/>
  <c r="T60" i="33"/>
  <c r="CJ60" i="33" s="1"/>
  <c r="S60" i="33"/>
  <c r="CI60" i="33" s="1"/>
  <c r="R60" i="33"/>
  <c r="CH60" i="33" s="1"/>
  <c r="Q60" i="33"/>
  <c r="CG60" i="33" s="1"/>
  <c r="P60" i="33"/>
  <c r="CF60" i="33" s="1"/>
  <c r="O60" i="33"/>
  <c r="CE60" i="33" s="1"/>
  <c r="N60" i="33"/>
  <c r="CD60" i="33" s="1"/>
  <c r="M60" i="33"/>
  <c r="CC60" i="33" s="1"/>
  <c r="L60" i="33"/>
  <c r="CB60" i="33" s="1"/>
  <c r="K60" i="33"/>
  <c r="CA60" i="33" s="1"/>
  <c r="J60" i="33"/>
  <c r="BZ60" i="33" s="1"/>
  <c r="I60" i="33"/>
  <c r="BY60" i="33" s="1"/>
  <c r="H60" i="33"/>
  <c r="BX60" i="33" s="1"/>
  <c r="G60" i="33"/>
  <c r="BW60" i="33" s="1"/>
  <c r="F60" i="33"/>
  <c r="BV60" i="33" s="1"/>
  <c r="E60" i="33"/>
  <c r="BU60" i="33" s="1"/>
  <c r="D60" i="33"/>
  <c r="BT60" i="33" s="1"/>
  <c r="BO59" i="33"/>
  <c r="EE59" i="33" s="1"/>
  <c r="BN59" i="33"/>
  <c r="ED59" i="33" s="1"/>
  <c r="BM59" i="33"/>
  <c r="EC59" i="33" s="1"/>
  <c r="BL59" i="33"/>
  <c r="EB59" i="33" s="1"/>
  <c r="BK59" i="33"/>
  <c r="EA59" i="33" s="1"/>
  <c r="BJ59" i="33"/>
  <c r="DZ59" i="33" s="1"/>
  <c r="BI59" i="33"/>
  <c r="DY59" i="33" s="1"/>
  <c r="BH59" i="33"/>
  <c r="DX59" i="33" s="1"/>
  <c r="BG59" i="33"/>
  <c r="DW59" i="33" s="1"/>
  <c r="BF59" i="33"/>
  <c r="DV59" i="33" s="1"/>
  <c r="BE59" i="33"/>
  <c r="DU59" i="33" s="1"/>
  <c r="BD59" i="33"/>
  <c r="DT59" i="33" s="1"/>
  <c r="BC59" i="33"/>
  <c r="DS59" i="33" s="1"/>
  <c r="BB59" i="33"/>
  <c r="DR59" i="33" s="1"/>
  <c r="BA59" i="33"/>
  <c r="DQ59" i="33" s="1"/>
  <c r="AZ59" i="33"/>
  <c r="DP59" i="33" s="1"/>
  <c r="AY59" i="33"/>
  <c r="DO59" i="33" s="1"/>
  <c r="AX59" i="33"/>
  <c r="DN59" i="33" s="1"/>
  <c r="AW59" i="33"/>
  <c r="DM59" i="33" s="1"/>
  <c r="AV59" i="33"/>
  <c r="DL59" i="33" s="1"/>
  <c r="AU59" i="33"/>
  <c r="DK59" i="33" s="1"/>
  <c r="AT59" i="33"/>
  <c r="DJ59" i="33" s="1"/>
  <c r="AS59" i="33"/>
  <c r="DI59" i="33" s="1"/>
  <c r="AR59" i="33"/>
  <c r="DH59" i="33" s="1"/>
  <c r="AQ59" i="33"/>
  <c r="DG59" i="33" s="1"/>
  <c r="AP59" i="33"/>
  <c r="DF59" i="33" s="1"/>
  <c r="AO59" i="33"/>
  <c r="DE59" i="33" s="1"/>
  <c r="AN59" i="33"/>
  <c r="DD59" i="33" s="1"/>
  <c r="AM59" i="33"/>
  <c r="DC59" i="33" s="1"/>
  <c r="AL59" i="33"/>
  <c r="DB59" i="33" s="1"/>
  <c r="AK59" i="33"/>
  <c r="DA59" i="33" s="1"/>
  <c r="AJ59" i="33"/>
  <c r="CZ59" i="33" s="1"/>
  <c r="AI59" i="33"/>
  <c r="CY59" i="33" s="1"/>
  <c r="AH59" i="33"/>
  <c r="CX59" i="33" s="1"/>
  <c r="AG59" i="33"/>
  <c r="CW59" i="33" s="1"/>
  <c r="AF59" i="33"/>
  <c r="CV59" i="33" s="1"/>
  <c r="AE59" i="33"/>
  <c r="CU59" i="33" s="1"/>
  <c r="AD59" i="33"/>
  <c r="CT59" i="33" s="1"/>
  <c r="AC59" i="33"/>
  <c r="CS59" i="33" s="1"/>
  <c r="AB59" i="33"/>
  <c r="CR59" i="33" s="1"/>
  <c r="AA59" i="33"/>
  <c r="CQ59" i="33" s="1"/>
  <c r="Z59" i="33"/>
  <c r="CP59" i="33" s="1"/>
  <c r="Y59" i="33"/>
  <c r="CO59" i="33" s="1"/>
  <c r="X59" i="33"/>
  <c r="CN59" i="33" s="1"/>
  <c r="W59" i="33"/>
  <c r="CM59" i="33" s="1"/>
  <c r="V59" i="33"/>
  <c r="CL59" i="33" s="1"/>
  <c r="U59" i="33"/>
  <c r="CK59" i="33" s="1"/>
  <c r="T59" i="33"/>
  <c r="CJ59" i="33" s="1"/>
  <c r="S59" i="33"/>
  <c r="CI59" i="33" s="1"/>
  <c r="R59" i="33"/>
  <c r="CH59" i="33" s="1"/>
  <c r="Q59" i="33"/>
  <c r="CG59" i="33" s="1"/>
  <c r="P59" i="33"/>
  <c r="CF59" i="33" s="1"/>
  <c r="O59" i="33"/>
  <c r="CE59" i="33" s="1"/>
  <c r="N59" i="33"/>
  <c r="CD59" i="33" s="1"/>
  <c r="M59" i="33"/>
  <c r="CC59" i="33" s="1"/>
  <c r="L59" i="33"/>
  <c r="CB59" i="33" s="1"/>
  <c r="K59" i="33"/>
  <c r="CA59" i="33" s="1"/>
  <c r="J59" i="33"/>
  <c r="BZ59" i="33" s="1"/>
  <c r="I59" i="33"/>
  <c r="BY59" i="33" s="1"/>
  <c r="H59" i="33"/>
  <c r="BX59" i="33" s="1"/>
  <c r="G59" i="33"/>
  <c r="BW59" i="33" s="1"/>
  <c r="F59" i="33"/>
  <c r="BV59" i="33" s="1"/>
  <c r="E59" i="33"/>
  <c r="BU59" i="33" s="1"/>
  <c r="D59" i="33"/>
  <c r="BT59" i="33" s="1"/>
  <c r="BO58" i="33"/>
  <c r="EE58" i="33" s="1"/>
  <c r="BN58" i="33"/>
  <c r="ED58" i="33" s="1"/>
  <c r="BM58" i="33"/>
  <c r="EC58" i="33" s="1"/>
  <c r="BL58" i="33"/>
  <c r="EB58" i="33" s="1"/>
  <c r="BK58" i="33"/>
  <c r="EA58" i="33" s="1"/>
  <c r="BJ58" i="33"/>
  <c r="DZ58" i="33" s="1"/>
  <c r="BI58" i="33"/>
  <c r="DY58" i="33" s="1"/>
  <c r="BH58" i="33"/>
  <c r="DX58" i="33" s="1"/>
  <c r="BG58" i="33"/>
  <c r="DW58" i="33" s="1"/>
  <c r="BF58" i="33"/>
  <c r="DV58" i="33" s="1"/>
  <c r="BE58" i="33"/>
  <c r="DU58" i="33" s="1"/>
  <c r="BD58" i="33"/>
  <c r="DT58" i="33" s="1"/>
  <c r="BC58" i="33"/>
  <c r="DS58" i="33" s="1"/>
  <c r="BB58" i="33"/>
  <c r="DR58" i="33" s="1"/>
  <c r="BA58" i="33"/>
  <c r="DQ58" i="33" s="1"/>
  <c r="AZ58" i="33"/>
  <c r="DP58" i="33" s="1"/>
  <c r="AY58" i="33"/>
  <c r="DO58" i="33" s="1"/>
  <c r="AX58" i="33"/>
  <c r="DN58" i="33" s="1"/>
  <c r="AW58" i="33"/>
  <c r="DM58" i="33" s="1"/>
  <c r="AV58" i="33"/>
  <c r="DL58" i="33" s="1"/>
  <c r="AU58" i="33"/>
  <c r="DK58" i="33" s="1"/>
  <c r="AT58" i="33"/>
  <c r="DJ58" i="33" s="1"/>
  <c r="AS58" i="33"/>
  <c r="DI58" i="33" s="1"/>
  <c r="AR58" i="33"/>
  <c r="DH58" i="33" s="1"/>
  <c r="AQ58" i="33"/>
  <c r="DG58" i="33" s="1"/>
  <c r="AP58" i="33"/>
  <c r="DF58" i="33" s="1"/>
  <c r="AO58" i="33"/>
  <c r="DE58" i="33" s="1"/>
  <c r="AN58" i="33"/>
  <c r="DD58" i="33" s="1"/>
  <c r="AM58" i="33"/>
  <c r="DC58" i="33" s="1"/>
  <c r="AL58" i="33"/>
  <c r="DB58" i="33" s="1"/>
  <c r="AK58" i="33"/>
  <c r="DA58" i="33" s="1"/>
  <c r="AJ58" i="33"/>
  <c r="CZ58" i="33" s="1"/>
  <c r="AI58" i="33"/>
  <c r="CY58" i="33" s="1"/>
  <c r="AH58" i="33"/>
  <c r="CX58" i="33" s="1"/>
  <c r="AG58" i="33"/>
  <c r="CW58" i="33" s="1"/>
  <c r="AF58" i="33"/>
  <c r="CV58" i="33" s="1"/>
  <c r="AE58" i="33"/>
  <c r="CU58" i="33" s="1"/>
  <c r="AD58" i="33"/>
  <c r="CT58" i="33" s="1"/>
  <c r="AC58" i="33"/>
  <c r="CS58" i="33" s="1"/>
  <c r="AB58" i="33"/>
  <c r="CR58" i="33" s="1"/>
  <c r="AA58" i="33"/>
  <c r="CQ58" i="33" s="1"/>
  <c r="Z58" i="33"/>
  <c r="CP58" i="33" s="1"/>
  <c r="Y58" i="33"/>
  <c r="CO58" i="33" s="1"/>
  <c r="X58" i="33"/>
  <c r="CN58" i="33" s="1"/>
  <c r="W58" i="33"/>
  <c r="CM58" i="33" s="1"/>
  <c r="V58" i="33"/>
  <c r="CL58" i="33" s="1"/>
  <c r="U58" i="33"/>
  <c r="CK58" i="33" s="1"/>
  <c r="T58" i="33"/>
  <c r="CJ58" i="33" s="1"/>
  <c r="S58" i="33"/>
  <c r="CI58" i="33" s="1"/>
  <c r="R58" i="33"/>
  <c r="CH58" i="33" s="1"/>
  <c r="Q58" i="33"/>
  <c r="CG58" i="33" s="1"/>
  <c r="P58" i="33"/>
  <c r="CF58" i="33" s="1"/>
  <c r="O58" i="33"/>
  <c r="CE58" i="33" s="1"/>
  <c r="N58" i="33"/>
  <c r="CD58" i="33" s="1"/>
  <c r="M58" i="33"/>
  <c r="CC58" i="33" s="1"/>
  <c r="L58" i="33"/>
  <c r="CB58" i="33" s="1"/>
  <c r="K58" i="33"/>
  <c r="CA58" i="33" s="1"/>
  <c r="J58" i="33"/>
  <c r="BZ58" i="33" s="1"/>
  <c r="I58" i="33"/>
  <c r="BY58" i="33" s="1"/>
  <c r="H58" i="33"/>
  <c r="BX58" i="33" s="1"/>
  <c r="G58" i="33"/>
  <c r="BW58" i="33" s="1"/>
  <c r="F58" i="33"/>
  <c r="BV58" i="33" s="1"/>
  <c r="E58" i="33"/>
  <c r="BU58" i="33" s="1"/>
  <c r="D58" i="33"/>
  <c r="BT58" i="33" s="1"/>
  <c r="BO57" i="33"/>
  <c r="EE57" i="33" s="1"/>
  <c r="BN57" i="33"/>
  <c r="ED57" i="33" s="1"/>
  <c r="BM57" i="33"/>
  <c r="EC57" i="33" s="1"/>
  <c r="BL57" i="33"/>
  <c r="EB57" i="33" s="1"/>
  <c r="BK57" i="33"/>
  <c r="EA57" i="33" s="1"/>
  <c r="BJ57" i="33"/>
  <c r="DZ57" i="33" s="1"/>
  <c r="BI57" i="33"/>
  <c r="DY57" i="33" s="1"/>
  <c r="BH57" i="33"/>
  <c r="DX57" i="33" s="1"/>
  <c r="BG57" i="33"/>
  <c r="DW57" i="33" s="1"/>
  <c r="BF57" i="33"/>
  <c r="DV57" i="33" s="1"/>
  <c r="BE57" i="33"/>
  <c r="DU57" i="33" s="1"/>
  <c r="BD57" i="33"/>
  <c r="DT57" i="33" s="1"/>
  <c r="BC57" i="33"/>
  <c r="DS57" i="33" s="1"/>
  <c r="BB57" i="33"/>
  <c r="DR57" i="33" s="1"/>
  <c r="BA57" i="33"/>
  <c r="DQ57" i="33" s="1"/>
  <c r="AZ57" i="33"/>
  <c r="DP57" i="33" s="1"/>
  <c r="AY57" i="33"/>
  <c r="DO57" i="33" s="1"/>
  <c r="AX57" i="33"/>
  <c r="DN57" i="33" s="1"/>
  <c r="AW57" i="33"/>
  <c r="DM57" i="33" s="1"/>
  <c r="AV57" i="33"/>
  <c r="DL57" i="33" s="1"/>
  <c r="AU57" i="33"/>
  <c r="DK57" i="33" s="1"/>
  <c r="AT57" i="33"/>
  <c r="DJ57" i="33" s="1"/>
  <c r="AS57" i="33"/>
  <c r="DI57" i="33" s="1"/>
  <c r="AR57" i="33"/>
  <c r="DH57" i="33" s="1"/>
  <c r="AQ57" i="33"/>
  <c r="DG57" i="33" s="1"/>
  <c r="AP57" i="33"/>
  <c r="DF57" i="33" s="1"/>
  <c r="AO57" i="33"/>
  <c r="DE57" i="33" s="1"/>
  <c r="AN57" i="33"/>
  <c r="DD57" i="33" s="1"/>
  <c r="AM57" i="33"/>
  <c r="DC57" i="33" s="1"/>
  <c r="AL57" i="33"/>
  <c r="DB57" i="33" s="1"/>
  <c r="AK57" i="33"/>
  <c r="DA57" i="33" s="1"/>
  <c r="AJ57" i="33"/>
  <c r="CZ57" i="33" s="1"/>
  <c r="AI57" i="33"/>
  <c r="CY57" i="33" s="1"/>
  <c r="AH57" i="33"/>
  <c r="CX57" i="33" s="1"/>
  <c r="AG57" i="33"/>
  <c r="CW57" i="33" s="1"/>
  <c r="AF57" i="33"/>
  <c r="CV57" i="33" s="1"/>
  <c r="AE57" i="33"/>
  <c r="CU57" i="33" s="1"/>
  <c r="AD57" i="33"/>
  <c r="CT57" i="33" s="1"/>
  <c r="AC57" i="33"/>
  <c r="CS57" i="33" s="1"/>
  <c r="AB57" i="33"/>
  <c r="CR57" i="33" s="1"/>
  <c r="AA57" i="33"/>
  <c r="CQ57" i="33" s="1"/>
  <c r="Z57" i="33"/>
  <c r="CP57" i="33" s="1"/>
  <c r="Y57" i="33"/>
  <c r="CO57" i="33" s="1"/>
  <c r="X57" i="33"/>
  <c r="CN57" i="33" s="1"/>
  <c r="W57" i="33"/>
  <c r="CM57" i="33" s="1"/>
  <c r="V57" i="33"/>
  <c r="CL57" i="33" s="1"/>
  <c r="U57" i="33"/>
  <c r="CK57" i="33" s="1"/>
  <c r="T57" i="33"/>
  <c r="CJ57" i="33" s="1"/>
  <c r="S57" i="33"/>
  <c r="CI57" i="33" s="1"/>
  <c r="R57" i="33"/>
  <c r="CH57" i="33" s="1"/>
  <c r="Q57" i="33"/>
  <c r="CG57" i="33" s="1"/>
  <c r="P57" i="33"/>
  <c r="CF57" i="33" s="1"/>
  <c r="O57" i="33"/>
  <c r="CE57" i="33" s="1"/>
  <c r="N57" i="33"/>
  <c r="CD57" i="33" s="1"/>
  <c r="M57" i="33"/>
  <c r="CC57" i="33" s="1"/>
  <c r="L57" i="33"/>
  <c r="CB57" i="33" s="1"/>
  <c r="K57" i="33"/>
  <c r="CA57" i="33" s="1"/>
  <c r="J57" i="33"/>
  <c r="BZ57" i="33" s="1"/>
  <c r="I57" i="33"/>
  <c r="BY57" i="33" s="1"/>
  <c r="H57" i="33"/>
  <c r="BX57" i="33" s="1"/>
  <c r="G57" i="33"/>
  <c r="BW57" i="33" s="1"/>
  <c r="F57" i="33"/>
  <c r="BV57" i="33" s="1"/>
  <c r="E57" i="33"/>
  <c r="BU57" i="33" s="1"/>
  <c r="D57" i="33"/>
  <c r="BT57" i="33" s="1"/>
  <c r="BO56" i="33"/>
  <c r="EE56" i="33" s="1"/>
  <c r="BN56" i="33"/>
  <c r="ED56" i="33" s="1"/>
  <c r="BM56" i="33"/>
  <c r="EC56" i="33" s="1"/>
  <c r="BL56" i="33"/>
  <c r="EB56" i="33" s="1"/>
  <c r="BK56" i="33"/>
  <c r="EA56" i="33" s="1"/>
  <c r="BJ56" i="33"/>
  <c r="DZ56" i="33" s="1"/>
  <c r="BI56" i="33"/>
  <c r="DY56" i="33" s="1"/>
  <c r="BH56" i="33"/>
  <c r="DX56" i="33" s="1"/>
  <c r="BG56" i="33"/>
  <c r="DW56" i="33" s="1"/>
  <c r="BF56" i="33"/>
  <c r="DV56" i="33" s="1"/>
  <c r="BE56" i="33"/>
  <c r="DU56" i="33" s="1"/>
  <c r="BD56" i="33"/>
  <c r="DT56" i="33" s="1"/>
  <c r="BC56" i="33"/>
  <c r="DS56" i="33" s="1"/>
  <c r="BB56" i="33"/>
  <c r="DR56" i="33" s="1"/>
  <c r="BA56" i="33"/>
  <c r="DQ56" i="33" s="1"/>
  <c r="AZ56" i="33"/>
  <c r="DP56" i="33" s="1"/>
  <c r="AY56" i="33"/>
  <c r="DO56" i="33" s="1"/>
  <c r="AX56" i="33"/>
  <c r="DN56" i="33" s="1"/>
  <c r="AW56" i="33"/>
  <c r="DM56" i="33" s="1"/>
  <c r="AV56" i="33"/>
  <c r="DL56" i="33" s="1"/>
  <c r="AU56" i="33"/>
  <c r="DK56" i="33" s="1"/>
  <c r="AT56" i="33"/>
  <c r="DJ56" i="33" s="1"/>
  <c r="AS56" i="33"/>
  <c r="DI56" i="33" s="1"/>
  <c r="AR56" i="33"/>
  <c r="DH56" i="33" s="1"/>
  <c r="AQ56" i="33"/>
  <c r="DG56" i="33" s="1"/>
  <c r="AP56" i="33"/>
  <c r="DF56" i="33" s="1"/>
  <c r="AO56" i="33"/>
  <c r="DE56" i="33" s="1"/>
  <c r="AN56" i="33"/>
  <c r="DD56" i="33" s="1"/>
  <c r="AM56" i="33"/>
  <c r="DC56" i="33" s="1"/>
  <c r="AL56" i="33"/>
  <c r="DB56" i="33" s="1"/>
  <c r="AK56" i="33"/>
  <c r="DA56" i="33" s="1"/>
  <c r="AJ56" i="33"/>
  <c r="CZ56" i="33" s="1"/>
  <c r="AI56" i="33"/>
  <c r="CY56" i="33" s="1"/>
  <c r="AH56" i="33"/>
  <c r="CX56" i="33" s="1"/>
  <c r="AG56" i="33"/>
  <c r="CW56" i="33" s="1"/>
  <c r="AF56" i="33"/>
  <c r="CV56" i="33" s="1"/>
  <c r="AE56" i="33"/>
  <c r="CU56" i="33" s="1"/>
  <c r="AD56" i="33"/>
  <c r="CT56" i="33" s="1"/>
  <c r="AC56" i="33"/>
  <c r="CS56" i="33" s="1"/>
  <c r="AB56" i="33"/>
  <c r="CR56" i="33" s="1"/>
  <c r="AA56" i="33"/>
  <c r="CQ56" i="33" s="1"/>
  <c r="Z56" i="33"/>
  <c r="CP56" i="33" s="1"/>
  <c r="Y56" i="33"/>
  <c r="CO56" i="33" s="1"/>
  <c r="X56" i="33"/>
  <c r="CN56" i="33" s="1"/>
  <c r="W56" i="33"/>
  <c r="CM56" i="33" s="1"/>
  <c r="V56" i="33"/>
  <c r="CL56" i="33" s="1"/>
  <c r="U56" i="33"/>
  <c r="CK56" i="33" s="1"/>
  <c r="T56" i="33"/>
  <c r="CJ56" i="33" s="1"/>
  <c r="S56" i="33"/>
  <c r="CI56" i="33" s="1"/>
  <c r="R56" i="33"/>
  <c r="CH56" i="33" s="1"/>
  <c r="Q56" i="33"/>
  <c r="CG56" i="33" s="1"/>
  <c r="P56" i="33"/>
  <c r="CF56" i="33" s="1"/>
  <c r="O56" i="33"/>
  <c r="CE56" i="33" s="1"/>
  <c r="N56" i="33"/>
  <c r="CD56" i="33" s="1"/>
  <c r="M56" i="33"/>
  <c r="CC56" i="33" s="1"/>
  <c r="L56" i="33"/>
  <c r="CB56" i="33" s="1"/>
  <c r="K56" i="33"/>
  <c r="CA56" i="33" s="1"/>
  <c r="J56" i="33"/>
  <c r="BZ56" i="33" s="1"/>
  <c r="I56" i="33"/>
  <c r="BY56" i="33" s="1"/>
  <c r="H56" i="33"/>
  <c r="BX56" i="33" s="1"/>
  <c r="G56" i="33"/>
  <c r="BW56" i="33" s="1"/>
  <c r="F56" i="33"/>
  <c r="BV56" i="33" s="1"/>
  <c r="E56" i="33"/>
  <c r="BU56" i="33" s="1"/>
  <c r="D56" i="33"/>
  <c r="BT56" i="33" s="1"/>
  <c r="BO55" i="33"/>
  <c r="EE55" i="33" s="1"/>
  <c r="BN55" i="33"/>
  <c r="ED55" i="33" s="1"/>
  <c r="BM55" i="33"/>
  <c r="EC55" i="33" s="1"/>
  <c r="BL55" i="33"/>
  <c r="EB55" i="33" s="1"/>
  <c r="BK55" i="33"/>
  <c r="EA55" i="33" s="1"/>
  <c r="BJ55" i="33"/>
  <c r="DZ55" i="33" s="1"/>
  <c r="BI55" i="33"/>
  <c r="DY55" i="33" s="1"/>
  <c r="BH55" i="33"/>
  <c r="DX55" i="33" s="1"/>
  <c r="BG55" i="33"/>
  <c r="DW55" i="33" s="1"/>
  <c r="BF55" i="33"/>
  <c r="DV55" i="33" s="1"/>
  <c r="BE55" i="33"/>
  <c r="DU55" i="33" s="1"/>
  <c r="BD55" i="33"/>
  <c r="DT55" i="33" s="1"/>
  <c r="BC55" i="33"/>
  <c r="DS55" i="33" s="1"/>
  <c r="BB55" i="33"/>
  <c r="DR55" i="33" s="1"/>
  <c r="BA55" i="33"/>
  <c r="DQ55" i="33" s="1"/>
  <c r="AZ55" i="33"/>
  <c r="DP55" i="33" s="1"/>
  <c r="AY55" i="33"/>
  <c r="DO55" i="33" s="1"/>
  <c r="AX55" i="33"/>
  <c r="DN55" i="33" s="1"/>
  <c r="AW55" i="33"/>
  <c r="DM55" i="33" s="1"/>
  <c r="AV55" i="33"/>
  <c r="DL55" i="33" s="1"/>
  <c r="AU55" i="33"/>
  <c r="DK55" i="33" s="1"/>
  <c r="AT55" i="33"/>
  <c r="DJ55" i="33" s="1"/>
  <c r="AS55" i="33"/>
  <c r="DI55" i="33" s="1"/>
  <c r="AR55" i="33"/>
  <c r="DH55" i="33" s="1"/>
  <c r="AQ55" i="33"/>
  <c r="DG55" i="33" s="1"/>
  <c r="AP55" i="33"/>
  <c r="DF55" i="33" s="1"/>
  <c r="AO55" i="33"/>
  <c r="DE55" i="33" s="1"/>
  <c r="AN55" i="33"/>
  <c r="DD55" i="33" s="1"/>
  <c r="AM55" i="33"/>
  <c r="DC55" i="33" s="1"/>
  <c r="AL55" i="33"/>
  <c r="DB55" i="33" s="1"/>
  <c r="AK55" i="33"/>
  <c r="DA55" i="33" s="1"/>
  <c r="AJ55" i="33"/>
  <c r="CZ55" i="33" s="1"/>
  <c r="AI55" i="33"/>
  <c r="CY55" i="33" s="1"/>
  <c r="AH55" i="33"/>
  <c r="CX55" i="33" s="1"/>
  <c r="AG55" i="33"/>
  <c r="CW55" i="33" s="1"/>
  <c r="AF55" i="33"/>
  <c r="CV55" i="33" s="1"/>
  <c r="AE55" i="33"/>
  <c r="CU55" i="33" s="1"/>
  <c r="AD55" i="33"/>
  <c r="CT55" i="33" s="1"/>
  <c r="AC55" i="33"/>
  <c r="CS55" i="33" s="1"/>
  <c r="AB55" i="33"/>
  <c r="CR55" i="33" s="1"/>
  <c r="AA55" i="33"/>
  <c r="CQ55" i="33" s="1"/>
  <c r="Z55" i="33"/>
  <c r="CP55" i="33" s="1"/>
  <c r="Y55" i="33"/>
  <c r="CO55" i="33" s="1"/>
  <c r="X55" i="33"/>
  <c r="CN55" i="33" s="1"/>
  <c r="W55" i="33"/>
  <c r="CM55" i="33" s="1"/>
  <c r="V55" i="33"/>
  <c r="CL55" i="33" s="1"/>
  <c r="U55" i="33"/>
  <c r="CK55" i="33" s="1"/>
  <c r="T55" i="33"/>
  <c r="CJ55" i="33" s="1"/>
  <c r="S55" i="33"/>
  <c r="CI55" i="33" s="1"/>
  <c r="R55" i="33"/>
  <c r="CH55" i="33" s="1"/>
  <c r="Q55" i="33"/>
  <c r="CG55" i="33" s="1"/>
  <c r="P55" i="33"/>
  <c r="CF55" i="33" s="1"/>
  <c r="O55" i="33"/>
  <c r="CE55" i="33" s="1"/>
  <c r="N55" i="33"/>
  <c r="CD55" i="33" s="1"/>
  <c r="M55" i="33"/>
  <c r="CC55" i="33" s="1"/>
  <c r="L55" i="33"/>
  <c r="CB55" i="33" s="1"/>
  <c r="K55" i="33"/>
  <c r="CA55" i="33" s="1"/>
  <c r="J55" i="33"/>
  <c r="BZ55" i="33" s="1"/>
  <c r="I55" i="33"/>
  <c r="BY55" i="33" s="1"/>
  <c r="H55" i="33"/>
  <c r="BX55" i="33" s="1"/>
  <c r="G55" i="33"/>
  <c r="BW55" i="33" s="1"/>
  <c r="F55" i="33"/>
  <c r="BV55" i="33" s="1"/>
  <c r="E55" i="33"/>
  <c r="BU55" i="33" s="1"/>
  <c r="D55" i="33"/>
  <c r="BT55" i="33" s="1"/>
  <c r="BO54" i="33"/>
  <c r="EE54" i="33" s="1"/>
  <c r="BN54" i="33"/>
  <c r="ED54" i="33" s="1"/>
  <c r="BM54" i="33"/>
  <c r="EC54" i="33" s="1"/>
  <c r="BL54" i="33"/>
  <c r="EB54" i="33" s="1"/>
  <c r="BK54" i="33"/>
  <c r="EA54" i="33" s="1"/>
  <c r="BJ54" i="33"/>
  <c r="DZ54" i="33" s="1"/>
  <c r="BI54" i="33"/>
  <c r="DY54" i="33" s="1"/>
  <c r="BH54" i="33"/>
  <c r="DX54" i="33" s="1"/>
  <c r="BG54" i="33"/>
  <c r="DW54" i="33" s="1"/>
  <c r="BF54" i="33"/>
  <c r="DV54" i="33" s="1"/>
  <c r="BE54" i="33"/>
  <c r="DU54" i="33" s="1"/>
  <c r="BD54" i="33"/>
  <c r="DT54" i="33" s="1"/>
  <c r="BC54" i="33"/>
  <c r="DS54" i="33" s="1"/>
  <c r="BB54" i="33"/>
  <c r="DR54" i="33" s="1"/>
  <c r="BA54" i="33"/>
  <c r="DQ54" i="33" s="1"/>
  <c r="AZ54" i="33"/>
  <c r="DP54" i="33" s="1"/>
  <c r="AY54" i="33"/>
  <c r="DO54" i="33" s="1"/>
  <c r="AX54" i="33"/>
  <c r="DN54" i="33" s="1"/>
  <c r="AW54" i="33"/>
  <c r="DM54" i="33" s="1"/>
  <c r="AV54" i="33"/>
  <c r="DL54" i="33" s="1"/>
  <c r="AU54" i="33"/>
  <c r="DK54" i="33" s="1"/>
  <c r="AT54" i="33"/>
  <c r="DJ54" i="33" s="1"/>
  <c r="AS54" i="33"/>
  <c r="DI54" i="33" s="1"/>
  <c r="AR54" i="33"/>
  <c r="DH54" i="33" s="1"/>
  <c r="AQ54" i="33"/>
  <c r="DG54" i="33" s="1"/>
  <c r="AP54" i="33"/>
  <c r="DF54" i="33" s="1"/>
  <c r="AO54" i="33"/>
  <c r="DE54" i="33" s="1"/>
  <c r="AN54" i="33"/>
  <c r="DD54" i="33" s="1"/>
  <c r="AM54" i="33"/>
  <c r="DC54" i="33" s="1"/>
  <c r="AL54" i="33"/>
  <c r="DB54" i="33" s="1"/>
  <c r="AK54" i="33"/>
  <c r="DA54" i="33" s="1"/>
  <c r="AJ54" i="33"/>
  <c r="CZ54" i="33" s="1"/>
  <c r="AI54" i="33"/>
  <c r="CY54" i="33" s="1"/>
  <c r="AH54" i="33"/>
  <c r="CX54" i="33" s="1"/>
  <c r="AG54" i="33"/>
  <c r="CW54" i="33" s="1"/>
  <c r="AF54" i="33"/>
  <c r="CV54" i="33" s="1"/>
  <c r="AE54" i="33"/>
  <c r="CU54" i="33" s="1"/>
  <c r="AD54" i="33"/>
  <c r="CT54" i="33" s="1"/>
  <c r="AC54" i="33"/>
  <c r="CS54" i="33" s="1"/>
  <c r="AB54" i="33"/>
  <c r="CR54" i="33" s="1"/>
  <c r="AA54" i="33"/>
  <c r="CQ54" i="33" s="1"/>
  <c r="Z54" i="33"/>
  <c r="CP54" i="33" s="1"/>
  <c r="Y54" i="33"/>
  <c r="CO54" i="33" s="1"/>
  <c r="X54" i="33"/>
  <c r="CN54" i="33" s="1"/>
  <c r="W54" i="33"/>
  <c r="CM54" i="33" s="1"/>
  <c r="V54" i="33"/>
  <c r="CL54" i="33" s="1"/>
  <c r="U54" i="33"/>
  <c r="CK54" i="33" s="1"/>
  <c r="T54" i="33"/>
  <c r="CJ54" i="33" s="1"/>
  <c r="S54" i="33"/>
  <c r="CI54" i="33" s="1"/>
  <c r="R54" i="33"/>
  <c r="CH54" i="33" s="1"/>
  <c r="Q54" i="33"/>
  <c r="CG54" i="33" s="1"/>
  <c r="P54" i="33"/>
  <c r="CF54" i="33" s="1"/>
  <c r="O54" i="33"/>
  <c r="CE54" i="33" s="1"/>
  <c r="N54" i="33"/>
  <c r="CD54" i="33" s="1"/>
  <c r="M54" i="33"/>
  <c r="CC54" i="33" s="1"/>
  <c r="L54" i="33"/>
  <c r="CB54" i="33" s="1"/>
  <c r="K54" i="33"/>
  <c r="CA54" i="33" s="1"/>
  <c r="J54" i="33"/>
  <c r="BZ54" i="33" s="1"/>
  <c r="I54" i="33"/>
  <c r="BY54" i="33" s="1"/>
  <c r="H54" i="33"/>
  <c r="BX54" i="33" s="1"/>
  <c r="G54" i="33"/>
  <c r="BW54" i="33" s="1"/>
  <c r="F54" i="33"/>
  <c r="BV54" i="33" s="1"/>
  <c r="E54" i="33"/>
  <c r="BU54" i="33" s="1"/>
  <c r="D54" i="33"/>
  <c r="BT54" i="33" s="1"/>
  <c r="BO53" i="33"/>
  <c r="EE53" i="33" s="1"/>
  <c r="BN53" i="33"/>
  <c r="ED53" i="33" s="1"/>
  <c r="BM53" i="33"/>
  <c r="EC53" i="33" s="1"/>
  <c r="BL53" i="33"/>
  <c r="EB53" i="33" s="1"/>
  <c r="BK53" i="33"/>
  <c r="EA53" i="33" s="1"/>
  <c r="BJ53" i="33"/>
  <c r="DZ53" i="33" s="1"/>
  <c r="BI53" i="33"/>
  <c r="DY53" i="33" s="1"/>
  <c r="BH53" i="33"/>
  <c r="DX53" i="33" s="1"/>
  <c r="BG53" i="33"/>
  <c r="DW53" i="33" s="1"/>
  <c r="BF53" i="33"/>
  <c r="DV53" i="33" s="1"/>
  <c r="BE53" i="33"/>
  <c r="DU53" i="33" s="1"/>
  <c r="BD53" i="33"/>
  <c r="DT53" i="33" s="1"/>
  <c r="BC53" i="33"/>
  <c r="DS53" i="33" s="1"/>
  <c r="BB53" i="33"/>
  <c r="DR53" i="33" s="1"/>
  <c r="BA53" i="33"/>
  <c r="DQ53" i="33" s="1"/>
  <c r="AZ53" i="33"/>
  <c r="DP53" i="33" s="1"/>
  <c r="AY53" i="33"/>
  <c r="DO53" i="33" s="1"/>
  <c r="AX53" i="33"/>
  <c r="DN53" i="33" s="1"/>
  <c r="AW53" i="33"/>
  <c r="DM53" i="33" s="1"/>
  <c r="AV53" i="33"/>
  <c r="DL53" i="33" s="1"/>
  <c r="AU53" i="33"/>
  <c r="DK53" i="33" s="1"/>
  <c r="AT53" i="33"/>
  <c r="DJ53" i="33" s="1"/>
  <c r="AS53" i="33"/>
  <c r="DI53" i="33" s="1"/>
  <c r="AR53" i="33"/>
  <c r="DH53" i="33" s="1"/>
  <c r="AQ53" i="33"/>
  <c r="DG53" i="33" s="1"/>
  <c r="AP53" i="33"/>
  <c r="DF53" i="33" s="1"/>
  <c r="AO53" i="33"/>
  <c r="DE53" i="33" s="1"/>
  <c r="AN53" i="33"/>
  <c r="DD53" i="33" s="1"/>
  <c r="AM53" i="33"/>
  <c r="DC53" i="33" s="1"/>
  <c r="AL53" i="33"/>
  <c r="DB53" i="33" s="1"/>
  <c r="AK53" i="33"/>
  <c r="DA53" i="33" s="1"/>
  <c r="AJ53" i="33"/>
  <c r="CZ53" i="33" s="1"/>
  <c r="AI53" i="33"/>
  <c r="CY53" i="33" s="1"/>
  <c r="AH53" i="33"/>
  <c r="CX53" i="33" s="1"/>
  <c r="AG53" i="33"/>
  <c r="CW53" i="33" s="1"/>
  <c r="AF53" i="33"/>
  <c r="CV53" i="33" s="1"/>
  <c r="AE53" i="33"/>
  <c r="CU53" i="33" s="1"/>
  <c r="AD53" i="33"/>
  <c r="CT53" i="33" s="1"/>
  <c r="AC53" i="33"/>
  <c r="CS53" i="33" s="1"/>
  <c r="AB53" i="33"/>
  <c r="CR53" i="33" s="1"/>
  <c r="AA53" i="33"/>
  <c r="CQ53" i="33" s="1"/>
  <c r="Z53" i="33"/>
  <c r="CP53" i="33" s="1"/>
  <c r="Y53" i="33"/>
  <c r="CO53" i="33" s="1"/>
  <c r="X53" i="33"/>
  <c r="CN53" i="33" s="1"/>
  <c r="W53" i="33"/>
  <c r="CM53" i="33" s="1"/>
  <c r="V53" i="33"/>
  <c r="CL53" i="33" s="1"/>
  <c r="U53" i="33"/>
  <c r="CK53" i="33" s="1"/>
  <c r="T53" i="33"/>
  <c r="CJ53" i="33" s="1"/>
  <c r="S53" i="33"/>
  <c r="CI53" i="33" s="1"/>
  <c r="R53" i="33"/>
  <c r="CH53" i="33" s="1"/>
  <c r="Q53" i="33"/>
  <c r="CG53" i="33" s="1"/>
  <c r="P53" i="33"/>
  <c r="CF53" i="33" s="1"/>
  <c r="O53" i="33"/>
  <c r="CE53" i="33" s="1"/>
  <c r="N53" i="33"/>
  <c r="CD53" i="33" s="1"/>
  <c r="M53" i="33"/>
  <c r="CC53" i="33" s="1"/>
  <c r="L53" i="33"/>
  <c r="CB53" i="33" s="1"/>
  <c r="K53" i="33"/>
  <c r="CA53" i="33" s="1"/>
  <c r="J53" i="33"/>
  <c r="BZ53" i="33" s="1"/>
  <c r="I53" i="33"/>
  <c r="BY53" i="33" s="1"/>
  <c r="H53" i="33"/>
  <c r="BX53" i="33" s="1"/>
  <c r="G53" i="33"/>
  <c r="BW53" i="33" s="1"/>
  <c r="F53" i="33"/>
  <c r="BV53" i="33" s="1"/>
  <c r="E53" i="33"/>
  <c r="BU53" i="33" s="1"/>
  <c r="D53" i="33"/>
  <c r="BT53" i="33" s="1"/>
  <c r="BO52" i="33"/>
  <c r="EE52" i="33" s="1"/>
  <c r="BN52" i="33"/>
  <c r="ED52" i="33" s="1"/>
  <c r="BM52" i="33"/>
  <c r="EC52" i="33" s="1"/>
  <c r="BL52" i="33"/>
  <c r="EB52" i="33" s="1"/>
  <c r="BK52" i="33"/>
  <c r="EA52" i="33" s="1"/>
  <c r="BJ52" i="33"/>
  <c r="DZ52" i="33" s="1"/>
  <c r="BI52" i="33"/>
  <c r="DY52" i="33" s="1"/>
  <c r="BH52" i="33"/>
  <c r="DX52" i="33" s="1"/>
  <c r="BG52" i="33"/>
  <c r="DW52" i="33" s="1"/>
  <c r="BF52" i="33"/>
  <c r="DV52" i="33" s="1"/>
  <c r="BE52" i="33"/>
  <c r="DU52" i="33" s="1"/>
  <c r="BD52" i="33"/>
  <c r="DT52" i="33" s="1"/>
  <c r="BC52" i="33"/>
  <c r="DS52" i="33" s="1"/>
  <c r="BB52" i="33"/>
  <c r="DR52" i="33" s="1"/>
  <c r="BA52" i="33"/>
  <c r="DQ52" i="33" s="1"/>
  <c r="AZ52" i="33"/>
  <c r="DP52" i="33" s="1"/>
  <c r="AY52" i="33"/>
  <c r="DO52" i="33" s="1"/>
  <c r="AX52" i="33"/>
  <c r="DN52" i="33" s="1"/>
  <c r="AW52" i="33"/>
  <c r="DM52" i="33" s="1"/>
  <c r="AV52" i="33"/>
  <c r="DL52" i="33" s="1"/>
  <c r="AU52" i="33"/>
  <c r="DK52" i="33" s="1"/>
  <c r="AT52" i="33"/>
  <c r="DJ52" i="33" s="1"/>
  <c r="AS52" i="33"/>
  <c r="DI52" i="33" s="1"/>
  <c r="AR52" i="33"/>
  <c r="DH52" i="33" s="1"/>
  <c r="AQ52" i="33"/>
  <c r="DG52" i="33" s="1"/>
  <c r="AP52" i="33"/>
  <c r="DF52" i="33" s="1"/>
  <c r="AO52" i="33"/>
  <c r="DE52" i="33" s="1"/>
  <c r="AN52" i="33"/>
  <c r="DD52" i="33" s="1"/>
  <c r="AM52" i="33"/>
  <c r="DC52" i="33" s="1"/>
  <c r="AL52" i="33"/>
  <c r="DB52" i="33" s="1"/>
  <c r="AK52" i="33"/>
  <c r="DA52" i="33" s="1"/>
  <c r="AJ52" i="33"/>
  <c r="CZ52" i="33" s="1"/>
  <c r="AI52" i="33"/>
  <c r="CY52" i="33" s="1"/>
  <c r="AH52" i="33"/>
  <c r="CX52" i="33" s="1"/>
  <c r="AG52" i="33"/>
  <c r="CW52" i="33" s="1"/>
  <c r="AF52" i="33"/>
  <c r="CV52" i="33" s="1"/>
  <c r="AE52" i="33"/>
  <c r="CU52" i="33" s="1"/>
  <c r="AD52" i="33"/>
  <c r="CT52" i="33" s="1"/>
  <c r="AC52" i="33"/>
  <c r="CS52" i="33" s="1"/>
  <c r="AB52" i="33"/>
  <c r="CR52" i="33" s="1"/>
  <c r="AA52" i="33"/>
  <c r="CQ52" i="33" s="1"/>
  <c r="Z52" i="33"/>
  <c r="CP52" i="33" s="1"/>
  <c r="Y52" i="33"/>
  <c r="CO52" i="33" s="1"/>
  <c r="X52" i="33"/>
  <c r="CN52" i="33" s="1"/>
  <c r="W52" i="33"/>
  <c r="CM52" i="33" s="1"/>
  <c r="V52" i="33"/>
  <c r="CL52" i="33" s="1"/>
  <c r="U52" i="33"/>
  <c r="CK52" i="33" s="1"/>
  <c r="T52" i="33"/>
  <c r="CJ52" i="33" s="1"/>
  <c r="S52" i="33"/>
  <c r="CI52" i="33" s="1"/>
  <c r="R52" i="33"/>
  <c r="CH52" i="33" s="1"/>
  <c r="Q52" i="33"/>
  <c r="CG52" i="33" s="1"/>
  <c r="P52" i="33"/>
  <c r="CF52" i="33" s="1"/>
  <c r="O52" i="33"/>
  <c r="CE52" i="33" s="1"/>
  <c r="N52" i="33"/>
  <c r="CD52" i="33" s="1"/>
  <c r="M52" i="33"/>
  <c r="CC52" i="33" s="1"/>
  <c r="L52" i="33"/>
  <c r="CB52" i="33" s="1"/>
  <c r="K52" i="33"/>
  <c r="CA52" i="33" s="1"/>
  <c r="J52" i="33"/>
  <c r="BZ52" i="33" s="1"/>
  <c r="I52" i="33"/>
  <c r="BY52" i="33" s="1"/>
  <c r="H52" i="33"/>
  <c r="BX52" i="33" s="1"/>
  <c r="G52" i="33"/>
  <c r="BW52" i="33" s="1"/>
  <c r="F52" i="33"/>
  <c r="BV52" i="33" s="1"/>
  <c r="E52" i="33"/>
  <c r="BU52" i="33" s="1"/>
  <c r="D52" i="33"/>
  <c r="BT52" i="33" s="1"/>
  <c r="BO51" i="33"/>
  <c r="EE51" i="33" s="1"/>
  <c r="BN51" i="33"/>
  <c r="ED51" i="33" s="1"/>
  <c r="BM51" i="33"/>
  <c r="EC51" i="33" s="1"/>
  <c r="BL51" i="33"/>
  <c r="EB51" i="33" s="1"/>
  <c r="BK51" i="33"/>
  <c r="EA51" i="33" s="1"/>
  <c r="BJ51" i="33"/>
  <c r="DZ51" i="33" s="1"/>
  <c r="BI51" i="33"/>
  <c r="DY51" i="33" s="1"/>
  <c r="BH51" i="33"/>
  <c r="DX51" i="33" s="1"/>
  <c r="BG51" i="33"/>
  <c r="DW51" i="33" s="1"/>
  <c r="BF51" i="33"/>
  <c r="DV51" i="33" s="1"/>
  <c r="BE51" i="33"/>
  <c r="DU51" i="33" s="1"/>
  <c r="BD51" i="33"/>
  <c r="DT51" i="33" s="1"/>
  <c r="BC51" i="33"/>
  <c r="DS51" i="33" s="1"/>
  <c r="BB51" i="33"/>
  <c r="DR51" i="33" s="1"/>
  <c r="BA51" i="33"/>
  <c r="DQ51" i="33" s="1"/>
  <c r="AZ51" i="33"/>
  <c r="DP51" i="33" s="1"/>
  <c r="AY51" i="33"/>
  <c r="DO51" i="33" s="1"/>
  <c r="AX51" i="33"/>
  <c r="DN51" i="33" s="1"/>
  <c r="AW51" i="33"/>
  <c r="DM51" i="33" s="1"/>
  <c r="AV51" i="33"/>
  <c r="DL51" i="33" s="1"/>
  <c r="AU51" i="33"/>
  <c r="DK51" i="33" s="1"/>
  <c r="AT51" i="33"/>
  <c r="DJ51" i="33" s="1"/>
  <c r="AS51" i="33"/>
  <c r="DI51" i="33" s="1"/>
  <c r="AR51" i="33"/>
  <c r="DH51" i="33" s="1"/>
  <c r="AQ51" i="33"/>
  <c r="DG51" i="33" s="1"/>
  <c r="AP51" i="33"/>
  <c r="DF51" i="33" s="1"/>
  <c r="AO51" i="33"/>
  <c r="DE51" i="33" s="1"/>
  <c r="AN51" i="33"/>
  <c r="DD51" i="33" s="1"/>
  <c r="AM51" i="33"/>
  <c r="DC51" i="33" s="1"/>
  <c r="AL51" i="33"/>
  <c r="DB51" i="33" s="1"/>
  <c r="AK51" i="33"/>
  <c r="DA51" i="33" s="1"/>
  <c r="AJ51" i="33"/>
  <c r="CZ51" i="33" s="1"/>
  <c r="AI51" i="33"/>
  <c r="CY51" i="33" s="1"/>
  <c r="AH51" i="33"/>
  <c r="CX51" i="33" s="1"/>
  <c r="AG51" i="33"/>
  <c r="CW51" i="33" s="1"/>
  <c r="AF51" i="33"/>
  <c r="CV51" i="33" s="1"/>
  <c r="AE51" i="33"/>
  <c r="CU51" i="33" s="1"/>
  <c r="AD51" i="33"/>
  <c r="CT51" i="33" s="1"/>
  <c r="AC51" i="33"/>
  <c r="CS51" i="33" s="1"/>
  <c r="AB51" i="33"/>
  <c r="CR51" i="33" s="1"/>
  <c r="AA51" i="33"/>
  <c r="CQ51" i="33" s="1"/>
  <c r="Z51" i="33"/>
  <c r="CP51" i="33" s="1"/>
  <c r="Y51" i="33"/>
  <c r="CO51" i="33" s="1"/>
  <c r="X51" i="33"/>
  <c r="CN51" i="33" s="1"/>
  <c r="W51" i="33"/>
  <c r="CM51" i="33" s="1"/>
  <c r="V51" i="33"/>
  <c r="CL51" i="33" s="1"/>
  <c r="U51" i="33"/>
  <c r="CK51" i="33" s="1"/>
  <c r="T51" i="33"/>
  <c r="CJ51" i="33" s="1"/>
  <c r="S51" i="33"/>
  <c r="CI51" i="33" s="1"/>
  <c r="R51" i="33"/>
  <c r="CH51" i="33" s="1"/>
  <c r="Q51" i="33"/>
  <c r="CG51" i="33" s="1"/>
  <c r="P51" i="33"/>
  <c r="CF51" i="33" s="1"/>
  <c r="O51" i="33"/>
  <c r="CE51" i="33" s="1"/>
  <c r="N51" i="33"/>
  <c r="CD51" i="33" s="1"/>
  <c r="M51" i="33"/>
  <c r="CC51" i="33" s="1"/>
  <c r="L51" i="33"/>
  <c r="CB51" i="33" s="1"/>
  <c r="K51" i="33"/>
  <c r="CA51" i="33" s="1"/>
  <c r="J51" i="33"/>
  <c r="BZ51" i="33" s="1"/>
  <c r="I51" i="33"/>
  <c r="BY51" i="33" s="1"/>
  <c r="H51" i="33"/>
  <c r="BX51" i="33" s="1"/>
  <c r="G51" i="33"/>
  <c r="BW51" i="33" s="1"/>
  <c r="F51" i="33"/>
  <c r="BV51" i="33" s="1"/>
  <c r="E51" i="33"/>
  <c r="BU51" i="33" s="1"/>
  <c r="D51" i="33"/>
  <c r="BT51" i="33" s="1"/>
  <c r="BO50" i="33"/>
  <c r="EE50" i="33" s="1"/>
  <c r="BN50" i="33"/>
  <c r="ED50" i="33" s="1"/>
  <c r="BM50" i="33"/>
  <c r="EC50" i="33" s="1"/>
  <c r="BL50" i="33"/>
  <c r="EB50" i="33" s="1"/>
  <c r="BK50" i="33"/>
  <c r="EA50" i="33" s="1"/>
  <c r="BJ50" i="33"/>
  <c r="DZ50" i="33" s="1"/>
  <c r="BI50" i="33"/>
  <c r="DY50" i="33" s="1"/>
  <c r="BH50" i="33"/>
  <c r="DX50" i="33" s="1"/>
  <c r="BG50" i="33"/>
  <c r="DW50" i="33" s="1"/>
  <c r="BF50" i="33"/>
  <c r="DV50" i="33" s="1"/>
  <c r="BE50" i="33"/>
  <c r="DU50" i="33" s="1"/>
  <c r="BD50" i="33"/>
  <c r="DT50" i="33" s="1"/>
  <c r="BC50" i="33"/>
  <c r="DS50" i="33" s="1"/>
  <c r="BB50" i="33"/>
  <c r="DR50" i="33" s="1"/>
  <c r="BA50" i="33"/>
  <c r="DQ50" i="33" s="1"/>
  <c r="AZ50" i="33"/>
  <c r="DP50" i="33" s="1"/>
  <c r="AY50" i="33"/>
  <c r="DO50" i="33" s="1"/>
  <c r="AX50" i="33"/>
  <c r="DN50" i="33" s="1"/>
  <c r="AW50" i="33"/>
  <c r="DM50" i="33" s="1"/>
  <c r="AV50" i="33"/>
  <c r="DL50" i="33" s="1"/>
  <c r="AU50" i="33"/>
  <c r="DK50" i="33" s="1"/>
  <c r="AT50" i="33"/>
  <c r="DJ50" i="33" s="1"/>
  <c r="AS50" i="33"/>
  <c r="DI50" i="33" s="1"/>
  <c r="AR50" i="33"/>
  <c r="DH50" i="33" s="1"/>
  <c r="AQ50" i="33"/>
  <c r="DG50" i="33" s="1"/>
  <c r="AP50" i="33"/>
  <c r="DF50" i="33" s="1"/>
  <c r="AO50" i="33"/>
  <c r="DE50" i="33" s="1"/>
  <c r="AN50" i="33"/>
  <c r="DD50" i="33" s="1"/>
  <c r="AM50" i="33"/>
  <c r="DC50" i="33" s="1"/>
  <c r="AL50" i="33"/>
  <c r="DB50" i="33" s="1"/>
  <c r="AK50" i="33"/>
  <c r="DA50" i="33" s="1"/>
  <c r="AJ50" i="33"/>
  <c r="CZ50" i="33" s="1"/>
  <c r="AI50" i="33"/>
  <c r="CY50" i="33" s="1"/>
  <c r="AH50" i="33"/>
  <c r="CX50" i="33" s="1"/>
  <c r="AG50" i="33"/>
  <c r="CW50" i="33" s="1"/>
  <c r="AF50" i="33"/>
  <c r="CV50" i="33" s="1"/>
  <c r="AE50" i="33"/>
  <c r="CU50" i="33" s="1"/>
  <c r="AD50" i="33"/>
  <c r="CT50" i="33" s="1"/>
  <c r="AC50" i="33"/>
  <c r="CS50" i="33" s="1"/>
  <c r="AB50" i="33"/>
  <c r="CR50" i="33" s="1"/>
  <c r="AA50" i="33"/>
  <c r="CQ50" i="33" s="1"/>
  <c r="Z50" i="33"/>
  <c r="CP50" i="33" s="1"/>
  <c r="Y50" i="33"/>
  <c r="CO50" i="33" s="1"/>
  <c r="X50" i="33"/>
  <c r="CN50" i="33" s="1"/>
  <c r="W50" i="33"/>
  <c r="CM50" i="33" s="1"/>
  <c r="V50" i="33"/>
  <c r="CL50" i="33" s="1"/>
  <c r="U50" i="33"/>
  <c r="CK50" i="33" s="1"/>
  <c r="T50" i="33"/>
  <c r="CJ50" i="33" s="1"/>
  <c r="S50" i="33"/>
  <c r="CI50" i="33" s="1"/>
  <c r="R50" i="33"/>
  <c r="CH50" i="33" s="1"/>
  <c r="Q50" i="33"/>
  <c r="CG50" i="33" s="1"/>
  <c r="P50" i="33"/>
  <c r="CF50" i="33" s="1"/>
  <c r="O50" i="33"/>
  <c r="CE50" i="33" s="1"/>
  <c r="N50" i="33"/>
  <c r="CD50" i="33" s="1"/>
  <c r="M50" i="33"/>
  <c r="CC50" i="33" s="1"/>
  <c r="L50" i="33"/>
  <c r="CB50" i="33" s="1"/>
  <c r="K50" i="33"/>
  <c r="CA50" i="33" s="1"/>
  <c r="J50" i="33"/>
  <c r="BZ50" i="33" s="1"/>
  <c r="I50" i="33"/>
  <c r="BY50" i="33" s="1"/>
  <c r="H50" i="33"/>
  <c r="BX50" i="33" s="1"/>
  <c r="G50" i="33"/>
  <c r="BW50" i="33" s="1"/>
  <c r="F50" i="33"/>
  <c r="BV50" i="33" s="1"/>
  <c r="E50" i="33"/>
  <c r="BU50" i="33" s="1"/>
  <c r="D50" i="33"/>
  <c r="BT50" i="33" s="1"/>
  <c r="BO49" i="33"/>
  <c r="EE49" i="33" s="1"/>
  <c r="BN49" i="33"/>
  <c r="ED49" i="33" s="1"/>
  <c r="BM49" i="33"/>
  <c r="EC49" i="33" s="1"/>
  <c r="BL49" i="33"/>
  <c r="EB49" i="33" s="1"/>
  <c r="BK49" i="33"/>
  <c r="EA49" i="33" s="1"/>
  <c r="BJ49" i="33"/>
  <c r="DZ49" i="33" s="1"/>
  <c r="BI49" i="33"/>
  <c r="DY49" i="33" s="1"/>
  <c r="BH49" i="33"/>
  <c r="DX49" i="33" s="1"/>
  <c r="BG49" i="33"/>
  <c r="DW49" i="33" s="1"/>
  <c r="BF49" i="33"/>
  <c r="DV49" i="33" s="1"/>
  <c r="BE49" i="33"/>
  <c r="DU49" i="33" s="1"/>
  <c r="BD49" i="33"/>
  <c r="DT49" i="33" s="1"/>
  <c r="BC49" i="33"/>
  <c r="DS49" i="33" s="1"/>
  <c r="BB49" i="33"/>
  <c r="DR49" i="33" s="1"/>
  <c r="BA49" i="33"/>
  <c r="DQ49" i="33" s="1"/>
  <c r="AZ49" i="33"/>
  <c r="DP49" i="33" s="1"/>
  <c r="AY49" i="33"/>
  <c r="DO49" i="33" s="1"/>
  <c r="AX49" i="33"/>
  <c r="DN49" i="33" s="1"/>
  <c r="AW49" i="33"/>
  <c r="DM49" i="33" s="1"/>
  <c r="AV49" i="33"/>
  <c r="DL49" i="33" s="1"/>
  <c r="AU49" i="33"/>
  <c r="DK49" i="33" s="1"/>
  <c r="AT49" i="33"/>
  <c r="DJ49" i="33" s="1"/>
  <c r="AS49" i="33"/>
  <c r="DI49" i="33" s="1"/>
  <c r="AR49" i="33"/>
  <c r="DH49" i="33" s="1"/>
  <c r="AQ49" i="33"/>
  <c r="DG49" i="33" s="1"/>
  <c r="AP49" i="33"/>
  <c r="DF49" i="33" s="1"/>
  <c r="AO49" i="33"/>
  <c r="DE49" i="33" s="1"/>
  <c r="AN49" i="33"/>
  <c r="DD49" i="33" s="1"/>
  <c r="AM49" i="33"/>
  <c r="DC49" i="33" s="1"/>
  <c r="AL49" i="33"/>
  <c r="DB49" i="33" s="1"/>
  <c r="AK49" i="33"/>
  <c r="DA49" i="33" s="1"/>
  <c r="AJ49" i="33"/>
  <c r="CZ49" i="33" s="1"/>
  <c r="AI49" i="33"/>
  <c r="CY49" i="33" s="1"/>
  <c r="AH49" i="33"/>
  <c r="CX49" i="33" s="1"/>
  <c r="AG49" i="33"/>
  <c r="CW49" i="33" s="1"/>
  <c r="AF49" i="33"/>
  <c r="CV49" i="33" s="1"/>
  <c r="AE49" i="33"/>
  <c r="CU49" i="33" s="1"/>
  <c r="AD49" i="33"/>
  <c r="CT49" i="33" s="1"/>
  <c r="AC49" i="33"/>
  <c r="CS49" i="33" s="1"/>
  <c r="AB49" i="33"/>
  <c r="CR49" i="33" s="1"/>
  <c r="AA49" i="33"/>
  <c r="CQ49" i="33" s="1"/>
  <c r="Z49" i="33"/>
  <c r="CP49" i="33" s="1"/>
  <c r="Y49" i="33"/>
  <c r="CO49" i="33" s="1"/>
  <c r="X49" i="33"/>
  <c r="CN49" i="33" s="1"/>
  <c r="W49" i="33"/>
  <c r="CM49" i="33" s="1"/>
  <c r="V49" i="33"/>
  <c r="CL49" i="33" s="1"/>
  <c r="U49" i="33"/>
  <c r="CK49" i="33" s="1"/>
  <c r="T49" i="33"/>
  <c r="CJ49" i="33" s="1"/>
  <c r="S49" i="33"/>
  <c r="CI49" i="33" s="1"/>
  <c r="R49" i="33"/>
  <c r="CH49" i="33" s="1"/>
  <c r="Q49" i="33"/>
  <c r="CG49" i="33" s="1"/>
  <c r="P49" i="33"/>
  <c r="CF49" i="33" s="1"/>
  <c r="O49" i="33"/>
  <c r="CE49" i="33" s="1"/>
  <c r="N49" i="33"/>
  <c r="CD49" i="33" s="1"/>
  <c r="M49" i="33"/>
  <c r="CC49" i="33" s="1"/>
  <c r="L49" i="33"/>
  <c r="CB49" i="33" s="1"/>
  <c r="K49" i="33"/>
  <c r="CA49" i="33" s="1"/>
  <c r="J49" i="33"/>
  <c r="BZ49" i="33" s="1"/>
  <c r="I49" i="33"/>
  <c r="BY49" i="33" s="1"/>
  <c r="H49" i="33"/>
  <c r="BX49" i="33" s="1"/>
  <c r="G49" i="33"/>
  <c r="BW49" i="33" s="1"/>
  <c r="F49" i="33"/>
  <c r="BV49" i="33" s="1"/>
  <c r="E49" i="33"/>
  <c r="BU49" i="33" s="1"/>
  <c r="D49" i="33"/>
  <c r="BT49" i="33" s="1"/>
  <c r="BO48" i="33"/>
  <c r="EE48" i="33" s="1"/>
  <c r="BN48" i="33"/>
  <c r="ED48" i="33" s="1"/>
  <c r="BM48" i="33"/>
  <c r="EC48" i="33" s="1"/>
  <c r="BL48" i="33"/>
  <c r="EB48" i="33" s="1"/>
  <c r="BK48" i="33"/>
  <c r="EA48" i="33" s="1"/>
  <c r="BJ48" i="33"/>
  <c r="DZ48" i="33" s="1"/>
  <c r="BI48" i="33"/>
  <c r="DY48" i="33" s="1"/>
  <c r="BH48" i="33"/>
  <c r="DX48" i="33" s="1"/>
  <c r="BG48" i="33"/>
  <c r="DW48" i="33" s="1"/>
  <c r="BF48" i="33"/>
  <c r="DV48" i="33" s="1"/>
  <c r="BE48" i="33"/>
  <c r="DU48" i="33" s="1"/>
  <c r="BD48" i="33"/>
  <c r="DT48" i="33" s="1"/>
  <c r="BC48" i="33"/>
  <c r="DS48" i="33" s="1"/>
  <c r="BB48" i="33"/>
  <c r="DR48" i="33" s="1"/>
  <c r="BA48" i="33"/>
  <c r="DQ48" i="33" s="1"/>
  <c r="AZ48" i="33"/>
  <c r="DP48" i="33" s="1"/>
  <c r="AY48" i="33"/>
  <c r="DO48" i="33" s="1"/>
  <c r="AX48" i="33"/>
  <c r="DN48" i="33" s="1"/>
  <c r="AW48" i="33"/>
  <c r="DM48" i="33" s="1"/>
  <c r="AV48" i="33"/>
  <c r="DL48" i="33" s="1"/>
  <c r="AU48" i="33"/>
  <c r="DK48" i="33" s="1"/>
  <c r="AT48" i="33"/>
  <c r="DJ48" i="33" s="1"/>
  <c r="AS48" i="33"/>
  <c r="DI48" i="33" s="1"/>
  <c r="AR48" i="33"/>
  <c r="DH48" i="33" s="1"/>
  <c r="AQ48" i="33"/>
  <c r="DG48" i="33" s="1"/>
  <c r="AP48" i="33"/>
  <c r="DF48" i="33" s="1"/>
  <c r="AO48" i="33"/>
  <c r="DE48" i="33" s="1"/>
  <c r="AN48" i="33"/>
  <c r="DD48" i="33" s="1"/>
  <c r="AM48" i="33"/>
  <c r="DC48" i="33" s="1"/>
  <c r="AL48" i="33"/>
  <c r="DB48" i="33" s="1"/>
  <c r="AK48" i="33"/>
  <c r="DA48" i="33" s="1"/>
  <c r="AJ48" i="33"/>
  <c r="CZ48" i="33" s="1"/>
  <c r="AI48" i="33"/>
  <c r="CY48" i="33" s="1"/>
  <c r="AH48" i="33"/>
  <c r="CX48" i="33" s="1"/>
  <c r="AG48" i="33"/>
  <c r="CW48" i="33" s="1"/>
  <c r="AF48" i="33"/>
  <c r="CV48" i="33" s="1"/>
  <c r="AE48" i="33"/>
  <c r="CU48" i="33" s="1"/>
  <c r="AD48" i="33"/>
  <c r="CT48" i="33" s="1"/>
  <c r="AC48" i="33"/>
  <c r="CS48" i="33" s="1"/>
  <c r="AB48" i="33"/>
  <c r="CR48" i="33" s="1"/>
  <c r="AA48" i="33"/>
  <c r="CQ48" i="33" s="1"/>
  <c r="Z48" i="33"/>
  <c r="CP48" i="33" s="1"/>
  <c r="Y48" i="33"/>
  <c r="CO48" i="33" s="1"/>
  <c r="X48" i="33"/>
  <c r="CN48" i="33" s="1"/>
  <c r="W48" i="33"/>
  <c r="CM48" i="33" s="1"/>
  <c r="V48" i="33"/>
  <c r="CL48" i="33" s="1"/>
  <c r="U48" i="33"/>
  <c r="CK48" i="33" s="1"/>
  <c r="T48" i="33"/>
  <c r="CJ48" i="33" s="1"/>
  <c r="S48" i="33"/>
  <c r="CI48" i="33" s="1"/>
  <c r="R48" i="33"/>
  <c r="CH48" i="33" s="1"/>
  <c r="Q48" i="33"/>
  <c r="CG48" i="33" s="1"/>
  <c r="P48" i="33"/>
  <c r="CF48" i="33" s="1"/>
  <c r="O48" i="33"/>
  <c r="CE48" i="33" s="1"/>
  <c r="N48" i="33"/>
  <c r="CD48" i="33" s="1"/>
  <c r="M48" i="33"/>
  <c r="CC48" i="33" s="1"/>
  <c r="L48" i="33"/>
  <c r="CB48" i="33" s="1"/>
  <c r="K48" i="33"/>
  <c r="CA48" i="33" s="1"/>
  <c r="J48" i="33"/>
  <c r="BZ48" i="33" s="1"/>
  <c r="I48" i="33"/>
  <c r="BY48" i="33" s="1"/>
  <c r="H48" i="33"/>
  <c r="BX48" i="33" s="1"/>
  <c r="G48" i="33"/>
  <c r="BW48" i="33" s="1"/>
  <c r="F48" i="33"/>
  <c r="BV48" i="33" s="1"/>
  <c r="E48" i="33"/>
  <c r="BU48" i="33" s="1"/>
  <c r="D48" i="33"/>
  <c r="BT48" i="33" s="1"/>
  <c r="BO47" i="33"/>
  <c r="EE47" i="33" s="1"/>
  <c r="BN47" i="33"/>
  <c r="ED47" i="33" s="1"/>
  <c r="BM47" i="33"/>
  <c r="EC47" i="33" s="1"/>
  <c r="BL47" i="33"/>
  <c r="EB47" i="33" s="1"/>
  <c r="BK47" i="33"/>
  <c r="EA47" i="33" s="1"/>
  <c r="BJ47" i="33"/>
  <c r="DZ47" i="33" s="1"/>
  <c r="BI47" i="33"/>
  <c r="DY47" i="33" s="1"/>
  <c r="BH47" i="33"/>
  <c r="DX47" i="33" s="1"/>
  <c r="BG47" i="33"/>
  <c r="DW47" i="33" s="1"/>
  <c r="BF47" i="33"/>
  <c r="DV47" i="33" s="1"/>
  <c r="BE47" i="33"/>
  <c r="DU47" i="33" s="1"/>
  <c r="BD47" i="33"/>
  <c r="DT47" i="33" s="1"/>
  <c r="BC47" i="33"/>
  <c r="DS47" i="33" s="1"/>
  <c r="BB47" i="33"/>
  <c r="DR47" i="33" s="1"/>
  <c r="BA47" i="33"/>
  <c r="DQ47" i="33" s="1"/>
  <c r="AZ47" i="33"/>
  <c r="DP47" i="33" s="1"/>
  <c r="AY47" i="33"/>
  <c r="DO47" i="33" s="1"/>
  <c r="AX47" i="33"/>
  <c r="DN47" i="33" s="1"/>
  <c r="AW47" i="33"/>
  <c r="DM47" i="33" s="1"/>
  <c r="AV47" i="33"/>
  <c r="DL47" i="33" s="1"/>
  <c r="AU47" i="33"/>
  <c r="DK47" i="33" s="1"/>
  <c r="AT47" i="33"/>
  <c r="DJ47" i="33" s="1"/>
  <c r="AS47" i="33"/>
  <c r="DI47" i="33" s="1"/>
  <c r="AR47" i="33"/>
  <c r="DH47" i="33" s="1"/>
  <c r="AQ47" i="33"/>
  <c r="DG47" i="33" s="1"/>
  <c r="AP47" i="33"/>
  <c r="DF47" i="33" s="1"/>
  <c r="AO47" i="33"/>
  <c r="DE47" i="33" s="1"/>
  <c r="AN47" i="33"/>
  <c r="DD47" i="33" s="1"/>
  <c r="AM47" i="33"/>
  <c r="DC47" i="33" s="1"/>
  <c r="AL47" i="33"/>
  <c r="DB47" i="33" s="1"/>
  <c r="AK47" i="33"/>
  <c r="DA47" i="33" s="1"/>
  <c r="AJ47" i="33"/>
  <c r="CZ47" i="33" s="1"/>
  <c r="AI47" i="33"/>
  <c r="CY47" i="33" s="1"/>
  <c r="AH47" i="33"/>
  <c r="CX47" i="33" s="1"/>
  <c r="AG47" i="33"/>
  <c r="CW47" i="33" s="1"/>
  <c r="AF47" i="33"/>
  <c r="CV47" i="33" s="1"/>
  <c r="AE47" i="33"/>
  <c r="CU47" i="33" s="1"/>
  <c r="AD47" i="33"/>
  <c r="CT47" i="33" s="1"/>
  <c r="AC47" i="33"/>
  <c r="CS47" i="33" s="1"/>
  <c r="AB47" i="33"/>
  <c r="CR47" i="33" s="1"/>
  <c r="AA47" i="33"/>
  <c r="CQ47" i="33" s="1"/>
  <c r="Z47" i="33"/>
  <c r="CP47" i="33" s="1"/>
  <c r="Y47" i="33"/>
  <c r="CO47" i="33" s="1"/>
  <c r="X47" i="33"/>
  <c r="CN47" i="33" s="1"/>
  <c r="W47" i="33"/>
  <c r="CM47" i="33" s="1"/>
  <c r="V47" i="33"/>
  <c r="CL47" i="33" s="1"/>
  <c r="U47" i="33"/>
  <c r="CK47" i="33" s="1"/>
  <c r="T47" i="33"/>
  <c r="CJ47" i="33" s="1"/>
  <c r="S47" i="33"/>
  <c r="CI47" i="33" s="1"/>
  <c r="R47" i="33"/>
  <c r="CH47" i="33" s="1"/>
  <c r="Q47" i="33"/>
  <c r="CG47" i="33" s="1"/>
  <c r="P47" i="33"/>
  <c r="CF47" i="33" s="1"/>
  <c r="O47" i="33"/>
  <c r="CE47" i="33" s="1"/>
  <c r="N47" i="33"/>
  <c r="CD47" i="33" s="1"/>
  <c r="M47" i="33"/>
  <c r="CC47" i="33" s="1"/>
  <c r="L47" i="33"/>
  <c r="CB47" i="33" s="1"/>
  <c r="K47" i="33"/>
  <c r="CA47" i="33" s="1"/>
  <c r="J47" i="33"/>
  <c r="BZ47" i="33" s="1"/>
  <c r="I47" i="33"/>
  <c r="BY47" i="33" s="1"/>
  <c r="H47" i="33"/>
  <c r="BX47" i="33" s="1"/>
  <c r="G47" i="33"/>
  <c r="BW47" i="33" s="1"/>
  <c r="F47" i="33"/>
  <c r="BV47" i="33" s="1"/>
  <c r="E47" i="33"/>
  <c r="BU47" i="33" s="1"/>
  <c r="D47" i="33"/>
  <c r="BT47" i="33" s="1"/>
  <c r="BO46" i="33"/>
  <c r="EE46" i="33" s="1"/>
  <c r="BN46" i="33"/>
  <c r="ED46" i="33" s="1"/>
  <c r="BM46" i="33"/>
  <c r="EC46" i="33" s="1"/>
  <c r="BL46" i="33"/>
  <c r="EB46" i="33" s="1"/>
  <c r="BK46" i="33"/>
  <c r="EA46" i="33" s="1"/>
  <c r="BJ46" i="33"/>
  <c r="DZ46" i="33" s="1"/>
  <c r="BI46" i="33"/>
  <c r="DY46" i="33" s="1"/>
  <c r="BH46" i="33"/>
  <c r="DX46" i="33" s="1"/>
  <c r="BG46" i="33"/>
  <c r="DW46" i="33" s="1"/>
  <c r="BF46" i="33"/>
  <c r="DV46" i="33" s="1"/>
  <c r="BE46" i="33"/>
  <c r="DU46" i="33" s="1"/>
  <c r="BD46" i="33"/>
  <c r="DT46" i="33" s="1"/>
  <c r="BC46" i="33"/>
  <c r="DS46" i="33" s="1"/>
  <c r="BB46" i="33"/>
  <c r="DR46" i="33" s="1"/>
  <c r="BA46" i="33"/>
  <c r="DQ46" i="33" s="1"/>
  <c r="AZ46" i="33"/>
  <c r="DP46" i="33" s="1"/>
  <c r="AY46" i="33"/>
  <c r="DO46" i="33" s="1"/>
  <c r="AX46" i="33"/>
  <c r="DN46" i="33" s="1"/>
  <c r="AW46" i="33"/>
  <c r="DM46" i="33" s="1"/>
  <c r="AV46" i="33"/>
  <c r="DL46" i="33" s="1"/>
  <c r="AU46" i="33"/>
  <c r="DK46" i="33" s="1"/>
  <c r="AT46" i="33"/>
  <c r="DJ46" i="33" s="1"/>
  <c r="AS46" i="33"/>
  <c r="DI46" i="33" s="1"/>
  <c r="AR46" i="33"/>
  <c r="DH46" i="33" s="1"/>
  <c r="AQ46" i="33"/>
  <c r="DG46" i="33" s="1"/>
  <c r="AP46" i="33"/>
  <c r="DF46" i="33" s="1"/>
  <c r="AO46" i="33"/>
  <c r="DE46" i="33" s="1"/>
  <c r="AN46" i="33"/>
  <c r="DD46" i="33" s="1"/>
  <c r="AM46" i="33"/>
  <c r="DC46" i="33" s="1"/>
  <c r="AL46" i="33"/>
  <c r="DB46" i="33" s="1"/>
  <c r="AK46" i="33"/>
  <c r="DA46" i="33" s="1"/>
  <c r="AJ46" i="33"/>
  <c r="CZ46" i="33" s="1"/>
  <c r="AI46" i="33"/>
  <c r="CY46" i="33" s="1"/>
  <c r="AH46" i="33"/>
  <c r="CX46" i="33" s="1"/>
  <c r="AG46" i="33"/>
  <c r="CW46" i="33" s="1"/>
  <c r="AF46" i="33"/>
  <c r="CV46" i="33" s="1"/>
  <c r="AE46" i="33"/>
  <c r="CU46" i="33" s="1"/>
  <c r="AD46" i="33"/>
  <c r="CT46" i="33" s="1"/>
  <c r="AC46" i="33"/>
  <c r="CS46" i="33" s="1"/>
  <c r="AB46" i="33"/>
  <c r="CR46" i="33" s="1"/>
  <c r="AA46" i="33"/>
  <c r="CQ46" i="33" s="1"/>
  <c r="Z46" i="33"/>
  <c r="CP46" i="33" s="1"/>
  <c r="Y46" i="33"/>
  <c r="CO46" i="33" s="1"/>
  <c r="X46" i="33"/>
  <c r="CN46" i="33" s="1"/>
  <c r="W46" i="33"/>
  <c r="CM46" i="33" s="1"/>
  <c r="V46" i="33"/>
  <c r="CL46" i="33" s="1"/>
  <c r="U46" i="33"/>
  <c r="CK46" i="33" s="1"/>
  <c r="T46" i="33"/>
  <c r="CJ46" i="33" s="1"/>
  <c r="S46" i="33"/>
  <c r="CI46" i="33" s="1"/>
  <c r="R46" i="33"/>
  <c r="CH46" i="33" s="1"/>
  <c r="Q46" i="33"/>
  <c r="CG46" i="33" s="1"/>
  <c r="P46" i="33"/>
  <c r="CF46" i="33" s="1"/>
  <c r="O46" i="33"/>
  <c r="CE46" i="33" s="1"/>
  <c r="N46" i="33"/>
  <c r="CD46" i="33" s="1"/>
  <c r="M46" i="33"/>
  <c r="CC46" i="33" s="1"/>
  <c r="L46" i="33"/>
  <c r="CB46" i="33" s="1"/>
  <c r="K46" i="33"/>
  <c r="CA46" i="33" s="1"/>
  <c r="J46" i="33"/>
  <c r="BZ46" i="33" s="1"/>
  <c r="I46" i="33"/>
  <c r="BY46" i="33" s="1"/>
  <c r="H46" i="33"/>
  <c r="BX46" i="33" s="1"/>
  <c r="G46" i="33"/>
  <c r="BW46" i="33" s="1"/>
  <c r="F46" i="33"/>
  <c r="BV46" i="33" s="1"/>
  <c r="E46" i="33"/>
  <c r="BU46" i="33" s="1"/>
  <c r="D46" i="33"/>
  <c r="BT46" i="33" s="1"/>
  <c r="BO45" i="33"/>
  <c r="EE45" i="33" s="1"/>
  <c r="BN45" i="33"/>
  <c r="ED45" i="33" s="1"/>
  <c r="BM45" i="33"/>
  <c r="EC45" i="33" s="1"/>
  <c r="BL45" i="33"/>
  <c r="EB45" i="33" s="1"/>
  <c r="BK45" i="33"/>
  <c r="EA45" i="33" s="1"/>
  <c r="BJ45" i="33"/>
  <c r="DZ45" i="33" s="1"/>
  <c r="BI45" i="33"/>
  <c r="DY45" i="33" s="1"/>
  <c r="BH45" i="33"/>
  <c r="DX45" i="33" s="1"/>
  <c r="BG45" i="33"/>
  <c r="DW45" i="33" s="1"/>
  <c r="BF45" i="33"/>
  <c r="DV45" i="33" s="1"/>
  <c r="BE45" i="33"/>
  <c r="DU45" i="33" s="1"/>
  <c r="BD45" i="33"/>
  <c r="DT45" i="33" s="1"/>
  <c r="BC45" i="33"/>
  <c r="DS45" i="33" s="1"/>
  <c r="BB45" i="33"/>
  <c r="DR45" i="33" s="1"/>
  <c r="BA45" i="33"/>
  <c r="DQ45" i="33" s="1"/>
  <c r="AZ45" i="33"/>
  <c r="DP45" i="33" s="1"/>
  <c r="AY45" i="33"/>
  <c r="DO45" i="33" s="1"/>
  <c r="AX45" i="33"/>
  <c r="DN45" i="33" s="1"/>
  <c r="AW45" i="33"/>
  <c r="DM45" i="33" s="1"/>
  <c r="AV45" i="33"/>
  <c r="DL45" i="33" s="1"/>
  <c r="AU45" i="33"/>
  <c r="DK45" i="33" s="1"/>
  <c r="AT45" i="33"/>
  <c r="DJ45" i="33" s="1"/>
  <c r="AS45" i="33"/>
  <c r="DI45" i="33" s="1"/>
  <c r="AR45" i="33"/>
  <c r="DH45" i="33" s="1"/>
  <c r="AQ45" i="33"/>
  <c r="DG45" i="33" s="1"/>
  <c r="AP45" i="33"/>
  <c r="DF45" i="33" s="1"/>
  <c r="AO45" i="33"/>
  <c r="DE45" i="33" s="1"/>
  <c r="AN45" i="33"/>
  <c r="DD45" i="33" s="1"/>
  <c r="AM45" i="33"/>
  <c r="DC45" i="33" s="1"/>
  <c r="AL45" i="33"/>
  <c r="DB45" i="33" s="1"/>
  <c r="AK45" i="33"/>
  <c r="DA45" i="33" s="1"/>
  <c r="AJ45" i="33"/>
  <c r="CZ45" i="33" s="1"/>
  <c r="AI45" i="33"/>
  <c r="CY45" i="33" s="1"/>
  <c r="AH45" i="33"/>
  <c r="CX45" i="33" s="1"/>
  <c r="AG45" i="33"/>
  <c r="CW45" i="33" s="1"/>
  <c r="AF45" i="33"/>
  <c r="CV45" i="33" s="1"/>
  <c r="AE45" i="33"/>
  <c r="CU45" i="33" s="1"/>
  <c r="AD45" i="33"/>
  <c r="CT45" i="33" s="1"/>
  <c r="AC45" i="33"/>
  <c r="CS45" i="33" s="1"/>
  <c r="AB45" i="33"/>
  <c r="CR45" i="33" s="1"/>
  <c r="AA45" i="33"/>
  <c r="CQ45" i="33" s="1"/>
  <c r="Z45" i="33"/>
  <c r="CP45" i="33" s="1"/>
  <c r="Y45" i="33"/>
  <c r="CO45" i="33" s="1"/>
  <c r="X45" i="33"/>
  <c r="CN45" i="33" s="1"/>
  <c r="W45" i="33"/>
  <c r="CM45" i="33" s="1"/>
  <c r="V45" i="33"/>
  <c r="CL45" i="33" s="1"/>
  <c r="U45" i="33"/>
  <c r="CK45" i="33" s="1"/>
  <c r="T45" i="33"/>
  <c r="CJ45" i="33" s="1"/>
  <c r="S45" i="33"/>
  <c r="CI45" i="33" s="1"/>
  <c r="R45" i="33"/>
  <c r="CH45" i="33" s="1"/>
  <c r="Q45" i="33"/>
  <c r="CG45" i="33" s="1"/>
  <c r="P45" i="33"/>
  <c r="CF45" i="33" s="1"/>
  <c r="O45" i="33"/>
  <c r="CE45" i="33" s="1"/>
  <c r="N45" i="33"/>
  <c r="CD45" i="33" s="1"/>
  <c r="M45" i="33"/>
  <c r="CC45" i="33" s="1"/>
  <c r="L45" i="33"/>
  <c r="CB45" i="33" s="1"/>
  <c r="K45" i="33"/>
  <c r="CA45" i="33" s="1"/>
  <c r="J45" i="33"/>
  <c r="BZ45" i="33" s="1"/>
  <c r="I45" i="33"/>
  <c r="BY45" i="33" s="1"/>
  <c r="H45" i="33"/>
  <c r="BX45" i="33" s="1"/>
  <c r="G45" i="33"/>
  <c r="BW45" i="33" s="1"/>
  <c r="F45" i="33"/>
  <c r="BV45" i="33" s="1"/>
  <c r="E45" i="33"/>
  <c r="BU45" i="33" s="1"/>
  <c r="D45" i="33"/>
  <c r="BT45" i="33" s="1"/>
  <c r="BO44" i="33"/>
  <c r="EE44" i="33" s="1"/>
  <c r="BN44" i="33"/>
  <c r="ED44" i="33" s="1"/>
  <c r="BM44" i="33"/>
  <c r="EC44" i="33" s="1"/>
  <c r="BL44" i="33"/>
  <c r="EB44" i="33" s="1"/>
  <c r="BK44" i="33"/>
  <c r="EA44" i="33" s="1"/>
  <c r="BJ44" i="33"/>
  <c r="DZ44" i="33" s="1"/>
  <c r="BI44" i="33"/>
  <c r="DY44" i="33" s="1"/>
  <c r="BH44" i="33"/>
  <c r="DX44" i="33" s="1"/>
  <c r="BG44" i="33"/>
  <c r="DW44" i="33" s="1"/>
  <c r="BF44" i="33"/>
  <c r="DV44" i="33" s="1"/>
  <c r="BE44" i="33"/>
  <c r="DU44" i="33" s="1"/>
  <c r="BD44" i="33"/>
  <c r="DT44" i="33" s="1"/>
  <c r="BC44" i="33"/>
  <c r="DS44" i="33" s="1"/>
  <c r="BB44" i="33"/>
  <c r="DR44" i="33" s="1"/>
  <c r="BA44" i="33"/>
  <c r="DQ44" i="33" s="1"/>
  <c r="AZ44" i="33"/>
  <c r="DP44" i="33" s="1"/>
  <c r="AY44" i="33"/>
  <c r="DO44" i="33" s="1"/>
  <c r="AX44" i="33"/>
  <c r="DN44" i="33" s="1"/>
  <c r="AW44" i="33"/>
  <c r="DM44" i="33" s="1"/>
  <c r="AV44" i="33"/>
  <c r="DL44" i="33" s="1"/>
  <c r="AU44" i="33"/>
  <c r="DK44" i="33" s="1"/>
  <c r="AT44" i="33"/>
  <c r="DJ44" i="33" s="1"/>
  <c r="AS44" i="33"/>
  <c r="DI44" i="33" s="1"/>
  <c r="AR44" i="33"/>
  <c r="DH44" i="33" s="1"/>
  <c r="AQ44" i="33"/>
  <c r="DG44" i="33" s="1"/>
  <c r="AP44" i="33"/>
  <c r="DF44" i="33" s="1"/>
  <c r="AO44" i="33"/>
  <c r="DE44" i="33" s="1"/>
  <c r="AN44" i="33"/>
  <c r="DD44" i="33" s="1"/>
  <c r="AM44" i="33"/>
  <c r="DC44" i="33" s="1"/>
  <c r="AL44" i="33"/>
  <c r="DB44" i="33" s="1"/>
  <c r="AK44" i="33"/>
  <c r="DA44" i="33" s="1"/>
  <c r="AJ44" i="33"/>
  <c r="CZ44" i="33" s="1"/>
  <c r="AI44" i="33"/>
  <c r="CY44" i="33" s="1"/>
  <c r="AH44" i="33"/>
  <c r="CX44" i="33" s="1"/>
  <c r="AG44" i="33"/>
  <c r="CW44" i="33" s="1"/>
  <c r="AF44" i="33"/>
  <c r="CV44" i="33" s="1"/>
  <c r="AE44" i="33"/>
  <c r="CU44" i="33" s="1"/>
  <c r="AD44" i="33"/>
  <c r="CT44" i="33" s="1"/>
  <c r="AC44" i="33"/>
  <c r="CS44" i="33" s="1"/>
  <c r="AB44" i="33"/>
  <c r="CR44" i="33" s="1"/>
  <c r="AA44" i="33"/>
  <c r="CQ44" i="33" s="1"/>
  <c r="Z44" i="33"/>
  <c r="CP44" i="33" s="1"/>
  <c r="Y44" i="33"/>
  <c r="CO44" i="33" s="1"/>
  <c r="X44" i="33"/>
  <c r="CN44" i="33" s="1"/>
  <c r="W44" i="33"/>
  <c r="CM44" i="33" s="1"/>
  <c r="V44" i="33"/>
  <c r="CL44" i="33" s="1"/>
  <c r="U44" i="33"/>
  <c r="CK44" i="33" s="1"/>
  <c r="T44" i="33"/>
  <c r="CJ44" i="33" s="1"/>
  <c r="S44" i="33"/>
  <c r="CI44" i="33" s="1"/>
  <c r="R44" i="33"/>
  <c r="CH44" i="33" s="1"/>
  <c r="Q44" i="33"/>
  <c r="CG44" i="33" s="1"/>
  <c r="P44" i="33"/>
  <c r="CF44" i="33" s="1"/>
  <c r="O44" i="33"/>
  <c r="CE44" i="33" s="1"/>
  <c r="N44" i="33"/>
  <c r="CD44" i="33" s="1"/>
  <c r="M44" i="33"/>
  <c r="CC44" i="33" s="1"/>
  <c r="L44" i="33"/>
  <c r="CB44" i="33" s="1"/>
  <c r="K44" i="33"/>
  <c r="CA44" i="33" s="1"/>
  <c r="J44" i="33"/>
  <c r="BZ44" i="33" s="1"/>
  <c r="I44" i="33"/>
  <c r="BY44" i="33" s="1"/>
  <c r="H44" i="33"/>
  <c r="BX44" i="33" s="1"/>
  <c r="G44" i="33"/>
  <c r="BW44" i="33" s="1"/>
  <c r="F44" i="33"/>
  <c r="BV44" i="33" s="1"/>
  <c r="E44" i="33"/>
  <c r="BU44" i="33" s="1"/>
  <c r="D44" i="33"/>
  <c r="BT44" i="33" s="1"/>
  <c r="BO43" i="33"/>
  <c r="EE43" i="33" s="1"/>
  <c r="BN43" i="33"/>
  <c r="ED43" i="33" s="1"/>
  <c r="BM43" i="33"/>
  <c r="EC43" i="33" s="1"/>
  <c r="BL43" i="33"/>
  <c r="EB43" i="33" s="1"/>
  <c r="BK43" i="33"/>
  <c r="EA43" i="33" s="1"/>
  <c r="BJ43" i="33"/>
  <c r="DZ43" i="33" s="1"/>
  <c r="BI43" i="33"/>
  <c r="DY43" i="33" s="1"/>
  <c r="BH43" i="33"/>
  <c r="DX43" i="33" s="1"/>
  <c r="BG43" i="33"/>
  <c r="DW43" i="33" s="1"/>
  <c r="BF43" i="33"/>
  <c r="DV43" i="33" s="1"/>
  <c r="BE43" i="33"/>
  <c r="DU43" i="33" s="1"/>
  <c r="BD43" i="33"/>
  <c r="DT43" i="33" s="1"/>
  <c r="BC43" i="33"/>
  <c r="DS43" i="33" s="1"/>
  <c r="BB43" i="33"/>
  <c r="DR43" i="33" s="1"/>
  <c r="BA43" i="33"/>
  <c r="DQ43" i="33" s="1"/>
  <c r="AZ43" i="33"/>
  <c r="DP43" i="33" s="1"/>
  <c r="AY43" i="33"/>
  <c r="DO43" i="33" s="1"/>
  <c r="AX43" i="33"/>
  <c r="DN43" i="33" s="1"/>
  <c r="AW43" i="33"/>
  <c r="DM43" i="33" s="1"/>
  <c r="AV43" i="33"/>
  <c r="DL43" i="33" s="1"/>
  <c r="AU43" i="33"/>
  <c r="DK43" i="33" s="1"/>
  <c r="AT43" i="33"/>
  <c r="DJ43" i="33" s="1"/>
  <c r="AS43" i="33"/>
  <c r="DI43" i="33" s="1"/>
  <c r="AR43" i="33"/>
  <c r="DH43" i="33" s="1"/>
  <c r="AQ43" i="33"/>
  <c r="DG43" i="33" s="1"/>
  <c r="AP43" i="33"/>
  <c r="DF43" i="33" s="1"/>
  <c r="AO43" i="33"/>
  <c r="DE43" i="33" s="1"/>
  <c r="AN43" i="33"/>
  <c r="DD43" i="33" s="1"/>
  <c r="AM43" i="33"/>
  <c r="DC43" i="33" s="1"/>
  <c r="AL43" i="33"/>
  <c r="DB43" i="33" s="1"/>
  <c r="AK43" i="33"/>
  <c r="DA43" i="33" s="1"/>
  <c r="AJ43" i="33"/>
  <c r="CZ43" i="33" s="1"/>
  <c r="AI43" i="33"/>
  <c r="CY43" i="33" s="1"/>
  <c r="AH43" i="33"/>
  <c r="CX43" i="33" s="1"/>
  <c r="AG43" i="33"/>
  <c r="CW43" i="33" s="1"/>
  <c r="AF43" i="33"/>
  <c r="CV43" i="33" s="1"/>
  <c r="AE43" i="33"/>
  <c r="CU43" i="33" s="1"/>
  <c r="AD43" i="33"/>
  <c r="CT43" i="33" s="1"/>
  <c r="AC43" i="33"/>
  <c r="CS43" i="33" s="1"/>
  <c r="AB43" i="33"/>
  <c r="CR43" i="33" s="1"/>
  <c r="AA43" i="33"/>
  <c r="CQ43" i="33" s="1"/>
  <c r="Z43" i="33"/>
  <c r="CP43" i="33" s="1"/>
  <c r="Y43" i="33"/>
  <c r="CO43" i="33" s="1"/>
  <c r="X43" i="33"/>
  <c r="CN43" i="33" s="1"/>
  <c r="W43" i="33"/>
  <c r="CM43" i="33" s="1"/>
  <c r="V43" i="33"/>
  <c r="CL43" i="33" s="1"/>
  <c r="U43" i="33"/>
  <c r="CK43" i="33" s="1"/>
  <c r="T43" i="33"/>
  <c r="CJ43" i="33" s="1"/>
  <c r="S43" i="33"/>
  <c r="CI43" i="33" s="1"/>
  <c r="R43" i="33"/>
  <c r="CH43" i="33" s="1"/>
  <c r="Q43" i="33"/>
  <c r="CG43" i="33" s="1"/>
  <c r="P43" i="33"/>
  <c r="CF43" i="33" s="1"/>
  <c r="O43" i="33"/>
  <c r="CE43" i="33" s="1"/>
  <c r="N43" i="33"/>
  <c r="CD43" i="33" s="1"/>
  <c r="M43" i="33"/>
  <c r="CC43" i="33" s="1"/>
  <c r="L43" i="33"/>
  <c r="CB43" i="33" s="1"/>
  <c r="K43" i="33"/>
  <c r="CA43" i="33" s="1"/>
  <c r="J43" i="33"/>
  <c r="BZ43" i="33" s="1"/>
  <c r="I43" i="33"/>
  <c r="BY43" i="33" s="1"/>
  <c r="H43" i="33"/>
  <c r="BX43" i="33" s="1"/>
  <c r="G43" i="33"/>
  <c r="BW43" i="33" s="1"/>
  <c r="F43" i="33"/>
  <c r="BV43" i="33" s="1"/>
  <c r="E43" i="33"/>
  <c r="BU43" i="33" s="1"/>
  <c r="D43" i="33"/>
  <c r="BT43" i="33" s="1"/>
  <c r="BO42" i="33"/>
  <c r="EE42" i="33" s="1"/>
  <c r="BN42" i="33"/>
  <c r="ED42" i="33" s="1"/>
  <c r="BM42" i="33"/>
  <c r="EC42" i="33" s="1"/>
  <c r="BL42" i="33"/>
  <c r="EB42" i="33" s="1"/>
  <c r="BK42" i="33"/>
  <c r="EA42" i="33" s="1"/>
  <c r="BJ42" i="33"/>
  <c r="DZ42" i="33" s="1"/>
  <c r="BI42" i="33"/>
  <c r="DY42" i="33" s="1"/>
  <c r="BH42" i="33"/>
  <c r="DX42" i="33" s="1"/>
  <c r="BG42" i="33"/>
  <c r="DW42" i="33" s="1"/>
  <c r="BF42" i="33"/>
  <c r="DV42" i="33" s="1"/>
  <c r="BE42" i="33"/>
  <c r="DU42" i="33" s="1"/>
  <c r="BD42" i="33"/>
  <c r="DT42" i="33" s="1"/>
  <c r="BC42" i="33"/>
  <c r="DS42" i="33" s="1"/>
  <c r="BB42" i="33"/>
  <c r="DR42" i="33" s="1"/>
  <c r="BA42" i="33"/>
  <c r="DQ42" i="33" s="1"/>
  <c r="AZ42" i="33"/>
  <c r="DP42" i="33" s="1"/>
  <c r="AY42" i="33"/>
  <c r="DO42" i="33" s="1"/>
  <c r="AX42" i="33"/>
  <c r="DN42" i="33" s="1"/>
  <c r="AW42" i="33"/>
  <c r="DM42" i="33" s="1"/>
  <c r="AV42" i="33"/>
  <c r="DL42" i="33" s="1"/>
  <c r="AU42" i="33"/>
  <c r="DK42" i="33" s="1"/>
  <c r="AT42" i="33"/>
  <c r="DJ42" i="33" s="1"/>
  <c r="AS42" i="33"/>
  <c r="DI42" i="33" s="1"/>
  <c r="AR42" i="33"/>
  <c r="DH42" i="33" s="1"/>
  <c r="AQ42" i="33"/>
  <c r="DG42" i="33" s="1"/>
  <c r="AP42" i="33"/>
  <c r="DF42" i="33" s="1"/>
  <c r="AO42" i="33"/>
  <c r="DE42" i="33" s="1"/>
  <c r="AN42" i="33"/>
  <c r="DD42" i="33" s="1"/>
  <c r="AM42" i="33"/>
  <c r="DC42" i="33" s="1"/>
  <c r="AL42" i="33"/>
  <c r="DB42" i="33" s="1"/>
  <c r="AK42" i="33"/>
  <c r="DA42" i="33" s="1"/>
  <c r="AJ42" i="33"/>
  <c r="CZ42" i="33" s="1"/>
  <c r="AI42" i="33"/>
  <c r="CY42" i="33" s="1"/>
  <c r="AH42" i="33"/>
  <c r="CX42" i="33" s="1"/>
  <c r="AG42" i="33"/>
  <c r="CW42" i="33" s="1"/>
  <c r="AF42" i="33"/>
  <c r="CV42" i="33" s="1"/>
  <c r="AE42" i="33"/>
  <c r="CU42" i="33" s="1"/>
  <c r="AD42" i="33"/>
  <c r="CT42" i="33" s="1"/>
  <c r="AC42" i="33"/>
  <c r="CS42" i="33" s="1"/>
  <c r="AB42" i="33"/>
  <c r="CR42" i="33" s="1"/>
  <c r="AA42" i="33"/>
  <c r="CQ42" i="33" s="1"/>
  <c r="Z42" i="33"/>
  <c r="CP42" i="33" s="1"/>
  <c r="Y42" i="33"/>
  <c r="CO42" i="33" s="1"/>
  <c r="X42" i="33"/>
  <c r="CN42" i="33" s="1"/>
  <c r="W42" i="33"/>
  <c r="CM42" i="33" s="1"/>
  <c r="V42" i="33"/>
  <c r="CL42" i="33" s="1"/>
  <c r="U42" i="33"/>
  <c r="CK42" i="33" s="1"/>
  <c r="T42" i="33"/>
  <c r="CJ42" i="33" s="1"/>
  <c r="S42" i="33"/>
  <c r="CI42" i="33" s="1"/>
  <c r="R42" i="33"/>
  <c r="CH42" i="33" s="1"/>
  <c r="Q42" i="33"/>
  <c r="CG42" i="33" s="1"/>
  <c r="P42" i="33"/>
  <c r="CF42" i="33" s="1"/>
  <c r="O42" i="33"/>
  <c r="CE42" i="33" s="1"/>
  <c r="N42" i="33"/>
  <c r="CD42" i="33" s="1"/>
  <c r="M42" i="33"/>
  <c r="CC42" i="33" s="1"/>
  <c r="L42" i="33"/>
  <c r="CB42" i="33" s="1"/>
  <c r="K42" i="33"/>
  <c r="CA42" i="33" s="1"/>
  <c r="J42" i="33"/>
  <c r="BZ42" i="33" s="1"/>
  <c r="I42" i="33"/>
  <c r="BY42" i="33" s="1"/>
  <c r="H42" i="33"/>
  <c r="BX42" i="33" s="1"/>
  <c r="G42" i="33"/>
  <c r="BW42" i="33" s="1"/>
  <c r="F42" i="33"/>
  <c r="BV42" i="33" s="1"/>
  <c r="E42" i="33"/>
  <c r="BU42" i="33" s="1"/>
  <c r="D42" i="33"/>
  <c r="BT42" i="33" s="1"/>
  <c r="BO41" i="33"/>
  <c r="EE41" i="33" s="1"/>
  <c r="BN41" i="33"/>
  <c r="ED41" i="33" s="1"/>
  <c r="BM41" i="33"/>
  <c r="EC41" i="33" s="1"/>
  <c r="BL41" i="33"/>
  <c r="EB41" i="33" s="1"/>
  <c r="BK41" i="33"/>
  <c r="EA41" i="33" s="1"/>
  <c r="BJ41" i="33"/>
  <c r="DZ41" i="33" s="1"/>
  <c r="BI41" i="33"/>
  <c r="DY41" i="33" s="1"/>
  <c r="BH41" i="33"/>
  <c r="DX41" i="33" s="1"/>
  <c r="BG41" i="33"/>
  <c r="DW41" i="33" s="1"/>
  <c r="BF41" i="33"/>
  <c r="DV41" i="33" s="1"/>
  <c r="BE41" i="33"/>
  <c r="DU41" i="33" s="1"/>
  <c r="BD41" i="33"/>
  <c r="DT41" i="33" s="1"/>
  <c r="BC41" i="33"/>
  <c r="DS41" i="33" s="1"/>
  <c r="BB41" i="33"/>
  <c r="DR41" i="33" s="1"/>
  <c r="BA41" i="33"/>
  <c r="DQ41" i="33" s="1"/>
  <c r="AZ41" i="33"/>
  <c r="DP41" i="33" s="1"/>
  <c r="AY41" i="33"/>
  <c r="DO41" i="33" s="1"/>
  <c r="AX41" i="33"/>
  <c r="DN41" i="33" s="1"/>
  <c r="AW41" i="33"/>
  <c r="DM41" i="33" s="1"/>
  <c r="AV41" i="33"/>
  <c r="DL41" i="33" s="1"/>
  <c r="AU41" i="33"/>
  <c r="DK41" i="33" s="1"/>
  <c r="AT41" i="33"/>
  <c r="DJ41" i="33" s="1"/>
  <c r="AS41" i="33"/>
  <c r="DI41" i="33" s="1"/>
  <c r="AR41" i="33"/>
  <c r="DH41" i="33" s="1"/>
  <c r="AQ41" i="33"/>
  <c r="DG41" i="33" s="1"/>
  <c r="AP41" i="33"/>
  <c r="DF41" i="33" s="1"/>
  <c r="AO41" i="33"/>
  <c r="DE41" i="33" s="1"/>
  <c r="AN41" i="33"/>
  <c r="DD41" i="33" s="1"/>
  <c r="AM41" i="33"/>
  <c r="DC41" i="33" s="1"/>
  <c r="AL41" i="33"/>
  <c r="DB41" i="33" s="1"/>
  <c r="AK41" i="33"/>
  <c r="DA41" i="33" s="1"/>
  <c r="AJ41" i="33"/>
  <c r="CZ41" i="33" s="1"/>
  <c r="AI41" i="33"/>
  <c r="CY41" i="33" s="1"/>
  <c r="AH41" i="33"/>
  <c r="CX41" i="33" s="1"/>
  <c r="AG41" i="33"/>
  <c r="CW41" i="33" s="1"/>
  <c r="AF41" i="33"/>
  <c r="CV41" i="33" s="1"/>
  <c r="AE41" i="33"/>
  <c r="CU41" i="33" s="1"/>
  <c r="AD41" i="33"/>
  <c r="CT41" i="33" s="1"/>
  <c r="AC41" i="33"/>
  <c r="CS41" i="33" s="1"/>
  <c r="AB41" i="33"/>
  <c r="CR41" i="33" s="1"/>
  <c r="AA41" i="33"/>
  <c r="CQ41" i="33" s="1"/>
  <c r="Z41" i="33"/>
  <c r="CP41" i="33" s="1"/>
  <c r="Y41" i="33"/>
  <c r="CO41" i="33" s="1"/>
  <c r="X41" i="33"/>
  <c r="CN41" i="33" s="1"/>
  <c r="W41" i="33"/>
  <c r="CM41" i="33" s="1"/>
  <c r="V41" i="33"/>
  <c r="CL41" i="33" s="1"/>
  <c r="U41" i="33"/>
  <c r="CK41" i="33" s="1"/>
  <c r="T41" i="33"/>
  <c r="CJ41" i="33" s="1"/>
  <c r="S41" i="33"/>
  <c r="CI41" i="33" s="1"/>
  <c r="R41" i="33"/>
  <c r="CH41" i="33" s="1"/>
  <c r="Q41" i="33"/>
  <c r="CG41" i="33" s="1"/>
  <c r="P41" i="33"/>
  <c r="CF41" i="33" s="1"/>
  <c r="O41" i="33"/>
  <c r="CE41" i="33" s="1"/>
  <c r="N41" i="33"/>
  <c r="CD41" i="33" s="1"/>
  <c r="M41" i="33"/>
  <c r="CC41" i="33" s="1"/>
  <c r="L41" i="33"/>
  <c r="CB41" i="33" s="1"/>
  <c r="K41" i="33"/>
  <c r="CA41" i="33" s="1"/>
  <c r="J41" i="33"/>
  <c r="BZ41" i="33" s="1"/>
  <c r="I41" i="33"/>
  <c r="BY41" i="33" s="1"/>
  <c r="H41" i="33"/>
  <c r="BX41" i="33" s="1"/>
  <c r="G41" i="33"/>
  <c r="BW41" i="33" s="1"/>
  <c r="F41" i="33"/>
  <c r="BV41" i="33" s="1"/>
  <c r="E41" i="33"/>
  <c r="BU41" i="33" s="1"/>
  <c r="D41" i="33"/>
  <c r="BT41" i="33" s="1"/>
  <c r="BO40" i="33"/>
  <c r="EE40" i="33" s="1"/>
  <c r="BN40" i="33"/>
  <c r="ED40" i="33" s="1"/>
  <c r="BM40" i="33"/>
  <c r="EC40" i="33" s="1"/>
  <c r="BL40" i="33"/>
  <c r="EB40" i="33" s="1"/>
  <c r="BK40" i="33"/>
  <c r="EA40" i="33" s="1"/>
  <c r="BJ40" i="33"/>
  <c r="DZ40" i="33" s="1"/>
  <c r="BI40" i="33"/>
  <c r="DY40" i="33" s="1"/>
  <c r="BH40" i="33"/>
  <c r="DX40" i="33" s="1"/>
  <c r="BG40" i="33"/>
  <c r="DW40" i="33" s="1"/>
  <c r="BF40" i="33"/>
  <c r="DV40" i="33" s="1"/>
  <c r="BE40" i="33"/>
  <c r="DU40" i="33" s="1"/>
  <c r="BD40" i="33"/>
  <c r="DT40" i="33" s="1"/>
  <c r="BC40" i="33"/>
  <c r="DS40" i="33" s="1"/>
  <c r="BB40" i="33"/>
  <c r="DR40" i="33" s="1"/>
  <c r="BA40" i="33"/>
  <c r="DQ40" i="33" s="1"/>
  <c r="AZ40" i="33"/>
  <c r="DP40" i="33" s="1"/>
  <c r="AY40" i="33"/>
  <c r="DO40" i="33" s="1"/>
  <c r="AX40" i="33"/>
  <c r="DN40" i="33" s="1"/>
  <c r="AW40" i="33"/>
  <c r="DM40" i="33" s="1"/>
  <c r="AV40" i="33"/>
  <c r="DL40" i="33" s="1"/>
  <c r="AU40" i="33"/>
  <c r="DK40" i="33" s="1"/>
  <c r="AT40" i="33"/>
  <c r="DJ40" i="33" s="1"/>
  <c r="AS40" i="33"/>
  <c r="DI40" i="33" s="1"/>
  <c r="AR40" i="33"/>
  <c r="DH40" i="33" s="1"/>
  <c r="AQ40" i="33"/>
  <c r="DG40" i="33" s="1"/>
  <c r="AP40" i="33"/>
  <c r="DF40" i="33" s="1"/>
  <c r="AO40" i="33"/>
  <c r="DE40" i="33" s="1"/>
  <c r="AN40" i="33"/>
  <c r="DD40" i="33" s="1"/>
  <c r="AM40" i="33"/>
  <c r="DC40" i="33" s="1"/>
  <c r="AL40" i="33"/>
  <c r="DB40" i="33" s="1"/>
  <c r="AK40" i="33"/>
  <c r="DA40" i="33" s="1"/>
  <c r="AJ40" i="33"/>
  <c r="CZ40" i="33" s="1"/>
  <c r="AI40" i="33"/>
  <c r="CY40" i="33" s="1"/>
  <c r="AH40" i="33"/>
  <c r="CX40" i="33" s="1"/>
  <c r="AG40" i="33"/>
  <c r="CW40" i="33" s="1"/>
  <c r="AF40" i="33"/>
  <c r="CV40" i="33" s="1"/>
  <c r="AE40" i="33"/>
  <c r="CU40" i="33" s="1"/>
  <c r="AD40" i="33"/>
  <c r="CT40" i="33" s="1"/>
  <c r="AC40" i="33"/>
  <c r="CS40" i="33" s="1"/>
  <c r="AB40" i="33"/>
  <c r="CR40" i="33" s="1"/>
  <c r="AA40" i="33"/>
  <c r="CQ40" i="33" s="1"/>
  <c r="Z40" i="33"/>
  <c r="CP40" i="33" s="1"/>
  <c r="Y40" i="33"/>
  <c r="CO40" i="33" s="1"/>
  <c r="X40" i="33"/>
  <c r="CN40" i="33" s="1"/>
  <c r="W40" i="33"/>
  <c r="CM40" i="33" s="1"/>
  <c r="V40" i="33"/>
  <c r="CL40" i="33" s="1"/>
  <c r="U40" i="33"/>
  <c r="CK40" i="33" s="1"/>
  <c r="T40" i="33"/>
  <c r="CJ40" i="33" s="1"/>
  <c r="S40" i="33"/>
  <c r="CI40" i="33" s="1"/>
  <c r="R40" i="33"/>
  <c r="CH40" i="33" s="1"/>
  <c r="Q40" i="33"/>
  <c r="CG40" i="33" s="1"/>
  <c r="P40" i="33"/>
  <c r="CF40" i="33" s="1"/>
  <c r="O40" i="33"/>
  <c r="CE40" i="33" s="1"/>
  <c r="N40" i="33"/>
  <c r="CD40" i="33" s="1"/>
  <c r="M40" i="33"/>
  <c r="CC40" i="33" s="1"/>
  <c r="L40" i="33"/>
  <c r="CB40" i="33" s="1"/>
  <c r="K40" i="33"/>
  <c r="CA40" i="33" s="1"/>
  <c r="J40" i="33"/>
  <c r="BZ40" i="33" s="1"/>
  <c r="I40" i="33"/>
  <c r="BY40" i="33" s="1"/>
  <c r="H40" i="33"/>
  <c r="BX40" i="33" s="1"/>
  <c r="G40" i="33"/>
  <c r="BW40" i="33" s="1"/>
  <c r="F40" i="33"/>
  <c r="BV40" i="33" s="1"/>
  <c r="E40" i="33"/>
  <c r="BU40" i="33" s="1"/>
  <c r="D40" i="33"/>
  <c r="BT40" i="33" s="1"/>
  <c r="BO39" i="33"/>
  <c r="EE39" i="33" s="1"/>
  <c r="BN39" i="33"/>
  <c r="ED39" i="33" s="1"/>
  <c r="BM39" i="33"/>
  <c r="EC39" i="33" s="1"/>
  <c r="BL39" i="33"/>
  <c r="EB39" i="33" s="1"/>
  <c r="BK39" i="33"/>
  <c r="EA39" i="33" s="1"/>
  <c r="BJ39" i="33"/>
  <c r="DZ39" i="33" s="1"/>
  <c r="BI39" i="33"/>
  <c r="DY39" i="33" s="1"/>
  <c r="BH39" i="33"/>
  <c r="DX39" i="33" s="1"/>
  <c r="BG39" i="33"/>
  <c r="DW39" i="33" s="1"/>
  <c r="BF39" i="33"/>
  <c r="DV39" i="33" s="1"/>
  <c r="BE39" i="33"/>
  <c r="DU39" i="33" s="1"/>
  <c r="BD39" i="33"/>
  <c r="DT39" i="33" s="1"/>
  <c r="BC39" i="33"/>
  <c r="DS39" i="33" s="1"/>
  <c r="BB39" i="33"/>
  <c r="DR39" i="33" s="1"/>
  <c r="BA39" i="33"/>
  <c r="DQ39" i="33" s="1"/>
  <c r="AZ39" i="33"/>
  <c r="DP39" i="33" s="1"/>
  <c r="AY39" i="33"/>
  <c r="DO39" i="33" s="1"/>
  <c r="AX39" i="33"/>
  <c r="DN39" i="33" s="1"/>
  <c r="AW39" i="33"/>
  <c r="DM39" i="33" s="1"/>
  <c r="AV39" i="33"/>
  <c r="DL39" i="33" s="1"/>
  <c r="AU39" i="33"/>
  <c r="DK39" i="33" s="1"/>
  <c r="AT39" i="33"/>
  <c r="DJ39" i="33" s="1"/>
  <c r="AS39" i="33"/>
  <c r="DI39" i="33" s="1"/>
  <c r="AR39" i="33"/>
  <c r="DH39" i="33" s="1"/>
  <c r="AQ39" i="33"/>
  <c r="DG39" i="33" s="1"/>
  <c r="AP39" i="33"/>
  <c r="DF39" i="33" s="1"/>
  <c r="AO39" i="33"/>
  <c r="DE39" i="33" s="1"/>
  <c r="AN39" i="33"/>
  <c r="DD39" i="33" s="1"/>
  <c r="AM39" i="33"/>
  <c r="DC39" i="33" s="1"/>
  <c r="AL39" i="33"/>
  <c r="DB39" i="33" s="1"/>
  <c r="AK39" i="33"/>
  <c r="DA39" i="33" s="1"/>
  <c r="AJ39" i="33"/>
  <c r="CZ39" i="33" s="1"/>
  <c r="AI39" i="33"/>
  <c r="CY39" i="33" s="1"/>
  <c r="AH39" i="33"/>
  <c r="CX39" i="33" s="1"/>
  <c r="AG39" i="33"/>
  <c r="CW39" i="33" s="1"/>
  <c r="AF39" i="33"/>
  <c r="CV39" i="33" s="1"/>
  <c r="AE39" i="33"/>
  <c r="CU39" i="33" s="1"/>
  <c r="AD39" i="33"/>
  <c r="CT39" i="33" s="1"/>
  <c r="AC39" i="33"/>
  <c r="CS39" i="33" s="1"/>
  <c r="AB39" i="33"/>
  <c r="CR39" i="33" s="1"/>
  <c r="AA39" i="33"/>
  <c r="CQ39" i="33" s="1"/>
  <c r="Z39" i="33"/>
  <c r="CP39" i="33" s="1"/>
  <c r="Y39" i="33"/>
  <c r="CO39" i="33" s="1"/>
  <c r="X39" i="33"/>
  <c r="CN39" i="33" s="1"/>
  <c r="W39" i="33"/>
  <c r="CM39" i="33" s="1"/>
  <c r="V39" i="33"/>
  <c r="CL39" i="33" s="1"/>
  <c r="U39" i="33"/>
  <c r="CK39" i="33" s="1"/>
  <c r="T39" i="33"/>
  <c r="CJ39" i="33" s="1"/>
  <c r="S39" i="33"/>
  <c r="CI39" i="33" s="1"/>
  <c r="R39" i="33"/>
  <c r="CH39" i="33" s="1"/>
  <c r="Q39" i="33"/>
  <c r="CG39" i="33" s="1"/>
  <c r="P39" i="33"/>
  <c r="CF39" i="33" s="1"/>
  <c r="O39" i="33"/>
  <c r="CE39" i="33" s="1"/>
  <c r="N39" i="33"/>
  <c r="CD39" i="33" s="1"/>
  <c r="M39" i="33"/>
  <c r="CC39" i="33" s="1"/>
  <c r="L39" i="33"/>
  <c r="CB39" i="33" s="1"/>
  <c r="K39" i="33"/>
  <c r="CA39" i="33" s="1"/>
  <c r="J39" i="33"/>
  <c r="BZ39" i="33" s="1"/>
  <c r="I39" i="33"/>
  <c r="BY39" i="33" s="1"/>
  <c r="H39" i="33"/>
  <c r="BX39" i="33" s="1"/>
  <c r="G39" i="33"/>
  <c r="BW39" i="33" s="1"/>
  <c r="F39" i="33"/>
  <c r="BV39" i="33" s="1"/>
  <c r="E39" i="33"/>
  <c r="BU39" i="33" s="1"/>
  <c r="D39" i="33"/>
  <c r="BT39" i="33" s="1"/>
  <c r="BO38" i="33"/>
  <c r="EE38" i="33" s="1"/>
  <c r="BN38" i="33"/>
  <c r="ED38" i="33" s="1"/>
  <c r="BM38" i="33"/>
  <c r="EC38" i="33" s="1"/>
  <c r="BL38" i="33"/>
  <c r="EB38" i="33" s="1"/>
  <c r="BK38" i="33"/>
  <c r="EA38" i="33" s="1"/>
  <c r="BJ38" i="33"/>
  <c r="DZ38" i="33" s="1"/>
  <c r="BI38" i="33"/>
  <c r="DY38" i="33" s="1"/>
  <c r="BH38" i="33"/>
  <c r="DX38" i="33" s="1"/>
  <c r="BG38" i="33"/>
  <c r="DW38" i="33" s="1"/>
  <c r="BF38" i="33"/>
  <c r="DV38" i="33" s="1"/>
  <c r="BE38" i="33"/>
  <c r="DU38" i="33" s="1"/>
  <c r="BD38" i="33"/>
  <c r="DT38" i="33" s="1"/>
  <c r="BC38" i="33"/>
  <c r="DS38" i="33" s="1"/>
  <c r="BB38" i="33"/>
  <c r="DR38" i="33" s="1"/>
  <c r="BA38" i="33"/>
  <c r="DQ38" i="33" s="1"/>
  <c r="AZ38" i="33"/>
  <c r="DP38" i="33" s="1"/>
  <c r="AY38" i="33"/>
  <c r="DO38" i="33" s="1"/>
  <c r="AX38" i="33"/>
  <c r="DN38" i="33" s="1"/>
  <c r="AW38" i="33"/>
  <c r="DM38" i="33" s="1"/>
  <c r="AV38" i="33"/>
  <c r="DL38" i="33" s="1"/>
  <c r="AU38" i="33"/>
  <c r="DK38" i="33" s="1"/>
  <c r="AT38" i="33"/>
  <c r="DJ38" i="33" s="1"/>
  <c r="AS38" i="33"/>
  <c r="DI38" i="33" s="1"/>
  <c r="AR38" i="33"/>
  <c r="DH38" i="33" s="1"/>
  <c r="AQ38" i="33"/>
  <c r="DG38" i="33" s="1"/>
  <c r="AP38" i="33"/>
  <c r="DF38" i="33" s="1"/>
  <c r="AO38" i="33"/>
  <c r="DE38" i="33" s="1"/>
  <c r="AN38" i="33"/>
  <c r="DD38" i="33" s="1"/>
  <c r="AM38" i="33"/>
  <c r="DC38" i="33" s="1"/>
  <c r="AL38" i="33"/>
  <c r="DB38" i="33" s="1"/>
  <c r="AK38" i="33"/>
  <c r="DA38" i="33" s="1"/>
  <c r="AJ38" i="33"/>
  <c r="CZ38" i="33" s="1"/>
  <c r="AI38" i="33"/>
  <c r="CY38" i="33" s="1"/>
  <c r="AH38" i="33"/>
  <c r="CX38" i="33" s="1"/>
  <c r="AG38" i="33"/>
  <c r="CW38" i="33" s="1"/>
  <c r="AF38" i="33"/>
  <c r="CV38" i="33" s="1"/>
  <c r="AE38" i="33"/>
  <c r="CU38" i="33" s="1"/>
  <c r="AD38" i="33"/>
  <c r="CT38" i="33" s="1"/>
  <c r="AC38" i="33"/>
  <c r="CS38" i="33" s="1"/>
  <c r="AB38" i="33"/>
  <c r="CR38" i="33" s="1"/>
  <c r="AA38" i="33"/>
  <c r="CQ38" i="33" s="1"/>
  <c r="Z38" i="33"/>
  <c r="CP38" i="33" s="1"/>
  <c r="Y38" i="33"/>
  <c r="CO38" i="33" s="1"/>
  <c r="X38" i="33"/>
  <c r="CN38" i="33" s="1"/>
  <c r="W38" i="33"/>
  <c r="CM38" i="33" s="1"/>
  <c r="V38" i="33"/>
  <c r="CL38" i="33" s="1"/>
  <c r="U38" i="33"/>
  <c r="CK38" i="33" s="1"/>
  <c r="T38" i="33"/>
  <c r="CJ38" i="33" s="1"/>
  <c r="S38" i="33"/>
  <c r="CI38" i="33" s="1"/>
  <c r="R38" i="33"/>
  <c r="CH38" i="33" s="1"/>
  <c r="Q38" i="33"/>
  <c r="CG38" i="33" s="1"/>
  <c r="P38" i="33"/>
  <c r="CF38" i="33" s="1"/>
  <c r="O38" i="33"/>
  <c r="CE38" i="33" s="1"/>
  <c r="N38" i="33"/>
  <c r="CD38" i="33" s="1"/>
  <c r="M38" i="33"/>
  <c r="CC38" i="33" s="1"/>
  <c r="L38" i="33"/>
  <c r="CB38" i="33" s="1"/>
  <c r="K38" i="33"/>
  <c r="CA38" i="33" s="1"/>
  <c r="J38" i="33"/>
  <c r="BZ38" i="33" s="1"/>
  <c r="I38" i="33"/>
  <c r="BY38" i="33" s="1"/>
  <c r="H38" i="33"/>
  <c r="BX38" i="33" s="1"/>
  <c r="G38" i="33"/>
  <c r="BW38" i="33" s="1"/>
  <c r="F38" i="33"/>
  <c r="BV38" i="33" s="1"/>
  <c r="E38" i="33"/>
  <c r="BU38" i="33" s="1"/>
  <c r="D38" i="33"/>
  <c r="BT38" i="33" s="1"/>
  <c r="BO37" i="33"/>
  <c r="EE37" i="33" s="1"/>
  <c r="BN37" i="33"/>
  <c r="ED37" i="33" s="1"/>
  <c r="BM37" i="33"/>
  <c r="EC37" i="33" s="1"/>
  <c r="BL37" i="33"/>
  <c r="EB37" i="33" s="1"/>
  <c r="BK37" i="33"/>
  <c r="EA37" i="33" s="1"/>
  <c r="BJ37" i="33"/>
  <c r="DZ37" i="33" s="1"/>
  <c r="BI37" i="33"/>
  <c r="DY37" i="33" s="1"/>
  <c r="BH37" i="33"/>
  <c r="DX37" i="33" s="1"/>
  <c r="BG37" i="33"/>
  <c r="DW37" i="33" s="1"/>
  <c r="BF37" i="33"/>
  <c r="DV37" i="33" s="1"/>
  <c r="BE37" i="33"/>
  <c r="DU37" i="33" s="1"/>
  <c r="BD37" i="33"/>
  <c r="DT37" i="33" s="1"/>
  <c r="BC37" i="33"/>
  <c r="DS37" i="33" s="1"/>
  <c r="BB37" i="33"/>
  <c r="DR37" i="33" s="1"/>
  <c r="BA37" i="33"/>
  <c r="DQ37" i="33" s="1"/>
  <c r="AZ37" i="33"/>
  <c r="DP37" i="33" s="1"/>
  <c r="AY37" i="33"/>
  <c r="DO37" i="33" s="1"/>
  <c r="AX37" i="33"/>
  <c r="DN37" i="33" s="1"/>
  <c r="AW37" i="33"/>
  <c r="DM37" i="33" s="1"/>
  <c r="AV37" i="33"/>
  <c r="DL37" i="33" s="1"/>
  <c r="AU37" i="33"/>
  <c r="DK37" i="33" s="1"/>
  <c r="AT37" i="33"/>
  <c r="DJ37" i="33" s="1"/>
  <c r="AS37" i="33"/>
  <c r="DI37" i="33" s="1"/>
  <c r="AR37" i="33"/>
  <c r="DH37" i="33" s="1"/>
  <c r="AQ37" i="33"/>
  <c r="DG37" i="33" s="1"/>
  <c r="AP37" i="33"/>
  <c r="DF37" i="33" s="1"/>
  <c r="AO37" i="33"/>
  <c r="DE37" i="33" s="1"/>
  <c r="AN37" i="33"/>
  <c r="DD37" i="33" s="1"/>
  <c r="AM37" i="33"/>
  <c r="DC37" i="33" s="1"/>
  <c r="AL37" i="33"/>
  <c r="DB37" i="33" s="1"/>
  <c r="AK37" i="33"/>
  <c r="DA37" i="33" s="1"/>
  <c r="AJ37" i="33"/>
  <c r="CZ37" i="33" s="1"/>
  <c r="AI37" i="33"/>
  <c r="CY37" i="33" s="1"/>
  <c r="AH37" i="33"/>
  <c r="CX37" i="33" s="1"/>
  <c r="AG37" i="33"/>
  <c r="CW37" i="33" s="1"/>
  <c r="AF37" i="33"/>
  <c r="CV37" i="33" s="1"/>
  <c r="AE37" i="33"/>
  <c r="CU37" i="33" s="1"/>
  <c r="AD37" i="33"/>
  <c r="CT37" i="33" s="1"/>
  <c r="AC37" i="33"/>
  <c r="CS37" i="33" s="1"/>
  <c r="AB37" i="33"/>
  <c r="CR37" i="33" s="1"/>
  <c r="AA37" i="33"/>
  <c r="CQ37" i="33" s="1"/>
  <c r="Z37" i="33"/>
  <c r="CP37" i="33" s="1"/>
  <c r="Y37" i="33"/>
  <c r="CO37" i="33" s="1"/>
  <c r="X37" i="33"/>
  <c r="CN37" i="33" s="1"/>
  <c r="W37" i="33"/>
  <c r="CM37" i="33" s="1"/>
  <c r="V37" i="33"/>
  <c r="CL37" i="33" s="1"/>
  <c r="U37" i="33"/>
  <c r="CK37" i="33" s="1"/>
  <c r="T37" i="33"/>
  <c r="CJ37" i="33" s="1"/>
  <c r="S37" i="33"/>
  <c r="CI37" i="33" s="1"/>
  <c r="R37" i="33"/>
  <c r="CH37" i="33" s="1"/>
  <c r="Q37" i="33"/>
  <c r="CG37" i="33" s="1"/>
  <c r="P37" i="33"/>
  <c r="CF37" i="33" s="1"/>
  <c r="O37" i="33"/>
  <c r="CE37" i="33" s="1"/>
  <c r="N37" i="33"/>
  <c r="CD37" i="33" s="1"/>
  <c r="M37" i="33"/>
  <c r="CC37" i="33" s="1"/>
  <c r="L37" i="33"/>
  <c r="CB37" i="33" s="1"/>
  <c r="K37" i="33"/>
  <c r="CA37" i="33" s="1"/>
  <c r="J37" i="33"/>
  <c r="BZ37" i="33" s="1"/>
  <c r="I37" i="33"/>
  <c r="BY37" i="33" s="1"/>
  <c r="H37" i="33"/>
  <c r="BX37" i="33" s="1"/>
  <c r="G37" i="33"/>
  <c r="BW37" i="33" s="1"/>
  <c r="F37" i="33"/>
  <c r="BV37" i="33" s="1"/>
  <c r="E37" i="33"/>
  <c r="BU37" i="33" s="1"/>
  <c r="D37" i="33"/>
  <c r="BT37" i="33" s="1"/>
  <c r="BO36" i="33"/>
  <c r="EE36" i="33" s="1"/>
  <c r="BN36" i="33"/>
  <c r="ED36" i="33" s="1"/>
  <c r="BM36" i="33"/>
  <c r="EC36" i="33" s="1"/>
  <c r="BL36" i="33"/>
  <c r="EB36" i="33" s="1"/>
  <c r="BK36" i="33"/>
  <c r="EA36" i="33" s="1"/>
  <c r="BJ36" i="33"/>
  <c r="DZ36" i="33" s="1"/>
  <c r="BI36" i="33"/>
  <c r="DY36" i="33" s="1"/>
  <c r="BH36" i="33"/>
  <c r="DX36" i="33" s="1"/>
  <c r="BG36" i="33"/>
  <c r="DW36" i="33" s="1"/>
  <c r="BF36" i="33"/>
  <c r="DV36" i="33" s="1"/>
  <c r="BE36" i="33"/>
  <c r="DU36" i="33" s="1"/>
  <c r="BD36" i="33"/>
  <c r="DT36" i="33" s="1"/>
  <c r="BC36" i="33"/>
  <c r="DS36" i="33" s="1"/>
  <c r="BB36" i="33"/>
  <c r="DR36" i="33" s="1"/>
  <c r="BA36" i="33"/>
  <c r="DQ36" i="33" s="1"/>
  <c r="AZ36" i="33"/>
  <c r="DP36" i="33" s="1"/>
  <c r="AY36" i="33"/>
  <c r="DO36" i="33" s="1"/>
  <c r="AX36" i="33"/>
  <c r="DN36" i="33" s="1"/>
  <c r="AW36" i="33"/>
  <c r="DM36" i="33" s="1"/>
  <c r="AV36" i="33"/>
  <c r="DL36" i="33" s="1"/>
  <c r="AU36" i="33"/>
  <c r="DK36" i="33" s="1"/>
  <c r="AT36" i="33"/>
  <c r="DJ36" i="33" s="1"/>
  <c r="AS36" i="33"/>
  <c r="DI36" i="33" s="1"/>
  <c r="AR36" i="33"/>
  <c r="DH36" i="33" s="1"/>
  <c r="AQ36" i="33"/>
  <c r="DG36" i="33" s="1"/>
  <c r="AP36" i="33"/>
  <c r="DF36" i="33" s="1"/>
  <c r="AO36" i="33"/>
  <c r="DE36" i="33" s="1"/>
  <c r="AN36" i="33"/>
  <c r="DD36" i="33" s="1"/>
  <c r="AM36" i="33"/>
  <c r="DC36" i="33" s="1"/>
  <c r="AL36" i="33"/>
  <c r="DB36" i="33" s="1"/>
  <c r="AK36" i="33"/>
  <c r="DA36" i="33" s="1"/>
  <c r="AJ36" i="33"/>
  <c r="CZ36" i="33" s="1"/>
  <c r="AI36" i="33"/>
  <c r="CY36" i="33" s="1"/>
  <c r="AH36" i="33"/>
  <c r="CX36" i="33" s="1"/>
  <c r="AG36" i="33"/>
  <c r="CW36" i="33" s="1"/>
  <c r="AF36" i="33"/>
  <c r="CV36" i="33" s="1"/>
  <c r="AE36" i="33"/>
  <c r="CU36" i="33" s="1"/>
  <c r="AD36" i="33"/>
  <c r="CT36" i="33" s="1"/>
  <c r="AC36" i="33"/>
  <c r="CS36" i="33" s="1"/>
  <c r="AB36" i="33"/>
  <c r="CR36" i="33" s="1"/>
  <c r="AA36" i="33"/>
  <c r="CQ36" i="33" s="1"/>
  <c r="Z36" i="33"/>
  <c r="CP36" i="33" s="1"/>
  <c r="Y36" i="33"/>
  <c r="CO36" i="33" s="1"/>
  <c r="X36" i="33"/>
  <c r="CN36" i="33" s="1"/>
  <c r="W36" i="33"/>
  <c r="CM36" i="33" s="1"/>
  <c r="V36" i="33"/>
  <c r="CL36" i="33" s="1"/>
  <c r="U36" i="33"/>
  <c r="CK36" i="33" s="1"/>
  <c r="T36" i="33"/>
  <c r="CJ36" i="33" s="1"/>
  <c r="S36" i="33"/>
  <c r="CI36" i="33" s="1"/>
  <c r="R36" i="33"/>
  <c r="CH36" i="33" s="1"/>
  <c r="Q36" i="33"/>
  <c r="CG36" i="33" s="1"/>
  <c r="P36" i="33"/>
  <c r="CF36" i="33" s="1"/>
  <c r="O36" i="33"/>
  <c r="CE36" i="33" s="1"/>
  <c r="N36" i="33"/>
  <c r="CD36" i="33" s="1"/>
  <c r="M36" i="33"/>
  <c r="CC36" i="33" s="1"/>
  <c r="L36" i="33"/>
  <c r="CB36" i="33" s="1"/>
  <c r="K36" i="33"/>
  <c r="CA36" i="33" s="1"/>
  <c r="J36" i="33"/>
  <c r="BZ36" i="33" s="1"/>
  <c r="I36" i="33"/>
  <c r="BY36" i="33" s="1"/>
  <c r="H36" i="33"/>
  <c r="BX36" i="33" s="1"/>
  <c r="G36" i="33"/>
  <c r="BW36" i="33" s="1"/>
  <c r="F36" i="33"/>
  <c r="BV36" i="33" s="1"/>
  <c r="E36" i="33"/>
  <c r="BU36" i="33" s="1"/>
  <c r="D36" i="33"/>
  <c r="BT36" i="33" s="1"/>
  <c r="BO35" i="33"/>
  <c r="EE35" i="33" s="1"/>
  <c r="BN35" i="33"/>
  <c r="ED35" i="33" s="1"/>
  <c r="BM35" i="33"/>
  <c r="EC35" i="33" s="1"/>
  <c r="BL35" i="33"/>
  <c r="EB35" i="33" s="1"/>
  <c r="BK35" i="33"/>
  <c r="EA35" i="33" s="1"/>
  <c r="BJ35" i="33"/>
  <c r="DZ35" i="33" s="1"/>
  <c r="BI35" i="33"/>
  <c r="DY35" i="33" s="1"/>
  <c r="BH35" i="33"/>
  <c r="DX35" i="33" s="1"/>
  <c r="BG35" i="33"/>
  <c r="DW35" i="33" s="1"/>
  <c r="BF35" i="33"/>
  <c r="DV35" i="33" s="1"/>
  <c r="BE35" i="33"/>
  <c r="DU35" i="33" s="1"/>
  <c r="BD35" i="33"/>
  <c r="DT35" i="33" s="1"/>
  <c r="BC35" i="33"/>
  <c r="DS35" i="33" s="1"/>
  <c r="BB35" i="33"/>
  <c r="DR35" i="33" s="1"/>
  <c r="BA35" i="33"/>
  <c r="DQ35" i="33" s="1"/>
  <c r="AZ35" i="33"/>
  <c r="DP35" i="33" s="1"/>
  <c r="AY35" i="33"/>
  <c r="DO35" i="33" s="1"/>
  <c r="AX35" i="33"/>
  <c r="DN35" i="33" s="1"/>
  <c r="AW35" i="33"/>
  <c r="DM35" i="33" s="1"/>
  <c r="AV35" i="33"/>
  <c r="DL35" i="33" s="1"/>
  <c r="AU35" i="33"/>
  <c r="DK35" i="33" s="1"/>
  <c r="AT35" i="33"/>
  <c r="DJ35" i="33" s="1"/>
  <c r="AS35" i="33"/>
  <c r="DI35" i="33" s="1"/>
  <c r="AR35" i="33"/>
  <c r="DH35" i="33" s="1"/>
  <c r="AQ35" i="33"/>
  <c r="DG35" i="33" s="1"/>
  <c r="AP35" i="33"/>
  <c r="DF35" i="33" s="1"/>
  <c r="AO35" i="33"/>
  <c r="DE35" i="33" s="1"/>
  <c r="AN35" i="33"/>
  <c r="DD35" i="33" s="1"/>
  <c r="AM35" i="33"/>
  <c r="DC35" i="33" s="1"/>
  <c r="AL35" i="33"/>
  <c r="DB35" i="33" s="1"/>
  <c r="AK35" i="33"/>
  <c r="DA35" i="33" s="1"/>
  <c r="AJ35" i="33"/>
  <c r="CZ35" i="33" s="1"/>
  <c r="AI35" i="33"/>
  <c r="CY35" i="33" s="1"/>
  <c r="AH35" i="33"/>
  <c r="CX35" i="33" s="1"/>
  <c r="AG35" i="33"/>
  <c r="CW35" i="33" s="1"/>
  <c r="AF35" i="33"/>
  <c r="CV35" i="33" s="1"/>
  <c r="AE35" i="33"/>
  <c r="CU35" i="33" s="1"/>
  <c r="AD35" i="33"/>
  <c r="CT35" i="33" s="1"/>
  <c r="AC35" i="33"/>
  <c r="CS35" i="33" s="1"/>
  <c r="AB35" i="33"/>
  <c r="CR35" i="33" s="1"/>
  <c r="AA35" i="33"/>
  <c r="CQ35" i="33" s="1"/>
  <c r="Z35" i="33"/>
  <c r="CP35" i="33" s="1"/>
  <c r="Y35" i="33"/>
  <c r="CO35" i="33" s="1"/>
  <c r="X35" i="33"/>
  <c r="CN35" i="33" s="1"/>
  <c r="W35" i="33"/>
  <c r="CM35" i="33" s="1"/>
  <c r="V35" i="33"/>
  <c r="CL35" i="33" s="1"/>
  <c r="U35" i="33"/>
  <c r="CK35" i="33" s="1"/>
  <c r="T35" i="33"/>
  <c r="CJ35" i="33" s="1"/>
  <c r="S35" i="33"/>
  <c r="CI35" i="33" s="1"/>
  <c r="R35" i="33"/>
  <c r="CH35" i="33" s="1"/>
  <c r="Q35" i="33"/>
  <c r="CG35" i="33" s="1"/>
  <c r="P35" i="33"/>
  <c r="CF35" i="33" s="1"/>
  <c r="O35" i="33"/>
  <c r="CE35" i="33" s="1"/>
  <c r="N35" i="33"/>
  <c r="CD35" i="33" s="1"/>
  <c r="M35" i="33"/>
  <c r="CC35" i="33" s="1"/>
  <c r="L35" i="33"/>
  <c r="CB35" i="33" s="1"/>
  <c r="K35" i="33"/>
  <c r="CA35" i="33" s="1"/>
  <c r="J35" i="33"/>
  <c r="BZ35" i="33" s="1"/>
  <c r="I35" i="33"/>
  <c r="BY35" i="33" s="1"/>
  <c r="H35" i="33"/>
  <c r="BX35" i="33" s="1"/>
  <c r="G35" i="33"/>
  <c r="BW35" i="33" s="1"/>
  <c r="F35" i="33"/>
  <c r="BV35" i="33" s="1"/>
  <c r="E35" i="33"/>
  <c r="BU35" i="33" s="1"/>
  <c r="D35" i="33"/>
  <c r="BT35" i="33" s="1"/>
  <c r="BO34" i="33"/>
  <c r="EE34" i="33" s="1"/>
  <c r="BN34" i="33"/>
  <c r="ED34" i="33" s="1"/>
  <c r="BM34" i="33"/>
  <c r="EC34" i="33" s="1"/>
  <c r="BL34" i="33"/>
  <c r="EB34" i="33" s="1"/>
  <c r="BK34" i="33"/>
  <c r="EA34" i="33" s="1"/>
  <c r="BJ34" i="33"/>
  <c r="DZ34" i="33" s="1"/>
  <c r="BI34" i="33"/>
  <c r="DY34" i="33" s="1"/>
  <c r="BH34" i="33"/>
  <c r="DX34" i="33" s="1"/>
  <c r="BG34" i="33"/>
  <c r="DW34" i="33" s="1"/>
  <c r="BF34" i="33"/>
  <c r="DV34" i="33" s="1"/>
  <c r="BE34" i="33"/>
  <c r="DU34" i="33" s="1"/>
  <c r="BD34" i="33"/>
  <c r="DT34" i="33" s="1"/>
  <c r="BC34" i="33"/>
  <c r="DS34" i="33" s="1"/>
  <c r="BB34" i="33"/>
  <c r="DR34" i="33" s="1"/>
  <c r="BA34" i="33"/>
  <c r="DQ34" i="33" s="1"/>
  <c r="AZ34" i="33"/>
  <c r="DP34" i="33" s="1"/>
  <c r="AY34" i="33"/>
  <c r="DO34" i="33" s="1"/>
  <c r="AX34" i="33"/>
  <c r="DN34" i="33" s="1"/>
  <c r="AW34" i="33"/>
  <c r="DM34" i="33" s="1"/>
  <c r="AV34" i="33"/>
  <c r="DL34" i="33" s="1"/>
  <c r="AU34" i="33"/>
  <c r="DK34" i="33" s="1"/>
  <c r="AT34" i="33"/>
  <c r="DJ34" i="33" s="1"/>
  <c r="AS34" i="33"/>
  <c r="DI34" i="33" s="1"/>
  <c r="AR34" i="33"/>
  <c r="DH34" i="33" s="1"/>
  <c r="AQ34" i="33"/>
  <c r="DG34" i="33" s="1"/>
  <c r="AP34" i="33"/>
  <c r="DF34" i="33" s="1"/>
  <c r="AO34" i="33"/>
  <c r="DE34" i="33" s="1"/>
  <c r="AN34" i="33"/>
  <c r="DD34" i="33" s="1"/>
  <c r="AM34" i="33"/>
  <c r="DC34" i="33" s="1"/>
  <c r="AL34" i="33"/>
  <c r="DB34" i="33" s="1"/>
  <c r="AK34" i="33"/>
  <c r="DA34" i="33" s="1"/>
  <c r="AJ34" i="33"/>
  <c r="CZ34" i="33" s="1"/>
  <c r="AI34" i="33"/>
  <c r="CY34" i="33" s="1"/>
  <c r="AH34" i="33"/>
  <c r="CX34" i="33" s="1"/>
  <c r="AG34" i="33"/>
  <c r="CW34" i="33" s="1"/>
  <c r="AF34" i="33"/>
  <c r="CV34" i="33" s="1"/>
  <c r="AE34" i="33"/>
  <c r="CU34" i="33" s="1"/>
  <c r="AD34" i="33"/>
  <c r="CT34" i="33" s="1"/>
  <c r="AC34" i="33"/>
  <c r="CS34" i="33" s="1"/>
  <c r="AB34" i="33"/>
  <c r="CR34" i="33" s="1"/>
  <c r="AA34" i="33"/>
  <c r="CQ34" i="33" s="1"/>
  <c r="Z34" i="33"/>
  <c r="CP34" i="33" s="1"/>
  <c r="Y34" i="33"/>
  <c r="CO34" i="33" s="1"/>
  <c r="X34" i="33"/>
  <c r="CN34" i="33" s="1"/>
  <c r="W34" i="33"/>
  <c r="CM34" i="33" s="1"/>
  <c r="V34" i="33"/>
  <c r="CL34" i="33" s="1"/>
  <c r="U34" i="33"/>
  <c r="CK34" i="33" s="1"/>
  <c r="T34" i="33"/>
  <c r="CJ34" i="33" s="1"/>
  <c r="S34" i="33"/>
  <c r="CI34" i="33" s="1"/>
  <c r="R34" i="33"/>
  <c r="CH34" i="33" s="1"/>
  <c r="Q34" i="33"/>
  <c r="CG34" i="33" s="1"/>
  <c r="P34" i="33"/>
  <c r="CF34" i="33" s="1"/>
  <c r="O34" i="33"/>
  <c r="CE34" i="33" s="1"/>
  <c r="N34" i="33"/>
  <c r="CD34" i="33" s="1"/>
  <c r="M34" i="33"/>
  <c r="CC34" i="33" s="1"/>
  <c r="L34" i="33"/>
  <c r="CB34" i="33" s="1"/>
  <c r="K34" i="33"/>
  <c r="CA34" i="33" s="1"/>
  <c r="J34" i="33"/>
  <c r="BZ34" i="33" s="1"/>
  <c r="I34" i="33"/>
  <c r="BY34" i="33" s="1"/>
  <c r="H34" i="33"/>
  <c r="BX34" i="33" s="1"/>
  <c r="G34" i="33"/>
  <c r="BW34" i="33" s="1"/>
  <c r="F34" i="33"/>
  <c r="BV34" i="33" s="1"/>
  <c r="E34" i="33"/>
  <c r="BU34" i="33" s="1"/>
  <c r="D34" i="33"/>
  <c r="BT34" i="33" s="1"/>
  <c r="BO33" i="33"/>
  <c r="EE33" i="33" s="1"/>
  <c r="BN33" i="33"/>
  <c r="ED33" i="33" s="1"/>
  <c r="BM33" i="33"/>
  <c r="EC33" i="33" s="1"/>
  <c r="BL33" i="33"/>
  <c r="EB33" i="33" s="1"/>
  <c r="BK33" i="33"/>
  <c r="EA33" i="33" s="1"/>
  <c r="BJ33" i="33"/>
  <c r="DZ33" i="33" s="1"/>
  <c r="BI33" i="33"/>
  <c r="DY33" i="33" s="1"/>
  <c r="BH33" i="33"/>
  <c r="DX33" i="33" s="1"/>
  <c r="BG33" i="33"/>
  <c r="DW33" i="33" s="1"/>
  <c r="BF33" i="33"/>
  <c r="DV33" i="33" s="1"/>
  <c r="BE33" i="33"/>
  <c r="DU33" i="33" s="1"/>
  <c r="BD33" i="33"/>
  <c r="DT33" i="33" s="1"/>
  <c r="BC33" i="33"/>
  <c r="DS33" i="33" s="1"/>
  <c r="BB33" i="33"/>
  <c r="DR33" i="33" s="1"/>
  <c r="BA33" i="33"/>
  <c r="DQ33" i="33" s="1"/>
  <c r="AZ33" i="33"/>
  <c r="DP33" i="33" s="1"/>
  <c r="AY33" i="33"/>
  <c r="DO33" i="33" s="1"/>
  <c r="AX33" i="33"/>
  <c r="DN33" i="33" s="1"/>
  <c r="AW33" i="33"/>
  <c r="DM33" i="33" s="1"/>
  <c r="AV33" i="33"/>
  <c r="DL33" i="33" s="1"/>
  <c r="AU33" i="33"/>
  <c r="DK33" i="33" s="1"/>
  <c r="AT33" i="33"/>
  <c r="DJ33" i="33" s="1"/>
  <c r="AS33" i="33"/>
  <c r="DI33" i="33" s="1"/>
  <c r="AR33" i="33"/>
  <c r="DH33" i="33" s="1"/>
  <c r="AQ33" i="33"/>
  <c r="DG33" i="33" s="1"/>
  <c r="AP33" i="33"/>
  <c r="DF33" i="33" s="1"/>
  <c r="AO33" i="33"/>
  <c r="DE33" i="33" s="1"/>
  <c r="AN33" i="33"/>
  <c r="DD33" i="33" s="1"/>
  <c r="AM33" i="33"/>
  <c r="DC33" i="33" s="1"/>
  <c r="AL33" i="33"/>
  <c r="DB33" i="33" s="1"/>
  <c r="AK33" i="33"/>
  <c r="DA33" i="33" s="1"/>
  <c r="AJ33" i="33"/>
  <c r="CZ33" i="33" s="1"/>
  <c r="AI33" i="33"/>
  <c r="CY33" i="33" s="1"/>
  <c r="AH33" i="33"/>
  <c r="CX33" i="33" s="1"/>
  <c r="AG33" i="33"/>
  <c r="CW33" i="33" s="1"/>
  <c r="AF33" i="33"/>
  <c r="CV33" i="33" s="1"/>
  <c r="AE33" i="33"/>
  <c r="CU33" i="33" s="1"/>
  <c r="AD33" i="33"/>
  <c r="CT33" i="33" s="1"/>
  <c r="AC33" i="33"/>
  <c r="CS33" i="33" s="1"/>
  <c r="AB33" i="33"/>
  <c r="CR33" i="33" s="1"/>
  <c r="AA33" i="33"/>
  <c r="CQ33" i="33" s="1"/>
  <c r="Z33" i="33"/>
  <c r="CP33" i="33" s="1"/>
  <c r="Y33" i="33"/>
  <c r="CO33" i="33" s="1"/>
  <c r="X33" i="33"/>
  <c r="CN33" i="33" s="1"/>
  <c r="W33" i="33"/>
  <c r="CM33" i="33" s="1"/>
  <c r="V33" i="33"/>
  <c r="CL33" i="33" s="1"/>
  <c r="U33" i="33"/>
  <c r="CK33" i="33" s="1"/>
  <c r="T33" i="33"/>
  <c r="CJ33" i="33" s="1"/>
  <c r="S33" i="33"/>
  <c r="CI33" i="33" s="1"/>
  <c r="R33" i="33"/>
  <c r="CH33" i="33" s="1"/>
  <c r="Q33" i="33"/>
  <c r="CG33" i="33" s="1"/>
  <c r="P33" i="33"/>
  <c r="CF33" i="33" s="1"/>
  <c r="O33" i="33"/>
  <c r="CE33" i="33" s="1"/>
  <c r="N33" i="33"/>
  <c r="CD33" i="33" s="1"/>
  <c r="M33" i="33"/>
  <c r="CC33" i="33" s="1"/>
  <c r="L33" i="33"/>
  <c r="CB33" i="33" s="1"/>
  <c r="K33" i="33"/>
  <c r="CA33" i="33" s="1"/>
  <c r="J33" i="33"/>
  <c r="BZ33" i="33" s="1"/>
  <c r="I33" i="33"/>
  <c r="BY33" i="33" s="1"/>
  <c r="H33" i="33"/>
  <c r="BX33" i="33" s="1"/>
  <c r="G33" i="33"/>
  <c r="BW33" i="33" s="1"/>
  <c r="F33" i="33"/>
  <c r="BV33" i="33" s="1"/>
  <c r="E33" i="33"/>
  <c r="BU33" i="33" s="1"/>
  <c r="D33" i="33"/>
  <c r="BT33" i="33" s="1"/>
  <c r="BO32" i="33"/>
  <c r="EE32" i="33" s="1"/>
  <c r="BN32" i="33"/>
  <c r="ED32" i="33" s="1"/>
  <c r="BM32" i="33"/>
  <c r="EC32" i="33" s="1"/>
  <c r="BL32" i="33"/>
  <c r="EB32" i="33" s="1"/>
  <c r="BK32" i="33"/>
  <c r="EA32" i="33" s="1"/>
  <c r="BJ32" i="33"/>
  <c r="DZ32" i="33" s="1"/>
  <c r="BI32" i="33"/>
  <c r="DY32" i="33" s="1"/>
  <c r="BH32" i="33"/>
  <c r="DX32" i="33" s="1"/>
  <c r="BG32" i="33"/>
  <c r="DW32" i="33" s="1"/>
  <c r="BF32" i="33"/>
  <c r="DV32" i="33" s="1"/>
  <c r="BE32" i="33"/>
  <c r="DU32" i="33" s="1"/>
  <c r="BD32" i="33"/>
  <c r="DT32" i="33" s="1"/>
  <c r="BC32" i="33"/>
  <c r="DS32" i="33" s="1"/>
  <c r="BB32" i="33"/>
  <c r="DR32" i="33" s="1"/>
  <c r="BA32" i="33"/>
  <c r="DQ32" i="33" s="1"/>
  <c r="AZ32" i="33"/>
  <c r="DP32" i="33" s="1"/>
  <c r="AY32" i="33"/>
  <c r="DO32" i="33" s="1"/>
  <c r="AX32" i="33"/>
  <c r="DN32" i="33" s="1"/>
  <c r="AW32" i="33"/>
  <c r="DM32" i="33" s="1"/>
  <c r="AV32" i="33"/>
  <c r="DL32" i="33" s="1"/>
  <c r="AU32" i="33"/>
  <c r="DK32" i="33" s="1"/>
  <c r="AT32" i="33"/>
  <c r="DJ32" i="33" s="1"/>
  <c r="AS32" i="33"/>
  <c r="DI32" i="33" s="1"/>
  <c r="AR32" i="33"/>
  <c r="DH32" i="33" s="1"/>
  <c r="AQ32" i="33"/>
  <c r="DG32" i="33" s="1"/>
  <c r="AP32" i="33"/>
  <c r="DF32" i="33" s="1"/>
  <c r="AO32" i="33"/>
  <c r="DE32" i="33" s="1"/>
  <c r="AN32" i="33"/>
  <c r="DD32" i="33" s="1"/>
  <c r="AM32" i="33"/>
  <c r="DC32" i="33" s="1"/>
  <c r="AL32" i="33"/>
  <c r="DB32" i="33" s="1"/>
  <c r="AK32" i="33"/>
  <c r="DA32" i="33" s="1"/>
  <c r="AJ32" i="33"/>
  <c r="CZ32" i="33" s="1"/>
  <c r="AI32" i="33"/>
  <c r="CY32" i="33" s="1"/>
  <c r="AH32" i="33"/>
  <c r="CX32" i="33" s="1"/>
  <c r="AG32" i="33"/>
  <c r="CW32" i="33" s="1"/>
  <c r="AF32" i="33"/>
  <c r="CV32" i="33" s="1"/>
  <c r="AE32" i="33"/>
  <c r="CU32" i="33" s="1"/>
  <c r="AD32" i="33"/>
  <c r="CT32" i="33" s="1"/>
  <c r="AC32" i="33"/>
  <c r="CS32" i="33" s="1"/>
  <c r="AB32" i="33"/>
  <c r="CR32" i="33" s="1"/>
  <c r="AA32" i="33"/>
  <c r="CQ32" i="33" s="1"/>
  <c r="Z32" i="33"/>
  <c r="CP32" i="33" s="1"/>
  <c r="Y32" i="33"/>
  <c r="CO32" i="33" s="1"/>
  <c r="X32" i="33"/>
  <c r="CN32" i="33" s="1"/>
  <c r="W32" i="33"/>
  <c r="CM32" i="33" s="1"/>
  <c r="V32" i="33"/>
  <c r="CL32" i="33" s="1"/>
  <c r="U32" i="33"/>
  <c r="CK32" i="33" s="1"/>
  <c r="T32" i="33"/>
  <c r="CJ32" i="33" s="1"/>
  <c r="S32" i="33"/>
  <c r="CI32" i="33" s="1"/>
  <c r="R32" i="33"/>
  <c r="CH32" i="33" s="1"/>
  <c r="Q32" i="33"/>
  <c r="CG32" i="33" s="1"/>
  <c r="P32" i="33"/>
  <c r="CF32" i="33" s="1"/>
  <c r="O32" i="33"/>
  <c r="CE32" i="33" s="1"/>
  <c r="N32" i="33"/>
  <c r="CD32" i="33" s="1"/>
  <c r="M32" i="33"/>
  <c r="CC32" i="33" s="1"/>
  <c r="L32" i="33"/>
  <c r="CB32" i="33" s="1"/>
  <c r="K32" i="33"/>
  <c r="CA32" i="33" s="1"/>
  <c r="J32" i="33"/>
  <c r="BZ32" i="33" s="1"/>
  <c r="I32" i="33"/>
  <c r="BY32" i="33" s="1"/>
  <c r="H32" i="33"/>
  <c r="BX32" i="33" s="1"/>
  <c r="G32" i="33"/>
  <c r="BW32" i="33" s="1"/>
  <c r="F32" i="33"/>
  <c r="BV32" i="33" s="1"/>
  <c r="E32" i="33"/>
  <c r="BU32" i="33" s="1"/>
  <c r="D32" i="33"/>
  <c r="BT32" i="33" s="1"/>
  <c r="BO31" i="33"/>
  <c r="EE31" i="33" s="1"/>
  <c r="BN31" i="33"/>
  <c r="ED31" i="33" s="1"/>
  <c r="BM31" i="33"/>
  <c r="EC31" i="33" s="1"/>
  <c r="BL31" i="33"/>
  <c r="EB31" i="33" s="1"/>
  <c r="BK31" i="33"/>
  <c r="EA31" i="33" s="1"/>
  <c r="BJ31" i="33"/>
  <c r="DZ31" i="33" s="1"/>
  <c r="BI31" i="33"/>
  <c r="DY31" i="33" s="1"/>
  <c r="BH31" i="33"/>
  <c r="DX31" i="33" s="1"/>
  <c r="BG31" i="33"/>
  <c r="DW31" i="33" s="1"/>
  <c r="BF31" i="33"/>
  <c r="DV31" i="33" s="1"/>
  <c r="BE31" i="33"/>
  <c r="DU31" i="33" s="1"/>
  <c r="BD31" i="33"/>
  <c r="DT31" i="33" s="1"/>
  <c r="BC31" i="33"/>
  <c r="DS31" i="33" s="1"/>
  <c r="BB31" i="33"/>
  <c r="DR31" i="33" s="1"/>
  <c r="BA31" i="33"/>
  <c r="DQ31" i="33" s="1"/>
  <c r="AZ31" i="33"/>
  <c r="DP31" i="33" s="1"/>
  <c r="AY31" i="33"/>
  <c r="DO31" i="33" s="1"/>
  <c r="AX31" i="33"/>
  <c r="DN31" i="33" s="1"/>
  <c r="AW31" i="33"/>
  <c r="DM31" i="33" s="1"/>
  <c r="AV31" i="33"/>
  <c r="DL31" i="33" s="1"/>
  <c r="AU31" i="33"/>
  <c r="DK31" i="33" s="1"/>
  <c r="AT31" i="33"/>
  <c r="DJ31" i="33" s="1"/>
  <c r="AS31" i="33"/>
  <c r="DI31" i="33" s="1"/>
  <c r="AR31" i="33"/>
  <c r="DH31" i="33" s="1"/>
  <c r="AQ31" i="33"/>
  <c r="DG31" i="33" s="1"/>
  <c r="AP31" i="33"/>
  <c r="DF31" i="33" s="1"/>
  <c r="AO31" i="33"/>
  <c r="DE31" i="33" s="1"/>
  <c r="AN31" i="33"/>
  <c r="DD31" i="33" s="1"/>
  <c r="AM31" i="33"/>
  <c r="DC31" i="33" s="1"/>
  <c r="AL31" i="33"/>
  <c r="DB31" i="33" s="1"/>
  <c r="AK31" i="33"/>
  <c r="DA31" i="33" s="1"/>
  <c r="AJ31" i="33"/>
  <c r="CZ31" i="33" s="1"/>
  <c r="AI31" i="33"/>
  <c r="CY31" i="33" s="1"/>
  <c r="AH31" i="33"/>
  <c r="CX31" i="33" s="1"/>
  <c r="AG31" i="33"/>
  <c r="CW31" i="33" s="1"/>
  <c r="AF31" i="33"/>
  <c r="CV31" i="33" s="1"/>
  <c r="AE31" i="33"/>
  <c r="CU31" i="33" s="1"/>
  <c r="AD31" i="33"/>
  <c r="CT31" i="33" s="1"/>
  <c r="AC31" i="33"/>
  <c r="CS31" i="33" s="1"/>
  <c r="AB31" i="33"/>
  <c r="CR31" i="33" s="1"/>
  <c r="AA31" i="33"/>
  <c r="CQ31" i="33" s="1"/>
  <c r="Z31" i="33"/>
  <c r="CP31" i="33" s="1"/>
  <c r="Y31" i="33"/>
  <c r="CO31" i="33" s="1"/>
  <c r="X31" i="33"/>
  <c r="CN31" i="33" s="1"/>
  <c r="W31" i="33"/>
  <c r="CM31" i="33" s="1"/>
  <c r="V31" i="33"/>
  <c r="CL31" i="33" s="1"/>
  <c r="U31" i="33"/>
  <c r="CK31" i="33" s="1"/>
  <c r="T31" i="33"/>
  <c r="CJ31" i="33" s="1"/>
  <c r="S31" i="33"/>
  <c r="CI31" i="33" s="1"/>
  <c r="R31" i="33"/>
  <c r="CH31" i="33" s="1"/>
  <c r="Q31" i="33"/>
  <c r="CG31" i="33" s="1"/>
  <c r="P31" i="33"/>
  <c r="CF31" i="33" s="1"/>
  <c r="O31" i="33"/>
  <c r="CE31" i="33" s="1"/>
  <c r="N31" i="33"/>
  <c r="CD31" i="33" s="1"/>
  <c r="M31" i="33"/>
  <c r="CC31" i="33" s="1"/>
  <c r="L31" i="33"/>
  <c r="CB31" i="33" s="1"/>
  <c r="K31" i="33"/>
  <c r="CA31" i="33" s="1"/>
  <c r="J31" i="33"/>
  <c r="BZ31" i="33" s="1"/>
  <c r="I31" i="33"/>
  <c r="BY31" i="33" s="1"/>
  <c r="H31" i="33"/>
  <c r="BX31" i="33" s="1"/>
  <c r="G31" i="33"/>
  <c r="BW31" i="33" s="1"/>
  <c r="F31" i="33"/>
  <c r="BV31" i="33" s="1"/>
  <c r="E31" i="33"/>
  <c r="BU31" i="33" s="1"/>
  <c r="D31" i="33"/>
  <c r="BT31" i="33" s="1"/>
  <c r="BO30" i="33"/>
  <c r="EE30" i="33" s="1"/>
  <c r="BN30" i="33"/>
  <c r="ED30" i="33" s="1"/>
  <c r="BM30" i="33"/>
  <c r="EC30" i="33" s="1"/>
  <c r="BL30" i="33"/>
  <c r="EB30" i="33" s="1"/>
  <c r="BK30" i="33"/>
  <c r="EA30" i="33" s="1"/>
  <c r="BJ30" i="33"/>
  <c r="DZ30" i="33" s="1"/>
  <c r="BI30" i="33"/>
  <c r="DY30" i="33" s="1"/>
  <c r="BH30" i="33"/>
  <c r="DX30" i="33" s="1"/>
  <c r="BG30" i="33"/>
  <c r="DW30" i="33" s="1"/>
  <c r="BF30" i="33"/>
  <c r="DV30" i="33" s="1"/>
  <c r="BE30" i="33"/>
  <c r="DU30" i="33" s="1"/>
  <c r="BD30" i="33"/>
  <c r="DT30" i="33" s="1"/>
  <c r="BC30" i="33"/>
  <c r="DS30" i="33" s="1"/>
  <c r="BB30" i="33"/>
  <c r="DR30" i="33" s="1"/>
  <c r="BA30" i="33"/>
  <c r="DQ30" i="33" s="1"/>
  <c r="AZ30" i="33"/>
  <c r="DP30" i="33" s="1"/>
  <c r="AY30" i="33"/>
  <c r="DO30" i="33" s="1"/>
  <c r="AX30" i="33"/>
  <c r="DN30" i="33" s="1"/>
  <c r="AW30" i="33"/>
  <c r="DM30" i="33" s="1"/>
  <c r="AV30" i="33"/>
  <c r="DL30" i="33" s="1"/>
  <c r="AU30" i="33"/>
  <c r="DK30" i="33" s="1"/>
  <c r="AT30" i="33"/>
  <c r="DJ30" i="33" s="1"/>
  <c r="AS30" i="33"/>
  <c r="DI30" i="33" s="1"/>
  <c r="AR30" i="33"/>
  <c r="DH30" i="33" s="1"/>
  <c r="AQ30" i="33"/>
  <c r="DG30" i="33" s="1"/>
  <c r="AP30" i="33"/>
  <c r="DF30" i="33" s="1"/>
  <c r="AO30" i="33"/>
  <c r="DE30" i="33" s="1"/>
  <c r="AN30" i="33"/>
  <c r="DD30" i="33" s="1"/>
  <c r="AM30" i="33"/>
  <c r="DC30" i="33" s="1"/>
  <c r="AL30" i="33"/>
  <c r="DB30" i="33" s="1"/>
  <c r="AK30" i="33"/>
  <c r="DA30" i="33" s="1"/>
  <c r="AJ30" i="33"/>
  <c r="CZ30" i="33" s="1"/>
  <c r="AI30" i="33"/>
  <c r="CY30" i="33" s="1"/>
  <c r="AH30" i="33"/>
  <c r="CX30" i="33" s="1"/>
  <c r="AG30" i="33"/>
  <c r="CW30" i="33" s="1"/>
  <c r="AF30" i="33"/>
  <c r="CV30" i="33" s="1"/>
  <c r="AE30" i="33"/>
  <c r="CU30" i="33" s="1"/>
  <c r="AD30" i="33"/>
  <c r="CT30" i="33" s="1"/>
  <c r="AC30" i="33"/>
  <c r="CS30" i="33" s="1"/>
  <c r="AB30" i="33"/>
  <c r="CR30" i="33" s="1"/>
  <c r="AA30" i="33"/>
  <c r="CQ30" i="33" s="1"/>
  <c r="Z30" i="33"/>
  <c r="CP30" i="33" s="1"/>
  <c r="Y30" i="33"/>
  <c r="CO30" i="33" s="1"/>
  <c r="X30" i="33"/>
  <c r="CN30" i="33" s="1"/>
  <c r="W30" i="33"/>
  <c r="CM30" i="33" s="1"/>
  <c r="V30" i="33"/>
  <c r="CL30" i="33" s="1"/>
  <c r="U30" i="33"/>
  <c r="CK30" i="33" s="1"/>
  <c r="T30" i="33"/>
  <c r="CJ30" i="33" s="1"/>
  <c r="S30" i="33"/>
  <c r="CI30" i="33" s="1"/>
  <c r="R30" i="33"/>
  <c r="CH30" i="33" s="1"/>
  <c r="Q30" i="33"/>
  <c r="CG30" i="33" s="1"/>
  <c r="P30" i="33"/>
  <c r="CF30" i="33" s="1"/>
  <c r="O30" i="33"/>
  <c r="CE30" i="33" s="1"/>
  <c r="N30" i="33"/>
  <c r="CD30" i="33" s="1"/>
  <c r="M30" i="33"/>
  <c r="CC30" i="33" s="1"/>
  <c r="L30" i="33"/>
  <c r="CB30" i="33" s="1"/>
  <c r="K30" i="33"/>
  <c r="CA30" i="33" s="1"/>
  <c r="J30" i="33"/>
  <c r="BZ30" i="33" s="1"/>
  <c r="I30" i="33"/>
  <c r="BY30" i="33" s="1"/>
  <c r="H30" i="33"/>
  <c r="BX30" i="33" s="1"/>
  <c r="G30" i="33"/>
  <c r="BW30" i="33" s="1"/>
  <c r="F30" i="33"/>
  <c r="BV30" i="33" s="1"/>
  <c r="E30" i="33"/>
  <c r="BU30" i="33" s="1"/>
  <c r="D30" i="33"/>
  <c r="BT30" i="33" s="1"/>
  <c r="BO29" i="33"/>
  <c r="EE29" i="33" s="1"/>
  <c r="BN29" i="33"/>
  <c r="ED29" i="33" s="1"/>
  <c r="BM29" i="33"/>
  <c r="EC29" i="33" s="1"/>
  <c r="BL29" i="33"/>
  <c r="EB29" i="33" s="1"/>
  <c r="BK29" i="33"/>
  <c r="EA29" i="33" s="1"/>
  <c r="BJ29" i="33"/>
  <c r="DZ29" i="33" s="1"/>
  <c r="BI29" i="33"/>
  <c r="DY29" i="33" s="1"/>
  <c r="BH29" i="33"/>
  <c r="DX29" i="33" s="1"/>
  <c r="BG29" i="33"/>
  <c r="DW29" i="33" s="1"/>
  <c r="BF29" i="33"/>
  <c r="DV29" i="33" s="1"/>
  <c r="BE29" i="33"/>
  <c r="DU29" i="33" s="1"/>
  <c r="BD29" i="33"/>
  <c r="DT29" i="33" s="1"/>
  <c r="BC29" i="33"/>
  <c r="DS29" i="33" s="1"/>
  <c r="BB29" i="33"/>
  <c r="DR29" i="33" s="1"/>
  <c r="BA29" i="33"/>
  <c r="DQ29" i="33" s="1"/>
  <c r="AZ29" i="33"/>
  <c r="DP29" i="33" s="1"/>
  <c r="AY29" i="33"/>
  <c r="DO29" i="33" s="1"/>
  <c r="AX29" i="33"/>
  <c r="DN29" i="33" s="1"/>
  <c r="AW29" i="33"/>
  <c r="DM29" i="33" s="1"/>
  <c r="AV29" i="33"/>
  <c r="DL29" i="33" s="1"/>
  <c r="AU29" i="33"/>
  <c r="DK29" i="33" s="1"/>
  <c r="AT29" i="33"/>
  <c r="DJ29" i="33" s="1"/>
  <c r="AS29" i="33"/>
  <c r="DI29" i="33" s="1"/>
  <c r="AR29" i="33"/>
  <c r="DH29" i="33" s="1"/>
  <c r="AQ29" i="33"/>
  <c r="DG29" i="33" s="1"/>
  <c r="AP29" i="33"/>
  <c r="DF29" i="33" s="1"/>
  <c r="AO29" i="33"/>
  <c r="DE29" i="33" s="1"/>
  <c r="AN29" i="33"/>
  <c r="DD29" i="33" s="1"/>
  <c r="AM29" i="33"/>
  <c r="DC29" i="33" s="1"/>
  <c r="AL29" i="33"/>
  <c r="DB29" i="33" s="1"/>
  <c r="AK29" i="33"/>
  <c r="DA29" i="33" s="1"/>
  <c r="AJ29" i="33"/>
  <c r="CZ29" i="33" s="1"/>
  <c r="AI29" i="33"/>
  <c r="CY29" i="33" s="1"/>
  <c r="AH29" i="33"/>
  <c r="CX29" i="33" s="1"/>
  <c r="AG29" i="33"/>
  <c r="CW29" i="33" s="1"/>
  <c r="AF29" i="33"/>
  <c r="CV29" i="33" s="1"/>
  <c r="AE29" i="33"/>
  <c r="CU29" i="33" s="1"/>
  <c r="AD29" i="33"/>
  <c r="CT29" i="33" s="1"/>
  <c r="AC29" i="33"/>
  <c r="CS29" i="33" s="1"/>
  <c r="AB29" i="33"/>
  <c r="CR29" i="33" s="1"/>
  <c r="AA29" i="33"/>
  <c r="CQ29" i="33" s="1"/>
  <c r="Z29" i="33"/>
  <c r="CP29" i="33" s="1"/>
  <c r="Y29" i="33"/>
  <c r="CO29" i="33" s="1"/>
  <c r="X29" i="33"/>
  <c r="CN29" i="33" s="1"/>
  <c r="W29" i="33"/>
  <c r="CM29" i="33" s="1"/>
  <c r="V29" i="33"/>
  <c r="CL29" i="33" s="1"/>
  <c r="U29" i="33"/>
  <c r="CK29" i="33" s="1"/>
  <c r="T29" i="33"/>
  <c r="CJ29" i="33" s="1"/>
  <c r="S29" i="33"/>
  <c r="CI29" i="33" s="1"/>
  <c r="R29" i="33"/>
  <c r="CH29" i="33" s="1"/>
  <c r="Q29" i="33"/>
  <c r="CG29" i="33" s="1"/>
  <c r="P29" i="33"/>
  <c r="CF29" i="33" s="1"/>
  <c r="O29" i="33"/>
  <c r="CE29" i="33" s="1"/>
  <c r="N29" i="33"/>
  <c r="CD29" i="33" s="1"/>
  <c r="M29" i="33"/>
  <c r="CC29" i="33" s="1"/>
  <c r="L29" i="33"/>
  <c r="CB29" i="33" s="1"/>
  <c r="K29" i="33"/>
  <c r="CA29" i="33" s="1"/>
  <c r="J29" i="33"/>
  <c r="BZ29" i="33" s="1"/>
  <c r="I29" i="33"/>
  <c r="BY29" i="33" s="1"/>
  <c r="H29" i="33"/>
  <c r="BX29" i="33" s="1"/>
  <c r="G29" i="33"/>
  <c r="BW29" i="33" s="1"/>
  <c r="F29" i="33"/>
  <c r="BV29" i="33" s="1"/>
  <c r="E29" i="33"/>
  <c r="BU29" i="33" s="1"/>
  <c r="D29" i="33"/>
  <c r="BT29" i="33" s="1"/>
  <c r="BO28" i="33"/>
  <c r="EE28" i="33" s="1"/>
  <c r="BN28" i="33"/>
  <c r="ED28" i="33" s="1"/>
  <c r="BM28" i="33"/>
  <c r="EC28" i="33" s="1"/>
  <c r="BL28" i="33"/>
  <c r="EB28" i="33" s="1"/>
  <c r="BK28" i="33"/>
  <c r="EA28" i="33" s="1"/>
  <c r="BJ28" i="33"/>
  <c r="DZ28" i="33" s="1"/>
  <c r="BI28" i="33"/>
  <c r="DY28" i="33" s="1"/>
  <c r="BH28" i="33"/>
  <c r="DX28" i="33" s="1"/>
  <c r="BG28" i="33"/>
  <c r="DW28" i="33" s="1"/>
  <c r="BF28" i="33"/>
  <c r="DV28" i="33" s="1"/>
  <c r="BE28" i="33"/>
  <c r="DU28" i="33" s="1"/>
  <c r="BD28" i="33"/>
  <c r="DT28" i="33" s="1"/>
  <c r="BC28" i="33"/>
  <c r="DS28" i="33" s="1"/>
  <c r="BB28" i="33"/>
  <c r="DR28" i="33" s="1"/>
  <c r="BA28" i="33"/>
  <c r="DQ28" i="33" s="1"/>
  <c r="AZ28" i="33"/>
  <c r="DP28" i="33" s="1"/>
  <c r="AY28" i="33"/>
  <c r="DO28" i="33" s="1"/>
  <c r="AX28" i="33"/>
  <c r="DN28" i="33" s="1"/>
  <c r="AW28" i="33"/>
  <c r="DM28" i="33" s="1"/>
  <c r="AV28" i="33"/>
  <c r="DL28" i="33" s="1"/>
  <c r="AU28" i="33"/>
  <c r="DK28" i="33" s="1"/>
  <c r="AT28" i="33"/>
  <c r="DJ28" i="33" s="1"/>
  <c r="AS28" i="33"/>
  <c r="DI28" i="33" s="1"/>
  <c r="AR28" i="33"/>
  <c r="DH28" i="33" s="1"/>
  <c r="AQ28" i="33"/>
  <c r="DG28" i="33" s="1"/>
  <c r="AP28" i="33"/>
  <c r="DF28" i="33" s="1"/>
  <c r="AO28" i="33"/>
  <c r="DE28" i="33" s="1"/>
  <c r="AN28" i="33"/>
  <c r="DD28" i="33" s="1"/>
  <c r="AM28" i="33"/>
  <c r="DC28" i="33" s="1"/>
  <c r="AL28" i="33"/>
  <c r="DB28" i="33" s="1"/>
  <c r="AK28" i="33"/>
  <c r="DA28" i="33" s="1"/>
  <c r="AJ28" i="33"/>
  <c r="CZ28" i="33" s="1"/>
  <c r="AI28" i="33"/>
  <c r="CY28" i="33" s="1"/>
  <c r="AH28" i="33"/>
  <c r="CX28" i="33" s="1"/>
  <c r="AG28" i="33"/>
  <c r="CW28" i="33" s="1"/>
  <c r="AF28" i="33"/>
  <c r="CV28" i="33" s="1"/>
  <c r="AE28" i="33"/>
  <c r="CU28" i="33" s="1"/>
  <c r="AD28" i="33"/>
  <c r="CT28" i="33" s="1"/>
  <c r="AC28" i="33"/>
  <c r="CS28" i="33" s="1"/>
  <c r="AB28" i="33"/>
  <c r="CR28" i="33" s="1"/>
  <c r="AA28" i="33"/>
  <c r="CQ28" i="33" s="1"/>
  <c r="Z28" i="33"/>
  <c r="CP28" i="33" s="1"/>
  <c r="Y28" i="33"/>
  <c r="CO28" i="33" s="1"/>
  <c r="X28" i="33"/>
  <c r="CN28" i="33" s="1"/>
  <c r="W28" i="33"/>
  <c r="CM28" i="33" s="1"/>
  <c r="V28" i="33"/>
  <c r="CL28" i="33" s="1"/>
  <c r="U28" i="33"/>
  <c r="CK28" i="33" s="1"/>
  <c r="T28" i="33"/>
  <c r="CJ28" i="33" s="1"/>
  <c r="S28" i="33"/>
  <c r="CI28" i="33" s="1"/>
  <c r="R28" i="33"/>
  <c r="CH28" i="33" s="1"/>
  <c r="Q28" i="33"/>
  <c r="CG28" i="33" s="1"/>
  <c r="P28" i="33"/>
  <c r="CF28" i="33" s="1"/>
  <c r="O28" i="33"/>
  <c r="CE28" i="33" s="1"/>
  <c r="N28" i="33"/>
  <c r="CD28" i="33" s="1"/>
  <c r="M28" i="33"/>
  <c r="CC28" i="33" s="1"/>
  <c r="L28" i="33"/>
  <c r="CB28" i="33" s="1"/>
  <c r="K28" i="33"/>
  <c r="CA28" i="33" s="1"/>
  <c r="J28" i="33"/>
  <c r="BZ28" i="33" s="1"/>
  <c r="I28" i="33"/>
  <c r="BY28" i="33" s="1"/>
  <c r="H28" i="33"/>
  <c r="BX28" i="33" s="1"/>
  <c r="G28" i="33"/>
  <c r="BW28" i="33" s="1"/>
  <c r="F28" i="33"/>
  <c r="BV28" i="33" s="1"/>
  <c r="E28" i="33"/>
  <c r="BU28" i="33" s="1"/>
  <c r="D28" i="33"/>
  <c r="BT28" i="33" s="1"/>
  <c r="BO27" i="33"/>
  <c r="EE27" i="33" s="1"/>
  <c r="BN27" i="33"/>
  <c r="ED27" i="33" s="1"/>
  <c r="BM27" i="33"/>
  <c r="EC27" i="33" s="1"/>
  <c r="BL27" i="33"/>
  <c r="EB27" i="33" s="1"/>
  <c r="BK27" i="33"/>
  <c r="EA27" i="33" s="1"/>
  <c r="BJ27" i="33"/>
  <c r="DZ27" i="33" s="1"/>
  <c r="BI27" i="33"/>
  <c r="DY27" i="33" s="1"/>
  <c r="BH27" i="33"/>
  <c r="DX27" i="33" s="1"/>
  <c r="BG27" i="33"/>
  <c r="DW27" i="33" s="1"/>
  <c r="BF27" i="33"/>
  <c r="DV27" i="33" s="1"/>
  <c r="BE27" i="33"/>
  <c r="DU27" i="33" s="1"/>
  <c r="BD27" i="33"/>
  <c r="DT27" i="33" s="1"/>
  <c r="BC27" i="33"/>
  <c r="DS27" i="33" s="1"/>
  <c r="BB27" i="33"/>
  <c r="DR27" i="33" s="1"/>
  <c r="BA27" i="33"/>
  <c r="DQ27" i="33" s="1"/>
  <c r="AZ27" i="33"/>
  <c r="DP27" i="33" s="1"/>
  <c r="AY27" i="33"/>
  <c r="DO27" i="33" s="1"/>
  <c r="AX27" i="33"/>
  <c r="DN27" i="33" s="1"/>
  <c r="AW27" i="33"/>
  <c r="DM27" i="33" s="1"/>
  <c r="AV27" i="33"/>
  <c r="DL27" i="33" s="1"/>
  <c r="AU27" i="33"/>
  <c r="DK27" i="33" s="1"/>
  <c r="AT27" i="33"/>
  <c r="DJ27" i="33" s="1"/>
  <c r="AS27" i="33"/>
  <c r="DI27" i="33" s="1"/>
  <c r="AR27" i="33"/>
  <c r="DH27" i="33" s="1"/>
  <c r="AQ27" i="33"/>
  <c r="DG27" i="33" s="1"/>
  <c r="AP27" i="33"/>
  <c r="DF27" i="33" s="1"/>
  <c r="AO27" i="33"/>
  <c r="DE27" i="33" s="1"/>
  <c r="AN27" i="33"/>
  <c r="DD27" i="33" s="1"/>
  <c r="AM27" i="33"/>
  <c r="DC27" i="33" s="1"/>
  <c r="AL27" i="33"/>
  <c r="DB27" i="33" s="1"/>
  <c r="AK27" i="33"/>
  <c r="DA27" i="33" s="1"/>
  <c r="AJ27" i="33"/>
  <c r="CZ27" i="33" s="1"/>
  <c r="AI27" i="33"/>
  <c r="CY27" i="33" s="1"/>
  <c r="AH27" i="33"/>
  <c r="CX27" i="33" s="1"/>
  <c r="AG27" i="33"/>
  <c r="CW27" i="33" s="1"/>
  <c r="AF27" i="33"/>
  <c r="CV27" i="33" s="1"/>
  <c r="AE27" i="33"/>
  <c r="CU27" i="33" s="1"/>
  <c r="AD27" i="33"/>
  <c r="CT27" i="33" s="1"/>
  <c r="AC27" i="33"/>
  <c r="CS27" i="33" s="1"/>
  <c r="AB27" i="33"/>
  <c r="CR27" i="33" s="1"/>
  <c r="AA27" i="33"/>
  <c r="CQ27" i="33" s="1"/>
  <c r="Z27" i="33"/>
  <c r="CP27" i="33" s="1"/>
  <c r="Y27" i="33"/>
  <c r="CO27" i="33" s="1"/>
  <c r="X27" i="33"/>
  <c r="CN27" i="33" s="1"/>
  <c r="W27" i="33"/>
  <c r="CM27" i="33" s="1"/>
  <c r="V27" i="33"/>
  <c r="CL27" i="33" s="1"/>
  <c r="U27" i="33"/>
  <c r="CK27" i="33" s="1"/>
  <c r="T27" i="33"/>
  <c r="CJ27" i="33" s="1"/>
  <c r="S27" i="33"/>
  <c r="CI27" i="33" s="1"/>
  <c r="R27" i="33"/>
  <c r="CH27" i="33" s="1"/>
  <c r="Q27" i="33"/>
  <c r="CG27" i="33" s="1"/>
  <c r="P27" i="33"/>
  <c r="CF27" i="33" s="1"/>
  <c r="O27" i="33"/>
  <c r="CE27" i="33" s="1"/>
  <c r="N27" i="33"/>
  <c r="CD27" i="33" s="1"/>
  <c r="M27" i="33"/>
  <c r="CC27" i="33" s="1"/>
  <c r="L27" i="33"/>
  <c r="CB27" i="33" s="1"/>
  <c r="K27" i="33"/>
  <c r="CA27" i="33" s="1"/>
  <c r="J27" i="33"/>
  <c r="BZ27" i="33" s="1"/>
  <c r="I27" i="33"/>
  <c r="BY27" i="33" s="1"/>
  <c r="H27" i="33"/>
  <c r="BX27" i="33" s="1"/>
  <c r="G27" i="33"/>
  <c r="BW27" i="33" s="1"/>
  <c r="F27" i="33"/>
  <c r="BV27" i="33" s="1"/>
  <c r="E27" i="33"/>
  <c r="BU27" i="33" s="1"/>
  <c r="D27" i="33"/>
  <c r="BT27" i="33" s="1"/>
  <c r="BO26" i="33"/>
  <c r="EE26" i="33" s="1"/>
  <c r="BN26" i="33"/>
  <c r="ED26" i="33" s="1"/>
  <c r="BM26" i="33"/>
  <c r="EC26" i="33" s="1"/>
  <c r="BL26" i="33"/>
  <c r="EB26" i="33" s="1"/>
  <c r="BK26" i="33"/>
  <c r="EA26" i="33" s="1"/>
  <c r="BJ26" i="33"/>
  <c r="DZ26" i="33" s="1"/>
  <c r="BI26" i="33"/>
  <c r="DY26" i="33" s="1"/>
  <c r="BH26" i="33"/>
  <c r="DX26" i="33" s="1"/>
  <c r="BG26" i="33"/>
  <c r="DW26" i="33" s="1"/>
  <c r="BF26" i="33"/>
  <c r="DV26" i="33" s="1"/>
  <c r="BE26" i="33"/>
  <c r="DU26" i="33" s="1"/>
  <c r="BD26" i="33"/>
  <c r="DT26" i="33" s="1"/>
  <c r="BC26" i="33"/>
  <c r="DS26" i="33" s="1"/>
  <c r="BB26" i="33"/>
  <c r="DR26" i="33" s="1"/>
  <c r="BA26" i="33"/>
  <c r="DQ26" i="33" s="1"/>
  <c r="AZ26" i="33"/>
  <c r="DP26" i="33" s="1"/>
  <c r="AY26" i="33"/>
  <c r="DO26" i="33" s="1"/>
  <c r="AX26" i="33"/>
  <c r="DN26" i="33" s="1"/>
  <c r="AW26" i="33"/>
  <c r="DM26" i="33" s="1"/>
  <c r="AV26" i="33"/>
  <c r="DL26" i="33" s="1"/>
  <c r="AU26" i="33"/>
  <c r="DK26" i="33" s="1"/>
  <c r="AT26" i="33"/>
  <c r="DJ26" i="33" s="1"/>
  <c r="AS26" i="33"/>
  <c r="DI26" i="33" s="1"/>
  <c r="AR26" i="33"/>
  <c r="DH26" i="33" s="1"/>
  <c r="AQ26" i="33"/>
  <c r="DG26" i="33" s="1"/>
  <c r="AP26" i="33"/>
  <c r="DF26" i="33" s="1"/>
  <c r="AO26" i="33"/>
  <c r="DE26" i="33" s="1"/>
  <c r="AN26" i="33"/>
  <c r="DD26" i="33" s="1"/>
  <c r="AM26" i="33"/>
  <c r="DC26" i="33" s="1"/>
  <c r="AL26" i="33"/>
  <c r="DB26" i="33" s="1"/>
  <c r="AK26" i="33"/>
  <c r="DA26" i="33" s="1"/>
  <c r="AJ26" i="33"/>
  <c r="CZ26" i="33" s="1"/>
  <c r="AI26" i="33"/>
  <c r="CY26" i="33" s="1"/>
  <c r="AH26" i="33"/>
  <c r="CX26" i="33" s="1"/>
  <c r="AG26" i="33"/>
  <c r="CW26" i="33" s="1"/>
  <c r="AF26" i="33"/>
  <c r="CV26" i="33" s="1"/>
  <c r="AE26" i="33"/>
  <c r="CU26" i="33" s="1"/>
  <c r="AD26" i="33"/>
  <c r="CT26" i="33" s="1"/>
  <c r="AC26" i="33"/>
  <c r="CS26" i="33" s="1"/>
  <c r="AB26" i="33"/>
  <c r="CR26" i="33" s="1"/>
  <c r="AA26" i="33"/>
  <c r="CQ26" i="33" s="1"/>
  <c r="Z26" i="33"/>
  <c r="CP26" i="33" s="1"/>
  <c r="Y26" i="33"/>
  <c r="CO26" i="33" s="1"/>
  <c r="X26" i="33"/>
  <c r="CN26" i="33" s="1"/>
  <c r="W26" i="33"/>
  <c r="CM26" i="33" s="1"/>
  <c r="V26" i="33"/>
  <c r="CL26" i="33" s="1"/>
  <c r="U26" i="33"/>
  <c r="CK26" i="33" s="1"/>
  <c r="T26" i="33"/>
  <c r="CJ26" i="33" s="1"/>
  <c r="S26" i="33"/>
  <c r="CI26" i="33" s="1"/>
  <c r="R26" i="33"/>
  <c r="CH26" i="33" s="1"/>
  <c r="Q26" i="33"/>
  <c r="CG26" i="33" s="1"/>
  <c r="P26" i="33"/>
  <c r="CF26" i="33" s="1"/>
  <c r="O26" i="33"/>
  <c r="CE26" i="33" s="1"/>
  <c r="N26" i="33"/>
  <c r="CD26" i="33" s="1"/>
  <c r="M26" i="33"/>
  <c r="CC26" i="33" s="1"/>
  <c r="L26" i="33"/>
  <c r="CB26" i="33" s="1"/>
  <c r="K26" i="33"/>
  <c r="CA26" i="33" s="1"/>
  <c r="J26" i="33"/>
  <c r="BZ26" i="33" s="1"/>
  <c r="I26" i="33"/>
  <c r="BY26" i="33" s="1"/>
  <c r="H26" i="33"/>
  <c r="BX26" i="33" s="1"/>
  <c r="G26" i="33"/>
  <c r="BW26" i="33" s="1"/>
  <c r="F26" i="33"/>
  <c r="BV26" i="33" s="1"/>
  <c r="E26" i="33"/>
  <c r="BU26" i="33" s="1"/>
  <c r="D26" i="33"/>
  <c r="BT26" i="33" s="1"/>
  <c r="BO25" i="33"/>
  <c r="EE25" i="33" s="1"/>
  <c r="BN25" i="33"/>
  <c r="ED25" i="33" s="1"/>
  <c r="BM25" i="33"/>
  <c r="EC25" i="33" s="1"/>
  <c r="BL25" i="33"/>
  <c r="EB25" i="33" s="1"/>
  <c r="BK25" i="33"/>
  <c r="EA25" i="33" s="1"/>
  <c r="BJ25" i="33"/>
  <c r="DZ25" i="33" s="1"/>
  <c r="BI25" i="33"/>
  <c r="DY25" i="33" s="1"/>
  <c r="BH25" i="33"/>
  <c r="DX25" i="33" s="1"/>
  <c r="BG25" i="33"/>
  <c r="DW25" i="33" s="1"/>
  <c r="BF25" i="33"/>
  <c r="DV25" i="33" s="1"/>
  <c r="BE25" i="33"/>
  <c r="DU25" i="33" s="1"/>
  <c r="BD25" i="33"/>
  <c r="DT25" i="33" s="1"/>
  <c r="BC25" i="33"/>
  <c r="DS25" i="33" s="1"/>
  <c r="BB25" i="33"/>
  <c r="DR25" i="33" s="1"/>
  <c r="BA25" i="33"/>
  <c r="DQ25" i="33" s="1"/>
  <c r="AZ25" i="33"/>
  <c r="DP25" i="33" s="1"/>
  <c r="AY25" i="33"/>
  <c r="DO25" i="33" s="1"/>
  <c r="AX25" i="33"/>
  <c r="DN25" i="33" s="1"/>
  <c r="AW25" i="33"/>
  <c r="DM25" i="33" s="1"/>
  <c r="AV25" i="33"/>
  <c r="DL25" i="33" s="1"/>
  <c r="AU25" i="33"/>
  <c r="DK25" i="33" s="1"/>
  <c r="AT25" i="33"/>
  <c r="DJ25" i="33" s="1"/>
  <c r="AS25" i="33"/>
  <c r="DI25" i="33" s="1"/>
  <c r="AR25" i="33"/>
  <c r="DH25" i="33" s="1"/>
  <c r="AQ25" i="33"/>
  <c r="DG25" i="33" s="1"/>
  <c r="AP25" i="33"/>
  <c r="DF25" i="33" s="1"/>
  <c r="AO25" i="33"/>
  <c r="DE25" i="33" s="1"/>
  <c r="AN25" i="33"/>
  <c r="DD25" i="33" s="1"/>
  <c r="AM25" i="33"/>
  <c r="DC25" i="33" s="1"/>
  <c r="AL25" i="33"/>
  <c r="DB25" i="33" s="1"/>
  <c r="AK25" i="33"/>
  <c r="DA25" i="33" s="1"/>
  <c r="AJ25" i="33"/>
  <c r="CZ25" i="33" s="1"/>
  <c r="AI25" i="33"/>
  <c r="CY25" i="33" s="1"/>
  <c r="AH25" i="33"/>
  <c r="CX25" i="33" s="1"/>
  <c r="AG25" i="33"/>
  <c r="CW25" i="33" s="1"/>
  <c r="AF25" i="33"/>
  <c r="CV25" i="33" s="1"/>
  <c r="AE25" i="33"/>
  <c r="CU25" i="33" s="1"/>
  <c r="AD25" i="33"/>
  <c r="CT25" i="33" s="1"/>
  <c r="AC25" i="33"/>
  <c r="CS25" i="33" s="1"/>
  <c r="AB25" i="33"/>
  <c r="CR25" i="33" s="1"/>
  <c r="AA25" i="33"/>
  <c r="CQ25" i="33" s="1"/>
  <c r="Z25" i="33"/>
  <c r="CP25" i="33" s="1"/>
  <c r="Y25" i="33"/>
  <c r="CO25" i="33" s="1"/>
  <c r="X25" i="33"/>
  <c r="CN25" i="33" s="1"/>
  <c r="W25" i="33"/>
  <c r="CM25" i="33" s="1"/>
  <c r="V25" i="33"/>
  <c r="CL25" i="33" s="1"/>
  <c r="U25" i="33"/>
  <c r="CK25" i="33" s="1"/>
  <c r="T25" i="33"/>
  <c r="CJ25" i="33" s="1"/>
  <c r="S25" i="33"/>
  <c r="CI25" i="33" s="1"/>
  <c r="R25" i="33"/>
  <c r="CH25" i="33" s="1"/>
  <c r="Q25" i="33"/>
  <c r="CG25" i="33" s="1"/>
  <c r="P25" i="33"/>
  <c r="CF25" i="33" s="1"/>
  <c r="O25" i="33"/>
  <c r="CE25" i="33" s="1"/>
  <c r="N25" i="33"/>
  <c r="CD25" i="33" s="1"/>
  <c r="M25" i="33"/>
  <c r="CC25" i="33" s="1"/>
  <c r="L25" i="33"/>
  <c r="CB25" i="33" s="1"/>
  <c r="K25" i="33"/>
  <c r="CA25" i="33" s="1"/>
  <c r="J25" i="33"/>
  <c r="BZ25" i="33" s="1"/>
  <c r="I25" i="33"/>
  <c r="BY25" i="33" s="1"/>
  <c r="H25" i="33"/>
  <c r="BX25" i="33" s="1"/>
  <c r="G25" i="33"/>
  <c r="BW25" i="33" s="1"/>
  <c r="F25" i="33"/>
  <c r="BV25" i="33" s="1"/>
  <c r="E25" i="33"/>
  <c r="BU25" i="33" s="1"/>
  <c r="D25" i="33"/>
  <c r="BT25" i="33" s="1"/>
  <c r="BO24" i="33"/>
  <c r="EE24" i="33" s="1"/>
  <c r="BN24" i="33"/>
  <c r="ED24" i="33" s="1"/>
  <c r="BM24" i="33"/>
  <c r="EC24" i="33" s="1"/>
  <c r="BL24" i="33"/>
  <c r="EB24" i="33" s="1"/>
  <c r="BK24" i="33"/>
  <c r="EA24" i="33" s="1"/>
  <c r="BJ24" i="33"/>
  <c r="DZ24" i="33" s="1"/>
  <c r="BI24" i="33"/>
  <c r="DY24" i="33" s="1"/>
  <c r="BH24" i="33"/>
  <c r="DX24" i="33" s="1"/>
  <c r="BG24" i="33"/>
  <c r="DW24" i="33" s="1"/>
  <c r="BF24" i="33"/>
  <c r="DV24" i="33" s="1"/>
  <c r="BE24" i="33"/>
  <c r="DU24" i="33" s="1"/>
  <c r="BD24" i="33"/>
  <c r="DT24" i="33" s="1"/>
  <c r="BC24" i="33"/>
  <c r="DS24" i="33" s="1"/>
  <c r="BB24" i="33"/>
  <c r="DR24" i="33" s="1"/>
  <c r="BA24" i="33"/>
  <c r="DQ24" i="33" s="1"/>
  <c r="AZ24" i="33"/>
  <c r="DP24" i="33" s="1"/>
  <c r="AY24" i="33"/>
  <c r="DO24" i="33" s="1"/>
  <c r="AX24" i="33"/>
  <c r="DN24" i="33" s="1"/>
  <c r="AW24" i="33"/>
  <c r="DM24" i="33" s="1"/>
  <c r="AV24" i="33"/>
  <c r="DL24" i="33" s="1"/>
  <c r="AU24" i="33"/>
  <c r="DK24" i="33" s="1"/>
  <c r="AT24" i="33"/>
  <c r="DJ24" i="33" s="1"/>
  <c r="AS24" i="33"/>
  <c r="DI24" i="33" s="1"/>
  <c r="AR24" i="33"/>
  <c r="DH24" i="33" s="1"/>
  <c r="AQ24" i="33"/>
  <c r="DG24" i="33" s="1"/>
  <c r="AP24" i="33"/>
  <c r="DF24" i="33" s="1"/>
  <c r="AO24" i="33"/>
  <c r="DE24" i="33" s="1"/>
  <c r="AN24" i="33"/>
  <c r="DD24" i="33" s="1"/>
  <c r="AM24" i="33"/>
  <c r="DC24" i="33" s="1"/>
  <c r="AL24" i="33"/>
  <c r="DB24" i="33" s="1"/>
  <c r="AK24" i="33"/>
  <c r="DA24" i="33" s="1"/>
  <c r="AJ24" i="33"/>
  <c r="CZ24" i="33" s="1"/>
  <c r="AI24" i="33"/>
  <c r="CY24" i="33" s="1"/>
  <c r="AH24" i="33"/>
  <c r="CX24" i="33" s="1"/>
  <c r="AG24" i="33"/>
  <c r="CW24" i="33" s="1"/>
  <c r="AF24" i="33"/>
  <c r="CV24" i="33" s="1"/>
  <c r="AE24" i="33"/>
  <c r="CU24" i="33" s="1"/>
  <c r="AD24" i="33"/>
  <c r="CT24" i="33" s="1"/>
  <c r="AC24" i="33"/>
  <c r="CS24" i="33" s="1"/>
  <c r="AB24" i="33"/>
  <c r="CR24" i="33" s="1"/>
  <c r="AA24" i="33"/>
  <c r="CQ24" i="33" s="1"/>
  <c r="Z24" i="33"/>
  <c r="CP24" i="33" s="1"/>
  <c r="Y24" i="33"/>
  <c r="CO24" i="33" s="1"/>
  <c r="X24" i="33"/>
  <c r="CN24" i="33" s="1"/>
  <c r="W24" i="33"/>
  <c r="CM24" i="33" s="1"/>
  <c r="V24" i="33"/>
  <c r="CL24" i="33" s="1"/>
  <c r="U24" i="33"/>
  <c r="CK24" i="33" s="1"/>
  <c r="T24" i="33"/>
  <c r="CJ24" i="33" s="1"/>
  <c r="S24" i="33"/>
  <c r="CI24" i="33" s="1"/>
  <c r="R24" i="33"/>
  <c r="CH24" i="33" s="1"/>
  <c r="Q24" i="33"/>
  <c r="CG24" i="33" s="1"/>
  <c r="P24" i="33"/>
  <c r="CF24" i="33" s="1"/>
  <c r="O24" i="33"/>
  <c r="CE24" i="33" s="1"/>
  <c r="N24" i="33"/>
  <c r="CD24" i="33" s="1"/>
  <c r="M24" i="33"/>
  <c r="CC24" i="33" s="1"/>
  <c r="L24" i="33"/>
  <c r="CB24" i="33" s="1"/>
  <c r="K24" i="33"/>
  <c r="CA24" i="33" s="1"/>
  <c r="J24" i="33"/>
  <c r="BZ24" i="33" s="1"/>
  <c r="I24" i="33"/>
  <c r="BY24" i="33" s="1"/>
  <c r="H24" i="33"/>
  <c r="BX24" i="33" s="1"/>
  <c r="G24" i="33"/>
  <c r="BW24" i="33" s="1"/>
  <c r="F24" i="33"/>
  <c r="BV24" i="33" s="1"/>
  <c r="E24" i="33"/>
  <c r="BU24" i="33" s="1"/>
  <c r="D24" i="33"/>
  <c r="BT24" i="33" s="1"/>
  <c r="BO23" i="33"/>
  <c r="EE23" i="33" s="1"/>
  <c r="BN23" i="33"/>
  <c r="ED23" i="33" s="1"/>
  <c r="BM23" i="33"/>
  <c r="EC23" i="33" s="1"/>
  <c r="BL23" i="33"/>
  <c r="EB23" i="33" s="1"/>
  <c r="BK23" i="33"/>
  <c r="EA23" i="33" s="1"/>
  <c r="BJ23" i="33"/>
  <c r="DZ23" i="33" s="1"/>
  <c r="BI23" i="33"/>
  <c r="DY23" i="33" s="1"/>
  <c r="BH23" i="33"/>
  <c r="DX23" i="33" s="1"/>
  <c r="BG23" i="33"/>
  <c r="DW23" i="33" s="1"/>
  <c r="BF23" i="33"/>
  <c r="DV23" i="33" s="1"/>
  <c r="BE23" i="33"/>
  <c r="DU23" i="33" s="1"/>
  <c r="BD23" i="33"/>
  <c r="DT23" i="33" s="1"/>
  <c r="BC23" i="33"/>
  <c r="DS23" i="33" s="1"/>
  <c r="BB23" i="33"/>
  <c r="DR23" i="33" s="1"/>
  <c r="BA23" i="33"/>
  <c r="DQ23" i="33" s="1"/>
  <c r="AZ23" i="33"/>
  <c r="DP23" i="33" s="1"/>
  <c r="AY23" i="33"/>
  <c r="DO23" i="33" s="1"/>
  <c r="AX23" i="33"/>
  <c r="DN23" i="33" s="1"/>
  <c r="AW23" i="33"/>
  <c r="DM23" i="33" s="1"/>
  <c r="AV23" i="33"/>
  <c r="DL23" i="33" s="1"/>
  <c r="AU23" i="33"/>
  <c r="DK23" i="33" s="1"/>
  <c r="AT23" i="33"/>
  <c r="DJ23" i="33" s="1"/>
  <c r="AS23" i="33"/>
  <c r="DI23" i="33" s="1"/>
  <c r="AR23" i="33"/>
  <c r="DH23" i="33" s="1"/>
  <c r="AQ23" i="33"/>
  <c r="DG23" i="33" s="1"/>
  <c r="AP23" i="33"/>
  <c r="DF23" i="33" s="1"/>
  <c r="AO23" i="33"/>
  <c r="DE23" i="33" s="1"/>
  <c r="AN23" i="33"/>
  <c r="DD23" i="33" s="1"/>
  <c r="AM23" i="33"/>
  <c r="DC23" i="33" s="1"/>
  <c r="AL23" i="33"/>
  <c r="DB23" i="33" s="1"/>
  <c r="AK23" i="33"/>
  <c r="DA23" i="33" s="1"/>
  <c r="AJ23" i="33"/>
  <c r="CZ23" i="33" s="1"/>
  <c r="AI23" i="33"/>
  <c r="CY23" i="33" s="1"/>
  <c r="AH23" i="33"/>
  <c r="CX23" i="33" s="1"/>
  <c r="AG23" i="33"/>
  <c r="CW23" i="33" s="1"/>
  <c r="AF23" i="33"/>
  <c r="CV23" i="33" s="1"/>
  <c r="AE23" i="33"/>
  <c r="CU23" i="33" s="1"/>
  <c r="AD23" i="33"/>
  <c r="CT23" i="33" s="1"/>
  <c r="AC23" i="33"/>
  <c r="CS23" i="33" s="1"/>
  <c r="AB23" i="33"/>
  <c r="CR23" i="33" s="1"/>
  <c r="AA23" i="33"/>
  <c r="CQ23" i="33" s="1"/>
  <c r="Z23" i="33"/>
  <c r="CP23" i="33" s="1"/>
  <c r="Y23" i="33"/>
  <c r="CO23" i="33" s="1"/>
  <c r="X23" i="33"/>
  <c r="CN23" i="33" s="1"/>
  <c r="W23" i="33"/>
  <c r="CM23" i="33" s="1"/>
  <c r="V23" i="33"/>
  <c r="CL23" i="33" s="1"/>
  <c r="U23" i="33"/>
  <c r="CK23" i="33" s="1"/>
  <c r="T23" i="33"/>
  <c r="CJ23" i="33" s="1"/>
  <c r="S23" i="33"/>
  <c r="CI23" i="33" s="1"/>
  <c r="R23" i="33"/>
  <c r="CH23" i="33" s="1"/>
  <c r="Q23" i="33"/>
  <c r="CG23" i="33" s="1"/>
  <c r="P23" i="33"/>
  <c r="CF23" i="33" s="1"/>
  <c r="O23" i="33"/>
  <c r="CE23" i="33" s="1"/>
  <c r="N23" i="33"/>
  <c r="CD23" i="33" s="1"/>
  <c r="M23" i="33"/>
  <c r="CC23" i="33" s="1"/>
  <c r="L23" i="33"/>
  <c r="CB23" i="33" s="1"/>
  <c r="K23" i="33"/>
  <c r="CA23" i="33" s="1"/>
  <c r="J23" i="33"/>
  <c r="BZ23" i="33" s="1"/>
  <c r="I23" i="33"/>
  <c r="BY23" i="33" s="1"/>
  <c r="H23" i="33"/>
  <c r="BX23" i="33" s="1"/>
  <c r="G23" i="33"/>
  <c r="BW23" i="33" s="1"/>
  <c r="F23" i="33"/>
  <c r="BV23" i="33" s="1"/>
  <c r="E23" i="33"/>
  <c r="BU23" i="33" s="1"/>
  <c r="D23" i="33"/>
  <c r="BT23" i="33" s="1"/>
  <c r="BO22" i="33"/>
  <c r="EE22" i="33" s="1"/>
  <c r="BN22" i="33"/>
  <c r="ED22" i="33" s="1"/>
  <c r="BM22" i="33"/>
  <c r="EC22" i="33" s="1"/>
  <c r="BL22" i="33"/>
  <c r="EB22" i="33" s="1"/>
  <c r="BK22" i="33"/>
  <c r="EA22" i="33" s="1"/>
  <c r="BJ22" i="33"/>
  <c r="DZ22" i="33" s="1"/>
  <c r="BI22" i="33"/>
  <c r="DY22" i="33" s="1"/>
  <c r="BH22" i="33"/>
  <c r="DX22" i="33" s="1"/>
  <c r="BG22" i="33"/>
  <c r="DW22" i="33" s="1"/>
  <c r="BF22" i="33"/>
  <c r="DV22" i="33" s="1"/>
  <c r="BE22" i="33"/>
  <c r="DU22" i="33" s="1"/>
  <c r="BD22" i="33"/>
  <c r="DT22" i="33" s="1"/>
  <c r="BC22" i="33"/>
  <c r="DS22" i="33" s="1"/>
  <c r="BB22" i="33"/>
  <c r="DR22" i="33" s="1"/>
  <c r="BA22" i="33"/>
  <c r="DQ22" i="33" s="1"/>
  <c r="AZ22" i="33"/>
  <c r="DP22" i="33" s="1"/>
  <c r="AY22" i="33"/>
  <c r="DO22" i="33" s="1"/>
  <c r="AX22" i="33"/>
  <c r="DN22" i="33" s="1"/>
  <c r="AW22" i="33"/>
  <c r="DM22" i="33" s="1"/>
  <c r="AV22" i="33"/>
  <c r="DL22" i="33" s="1"/>
  <c r="AU22" i="33"/>
  <c r="DK22" i="33" s="1"/>
  <c r="AT22" i="33"/>
  <c r="DJ22" i="33" s="1"/>
  <c r="AS22" i="33"/>
  <c r="DI22" i="33" s="1"/>
  <c r="AR22" i="33"/>
  <c r="DH22" i="33" s="1"/>
  <c r="AQ22" i="33"/>
  <c r="DG22" i="33" s="1"/>
  <c r="AP22" i="33"/>
  <c r="DF22" i="33" s="1"/>
  <c r="AO22" i="33"/>
  <c r="DE22" i="33" s="1"/>
  <c r="AN22" i="33"/>
  <c r="DD22" i="33" s="1"/>
  <c r="AM22" i="33"/>
  <c r="DC22" i="33" s="1"/>
  <c r="AL22" i="33"/>
  <c r="DB22" i="33" s="1"/>
  <c r="AK22" i="33"/>
  <c r="DA22" i="33" s="1"/>
  <c r="AJ22" i="33"/>
  <c r="CZ22" i="33" s="1"/>
  <c r="AI22" i="33"/>
  <c r="CY22" i="33" s="1"/>
  <c r="AH22" i="33"/>
  <c r="CX22" i="33" s="1"/>
  <c r="AG22" i="33"/>
  <c r="CW22" i="33" s="1"/>
  <c r="AF22" i="33"/>
  <c r="CV22" i="33" s="1"/>
  <c r="AE22" i="33"/>
  <c r="CU22" i="33" s="1"/>
  <c r="AD22" i="33"/>
  <c r="CT22" i="33" s="1"/>
  <c r="AC22" i="33"/>
  <c r="CS22" i="33" s="1"/>
  <c r="AB22" i="33"/>
  <c r="CR22" i="33" s="1"/>
  <c r="AA22" i="33"/>
  <c r="CQ22" i="33" s="1"/>
  <c r="Z22" i="33"/>
  <c r="CP22" i="33" s="1"/>
  <c r="Y22" i="33"/>
  <c r="CO22" i="33" s="1"/>
  <c r="X22" i="33"/>
  <c r="CN22" i="33" s="1"/>
  <c r="W22" i="33"/>
  <c r="CM22" i="33" s="1"/>
  <c r="V22" i="33"/>
  <c r="CL22" i="33" s="1"/>
  <c r="U22" i="33"/>
  <c r="CK22" i="33" s="1"/>
  <c r="T22" i="33"/>
  <c r="CJ22" i="33" s="1"/>
  <c r="S22" i="33"/>
  <c r="CI22" i="33" s="1"/>
  <c r="R22" i="33"/>
  <c r="CH22" i="33" s="1"/>
  <c r="Q22" i="33"/>
  <c r="CG22" i="33" s="1"/>
  <c r="P22" i="33"/>
  <c r="CF22" i="33" s="1"/>
  <c r="O22" i="33"/>
  <c r="CE22" i="33" s="1"/>
  <c r="N22" i="33"/>
  <c r="CD22" i="33" s="1"/>
  <c r="M22" i="33"/>
  <c r="CC22" i="33" s="1"/>
  <c r="L22" i="33"/>
  <c r="CB22" i="33" s="1"/>
  <c r="K22" i="33"/>
  <c r="CA22" i="33" s="1"/>
  <c r="J22" i="33"/>
  <c r="BZ22" i="33" s="1"/>
  <c r="I22" i="33"/>
  <c r="BY22" i="33" s="1"/>
  <c r="H22" i="33"/>
  <c r="BX22" i="33" s="1"/>
  <c r="G22" i="33"/>
  <c r="BW22" i="33" s="1"/>
  <c r="F22" i="33"/>
  <c r="BV22" i="33" s="1"/>
  <c r="E22" i="33"/>
  <c r="BU22" i="33" s="1"/>
  <c r="D22" i="33"/>
  <c r="BT22" i="33" s="1"/>
  <c r="BO21" i="33"/>
  <c r="EE21" i="33" s="1"/>
  <c r="BN21" i="33"/>
  <c r="ED21" i="33" s="1"/>
  <c r="BM21" i="33"/>
  <c r="EC21" i="33" s="1"/>
  <c r="BL21" i="33"/>
  <c r="EB21" i="33" s="1"/>
  <c r="BK21" i="33"/>
  <c r="EA21" i="33" s="1"/>
  <c r="BJ21" i="33"/>
  <c r="DZ21" i="33" s="1"/>
  <c r="BI21" i="33"/>
  <c r="DY21" i="33" s="1"/>
  <c r="BH21" i="33"/>
  <c r="DX21" i="33" s="1"/>
  <c r="BG21" i="33"/>
  <c r="DW21" i="33" s="1"/>
  <c r="BF21" i="33"/>
  <c r="DV21" i="33" s="1"/>
  <c r="BE21" i="33"/>
  <c r="DU21" i="33" s="1"/>
  <c r="BD21" i="33"/>
  <c r="DT21" i="33" s="1"/>
  <c r="BC21" i="33"/>
  <c r="DS21" i="33" s="1"/>
  <c r="BB21" i="33"/>
  <c r="DR21" i="33" s="1"/>
  <c r="BA21" i="33"/>
  <c r="DQ21" i="33" s="1"/>
  <c r="AZ21" i="33"/>
  <c r="DP21" i="33" s="1"/>
  <c r="AY21" i="33"/>
  <c r="DO21" i="33" s="1"/>
  <c r="AX21" i="33"/>
  <c r="DN21" i="33" s="1"/>
  <c r="AW21" i="33"/>
  <c r="DM21" i="33" s="1"/>
  <c r="AV21" i="33"/>
  <c r="DL21" i="33" s="1"/>
  <c r="AU21" i="33"/>
  <c r="DK21" i="33" s="1"/>
  <c r="AT21" i="33"/>
  <c r="DJ21" i="33" s="1"/>
  <c r="AS21" i="33"/>
  <c r="DI21" i="33" s="1"/>
  <c r="AR21" i="33"/>
  <c r="DH21" i="33" s="1"/>
  <c r="AQ21" i="33"/>
  <c r="DG21" i="33" s="1"/>
  <c r="AP21" i="33"/>
  <c r="DF21" i="33" s="1"/>
  <c r="AO21" i="33"/>
  <c r="DE21" i="33" s="1"/>
  <c r="AN21" i="33"/>
  <c r="DD21" i="33" s="1"/>
  <c r="AM21" i="33"/>
  <c r="DC21" i="33" s="1"/>
  <c r="AL21" i="33"/>
  <c r="DB21" i="33" s="1"/>
  <c r="AK21" i="33"/>
  <c r="DA21" i="33" s="1"/>
  <c r="AJ21" i="33"/>
  <c r="CZ21" i="33" s="1"/>
  <c r="AI21" i="33"/>
  <c r="CY21" i="33" s="1"/>
  <c r="AH21" i="33"/>
  <c r="CX21" i="33" s="1"/>
  <c r="AG21" i="33"/>
  <c r="CW21" i="33" s="1"/>
  <c r="AF21" i="33"/>
  <c r="CV21" i="33" s="1"/>
  <c r="AE21" i="33"/>
  <c r="CU21" i="33" s="1"/>
  <c r="AD21" i="33"/>
  <c r="CT21" i="33" s="1"/>
  <c r="AC21" i="33"/>
  <c r="CS21" i="33" s="1"/>
  <c r="AB21" i="33"/>
  <c r="CR21" i="33" s="1"/>
  <c r="AA21" i="33"/>
  <c r="CQ21" i="33" s="1"/>
  <c r="Z21" i="33"/>
  <c r="CP21" i="33" s="1"/>
  <c r="Y21" i="33"/>
  <c r="CO21" i="33" s="1"/>
  <c r="X21" i="33"/>
  <c r="CN21" i="33" s="1"/>
  <c r="W21" i="33"/>
  <c r="CM21" i="33" s="1"/>
  <c r="V21" i="33"/>
  <c r="CL21" i="33" s="1"/>
  <c r="U21" i="33"/>
  <c r="CK21" i="33" s="1"/>
  <c r="T21" i="33"/>
  <c r="CJ21" i="33" s="1"/>
  <c r="S21" i="33"/>
  <c r="CI21" i="33" s="1"/>
  <c r="R21" i="33"/>
  <c r="CH21" i="33" s="1"/>
  <c r="Q21" i="33"/>
  <c r="CG21" i="33" s="1"/>
  <c r="P21" i="33"/>
  <c r="CF21" i="33" s="1"/>
  <c r="O21" i="33"/>
  <c r="CE21" i="33" s="1"/>
  <c r="N21" i="33"/>
  <c r="CD21" i="33" s="1"/>
  <c r="M21" i="33"/>
  <c r="CC21" i="33" s="1"/>
  <c r="L21" i="33"/>
  <c r="CB21" i="33" s="1"/>
  <c r="K21" i="33"/>
  <c r="CA21" i="33" s="1"/>
  <c r="J21" i="33"/>
  <c r="BZ21" i="33" s="1"/>
  <c r="I21" i="33"/>
  <c r="BY21" i="33" s="1"/>
  <c r="H21" i="33"/>
  <c r="BX21" i="33" s="1"/>
  <c r="G21" i="33"/>
  <c r="BW21" i="33" s="1"/>
  <c r="F21" i="33"/>
  <c r="BV21" i="33" s="1"/>
  <c r="E21" i="33"/>
  <c r="BU21" i="33" s="1"/>
  <c r="D21" i="33"/>
  <c r="BT21" i="33" s="1"/>
  <c r="BO20" i="33"/>
  <c r="EE20" i="33" s="1"/>
  <c r="BN20" i="33"/>
  <c r="ED20" i="33" s="1"/>
  <c r="BM20" i="33"/>
  <c r="EC20" i="33" s="1"/>
  <c r="BL20" i="33"/>
  <c r="EB20" i="33" s="1"/>
  <c r="BK20" i="33"/>
  <c r="EA20" i="33" s="1"/>
  <c r="BJ20" i="33"/>
  <c r="DZ20" i="33" s="1"/>
  <c r="BI20" i="33"/>
  <c r="DY20" i="33" s="1"/>
  <c r="BH20" i="33"/>
  <c r="DX20" i="33" s="1"/>
  <c r="BG20" i="33"/>
  <c r="DW20" i="33" s="1"/>
  <c r="BF20" i="33"/>
  <c r="DV20" i="33" s="1"/>
  <c r="BE20" i="33"/>
  <c r="DU20" i="33" s="1"/>
  <c r="BD20" i="33"/>
  <c r="DT20" i="33" s="1"/>
  <c r="BC20" i="33"/>
  <c r="DS20" i="33" s="1"/>
  <c r="BB20" i="33"/>
  <c r="DR20" i="33" s="1"/>
  <c r="BA20" i="33"/>
  <c r="DQ20" i="33" s="1"/>
  <c r="AZ20" i="33"/>
  <c r="DP20" i="33" s="1"/>
  <c r="AY20" i="33"/>
  <c r="DO20" i="33" s="1"/>
  <c r="AX20" i="33"/>
  <c r="DN20" i="33" s="1"/>
  <c r="AW20" i="33"/>
  <c r="DM20" i="33" s="1"/>
  <c r="AV20" i="33"/>
  <c r="DL20" i="33" s="1"/>
  <c r="AU20" i="33"/>
  <c r="DK20" i="33" s="1"/>
  <c r="AT20" i="33"/>
  <c r="DJ20" i="33" s="1"/>
  <c r="AS20" i="33"/>
  <c r="DI20" i="33" s="1"/>
  <c r="AR20" i="33"/>
  <c r="DH20" i="33" s="1"/>
  <c r="AQ20" i="33"/>
  <c r="DG20" i="33" s="1"/>
  <c r="AP20" i="33"/>
  <c r="DF20" i="33" s="1"/>
  <c r="AO20" i="33"/>
  <c r="DE20" i="33" s="1"/>
  <c r="AN20" i="33"/>
  <c r="DD20" i="33" s="1"/>
  <c r="AM20" i="33"/>
  <c r="DC20" i="33" s="1"/>
  <c r="AL20" i="33"/>
  <c r="DB20" i="33" s="1"/>
  <c r="AK20" i="33"/>
  <c r="DA20" i="33" s="1"/>
  <c r="AJ20" i="33"/>
  <c r="CZ20" i="33" s="1"/>
  <c r="AI20" i="33"/>
  <c r="CY20" i="33" s="1"/>
  <c r="AH20" i="33"/>
  <c r="CX20" i="33" s="1"/>
  <c r="AG20" i="33"/>
  <c r="CW20" i="33" s="1"/>
  <c r="AF20" i="33"/>
  <c r="CV20" i="33" s="1"/>
  <c r="AE20" i="33"/>
  <c r="CU20" i="33" s="1"/>
  <c r="AD20" i="33"/>
  <c r="CT20" i="33" s="1"/>
  <c r="AC20" i="33"/>
  <c r="CS20" i="33" s="1"/>
  <c r="AB20" i="33"/>
  <c r="CR20" i="33" s="1"/>
  <c r="AA20" i="33"/>
  <c r="CQ20" i="33" s="1"/>
  <c r="Z20" i="33"/>
  <c r="CP20" i="33" s="1"/>
  <c r="Y20" i="33"/>
  <c r="CO20" i="33" s="1"/>
  <c r="X20" i="33"/>
  <c r="CN20" i="33" s="1"/>
  <c r="W20" i="33"/>
  <c r="CM20" i="33" s="1"/>
  <c r="V20" i="33"/>
  <c r="CL20" i="33" s="1"/>
  <c r="U20" i="33"/>
  <c r="CK20" i="33" s="1"/>
  <c r="T20" i="33"/>
  <c r="CJ20" i="33" s="1"/>
  <c r="S20" i="33"/>
  <c r="CI20" i="33" s="1"/>
  <c r="R20" i="33"/>
  <c r="CH20" i="33" s="1"/>
  <c r="Q20" i="33"/>
  <c r="CG20" i="33" s="1"/>
  <c r="P20" i="33"/>
  <c r="CF20" i="33" s="1"/>
  <c r="O20" i="33"/>
  <c r="CE20" i="33" s="1"/>
  <c r="N20" i="33"/>
  <c r="CD20" i="33" s="1"/>
  <c r="M20" i="33"/>
  <c r="CC20" i="33" s="1"/>
  <c r="L20" i="33"/>
  <c r="CB20" i="33" s="1"/>
  <c r="K20" i="33"/>
  <c r="CA20" i="33" s="1"/>
  <c r="J20" i="33"/>
  <c r="BZ20" i="33" s="1"/>
  <c r="I20" i="33"/>
  <c r="BY20" i="33" s="1"/>
  <c r="H20" i="33"/>
  <c r="BX20" i="33" s="1"/>
  <c r="G20" i="33"/>
  <c r="BW20" i="33" s="1"/>
  <c r="F20" i="33"/>
  <c r="BV20" i="33" s="1"/>
  <c r="E20" i="33"/>
  <c r="BU20" i="33" s="1"/>
  <c r="D20" i="33"/>
  <c r="BT20" i="33" s="1"/>
  <c r="BO19" i="33"/>
  <c r="EE19" i="33" s="1"/>
  <c r="BN19" i="33"/>
  <c r="ED19" i="33" s="1"/>
  <c r="BM19" i="33"/>
  <c r="EC19" i="33" s="1"/>
  <c r="BL19" i="33"/>
  <c r="EB19" i="33" s="1"/>
  <c r="BK19" i="33"/>
  <c r="EA19" i="33" s="1"/>
  <c r="BJ19" i="33"/>
  <c r="DZ19" i="33" s="1"/>
  <c r="BI19" i="33"/>
  <c r="DY19" i="33" s="1"/>
  <c r="BH19" i="33"/>
  <c r="DX19" i="33" s="1"/>
  <c r="BG19" i="33"/>
  <c r="DW19" i="33" s="1"/>
  <c r="BF19" i="33"/>
  <c r="DV19" i="33" s="1"/>
  <c r="BE19" i="33"/>
  <c r="DU19" i="33" s="1"/>
  <c r="BD19" i="33"/>
  <c r="DT19" i="33" s="1"/>
  <c r="BC19" i="33"/>
  <c r="DS19" i="33" s="1"/>
  <c r="BB19" i="33"/>
  <c r="DR19" i="33" s="1"/>
  <c r="BA19" i="33"/>
  <c r="DQ19" i="33" s="1"/>
  <c r="AZ19" i="33"/>
  <c r="DP19" i="33" s="1"/>
  <c r="AY19" i="33"/>
  <c r="DO19" i="33" s="1"/>
  <c r="AX19" i="33"/>
  <c r="DN19" i="33" s="1"/>
  <c r="AW19" i="33"/>
  <c r="DM19" i="33" s="1"/>
  <c r="AV19" i="33"/>
  <c r="DL19" i="33" s="1"/>
  <c r="AU19" i="33"/>
  <c r="DK19" i="33" s="1"/>
  <c r="AT19" i="33"/>
  <c r="DJ19" i="33" s="1"/>
  <c r="AS19" i="33"/>
  <c r="DI19" i="33" s="1"/>
  <c r="AR19" i="33"/>
  <c r="DH19" i="33" s="1"/>
  <c r="AQ19" i="33"/>
  <c r="DG19" i="33" s="1"/>
  <c r="AP19" i="33"/>
  <c r="DF19" i="33" s="1"/>
  <c r="AO19" i="33"/>
  <c r="DE19" i="33" s="1"/>
  <c r="AN19" i="33"/>
  <c r="DD19" i="33" s="1"/>
  <c r="AM19" i="33"/>
  <c r="DC19" i="33" s="1"/>
  <c r="AL19" i="33"/>
  <c r="DB19" i="33" s="1"/>
  <c r="AK19" i="33"/>
  <c r="DA19" i="33" s="1"/>
  <c r="AJ19" i="33"/>
  <c r="CZ19" i="33" s="1"/>
  <c r="AI19" i="33"/>
  <c r="CY19" i="33" s="1"/>
  <c r="AH19" i="33"/>
  <c r="CX19" i="33" s="1"/>
  <c r="AG19" i="33"/>
  <c r="CW19" i="33" s="1"/>
  <c r="AF19" i="33"/>
  <c r="CV19" i="33" s="1"/>
  <c r="AE19" i="33"/>
  <c r="CU19" i="33" s="1"/>
  <c r="AD19" i="33"/>
  <c r="CT19" i="33" s="1"/>
  <c r="AC19" i="33"/>
  <c r="CS19" i="33" s="1"/>
  <c r="AB19" i="33"/>
  <c r="CR19" i="33" s="1"/>
  <c r="AA19" i="33"/>
  <c r="CQ19" i="33" s="1"/>
  <c r="Z19" i="33"/>
  <c r="CP19" i="33" s="1"/>
  <c r="Y19" i="33"/>
  <c r="CO19" i="33" s="1"/>
  <c r="X19" i="33"/>
  <c r="CN19" i="33" s="1"/>
  <c r="W19" i="33"/>
  <c r="CM19" i="33" s="1"/>
  <c r="V19" i="33"/>
  <c r="CL19" i="33" s="1"/>
  <c r="U19" i="33"/>
  <c r="CK19" i="33" s="1"/>
  <c r="T19" i="33"/>
  <c r="CJ19" i="33" s="1"/>
  <c r="S19" i="33"/>
  <c r="CI19" i="33" s="1"/>
  <c r="R19" i="33"/>
  <c r="CH19" i="33" s="1"/>
  <c r="Q19" i="33"/>
  <c r="CG19" i="33" s="1"/>
  <c r="P19" i="33"/>
  <c r="CF19" i="33" s="1"/>
  <c r="O19" i="33"/>
  <c r="CE19" i="33" s="1"/>
  <c r="N19" i="33"/>
  <c r="CD19" i="33" s="1"/>
  <c r="M19" i="33"/>
  <c r="CC19" i="33" s="1"/>
  <c r="L19" i="33"/>
  <c r="CB19" i="33" s="1"/>
  <c r="K19" i="33"/>
  <c r="CA19" i="33" s="1"/>
  <c r="J19" i="33"/>
  <c r="BZ19" i="33" s="1"/>
  <c r="I19" i="33"/>
  <c r="BY19" i="33" s="1"/>
  <c r="H19" i="33"/>
  <c r="BX19" i="33" s="1"/>
  <c r="G19" i="33"/>
  <c r="BW19" i="33" s="1"/>
  <c r="F19" i="33"/>
  <c r="BV19" i="33" s="1"/>
  <c r="E19" i="33"/>
  <c r="BU19" i="33" s="1"/>
  <c r="D19" i="33"/>
  <c r="BT19" i="33" s="1"/>
  <c r="BO18" i="33"/>
  <c r="EE18" i="33" s="1"/>
  <c r="BN18" i="33"/>
  <c r="ED18" i="33" s="1"/>
  <c r="BM18" i="33"/>
  <c r="EC18" i="33" s="1"/>
  <c r="BL18" i="33"/>
  <c r="EB18" i="33" s="1"/>
  <c r="BK18" i="33"/>
  <c r="EA18" i="33" s="1"/>
  <c r="BJ18" i="33"/>
  <c r="DZ18" i="33" s="1"/>
  <c r="BI18" i="33"/>
  <c r="DY18" i="33" s="1"/>
  <c r="BH18" i="33"/>
  <c r="DX18" i="33" s="1"/>
  <c r="BG18" i="33"/>
  <c r="DW18" i="33" s="1"/>
  <c r="BF18" i="33"/>
  <c r="DV18" i="33" s="1"/>
  <c r="BE18" i="33"/>
  <c r="DU18" i="33" s="1"/>
  <c r="BD18" i="33"/>
  <c r="DT18" i="33" s="1"/>
  <c r="BC18" i="33"/>
  <c r="DS18" i="33" s="1"/>
  <c r="BB18" i="33"/>
  <c r="DR18" i="33" s="1"/>
  <c r="BA18" i="33"/>
  <c r="DQ18" i="33" s="1"/>
  <c r="AZ18" i="33"/>
  <c r="DP18" i="33" s="1"/>
  <c r="AY18" i="33"/>
  <c r="DO18" i="33" s="1"/>
  <c r="AX18" i="33"/>
  <c r="DN18" i="33" s="1"/>
  <c r="AW18" i="33"/>
  <c r="DM18" i="33" s="1"/>
  <c r="AV18" i="33"/>
  <c r="DL18" i="33" s="1"/>
  <c r="AU18" i="33"/>
  <c r="DK18" i="33" s="1"/>
  <c r="AT18" i="33"/>
  <c r="DJ18" i="33" s="1"/>
  <c r="AS18" i="33"/>
  <c r="DI18" i="33" s="1"/>
  <c r="AR18" i="33"/>
  <c r="DH18" i="33" s="1"/>
  <c r="AQ18" i="33"/>
  <c r="DG18" i="33" s="1"/>
  <c r="AP18" i="33"/>
  <c r="DF18" i="33" s="1"/>
  <c r="AO18" i="33"/>
  <c r="DE18" i="33" s="1"/>
  <c r="AN18" i="33"/>
  <c r="DD18" i="33" s="1"/>
  <c r="AM18" i="33"/>
  <c r="DC18" i="33" s="1"/>
  <c r="AL18" i="33"/>
  <c r="DB18" i="33" s="1"/>
  <c r="AK18" i="33"/>
  <c r="DA18" i="33" s="1"/>
  <c r="AJ18" i="33"/>
  <c r="CZ18" i="33" s="1"/>
  <c r="AI18" i="33"/>
  <c r="CY18" i="33" s="1"/>
  <c r="AH18" i="33"/>
  <c r="CX18" i="33" s="1"/>
  <c r="AG18" i="33"/>
  <c r="CW18" i="33" s="1"/>
  <c r="AF18" i="33"/>
  <c r="CV18" i="33" s="1"/>
  <c r="AE18" i="33"/>
  <c r="CU18" i="33" s="1"/>
  <c r="AD18" i="33"/>
  <c r="CT18" i="33" s="1"/>
  <c r="AC18" i="33"/>
  <c r="CS18" i="33" s="1"/>
  <c r="AB18" i="33"/>
  <c r="CR18" i="33" s="1"/>
  <c r="AA18" i="33"/>
  <c r="CQ18" i="33" s="1"/>
  <c r="Z18" i="33"/>
  <c r="CP18" i="33" s="1"/>
  <c r="Y18" i="33"/>
  <c r="CO18" i="33" s="1"/>
  <c r="X18" i="33"/>
  <c r="CN18" i="33" s="1"/>
  <c r="W18" i="33"/>
  <c r="CM18" i="33" s="1"/>
  <c r="V18" i="33"/>
  <c r="CL18" i="33" s="1"/>
  <c r="U18" i="33"/>
  <c r="CK18" i="33" s="1"/>
  <c r="T18" i="33"/>
  <c r="CJ18" i="33" s="1"/>
  <c r="S18" i="33"/>
  <c r="CI18" i="33" s="1"/>
  <c r="R18" i="33"/>
  <c r="CH18" i="33" s="1"/>
  <c r="Q18" i="33"/>
  <c r="CG18" i="33" s="1"/>
  <c r="P18" i="33"/>
  <c r="CF18" i="33" s="1"/>
  <c r="O18" i="33"/>
  <c r="CE18" i="33" s="1"/>
  <c r="N18" i="33"/>
  <c r="CD18" i="33" s="1"/>
  <c r="M18" i="33"/>
  <c r="CC18" i="33" s="1"/>
  <c r="L18" i="33"/>
  <c r="CB18" i="33" s="1"/>
  <c r="K18" i="33"/>
  <c r="CA18" i="33" s="1"/>
  <c r="J18" i="33"/>
  <c r="BZ18" i="33" s="1"/>
  <c r="I18" i="33"/>
  <c r="BY18" i="33" s="1"/>
  <c r="H18" i="33"/>
  <c r="BX18" i="33" s="1"/>
  <c r="G18" i="33"/>
  <c r="BW18" i="33" s="1"/>
  <c r="F18" i="33"/>
  <c r="BV18" i="33" s="1"/>
  <c r="E18" i="33"/>
  <c r="BU18" i="33" s="1"/>
  <c r="D18" i="33"/>
  <c r="BT18" i="33" s="1"/>
  <c r="BO17" i="33"/>
  <c r="EE17" i="33" s="1"/>
  <c r="BN17" i="33"/>
  <c r="ED17" i="33" s="1"/>
  <c r="BM17" i="33"/>
  <c r="EC17" i="33" s="1"/>
  <c r="BL17" i="33"/>
  <c r="EB17" i="33" s="1"/>
  <c r="BK17" i="33"/>
  <c r="EA17" i="33" s="1"/>
  <c r="BJ17" i="33"/>
  <c r="DZ17" i="33" s="1"/>
  <c r="BI17" i="33"/>
  <c r="DY17" i="33" s="1"/>
  <c r="BH17" i="33"/>
  <c r="DX17" i="33" s="1"/>
  <c r="BG17" i="33"/>
  <c r="DW17" i="33" s="1"/>
  <c r="BF17" i="33"/>
  <c r="DV17" i="33" s="1"/>
  <c r="BE17" i="33"/>
  <c r="DU17" i="33" s="1"/>
  <c r="BD17" i="33"/>
  <c r="DT17" i="33" s="1"/>
  <c r="BC17" i="33"/>
  <c r="DS17" i="33" s="1"/>
  <c r="BB17" i="33"/>
  <c r="DR17" i="33" s="1"/>
  <c r="BA17" i="33"/>
  <c r="DQ17" i="33" s="1"/>
  <c r="AZ17" i="33"/>
  <c r="DP17" i="33" s="1"/>
  <c r="AY17" i="33"/>
  <c r="DO17" i="33" s="1"/>
  <c r="AX17" i="33"/>
  <c r="DN17" i="33" s="1"/>
  <c r="AW17" i="33"/>
  <c r="DM17" i="33" s="1"/>
  <c r="AV17" i="33"/>
  <c r="DL17" i="33" s="1"/>
  <c r="AU17" i="33"/>
  <c r="DK17" i="33" s="1"/>
  <c r="AT17" i="33"/>
  <c r="DJ17" i="33" s="1"/>
  <c r="AS17" i="33"/>
  <c r="DI17" i="33" s="1"/>
  <c r="AR17" i="33"/>
  <c r="DH17" i="33" s="1"/>
  <c r="AQ17" i="33"/>
  <c r="DG17" i="33" s="1"/>
  <c r="AP17" i="33"/>
  <c r="DF17" i="33" s="1"/>
  <c r="AO17" i="33"/>
  <c r="DE17" i="33" s="1"/>
  <c r="AN17" i="33"/>
  <c r="DD17" i="33" s="1"/>
  <c r="AM17" i="33"/>
  <c r="DC17" i="33" s="1"/>
  <c r="AL17" i="33"/>
  <c r="DB17" i="33" s="1"/>
  <c r="AK17" i="33"/>
  <c r="DA17" i="33" s="1"/>
  <c r="AJ17" i="33"/>
  <c r="CZ17" i="33" s="1"/>
  <c r="AI17" i="33"/>
  <c r="CY17" i="33" s="1"/>
  <c r="AH17" i="33"/>
  <c r="CX17" i="33" s="1"/>
  <c r="AG17" i="33"/>
  <c r="CW17" i="33" s="1"/>
  <c r="AF17" i="33"/>
  <c r="CV17" i="33" s="1"/>
  <c r="AE17" i="33"/>
  <c r="CU17" i="33" s="1"/>
  <c r="AD17" i="33"/>
  <c r="CT17" i="33" s="1"/>
  <c r="AC17" i="33"/>
  <c r="CS17" i="33" s="1"/>
  <c r="AB17" i="33"/>
  <c r="CR17" i="33" s="1"/>
  <c r="AA17" i="33"/>
  <c r="CQ17" i="33" s="1"/>
  <c r="Z17" i="33"/>
  <c r="CP17" i="33" s="1"/>
  <c r="Y17" i="33"/>
  <c r="CO17" i="33" s="1"/>
  <c r="X17" i="33"/>
  <c r="CN17" i="33" s="1"/>
  <c r="W17" i="33"/>
  <c r="CM17" i="33" s="1"/>
  <c r="V17" i="33"/>
  <c r="CL17" i="33" s="1"/>
  <c r="U17" i="33"/>
  <c r="CK17" i="33" s="1"/>
  <c r="T17" i="33"/>
  <c r="CJ17" i="33" s="1"/>
  <c r="S17" i="33"/>
  <c r="CI17" i="33" s="1"/>
  <c r="R17" i="33"/>
  <c r="CH17" i="33" s="1"/>
  <c r="Q17" i="33"/>
  <c r="CG17" i="33" s="1"/>
  <c r="P17" i="33"/>
  <c r="CF17" i="33" s="1"/>
  <c r="O17" i="33"/>
  <c r="CE17" i="33" s="1"/>
  <c r="N17" i="33"/>
  <c r="CD17" i="33" s="1"/>
  <c r="M17" i="33"/>
  <c r="CC17" i="33" s="1"/>
  <c r="L17" i="33"/>
  <c r="CB17" i="33" s="1"/>
  <c r="K17" i="33"/>
  <c r="CA17" i="33" s="1"/>
  <c r="J17" i="33"/>
  <c r="BZ17" i="33" s="1"/>
  <c r="I17" i="33"/>
  <c r="BY17" i="33" s="1"/>
  <c r="H17" i="33"/>
  <c r="BX17" i="33" s="1"/>
  <c r="G17" i="33"/>
  <c r="BW17" i="33" s="1"/>
  <c r="F17" i="33"/>
  <c r="BV17" i="33" s="1"/>
  <c r="E17" i="33"/>
  <c r="BU17" i="33" s="1"/>
  <c r="D17" i="33"/>
  <c r="BT17" i="33" s="1"/>
  <c r="BO16" i="33"/>
  <c r="EE16" i="33" s="1"/>
  <c r="BN16" i="33"/>
  <c r="ED16" i="33" s="1"/>
  <c r="BM16" i="33"/>
  <c r="EC16" i="33" s="1"/>
  <c r="BL16" i="33"/>
  <c r="EB16" i="33" s="1"/>
  <c r="BK16" i="33"/>
  <c r="EA16" i="33" s="1"/>
  <c r="BJ16" i="33"/>
  <c r="DZ16" i="33" s="1"/>
  <c r="BI16" i="33"/>
  <c r="DY16" i="33" s="1"/>
  <c r="BH16" i="33"/>
  <c r="DX16" i="33" s="1"/>
  <c r="BG16" i="33"/>
  <c r="DW16" i="33" s="1"/>
  <c r="BF16" i="33"/>
  <c r="DV16" i="33" s="1"/>
  <c r="BE16" i="33"/>
  <c r="DU16" i="33" s="1"/>
  <c r="BD16" i="33"/>
  <c r="DT16" i="33" s="1"/>
  <c r="BC16" i="33"/>
  <c r="DS16" i="33" s="1"/>
  <c r="BB16" i="33"/>
  <c r="DR16" i="33" s="1"/>
  <c r="BA16" i="33"/>
  <c r="DQ16" i="33" s="1"/>
  <c r="AZ16" i="33"/>
  <c r="DP16" i="33" s="1"/>
  <c r="AY16" i="33"/>
  <c r="DO16" i="33" s="1"/>
  <c r="AX16" i="33"/>
  <c r="DN16" i="33" s="1"/>
  <c r="AW16" i="33"/>
  <c r="DM16" i="33" s="1"/>
  <c r="AV16" i="33"/>
  <c r="DL16" i="33" s="1"/>
  <c r="AU16" i="33"/>
  <c r="DK16" i="33" s="1"/>
  <c r="AT16" i="33"/>
  <c r="DJ16" i="33" s="1"/>
  <c r="AS16" i="33"/>
  <c r="DI16" i="33" s="1"/>
  <c r="AR16" i="33"/>
  <c r="DH16" i="33" s="1"/>
  <c r="AQ16" i="33"/>
  <c r="DG16" i="33" s="1"/>
  <c r="AP16" i="33"/>
  <c r="DF16" i="33" s="1"/>
  <c r="AO16" i="33"/>
  <c r="DE16" i="33" s="1"/>
  <c r="AN16" i="33"/>
  <c r="DD16" i="33" s="1"/>
  <c r="AM16" i="33"/>
  <c r="DC16" i="33" s="1"/>
  <c r="AL16" i="33"/>
  <c r="DB16" i="33" s="1"/>
  <c r="AK16" i="33"/>
  <c r="DA16" i="33" s="1"/>
  <c r="AJ16" i="33"/>
  <c r="CZ16" i="33" s="1"/>
  <c r="AI16" i="33"/>
  <c r="CY16" i="33" s="1"/>
  <c r="AH16" i="33"/>
  <c r="CX16" i="33" s="1"/>
  <c r="AG16" i="33"/>
  <c r="CW16" i="33" s="1"/>
  <c r="AF16" i="33"/>
  <c r="CV16" i="33" s="1"/>
  <c r="AE16" i="33"/>
  <c r="CU16" i="33" s="1"/>
  <c r="AD16" i="33"/>
  <c r="CT16" i="33" s="1"/>
  <c r="AC16" i="33"/>
  <c r="CS16" i="33" s="1"/>
  <c r="AB16" i="33"/>
  <c r="CR16" i="33" s="1"/>
  <c r="AA16" i="33"/>
  <c r="CQ16" i="33" s="1"/>
  <c r="Z16" i="33"/>
  <c r="CP16" i="33" s="1"/>
  <c r="Y16" i="33"/>
  <c r="CO16" i="33" s="1"/>
  <c r="X16" i="33"/>
  <c r="CN16" i="33" s="1"/>
  <c r="W16" i="33"/>
  <c r="CM16" i="33" s="1"/>
  <c r="V16" i="33"/>
  <c r="CL16" i="33" s="1"/>
  <c r="U16" i="33"/>
  <c r="CK16" i="33" s="1"/>
  <c r="T16" i="33"/>
  <c r="CJ16" i="33" s="1"/>
  <c r="S16" i="33"/>
  <c r="CI16" i="33" s="1"/>
  <c r="R16" i="33"/>
  <c r="CH16" i="33" s="1"/>
  <c r="Q16" i="33"/>
  <c r="CG16" i="33" s="1"/>
  <c r="P16" i="33"/>
  <c r="CF16" i="33" s="1"/>
  <c r="O16" i="33"/>
  <c r="CE16" i="33" s="1"/>
  <c r="N16" i="33"/>
  <c r="CD16" i="33" s="1"/>
  <c r="M16" i="33"/>
  <c r="CC16" i="33" s="1"/>
  <c r="L16" i="33"/>
  <c r="CB16" i="33" s="1"/>
  <c r="K16" i="33"/>
  <c r="CA16" i="33" s="1"/>
  <c r="J16" i="33"/>
  <c r="BZ16" i="33" s="1"/>
  <c r="I16" i="33"/>
  <c r="BY16" i="33" s="1"/>
  <c r="H16" i="33"/>
  <c r="BX16" i="33" s="1"/>
  <c r="G16" i="33"/>
  <c r="BW16" i="33" s="1"/>
  <c r="F16" i="33"/>
  <c r="BV16" i="33" s="1"/>
  <c r="E16" i="33"/>
  <c r="BU16" i="33" s="1"/>
  <c r="D16" i="33"/>
  <c r="BT16" i="33" s="1"/>
  <c r="BO15" i="33"/>
  <c r="EE15" i="33" s="1"/>
  <c r="BN15" i="33"/>
  <c r="ED15" i="33" s="1"/>
  <c r="BM15" i="33"/>
  <c r="EC15" i="33" s="1"/>
  <c r="BL15" i="33"/>
  <c r="EB15" i="33" s="1"/>
  <c r="BK15" i="33"/>
  <c r="EA15" i="33" s="1"/>
  <c r="BJ15" i="33"/>
  <c r="DZ15" i="33" s="1"/>
  <c r="BI15" i="33"/>
  <c r="DY15" i="33" s="1"/>
  <c r="BH15" i="33"/>
  <c r="DX15" i="33" s="1"/>
  <c r="BG15" i="33"/>
  <c r="DW15" i="33" s="1"/>
  <c r="BF15" i="33"/>
  <c r="DV15" i="33" s="1"/>
  <c r="BE15" i="33"/>
  <c r="DU15" i="33" s="1"/>
  <c r="BD15" i="33"/>
  <c r="DT15" i="33" s="1"/>
  <c r="BC15" i="33"/>
  <c r="DS15" i="33" s="1"/>
  <c r="BB15" i="33"/>
  <c r="DR15" i="33" s="1"/>
  <c r="BA15" i="33"/>
  <c r="DQ15" i="33" s="1"/>
  <c r="AZ15" i="33"/>
  <c r="DP15" i="33" s="1"/>
  <c r="AY15" i="33"/>
  <c r="DO15" i="33" s="1"/>
  <c r="AX15" i="33"/>
  <c r="DN15" i="33" s="1"/>
  <c r="AW15" i="33"/>
  <c r="DM15" i="33" s="1"/>
  <c r="AV15" i="33"/>
  <c r="DL15" i="33" s="1"/>
  <c r="AU15" i="33"/>
  <c r="DK15" i="33" s="1"/>
  <c r="AT15" i="33"/>
  <c r="DJ15" i="33" s="1"/>
  <c r="AS15" i="33"/>
  <c r="DI15" i="33" s="1"/>
  <c r="AR15" i="33"/>
  <c r="DH15" i="33" s="1"/>
  <c r="AQ15" i="33"/>
  <c r="DG15" i="33" s="1"/>
  <c r="AP15" i="33"/>
  <c r="DF15" i="33" s="1"/>
  <c r="AO15" i="33"/>
  <c r="DE15" i="33" s="1"/>
  <c r="AN15" i="33"/>
  <c r="DD15" i="33" s="1"/>
  <c r="AM15" i="33"/>
  <c r="DC15" i="33" s="1"/>
  <c r="AL15" i="33"/>
  <c r="DB15" i="33" s="1"/>
  <c r="AK15" i="33"/>
  <c r="DA15" i="33" s="1"/>
  <c r="AJ15" i="33"/>
  <c r="CZ15" i="33" s="1"/>
  <c r="AI15" i="33"/>
  <c r="CY15" i="33" s="1"/>
  <c r="AH15" i="33"/>
  <c r="CX15" i="33" s="1"/>
  <c r="AG15" i="33"/>
  <c r="CW15" i="33" s="1"/>
  <c r="AF15" i="33"/>
  <c r="CV15" i="33" s="1"/>
  <c r="AE15" i="33"/>
  <c r="CU15" i="33" s="1"/>
  <c r="AD15" i="33"/>
  <c r="CT15" i="33" s="1"/>
  <c r="AC15" i="33"/>
  <c r="CS15" i="33" s="1"/>
  <c r="AB15" i="33"/>
  <c r="CR15" i="33" s="1"/>
  <c r="AA15" i="33"/>
  <c r="CQ15" i="33" s="1"/>
  <c r="Z15" i="33"/>
  <c r="CP15" i="33" s="1"/>
  <c r="Y15" i="33"/>
  <c r="CO15" i="33" s="1"/>
  <c r="X15" i="33"/>
  <c r="CN15" i="33" s="1"/>
  <c r="W15" i="33"/>
  <c r="CM15" i="33" s="1"/>
  <c r="V15" i="33"/>
  <c r="CL15" i="33" s="1"/>
  <c r="U15" i="33"/>
  <c r="CK15" i="33" s="1"/>
  <c r="T15" i="33"/>
  <c r="CJ15" i="33" s="1"/>
  <c r="S15" i="33"/>
  <c r="CI15" i="33" s="1"/>
  <c r="R15" i="33"/>
  <c r="CH15" i="33" s="1"/>
  <c r="Q15" i="33"/>
  <c r="CG15" i="33" s="1"/>
  <c r="P15" i="33"/>
  <c r="CF15" i="33" s="1"/>
  <c r="O15" i="33"/>
  <c r="CE15" i="33" s="1"/>
  <c r="N15" i="33"/>
  <c r="CD15" i="33" s="1"/>
  <c r="M15" i="33"/>
  <c r="CC15" i="33" s="1"/>
  <c r="L15" i="33"/>
  <c r="CB15" i="33" s="1"/>
  <c r="K15" i="33"/>
  <c r="CA15" i="33" s="1"/>
  <c r="J15" i="33"/>
  <c r="BZ15" i="33" s="1"/>
  <c r="I15" i="33"/>
  <c r="BY15" i="33" s="1"/>
  <c r="H15" i="33"/>
  <c r="BX15" i="33" s="1"/>
  <c r="G15" i="33"/>
  <c r="BW15" i="33" s="1"/>
  <c r="F15" i="33"/>
  <c r="BV15" i="33" s="1"/>
  <c r="E15" i="33"/>
  <c r="BU15" i="33" s="1"/>
  <c r="D15" i="33"/>
  <c r="BT15" i="33" s="1"/>
  <c r="BO14" i="33"/>
  <c r="EE14" i="33" s="1"/>
  <c r="BN14" i="33"/>
  <c r="ED14" i="33" s="1"/>
  <c r="BM14" i="33"/>
  <c r="EC14" i="33" s="1"/>
  <c r="BL14" i="33"/>
  <c r="EB14" i="33" s="1"/>
  <c r="BK14" i="33"/>
  <c r="EA14" i="33" s="1"/>
  <c r="BJ14" i="33"/>
  <c r="DZ14" i="33" s="1"/>
  <c r="BI14" i="33"/>
  <c r="DY14" i="33" s="1"/>
  <c r="BH14" i="33"/>
  <c r="DX14" i="33" s="1"/>
  <c r="BG14" i="33"/>
  <c r="DW14" i="33" s="1"/>
  <c r="BF14" i="33"/>
  <c r="DV14" i="33" s="1"/>
  <c r="BE14" i="33"/>
  <c r="DU14" i="33" s="1"/>
  <c r="BD14" i="33"/>
  <c r="DT14" i="33" s="1"/>
  <c r="BC14" i="33"/>
  <c r="DS14" i="33" s="1"/>
  <c r="BB14" i="33"/>
  <c r="DR14" i="33" s="1"/>
  <c r="BA14" i="33"/>
  <c r="DQ14" i="33" s="1"/>
  <c r="AZ14" i="33"/>
  <c r="DP14" i="33" s="1"/>
  <c r="AY14" i="33"/>
  <c r="DO14" i="33" s="1"/>
  <c r="AX14" i="33"/>
  <c r="DN14" i="33" s="1"/>
  <c r="AW14" i="33"/>
  <c r="DM14" i="33" s="1"/>
  <c r="AV14" i="33"/>
  <c r="DL14" i="33" s="1"/>
  <c r="AU14" i="33"/>
  <c r="DK14" i="33" s="1"/>
  <c r="AT14" i="33"/>
  <c r="DJ14" i="33" s="1"/>
  <c r="AS14" i="33"/>
  <c r="DI14" i="33" s="1"/>
  <c r="AR14" i="33"/>
  <c r="DH14" i="33" s="1"/>
  <c r="AQ14" i="33"/>
  <c r="DG14" i="33" s="1"/>
  <c r="AP14" i="33"/>
  <c r="DF14" i="33" s="1"/>
  <c r="AO14" i="33"/>
  <c r="DE14" i="33" s="1"/>
  <c r="AN14" i="33"/>
  <c r="DD14" i="33" s="1"/>
  <c r="AM14" i="33"/>
  <c r="DC14" i="33" s="1"/>
  <c r="AL14" i="33"/>
  <c r="DB14" i="33" s="1"/>
  <c r="AK14" i="33"/>
  <c r="DA14" i="33" s="1"/>
  <c r="AJ14" i="33"/>
  <c r="CZ14" i="33" s="1"/>
  <c r="AI14" i="33"/>
  <c r="CY14" i="33" s="1"/>
  <c r="AH14" i="33"/>
  <c r="CX14" i="33" s="1"/>
  <c r="AG14" i="33"/>
  <c r="CW14" i="33" s="1"/>
  <c r="AF14" i="33"/>
  <c r="CV14" i="33" s="1"/>
  <c r="AE14" i="33"/>
  <c r="CU14" i="33" s="1"/>
  <c r="AD14" i="33"/>
  <c r="CT14" i="33" s="1"/>
  <c r="AC14" i="33"/>
  <c r="CS14" i="33" s="1"/>
  <c r="AB14" i="33"/>
  <c r="CR14" i="33" s="1"/>
  <c r="AA14" i="33"/>
  <c r="CQ14" i="33" s="1"/>
  <c r="Z14" i="33"/>
  <c r="CP14" i="33" s="1"/>
  <c r="Y14" i="33"/>
  <c r="CO14" i="33" s="1"/>
  <c r="X14" i="33"/>
  <c r="CN14" i="33" s="1"/>
  <c r="W14" i="33"/>
  <c r="CM14" i="33" s="1"/>
  <c r="V14" i="33"/>
  <c r="CL14" i="33" s="1"/>
  <c r="U14" i="33"/>
  <c r="CK14" i="33" s="1"/>
  <c r="T14" i="33"/>
  <c r="CJ14" i="33" s="1"/>
  <c r="S14" i="33"/>
  <c r="CI14" i="33" s="1"/>
  <c r="R14" i="33"/>
  <c r="CH14" i="33" s="1"/>
  <c r="Q14" i="33"/>
  <c r="CG14" i="33" s="1"/>
  <c r="P14" i="33"/>
  <c r="CF14" i="33" s="1"/>
  <c r="O14" i="33"/>
  <c r="CE14" i="33" s="1"/>
  <c r="N14" i="33"/>
  <c r="CD14" i="33" s="1"/>
  <c r="M14" i="33"/>
  <c r="CC14" i="33" s="1"/>
  <c r="L14" i="33"/>
  <c r="CB14" i="33" s="1"/>
  <c r="K14" i="33"/>
  <c r="CA14" i="33" s="1"/>
  <c r="J14" i="33"/>
  <c r="BZ14" i="33" s="1"/>
  <c r="I14" i="33"/>
  <c r="BY14" i="33" s="1"/>
  <c r="H14" i="33"/>
  <c r="BX14" i="33" s="1"/>
  <c r="G14" i="33"/>
  <c r="BW14" i="33" s="1"/>
  <c r="F14" i="33"/>
  <c r="BV14" i="33" s="1"/>
  <c r="E14" i="33"/>
  <c r="BU14" i="33" s="1"/>
  <c r="D14" i="33"/>
  <c r="BT14" i="33" s="1"/>
  <c r="BO13" i="33"/>
  <c r="EE13" i="33" s="1"/>
  <c r="BN13" i="33"/>
  <c r="ED13" i="33" s="1"/>
  <c r="BM13" i="33"/>
  <c r="EC13" i="33" s="1"/>
  <c r="BL13" i="33"/>
  <c r="EB13" i="33" s="1"/>
  <c r="BK13" i="33"/>
  <c r="EA13" i="33" s="1"/>
  <c r="BJ13" i="33"/>
  <c r="DZ13" i="33" s="1"/>
  <c r="BI13" i="33"/>
  <c r="DY13" i="33" s="1"/>
  <c r="BH13" i="33"/>
  <c r="DX13" i="33" s="1"/>
  <c r="BG13" i="33"/>
  <c r="DW13" i="33" s="1"/>
  <c r="BF13" i="33"/>
  <c r="DV13" i="33" s="1"/>
  <c r="BE13" i="33"/>
  <c r="DU13" i="33" s="1"/>
  <c r="BD13" i="33"/>
  <c r="DT13" i="33" s="1"/>
  <c r="BC13" i="33"/>
  <c r="DS13" i="33" s="1"/>
  <c r="BB13" i="33"/>
  <c r="DR13" i="33" s="1"/>
  <c r="BA13" i="33"/>
  <c r="DQ13" i="33" s="1"/>
  <c r="AZ13" i="33"/>
  <c r="DP13" i="33" s="1"/>
  <c r="AY13" i="33"/>
  <c r="DO13" i="33" s="1"/>
  <c r="AX13" i="33"/>
  <c r="DN13" i="33" s="1"/>
  <c r="AW13" i="33"/>
  <c r="DM13" i="33" s="1"/>
  <c r="AV13" i="33"/>
  <c r="DL13" i="33" s="1"/>
  <c r="AU13" i="33"/>
  <c r="DK13" i="33" s="1"/>
  <c r="AT13" i="33"/>
  <c r="DJ13" i="33" s="1"/>
  <c r="AS13" i="33"/>
  <c r="DI13" i="33" s="1"/>
  <c r="AR13" i="33"/>
  <c r="DH13" i="33" s="1"/>
  <c r="AQ13" i="33"/>
  <c r="DG13" i="33" s="1"/>
  <c r="AP13" i="33"/>
  <c r="DF13" i="33" s="1"/>
  <c r="AO13" i="33"/>
  <c r="DE13" i="33" s="1"/>
  <c r="AN13" i="33"/>
  <c r="DD13" i="33" s="1"/>
  <c r="AM13" i="33"/>
  <c r="DC13" i="33" s="1"/>
  <c r="AL13" i="33"/>
  <c r="DB13" i="33" s="1"/>
  <c r="AK13" i="33"/>
  <c r="DA13" i="33" s="1"/>
  <c r="AJ13" i="33"/>
  <c r="CZ13" i="33" s="1"/>
  <c r="AI13" i="33"/>
  <c r="CY13" i="33" s="1"/>
  <c r="AH13" i="33"/>
  <c r="CX13" i="33" s="1"/>
  <c r="AG13" i="33"/>
  <c r="CW13" i="33" s="1"/>
  <c r="AF13" i="33"/>
  <c r="CV13" i="33" s="1"/>
  <c r="AE13" i="33"/>
  <c r="CU13" i="33" s="1"/>
  <c r="AD13" i="33"/>
  <c r="CT13" i="33" s="1"/>
  <c r="AC13" i="33"/>
  <c r="CS13" i="33" s="1"/>
  <c r="AB13" i="33"/>
  <c r="CR13" i="33" s="1"/>
  <c r="AA13" i="33"/>
  <c r="CQ13" i="33" s="1"/>
  <c r="Z13" i="33"/>
  <c r="CP13" i="33" s="1"/>
  <c r="Y13" i="33"/>
  <c r="CO13" i="33" s="1"/>
  <c r="X13" i="33"/>
  <c r="CN13" i="33" s="1"/>
  <c r="W13" i="33"/>
  <c r="CM13" i="33" s="1"/>
  <c r="V13" i="33"/>
  <c r="CL13" i="33" s="1"/>
  <c r="U13" i="33"/>
  <c r="CK13" i="33" s="1"/>
  <c r="T13" i="33"/>
  <c r="CJ13" i="33" s="1"/>
  <c r="S13" i="33"/>
  <c r="CI13" i="33" s="1"/>
  <c r="R13" i="33"/>
  <c r="CH13" i="33" s="1"/>
  <c r="Q13" i="33"/>
  <c r="CG13" i="33" s="1"/>
  <c r="P13" i="33"/>
  <c r="CF13" i="33" s="1"/>
  <c r="O13" i="33"/>
  <c r="CE13" i="33" s="1"/>
  <c r="N13" i="33"/>
  <c r="CD13" i="33" s="1"/>
  <c r="M13" i="33"/>
  <c r="CC13" i="33" s="1"/>
  <c r="L13" i="33"/>
  <c r="CB13" i="33" s="1"/>
  <c r="K13" i="33"/>
  <c r="CA13" i="33" s="1"/>
  <c r="J13" i="33"/>
  <c r="BZ13" i="33" s="1"/>
  <c r="I13" i="33"/>
  <c r="BY13" i="33" s="1"/>
  <c r="H13" i="33"/>
  <c r="BX13" i="33" s="1"/>
  <c r="G13" i="33"/>
  <c r="BW13" i="33" s="1"/>
  <c r="F13" i="33"/>
  <c r="BV13" i="33" s="1"/>
  <c r="E13" i="33"/>
  <c r="BU13" i="33" s="1"/>
  <c r="D13" i="33"/>
  <c r="BT13" i="33" s="1"/>
  <c r="BO12" i="33"/>
  <c r="EE12" i="33" s="1"/>
  <c r="BN12" i="33"/>
  <c r="ED12" i="33" s="1"/>
  <c r="BM12" i="33"/>
  <c r="EC12" i="33" s="1"/>
  <c r="BL12" i="33"/>
  <c r="EB12" i="33" s="1"/>
  <c r="BK12" i="33"/>
  <c r="EA12" i="33" s="1"/>
  <c r="BJ12" i="33"/>
  <c r="DZ12" i="33" s="1"/>
  <c r="BI12" i="33"/>
  <c r="DY12" i="33" s="1"/>
  <c r="BH12" i="33"/>
  <c r="DX12" i="33" s="1"/>
  <c r="BG12" i="33"/>
  <c r="DW12" i="33" s="1"/>
  <c r="BF12" i="33"/>
  <c r="DV12" i="33" s="1"/>
  <c r="BE12" i="33"/>
  <c r="DU12" i="33" s="1"/>
  <c r="BD12" i="33"/>
  <c r="DT12" i="33" s="1"/>
  <c r="BC12" i="33"/>
  <c r="DS12" i="33" s="1"/>
  <c r="BB12" i="33"/>
  <c r="DR12" i="33" s="1"/>
  <c r="BA12" i="33"/>
  <c r="DQ12" i="33" s="1"/>
  <c r="AZ12" i="33"/>
  <c r="DP12" i="33" s="1"/>
  <c r="AY12" i="33"/>
  <c r="DO12" i="33" s="1"/>
  <c r="AX12" i="33"/>
  <c r="DN12" i="33" s="1"/>
  <c r="AW12" i="33"/>
  <c r="DM12" i="33" s="1"/>
  <c r="AV12" i="33"/>
  <c r="DL12" i="33" s="1"/>
  <c r="AU12" i="33"/>
  <c r="DK12" i="33" s="1"/>
  <c r="AT12" i="33"/>
  <c r="DJ12" i="33" s="1"/>
  <c r="AS12" i="33"/>
  <c r="DI12" i="33" s="1"/>
  <c r="AR12" i="33"/>
  <c r="DH12" i="33" s="1"/>
  <c r="AQ12" i="33"/>
  <c r="DG12" i="33" s="1"/>
  <c r="AP12" i="33"/>
  <c r="DF12" i="33" s="1"/>
  <c r="AO12" i="33"/>
  <c r="DE12" i="33" s="1"/>
  <c r="AN12" i="33"/>
  <c r="DD12" i="33" s="1"/>
  <c r="AM12" i="33"/>
  <c r="DC12" i="33" s="1"/>
  <c r="AL12" i="33"/>
  <c r="DB12" i="33" s="1"/>
  <c r="AK12" i="33"/>
  <c r="DA12" i="33" s="1"/>
  <c r="AJ12" i="33"/>
  <c r="CZ12" i="33" s="1"/>
  <c r="AI12" i="33"/>
  <c r="CY12" i="33" s="1"/>
  <c r="AH12" i="33"/>
  <c r="CX12" i="33" s="1"/>
  <c r="AG12" i="33"/>
  <c r="CW12" i="33" s="1"/>
  <c r="AF12" i="33"/>
  <c r="CV12" i="33" s="1"/>
  <c r="AE12" i="33"/>
  <c r="CU12" i="33" s="1"/>
  <c r="AD12" i="33"/>
  <c r="CT12" i="33" s="1"/>
  <c r="AC12" i="33"/>
  <c r="CS12" i="33" s="1"/>
  <c r="AB12" i="33"/>
  <c r="CR12" i="33" s="1"/>
  <c r="AA12" i="33"/>
  <c r="CQ12" i="33" s="1"/>
  <c r="Z12" i="33"/>
  <c r="CP12" i="33" s="1"/>
  <c r="Y12" i="33"/>
  <c r="CO12" i="33" s="1"/>
  <c r="X12" i="33"/>
  <c r="CN12" i="33" s="1"/>
  <c r="W12" i="33"/>
  <c r="CM12" i="33" s="1"/>
  <c r="V12" i="33"/>
  <c r="CL12" i="33" s="1"/>
  <c r="U12" i="33"/>
  <c r="CK12" i="33" s="1"/>
  <c r="T12" i="33"/>
  <c r="CJ12" i="33" s="1"/>
  <c r="S12" i="33"/>
  <c r="CI12" i="33" s="1"/>
  <c r="R12" i="33"/>
  <c r="CH12" i="33" s="1"/>
  <c r="Q12" i="33"/>
  <c r="CG12" i="33" s="1"/>
  <c r="P12" i="33"/>
  <c r="CF12" i="33" s="1"/>
  <c r="O12" i="33"/>
  <c r="CE12" i="33" s="1"/>
  <c r="N12" i="33"/>
  <c r="CD12" i="33" s="1"/>
  <c r="M12" i="33"/>
  <c r="CC12" i="33" s="1"/>
  <c r="L12" i="33"/>
  <c r="CB12" i="33" s="1"/>
  <c r="K12" i="33"/>
  <c r="CA12" i="33" s="1"/>
  <c r="J12" i="33"/>
  <c r="BZ12" i="33" s="1"/>
  <c r="I12" i="33"/>
  <c r="BY12" i="33" s="1"/>
  <c r="H12" i="33"/>
  <c r="BX12" i="33" s="1"/>
  <c r="G12" i="33"/>
  <c r="BW12" i="33" s="1"/>
  <c r="F12" i="33"/>
  <c r="BV12" i="33" s="1"/>
  <c r="E12" i="33"/>
  <c r="BU12" i="33" s="1"/>
  <c r="D12" i="33"/>
  <c r="BT12" i="33" s="1"/>
  <c r="BO11" i="33"/>
  <c r="EE11" i="33" s="1"/>
  <c r="BN11" i="33"/>
  <c r="ED11" i="33" s="1"/>
  <c r="BM11" i="33"/>
  <c r="EC11" i="33" s="1"/>
  <c r="BL11" i="33"/>
  <c r="EB11" i="33" s="1"/>
  <c r="BK11" i="33"/>
  <c r="EA11" i="33" s="1"/>
  <c r="BJ11" i="33"/>
  <c r="DZ11" i="33" s="1"/>
  <c r="BI11" i="33"/>
  <c r="DY11" i="33" s="1"/>
  <c r="BH11" i="33"/>
  <c r="DX11" i="33" s="1"/>
  <c r="BG11" i="33"/>
  <c r="DW11" i="33" s="1"/>
  <c r="BF11" i="33"/>
  <c r="DV11" i="33" s="1"/>
  <c r="BE11" i="33"/>
  <c r="DU11" i="33" s="1"/>
  <c r="BD11" i="33"/>
  <c r="DT11" i="33" s="1"/>
  <c r="BC11" i="33"/>
  <c r="DS11" i="33" s="1"/>
  <c r="BB11" i="33"/>
  <c r="DR11" i="33" s="1"/>
  <c r="BA11" i="33"/>
  <c r="DQ11" i="33" s="1"/>
  <c r="AZ11" i="33"/>
  <c r="DP11" i="33" s="1"/>
  <c r="AY11" i="33"/>
  <c r="DO11" i="33" s="1"/>
  <c r="AX11" i="33"/>
  <c r="DN11" i="33" s="1"/>
  <c r="AW11" i="33"/>
  <c r="DM11" i="33" s="1"/>
  <c r="AV11" i="33"/>
  <c r="DL11" i="33" s="1"/>
  <c r="AU11" i="33"/>
  <c r="DK11" i="33" s="1"/>
  <c r="AT11" i="33"/>
  <c r="DJ11" i="33" s="1"/>
  <c r="AS11" i="33"/>
  <c r="DI11" i="33" s="1"/>
  <c r="AR11" i="33"/>
  <c r="DH11" i="33" s="1"/>
  <c r="AQ11" i="33"/>
  <c r="DG11" i="33" s="1"/>
  <c r="AP11" i="33"/>
  <c r="DF11" i="33" s="1"/>
  <c r="AO11" i="33"/>
  <c r="DE11" i="33" s="1"/>
  <c r="AN11" i="33"/>
  <c r="DD11" i="33" s="1"/>
  <c r="AM11" i="33"/>
  <c r="DC11" i="33" s="1"/>
  <c r="AL11" i="33"/>
  <c r="DB11" i="33" s="1"/>
  <c r="AK11" i="33"/>
  <c r="DA11" i="33" s="1"/>
  <c r="AJ11" i="33"/>
  <c r="CZ11" i="33" s="1"/>
  <c r="AI11" i="33"/>
  <c r="CY11" i="33" s="1"/>
  <c r="AH11" i="33"/>
  <c r="CX11" i="33" s="1"/>
  <c r="AG11" i="33"/>
  <c r="CW11" i="33" s="1"/>
  <c r="AF11" i="33"/>
  <c r="CV11" i="33" s="1"/>
  <c r="AE11" i="33"/>
  <c r="CU11" i="33" s="1"/>
  <c r="AD11" i="33"/>
  <c r="CT11" i="33" s="1"/>
  <c r="AC11" i="33"/>
  <c r="CS11" i="33" s="1"/>
  <c r="AB11" i="33"/>
  <c r="CR11" i="33" s="1"/>
  <c r="AA11" i="33"/>
  <c r="CQ11" i="33" s="1"/>
  <c r="Z11" i="33"/>
  <c r="CP11" i="33" s="1"/>
  <c r="Y11" i="33"/>
  <c r="CO11" i="33" s="1"/>
  <c r="X11" i="33"/>
  <c r="CN11" i="33" s="1"/>
  <c r="W11" i="33"/>
  <c r="CM11" i="33" s="1"/>
  <c r="V11" i="33"/>
  <c r="CL11" i="33" s="1"/>
  <c r="U11" i="33"/>
  <c r="CK11" i="33" s="1"/>
  <c r="T11" i="33"/>
  <c r="CJ11" i="33" s="1"/>
  <c r="S11" i="33"/>
  <c r="CI11" i="33" s="1"/>
  <c r="R11" i="33"/>
  <c r="CH11" i="33" s="1"/>
  <c r="Q11" i="33"/>
  <c r="CG11" i="33" s="1"/>
  <c r="P11" i="33"/>
  <c r="CF11" i="33" s="1"/>
  <c r="O11" i="33"/>
  <c r="CE11" i="33" s="1"/>
  <c r="N11" i="33"/>
  <c r="CD11" i="33" s="1"/>
  <c r="M11" i="33"/>
  <c r="CC11" i="33" s="1"/>
  <c r="L11" i="33"/>
  <c r="CB11" i="33" s="1"/>
  <c r="K11" i="33"/>
  <c r="CA11" i="33" s="1"/>
  <c r="J11" i="33"/>
  <c r="BZ11" i="33" s="1"/>
  <c r="I11" i="33"/>
  <c r="BY11" i="33" s="1"/>
  <c r="H11" i="33"/>
  <c r="BX11" i="33" s="1"/>
  <c r="G11" i="33"/>
  <c r="BW11" i="33" s="1"/>
  <c r="F11" i="33"/>
  <c r="BV11" i="33" s="1"/>
  <c r="E11" i="33"/>
  <c r="BU11" i="33" s="1"/>
  <c r="D11" i="33"/>
  <c r="BT11" i="33" s="1"/>
  <c r="BO10" i="33"/>
  <c r="EE10" i="33" s="1"/>
  <c r="BN10" i="33"/>
  <c r="ED10" i="33" s="1"/>
  <c r="BM10" i="33"/>
  <c r="EC10" i="33" s="1"/>
  <c r="BL10" i="33"/>
  <c r="EB10" i="33" s="1"/>
  <c r="BK10" i="33"/>
  <c r="EA10" i="33" s="1"/>
  <c r="BJ10" i="33"/>
  <c r="DZ10" i="33" s="1"/>
  <c r="BI10" i="33"/>
  <c r="DY10" i="33" s="1"/>
  <c r="BH10" i="33"/>
  <c r="DX10" i="33" s="1"/>
  <c r="BG10" i="33"/>
  <c r="DW10" i="33" s="1"/>
  <c r="BF10" i="33"/>
  <c r="DV10" i="33" s="1"/>
  <c r="BE10" i="33"/>
  <c r="DU10" i="33" s="1"/>
  <c r="BD10" i="33"/>
  <c r="DT10" i="33" s="1"/>
  <c r="BC10" i="33"/>
  <c r="DS10" i="33" s="1"/>
  <c r="BB10" i="33"/>
  <c r="DR10" i="33" s="1"/>
  <c r="BA10" i="33"/>
  <c r="DQ10" i="33" s="1"/>
  <c r="AZ10" i="33"/>
  <c r="DP10" i="33" s="1"/>
  <c r="AY10" i="33"/>
  <c r="DO10" i="33" s="1"/>
  <c r="AX10" i="33"/>
  <c r="DN10" i="33" s="1"/>
  <c r="AW10" i="33"/>
  <c r="DM10" i="33" s="1"/>
  <c r="AV10" i="33"/>
  <c r="DL10" i="33" s="1"/>
  <c r="AU10" i="33"/>
  <c r="DK10" i="33" s="1"/>
  <c r="AT10" i="33"/>
  <c r="DJ10" i="33" s="1"/>
  <c r="AS10" i="33"/>
  <c r="DI10" i="33" s="1"/>
  <c r="AR10" i="33"/>
  <c r="DH10" i="33" s="1"/>
  <c r="AQ10" i="33"/>
  <c r="DG10" i="33" s="1"/>
  <c r="AP10" i="33"/>
  <c r="DF10" i="33" s="1"/>
  <c r="AO10" i="33"/>
  <c r="DE10" i="33" s="1"/>
  <c r="AN10" i="33"/>
  <c r="DD10" i="33" s="1"/>
  <c r="AM10" i="33"/>
  <c r="DC10" i="33" s="1"/>
  <c r="AL10" i="33"/>
  <c r="DB10" i="33" s="1"/>
  <c r="AK10" i="33"/>
  <c r="DA10" i="33" s="1"/>
  <c r="AJ10" i="33"/>
  <c r="CZ10" i="33" s="1"/>
  <c r="AI10" i="33"/>
  <c r="CY10" i="33" s="1"/>
  <c r="AH10" i="33"/>
  <c r="CX10" i="33" s="1"/>
  <c r="AG10" i="33"/>
  <c r="CW10" i="33" s="1"/>
  <c r="AF10" i="33"/>
  <c r="CV10" i="33" s="1"/>
  <c r="AE10" i="33"/>
  <c r="CU10" i="33" s="1"/>
  <c r="AD10" i="33"/>
  <c r="CT10" i="33" s="1"/>
  <c r="AC10" i="33"/>
  <c r="CS10" i="33" s="1"/>
  <c r="AB10" i="33"/>
  <c r="CR10" i="33" s="1"/>
  <c r="AA10" i="33"/>
  <c r="CQ10" i="33" s="1"/>
  <c r="Z10" i="33"/>
  <c r="CP10" i="33" s="1"/>
  <c r="Y10" i="33"/>
  <c r="CO10" i="33" s="1"/>
  <c r="X10" i="33"/>
  <c r="CN10" i="33" s="1"/>
  <c r="W10" i="33"/>
  <c r="CM10" i="33" s="1"/>
  <c r="V10" i="33"/>
  <c r="CL10" i="33" s="1"/>
  <c r="U10" i="33"/>
  <c r="CK10" i="33" s="1"/>
  <c r="T10" i="33"/>
  <c r="CJ10" i="33" s="1"/>
  <c r="S10" i="33"/>
  <c r="CI10" i="33" s="1"/>
  <c r="R10" i="33"/>
  <c r="CH10" i="33" s="1"/>
  <c r="Q10" i="33"/>
  <c r="CG10" i="33" s="1"/>
  <c r="P10" i="33"/>
  <c r="CF10" i="33" s="1"/>
  <c r="O10" i="33"/>
  <c r="CE10" i="33" s="1"/>
  <c r="N10" i="33"/>
  <c r="CD10" i="33" s="1"/>
  <c r="M10" i="33"/>
  <c r="CC10" i="33" s="1"/>
  <c r="L10" i="33"/>
  <c r="CB10" i="33" s="1"/>
  <c r="K10" i="33"/>
  <c r="CA10" i="33" s="1"/>
  <c r="J10" i="33"/>
  <c r="BZ10" i="33" s="1"/>
  <c r="I10" i="33"/>
  <c r="BY10" i="33" s="1"/>
  <c r="H10" i="33"/>
  <c r="BX10" i="33" s="1"/>
  <c r="G10" i="33"/>
  <c r="BW10" i="33" s="1"/>
  <c r="F10" i="33"/>
  <c r="BV10" i="33" s="1"/>
  <c r="E10" i="33"/>
  <c r="BU10" i="33" s="1"/>
  <c r="D10" i="33"/>
  <c r="BT10" i="33" s="1"/>
  <c r="BO9" i="33"/>
  <c r="EE9" i="33" s="1"/>
  <c r="BN9" i="33"/>
  <c r="ED9" i="33" s="1"/>
  <c r="BM9" i="33"/>
  <c r="EC9" i="33" s="1"/>
  <c r="BL9" i="33"/>
  <c r="EB9" i="33" s="1"/>
  <c r="BK9" i="33"/>
  <c r="EA9" i="33" s="1"/>
  <c r="BJ9" i="33"/>
  <c r="DZ9" i="33" s="1"/>
  <c r="BI9" i="33"/>
  <c r="DY9" i="33" s="1"/>
  <c r="BH9" i="33"/>
  <c r="DX9" i="33" s="1"/>
  <c r="BG9" i="33"/>
  <c r="DW9" i="33" s="1"/>
  <c r="BF9" i="33"/>
  <c r="DV9" i="33" s="1"/>
  <c r="BE9" i="33"/>
  <c r="DU9" i="33" s="1"/>
  <c r="BD9" i="33"/>
  <c r="DT9" i="33" s="1"/>
  <c r="BC9" i="33"/>
  <c r="DS9" i="33" s="1"/>
  <c r="BB9" i="33"/>
  <c r="DR9" i="33" s="1"/>
  <c r="BA9" i="33"/>
  <c r="DQ9" i="33" s="1"/>
  <c r="AZ9" i="33"/>
  <c r="DP9" i="33" s="1"/>
  <c r="AY9" i="33"/>
  <c r="DO9" i="33" s="1"/>
  <c r="AX9" i="33"/>
  <c r="DN9" i="33" s="1"/>
  <c r="AW9" i="33"/>
  <c r="DM9" i="33" s="1"/>
  <c r="AV9" i="33"/>
  <c r="DL9" i="33" s="1"/>
  <c r="AU9" i="33"/>
  <c r="DK9" i="33" s="1"/>
  <c r="AT9" i="33"/>
  <c r="DJ9" i="33" s="1"/>
  <c r="AS9" i="33"/>
  <c r="DI9" i="33" s="1"/>
  <c r="AR9" i="33"/>
  <c r="DH9" i="33" s="1"/>
  <c r="AQ9" i="33"/>
  <c r="DG9" i="33" s="1"/>
  <c r="AP9" i="33"/>
  <c r="DF9" i="33" s="1"/>
  <c r="AO9" i="33"/>
  <c r="DE9" i="33" s="1"/>
  <c r="AN9" i="33"/>
  <c r="DD9" i="33" s="1"/>
  <c r="AM9" i="33"/>
  <c r="DC9" i="33" s="1"/>
  <c r="AL9" i="33"/>
  <c r="DB9" i="33" s="1"/>
  <c r="AK9" i="33"/>
  <c r="DA9" i="33" s="1"/>
  <c r="AJ9" i="33"/>
  <c r="CZ9" i="33" s="1"/>
  <c r="AI9" i="33"/>
  <c r="CY9" i="33" s="1"/>
  <c r="AH9" i="33"/>
  <c r="CX9" i="33" s="1"/>
  <c r="AG9" i="33"/>
  <c r="CW9" i="33" s="1"/>
  <c r="AF9" i="33"/>
  <c r="CV9" i="33" s="1"/>
  <c r="AE9" i="33"/>
  <c r="CU9" i="33" s="1"/>
  <c r="AD9" i="33"/>
  <c r="CT9" i="33" s="1"/>
  <c r="AC9" i="33"/>
  <c r="CS9" i="33" s="1"/>
  <c r="AB9" i="33"/>
  <c r="CR9" i="33" s="1"/>
  <c r="AA9" i="33"/>
  <c r="CQ9" i="33" s="1"/>
  <c r="Z9" i="33"/>
  <c r="CP9" i="33" s="1"/>
  <c r="Y9" i="33"/>
  <c r="CO9" i="33" s="1"/>
  <c r="X9" i="33"/>
  <c r="CN9" i="33" s="1"/>
  <c r="W9" i="33"/>
  <c r="CM9" i="33" s="1"/>
  <c r="V9" i="33"/>
  <c r="CL9" i="33" s="1"/>
  <c r="U9" i="33"/>
  <c r="CK9" i="33" s="1"/>
  <c r="T9" i="33"/>
  <c r="CJ9" i="33" s="1"/>
  <c r="S9" i="33"/>
  <c r="CI9" i="33" s="1"/>
  <c r="R9" i="33"/>
  <c r="CH9" i="33" s="1"/>
  <c r="Q9" i="33"/>
  <c r="CG9" i="33" s="1"/>
  <c r="P9" i="33"/>
  <c r="CF9" i="33" s="1"/>
  <c r="O9" i="33"/>
  <c r="CE9" i="33" s="1"/>
  <c r="N9" i="33"/>
  <c r="CD9" i="33" s="1"/>
  <c r="M9" i="33"/>
  <c r="CC9" i="33" s="1"/>
  <c r="L9" i="33"/>
  <c r="CB9" i="33" s="1"/>
  <c r="K9" i="33"/>
  <c r="CA9" i="33" s="1"/>
  <c r="J9" i="33"/>
  <c r="BZ9" i="33" s="1"/>
  <c r="I9" i="33"/>
  <c r="BY9" i="33" s="1"/>
  <c r="H9" i="33"/>
  <c r="BX9" i="33" s="1"/>
  <c r="G9" i="33"/>
  <c r="BW9" i="33" s="1"/>
  <c r="F9" i="33"/>
  <c r="BV9" i="33" s="1"/>
  <c r="E9" i="33"/>
  <c r="BU9" i="33" s="1"/>
  <c r="D9" i="33"/>
  <c r="BT9" i="33" s="1"/>
  <c r="BO8" i="33"/>
  <c r="EE8" i="33" s="1"/>
  <c r="BN8" i="33"/>
  <c r="ED8" i="33" s="1"/>
  <c r="BM8" i="33"/>
  <c r="EC8" i="33" s="1"/>
  <c r="BL8" i="33"/>
  <c r="EB8" i="33" s="1"/>
  <c r="BK8" i="33"/>
  <c r="EA8" i="33" s="1"/>
  <c r="BJ8" i="33"/>
  <c r="DZ8" i="33" s="1"/>
  <c r="BI8" i="33"/>
  <c r="DY8" i="33" s="1"/>
  <c r="BH8" i="33"/>
  <c r="DX8" i="33" s="1"/>
  <c r="BG8" i="33"/>
  <c r="DW8" i="33" s="1"/>
  <c r="BF8" i="33"/>
  <c r="DV8" i="33" s="1"/>
  <c r="BE8" i="33"/>
  <c r="DU8" i="33" s="1"/>
  <c r="BD8" i="33"/>
  <c r="DT8" i="33" s="1"/>
  <c r="BC8" i="33"/>
  <c r="DS8" i="33" s="1"/>
  <c r="BB8" i="33"/>
  <c r="DR8" i="33" s="1"/>
  <c r="BA8" i="33"/>
  <c r="DQ8" i="33" s="1"/>
  <c r="AZ8" i="33"/>
  <c r="DP8" i="33" s="1"/>
  <c r="AY8" i="33"/>
  <c r="DO8" i="33" s="1"/>
  <c r="AX8" i="33"/>
  <c r="DN8" i="33" s="1"/>
  <c r="AW8" i="33"/>
  <c r="DM8" i="33" s="1"/>
  <c r="AV8" i="33"/>
  <c r="DL8" i="33" s="1"/>
  <c r="AU8" i="33"/>
  <c r="DK8" i="33" s="1"/>
  <c r="AT8" i="33"/>
  <c r="DJ8" i="33" s="1"/>
  <c r="AS8" i="33"/>
  <c r="DI8" i="33" s="1"/>
  <c r="AR8" i="33"/>
  <c r="DH8" i="33" s="1"/>
  <c r="AQ8" i="33"/>
  <c r="DG8" i="33" s="1"/>
  <c r="AP8" i="33"/>
  <c r="DF8" i="33" s="1"/>
  <c r="AO8" i="33"/>
  <c r="DE8" i="33" s="1"/>
  <c r="AN8" i="33"/>
  <c r="DD8" i="33" s="1"/>
  <c r="AM8" i="33"/>
  <c r="DC8" i="33" s="1"/>
  <c r="AL8" i="33"/>
  <c r="DB8" i="33" s="1"/>
  <c r="AK8" i="33"/>
  <c r="DA8" i="33" s="1"/>
  <c r="AJ8" i="33"/>
  <c r="CZ8" i="33" s="1"/>
  <c r="AI8" i="33"/>
  <c r="CY8" i="33" s="1"/>
  <c r="AH8" i="33"/>
  <c r="CX8" i="33" s="1"/>
  <c r="AG8" i="33"/>
  <c r="CW8" i="33" s="1"/>
  <c r="AF8" i="33"/>
  <c r="CV8" i="33" s="1"/>
  <c r="AE8" i="33"/>
  <c r="CU8" i="33" s="1"/>
  <c r="AD8" i="33"/>
  <c r="CT8" i="33" s="1"/>
  <c r="AC8" i="33"/>
  <c r="CS8" i="33" s="1"/>
  <c r="AB8" i="33"/>
  <c r="CR8" i="33" s="1"/>
  <c r="AA8" i="33"/>
  <c r="CQ8" i="33" s="1"/>
  <c r="Z8" i="33"/>
  <c r="CP8" i="33" s="1"/>
  <c r="Y8" i="33"/>
  <c r="CO8" i="33" s="1"/>
  <c r="X8" i="33"/>
  <c r="CN8" i="33" s="1"/>
  <c r="W8" i="33"/>
  <c r="CM8" i="33" s="1"/>
  <c r="V8" i="33"/>
  <c r="CL8" i="33" s="1"/>
  <c r="U8" i="33"/>
  <c r="CK8" i="33" s="1"/>
  <c r="T8" i="33"/>
  <c r="CJ8" i="33" s="1"/>
  <c r="S8" i="33"/>
  <c r="CI8" i="33" s="1"/>
  <c r="R8" i="33"/>
  <c r="CH8" i="33" s="1"/>
  <c r="Q8" i="33"/>
  <c r="CG8" i="33" s="1"/>
  <c r="P8" i="33"/>
  <c r="CF8" i="33" s="1"/>
  <c r="O8" i="33"/>
  <c r="CE8" i="33" s="1"/>
  <c r="N8" i="33"/>
  <c r="CD8" i="33" s="1"/>
  <c r="M8" i="33"/>
  <c r="CC8" i="33" s="1"/>
  <c r="L8" i="33"/>
  <c r="CB8" i="33" s="1"/>
  <c r="K8" i="33"/>
  <c r="CA8" i="33" s="1"/>
  <c r="J8" i="33"/>
  <c r="BZ8" i="33" s="1"/>
  <c r="I8" i="33"/>
  <c r="BY8" i="33" s="1"/>
  <c r="H8" i="33"/>
  <c r="BX8" i="33" s="1"/>
  <c r="G8" i="33"/>
  <c r="BW8" i="33" s="1"/>
  <c r="F8" i="33"/>
  <c r="BV8" i="33" s="1"/>
  <c r="E8" i="33"/>
  <c r="BU8" i="33" s="1"/>
  <c r="D8" i="33"/>
  <c r="BT8" i="33" s="1"/>
  <c r="BO7" i="33"/>
  <c r="EE7" i="33" s="1"/>
  <c r="BN7" i="33"/>
  <c r="ED7" i="33" s="1"/>
  <c r="BM7" i="33"/>
  <c r="EC7" i="33" s="1"/>
  <c r="BL7" i="33"/>
  <c r="EB7" i="33" s="1"/>
  <c r="BK7" i="33"/>
  <c r="EA7" i="33" s="1"/>
  <c r="BJ7" i="33"/>
  <c r="DZ7" i="33" s="1"/>
  <c r="BI7" i="33"/>
  <c r="DY7" i="33" s="1"/>
  <c r="BH7" i="33"/>
  <c r="DX7" i="33" s="1"/>
  <c r="BG7" i="33"/>
  <c r="DW7" i="33" s="1"/>
  <c r="BF7" i="33"/>
  <c r="DV7" i="33" s="1"/>
  <c r="BE7" i="33"/>
  <c r="DU7" i="33" s="1"/>
  <c r="BD7" i="33"/>
  <c r="DT7" i="33" s="1"/>
  <c r="BC7" i="33"/>
  <c r="DS7" i="33" s="1"/>
  <c r="BB7" i="33"/>
  <c r="DR7" i="33" s="1"/>
  <c r="BA7" i="33"/>
  <c r="DQ7" i="33" s="1"/>
  <c r="AZ7" i="33"/>
  <c r="DP7" i="33" s="1"/>
  <c r="AY7" i="33"/>
  <c r="DO7" i="33" s="1"/>
  <c r="AX7" i="33"/>
  <c r="DN7" i="33" s="1"/>
  <c r="AW7" i="33"/>
  <c r="DM7" i="33" s="1"/>
  <c r="AV7" i="33"/>
  <c r="DL7" i="33" s="1"/>
  <c r="AU7" i="33"/>
  <c r="DK7" i="33" s="1"/>
  <c r="AT7" i="33"/>
  <c r="DJ7" i="33" s="1"/>
  <c r="AS7" i="33"/>
  <c r="DI7" i="33" s="1"/>
  <c r="AR7" i="33"/>
  <c r="DH7" i="33" s="1"/>
  <c r="AQ7" i="33"/>
  <c r="DG7" i="33" s="1"/>
  <c r="AP7" i="33"/>
  <c r="DF7" i="33" s="1"/>
  <c r="AO7" i="33"/>
  <c r="DE7" i="33" s="1"/>
  <c r="AN7" i="33"/>
  <c r="DD7" i="33" s="1"/>
  <c r="AM7" i="33"/>
  <c r="DC7" i="33" s="1"/>
  <c r="AL7" i="33"/>
  <c r="DB7" i="33" s="1"/>
  <c r="AK7" i="33"/>
  <c r="DA7" i="33" s="1"/>
  <c r="AJ7" i="33"/>
  <c r="CZ7" i="33" s="1"/>
  <c r="AI7" i="33"/>
  <c r="CY7" i="33" s="1"/>
  <c r="AH7" i="33"/>
  <c r="CX7" i="33" s="1"/>
  <c r="AG7" i="33"/>
  <c r="CW7" i="33" s="1"/>
  <c r="AF7" i="33"/>
  <c r="CV7" i="33" s="1"/>
  <c r="AE7" i="33"/>
  <c r="CU7" i="33" s="1"/>
  <c r="AD7" i="33"/>
  <c r="CT7" i="33" s="1"/>
  <c r="AC7" i="33"/>
  <c r="CS7" i="33" s="1"/>
  <c r="AB7" i="33"/>
  <c r="CR7" i="33" s="1"/>
  <c r="AA7" i="33"/>
  <c r="CQ7" i="33" s="1"/>
  <c r="Z7" i="33"/>
  <c r="CP7" i="33" s="1"/>
  <c r="Y7" i="33"/>
  <c r="CO7" i="33" s="1"/>
  <c r="X7" i="33"/>
  <c r="CN7" i="33" s="1"/>
  <c r="W7" i="33"/>
  <c r="CM7" i="33" s="1"/>
  <c r="V7" i="33"/>
  <c r="CL7" i="33" s="1"/>
  <c r="U7" i="33"/>
  <c r="CK7" i="33" s="1"/>
  <c r="T7" i="33"/>
  <c r="CJ7" i="33" s="1"/>
  <c r="S7" i="33"/>
  <c r="CI7" i="33" s="1"/>
  <c r="R7" i="33"/>
  <c r="CH7" i="33" s="1"/>
  <c r="Q7" i="33"/>
  <c r="CG7" i="33" s="1"/>
  <c r="P7" i="33"/>
  <c r="CF7" i="33" s="1"/>
  <c r="O7" i="33"/>
  <c r="CE7" i="33" s="1"/>
  <c r="N7" i="33"/>
  <c r="CD7" i="33" s="1"/>
  <c r="M7" i="33"/>
  <c r="CC7" i="33" s="1"/>
  <c r="L7" i="33"/>
  <c r="CB7" i="33" s="1"/>
  <c r="K7" i="33"/>
  <c r="CA7" i="33" s="1"/>
  <c r="J7" i="33"/>
  <c r="BZ7" i="33" s="1"/>
  <c r="I7" i="33"/>
  <c r="BY7" i="33" s="1"/>
  <c r="H7" i="33"/>
  <c r="BX7" i="33" s="1"/>
  <c r="G7" i="33"/>
  <c r="BW7" i="33" s="1"/>
  <c r="F7" i="33"/>
  <c r="BV7" i="33" s="1"/>
  <c r="E7" i="33"/>
  <c r="BU7" i="33" s="1"/>
  <c r="D7" i="33"/>
  <c r="BT7" i="33" s="1"/>
  <c r="BO6" i="33"/>
  <c r="EE6" i="33" s="1"/>
  <c r="BN6" i="33"/>
  <c r="ED6" i="33" s="1"/>
  <c r="BM6" i="33"/>
  <c r="EC6" i="33" s="1"/>
  <c r="BL6" i="33"/>
  <c r="EB6" i="33" s="1"/>
  <c r="BK6" i="33"/>
  <c r="EA6" i="33" s="1"/>
  <c r="BJ6" i="33"/>
  <c r="DZ6" i="33" s="1"/>
  <c r="BI6" i="33"/>
  <c r="DY6" i="33" s="1"/>
  <c r="BH6" i="33"/>
  <c r="DX6" i="33" s="1"/>
  <c r="BG6" i="33"/>
  <c r="DW6" i="33" s="1"/>
  <c r="BF6" i="33"/>
  <c r="DV6" i="33" s="1"/>
  <c r="BE6" i="33"/>
  <c r="DU6" i="33" s="1"/>
  <c r="BD6" i="33"/>
  <c r="DT6" i="33" s="1"/>
  <c r="BC6" i="33"/>
  <c r="DS6" i="33" s="1"/>
  <c r="BB6" i="33"/>
  <c r="DR6" i="33" s="1"/>
  <c r="BA6" i="33"/>
  <c r="DQ6" i="33" s="1"/>
  <c r="AZ6" i="33"/>
  <c r="DP6" i="33" s="1"/>
  <c r="AY6" i="33"/>
  <c r="DO6" i="33" s="1"/>
  <c r="AX6" i="33"/>
  <c r="DN6" i="33" s="1"/>
  <c r="AW6" i="33"/>
  <c r="DM6" i="33" s="1"/>
  <c r="AV6" i="33"/>
  <c r="DL6" i="33" s="1"/>
  <c r="AU6" i="33"/>
  <c r="DK6" i="33" s="1"/>
  <c r="AT6" i="33"/>
  <c r="DJ6" i="33" s="1"/>
  <c r="AS6" i="33"/>
  <c r="DI6" i="33" s="1"/>
  <c r="AR6" i="33"/>
  <c r="DH6" i="33" s="1"/>
  <c r="AQ6" i="33"/>
  <c r="DG6" i="33" s="1"/>
  <c r="AP6" i="33"/>
  <c r="DF6" i="33" s="1"/>
  <c r="AO6" i="33"/>
  <c r="DE6" i="33" s="1"/>
  <c r="AN6" i="33"/>
  <c r="DD6" i="33" s="1"/>
  <c r="AM6" i="33"/>
  <c r="DC6" i="33" s="1"/>
  <c r="AL6" i="33"/>
  <c r="DB6" i="33" s="1"/>
  <c r="AK6" i="33"/>
  <c r="DA6" i="33" s="1"/>
  <c r="AJ6" i="33"/>
  <c r="CZ6" i="33" s="1"/>
  <c r="AI6" i="33"/>
  <c r="CY6" i="33" s="1"/>
  <c r="AH6" i="33"/>
  <c r="CX6" i="33" s="1"/>
  <c r="AG6" i="33"/>
  <c r="CW6" i="33" s="1"/>
  <c r="AF6" i="33"/>
  <c r="CV6" i="33" s="1"/>
  <c r="AE6" i="33"/>
  <c r="CU6" i="33" s="1"/>
  <c r="AD6" i="33"/>
  <c r="CT6" i="33" s="1"/>
  <c r="AC6" i="33"/>
  <c r="CS6" i="33" s="1"/>
  <c r="AB6" i="33"/>
  <c r="CR6" i="33" s="1"/>
  <c r="AA6" i="33"/>
  <c r="CQ6" i="33" s="1"/>
  <c r="Z6" i="33"/>
  <c r="CP6" i="33" s="1"/>
  <c r="Y6" i="33"/>
  <c r="CO6" i="33" s="1"/>
  <c r="X6" i="33"/>
  <c r="CN6" i="33" s="1"/>
  <c r="W6" i="33"/>
  <c r="CM6" i="33" s="1"/>
  <c r="V6" i="33"/>
  <c r="CL6" i="33" s="1"/>
  <c r="U6" i="33"/>
  <c r="CK6" i="33" s="1"/>
  <c r="T6" i="33"/>
  <c r="CJ6" i="33" s="1"/>
  <c r="S6" i="33"/>
  <c r="CI6" i="33" s="1"/>
  <c r="R6" i="33"/>
  <c r="CH6" i="33" s="1"/>
  <c r="Q6" i="33"/>
  <c r="CG6" i="33" s="1"/>
  <c r="P6" i="33"/>
  <c r="CF6" i="33" s="1"/>
  <c r="O6" i="33"/>
  <c r="CE6" i="33" s="1"/>
  <c r="N6" i="33"/>
  <c r="CD6" i="33" s="1"/>
  <c r="M6" i="33"/>
  <c r="CC6" i="33" s="1"/>
  <c r="L6" i="33"/>
  <c r="CB6" i="33" s="1"/>
  <c r="K6" i="33"/>
  <c r="CA6" i="33" s="1"/>
  <c r="J6" i="33"/>
  <c r="BZ6" i="33" s="1"/>
  <c r="I6" i="33"/>
  <c r="BY6" i="33" s="1"/>
  <c r="H6" i="33"/>
  <c r="BX6" i="33" s="1"/>
  <c r="G6" i="33"/>
  <c r="BW6" i="33" s="1"/>
  <c r="F6" i="33"/>
  <c r="BV6" i="33" s="1"/>
  <c r="E6" i="33"/>
  <c r="BU6" i="33" s="1"/>
  <c r="D6" i="33"/>
  <c r="BT6" i="33" s="1"/>
  <c r="BO5" i="33"/>
  <c r="EE5" i="33" s="1"/>
  <c r="BN5" i="33"/>
  <c r="ED5" i="33" s="1"/>
  <c r="BM5" i="33"/>
  <c r="EC5" i="33" s="1"/>
  <c r="BL5" i="33"/>
  <c r="EB5" i="33" s="1"/>
  <c r="BK5" i="33"/>
  <c r="EA5" i="33" s="1"/>
  <c r="BJ5" i="33"/>
  <c r="DZ5" i="33" s="1"/>
  <c r="BI5" i="33"/>
  <c r="DY5" i="33" s="1"/>
  <c r="BH5" i="33"/>
  <c r="DX5" i="33" s="1"/>
  <c r="BG5" i="33"/>
  <c r="DW5" i="33" s="1"/>
  <c r="BF5" i="33"/>
  <c r="DV5" i="33" s="1"/>
  <c r="BE5" i="33"/>
  <c r="DU5" i="33" s="1"/>
  <c r="BD5" i="33"/>
  <c r="DT5" i="33" s="1"/>
  <c r="BC5" i="33"/>
  <c r="DS5" i="33" s="1"/>
  <c r="BB5" i="33"/>
  <c r="DR5" i="33" s="1"/>
  <c r="BA5" i="33"/>
  <c r="DQ5" i="33" s="1"/>
  <c r="AZ5" i="33"/>
  <c r="DP5" i="33" s="1"/>
  <c r="AY5" i="33"/>
  <c r="DO5" i="33" s="1"/>
  <c r="AX5" i="33"/>
  <c r="DN5" i="33" s="1"/>
  <c r="AW5" i="33"/>
  <c r="DM5" i="33" s="1"/>
  <c r="AV5" i="33"/>
  <c r="DL5" i="33" s="1"/>
  <c r="AU5" i="33"/>
  <c r="DK5" i="33" s="1"/>
  <c r="AT5" i="33"/>
  <c r="DJ5" i="33" s="1"/>
  <c r="AS5" i="33"/>
  <c r="DI5" i="33" s="1"/>
  <c r="AR5" i="33"/>
  <c r="DH5" i="33" s="1"/>
  <c r="AQ5" i="33"/>
  <c r="DG5" i="33" s="1"/>
  <c r="AP5" i="33"/>
  <c r="DF5" i="33" s="1"/>
  <c r="AO5" i="33"/>
  <c r="DE5" i="33" s="1"/>
  <c r="AN5" i="33"/>
  <c r="DD5" i="33" s="1"/>
  <c r="AM5" i="33"/>
  <c r="DC5" i="33" s="1"/>
  <c r="AL5" i="33"/>
  <c r="DB5" i="33" s="1"/>
  <c r="AK5" i="33"/>
  <c r="DA5" i="33" s="1"/>
  <c r="AJ5" i="33"/>
  <c r="CZ5" i="33" s="1"/>
  <c r="AI5" i="33"/>
  <c r="CY5" i="33" s="1"/>
  <c r="AH5" i="33"/>
  <c r="CX5" i="33" s="1"/>
  <c r="AG5" i="33"/>
  <c r="CW5" i="33" s="1"/>
  <c r="AF5" i="33"/>
  <c r="CV5" i="33" s="1"/>
  <c r="AE5" i="33"/>
  <c r="CU5" i="33" s="1"/>
  <c r="AD5" i="33"/>
  <c r="CT5" i="33" s="1"/>
  <c r="AC5" i="33"/>
  <c r="CS5" i="33" s="1"/>
  <c r="AB5" i="33"/>
  <c r="CR5" i="33" s="1"/>
  <c r="AA5" i="33"/>
  <c r="CQ5" i="33" s="1"/>
  <c r="Z5" i="33"/>
  <c r="CP5" i="33" s="1"/>
  <c r="Y5" i="33"/>
  <c r="CO5" i="33" s="1"/>
  <c r="X5" i="33"/>
  <c r="CN5" i="33" s="1"/>
  <c r="W5" i="33"/>
  <c r="CM5" i="33" s="1"/>
  <c r="V5" i="33"/>
  <c r="CL5" i="33" s="1"/>
  <c r="U5" i="33"/>
  <c r="CK5" i="33" s="1"/>
  <c r="T5" i="33"/>
  <c r="CJ5" i="33" s="1"/>
  <c r="S5" i="33"/>
  <c r="CI5" i="33" s="1"/>
  <c r="R5" i="33"/>
  <c r="CH5" i="33" s="1"/>
  <c r="Q5" i="33"/>
  <c r="CG5" i="33" s="1"/>
  <c r="P5" i="33"/>
  <c r="CF5" i="33" s="1"/>
  <c r="O5" i="33"/>
  <c r="CE5" i="33" s="1"/>
  <c r="N5" i="33"/>
  <c r="CD5" i="33" s="1"/>
  <c r="M5" i="33"/>
  <c r="CC5" i="33" s="1"/>
  <c r="L5" i="33"/>
  <c r="CB5" i="33" s="1"/>
  <c r="K5" i="33"/>
  <c r="CA5" i="33" s="1"/>
  <c r="J5" i="33"/>
  <c r="BZ5" i="33" s="1"/>
  <c r="I5" i="33"/>
  <c r="BY5" i="33" s="1"/>
  <c r="H5" i="33"/>
  <c r="BX5" i="33" s="1"/>
  <c r="G5" i="33"/>
  <c r="BW5" i="33" s="1"/>
  <c r="F5" i="33"/>
  <c r="BV5" i="33" s="1"/>
  <c r="E5" i="33"/>
  <c r="BU5" i="33" s="1"/>
  <c r="D5" i="33"/>
  <c r="BT5" i="33" s="1"/>
  <c r="BO4" i="33"/>
  <c r="EE4" i="33" s="1"/>
  <c r="BN4" i="33"/>
  <c r="ED4" i="33" s="1"/>
  <c r="BM4" i="33"/>
  <c r="EC4" i="33" s="1"/>
  <c r="BL4" i="33"/>
  <c r="EB4" i="33" s="1"/>
  <c r="BK4" i="33"/>
  <c r="EA4" i="33" s="1"/>
  <c r="BJ4" i="33"/>
  <c r="DZ4" i="33" s="1"/>
  <c r="BI4" i="33"/>
  <c r="DY4" i="33" s="1"/>
  <c r="BH4" i="33"/>
  <c r="DX4" i="33" s="1"/>
  <c r="BG4" i="33"/>
  <c r="DW4" i="33" s="1"/>
  <c r="BF4" i="33"/>
  <c r="DV4" i="33" s="1"/>
  <c r="BE4" i="33"/>
  <c r="DU4" i="33" s="1"/>
  <c r="BD4" i="33"/>
  <c r="DT4" i="33" s="1"/>
  <c r="BC4" i="33"/>
  <c r="DS4" i="33" s="1"/>
  <c r="BB4" i="33"/>
  <c r="DR4" i="33" s="1"/>
  <c r="BA4" i="33"/>
  <c r="DQ4" i="33" s="1"/>
  <c r="AZ4" i="33"/>
  <c r="DP4" i="33" s="1"/>
  <c r="AY4" i="33"/>
  <c r="DO4" i="33" s="1"/>
  <c r="AX4" i="33"/>
  <c r="DN4" i="33" s="1"/>
  <c r="AW4" i="33"/>
  <c r="DM4" i="33" s="1"/>
  <c r="AV4" i="33"/>
  <c r="DL4" i="33" s="1"/>
  <c r="AU4" i="33"/>
  <c r="DK4" i="33" s="1"/>
  <c r="AT4" i="33"/>
  <c r="DJ4" i="33" s="1"/>
  <c r="AS4" i="33"/>
  <c r="DI4" i="33" s="1"/>
  <c r="AR4" i="33"/>
  <c r="DH4" i="33" s="1"/>
  <c r="AQ4" i="33"/>
  <c r="DG4" i="33" s="1"/>
  <c r="AP4" i="33"/>
  <c r="DF4" i="33" s="1"/>
  <c r="AO4" i="33"/>
  <c r="DE4" i="33" s="1"/>
  <c r="AN4" i="33"/>
  <c r="DD4" i="33" s="1"/>
  <c r="AM4" i="33"/>
  <c r="DC4" i="33" s="1"/>
  <c r="AL4" i="33"/>
  <c r="DB4" i="33" s="1"/>
  <c r="AK4" i="33"/>
  <c r="DA4" i="33" s="1"/>
  <c r="AJ4" i="33"/>
  <c r="CZ4" i="33" s="1"/>
  <c r="AI4" i="33"/>
  <c r="CY4" i="33" s="1"/>
  <c r="AH4" i="33"/>
  <c r="CX4" i="33" s="1"/>
  <c r="AG4" i="33"/>
  <c r="CW4" i="33" s="1"/>
  <c r="AF4" i="33"/>
  <c r="CV4" i="33" s="1"/>
  <c r="AE4" i="33"/>
  <c r="CU4" i="33" s="1"/>
  <c r="AD4" i="33"/>
  <c r="CT4" i="33" s="1"/>
  <c r="AC4" i="33"/>
  <c r="CS4" i="33" s="1"/>
  <c r="AB4" i="33"/>
  <c r="CR4" i="33" s="1"/>
  <c r="AA4" i="33"/>
  <c r="CQ4" i="33" s="1"/>
  <c r="Z4" i="33"/>
  <c r="CP4" i="33" s="1"/>
  <c r="Y4" i="33"/>
  <c r="CO4" i="33" s="1"/>
  <c r="X4" i="33"/>
  <c r="CN4" i="33" s="1"/>
  <c r="W4" i="33"/>
  <c r="CM4" i="33" s="1"/>
  <c r="V4" i="33"/>
  <c r="CL4" i="33" s="1"/>
  <c r="U4" i="33"/>
  <c r="CK4" i="33" s="1"/>
  <c r="T4" i="33"/>
  <c r="CJ4" i="33" s="1"/>
  <c r="S4" i="33"/>
  <c r="CI4" i="33" s="1"/>
  <c r="R4" i="33"/>
  <c r="CH4" i="33" s="1"/>
  <c r="Q4" i="33"/>
  <c r="CG4" i="33" s="1"/>
  <c r="P4" i="33"/>
  <c r="CF4" i="33" s="1"/>
  <c r="O4" i="33"/>
  <c r="CE4" i="33" s="1"/>
  <c r="N4" i="33"/>
  <c r="CD4" i="33" s="1"/>
  <c r="M4" i="33"/>
  <c r="CC4" i="33" s="1"/>
  <c r="L4" i="33"/>
  <c r="CB4" i="33" s="1"/>
  <c r="K4" i="33"/>
  <c r="CA4" i="33" s="1"/>
  <c r="J4" i="33"/>
  <c r="BZ4" i="33" s="1"/>
  <c r="I4" i="33"/>
  <c r="BY4" i="33" s="1"/>
  <c r="H4" i="33"/>
  <c r="BX4" i="33" s="1"/>
  <c r="G4" i="33"/>
  <c r="BW4" i="33" s="1"/>
  <c r="F4" i="33"/>
  <c r="BV4" i="33" s="1"/>
  <c r="E4" i="33"/>
  <c r="BU4" i="33" s="1"/>
  <c r="D4" i="33"/>
  <c r="BT4" i="33" s="1"/>
  <c r="B4" i="33"/>
  <c r="A4" i="33" s="1"/>
  <c r="BO3" i="33"/>
  <c r="EE3" i="33" s="1"/>
  <c r="BN3" i="33"/>
  <c r="ED3" i="33" s="1"/>
  <c r="BM3" i="33"/>
  <c r="EC3" i="33" s="1"/>
  <c r="BL3" i="33"/>
  <c r="EB3" i="33" s="1"/>
  <c r="BK3" i="33"/>
  <c r="EA3" i="33" s="1"/>
  <c r="BJ3" i="33"/>
  <c r="DZ3" i="33" s="1"/>
  <c r="BI3" i="33"/>
  <c r="DY3" i="33" s="1"/>
  <c r="BH3" i="33"/>
  <c r="DX3" i="33" s="1"/>
  <c r="BG3" i="33"/>
  <c r="DW3" i="33" s="1"/>
  <c r="BF3" i="33"/>
  <c r="DV3" i="33" s="1"/>
  <c r="BE3" i="33"/>
  <c r="DU3" i="33" s="1"/>
  <c r="BD3" i="33"/>
  <c r="DT3" i="33" s="1"/>
  <c r="BC3" i="33"/>
  <c r="DS3" i="33" s="1"/>
  <c r="BB3" i="33"/>
  <c r="DR3" i="33" s="1"/>
  <c r="BA3" i="33"/>
  <c r="DQ3" i="33" s="1"/>
  <c r="AZ3" i="33"/>
  <c r="DP3" i="33" s="1"/>
  <c r="AY3" i="33"/>
  <c r="DO3" i="33" s="1"/>
  <c r="AX3" i="33"/>
  <c r="DN3" i="33" s="1"/>
  <c r="AW3" i="33"/>
  <c r="DM3" i="33" s="1"/>
  <c r="AV3" i="33"/>
  <c r="DL3" i="33" s="1"/>
  <c r="AU3" i="33"/>
  <c r="DK3" i="33" s="1"/>
  <c r="AT3" i="33"/>
  <c r="DJ3" i="33" s="1"/>
  <c r="AS3" i="33"/>
  <c r="DI3" i="33" s="1"/>
  <c r="AR3" i="33"/>
  <c r="DH3" i="33" s="1"/>
  <c r="AQ3" i="33"/>
  <c r="DG3" i="33" s="1"/>
  <c r="AP3" i="33"/>
  <c r="DF3" i="33" s="1"/>
  <c r="AO3" i="33"/>
  <c r="DE3" i="33" s="1"/>
  <c r="AN3" i="33"/>
  <c r="DD3" i="33" s="1"/>
  <c r="AM3" i="33"/>
  <c r="DC3" i="33" s="1"/>
  <c r="AL3" i="33"/>
  <c r="DB3" i="33" s="1"/>
  <c r="AK3" i="33"/>
  <c r="DA3" i="33" s="1"/>
  <c r="AJ3" i="33"/>
  <c r="CZ3" i="33" s="1"/>
  <c r="AI3" i="33"/>
  <c r="CY3" i="33" s="1"/>
  <c r="AH3" i="33"/>
  <c r="CX3" i="33" s="1"/>
  <c r="AG3" i="33"/>
  <c r="CW3" i="33" s="1"/>
  <c r="AF3" i="33"/>
  <c r="CV3" i="33" s="1"/>
  <c r="AE3" i="33"/>
  <c r="CU3" i="33" s="1"/>
  <c r="AD3" i="33"/>
  <c r="CT3" i="33" s="1"/>
  <c r="AC3" i="33"/>
  <c r="CS3" i="33" s="1"/>
  <c r="AB3" i="33"/>
  <c r="CR3" i="33" s="1"/>
  <c r="AA3" i="33"/>
  <c r="CQ3" i="33" s="1"/>
  <c r="Z3" i="33"/>
  <c r="CP3" i="33" s="1"/>
  <c r="Y3" i="33"/>
  <c r="CO3" i="33" s="1"/>
  <c r="X3" i="33"/>
  <c r="CN3" i="33" s="1"/>
  <c r="W3" i="33"/>
  <c r="CM3" i="33" s="1"/>
  <c r="V3" i="33"/>
  <c r="CL3" i="33" s="1"/>
  <c r="U3" i="33"/>
  <c r="CK3" i="33" s="1"/>
  <c r="T3" i="33"/>
  <c r="CJ3" i="33" s="1"/>
  <c r="S3" i="33"/>
  <c r="CI3" i="33" s="1"/>
  <c r="R3" i="33"/>
  <c r="CH3" i="33" s="1"/>
  <c r="Q3" i="33"/>
  <c r="CG3" i="33" s="1"/>
  <c r="P3" i="33"/>
  <c r="CF3" i="33" s="1"/>
  <c r="O3" i="33"/>
  <c r="CE3" i="33" s="1"/>
  <c r="N3" i="33"/>
  <c r="CD3" i="33" s="1"/>
  <c r="M3" i="33"/>
  <c r="CC3" i="33" s="1"/>
  <c r="L3" i="33"/>
  <c r="CB3" i="33" s="1"/>
  <c r="K3" i="33"/>
  <c r="CA3" i="33" s="1"/>
  <c r="J3" i="33"/>
  <c r="BZ3" i="33" s="1"/>
  <c r="I3" i="33"/>
  <c r="BY3" i="33" s="1"/>
  <c r="H3" i="33"/>
  <c r="BX3" i="33" s="1"/>
  <c r="G3" i="33"/>
  <c r="BW3" i="33" s="1"/>
  <c r="F3" i="33"/>
  <c r="BV3" i="33" s="1"/>
  <c r="E3" i="33"/>
  <c r="BU3" i="33" s="1"/>
  <c r="D3" i="33"/>
  <c r="BT3" i="33" s="1"/>
  <c r="AJ2" i="33"/>
  <c r="AK2" i="33" s="1"/>
  <c r="AL2" i="33" s="1"/>
  <c r="AM2" i="33" s="1"/>
  <c r="AN2" i="33" s="1"/>
  <c r="AO2" i="33" s="1"/>
  <c r="AP2" i="33" s="1"/>
  <c r="AQ2" i="33" s="1"/>
  <c r="AR2" i="33" s="1"/>
  <c r="AS2" i="33" s="1"/>
  <c r="AT2" i="33" s="1"/>
  <c r="AU2" i="33" s="1"/>
  <c r="AV2" i="33" s="1"/>
  <c r="AW2" i="33" s="1"/>
  <c r="AX2" i="33" s="1"/>
  <c r="AY2" i="33" s="1"/>
  <c r="AZ2" i="33" s="1"/>
  <c r="BA2" i="33" s="1"/>
  <c r="BB2" i="33" s="1"/>
  <c r="BC2" i="33" s="1"/>
  <c r="BD2" i="33" s="1"/>
  <c r="BE2" i="33" s="1"/>
  <c r="BF2" i="33" s="1"/>
  <c r="BG2" i="33" s="1"/>
  <c r="BH2" i="33" s="1"/>
  <c r="BI2" i="33" s="1"/>
  <c r="BJ2" i="33" s="1"/>
  <c r="BK2" i="33" s="1"/>
  <c r="BL2" i="33" s="1"/>
  <c r="BM2" i="33" s="1"/>
  <c r="BN2" i="33" s="1"/>
  <c r="BO2" i="33" s="1"/>
  <c r="A4" i="35" l="1"/>
  <c r="A7" i="24"/>
  <c r="BU6" i="24"/>
  <c r="BO6" i="24"/>
  <c r="BH6" i="24"/>
  <c r="V6" i="24"/>
  <c r="B3" i="37"/>
  <c r="A4" i="37" s="1"/>
  <c r="U4" i="37" s="1"/>
  <c r="B3" i="28"/>
  <c r="A4" i="28" s="1"/>
  <c r="B3" i="38"/>
  <c r="A4" i="38" s="1"/>
  <c r="B68" i="27"/>
  <c r="A69" i="27" s="1"/>
  <c r="B20" i="26"/>
  <c r="A21" i="26" s="1"/>
  <c r="BW6" i="24"/>
  <c r="BA6" i="24"/>
  <c r="AF6" i="24"/>
  <c r="K6" i="24"/>
  <c r="BP6" i="24"/>
  <c r="AU6" i="24"/>
  <c r="Y6" i="24"/>
  <c r="D6" i="24"/>
  <c r="BI6" i="24"/>
  <c r="AN6" i="24"/>
  <c r="S6" i="24"/>
  <c r="BX6" i="24"/>
  <c r="BC6" i="24"/>
  <c r="AG6" i="24"/>
  <c r="L6" i="24"/>
  <c r="J6" i="24"/>
  <c r="Z6" i="24"/>
  <c r="AP6" i="24"/>
  <c r="BF6" i="24"/>
  <c r="BV6" i="24"/>
  <c r="BQ6" i="24"/>
  <c r="AV6" i="24"/>
  <c r="AA6" i="24"/>
  <c r="E6" i="24"/>
  <c r="BK6" i="24"/>
  <c r="AO6" i="24"/>
  <c r="T6" i="24"/>
  <c r="BY6" i="24"/>
  <c r="BD6" i="24"/>
  <c r="AI6" i="24"/>
  <c r="M6" i="24"/>
  <c r="BS6" i="24"/>
  <c r="AW6" i="24"/>
  <c r="AB6" i="24"/>
  <c r="G6" i="24"/>
  <c r="N6" i="24"/>
  <c r="AD6" i="24"/>
  <c r="AT6" i="24"/>
  <c r="BJ6" i="24"/>
  <c r="BZ6" i="24"/>
  <c r="BL6" i="24"/>
  <c r="AQ6" i="24"/>
  <c r="U6" i="24"/>
  <c r="CA6" i="24"/>
  <c r="BE6" i="24"/>
  <c r="AJ6" i="24"/>
  <c r="O6" i="24"/>
  <c r="BT6" i="24"/>
  <c r="AY6" i="24"/>
  <c r="AC6" i="24"/>
  <c r="H6" i="24"/>
  <c r="BM6" i="24"/>
  <c r="AR6" i="24"/>
  <c r="W6" i="24"/>
  <c r="B6" i="24"/>
  <c r="R6" i="24"/>
  <c r="AH6" i="24"/>
  <c r="AX6" i="24"/>
  <c r="B57" i="20"/>
  <c r="B17" i="20"/>
  <c r="B37" i="20"/>
  <c r="AG43" i="20"/>
  <c r="AT43" i="20"/>
  <c r="BJ43" i="20"/>
  <c r="BX43" i="20"/>
  <c r="CK43" i="20"/>
  <c r="DA43" i="20"/>
  <c r="DN43" i="20"/>
  <c r="EB43" i="20"/>
  <c r="ER43" i="20"/>
  <c r="FE43" i="20"/>
  <c r="FR43" i="20"/>
  <c r="GH43" i="20"/>
  <c r="GV43" i="20"/>
  <c r="HI43" i="20"/>
  <c r="HY43" i="20"/>
  <c r="IL43" i="20"/>
  <c r="IZ43" i="20"/>
  <c r="JP43" i="20"/>
  <c r="KC43" i="20"/>
  <c r="KN43" i="20"/>
  <c r="KZ43" i="20"/>
  <c r="LJ43" i="20"/>
  <c r="LT43" i="20"/>
  <c r="MF43" i="20"/>
  <c r="MP43" i="20"/>
  <c r="MZ43" i="20"/>
  <c r="NL43" i="20"/>
  <c r="NV43" i="20"/>
  <c r="OF43" i="20"/>
  <c r="OR43" i="20"/>
  <c r="PB43" i="20"/>
  <c r="PL43" i="20"/>
  <c r="PX43" i="20"/>
  <c r="QH43" i="20"/>
  <c r="QR43" i="20"/>
  <c r="RD43" i="20"/>
  <c r="RN43" i="20"/>
  <c r="RX43" i="20"/>
  <c r="V43" i="20"/>
  <c r="AJ43" i="20"/>
  <c r="AZ43" i="20"/>
  <c r="BM43" i="20"/>
  <c r="BZ43" i="20"/>
  <c r="CP43" i="20"/>
  <c r="DD43" i="20"/>
  <c r="DQ43" i="20"/>
  <c r="EG43" i="20"/>
  <c r="ET43" i="20"/>
  <c r="FH43" i="20"/>
  <c r="FX43" i="20"/>
  <c r="GK43" i="20"/>
  <c r="GX43" i="20"/>
  <c r="HN43" i="20"/>
  <c r="IB43" i="20"/>
  <c r="IO43" i="20"/>
  <c r="JE43" i="20"/>
  <c r="JR43" i="20"/>
  <c r="KF43" i="20"/>
  <c r="KR43" i="20"/>
  <c r="LB43" i="20"/>
  <c r="LL43" i="20"/>
  <c r="LX43" i="20"/>
  <c r="MH43" i="20"/>
  <c r="MR43" i="20"/>
  <c r="ND43" i="20"/>
  <c r="NN43" i="20"/>
  <c r="NX43" i="20"/>
  <c r="OJ43" i="20"/>
  <c r="OT43" i="20"/>
  <c r="PD43" i="20"/>
  <c r="PP43" i="20"/>
  <c r="PZ43" i="20"/>
  <c r="QJ43" i="20"/>
  <c r="QV43" i="20"/>
  <c r="RF43" i="20"/>
  <c r="RP43" i="20"/>
  <c r="SB43" i="20"/>
  <c r="AR43" i="20"/>
  <c r="BU43" i="20"/>
  <c r="CV43" i="20"/>
  <c r="DY43" i="20"/>
  <c r="FB43" i="20"/>
  <c r="GC43" i="20"/>
  <c r="HF43" i="20"/>
  <c r="IJ43" i="20"/>
  <c r="JJ43" i="20"/>
  <c r="KL43" i="20"/>
  <c r="LH43" i="20"/>
  <c r="MB43" i="20"/>
  <c r="MX43" i="20"/>
  <c r="NT43" i="20"/>
  <c r="ON43" i="20"/>
  <c r="PJ43" i="20"/>
  <c r="QF43" i="20"/>
  <c r="QZ43" i="20"/>
  <c r="RV43" i="20"/>
  <c r="Y43" i="20"/>
  <c r="BB43" i="20"/>
  <c r="CF43" i="20"/>
  <c r="DF43" i="20"/>
  <c r="EJ43" i="20"/>
  <c r="FM43" i="20"/>
  <c r="GN43" i="20"/>
  <c r="HQ43" i="20"/>
  <c r="IT43" i="20"/>
  <c r="JU43" i="20"/>
  <c r="KT43" i="20"/>
  <c r="LP43" i="20"/>
  <c r="MJ43" i="20"/>
  <c r="NF43" i="20"/>
  <c r="OB43" i="20"/>
  <c r="OV43" i="20"/>
  <c r="PR43" i="20"/>
  <c r="QN43" i="20"/>
  <c r="RH43" i="20"/>
  <c r="SD43" i="20"/>
  <c r="AD43" i="20"/>
  <c r="CH43" i="20"/>
  <c r="EL43" i="20"/>
  <c r="GS43" i="20"/>
  <c r="IW43" i="20"/>
  <c r="KV43" i="20"/>
  <c r="MN43" i="20"/>
  <c r="OD43" i="20"/>
  <c r="PT43" i="20"/>
  <c r="RL43" i="20"/>
  <c r="AO43" i="20"/>
  <c r="CS43" i="20"/>
  <c r="EW43" i="20"/>
  <c r="HD43" i="20"/>
  <c r="JH43" i="20"/>
  <c r="LD43" i="20"/>
  <c r="MV43" i="20"/>
  <c r="OL43" i="20"/>
  <c r="QB43" i="20"/>
  <c r="RT43" i="20"/>
  <c r="BP43" i="20"/>
  <c r="DV43" i="20"/>
  <c r="FZ43" i="20"/>
  <c r="ID43" i="20"/>
  <c r="KJ43" i="20"/>
  <c r="LZ43" i="20"/>
  <c r="NP43" i="20"/>
  <c r="PH43" i="20"/>
  <c r="QX43" i="20"/>
  <c r="BE43" i="20"/>
  <c r="JZ43" i="20"/>
  <c r="QP43" i="20"/>
  <c r="DL43" i="20"/>
  <c r="LR43" i="20"/>
  <c r="SF43" i="20"/>
  <c r="HT43" i="20"/>
  <c r="OZ43" i="20"/>
  <c r="NH43" i="20"/>
  <c r="FP43" i="20"/>
  <c r="W43" i="20"/>
  <c r="AM43" i="20"/>
  <c r="BC43" i="20"/>
  <c r="BS43" i="20"/>
  <c r="CI43" i="20"/>
  <c r="CY43" i="20"/>
  <c r="DO43" i="20"/>
  <c r="EE43" i="20"/>
  <c r="EU43" i="20"/>
  <c r="FK43" i="20"/>
  <c r="GA43" i="20"/>
  <c r="AQ43" i="20"/>
  <c r="BK43" i="20"/>
  <c r="CE43" i="20"/>
  <c r="DC43" i="20"/>
  <c r="DW43" i="20"/>
  <c r="EQ43" i="20"/>
  <c r="FO43" i="20"/>
  <c r="GI43" i="20"/>
  <c r="GY43" i="20"/>
  <c r="HO43" i="20"/>
  <c r="IE43" i="20"/>
  <c r="IU43" i="20"/>
  <c r="JK43" i="20"/>
  <c r="KA43" i="20"/>
  <c r="AH43" i="20"/>
  <c r="BD43" i="20"/>
  <c r="BY43" i="20"/>
  <c r="CT43" i="20"/>
  <c r="DP43" i="20"/>
  <c r="EK43" i="20"/>
  <c r="FF43" i="20"/>
  <c r="GB43" i="20"/>
  <c r="GW43" i="20"/>
  <c r="HR43" i="20"/>
  <c r="IN43" i="20"/>
  <c r="JI43" i="20"/>
  <c r="KD43" i="20"/>
  <c r="KU43" i="20"/>
  <c r="LK43" i="20"/>
  <c r="MA43" i="20"/>
  <c r="MQ43" i="20"/>
  <c r="NG43" i="20"/>
  <c r="NW43" i="20"/>
  <c r="OM43" i="20"/>
  <c r="PC43" i="20"/>
  <c r="PS43" i="20"/>
  <c r="QI43" i="20"/>
  <c r="QY43" i="20"/>
  <c r="RO43" i="20"/>
  <c r="SE43" i="20"/>
  <c r="AK43" i="20"/>
  <c r="BF43" i="20"/>
  <c r="CB43" i="20"/>
  <c r="CW43" i="20"/>
  <c r="DR43" i="20"/>
  <c r="EN43" i="20"/>
  <c r="FI43" i="20"/>
  <c r="GD43" i="20"/>
  <c r="GZ43" i="20"/>
  <c r="HU43" i="20"/>
  <c r="IP43" i="20"/>
  <c r="JL43" i="20"/>
  <c r="KG43" i="20"/>
  <c r="KW43" i="20"/>
  <c r="LM43" i="20"/>
  <c r="MC43" i="20"/>
  <c r="MS43" i="20"/>
  <c r="NI43" i="20"/>
  <c r="NY43" i="20"/>
  <c r="OO43" i="20"/>
  <c r="PE43" i="20"/>
  <c r="PU43" i="20"/>
  <c r="QK43" i="20"/>
  <c r="RA43" i="20"/>
  <c r="RQ43" i="20"/>
  <c r="RB43" i="20"/>
  <c r="PV43" i="20"/>
  <c r="OP43" i="20"/>
  <c r="NJ43" i="20"/>
  <c r="MD43" i="20"/>
  <c r="KX43" i="20"/>
  <c r="JM43" i="20"/>
  <c r="HV43" i="20"/>
  <c r="GF43" i="20"/>
  <c r="EO43" i="20"/>
  <c r="CX43" i="20"/>
  <c r="BH43" i="20"/>
  <c r="BG43" i="20"/>
  <c r="CU43" i="20"/>
  <c r="FG43" i="20"/>
  <c r="GU43" i="20"/>
  <c r="IQ43" i="20"/>
  <c r="JW43" i="20"/>
  <c r="BT43" i="20"/>
  <c r="EF43" i="20"/>
  <c r="FA43" i="20"/>
  <c r="HM43" i="20"/>
  <c r="JD43" i="20"/>
  <c r="KQ43" i="20"/>
  <c r="MM43" i="20"/>
  <c r="NC43" i="20"/>
  <c r="OY43" i="20"/>
  <c r="QU43" i="20"/>
  <c r="SA43" i="20"/>
  <c r="BA43" i="20"/>
  <c r="DM43" i="20"/>
  <c r="EH43" i="20"/>
  <c r="GT43" i="20"/>
  <c r="IK43" i="20"/>
  <c r="KS43" i="20"/>
  <c r="LY43" i="20"/>
  <c r="NU43" i="20"/>
  <c r="PQ43" i="20"/>
  <c r="QW43" i="20"/>
  <c r="SC43" i="20"/>
  <c r="OX43" i="20"/>
  <c r="NR43" i="20"/>
  <c r="JX43" i="20"/>
  <c r="EZ43" i="20"/>
  <c r="BR43" i="20"/>
  <c r="AA43" i="20"/>
  <c r="AU43" i="20"/>
  <c r="BO43" i="20"/>
  <c r="CM43" i="20"/>
  <c r="DG43" i="20"/>
  <c r="EA43" i="20"/>
  <c r="EY43" i="20"/>
  <c r="FS43" i="20"/>
  <c r="GM43" i="20"/>
  <c r="HC43" i="20"/>
  <c r="HS43" i="20"/>
  <c r="II43" i="20"/>
  <c r="IY43" i="20"/>
  <c r="JO43" i="20"/>
  <c r="KE43" i="20"/>
  <c r="AN43" i="20"/>
  <c r="BI43" i="20"/>
  <c r="CD43" i="20"/>
  <c r="CZ43" i="20"/>
  <c r="DU43" i="20"/>
  <c r="EP43" i="20"/>
  <c r="FL43" i="20"/>
  <c r="GG43" i="20"/>
  <c r="HB43" i="20"/>
  <c r="HX43" i="20"/>
  <c r="IS43" i="20"/>
  <c r="JN43" i="20"/>
  <c r="KI43" i="20"/>
  <c r="KY43" i="20"/>
  <c r="LO43" i="20"/>
  <c r="ME43" i="20"/>
  <c r="MU43" i="20"/>
  <c r="NK43" i="20"/>
  <c r="OA43" i="20"/>
  <c r="OQ43" i="20"/>
  <c r="PG43" i="20"/>
  <c r="PW43" i="20"/>
  <c r="QM43" i="20"/>
  <c r="RC43" i="20"/>
  <c r="RS43" i="20"/>
  <c r="U43" i="20"/>
  <c r="AP43" i="20"/>
  <c r="BL43" i="20"/>
  <c r="CG43" i="20"/>
  <c r="DB43" i="20"/>
  <c r="DX43" i="20"/>
  <c r="ES43" i="20"/>
  <c r="FN43" i="20"/>
  <c r="GJ43" i="20"/>
  <c r="HE43" i="20"/>
  <c r="HZ43" i="20"/>
  <c r="IV43" i="20"/>
  <c r="JQ43" i="20"/>
  <c r="KK43" i="20"/>
  <c r="LA43" i="20"/>
  <c r="LQ43" i="20"/>
  <c r="MG43" i="20"/>
  <c r="MW43" i="20"/>
  <c r="NM43" i="20"/>
  <c r="OC43" i="20"/>
  <c r="OS43" i="20"/>
  <c r="PI43" i="20"/>
  <c r="PY43" i="20"/>
  <c r="QO43" i="20"/>
  <c r="RE43" i="20"/>
  <c r="RU43" i="20"/>
  <c r="RZ43" i="20"/>
  <c r="QT43" i="20"/>
  <c r="PN43" i="20"/>
  <c r="OH43" i="20"/>
  <c r="NB43" i="20"/>
  <c r="LV43" i="20"/>
  <c r="KP43" i="20"/>
  <c r="JB43" i="20"/>
  <c r="HL43" i="20"/>
  <c r="FU43" i="20"/>
  <c r="ED43" i="20"/>
  <c r="CN43" i="20"/>
  <c r="AW43" i="20"/>
  <c r="CA43" i="20"/>
  <c r="EM43" i="20"/>
  <c r="HK43" i="20"/>
  <c r="JG43" i="20"/>
  <c r="AX43" i="20"/>
  <c r="DJ43" i="20"/>
  <c r="FV43" i="20"/>
  <c r="IH43" i="20"/>
  <c r="LG43" i="20"/>
  <c r="NS43" i="20"/>
  <c r="PO43" i="20"/>
  <c r="RK43" i="20"/>
  <c r="BV43" i="20"/>
  <c r="FD43" i="20"/>
  <c r="HP43" i="20"/>
  <c r="KB43" i="20"/>
  <c r="MO43" i="20"/>
  <c r="OK43" i="20"/>
  <c r="QG43" i="20"/>
  <c r="RJ43" i="20"/>
  <c r="ML43" i="20"/>
  <c r="IG43" i="20"/>
  <c r="DI43" i="20"/>
  <c r="AE43" i="20"/>
  <c r="AY43" i="20"/>
  <c r="BW43" i="20"/>
  <c r="CQ43" i="20"/>
  <c r="DK43" i="20"/>
  <c r="EI43" i="20"/>
  <c r="FC43" i="20"/>
  <c r="FW43" i="20"/>
  <c r="GQ43" i="20"/>
  <c r="HG43" i="20"/>
  <c r="HW43" i="20"/>
  <c r="IM43" i="20"/>
  <c r="JC43" i="20"/>
  <c r="JS43" i="20"/>
  <c r="X43" i="20"/>
  <c r="AS43" i="20"/>
  <c r="BN43" i="20"/>
  <c r="CJ43" i="20"/>
  <c r="DE43" i="20"/>
  <c r="DZ43" i="20"/>
  <c r="EV43" i="20"/>
  <c r="FQ43" i="20"/>
  <c r="GL43" i="20"/>
  <c r="HH43" i="20"/>
  <c r="IC43" i="20"/>
  <c r="IX43" i="20"/>
  <c r="JT43" i="20"/>
  <c r="KM43" i="20"/>
  <c r="LC43" i="20"/>
  <c r="LS43" i="20"/>
  <c r="MI43" i="20"/>
  <c r="MY43" i="20"/>
  <c r="NO43" i="20"/>
  <c r="OE43" i="20"/>
  <c r="OU43" i="20"/>
  <c r="PK43" i="20"/>
  <c r="QA43" i="20"/>
  <c r="QQ43" i="20"/>
  <c r="RG43" i="20"/>
  <c r="RW43" i="20"/>
  <c r="Z43" i="20"/>
  <c r="AV43" i="20"/>
  <c r="BQ43" i="20"/>
  <c r="CL43" i="20"/>
  <c r="DH43" i="20"/>
  <c r="EC43" i="20"/>
  <c r="EX43" i="20"/>
  <c r="FT43" i="20"/>
  <c r="GO43" i="20"/>
  <c r="HJ43" i="20"/>
  <c r="IF43" i="20"/>
  <c r="JA43" i="20"/>
  <c r="JV43" i="20"/>
  <c r="KO43" i="20"/>
  <c r="LE43" i="20"/>
  <c r="LU43" i="20"/>
  <c r="MK43" i="20"/>
  <c r="NA43" i="20"/>
  <c r="NQ43" i="20"/>
  <c r="OG43" i="20"/>
  <c r="OW43" i="20"/>
  <c r="PM43" i="20"/>
  <c r="QC43" i="20"/>
  <c r="QS43" i="20"/>
  <c r="RI43" i="20"/>
  <c r="RY43" i="20"/>
  <c r="RR43" i="20"/>
  <c r="QL43" i="20"/>
  <c r="PF43" i="20"/>
  <c r="NZ43" i="20"/>
  <c r="MT43" i="20"/>
  <c r="LN43" i="20"/>
  <c r="KH43" i="20"/>
  <c r="IR43" i="20"/>
  <c r="HA43" i="20"/>
  <c r="FJ43" i="20"/>
  <c r="DT43" i="20"/>
  <c r="CC43" i="20"/>
  <c r="AL43" i="20"/>
  <c r="AI43" i="20"/>
  <c r="DS43" i="20"/>
  <c r="GE43" i="20"/>
  <c r="IA43" i="20"/>
  <c r="AC43" i="20"/>
  <c r="CO43" i="20"/>
  <c r="GR43" i="20"/>
  <c r="JY43" i="20"/>
  <c r="LW43" i="20"/>
  <c r="OI43" i="20"/>
  <c r="QE43" i="20"/>
  <c r="AF43" i="20"/>
  <c r="CR43" i="20"/>
  <c r="FY43" i="20"/>
  <c r="JF43" i="20"/>
  <c r="LI43" i="20"/>
  <c r="NE43" i="20"/>
  <c r="PA43" i="20"/>
  <c r="RM43" i="20"/>
  <c r="QD43" i="20"/>
  <c r="LF43" i="20"/>
  <c r="GP43" i="20"/>
  <c r="AB43" i="20"/>
  <c r="B85" i="20"/>
  <c r="Z75" i="20"/>
  <c r="AP75" i="20"/>
  <c r="BF75" i="20"/>
  <c r="BV75" i="20"/>
  <c r="CL75" i="20"/>
  <c r="DB75" i="20"/>
  <c r="DR75" i="20"/>
  <c r="EH75" i="20"/>
  <c r="EX75" i="20"/>
  <c r="FN75" i="20"/>
  <c r="GD75" i="20"/>
  <c r="GT75" i="20"/>
  <c r="HJ75" i="20"/>
  <c r="HZ75" i="20"/>
  <c r="IP75" i="20"/>
  <c r="JF75" i="20"/>
  <c r="JV75" i="20"/>
  <c r="KL75" i="20"/>
  <c r="LB75" i="20"/>
  <c r="LR75" i="20"/>
  <c r="MH75" i="20"/>
  <c r="MX75" i="20"/>
  <c r="NN75" i="20"/>
  <c r="OD75" i="20"/>
  <c r="OT75" i="20"/>
  <c r="PJ75" i="20"/>
  <c r="PZ75" i="20"/>
  <c r="QP75" i="20"/>
  <c r="RF75" i="20"/>
  <c r="RV75" i="20"/>
  <c r="X75" i="20"/>
  <c r="AN75" i="20"/>
  <c r="BD75" i="20"/>
  <c r="BT75" i="20"/>
  <c r="CJ75" i="20"/>
  <c r="CZ75" i="20"/>
  <c r="DP75" i="20"/>
  <c r="EF75" i="20"/>
  <c r="EV75" i="20"/>
  <c r="FL75" i="20"/>
  <c r="GB75" i="20"/>
  <c r="GR75" i="20"/>
  <c r="HH75" i="20"/>
  <c r="HX75" i="20"/>
  <c r="IN75" i="20"/>
  <c r="JD75" i="20"/>
  <c r="JT75" i="20"/>
  <c r="KJ75" i="20"/>
  <c r="KZ75" i="20"/>
  <c r="LP75" i="20"/>
  <c r="MF75" i="20"/>
  <c r="MV75" i="20"/>
  <c r="NL75" i="20"/>
  <c r="OB75" i="20"/>
  <c r="OR75" i="20"/>
  <c r="PH75" i="20"/>
  <c r="PX75" i="20"/>
  <c r="QN75" i="20"/>
  <c r="RD75" i="20"/>
  <c r="RT75" i="20"/>
  <c r="W75" i="20"/>
  <c r="BC75" i="20"/>
  <c r="CI75" i="20"/>
  <c r="DO75" i="20"/>
  <c r="EU75" i="20"/>
  <c r="GA75" i="20"/>
  <c r="HG75" i="20"/>
  <c r="IM75" i="20"/>
  <c r="JS75" i="20"/>
  <c r="KY75" i="20"/>
  <c r="ME75" i="20"/>
  <c r="NK75" i="20"/>
  <c r="OQ75" i="20"/>
  <c r="PW75" i="20"/>
  <c r="RC75" i="20"/>
  <c r="U75" i="20"/>
  <c r="BM75" i="20"/>
  <c r="DC75" i="20"/>
  <c r="ES75" i="20"/>
  <c r="GK75" i="20"/>
  <c r="IA75" i="20"/>
  <c r="JQ75" i="20"/>
  <c r="LI75" i="20"/>
  <c r="MY75" i="20"/>
  <c r="OO75" i="20"/>
  <c r="QG75" i="20"/>
  <c r="RW75" i="20"/>
  <c r="BE75" i="20"/>
  <c r="CU75" i="20"/>
  <c r="EK75" i="20"/>
  <c r="GC75" i="20"/>
  <c r="HS75" i="20"/>
  <c r="JI75" i="20"/>
  <c r="LA75" i="20"/>
  <c r="MQ75" i="20"/>
  <c r="OG75" i="20"/>
  <c r="PY75" i="20"/>
  <c r="RO75" i="20"/>
  <c r="CE75" i="20"/>
  <c r="FM75" i="20"/>
  <c r="IS75" i="20"/>
  <c r="MA75" i="20"/>
  <c r="PI75" i="20"/>
  <c r="AA75" i="20"/>
  <c r="DI75" i="20"/>
  <c r="GO75" i="20"/>
  <c r="JW75" i="20"/>
  <c r="NE75" i="20"/>
  <c r="QK75" i="20"/>
  <c r="CW75" i="20"/>
  <c r="JM75" i="20"/>
  <c r="QA75" i="20"/>
  <c r="DK75" i="20"/>
  <c r="JY75" i="20"/>
  <c r="QO75" i="20"/>
  <c r="DS75" i="20"/>
  <c r="KG75" i="20"/>
  <c r="QW75" i="20"/>
  <c r="FW75" i="20"/>
  <c r="MK75" i="20"/>
  <c r="AD75" i="20"/>
  <c r="AT75" i="20"/>
  <c r="BJ75" i="20"/>
  <c r="BZ75" i="20"/>
  <c r="CP75" i="20"/>
  <c r="DF75" i="20"/>
  <c r="DV75" i="20"/>
  <c r="EL75" i="20"/>
  <c r="FB75" i="20"/>
  <c r="FR75" i="20"/>
  <c r="GH75" i="20"/>
  <c r="GX75" i="20"/>
  <c r="HN75" i="20"/>
  <c r="ID75" i="20"/>
  <c r="IT75" i="20"/>
  <c r="JJ75" i="20"/>
  <c r="JZ75" i="20"/>
  <c r="KP75" i="20"/>
  <c r="LF75" i="20"/>
  <c r="LV75" i="20"/>
  <c r="ML75" i="20"/>
  <c r="NB75" i="20"/>
  <c r="NR75" i="20"/>
  <c r="OH75" i="20"/>
  <c r="OX75" i="20"/>
  <c r="PN75" i="20"/>
  <c r="QD75" i="20"/>
  <c r="QT75" i="20"/>
  <c r="RJ75" i="20"/>
  <c r="RZ75" i="20"/>
  <c r="AB75" i="20"/>
  <c r="AR75" i="20"/>
  <c r="BH75" i="20"/>
  <c r="BX75" i="20"/>
  <c r="CN75" i="20"/>
  <c r="DD75" i="20"/>
  <c r="DT75" i="20"/>
  <c r="EJ75" i="20"/>
  <c r="EZ75" i="20"/>
  <c r="FP75" i="20"/>
  <c r="GF75" i="20"/>
  <c r="GV75" i="20"/>
  <c r="HL75" i="20"/>
  <c r="IB75" i="20"/>
  <c r="IR75" i="20"/>
  <c r="JH75" i="20"/>
  <c r="JX75" i="20"/>
  <c r="KN75" i="20"/>
  <c r="LD75" i="20"/>
  <c r="LT75" i="20"/>
  <c r="MJ75" i="20"/>
  <c r="MZ75" i="20"/>
  <c r="NP75" i="20"/>
  <c r="OF75" i="20"/>
  <c r="OV75" i="20"/>
  <c r="PL75" i="20"/>
  <c r="QB75" i="20"/>
  <c r="QR75" i="20"/>
  <c r="RH75" i="20"/>
  <c r="RX75" i="20"/>
  <c r="AE75" i="20"/>
  <c r="BK75" i="20"/>
  <c r="CQ75" i="20"/>
  <c r="DW75" i="20"/>
  <c r="FC75" i="20"/>
  <c r="GI75" i="20"/>
  <c r="HO75" i="20"/>
  <c r="IU75" i="20"/>
  <c r="KA75" i="20"/>
  <c r="LG75" i="20"/>
  <c r="MM75" i="20"/>
  <c r="NS75" i="20"/>
  <c r="OY75" i="20"/>
  <c r="QE75" i="20"/>
  <c r="RK75" i="20"/>
  <c r="AG75" i="20"/>
  <c r="BW75" i="20"/>
  <c r="DM75" i="20"/>
  <c r="FE75" i="20"/>
  <c r="GU75" i="20"/>
  <c r="IK75" i="20"/>
  <c r="KC75" i="20"/>
  <c r="LS75" i="20"/>
  <c r="NI75" i="20"/>
  <c r="PA75" i="20"/>
  <c r="QQ75" i="20"/>
  <c r="Y75" i="20"/>
  <c r="BO75" i="20"/>
  <c r="DE75" i="20"/>
  <c r="EW75" i="20"/>
  <c r="GM75" i="20"/>
  <c r="IC75" i="20"/>
  <c r="JU75" i="20"/>
  <c r="LK75" i="20"/>
  <c r="NA75" i="20"/>
  <c r="OS75" i="20"/>
  <c r="QI75" i="20"/>
  <c r="RY75" i="20"/>
  <c r="DA75" i="20"/>
  <c r="GG75" i="20"/>
  <c r="JO75" i="20"/>
  <c r="MW75" i="20"/>
  <c r="QC75" i="20"/>
  <c r="AW75" i="20"/>
  <c r="EC75" i="20"/>
  <c r="HK75" i="20"/>
  <c r="KS75" i="20"/>
  <c r="NY75" i="20"/>
  <c r="RG75" i="20"/>
  <c r="EO75" i="20"/>
  <c r="LC75" i="20"/>
  <c r="RQ75" i="20"/>
  <c r="FA75" i="20"/>
  <c r="LQ75" i="20"/>
  <c r="SE75" i="20"/>
  <c r="FI75" i="20"/>
  <c r="LY75" i="20"/>
  <c r="AY75" i="20"/>
  <c r="HM75" i="20"/>
  <c r="OC75" i="20"/>
  <c r="AL75" i="20"/>
  <c r="GP75" i="20"/>
  <c r="HV75" i="20"/>
  <c r="JR75" i="20"/>
  <c r="KH75" i="20"/>
  <c r="LN75" i="20"/>
  <c r="MT75" i="20"/>
  <c r="NZ75" i="20"/>
  <c r="PF75" i="20"/>
  <c r="QL75" i="20"/>
  <c r="RR75" i="20"/>
  <c r="AJ75" i="20"/>
  <c r="BP75" i="20"/>
  <c r="CV75" i="20"/>
  <c r="EB75" i="20"/>
  <c r="FH75" i="20"/>
  <c r="GN75" i="20"/>
  <c r="HT75" i="20"/>
  <c r="IZ75" i="20"/>
  <c r="KF75" i="20"/>
  <c r="LL75" i="20"/>
  <c r="MR75" i="20"/>
  <c r="NX75" i="20"/>
  <c r="PD75" i="20"/>
  <c r="QJ75" i="20"/>
  <c r="RP75" i="20"/>
  <c r="AU75" i="20"/>
  <c r="DG75" i="20"/>
  <c r="FS75" i="20"/>
  <c r="IE75" i="20"/>
  <c r="KQ75" i="20"/>
  <c r="NC75" i="20"/>
  <c r="PO75" i="20"/>
  <c r="SA75" i="20"/>
  <c r="CS75" i="20"/>
  <c r="FY75" i="20"/>
  <c r="JG75" i="20"/>
  <c r="MO75" i="20"/>
  <c r="PU75" i="20"/>
  <c r="AS75" i="20"/>
  <c r="EA75" i="20"/>
  <c r="HI75" i="20"/>
  <c r="KO75" i="20"/>
  <c r="NW75" i="20"/>
  <c r="RE75" i="20"/>
  <c r="EQ75" i="20"/>
  <c r="LE75" i="20"/>
  <c r="RU75" i="20"/>
  <c r="FU75" i="20"/>
  <c r="MI75" i="20"/>
  <c r="BG75" i="20"/>
  <c r="OK75" i="20"/>
  <c r="BU75" i="20"/>
  <c r="II75" i="20"/>
  <c r="OW75" i="20"/>
  <c r="CC75" i="20"/>
  <c r="IQ75" i="20"/>
  <c r="EG75" i="20"/>
  <c r="RI75" i="20"/>
  <c r="AH75" i="20"/>
  <c r="AX75" i="20"/>
  <c r="BN75" i="20"/>
  <c r="CD75" i="20"/>
  <c r="CT75" i="20"/>
  <c r="DJ75" i="20"/>
  <c r="DZ75" i="20"/>
  <c r="EP75" i="20"/>
  <c r="FF75" i="20"/>
  <c r="FV75" i="20"/>
  <c r="GL75" i="20"/>
  <c r="HB75" i="20"/>
  <c r="HR75" i="20"/>
  <c r="IH75" i="20"/>
  <c r="IX75" i="20"/>
  <c r="JN75" i="20"/>
  <c r="KD75" i="20"/>
  <c r="KT75" i="20"/>
  <c r="LJ75" i="20"/>
  <c r="LZ75" i="20"/>
  <c r="MP75" i="20"/>
  <c r="NF75" i="20"/>
  <c r="NV75" i="20"/>
  <c r="OL75" i="20"/>
  <c r="PB75" i="20"/>
  <c r="PR75" i="20"/>
  <c r="QH75" i="20"/>
  <c r="QX75" i="20"/>
  <c r="RN75" i="20"/>
  <c r="SD75" i="20"/>
  <c r="AF75" i="20"/>
  <c r="AV75" i="20"/>
  <c r="BL75" i="20"/>
  <c r="CB75" i="20"/>
  <c r="CR75" i="20"/>
  <c r="DH75" i="20"/>
  <c r="DX75" i="20"/>
  <c r="EN75" i="20"/>
  <c r="FD75" i="20"/>
  <c r="FT75" i="20"/>
  <c r="GJ75" i="20"/>
  <c r="GZ75" i="20"/>
  <c r="HP75" i="20"/>
  <c r="IF75" i="20"/>
  <c r="IV75" i="20"/>
  <c r="JL75" i="20"/>
  <c r="KB75" i="20"/>
  <c r="KR75" i="20"/>
  <c r="LH75" i="20"/>
  <c r="LX75" i="20"/>
  <c r="MN75" i="20"/>
  <c r="ND75" i="20"/>
  <c r="NT75" i="20"/>
  <c r="OJ75" i="20"/>
  <c r="OZ75" i="20"/>
  <c r="PP75" i="20"/>
  <c r="QF75" i="20"/>
  <c r="QV75" i="20"/>
  <c r="RL75" i="20"/>
  <c r="SB75" i="20"/>
  <c r="AM75" i="20"/>
  <c r="BS75" i="20"/>
  <c r="CY75" i="20"/>
  <c r="EE75" i="20"/>
  <c r="FK75" i="20"/>
  <c r="GQ75" i="20"/>
  <c r="HW75" i="20"/>
  <c r="JC75" i="20"/>
  <c r="KI75" i="20"/>
  <c r="LO75" i="20"/>
  <c r="MU75" i="20"/>
  <c r="OA75" i="20"/>
  <c r="PG75" i="20"/>
  <c r="QM75" i="20"/>
  <c r="RS75" i="20"/>
  <c r="AQ75" i="20"/>
  <c r="CG75" i="20"/>
  <c r="DY75" i="20"/>
  <c r="FO75" i="20"/>
  <c r="HE75" i="20"/>
  <c r="IW75" i="20"/>
  <c r="KM75" i="20"/>
  <c r="MC75" i="20"/>
  <c r="NU75" i="20"/>
  <c r="PK75" i="20"/>
  <c r="RA75" i="20"/>
  <c r="AI75" i="20"/>
  <c r="BY75" i="20"/>
  <c r="DQ75" i="20"/>
  <c r="FG75" i="20"/>
  <c r="GW75" i="20"/>
  <c r="IO75" i="20"/>
  <c r="KE75" i="20"/>
  <c r="LU75" i="20"/>
  <c r="NM75" i="20"/>
  <c r="PC75" i="20"/>
  <c r="QS75" i="20"/>
  <c r="AO75" i="20"/>
  <c r="DU75" i="20"/>
  <c r="HC75" i="20"/>
  <c r="KK75" i="20"/>
  <c r="NQ75" i="20"/>
  <c r="QY75" i="20"/>
  <c r="BQ75" i="20"/>
  <c r="EY75" i="20"/>
  <c r="IG75" i="20"/>
  <c r="LM75" i="20"/>
  <c r="OU75" i="20"/>
  <c r="SC75" i="20"/>
  <c r="GE75" i="20"/>
  <c r="MS75" i="20"/>
  <c r="AC75" i="20"/>
  <c r="GS75" i="20"/>
  <c r="NG75" i="20"/>
  <c r="AK75" i="20"/>
  <c r="HA75" i="20"/>
  <c r="NO75" i="20"/>
  <c r="CO75" i="20"/>
  <c r="JE75" i="20"/>
  <c r="PS75" i="20"/>
  <c r="V75" i="20"/>
  <c r="BB75" i="20"/>
  <c r="BR75" i="20"/>
  <c r="CH75" i="20"/>
  <c r="CX75" i="20"/>
  <c r="DN75" i="20"/>
  <c r="ED75" i="20"/>
  <c r="ET75" i="20"/>
  <c r="FJ75" i="20"/>
  <c r="FZ75" i="20"/>
  <c r="HF75" i="20"/>
  <c r="IL75" i="20"/>
  <c r="JB75" i="20"/>
  <c r="KX75" i="20"/>
  <c r="MD75" i="20"/>
  <c r="NJ75" i="20"/>
  <c r="OP75" i="20"/>
  <c r="PV75" i="20"/>
  <c r="RB75" i="20"/>
  <c r="B77" i="20"/>
  <c r="AZ75" i="20"/>
  <c r="CF75" i="20"/>
  <c r="DL75" i="20"/>
  <c r="ER75" i="20"/>
  <c r="FX75" i="20"/>
  <c r="HD75" i="20"/>
  <c r="IJ75" i="20"/>
  <c r="JP75" i="20"/>
  <c r="KV75" i="20"/>
  <c r="MB75" i="20"/>
  <c r="NH75" i="20"/>
  <c r="ON75" i="20"/>
  <c r="PT75" i="20"/>
  <c r="QZ75" i="20"/>
  <c r="SF75" i="20"/>
  <c r="CA75" i="20"/>
  <c r="EM75" i="20"/>
  <c r="GY75" i="20"/>
  <c r="JK75" i="20"/>
  <c r="LW75" i="20"/>
  <c r="OI75" i="20"/>
  <c r="QU75" i="20"/>
  <c r="BA75" i="20"/>
  <c r="EI75" i="20"/>
  <c r="HQ75" i="20"/>
  <c r="KW75" i="20"/>
  <c r="OE75" i="20"/>
  <c r="RM75" i="20"/>
  <c r="CK75" i="20"/>
  <c r="FQ75" i="20"/>
  <c r="IY75" i="20"/>
  <c r="MG75" i="20"/>
  <c r="PM75" i="20"/>
  <c r="BI75" i="20"/>
  <c r="HY75" i="20"/>
  <c r="OM75" i="20"/>
  <c r="CM75" i="20"/>
  <c r="JA75" i="20"/>
  <c r="PQ75" i="20"/>
  <c r="HU75" i="20"/>
  <c r="PE75" i="20"/>
  <c r="KU75" i="20"/>
  <c r="B49" i="20"/>
  <c r="B45" i="20"/>
  <c r="B29" i="20"/>
  <c r="B41" i="20"/>
  <c r="B69" i="20"/>
  <c r="B21" i="20"/>
  <c r="B53" i="20"/>
  <c r="AC11" i="20"/>
  <c r="AS11" i="20"/>
  <c r="BI11" i="20"/>
  <c r="BY11" i="20"/>
  <c r="CO11" i="20"/>
  <c r="DE11" i="20"/>
  <c r="DU11" i="20"/>
  <c r="EK11" i="20"/>
  <c r="FA11" i="20"/>
  <c r="FQ11" i="20"/>
  <c r="GG11" i="20"/>
  <c r="GW11" i="20"/>
  <c r="HM11" i="20"/>
  <c r="IC11" i="20"/>
  <c r="IS11" i="20"/>
  <c r="JI11" i="20"/>
  <c r="JY11" i="20"/>
  <c r="KO11" i="20"/>
  <c r="LE11" i="20"/>
  <c r="LU11" i="20"/>
  <c r="AE11" i="20"/>
  <c r="AZ11" i="20"/>
  <c r="BV11" i="20"/>
  <c r="CQ11" i="20"/>
  <c r="DL11" i="20"/>
  <c r="EH11" i="20"/>
  <c r="FC11" i="20"/>
  <c r="FX11" i="20"/>
  <c r="GT11" i="20"/>
  <c r="HO11" i="20"/>
  <c r="IJ11" i="20"/>
  <c r="JF11" i="20"/>
  <c r="KA11" i="20"/>
  <c r="KV11" i="20"/>
  <c r="LR11" i="20"/>
  <c r="MK11" i="20"/>
  <c r="NA11" i="20"/>
  <c r="AM11" i="20"/>
  <c r="BH11" i="20"/>
  <c r="CD11" i="20"/>
  <c r="CY11" i="20"/>
  <c r="DT11" i="20"/>
  <c r="EP11" i="20"/>
  <c r="FK11" i="20"/>
  <c r="GF11" i="20"/>
  <c r="HB11" i="20"/>
  <c r="HW11" i="20"/>
  <c r="IR11" i="20"/>
  <c r="JN11" i="20"/>
  <c r="KI11" i="20"/>
  <c r="LD11" i="20"/>
  <c r="LZ11" i="20"/>
  <c r="MQ11" i="20"/>
  <c r="NG11" i="20"/>
  <c r="NW11" i="20"/>
  <c r="OM11" i="20"/>
  <c r="PC11" i="20"/>
  <c r="PS11" i="20"/>
  <c r="QI11" i="20"/>
  <c r="QY11" i="20"/>
  <c r="RO11" i="20"/>
  <c r="SE11" i="20"/>
  <c r="BD11" i="20"/>
  <c r="CU11" i="20"/>
  <c r="EL11" i="20"/>
  <c r="GB11" i="20"/>
  <c r="HS11" i="20"/>
  <c r="JJ11" i="20"/>
  <c r="KZ11" i="20"/>
  <c r="MN11" i="20"/>
  <c r="NN11" i="20"/>
  <c r="OJ11" i="20"/>
  <c r="PE11" i="20"/>
  <c r="PZ11" i="20"/>
  <c r="QV11" i="20"/>
  <c r="RQ11" i="20"/>
  <c r="AL11" i="20"/>
  <c r="CB11" i="20"/>
  <c r="DS11" i="20"/>
  <c r="FJ11" i="20"/>
  <c r="GZ11" i="20"/>
  <c r="IQ11" i="20"/>
  <c r="KH11" i="20"/>
  <c r="LX11" i="20"/>
  <c r="NE11" i="20"/>
  <c r="NZ11" i="20"/>
  <c r="OV11" i="20"/>
  <c r="PQ11" i="20"/>
  <c r="QL11" i="20"/>
  <c r="RH11" i="20"/>
  <c r="SC11" i="20"/>
  <c r="BL11" i="20"/>
  <c r="ET11" i="20"/>
  <c r="IA11" i="20"/>
  <c r="LH11" i="20"/>
  <c r="NR11" i="20"/>
  <c r="PI11" i="20"/>
  <c r="QZ11" i="20"/>
  <c r="AD11" i="20"/>
  <c r="DK11" i="20"/>
  <c r="GR11" i="20"/>
  <c r="JZ11" i="20"/>
  <c r="MZ11" i="20"/>
  <c r="OR11" i="20"/>
  <c r="QH11" i="20"/>
  <c r="RY11" i="20"/>
  <c r="FL11" i="20"/>
  <c r="MA11" i="20"/>
  <c r="PR11" i="20"/>
  <c r="BB11" i="20"/>
  <c r="HP11" i="20"/>
  <c r="NM11" i="20"/>
  <c r="QT11" i="20"/>
  <c r="IL11" i="20"/>
  <c r="RE11" i="20"/>
  <c r="KB11" i="20"/>
  <c r="RZ11" i="20"/>
  <c r="BJ11" i="20"/>
  <c r="GH11" i="20"/>
  <c r="CZ11" i="20"/>
  <c r="AG11" i="20"/>
  <c r="AW11" i="20"/>
  <c r="BM11" i="20"/>
  <c r="CC11" i="20"/>
  <c r="CS11" i="20"/>
  <c r="DI11" i="20"/>
  <c r="DY11" i="20"/>
  <c r="EO11" i="20"/>
  <c r="FE11" i="20"/>
  <c r="FU11" i="20"/>
  <c r="GK11" i="20"/>
  <c r="HA11" i="20"/>
  <c r="HQ11" i="20"/>
  <c r="IG11" i="20"/>
  <c r="IW11" i="20"/>
  <c r="JM11" i="20"/>
  <c r="KC11" i="20"/>
  <c r="KS11" i="20"/>
  <c r="LI11" i="20"/>
  <c r="LY11" i="20"/>
  <c r="AJ11" i="20"/>
  <c r="BF11" i="20"/>
  <c r="CA11" i="20"/>
  <c r="CV11" i="20"/>
  <c r="DR11" i="20"/>
  <c r="EM11" i="20"/>
  <c r="FH11" i="20"/>
  <c r="GD11" i="20"/>
  <c r="GY11" i="20"/>
  <c r="HT11" i="20"/>
  <c r="IP11" i="20"/>
  <c r="JK11" i="20"/>
  <c r="KF11" i="20"/>
  <c r="LB11" i="20"/>
  <c r="LW11" i="20"/>
  <c r="MO11" i="20"/>
  <c r="W11" i="20"/>
  <c r="AR11" i="20"/>
  <c r="BN11" i="20"/>
  <c r="CI11" i="20"/>
  <c r="DD11" i="20"/>
  <c r="DZ11" i="20"/>
  <c r="EU11" i="20"/>
  <c r="FP11" i="20"/>
  <c r="GL11" i="20"/>
  <c r="HG11" i="20"/>
  <c r="IB11" i="20"/>
  <c r="IX11" i="20"/>
  <c r="JS11" i="20"/>
  <c r="KN11" i="20"/>
  <c r="LJ11" i="20"/>
  <c r="ME11" i="20"/>
  <c r="MU11" i="20"/>
  <c r="NK11" i="20"/>
  <c r="OA11" i="20"/>
  <c r="OQ11" i="20"/>
  <c r="PG11" i="20"/>
  <c r="PW11" i="20"/>
  <c r="QM11" i="20"/>
  <c r="RC11" i="20"/>
  <c r="RS11" i="20"/>
  <c r="X11" i="20"/>
  <c r="BO11" i="20"/>
  <c r="DF11" i="20"/>
  <c r="EV11" i="20"/>
  <c r="GM11" i="20"/>
  <c r="ID11" i="20"/>
  <c r="JT11" i="20"/>
  <c r="LK11" i="20"/>
  <c r="MV11" i="20"/>
  <c r="NT11" i="20"/>
  <c r="OO11" i="20"/>
  <c r="PJ11" i="20"/>
  <c r="QF11" i="20"/>
  <c r="RA11" i="20"/>
  <c r="RV11" i="20"/>
  <c r="AV11" i="20"/>
  <c r="CM11" i="20"/>
  <c r="ED11" i="20"/>
  <c r="FT11" i="20"/>
  <c r="HK11" i="20"/>
  <c r="JB11" i="20"/>
  <c r="KR11" i="20"/>
  <c r="MH11" i="20"/>
  <c r="NJ11" i="20"/>
  <c r="OF11" i="20"/>
  <c r="PA11" i="20"/>
  <c r="PV11" i="20"/>
  <c r="QR11" i="20"/>
  <c r="RM11" i="20"/>
  <c r="B13" i="20"/>
  <c r="CH11" i="20"/>
  <c r="FO11" i="20"/>
  <c r="IV11" i="20"/>
  <c r="MD11" i="20"/>
  <c r="OC11" i="20"/>
  <c r="PT11" i="20"/>
  <c r="RJ11" i="20"/>
  <c r="AY11" i="20"/>
  <c r="EF11" i="20"/>
  <c r="HN11" i="20"/>
  <c r="KU11" i="20"/>
  <c r="NL11" i="20"/>
  <c r="PB11" i="20"/>
  <c r="QS11" i="20"/>
  <c r="AN11" i="20"/>
  <c r="HC11" i="20"/>
  <c r="NF11" i="20"/>
  <c r="QN11" i="20"/>
  <c r="CR11" i="20"/>
  <c r="JG11" i="20"/>
  <c r="OH11" i="20"/>
  <c r="RP11" i="20"/>
  <c r="LS11" i="20"/>
  <c r="AF11" i="20"/>
  <c r="NB11" i="20"/>
  <c r="EQ11" i="20"/>
  <c r="HX11" i="20"/>
  <c r="QC11" i="20"/>
  <c r="OL11" i="20"/>
  <c r="Y11" i="20"/>
  <c r="BE11" i="20"/>
  <c r="CK11" i="20"/>
  <c r="DQ11" i="20"/>
  <c r="FM11" i="20"/>
  <c r="GS11" i="20"/>
  <c r="HY11" i="20"/>
  <c r="JE11" i="20"/>
  <c r="KK11" i="20"/>
  <c r="LQ11" i="20"/>
  <c r="AU11" i="20"/>
  <c r="CL11" i="20"/>
  <c r="EB11" i="20"/>
  <c r="FS11" i="20"/>
  <c r="HJ11" i="20"/>
  <c r="IZ11" i="20"/>
  <c r="KQ11" i="20"/>
  <c r="MG11" i="20"/>
  <c r="AH11" i="20"/>
  <c r="BX11" i="20"/>
  <c r="DO11" i="20"/>
  <c r="FF11" i="20"/>
  <c r="GV11" i="20"/>
  <c r="IM11" i="20"/>
  <c r="KD11" i="20"/>
  <c r="LT11" i="20"/>
  <c r="NC11" i="20"/>
  <c r="OI11" i="20"/>
  <c r="PO11" i="20"/>
  <c r="QU11" i="20"/>
  <c r="SA11" i="20"/>
  <c r="CJ11" i="20"/>
  <c r="FR11" i="20"/>
  <c r="IY11" i="20"/>
  <c r="MF11" i="20"/>
  <c r="OD11" i="20"/>
  <c r="PU11" i="20"/>
  <c r="RL11" i="20"/>
  <c r="BR11" i="20"/>
  <c r="EY11" i="20"/>
  <c r="IF11" i="20"/>
  <c r="LN11" i="20"/>
  <c r="NU11" i="20"/>
  <c r="PL11" i="20"/>
  <c r="RB11" i="20"/>
  <c r="AQ11" i="20"/>
  <c r="HF11" i="20"/>
  <c r="NH11" i="20"/>
  <c r="QO11" i="20"/>
  <c r="CP11" i="20"/>
  <c r="JD11" i="20"/>
  <c r="OG11" i="20"/>
  <c r="RN11" i="20"/>
  <c r="KJ11" i="20"/>
  <c r="SD11" i="20"/>
  <c r="ML11" i="20"/>
  <c r="FD11" i="20"/>
  <c r="GU11" i="20"/>
  <c r="PH11" i="20"/>
  <c r="RT11" i="20"/>
  <c r="U11" i="20"/>
  <c r="AK11" i="20"/>
  <c r="BA11" i="20"/>
  <c r="BQ11" i="20"/>
  <c r="CG11" i="20"/>
  <c r="CW11" i="20"/>
  <c r="DM11" i="20"/>
  <c r="EC11" i="20"/>
  <c r="ES11" i="20"/>
  <c r="FI11" i="20"/>
  <c r="FY11" i="20"/>
  <c r="GO11" i="20"/>
  <c r="HE11" i="20"/>
  <c r="HU11" i="20"/>
  <c r="IK11" i="20"/>
  <c r="JA11" i="20"/>
  <c r="JQ11" i="20"/>
  <c r="KG11" i="20"/>
  <c r="KW11" i="20"/>
  <c r="LM11" i="20"/>
  <c r="MC11" i="20"/>
  <c r="AP11" i="20"/>
  <c r="BK11" i="20"/>
  <c r="CF11" i="20"/>
  <c r="DB11" i="20"/>
  <c r="DW11" i="20"/>
  <c r="ER11" i="20"/>
  <c r="FN11" i="20"/>
  <c r="GI11" i="20"/>
  <c r="HD11" i="20"/>
  <c r="HZ11" i="20"/>
  <c r="IU11" i="20"/>
  <c r="JP11" i="20"/>
  <c r="KL11" i="20"/>
  <c r="LG11" i="20"/>
  <c r="MB11" i="20"/>
  <c r="MS11" i="20"/>
  <c r="AB11" i="20"/>
  <c r="AX11" i="20"/>
  <c r="BS11" i="20"/>
  <c r="CN11" i="20"/>
  <c r="DJ11" i="20"/>
  <c r="EE11" i="20"/>
  <c r="EZ11" i="20"/>
  <c r="FV11" i="20"/>
  <c r="GQ11" i="20"/>
  <c r="HL11" i="20"/>
  <c r="IH11" i="20"/>
  <c r="JC11" i="20"/>
  <c r="JX11" i="20"/>
  <c r="KT11" i="20"/>
  <c r="LO11" i="20"/>
  <c r="MI11" i="20"/>
  <c r="MY11" i="20"/>
  <c r="NO11" i="20"/>
  <c r="OE11" i="20"/>
  <c r="OU11" i="20"/>
  <c r="PK11" i="20"/>
  <c r="QA11" i="20"/>
  <c r="QQ11" i="20"/>
  <c r="RG11" i="20"/>
  <c r="RW11" i="20"/>
  <c r="AI11" i="20"/>
  <c r="BZ11" i="20"/>
  <c r="DP11" i="20"/>
  <c r="FG11" i="20"/>
  <c r="GX11" i="20"/>
  <c r="IN11" i="20"/>
  <c r="KE11" i="20"/>
  <c r="LV11" i="20"/>
  <c r="ND11" i="20"/>
  <c r="NY11" i="20"/>
  <c r="OT11" i="20"/>
  <c r="PP11" i="20"/>
  <c r="QK11" i="20"/>
  <c r="RF11" i="20"/>
  <c r="SB11" i="20"/>
  <c r="BG11" i="20"/>
  <c r="CX11" i="20"/>
  <c r="EN11" i="20"/>
  <c r="GE11" i="20"/>
  <c r="HV11" i="20"/>
  <c r="JL11" i="20"/>
  <c r="LC11" i="20"/>
  <c r="MP11" i="20"/>
  <c r="NP11" i="20"/>
  <c r="OK11" i="20"/>
  <c r="PF11" i="20"/>
  <c r="QB11" i="20"/>
  <c r="QW11" i="20"/>
  <c r="RR11" i="20"/>
  <c r="V11" i="20"/>
  <c r="DC11" i="20"/>
  <c r="GJ11" i="20"/>
  <c r="JR11" i="20"/>
  <c r="MT11" i="20"/>
  <c r="ON11" i="20"/>
  <c r="QD11" i="20"/>
  <c r="RU11" i="20"/>
  <c r="BT11" i="20"/>
  <c r="FB11" i="20"/>
  <c r="II11" i="20"/>
  <c r="LP11" i="20"/>
  <c r="NV11" i="20"/>
  <c r="PM11" i="20"/>
  <c r="RD11" i="20"/>
  <c r="CE11" i="20"/>
  <c r="IT11" i="20"/>
  <c r="OB11" i="20"/>
  <c r="RI11" i="20"/>
  <c r="EI11" i="20"/>
  <c r="KX11" i="20"/>
  <c r="PD11" i="20"/>
  <c r="BW11" i="20"/>
  <c r="NX11" i="20"/>
  <c r="DN11" i="20"/>
  <c r="OS11" i="20"/>
  <c r="LF11" i="20"/>
  <c r="NQ11" i="20"/>
  <c r="JO11" i="20"/>
  <c r="MR11" i="20"/>
  <c r="AO11" i="20"/>
  <c r="BU11" i="20"/>
  <c r="DA11" i="20"/>
  <c r="EG11" i="20"/>
  <c r="EW11" i="20"/>
  <c r="GC11" i="20"/>
  <c r="HI11" i="20"/>
  <c r="IO11" i="20"/>
  <c r="JU11" i="20"/>
  <c r="LA11" i="20"/>
  <c r="Z11" i="20"/>
  <c r="BP11" i="20"/>
  <c r="DG11" i="20"/>
  <c r="EX11" i="20"/>
  <c r="GN11" i="20"/>
  <c r="IE11" i="20"/>
  <c r="JV11" i="20"/>
  <c r="LL11" i="20"/>
  <c r="MW11" i="20"/>
  <c r="BC11" i="20"/>
  <c r="CT11" i="20"/>
  <c r="EJ11" i="20"/>
  <c r="GA11" i="20"/>
  <c r="HR11" i="20"/>
  <c r="JH11" i="20"/>
  <c r="KY11" i="20"/>
  <c r="MM11" i="20"/>
  <c r="NS11" i="20"/>
  <c r="OY11" i="20"/>
  <c r="QE11" i="20"/>
  <c r="RK11" i="20"/>
  <c r="AT11" i="20"/>
  <c r="EA11" i="20"/>
  <c r="HH11" i="20"/>
  <c r="KP11" i="20"/>
  <c r="NI11" i="20"/>
  <c r="OZ11" i="20"/>
  <c r="QP11" i="20"/>
  <c r="AA11" i="20"/>
  <c r="DH11" i="20"/>
  <c r="GP11" i="20"/>
  <c r="JW11" i="20"/>
  <c r="MX11" i="20"/>
  <c r="OP11" i="20"/>
  <c r="QG11" i="20"/>
  <c r="RX11" i="20"/>
  <c r="DX11" i="20"/>
  <c r="KM11" i="20"/>
  <c r="OX11" i="20"/>
  <c r="SF11" i="20"/>
  <c r="FW11" i="20"/>
  <c r="MJ11" i="20"/>
  <c r="PX11" i="20"/>
  <c r="DV11" i="20"/>
  <c r="OW11" i="20"/>
  <c r="FZ11" i="20"/>
  <c r="PY11" i="20"/>
  <c r="PN11" i="20"/>
  <c r="QJ11" i="20"/>
  <c r="QX11" i="20"/>
  <c r="B73" i="20"/>
  <c r="B65" i="20"/>
  <c r="B81" i="20"/>
  <c r="B9" i="20"/>
  <c r="B25" i="20"/>
  <c r="H4" i="37"/>
  <c r="BR4" i="37"/>
  <c r="AL4" i="37"/>
  <c r="I4" i="37"/>
  <c r="AC4" i="37"/>
  <c r="AY4" i="37"/>
  <c r="F4" i="37"/>
  <c r="Y4" i="37"/>
  <c r="AU4" i="37"/>
  <c r="AF4" i="37"/>
  <c r="CB4" i="37"/>
  <c r="AM4" i="37"/>
  <c r="AT4" i="37"/>
  <c r="N4" i="37"/>
  <c r="AN4" i="37"/>
  <c r="AJ4" i="37"/>
  <c r="CA4" i="37"/>
  <c r="C4" i="37"/>
  <c r="AV4" i="37"/>
  <c r="BQ4" i="37"/>
  <c r="L4" i="37"/>
  <c r="BC4" i="37"/>
  <c r="BX4" i="37"/>
  <c r="BN4" i="37"/>
  <c r="AH4" i="37"/>
  <c r="R4" i="37"/>
  <c r="M4" i="37"/>
  <c r="BD4" i="37"/>
  <c r="BY4" i="37"/>
  <c r="J4" i="37"/>
  <c r="AZ4" i="37"/>
  <c r="BU4" i="37"/>
  <c r="K4" i="37"/>
  <c r="Q4" i="37"/>
  <c r="BH4" i="37"/>
  <c r="BJ4" i="37"/>
  <c r="S4" i="37"/>
  <c r="BI4" i="37"/>
  <c r="O4" i="37"/>
  <c r="BG4" i="37"/>
  <c r="BM4" i="37"/>
  <c r="Z4" i="37"/>
  <c r="BK4" i="37"/>
  <c r="W4" i="37"/>
  <c r="X4" i="37"/>
  <c r="AP4" i="37"/>
  <c r="AO4" i="37"/>
  <c r="D4" i="37"/>
  <c r="E4" i="37"/>
  <c r="BW4" i="37"/>
  <c r="P4" i="37"/>
  <c r="T4" i="37"/>
  <c r="AR4" i="37"/>
  <c r="AS4" i="37"/>
  <c r="BW69" i="27"/>
  <c r="BK69" i="27"/>
  <c r="AE69" i="27"/>
  <c r="BX69" i="27"/>
  <c r="P69" i="27"/>
  <c r="BB69" i="27"/>
  <c r="V69" i="27"/>
  <c r="AZ69" i="27"/>
  <c r="BU69" i="27"/>
  <c r="AO69" i="27"/>
  <c r="I69" i="27"/>
  <c r="O69" i="27"/>
  <c r="BR69" i="27"/>
  <c r="T69" i="27"/>
  <c r="Y69" i="27"/>
  <c r="AY69" i="27"/>
  <c r="S69" i="27"/>
  <c r="BD69" i="27"/>
  <c r="BV69" i="27"/>
  <c r="AP69" i="27"/>
  <c r="J69" i="27"/>
  <c r="AB69" i="27"/>
  <c r="BI69" i="27"/>
  <c r="AC69" i="27"/>
  <c r="CA69" i="27"/>
  <c r="AU69" i="27"/>
  <c r="AV69" i="27"/>
  <c r="AL69" i="27"/>
  <c r="F69" i="27"/>
  <c r="BE69" i="27"/>
  <c r="BO69" i="27"/>
  <c r="AI69" i="27"/>
  <c r="C69" i="27"/>
  <c r="X69" i="27"/>
  <c r="BF69" i="27"/>
  <c r="Z69" i="27"/>
  <c r="BH69" i="27"/>
  <c r="BY69" i="27"/>
  <c r="AS69" i="27"/>
  <c r="M69" i="27"/>
  <c r="Q69" i="27"/>
  <c r="AG69" i="27"/>
  <c r="AW69" i="27"/>
  <c r="BM69" i="27"/>
  <c r="D69" i="27"/>
  <c r="AJ69" i="27"/>
  <c r="BT69" i="27"/>
  <c r="N69" i="27"/>
  <c r="AD69" i="27"/>
  <c r="AT69" i="27"/>
  <c r="BJ69" i="27"/>
  <c r="BZ69" i="27"/>
  <c r="AF69" i="27"/>
  <c r="BL69" i="27"/>
  <c r="G69" i="27"/>
  <c r="W69" i="27"/>
  <c r="AM69" i="27"/>
  <c r="BC69" i="27"/>
  <c r="BS69" i="27"/>
  <c r="E69" i="27"/>
  <c r="U69" i="27"/>
  <c r="AK69" i="27"/>
  <c r="BA69" i="27"/>
  <c r="BQ69" i="27"/>
  <c r="L69" i="27"/>
  <c r="AR69" i="27"/>
  <c r="CB69" i="27"/>
  <c r="R69" i="27"/>
  <c r="AH69" i="27"/>
  <c r="AX69" i="27"/>
  <c r="BN69" i="27"/>
  <c r="H69" i="27"/>
  <c r="AN69" i="27"/>
  <c r="BP69" i="27"/>
  <c r="K69" i="27"/>
  <c r="AA69" i="27"/>
  <c r="AQ69" i="27"/>
  <c r="BG69" i="27"/>
  <c r="B3" i="27"/>
  <c r="A4" i="27" s="1"/>
  <c r="CB4" i="27" s="1"/>
  <c r="B3" i="26"/>
  <c r="A4" i="26" s="1"/>
  <c r="BI4" i="26" s="1"/>
  <c r="BZ6" i="36"/>
  <c r="BV6" i="36"/>
  <c r="BR6" i="36"/>
  <c r="BN6" i="36"/>
  <c r="BJ6" i="36"/>
  <c r="BF6" i="36"/>
  <c r="BB6" i="36"/>
  <c r="AX6" i="36"/>
  <c r="AT6" i="36"/>
  <c r="AP6" i="36"/>
  <c r="AL6" i="36"/>
  <c r="AH6" i="36"/>
  <c r="AD6" i="36"/>
  <c r="Z6" i="36"/>
  <c r="V6" i="36"/>
  <c r="R6" i="36"/>
  <c r="N6" i="36"/>
  <c r="J6" i="36"/>
  <c r="F6" i="36"/>
  <c r="B6" i="36"/>
  <c r="BY6" i="36"/>
  <c r="BU6" i="36"/>
  <c r="BQ6" i="36"/>
  <c r="BM6" i="36"/>
  <c r="BI6" i="36"/>
  <c r="BE6" i="36"/>
  <c r="BA6" i="36"/>
  <c r="AW6" i="36"/>
  <c r="BX6" i="36"/>
  <c r="BP6" i="36"/>
  <c r="BH6" i="36"/>
  <c r="AZ6" i="36"/>
  <c r="AS6" i="36"/>
  <c r="AN6" i="36"/>
  <c r="AI6" i="36"/>
  <c r="AC6" i="36"/>
  <c r="X6" i="36"/>
  <c r="S6" i="36"/>
  <c r="M6" i="36"/>
  <c r="H6" i="36"/>
  <c r="C6" i="36"/>
  <c r="BW6" i="36"/>
  <c r="BO6" i="36"/>
  <c r="BG6" i="36"/>
  <c r="AY6" i="36"/>
  <c r="AR6" i="36"/>
  <c r="AM6" i="36"/>
  <c r="AG6" i="36"/>
  <c r="AB6" i="36"/>
  <c r="W6" i="36"/>
  <c r="Q6" i="36"/>
  <c r="L6" i="36"/>
  <c r="G6" i="36"/>
  <c r="A7" i="36"/>
  <c r="BT6" i="36"/>
  <c r="BL6" i="36"/>
  <c r="BD6" i="36"/>
  <c r="AV6" i="36"/>
  <c r="AQ6" i="36"/>
  <c r="AK6" i="36"/>
  <c r="AF6" i="36"/>
  <c r="AA6" i="36"/>
  <c r="U6" i="36"/>
  <c r="P6" i="36"/>
  <c r="K6" i="36"/>
  <c r="E6" i="36"/>
  <c r="CA6" i="36"/>
  <c r="BS6" i="36"/>
  <c r="BK6" i="36"/>
  <c r="BC6" i="36"/>
  <c r="AU6" i="36"/>
  <c r="AO6" i="36"/>
  <c r="AJ6" i="36"/>
  <c r="AE6" i="36"/>
  <c r="Y6" i="36"/>
  <c r="T6" i="36"/>
  <c r="O6" i="36"/>
  <c r="I6" i="36"/>
  <c r="D6" i="36"/>
  <c r="AB5" i="25"/>
  <c r="AK5" i="25"/>
  <c r="BW5" i="25"/>
  <c r="BM5" i="25"/>
  <c r="AI5" i="25"/>
  <c r="BH5" i="25"/>
  <c r="AP5" i="25"/>
  <c r="M5" i="25"/>
  <c r="AO5" i="25"/>
  <c r="AZ5" i="25"/>
  <c r="T5" i="25"/>
  <c r="BO5" i="25"/>
  <c r="S5" i="25"/>
  <c r="Z5" i="25"/>
  <c r="BZ5" i="25"/>
  <c r="BX5" i="25"/>
  <c r="AR5" i="25"/>
  <c r="L5" i="25"/>
  <c r="BG5" i="25"/>
  <c r="BV5" i="25"/>
  <c r="J5" i="25"/>
  <c r="BA5" i="25"/>
  <c r="AC5" i="25"/>
  <c r="BP5" i="25"/>
  <c r="AJ5" i="25"/>
  <c r="D5" i="25"/>
  <c r="AY5" i="25"/>
  <c r="BF5" i="25"/>
  <c r="AW5" i="25"/>
  <c r="AS5" i="25"/>
  <c r="E5" i="25"/>
  <c r="BY5" i="25"/>
  <c r="U5" i="25"/>
  <c r="BL5" i="25"/>
  <c r="AV5" i="25"/>
  <c r="AF5" i="25"/>
  <c r="P5" i="25"/>
  <c r="CA5" i="25"/>
  <c r="BK5" i="25"/>
  <c r="AU5" i="25"/>
  <c r="AE5" i="25"/>
  <c r="O5" i="25"/>
  <c r="BR5" i="25"/>
  <c r="BB5" i="25"/>
  <c r="AL5" i="25"/>
  <c r="V5" i="25"/>
  <c r="B5" i="25"/>
  <c r="AG5" i="25"/>
  <c r="AQ5" i="25"/>
  <c r="AA5" i="25"/>
  <c r="K5" i="25"/>
  <c r="BN5" i="25"/>
  <c r="AX5" i="25"/>
  <c r="AH5" i="25"/>
  <c r="R5" i="25"/>
  <c r="BQ5" i="25"/>
  <c r="Q5" i="25"/>
  <c r="BU5" i="25"/>
  <c r="Y5" i="25"/>
  <c r="F5" i="25"/>
  <c r="BE5" i="25"/>
  <c r="BT5" i="25"/>
  <c r="BD5" i="25"/>
  <c r="AN5" i="25"/>
  <c r="X5" i="25"/>
  <c r="H5" i="25"/>
  <c r="BS5" i="25"/>
  <c r="BC5" i="25"/>
  <c r="AM5" i="25"/>
  <c r="W5" i="25"/>
  <c r="G5" i="25"/>
  <c r="BJ5" i="25"/>
  <c r="AT5" i="25"/>
  <c r="AD5" i="25"/>
  <c r="N5" i="25"/>
  <c r="BI5" i="25"/>
  <c r="C5" i="25"/>
  <c r="A6" i="25"/>
  <c r="CA7" i="24"/>
  <c r="BW7" i="24"/>
  <c r="BS7" i="24"/>
  <c r="BO7" i="24"/>
  <c r="BK7" i="24"/>
  <c r="BG7" i="24"/>
  <c r="BC7" i="24"/>
  <c r="AY7" i="24"/>
  <c r="AU7" i="24"/>
  <c r="AQ7" i="24"/>
  <c r="AM7" i="24"/>
  <c r="AI7" i="24"/>
  <c r="AE7" i="24"/>
  <c r="AA7" i="24"/>
  <c r="W7" i="24"/>
  <c r="S7" i="24"/>
  <c r="O7" i="24"/>
  <c r="K7" i="24"/>
  <c r="G7" i="24"/>
  <c r="C7" i="24"/>
  <c r="BZ7" i="24"/>
  <c r="BV7" i="24"/>
  <c r="BR7" i="24"/>
  <c r="BN7" i="24"/>
  <c r="BJ7" i="24"/>
  <c r="BX7" i="24"/>
  <c r="BP7" i="24"/>
  <c r="BH7" i="24"/>
  <c r="BB7" i="24"/>
  <c r="AW7" i="24"/>
  <c r="AR7" i="24"/>
  <c r="AL7" i="24"/>
  <c r="AG7" i="24"/>
  <c r="AB7" i="24"/>
  <c r="V7" i="24"/>
  <c r="Q7" i="24"/>
  <c r="L7" i="24"/>
  <c r="F7" i="24"/>
  <c r="BU7" i="24"/>
  <c r="BM7" i="24"/>
  <c r="BF7" i="24"/>
  <c r="BA7" i="24"/>
  <c r="AV7" i="24"/>
  <c r="AP7" i="24"/>
  <c r="AK7" i="24"/>
  <c r="AF7" i="24"/>
  <c r="Z7" i="24"/>
  <c r="U7" i="24"/>
  <c r="P7" i="24"/>
  <c r="J7" i="24"/>
  <c r="E7" i="24"/>
  <c r="A8" i="24"/>
  <c r="BT7" i="24"/>
  <c r="BL7" i="24"/>
  <c r="BE7" i="24"/>
  <c r="AZ7" i="24"/>
  <c r="AT7" i="24"/>
  <c r="AO7" i="24"/>
  <c r="AJ7" i="24"/>
  <c r="AD7" i="24"/>
  <c r="Y7" i="24"/>
  <c r="T7" i="24"/>
  <c r="N7" i="24"/>
  <c r="I7" i="24"/>
  <c r="D7" i="24"/>
  <c r="BY7" i="24"/>
  <c r="BQ7" i="24"/>
  <c r="BI7" i="24"/>
  <c r="BD7" i="24"/>
  <c r="AX7" i="24"/>
  <c r="AS7" i="24"/>
  <c r="AN7" i="24"/>
  <c r="AH7" i="24"/>
  <c r="AC7" i="24"/>
  <c r="X7" i="24"/>
  <c r="R7" i="24"/>
  <c r="M7" i="24"/>
  <c r="H7" i="24"/>
  <c r="B7" i="24"/>
  <c r="B7" i="21"/>
  <c r="A7" i="21" s="1"/>
  <c r="C3" i="35"/>
  <c r="BS6" i="35"/>
  <c r="C56" i="35"/>
  <c r="C57" i="35"/>
  <c r="C58" i="35"/>
  <c r="C59" i="35"/>
  <c r="C60" i="35"/>
  <c r="C62" i="35"/>
  <c r="BS63" i="35"/>
  <c r="C53" i="35"/>
  <c r="C61" i="35"/>
  <c r="B6" i="35"/>
  <c r="A6" i="35" s="1"/>
  <c r="C4" i="35"/>
  <c r="C5" i="35"/>
  <c r="BS3" i="35"/>
  <c r="BS4" i="35"/>
  <c r="BS5" i="35"/>
  <c r="C7" i="35"/>
  <c r="BS7" i="35"/>
  <c r="C10" i="35"/>
  <c r="BS10" i="35"/>
  <c r="C14" i="35"/>
  <c r="BS14" i="35"/>
  <c r="C18" i="35"/>
  <c r="BS18" i="35"/>
  <c r="C24" i="35"/>
  <c r="BS24" i="35"/>
  <c r="C25" i="35"/>
  <c r="BS25" i="35"/>
  <c r="C19" i="35"/>
  <c r="BS19" i="35"/>
  <c r="C27" i="35"/>
  <c r="BS27" i="35"/>
  <c r="C8" i="35"/>
  <c r="BS8" i="35"/>
  <c r="C12" i="35"/>
  <c r="BS12" i="35"/>
  <c r="C16" i="35"/>
  <c r="BS16" i="35"/>
  <c r="C20" i="35"/>
  <c r="BS20" i="35"/>
  <c r="C22" i="35"/>
  <c r="BS22" i="35"/>
  <c r="C11" i="35"/>
  <c r="BS11" i="35"/>
  <c r="C15" i="35"/>
  <c r="BS15" i="35"/>
  <c r="C6" i="35"/>
  <c r="C9" i="35"/>
  <c r="BS9" i="35"/>
  <c r="C13" i="35"/>
  <c r="BS13" i="35"/>
  <c r="C17" i="35"/>
  <c r="BS17" i="35"/>
  <c r="C21" i="35"/>
  <c r="BS21" i="35"/>
  <c r="C23" i="35"/>
  <c r="BS23" i="35"/>
  <c r="C26" i="35"/>
  <c r="BS26" i="35"/>
  <c r="C42" i="35"/>
  <c r="C28" i="35"/>
  <c r="BS28" i="35"/>
  <c r="BS43" i="35"/>
  <c r="C43" i="35"/>
  <c r="C29" i="35"/>
  <c r="C30" i="35"/>
  <c r="C31" i="35"/>
  <c r="C32" i="35"/>
  <c r="C33" i="35"/>
  <c r="C34" i="35"/>
  <c r="C35" i="35"/>
  <c r="C36" i="35"/>
  <c r="C37" i="35"/>
  <c r="C38" i="35"/>
  <c r="C39" i="35"/>
  <c r="C40" i="35"/>
  <c r="C41" i="35"/>
  <c r="BS29" i="35"/>
  <c r="BS30" i="35"/>
  <c r="BS31" i="35"/>
  <c r="BS32" i="35"/>
  <c r="BS33" i="35"/>
  <c r="BS34" i="35"/>
  <c r="BS35" i="35"/>
  <c r="BS36" i="35"/>
  <c r="BS37" i="35"/>
  <c r="BS38" i="35"/>
  <c r="BS39" i="35"/>
  <c r="BS40" i="35"/>
  <c r="BS41" i="35"/>
  <c r="BS42" i="35"/>
  <c r="BS46" i="35"/>
  <c r="C46" i="35"/>
  <c r="BS50" i="35"/>
  <c r="C50" i="35"/>
  <c r="BS47" i="35"/>
  <c r="C47" i="35"/>
  <c r="BS51" i="35"/>
  <c r="C51" i="35"/>
  <c r="BS44" i="35"/>
  <c r="C44" i="35"/>
  <c r="BS48" i="35"/>
  <c r="C48" i="35"/>
  <c r="BS52" i="35"/>
  <c r="C52" i="35"/>
  <c r="BS45" i="35"/>
  <c r="C45" i="35"/>
  <c r="BS49" i="35"/>
  <c r="C49" i="35"/>
  <c r="C54" i="35"/>
  <c r="BS54" i="35"/>
  <c r="BS55" i="35"/>
  <c r="BS53" i="35"/>
  <c r="C55" i="35"/>
  <c r="BS56" i="35"/>
  <c r="BS57" i="35"/>
  <c r="BS58" i="35"/>
  <c r="BS59" i="35"/>
  <c r="BS60" i="35"/>
  <c r="BS62" i="35"/>
  <c r="BS61" i="35"/>
  <c r="C63" i="35"/>
  <c r="BS64" i="35"/>
  <c r="C64" i="35"/>
  <c r="BS66" i="35"/>
  <c r="C66" i="35"/>
  <c r="BS68" i="35"/>
  <c r="C68" i="35"/>
  <c r="BS69" i="35"/>
  <c r="C69" i="35"/>
  <c r="BS65" i="35"/>
  <c r="C65" i="35"/>
  <c r="BS67" i="35"/>
  <c r="C67" i="35"/>
  <c r="BS70" i="35"/>
  <c r="C70" i="35"/>
  <c r="BS71" i="35"/>
  <c r="C71" i="35"/>
  <c r="C22" i="33"/>
  <c r="C30" i="33"/>
  <c r="C53" i="33"/>
  <c r="C59" i="33"/>
  <c r="C24" i="33"/>
  <c r="C26" i="33"/>
  <c r="C28" i="33"/>
  <c r="C10" i="33"/>
  <c r="C13" i="33"/>
  <c r="C29" i="33"/>
  <c r="C25" i="33"/>
  <c r="C34" i="33"/>
  <c r="C21" i="33"/>
  <c r="C35" i="33"/>
  <c r="C38" i="33"/>
  <c r="C39" i="33"/>
  <c r="C23" i="33"/>
  <c r="C20" i="33"/>
  <c r="C42" i="33"/>
  <c r="C43" i="33"/>
  <c r="C44" i="33"/>
  <c r="C47" i="33"/>
  <c r="C56" i="33"/>
  <c r="BS59" i="33"/>
  <c r="C66" i="33"/>
  <c r="C72" i="33"/>
  <c r="C5" i="33"/>
  <c r="BS5" i="33"/>
  <c r="C16" i="33"/>
  <c r="BS16" i="33"/>
  <c r="C3" i="33"/>
  <c r="BS3" i="33"/>
  <c r="BS10" i="33"/>
  <c r="B5" i="33"/>
  <c r="A5" i="33" s="1"/>
  <c r="C12" i="33"/>
  <c r="BS12" i="33"/>
  <c r="C4" i="33"/>
  <c r="BS4" i="33"/>
  <c r="C14" i="33"/>
  <c r="BS14" i="33"/>
  <c r="BS20" i="33"/>
  <c r="C6" i="33"/>
  <c r="BS6" i="33"/>
  <c r="C8" i="33"/>
  <c r="BS8" i="33"/>
  <c r="C11" i="33"/>
  <c r="BS11" i="33"/>
  <c r="C15" i="33"/>
  <c r="BS15" i="33"/>
  <c r="BS27" i="33"/>
  <c r="C27" i="33"/>
  <c r="BS18" i="33"/>
  <c r="C18" i="33"/>
  <c r="C7" i="33"/>
  <c r="BS7" i="33"/>
  <c r="C9" i="33"/>
  <c r="BS9" i="33"/>
  <c r="BS13" i="33"/>
  <c r="C17" i="33"/>
  <c r="BS17" i="33"/>
  <c r="BS19" i="33"/>
  <c r="C19" i="33"/>
  <c r="BS22" i="33"/>
  <c r="BS24" i="33"/>
  <c r="BS28" i="33"/>
  <c r="BS30" i="33"/>
  <c r="C31" i="33"/>
  <c r="BS31" i="33"/>
  <c r="C33" i="33"/>
  <c r="BS34" i="33"/>
  <c r="BS25" i="33"/>
  <c r="BS29" i="33"/>
  <c r="BS32" i="33"/>
  <c r="C32" i="33"/>
  <c r="BS38" i="33"/>
  <c r="BS21" i="33"/>
  <c r="BS23" i="33"/>
  <c r="BS26" i="33"/>
  <c r="BS33" i="33"/>
  <c r="BS42" i="33"/>
  <c r="BS35" i="33"/>
  <c r="BS39" i="33"/>
  <c r="BS43" i="33"/>
  <c r="BS47" i="33"/>
  <c r="BS48" i="33"/>
  <c r="C48" i="33"/>
  <c r="BS56" i="33"/>
  <c r="C36" i="33"/>
  <c r="BS36" i="33"/>
  <c r="C40" i="33"/>
  <c r="BS40" i="33"/>
  <c r="BS44" i="33"/>
  <c r="BS49" i="33"/>
  <c r="C49" i="33"/>
  <c r="C50" i="33"/>
  <c r="BS50" i="33"/>
  <c r="C37" i="33"/>
  <c r="BS37" i="33"/>
  <c r="C41" i="33"/>
  <c r="BS41" i="33"/>
  <c r="C45" i="33"/>
  <c r="BS45" i="33"/>
  <c r="BS53" i="33"/>
  <c r="C46" i="33"/>
  <c r="BS46" i="33"/>
  <c r="BS58" i="33"/>
  <c r="C51" i="33"/>
  <c r="BS51" i="33"/>
  <c r="C55" i="33"/>
  <c r="BS55" i="33"/>
  <c r="BS57" i="33"/>
  <c r="BS64" i="33"/>
  <c r="C64" i="33"/>
  <c r="C52" i="33"/>
  <c r="BS52" i="33"/>
  <c r="C54" i="33"/>
  <c r="BS54" i="33"/>
  <c r="C58" i="33"/>
  <c r="BS61" i="33"/>
  <c r="C61" i="33"/>
  <c r="BS65" i="33"/>
  <c r="C65" i="33"/>
  <c r="C57" i="33"/>
  <c r="BS62" i="33"/>
  <c r="C62" i="33"/>
  <c r="C69" i="33"/>
  <c r="BS69" i="33"/>
  <c r="C60" i="33"/>
  <c r="BS60" i="33"/>
  <c r="BS63" i="33"/>
  <c r="C63" i="33"/>
  <c r="BS67" i="33"/>
  <c r="C67" i="33"/>
  <c r="BS66" i="33"/>
  <c r="C68" i="33"/>
  <c r="BS68" i="33"/>
  <c r="C70" i="33"/>
  <c r="BS70" i="33"/>
  <c r="BS71" i="33"/>
  <c r="C71" i="33"/>
  <c r="BS75" i="33"/>
  <c r="C75" i="33"/>
  <c r="BS72" i="33"/>
  <c r="C73" i="33"/>
  <c r="BS73" i="33"/>
  <c r="C74" i="33"/>
  <c r="BS74" i="33"/>
  <c r="C76" i="33"/>
  <c r="BS76" i="33"/>
  <c r="C78" i="33"/>
  <c r="BS78" i="33"/>
  <c r="C80" i="33"/>
  <c r="BS80" i="33"/>
  <c r="C82" i="33"/>
  <c r="BS82" i="33"/>
  <c r="C84" i="33"/>
  <c r="BS84" i="33"/>
  <c r="C77" i="33"/>
  <c r="BS77" i="33"/>
  <c r="C79" i="33"/>
  <c r="BS79" i="33"/>
  <c r="C81" i="33"/>
  <c r="BS81" i="33"/>
  <c r="C83" i="33"/>
  <c r="BS83" i="33"/>
  <c r="A2" i="8"/>
  <c r="B3" i="8"/>
  <c r="B4" i="8" s="1"/>
  <c r="BF4" i="37" l="1"/>
  <c r="BV4" i="37"/>
  <c r="AK4" i="37"/>
  <c r="BO4" i="37"/>
  <c r="BE4" i="37"/>
  <c r="AD4" i="37"/>
  <c r="BA4" i="37"/>
  <c r="AE4" i="37"/>
  <c r="AI4" i="37"/>
  <c r="AX4" i="37"/>
  <c r="AG4" i="37"/>
  <c r="AA4" i="37"/>
  <c r="G4" i="37"/>
  <c r="BZ4" i="37"/>
  <c r="BP4" i="37"/>
  <c r="BT4" i="37"/>
  <c r="V4" i="37"/>
  <c r="BS4" i="37"/>
  <c r="BL4" i="37"/>
  <c r="AW4" i="37"/>
  <c r="AQ4" i="37"/>
  <c r="BB4" i="37"/>
  <c r="AB4" i="37"/>
  <c r="CB4" i="28"/>
  <c r="E4" i="28"/>
  <c r="U4" i="28"/>
  <c r="AK4" i="28"/>
  <c r="BA4" i="28"/>
  <c r="BQ4" i="28"/>
  <c r="R4" i="28"/>
  <c r="AP4" i="28"/>
  <c r="BJ4" i="28"/>
  <c r="C4" i="28"/>
  <c r="S4" i="28"/>
  <c r="AI4" i="28"/>
  <c r="AY4" i="28"/>
  <c r="BO4" i="28"/>
  <c r="F4" i="28"/>
  <c r="AT4" i="28"/>
  <c r="L4" i="28"/>
  <c r="AB4" i="28"/>
  <c r="AR4" i="28"/>
  <c r="BH4" i="28"/>
  <c r="BX4" i="28"/>
  <c r="P4" i="28"/>
  <c r="BL4" i="28"/>
  <c r="I4" i="28"/>
  <c r="Y4" i="28"/>
  <c r="AO4" i="28"/>
  <c r="BE4" i="28"/>
  <c r="BU4" i="28"/>
  <c r="Z4" i="28"/>
  <c r="AX4" i="28"/>
  <c r="BN4" i="28"/>
  <c r="G4" i="28"/>
  <c r="W4" i="28"/>
  <c r="AM4" i="28"/>
  <c r="BC4" i="28"/>
  <c r="BS4" i="28"/>
  <c r="N4" i="28"/>
  <c r="BV4" i="28"/>
  <c r="AF4" i="28"/>
  <c r="AV4" i="28"/>
  <c r="M4" i="28"/>
  <c r="AC4" i="28"/>
  <c r="AS4" i="28"/>
  <c r="BI4" i="28"/>
  <c r="BY4" i="28"/>
  <c r="AH4" i="28"/>
  <c r="BB4" i="28"/>
  <c r="BR4" i="28"/>
  <c r="K4" i="28"/>
  <c r="AA4" i="28"/>
  <c r="AQ4" i="28"/>
  <c r="BG4" i="28"/>
  <c r="BW4" i="28"/>
  <c r="V4" i="28"/>
  <c r="D4" i="28"/>
  <c r="T4" i="28"/>
  <c r="AJ4" i="28"/>
  <c r="AZ4" i="28"/>
  <c r="BP4" i="28"/>
  <c r="BM4" i="28"/>
  <c r="BZ4" i="28"/>
  <c r="BK4" i="28"/>
  <c r="X4" i="28"/>
  <c r="BF4" i="28"/>
  <c r="H4" i="28"/>
  <c r="Q4" i="28"/>
  <c r="J4" i="28"/>
  <c r="O4" i="28"/>
  <c r="CA4" i="28"/>
  <c r="AN4" i="28"/>
  <c r="AU4" i="28"/>
  <c r="AG4" i="28"/>
  <c r="AL4" i="28"/>
  <c r="AE4" i="28"/>
  <c r="AD4" i="28"/>
  <c r="BD4" i="28"/>
  <c r="AW4" i="28"/>
  <c r="BT4" i="28"/>
  <c r="CA4" i="38"/>
  <c r="BX4" i="38"/>
  <c r="BH4" i="38"/>
  <c r="AR4" i="38"/>
  <c r="AB4" i="38"/>
  <c r="L4" i="38"/>
  <c r="CB4" i="38"/>
  <c r="BT4" i="38"/>
  <c r="BD4" i="38"/>
  <c r="AN4" i="38"/>
  <c r="X4" i="38"/>
  <c r="H4" i="38"/>
  <c r="BL4" i="38"/>
  <c r="P4" i="38"/>
  <c r="BP4" i="38"/>
  <c r="AZ4" i="38"/>
  <c r="AJ4" i="38"/>
  <c r="T4" i="38"/>
  <c r="D4" i="38"/>
  <c r="AV4" i="38"/>
  <c r="AF4" i="38"/>
  <c r="M4" i="38"/>
  <c r="AC4" i="38"/>
  <c r="AS4" i="38"/>
  <c r="BI4" i="38"/>
  <c r="BY4" i="38"/>
  <c r="R4" i="38"/>
  <c r="AH4" i="38"/>
  <c r="AX4" i="38"/>
  <c r="BN4" i="38"/>
  <c r="C4" i="38"/>
  <c r="S4" i="38"/>
  <c r="AI4" i="38"/>
  <c r="AY4" i="38"/>
  <c r="BO4" i="38"/>
  <c r="E4" i="38"/>
  <c r="BA4" i="38"/>
  <c r="J4" i="38"/>
  <c r="AP4" i="38"/>
  <c r="BV4" i="38"/>
  <c r="AA4" i="38"/>
  <c r="BG4" i="38"/>
  <c r="I4" i="38"/>
  <c r="AO4" i="38"/>
  <c r="BU4" i="38"/>
  <c r="AD4" i="38"/>
  <c r="BJ4" i="38"/>
  <c r="O4" i="38"/>
  <c r="AU4" i="38"/>
  <c r="Q4" i="38"/>
  <c r="AG4" i="38"/>
  <c r="AW4" i="38"/>
  <c r="BM4" i="38"/>
  <c r="F4" i="38"/>
  <c r="V4" i="38"/>
  <c r="AL4" i="38"/>
  <c r="BB4" i="38"/>
  <c r="BR4" i="38"/>
  <c r="G4" i="38"/>
  <c r="W4" i="38"/>
  <c r="AM4" i="38"/>
  <c r="BC4" i="38"/>
  <c r="BS4" i="38"/>
  <c r="U4" i="38"/>
  <c r="AK4" i="38"/>
  <c r="BQ4" i="38"/>
  <c r="Z4" i="38"/>
  <c r="BF4" i="38"/>
  <c r="K4" i="38"/>
  <c r="AQ4" i="38"/>
  <c r="BW4" i="38"/>
  <c r="Y4" i="38"/>
  <c r="BE4" i="38"/>
  <c r="N4" i="38"/>
  <c r="AT4" i="38"/>
  <c r="BZ4" i="38"/>
  <c r="AE4" i="38"/>
  <c r="BK4" i="38"/>
  <c r="B69" i="27"/>
  <c r="A70" i="27" s="1"/>
  <c r="CA70" i="27" s="1"/>
  <c r="BQ21" i="26"/>
  <c r="BV21" i="26"/>
  <c r="BB21" i="26"/>
  <c r="AL21" i="26"/>
  <c r="V21" i="26"/>
  <c r="F21" i="26"/>
  <c r="BJ21" i="26"/>
  <c r="AS21" i="26"/>
  <c r="AC21" i="26"/>
  <c r="M21" i="26"/>
  <c r="BS21" i="26"/>
  <c r="AZ21" i="26"/>
  <c r="AJ21" i="26"/>
  <c r="T21" i="26"/>
  <c r="D21" i="26"/>
  <c r="BL21" i="26"/>
  <c r="AU21" i="26"/>
  <c r="AE21" i="26"/>
  <c r="O21" i="26"/>
  <c r="BM21" i="26"/>
  <c r="BP21" i="26"/>
  <c r="AX21" i="26"/>
  <c r="AH21" i="26"/>
  <c r="R21" i="26"/>
  <c r="BZ21" i="26"/>
  <c r="BE21" i="26"/>
  <c r="AO21" i="26"/>
  <c r="Y21" i="26"/>
  <c r="I21" i="26"/>
  <c r="BN21" i="26"/>
  <c r="AV21" i="26"/>
  <c r="AF21" i="26"/>
  <c r="P21" i="26"/>
  <c r="CB21" i="26"/>
  <c r="BG21" i="26"/>
  <c r="AQ21" i="26"/>
  <c r="AA21" i="26"/>
  <c r="K21" i="26"/>
  <c r="BY21" i="26"/>
  <c r="BI21" i="26"/>
  <c r="BK21" i="26"/>
  <c r="AT21" i="26"/>
  <c r="AD21" i="26"/>
  <c r="N21" i="26"/>
  <c r="BT21" i="26"/>
  <c r="BA21" i="26"/>
  <c r="AK21" i="26"/>
  <c r="U21" i="26"/>
  <c r="E21" i="26"/>
  <c r="BH21" i="26"/>
  <c r="AR21" i="26"/>
  <c r="AB21" i="26"/>
  <c r="L21" i="26"/>
  <c r="BW21" i="26"/>
  <c r="BC21" i="26"/>
  <c r="AM21" i="26"/>
  <c r="W21" i="26"/>
  <c r="G21" i="26"/>
  <c r="BU21" i="26"/>
  <c r="CA21" i="26"/>
  <c r="BF21" i="26"/>
  <c r="AP21" i="26"/>
  <c r="Z21" i="26"/>
  <c r="J21" i="26"/>
  <c r="BO21" i="26"/>
  <c r="AW21" i="26"/>
  <c r="AG21" i="26"/>
  <c r="Q21" i="26"/>
  <c r="BX21" i="26"/>
  <c r="BD21" i="26"/>
  <c r="AN21" i="26"/>
  <c r="X21" i="26"/>
  <c r="H21" i="26"/>
  <c r="BR21" i="26"/>
  <c r="AY21" i="26"/>
  <c r="AI21" i="26"/>
  <c r="S21" i="26"/>
  <c r="C21" i="26"/>
  <c r="BO70" i="27"/>
  <c r="AY70" i="27"/>
  <c r="AI70" i="27"/>
  <c r="S70" i="27"/>
  <c r="C70" i="27"/>
  <c r="AZ70" i="27"/>
  <c r="T70" i="27"/>
  <c r="BV70" i="27"/>
  <c r="BF70" i="27"/>
  <c r="AP70" i="27"/>
  <c r="Z70" i="27"/>
  <c r="J70" i="27"/>
  <c r="BL70" i="27"/>
  <c r="AF70" i="27"/>
  <c r="BY70" i="27"/>
  <c r="BI70" i="27"/>
  <c r="AS70" i="27"/>
  <c r="AC70" i="27"/>
  <c r="M70" i="27"/>
  <c r="K4" i="27"/>
  <c r="AP4" i="27"/>
  <c r="AA4" i="27"/>
  <c r="AU4" i="27"/>
  <c r="AN4" i="27"/>
  <c r="AD4" i="27"/>
  <c r="BV4" i="27"/>
  <c r="E4" i="27"/>
  <c r="T4" i="27"/>
  <c r="Q4" i="27"/>
  <c r="BC4" i="27"/>
  <c r="AL4" i="27"/>
  <c r="H4" i="27"/>
  <c r="M4" i="27"/>
  <c r="AI4" i="27"/>
  <c r="P4" i="27"/>
  <c r="R4" i="27"/>
  <c r="BF4" i="27"/>
  <c r="BL4" i="27"/>
  <c r="BI4" i="27"/>
  <c r="AF4" i="27"/>
  <c r="J4" i="27"/>
  <c r="O4" i="27"/>
  <c r="BM4" i="27"/>
  <c r="BJ4" i="27"/>
  <c r="AK4" i="27"/>
  <c r="BX4" i="27"/>
  <c r="AW4" i="27"/>
  <c r="BT4" i="27"/>
  <c r="W4" i="27"/>
  <c r="BW4" i="27"/>
  <c r="F4" i="27"/>
  <c r="AS4" i="27"/>
  <c r="BS4" i="27"/>
  <c r="C4" i="27"/>
  <c r="AX4" i="27"/>
  <c r="AJ4" i="27"/>
  <c r="Y4" i="27"/>
  <c r="BO4" i="27"/>
  <c r="Z4" i="27"/>
  <c r="BN4" i="27"/>
  <c r="BZ4" i="27"/>
  <c r="AT4" i="27"/>
  <c r="AB4" i="27"/>
  <c r="U4" i="27"/>
  <c r="AZ4" i="27"/>
  <c r="AG4" i="27"/>
  <c r="BY4" i="27"/>
  <c r="G4" i="27"/>
  <c r="BB4" i="27"/>
  <c r="AR4" i="27"/>
  <c r="AC4" i="27"/>
  <c r="AY4" i="27"/>
  <c r="AV4" i="27"/>
  <c r="AH4" i="27"/>
  <c r="CA4" i="27"/>
  <c r="I4" i="27"/>
  <c r="BE4" i="27"/>
  <c r="BG4" i="27"/>
  <c r="AQ4" i="27"/>
  <c r="D4" i="27"/>
  <c r="AE4" i="27"/>
  <c r="L4" i="27"/>
  <c r="N4" i="27"/>
  <c r="BA4" i="27"/>
  <c r="BP4" i="27"/>
  <c r="BQ4" i="27"/>
  <c r="BD4" i="27"/>
  <c r="AM4" i="27"/>
  <c r="X4" i="27"/>
  <c r="V4" i="27"/>
  <c r="BK4" i="27"/>
  <c r="BH4" i="27"/>
  <c r="S4" i="27"/>
  <c r="BR4" i="27"/>
  <c r="BU4" i="27"/>
  <c r="AO4" i="27"/>
  <c r="N4" i="26"/>
  <c r="BY4" i="26"/>
  <c r="BG4" i="26"/>
  <c r="AD4" i="26"/>
  <c r="AJ4" i="26"/>
  <c r="BU4" i="26"/>
  <c r="BX4" i="26"/>
  <c r="AZ4" i="26"/>
  <c r="BD4" i="26"/>
  <c r="Q4" i="26"/>
  <c r="T4" i="26"/>
  <c r="BE4" i="26"/>
  <c r="AG4" i="26"/>
  <c r="AX4" i="26"/>
  <c r="X4" i="26"/>
  <c r="BT4" i="26"/>
  <c r="BN4" i="26"/>
  <c r="E4" i="26"/>
  <c r="BK4" i="26"/>
  <c r="BW4" i="26"/>
  <c r="BR4" i="26"/>
  <c r="C4" i="26"/>
  <c r="BL4" i="26"/>
  <c r="AU4" i="26"/>
  <c r="AQ4" i="26"/>
  <c r="BB4" i="26"/>
  <c r="AH4" i="26"/>
  <c r="AF4" i="26"/>
  <c r="AE4" i="26"/>
  <c r="AK4" i="26"/>
  <c r="CA4" i="26"/>
  <c r="AN4" i="26"/>
  <c r="G4" i="26"/>
  <c r="AY4" i="26"/>
  <c r="BO4" i="26"/>
  <c r="BZ4" i="26"/>
  <c r="BQ4" i="26"/>
  <c r="F4" i="26"/>
  <c r="AS4" i="26"/>
  <c r="AI4" i="26"/>
  <c r="BJ4" i="26"/>
  <c r="U4" i="26"/>
  <c r="BM4" i="26"/>
  <c r="AC4" i="26"/>
  <c r="S4" i="26"/>
  <c r="AT4" i="26"/>
  <c r="P4" i="26"/>
  <c r="O4" i="26"/>
  <c r="AP4" i="26"/>
  <c r="V4" i="26"/>
  <c r="BP4" i="26"/>
  <c r="AW4" i="26"/>
  <c r="D4" i="26"/>
  <c r="H4" i="26"/>
  <c r="W4" i="26"/>
  <c r="R4" i="26"/>
  <c r="BV4" i="26"/>
  <c r="AL4" i="26"/>
  <c r="M4" i="26"/>
  <c r="BF4" i="26"/>
  <c r="AR4" i="26"/>
  <c r="Y4" i="26"/>
  <c r="BC4" i="26"/>
  <c r="Z4" i="26"/>
  <c r="J4" i="26"/>
  <c r="AB4" i="26"/>
  <c r="I4" i="26"/>
  <c r="AM4" i="26"/>
  <c r="AV4" i="26"/>
  <c r="BA4" i="26"/>
  <c r="L4" i="26"/>
  <c r="CB4" i="26"/>
  <c r="BH4" i="26"/>
  <c r="AO4" i="26"/>
  <c r="BS4" i="26"/>
  <c r="AA4" i="26"/>
  <c r="K4" i="26"/>
  <c r="CA7" i="36"/>
  <c r="BW7" i="36"/>
  <c r="BS7" i="36"/>
  <c r="BO7" i="36"/>
  <c r="BK7" i="36"/>
  <c r="BG7" i="36"/>
  <c r="BC7" i="36"/>
  <c r="AY7" i="36"/>
  <c r="AU7" i="36"/>
  <c r="AQ7" i="36"/>
  <c r="AM7" i="36"/>
  <c r="AI7" i="36"/>
  <c r="AE7" i="36"/>
  <c r="AA7" i="36"/>
  <c r="W7" i="36"/>
  <c r="S7" i="36"/>
  <c r="O7" i="36"/>
  <c r="K7" i="36"/>
  <c r="G7" i="36"/>
  <c r="C7" i="36"/>
  <c r="BZ7" i="36"/>
  <c r="BV7" i="36"/>
  <c r="BR7" i="36"/>
  <c r="BN7" i="36"/>
  <c r="BJ7" i="36"/>
  <c r="BF7" i="36"/>
  <c r="BB7" i="36"/>
  <c r="AX7" i="36"/>
  <c r="AT7" i="36"/>
  <c r="AP7" i="36"/>
  <c r="AL7" i="36"/>
  <c r="AH7" i="36"/>
  <c r="AD7" i="36"/>
  <c r="Z7" i="36"/>
  <c r="V7" i="36"/>
  <c r="R7" i="36"/>
  <c r="N7" i="36"/>
  <c r="J7" i="36"/>
  <c r="F7" i="36"/>
  <c r="B7" i="36"/>
  <c r="BY7" i="36"/>
  <c r="BQ7" i="36"/>
  <c r="BI7" i="36"/>
  <c r="BA7" i="36"/>
  <c r="AS7" i="36"/>
  <c r="AK7" i="36"/>
  <c r="AC7" i="36"/>
  <c r="U7" i="36"/>
  <c r="M7" i="36"/>
  <c r="E7" i="36"/>
  <c r="BX7" i="36"/>
  <c r="BP7" i="36"/>
  <c r="BH7" i="36"/>
  <c r="AZ7" i="36"/>
  <c r="AR7" i="36"/>
  <c r="AJ7" i="36"/>
  <c r="AB7" i="36"/>
  <c r="T7" i="36"/>
  <c r="L7" i="36"/>
  <c r="D7" i="36"/>
  <c r="BU7" i="36"/>
  <c r="BM7" i="36"/>
  <c r="BE7" i="36"/>
  <c r="AW7" i="36"/>
  <c r="AO7" i="36"/>
  <c r="AG7" i="36"/>
  <c r="Y7" i="36"/>
  <c r="Q7" i="36"/>
  <c r="I7" i="36"/>
  <c r="A8" i="36"/>
  <c r="BT7" i="36"/>
  <c r="BL7" i="36"/>
  <c r="BD7" i="36"/>
  <c r="AV7" i="36"/>
  <c r="AN7" i="36"/>
  <c r="AF7" i="36"/>
  <c r="X7" i="36"/>
  <c r="P7" i="36"/>
  <c r="H7" i="36"/>
  <c r="A7" i="25"/>
  <c r="C6" i="25"/>
  <c r="E6" i="25"/>
  <c r="U6" i="25"/>
  <c r="AK6" i="25"/>
  <c r="BA6" i="25"/>
  <c r="BQ6" i="25"/>
  <c r="F6" i="25"/>
  <c r="V6" i="25"/>
  <c r="M6" i="25"/>
  <c r="AG6" i="25"/>
  <c r="BE6" i="25"/>
  <c r="BY6" i="25"/>
  <c r="R6" i="25"/>
  <c r="AL6" i="25"/>
  <c r="BB6" i="25"/>
  <c r="BR6" i="25"/>
  <c r="AE6" i="25"/>
  <c r="BW6" i="25"/>
  <c r="W6" i="25"/>
  <c r="AY6" i="25"/>
  <c r="BS6" i="25"/>
  <c r="L6" i="25"/>
  <c r="AB6" i="25"/>
  <c r="AR6" i="25"/>
  <c r="BH6" i="25"/>
  <c r="BX6" i="25"/>
  <c r="Q6" i="25"/>
  <c r="AO6" i="25"/>
  <c r="BI6" i="25"/>
  <c r="B6" i="25"/>
  <c r="Z6" i="25"/>
  <c r="AP6" i="25"/>
  <c r="BF6" i="25"/>
  <c r="BV6" i="25"/>
  <c r="AM6" i="25"/>
  <c r="G6" i="25"/>
  <c r="AA6" i="25"/>
  <c r="BC6" i="25"/>
  <c r="CA6" i="25"/>
  <c r="P6" i="25"/>
  <c r="AF6" i="25"/>
  <c r="AV6" i="25"/>
  <c r="BL6" i="25"/>
  <c r="Y6" i="25"/>
  <c r="AS6" i="25"/>
  <c r="BM6" i="25"/>
  <c r="J6" i="25"/>
  <c r="AD6" i="25"/>
  <c r="AT6" i="25"/>
  <c r="BJ6" i="25"/>
  <c r="BZ6" i="25"/>
  <c r="AU6" i="25"/>
  <c r="K6" i="25"/>
  <c r="AI6" i="25"/>
  <c r="BK6" i="25"/>
  <c r="D6" i="25"/>
  <c r="T6" i="25"/>
  <c r="AJ6" i="25"/>
  <c r="AZ6" i="25"/>
  <c r="BP6" i="25"/>
  <c r="I6" i="25"/>
  <c r="AC6" i="25"/>
  <c r="AW6" i="25"/>
  <c r="BU6" i="25"/>
  <c r="N6" i="25"/>
  <c r="AH6" i="25"/>
  <c r="AX6" i="25"/>
  <c r="BN6" i="25"/>
  <c r="S6" i="25"/>
  <c r="BG6" i="25"/>
  <c r="O6" i="25"/>
  <c r="AQ6" i="25"/>
  <c r="BO6" i="25"/>
  <c r="H6" i="25"/>
  <c r="X6" i="25"/>
  <c r="AN6" i="25"/>
  <c r="BD6" i="25"/>
  <c r="BT6" i="25"/>
  <c r="A9" i="24"/>
  <c r="BX8" i="24"/>
  <c r="BT8" i="24"/>
  <c r="BP8" i="24"/>
  <c r="BL8" i="24"/>
  <c r="BH8" i="24"/>
  <c r="BD8" i="24"/>
  <c r="AZ8" i="24"/>
  <c r="AV8" i="24"/>
  <c r="AR8" i="24"/>
  <c r="AN8" i="24"/>
  <c r="AJ8" i="24"/>
  <c r="AF8" i="24"/>
  <c r="AB8" i="24"/>
  <c r="X8" i="24"/>
  <c r="T8" i="24"/>
  <c r="P8" i="24"/>
  <c r="L8" i="24"/>
  <c r="H8" i="24"/>
  <c r="D8" i="24"/>
  <c r="CA8" i="24"/>
  <c r="BW8" i="24"/>
  <c r="BS8" i="24"/>
  <c r="BO8" i="24"/>
  <c r="BK8" i="24"/>
  <c r="BG8" i="24"/>
  <c r="BC8" i="24"/>
  <c r="AY8" i="24"/>
  <c r="AU8" i="24"/>
  <c r="AQ8" i="24"/>
  <c r="AM8" i="24"/>
  <c r="AI8" i="24"/>
  <c r="AE8" i="24"/>
  <c r="AA8" i="24"/>
  <c r="W8" i="24"/>
  <c r="S8" i="24"/>
  <c r="O8" i="24"/>
  <c r="K8" i="24"/>
  <c r="G8" i="24"/>
  <c r="C8" i="24"/>
  <c r="BY8" i="24"/>
  <c r="BQ8" i="24"/>
  <c r="BI8" i="24"/>
  <c r="BA8" i="24"/>
  <c r="AS8" i="24"/>
  <c r="AK8" i="24"/>
  <c r="AC8" i="24"/>
  <c r="U8" i="24"/>
  <c r="M8" i="24"/>
  <c r="E8" i="24"/>
  <c r="BV8" i="24"/>
  <c r="BN8" i="24"/>
  <c r="BF8" i="24"/>
  <c r="AX8" i="24"/>
  <c r="AP8" i="24"/>
  <c r="AH8" i="24"/>
  <c r="Z8" i="24"/>
  <c r="R8" i="24"/>
  <c r="J8" i="24"/>
  <c r="B8" i="24"/>
  <c r="BU8" i="24"/>
  <c r="BM8" i="24"/>
  <c r="BE8" i="24"/>
  <c r="AW8" i="24"/>
  <c r="AO8" i="24"/>
  <c r="AG8" i="24"/>
  <c r="Y8" i="24"/>
  <c r="Q8" i="24"/>
  <c r="I8" i="24"/>
  <c r="BZ8" i="24"/>
  <c r="BR8" i="24"/>
  <c r="BJ8" i="24"/>
  <c r="BB8" i="24"/>
  <c r="AT8" i="24"/>
  <c r="AL8" i="24"/>
  <c r="AD8" i="24"/>
  <c r="V8" i="24"/>
  <c r="N8" i="24"/>
  <c r="F8" i="24"/>
  <c r="B8" i="21"/>
  <c r="A8" i="21" s="1"/>
  <c r="B7" i="35"/>
  <c r="A7" i="35" s="1"/>
  <c r="B6" i="33"/>
  <c r="A6" i="33" s="1"/>
  <c r="B5" i="8"/>
  <c r="A4" i="8"/>
  <c r="A3" i="8"/>
  <c r="B4" i="37" l="1"/>
  <c r="A5" i="37" s="1"/>
  <c r="BB5" i="37" s="1"/>
  <c r="B4" i="28"/>
  <c r="A5" i="28" s="1"/>
  <c r="B4" i="38"/>
  <c r="A5" i="38" s="1"/>
  <c r="Q70" i="27"/>
  <c r="AG70" i="27"/>
  <c r="AW70" i="27"/>
  <c r="BM70" i="27"/>
  <c r="H70" i="27"/>
  <c r="AN70" i="27"/>
  <c r="BT70" i="27"/>
  <c r="N70" i="27"/>
  <c r="AD70" i="27"/>
  <c r="AT70" i="27"/>
  <c r="BJ70" i="27"/>
  <c r="BZ70" i="27"/>
  <c r="AB70" i="27"/>
  <c r="BH70" i="27"/>
  <c r="G70" i="27"/>
  <c r="W70" i="27"/>
  <c r="AM70" i="27"/>
  <c r="BC70" i="27"/>
  <c r="BS70" i="27"/>
  <c r="E70" i="27"/>
  <c r="U70" i="27"/>
  <c r="AK70" i="27"/>
  <c r="BA70" i="27"/>
  <c r="BQ70" i="27"/>
  <c r="P70" i="27"/>
  <c r="AV70" i="27"/>
  <c r="CB70" i="27"/>
  <c r="R70" i="27"/>
  <c r="AH70" i="27"/>
  <c r="AX70" i="27"/>
  <c r="BN70" i="27"/>
  <c r="D70" i="27"/>
  <c r="AJ70" i="27"/>
  <c r="BP70" i="27"/>
  <c r="K70" i="27"/>
  <c r="AA70" i="27"/>
  <c r="AQ70" i="27"/>
  <c r="BG70" i="27"/>
  <c r="BW70" i="27"/>
  <c r="I70" i="27"/>
  <c r="Y70" i="27"/>
  <c r="AO70" i="27"/>
  <c r="BE70" i="27"/>
  <c r="BU70" i="27"/>
  <c r="X70" i="27"/>
  <c r="BD70" i="27"/>
  <c r="F70" i="27"/>
  <c r="V70" i="27"/>
  <c r="AL70" i="27"/>
  <c r="BB70" i="27"/>
  <c r="BR70" i="27"/>
  <c r="L70" i="27"/>
  <c r="AR70" i="27"/>
  <c r="BX70" i="27"/>
  <c r="O70" i="27"/>
  <c r="AE70" i="27"/>
  <c r="AU70" i="27"/>
  <c r="BK70" i="27"/>
  <c r="B21" i="26"/>
  <c r="A22" i="26" s="1"/>
  <c r="BR5" i="37"/>
  <c r="AL5" i="37"/>
  <c r="V5" i="37"/>
  <c r="F5" i="37"/>
  <c r="AZ5" i="37"/>
  <c r="BK5" i="37"/>
  <c r="AJ5" i="37"/>
  <c r="BQ5" i="37"/>
  <c r="AN5" i="37"/>
  <c r="S5" i="37"/>
  <c r="AR5" i="37"/>
  <c r="W5" i="37"/>
  <c r="BU5" i="37"/>
  <c r="U5" i="37"/>
  <c r="BV5" i="37"/>
  <c r="AP5" i="37"/>
  <c r="BD5" i="37"/>
  <c r="AO5" i="37"/>
  <c r="BY5" i="37"/>
  <c r="C5" i="37"/>
  <c r="G5" i="37"/>
  <c r="AA5" i="37"/>
  <c r="AX5" i="37"/>
  <c r="AH5" i="37"/>
  <c r="R5" i="37"/>
  <c r="BL5" i="37"/>
  <c r="AV5" i="37"/>
  <c r="BC5" i="37"/>
  <c r="I5" i="37"/>
  <c r="BI5" i="37"/>
  <c r="AI5" i="37"/>
  <c r="BO5" i="37"/>
  <c r="AM5" i="37"/>
  <c r="Q5" i="37"/>
  <c r="AK5" i="37"/>
  <c r="P5" i="37"/>
  <c r="BF5" i="37"/>
  <c r="BT5" i="37"/>
  <c r="BS5" i="37"/>
  <c r="T5" i="37"/>
  <c r="AY5" i="37"/>
  <c r="AW5" i="37"/>
  <c r="E5" i="37"/>
  <c r="BJ5" i="37"/>
  <c r="AT5" i="37"/>
  <c r="AD5" i="37"/>
  <c r="BX5" i="37"/>
  <c r="BH5" i="37"/>
  <c r="CA5" i="37"/>
  <c r="Y5" i="37"/>
  <c r="D5" i="37"/>
  <c r="BA5" i="37"/>
  <c r="H5" i="37"/>
  <c r="BG5" i="37"/>
  <c r="AG5" i="37"/>
  <c r="BE5" i="37"/>
  <c r="AF5" i="37"/>
  <c r="K5" i="37"/>
  <c r="B70" i="27"/>
  <c r="A71" i="27" s="1"/>
  <c r="B4" i="27"/>
  <c r="A5" i="27" s="1"/>
  <c r="BT5" i="27" s="1"/>
  <c r="B4" i="26"/>
  <c r="A5" i="26" s="1"/>
  <c r="A9" i="36"/>
  <c r="BX8" i="36"/>
  <c r="BT8" i="36"/>
  <c r="BP8" i="36"/>
  <c r="BL8" i="36"/>
  <c r="BH8" i="36"/>
  <c r="BD8" i="36"/>
  <c r="AZ8" i="36"/>
  <c r="AV8" i="36"/>
  <c r="AR8" i="36"/>
  <c r="AN8" i="36"/>
  <c r="AJ8" i="36"/>
  <c r="AF8" i="36"/>
  <c r="AB8" i="36"/>
  <c r="X8" i="36"/>
  <c r="T8" i="36"/>
  <c r="P8" i="36"/>
  <c r="L8" i="36"/>
  <c r="H8" i="36"/>
  <c r="D8" i="36"/>
  <c r="CA8" i="36"/>
  <c r="BW8" i="36"/>
  <c r="BS8" i="36"/>
  <c r="BO8" i="36"/>
  <c r="BK8" i="36"/>
  <c r="BG8" i="36"/>
  <c r="BC8" i="36"/>
  <c r="AY8" i="36"/>
  <c r="AU8" i="36"/>
  <c r="AQ8" i="36"/>
  <c r="AM8" i="36"/>
  <c r="AI8" i="36"/>
  <c r="AE8" i="36"/>
  <c r="AA8" i="36"/>
  <c r="W8" i="36"/>
  <c r="S8" i="36"/>
  <c r="O8" i="36"/>
  <c r="K8" i="36"/>
  <c r="G8" i="36"/>
  <c r="C8" i="36"/>
  <c r="BZ8" i="36"/>
  <c r="BR8" i="36"/>
  <c r="BJ8" i="36"/>
  <c r="BB8" i="36"/>
  <c r="AT8" i="36"/>
  <c r="AL8" i="36"/>
  <c r="AD8" i="36"/>
  <c r="V8" i="36"/>
  <c r="N8" i="36"/>
  <c r="F8" i="36"/>
  <c r="BY8" i="36"/>
  <c r="BQ8" i="36"/>
  <c r="BI8" i="36"/>
  <c r="BA8" i="36"/>
  <c r="AS8" i="36"/>
  <c r="AK8" i="36"/>
  <c r="AC8" i="36"/>
  <c r="U8" i="36"/>
  <c r="M8" i="36"/>
  <c r="E8" i="36"/>
  <c r="BV8" i="36"/>
  <c r="BN8" i="36"/>
  <c r="BF8" i="36"/>
  <c r="AX8" i="36"/>
  <c r="AP8" i="36"/>
  <c r="AH8" i="36"/>
  <c r="Z8" i="36"/>
  <c r="R8" i="36"/>
  <c r="J8" i="36"/>
  <c r="B8" i="36"/>
  <c r="BU8" i="36"/>
  <c r="BM8" i="36"/>
  <c r="BE8" i="36"/>
  <c r="AW8" i="36"/>
  <c r="AO8" i="36"/>
  <c r="AG8" i="36"/>
  <c r="Y8" i="36"/>
  <c r="Q8" i="36"/>
  <c r="I8" i="36"/>
  <c r="BU7" i="25"/>
  <c r="BE7" i="25"/>
  <c r="AO7" i="25"/>
  <c r="Y7" i="25"/>
  <c r="I7" i="25"/>
  <c r="BX7" i="25"/>
  <c r="BH7" i="25"/>
  <c r="AR7" i="25"/>
  <c r="AB7" i="25"/>
  <c r="L7" i="25"/>
  <c r="BS7" i="25"/>
  <c r="BC7" i="25"/>
  <c r="AM7" i="25"/>
  <c r="W7" i="25"/>
  <c r="BM7" i="25"/>
  <c r="AW7" i="25"/>
  <c r="AG7" i="25"/>
  <c r="Q7" i="25"/>
  <c r="H7" i="25"/>
  <c r="BP7" i="25"/>
  <c r="AZ7" i="25"/>
  <c r="AJ7" i="25"/>
  <c r="T7" i="25"/>
  <c r="CA7" i="25"/>
  <c r="BK7" i="25"/>
  <c r="AU7" i="25"/>
  <c r="AE7" i="25"/>
  <c r="O7" i="25"/>
  <c r="BZ7" i="25"/>
  <c r="BJ7" i="25"/>
  <c r="AT7" i="25"/>
  <c r="AD7" i="25"/>
  <c r="N7" i="25"/>
  <c r="BA7" i="25"/>
  <c r="U7" i="25"/>
  <c r="BT7" i="25"/>
  <c r="AN7" i="25"/>
  <c r="D7" i="25"/>
  <c r="AY7" i="25"/>
  <c r="S7" i="25"/>
  <c r="BV7" i="25"/>
  <c r="BB7" i="25"/>
  <c r="AH7" i="25"/>
  <c r="J7" i="25"/>
  <c r="BY7" i="25"/>
  <c r="AS7" i="25"/>
  <c r="M7" i="25"/>
  <c r="BL7" i="25"/>
  <c r="AF7" i="25"/>
  <c r="BW7" i="25"/>
  <c r="AQ7" i="25"/>
  <c r="K7" i="25"/>
  <c r="BR7" i="25"/>
  <c r="AX7" i="25"/>
  <c r="Z7" i="25"/>
  <c r="F7" i="25"/>
  <c r="BQ7" i="25"/>
  <c r="AK7" i="25"/>
  <c r="E7" i="25"/>
  <c r="BD7" i="25"/>
  <c r="X7" i="25"/>
  <c r="BO7" i="25"/>
  <c r="AI7" i="25"/>
  <c r="G7" i="25"/>
  <c r="BN7" i="25"/>
  <c r="AP7" i="25"/>
  <c r="V7" i="25"/>
  <c r="B7" i="25"/>
  <c r="BI7" i="25"/>
  <c r="AC7" i="25"/>
  <c r="A8" i="25"/>
  <c r="AV7" i="25"/>
  <c r="P7" i="25"/>
  <c r="BG7" i="25"/>
  <c r="AA7" i="25"/>
  <c r="C7" i="25"/>
  <c r="BF7" i="25"/>
  <c r="AL7" i="25"/>
  <c r="R7" i="25"/>
  <c r="BY9" i="24"/>
  <c r="BU9" i="24"/>
  <c r="BQ9" i="24"/>
  <c r="BM9" i="24"/>
  <c r="BI9" i="24"/>
  <c r="BE9" i="24"/>
  <c r="BA9" i="24"/>
  <c r="AW9" i="24"/>
  <c r="AS9" i="24"/>
  <c r="AO9" i="24"/>
  <c r="AK9" i="24"/>
  <c r="AG9" i="24"/>
  <c r="AC9" i="24"/>
  <c r="Y9" i="24"/>
  <c r="U9" i="24"/>
  <c r="Q9" i="24"/>
  <c r="M9" i="24"/>
  <c r="I9" i="24"/>
  <c r="E9" i="24"/>
  <c r="A10" i="24"/>
  <c r="BX9" i="24"/>
  <c r="BT9" i="24"/>
  <c r="BP9" i="24"/>
  <c r="BL9" i="24"/>
  <c r="BH9" i="24"/>
  <c r="BD9" i="24"/>
  <c r="AZ9" i="24"/>
  <c r="AV9" i="24"/>
  <c r="AR9" i="24"/>
  <c r="AN9" i="24"/>
  <c r="AJ9" i="24"/>
  <c r="AF9" i="24"/>
  <c r="AB9" i="24"/>
  <c r="X9" i="24"/>
  <c r="T9" i="24"/>
  <c r="P9" i="24"/>
  <c r="L9" i="24"/>
  <c r="H9" i="24"/>
  <c r="D9" i="24"/>
  <c r="BZ9" i="24"/>
  <c r="BV9" i="24"/>
  <c r="BR9" i="24"/>
  <c r="BN9" i="24"/>
  <c r="BJ9" i="24"/>
  <c r="BF9" i="24"/>
  <c r="BB9" i="24"/>
  <c r="AX9" i="24"/>
  <c r="AT9" i="24"/>
  <c r="CA9" i="24"/>
  <c r="BK9" i="24"/>
  <c r="AU9" i="24"/>
  <c r="AL9" i="24"/>
  <c r="AD9" i="24"/>
  <c r="V9" i="24"/>
  <c r="N9" i="24"/>
  <c r="F9" i="24"/>
  <c r="BW9" i="24"/>
  <c r="BG9" i="24"/>
  <c r="AQ9" i="24"/>
  <c r="AI9" i="24"/>
  <c r="AA9" i="24"/>
  <c r="S9" i="24"/>
  <c r="K9" i="24"/>
  <c r="C9" i="24"/>
  <c r="BS9" i="24"/>
  <c r="BC9" i="24"/>
  <c r="AP9" i="24"/>
  <c r="AH9" i="24"/>
  <c r="Z9" i="24"/>
  <c r="R9" i="24"/>
  <c r="J9" i="24"/>
  <c r="B9" i="24"/>
  <c r="BO9" i="24"/>
  <c r="AY9" i="24"/>
  <c r="AM9" i="24"/>
  <c r="AE9" i="24"/>
  <c r="W9" i="24"/>
  <c r="O9" i="24"/>
  <c r="G9" i="24"/>
  <c r="B9" i="21"/>
  <c r="A9" i="21" s="1"/>
  <c r="B8" i="35"/>
  <c r="A8" i="35" s="1"/>
  <c r="B7" i="33"/>
  <c r="A7" i="33" s="1"/>
  <c r="B6" i="8"/>
  <c r="A5" i="8"/>
  <c r="AB5" i="37" l="1"/>
  <c r="L5" i="37"/>
  <c r="AC5" i="37"/>
  <c r="AU5" i="37"/>
  <c r="N5" i="37"/>
  <c r="BZ5" i="37"/>
  <c r="X5" i="37"/>
  <c r="Z5" i="37"/>
  <c r="B5" i="37" s="1"/>
  <c r="A6" i="37" s="1"/>
  <c r="BM5" i="37"/>
  <c r="M5" i="37"/>
  <c r="AE5" i="37"/>
  <c r="CB5" i="37"/>
  <c r="BN5" i="37"/>
  <c r="AS5" i="37"/>
  <c r="J5" i="37"/>
  <c r="AQ5" i="37"/>
  <c r="BW5" i="37"/>
  <c r="O5" i="37"/>
  <c r="BP5" i="37"/>
  <c r="CA5" i="28"/>
  <c r="K5" i="28"/>
  <c r="AU5" i="28"/>
  <c r="CB5" i="28"/>
  <c r="AF5" i="28"/>
  <c r="BX5" i="28"/>
  <c r="Q5" i="28"/>
  <c r="AG5" i="28"/>
  <c r="AW5" i="28"/>
  <c r="BM5" i="28"/>
  <c r="G5" i="28"/>
  <c r="AM5" i="28"/>
  <c r="BO5" i="28"/>
  <c r="T5" i="28"/>
  <c r="AV5" i="28"/>
  <c r="BT5" i="28"/>
  <c r="R5" i="28"/>
  <c r="AH5" i="28"/>
  <c r="AX5" i="28"/>
  <c r="BN5" i="28"/>
  <c r="S5" i="28"/>
  <c r="BC5" i="28"/>
  <c r="D5" i="28"/>
  <c r="AN5" i="28"/>
  <c r="E5" i="28"/>
  <c r="U5" i="28"/>
  <c r="AK5" i="28"/>
  <c r="BA5" i="28"/>
  <c r="BQ5" i="28"/>
  <c r="O5" i="28"/>
  <c r="AQ5" i="28"/>
  <c r="BW5" i="28"/>
  <c r="AB5" i="28"/>
  <c r="BD5" i="28"/>
  <c r="F5" i="28"/>
  <c r="V5" i="28"/>
  <c r="AL5" i="28"/>
  <c r="BB5" i="28"/>
  <c r="BR5" i="28"/>
  <c r="AA5" i="28"/>
  <c r="BK5" i="28"/>
  <c r="P5" i="28"/>
  <c r="AZ5" i="28"/>
  <c r="I5" i="28"/>
  <c r="Y5" i="28"/>
  <c r="AO5" i="28"/>
  <c r="BE5" i="28"/>
  <c r="BU5" i="28"/>
  <c r="W5" i="28"/>
  <c r="AY5" i="28"/>
  <c r="H5" i="28"/>
  <c r="AJ5" i="28"/>
  <c r="BH5" i="28"/>
  <c r="J5" i="28"/>
  <c r="Z5" i="28"/>
  <c r="AP5" i="28"/>
  <c r="BF5" i="28"/>
  <c r="BV5" i="28"/>
  <c r="X5" i="28"/>
  <c r="AS5" i="28"/>
  <c r="BG5" i="28"/>
  <c r="N5" i="28"/>
  <c r="BZ5" i="28"/>
  <c r="BS5" i="28"/>
  <c r="AC5" i="28"/>
  <c r="BJ5" i="28"/>
  <c r="C5" i="28"/>
  <c r="BL5" i="28"/>
  <c r="BI5" i="28"/>
  <c r="L5" i="28"/>
  <c r="AD5" i="28"/>
  <c r="BP5" i="28"/>
  <c r="AI5" i="28"/>
  <c r="M5" i="28"/>
  <c r="BY5" i="28"/>
  <c r="AR5" i="28"/>
  <c r="AT5" i="28"/>
  <c r="AE5" i="28"/>
  <c r="BW5" i="38"/>
  <c r="BG5" i="38"/>
  <c r="AQ5" i="38"/>
  <c r="AA5" i="38"/>
  <c r="K5" i="38"/>
  <c r="BF5" i="38"/>
  <c r="Z5" i="38"/>
  <c r="BQ5" i="38"/>
  <c r="AK5" i="38"/>
  <c r="E5" i="38"/>
  <c r="BD5" i="38"/>
  <c r="D5" i="38"/>
  <c r="BS5" i="38"/>
  <c r="BC5" i="38"/>
  <c r="AM5" i="38"/>
  <c r="W5" i="38"/>
  <c r="G5" i="38"/>
  <c r="BR5" i="38"/>
  <c r="BB5" i="38"/>
  <c r="AL5" i="38"/>
  <c r="V5" i="38"/>
  <c r="F5" i="38"/>
  <c r="BM5" i="38"/>
  <c r="AW5" i="38"/>
  <c r="AG5" i="38"/>
  <c r="Q5" i="38"/>
  <c r="CB5" i="38"/>
  <c r="P5" i="38"/>
  <c r="AB5" i="38"/>
  <c r="AN5" i="38"/>
  <c r="AZ5" i="38"/>
  <c r="BO5" i="38"/>
  <c r="AI5" i="38"/>
  <c r="C5" i="38"/>
  <c r="AX5" i="38"/>
  <c r="R5" i="38"/>
  <c r="BI5" i="38"/>
  <c r="AC5" i="38"/>
  <c r="BL5" i="38"/>
  <c r="L5" i="38"/>
  <c r="AJ5" i="38"/>
  <c r="CA5" i="38"/>
  <c r="BK5" i="38"/>
  <c r="AU5" i="38"/>
  <c r="AE5" i="38"/>
  <c r="O5" i="38"/>
  <c r="BZ5" i="38"/>
  <c r="BJ5" i="38"/>
  <c r="AT5" i="38"/>
  <c r="AD5" i="38"/>
  <c r="N5" i="38"/>
  <c r="BU5" i="38"/>
  <c r="BE5" i="38"/>
  <c r="AO5" i="38"/>
  <c r="Y5" i="38"/>
  <c r="I5" i="38"/>
  <c r="AV5" i="38"/>
  <c r="BH5" i="38"/>
  <c r="BT5" i="38"/>
  <c r="H5" i="38"/>
  <c r="T5" i="38"/>
  <c r="BV5" i="38"/>
  <c r="AP5" i="38"/>
  <c r="J5" i="38"/>
  <c r="BA5" i="38"/>
  <c r="U5" i="38"/>
  <c r="AF5" i="38"/>
  <c r="AR5" i="38"/>
  <c r="BP5" i="38"/>
  <c r="AY5" i="38"/>
  <c r="S5" i="38"/>
  <c r="BN5" i="38"/>
  <c r="AH5" i="38"/>
  <c r="BY5" i="38"/>
  <c r="AS5" i="38"/>
  <c r="M5" i="38"/>
  <c r="BX5" i="38"/>
  <c r="X5" i="38"/>
  <c r="BD22" i="26"/>
  <c r="AF22" i="26"/>
  <c r="CB22" i="26"/>
  <c r="BL22" i="26"/>
  <c r="AV22" i="26"/>
  <c r="BR22" i="26"/>
  <c r="BB22" i="26"/>
  <c r="AL22" i="26"/>
  <c r="V22" i="26"/>
  <c r="F22" i="26"/>
  <c r="BM22" i="26"/>
  <c r="AW22" i="26"/>
  <c r="AG22" i="26"/>
  <c r="Q22" i="26"/>
  <c r="BO22" i="26"/>
  <c r="W22" i="26"/>
  <c r="BK22" i="26"/>
  <c r="T22" i="26"/>
  <c r="BG22" i="26"/>
  <c r="S22" i="26"/>
  <c r="BC22" i="26"/>
  <c r="P22" i="26"/>
  <c r="AD22" i="26"/>
  <c r="BE22" i="26"/>
  <c r="Y22" i="26"/>
  <c r="AM22" i="26"/>
  <c r="AJ22" i="26"/>
  <c r="AI22" i="26"/>
  <c r="AZ22" i="26"/>
  <c r="BF22" i="26"/>
  <c r="Z22" i="26"/>
  <c r="BQ22" i="26"/>
  <c r="AK22" i="26"/>
  <c r="E22" i="26"/>
  <c r="CA22" i="26"/>
  <c r="BW22" i="26"/>
  <c r="BS22" i="26"/>
  <c r="BX22" i="26"/>
  <c r="BH22" i="26"/>
  <c r="AR22" i="26"/>
  <c r="BN22" i="26"/>
  <c r="AX22" i="26"/>
  <c r="AH22" i="26"/>
  <c r="R22" i="26"/>
  <c r="BY22" i="26"/>
  <c r="BI22" i="26"/>
  <c r="AS22" i="26"/>
  <c r="AC22" i="26"/>
  <c r="M22" i="26"/>
  <c r="AY22" i="26"/>
  <c r="O22" i="26"/>
  <c r="AU22" i="26"/>
  <c r="L22" i="26"/>
  <c r="AQ22" i="26"/>
  <c r="K22" i="26"/>
  <c r="AN22" i="26"/>
  <c r="H22" i="26"/>
  <c r="BT22" i="26"/>
  <c r="BZ22" i="26"/>
  <c r="BJ22" i="26"/>
  <c r="AT22" i="26"/>
  <c r="N22" i="26"/>
  <c r="BU22" i="26"/>
  <c r="AO22" i="26"/>
  <c r="I22" i="26"/>
  <c r="G22" i="26"/>
  <c r="D22" i="26"/>
  <c r="C22" i="26"/>
  <c r="BP22" i="26"/>
  <c r="BV22" i="26"/>
  <c r="AP22" i="26"/>
  <c r="J22" i="26"/>
  <c r="BA22" i="26"/>
  <c r="U22" i="26"/>
  <c r="AE22" i="26"/>
  <c r="AB22" i="26"/>
  <c r="AA22" i="26"/>
  <c r="X22" i="26"/>
  <c r="CB71" i="27"/>
  <c r="BX71" i="27"/>
  <c r="BT71" i="27"/>
  <c r="BP71" i="27"/>
  <c r="BL71" i="27"/>
  <c r="BH71" i="27"/>
  <c r="BD71" i="27"/>
  <c r="AZ71" i="27"/>
  <c r="AV71" i="27"/>
  <c r="AR71" i="27"/>
  <c r="AN71" i="27"/>
  <c r="AJ71" i="27"/>
  <c r="AF71" i="27"/>
  <c r="AB71" i="27"/>
  <c r="X71" i="27"/>
  <c r="T71" i="27"/>
  <c r="BZ71" i="27"/>
  <c r="BU71" i="27"/>
  <c r="BO71" i="27"/>
  <c r="BJ71" i="27"/>
  <c r="BE71" i="27"/>
  <c r="AY71" i="27"/>
  <c r="AT71" i="27"/>
  <c r="AO71" i="27"/>
  <c r="AI71" i="27"/>
  <c r="AD71" i="27"/>
  <c r="Y71" i="27"/>
  <c r="S71" i="27"/>
  <c r="O71" i="27"/>
  <c r="K71" i="27"/>
  <c r="G71" i="27"/>
  <c r="C71" i="27"/>
  <c r="CA71" i="27"/>
  <c r="BQ71" i="27"/>
  <c r="BF71" i="27"/>
  <c r="AU71" i="27"/>
  <c r="AP71" i="27"/>
  <c r="AE71" i="27"/>
  <c r="U71" i="27"/>
  <c r="L71" i="27"/>
  <c r="D71" i="27"/>
  <c r="BY71" i="27"/>
  <c r="BS71" i="27"/>
  <c r="BN71" i="27"/>
  <c r="BI71" i="27"/>
  <c r="BC71" i="27"/>
  <c r="AX71" i="27"/>
  <c r="AS71" i="27"/>
  <c r="AM71" i="27"/>
  <c r="AH71" i="27"/>
  <c r="AC71" i="27"/>
  <c r="W71" i="27"/>
  <c r="R71" i="27"/>
  <c r="N71" i="27"/>
  <c r="J71" i="27"/>
  <c r="F71" i="27"/>
  <c r="BV71" i="27"/>
  <c r="BK71" i="27"/>
  <c r="BA71" i="27"/>
  <c r="AK71" i="27"/>
  <c r="Z71" i="27"/>
  <c r="P71" i="27"/>
  <c r="H71" i="27"/>
  <c r="BW71" i="27"/>
  <c r="BR71" i="27"/>
  <c r="BM71" i="27"/>
  <c r="BG71" i="27"/>
  <c r="BB71" i="27"/>
  <c r="AW71" i="27"/>
  <c r="AQ71" i="27"/>
  <c r="AL71" i="27"/>
  <c r="AG71" i="27"/>
  <c r="AA71" i="27"/>
  <c r="V71" i="27"/>
  <c r="Q71" i="27"/>
  <c r="M71" i="27"/>
  <c r="I71" i="27"/>
  <c r="E71" i="27"/>
  <c r="K5" i="27"/>
  <c r="BS5" i="27"/>
  <c r="Y5" i="27"/>
  <c r="CB5" i="27"/>
  <c r="AQ5" i="27"/>
  <c r="T5" i="27"/>
  <c r="I5" i="27"/>
  <c r="BL5" i="27"/>
  <c r="C5" i="27"/>
  <c r="W5" i="27"/>
  <c r="X5" i="27"/>
  <c r="BQ5" i="27"/>
  <c r="AG5" i="27"/>
  <c r="G5" i="27"/>
  <c r="L5" i="27"/>
  <c r="BX5" i="27"/>
  <c r="Q5" i="27"/>
  <c r="BY5" i="27"/>
  <c r="O5" i="27"/>
  <c r="AI5" i="27"/>
  <c r="BM5" i="27"/>
  <c r="AM5" i="27"/>
  <c r="AJ5" i="27"/>
  <c r="BV5" i="27"/>
  <c r="M5" i="27"/>
  <c r="U5" i="27"/>
  <c r="AT5" i="27"/>
  <c r="BR5" i="27"/>
  <c r="AS5" i="27"/>
  <c r="AN5" i="27"/>
  <c r="AU5" i="27"/>
  <c r="AO5" i="27"/>
  <c r="BH5" i="27"/>
  <c r="AH5" i="27"/>
  <c r="CA5" i="27"/>
  <c r="R5" i="27"/>
  <c r="AE5" i="27"/>
  <c r="AW5" i="27"/>
  <c r="E5" i="27"/>
  <c r="N5" i="27"/>
  <c r="BB5" i="27"/>
  <c r="AC5" i="27"/>
  <c r="AB5" i="27"/>
  <c r="J5" i="27"/>
  <c r="BG5" i="27"/>
  <c r="P5" i="27"/>
  <c r="AK5" i="27"/>
  <c r="BZ5" i="27"/>
  <c r="S5" i="27"/>
  <c r="BI5" i="27"/>
  <c r="AZ5" i="27"/>
  <c r="BO5" i="27"/>
  <c r="BC5" i="27"/>
  <c r="AP5" i="27"/>
  <c r="F5" i="27"/>
  <c r="AD5" i="27"/>
  <c r="BN5" i="27"/>
  <c r="BD5" i="27"/>
  <c r="Z5" i="27"/>
  <c r="BE5" i="27"/>
  <c r="BW5" i="27"/>
  <c r="AX5" i="27"/>
  <c r="AR5" i="27"/>
  <c r="BA5" i="27"/>
  <c r="AY5" i="27"/>
  <c r="AV5" i="27"/>
  <c r="BF5" i="27"/>
  <c r="V5" i="27"/>
  <c r="BJ5" i="27"/>
  <c r="D5" i="27"/>
  <c r="BP5" i="27"/>
  <c r="AL5" i="27"/>
  <c r="AF5" i="27"/>
  <c r="BK5" i="27"/>
  <c r="AA5" i="27"/>
  <c r="BU5" i="27"/>
  <c r="H5" i="27"/>
  <c r="BR5" i="26"/>
  <c r="AB5" i="26"/>
  <c r="AQ5" i="26"/>
  <c r="X5" i="26"/>
  <c r="BK5" i="26"/>
  <c r="BH5" i="26"/>
  <c r="AS5" i="26"/>
  <c r="K5" i="26"/>
  <c r="Z5" i="26"/>
  <c r="AR5" i="26"/>
  <c r="F5" i="26"/>
  <c r="BM5" i="26"/>
  <c r="AN5" i="26"/>
  <c r="AY5" i="26"/>
  <c r="AV5" i="26"/>
  <c r="BJ5" i="26"/>
  <c r="AT5" i="26"/>
  <c r="AA5" i="26"/>
  <c r="BS5" i="26"/>
  <c r="BP5" i="26"/>
  <c r="BU5" i="26"/>
  <c r="AE5" i="26"/>
  <c r="H5" i="26"/>
  <c r="AO5" i="26"/>
  <c r="L5" i="26"/>
  <c r="Y5" i="26"/>
  <c r="U5" i="26"/>
  <c r="AC5" i="26"/>
  <c r="AK5" i="26"/>
  <c r="AI5" i="26"/>
  <c r="BI5" i="26"/>
  <c r="BV5" i="26"/>
  <c r="BY5" i="26"/>
  <c r="C5" i="26"/>
  <c r="AX5" i="26"/>
  <c r="BL5" i="26"/>
  <c r="BG5" i="26"/>
  <c r="BN5" i="26"/>
  <c r="BO5" i="26"/>
  <c r="BC5" i="26"/>
  <c r="BE5" i="26"/>
  <c r="AP5" i="26"/>
  <c r="G5" i="26"/>
  <c r="D5" i="26"/>
  <c r="AU5" i="26"/>
  <c r="E5" i="26"/>
  <c r="BF5" i="26"/>
  <c r="BZ5" i="26"/>
  <c r="CA5" i="26"/>
  <c r="AZ5" i="26"/>
  <c r="BT5" i="26"/>
  <c r="AH5" i="26"/>
  <c r="I5" i="26"/>
  <c r="AF5" i="26"/>
  <c r="BX5" i="26"/>
  <c r="AM5" i="26"/>
  <c r="BW5" i="26"/>
  <c r="AG5" i="26"/>
  <c r="AL5" i="26"/>
  <c r="P5" i="26"/>
  <c r="T5" i="26"/>
  <c r="BA5" i="26"/>
  <c r="V5" i="26"/>
  <c r="W5" i="26"/>
  <c r="AJ5" i="26"/>
  <c r="CB5" i="26"/>
  <c r="BQ5" i="26"/>
  <c r="N5" i="26"/>
  <c r="O5" i="26"/>
  <c r="S5" i="26"/>
  <c r="J5" i="26"/>
  <c r="M5" i="26"/>
  <c r="R5" i="26"/>
  <c r="Q5" i="26"/>
  <c r="AD5" i="26"/>
  <c r="BD5" i="26"/>
  <c r="BB5" i="26"/>
  <c r="AW5" i="26"/>
  <c r="BY9" i="36"/>
  <c r="BU9" i="36"/>
  <c r="BQ9" i="36"/>
  <c r="BM9" i="36"/>
  <c r="BI9" i="36"/>
  <c r="BE9" i="36"/>
  <c r="BA9" i="36"/>
  <c r="AW9" i="36"/>
  <c r="AS9" i="36"/>
  <c r="AO9" i="36"/>
  <c r="AK9" i="36"/>
  <c r="AG9" i="36"/>
  <c r="AC9" i="36"/>
  <c r="Y9" i="36"/>
  <c r="U9" i="36"/>
  <c r="Q9" i="36"/>
  <c r="M9" i="36"/>
  <c r="I9" i="36"/>
  <c r="E9" i="36"/>
  <c r="A10" i="36"/>
  <c r="BX9" i="36"/>
  <c r="BT9" i="36"/>
  <c r="BP9" i="36"/>
  <c r="BL9" i="36"/>
  <c r="BH9" i="36"/>
  <c r="BD9" i="36"/>
  <c r="AZ9" i="36"/>
  <c r="AV9" i="36"/>
  <c r="AR9" i="36"/>
  <c r="AN9" i="36"/>
  <c r="AJ9" i="36"/>
  <c r="AF9" i="36"/>
  <c r="AB9" i="36"/>
  <c r="X9" i="36"/>
  <c r="T9" i="36"/>
  <c r="P9" i="36"/>
  <c r="L9" i="36"/>
  <c r="H9" i="36"/>
  <c r="D9" i="36"/>
  <c r="CA9" i="36"/>
  <c r="BW9" i="36"/>
  <c r="BS9" i="36"/>
  <c r="BO9" i="36"/>
  <c r="BK9" i="36"/>
  <c r="BG9" i="36"/>
  <c r="BC9" i="36"/>
  <c r="AY9" i="36"/>
  <c r="AU9" i="36"/>
  <c r="AQ9" i="36"/>
  <c r="BR9" i="36"/>
  <c r="BB9" i="36"/>
  <c r="AM9" i="36"/>
  <c r="AE9" i="36"/>
  <c r="W9" i="36"/>
  <c r="O9" i="36"/>
  <c r="G9" i="36"/>
  <c r="BN9" i="36"/>
  <c r="AX9" i="36"/>
  <c r="AL9" i="36"/>
  <c r="AD9" i="36"/>
  <c r="V9" i="36"/>
  <c r="N9" i="36"/>
  <c r="F9" i="36"/>
  <c r="BZ9" i="36"/>
  <c r="BJ9" i="36"/>
  <c r="AT9" i="36"/>
  <c r="AI9" i="36"/>
  <c r="AA9" i="36"/>
  <c r="S9" i="36"/>
  <c r="K9" i="36"/>
  <c r="C9" i="36"/>
  <c r="BV9" i="36"/>
  <c r="BF9" i="36"/>
  <c r="AP9" i="36"/>
  <c r="AH9" i="36"/>
  <c r="Z9" i="36"/>
  <c r="R9" i="36"/>
  <c r="J9" i="36"/>
  <c r="B9" i="36"/>
  <c r="BR8" i="25"/>
  <c r="BB8" i="25"/>
  <c r="AL8" i="25"/>
  <c r="V8" i="25"/>
  <c r="F8" i="25"/>
  <c r="BQ8" i="25"/>
  <c r="BA8" i="25"/>
  <c r="AK8" i="25"/>
  <c r="U8" i="25"/>
  <c r="E8" i="25"/>
  <c r="BP8" i="25"/>
  <c r="AZ8" i="25"/>
  <c r="AJ8" i="25"/>
  <c r="T8" i="25"/>
  <c r="D8" i="25"/>
  <c r="BO8" i="25"/>
  <c r="AY8" i="25"/>
  <c r="AI8" i="25"/>
  <c r="S8" i="25"/>
  <c r="C8" i="25"/>
  <c r="BJ8" i="25"/>
  <c r="AP8" i="25"/>
  <c r="R8" i="25"/>
  <c r="BY8" i="25"/>
  <c r="BE8" i="25"/>
  <c r="AG8" i="25"/>
  <c r="M8" i="25"/>
  <c r="BT8" i="25"/>
  <c r="AV8" i="25"/>
  <c r="AB8" i="25"/>
  <c r="H8" i="25"/>
  <c r="BK8" i="25"/>
  <c r="AQ8" i="25"/>
  <c r="W8" i="25"/>
  <c r="I8" i="25"/>
  <c r="O8" i="25"/>
  <c r="BZ8" i="25"/>
  <c r="BF8" i="25"/>
  <c r="AH8" i="25"/>
  <c r="N8" i="25"/>
  <c r="BU8" i="25"/>
  <c r="AW8" i="25"/>
  <c r="AC8" i="25"/>
  <c r="BL8" i="25"/>
  <c r="AR8" i="25"/>
  <c r="X8" i="25"/>
  <c r="CA8" i="25"/>
  <c r="BG8" i="25"/>
  <c r="BV8" i="25"/>
  <c r="AX8" i="25"/>
  <c r="AD8" i="25"/>
  <c r="J8" i="25"/>
  <c r="BM8" i="25"/>
  <c r="AS8" i="25"/>
  <c r="Y8" i="25"/>
  <c r="A9" i="25"/>
  <c r="BH8" i="25"/>
  <c r="AN8" i="25"/>
  <c r="P8" i="25"/>
  <c r="BW8" i="25"/>
  <c r="BC8" i="25"/>
  <c r="AE8" i="25"/>
  <c r="K8" i="25"/>
  <c r="BN8" i="25"/>
  <c r="AT8" i="25"/>
  <c r="Z8" i="25"/>
  <c r="B8" i="25"/>
  <c r="BI8" i="25"/>
  <c r="AO8" i="25"/>
  <c r="Q8" i="25"/>
  <c r="BX8" i="25"/>
  <c r="BD8" i="25"/>
  <c r="AF8" i="25"/>
  <c r="L8" i="25"/>
  <c r="BS8" i="25"/>
  <c r="AU8" i="25"/>
  <c r="AA8" i="25"/>
  <c r="G8" i="25"/>
  <c r="AM8" i="25"/>
  <c r="BZ10" i="24"/>
  <c r="BV10" i="24"/>
  <c r="BR10" i="24"/>
  <c r="BN10" i="24"/>
  <c r="BJ10" i="24"/>
  <c r="BF10" i="24"/>
  <c r="BB10" i="24"/>
  <c r="AX10" i="24"/>
  <c r="AT10" i="24"/>
  <c r="AP10" i="24"/>
  <c r="AL10" i="24"/>
  <c r="AH10" i="24"/>
  <c r="AD10" i="24"/>
  <c r="Z10" i="24"/>
  <c r="V10" i="24"/>
  <c r="R10" i="24"/>
  <c r="N10" i="24"/>
  <c r="J10" i="24"/>
  <c r="F10" i="24"/>
  <c r="B10" i="24"/>
  <c r="BY10" i="24"/>
  <c r="BU10" i="24"/>
  <c r="BQ10" i="24"/>
  <c r="BM10" i="24"/>
  <c r="BI10" i="24"/>
  <c r="BE10" i="24"/>
  <c r="BA10" i="24"/>
  <c r="AW10" i="24"/>
  <c r="AS10" i="24"/>
  <c r="AO10" i="24"/>
  <c r="AK10" i="24"/>
  <c r="AG10" i="24"/>
  <c r="AC10" i="24"/>
  <c r="Y10" i="24"/>
  <c r="U10" i="24"/>
  <c r="Q10" i="24"/>
  <c r="M10" i="24"/>
  <c r="I10" i="24"/>
  <c r="E10" i="24"/>
  <c r="CA10" i="24"/>
  <c r="BW10" i="24"/>
  <c r="BS10" i="24"/>
  <c r="BO10" i="24"/>
  <c r="BK10" i="24"/>
  <c r="BG10" i="24"/>
  <c r="BC10" i="24"/>
  <c r="AY10" i="24"/>
  <c r="AU10" i="24"/>
  <c r="AQ10" i="24"/>
  <c r="AM10" i="24"/>
  <c r="AI10" i="24"/>
  <c r="AE10" i="24"/>
  <c r="AA10" i="24"/>
  <c r="W10" i="24"/>
  <c r="S10" i="24"/>
  <c r="O10" i="24"/>
  <c r="K10" i="24"/>
  <c r="G10" i="24"/>
  <c r="C10" i="24"/>
  <c r="A11" i="24"/>
  <c r="BL10" i="24"/>
  <c r="AV10" i="24"/>
  <c r="AF10" i="24"/>
  <c r="P10" i="24"/>
  <c r="BX10" i="24"/>
  <c r="BH10" i="24"/>
  <c r="AR10" i="24"/>
  <c r="AB10" i="24"/>
  <c r="L10" i="24"/>
  <c r="BT10" i="24"/>
  <c r="BD10" i="24"/>
  <c r="AN10" i="24"/>
  <c r="X10" i="24"/>
  <c r="H10" i="24"/>
  <c r="BP10" i="24"/>
  <c r="AZ10" i="24"/>
  <c r="AJ10" i="24"/>
  <c r="T10" i="24"/>
  <c r="D10" i="24"/>
  <c r="B10" i="21"/>
  <c r="A10" i="21" s="1"/>
  <c r="B9" i="35"/>
  <c r="A9" i="35" s="1"/>
  <c r="B8" i="33"/>
  <c r="A8" i="33" s="1"/>
  <c r="B7" i="8"/>
  <c r="A6" i="8"/>
  <c r="B72" i="15"/>
  <c r="B71" i="15"/>
  <c r="B33" i="15"/>
  <c r="B45" i="15"/>
  <c r="B20" i="15"/>
  <c r="B8" i="15"/>
  <c r="B73" i="15"/>
  <c r="B19" i="15"/>
  <c r="B4" i="15"/>
  <c r="B48" i="15"/>
  <c r="B47" i="15"/>
  <c r="B74" i="15"/>
  <c r="B21" i="15"/>
  <c r="B46" i="15"/>
  <c r="B22" i="15"/>
  <c r="B70" i="15"/>
  <c r="B88" i="15"/>
  <c r="B80" i="15"/>
  <c r="B62" i="15"/>
  <c r="B17" i="15"/>
  <c r="B10" i="15"/>
  <c r="B87" i="15"/>
  <c r="B79" i="15"/>
  <c r="B61" i="15"/>
  <c r="B15" i="15"/>
  <c r="B7" i="15"/>
  <c r="B85" i="15"/>
  <c r="B77" i="15"/>
  <c r="B59" i="15"/>
  <c r="B13" i="15"/>
  <c r="B5" i="15"/>
  <c r="B90" i="15"/>
  <c r="B82" i="15"/>
  <c r="B64" i="15"/>
  <c r="B69" i="15"/>
  <c r="B68" i="15"/>
  <c r="B67" i="15"/>
  <c r="B66" i="15"/>
  <c r="B65" i="15"/>
  <c r="B89" i="15"/>
  <c r="B81" i="15"/>
  <c r="B63" i="15"/>
  <c r="B18" i="15"/>
  <c r="B11" i="15"/>
  <c r="B84" i="15"/>
  <c r="B76" i="15"/>
  <c r="B58" i="15"/>
  <c r="B16" i="15"/>
  <c r="B9" i="15"/>
  <c r="B86" i="15"/>
  <c r="B78" i="15"/>
  <c r="B60" i="15"/>
  <c r="B14" i="15"/>
  <c r="B6" i="15"/>
  <c r="B83" i="15"/>
  <c r="B75" i="15"/>
  <c r="B57" i="15"/>
  <c r="B12" i="15"/>
  <c r="B3" i="15"/>
  <c r="B43" i="15"/>
  <c r="B32" i="15"/>
  <c r="B36" i="15"/>
  <c r="B25" i="15"/>
  <c r="B38" i="15"/>
  <c r="B27" i="15"/>
  <c r="B41" i="15"/>
  <c r="B30" i="15"/>
  <c r="B34" i="15"/>
  <c r="B23" i="15"/>
  <c r="B40" i="15"/>
  <c r="B29" i="15"/>
  <c r="B42" i="15"/>
  <c r="B31" i="15"/>
  <c r="B37" i="15"/>
  <c r="B26" i="15"/>
  <c r="B44" i="15"/>
  <c r="B35" i="15"/>
  <c r="B24" i="15"/>
  <c r="B39" i="15"/>
  <c r="B28" i="15"/>
  <c r="B56" i="15"/>
  <c r="B52" i="15"/>
  <c r="B55" i="15"/>
  <c r="B51" i="15"/>
  <c r="B54" i="15"/>
  <c r="B50" i="15"/>
  <c r="B53" i="15"/>
  <c r="B49" i="15"/>
  <c r="L10" i="22"/>
  <c r="L9" i="22"/>
  <c r="L8" i="22"/>
  <c r="L7" i="22"/>
  <c r="L6" i="22"/>
  <c r="L5" i="22"/>
  <c r="L4" i="22"/>
  <c r="L3" i="22"/>
  <c r="B5" i="28" l="1"/>
  <c r="A6" i="28" s="1"/>
  <c r="B5" i="38"/>
  <c r="A6" i="38" s="1"/>
  <c r="B22" i="26"/>
  <c r="A23" i="26" s="1"/>
  <c r="BR6" i="37"/>
  <c r="BB6" i="37"/>
  <c r="AL6" i="37"/>
  <c r="V6" i="37"/>
  <c r="F6" i="37"/>
  <c r="BM6" i="37"/>
  <c r="AW6" i="37"/>
  <c r="AG6" i="37"/>
  <c r="BX6" i="37"/>
  <c r="BH6" i="37"/>
  <c r="AR6" i="37"/>
  <c r="AB6" i="37"/>
  <c r="L6" i="37"/>
  <c r="BC6" i="37"/>
  <c r="G6" i="37"/>
  <c r="U6" i="37"/>
  <c r="BK6" i="37"/>
  <c r="K6" i="37"/>
  <c r="AQ6" i="37"/>
  <c r="BN6" i="37"/>
  <c r="AX6" i="37"/>
  <c r="AH6" i="37"/>
  <c r="R6" i="37"/>
  <c r="BY6" i="37"/>
  <c r="BI6" i="37"/>
  <c r="AS6" i="37"/>
  <c r="AC6" i="37"/>
  <c r="BT6" i="37"/>
  <c r="BD6" i="37"/>
  <c r="AN6" i="37"/>
  <c r="X6" i="37"/>
  <c r="H6" i="37"/>
  <c r="AM6" i="37"/>
  <c r="BO6" i="37"/>
  <c r="M6" i="37"/>
  <c r="AU6" i="37"/>
  <c r="C6" i="37"/>
  <c r="AA6" i="37"/>
  <c r="BZ6" i="37"/>
  <c r="BJ6" i="37"/>
  <c r="AT6" i="37"/>
  <c r="AD6" i="37"/>
  <c r="N6" i="37"/>
  <c r="BU6" i="37"/>
  <c r="BE6" i="37"/>
  <c r="AO6" i="37"/>
  <c r="Y6" i="37"/>
  <c r="BP6" i="37"/>
  <c r="AZ6" i="37"/>
  <c r="AJ6" i="37"/>
  <c r="T6" i="37"/>
  <c r="D6" i="37"/>
  <c r="W6" i="37"/>
  <c r="AY6" i="37"/>
  <c r="E6" i="37"/>
  <c r="AE6" i="37"/>
  <c r="BW6" i="37"/>
  <c r="Q6" i="37"/>
  <c r="BV6" i="37"/>
  <c r="BF6" i="37"/>
  <c r="AP6" i="37"/>
  <c r="Z6" i="37"/>
  <c r="J6" i="37"/>
  <c r="BQ6" i="37"/>
  <c r="BA6" i="37"/>
  <c r="AK6" i="37"/>
  <c r="CB6" i="37"/>
  <c r="BL6" i="37"/>
  <c r="AV6" i="37"/>
  <c r="AF6" i="37"/>
  <c r="P6" i="37"/>
  <c r="BS6" i="37"/>
  <c r="O6" i="37"/>
  <c r="AI6" i="37"/>
  <c r="CA6" i="37"/>
  <c r="S6" i="37"/>
  <c r="BG6" i="37"/>
  <c r="I6" i="37"/>
  <c r="B71" i="27"/>
  <c r="A72" i="27" s="1"/>
  <c r="B5" i="27"/>
  <c r="A6" i="27" s="1"/>
  <c r="BT6" i="27" s="1"/>
  <c r="B5" i="26"/>
  <c r="A6" i="26" s="1"/>
  <c r="BZ10" i="36"/>
  <c r="BV10" i="36"/>
  <c r="BR10" i="36"/>
  <c r="BN10" i="36"/>
  <c r="BJ10" i="36"/>
  <c r="BF10" i="36"/>
  <c r="BB10" i="36"/>
  <c r="AX10" i="36"/>
  <c r="AT10" i="36"/>
  <c r="AP10" i="36"/>
  <c r="AL10" i="36"/>
  <c r="AH10" i="36"/>
  <c r="AD10" i="36"/>
  <c r="Z10" i="36"/>
  <c r="V10" i="36"/>
  <c r="R10" i="36"/>
  <c r="N10" i="36"/>
  <c r="J10" i="36"/>
  <c r="F10" i="36"/>
  <c r="B10" i="36"/>
  <c r="BY10" i="36"/>
  <c r="BU10" i="36"/>
  <c r="BQ10" i="36"/>
  <c r="BM10" i="36"/>
  <c r="BI10" i="36"/>
  <c r="BE10" i="36"/>
  <c r="BA10" i="36"/>
  <c r="AW10" i="36"/>
  <c r="AS10" i="36"/>
  <c r="AO10" i="36"/>
  <c r="AK10" i="36"/>
  <c r="AG10" i="36"/>
  <c r="AC10" i="36"/>
  <c r="Y10" i="36"/>
  <c r="U10" i="36"/>
  <c r="Q10" i="36"/>
  <c r="M10" i="36"/>
  <c r="I10" i="36"/>
  <c r="E10" i="36"/>
  <c r="A11" i="36"/>
  <c r="BX10" i="36"/>
  <c r="BT10" i="36"/>
  <c r="BP10" i="36"/>
  <c r="BL10" i="36"/>
  <c r="BH10" i="36"/>
  <c r="BD10" i="36"/>
  <c r="AZ10" i="36"/>
  <c r="AV10" i="36"/>
  <c r="AR10" i="36"/>
  <c r="AN10" i="36"/>
  <c r="AJ10" i="36"/>
  <c r="AF10" i="36"/>
  <c r="AB10" i="36"/>
  <c r="X10" i="36"/>
  <c r="T10" i="36"/>
  <c r="P10" i="36"/>
  <c r="L10" i="36"/>
  <c r="H10" i="36"/>
  <c r="D10" i="36"/>
  <c r="BS10" i="36"/>
  <c r="BC10" i="36"/>
  <c r="AM10" i="36"/>
  <c r="W10" i="36"/>
  <c r="G10" i="36"/>
  <c r="BO10" i="36"/>
  <c r="AY10" i="36"/>
  <c r="AI10" i="36"/>
  <c r="S10" i="36"/>
  <c r="C10" i="36"/>
  <c r="CA10" i="36"/>
  <c r="BK10" i="36"/>
  <c r="AU10" i="36"/>
  <c r="AE10" i="36"/>
  <c r="O10" i="36"/>
  <c r="BW10" i="36"/>
  <c r="BG10" i="36"/>
  <c r="AQ10" i="36"/>
  <c r="AA10" i="36"/>
  <c r="K10" i="36"/>
  <c r="CA9" i="25"/>
  <c r="BK9" i="25"/>
  <c r="AU9" i="25"/>
  <c r="AE9" i="25"/>
  <c r="O9" i="25"/>
  <c r="BZ9" i="25"/>
  <c r="BJ9" i="25"/>
  <c r="AT9" i="25"/>
  <c r="AD9" i="25"/>
  <c r="N9" i="25"/>
  <c r="BY9" i="25"/>
  <c r="BI9" i="25"/>
  <c r="AS9" i="25"/>
  <c r="AC9" i="25"/>
  <c r="M9" i="25"/>
  <c r="BX9" i="25"/>
  <c r="BH9" i="25"/>
  <c r="AR9" i="25"/>
  <c r="AB9" i="25"/>
  <c r="L9" i="25"/>
  <c r="BG9" i="25"/>
  <c r="BW9" i="25"/>
  <c r="BS9" i="25"/>
  <c r="AQ9" i="25"/>
  <c r="W9" i="25"/>
  <c r="C9" i="25"/>
  <c r="BF9" i="25"/>
  <c r="AL9" i="25"/>
  <c r="R9" i="25"/>
  <c r="BU9" i="25"/>
  <c r="BA9" i="25"/>
  <c r="AG9" i="25"/>
  <c r="I9" i="25"/>
  <c r="BP9" i="25"/>
  <c r="AV9" i="25"/>
  <c r="X9" i="25"/>
  <c r="D9" i="25"/>
  <c r="BO9" i="25"/>
  <c r="AM9" i="25"/>
  <c r="S9" i="25"/>
  <c r="BB9" i="25"/>
  <c r="AH9" i="25"/>
  <c r="J9" i="25"/>
  <c r="AW9" i="25"/>
  <c r="E9" i="25"/>
  <c r="AN9" i="25"/>
  <c r="BC9" i="25"/>
  <c r="AI9" i="25"/>
  <c r="K9" i="25"/>
  <c r="BR9" i="25"/>
  <c r="AX9" i="25"/>
  <c r="Z9" i="25"/>
  <c r="F9" i="25"/>
  <c r="BM9" i="25"/>
  <c r="AO9" i="25"/>
  <c r="U9" i="25"/>
  <c r="A10" i="25"/>
  <c r="BD9" i="25"/>
  <c r="AJ9" i="25"/>
  <c r="P9" i="25"/>
  <c r="AY9" i="25"/>
  <c r="AA9" i="25"/>
  <c r="G9" i="25"/>
  <c r="BN9" i="25"/>
  <c r="AP9" i="25"/>
  <c r="V9" i="25"/>
  <c r="B9" i="25"/>
  <c r="BE9" i="25"/>
  <c r="AK9" i="25"/>
  <c r="Q9" i="25"/>
  <c r="BT9" i="25"/>
  <c r="AZ9" i="25"/>
  <c r="AF9" i="25"/>
  <c r="H9" i="25"/>
  <c r="BV9" i="25"/>
  <c r="BQ9" i="25"/>
  <c r="Y9" i="25"/>
  <c r="BL9" i="25"/>
  <c r="T9" i="25"/>
  <c r="CA11" i="24"/>
  <c r="BW11" i="24"/>
  <c r="BS11" i="24"/>
  <c r="BO11" i="24"/>
  <c r="BK11" i="24"/>
  <c r="BG11" i="24"/>
  <c r="BC11" i="24"/>
  <c r="AY11" i="24"/>
  <c r="AU11" i="24"/>
  <c r="AQ11" i="24"/>
  <c r="AM11" i="24"/>
  <c r="AI11" i="24"/>
  <c r="AE11" i="24"/>
  <c r="AA11" i="24"/>
  <c r="W11" i="24"/>
  <c r="S11" i="24"/>
  <c r="O11" i="24"/>
  <c r="K11" i="24"/>
  <c r="G11" i="24"/>
  <c r="C11" i="24"/>
  <c r="BZ11" i="24"/>
  <c r="BV11" i="24"/>
  <c r="BR11" i="24"/>
  <c r="BN11" i="24"/>
  <c r="BJ11" i="24"/>
  <c r="BF11" i="24"/>
  <c r="BB11" i="24"/>
  <c r="AX11" i="24"/>
  <c r="AT11" i="24"/>
  <c r="AP11" i="24"/>
  <c r="AL11" i="24"/>
  <c r="AH11" i="24"/>
  <c r="AD11" i="24"/>
  <c r="Z11" i="24"/>
  <c r="V11" i="24"/>
  <c r="R11" i="24"/>
  <c r="N11" i="24"/>
  <c r="J11" i="24"/>
  <c r="F11" i="24"/>
  <c r="B11" i="24"/>
  <c r="BY11" i="24"/>
  <c r="BU11" i="24"/>
  <c r="BQ11" i="24"/>
  <c r="A12" i="24"/>
  <c r="BX11" i="24"/>
  <c r="BT11" i="24"/>
  <c r="BP11" i="24"/>
  <c r="BL11" i="24"/>
  <c r="BH11" i="24"/>
  <c r="BD11" i="24"/>
  <c r="AZ11" i="24"/>
  <c r="AV11" i="24"/>
  <c r="AR11" i="24"/>
  <c r="AN11" i="24"/>
  <c r="AJ11" i="24"/>
  <c r="AF11" i="24"/>
  <c r="AB11" i="24"/>
  <c r="X11" i="24"/>
  <c r="T11" i="24"/>
  <c r="P11" i="24"/>
  <c r="L11" i="24"/>
  <c r="H11" i="24"/>
  <c r="D11" i="24"/>
  <c r="BM11" i="24"/>
  <c r="AW11" i="24"/>
  <c r="AG11" i="24"/>
  <c r="Q11" i="24"/>
  <c r="BI11" i="24"/>
  <c r="AS11" i="24"/>
  <c r="AC11" i="24"/>
  <c r="M11" i="24"/>
  <c r="BE11" i="24"/>
  <c r="AO11" i="24"/>
  <c r="Y11" i="24"/>
  <c r="I11" i="24"/>
  <c r="BA11" i="24"/>
  <c r="AK11" i="24"/>
  <c r="U11" i="24"/>
  <c r="E11" i="24"/>
  <c r="B11" i="21"/>
  <c r="A11" i="21" s="1"/>
  <c r="B10" i="35"/>
  <c r="A10" i="35" s="1"/>
  <c r="B9" i="33"/>
  <c r="A9" i="33" s="1"/>
  <c r="B8" i="8"/>
  <c r="A7" i="8"/>
  <c r="BO77" i="21"/>
  <c r="EE77" i="21" s="1"/>
  <c r="BN77" i="21"/>
  <c r="ED77" i="21" s="1"/>
  <c r="BM77" i="21"/>
  <c r="EC77" i="21" s="1"/>
  <c r="BL77" i="21"/>
  <c r="EB77" i="21" s="1"/>
  <c r="BK77" i="21"/>
  <c r="EA77" i="21" s="1"/>
  <c r="BJ77" i="21"/>
  <c r="DZ77" i="21" s="1"/>
  <c r="BI77" i="21"/>
  <c r="DY77" i="21" s="1"/>
  <c r="BH77" i="21"/>
  <c r="DX77" i="21" s="1"/>
  <c r="BG77" i="21"/>
  <c r="DW77" i="21" s="1"/>
  <c r="BF77" i="21"/>
  <c r="DV77" i="21" s="1"/>
  <c r="BE77" i="21"/>
  <c r="DU77" i="21" s="1"/>
  <c r="BD77" i="21"/>
  <c r="DT77" i="21" s="1"/>
  <c r="BC77" i="21"/>
  <c r="DS77" i="21" s="1"/>
  <c r="BB77" i="21"/>
  <c r="DR77" i="21" s="1"/>
  <c r="BA77" i="21"/>
  <c r="DQ77" i="21" s="1"/>
  <c r="AZ77" i="21"/>
  <c r="DP77" i="21" s="1"/>
  <c r="AY77" i="21"/>
  <c r="DO77" i="21" s="1"/>
  <c r="AX77" i="21"/>
  <c r="DN77" i="21" s="1"/>
  <c r="AW77" i="21"/>
  <c r="DM77" i="21" s="1"/>
  <c r="AV77" i="21"/>
  <c r="DL77" i="21" s="1"/>
  <c r="AU77" i="21"/>
  <c r="DK77" i="21" s="1"/>
  <c r="AT77" i="21"/>
  <c r="DJ77" i="21" s="1"/>
  <c r="AS77" i="21"/>
  <c r="DI77" i="21" s="1"/>
  <c r="AR77" i="21"/>
  <c r="DH77" i="21" s="1"/>
  <c r="AQ77" i="21"/>
  <c r="DG77" i="21" s="1"/>
  <c r="AP77" i="21"/>
  <c r="DF77" i="21" s="1"/>
  <c r="AO77" i="21"/>
  <c r="DE77" i="21" s="1"/>
  <c r="AN77" i="21"/>
  <c r="DD77" i="21" s="1"/>
  <c r="AM77" i="21"/>
  <c r="DC77" i="21" s="1"/>
  <c r="AL77" i="21"/>
  <c r="DB77" i="21" s="1"/>
  <c r="AK77" i="21"/>
  <c r="DA77" i="21" s="1"/>
  <c r="AJ77" i="21"/>
  <c r="CZ77" i="21" s="1"/>
  <c r="AI77" i="21"/>
  <c r="CY77" i="21" s="1"/>
  <c r="AH77" i="21"/>
  <c r="CX77" i="21" s="1"/>
  <c r="AG77" i="21"/>
  <c r="CW77" i="21" s="1"/>
  <c r="AF77" i="21"/>
  <c r="CV77" i="21" s="1"/>
  <c r="AE77" i="21"/>
  <c r="CU77" i="21" s="1"/>
  <c r="AD77" i="21"/>
  <c r="CT77" i="21" s="1"/>
  <c r="AC77" i="21"/>
  <c r="CS77" i="21" s="1"/>
  <c r="AB77" i="21"/>
  <c r="CR77" i="21" s="1"/>
  <c r="AA77" i="21"/>
  <c r="CQ77" i="21" s="1"/>
  <c r="Z77" i="21"/>
  <c r="CP77" i="21" s="1"/>
  <c r="Y77" i="21"/>
  <c r="CO77" i="21" s="1"/>
  <c r="X77" i="21"/>
  <c r="CN77" i="21" s="1"/>
  <c r="W77" i="21"/>
  <c r="CM77" i="21" s="1"/>
  <c r="V77" i="21"/>
  <c r="CL77" i="21" s="1"/>
  <c r="U77" i="21"/>
  <c r="CK77" i="21" s="1"/>
  <c r="T77" i="21"/>
  <c r="CJ77" i="21" s="1"/>
  <c r="S77" i="21"/>
  <c r="CI77" i="21" s="1"/>
  <c r="R77" i="21"/>
  <c r="CH77" i="21" s="1"/>
  <c r="Q77" i="21"/>
  <c r="CG77" i="21" s="1"/>
  <c r="P77" i="21"/>
  <c r="CF77" i="21" s="1"/>
  <c r="O77" i="21"/>
  <c r="CE77" i="21" s="1"/>
  <c r="N77" i="21"/>
  <c r="CD77" i="21" s="1"/>
  <c r="M77" i="21"/>
  <c r="CC77" i="21" s="1"/>
  <c r="L77" i="21"/>
  <c r="CB77" i="21" s="1"/>
  <c r="K77" i="21"/>
  <c r="CA77" i="21" s="1"/>
  <c r="J77" i="21"/>
  <c r="BZ77" i="21" s="1"/>
  <c r="I77" i="21"/>
  <c r="BY77" i="21" s="1"/>
  <c r="H77" i="21"/>
  <c r="BX77" i="21" s="1"/>
  <c r="G77" i="21"/>
  <c r="BW77" i="21" s="1"/>
  <c r="F77" i="21"/>
  <c r="BV77" i="21" s="1"/>
  <c r="E77" i="21"/>
  <c r="BU77" i="21" s="1"/>
  <c r="D77" i="21"/>
  <c r="BT77" i="21" s="1"/>
  <c r="BO76" i="21"/>
  <c r="EE76" i="21" s="1"/>
  <c r="BN76" i="21"/>
  <c r="ED76" i="21" s="1"/>
  <c r="BM76" i="21"/>
  <c r="EC76" i="21" s="1"/>
  <c r="BL76" i="21"/>
  <c r="EB76" i="21" s="1"/>
  <c r="BK76" i="21"/>
  <c r="EA76" i="21" s="1"/>
  <c r="BJ76" i="21"/>
  <c r="DZ76" i="21" s="1"/>
  <c r="BI76" i="21"/>
  <c r="DY76" i="21" s="1"/>
  <c r="BH76" i="21"/>
  <c r="DX76" i="21" s="1"/>
  <c r="BG76" i="21"/>
  <c r="DW76" i="21" s="1"/>
  <c r="BF76" i="21"/>
  <c r="DV76" i="21" s="1"/>
  <c r="BE76" i="21"/>
  <c r="DU76" i="21" s="1"/>
  <c r="BD76" i="21"/>
  <c r="DT76" i="21" s="1"/>
  <c r="BC76" i="21"/>
  <c r="DS76" i="21" s="1"/>
  <c r="BB76" i="21"/>
  <c r="DR76" i="21" s="1"/>
  <c r="BA76" i="21"/>
  <c r="DQ76" i="21" s="1"/>
  <c r="AZ76" i="21"/>
  <c r="DP76" i="21" s="1"/>
  <c r="AY76" i="21"/>
  <c r="DO76" i="21" s="1"/>
  <c r="AX76" i="21"/>
  <c r="DN76" i="21" s="1"/>
  <c r="AW76" i="21"/>
  <c r="DM76" i="21" s="1"/>
  <c r="AV76" i="21"/>
  <c r="DL76" i="21" s="1"/>
  <c r="AU76" i="21"/>
  <c r="DK76" i="21" s="1"/>
  <c r="AT76" i="21"/>
  <c r="DJ76" i="21" s="1"/>
  <c r="AS76" i="21"/>
  <c r="DI76" i="21" s="1"/>
  <c r="AR76" i="21"/>
  <c r="DH76" i="21" s="1"/>
  <c r="AQ76" i="21"/>
  <c r="DG76" i="21" s="1"/>
  <c r="AP76" i="21"/>
  <c r="DF76" i="21" s="1"/>
  <c r="AO76" i="21"/>
  <c r="DE76" i="21" s="1"/>
  <c r="AN76" i="21"/>
  <c r="DD76" i="21" s="1"/>
  <c r="AM76" i="21"/>
  <c r="DC76" i="21" s="1"/>
  <c r="AL76" i="21"/>
  <c r="DB76" i="21" s="1"/>
  <c r="AK76" i="21"/>
  <c r="DA76" i="21" s="1"/>
  <c r="AJ76" i="21"/>
  <c r="CZ76" i="21" s="1"/>
  <c r="AI76" i="21"/>
  <c r="CY76" i="21" s="1"/>
  <c r="AH76" i="21"/>
  <c r="CX76" i="21" s="1"/>
  <c r="AG76" i="21"/>
  <c r="CW76" i="21" s="1"/>
  <c r="AF76" i="21"/>
  <c r="CV76" i="21" s="1"/>
  <c r="AE76" i="21"/>
  <c r="CU76" i="21" s="1"/>
  <c r="AD76" i="21"/>
  <c r="CT76" i="21" s="1"/>
  <c r="AC76" i="21"/>
  <c r="CS76" i="21" s="1"/>
  <c r="AB76" i="21"/>
  <c r="CR76" i="21" s="1"/>
  <c r="AA76" i="21"/>
  <c r="CQ76" i="21" s="1"/>
  <c r="Z76" i="21"/>
  <c r="CP76" i="21" s="1"/>
  <c r="Y76" i="21"/>
  <c r="CO76" i="21" s="1"/>
  <c r="X76" i="21"/>
  <c r="CN76" i="21" s="1"/>
  <c r="W76" i="21"/>
  <c r="CM76" i="21" s="1"/>
  <c r="V76" i="21"/>
  <c r="CL76" i="21" s="1"/>
  <c r="U76" i="21"/>
  <c r="CK76" i="21" s="1"/>
  <c r="T76" i="21"/>
  <c r="CJ76" i="21" s="1"/>
  <c r="S76" i="21"/>
  <c r="CI76" i="21" s="1"/>
  <c r="R76" i="21"/>
  <c r="CH76" i="21" s="1"/>
  <c r="Q76" i="21"/>
  <c r="CG76" i="21" s="1"/>
  <c r="P76" i="21"/>
  <c r="CF76" i="21" s="1"/>
  <c r="O76" i="21"/>
  <c r="CE76" i="21" s="1"/>
  <c r="N76" i="21"/>
  <c r="CD76" i="21" s="1"/>
  <c r="M76" i="21"/>
  <c r="CC76" i="21" s="1"/>
  <c r="L76" i="21"/>
  <c r="CB76" i="21" s="1"/>
  <c r="K76" i="21"/>
  <c r="CA76" i="21" s="1"/>
  <c r="J76" i="21"/>
  <c r="BZ76" i="21" s="1"/>
  <c r="I76" i="21"/>
  <c r="BY76" i="21" s="1"/>
  <c r="H76" i="21"/>
  <c r="BX76" i="21" s="1"/>
  <c r="G76" i="21"/>
  <c r="BW76" i="21" s="1"/>
  <c r="F76" i="21"/>
  <c r="BV76" i="21" s="1"/>
  <c r="E76" i="21"/>
  <c r="BU76" i="21" s="1"/>
  <c r="D76" i="21"/>
  <c r="BT76" i="21" s="1"/>
  <c r="BO75" i="21"/>
  <c r="EE75" i="21" s="1"/>
  <c r="BN75" i="21"/>
  <c r="ED75" i="21" s="1"/>
  <c r="BM75" i="21"/>
  <c r="EC75" i="21" s="1"/>
  <c r="BL75" i="21"/>
  <c r="EB75" i="21" s="1"/>
  <c r="BK75" i="21"/>
  <c r="EA75" i="21" s="1"/>
  <c r="BJ75" i="21"/>
  <c r="DZ75" i="21" s="1"/>
  <c r="BI75" i="21"/>
  <c r="DY75" i="21" s="1"/>
  <c r="BH75" i="21"/>
  <c r="DX75" i="21" s="1"/>
  <c r="BG75" i="21"/>
  <c r="DW75" i="21" s="1"/>
  <c r="BF75" i="21"/>
  <c r="DV75" i="21" s="1"/>
  <c r="BE75" i="21"/>
  <c r="DU75" i="21" s="1"/>
  <c r="BD75" i="21"/>
  <c r="DT75" i="21" s="1"/>
  <c r="BC75" i="21"/>
  <c r="DS75" i="21" s="1"/>
  <c r="BB75" i="21"/>
  <c r="DR75" i="21" s="1"/>
  <c r="BA75" i="21"/>
  <c r="DQ75" i="21" s="1"/>
  <c r="AZ75" i="21"/>
  <c r="DP75" i="21" s="1"/>
  <c r="AY75" i="21"/>
  <c r="DO75" i="21" s="1"/>
  <c r="AX75" i="21"/>
  <c r="DN75" i="21" s="1"/>
  <c r="AW75" i="21"/>
  <c r="DM75" i="21" s="1"/>
  <c r="AV75" i="21"/>
  <c r="DL75" i="21" s="1"/>
  <c r="AU75" i="21"/>
  <c r="DK75" i="21" s="1"/>
  <c r="AT75" i="21"/>
  <c r="DJ75" i="21" s="1"/>
  <c r="AS75" i="21"/>
  <c r="DI75" i="21" s="1"/>
  <c r="AR75" i="21"/>
  <c r="DH75" i="21" s="1"/>
  <c r="AQ75" i="21"/>
  <c r="DG75" i="21" s="1"/>
  <c r="AP75" i="21"/>
  <c r="DF75" i="21" s="1"/>
  <c r="AO75" i="21"/>
  <c r="DE75" i="21" s="1"/>
  <c r="AN75" i="21"/>
  <c r="DD75" i="21" s="1"/>
  <c r="AM75" i="21"/>
  <c r="DC75" i="21" s="1"/>
  <c r="AL75" i="21"/>
  <c r="DB75" i="21" s="1"/>
  <c r="AK75" i="21"/>
  <c r="DA75" i="21" s="1"/>
  <c r="AJ75" i="21"/>
  <c r="CZ75" i="21" s="1"/>
  <c r="AI75" i="21"/>
  <c r="CY75" i="21" s="1"/>
  <c r="AH75" i="21"/>
  <c r="CX75" i="21" s="1"/>
  <c r="AG75" i="21"/>
  <c r="CW75" i="21" s="1"/>
  <c r="AF75" i="21"/>
  <c r="CV75" i="21" s="1"/>
  <c r="AE75" i="21"/>
  <c r="CU75" i="21" s="1"/>
  <c r="AD75" i="21"/>
  <c r="CT75" i="21" s="1"/>
  <c r="AC75" i="21"/>
  <c r="CS75" i="21" s="1"/>
  <c r="AB75" i="21"/>
  <c r="CR75" i="21" s="1"/>
  <c r="AA75" i="21"/>
  <c r="CQ75" i="21" s="1"/>
  <c r="Z75" i="21"/>
  <c r="CP75" i="21" s="1"/>
  <c r="Y75" i="21"/>
  <c r="CO75" i="21" s="1"/>
  <c r="X75" i="21"/>
  <c r="CN75" i="21" s="1"/>
  <c r="W75" i="21"/>
  <c r="CM75" i="21" s="1"/>
  <c r="V75" i="21"/>
  <c r="CL75" i="21" s="1"/>
  <c r="U75" i="21"/>
  <c r="CK75" i="21" s="1"/>
  <c r="T75" i="21"/>
  <c r="CJ75" i="21" s="1"/>
  <c r="S75" i="21"/>
  <c r="CI75" i="21" s="1"/>
  <c r="R75" i="21"/>
  <c r="CH75" i="21" s="1"/>
  <c r="Q75" i="21"/>
  <c r="CG75" i="21" s="1"/>
  <c r="P75" i="21"/>
  <c r="CF75" i="21" s="1"/>
  <c r="O75" i="21"/>
  <c r="CE75" i="21" s="1"/>
  <c r="N75" i="21"/>
  <c r="CD75" i="21" s="1"/>
  <c r="M75" i="21"/>
  <c r="CC75" i="21" s="1"/>
  <c r="L75" i="21"/>
  <c r="CB75" i="21" s="1"/>
  <c r="K75" i="21"/>
  <c r="CA75" i="21" s="1"/>
  <c r="J75" i="21"/>
  <c r="BZ75" i="21" s="1"/>
  <c r="I75" i="21"/>
  <c r="BY75" i="21" s="1"/>
  <c r="H75" i="21"/>
  <c r="BX75" i="21" s="1"/>
  <c r="G75" i="21"/>
  <c r="BW75" i="21" s="1"/>
  <c r="F75" i="21"/>
  <c r="BV75" i="21" s="1"/>
  <c r="E75" i="21"/>
  <c r="BU75" i="21" s="1"/>
  <c r="D75" i="21"/>
  <c r="BT75" i="21" s="1"/>
  <c r="BO74" i="21"/>
  <c r="EE74" i="21" s="1"/>
  <c r="BN74" i="21"/>
  <c r="ED74" i="21" s="1"/>
  <c r="BM74" i="21"/>
  <c r="EC74" i="21" s="1"/>
  <c r="BL74" i="21"/>
  <c r="EB74" i="21" s="1"/>
  <c r="BK74" i="21"/>
  <c r="EA74" i="21" s="1"/>
  <c r="BJ74" i="21"/>
  <c r="DZ74" i="21" s="1"/>
  <c r="BI74" i="21"/>
  <c r="DY74" i="21" s="1"/>
  <c r="BH74" i="21"/>
  <c r="DX74" i="21" s="1"/>
  <c r="BG74" i="21"/>
  <c r="DW74" i="21" s="1"/>
  <c r="BF74" i="21"/>
  <c r="DV74" i="21" s="1"/>
  <c r="BE74" i="21"/>
  <c r="DU74" i="21" s="1"/>
  <c r="BD74" i="21"/>
  <c r="DT74" i="21" s="1"/>
  <c r="BC74" i="21"/>
  <c r="DS74" i="21" s="1"/>
  <c r="BB74" i="21"/>
  <c r="DR74" i="21" s="1"/>
  <c r="BA74" i="21"/>
  <c r="DQ74" i="21" s="1"/>
  <c r="AZ74" i="21"/>
  <c r="DP74" i="21" s="1"/>
  <c r="AY74" i="21"/>
  <c r="DO74" i="21" s="1"/>
  <c r="AX74" i="21"/>
  <c r="DN74" i="21" s="1"/>
  <c r="AW74" i="21"/>
  <c r="DM74" i="21" s="1"/>
  <c r="AV74" i="21"/>
  <c r="DL74" i="21" s="1"/>
  <c r="AU74" i="21"/>
  <c r="DK74" i="21" s="1"/>
  <c r="AT74" i="21"/>
  <c r="DJ74" i="21" s="1"/>
  <c r="AS74" i="21"/>
  <c r="DI74" i="21" s="1"/>
  <c r="AR74" i="21"/>
  <c r="DH74" i="21" s="1"/>
  <c r="AQ74" i="21"/>
  <c r="DG74" i="21" s="1"/>
  <c r="AP74" i="21"/>
  <c r="DF74" i="21" s="1"/>
  <c r="AO74" i="21"/>
  <c r="DE74" i="21" s="1"/>
  <c r="AN74" i="21"/>
  <c r="DD74" i="21" s="1"/>
  <c r="AM74" i="21"/>
  <c r="DC74" i="21" s="1"/>
  <c r="AL74" i="21"/>
  <c r="DB74" i="21" s="1"/>
  <c r="AK74" i="21"/>
  <c r="DA74" i="21" s="1"/>
  <c r="AJ74" i="21"/>
  <c r="CZ74" i="21" s="1"/>
  <c r="AI74" i="21"/>
  <c r="CY74" i="21" s="1"/>
  <c r="AH74" i="21"/>
  <c r="CX74" i="21" s="1"/>
  <c r="AG74" i="21"/>
  <c r="CW74" i="21" s="1"/>
  <c r="AF74" i="21"/>
  <c r="CV74" i="21" s="1"/>
  <c r="AE74" i="21"/>
  <c r="CU74" i="21" s="1"/>
  <c r="AD74" i="21"/>
  <c r="CT74" i="21" s="1"/>
  <c r="AC74" i="21"/>
  <c r="CS74" i="21" s="1"/>
  <c r="AB74" i="21"/>
  <c r="CR74" i="21" s="1"/>
  <c r="AA74" i="21"/>
  <c r="CQ74" i="21" s="1"/>
  <c r="Z74" i="21"/>
  <c r="CP74" i="21" s="1"/>
  <c r="Y74" i="21"/>
  <c r="CO74" i="21" s="1"/>
  <c r="X74" i="21"/>
  <c r="CN74" i="21" s="1"/>
  <c r="W74" i="21"/>
  <c r="CM74" i="21" s="1"/>
  <c r="V74" i="21"/>
  <c r="CL74" i="21" s="1"/>
  <c r="U74" i="21"/>
  <c r="CK74" i="21" s="1"/>
  <c r="T74" i="21"/>
  <c r="CJ74" i="21" s="1"/>
  <c r="S74" i="21"/>
  <c r="CI74" i="21" s="1"/>
  <c r="R74" i="21"/>
  <c r="CH74" i="21" s="1"/>
  <c r="Q74" i="21"/>
  <c r="CG74" i="21" s="1"/>
  <c r="P74" i="21"/>
  <c r="CF74" i="21" s="1"/>
  <c r="O74" i="21"/>
  <c r="CE74" i="21" s="1"/>
  <c r="N74" i="21"/>
  <c r="CD74" i="21" s="1"/>
  <c r="M74" i="21"/>
  <c r="CC74" i="21" s="1"/>
  <c r="L74" i="21"/>
  <c r="CB74" i="21" s="1"/>
  <c r="K74" i="21"/>
  <c r="CA74" i="21" s="1"/>
  <c r="J74" i="21"/>
  <c r="BZ74" i="21" s="1"/>
  <c r="I74" i="21"/>
  <c r="BY74" i="21" s="1"/>
  <c r="H74" i="21"/>
  <c r="BX74" i="21" s="1"/>
  <c r="G74" i="21"/>
  <c r="BW74" i="21" s="1"/>
  <c r="F74" i="21"/>
  <c r="BV74" i="21" s="1"/>
  <c r="E74" i="21"/>
  <c r="BU74" i="21" s="1"/>
  <c r="D74" i="21"/>
  <c r="BT74" i="21" s="1"/>
  <c r="BO73" i="21"/>
  <c r="EE73" i="21" s="1"/>
  <c r="BN73" i="21"/>
  <c r="ED73" i="21" s="1"/>
  <c r="BM73" i="21"/>
  <c r="EC73" i="21" s="1"/>
  <c r="BL73" i="21"/>
  <c r="EB73" i="21" s="1"/>
  <c r="BK73" i="21"/>
  <c r="EA73" i="21" s="1"/>
  <c r="BJ73" i="21"/>
  <c r="DZ73" i="21" s="1"/>
  <c r="BI73" i="21"/>
  <c r="DY73" i="21" s="1"/>
  <c r="BH73" i="21"/>
  <c r="DX73" i="21" s="1"/>
  <c r="BG73" i="21"/>
  <c r="DW73" i="21" s="1"/>
  <c r="BF73" i="21"/>
  <c r="DV73" i="21" s="1"/>
  <c r="BE73" i="21"/>
  <c r="DU73" i="21" s="1"/>
  <c r="BD73" i="21"/>
  <c r="DT73" i="21" s="1"/>
  <c r="BC73" i="21"/>
  <c r="DS73" i="21" s="1"/>
  <c r="BB73" i="21"/>
  <c r="DR73" i="21" s="1"/>
  <c r="BA73" i="21"/>
  <c r="DQ73" i="21" s="1"/>
  <c r="AZ73" i="21"/>
  <c r="DP73" i="21" s="1"/>
  <c r="AY73" i="21"/>
  <c r="DO73" i="21" s="1"/>
  <c r="AX73" i="21"/>
  <c r="DN73" i="21" s="1"/>
  <c r="AW73" i="21"/>
  <c r="DM73" i="21" s="1"/>
  <c r="AV73" i="21"/>
  <c r="DL73" i="21" s="1"/>
  <c r="AU73" i="21"/>
  <c r="DK73" i="21" s="1"/>
  <c r="AT73" i="21"/>
  <c r="DJ73" i="21" s="1"/>
  <c r="AS73" i="21"/>
  <c r="DI73" i="21" s="1"/>
  <c r="AR73" i="21"/>
  <c r="DH73" i="21" s="1"/>
  <c r="AQ73" i="21"/>
  <c r="DG73" i="21" s="1"/>
  <c r="AP73" i="21"/>
  <c r="DF73" i="21" s="1"/>
  <c r="AO73" i="21"/>
  <c r="DE73" i="21" s="1"/>
  <c r="AN73" i="21"/>
  <c r="DD73" i="21" s="1"/>
  <c r="AM73" i="21"/>
  <c r="DC73" i="21" s="1"/>
  <c r="AL73" i="21"/>
  <c r="DB73" i="21" s="1"/>
  <c r="AK73" i="21"/>
  <c r="DA73" i="21" s="1"/>
  <c r="AJ73" i="21"/>
  <c r="CZ73" i="21" s="1"/>
  <c r="AI73" i="21"/>
  <c r="CY73" i="21" s="1"/>
  <c r="AH73" i="21"/>
  <c r="CX73" i="21" s="1"/>
  <c r="AG73" i="21"/>
  <c r="CW73" i="21" s="1"/>
  <c r="AF73" i="21"/>
  <c r="CV73" i="21" s="1"/>
  <c r="AE73" i="21"/>
  <c r="CU73" i="21" s="1"/>
  <c r="AD73" i="21"/>
  <c r="CT73" i="21" s="1"/>
  <c r="AC73" i="21"/>
  <c r="CS73" i="21" s="1"/>
  <c r="AB73" i="21"/>
  <c r="CR73" i="21" s="1"/>
  <c r="AA73" i="21"/>
  <c r="CQ73" i="21" s="1"/>
  <c r="Z73" i="21"/>
  <c r="CP73" i="21" s="1"/>
  <c r="Y73" i="21"/>
  <c r="CO73" i="21" s="1"/>
  <c r="X73" i="21"/>
  <c r="CN73" i="21" s="1"/>
  <c r="W73" i="21"/>
  <c r="CM73" i="21" s="1"/>
  <c r="V73" i="21"/>
  <c r="CL73" i="21" s="1"/>
  <c r="U73" i="21"/>
  <c r="CK73" i="21" s="1"/>
  <c r="T73" i="21"/>
  <c r="CJ73" i="21" s="1"/>
  <c r="S73" i="21"/>
  <c r="CI73" i="21" s="1"/>
  <c r="R73" i="21"/>
  <c r="CH73" i="21" s="1"/>
  <c r="Q73" i="21"/>
  <c r="CG73" i="21" s="1"/>
  <c r="P73" i="21"/>
  <c r="CF73" i="21" s="1"/>
  <c r="O73" i="21"/>
  <c r="CE73" i="21" s="1"/>
  <c r="N73" i="21"/>
  <c r="CD73" i="21" s="1"/>
  <c r="M73" i="21"/>
  <c r="CC73" i="21" s="1"/>
  <c r="L73" i="21"/>
  <c r="CB73" i="21" s="1"/>
  <c r="K73" i="21"/>
  <c r="CA73" i="21" s="1"/>
  <c r="J73" i="21"/>
  <c r="BZ73" i="21" s="1"/>
  <c r="I73" i="21"/>
  <c r="BY73" i="21" s="1"/>
  <c r="H73" i="21"/>
  <c r="BX73" i="21" s="1"/>
  <c r="G73" i="21"/>
  <c r="BW73" i="21" s="1"/>
  <c r="F73" i="21"/>
  <c r="BV73" i="21" s="1"/>
  <c r="E73" i="21"/>
  <c r="BU73" i="21" s="1"/>
  <c r="D73" i="21"/>
  <c r="BT73" i="21" s="1"/>
  <c r="BO72" i="21"/>
  <c r="EE72" i="21" s="1"/>
  <c r="BN72" i="21"/>
  <c r="ED72" i="21" s="1"/>
  <c r="BM72" i="21"/>
  <c r="EC72" i="21" s="1"/>
  <c r="BL72" i="21"/>
  <c r="EB72" i="21" s="1"/>
  <c r="BK72" i="21"/>
  <c r="EA72" i="21" s="1"/>
  <c r="BJ72" i="21"/>
  <c r="DZ72" i="21" s="1"/>
  <c r="BI72" i="21"/>
  <c r="DY72" i="21" s="1"/>
  <c r="BH72" i="21"/>
  <c r="DX72" i="21" s="1"/>
  <c r="BG72" i="21"/>
  <c r="DW72" i="21" s="1"/>
  <c r="BF72" i="21"/>
  <c r="DV72" i="21" s="1"/>
  <c r="BE72" i="21"/>
  <c r="DU72" i="21" s="1"/>
  <c r="BD72" i="21"/>
  <c r="DT72" i="21" s="1"/>
  <c r="BC72" i="21"/>
  <c r="DS72" i="21" s="1"/>
  <c r="BB72" i="21"/>
  <c r="DR72" i="21" s="1"/>
  <c r="BA72" i="21"/>
  <c r="DQ72" i="21" s="1"/>
  <c r="AZ72" i="21"/>
  <c r="DP72" i="21" s="1"/>
  <c r="AY72" i="21"/>
  <c r="DO72" i="21" s="1"/>
  <c r="AX72" i="21"/>
  <c r="DN72" i="21" s="1"/>
  <c r="AW72" i="21"/>
  <c r="DM72" i="21" s="1"/>
  <c r="AV72" i="21"/>
  <c r="DL72" i="21" s="1"/>
  <c r="AU72" i="21"/>
  <c r="DK72" i="21" s="1"/>
  <c r="AT72" i="21"/>
  <c r="DJ72" i="21" s="1"/>
  <c r="AS72" i="21"/>
  <c r="DI72" i="21" s="1"/>
  <c r="AR72" i="21"/>
  <c r="DH72" i="21" s="1"/>
  <c r="AQ72" i="21"/>
  <c r="DG72" i="21" s="1"/>
  <c r="AP72" i="21"/>
  <c r="DF72" i="21" s="1"/>
  <c r="AO72" i="21"/>
  <c r="DE72" i="21" s="1"/>
  <c r="AN72" i="21"/>
  <c r="DD72" i="21" s="1"/>
  <c r="AM72" i="21"/>
  <c r="DC72" i="21" s="1"/>
  <c r="AL72" i="21"/>
  <c r="DB72" i="21" s="1"/>
  <c r="AK72" i="21"/>
  <c r="DA72" i="21" s="1"/>
  <c r="AJ72" i="21"/>
  <c r="CZ72" i="21" s="1"/>
  <c r="AI72" i="21"/>
  <c r="CY72" i="21" s="1"/>
  <c r="AH72" i="21"/>
  <c r="CX72" i="21" s="1"/>
  <c r="AG72" i="21"/>
  <c r="CW72" i="21" s="1"/>
  <c r="AF72" i="21"/>
  <c r="CV72" i="21" s="1"/>
  <c r="AE72" i="21"/>
  <c r="CU72" i="21" s="1"/>
  <c r="AD72" i="21"/>
  <c r="CT72" i="21" s="1"/>
  <c r="AC72" i="21"/>
  <c r="CS72" i="21" s="1"/>
  <c r="AB72" i="21"/>
  <c r="CR72" i="21" s="1"/>
  <c r="AA72" i="21"/>
  <c r="CQ72" i="21" s="1"/>
  <c r="Z72" i="21"/>
  <c r="CP72" i="21" s="1"/>
  <c r="Y72" i="21"/>
  <c r="CO72" i="21" s="1"/>
  <c r="X72" i="21"/>
  <c r="CN72" i="21" s="1"/>
  <c r="W72" i="21"/>
  <c r="CM72" i="21" s="1"/>
  <c r="V72" i="21"/>
  <c r="CL72" i="21" s="1"/>
  <c r="U72" i="21"/>
  <c r="CK72" i="21" s="1"/>
  <c r="T72" i="21"/>
  <c r="CJ72" i="21" s="1"/>
  <c r="S72" i="21"/>
  <c r="CI72" i="21" s="1"/>
  <c r="R72" i="21"/>
  <c r="CH72" i="21" s="1"/>
  <c r="Q72" i="21"/>
  <c r="CG72" i="21" s="1"/>
  <c r="P72" i="21"/>
  <c r="CF72" i="21" s="1"/>
  <c r="O72" i="21"/>
  <c r="CE72" i="21" s="1"/>
  <c r="N72" i="21"/>
  <c r="CD72" i="21" s="1"/>
  <c r="M72" i="21"/>
  <c r="CC72" i="21" s="1"/>
  <c r="L72" i="21"/>
  <c r="CB72" i="21" s="1"/>
  <c r="K72" i="21"/>
  <c r="CA72" i="21" s="1"/>
  <c r="J72" i="21"/>
  <c r="BZ72" i="21" s="1"/>
  <c r="I72" i="21"/>
  <c r="BY72" i="21" s="1"/>
  <c r="H72" i="21"/>
  <c r="BX72" i="21" s="1"/>
  <c r="G72" i="21"/>
  <c r="BW72" i="21" s="1"/>
  <c r="F72" i="21"/>
  <c r="BV72" i="21" s="1"/>
  <c r="E72" i="21"/>
  <c r="BU72" i="21" s="1"/>
  <c r="D72" i="21"/>
  <c r="BT72" i="21" s="1"/>
  <c r="BO71" i="21"/>
  <c r="EE71" i="21" s="1"/>
  <c r="BN71" i="21"/>
  <c r="ED71" i="21" s="1"/>
  <c r="BM71" i="21"/>
  <c r="EC71" i="21" s="1"/>
  <c r="BL71" i="21"/>
  <c r="EB71" i="21" s="1"/>
  <c r="BK71" i="21"/>
  <c r="EA71" i="21" s="1"/>
  <c r="BJ71" i="21"/>
  <c r="DZ71" i="21" s="1"/>
  <c r="BI71" i="21"/>
  <c r="DY71" i="21" s="1"/>
  <c r="BH71" i="21"/>
  <c r="DX71" i="21" s="1"/>
  <c r="BG71" i="21"/>
  <c r="DW71" i="21" s="1"/>
  <c r="BF71" i="21"/>
  <c r="DV71" i="21" s="1"/>
  <c r="BE71" i="21"/>
  <c r="DU71" i="21" s="1"/>
  <c r="BD71" i="21"/>
  <c r="DT71" i="21" s="1"/>
  <c r="BC71" i="21"/>
  <c r="DS71" i="21" s="1"/>
  <c r="BB71" i="21"/>
  <c r="DR71" i="21" s="1"/>
  <c r="BA71" i="21"/>
  <c r="DQ71" i="21" s="1"/>
  <c r="AZ71" i="21"/>
  <c r="DP71" i="21" s="1"/>
  <c r="AY71" i="21"/>
  <c r="DO71" i="21" s="1"/>
  <c r="AX71" i="21"/>
  <c r="DN71" i="21" s="1"/>
  <c r="AW71" i="21"/>
  <c r="DM71" i="21" s="1"/>
  <c r="AV71" i="21"/>
  <c r="DL71" i="21" s="1"/>
  <c r="AU71" i="21"/>
  <c r="DK71" i="21" s="1"/>
  <c r="AT71" i="21"/>
  <c r="DJ71" i="21" s="1"/>
  <c r="AS71" i="21"/>
  <c r="DI71" i="21" s="1"/>
  <c r="AR71" i="21"/>
  <c r="DH71" i="21" s="1"/>
  <c r="AQ71" i="21"/>
  <c r="DG71" i="21" s="1"/>
  <c r="AP71" i="21"/>
  <c r="DF71" i="21" s="1"/>
  <c r="AO71" i="21"/>
  <c r="DE71" i="21" s="1"/>
  <c r="AN71" i="21"/>
  <c r="DD71" i="21" s="1"/>
  <c r="AM71" i="21"/>
  <c r="DC71" i="21" s="1"/>
  <c r="AL71" i="21"/>
  <c r="DB71" i="21" s="1"/>
  <c r="AK71" i="21"/>
  <c r="DA71" i="21" s="1"/>
  <c r="AJ71" i="21"/>
  <c r="CZ71" i="21" s="1"/>
  <c r="AI71" i="21"/>
  <c r="CY71" i="21" s="1"/>
  <c r="AH71" i="21"/>
  <c r="CX71" i="21" s="1"/>
  <c r="AG71" i="21"/>
  <c r="CW71" i="21" s="1"/>
  <c r="AF71" i="21"/>
  <c r="CV71" i="21" s="1"/>
  <c r="AE71" i="21"/>
  <c r="CU71" i="21" s="1"/>
  <c r="AD71" i="21"/>
  <c r="CT71" i="21" s="1"/>
  <c r="AC71" i="21"/>
  <c r="CS71" i="21" s="1"/>
  <c r="AB71" i="21"/>
  <c r="CR71" i="21" s="1"/>
  <c r="AA71" i="21"/>
  <c r="CQ71" i="21" s="1"/>
  <c r="Z71" i="21"/>
  <c r="CP71" i="21" s="1"/>
  <c r="Y71" i="21"/>
  <c r="CO71" i="21" s="1"/>
  <c r="X71" i="21"/>
  <c r="CN71" i="21" s="1"/>
  <c r="W71" i="21"/>
  <c r="CM71" i="21" s="1"/>
  <c r="V71" i="21"/>
  <c r="CL71" i="21" s="1"/>
  <c r="U71" i="21"/>
  <c r="CK71" i="21" s="1"/>
  <c r="T71" i="21"/>
  <c r="CJ71" i="21" s="1"/>
  <c r="S71" i="21"/>
  <c r="CI71" i="21" s="1"/>
  <c r="R71" i="21"/>
  <c r="CH71" i="21" s="1"/>
  <c r="Q71" i="21"/>
  <c r="CG71" i="21" s="1"/>
  <c r="P71" i="21"/>
  <c r="CF71" i="21" s="1"/>
  <c r="O71" i="21"/>
  <c r="CE71" i="21" s="1"/>
  <c r="N71" i="21"/>
  <c r="CD71" i="21" s="1"/>
  <c r="M71" i="21"/>
  <c r="CC71" i="21" s="1"/>
  <c r="L71" i="21"/>
  <c r="CB71" i="21" s="1"/>
  <c r="K71" i="21"/>
  <c r="CA71" i="21" s="1"/>
  <c r="J71" i="21"/>
  <c r="BZ71" i="21" s="1"/>
  <c r="I71" i="21"/>
  <c r="BY71" i="21" s="1"/>
  <c r="H71" i="21"/>
  <c r="BX71" i="21" s="1"/>
  <c r="G71" i="21"/>
  <c r="BW71" i="21" s="1"/>
  <c r="F71" i="21"/>
  <c r="BV71" i="21" s="1"/>
  <c r="E71" i="21"/>
  <c r="BU71" i="21" s="1"/>
  <c r="D71" i="21"/>
  <c r="BT71" i="21" s="1"/>
  <c r="BO70" i="21"/>
  <c r="EE70" i="21" s="1"/>
  <c r="BN70" i="21"/>
  <c r="ED70" i="21" s="1"/>
  <c r="BM70" i="21"/>
  <c r="EC70" i="21" s="1"/>
  <c r="BL70" i="21"/>
  <c r="EB70" i="21" s="1"/>
  <c r="BK70" i="21"/>
  <c r="EA70" i="21" s="1"/>
  <c r="BJ70" i="21"/>
  <c r="DZ70" i="21" s="1"/>
  <c r="BI70" i="21"/>
  <c r="DY70" i="21" s="1"/>
  <c r="BH70" i="21"/>
  <c r="DX70" i="21" s="1"/>
  <c r="BG70" i="21"/>
  <c r="DW70" i="21" s="1"/>
  <c r="BF70" i="21"/>
  <c r="DV70" i="21" s="1"/>
  <c r="BE70" i="21"/>
  <c r="DU70" i="21" s="1"/>
  <c r="BD70" i="21"/>
  <c r="DT70" i="21" s="1"/>
  <c r="BC70" i="21"/>
  <c r="DS70" i="21" s="1"/>
  <c r="BB70" i="21"/>
  <c r="DR70" i="21" s="1"/>
  <c r="BA70" i="21"/>
  <c r="DQ70" i="21" s="1"/>
  <c r="AZ70" i="21"/>
  <c r="DP70" i="21" s="1"/>
  <c r="AY70" i="21"/>
  <c r="DO70" i="21" s="1"/>
  <c r="AX70" i="21"/>
  <c r="DN70" i="21" s="1"/>
  <c r="AW70" i="21"/>
  <c r="DM70" i="21" s="1"/>
  <c r="AV70" i="21"/>
  <c r="DL70" i="21" s="1"/>
  <c r="AU70" i="21"/>
  <c r="DK70" i="21" s="1"/>
  <c r="AT70" i="21"/>
  <c r="DJ70" i="21" s="1"/>
  <c r="AS70" i="21"/>
  <c r="DI70" i="21" s="1"/>
  <c r="AR70" i="21"/>
  <c r="DH70" i="21" s="1"/>
  <c r="AQ70" i="21"/>
  <c r="DG70" i="21" s="1"/>
  <c r="AP70" i="21"/>
  <c r="DF70" i="21" s="1"/>
  <c r="AO70" i="21"/>
  <c r="DE70" i="21" s="1"/>
  <c r="AN70" i="21"/>
  <c r="DD70" i="21" s="1"/>
  <c r="AM70" i="21"/>
  <c r="DC70" i="21" s="1"/>
  <c r="AL70" i="21"/>
  <c r="DB70" i="21" s="1"/>
  <c r="AK70" i="21"/>
  <c r="DA70" i="21" s="1"/>
  <c r="AJ70" i="21"/>
  <c r="CZ70" i="21" s="1"/>
  <c r="AI70" i="21"/>
  <c r="CY70" i="21" s="1"/>
  <c r="AH70" i="21"/>
  <c r="CX70" i="21" s="1"/>
  <c r="AG70" i="21"/>
  <c r="CW70" i="21" s="1"/>
  <c r="AF70" i="21"/>
  <c r="CV70" i="21" s="1"/>
  <c r="AE70" i="21"/>
  <c r="CU70" i="21" s="1"/>
  <c r="AD70" i="21"/>
  <c r="CT70" i="21" s="1"/>
  <c r="AC70" i="21"/>
  <c r="CS70" i="21" s="1"/>
  <c r="AB70" i="21"/>
  <c r="CR70" i="21" s="1"/>
  <c r="AA70" i="21"/>
  <c r="CQ70" i="21" s="1"/>
  <c r="Z70" i="21"/>
  <c r="CP70" i="21" s="1"/>
  <c r="Y70" i="21"/>
  <c r="CO70" i="21" s="1"/>
  <c r="X70" i="21"/>
  <c r="CN70" i="21" s="1"/>
  <c r="W70" i="21"/>
  <c r="CM70" i="21" s="1"/>
  <c r="V70" i="21"/>
  <c r="CL70" i="21" s="1"/>
  <c r="U70" i="21"/>
  <c r="CK70" i="21" s="1"/>
  <c r="T70" i="21"/>
  <c r="CJ70" i="21" s="1"/>
  <c r="S70" i="21"/>
  <c r="CI70" i="21" s="1"/>
  <c r="R70" i="21"/>
  <c r="CH70" i="21" s="1"/>
  <c r="Q70" i="21"/>
  <c r="CG70" i="21" s="1"/>
  <c r="P70" i="21"/>
  <c r="CF70" i="21" s="1"/>
  <c r="O70" i="21"/>
  <c r="CE70" i="21" s="1"/>
  <c r="N70" i="21"/>
  <c r="CD70" i="21" s="1"/>
  <c r="M70" i="21"/>
  <c r="CC70" i="21" s="1"/>
  <c r="L70" i="21"/>
  <c r="CB70" i="21" s="1"/>
  <c r="K70" i="21"/>
  <c r="CA70" i="21" s="1"/>
  <c r="J70" i="21"/>
  <c r="BZ70" i="21" s="1"/>
  <c r="I70" i="21"/>
  <c r="BY70" i="21" s="1"/>
  <c r="H70" i="21"/>
  <c r="BX70" i="21" s="1"/>
  <c r="G70" i="21"/>
  <c r="BW70" i="21" s="1"/>
  <c r="F70" i="21"/>
  <c r="BV70" i="21" s="1"/>
  <c r="E70" i="21"/>
  <c r="BU70" i="21" s="1"/>
  <c r="D70" i="21"/>
  <c r="BT70" i="21" s="1"/>
  <c r="BO69" i="21"/>
  <c r="EE69" i="21" s="1"/>
  <c r="BN69" i="21"/>
  <c r="ED69" i="21" s="1"/>
  <c r="BM69" i="21"/>
  <c r="EC69" i="21" s="1"/>
  <c r="BL69" i="21"/>
  <c r="EB69" i="21" s="1"/>
  <c r="BK69" i="21"/>
  <c r="EA69" i="21" s="1"/>
  <c r="BJ69" i="21"/>
  <c r="DZ69" i="21" s="1"/>
  <c r="BI69" i="21"/>
  <c r="DY69" i="21" s="1"/>
  <c r="BH69" i="21"/>
  <c r="DX69" i="21" s="1"/>
  <c r="BG69" i="21"/>
  <c r="DW69" i="21" s="1"/>
  <c r="BF69" i="21"/>
  <c r="DV69" i="21" s="1"/>
  <c r="BE69" i="21"/>
  <c r="DU69" i="21" s="1"/>
  <c r="BD69" i="21"/>
  <c r="DT69" i="21" s="1"/>
  <c r="BC69" i="21"/>
  <c r="DS69" i="21" s="1"/>
  <c r="BB69" i="21"/>
  <c r="DR69" i="21" s="1"/>
  <c r="BA69" i="21"/>
  <c r="DQ69" i="21" s="1"/>
  <c r="AZ69" i="21"/>
  <c r="DP69" i="21" s="1"/>
  <c r="AY69" i="21"/>
  <c r="DO69" i="21" s="1"/>
  <c r="AX69" i="21"/>
  <c r="DN69" i="21" s="1"/>
  <c r="AW69" i="21"/>
  <c r="DM69" i="21" s="1"/>
  <c r="AV69" i="21"/>
  <c r="DL69" i="21" s="1"/>
  <c r="AU69" i="21"/>
  <c r="DK69" i="21" s="1"/>
  <c r="AT69" i="21"/>
  <c r="DJ69" i="21" s="1"/>
  <c r="AS69" i="21"/>
  <c r="DI69" i="21" s="1"/>
  <c r="AR69" i="21"/>
  <c r="DH69" i="21" s="1"/>
  <c r="AQ69" i="21"/>
  <c r="DG69" i="21" s="1"/>
  <c r="AP69" i="21"/>
  <c r="DF69" i="21" s="1"/>
  <c r="AO69" i="21"/>
  <c r="DE69" i="21" s="1"/>
  <c r="AN69" i="21"/>
  <c r="DD69" i="21" s="1"/>
  <c r="AM69" i="21"/>
  <c r="DC69" i="21" s="1"/>
  <c r="AL69" i="21"/>
  <c r="DB69" i="21" s="1"/>
  <c r="AK69" i="21"/>
  <c r="DA69" i="21" s="1"/>
  <c r="AJ69" i="21"/>
  <c r="CZ69" i="21" s="1"/>
  <c r="AI69" i="21"/>
  <c r="CY69" i="21" s="1"/>
  <c r="AH69" i="21"/>
  <c r="CX69" i="21" s="1"/>
  <c r="AG69" i="21"/>
  <c r="CW69" i="21" s="1"/>
  <c r="AF69" i="21"/>
  <c r="CV69" i="21" s="1"/>
  <c r="AE69" i="21"/>
  <c r="CU69" i="21" s="1"/>
  <c r="AD69" i="21"/>
  <c r="CT69" i="21" s="1"/>
  <c r="AC69" i="21"/>
  <c r="CS69" i="21" s="1"/>
  <c r="AB69" i="21"/>
  <c r="CR69" i="21" s="1"/>
  <c r="AA69" i="21"/>
  <c r="CQ69" i="21" s="1"/>
  <c r="Z69" i="21"/>
  <c r="CP69" i="21" s="1"/>
  <c r="Y69" i="21"/>
  <c r="CO69" i="21" s="1"/>
  <c r="X69" i="21"/>
  <c r="CN69" i="21" s="1"/>
  <c r="W69" i="21"/>
  <c r="CM69" i="21" s="1"/>
  <c r="V69" i="21"/>
  <c r="CL69" i="21" s="1"/>
  <c r="U69" i="21"/>
  <c r="CK69" i="21" s="1"/>
  <c r="T69" i="21"/>
  <c r="CJ69" i="21" s="1"/>
  <c r="S69" i="21"/>
  <c r="CI69" i="21" s="1"/>
  <c r="R69" i="21"/>
  <c r="CH69" i="21" s="1"/>
  <c r="Q69" i="21"/>
  <c r="CG69" i="21" s="1"/>
  <c r="P69" i="21"/>
  <c r="CF69" i="21" s="1"/>
  <c r="O69" i="21"/>
  <c r="CE69" i="21" s="1"/>
  <c r="N69" i="21"/>
  <c r="CD69" i="21" s="1"/>
  <c r="M69" i="21"/>
  <c r="CC69" i="21" s="1"/>
  <c r="L69" i="21"/>
  <c r="CB69" i="21" s="1"/>
  <c r="K69" i="21"/>
  <c r="CA69" i="21" s="1"/>
  <c r="J69" i="21"/>
  <c r="BZ69" i="21" s="1"/>
  <c r="I69" i="21"/>
  <c r="BY69" i="21" s="1"/>
  <c r="H69" i="21"/>
  <c r="BX69" i="21" s="1"/>
  <c r="G69" i="21"/>
  <c r="BW69" i="21" s="1"/>
  <c r="F69" i="21"/>
  <c r="BV69" i="21" s="1"/>
  <c r="E69" i="21"/>
  <c r="BU69" i="21" s="1"/>
  <c r="D69" i="21"/>
  <c r="BT69" i="21" s="1"/>
  <c r="BO68" i="21"/>
  <c r="EE68" i="21" s="1"/>
  <c r="BN68" i="21"/>
  <c r="ED68" i="21" s="1"/>
  <c r="BM68" i="21"/>
  <c r="EC68" i="21" s="1"/>
  <c r="BL68" i="21"/>
  <c r="EB68" i="21" s="1"/>
  <c r="BK68" i="21"/>
  <c r="EA68" i="21" s="1"/>
  <c r="BJ68" i="21"/>
  <c r="DZ68" i="21" s="1"/>
  <c r="BI68" i="21"/>
  <c r="DY68" i="21" s="1"/>
  <c r="BH68" i="21"/>
  <c r="DX68" i="21" s="1"/>
  <c r="BG68" i="21"/>
  <c r="DW68" i="21" s="1"/>
  <c r="BF68" i="21"/>
  <c r="DV68" i="21" s="1"/>
  <c r="BE68" i="21"/>
  <c r="DU68" i="21" s="1"/>
  <c r="BD68" i="21"/>
  <c r="DT68" i="21" s="1"/>
  <c r="BC68" i="21"/>
  <c r="DS68" i="21" s="1"/>
  <c r="BB68" i="21"/>
  <c r="DR68" i="21" s="1"/>
  <c r="BA68" i="21"/>
  <c r="DQ68" i="21" s="1"/>
  <c r="AZ68" i="21"/>
  <c r="DP68" i="21" s="1"/>
  <c r="AY68" i="21"/>
  <c r="DO68" i="21" s="1"/>
  <c r="AX68" i="21"/>
  <c r="DN68" i="21" s="1"/>
  <c r="AW68" i="21"/>
  <c r="DM68" i="21" s="1"/>
  <c r="AV68" i="21"/>
  <c r="DL68" i="21" s="1"/>
  <c r="AU68" i="21"/>
  <c r="DK68" i="21" s="1"/>
  <c r="AT68" i="21"/>
  <c r="DJ68" i="21" s="1"/>
  <c r="AS68" i="21"/>
  <c r="DI68" i="21" s="1"/>
  <c r="AR68" i="21"/>
  <c r="DH68" i="21" s="1"/>
  <c r="AQ68" i="21"/>
  <c r="DG68" i="21" s="1"/>
  <c r="AP68" i="21"/>
  <c r="DF68" i="21" s="1"/>
  <c r="AO68" i="21"/>
  <c r="DE68" i="21" s="1"/>
  <c r="AN68" i="21"/>
  <c r="DD68" i="21" s="1"/>
  <c r="AM68" i="21"/>
  <c r="DC68" i="21" s="1"/>
  <c r="AL68" i="21"/>
  <c r="DB68" i="21" s="1"/>
  <c r="AK68" i="21"/>
  <c r="DA68" i="21" s="1"/>
  <c r="AJ68" i="21"/>
  <c r="CZ68" i="21" s="1"/>
  <c r="AI68" i="21"/>
  <c r="CY68" i="21" s="1"/>
  <c r="AH68" i="21"/>
  <c r="CX68" i="21" s="1"/>
  <c r="AG68" i="21"/>
  <c r="CW68" i="21" s="1"/>
  <c r="AF68" i="21"/>
  <c r="CV68" i="21" s="1"/>
  <c r="AE68" i="21"/>
  <c r="CU68" i="21" s="1"/>
  <c r="AD68" i="21"/>
  <c r="CT68" i="21" s="1"/>
  <c r="AC68" i="21"/>
  <c r="CS68" i="21" s="1"/>
  <c r="AB68" i="21"/>
  <c r="CR68" i="21" s="1"/>
  <c r="AA68" i="21"/>
  <c r="CQ68" i="21" s="1"/>
  <c r="Z68" i="21"/>
  <c r="CP68" i="21" s="1"/>
  <c r="Y68" i="21"/>
  <c r="CO68" i="21" s="1"/>
  <c r="X68" i="21"/>
  <c r="CN68" i="21" s="1"/>
  <c r="W68" i="21"/>
  <c r="CM68" i="21" s="1"/>
  <c r="V68" i="21"/>
  <c r="CL68" i="21" s="1"/>
  <c r="U68" i="21"/>
  <c r="CK68" i="21" s="1"/>
  <c r="T68" i="21"/>
  <c r="CJ68" i="21" s="1"/>
  <c r="S68" i="21"/>
  <c r="CI68" i="21" s="1"/>
  <c r="R68" i="21"/>
  <c r="CH68" i="21" s="1"/>
  <c r="Q68" i="21"/>
  <c r="CG68" i="21" s="1"/>
  <c r="P68" i="21"/>
  <c r="CF68" i="21" s="1"/>
  <c r="O68" i="21"/>
  <c r="CE68" i="21" s="1"/>
  <c r="N68" i="21"/>
  <c r="CD68" i="21" s="1"/>
  <c r="M68" i="21"/>
  <c r="CC68" i="21" s="1"/>
  <c r="L68" i="21"/>
  <c r="CB68" i="21" s="1"/>
  <c r="K68" i="21"/>
  <c r="CA68" i="21" s="1"/>
  <c r="J68" i="21"/>
  <c r="BZ68" i="21" s="1"/>
  <c r="I68" i="21"/>
  <c r="BY68" i="21" s="1"/>
  <c r="H68" i="21"/>
  <c r="BX68" i="21" s="1"/>
  <c r="G68" i="21"/>
  <c r="BW68" i="21" s="1"/>
  <c r="F68" i="21"/>
  <c r="BV68" i="21" s="1"/>
  <c r="E68" i="21"/>
  <c r="BU68" i="21" s="1"/>
  <c r="D68" i="21"/>
  <c r="BT68" i="21" s="1"/>
  <c r="BO67" i="21"/>
  <c r="EE67" i="21" s="1"/>
  <c r="BN67" i="21"/>
  <c r="ED67" i="21" s="1"/>
  <c r="BM67" i="21"/>
  <c r="EC67" i="21" s="1"/>
  <c r="BL67" i="21"/>
  <c r="EB67" i="21" s="1"/>
  <c r="BK67" i="21"/>
  <c r="EA67" i="21" s="1"/>
  <c r="BJ67" i="21"/>
  <c r="DZ67" i="21" s="1"/>
  <c r="BI67" i="21"/>
  <c r="DY67" i="21" s="1"/>
  <c r="BH67" i="21"/>
  <c r="DX67" i="21" s="1"/>
  <c r="BG67" i="21"/>
  <c r="DW67" i="21" s="1"/>
  <c r="BF67" i="21"/>
  <c r="DV67" i="21" s="1"/>
  <c r="BE67" i="21"/>
  <c r="DU67" i="21" s="1"/>
  <c r="BD67" i="21"/>
  <c r="DT67" i="21" s="1"/>
  <c r="BC67" i="21"/>
  <c r="DS67" i="21" s="1"/>
  <c r="BB67" i="21"/>
  <c r="DR67" i="21" s="1"/>
  <c r="BA67" i="21"/>
  <c r="DQ67" i="21" s="1"/>
  <c r="AZ67" i="21"/>
  <c r="DP67" i="21" s="1"/>
  <c r="AY67" i="21"/>
  <c r="DO67" i="21" s="1"/>
  <c r="AX67" i="21"/>
  <c r="DN67" i="21" s="1"/>
  <c r="AW67" i="21"/>
  <c r="DM67" i="21" s="1"/>
  <c r="AV67" i="21"/>
  <c r="DL67" i="21" s="1"/>
  <c r="AU67" i="21"/>
  <c r="DK67" i="21" s="1"/>
  <c r="AT67" i="21"/>
  <c r="DJ67" i="21" s="1"/>
  <c r="AS67" i="21"/>
  <c r="DI67" i="21" s="1"/>
  <c r="AR67" i="21"/>
  <c r="DH67" i="21" s="1"/>
  <c r="AQ67" i="21"/>
  <c r="DG67" i="21" s="1"/>
  <c r="AP67" i="21"/>
  <c r="DF67" i="21" s="1"/>
  <c r="AO67" i="21"/>
  <c r="DE67" i="21" s="1"/>
  <c r="AN67" i="21"/>
  <c r="DD67" i="21" s="1"/>
  <c r="AM67" i="21"/>
  <c r="DC67" i="21" s="1"/>
  <c r="AL67" i="21"/>
  <c r="DB67" i="21" s="1"/>
  <c r="AK67" i="21"/>
  <c r="DA67" i="21" s="1"/>
  <c r="AJ67" i="21"/>
  <c r="CZ67" i="21" s="1"/>
  <c r="AI67" i="21"/>
  <c r="CY67" i="21" s="1"/>
  <c r="AH67" i="21"/>
  <c r="CX67" i="21" s="1"/>
  <c r="AG67" i="21"/>
  <c r="CW67" i="21" s="1"/>
  <c r="AF67" i="21"/>
  <c r="CV67" i="21" s="1"/>
  <c r="AE67" i="21"/>
  <c r="CU67" i="21" s="1"/>
  <c r="AD67" i="21"/>
  <c r="CT67" i="21" s="1"/>
  <c r="AC67" i="21"/>
  <c r="CS67" i="21" s="1"/>
  <c r="AB67" i="21"/>
  <c r="CR67" i="21" s="1"/>
  <c r="AA67" i="21"/>
  <c r="CQ67" i="21" s="1"/>
  <c r="Z67" i="21"/>
  <c r="CP67" i="21" s="1"/>
  <c r="Y67" i="21"/>
  <c r="CO67" i="21" s="1"/>
  <c r="X67" i="21"/>
  <c r="CN67" i="21" s="1"/>
  <c r="W67" i="21"/>
  <c r="CM67" i="21" s="1"/>
  <c r="V67" i="21"/>
  <c r="CL67" i="21" s="1"/>
  <c r="U67" i="21"/>
  <c r="CK67" i="21" s="1"/>
  <c r="T67" i="21"/>
  <c r="CJ67" i="21" s="1"/>
  <c r="S67" i="21"/>
  <c r="CI67" i="21" s="1"/>
  <c r="R67" i="21"/>
  <c r="CH67" i="21" s="1"/>
  <c r="Q67" i="21"/>
  <c r="CG67" i="21" s="1"/>
  <c r="P67" i="21"/>
  <c r="CF67" i="21" s="1"/>
  <c r="O67" i="21"/>
  <c r="CE67" i="21" s="1"/>
  <c r="N67" i="21"/>
  <c r="CD67" i="21" s="1"/>
  <c r="M67" i="21"/>
  <c r="CC67" i="21" s="1"/>
  <c r="L67" i="21"/>
  <c r="CB67" i="21" s="1"/>
  <c r="K67" i="21"/>
  <c r="CA67" i="21" s="1"/>
  <c r="J67" i="21"/>
  <c r="BZ67" i="21" s="1"/>
  <c r="I67" i="21"/>
  <c r="BY67" i="21" s="1"/>
  <c r="H67" i="21"/>
  <c r="BX67" i="21" s="1"/>
  <c r="G67" i="21"/>
  <c r="BW67" i="21" s="1"/>
  <c r="F67" i="21"/>
  <c r="BV67" i="21" s="1"/>
  <c r="E67" i="21"/>
  <c r="BU67" i="21" s="1"/>
  <c r="D67" i="21"/>
  <c r="BT67" i="21" s="1"/>
  <c r="BO66" i="21"/>
  <c r="EE66" i="21" s="1"/>
  <c r="BN66" i="21"/>
  <c r="ED66" i="21" s="1"/>
  <c r="BM66" i="21"/>
  <c r="EC66" i="21" s="1"/>
  <c r="BL66" i="21"/>
  <c r="EB66" i="21" s="1"/>
  <c r="BK66" i="21"/>
  <c r="EA66" i="21" s="1"/>
  <c r="BJ66" i="21"/>
  <c r="DZ66" i="21" s="1"/>
  <c r="BI66" i="21"/>
  <c r="DY66" i="21" s="1"/>
  <c r="BH66" i="21"/>
  <c r="DX66" i="21" s="1"/>
  <c r="BG66" i="21"/>
  <c r="DW66" i="21" s="1"/>
  <c r="BF66" i="21"/>
  <c r="DV66" i="21" s="1"/>
  <c r="BE66" i="21"/>
  <c r="DU66" i="21" s="1"/>
  <c r="BD66" i="21"/>
  <c r="DT66" i="21" s="1"/>
  <c r="BC66" i="21"/>
  <c r="DS66" i="21" s="1"/>
  <c r="BB66" i="21"/>
  <c r="DR66" i="21" s="1"/>
  <c r="BA66" i="21"/>
  <c r="DQ66" i="21" s="1"/>
  <c r="AZ66" i="21"/>
  <c r="DP66" i="21" s="1"/>
  <c r="AY66" i="21"/>
  <c r="DO66" i="21" s="1"/>
  <c r="AX66" i="21"/>
  <c r="DN66" i="21" s="1"/>
  <c r="AW66" i="21"/>
  <c r="DM66" i="21" s="1"/>
  <c r="AV66" i="21"/>
  <c r="DL66" i="21" s="1"/>
  <c r="AU66" i="21"/>
  <c r="DK66" i="21" s="1"/>
  <c r="AT66" i="21"/>
  <c r="DJ66" i="21" s="1"/>
  <c r="AS66" i="21"/>
  <c r="DI66" i="21" s="1"/>
  <c r="AR66" i="21"/>
  <c r="DH66" i="21" s="1"/>
  <c r="AQ66" i="21"/>
  <c r="DG66" i="21" s="1"/>
  <c r="AP66" i="21"/>
  <c r="DF66" i="21" s="1"/>
  <c r="AO66" i="21"/>
  <c r="DE66" i="21" s="1"/>
  <c r="AN66" i="21"/>
  <c r="DD66" i="21" s="1"/>
  <c r="AM66" i="21"/>
  <c r="DC66" i="21" s="1"/>
  <c r="AL66" i="21"/>
  <c r="DB66" i="21" s="1"/>
  <c r="AK66" i="21"/>
  <c r="DA66" i="21" s="1"/>
  <c r="AJ66" i="21"/>
  <c r="CZ66" i="21" s="1"/>
  <c r="AI66" i="21"/>
  <c r="CY66" i="21" s="1"/>
  <c r="AH66" i="21"/>
  <c r="CX66" i="21" s="1"/>
  <c r="AG66" i="21"/>
  <c r="CW66" i="21" s="1"/>
  <c r="AF66" i="21"/>
  <c r="CV66" i="21" s="1"/>
  <c r="AE66" i="21"/>
  <c r="CU66" i="21" s="1"/>
  <c r="AD66" i="21"/>
  <c r="CT66" i="21" s="1"/>
  <c r="AC66" i="21"/>
  <c r="CS66" i="21" s="1"/>
  <c r="AB66" i="21"/>
  <c r="CR66" i="21" s="1"/>
  <c r="AA66" i="21"/>
  <c r="CQ66" i="21" s="1"/>
  <c r="Z66" i="21"/>
  <c r="CP66" i="21" s="1"/>
  <c r="Y66" i="21"/>
  <c r="CO66" i="21" s="1"/>
  <c r="X66" i="21"/>
  <c r="CN66" i="21" s="1"/>
  <c r="W66" i="21"/>
  <c r="CM66" i="21" s="1"/>
  <c r="V66" i="21"/>
  <c r="CL66" i="21" s="1"/>
  <c r="U66" i="21"/>
  <c r="CK66" i="21" s="1"/>
  <c r="T66" i="21"/>
  <c r="CJ66" i="21" s="1"/>
  <c r="S66" i="21"/>
  <c r="CI66" i="21" s="1"/>
  <c r="R66" i="21"/>
  <c r="CH66" i="21" s="1"/>
  <c r="Q66" i="21"/>
  <c r="CG66" i="21" s="1"/>
  <c r="P66" i="21"/>
  <c r="CF66" i="21" s="1"/>
  <c r="O66" i="21"/>
  <c r="CE66" i="21" s="1"/>
  <c r="N66" i="21"/>
  <c r="CD66" i="21" s="1"/>
  <c r="M66" i="21"/>
  <c r="CC66" i="21" s="1"/>
  <c r="L66" i="21"/>
  <c r="CB66" i="21" s="1"/>
  <c r="K66" i="21"/>
  <c r="CA66" i="21" s="1"/>
  <c r="J66" i="21"/>
  <c r="BZ66" i="21" s="1"/>
  <c r="I66" i="21"/>
  <c r="BY66" i="21" s="1"/>
  <c r="H66" i="21"/>
  <c r="BX66" i="21" s="1"/>
  <c r="G66" i="21"/>
  <c r="BW66" i="21" s="1"/>
  <c r="F66" i="21"/>
  <c r="BV66" i="21" s="1"/>
  <c r="E66" i="21"/>
  <c r="BU66" i="21" s="1"/>
  <c r="D66" i="21"/>
  <c r="BT66" i="21" s="1"/>
  <c r="BO65" i="21"/>
  <c r="EE65" i="21" s="1"/>
  <c r="BN65" i="21"/>
  <c r="ED65" i="21" s="1"/>
  <c r="BM65" i="21"/>
  <c r="EC65" i="21" s="1"/>
  <c r="BL65" i="21"/>
  <c r="EB65" i="21" s="1"/>
  <c r="BK65" i="21"/>
  <c r="EA65" i="21" s="1"/>
  <c r="BJ65" i="21"/>
  <c r="DZ65" i="21" s="1"/>
  <c r="BI65" i="21"/>
  <c r="DY65" i="21" s="1"/>
  <c r="BH65" i="21"/>
  <c r="DX65" i="21" s="1"/>
  <c r="BG65" i="21"/>
  <c r="DW65" i="21" s="1"/>
  <c r="BF65" i="21"/>
  <c r="DV65" i="21" s="1"/>
  <c r="BE65" i="21"/>
  <c r="DU65" i="21" s="1"/>
  <c r="BD65" i="21"/>
  <c r="DT65" i="21" s="1"/>
  <c r="BC65" i="21"/>
  <c r="DS65" i="21" s="1"/>
  <c r="BB65" i="21"/>
  <c r="DR65" i="21" s="1"/>
  <c r="BA65" i="21"/>
  <c r="DQ65" i="21" s="1"/>
  <c r="AZ65" i="21"/>
  <c r="DP65" i="21" s="1"/>
  <c r="AY65" i="21"/>
  <c r="DO65" i="21" s="1"/>
  <c r="AX65" i="21"/>
  <c r="DN65" i="21" s="1"/>
  <c r="AW65" i="21"/>
  <c r="DM65" i="21" s="1"/>
  <c r="AV65" i="21"/>
  <c r="DL65" i="21" s="1"/>
  <c r="AU65" i="21"/>
  <c r="DK65" i="21" s="1"/>
  <c r="AT65" i="21"/>
  <c r="DJ65" i="21" s="1"/>
  <c r="AS65" i="21"/>
  <c r="DI65" i="21" s="1"/>
  <c r="AR65" i="21"/>
  <c r="DH65" i="21" s="1"/>
  <c r="AQ65" i="21"/>
  <c r="DG65" i="21" s="1"/>
  <c r="AP65" i="21"/>
  <c r="DF65" i="21" s="1"/>
  <c r="AO65" i="21"/>
  <c r="DE65" i="21" s="1"/>
  <c r="AN65" i="21"/>
  <c r="DD65" i="21" s="1"/>
  <c r="AM65" i="21"/>
  <c r="DC65" i="21" s="1"/>
  <c r="AL65" i="21"/>
  <c r="DB65" i="21" s="1"/>
  <c r="AK65" i="21"/>
  <c r="DA65" i="21" s="1"/>
  <c r="AJ65" i="21"/>
  <c r="CZ65" i="21" s="1"/>
  <c r="AI65" i="21"/>
  <c r="CY65" i="21" s="1"/>
  <c r="AH65" i="21"/>
  <c r="CX65" i="21" s="1"/>
  <c r="AG65" i="21"/>
  <c r="CW65" i="21" s="1"/>
  <c r="AF65" i="21"/>
  <c r="CV65" i="21" s="1"/>
  <c r="AE65" i="21"/>
  <c r="CU65" i="21" s="1"/>
  <c r="AD65" i="21"/>
  <c r="CT65" i="21" s="1"/>
  <c r="AC65" i="21"/>
  <c r="CS65" i="21" s="1"/>
  <c r="AB65" i="21"/>
  <c r="CR65" i="21" s="1"/>
  <c r="AA65" i="21"/>
  <c r="CQ65" i="21" s="1"/>
  <c r="Z65" i="21"/>
  <c r="CP65" i="21" s="1"/>
  <c r="Y65" i="21"/>
  <c r="CO65" i="21" s="1"/>
  <c r="X65" i="21"/>
  <c r="CN65" i="21" s="1"/>
  <c r="W65" i="21"/>
  <c r="CM65" i="21" s="1"/>
  <c r="V65" i="21"/>
  <c r="CL65" i="21" s="1"/>
  <c r="U65" i="21"/>
  <c r="CK65" i="21" s="1"/>
  <c r="T65" i="21"/>
  <c r="CJ65" i="21" s="1"/>
  <c r="S65" i="21"/>
  <c r="CI65" i="21" s="1"/>
  <c r="R65" i="21"/>
  <c r="CH65" i="21" s="1"/>
  <c r="Q65" i="21"/>
  <c r="CG65" i="21" s="1"/>
  <c r="P65" i="21"/>
  <c r="CF65" i="21" s="1"/>
  <c r="O65" i="21"/>
  <c r="CE65" i="21" s="1"/>
  <c r="N65" i="21"/>
  <c r="CD65" i="21" s="1"/>
  <c r="M65" i="21"/>
  <c r="CC65" i="21" s="1"/>
  <c r="L65" i="21"/>
  <c r="CB65" i="21" s="1"/>
  <c r="K65" i="21"/>
  <c r="CA65" i="21" s="1"/>
  <c r="J65" i="21"/>
  <c r="BZ65" i="21" s="1"/>
  <c r="I65" i="21"/>
  <c r="BY65" i="21" s="1"/>
  <c r="H65" i="21"/>
  <c r="BX65" i="21" s="1"/>
  <c r="G65" i="21"/>
  <c r="BW65" i="21" s="1"/>
  <c r="F65" i="21"/>
  <c r="BV65" i="21" s="1"/>
  <c r="E65" i="21"/>
  <c r="BU65" i="21" s="1"/>
  <c r="D65" i="21"/>
  <c r="BT65" i="21" s="1"/>
  <c r="BO64" i="21"/>
  <c r="EE64" i="21" s="1"/>
  <c r="BN64" i="21"/>
  <c r="ED64" i="21" s="1"/>
  <c r="BM64" i="21"/>
  <c r="EC64" i="21" s="1"/>
  <c r="BL64" i="21"/>
  <c r="EB64" i="21" s="1"/>
  <c r="BK64" i="21"/>
  <c r="EA64" i="21" s="1"/>
  <c r="BJ64" i="21"/>
  <c r="DZ64" i="21" s="1"/>
  <c r="BI64" i="21"/>
  <c r="DY64" i="21" s="1"/>
  <c r="BH64" i="21"/>
  <c r="DX64" i="21" s="1"/>
  <c r="BG64" i="21"/>
  <c r="DW64" i="21" s="1"/>
  <c r="BF64" i="21"/>
  <c r="DV64" i="21" s="1"/>
  <c r="BE64" i="21"/>
  <c r="DU64" i="21" s="1"/>
  <c r="BD64" i="21"/>
  <c r="DT64" i="21" s="1"/>
  <c r="BC64" i="21"/>
  <c r="DS64" i="21" s="1"/>
  <c r="BB64" i="21"/>
  <c r="DR64" i="21" s="1"/>
  <c r="BA64" i="21"/>
  <c r="DQ64" i="21" s="1"/>
  <c r="AZ64" i="21"/>
  <c r="DP64" i="21" s="1"/>
  <c r="AY64" i="21"/>
  <c r="DO64" i="21" s="1"/>
  <c r="AX64" i="21"/>
  <c r="DN64" i="21" s="1"/>
  <c r="AW64" i="21"/>
  <c r="DM64" i="21" s="1"/>
  <c r="AV64" i="21"/>
  <c r="DL64" i="21" s="1"/>
  <c r="AU64" i="21"/>
  <c r="DK64" i="21" s="1"/>
  <c r="AT64" i="21"/>
  <c r="DJ64" i="21" s="1"/>
  <c r="AS64" i="21"/>
  <c r="DI64" i="21" s="1"/>
  <c r="AR64" i="21"/>
  <c r="DH64" i="21" s="1"/>
  <c r="AQ64" i="21"/>
  <c r="DG64" i="21" s="1"/>
  <c r="AP64" i="21"/>
  <c r="DF64" i="21" s="1"/>
  <c r="AO64" i="21"/>
  <c r="DE64" i="21" s="1"/>
  <c r="AN64" i="21"/>
  <c r="DD64" i="21" s="1"/>
  <c r="AM64" i="21"/>
  <c r="DC64" i="21" s="1"/>
  <c r="AL64" i="21"/>
  <c r="DB64" i="21" s="1"/>
  <c r="AK64" i="21"/>
  <c r="DA64" i="21" s="1"/>
  <c r="AJ64" i="21"/>
  <c r="CZ64" i="21" s="1"/>
  <c r="AI64" i="21"/>
  <c r="CY64" i="21" s="1"/>
  <c r="AH64" i="21"/>
  <c r="CX64" i="21" s="1"/>
  <c r="AG64" i="21"/>
  <c r="CW64" i="21" s="1"/>
  <c r="AF64" i="21"/>
  <c r="CV64" i="21" s="1"/>
  <c r="AE64" i="21"/>
  <c r="CU64" i="21" s="1"/>
  <c r="AD64" i="21"/>
  <c r="CT64" i="21" s="1"/>
  <c r="AC64" i="21"/>
  <c r="CS64" i="21" s="1"/>
  <c r="AB64" i="21"/>
  <c r="CR64" i="21" s="1"/>
  <c r="AA64" i="21"/>
  <c r="CQ64" i="21" s="1"/>
  <c r="Z64" i="21"/>
  <c r="CP64" i="21" s="1"/>
  <c r="Y64" i="21"/>
  <c r="CO64" i="21" s="1"/>
  <c r="X64" i="21"/>
  <c r="CN64" i="21" s="1"/>
  <c r="W64" i="21"/>
  <c r="CM64" i="21" s="1"/>
  <c r="V64" i="21"/>
  <c r="CL64" i="21" s="1"/>
  <c r="U64" i="21"/>
  <c r="CK64" i="21" s="1"/>
  <c r="T64" i="21"/>
  <c r="CJ64" i="21" s="1"/>
  <c r="S64" i="21"/>
  <c r="CI64" i="21" s="1"/>
  <c r="R64" i="21"/>
  <c r="CH64" i="21" s="1"/>
  <c r="Q64" i="21"/>
  <c r="CG64" i="21" s="1"/>
  <c r="P64" i="21"/>
  <c r="CF64" i="21" s="1"/>
  <c r="O64" i="21"/>
  <c r="CE64" i="21" s="1"/>
  <c r="N64" i="21"/>
  <c r="CD64" i="21" s="1"/>
  <c r="M64" i="21"/>
  <c r="CC64" i="21" s="1"/>
  <c r="L64" i="21"/>
  <c r="CB64" i="21" s="1"/>
  <c r="K64" i="21"/>
  <c r="CA64" i="21" s="1"/>
  <c r="J64" i="21"/>
  <c r="BZ64" i="21" s="1"/>
  <c r="I64" i="21"/>
  <c r="BY64" i="21" s="1"/>
  <c r="H64" i="21"/>
  <c r="BX64" i="21" s="1"/>
  <c r="G64" i="21"/>
  <c r="BW64" i="21" s="1"/>
  <c r="F64" i="21"/>
  <c r="BV64" i="21" s="1"/>
  <c r="E64" i="21"/>
  <c r="BU64" i="21" s="1"/>
  <c r="D64" i="21"/>
  <c r="BT64" i="21" s="1"/>
  <c r="BO63" i="21"/>
  <c r="EE63" i="21" s="1"/>
  <c r="BN63" i="21"/>
  <c r="ED63" i="21" s="1"/>
  <c r="BM63" i="21"/>
  <c r="EC63" i="21" s="1"/>
  <c r="BL63" i="21"/>
  <c r="EB63" i="21" s="1"/>
  <c r="BK63" i="21"/>
  <c r="EA63" i="21" s="1"/>
  <c r="BJ63" i="21"/>
  <c r="DZ63" i="21" s="1"/>
  <c r="BI63" i="21"/>
  <c r="DY63" i="21" s="1"/>
  <c r="BH63" i="21"/>
  <c r="DX63" i="21" s="1"/>
  <c r="BG63" i="21"/>
  <c r="DW63" i="21" s="1"/>
  <c r="BF63" i="21"/>
  <c r="DV63" i="21" s="1"/>
  <c r="BE63" i="21"/>
  <c r="DU63" i="21" s="1"/>
  <c r="BD63" i="21"/>
  <c r="DT63" i="21" s="1"/>
  <c r="BC63" i="21"/>
  <c r="DS63" i="21" s="1"/>
  <c r="BB63" i="21"/>
  <c r="DR63" i="21" s="1"/>
  <c r="BA63" i="21"/>
  <c r="DQ63" i="21" s="1"/>
  <c r="AZ63" i="21"/>
  <c r="DP63" i="21" s="1"/>
  <c r="AY63" i="21"/>
  <c r="DO63" i="21" s="1"/>
  <c r="AX63" i="21"/>
  <c r="DN63" i="21" s="1"/>
  <c r="AW63" i="21"/>
  <c r="DM63" i="21" s="1"/>
  <c r="AV63" i="21"/>
  <c r="DL63" i="21" s="1"/>
  <c r="AU63" i="21"/>
  <c r="DK63" i="21" s="1"/>
  <c r="AT63" i="21"/>
  <c r="DJ63" i="21" s="1"/>
  <c r="AS63" i="21"/>
  <c r="DI63" i="21" s="1"/>
  <c r="AR63" i="21"/>
  <c r="DH63" i="21" s="1"/>
  <c r="AQ63" i="21"/>
  <c r="DG63" i="21" s="1"/>
  <c r="AP63" i="21"/>
  <c r="DF63" i="21" s="1"/>
  <c r="AO63" i="21"/>
  <c r="DE63" i="21" s="1"/>
  <c r="AN63" i="21"/>
  <c r="DD63" i="21" s="1"/>
  <c r="AM63" i="21"/>
  <c r="DC63" i="21" s="1"/>
  <c r="AL63" i="21"/>
  <c r="DB63" i="21" s="1"/>
  <c r="AK63" i="21"/>
  <c r="DA63" i="21" s="1"/>
  <c r="AJ63" i="21"/>
  <c r="CZ63" i="21" s="1"/>
  <c r="AI63" i="21"/>
  <c r="CY63" i="21" s="1"/>
  <c r="AH63" i="21"/>
  <c r="CX63" i="21" s="1"/>
  <c r="AG63" i="21"/>
  <c r="CW63" i="21" s="1"/>
  <c r="AF63" i="21"/>
  <c r="CV63" i="21" s="1"/>
  <c r="AE63" i="21"/>
  <c r="CU63" i="21" s="1"/>
  <c r="AD63" i="21"/>
  <c r="CT63" i="21" s="1"/>
  <c r="AC63" i="21"/>
  <c r="CS63" i="21" s="1"/>
  <c r="AB63" i="21"/>
  <c r="CR63" i="21" s="1"/>
  <c r="AA63" i="21"/>
  <c r="CQ63" i="21" s="1"/>
  <c r="Z63" i="21"/>
  <c r="CP63" i="21" s="1"/>
  <c r="Y63" i="21"/>
  <c r="CO63" i="21" s="1"/>
  <c r="X63" i="21"/>
  <c r="CN63" i="21" s="1"/>
  <c r="W63" i="21"/>
  <c r="CM63" i="21" s="1"/>
  <c r="V63" i="21"/>
  <c r="CL63" i="21" s="1"/>
  <c r="U63" i="21"/>
  <c r="CK63" i="21" s="1"/>
  <c r="T63" i="21"/>
  <c r="CJ63" i="21" s="1"/>
  <c r="S63" i="21"/>
  <c r="CI63" i="21" s="1"/>
  <c r="R63" i="21"/>
  <c r="CH63" i="21" s="1"/>
  <c r="Q63" i="21"/>
  <c r="CG63" i="21" s="1"/>
  <c r="P63" i="21"/>
  <c r="CF63" i="21" s="1"/>
  <c r="O63" i="21"/>
  <c r="CE63" i="21" s="1"/>
  <c r="N63" i="21"/>
  <c r="CD63" i="21" s="1"/>
  <c r="M63" i="21"/>
  <c r="CC63" i="21" s="1"/>
  <c r="L63" i="21"/>
  <c r="CB63" i="21" s="1"/>
  <c r="K63" i="21"/>
  <c r="CA63" i="21" s="1"/>
  <c r="J63" i="21"/>
  <c r="BZ63" i="21" s="1"/>
  <c r="I63" i="21"/>
  <c r="BY63" i="21" s="1"/>
  <c r="H63" i="21"/>
  <c r="BX63" i="21" s="1"/>
  <c r="G63" i="21"/>
  <c r="BW63" i="21" s="1"/>
  <c r="F63" i="21"/>
  <c r="BV63" i="21" s="1"/>
  <c r="E63" i="21"/>
  <c r="BU63" i="21" s="1"/>
  <c r="D63" i="21"/>
  <c r="BT63" i="21" s="1"/>
  <c r="BO62" i="21"/>
  <c r="EE62" i="21" s="1"/>
  <c r="BN62" i="21"/>
  <c r="ED62" i="21" s="1"/>
  <c r="BM62" i="21"/>
  <c r="EC62" i="21" s="1"/>
  <c r="BL62" i="21"/>
  <c r="EB62" i="21" s="1"/>
  <c r="BK62" i="21"/>
  <c r="EA62" i="21" s="1"/>
  <c r="BJ62" i="21"/>
  <c r="DZ62" i="21" s="1"/>
  <c r="BI62" i="21"/>
  <c r="DY62" i="21" s="1"/>
  <c r="BH62" i="21"/>
  <c r="DX62" i="21" s="1"/>
  <c r="BG62" i="21"/>
  <c r="DW62" i="21" s="1"/>
  <c r="BF62" i="21"/>
  <c r="DV62" i="21" s="1"/>
  <c r="BE62" i="21"/>
  <c r="DU62" i="21" s="1"/>
  <c r="BD62" i="21"/>
  <c r="DT62" i="21" s="1"/>
  <c r="BC62" i="21"/>
  <c r="DS62" i="21" s="1"/>
  <c r="BB62" i="21"/>
  <c r="DR62" i="21" s="1"/>
  <c r="BA62" i="21"/>
  <c r="DQ62" i="21" s="1"/>
  <c r="AZ62" i="21"/>
  <c r="DP62" i="21" s="1"/>
  <c r="AY62" i="21"/>
  <c r="DO62" i="21" s="1"/>
  <c r="AX62" i="21"/>
  <c r="DN62" i="21" s="1"/>
  <c r="AW62" i="21"/>
  <c r="DM62" i="21" s="1"/>
  <c r="AV62" i="21"/>
  <c r="DL62" i="21" s="1"/>
  <c r="AU62" i="21"/>
  <c r="DK62" i="21" s="1"/>
  <c r="AT62" i="21"/>
  <c r="DJ62" i="21" s="1"/>
  <c r="AS62" i="21"/>
  <c r="DI62" i="21" s="1"/>
  <c r="AR62" i="21"/>
  <c r="DH62" i="21" s="1"/>
  <c r="AQ62" i="21"/>
  <c r="DG62" i="21" s="1"/>
  <c r="AP62" i="21"/>
  <c r="DF62" i="21" s="1"/>
  <c r="AO62" i="21"/>
  <c r="DE62" i="21" s="1"/>
  <c r="AN62" i="21"/>
  <c r="DD62" i="21" s="1"/>
  <c r="AM62" i="21"/>
  <c r="DC62" i="21" s="1"/>
  <c r="AL62" i="21"/>
  <c r="DB62" i="21" s="1"/>
  <c r="AK62" i="21"/>
  <c r="DA62" i="21" s="1"/>
  <c r="AJ62" i="21"/>
  <c r="CZ62" i="21" s="1"/>
  <c r="AI62" i="21"/>
  <c r="CY62" i="21" s="1"/>
  <c r="AH62" i="21"/>
  <c r="CX62" i="21" s="1"/>
  <c r="AG62" i="21"/>
  <c r="CW62" i="21" s="1"/>
  <c r="AF62" i="21"/>
  <c r="CV62" i="21" s="1"/>
  <c r="AE62" i="21"/>
  <c r="CU62" i="21" s="1"/>
  <c r="AD62" i="21"/>
  <c r="CT62" i="21" s="1"/>
  <c r="AC62" i="21"/>
  <c r="CS62" i="21" s="1"/>
  <c r="AB62" i="21"/>
  <c r="CR62" i="21" s="1"/>
  <c r="AA62" i="21"/>
  <c r="CQ62" i="21" s="1"/>
  <c r="Z62" i="21"/>
  <c r="CP62" i="21" s="1"/>
  <c r="Y62" i="21"/>
  <c r="CO62" i="21" s="1"/>
  <c r="X62" i="21"/>
  <c r="CN62" i="21" s="1"/>
  <c r="W62" i="21"/>
  <c r="CM62" i="21" s="1"/>
  <c r="V62" i="21"/>
  <c r="CL62" i="21" s="1"/>
  <c r="U62" i="21"/>
  <c r="CK62" i="21" s="1"/>
  <c r="T62" i="21"/>
  <c r="CJ62" i="21" s="1"/>
  <c r="S62" i="21"/>
  <c r="CI62" i="21" s="1"/>
  <c r="R62" i="21"/>
  <c r="CH62" i="21" s="1"/>
  <c r="Q62" i="21"/>
  <c r="CG62" i="21" s="1"/>
  <c r="P62" i="21"/>
  <c r="CF62" i="21" s="1"/>
  <c r="O62" i="21"/>
  <c r="CE62" i="21" s="1"/>
  <c r="N62" i="21"/>
  <c r="CD62" i="21" s="1"/>
  <c r="M62" i="21"/>
  <c r="CC62" i="21" s="1"/>
  <c r="L62" i="21"/>
  <c r="CB62" i="21" s="1"/>
  <c r="K62" i="21"/>
  <c r="CA62" i="21" s="1"/>
  <c r="J62" i="21"/>
  <c r="BZ62" i="21" s="1"/>
  <c r="I62" i="21"/>
  <c r="BY62" i="21" s="1"/>
  <c r="H62" i="21"/>
  <c r="BX62" i="21" s="1"/>
  <c r="G62" i="21"/>
  <c r="BW62" i="21" s="1"/>
  <c r="F62" i="21"/>
  <c r="BV62" i="21" s="1"/>
  <c r="E62" i="21"/>
  <c r="BU62" i="21" s="1"/>
  <c r="D62" i="21"/>
  <c r="BT62" i="21" s="1"/>
  <c r="BO61" i="21"/>
  <c r="EE61" i="21" s="1"/>
  <c r="BN61" i="21"/>
  <c r="ED61" i="21" s="1"/>
  <c r="BM61" i="21"/>
  <c r="EC61" i="21" s="1"/>
  <c r="BL61" i="21"/>
  <c r="EB61" i="21" s="1"/>
  <c r="BK61" i="21"/>
  <c r="EA61" i="21" s="1"/>
  <c r="BJ61" i="21"/>
  <c r="DZ61" i="21" s="1"/>
  <c r="BI61" i="21"/>
  <c r="DY61" i="21" s="1"/>
  <c r="BH61" i="21"/>
  <c r="DX61" i="21" s="1"/>
  <c r="BG61" i="21"/>
  <c r="DW61" i="21" s="1"/>
  <c r="BF61" i="21"/>
  <c r="DV61" i="21" s="1"/>
  <c r="BE61" i="21"/>
  <c r="DU61" i="21" s="1"/>
  <c r="BD61" i="21"/>
  <c r="DT61" i="21" s="1"/>
  <c r="BC61" i="21"/>
  <c r="DS61" i="21" s="1"/>
  <c r="BB61" i="21"/>
  <c r="DR61" i="21" s="1"/>
  <c r="BA61" i="21"/>
  <c r="DQ61" i="21" s="1"/>
  <c r="AZ61" i="21"/>
  <c r="DP61" i="21" s="1"/>
  <c r="AY61" i="21"/>
  <c r="DO61" i="21" s="1"/>
  <c r="AX61" i="21"/>
  <c r="DN61" i="21" s="1"/>
  <c r="AW61" i="21"/>
  <c r="DM61" i="21" s="1"/>
  <c r="AV61" i="21"/>
  <c r="DL61" i="21" s="1"/>
  <c r="AU61" i="21"/>
  <c r="DK61" i="21" s="1"/>
  <c r="AT61" i="21"/>
  <c r="DJ61" i="21" s="1"/>
  <c r="AS61" i="21"/>
  <c r="DI61" i="21" s="1"/>
  <c r="AR61" i="21"/>
  <c r="DH61" i="21" s="1"/>
  <c r="AQ61" i="21"/>
  <c r="DG61" i="21" s="1"/>
  <c r="AP61" i="21"/>
  <c r="DF61" i="21" s="1"/>
  <c r="AO61" i="21"/>
  <c r="DE61" i="21" s="1"/>
  <c r="AN61" i="21"/>
  <c r="DD61" i="21" s="1"/>
  <c r="AM61" i="21"/>
  <c r="DC61" i="21" s="1"/>
  <c r="AL61" i="21"/>
  <c r="DB61" i="21" s="1"/>
  <c r="AK61" i="21"/>
  <c r="DA61" i="21" s="1"/>
  <c r="AJ61" i="21"/>
  <c r="CZ61" i="21" s="1"/>
  <c r="AI61" i="21"/>
  <c r="CY61" i="21" s="1"/>
  <c r="AH61" i="21"/>
  <c r="CX61" i="21" s="1"/>
  <c r="AG61" i="21"/>
  <c r="CW61" i="21" s="1"/>
  <c r="AF61" i="21"/>
  <c r="CV61" i="21" s="1"/>
  <c r="AE61" i="21"/>
  <c r="CU61" i="21" s="1"/>
  <c r="AD61" i="21"/>
  <c r="CT61" i="21" s="1"/>
  <c r="AC61" i="21"/>
  <c r="CS61" i="21" s="1"/>
  <c r="AB61" i="21"/>
  <c r="CR61" i="21" s="1"/>
  <c r="AA61" i="21"/>
  <c r="CQ61" i="21" s="1"/>
  <c r="Z61" i="21"/>
  <c r="CP61" i="21" s="1"/>
  <c r="Y61" i="21"/>
  <c r="CO61" i="21" s="1"/>
  <c r="X61" i="21"/>
  <c r="CN61" i="21" s="1"/>
  <c r="W61" i="21"/>
  <c r="CM61" i="21" s="1"/>
  <c r="V61" i="21"/>
  <c r="CL61" i="21" s="1"/>
  <c r="U61" i="21"/>
  <c r="CK61" i="21" s="1"/>
  <c r="T61" i="21"/>
  <c r="CJ61" i="21" s="1"/>
  <c r="S61" i="21"/>
  <c r="CI61" i="21" s="1"/>
  <c r="R61" i="21"/>
  <c r="CH61" i="21" s="1"/>
  <c r="Q61" i="21"/>
  <c r="CG61" i="21" s="1"/>
  <c r="P61" i="21"/>
  <c r="CF61" i="21" s="1"/>
  <c r="O61" i="21"/>
  <c r="CE61" i="21" s="1"/>
  <c r="N61" i="21"/>
  <c r="CD61" i="21" s="1"/>
  <c r="M61" i="21"/>
  <c r="CC61" i="21" s="1"/>
  <c r="L61" i="21"/>
  <c r="CB61" i="21" s="1"/>
  <c r="K61" i="21"/>
  <c r="CA61" i="21" s="1"/>
  <c r="J61" i="21"/>
  <c r="BZ61" i="21" s="1"/>
  <c r="I61" i="21"/>
  <c r="BY61" i="21" s="1"/>
  <c r="H61" i="21"/>
  <c r="BX61" i="21" s="1"/>
  <c r="G61" i="21"/>
  <c r="BW61" i="21" s="1"/>
  <c r="F61" i="21"/>
  <c r="BV61" i="21" s="1"/>
  <c r="E61" i="21"/>
  <c r="BU61" i="21" s="1"/>
  <c r="D61" i="21"/>
  <c r="BT61" i="21" s="1"/>
  <c r="BO60" i="21"/>
  <c r="EE60" i="21" s="1"/>
  <c r="BN60" i="21"/>
  <c r="ED60" i="21" s="1"/>
  <c r="BM60" i="21"/>
  <c r="EC60" i="21" s="1"/>
  <c r="BL60" i="21"/>
  <c r="EB60" i="21" s="1"/>
  <c r="BK60" i="21"/>
  <c r="EA60" i="21" s="1"/>
  <c r="BJ60" i="21"/>
  <c r="DZ60" i="21" s="1"/>
  <c r="BI60" i="21"/>
  <c r="DY60" i="21" s="1"/>
  <c r="BH60" i="21"/>
  <c r="DX60" i="21" s="1"/>
  <c r="BG60" i="21"/>
  <c r="DW60" i="21" s="1"/>
  <c r="BF60" i="21"/>
  <c r="DV60" i="21" s="1"/>
  <c r="BE60" i="21"/>
  <c r="DU60" i="21" s="1"/>
  <c r="BD60" i="21"/>
  <c r="DT60" i="21" s="1"/>
  <c r="BC60" i="21"/>
  <c r="DS60" i="21" s="1"/>
  <c r="BB60" i="21"/>
  <c r="DR60" i="21" s="1"/>
  <c r="BA60" i="21"/>
  <c r="DQ60" i="21" s="1"/>
  <c r="AZ60" i="21"/>
  <c r="DP60" i="21" s="1"/>
  <c r="AY60" i="21"/>
  <c r="DO60" i="21" s="1"/>
  <c r="AX60" i="21"/>
  <c r="DN60" i="21" s="1"/>
  <c r="AW60" i="21"/>
  <c r="DM60" i="21" s="1"/>
  <c r="AV60" i="21"/>
  <c r="DL60" i="21" s="1"/>
  <c r="AU60" i="21"/>
  <c r="DK60" i="21" s="1"/>
  <c r="AT60" i="21"/>
  <c r="DJ60" i="21" s="1"/>
  <c r="AS60" i="21"/>
  <c r="DI60" i="21" s="1"/>
  <c r="AR60" i="21"/>
  <c r="DH60" i="21" s="1"/>
  <c r="AQ60" i="21"/>
  <c r="DG60" i="21" s="1"/>
  <c r="AP60" i="21"/>
  <c r="DF60" i="21" s="1"/>
  <c r="AO60" i="21"/>
  <c r="DE60" i="21" s="1"/>
  <c r="AN60" i="21"/>
  <c r="DD60" i="21" s="1"/>
  <c r="AM60" i="21"/>
  <c r="DC60" i="21" s="1"/>
  <c r="AL60" i="21"/>
  <c r="DB60" i="21" s="1"/>
  <c r="AK60" i="21"/>
  <c r="DA60" i="21" s="1"/>
  <c r="AJ60" i="21"/>
  <c r="CZ60" i="21" s="1"/>
  <c r="AI60" i="21"/>
  <c r="CY60" i="21" s="1"/>
  <c r="AH60" i="21"/>
  <c r="CX60" i="21" s="1"/>
  <c r="AG60" i="21"/>
  <c r="CW60" i="21" s="1"/>
  <c r="AF60" i="21"/>
  <c r="CV60" i="21" s="1"/>
  <c r="AE60" i="21"/>
  <c r="CU60" i="21" s="1"/>
  <c r="AD60" i="21"/>
  <c r="CT60" i="21" s="1"/>
  <c r="AC60" i="21"/>
  <c r="CS60" i="21" s="1"/>
  <c r="AB60" i="21"/>
  <c r="CR60" i="21" s="1"/>
  <c r="AA60" i="21"/>
  <c r="CQ60" i="21" s="1"/>
  <c r="Z60" i="21"/>
  <c r="CP60" i="21" s="1"/>
  <c r="Y60" i="21"/>
  <c r="CO60" i="21" s="1"/>
  <c r="X60" i="21"/>
  <c r="CN60" i="21" s="1"/>
  <c r="W60" i="21"/>
  <c r="CM60" i="21" s="1"/>
  <c r="V60" i="21"/>
  <c r="CL60" i="21" s="1"/>
  <c r="U60" i="21"/>
  <c r="CK60" i="21" s="1"/>
  <c r="T60" i="21"/>
  <c r="CJ60" i="21" s="1"/>
  <c r="S60" i="21"/>
  <c r="CI60" i="21" s="1"/>
  <c r="R60" i="21"/>
  <c r="CH60" i="21" s="1"/>
  <c r="Q60" i="21"/>
  <c r="CG60" i="21" s="1"/>
  <c r="P60" i="21"/>
  <c r="CF60" i="21" s="1"/>
  <c r="O60" i="21"/>
  <c r="CE60" i="21" s="1"/>
  <c r="N60" i="21"/>
  <c r="CD60" i="21" s="1"/>
  <c r="M60" i="21"/>
  <c r="CC60" i="21" s="1"/>
  <c r="L60" i="21"/>
  <c r="CB60" i="21" s="1"/>
  <c r="K60" i="21"/>
  <c r="CA60" i="21" s="1"/>
  <c r="J60" i="21"/>
  <c r="BZ60" i="21" s="1"/>
  <c r="I60" i="21"/>
  <c r="BY60" i="21" s="1"/>
  <c r="H60" i="21"/>
  <c r="BX60" i="21" s="1"/>
  <c r="G60" i="21"/>
  <c r="BW60" i="21" s="1"/>
  <c r="F60" i="21"/>
  <c r="BV60" i="21" s="1"/>
  <c r="E60" i="21"/>
  <c r="BU60" i="21" s="1"/>
  <c r="D60" i="21"/>
  <c r="BT60" i="21" s="1"/>
  <c r="BO59" i="21"/>
  <c r="EE59" i="21" s="1"/>
  <c r="BN59" i="21"/>
  <c r="ED59" i="21" s="1"/>
  <c r="BM59" i="21"/>
  <c r="EC59" i="21" s="1"/>
  <c r="BL59" i="21"/>
  <c r="EB59" i="21" s="1"/>
  <c r="BK59" i="21"/>
  <c r="EA59" i="21" s="1"/>
  <c r="BJ59" i="21"/>
  <c r="DZ59" i="21" s="1"/>
  <c r="BI59" i="21"/>
  <c r="DY59" i="21" s="1"/>
  <c r="BH59" i="21"/>
  <c r="DX59" i="21" s="1"/>
  <c r="BG59" i="21"/>
  <c r="DW59" i="21" s="1"/>
  <c r="BF59" i="21"/>
  <c r="DV59" i="21" s="1"/>
  <c r="BE59" i="21"/>
  <c r="DU59" i="21" s="1"/>
  <c r="BD59" i="21"/>
  <c r="DT59" i="21" s="1"/>
  <c r="BC59" i="21"/>
  <c r="DS59" i="21" s="1"/>
  <c r="BB59" i="21"/>
  <c r="DR59" i="21" s="1"/>
  <c r="BA59" i="21"/>
  <c r="DQ59" i="21" s="1"/>
  <c r="AZ59" i="21"/>
  <c r="DP59" i="21" s="1"/>
  <c r="AY59" i="21"/>
  <c r="DO59" i="21" s="1"/>
  <c r="AX59" i="21"/>
  <c r="DN59" i="21" s="1"/>
  <c r="AW59" i="21"/>
  <c r="DM59" i="21" s="1"/>
  <c r="AV59" i="21"/>
  <c r="DL59" i="21" s="1"/>
  <c r="AU59" i="21"/>
  <c r="DK59" i="21" s="1"/>
  <c r="AT59" i="21"/>
  <c r="DJ59" i="21" s="1"/>
  <c r="AS59" i="21"/>
  <c r="DI59" i="21" s="1"/>
  <c r="AR59" i="21"/>
  <c r="DH59" i="21" s="1"/>
  <c r="AQ59" i="21"/>
  <c r="DG59" i="21" s="1"/>
  <c r="AP59" i="21"/>
  <c r="DF59" i="21" s="1"/>
  <c r="AO59" i="21"/>
  <c r="DE59" i="21" s="1"/>
  <c r="AN59" i="21"/>
  <c r="DD59" i="21" s="1"/>
  <c r="AM59" i="21"/>
  <c r="DC59" i="21" s="1"/>
  <c r="AL59" i="21"/>
  <c r="DB59" i="21" s="1"/>
  <c r="AK59" i="21"/>
  <c r="DA59" i="21" s="1"/>
  <c r="AJ59" i="21"/>
  <c r="CZ59" i="21" s="1"/>
  <c r="AI59" i="21"/>
  <c r="CY59" i="21" s="1"/>
  <c r="AH59" i="21"/>
  <c r="CX59" i="21" s="1"/>
  <c r="AG59" i="21"/>
  <c r="CW59" i="21" s="1"/>
  <c r="AF59" i="21"/>
  <c r="CV59" i="21" s="1"/>
  <c r="AE59" i="21"/>
  <c r="CU59" i="21" s="1"/>
  <c r="AD59" i="21"/>
  <c r="CT59" i="21" s="1"/>
  <c r="AC59" i="21"/>
  <c r="CS59" i="21" s="1"/>
  <c r="AB59" i="21"/>
  <c r="CR59" i="21" s="1"/>
  <c r="AA59" i="21"/>
  <c r="CQ59" i="21" s="1"/>
  <c r="Z59" i="21"/>
  <c r="CP59" i="21" s="1"/>
  <c r="Y59" i="21"/>
  <c r="CO59" i="21" s="1"/>
  <c r="X59" i="21"/>
  <c r="CN59" i="21" s="1"/>
  <c r="W59" i="21"/>
  <c r="CM59" i="21" s="1"/>
  <c r="V59" i="21"/>
  <c r="CL59" i="21" s="1"/>
  <c r="U59" i="21"/>
  <c r="CK59" i="21" s="1"/>
  <c r="T59" i="21"/>
  <c r="CJ59" i="21" s="1"/>
  <c r="S59" i="21"/>
  <c r="CI59" i="21" s="1"/>
  <c r="R59" i="21"/>
  <c r="CH59" i="21" s="1"/>
  <c r="Q59" i="21"/>
  <c r="CG59" i="21" s="1"/>
  <c r="P59" i="21"/>
  <c r="CF59" i="21" s="1"/>
  <c r="O59" i="21"/>
  <c r="CE59" i="21" s="1"/>
  <c r="N59" i="21"/>
  <c r="CD59" i="21" s="1"/>
  <c r="M59" i="21"/>
  <c r="CC59" i="21" s="1"/>
  <c r="L59" i="21"/>
  <c r="CB59" i="21" s="1"/>
  <c r="K59" i="21"/>
  <c r="CA59" i="21" s="1"/>
  <c r="J59" i="21"/>
  <c r="BZ59" i="21" s="1"/>
  <c r="I59" i="21"/>
  <c r="BY59" i="21" s="1"/>
  <c r="H59" i="21"/>
  <c r="BX59" i="21" s="1"/>
  <c r="G59" i="21"/>
  <c r="BW59" i="21" s="1"/>
  <c r="F59" i="21"/>
  <c r="BV59" i="21" s="1"/>
  <c r="E59" i="21"/>
  <c r="BU59" i="21" s="1"/>
  <c r="D59" i="21"/>
  <c r="BT59" i="21" s="1"/>
  <c r="BO58" i="21"/>
  <c r="EE58" i="21" s="1"/>
  <c r="BN58" i="21"/>
  <c r="ED58" i="21" s="1"/>
  <c r="BM58" i="21"/>
  <c r="EC58" i="21" s="1"/>
  <c r="BL58" i="21"/>
  <c r="EB58" i="21" s="1"/>
  <c r="BK58" i="21"/>
  <c r="EA58" i="21" s="1"/>
  <c r="BJ58" i="21"/>
  <c r="DZ58" i="21" s="1"/>
  <c r="BI58" i="21"/>
  <c r="DY58" i="21" s="1"/>
  <c r="BH58" i="21"/>
  <c r="DX58" i="21" s="1"/>
  <c r="BG58" i="21"/>
  <c r="DW58" i="21" s="1"/>
  <c r="BF58" i="21"/>
  <c r="DV58" i="21" s="1"/>
  <c r="BE58" i="21"/>
  <c r="DU58" i="21" s="1"/>
  <c r="BD58" i="21"/>
  <c r="DT58" i="21" s="1"/>
  <c r="BC58" i="21"/>
  <c r="DS58" i="21" s="1"/>
  <c r="BB58" i="21"/>
  <c r="DR58" i="21" s="1"/>
  <c r="BA58" i="21"/>
  <c r="DQ58" i="21" s="1"/>
  <c r="AZ58" i="21"/>
  <c r="DP58" i="21" s="1"/>
  <c r="AY58" i="21"/>
  <c r="DO58" i="21" s="1"/>
  <c r="AX58" i="21"/>
  <c r="DN58" i="21" s="1"/>
  <c r="AW58" i="21"/>
  <c r="DM58" i="21" s="1"/>
  <c r="AV58" i="21"/>
  <c r="DL58" i="21" s="1"/>
  <c r="AU58" i="21"/>
  <c r="DK58" i="21" s="1"/>
  <c r="AT58" i="21"/>
  <c r="DJ58" i="21" s="1"/>
  <c r="AS58" i="21"/>
  <c r="DI58" i="21" s="1"/>
  <c r="AR58" i="21"/>
  <c r="DH58" i="21" s="1"/>
  <c r="AQ58" i="21"/>
  <c r="DG58" i="21" s="1"/>
  <c r="AP58" i="21"/>
  <c r="DF58" i="21" s="1"/>
  <c r="AO58" i="21"/>
  <c r="DE58" i="21" s="1"/>
  <c r="AN58" i="21"/>
  <c r="DD58" i="21" s="1"/>
  <c r="AM58" i="21"/>
  <c r="DC58" i="21" s="1"/>
  <c r="AL58" i="21"/>
  <c r="DB58" i="21" s="1"/>
  <c r="AK58" i="21"/>
  <c r="DA58" i="21" s="1"/>
  <c r="AJ58" i="21"/>
  <c r="CZ58" i="21" s="1"/>
  <c r="AI58" i="21"/>
  <c r="CY58" i="21" s="1"/>
  <c r="AH58" i="21"/>
  <c r="CX58" i="21" s="1"/>
  <c r="AG58" i="21"/>
  <c r="CW58" i="21" s="1"/>
  <c r="AF58" i="21"/>
  <c r="CV58" i="21" s="1"/>
  <c r="AE58" i="21"/>
  <c r="CU58" i="21" s="1"/>
  <c r="AD58" i="21"/>
  <c r="CT58" i="21" s="1"/>
  <c r="AC58" i="21"/>
  <c r="CS58" i="21" s="1"/>
  <c r="AB58" i="21"/>
  <c r="CR58" i="21" s="1"/>
  <c r="AA58" i="21"/>
  <c r="CQ58" i="21" s="1"/>
  <c r="Z58" i="21"/>
  <c r="CP58" i="21" s="1"/>
  <c r="Y58" i="21"/>
  <c r="CO58" i="21" s="1"/>
  <c r="X58" i="21"/>
  <c r="CN58" i="21" s="1"/>
  <c r="W58" i="21"/>
  <c r="CM58" i="21" s="1"/>
  <c r="V58" i="21"/>
  <c r="CL58" i="21" s="1"/>
  <c r="U58" i="21"/>
  <c r="CK58" i="21" s="1"/>
  <c r="T58" i="21"/>
  <c r="CJ58" i="21" s="1"/>
  <c r="S58" i="21"/>
  <c r="CI58" i="21" s="1"/>
  <c r="R58" i="21"/>
  <c r="CH58" i="21" s="1"/>
  <c r="Q58" i="21"/>
  <c r="CG58" i="21" s="1"/>
  <c r="P58" i="21"/>
  <c r="CF58" i="21" s="1"/>
  <c r="O58" i="21"/>
  <c r="CE58" i="21" s="1"/>
  <c r="N58" i="21"/>
  <c r="CD58" i="21" s="1"/>
  <c r="M58" i="21"/>
  <c r="CC58" i="21" s="1"/>
  <c r="L58" i="21"/>
  <c r="CB58" i="21" s="1"/>
  <c r="K58" i="21"/>
  <c r="CA58" i="21" s="1"/>
  <c r="J58" i="21"/>
  <c r="BZ58" i="21" s="1"/>
  <c r="I58" i="21"/>
  <c r="BY58" i="21" s="1"/>
  <c r="H58" i="21"/>
  <c r="BX58" i="21" s="1"/>
  <c r="G58" i="21"/>
  <c r="BW58" i="21" s="1"/>
  <c r="F58" i="21"/>
  <c r="BV58" i="21" s="1"/>
  <c r="E58" i="21"/>
  <c r="BU58" i="21" s="1"/>
  <c r="D58" i="21"/>
  <c r="BT58" i="21" s="1"/>
  <c r="BO57" i="21"/>
  <c r="EE57" i="21" s="1"/>
  <c r="BN57" i="21"/>
  <c r="ED57" i="21" s="1"/>
  <c r="BM57" i="21"/>
  <c r="EC57" i="21" s="1"/>
  <c r="BL57" i="21"/>
  <c r="EB57" i="21" s="1"/>
  <c r="BK57" i="21"/>
  <c r="EA57" i="21" s="1"/>
  <c r="BJ57" i="21"/>
  <c r="DZ57" i="21" s="1"/>
  <c r="BI57" i="21"/>
  <c r="DY57" i="21" s="1"/>
  <c r="BH57" i="21"/>
  <c r="DX57" i="21" s="1"/>
  <c r="BG57" i="21"/>
  <c r="DW57" i="21" s="1"/>
  <c r="BF57" i="21"/>
  <c r="DV57" i="21" s="1"/>
  <c r="BE57" i="21"/>
  <c r="DU57" i="21" s="1"/>
  <c r="BD57" i="21"/>
  <c r="DT57" i="21" s="1"/>
  <c r="BC57" i="21"/>
  <c r="DS57" i="21" s="1"/>
  <c r="BB57" i="21"/>
  <c r="DR57" i="21" s="1"/>
  <c r="BA57" i="21"/>
  <c r="DQ57" i="21" s="1"/>
  <c r="AZ57" i="21"/>
  <c r="DP57" i="21" s="1"/>
  <c r="AY57" i="21"/>
  <c r="DO57" i="21" s="1"/>
  <c r="AX57" i="21"/>
  <c r="DN57" i="21" s="1"/>
  <c r="AW57" i="21"/>
  <c r="DM57" i="21" s="1"/>
  <c r="AV57" i="21"/>
  <c r="DL57" i="21" s="1"/>
  <c r="AU57" i="21"/>
  <c r="DK57" i="21" s="1"/>
  <c r="AT57" i="21"/>
  <c r="DJ57" i="21" s="1"/>
  <c r="AS57" i="21"/>
  <c r="DI57" i="21" s="1"/>
  <c r="AR57" i="21"/>
  <c r="DH57" i="21" s="1"/>
  <c r="AQ57" i="21"/>
  <c r="DG57" i="21" s="1"/>
  <c r="AP57" i="21"/>
  <c r="DF57" i="21" s="1"/>
  <c r="AO57" i="21"/>
  <c r="DE57" i="21" s="1"/>
  <c r="AN57" i="21"/>
  <c r="DD57" i="21" s="1"/>
  <c r="AM57" i="21"/>
  <c r="DC57" i="21" s="1"/>
  <c r="AL57" i="21"/>
  <c r="DB57" i="21" s="1"/>
  <c r="AK57" i="21"/>
  <c r="DA57" i="21" s="1"/>
  <c r="AJ57" i="21"/>
  <c r="CZ57" i="21" s="1"/>
  <c r="AI57" i="21"/>
  <c r="CY57" i="21" s="1"/>
  <c r="AH57" i="21"/>
  <c r="CX57" i="21" s="1"/>
  <c r="AG57" i="21"/>
  <c r="CW57" i="21" s="1"/>
  <c r="AF57" i="21"/>
  <c r="CV57" i="21" s="1"/>
  <c r="AE57" i="21"/>
  <c r="CU57" i="21" s="1"/>
  <c r="AD57" i="21"/>
  <c r="CT57" i="21" s="1"/>
  <c r="AC57" i="21"/>
  <c r="CS57" i="21" s="1"/>
  <c r="AB57" i="21"/>
  <c r="CR57" i="21" s="1"/>
  <c r="AA57" i="21"/>
  <c r="CQ57" i="21" s="1"/>
  <c r="Z57" i="21"/>
  <c r="CP57" i="21" s="1"/>
  <c r="Y57" i="21"/>
  <c r="CO57" i="21" s="1"/>
  <c r="X57" i="21"/>
  <c r="CN57" i="21" s="1"/>
  <c r="W57" i="21"/>
  <c r="CM57" i="21" s="1"/>
  <c r="V57" i="21"/>
  <c r="CL57" i="21" s="1"/>
  <c r="U57" i="21"/>
  <c r="CK57" i="21" s="1"/>
  <c r="T57" i="21"/>
  <c r="CJ57" i="21" s="1"/>
  <c r="S57" i="21"/>
  <c r="CI57" i="21" s="1"/>
  <c r="R57" i="21"/>
  <c r="CH57" i="21" s="1"/>
  <c r="Q57" i="21"/>
  <c r="CG57" i="21" s="1"/>
  <c r="P57" i="21"/>
  <c r="CF57" i="21" s="1"/>
  <c r="O57" i="21"/>
  <c r="CE57" i="21" s="1"/>
  <c r="N57" i="21"/>
  <c r="CD57" i="21" s="1"/>
  <c r="M57" i="21"/>
  <c r="CC57" i="21" s="1"/>
  <c r="L57" i="21"/>
  <c r="CB57" i="21" s="1"/>
  <c r="K57" i="21"/>
  <c r="CA57" i="21" s="1"/>
  <c r="J57" i="21"/>
  <c r="BZ57" i="21" s="1"/>
  <c r="I57" i="21"/>
  <c r="BY57" i="21" s="1"/>
  <c r="H57" i="21"/>
  <c r="BX57" i="21" s="1"/>
  <c r="G57" i="21"/>
  <c r="BW57" i="21" s="1"/>
  <c r="F57" i="21"/>
  <c r="BV57" i="21" s="1"/>
  <c r="E57" i="21"/>
  <c r="BU57" i="21" s="1"/>
  <c r="D57" i="21"/>
  <c r="BT57" i="21" s="1"/>
  <c r="BO56" i="21"/>
  <c r="EE56" i="21" s="1"/>
  <c r="BN56" i="21"/>
  <c r="ED56" i="21" s="1"/>
  <c r="BM56" i="21"/>
  <c r="EC56" i="21" s="1"/>
  <c r="BL56" i="21"/>
  <c r="EB56" i="21" s="1"/>
  <c r="BK56" i="21"/>
  <c r="EA56" i="21" s="1"/>
  <c r="BJ56" i="21"/>
  <c r="DZ56" i="21" s="1"/>
  <c r="BI56" i="21"/>
  <c r="DY56" i="21" s="1"/>
  <c r="BH56" i="21"/>
  <c r="DX56" i="21" s="1"/>
  <c r="BG56" i="21"/>
  <c r="DW56" i="21" s="1"/>
  <c r="BF56" i="21"/>
  <c r="DV56" i="21" s="1"/>
  <c r="BE56" i="21"/>
  <c r="DU56" i="21" s="1"/>
  <c r="BD56" i="21"/>
  <c r="DT56" i="21" s="1"/>
  <c r="BC56" i="21"/>
  <c r="DS56" i="21" s="1"/>
  <c r="BB56" i="21"/>
  <c r="DR56" i="21" s="1"/>
  <c r="BA56" i="21"/>
  <c r="DQ56" i="21" s="1"/>
  <c r="AZ56" i="21"/>
  <c r="DP56" i="21" s="1"/>
  <c r="AY56" i="21"/>
  <c r="DO56" i="21" s="1"/>
  <c r="AX56" i="21"/>
  <c r="DN56" i="21" s="1"/>
  <c r="AW56" i="21"/>
  <c r="DM56" i="21" s="1"/>
  <c r="AV56" i="21"/>
  <c r="DL56" i="21" s="1"/>
  <c r="AU56" i="21"/>
  <c r="DK56" i="21" s="1"/>
  <c r="AT56" i="21"/>
  <c r="DJ56" i="21" s="1"/>
  <c r="AS56" i="21"/>
  <c r="DI56" i="21" s="1"/>
  <c r="AR56" i="21"/>
  <c r="DH56" i="21" s="1"/>
  <c r="AQ56" i="21"/>
  <c r="DG56" i="21" s="1"/>
  <c r="AP56" i="21"/>
  <c r="DF56" i="21" s="1"/>
  <c r="AO56" i="21"/>
  <c r="DE56" i="21" s="1"/>
  <c r="AN56" i="21"/>
  <c r="DD56" i="21" s="1"/>
  <c r="AM56" i="21"/>
  <c r="DC56" i="21" s="1"/>
  <c r="AL56" i="21"/>
  <c r="DB56" i="21" s="1"/>
  <c r="AK56" i="21"/>
  <c r="DA56" i="21" s="1"/>
  <c r="AJ56" i="21"/>
  <c r="CZ56" i="21" s="1"/>
  <c r="AI56" i="21"/>
  <c r="CY56" i="21" s="1"/>
  <c r="AH56" i="21"/>
  <c r="CX56" i="21" s="1"/>
  <c r="AG56" i="21"/>
  <c r="CW56" i="21" s="1"/>
  <c r="AF56" i="21"/>
  <c r="CV56" i="21" s="1"/>
  <c r="AE56" i="21"/>
  <c r="CU56" i="21" s="1"/>
  <c r="AD56" i="21"/>
  <c r="CT56" i="21" s="1"/>
  <c r="AC56" i="21"/>
  <c r="CS56" i="21" s="1"/>
  <c r="AB56" i="21"/>
  <c r="CR56" i="21" s="1"/>
  <c r="AA56" i="21"/>
  <c r="CQ56" i="21" s="1"/>
  <c r="Z56" i="21"/>
  <c r="CP56" i="21" s="1"/>
  <c r="Y56" i="21"/>
  <c r="CO56" i="21" s="1"/>
  <c r="X56" i="21"/>
  <c r="CN56" i="21" s="1"/>
  <c r="W56" i="21"/>
  <c r="CM56" i="21" s="1"/>
  <c r="V56" i="21"/>
  <c r="CL56" i="21" s="1"/>
  <c r="U56" i="21"/>
  <c r="CK56" i="21" s="1"/>
  <c r="T56" i="21"/>
  <c r="CJ56" i="21" s="1"/>
  <c r="S56" i="21"/>
  <c r="CI56" i="21" s="1"/>
  <c r="R56" i="21"/>
  <c r="CH56" i="21" s="1"/>
  <c r="Q56" i="21"/>
  <c r="CG56" i="21" s="1"/>
  <c r="P56" i="21"/>
  <c r="CF56" i="21" s="1"/>
  <c r="O56" i="21"/>
  <c r="CE56" i="21" s="1"/>
  <c r="N56" i="21"/>
  <c r="CD56" i="21" s="1"/>
  <c r="M56" i="21"/>
  <c r="CC56" i="21" s="1"/>
  <c r="L56" i="21"/>
  <c r="CB56" i="21" s="1"/>
  <c r="K56" i="21"/>
  <c r="CA56" i="21" s="1"/>
  <c r="J56" i="21"/>
  <c r="BZ56" i="21" s="1"/>
  <c r="I56" i="21"/>
  <c r="BY56" i="21" s="1"/>
  <c r="H56" i="21"/>
  <c r="BX56" i="21" s="1"/>
  <c r="G56" i="21"/>
  <c r="BW56" i="21" s="1"/>
  <c r="F56" i="21"/>
  <c r="BV56" i="21" s="1"/>
  <c r="E56" i="21"/>
  <c r="BU56" i="21" s="1"/>
  <c r="D56" i="21"/>
  <c r="BT56" i="21" s="1"/>
  <c r="BO55" i="21"/>
  <c r="EE55" i="21" s="1"/>
  <c r="BN55" i="21"/>
  <c r="ED55" i="21" s="1"/>
  <c r="BM55" i="21"/>
  <c r="EC55" i="21" s="1"/>
  <c r="BL55" i="21"/>
  <c r="EB55" i="21" s="1"/>
  <c r="BK55" i="21"/>
  <c r="EA55" i="21" s="1"/>
  <c r="BJ55" i="21"/>
  <c r="DZ55" i="21" s="1"/>
  <c r="BI55" i="21"/>
  <c r="DY55" i="21" s="1"/>
  <c r="BH55" i="21"/>
  <c r="DX55" i="21" s="1"/>
  <c r="BG55" i="21"/>
  <c r="DW55" i="21" s="1"/>
  <c r="BF55" i="21"/>
  <c r="DV55" i="21" s="1"/>
  <c r="BE55" i="21"/>
  <c r="DU55" i="21" s="1"/>
  <c r="BD55" i="21"/>
  <c r="DT55" i="21" s="1"/>
  <c r="BC55" i="21"/>
  <c r="DS55" i="21" s="1"/>
  <c r="BB55" i="21"/>
  <c r="DR55" i="21" s="1"/>
  <c r="BA55" i="21"/>
  <c r="DQ55" i="21" s="1"/>
  <c r="AZ55" i="21"/>
  <c r="DP55" i="21" s="1"/>
  <c r="AY55" i="21"/>
  <c r="DO55" i="21" s="1"/>
  <c r="AX55" i="21"/>
  <c r="DN55" i="21" s="1"/>
  <c r="AW55" i="21"/>
  <c r="DM55" i="21" s="1"/>
  <c r="AV55" i="21"/>
  <c r="DL55" i="21" s="1"/>
  <c r="AU55" i="21"/>
  <c r="DK55" i="21" s="1"/>
  <c r="AT55" i="21"/>
  <c r="DJ55" i="21" s="1"/>
  <c r="AS55" i="21"/>
  <c r="DI55" i="21" s="1"/>
  <c r="AR55" i="21"/>
  <c r="DH55" i="21" s="1"/>
  <c r="AQ55" i="21"/>
  <c r="DG55" i="21" s="1"/>
  <c r="AP55" i="21"/>
  <c r="DF55" i="21" s="1"/>
  <c r="AO55" i="21"/>
  <c r="DE55" i="21" s="1"/>
  <c r="AN55" i="21"/>
  <c r="DD55" i="21" s="1"/>
  <c r="AM55" i="21"/>
  <c r="DC55" i="21" s="1"/>
  <c r="AL55" i="21"/>
  <c r="DB55" i="21" s="1"/>
  <c r="AK55" i="21"/>
  <c r="DA55" i="21" s="1"/>
  <c r="AJ55" i="21"/>
  <c r="CZ55" i="21" s="1"/>
  <c r="AI55" i="21"/>
  <c r="CY55" i="21" s="1"/>
  <c r="AH55" i="21"/>
  <c r="CX55" i="21" s="1"/>
  <c r="AG55" i="21"/>
  <c r="CW55" i="21" s="1"/>
  <c r="AF55" i="21"/>
  <c r="CV55" i="21" s="1"/>
  <c r="AE55" i="21"/>
  <c r="CU55" i="21" s="1"/>
  <c r="AD55" i="21"/>
  <c r="CT55" i="21" s="1"/>
  <c r="AC55" i="21"/>
  <c r="CS55" i="21" s="1"/>
  <c r="AB55" i="21"/>
  <c r="CR55" i="21" s="1"/>
  <c r="AA55" i="21"/>
  <c r="CQ55" i="21" s="1"/>
  <c r="Z55" i="21"/>
  <c r="CP55" i="21" s="1"/>
  <c r="Y55" i="21"/>
  <c r="CO55" i="21" s="1"/>
  <c r="X55" i="21"/>
  <c r="CN55" i="21" s="1"/>
  <c r="W55" i="21"/>
  <c r="CM55" i="21" s="1"/>
  <c r="V55" i="21"/>
  <c r="CL55" i="21" s="1"/>
  <c r="U55" i="21"/>
  <c r="CK55" i="21" s="1"/>
  <c r="T55" i="21"/>
  <c r="CJ55" i="21" s="1"/>
  <c r="S55" i="21"/>
  <c r="CI55" i="21" s="1"/>
  <c r="R55" i="21"/>
  <c r="CH55" i="21" s="1"/>
  <c r="Q55" i="21"/>
  <c r="CG55" i="21" s="1"/>
  <c r="P55" i="21"/>
  <c r="CF55" i="21" s="1"/>
  <c r="O55" i="21"/>
  <c r="CE55" i="21" s="1"/>
  <c r="N55" i="21"/>
  <c r="CD55" i="21" s="1"/>
  <c r="M55" i="21"/>
  <c r="CC55" i="21" s="1"/>
  <c r="L55" i="21"/>
  <c r="CB55" i="21" s="1"/>
  <c r="K55" i="21"/>
  <c r="CA55" i="21" s="1"/>
  <c r="J55" i="21"/>
  <c r="BZ55" i="21" s="1"/>
  <c r="I55" i="21"/>
  <c r="BY55" i="21" s="1"/>
  <c r="H55" i="21"/>
  <c r="BX55" i="21" s="1"/>
  <c r="G55" i="21"/>
  <c r="BW55" i="21" s="1"/>
  <c r="F55" i="21"/>
  <c r="BV55" i="21" s="1"/>
  <c r="E55" i="21"/>
  <c r="BU55" i="21" s="1"/>
  <c r="D55" i="21"/>
  <c r="BT55" i="21" s="1"/>
  <c r="BO54" i="21"/>
  <c r="EE54" i="21" s="1"/>
  <c r="BN54" i="21"/>
  <c r="ED54" i="21" s="1"/>
  <c r="BM54" i="21"/>
  <c r="EC54" i="21" s="1"/>
  <c r="BL54" i="21"/>
  <c r="EB54" i="21" s="1"/>
  <c r="BK54" i="21"/>
  <c r="EA54" i="21" s="1"/>
  <c r="BJ54" i="21"/>
  <c r="DZ54" i="21" s="1"/>
  <c r="BI54" i="21"/>
  <c r="DY54" i="21" s="1"/>
  <c r="BH54" i="21"/>
  <c r="DX54" i="21" s="1"/>
  <c r="BG54" i="21"/>
  <c r="DW54" i="21" s="1"/>
  <c r="BF54" i="21"/>
  <c r="DV54" i="21" s="1"/>
  <c r="BE54" i="21"/>
  <c r="DU54" i="21" s="1"/>
  <c r="BD54" i="21"/>
  <c r="DT54" i="21" s="1"/>
  <c r="BC54" i="21"/>
  <c r="DS54" i="21" s="1"/>
  <c r="BB54" i="21"/>
  <c r="DR54" i="21" s="1"/>
  <c r="BA54" i="21"/>
  <c r="DQ54" i="21" s="1"/>
  <c r="AZ54" i="21"/>
  <c r="DP54" i="21" s="1"/>
  <c r="AY54" i="21"/>
  <c r="DO54" i="21" s="1"/>
  <c r="AX54" i="21"/>
  <c r="DN54" i="21" s="1"/>
  <c r="AW54" i="21"/>
  <c r="DM54" i="21" s="1"/>
  <c r="AV54" i="21"/>
  <c r="DL54" i="21" s="1"/>
  <c r="AU54" i="21"/>
  <c r="DK54" i="21" s="1"/>
  <c r="AT54" i="21"/>
  <c r="DJ54" i="21" s="1"/>
  <c r="AS54" i="21"/>
  <c r="DI54" i="21" s="1"/>
  <c r="AR54" i="21"/>
  <c r="DH54" i="21" s="1"/>
  <c r="AQ54" i="21"/>
  <c r="DG54" i="21" s="1"/>
  <c r="AP54" i="21"/>
  <c r="DF54" i="21" s="1"/>
  <c r="AO54" i="21"/>
  <c r="DE54" i="21" s="1"/>
  <c r="AN54" i="21"/>
  <c r="DD54" i="21" s="1"/>
  <c r="AM54" i="21"/>
  <c r="DC54" i="21" s="1"/>
  <c r="AL54" i="21"/>
  <c r="DB54" i="21" s="1"/>
  <c r="AK54" i="21"/>
  <c r="DA54" i="21" s="1"/>
  <c r="AJ54" i="21"/>
  <c r="CZ54" i="21" s="1"/>
  <c r="AI54" i="21"/>
  <c r="CY54" i="21" s="1"/>
  <c r="AH54" i="21"/>
  <c r="CX54" i="21" s="1"/>
  <c r="AG54" i="21"/>
  <c r="CW54" i="21" s="1"/>
  <c r="AF54" i="21"/>
  <c r="CV54" i="21" s="1"/>
  <c r="AE54" i="21"/>
  <c r="CU54" i="21" s="1"/>
  <c r="AD54" i="21"/>
  <c r="CT54" i="21" s="1"/>
  <c r="AC54" i="21"/>
  <c r="CS54" i="21" s="1"/>
  <c r="AB54" i="21"/>
  <c r="CR54" i="21" s="1"/>
  <c r="AA54" i="21"/>
  <c r="CQ54" i="21" s="1"/>
  <c r="Z54" i="21"/>
  <c r="CP54" i="21" s="1"/>
  <c r="Y54" i="21"/>
  <c r="CO54" i="21" s="1"/>
  <c r="X54" i="21"/>
  <c r="CN54" i="21" s="1"/>
  <c r="W54" i="21"/>
  <c r="CM54" i="21" s="1"/>
  <c r="V54" i="21"/>
  <c r="CL54" i="21" s="1"/>
  <c r="U54" i="21"/>
  <c r="CK54" i="21" s="1"/>
  <c r="T54" i="21"/>
  <c r="CJ54" i="21" s="1"/>
  <c r="S54" i="21"/>
  <c r="CI54" i="21" s="1"/>
  <c r="R54" i="21"/>
  <c r="CH54" i="21" s="1"/>
  <c r="Q54" i="21"/>
  <c r="CG54" i="21" s="1"/>
  <c r="P54" i="21"/>
  <c r="CF54" i="21" s="1"/>
  <c r="O54" i="21"/>
  <c r="CE54" i="21" s="1"/>
  <c r="N54" i="21"/>
  <c r="CD54" i="21" s="1"/>
  <c r="M54" i="21"/>
  <c r="CC54" i="21" s="1"/>
  <c r="L54" i="21"/>
  <c r="CB54" i="21" s="1"/>
  <c r="K54" i="21"/>
  <c r="CA54" i="21" s="1"/>
  <c r="J54" i="21"/>
  <c r="BZ54" i="21" s="1"/>
  <c r="I54" i="21"/>
  <c r="BY54" i="21" s="1"/>
  <c r="H54" i="21"/>
  <c r="BX54" i="21" s="1"/>
  <c r="G54" i="21"/>
  <c r="BW54" i="21" s="1"/>
  <c r="F54" i="21"/>
  <c r="BV54" i="21" s="1"/>
  <c r="E54" i="21"/>
  <c r="BU54" i="21" s="1"/>
  <c r="D54" i="21"/>
  <c r="BT54" i="21" s="1"/>
  <c r="BO53" i="21"/>
  <c r="EE53" i="21" s="1"/>
  <c r="BN53" i="21"/>
  <c r="ED53" i="21" s="1"/>
  <c r="BM53" i="21"/>
  <c r="EC53" i="21" s="1"/>
  <c r="BL53" i="21"/>
  <c r="EB53" i="21" s="1"/>
  <c r="BK53" i="21"/>
  <c r="EA53" i="21" s="1"/>
  <c r="BJ53" i="21"/>
  <c r="DZ53" i="21" s="1"/>
  <c r="BI53" i="21"/>
  <c r="DY53" i="21" s="1"/>
  <c r="BH53" i="21"/>
  <c r="DX53" i="21" s="1"/>
  <c r="BG53" i="21"/>
  <c r="DW53" i="21" s="1"/>
  <c r="BF53" i="21"/>
  <c r="DV53" i="21" s="1"/>
  <c r="BE53" i="21"/>
  <c r="DU53" i="21" s="1"/>
  <c r="BD53" i="21"/>
  <c r="DT53" i="21" s="1"/>
  <c r="BC53" i="21"/>
  <c r="DS53" i="21" s="1"/>
  <c r="BB53" i="21"/>
  <c r="DR53" i="21" s="1"/>
  <c r="BA53" i="21"/>
  <c r="DQ53" i="21" s="1"/>
  <c r="AZ53" i="21"/>
  <c r="DP53" i="21" s="1"/>
  <c r="AY53" i="21"/>
  <c r="DO53" i="21" s="1"/>
  <c r="AX53" i="21"/>
  <c r="DN53" i="21" s="1"/>
  <c r="AW53" i="21"/>
  <c r="DM53" i="21" s="1"/>
  <c r="AV53" i="21"/>
  <c r="DL53" i="21" s="1"/>
  <c r="AU53" i="21"/>
  <c r="DK53" i="21" s="1"/>
  <c r="AT53" i="21"/>
  <c r="DJ53" i="21" s="1"/>
  <c r="AS53" i="21"/>
  <c r="DI53" i="21" s="1"/>
  <c r="AR53" i="21"/>
  <c r="DH53" i="21" s="1"/>
  <c r="AQ53" i="21"/>
  <c r="DG53" i="21" s="1"/>
  <c r="AP53" i="21"/>
  <c r="DF53" i="21" s="1"/>
  <c r="AO53" i="21"/>
  <c r="DE53" i="21" s="1"/>
  <c r="AN53" i="21"/>
  <c r="DD53" i="21" s="1"/>
  <c r="AM53" i="21"/>
  <c r="DC53" i="21" s="1"/>
  <c r="AL53" i="21"/>
  <c r="DB53" i="21" s="1"/>
  <c r="AK53" i="21"/>
  <c r="DA53" i="21" s="1"/>
  <c r="AJ53" i="21"/>
  <c r="CZ53" i="21" s="1"/>
  <c r="AI53" i="21"/>
  <c r="CY53" i="21" s="1"/>
  <c r="AH53" i="21"/>
  <c r="CX53" i="21" s="1"/>
  <c r="AG53" i="21"/>
  <c r="CW53" i="21" s="1"/>
  <c r="AF53" i="21"/>
  <c r="CV53" i="21" s="1"/>
  <c r="AE53" i="21"/>
  <c r="CU53" i="21" s="1"/>
  <c r="AD53" i="21"/>
  <c r="CT53" i="21" s="1"/>
  <c r="AC53" i="21"/>
  <c r="CS53" i="21" s="1"/>
  <c r="AB53" i="21"/>
  <c r="CR53" i="21" s="1"/>
  <c r="AA53" i="21"/>
  <c r="CQ53" i="21" s="1"/>
  <c r="Z53" i="21"/>
  <c r="CP53" i="21" s="1"/>
  <c r="Y53" i="21"/>
  <c r="CO53" i="21" s="1"/>
  <c r="X53" i="21"/>
  <c r="CN53" i="21" s="1"/>
  <c r="W53" i="21"/>
  <c r="CM53" i="21" s="1"/>
  <c r="V53" i="21"/>
  <c r="CL53" i="21" s="1"/>
  <c r="U53" i="21"/>
  <c r="CK53" i="21" s="1"/>
  <c r="T53" i="21"/>
  <c r="CJ53" i="21" s="1"/>
  <c r="S53" i="21"/>
  <c r="CI53" i="21" s="1"/>
  <c r="R53" i="21"/>
  <c r="CH53" i="21" s="1"/>
  <c r="Q53" i="21"/>
  <c r="CG53" i="21" s="1"/>
  <c r="P53" i="21"/>
  <c r="CF53" i="21" s="1"/>
  <c r="O53" i="21"/>
  <c r="CE53" i="21" s="1"/>
  <c r="N53" i="21"/>
  <c r="CD53" i="21" s="1"/>
  <c r="M53" i="21"/>
  <c r="CC53" i="21" s="1"/>
  <c r="L53" i="21"/>
  <c r="CB53" i="21" s="1"/>
  <c r="K53" i="21"/>
  <c r="CA53" i="21" s="1"/>
  <c r="J53" i="21"/>
  <c r="BZ53" i="21" s="1"/>
  <c r="I53" i="21"/>
  <c r="BY53" i="21" s="1"/>
  <c r="H53" i="21"/>
  <c r="BX53" i="21" s="1"/>
  <c r="G53" i="21"/>
  <c r="BW53" i="21" s="1"/>
  <c r="F53" i="21"/>
  <c r="BV53" i="21" s="1"/>
  <c r="E53" i="21"/>
  <c r="BU53" i="21" s="1"/>
  <c r="D53" i="21"/>
  <c r="BT53" i="21" s="1"/>
  <c r="BO52" i="21"/>
  <c r="EE52" i="21" s="1"/>
  <c r="BN52" i="21"/>
  <c r="ED52" i="21" s="1"/>
  <c r="BM52" i="21"/>
  <c r="EC52" i="21" s="1"/>
  <c r="BL52" i="21"/>
  <c r="EB52" i="21" s="1"/>
  <c r="BK52" i="21"/>
  <c r="EA52" i="21" s="1"/>
  <c r="BJ52" i="21"/>
  <c r="DZ52" i="21" s="1"/>
  <c r="BI52" i="21"/>
  <c r="DY52" i="21" s="1"/>
  <c r="BH52" i="21"/>
  <c r="DX52" i="21" s="1"/>
  <c r="BG52" i="21"/>
  <c r="DW52" i="21" s="1"/>
  <c r="BF52" i="21"/>
  <c r="DV52" i="21" s="1"/>
  <c r="BE52" i="21"/>
  <c r="DU52" i="21" s="1"/>
  <c r="BD52" i="21"/>
  <c r="DT52" i="21" s="1"/>
  <c r="BC52" i="21"/>
  <c r="DS52" i="21" s="1"/>
  <c r="BB52" i="21"/>
  <c r="DR52" i="21" s="1"/>
  <c r="BA52" i="21"/>
  <c r="DQ52" i="21" s="1"/>
  <c r="AZ52" i="21"/>
  <c r="DP52" i="21" s="1"/>
  <c r="AY52" i="21"/>
  <c r="DO52" i="21" s="1"/>
  <c r="AX52" i="21"/>
  <c r="DN52" i="21" s="1"/>
  <c r="AW52" i="21"/>
  <c r="DM52" i="21" s="1"/>
  <c r="AV52" i="21"/>
  <c r="DL52" i="21" s="1"/>
  <c r="AU52" i="21"/>
  <c r="DK52" i="21" s="1"/>
  <c r="AT52" i="21"/>
  <c r="DJ52" i="21" s="1"/>
  <c r="AS52" i="21"/>
  <c r="DI52" i="21" s="1"/>
  <c r="AR52" i="21"/>
  <c r="DH52" i="21" s="1"/>
  <c r="AQ52" i="21"/>
  <c r="DG52" i="21" s="1"/>
  <c r="AP52" i="21"/>
  <c r="DF52" i="21" s="1"/>
  <c r="AO52" i="21"/>
  <c r="DE52" i="21" s="1"/>
  <c r="AN52" i="21"/>
  <c r="DD52" i="21" s="1"/>
  <c r="AM52" i="21"/>
  <c r="DC52" i="21" s="1"/>
  <c r="AL52" i="21"/>
  <c r="DB52" i="21" s="1"/>
  <c r="AK52" i="21"/>
  <c r="DA52" i="21" s="1"/>
  <c r="AJ52" i="21"/>
  <c r="CZ52" i="21" s="1"/>
  <c r="AI52" i="21"/>
  <c r="CY52" i="21" s="1"/>
  <c r="AH52" i="21"/>
  <c r="CX52" i="21" s="1"/>
  <c r="AG52" i="21"/>
  <c r="CW52" i="21" s="1"/>
  <c r="AF52" i="21"/>
  <c r="CV52" i="21" s="1"/>
  <c r="AE52" i="21"/>
  <c r="CU52" i="21" s="1"/>
  <c r="AD52" i="21"/>
  <c r="CT52" i="21" s="1"/>
  <c r="AC52" i="21"/>
  <c r="CS52" i="21" s="1"/>
  <c r="AB52" i="21"/>
  <c r="CR52" i="21" s="1"/>
  <c r="AA52" i="21"/>
  <c r="CQ52" i="21" s="1"/>
  <c r="Z52" i="21"/>
  <c r="CP52" i="21" s="1"/>
  <c r="Y52" i="21"/>
  <c r="CO52" i="21" s="1"/>
  <c r="X52" i="21"/>
  <c r="CN52" i="21" s="1"/>
  <c r="W52" i="21"/>
  <c r="CM52" i="21" s="1"/>
  <c r="V52" i="21"/>
  <c r="CL52" i="21" s="1"/>
  <c r="U52" i="21"/>
  <c r="CK52" i="21" s="1"/>
  <c r="T52" i="21"/>
  <c r="CJ52" i="21" s="1"/>
  <c r="S52" i="21"/>
  <c r="CI52" i="21" s="1"/>
  <c r="R52" i="21"/>
  <c r="CH52" i="21" s="1"/>
  <c r="Q52" i="21"/>
  <c r="CG52" i="21" s="1"/>
  <c r="P52" i="21"/>
  <c r="CF52" i="21" s="1"/>
  <c r="O52" i="21"/>
  <c r="CE52" i="21" s="1"/>
  <c r="N52" i="21"/>
  <c r="CD52" i="21" s="1"/>
  <c r="M52" i="21"/>
  <c r="CC52" i="21" s="1"/>
  <c r="L52" i="21"/>
  <c r="CB52" i="21" s="1"/>
  <c r="K52" i="21"/>
  <c r="CA52" i="21" s="1"/>
  <c r="J52" i="21"/>
  <c r="BZ52" i="21" s="1"/>
  <c r="I52" i="21"/>
  <c r="BY52" i="21" s="1"/>
  <c r="H52" i="21"/>
  <c r="BX52" i="21" s="1"/>
  <c r="G52" i="21"/>
  <c r="BW52" i="21" s="1"/>
  <c r="F52" i="21"/>
  <c r="BV52" i="21" s="1"/>
  <c r="E52" i="21"/>
  <c r="BU52" i="21" s="1"/>
  <c r="D52" i="21"/>
  <c r="BT52" i="21" s="1"/>
  <c r="BO51" i="21"/>
  <c r="EE51" i="21" s="1"/>
  <c r="BN51" i="21"/>
  <c r="ED51" i="21" s="1"/>
  <c r="BM51" i="21"/>
  <c r="EC51" i="21" s="1"/>
  <c r="BL51" i="21"/>
  <c r="EB51" i="21" s="1"/>
  <c r="BK51" i="21"/>
  <c r="EA51" i="21" s="1"/>
  <c r="BJ51" i="21"/>
  <c r="DZ51" i="21" s="1"/>
  <c r="BI51" i="21"/>
  <c r="DY51" i="21" s="1"/>
  <c r="BH51" i="21"/>
  <c r="DX51" i="21" s="1"/>
  <c r="BG51" i="21"/>
  <c r="DW51" i="21" s="1"/>
  <c r="BF51" i="21"/>
  <c r="DV51" i="21" s="1"/>
  <c r="BE51" i="21"/>
  <c r="DU51" i="21" s="1"/>
  <c r="BD51" i="21"/>
  <c r="DT51" i="21" s="1"/>
  <c r="BC51" i="21"/>
  <c r="DS51" i="21" s="1"/>
  <c r="BB51" i="21"/>
  <c r="DR51" i="21" s="1"/>
  <c r="BA51" i="21"/>
  <c r="DQ51" i="21" s="1"/>
  <c r="AZ51" i="21"/>
  <c r="DP51" i="21" s="1"/>
  <c r="AY51" i="21"/>
  <c r="DO51" i="21" s="1"/>
  <c r="AX51" i="21"/>
  <c r="DN51" i="21" s="1"/>
  <c r="AW51" i="21"/>
  <c r="DM51" i="21" s="1"/>
  <c r="AV51" i="21"/>
  <c r="DL51" i="21" s="1"/>
  <c r="AU51" i="21"/>
  <c r="DK51" i="21" s="1"/>
  <c r="AT51" i="21"/>
  <c r="DJ51" i="21" s="1"/>
  <c r="AS51" i="21"/>
  <c r="DI51" i="21" s="1"/>
  <c r="AR51" i="21"/>
  <c r="DH51" i="21" s="1"/>
  <c r="AQ51" i="21"/>
  <c r="DG51" i="21" s="1"/>
  <c r="AP51" i="21"/>
  <c r="DF51" i="21" s="1"/>
  <c r="AO51" i="21"/>
  <c r="DE51" i="21" s="1"/>
  <c r="AN51" i="21"/>
  <c r="DD51" i="21" s="1"/>
  <c r="AM51" i="21"/>
  <c r="DC51" i="21" s="1"/>
  <c r="AL51" i="21"/>
  <c r="DB51" i="21" s="1"/>
  <c r="AK51" i="21"/>
  <c r="DA51" i="21" s="1"/>
  <c r="AJ51" i="21"/>
  <c r="CZ51" i="21" s="1"/>
  <c r="AI51" i="21"/>
  <c r="CY51" i="21" s="1"/>
  <c r="AH51" i="21"/>
  <c r="CX51" i="21" s="1"/>
  <c r="AG51" i="21"/>
  <c r="CW51" i="21" s="1"/>
  <c r="AF51" i="21"/>
  <c r="CV51" i="21" s="1"/>
  <c r="AE51" i="21"/>
  <c r="CU51" i="21" s="1"/>
  <c r="AD51" i="21"/>
  <c r="CT51" i="21" s="1"/>
  <c r="AC51" i="21"/>
  <c r="CS51" i="21" s="1"/>
  <c r="AB51" i="21"/>
  <c r="CR51" i="21" s="1"/>
  <c r="AA51" i="21"/>
  <c r="CQ51" i="21" s="1"/>
  <c r="Z51" i="21"/>
  <c r="CP51" i="21" s="1"/>
  <c r="Y51" i="21"/>
  <c r="CO51" i="21" s="1"/>
  <c r="X51" i="21"/>
  <c r="CN51" i="21" s="1"/>
  <c r="W51" i="21"/>
  <c r="CM51" i="21" s="1"/>
  <c r="V51" i="21"/>
  <c r="CL51" i="21" s="1"/>
  <c r="U51" i="21"/>
  <c r="CK51" i="21" s="1"/>
  <c r="T51" i="21"/>
  <c r="CJ51" i="21" s="1"/>
  <c r="S51" i="21"/>
  <c r="CI51" i="21" s="1"/>
  <c r="R51" i="21"/>
  <c r="CH51" i="21" s="1"/>
  <c r="Q51" i="21"/>
  <c r="CG51" i="21" s="1"/>
  <c r="P51" i="21"/>
  <c r="CF51" i="21" s="1"/>
  <c r="O51" i="21"/>
  <c r="CE51" i="21" s="1"/>
  <c r="N51" i="21"/>
  <c r="CD51" i="21" s="1"/>
  <c r="M51" i="21"/>
  <c r="CC51" i="21" s="1"/>
  <c r="L51" i="21"/>
  <c r="CB51" i="21" s="1"/>
  <c r="K51" i="21"/>
  <c r="CA51" i="21" s="1"/>
  <c r="J51" i="21"/>
  <c r="BZ51" i="21" s="1"/>
  <c r="I51" i="21"/>
  <c r="BY51" i="21" s="1"/>
  <c r="H51" i="21"/>
  <c r="BX51" i="21" s="1"/>
  <c r="G51" i="21"/>
  <c r="BW51" i="21" s="1"/>
  <c r="F51" i="21"/>
  <c r="BV51" i="21" s="1"/>
  <c r="E51" i="21"/>
  <c r="BU51" i="21" s="1"/>
  <c r="D51" i="21"/>
  <c r="BT51" i="21" s="1"/>
  <c r="BO50" i="21"/>
  <c r="EE50" i="21" s="1"/>
  <c r="BN50" i="21"/>
  <c r="ED50" i="21" s="1"/>
  <c r="BM50" i="21"/>
  <c r="EC50" i="21" s="1"/>
  <c r="BL50" i="21"/>
  <c r="EB50" i="21" s="1"/>
  <c r="BK50" i="21"/>
  <c r="EA50" i="21" s="1"/>
  <c r="BJ50" i="21"/>
  <c r="DZ50" i="21" s="1"/>
  <c r="BI50" i="21"/>
  <c r="DY50" i="21" s="1"/>
  <c r="BH50" i="21"/>
  <c r="DX50" i="21" s="1"/>
  <c r="BG50" i="21"/>
  <c r="DW50" i="21" s="1"/>
  <c r="BF50" i="21"/>
  <c r="DV50" i="21" s="1"/>
  <c r="BE50" i="21"/>
  <c r="DU50" i="21" s="1"/>
  <c r="BD50" i="21"/>
  <c r="DT50" i="21" s="1"/>
  <c r="BC50" i="21"/>
  <c r="DS50" i="21" s="1"/>
  <c r="BB50" i="21"/>
  <c r="DR50" i="21" s="1"/>
  <c r="BA50" i="21"/>
  <c r="DQ50" i="21" s="1"/>
  <c r="AZ50" i="21"/>
  <c r="DP50" i="21" s="1"/>
  <c r="AY50" i="21"/>
  <c r="DO50" i="21" s="1"/>
  <c r="AX50" i="21"/>
  <c r="DN50" i="21" s="1"/>
  <c r="AW50" i="21"/>
  <c r="DM50" i="21" s="1"/>
  <c r="AV50" i="21"/>
  <c r="DL50" i="21" s="1"/>
  <c r="AU50" i="21"/>
  <c r="DK50" i="21" s="1"/>
  <c r="AT50" i="21"/>
  <c r="DJ50" i="21" s="1"/>
  <c r="AS50" i="21"/>
  <c r="DI50" i="21" s="1"/>
  <c r="AR50" i="21"/>
  <c r="DH50" i="21" s="1"/>
  <c r="AQ50" i="21"/>
  <c r="DG50" i="21" s="1"/>
  <c r="AP50" i="21"/>
  <c r="DF50" i="21" s="1"/>
  <c r="AO50" i="21"/>
  <c r="DE50" i="21" s="1"/>
  <c r="AN50" i="21"/>
  <c r="DD50" i="21" s="1"/>
  <c r="AM50" i="21"/>
  <c r="DC50" i="21" s="1"/>
  <c r="AL50" i="21"/>
  <c r="DB50" i="21" s="1"/>
  <c r="AK50" i="21"/>
  <c r="DA50" i="21" s="1"/>
  <c r="AJ50" i="21"/>
  <c r="CZ50" i="21" s="1"/>
  <c r="AI50" i="21"/>
  <c r="CY50" i="21" s="1"/>
  <c r="AH50" i="21"/>
  <c r="CX50" i="21" s="1"/>
  <c r="AG50" i="21"/>
  <c r="CW50" i="21" s="1"/>
  <c r="AF50" i="21"/>
  <c r="CV50" i="21" s="1"/>
  <c r="AE50" i="21"/>
  <c r="CU50" i="21" s="1"/>
  <c r="AD50" i="21"/>
  <c r="CT50" i="21" s="1"/>
  <c r="AC50" i="21"/>
  <c r="CS50" i="21" s="1"/>
  <c r="AB50" i="21"/>
  <c r="CR50" i="21" s="1"/>
  <c r="AA50" i="21"/>
  <c r="CQ50" i="21" s="1"/>
  <c r="Z50" i="21"/>
  <c r="CP50" i="21" s="1"/>
  <c r="Y50" i="21"/>
  <c r="CO50" i="21" s="1"/>
  <c r="X50" i="21"/>
  <c r="CN50" i="21" s="1"/>
  <c r="W50" i="21"/>
  <c r="CM50" i="21" s="1"/>
  <c r="V50" i="21"/>
  <c r="CL50" i="21" s="1"/>
  <c r="U50" i="21"/>
  <c r="CK50" i="21" s="1"/>
  <c r="T50" i="21"/>
  <c r="CJ50" i="21" s="1"/>
  <c r="S50" i="21"/>
  <c r="CI50" i="21" s="1"/>
  <c r="R50" i="21"/>
  <c r="CH50" i="21" s="1"/>
  <c r="Q50" i="21"/>
  <c r="CG50" i="21" s="1"/>
  <c r="P50" i="21"/>
  <c r="CF50" i="21" s="1"/>
  <c r="O50" i="21"/>
  <c r="CE50" i="21" s="1"/>
  <c r="N50" i="21"/>
  <c r="CD50" i="21" s="1"/>
  <c r="M50" i="21"/>
  <c r="CC50" i="21" s="1"/>
  <c r="L50" i="21"/>
  <c r="CB50" i="21" s="1"/>
  <c r="K50" i="21"/>
  <c r="CA50" i="21" s="1"/>
  <c r="J50" i="21"/>
  <c r="BZ50" i="21" s="1"/>
  <c r="I50" i="21"/>
  <c r="BY50" i="21" s="1"/>
  <c r="H50" i="21"/>
  <c r="BX50" i="21" s="1"/>
  <c r="G50" i="21"/>
  <c r="BW50" i="21" s="1"/>
  <c r="F50" i="21"/>
  <c r="BV50" i="21" s="1"/>
  <c r="E50" i="21"/>
  <c r="BU50" i="21" s="1"/>
  <c r="D50" i="21"/>
  <c r="BT50" i="21" s="1"/>
  <c r="BO49" i="21"/>
  <c r="EE49" i="21" s="1"/>
  <c r="BN49" i="21"/>
  <c r="ED49" i="21" s="1"/>
  <c r="BM49" i="21"/>
  <c r="EC49" i="21" s="1"/>
  <c r="BL49" i="21"/>
  <c r="EB49" i="21" s="1"/>
  <c r="BK49" i="21"/>
  <c r="EA49" i="21" s="1"/>
  <c r="BJ49" i="21"/>
  <c r="DZ49" i="21" s="1"/>
  <c r="BI49" i="21"/>
  <c r="DY49" i="21" s="1"/>
  <c r="BH49" i="21"/>
  <c r="DX49" i="21" s="1"/>
  <c r="BG49" i="21"/>
  <c r="DW49" i="21" s="1"/>
  <c r="BF49" i="21"/>
  <c r="DV49" i="21" s="1"/>
  <c r="BE49" i="21"/>
  <c r="DU49" i="21" s="1"/>
  <c r="BD49" i="21"/>
  <c r="DT49" i="21" s="1"/>
  <c r="BC49" i="21"/>
  <c r="DS49" i="21" s="1"/>
  <c r="BB49" i="21"/>
  <c r="DR49" i="21" s="1"/>
  <c r="BA49" i="21"/>
  <c r="DQ49" i="21" s="1"/>
  <c r="AZ49" i="21"/>
  <c r="DP49" i="21" s="1"/>
  <c r="AY49" i="21"/>
  <c r="DO49" i="21" s="1"/>
  <c r="AX49" i="21"/>
  <c r="DN49" i="21" s="1"/>
  <c r="AW49" i="21"/>
  <c r="DM49" i="21" s="1"/>
  <c r="AV49" i="21"/>
  <c r="DL49" i="21" s="1"/>
  <c r="AU49" i="21"/>
  <c r="DK49" i="21" s="1"/>
  <c r="AT49" i="21"/>
  <c r="DJ49" i="21" s="1"/>
  <c r="AS49" i="21"/>
  <c r="DI49" i="21" s="1"/>
  <c r="AR49" i="21"/>
  <c r="DH49" i="21" s="1"/>
  <c r="AQ49" i="21"/>
  <c r="DG49" i="21" s="1"/>
  <c r="AP49" i="21"/>
  <c r="DF49" i="21" s="1"/>
  <c r="AO49" i="21"/>
  <c r="DE49" i="21" s="1"/>
  <c r="AN49" i="21"/>
  <c r="DD49" i="21" s="1"/>
  <c r="AM49" i="21"/>
  <c r="DC49" i="21" s="1"/>
  <c r="AL49" i="21"/>
  <c r="DB49" i="21" s="1"/>
  <c r="AK49" i="21"/>
  <c r="DA49" i="21" s="1"/>
  <c r="AJ49" i="21"/>
  <c r="CZ49" i="21" s="1"/>
  <c r="AI49" i="21"/>
  <c r="CY49" i="21" s="1"/>
  <c r="AH49" i="21"/>
  <c r="CX49" i="21" s="1"/>
  <c r="AG49" i="21"/>
  <c r="CW49" i="21" s="1"/>
  <c r="AF49" i="21"/>
  <c r="CV49" i="21" s="1"/>
  <c r="AE49" i="21"/>
  <c r="CU49" i="21" s="1"/>
  <c r="AD49" i="21"/>
  <c r="CT49" i="21" s="1"/>
  <c r="AC49" i="21"/>
  <c r="CS49" i="21" s="1"/>
  <c r="AB49" i="21"/>
  <c r="CR49" i="21" s="1"/>
  <c r="AA49" i="21"/>
  <c r="CQ49" i="21" s="1"/>
  <c r="Z49" i="21"/>
  <c r="CP49" i="21" s="1"/>
  <c r="Y49" i="21"/>
  <c r="CO49" i="21" s="1"/>
  <c r="X49" i="21"/>
  <c r="CN49" i="21" s="1"/>
  <c r="W49" i="21"/>
  <c r="CM49" i="21" s="1"/>
  <c r="V49" i="21"/>
  <c r="CL49" i="21" s="1"/>
  <c r="U49" i="21"/>
  <c r="CK49" i="21" s="1"/>
  <c r="T49" i="21"/>
  <c r="CJ49" i="21" s="1"/>
  <c r="S49" i="21"/>
  <c r="CI49" i="21" s="1"/>
  <c r="R49" i="21"/>
  <c r="CH49" i="21" s="1"/>
  <c r="Q49" i="21"/>
  <c r="CG49" i="21" s="1"/>
  <c r="P49" i="21"/>
  <c r="CF49" i="21" s="1"/>
  <c r="O49" i="21"/>
  <c r="CE49" i="21" s="1"/>
  <c r="N49" i="21"/>
  <c r="CD49" i="21" s="1"/>
  <c r="M49" i="21"/>
  <c r="CC49" i="21" s="1"/>
  <c r="L49" i="21"/>
  <c r="CB49" i="21" s="1"/>
  <c r="K49" i="21"/>
  <c r="CA49" i="21" s="1"/>
  <c r="J49" i="21"/>
  <c r="BZ49" i="21" s="1"/>
  <c r="I49" i="21"/>
  <c r="BY49" i="21" s="1"/>
  <c r="H49" i="21"/>
  <c r="BX49" i="21" s="1"/>
  <c r="G49" i="21"/>
  <c r="BW49" i="21" s="1"/>
  <c r="F49" i="21"/>
  <c r="BV49" i="21" s="1"/>
  <c r="E49" i="21"/>
  <c r="BU49" i="21" s="1"/>
  <c r="D49" i="21"/>
  <c r="BT49" i="21" s="1"/>
  <c r="BO48" i="21"/>
  <c r="EE48" i="21" s="1"/>
  <c r="BN48" i="21"/>
  <c r="ED48" i="21" s="1"/>
  <c r="BM48" i="21"/>
  <c r="EC48" i="21" s="1"/>
  <c r="BL48" i="21"/>
  <c r="EB48" i="21" s="1"/>
  <c r="BK48" i="21"/>
  <c r="EA48" i="21" s="1"/>
  <c r="BJ48" i="21"/>
  <c r="DZ48" i="21" s="1"/>
  <c r="BI48" i="21"/>
  <c r="DY48" i="21" s="1"/>
  <c r="BH48" i="21"/>
  <c r="DX48" i="21" s="1"/>
  <c r="BG48" i="21"/>
  <c r="DW48" i="21" s="1"/>
  <c r="BF48" i="21"/>
  <c r="DV48" i="21" s="1"/>
  <c r="BE48" i="21"/>
  <c r="DU48" i="21" s="1"/>
  <c r="BD48" i="21"/>
  <c r="DT48" i="21" s="1"/>
  <c r="BC48" i="21"/>
  <c r="DS48" i="21" s="1"/>
  <c r="BB48" i="21"/>
  <c r="DR48" i="21" s="1"/>
  <c r="BA48" i="21"/>
  <c r="DQ48" i="21" s="1"/>
  <c r="AZ48" i="21"/>
  <c r="DP48" i="21" s="1"/>
  <c r="AY48" i="21"/>
  <c r="DO48" i="21" s="1"/>
  <c r="AX48" i="21"/>
  <c r="DN48" i="21" s="1"/>
  <c r="AW48" i="21"/>
  <c r="DM48" i="21" s="1"/>
  <c r="AV48" i="21"/>
  <c r="DL48" i="21" s="1"/>
  <c r="AU48" i="21"/>
  <c r="DK48" i="21" s="1"/>
  <c r="AT48" i="21"/>
  <c r="DJ48" i="21" s="1"/>
  <c r="AS48" i="21"/>
  <c r="DI48" i="21" s="1"/>
  <c r="AR48" i="21"/>
  <c r="DH48" i="21" s="1"/>
  <c r="AQ48" i="21"/>
  <c r="DG48" i="21" s="1"/>
  <c r="AP48" i="21"/>
  <c r="DF48" i="21" s="1"/>
  <c r="AO48" i="21"/>
  <c r="DE48" i="21" s="1"/>
  <c r="AN48" i="21"/>
  <c r="DD48" i="21" s="1"/>
  <c r="AM48" i="21"/>
  <c r="DC48" i="21" s="1"/>
  <c r="AL48" i="21"/>
  <c r="DB48" i="21" s="1"/>
  <c r="AK48" i="21"/>
  <c r="DA48" i="21" s="1"/>
  <c r="AJ48" i="21"/>
  <c r="CZ48" i="21" s="1"/>
  <c r="AI48" i="21"/>
  <c r="CY48" i="21" s="1"/>
  <c r="AH48" i="21"/>
  <c r="CX48" i="21" s="1"/>
  <c r="AG48" i="21"/>
  <c r="CW48" i="21" s="1"/>
  <c r="AF48" i="21"/>
  <c r="CV48" i="21" s="1"/>
  <c r="AE48" i="21"/>
  <c r="CU48" i="21" s="1"/>
  <c r="AD48" i="21"/>
  <c r="CT48" i="21" s="1"/>
  <c r="AC48" i="21"/>
  <c r="CS48" i="21" s="1"/>
  <c r="AB48" i="21"/>
  <c r="CR48" i="21" s="1"/>
  <c r="AA48" i="21"/>
  <c r="CQ48" i="21" s="1"/>
  <c r="Z48" i="21"/>
  <c r="CP48" i="21" s="1"/>
  <c r="Y48" i="21"/>
  <c r="CO48" i="21" s="1"/>
  <c r="X48" i="21"/>
  <c r="CN48" i="21" s="1"/>
  <c r="W48" i="21"/>
  <c r="CM48" i="21" s="1"/>
  <c r="V48" i="21"/>
  <c r="CL48" i="21" s="1"/>
  <c r="U48" i="21"/>
  <c r="CK48" i="21" s="1"/>
  <c r="T48" i="21"/>
  <c r="CJ48" i="21" s="1"/>
  <c r="S48" i="21"/>
  <c r="CI48" i="21" s="1"/>
  <c r="R48" i="21"/>
  <c r="CH48" i="21" s="1"/>
  <c r="Q48" i="21"/>
  <c r="CG48" i="21" s="1"/>
  <c r="P48" i="21"/>
  <c r="CF48" i="21" s="1"/>
  <c r="O48" i="21"/>
  <c r="CE48" i="21" s="1"/>
  <c r="N48" i="21"/>
  <c r="CD48" i="21" s="1"/>
  <c r="M48" i="21"/>
  <c r="CC48" i="21" s="1"/>
  <c r="L48" i="21"/>
  <c r="CB48" i="21" s="1"/>
  <c r="K48" i="21"/>
  <c r="CA48" i="21" s="1"/>
  <c r="J48" i="21"/>
  <c r="BZ48" i="21" s="1"/>
  <c r="I48" i="21"/>
  <c r="BY48" i="21" s="1"/>
  <c r="H48" i="21"/>
  <c r="BX48" i="21" s="1"/>
  <c r="G48" i="21"/>
  <c r="BW48" i="21" s="1"/>
  <c r="F48" i="21"/>
  <c r="BV48" i="21" s="1"/>
  <c r="E48" i="21"/>
  <c r="BU48" i="21" s="1"/>
  <c r="D48" i="21"/>
  <c r="BT48" i="21" s="1"/>
  <c r="BO47" i="21"/>
  <c r="EE47" i="21" s="1"/>
  <c r="BN47" i="21"/>
  <c r="ED47" i="21" s="1"/>
  <c r="BM47" i="21"/>
  <c r="EC47" i="21" s="1"/>
  <c r="BL47" i="21"/>
  <c r="EB47" i="21" s="1"/>
  <c r="BK47" i="21"/>
  <c r="EA47" i="21" s="1"/>
  <c r="BJ47" i="21"/>
  <c r="DZ47" i="21" s="1"/>
  <c r="BI47" i="21"/>
  <c r="DY47" i="21" s="1"/>
  <c r="BH47" i="21"/>
  <c r="DX47" i="21" s="1"/>
  <c r="BG47" i="21"/>
  <c r="DW47" i="21" s="1"/>
  <c r="BF47" i="21"/>
  <c r="DV47" i="21" s="1"/>
  <c r="BE47" i="21"/>
  <c r="DU47" i="21" s="1"/>
  <c r="BD47" i="21"/>
  <c r="DT47" i="21" s="1"/>
  <c r="BC47" i="21"/>
  <c r="DS47" i="21" s="1"/>
  <c r="BB47" i="21"/>
  <c r="DR47" i="21" s="1"/>
  <c r="BA47" i="21"/>
  <c r="DQ47" i="21" s="1"/>
  <c r="AZ47" i="21"/>
  <c r="DP47" i="21" s="1"/>
  <c r="AY47" i="21"/>
  <c r="DO47" i="21" s="1"/>
  <c r="AX47" i="21"/>
  <c r="DN47" i="21" s="1"/>
  <c r="AW47" i="21"/>
  <c r="DM47" i="21" s="1"/>
  <c r="AV47" i="21"/>
  <c r="DL47" i="21" s="1"/>
  <c r="AU47" i="21"/>
  <c r="DK47" i="21" s="1"/>
  <c r="AT47" i="21"/>
  <c r="DJ47" i="21" s="1"/>
  <c r="AS47" i="21"/>
  <c r="DI47" i="21" s="1"/>
  <c r="AR47" i="21"/>
  <c r="DH47" i="21" s="1"/>
  <c r="AQ47" i="21"/>
  <c r="DG47" i="21" s="1"/>
  <c r="AP47" i="21"/>
  <c r="DF47" i="21" s="1"/>
  <c r="AO47" i="21"/>
  <c r="DE47" i="21" s="1"/>
  <c r="AN47" i="21"/>
  <c r="DD47" i="21" s="1"/>
  <c r="AM47" i="21"/>
  <c r="DC47" i="21" s="1"/>
  <c r="AL47" i="21"/>
  <c r="DB47" i="21" s="1"/>
  <c r="AK47" i="21"/>
  <c r="DA47" i="21" s="1"/>
  <c r="AJ47" i="21"/>
  <c r="CZ47" i="21" s="1"/>
  <c r="AI47" i="21"/>
  <c r="CY47" i="21" s="1"/>
  <c r="AH47" i="21"/>
  <c r="CX47" i="21" s="1"/>
  <c r="AG47" i="21"/>
  <c r="CW47" i="21" s="1"/>
  <c r="AF47" i="21"/>
  <c r="CV47" i="21" s="1"/>
  <c r="AE47" i="21"/>
  <c r="CU47" i="21" s="1"/>
  <c r="AD47" i="21"/>
  <c r="CT47" i="21" s="1"/>
  <c r="AC47" i="21"/>
  <c r="CS47" i="21" s="1"/>
  <c r="AB47" i="21"/>
  <c r="CR47" i="21" s="1"/>
  <c r="AA47" i="21"/>
  <c r="CQ47" i="21" s="1"/>
  <c r="Z47" i="21"/>
  <c r="CP47" i="21" s="1"/>
  <c r="Y47" i="21"/>
  <c r="CO47" i="21" s="1"/>
  <c r="X47" i="21"/>
  <c r="CN47" i="21" s="1"/>
  <c r="W47" i="21"/>
  <c r="CM47" i="21" s="1"/>
  <c r="V47" i="21"/>
  <c r="CL47" i="21" s="1"/>
  <c r="U47" i="21"/>
  <c r="CK47" i="21" s="1"/>
  <c r="T47" i="21"/>
  <c r="CJ47" i="21" s="1"/>
  <c r="S47" i="21"/>
  <c r="CI47" i="21" s="1"/>
  <c r="R47" i="21"/>
  <c r="CH47" i="21" s="1"/>
  <c r="Q47" i="21"/>
  <c r="CG47" i="21" s="1"/>
  <c r="P47" i="21"/>
  <c r="CF47" i="21" s="1"/>
  <c r="O47" i="21"/>
  <c r="CE47" i="21" s="1"/>
  <c r="N47" i="21"/>
  <c r="CD47" i="21" s="1"/>
  <c r="M47" i="21"/>
  <c r="CC47" i="21" s="1"/>
  <c r="L47" i="21"/>
  <c r="CB47" i="21" s="1"/>
  <c r="K47" i="21"/>
  <c r="CA47" i="21" s="1"/>
  <c r="J47" i="21"/>
  <c r="BZ47" i="21" s="1"/>
  <c r="I47" i="21"/>
  <c r="BY47" i="21" s="1"/>
  <c r="H47" i="21"/>
  <c r="BX47" i="21" s="1"/>
  <c r="G47" i="21"/>
  <c r="BW47" i="21" s="1"/>
  <c r="F47" i="21"/>
  <c r="BV47" i="21" s="1"/>
  <c r="E47" i="21"/>
  <c r="BU47" i="21" s="1"/>
  <c r="D47" i="21"/>
  <c r="BT47" i="21" s="1"/>
  <c r="BO46" i="21"/>
  <c r="EE46" i="21" s="1"/>
  <c r="BN46" i="21"/>
  <c r="ED46" i="21" s="1"/>
  <c r="BM46" i="21"/>
  <c r="EC46" i="21" s="1"/>
  <c r="BL46" i="21"/>
  <c r="EB46" i="21" s="1"/>
  <c r="BK46" i="21"/>
  <c r="EA46" i="21" s="1"/>
  <c r="BJ46" i="21"/>
  <c r="DZ46" i="21" s="1"/>
  <c r="BI46" i="21"/>
  <c r="DY46" i="21" s="1"/>
  <c r="BH46" i="21"/>
  <c r="DX46" i="21" s="1"/>
  <c r="BG46" i="21"/>
  <c r="DW46" i="21" s="1"/>
  <c r="BF46" i="21"/>
  <c r="DV46" i="21" s="1"/>
  <c r="BE46" i="21"/>
  <c r="DU46" i="21" s="1"/>
  <c r="BD46" i="21"/>
  <c r="DT46" i="21" s="1"/>
  <c r="BC46" i="21"/>
  <c r="DS46" i="21" s="1"/>
  <c r="BB46" i="21"/>
  <c r="DR46" i="21" s="1"/>
  <c r="BA46" i="21"/>
  <c r="DQ46" i="21" s="1"/>
  <c r="AZ46" i="21"/>
  <c r="DP46" i="21" s="1"/>
  <c r="AY46" i="21"/>
  <c r="DO46" i="21" s="1"/>
  <c r="AX46" i="21"/>
  <c r="DN46" i="21" s="1"/>
  <c r="AW46" i="21"/>
  <c r="DM46" i="21" s="1"/>
  <c r="AV46" i="21"/>
  <c r="DL46" i="21" s="1"/>
  <c r="AU46" i="21"/>
  <c r="DK46" i="21" s="1"/>
  <c r="AT46" i="21"/>
  <c r="DJ46" i="21" s="1"/>
  <c r="AS46" i="21"/>
  <c r="DI46" i="21" s="1"/>
  <c r="AR46" i="21"/>
  <c r="DH46" i="21" s="1"/>
  <c r="AQ46" i="21"/>
  <c r="DG46" i="21" s="1"/>
  <c r="AP46" i="21"/>
  <c r="DF46" i="21" s="1"/>
  <c r="AO46" i="21"/>
  <c r="DE46" i="21" s="1"/>
  <c r="AN46" i="21"/>
  <c r="DD46" i="21" s="1"/>
  <c r="AM46" i="21"/>
  <c r="DC46" i="21" s="1"/>
  <c r="AL46" i="21"/>
  <c r="DB46" i="21" s="1"/>
  <c r="AK46" i="21"/>
  <c r="DA46" i="21" s="1"/>
  <c r="AJ46" i="21"/>
  <c r="CZ46" i="21" s="1"/>
  <c r="AI46" i="21"/>
  <c r="CY46" i="21" s="1"/>
  <c r="AH46" i="21"/>
  <c r="CX46" i="21" s="1"/>
  <c r="AG46" i="21"/>
  <c r="CW46" i="21" s="1"/>
  <c r="AF46" i="21"/>
  <c r="CV46" i="21" s="1"/>
  <c r="AE46" i="21"/>
  <c r="CU46" i="21" s="1"/>
  <c r="AD46" i="21"/>
  <c r="CT46" i="21" s="1"/>
  <c r="AC46" i="21"/>
  <c r="CS46" i="21" s="1"/>
  <c r="AB46" i="21"/>
  <c r="CR46" i="21" s="1"/>
  <c r="AA46" i="21"/>
  <c r="CQ46" i="21" s="1"/>
  <c r="Z46" i="21"/>
  <c r="CP46" i="21" s="1"/>
  <c r="Y46" i="21"/>
  <c r="CO46" i="21" s="1"/>
  <c r="X46" i="21"/>
  <c r="CN46" i="21" s="1"/>
  <c r="W46" i="21"/>
  <c r="CM46" i="21" s="1"/>
  <c r="V46" i="21"/>
  <c r="CL46" i="21" s="1"/>
  <c r="U46" i="21"/>
  <c r="CK46" i="21" s="1"/>
  <c r="T46" i="21"/>
  <c r="CJ46" i="21" s="1"/>
  <c r="S46" i="21"/>
  <c r="CI46" i="21" s="1"/>
  <c r="R46" i="21"/>
  <c r="CH46" i="21" s="1"/>
  <c r="Q46" i="21"/>
  <c r="CG46" i="21" s="1"/>
  <c r="P46" i="21"/>
  <c r="CF46" i="21" s="1"/>
  <c r="O46" i="21"/>
  <c r="CE46" i="21" s="1"/>
  <c r="N46" i="21"/>
  <c r="CD46" i="21" s="1"/>
  <c r="M46" i="21"/>
  <c r="CC46" i="21" s="1"/>
  <c r="L46" i="21"/>
  <c r="CB46" i="21" s="1"/>
  <c r="K46" i="21"/>
  <c r="CA46" i="21" s="1"/>
  <c r="J46" i="21"/>
  <c r="BZ46" i="21" s="1"/>
  <c r="I46" i="21"/>
  <c r="BY46" i="21" s="1"/>
  <c r="H46" i="21"/>
  <c r="BX46" i="21" s="1"/>
  <c r="G46" i="21"/>
  <c r="BW46" i="21" s="1"/>
  <c r="F46" i="21"/>
  <c r="BV46" i="21" s="1"/>
  <c r="E46" i="21"/>
  <c r="BU46" i="21" s="1"/>
  <c r="D46" i="21"/>
  <c r="BT46" i="21" s="1"/>
  <c r="BO45" i="21"/>
  <c r="EE45" i="21" s="1"/>
  <c r="BN45" i="21"/>
  <c r="ED45" i="21" s="1"/>
  <c r="BM45" i="21"/>
  <c r="EC45" i="21" s="1"/>
  <c r="BL45" i="21"/>
  <c r="EB45" i="21" s="1"/>
  <c r="BK45" i="21"/>
  <c r="EA45" i="21" s="1"/>
  <c r="BJ45" i="21"/>
  <c r="DZ45" i="21" s="1"/>
  <c r="BI45" i="21"/>
  <c r="DY45" i="21" s="1"/>
  <c r="BH45" i="21"/>
  <c r="DX45" i="21" s="1"/>
  <c r="BG45" i="21"/>
  <c r="DW45" i="21" s="1"/>
  <c r="BF45" i="21"/>
  <c r="DV45" i="21" s="1"/>
  <c r="BE45" i="21"/>
  <c r="DU45" i="21" s="1"/>
  <c r="BD45" i="21"/>
  <c r="DT45" i="21" s="1"/>
  <c r="BC45" i="21"/>
  <c r="DS45" i="21" s="1"/>
  <c r="BB45" i="21"/>
  <c r="DR45" i="21" s="1"/>
  <c r="BA45" i="21"/>
  <c r="DQ45" i="21" s="1"/>
  <c r="AZ45" i="21"/>
  <c r="DP45" i="21" s="1"/>
  <c r="AY45" i="21"/>
  <c r="DO45" i="21" s="1"/>
  <c r="AX45" i="21"/>
  <c r="DN45" i="21" s="1"/>
  <c r="AW45" i="21"/>
  <c r="DM45" i="21" s="1"/>
  <c r="AV45" i="21"/>
  <c r="DL45" i="21" s="1"/>
  <c r="AU45" i="21"/>
  <c r="DK45" i="21" s="1"/>
  <c r="AT45" i="21"/>
  <c r="DJ45" i="21" s="1"/>
  <c r="AS45" i="21"/>
  <c r="DI45" i="21" s="1"/>
  <c r="AR45" i="21"/>
  <c r="DH45" i="21" s="1"/>
  <c r="AQ45" i="21"/>
  <c r="DG45" i="21" s="1"/>
  <c r="AP45" i="21"/>
  <c r="DF45" i="21" s="1"/>
  <c r="AO45" i="21"/>
  <c r="DE45" i="21" s="1"/>
  <c r="AN45" i="21"/>
  <c r="DD45" i="21" s="1"/>
  <c r="AM45" i="21"/>
  <c r="DC45" i="21" s="1"/>
  <c r="AL45" i="21"/>
  <c r="DB45" i="21" s="1"/>
  <c r="AK45" i="21"/>
  <c r="DA45" i="21" s="1"/>
  <c r="AJ45" i="21"/>
  <c r="CZ45" i="21" s="1"/>
  <c r="AI45" i="21"/>
  <c r="CY45" i="21" s="1"/>
  <c r="AH45" i="21"/>
  <c r="CX45" i="21" s="1"/>
  <c r="AG45" i="21"/>
  <c r="CW45" i="21" s="1"/>
  <c r="AF45" i="21"/>
  <c r="CV45" i="21" s="1"/>
  <c r="AE45" i="21"/>
  <c r="CU45" i="21" s="1"/>
  <c r="AD45" i="21"/>
  <c r="CT45" i="21" s="1"/>
  <c r="AC45" i="21"/>
  <c r="CS45" i="21" s="1"/>
  <c r="AB45" i="21"/>
  <c r="CR45" i="21" s="1"/>
  <c r="AA45" i="21"/>
  <c r="CQ45" i="21" s="1"/>
  <c r="Z45" i="21"/>
  <c r="CP45" i="21" s="1"/>
  <c r="Y45" i="21"/>
  <c r="CO45" i="21" s="1"/>
  <c r="X45" i="21"/>
  <c r="CN45" i="21" s="1"/>
  <c r="W45" i="21"/>
  <c r="CM45" i="21" s="1"/>
  <c r="V45" i="21"/>
  <c r="CL45" i="21" s="1"/>
  <c r="U45" i="21"/>
  <c r="CK45" i="21" s="1"/>
  <c r="T45" i="21"/>
  <c r="CJ45" i="21" s="1"/>
  <c r="S45" i="21"/>
  <c r="CI45" i="21" s="1"/>
  <c r="R45" i="21"/>
  <c r="CH45" i="21" s="1"/>
  <c r="Q45" i="21"/>
  <c r="CG45" i="21" s="1"/>
  <c r="P45" i="21"/>
  <c r="CF45" i="21" s="1"/>
  <c r="O45" i="21"/>
  <c r="CE45" i="21" s="1"/>
  <c r="N45" i="21"/>
  <c r="CD45" i="21" s="1"/>
  <c r="M45" i="21"/>
  <c r="CC45" i="21" s="1"/>
  <c r="L45" i="21"/>
  <c r="CB45" i="21" s="1"/>
  <c r="K45" i="21"/>
  <c r="CA45" i="21" s="1"/>
  <c r="J45" i="21"/>
  <c r="BZ45" i="21" s="1"/>
  <c r="I45" i="21"/>
  <c r="BY45" i="21" s="1"/>
  <c r="H45" i="21"/>
  <c r="BX45" i="21" s="1"/>
  <c r="G45" i="21"/>
  <c r="BW45" i="21" s="1"/>
  <c r="F45" i="21"/>
  <c r="BV45" i="21" s="1"/>
  <c r="E45" i="21"/>
  <c r="BU45" i="21" s="1"/>
  <c r="D45" i="21"/>
  <c r="BT45" i="21" s="1"/>
  <c r="BO44" i="21"/>
  <c r="EE44" i="21" s="1"/>
  <c r="BN44" i="21"/>
  <c r="ED44" i="21" s="1"/>
  <c r="BM44" i="21"/>
  <c r="EC44" i="21" s="1"/>
  <c r="BL44" i="21"/>
  <c r="EB44" i="21" s="1"/>
  <c r="BK44" i="21"/>
  <c r="EA44" i="21" s="1"/>
  <c r="BJ44" i="21"/>
  <c r="DZ44" i="21" s="1"/>
  <c r="BI44" i="21"/>
  <c r="DY44" i="21" s="1"/>
  <c r="BH44" i="21"/>
  <c r="DX44" i="21" s="1"/>
  <c r="BG44" i="21"/>
  <c r="DW44" i="21" s="1"/>
  <c r="BF44" i="21"/>
  <c r="DV44" i="21" s="1"/>
  <c r="BE44" i="21"/>
  <c r="DU44" i="21" s="1"/>
  <c r="BD44" i="21"/>
  <c r="DT44" i="21" s="1"/>
  <c r="BC44" i="21"/>
  <c r="DS44" i="21" s="1"/>
  <c r="BB44" i="21"/>
  <c r="DR44" i="21" s="1"/>
  <c r="BA44" i="21"/>
  <c r="DQ44" i="21" s="1"/>
  <c r="AZ44" i="21"/>
  <c r="DP44" i="21" s="1"/>
  <c r="AY44" i="21"/>
  <c r="DO44" i="21" s="1"/>
  <c r="AX44" i="21"/>
  <c r="DN44" i="21" s="1"/>
  <c r="AW44" i="21"/>
  <c r="DM44" i="21" s="1"/>
  <c r="AV44" i="21"/>
  <c r="DL44" i="21" s="1"/>
  <c r="AU44" i="21"/>
  <c r="DK44" i="21" s="1"/>
  <c r="AT44" i="21"/>
  <c r="DJ44" i="21" s="1"/>
  <c r="AS44" i="21"/>
  <c r="DI44" i="21" s="1"/>
  <c r="AR44" i="21"/>
  <c r="DH44" i="21" s="1"/>
  <c r="AQ44" i="21"/>
  <c r="DG44" i="21" s="1"/>
  <c r="AP44" i="21"/>
  <c r="DF44" i="21" s="1"/>
  <c r="AO44" i="21"/>
  <c r="DE44" i="21" s="1"/>
  <c r="AN44" i="21"/>
  <c r="DD44" i="21" s="1"/>
  <c r="AM44" i="21"/>
  <c r="DC44" i="21" s="1"/>
  <c r="AL44" i="21"/>
  <c r="DB44" i="21" s="1"/>
  <c r="AK44" i="21"/>
  <c r="DA44" i="21" s="1"/>
  <c r="AJ44" i="21"/>
  <c r="CZ44" i="21" s="1"/>
  <c r="AI44" i="21"/>
  <c r="CY44" i="21" s="1"/>
  <c r="AH44" i="21"/>
  <c r="CX44" i="21" s="1"/>
  <c r="AG44" i="21"/>
  <c r="CW44" i="21" s="1"/>
  <c r="AF44" i="21"/>
  <c r="CV44" i="21" s="1"/>
  <c r="AE44" i="21"/>
  <c r="CU44" i="21" s="1"/>
  <c r="AD44" i="21"/>
  <c r="CT44" i="21" s="1"/>
  <c r="AC44" i="21"/>
  <c r="CS44" i="21" s="1"/>
  <c r="AB44" i="21"/>
  <c r="CR44" i="21" s="1"/>
  <c r="AA44" i="21"/>
  <c r="CQ44" i="21" s="1"/>
  <c r="Z44" i="21"/>
  <c r="CP44" i="21" s="1"/>
  <c r="Y44" i="21"/>
  <c r="CO44" i="21" s="1"/>
  <c r="X44" i="21"/>
  <c r="CN44" i="21" s="1"/>
  <c r="W44" i="21"/>
  <c r="CM44" i="21" s="1"/>
  <c r="V44" i="21"/>
  <c r="CL44" i="21" s="1"/>
  <c r="U44" i="21"/>
  <c r="CK44" i="21" s="1"/>
  <c r="T44" i="21"/>
  <c r="CJ44" i="21" s="1"/>
  <c r="S44" i="21"/>
  <c r="CI44" i="21" s="1"/>
  <c r="R44" i="21"/>
  <c r="CH44" i="21" s="1"/>
  <c r="Q44" i="21"/>
  <c r="CG44" i="21" s="1"/>
  <c r="P44" i="21"/>
  <c r="CF44" i="21" s="1"/>
  <c r="O44" i="21"/>
  <c r="CE44" i="21" s="1"/>
  <c r="N44" i="21"/>
  <c r="CD44" i="21" s="1"/>
  <c r="M44" i="21"/>
  <c r="CC44" i="21" s="1"/>
  <c r="L44" i="21"/>
  <c r="CB44" i="21" s="1"/>
  <c r="K44" i="21"/>
  <c r="CA44" i="21" s="1"/>
  <c r="J44" i="21"/>
  <c r="BZ44" i="21" s="1"/>
  <c r="I44" i="21"/>
  <c r="BY44" i="21" s="1"/>
  <c r="H44" i="21"/>
  <c r="BX44" i="21" s="1"/>
  <c r="G44" i="21"/>
  <c r="BW44" i="21" s="1"/>
  <c r="F44" i="21"/>
  <c r="BV44" i="21" s="1"/>
  <c r="E44" i="21"/>
  <c r="BU44" i="21" s="1"/>
  <c r="D44" i="21"/>
  <c r="BT44" i="21" s="1"/>
  <c r="BO43" i="21"/>
  <c r="EE43" i="21" s="1"/>
  <c r="BN43" i="21"/>
  <c r="ED43" i="21" s="1"/>
  <c r="BM43" i="21"/>
  <c r="EC43" i="21" s="1"/>
  <c r="BL43" i="21"/>
  <c r="EB43" i="21" s="1"/>
  <c r="BK43" i="21"/>
  <c r="EA43" i="21" s="1"/>
  <c r="BJ43" i="21"/>
  <c r="DZ43" i="21" s="1"/>
  <c r="BI43" i="21"/>
  <c r="DY43" i="21" s="1"/>
  <c r="BH43" i="21"/>
  <c r="DX43" i="21" s="1"/>
  <c r="BG43" i="21"/>
  <c r="DW43" i="21" s="1"/>
  <c r="BF43" i="21"/>
  <c r="DV43" i="21" s="1"/>
  <c r="BE43" i="21"/>
  <c r="DU43" i="21" s="1"/>
  <c r="BD43" i="21"/>
  <c r="DT43" i="21" s="1"/>
  <c r="BC43" i="21"/>
  <c r="DS43" i="21" s="1"/>
  <c r="BB43" i="21"/>
  <c r="DR43" i="21" s="1"/>
  <c r="BA43" i="21"/>
  <c r="DQ43" i="21" s="1"/>
  <c r="AZ43" i="21"/>
  <c r="DP43" i="21" s="1"/>
  <c r="AY43" i="21"/>
  <c r="DO43" i="21" s="1"/>
  <c r="AX43" i="21"/>
  <c r="DN43" i="21" s="1"/>
  <c r="AW43" i="21"/>
  <c r="DM43" i="21" s="1"/>
  <c r="AV43" i="21"/>
  <c r="DL43" i="21" s="1"/>
  <c r="AU43" i="21"/>
  <c r="DK43" i="21" s="1"/>
  <c r="AT43" i="21"/>
  <c r="DJ43" i="21" s="1"/>
  <c r="AS43" i="21"/>
  <c r="DI43" i="21" s="1"/>
  <c r="AR43" i="21"/>
  <c r="DH43" i="21" s="1"/>
  <c r="AQ43" i="21"/>
  <c r="DG43" i="21" s="1"/>
  <c r="AP43" i="21"/>
  <c r="DF43" i="21" s="1"/>
  <c r="AO43" i="21"/>
  <c r="DE43" i="21" s="1"/>
  <c r="AN43" i="21"/>
  <c r="DD43" i="21" s="1"/>
  <c r="AM43" i="21"/>
  <c r="DC43" i="21" s="1"/>
  <c r="AL43" i="21"/>
  <c r="DB43" i="21" s="1"/>
  <c r="AK43" i="21"/>
  <c r="DA43" i="21" s="1"/>
  <c r="AJ43" i="21"/>
  <c r="CZ43" i="21" s="1"/>
  <c r="AI43" i="21"/>
  <c r="CY43" i="21" s="1"/>
  <c r="AH43" i="21"/>
  <c r="CX43" i="21" s="1"/>
  <c r="AG43" i="21"/>
  <c r="CW43" i="21" s="1"/>
  <c r="AF43" i="21"/>
  <c r="CV43" i="21" s="1"/>
  <c r="AE43" i="21"/>
  <c r="CU43" i="21" s="1"/>
  <c r="AD43" i="21"/>
  <c r="CT43" i="21" s="1"/>
  <c r="AC43" i="21"/>
  <c r="CS43" i="21" s="1"/>
  <c r="AB43" i="21"/>
  <c r="CR43" i="21" s="1"/>
  <c r="AA43" i="21"/>
  <c r="CQ43" i="21" s="1"/>
  <c r="Z43" i="21"/>
  <c r="CP43" i="21" s="1"/>
  <c r="Y43" i="21"/>
  <c r="CO43" i="21" s="1"/>
  <c r="X43" i="21"/>
  <c r="CN43" i="21" s="1"/>
  <c r="W43" i="21"/>
  <c r="CM43" i="21" s="1"/>
  <c r="V43" i="21"/>
  <c r="CL43" i="21" s="1"/>
  <c r="U43" i="21"/>
  <c r="CK43" i="21" s="1"/>
  <c r="T43" i="21"/>
  <c r="CJ43" i="21" s="1"/>
  <c r="S43" i="21"/>
  <c r="CI43" i="21" s="1"/>
  <c r="R43" i="21"/>
  <c r="CH43" i="21" s="1"/>
  <c r="Q43" i="21"/>
  <c r="CG43" i="21" s="1"/>
  <c r="P43" i="21"/>
  <c r="CF43" i="21" s="1"/>
  <c r="O43" i="21"/>
  <c r="CE43" i="21" s="1"/>
  <c r="N43" i="21"/>
  <c r="CD43" i="21" s="1"/>
  <c r="M43" i="21"/>
  <c r="CC43" i="21" s="1"/>
  <c r="L43" i="21"/>
  <c r="CB43" i="21" s="1"/>
  <c r="K43" i="21"/>
  <c r="CA43" i="21" s="1"/>
  <c r="J43" i="21"/>
  <c r="BZ43" i="21" s="1"/>
  <c r="I43" i="21"/>
  <c r="BY43" i="21" s="1"/>
  <c r="H43" i="21"/>
  <c r="BX43" i="21" s="1"/>
  <c r="G43" i="21"/>
  <c r="BW43" i="21" s="1"/>
  <c r="F43" i="21"/>
  <c r="BV43" i="21" s="1"/>
  <c r="E43" i="21"/>
  <c r="BU43" i="21" s="1"/>
  <c r="D43" i="21"/>
  <c r="BT43" i="21" s="1"/>
  <c r="BO42" i="21"/>
  <c r="EE42" i="21" s="1"/>
  <c r="BN42" i="21"/>
  <c r="ED42" i="21" s="1"/>
  <c r="BM42" i="21"/>
  <c r="EC42" i="21" s="1"/>
  <c r="BL42" i="21"/>
  <c r="EB42" i="21" s="1"/>
  <c r="BK42" i="21"/>
  <c r="EA42" i="21" s="1"/>
  <c r="BJ42" i="21"/>
  <c r="DZ42" i="21" s="1"/>
  <c r="BI42" i="21"/>
  <c r="DY42" i="21" s="1"/>
  <c r="BH42" i="21"/>
  <c r="DX42" i="21" s="1"/>
  <c r="BG42" i="21"/>
  <c r="DW42" i="21" s="1"/>
  <c r="BF42" i="21"/>
  <c r="DV42" i="21" s="1"/>
  <c r="BE42" i="21"/>
  <c r="DU42" i="21" s="1"/>
  <c r="BD42" i="21"/>
  <c r="DT42" i="21" s="1"/>
  <c r="BC42" i="21"/>
  <c r="DS42" i="21" s="1"/>
  <c r="BB42" i="21"/>
  <c r="DR42" i="21" s="1"/>
  <c r="BA42" i="21"/>
  <c r="DQ42" i="21" s="1"/>
  <c r="AZ42" i="21"/>
  <c r="DP42" i="21" s="1"/>
  <c r="AY42" i="21"/>
  <c r="DO42" i="21" s="1"/>
  <c r="AX42" i="21"/>
  <c r="DN42" i="21" s="1"/>
  <c r="AW42" i="21"/>
  <c r="DM42" i="21" s="1"/>
  <c r="AV42" i="21"/>
  <c r="DL42" i="21" s="1"/>
  <c r="AU42" i="21"/>
  <c r="DK42" i="21" s="1"/>
  <c r="AT42" i="21"/>
  <c r="DJ42" i="21" s="1"/>
  <c r="AS42" i="21"/>
  <c r="DI42" i="21" s="1"/>
  <c r="AR42" i="21"/>
  <c r="DH42" i="21" s="1"/>
  <c r="AQ42" i="21"/>
  <c r="DG42" i="21" s="1"/>
  <c r="AP42" i="21"/>
  <c r="DF42" i="21" s="1"/>
  <c r="AO42" i="21"/>
  <c r="DE42" i="21" s="1"/>
  <c r="AN42" i="21"/>
  <c r="DD42" i="21" s="1"/>
  <c r="AM42" i="21"/>
  <c r="DC42" i="21" s="1"/>
  <c r="AL42" i="21"/>
  <c r="DB42" i="21" s="1"/>
  <c r="AK42" i="21"/>
  <c r="DA42" i="21" s="1"/>
  <c r="AJ42" i="21"/>
  <c r="CZ42" i="21" s="1"/>
  <c r="AI42" i="21"/>
  <c r="CY42" i="21" s="1"/>
  <c r="AH42" i="21"/>
  <c r="CX42" i="21" s="1"/>
  <c r="AG42" i="21"/>
  <c r="CW42" i="21" s="1"/>
  <c r="AF42" i="21"/>
  <c r="CV42" i="21" s="1"/>
  <c r="AE42" i="21"/>
  <c r="CU42" i="21" s="1"/>
  <c r="AD42" i="21"/>
  <c r="CT42" i="21" s="1"/>
  <c r="AC42" i="21"/>
  <c r="CS42" i="21" s="1"/>
  <c r="AB42" i="21"/>
  <c r="CR42" i="21" s="1"/>
  <c r="AA42" i="21"/>
  <c r="CQ42" i="21" s="1"/>
  <c r="Z42" i="21"/>
  <c r="CP42" i="21" s="1"/>
  <c r="Y42" i="21"/>
  <c r="CO42" i="21" s="1"/>
  <c r="X42" i="21"/>
  <c r="CN42" i="21" s="1"/>
  <c r="W42" i="21"/>
  <c r="CM42" i="21" s="1"/>
  <c r="V42" i="21"/>
  <c r="CL42" i="21" s="1"/>
  <c r="U42" i="21"/>
  <c r="CK42" i="21" s="1"/>
  <c r="T42" i="21"/>
  <c r="CJ42" i="21" s="1"/>
  <c r="S42" i="21"/>
  <c r="CI42" i="21" s="1"/>
  <c r="R42" i="21"/>
  <c r="CH42" i="21" s="1"/>
  <c r="Q42" i="21"/>
  <c r="CG42" i="21" s="1"/>
  <c r="P42" i="21"/>
  <c r="CF42" i="21" s="1"/>
  <c r="O42" i="21"/>
  <c r="CE42" i="21" s="1"/>
  <c r="N42" i="21"/>
  <c r="CD42" i="21" s="1"/>
  <c r="M42" i="21"/>
  <c r="CC42" i="21" s="1"/>
  <c r="L42" i="21"/>
  <c r="CB42" i="21" s="1"/>
  <c r="K42" i="21"/>
  <c r="CA42" i="21" s="1"/>
  <c r="J42" i="21"/>
  <c r="BZ42" i="21" s="1"/>
  <c r="I42" i="21"/>
  <c r="BY42" i="21" s="1"/>
  <c r="H42" i="21"/>
  <c r="BX42" i="21" s="1"/>
  <c r="G42" i="21"/>
  <c r="BW42" i="21" s="1"/>
  <c r="F42" i="21"/>
  <c r="BV42" i="21" s="1"/>
  <c r="E42" i="21"/>
  <c r="BU42" i="21" s="1"/>
  <c r="D42" i="21"/>
  <c r="BT42" i="21" s="1"/>
  <c r="BO41" i="21"/>
  <c r="EE41" i="21" s="1"/>
  <c r="BN41" i="21"/>
  <c r="ED41" i="21" s="1"/>
  <c r="BM41" i="21"/>
  <c r="EC41" i="21" s="1"/>
  <c r="BL41" i="21"/>
  <c r="EB41" i="21" s="1"/>
  <c r="BK41" i="21"/>
  <c r="EA41" i="21" s="1"/>
  <c r="BJ41" i="21"/>
  <c r="DZ41" i="21" s="1"/>
  <c r="BI41" i="21"/>
  <c r="DY41" i="21" s="1"/>
  <c r="BH41" i="21"/>
  <c r="DX41" i="21" s="1"/>
  <c r="BG41" i="21"/>
  <c r="DW41" i="21" s="1"/>
  <c r="BF41" i="21"/>
  <c r="DV41" i="21" s="1"/>
  <c r="BE41" i="21"/>
  <c r="DU41" i="21" s="1"/>
  <c r="BD41" i="21"/>
  <c r="DT41" i="21" s="1"/>
  <c r="BC41" i="21"/>
  <c r="DS41" i="21" s="1"/>
  <c r="BB41" i="21"/>
  <c r="DR41" i="21" s="1"/>
  <c r="BA41" i="21"/>
  <c r="DQ41" i="21" s="1"/>
  <c r="AZ41" i="21"/>
  <c r="DP41" i="21" s="1"/>
  <c r="AY41" i="21"/>
  <c r="DO41" i="21" s="1"/>
  <c r="AX41" i="21"/>
  <c r="DN41" i="21" s="1"/>
  <c r="AW41" i="21"/>
  <c r="DM41" i="21" s="1"/>
  <c r="AV41" i="21"/>
  <c r="DL41" i="21" s="1"/>
  <c r="AU41" i="21"/>
  <c r="DK41" i="21" s="1"/>
  <c r="AT41" i="21"/>
  <c r="DJ41" i="21" s="1"/>
  <c r="AS41" i="21"/>
  <c r="DI41" i="21" s="1"/>
  <c r="AR41" i="21"/>
  <c r="DH41" i="21" s="1"/>
  <c r="AQ41" i="21"/>
  <c r="DG41" i="21" s="1"/>
  <c r="AP41" i="21"/>
  <c r="DF41" i="21" s="1"/>
  <c r="AO41" i="21"/>
  <c r="DE41" i="21" s="1"/>
  <c r="AN41" i="21"/>
  <c r="DD41" i="21" s="1"/>
  <c r="AM41" i="21"/>
  <c r="DC41" i="21" s="1"/>
  <c r="AL41" i="21"/>
  <c r="DB41" i="21" s="1"/>
  <c r="AK41" i="21"/>
  <c r="DA41" i="21" s="1"/>
  <c r="AJ41" i="21"/>
  <c r="CZ41" i="21" s="1"/>
  <c r="AI41" i="21"/>
  <c r="CY41" i="21" s="1"/>
  <c r="AH41" i="21"/>
  <c r="CX41" i="21" s="1"/>
  <c r="AG41" i="21"/>
  <c r="CW41" i="21" s="1"/>
  <c r="AF41" i="21"/>
  <c r="CV41" i="21" s="1"/>
  <c r="AE41" i="21"/>
  <c r="CU41" i="21" s="1"/>
  <c r="AD41" i="21"/>
  <c r="CT41" i="21" s="1"/>
  <c r="AC41" i="21"/>
  <c r="CS41" i="21" s="1"/>
  <c r="AB41" i="21"/>
  <c r="CR41" i="21" s="1"/>
  <c r="AA41" i="21"/>
  <c r="CQ41" i="21" s="1"/>
  <c r="Z41" i="21"/>
  <c r="CP41" i="21" s="1"/>
  <c r="Y41" i="21"/>
  <c r="CO41" i="21" s="1"/>
  <c r="X41" i="21"/>
  <c r="CN41" i="21" s="1"/>
  <c r="W41" i="21"/>
  <c r="CM41" i="21" s="1"/>
  <c r="V41" i="21"/>
  <c r="CL41" i="21" s="1"/>
  <c r="U41" i="21"/>
  <c r="CK41" i="21" s="1"/>
  <c r="T41" i="21"/>
  <c r="CJ41" i="21" s="1"/>
  <c r="S41" i="21"/>
  <c r="CI41" i="21" s="1"/>
  <c r="R41" i="21"/>
  <c r="CH41" i="21" s="1"/>
  <c r="Q41" i="21"/>
  <c r="CG41" i="21" s="1"/>
  <c r="P41" i="21"/>
  <c r="CF41" i="21" s="1"/>
  <c r="O41" i="21"/>
  <c r="CE41" i="21" s="1"/>
  <c r="N41" i="21"/>
  <c r="CD41" i="21" s="1"/>
  <c r="M41" i="21"/>
  <c r="CC41" i="21" s="1"/>
  <c r="L41" i="21"/>
  <c r="CB41" i="21" s="1"/>
  <c r="K41" i="21"/>
  <c r="CA41" i="21" s="1"/>
  <c r="J41" i="21"/>
  <c r="BZ41" i="21" s="1"/>
  <c r="I41" i="21"/>
  <c r="BY41" i="21" s="1"/>
  <c r="H41" i="21"/>
  <c r="BX41" i="21" s="1"/>
  <c r="G41" i="21"/>
  <c r="BW41" i="21" s="1"/>
  <c r="F41" i="21"/>
  <c r="BV41" i="21" s="1"/>
  <c r="E41" i="21"/>
  <c r="BU41" i="21" s="1"/>
  <c r="D41" i="21"/>
  <c r="BT41" i="21" s="1"/>
  <c r="BO40" i="21"/>
  <c r="EE40" i="21" s="1"/>
  <c r="BN40" i="21"/>
  <c r="ED40" i="21" s="1"/>
  <c r="BM40" i="21"/>
  <c r="EC40" i="21" s="1"/>
  <c r="BL40" i="21"/>
  <c r="EB40" i="21" s="1"/>
  <c r="BK40" i="21"/>
  <c r="EA40" i="21" s="1"/>
  <c r="BJ40" i="21"/>
  <c r="DZ40" i="21" s="1"/>
  <c r="BI40" i="21"/>
  <c r="DY40" i="21" s="1"/>
  <c r="BH40" i="21"/>
  <c r="DX40" i="21" s="1"/>
  <c r="BG40" i="21"/>
  <c r="DW40" i="21" s="1"/>
  <c r="BF40" i="21"/>
  <c r="DV40" i="21" s="1"/>
  <c r="BE40" i="21"/>
  <c r="DU40" i="21" s="1"/>
  <c r="BD40" i="21"/>
  <c r="DT40" i="21" s="1"/>
  <c r="BC40" i="21"/>
  <c r="DS40" i="21" s="1"/>
  <c r="BB40" i="21"/>
  <c r="DR40" i="21" s="1"/>
  <c r="BA40" i="21"/>
  <c r="DQ40" i="21" s="1"/>
  <c r="AZ40" i="21"/>
  <c r="DP40" i="21" s="1"/>
  <c r="AY40" i="21"/>
  <c r="DO40" i="21" s="1"/>
  <c r="AX40" i="21"/>
  <c r="DN40" i="21" s="1"/>
  <c r="AW40" i="21"/>
  <c r="DM40" i="21" s="1"/>
  <c r="AV40" i="21"/>
  <c r="DL40" i="21" s="1"/>
  <c r="AU40" i="21"/>
  <c r="DK40" i="21" s="1"/>
  <c r="AT40" i="21"/>
  <c r="DJ40" i="21" s="1"/>
  <c r="AS40" i="21"/>
  <c r="DI40" i="21" s="1"/>
  <c r="AR40" i="21"/>
  <c r="DH40" i="21" s="1"/>
  <c r="AQ40" i="21"/>
  <c r="DG40" i="21" s="1"/>
  <c r="AP40" i="21"/>
  <c r="DF40" i="21" s="1"/>
  <c r="AO40" i="21"/>
  <c r="DE40" i="21" s="1"/>
  <c r="AN40" i="21"/>
  <c r="DD40" i="21" s="1"/>
  <c r="AM40" i="21"/>
  <c r="DC40" i="21" s="1"/>
  <c r="AL40" i="21"/>
  <c r="DB40" i="21" s="1"/>
  <c r="AK40" i="21"/>
  <c r="DA40" i="21" s="1"/>
  <c r="AJ40" i="21"/>
  <c r="CZ40" i="21" s="1"/>
  <c r="AI40" i="21"/>
  <c r="CY40" i="21" s="1"/>
  <c r="AH40" i="21"/>
  <c r="CX40" i="21" s="1"/>
  <c r="AG40" i="21"/>
  <c r="CW40" i="21" s="1"/>
  <c r="AF40" i="21"/>
  <c r="CV40" i="21" s="1"/>
  <c r="AE40" i="21"/>
  <c r="CU40" i="21" s="1"/>
  <c r="AD40" i="21"/>
  <c r="CT40" i="21" s="1"/>
  <c r="AC40" i="21"/>
  <c r="CS40" i="21" s="1"/>
  <c r="AB40" i="21"/>
  <c r="CR40" i="21" s="1"/>
  <c r="AA40" i="21"/>
  <c r="CQ40" i="21" s="1"/>
  <c r="Z40" i="21"/>
  <c r="CP40" i="21" s="1"/>
  <c r="Y40" i="21"/>
  <c r="CO40" i="21" s="1"/>
  <c r="X40" i="21"/>
  <c r="CN40" i="21" s="1"/>
  <c r="W40" i="21"/>
  <c r="CM40" i="21" s="1"/>
  <c r="V40" i="21"/>
  <c r="CL40" i="21" s="1"/>
  <c r="U40" i="21"/>
  <c r="CK40" i="21" s="1"/>
  <c r="T40" i="21"/>
  <c r="CJ40" i="21" s="1"/>
  <c r="S40" i="21"/>
  <c r="CI40" i="21" s="1"/>
  <c r="R40" i="21"/>
  <c r="CH40" i="21" s="1"/>
  <c r="Q40" i="21"/>
  <c r="CG40" i="21" s="1"/>
  <c r="P40" i="21"/>
  <c r="CF40" i="21" s="1"/>
  <c r="O40" i="21"/>
  <c r="CE40" i="21" s="1"/>
  <c r="N40" i="21"/>
  <c r="CD40" i="21" s="1"/>
  <c r="M40" i="21"/>
  <c r="CC40" i="21" s="1"/>
  <c r="L40" i="21"/>
  <c r="CB40" i="21" s="1"/>
  <c r="K40" i="21"/>
  <c r="CA40" i="21" s="1"/>
  <c r="J40" i="21"/>
  <c r="BZ40" i="21" s="1"/>
  <c r="I40" i="21"/>
  <c r="BY40" i="21" s="1"/>
  <c r="H40" i="21"/>
  <c r="BX40" i="21" s="1"/>
  <c r="G40" i="21"/>
  <c r="BW40" i="21" s="1"/>
  <c r="F40" i="21"/>
  <c r="BV40" i="21" s="1"/>
  <c r="E40" i="21"/>
  <c r="BU40" i="21" s="1"/>
  <c r="D40" i="21"/>
  <c r="BT40" i="21" s="1"/>
  <c r="BO39" i="21"/>
  <c r="EE39" i="21" s="1"/>
  <c r="BN39" i="21"/>
  <c r="ED39" i="21" s="1"/>
  <c r="BM39" i="21"/>
  <c r="EC39" i="21" s="1"/>
  <c r="BL39" i="21"/>
  <c r="EB39" i="21" s="1"/>
  <c r="BK39" i="21"/>
  <c r="EA39" i="21" s="1"/>
  <c r="BJ39" i="21"/>
  <c r="DZ39" i="21" s="1"/>
  <c r="BI39" i="21"/>
  <c r="DY39" i="21" s="1"/>
  <c r="BH39" i="21"/>
  <c r="DX39" i="21" s="1"/>
  <c r="BG39" i="21"/>
  <c r="DW39" i="21" s="1"/>
  <c r="BF39" i="21"/>
  <c r="DV39" i="21" s="1"/>
  <c r="BE39" i="21"/>
  <c r="DU39" i="21" s="1"/>
  <c r="BD39" i="21"/>
  <c r="DT39" i="21" s="1"/>
  <c r="BC39" i="21"/>
  <c r="DS39" i="21" s="1"/>
  <c r="BB39" i="21"/>
  <c r="DR39" i="21" s="1"/>
  <c r="BA39" i="21"/>
  <c r="DQ39" i="21" s="1"/>
  <c r="AZ39" i="21"/>
  <c r="DP39" i="21" s="1"/>
  <c r="AY39" i="21"/>
  <c r="DO39" i="21" s="1"/>
  <c r="AX39" i="21"/>
  <c r="DN39" i="21" s="1"/>
  <c r="AW39" i="21"/>
  <c r="DM39" i="21" s="1"/>
  <c r="AV39" i="21"/>
  <c r="DL39" i="21" s="1"/>
  <c r="AU39" i="21"/>
  <c r="DK39" i="21" s="1"/>
  <c r="AT39" i="21"/>
  <c r="DJ39" i="21" s="1"/>
  <c r="AS39" i="21"/>
  <c r="DI39" i="21" s="1"/>
  <c r="AR39" i="21"/>
  <c r="DH39" i="21" s="1"/>
  <c r="AQ39" i="21"/>
  <c r="DG39" i="21" s="1"/>
  <c r="AP39" i="21"/>
  <c r="DF39" i="21" s="1"/>
  <c r="AO39" i="21"/>
  <c r="DE39" i="21" s="1"/>
  <c r="AN39" i="21"/>
  <c r="DD39" i="21" s="1"/>
  <c r="AM39" i="21"/>
  <c r="DC39" i="21" s="1"/>
  <c r="AL39" i="21"/>
  <c r="DB39" i="21" s="1"/>
  <c r="AK39" i="21"/>
  <c r="DA39" i="21" s="1"/>
  <c r="AJ39" i="21"/>
  <c r="CZ39" i="21" s="1"/>
  <c r="AI39" i="21"/>
  <c r="CY39" i="21" s="1"/>
  <c r="AH39" i="21"/>
  <c r="CX39" i="21" s="1"/>
  <c r="AG39" i="21"/>
  <c r="CW39" i="21" s="1"/>
  <c r="AF39" i="21"/>
  <c r="CV39" i="21" s="1"/>
  <c r="AE39" i="21"/>
  <c r="CU39" i="21" s="1"/>
  <c r="AD39" i="21"/>
  <c r="CT39" i="21" s="1"/>
  <c r="AC39" i="21"/>
  <c r="CS39" i="21" s="1"/>
  <c r="AB39" i="21"/>
  <c r="CR39" i="21" s="1"/>
  <c r="AA39" i="21"/>
  <c r="CQ39" i="21" s="1"/>
  <c r="Z39" i="21"/>
  <c r="CP39" i="21" s="1"/>
  <c r="Y39" i="21"/>
  <c r="CO39" i="21" s="1"/>
  <c r="X39" i="21"/>
  <c r="CN39" i="21" s="1"/>
  <c r="W39" i="21"/>
  <c r="CM39" i="21" s="1"/>
  <c r="V39" i="21"/>
  <c r="CL39" i="21" s="1"/>
  <c r="U39" i="21"/>
  <c r="CK39" i="21" s="1"/>
  <c r="T39" i="21"/>
  <c r="CJ39" i="21" s="1"/>
  <c r="S39" i="21"/>
  <c r="CI39" i="21" s="1"/>
  <c r="R39" i="21"/>
  <c r="CH39" i="21" s="1"/>
  <c r="Q39" i="21"/>
  <c r="CG39" i="21" s="1"/>
  <c r="P39" i="21"/>
  <c r="CF39" i="21" s="1"/>
  <c r="O39" i="21"/>
  <c r="CE39" i="21" s="1"/>
  <c r="N39" i="21"/>
  <c r="CD39" i="21" s="1"/>
  <c r="M39" i="21"/>
  <c r="CC39" i="21" s="1"/>
  <c r="L39" i="21"/>
  <c r="CB39" i="21" s="1"/>
  <c r="K39" i="21"/>
  <c r="CA39" i="21" s="1"/>
  <c r="J39" i="21"/>
  <c r="BZ39" i="21" s="1"/>
  <c r="I39" i="21"/>
  <c r="BY39" i="21" s="1"/>
  <c r="H39" i="21"/>
  <c r="BX39" i="21" s="1"/>
  <c r="G39" i="21"/>
  <c r="BW39" i="21" s="1"/>
  <c r="F39" i="21"/>
  <c r="BV39" i="21" s="1"/>
  <c r="E39" i="21"/>
  <c r="BU39" i="21" s="1"/>
  <c r="D39" i="21"/>
  <c r="BT39" i="21" s="1"/>
  <c r="BO38" i="21"/>
  <c r="EE38" i="21" s="1"/>
  <c r="BN38" i="21"/>
  <c r="ED38" i="21" s="1"/>
  <c r="BM38" i="21"/>
  <c r="EC38" i="21" s="1"/>
  <c r="BL38" i="21"/>
  <c r="EB38" i="21" s="1"/>
  <c r="BK38" i="21"/>
  <c r="EA38" i="21" s="1"/>
  <c r="BJ38" i="21"/>
  <c r="DZ38" i="21" s="1"/>
  <c r="BI38" i="21"/>
  <c r="DY38" i="21" s="1"/>
  <c r="BH38" i="21"/>
  <c r="DX38" i="21" s="1"/>
  <c r="BG38" i="21"/>
  <c r="DW38" i="21" s="1"/>
  <c r="BF38" i="21"/>
  <c r="DV38" i="21" s="1"/>
  <c r="BE38" i="21"/>
  <c r="DU38" i="21" s="1"/>
  <c r="BD38" i="21"/>
  <c r="DT38" i="21" s="1"/>
  <c r="BC38" i="21"/>
  <c r="DS38" i="21" s="1"/>
  <c r="BB38" i="21"/>
  <c r="DR38" i="21" s="1"/>
  <c r="BA38" i="21"/>
  <c r="DQ38" i="21" s="1"/>
  <c r="AZ38" i="21"/>
  <c r="DP38" i="21" s="1"/>
  <c r="AY38" i="21"/>
  <c r="DO38" i="21" s="1"/>
  <c r="AX38" i="21"/>
  <c r="DN38" i="21" s="1"/>
  <c r="AW38" i="21"/>
  <c r="DM38" i="21" s="1"/>
  <c r="AV38" i="21"/>
  <c r="DL38" i="21" s="1"/>
  <c r="AU38" i="21"/>
  <c r="DK38" i="21" s="1"/>
  <c r="AT38" i="21"/>
  <c r="DJ38" i="21" s="1"/>
  <c r="AS38" i="21"/>
  <c r="DI38" i="21" s="1"/>
  <c r="AR38" i="21"/>
  <c r="DH38" i="21" s="1"/>
  <c r="AQ38" i="21"/>
  <c r="DG38" i="21" s="1"/>
  <c r="AP38" i="21"/>
  <c r="DF38" i="21" s="1"/>
  <c r="AO38" i="21"/>
  <c r="DE38" i="21" s="1"/>
  <c r="AN38" i="21"/>
  <c r="DD38" i="21" s="1"/>
  <c r="AM38" i="21"/>
  <c r="DC38" i="21" s="1"/>
  <c r="AL38" i="21"/>
  <c r="DB38" i="21" s="1"/>
  <c r="AK38" i="21"/>
  <c r="DA38" i="21" s="1"/>
  <c r="AJ38" i="21"/>
  <c r="CZ38" i="21" s="1"/>
  <c r="AI38" i="21"/>
  <c r="CY38" i="21" s="1"/>
  <c r="AH38" i="21"/>
  <c r="CX38" i="21" s="1"/>
  <c r="AG38" i="21"/>
  <c r="CW38" i="21" s="1"/>
  <c r="AF38" i="21"/>
  <c r="CV38" i="21" s="1"/>
  <c r="AE38" i="21"/>
  <c r="CU38" i="21" s="1"/>
  <c r="AD38" i="21"/>
  <c r="CT38" i="21" s="1"/>
  <c r="AC38" i="21"/>
  <c r="CS38" i="21" s="1"/>
  <c r="AB38" i="21"/>
  <c r="CR38" i="21" s="1"/>
  <c r="AA38" i="21"/>
  <c r="CQ38" i="21" s="1"/>
  <c r="Z38" i="21"/>
  <c r="CP38" i="21" s="1"/>
  <c r="Y38" i="21"/>
  <c r="CO38" i="21" s="1"/>
  <c r="X38" i="21"/>
  <c r="CN38" i="21" s="1"/>
  <c r="W38" i="21"/>
  <c r="CM38" i="21" s="1"/>
  <c r="V38" i="21"/>
  <c r="CL38" i="21" s="1"/>
  <c r="U38" i="21"/>
  <c r="CK38" i="21" s="1"/>
  <c r="T38" i="21"/>
  <c r="CJ38" i="21" s="1"/>
  <c r="S38" i="21"/>
  <c r="CI38" i="21" s="1"/>
  <c r="R38" i="21"/>
  <c r="CH38" i="21" s="1"/>
  <c r="Q38" i="21"/>
  <c r="CG38" i="21" s="1"/>
  <c r="P38" i="21"/>
  <c r="CF38" i="21" s="1"/>
  <c r="O38" i="21"/>
  <c r="CE38" i="21" s="1"/>
  <c r="N38" i="21"/>
  <c r="CD38" i="21" s="1"/>
  <c r="M38" i="21"/>
  <c r="CC38" i="21" s="1"/>
  <c r="L38" i="21"/>
  <c r="CB38" i="21" s="1"/>
  <c r="K38" i="21"/>
  <c r="CA38" i="21" s="1"/>
  <c r="J38" i="21"/>
  <c r="BZ38" i="21" s="1"/>
  <c r="I38" i="21"/>
  <c r="BY38" i="21" s="1"/>
  <c r="H38" i="21"/>
  <c r="BX38" i="21" s="1"/>
  <c r="G38" i="21"/>
  <c r="BW38" i="21" s="1"/>
  <c r="F38" i="21"/>
  <c r="BV38" i="21" s="1"/>
  <c r="E38" i="21"/>
  <c r="BU38" i="21" s="1"/>
  <c r="D38" i="21"/>
  <c r="BT38" i="21" s="1"/>
  <c r="BO37" i="21"/>
  <c r="EE37" i="21" s="1"/>
  <c r="BN37" i="21"/>
  <c r="ED37" i="21" s="1"/>
  <c r="BM37" i="21"/>
  <c r="EC37" i="21" s="1"/>
  <c r="BL37" i="21"/>
  <c r="EB37" i="21" s="1"/>
  <c r="BK37" i="21"/>
  <c r="EA37" i="21" s="1"/>
  <c r="BJ37" i="21"/>
  <c r="DZ37" i="21" s="1"/>
  <c r="BI37" i="21"/>
  <c r="DY37" i="21" s="1"/>
  <c r="BH37" i="21"/>
  <c r="DX37" i="21" s="1"/>
  <c r="BG37" i="21"/>
  <c r="DW37" i="21" s="1"/>
  <c r="BF37" i="21"/>
  <c r="DV37" i="21" s="1"/>
  <c r="BE37" i="21"/>
  <c r="DU37" i="21" s="1"/>
  <c r="BD37" i="21"/>
  <c r="DT37" i="21" s="1"/>
  <c r="BC37" i="21"/>
  <c r="DS37" i="21" s="1"/>
  <c r="BB37" i="21"/>
  <c r="DR37" i="21" s="1"/>
  <c r="BA37" i="21"/>
  <c r="DQ37" i="21" s="1"/>
  <c r="AZ37" i="21"/>
  <c r="DP37" i="21" s="1"/>
  <c r="AY37" i="21"/>
  <c r="DO37" i="21" s="1"/>
  <c r="AX37" i="21"/>
  <c r="DN37" i="21" s="1"/>
  <c r="AW37" i="21"/>
  <c r="DM37" i="21" s="1"/>
  <c r="AV37" i="21"/>
  <c r="DL37" i="21" s="1"/>
  <c r="AU37" i="21"/>
  <c r="DK37" i="21" s="1"/>
  <c r="AT37" i="21"/>
  <c r="DJ37" i="21" s="1"/>
  <c r="AS37" i="21"/>
  <c r="DI37" i="21" s="1"/>
  <c r="AR37" i="21"/>
  <c r="DH37" i="21" s="1"/>
  <c r="AQ37" i="21"/>
  <c r="DG37" i="21" s="1"/>
  <c r="AP37" i="21"/>
  <c r="DF37" i="21" s="1"/>
  <c r="AO37" i="21"/>
  <c r="DE37" i="21" s="1"/>
  <c r="AN37" i="21"/>
  <c r="DD37" i="21" s="1"/>
  <c r="AM37" i="21"/>
  <c r="DC37" i="21" s="1"/>
  <c r="AL37" i="21"/>
  <c r="DB37" i="21" s="1"/>
  <c r="AK37" i="21"/>
  <c r="DA37" i="21" s="1"/>
  <c r="AJ37" i="21"/>
  <c r="CZ37" i="21" s="1"/>
  <c r="AI37" i="21"/>
  <c r="CY37" i="21" s="1"/>
  <c r="AH37" i="21"/>
  <c r="CX37" i="21" s="1"/>
  <c r="AG37" i="21"/>
  <c r="CW37" i="21" s="1"/>
  <c r="AF37" i="21"/>
  <c r="CV37" i="21" s="1"/>
  <c r="AE37" i="21"/>
  <c r="CU37" i="21" s="1"/>
  <c r="AD37" i="21"/>
  <c r="CT37" i="21" s="1"/>
  <c r="AC37" i="21"/>
  <c r="CS37" i="21" s="1"/>
  <c r="AB37" i="21"/>
  <c r="CR37" i="21" s="1"/>
  <c r="AA37" i="21"/>
  <c r="CQ37" i="21" s="1"/>
  <c r="Z37" i="21"/>
  <c r="CP37" i="21" s="1"/>
  <c r="Y37" i="21"/>
  <c r="CO37" i="21" s="1"/>
  <c r="X37" i="21"/>
  <c r="CN37" i="21" s="1"/>
  <c r="W37" i="21"/>
  <c r="CM37" i="21" s="1"/>
  <c r="V37" i="21"/>
  <c r="CL37" i="21" s="1"/>
  <c r="U37" i="21"/>
  <c r="CK37" i="21" s="1"/>
  <c r="T37" i="21"/>
  <c r="CJ37" i="21" s="1"/>
  <c r="S37" i="21"/>
  <c r="CI37" i="21" s="1"/>
  <c r="R37" i="21"/>
  <c r="CH37" i="21" s="1"/>
  <c r="Q37" i="21"/>
  <c r="CG37" i="21" s="1"/>
  <c r="P37" i="21"/>
  <c r="CF37" i="21" s="1"/>
  <c r="O37" i="21"/>
  <c r="CE37" i="21" s="1"/>
  <c r="N37" i="21"/>
  <c r="CD37" i="21" s="1"/>
  <c r="M37" i="21"/>
  <c r="CC37" i="21" s="1"/>
  <c r="L37" i="21"/>
  <c r="CB37" i="21" s="1"/>
  <c r="K37" i="21"/>
  <c r="CA37" i="21" s="1"/>
  <c r="J37" i="21"/>
  <c r="BZ37" i="21" s="1"/>
  <c r="I37" i="21"/>
  <c r="BY37" i="21" s="1"/>
  <c r="H37" i="21"/>
  <c r="BX37" i="21" s="1"/>
  <c r="G37" i="21"/>
  <c r="BW37" i="21" s="1"/>
  <c r="F37" i="21"/>
  <c r="BV37" i="21" s="1"/>
  <c r="E37" i="21"/>
  <c r="BU37" i="21" s="1"/>
  <c r="D37" i="21"/>
  <c r="BT37" i="21" s="1"/>
  <c r="BO36" i="21"/>
  <c r="EE36" i="21" s="1"/>
  <c r="BN36" i="21"/>
  <c r="ED36" i="21" s="1"/>
  <c r="BM36" i="21"/>
  <c r="EC36" i="21" s="1"/>
  <c r="BL36" i="21"/>
  <c r="EB36" i="21" s="1"/>
  <c r="BK36" i="21"/>
  <c r="EA36" i="21" s="1"/>
  <c r="BJ36" i="21"/>
  <c r="DZ36" i="21" s="1"/>
  <c r="BI36" i="21"/>
  <c r="DY36" i="21" s="1"/>
  <c r="BH36" i="21"/>
  <c r="DX36" i="21" s="1"/>
  <c r="BG36" i="21"/>
  <c r="DW36" i="21" s="1"/>
  <c r="BF36" i="21"/>
  <c r="DV36" i="21" s="1"/>
  <c r="BE36" i="21"/>
  <c r="DU36" i="21" s="1"/>
  <c r="BD36" i="21"/>
  <c r="DT36" i="21" s="1"/>
  <c r="BC36" i="21"/>
  <c r="DS36" i="21" s="1"/>
  <c r="BB36" i="21"/>
  <c r="DR36" i="21" s="1"/>
  <c r="BA36" i="21"/>
  <c r="DQ36" i="21" s="1"/>
  <c r="AZ36" i="21"/>
  <c r="DP36" i="21" s="1"/>
  <c r="AY36" i="21"/>
  <c r="DO36" i="21" s="1"/>
  <c r="AX36" i="21"/>
  <c r="DN36" i="21" s="1"/>
  <c r="AW36" i="21"/>
  <c r="DM36" i="21" s="1"/>
  <c r="AV36" i="21"/>
  <c r="DL36" i="21" s="1"/>
  <c r="AU36" i="21"/>
  <c r="DK36" i="21" s="1"/>
  <c r="AT36" i="21"/>
  <c r="DJ36" i="21" s="1"/>
  <c r="AS36" i="21"/>
  <c r="DI36" i="21" s="1"/>
  <c r="AR36" i="21"/>
  <c r="DH36" i="21" s="1"/>
  <c r="AQ36" i="21"/>
  <c r="DG36" i="21" s="1"/>
  <c r="AP36" i="21"/>
  <c r="DF36" i="21" s="1"/>
  <c r="AO36" i="21"/>
  <c r="DE36" i="21" s="1"/>
  <c r="AN36" i="21"/>
  <c r="DD36" i="21" s="1"/>
  <c r="AM36" i="21"/>
  <c r="DC36" i="21" s="1"/>
  <c r="AL36" i="21"/>
  <c r="DB36" i="21" s="1"/>
  <c r="AK36" i="21"/>
  <c r="DA36" i="21" s="1"/>
  <c r="AJ36" i="21"/>
  <c r="CZ36" i="21" s="1"/>
  <c r="AI36" i="21"/>
  <c r="CY36" i="21" s="1"/>
  <c r="AH36" i="21"/>
  <c r="CX36" i="21" s="1"/>
  <c r="AG36" i="21"/>
  <c r="CW36" i="21" s="1"/>
  <c r="AF36" i="21"/>
  <c r="CV36" i="21" s="1"/>
  <c r="AE36" i="21"/>
  <c r="CU36" i="21" s="1"/>
  <c r="AD36" i="21"/>
  <c r="CT36" i="21" s="1"/>
  <c r="AC36" i="21"/>
  <c r="CS36" i="21" s="1"/>
  <c r="AB36" i="21"/>
  <c r="CR36" i="21" s="1"/>
  <c r="AA36" i="21"/>
  <c r="CQ36" i="21" s="1"/>
  <c r="Z36" i="21"/>
  <c r="CP36" i="21" s="1"/>
  <c r="Y36" i="21"/>
  <c r="CO36" i="21" s="1"/>
  <c r="X36" i="21"/>
  <c r="CN36" i="21" s="1"/>
  <c r="W36" i="21"/>
  <c r="CM36" i="21" s="1"/>
  <c r="V36" i="21"/>
  <c r="CL36" i="21" s="1"/>
  <c r="U36" i="21"/>
  <c r="CK36" i="21" s="1"/>
  <c r="T36" i="21"/>
  <c r="CJ36" i="21" s="1"/>
  <c r="S36" i="21"/>
  <c r="CI36" i="21" s="1"/>
  <c r="R36" i="21"/>
  <c r="CH36" i="21" s="1"/>
  <c r="Q36" i="21"/>
  <c r="CG36" i="21" s="1"/>
  <c r="P36" i="21"/>
  <c r="CF36" i="21" s="1"/>
  <c r="O36" i="21"/>
  <c r="CE36" i="21" s="1"/>
  <c r="N36" i="21"/>
  <c r="CD36" i="21" s="1"/>
  <c r="M36" i="21"/>
  <c r="CC36" i="21" s="1"/>
  <c r="L36" i="21"/>
  <c r="CB36" i="21" s="1"/>
  <c r="K36" i="21"/>
  <c r="CA36" i="21" s="1"/>
  <c r="J36" i="21"/>
  <c r="BZ36" i="21" s="1"/>
  <c r="I36" i="21"/>
  <c r="BY36" i="21" s="1"/>
  <c r="H36" i="21"/>
  <c r="BX36" i="21" s="1"/>
  <c r="G36" i="21"/>
  <c r="BW36" i="21" s="1"/>
  <c r="F36" i="21"/>
  <c r="BV36" i="21" s="1"/>
  <c r="E36" i="21"/>
  <c r="BU36" i="21" s="1"/>
  <c r="D36" i="21"/>
  <c r="BT36" i="21" s="1"/>
  <c r="BO35" i="21"/>
  <c r="EE35" i="21" s="1"/>
  <c r="BN35" i="21"/>
  <c r="ED35" i="21" s="1"/>
  <c r="BM35" i="21"/>
  <c r="EC35" i="21" s="1"/>
  <c r="BL35" i="21"/>
  <c r="EB35" i="21" s="1"/>
  <c r="BK35" i="21"/>
  <c r="EA35" i="21" s="1"/>
  <c r="BJ35" i="21"/>
  <c r="DZ35" i="21" s="1"/>
  <c r="BI35" i="21"/>
  <c r="DY35" i="21" s="1"/>
  <c r="BH35" i="21"/>
  <c r="DX35" i="21" s="1"/>
  <c r="BG35" i="21"/>
  <c r="DW35" i="21" s="1"/>
  <c r="BF35" i="21"/>
  <c r="DV35" i="21" s="1"/>
  <c r="BE35" i="21"/>
  <c r="DU35" i="21" s="1"/>
  <c r="BD35" i="21"/>
  <c r="DT35" i="21" s="1"/>
  <c r="BC35" i="21"/>
  <c r="DS35" i="21" s="1"/>
  <c r="BB35" i="21"/>
  <c r="DR35" i="21" s="1"/>
  <c r="BA35" i="21"/>
  <c r="DQ35" i="21" s="1"/>
  <c r="AZ35" i="21"/>
  <c r="DP35" i="21" s="1"/>
  <c r="AY35" i="21"/>
  <c r="DO35" i="21" s="1"/>
  <c r="AX35" i="21"/>
  <c r="DN35" i="21" s="1"/>
  <c r="AW35" i="21"/>
  <c r="DM35" i="21" s="1"/>
  <c r="AV35" i="21"/>
  <c r="DL35" i="21" s="1"/>
  <c r="AU35" i="21"/>
  <c r="DK35" i="21" s="1"/>
  <c r="AT35" i="21"/>
  <c r="DJ35" i="21" s="1"/>
  <c r="AS35" i="21"/>
  <c r="DI35" i="21" s="1"/>
  <c r="AR35" i="21"/>
  <c r="DH35" i="21" s="1"/>
  <c r="AQ35" i="21"/>
  <c r="DG35" i="21" s="1"/>
  <c r="AP35" i="21"/>
  <c r="DF35" i="21" s="1"/>
  <c r="AO35" i="21"/>
  <c r="DE35" i="21" s="1"/>
  <c r="AN35" i="21"/>
  <c r="DD35" i="21" s="1"/>
  <c r="AM35" i="21"/>
  <c r="DC35" i="21" s="1"/>
  <c r="AL35" i="21"/>
  <c r="DB35" i="21" s="1"/>
  <c r="AK35" i="21"/>
  <c r="DA35" i="21" s="1"/>
  <c r="AJ35" i="21"/>
  <c r="CZ35" i="21" s="1"/>
  <c r="AI35" i="21"/>
  <c r="CY35" i="21" s="1"/>
  <c r="AH35" i="21"/>
  <c r="CX35" i="21" s="1"/>
  <c r="AG35" i="21"/>
  <c r="CW35" i="21" s="1"/>
  <c r="AF35" i="21"/>
  <c r="CV35" i="21" s="1"/>
  <c r="AE35" i="21"/>
  <c r="CU35" i="21" s="1"/>
  <c r="AD35" i="21"/>
  <c r="CT35" i="21" s="1"/>
  <c r="AC35" i="21"/>
  <c r="CS35" i="21" s="1"/>
  <c r="AB35" i="21"/>
  <c r="CR35" i="21" s="1"/>
  <c r="AA35" i="21"/>
  <c r="CQ35" i="21" s="1"/>
  <c r="Z35" i="21"/>
  <c r="CP35" i="21" s="1"/>
  <c r="Y35" i="21"/>
  <c r="CO35" i="21" s="1"/>
  <c r="X35" i="21"/>
  <c r="CN35" i="21" s="1"/>
  <c r="W35" i="21"/>
  <c r="CM35" i="21" s="1"/>
  <c r="V35" i="21"/>
  <c r="CL35" i="21" s="1"/>
  <c r="U35" i="21"/>
  <c r="CK35" i="21" s="1"/>
  <c r="T35" i="21"/>
  <c r="CJ35" i="21" s="1"/>
  <c r="S35" i="21"/>
  <c r="CI35" i="21" s="1"/>
  <c r="R35" i="21"/>
  <c r="CH35" i="21" s="1"/>
  <c r="Q35" i="21"/>
  <c r="CG35" i="21" s="1"/>
  <c r="P35" i="21"/>
  <c r="CF35" i="21" s="1"/>
  <c r="O35" i="21"/>
  <c r="CE35" i="21" s="1"/>
  <c r="N35" i="21"/>
  <c r="CD35" i="21" s="1"/>
  <c r="M35" i="21"/>
  <c r="CC35" i="21" s="1"/>
  <c r="L35" i="21"/>
  <c r="CB35" i="21" s="1"/>
  <c r="K35" i="21"/>
  <c r="CA35" i="21" s="1"/>
  <c r="J35" i="21"/>
  <c r="BZ35" i="21" s="1"/>
  <c r="I35" i="21"/>
  <c r="BY35" i="21" s="1"/>
  <c r="H35" i="21"/>
  <c r="BX35" i="21" s="1"/>
  <c r="G35" i="21"/>
  <c r="BW35" i="21" s="1"/>
  <c r="F35" i="21"/>
  <c r="BV35" i="21" s="1"/>
  <c r="E35" i="21"/>
  <c r="BU35" i="21" s="1"/>
  <c r="D35" i="21"/>
  <c r="BT35" i="21" s="1"/>
  <c r="CZ2" i="21"/>
  <c r="DA2" i="21" s="1"/>
  <c r="DB2" i="21" s="1"/>
  <c r="DC2" i="21" s="1"/>
  <c r="DD2" i="21" s="1"/>
  <c r="DE2" i="21" s="1"/>
  <c r="DF2" i="21" s="1"/>
  <c r="DG2" i="21" s="1"/>
  <c r="DH2" i="21" s="1"/>
  <c r="DI2" i="21" s="1"/>
  <c r="DJ2" i="21" s="1"/>
  <c r="DK2" i="21" s="1"/>
  <c r="DL2" i="21" s="1"/>
  <c r="DM2" i="21" s="1"/>
  <c r="DN2" i="21" s="1"/>
  <c r="DO2" i="21" s="1"/>
  <c r="DP2" i="21" s="1"/>
  <c r="DQ2" i="21" s="1"/>
  <c r="DR2" i="21" s="1"/>
  <c r="DS2" i="21" s="1"/>
  <c r="DT2" i="21" s="1"/>
  <c r="DU2" i="21" s="1"/>
  <c r="DV2" i="21" s="1"/>
  <c r="DW2" i="21" s="1"/>
  <c r="DX2" i="21" s="1"/>
  <c r="DY2" i="21" s="1"/>
  <c r="DZ2" i="21" s="1"/>
  <c r="EA2" i="21" s="1"/>
  <c r="EB2" i="21" s="1"/>
  <c r="EC2" i="21" s="1"/>
  <c r="ED2" i="21" s="1"/>
  <c r="EE2" i="21" s="1"/>
  <c r="AJ2" i="21"/>
  <c r="AK2" i="21" s="1"/>
  <c r="AL2" i="21" s="1"/>
  <c r="AM2" i="21" s="1"/>
  <c r="AN2" i="21" s="1"/>
  <c r="AO2" i="21" s="1"/>
  <c r="AP2" i="21" s="1"/>
  <c r="AQ2" i="21" s="1"/>
  <c r="AR2" i="21" s="1"/>
  <c r="AS2" i="21" s="1"/>
  <c r="AT2" i="21" s="1"/>
  <c r="AU2" i="21" s="1"/>
  <c r="AV2" i="21" s="1"/>
  <c r="AW2" i="21" s="1"/>
  <c r="AX2" i="21" s="1"/>
  <c r="AY2" i="21" s="1"/>
  <c r="AZ2" i="21" s="1"/>
  <c r="BA2" i="21" s="1"/>
  <c r="BB2" i="21" s="1"/>
  <c r="BC2" i="21" s="1"/>
  <c r="BD2" i="21" s="1"/>
  <c r="BE2" i="21" s="1"/>
  <c r="BF2" i="21" s="1"/>
  <c r="BG2" i="21" s="1"/>
  <c r="BH2" i="21" s="1"/>
  <c r="BI2" i="21" s="1"/>
  <c r="BJ2" i="21" s="1"/>
  <c r="BK2" i="21" s="1"/>
  <c r="BL2" i="21" s="1"/>
  <c r="BM2" i="21" s="1"/>
  <c r="BN2" i="21" s="1"/>
  <c r="BO2" i="21" s="1"/>
  <c r="BO34" i="21"/>
  <c r="EE34" i="21" s="1"/>
  <c r="BN34" i="21"/>
  <c r="ED34" i="21" s="1"/>
  <c r="BM34" i="21"/>
  <c r="EC34" i="21" s="1"/>
  <c r="BL34" i="21"/>
  <c r="EB34" i="21" s="1"/>
  <c r="BK34" i="21"/>
  <c r="EA34" i="21" s="1"/>
  <c r="BJ34" i="21"/>
  <c r="DZ34" i="21" s="1"/>
  <c r="BI34" i="21"/>
  <c r="DY34" i="21" s="1"/>
  <c r="BH34" i="21"/>
  <c r="DX34" i="21" s="1"/>
  <c r="BG34" i="21"/>
  <c r="DW34" i="21" s="1"/>
  <c r="BF34" i="21"/>
  <c r="DV34" i="21" s="1"/>
  <c r="BE34" i="21"/>
  <c r="DU34" i="21" s="1"/>
  <c r="BD34" i="21"/>
  <c r="DT34" i="21" s="1"/>
  <c r="BC34" i="21"/>
  <c r="DS34" i="21" s="1"/>
  <c r="BB34" i="21"/>
  <c r="DR34" i="21" s="1"/>
  <c r="BA34" i="21"/>
  <c r="DQ34" i="21" s="1"/>
  <c r="AZ34" i="21"/>
  <c r="DP34" i="21" s="1"/>
  <c r="AY34" i="21"/>
  <c r="DO34" i="21" s="1"/>
  <c r="AX34" i="21"/>
  <c r="DN34" i="21" s="1"/>
  <c r="AW34" i="21"/>
  <c r="DM34" i="21" s="1"/>
  <c r="AV34" i="21"/>
  <c r="DL34" i="21" s="1"/>
  <c r="AU34" i="21"/>
  <c r="DK34" i="21" s="1"/>
  <c r="AT34" i="21"/>
  <c r="DJ34" i="21" s="1"/>
  <c r="AS34" i="21"/>
  <c r="DI34" i="21" s="1"/>
  <c r="AR34" i="21"/>
  <c r="DH34" i="21" s="1"/>
  <c r="AQ34" i="21"/>
  <c r="DG34" i="21" s="1"/>
  <c r="AP34" i="21"/>
  <c r="DF34" i="21" s="1"/>
  <c r="AO34" i="21"/>
  <c r="DE34" i="21" s="1"/>
  <c r="AN34" i="21"/>
  <c r="DD34" i="21" s="1"/>
  <c r="AM34" i="21"/>
  <c r="DC34" i="21" s="1"/>
  <c r="AL34" i="21"/>
  <c r="DB34" i="21" s="1"/>
  <c r="AK34" i="21"/>
  <c r="DA34" i="21" s="1"/>
  <c r="AJ34" i="21"/>
  <c r="CZ34" i="21" s="1"/>
  <c r="BO33" i="21"/>
  <c r="EE33" i="21" s="1"/>
  <c r="BN33" i="21"/>
  <c r="ED33" i="21" s="1"/>
  <c r="BM33" i="21"/>
  <c r="EC33" i="21" s="1"/>
  <c r="BL33" i="21"/>
  <c r="EB33" i="21" s="1"/>
  <c r="BK33" i="21"/>
  <c r="EA33" i="21" s="1"/>
  <c r="BJ33" i="21"/>
  <c r="DZ33" i="21" s="1"/>
  <c r="BI33" i="21"/>
  <c r="DY33" i="21" s="1"/>
  <c r="BH33" i="21"/>
  <c r="DX33" i="21" s="1"/>
  <c r="BG33" i="21"/>
  <c r="DW33" i="21" s="1"/>
  <c r="BF33" i="21"/>
  <c r="DV33" i="21" s="1"/>
  <c r="BE33" i="21"/>
  <c r="DU33" i="21" s="1"/>
  <c r="BD33" i="21"/>
  <c r="DT33" i="21" s="1"/>
  <c r="BC33" i="21"/>
  <c r="DS33" i="21" s="1"/>
  <c r="BB33" i="21"/>
  <c r="DR33" i="21" s="1"/>
  <c r="BA33" i="21"/>
  <c r="DQ33" i="21" s="1"/>
  <c r="AZ33" i="21"/>
  <c r="DP33" i="21" s="1"/>
  <c r="AY33" i="21"/>
  <c r="DO33" i="21" s="1"/>
  <c r="AX33" i="21"/>
  <c r="DN33" i="21" s="1"/>
  <c r="AW33" i="21"/>
  <c r="DM33" i="21" s="1"/>
  <c r="AV33" i="21"/>
  <c r="DL33" i="21" s="1"/>
  <c r="AU33" i="21"/>
  <c r="DK33" i="21" s="1"/>
  <c r="AT33" i="21"/>
  <c r="DJ33" i="21" s="1"/>
  <c r="AS33" i="21"/>
  <c r="DI33" i="21" s="1"/>
  <c r="AR33" i="21"/>
  <c r="DH33" i="21" s="1"/>
  <c r="AQ33" i="21"/>
  <c r="DG33" i="21" s="1"/>
  <c r="AP33" i="21"/>
  <c r="DF33" i="21" s="1"/>
  <c r="AO33" i="21"/>
  <c r="DE33" i="21" s="1"/>
  <c r="AN33" i="21"/>
  <c r="DD33" i="21" s="1"/>
  <c r="AM33" i="21"/>
  <c r="DC33" i="21" s="1"/>
  <c r="AL33" i="21"/>
  <c r="DB33" i="21" s="1"/>
  <c r="AK33" i="21"/>
  <c r="DA33" i="21" s="1"/>
  <c r="AJ33" i="21"/>
  <c r="CZ33" i="21" s="1"/>
  <c r="BO32" i="21"/>
  <c r="EE32" i="21" s="1"/>
  <c r="BN32" i="21"/>
  <c r="ED32" i="21" s="1"/>
  <c r="BM32" i="21"/>
  <c r="EC32" i="21" s="1"/>
  <c r="BL32" i="21"/>
  <c r="EB32" i="21" s="1"/>
  <c r="BK32" i="21"/>
  <c r="EA32" i="21" s="1"/>
  <c r="BJ32" i="21"/>
  <c r="DZ32" i="21" s="1"/>
  <c r="BI32" i="21"/>
  <c r="DY32" i="21" s="1"/>
  <c r="BH32" i="21"/>
  <c r="DX32" i="21" s="1"/>
  <c r="BG32" i="21"/>
  <c r="DW32" i="21" s="1"/>
  <c r="BF32" i="21"/>
  <c r="DV32" i="21" s="1"/>
  <c r="BE32" i="21"/>
  <c r="DU32" i="21" s="1"/>
  <c r="BD32" i="21"/>
  <c r="DT32" i="21" s="1"/>
  <c r="BC32" i="21"/>
  <c r="DS32" i="21" s="1"/>
  <c r="BB32" i="21"/>
  <c r="DR32" i="21" s="1"/>
  <c r="BA32" i="21"/>
  <c r="DQ32" i="21" s="1"/>
  <c r="AZ32" i="21"/>
  <c r="DP32" i="21" s="1"/>
  <c r="AY32" i="21"/>
  <c r="DO32" i="21" s="1"/>
  <c r="AX32" i="21"/>
  <c r="DN32" i="21" s="1"/>
  <c r="AW32" i="21"/>
  <c r="DM32" i="21" s="1"/>
  <c r="AV32" i="21"/>
  <c r="DL32" i="21" s="1"/>
  <c r="AU32" i="21"/>
  <c r="DK32" i="21" s="1"/>
  <c r="AT32" i="21"/>
  <c r="DJ32" i="21" s="1"/>
  <c r="AS32" i="21"/>
  <c r="DI32" i="21" s="1"/>
  <c r="AR32" i="21"/>
  <c r="DH32" i="21" s="1"/>
  <c r="AQ32" i="21"/>
  <c r="DG32" i="21" s="1"/>
  <c r="AP32" i="21"/>
  <c r="DF32" i="21" s="1"/>
  <c r="AO32" i="21"/>
  <c r="DE32" i="21" s="1"/>
  <c r="AN32" i="21"/>
  <c r="DD32" i="21" s="1"/>
  <c r="AM32" i="21"/>
  <c r="DC32" i="21" s="1"/>
  <c r="AL32" i="21"/>
  <c r="DB32" i="21" s="1"/>
  <c r="AK32" i="21"/>
  <c r="DA32" i="21" s="1"/>
  <c r="AJ32" i="21"/>
  <c r="CZ32" i="21" s="1"/>
  <c r="BO31" i="21"/>
  <c r="EE31" i="21" s="1"/>
  <c r="BN31" i="21"/>
  <c r="ED31" i="21" s="1"/>
  <c r="BM31" i="21"/>
  <c r="EC31" i="21" s="1"/>
  <c r="BL31" i="21"/>
  <c r="EB31" i="21" s="1"/>
  <c r="BK31" i="21"/>
  <c r="EA31" i="21" s="1"/>
  <c r="BJ31" i="21"/>
  <c r="DZ31" i="21" s="1"/>
  <c r="BI31" i="21"/>
  <c r="DY31" i="21" s="1"/>
  <c r="BH31" i="21"/>
  <c r="DX31" i="21" s="1"/>
  <c r="BG31" i="21"/>
  <c r="DW31" i="21" s="1"/>
  <c r="BF31" i="21"/>
  <c r="DV31" i="21" s="1"/>
  <c r="BE31" i="21"/>
  <c r="DU31" i="21" s="1"/>
  <c r="BD31" i="21"/>
  <c r="DT31" i="21" s="1"/>
  <c r="BC31" i="21"/>
  <c r="DS31" i="21" s="1"/>
  <c r="BB31" i="21"/>
  <c r="DR31" i="21" s="1"/>
  <c r="BA31" i="21"/>
  <c r="DQ31" i="21" s="1"/>
  <c r="AZ31" i="21"/>
  <c r="DP31" i="21" s="1"/>
  <c r="AY31" i="21"/>
  <c r="DO31" i="21" s="1"/>
  <c r="AX31" i="21"/>
  <c r="DN31" i="21" s="1"/>
  <c r="AW31" i="21"/>
  <c r="DM31" i="21" s="1"/>
  <c r="AV31" i="21"/>
  <c r="DL31" i="21" s="1"/>
  <c r="AU31" i="21"/>
  <c r="DK31" i="21" s="1"/>
  <c r="AT31" i="21"/>
  <c r="DJ31" i="21" s="1"/>
  <c r="AS31" i="21"/>
  <c r="DI31" i="21" s="1"/>
  <c r="AR31" i="21"/>
  <c r="DH31" i="21" s="1"/>
  <c r="AQ31" i="21"/>
  <c r="DG31" i="21" s="1"/>
  <c r="AP31" i="21"/>
  <c r="DF31" i="21" s="1"/>
  <c r="AO31" i="21"/>
  <c r="DE31" i="21" s="1"/>
  <c r="AN31" i="21"/>
  <c r="DD31" i="21" s="1"/>
  <c r="AM31" i="21"/>
  <c r="DC31" i="21" s="1"/>
  <c r="AL31" i="21"/>
  <c r="DB31" i="21" s="1"/>
  <c r="AK31" i="21"/>
  <c r="DA31" i="21" s="1"/>
  <c r="AJ31" i="21"/>
  <c r="CZ31" i="21" s="1"/>
  <c r="BO30" i="21"/>
  <c r="EE30" i="21" s="1"/>
  <c r="BN30" i="21"/>
  <c r="ED30" i="21" s="1"/>
  <c r="BM30" i="21"/>
  <c r="EC30" i="21" s="1"/>
  <c r="BL30" i="21"/>
  <c r="EB30" i="21" s="1"/>
  <c r="BK30" i="21"/>
  <c r="EA30" i="21" s="1"/>
  <c r="BJ30" i="21"/>
  <c r="DZ30" i="21" s="1"/>
  <c r="BI30" i="21"/>
  <c r="DY30" i="21" s="1"/>
  <c r="BH30" i="21"/>
  <c r="DX30" i="21" s="1"/>
  <c r="BG30" i="21"/>
  <c r="DW30" i="21" s="1"/>
  <c r="BF30" i="21"/>
  <c r="DV30" i="21" s="1"/>
  <c r="BE30" i="21"/>
  <c r="DU30" i="21" s="1"/>
  <c r="BD30" i="21"/>
  <c r="DT30" i="21" s="1"/>
  <c r="BC30" i="21"/>
  <c r="DS30" i="21" s="1"/>
  <c r="BB30" i="21"/>
  <c r="DR30" i="21" s="1"/>
  <c r="BA30" i="21"/>
  <c r="DQ30" i="21" s="1"/>
  <c r="AZ30" i="21"/>
  <c r="DP30" i="21" s="1"/>
  <c r="AY30" i="21"/>
  <c r="DO30" i="21" s="1"/>
  <c r="AX30" i="21"/>
  <c r="DN30" i="21" s="1"/>
  <c r="AW30" i="21"/>
  <c r="DM30" i="21" s="1"/>
  <c r="AV30" i="21"/>
  <c r="DL30" i="21" s="1"/>
  <c r="AU30" i="21"/>
  <c r="DK30" i="21" s="1"/>
  <c r="AT30" i="21"/>
  <c r="DJ30" i="21" s="1"/>
  <c r="AS30" i="21"/>
  <c r="DI30" i="21" s="1"/>
  <c r="AR30" i="21"/>
  <c r="DH30" i="21" s="1"/>
  <c r="AQ30" i="21"/>
  <c r="DG30" i="21" s="1"/>
  <c r="AP30" i="21"/>
  <c r="DF30" i="21" s="1"/>
  <c r="AO30" i="21"/>
  <c r="DE30" i="21" s="1"/>
  <c r="AN30" i="21"/>
  <c r="DD30" i="21" s="1"/>
  <c r="AM30" i="21"/>
  <c r="DC30" i="21" s="1"/>
  <c r="AL30" i="21"/>
  <c r="DB30" i="21" s="1"/>
  <c r="AK30" i="21"/>
  <c r="DA30" i="21" s="1"/>
  <c r="AJ30" i="21"/>
  <c r="CZ30" i="21" s="1"/>
  <c r="BO29" i="21"/>
  <c r="EE29" i="21" s="1"/>
  <c r="BN29" i="21"/>
  <c r="ED29" i="21" s="1"/>
  <c r="BM29" i="21"/>
  <c r="EC29" i="21" s="1"/>
  <c r="BL29" i="21"/>
  <c r="EB29" i="21" s="1"/>
  <c r="BK29" i="21"/>
  <c r="EA29" i="21" s="1"/>
  <c r="BJ29" i="21"/>
  <c r="DZ29" i="21" s="1"/>
  <c r="BI29" i="21"/>
  <c r="DY29" i="21" s="1"/>
  <c r="BH29" i="21"/>
  <c r="DX29" i="21" s="1"/>
  <c r="BG29" i="21"/>
  <c r="DW29" i="21" s="1"/>
  <c r="BF29" i="21"/>
  <c r="DV29" i="21" s="1"/>
  <c r="BE29" i="21"/>
  <c r="DU29" i="21" s="1"/>
  <c r="BD29" i="21"/>
  <c r="DT29" i="21" s="1"/>
  <c r="BC29" i="21"/>
  <c r="DS29" i="21" s="1"/>
  <c r="BB29" i="21"/>
  <c r="DR29" i="21" s="1"/>
  <c r="BA29" i="21"/>
  <c r="DQ29" i="21" s="1"/>
  <c r="AZ29" i="21"/>
  <c r="DP29" i="21" s="1"/>
  <c r="AY29" i="21"/>
  <c r="DO29" i="21" s="1"/>
  <c r="AX29" i="21"/>
  <c r="DN29" i="21" s="1"/>
  <c r="AW29" i="21"/>
  <c r="DM29" i="21" s="1"/>
  <c r="AV29" i="21"/>
  <c r="DL29" i="21" s="1"/>
  <c r="AU29" i="21"/>
  <c r="DK29" i="21" s="1"/>
  <c r="AT29" i="21"/>
  <c r="DJ29" i="21" s="1"/>
  <c r="AS29" i="21"/>
  <c r="DI29" i="21" s="1"/>
  <c r="AR29" i="21"/>
  <c r="DH29" i="21" s="1"/>
  <c r="AQ29" i="21"/>
  <c r="DG29" i="21" s="1"/>
  <c r="AP29" i="21"/>
  <c r="DF29" i="21" s="1"/>
  <c r="AO29" i="21"/>
  <c r="DE29" i="21" s="1"/>
  <c r="AN29" i="21"/>
  <c r="DD29" i="21" s="1"/>
  <c r="AM29" i="21"/>
  <c r="DC29" i="21" s="1"/>
  <c r="AL29" i="21"/>
  <c r="DB29" i="21" s="1"/>
  <c r="AK29" i="21"/>
  <c r="DA29" i="21" s="1"/>
  <c r="AJ29" i="21"/>
  <c r="CZ29" i="21" s="1"/>
  <c r="BO28" i="21"/>
  <c r="EE28" i="21" s="1"/>
  <c r="BN28" i="21"/>
  <c r="ED28" i="21" s="1"/>
  <c r="BM28" i="21"/>
  <c r="EC28" i="21" s="1"/>
  <c r="BL28" i="21"/>
  <c r="EB28" i="21" s="1"/>
  <c r="BK28" i="21"/>
  <c r="EA28" i="21" s="1"/>
  <c r="BJ28" i="21"/>
  <c r="DZ28" i="21" s="1"/>
  <c r="BI28" i="21"/>
  <c r="DY28" i="21" s="1"/>
  <c r="BH28" i="21"/>
  <c r="DX28" i="21" s="1"/>
  <c r="BG28" i="21"/>
  <c r="DW28" i="21" s="1"/>
  <c r="BF28" i="21"/>
  <c r="DV28" i="21" s="1"/>
  <c r="BE28" i="21"/>
  <c r="DU28" i="21" s="1"/>
  <c r="BD28" i="21"/>
  <c r="DT28" i="21" s="1"/>
  <c r="BC28" i="21"/>
  <c r="DS28" i="21" s="1"/>
  <c r="BB28" i="21"/>
  <c r="DR28" i="21" s="1"/>
  <c r="BA28" i="21"/>
  <c r="DQ28" i="21" s="1"/>
  <c r="AZ28" i="21"/>
  <c r="DP28" i="21" s="1"/>
  <c r="AY28" i="21"/>
  <c r="DO28" i="21" s="1"/>
  <c r="AX28" i="21"/>
  <c r="DN28" i="21" s="1"/>
  <c r="AW28" i="21"/>
  <c r="DM28" i="21" s="1"/>
  <c r="AV28" i="21"/>
  <c r="DL28" i="21" s="1"/>
  <c r="AU28" i="21"/>
  <c r="DK28" i="21" s="1"/>
  <c r="AT28" i="21"/>
  <c r="DJ28" i="21" s="1"/>
  <c r="AS28" i="21"/>
  <c r="DI28" i="21" s="1"/>
  <c r="AR28" i="21"/>
  <c r="DH28" i="21" s="1"/>
  <c r="AQ28" i="21"/>
  <c r="DG28" i="21" s="1"/>
  <c r="AP28" i="21"/>
  <c r="DF28" i="21" s="1"/>
  <c r="AO28" i="21"/>
  <c r="DE28" i="21" s="1"/>
  <c r="AN28" i="21"/>
  <c r="DD28" i="21" s="1"/>
  <c r="AM28" i="21"/>
  <c r="DC28" i="21" s="1"/>
  <c r="AL28" i="21"/>
  <c r="DB28" i="21" s="1"/>
  <c r="AK28" i="21"/>
  <c r="DA28" i="21" s="1"/>
  <c r="AJ28" i="21"/>
  <c r="CZ28" i="21" s="1"/>
  <c r="BO27" i="21"/>
  <c r="EE27" i="21" s="1"/>
  <c r="BN27" i="21"/>
  <c r="ED27" i="21" s="1"/>
  <c r="BM27" i="21"/>
  <c r="EC27" i="21" s="1"/>
  <c r="BL27" i="21"/>
  <c r="EB27" i="21" s="1"/>
  <c r="BK27" i="21"/>
  <c r="EA27" i="21" s="1"/>
  <c r="BJ27" i="21"/>
  <c r="DZ27" i="21" s="1"/>
  <c r="BI27" i="21"/>
  <c r="DY27" i="21" s="1"/>
  <c r="BH27" i="21"/>
  <c r="DX27" i="21" s="1"/>
  <c r="BG27" i="21"/>
  <c r="DW27" i="21" s="1"/>
  <c r="BF27" i="21"/>
  <c r="DV27" i="21" s="1"/>
  <c r="BE27" i="21"/>
  <c r="DU27" i="21" s="1"/>
  <c r="BD27" i="21"/>
  <c r="DT27" i="21" s="1"/>
  <c r="BC27" i="21"/>
  <c r="DS27" i="21" s="1"/>
  <c r="BB27" i="21"/>
  <c r="DR27" i="21" s="1"/>
  <c r="BA27" i="21"/>
  <c r="DQ27" i="21" s="1"/>
  <c r="AZ27" i="21"/>
  <c r="DP27" i="21" s="1"/>
  <c r="AY27" i="21"/>
  <c r="DO27" i="21" s="1"/>
  <c r="AX27" i="21"/>
  <c r="DN27" i="21" s="1"/>
  <c r="AW27" i="21"/>
  <c r="DM27" i="21" s="1"/>
  <c r="AV27" i="21"/>
  <c r="DL27" i="21" s="1"/>
  <c r="AU27" i="21"/>
  <c r="DK27" i="21" s="1"/>
  <c r="AT27" i="21"/>
  <c r="DJ27" i="21" s="1"/>
  <c r="AS27" i="21"/>
  <c r="DI27" i="21" s="1"/>
  <c r="AR27" i="21"/>
  <c r="DH27" i="21" s="1"/>
  <c r="AQ27" i="21"/>
  <c r="DG27" i="21" s="1"/>
  <c r="AP27" i="21"/>
  <c r="DF27" i="21" s="1"/>
  <c r="AO27" i="21"/>
  <c r="DE27" i="21" s="1"/>
  <c r="AN27" i="21"/>
  <c r="DD27" i="21" s="1"/>
  <c r="AM27" i="21"/>
  <c r="DC27" i="21" s="1"/>
  <c r="AL27" i="21"/>
  <c r="DB27" i="21" s="1"/>
  <c r="AK27" i="21"/>
  <c r="DA27" i="21" s="1"/>
  <c r="AJ27" i="21"/>
  <c r="CZ27" i="21" s="1"/>
  <c r="BO26" i="21"/>
  <c r="EE26" i="21" s="1"/>
  <c r="BN26" i="21"/>
  <c r="ED26" i="21" s="1"/>
  <c r="BM26" i="21"/>
  <c r="EC26" i="21" s="1"/>
  <c r="BL26" i="21"/>
  <c r="EB26" i="21" s="1"/>
  <c r="BK26" i="21"/>
  <c r="EA26" i="21" s="1"/>
  <c r="BJ26" i="21"/>
  <c r="DZ26" i="21" s="1"/>
  <c r="BI26" i="21"/>
  <c r="DY26" i="21" s="1"/>
  <c r="BH26" i="21"/>
  <c r="DX26" i="21" s="1"/>
  <c r="BG26" i="21"/>
  <c r="DW26" i="21" s="1"/>
  <c r="BF26" i="21"/>
  <c r="DV26" i="21" s="1"/>
  <c r="BE26" i="21"/>
  <c r="DU26" i="21" s="1"/>
  <c r="BD26" i="21"/>
  <c r="DT26" i="21" s="1"/>
  <c r="BC26" i="21"/>
  <c r="DS26" i="21" s="1"/>
  <c r="BB26" i="21"/>
  <c r="DR26" i="21" s="1"/>
  <c r="BA26" i="21"/>
  <c r="DQ26" i="21" s="1"/>
  <c r="AZ26" i="21"/>
  <c r="DP26" i="21" s="1"/>
  <c r="AY26" i="21"/>
  <c r="DO26" i="21" s="1"/>
  <c r="AX26" i="21"/>
  <c r="DN26" i="21" s="1"/>
  <c r="AW26" i="21"/>
  <c r="DM26" i="21" s="1"/>
  <c r="AV26" i="21"/>
  <c r="DL26" i="21" s="1"/>
  <c r="AU26" i="21"/>
  <c r="DK26" i="21" s="1"/>
  <c r="AT26" i="21"/>
  <c r="DJ26" i="21" s="1"/>
  <c r="AS26" i="21"/>
  <c r="DI26" i="21" s="1"/>
  <c r="AR26" i="21"/>
  <c r="DH26" i="21" s="1"/>
  <c r="AQ26" i="21"/>
  <c r="DG26" i="21" s="1"/>
  <c r="AP26" i="21"/>
  <c r="DF26" i="21" s="1"/>
  <c r="AO26" i="21"/>
  <c r="DE26" i="21" s="1"/>
  <c r="AN26" i="21"/>
  <c r="DD26" i="21" s="1"/>
  <c r="AM26" i="21"/>
  <c r="DC26" i="21" s="1"/>
  <c r="AL26" i="21"/>
  <c r="DB26" i="21" s="1"/>
  <c r="AK26" i="21"/>
  <c r="DA26" i="21" s="1"/>
  <c r="AJ26" i="21"/>
  <c r="CZ26" i="21" s="1"/>
  <c r="BO25" i="21"/>
  <c r="EE25" i="21" s="1"/>
  <c r="BN25" i="21"/>
  <c r="ED25" i="21" s="1"/>
  <c r="BM25" i="21"/>
  <c r="EC25" i="21" s="1"/>
  <c r="BL25" i="21"/>
  <c r="EB25" i="21" s="1"/>
  <c r="BK25" i="21"/>
  <c r="EA25" i="21" s="1"/>
  <c r="BJ25" i="21"/>
  <c r="DZ25" i="21" s="1"/>
  <c r="BI25" i="21"/>
  <c r="DY25" i="21" s="1"/>
  <c r="BH25" i="21"/>
  <c r="DX25" i="21" s="1"/>
  <c r="BG25" i="21"/>
  <c r="DW25" i="21" s="1"/>
  <c r="BF25" i="21"/>
  <c r="DV25" i="21" s="1"/>
  <c r="BE25" i="21"/>
  <c r="DU25" i="21" s="1"/>
  <c r="BD25" i="21"/>
  <c r="DT25" i="21" s="1"/>
  <c r="BC25" i="21"/>
  <c r="DS25" i="21" s="1"/>
  <c r="BB25" i="21"/>
  <c r="DR25" i="21" s="1"/>
  <c r="BA25" i="21"/>
  <c r="DQ25" i="21" s="1"/>
  <c r="AZ25" i="21"/>
  <c r="DP25" i="21" s="1"/>
  <c r="AY25" i="21"/>
  <c r="DO25" i="21" s="1"/>
  <c r="AX25" i="21"/>
  <c r="DN25" i="21" s="1"/>
  <c r="AW25" i="21"/>
  <c r="DM25" i="21" s="1"/>
  <c r="AV25" i="21"/>
  <c r="DL25" i="21" s="1"/>
  <c r="AU25" i="21"/>
  <c r="DK25" i="21" s="1"/>
  <c r="AT25" i="21"/>
  <c r="DJ25" i="21" s="1"/>
  <c r="AS25" i="21"/>
  <c r="DI25" i="21" s="1"/>
  <c r="AR25" i="21"/>
  <c r="DH25" i="21" s="1"/>
  <c r="AQ25" i="21"/>
  <c r="DG25" i="21" s="1"/>
  <c r="AP25" i="21"/>
  <c r="DF25" i="21" s="1"/>
  <c r="AO25" i="21"/>
  <c r="DE25" i="21" s="1"/>
  <c r="AN25" i="21"/>
  <c r="DD25" i="21" s="1"/>
  <c r="AM25" i="21"/>
  <c r="DC25" i="21" s="1"/>
  <c r="AL25" i="21"/>
  <c r="DB25" i="21" s="1"/>
  <c r="AK25" i="21"/>
  <c r="DA25" i="21" s="1"/>
  <c r="AJ25" i="21"/>
  <c r="CZ25" i="21" s="1"/>
  <c r="BO24" i="21"/>
  <c r="EE24" i="21" s="1"/>
  <c r="BN24" i="21"/>
  <c r="ED24" i="21" s="1"/>
  <c r="BM24" i="21"/>
  <c r="EC24" i="21" s="1"/>
  <c r="BL24" i="21"/>
  <c r="EB24" i="21" s="1"/>
  <c r="BK24" i="21"/>
  <c r="EA24" i="21" s="1"/>
  <c r="BJ24" i="21"/>
  <c r="DZ24" i="21" s="1"/>
  <c r="BI24" i="21"/>
  <c r="DY24" i="21" s="1"/>
  <c r="BH24" i="21"/>
  <c r="DX24" i="21" s="1"/>
  <c r="BG24" i="21"/>
  <c r="DW24" i="21" s="1"/>
  <c r="BF24" i="21"/>
  <c r="DV24" i="21" s="1"/>
  <c r="BE24" i="21"/>
  <c r="DU24" i="21" s="1"/>
  <c r="BD24" i="21"/>
  <c r="DT24" i="21" s="1"/>
  <c r="BC24" i="21"/>
  <c r="DS24" i="21" s="1"/>
  <c r="BB24" i="21"/>
  <c r="DR24" i="21" s="1"/>
  <c r="BA24" i="21"/>
  <c r="DQ24" i="21" s="1"/>
  <c r="AZ24" i="21"/>
  <c r="DP24" i="21" s="1"/>
  <c r="AY24" i="21"/>
  <c r="DO24" i="21" s="1"/>
  <c r="AX24" i="21"/>
  <c r="DN24" i="21" s="1"/>
  <c r="AW24" i="21"/>
  <c r="DM24" i="21" s="1"/>
  <c r="AV24" i="21"/>
  <c r="DL24" i="21" s="1"/>
  <c r="AU24" i="21"/>
  <c r="DK24" i="21" s="1"/>
  <c r="AT24" i="21"/>
  <c r="DJ24" i="21" s="1"/>
  <c r="AS24" i="21"/>
  <c r="DI24" i="21" s="1"/>
  <c r="AR24" i="21"/>
  <c r="DH24" i="21" s="1"/>
  <c r="AQ24" i="21"/>
  <c r="DG24" i="21" s="1"/>
  <c r="AP24" i="21"/>
  <c r="DF24" i="21" s="1"/>
  <c r="AO24" i="21"/>
  <c r="DE24" i="21" s="1"/>
  <c r="AN24" i="21"/>
  <c r="DD24" i="21" s="1"/>
  <c r="AM24" i="21"/>
  <c r="DC24" i="21" s="1"/>
  <c r="AL24" i="21"/>
  <c r="DB24" i="21" s="1"/>
  <c r="AK24" i="21"/>
  <c r="DA24" i="21" s="1"/>
  <c r="AJ24" i="21"/>
  <c r="CZ24" i="21" s="1"/>
  <c r="BO23" i="21"/>
  <c r="EE23" i="21" s="1"/>
  <c r="BN23" i="21"/>
  <c r="ED23" i="21" s="1"/>
  <c r="BM23" i="21"/>
  <c r="EC23" i="21" s="1"/>
  <c r="BL23" i="21"/>
  <c r="EB23" i="21" s="1"/>
  <c r="BK23" i="21"/>
  <c r="EA23" i="21" s="1"/>
  <c r="BJ23" i="21"/>
  <c r="DZ23" i="21" s="1"/>
  <c r="BI23" i="21"/>
  <c r="DY23" i="21" s="1"/>
  <c r="BH23" i="21"/>
  <c r="DX23" i="21" s="1"/>
  <c r="BG23" i="21"/>
  <c r="DW23" i="21" s="1"/>
  <c r="BF23" i="21"/>
  <c r="DV23" i="21" s="1"/>
  <c r="BE23" i="21"/>
  <c r="DU23" i="21" s="1"/>
  <c r="BD23" i="21"/>
  <c r="DT23" i="21" s="1"/>
  <c r="BC23" i="21"/>
  <c r="DS23" i="21" s="1"/>
  <c r="BB23" i="21"/>
  <c r="DR23" i="21" s="1"/>
  <c r="BA23" i="21"/>
  <c r="DQ23" i="21" s="1"/>
  <c r="AZ23" i="21"/>
  <c r="DP23" i="21" s="1"/>
  <c r="AY23" i="21"/>
  <c r="DO23" i="21" s="1"/>
  <c r="AX23" i="21"/>
  <c r="DN23" i="21" s="1"/>
  <c r="AW23" i="21"/>
  <c r="DM23" i="21" s="1"/>
  <c r="AV23" i="21"/>
  <c r="DL23" i="21" s="1"/>
  <c r="AU23" i="21"/>
  <c r="DK23" i="21" s="1"/>
  <c r="AT23" i="21"/>
  <c r="DJ23" i="21" s="1"/>
  <c r="AS23" i="21"/>
  <c r="DI23" i="21" s="1"/>
  <c r="AR23" i="21"/>
  <c r="DH23" i="21" s="1"/>
  <c r="AQ23" i="21"/>
  <c r="DG23" i="21" s="1"/>
  <c r="AP23" i="21"/>
  <c r="DF23" i="21" s="1"/>
  <c r="AO23" i="21"/>
  <c r="DE23" i="21" s="1"/>
  <c r="AN23" i="21"/>
  <c r="DD23" i="21" s="1"/>
  <c r="AM23" i="21"/>
  <c r="DC23" i="21" s="1"/>
  <c r="AL23" i="21"/>
  <c r="DB23" i="21" s="1"/>
  <c r="AK23" i="21"/>
  <c r="DA23" i="21" s="1"/>
  <c r="AJ23" i="21"/>
  <c r="CZ23" i="21" s="1"/>
  <c r="BO22" i="21"/>
  <c r="EE22" i="21" s="1"/>
  <c r="BN22" i="21"/>
  <c r="ED22" i="21" s="1"/>
  <c r="BM22" i="21"/>
  <c r="EC22" i="21" s="1"/>
  <c r="BL22" i="21"/>
  <c r="EB22" i="21" s="1"/>
  <c r="BK22" i="21"/>
  <c r="EA22" i="21" s="1"/>
  <c r="BJ22" i="21"/>
  <c r="DZ22" i="21" s="1"/>
  <c r="BI22" i="21"/>
  <c r="DY22" i="21" s="1"/>
  <c r="BH22" i="21"/>
  <c r="DX22" i="21" s="1"/>
  <c r="BG22" i="21"/>
  <c r="DW22" i="21" s="1"/>
  <c r="BF22" i="21"/>
  <c r="DV22" i="21" s="1"/>
  <c r="BE22" i="21"/>
  <c r="DU22" i="21" s="1"/>
  <c r="BD22" i="21"/>
  <c r="DT22" i="21" s="1"/>
  <c r="BC22" i="21"/>
  <c r="DS22" i="21" s="1"/>
  <c r="BB22" i="21"/>
  <c r="DR22" i="21" s="1"/>
  <c r="BA22" i="21"/>
  <c r="DQ22" i="21" s="1"/>
  <c r="AZ22" i="21"/>
  <c r="DP22" i="21" s="1"/>
  <c r="AY22" i="21"/>
  <c r="DO22" i="21" s="1"/>
  <c r="AX22" i="21"/>
  <c r="DN22" i="21" s="1"/>
  <c r="AW22" i="21"/>
  <c r="DM22" i="21" s="1"/>
  <c r="AV22" i="21"/>
  <c r="DL22" i="21" s="1"/>
  <c r="AU22" i="21"/>
  <c r="DK22" i="21" s="1"/>
  <c r="AT22" i="21"/>
  <c r="DJ22" i="21" s="1"/>
  <c r="AS22" i="21"/>
  <c r="DI22" i="21" s="1"/>
  <c r="AR22" i="21"/>
  <c r="DH22" i="21" s="1"/>
  <c r="AQ22" i="21"/>
  <c r="DG22" i="21" s="1"/>
  <c r="AP22" i="21"/>
  <c r="DF22" i="21" s="1"/>
  <c r="AO22" i="21"/>
  <c r="DE22" i="21" s="1"/>
  <c r="AN22" i="21"/>
  <c r="DD22" i="21" s="1"/>
  <c r="AM22" i="21"/>
  <c r="DC22" i="21" s="1"/>
  <c r="AL22" i="21"/>
  <c r="DB22" i="21" s="1"/>
  <c r="AK22" i="21"/>
  <c r="DA22" i="21" s="1"/>
  <c r="AJ22" i="21"/>
  <c r="CZ22" i="21" s="1"/>
  <c r="BO21" i="21"/>
  <c r="EE21" i="21" s="1"/>
  <c r="BN21" i="21"/>
  <c r="ED21" i="21" s="1"/>
  <c r="BM21" i="21"/>
  <c r="EC21" i="21" s="1"/>
  <c r="BL21" i="21"/>
  <c r="EB21" i="21" s="1"/>
  <c r="BK21" i="21"/>
  <c r="EA21" i="21" s="1"/>
  <c r="BJ21" i="21"/>
  <c r="DZ21" i="21" s="1"/>
  <c r="BI21" i="21"/>
  <c r="DY21" i="21" s="1"/>
  <c r="BH21" i="21"/>
  <c r="DX21" i="21" s="1"/>
  <c r="BG21" i="21"/>
  <c r="DW21" i="21" s="1"/>
  <c r="BF21" i="21"/>
  <c r="DV21" i="21" s="1"/>
  <c r="BE21" i="21"/>
  <c r="DU21" i="21" s="1"/>
  <c r="BD21" i="21"/>
  <c r="DT21" i="21" s="1"/>
  <c r="BC21" i="21"/>
  <c r="DS21" i="21" s="1"/>
  <c r="BB21" i="21"/>
  <c r="DR21" i="21" s="1"/>
  <c r="BA21" i="21"/>
  <c r="DQ21" i="21" s="1"/>
  <c r="AZ21" i="21"/>
  <c r="DP21" i="21" s="1"/>
  <c r="AY21" i="21"/>
  <c r="DO21" i="21" s="1"/>
  <c r="AX21" i="21"/>
  <c r="DN21" i="21" s="1"/>
  <c r="AW21" i="21"/>
  <c r="DM21" i="21" s="1"/>
  <c r="AV21" i="21"/>
  <c r="DL21" i="21" s="1"/>
  <c r="AU21" i="21"/>
  <c r="DK21" i="21" s="1"/>
  <c r="AT21" i="21"/>
  <c r="DJ21" i="21" s="1"/>
  <c r="AS21" i="21"/>
  <c r="DI21" i="21" s="1"/>
  <c r="AR21" i="21"/>
  <c r="DH21" i="21" s="1"/>
  <c r="AQ21" i="21"/>
  <c r="DG21" i="21" s="1"/>
  <c r="AP21" i="21"/>
  <c r="DF21" i="21" s="1"/>
  <c r="AO21" i="21"/>
  <c r="DE21" i="21" s="1"/>
  <c r="AN21" i="21"/>
  <c r="DD21" i="21" s="1"/>
  <c r="AM21" i="21"/>
  <c r="DC21" i="21" s="1"/>
  <c r="AL21" i="21"/>
  <c r="DB21" i="21" s="1"/>
  <c r="AK21" i="21"/>
  <c r="DA21" i="21" s="1"/>
  <c r="AJ21" i="21"/>
  <c r="CZ21" i="21" s="1"/>
  <c r="BO20" i="21"/>
  <c r="EE20" i="21" s="1"/>
  <c r="BN20" i="21"/>
  <c r="ED20" i="21" s="1"/>
  <c r="BM20" i="21"/>
  <c r="EC20" i="21" s="1"/>
  <c r="BL20" i="21"/>
  <c r="EB20" i="21" s="1"/>
  <c r="BK20" i="21"/>
  <c r="EA20" i="21" s="1"/>
  <c r="BJ20" i="21"/>
  <c r="DZ20" i="21" s="1"/>
  <c r="BI20" i="21"/>
  <c r="DY20" i="21" s="1"/>
  <c r="BH20" i="21"/>
  <c r="DX20" i="21" s="1"/>
  <c r="BG20" i="21"/>
  <c r="DW20" i="21" s="1"/>
  <c r="BF20" i="21"/>
  <c r="DV20" i="21" s="1"/>
  <c r="BE20" i="21"/>
  <c r="DU20" i="21" s="1"/>
  <c r="BD20" i="21"/>
  <c r="DT20" i="21" s="1"/>
  <c r="BC20" i="21"/>
  <c r="DS20" i="21" s="1"/>
  <c r="BB20" i="21"/>
  <c r="DR20" i="21" s="1"/>
  <c r="BA20" i="21"/>
  <c r="DQ20" i="21" s="1"/>
  <c r="AZ20" i="21"/>
  <c r="DP20" i="21" s="1"/>
  <c r="AY20" i="21"/>
  <c r="DO20" i="21" s="1"/>
  <c r="AX20" i="21"/>
  <c r="DN20" i="21" s="1"/>
  <c r="AW20" i="21"/>
  <c r="DM20" i="21" s="1"/>
  <c r="AV20" i="21"/>
  <c r="DL20" i="21" s="1"/>
  <c r="AU20" i="21"/>
  <c r="DK20" i="21" s="1"/>
  <c r="AT20" i="21"/>
  <c r="DJ20" i="21" s="1"/>
  <c r="AS20" i="21"/>
  <c r="DI20" i="21" s="1"/>
  <c r="AR20" i="21"/>
  <c r="DH20" i="21" s="1"/>
  <c r="AQ20" i="21"/>
  <c r="DG20" i="21" s="1"/>
  <c r="AP20" i="21"/>
  <c r="DF20" i="21" s="1"/>
  <c r="AO20" i="21"/>
  <c r="DE20" i="21" s="1"/>
  <c r="AN20" i="21"/>
  <c r="DD20" i="21" s="1"/>
  <c r="AM20" i="21"/>
  <c r="DC20" i="21" s="1"/>
  <c r="AL20" i="21"/>
  <c r="DB20" i="21" s="1"/>
  <c r="AK20" i="21"/>
  <c r="DA20" i="21" s="1"/>
  <c r="AJ20" i="21"/>
  <c r="CZ20" i="21" s="1"/>
  <c r="BO19" i="21"/>
  <c r="EE19" i="21" s="1"/>
  <c r="BN19" i="21"/>
  <c r="ED19" i="21" s="1"/>
  <c r="BM19" i="21"/>
  <c r="EC19" i="21" s="1"/>
  <c r="BL19" i="21"/>
  <c r="EB19" i="21" s="1"/>
  <c r="BK19" i="21"/>
  <c r="EA19" i="21" s="1"/>
  <c r="BJ19" i="21"/>
  <c r="DZ19" i="21" s="1"/>
  <c r="BI19" i="21"/>
  <c r="DY19" i="21" s="1"/>
  <c r="BH19" i="21"/>
  <c r="DX19" i="21" s="1"/>
  <c r="BG19" i="21"/>
  <c r="DW19" i="21" s="1"/>
  <c r="BF19" i="21"/>
  <c r="DV19" i="21" s="1"/>
  <c r="BE19" i="21"/>
  <c r="DU19" i="21" s="1"/>
  <c r="BD19" i="21"/>
  <c r="DT19" i="21" s="1"/>
  <c r="BC19" i="21"/>
  <c r="DS19" i="21" s="1"/>
  <c r="BB19" i="21"/>
  <c r="DR19" i="21" s="1"/>
  <c r="BA19" i="21"/>
  <c r="DQ19" i="21" s="1"/>
  <c r="AZ19" i="21"/>
  <c r="DP19" i="21" s="1"/>
  <c r="AY19" i="21"/>
  <c r="DO19" i="21" s="1"/>
  <c r="AX19" i="21"/>
  <c r="DN19" i="21" s="1"/>
  <c r="AW19" i="21"/>
  <c r="DM19" i="21" s="1"/>
  <c r="AV19" i="21"/>
  <c r="DL19" i="21" s="1"/>
  <c r="AU19" i="21"/>
  <c r="DK19" i="21" s="1"/>
  <c r="AT19" i="21"/>
  <c r="DJ19" i="21" s="1"/>
  <c r="AS19" i="21"/>
  <c r="DI19" i="21" s="1"/>
  <c r="AR19" i="21"/>
  <c r="DH19" i="21" s="1"/>
  <c r="AQ19" i="21"/>
  <c r="DG19" i="21" s="1"/>
  <c r="AP19" i="21"/>
  <c r="DF19" i="21" s="1"/>
  <c r="AO19" i="21"/>
  <c r="DE19" i="21" s="1"/>
  <c r="AN19" i="21"/>
  <c r="DD19" i="21" s="1"/>
  <c r="AM19" i="21"/>
  <c r="DC19" i="21" s="1"/>
  <c r="AL19" i="21"/>
  <c r="DB19" i="21" s="1"/>
  <c r="AK19" i="21"/>
  <c r="DA19" i="21" s="1"/>
  <c r="AJ19" i="21"/>
  <c r="CZ19" i="21" s="1"/>
  <c r="BO18" i="21"/>
  <c r="EE18" i="21" s="1"/>
  <c r="BN18" i="21"/>
  <c r="ED18" i="21" s="1"/>
  <c r="BM18" i="21"/>
  <c r="EC18" i="21" s="1"/>
  <c r="BL18" i="21"/>
  <c r="EB18" i="21" s="1"/>
  <c r="BK18" i="21"/>
  <c r="EA18" i="21" s="1"/>
  <c r="BJ18" i="21"/>
  <c r="DZ18" i="21" s="1"/>
  <c r="BI18" i="21"/>
  <c r="DY18" i="21" s="1"/>
  <c r="BH18" i="21"/>
  <c r="DX18" i="21" s="1"/>
  <c r="BG18" i="21"/>
  <c r="DW18" i="21" s="1"/>
  <c r="BF18" i="21"/>
  <c r="DV18" i="21" s="1"/>
  <c r="BE18" i="21"/>
  <c r="DU18" i="21" s="1"/>
  <c r="BD18" i="21"/>
  <c r="DT18" i="21" s="1"/>
  <c r="BC18" i="21"/>
  <c r="DS18" i="21" s="1"/>
  <c r="BB18" i="21"/>
  <c r="DR18" i="21" s="1"/>
  <c r="BA18" i="21"/>
  <c r="DQ18" i="21" s="1"/>
  <c r="AZ18" i="21"/>
  <c r="DP18" i="21" s="1"/>
  <c r="AY18" i="21"/>
  <c r="DO18" i="21" s="1"/>
  <c r="AX18" i="21"/>
  <c r="DN18" i="21" s="1"/>
  <c r="AW18" i="21"/>
  <c r="DM18" i="21" s="1"/>
  <c r="AV18" i="21"/>
  <c r="DL18" i="21" s="1"/>
  <c r="AU18" i="21"/>
  <c r="DK18" i="21" s="1"/>
  <c r="AT18" i="21"/>
  <c r="DJ18" i="21" s="1"/>
  <c r="AS18" i="21"/>
  <c r="DI18" i="21" s="1"/>
  <c r="AR18" i="21"/>
  <c r="DH18" i="21" s="1"/>
  <c r="AQ18" i="21"/>
  <c r="DG18" i="21" s="1"/>
  <c r="AP18" i="21"/>
  <c r="DF18" i="21" s="1"/>
  <c r="AO18" i="21"/>
  <c r="DE18" i="21" s="1"/>
  <c r="AN18" i="21"/>
  <c r="DD18" i="21" s="1"/>
  <c r="AM18" i="21"/>
  <c r="DC18" i="21" s="1"/>
  <c r="AL18" i="21"/>
  <c r="DB18" i="21" s="1"/>
  <c r="AK18" i="21"/>
  <c r="DA18" i="21" s="1"/>
  <c r="AJ18" i="21"/>
  <c r="CZ18" i="21" s="1"/>
  <c r="BO17" i="21"/>
  <c r="EE17" i="21" s="1"/>
  <c r="BN17" i="21"/>
  <c r="ED17" i="21" s="1"/>
  <c r="BM17" i="21"/>
  <c r="EC17" i="21" s="1"/>
  <c r="BL17" i="21"/>
  <c r="EB17" i="21" s="1"/>
  <c r="BK17" i="21"/>
  <c r="EA17" i="21" s="1"/>
  <c r="BJ17" i="21"/>
  <c r="DZ17" i="21" s="1"/>
  <c r="BI17" i="21"/>
  <c r="DY17" i="21" s="1"/>
  <c r="BH17" i="21"/>
  <c r="DX17" i="21" s="1"/>
  <c r="BG17" i="21"/>
  <c r="DW17" i="21" s="1"/>
  <c r="BF17" i="21"/>
  <c r="DV17" i="21" s="1"/>
  <c r="BE17" i="21"/>
  <c r="DU17" i="21" s="1"/>
  <c r="BD17" i="21"/>
  <c r="DT17" i="21" s="1"/>
  <c r="BC17" i="21"/>
  <c r="DS17" i="21" s="1"/>
  <c r="BB17" i="21"/>
  <c r="DR17" i="21" s="1"/>
  <c r="BA17" i="21"/>
  <c r="DQ17" i="21" s="1"/>
  <c r="AZ17" i="21"/>
  <c r="DP17" i="21" s="1"/>
  <c r="AY17" i="21"/>
  <c r="DO17" i="21" s="1"/>
  <c r="AX17" i="21"/>
  <c r="DN17" i="21" s="1"/>
  <c r="AW17" i="21"/>
  <c r="DM17" i="21" s="1"/>
  <c r="AV17" i="21"/>
  <c r="DL17" i="21" s="1"/>
  <c r="AU17" i="21"/>
  <c r="DK17" i="21" s="1"/>
  <c r="AT17" i="21"/>
  <c r="DJ17" i="21" s="1"/>
  <c r="AS17" i="21"/>
  <c r="DI17" i="21" s="1"/>
  <c r="AR17" i="21"/>
  <c r="DH17" i="21" s="1"/>
  <c r="AQ17" i="21"/>
  <c r="DG17" i="21" s="1"/>
  <c r="AP17" i="21"/>
  <c r="DF17" i="21" s="1"/>
  <c r="AO17" i="21"/>
  <c r="DE17" i="21" s="1"/>
  <c r="AN17" i="21"/>
  <c r="DD17" i="21" s="1"/>
  <c r="AM17" i="21"/>
  <c r="DC17" i="21" s="1"/>
  <c r="AL17" i="21"/>
  <c r="DB17" i="21" s="1"/>
  <c r="AK17" i="21"/>
  <c r="DA17" i="21" s="1"/>
  <c r="AJ17" i="21"/>
  <c r="CZ17" i="21" s="1"/>
  <c r="BO16" i="21"/>
  <c r="EE16" i="21" s="1"/>
  <c r="BN16" i="21"/>
  <c r="ED16" i="21" s="1"/>
  <c r="BM16" i="21"/>
  <c r="EC16" i="21" s="1"/>
  <c r="BL16" i="21"/>
  <c r="EB16" i="21" s="1"/>
  <c r="BK16" i="21"/>
  <c r="EA16" i="21" s="1"/>
  <c r="BJ16" i="21"/>
  <c r="DZ16" i="21" s="1"/>
  <c r="BI16" i="21"/>
  <c r="DY16" i="21" s="1"/>
  <c r="BH16" i="21"/>
  <c r="DX16" i="21" s="1"/>
  <c r="BG16" i="21"/>
  <c r="DW16" i="21" s="1"/>
  <c r="BF16" i="21"/>
  <c r="DV16" i="21" s="1"/>
  <c r="BE16" i="21"/>
  <c r="DU16" i="21" s="1"/>
  <c r="BD16" i="21"/>
  <c r="DT16" i="21" s="1"/>
  <c r="BC16" i="21"/>
  <c r="DS16" i="21" s="1"/>
  <c r="BB16" i="21"/>
  <c r="DR16" i="21" s="1"/>
  <c r="BA16" i="21"/>
  <c r="DQ16" i="21" s="1"/>
  <c r="AZ16" i="21"/>
  <c r="DP16" i="21" s="1"/>
  <c r="AY16" i="21"/>
  <c r="DO16" i="21" s="1"/>
  <c r="AX16" i="21"/>
  <c r="DN16" i="21" s="1"/>
  <c r="AW16" i="21"/>
  <c r="DM16" i="21" s="1"/>
  <c r="AV16" i="21"/>
  <c r="DL16" i="21" s="1"/>
  <c r="AU16" i="21"/>
  <c r="DK16" i="21" s="1"/>
  <c r="AT16" i="21"/>
  <c r="DJ16" i="21" s="1"/>
  <c r="AS16" i="21"/>
  <c r="DI16" i="21" s="1"/>
  <c r="AR16" i="21"/>
  <c r="DH16" i="21" s="1"/>
  <c r="AQ16" i="21"/>
  <c r="DG16" i="21" s="1"/>
  <c r="AP16" i="21"/>
  <c r="DF16" i="21" s="1"/>
  <c r="AO16" i="21"/>
  <c r="DE16" i="21" s="1"/>
  <c r="AN16" i="21"/>
  <c r="DD16" i="21" s="1"/>
  <c r="AM16" i="21"/>
  <c r="DC16" i="21" s="1"/>
  <c r="AL16" i="21"/>
  <c r="DB16" i="21" s="1"/>
  <c r="AK16" i="21"/>
  <c r="DA16" i="21" s="1"/>
  <c r="AJ16" i="21"/>
  <c r="CZ16" i="21" s="1"/>
  <c r="BO15" i="21"/>
  <c r="EE15" i="21" s="1"/>
  <c r="BN15" i="21"/>
  <c r="ED15" i="21" s="1"/>
  <c r="BM15" i="21"/>
  <c r="EC15" i="21" s="1"/>
  <c r="BL15" i="21"/>
  <c r="EB15" i="21" s="1"/>
  <c r="BK15" i="21"/>
  <c r="EA15" i="21" s="1"/>
  <c r="BJ15" i="21"/>
  <c r="DZ15" i="21" s="1"/>
  <c r="BI15" i="21"/>
  <c r="DY15" i="21" s="1"/>
  <c r="BH15" i="21"/>
  <c r="DX15" i="21" s="1"/>
  <c r="BG15" i="21"/>
  <c r="DW15" i="21" s="1"/>
  <c r="BF15" i="21"/>
  <c r="DV15" i="21" s="1"/>
  <c r="BE15" i="21"/>
  <c r="DU15" i="21" s="1"/>
  <c r="BD15" i="21"/>
  <c r="DT15" i="21" s="1"/>
  <c r="BC15" i="21"/>
  <c r="DS15" i="21" s="1"/>
  <c r="BB15" i="21"/>
  <c r="DR15" i="21" s="1"/>
  <c r="BA15" i="21"/>
  <c r="DQ15" i="21" s="1"/>
  <c r="AZ15" i="21"/>
  <c r="DP15" i="21" s="1"/>
  <c r="AY15" i="21"/>
  <c r="DO15" i="21" s="1"/>
  <c r="AX15" i="21"/>
  <c r="DN15" i="21" s="1"/>
  <c r="AW15" i="21"/>
  <c r="DM15" i="21" s="1"/>
  <c r="AV15" i="21"/>
  <c r="DL15" i="21" s="1"/>
  <c r="AU15" i="21"/>
  <c r="DK15" i="21" s="1"/>
  <c r="AT15" i="21"/>
  <c r="DJ15" i="21" s="1"/>
  <c r="AS15" i="21"/>
  <c r="DI15" i="21" s="1"/>
  <c r="AR15" i="21"/>
  <c r="DH15" i="21" s="1"/>
  <c r="AQ15" i="21"/>
  <c r="DG15" i="21" s="1"/>
  <c r="AP15" i="21"/>
  <c r="DF15" i="21" s="1"/>
  <c r="AO15" i="21"/>
  <c r="DE15" i="21" s="1"/>
  <c r="AN15" i="21"/>
  <c r="DD15" i="21" s="1"/>
  <c r="AM15" i="21"/>
  <c r="DC15" i="21" s="1"/>
  <c r="AL15" i="21"/>
  <c r="DB15" i="21" s="1"/>
  <c r="AK15" i="21"/>
  <c r="DA15" i="21" s="1"/>
  <c r="AJ15" i="21"/>
  <c r="CZ15" i="21" s="1"/>
  <c r="BO14" i="21"/>
  <c r="EE14" i="21" s="1"/>
  <c r="BN14" i="21"/>
  <c r="ED14" i="21" s="1"/>
  <c r="BM14" i="21"/>
  <c r="EC14" i="21" s="1"/>
  <c r="BL14" i="21"/>
  <c r="EB14" i="21" s="1"/>
  <c r="BK14" i="21"/>
  <c r="EA14" i="21" s="1"/>
  <c r="BJ14" i="21"/>
  <c r="DZ14" i="21" s="1"/>
  <c r="BI14" i="21"/>
  <c r="DY14" i="21" s="1"/>
  <c r="BH14" i="21"/>
  <c r="DX14" i="21" s="1"/>
  <c r="BG14" i="21"/>
  <c r="DW14" i="21" s="1"/>
  <c r="BF14" i="21"/>
  <c r="DV14" i="21" s="1"/>
  <c r="BE14" i="21"/>
  <c r="DU14" i="21" s="1"/>
  <c r="BD14" i="21"/>
  <c r="DT14" i="21" s="1"/>
  <c r="BC14" i="21"/>
  <c r="DS14" i="21" s="1"/>
  <c r="BB14" i="21"/>
  <c r="DR14" i="21" s="1"/>
  <c r="BA14" i="21"/>
  <c r="DQ14" i="21" s="1"/>
  <c r="AZ14" i="21"/>
  <c r="DP14" i="21" s="1"/>
  <c r="AY14" i="21"/>
  <c r="DO14" i="21" s="1"/>
  <c r="AX14" i="21"/>
  <c r="DN14" i="21" s="1"/>
  <c r="AW14" i="21"/>
  <c r="DM14" i="21" s="1"/>
  <c r="AV14" i="21"/>
  <c r="DL14" i="21" s="1"/>
  <c r="AU14" i="21"/>
  <c r="DK14" i="21" s="1"/>
  <c r="AT14" i="21"/>
  <c r="DJ14" i="21" s="1"/>
  <c r="AS14" i="21"/>
  <c r="DI14" i="21" s="1"/>
  <c r="AR14" i="21"/>
  <c r="DH14" i="21" s="1"/>
  <c r="AQ14" i="21"/>
  <c r="DG14" i="21" s="1"/>
  <c r="AP14" i="21"/>
  <c r="DF14" i="21" s="1"/>
  <c r="AO14" i="21"/>
  <c r="DE14" i="21" s="1"/>
  <c r="AN14" i="21"/>
  <c r="DD14" i="21" s="1"/>
  <c r="AM14" i="21"/>
  <c r="DC14" i="21" s="1"/>
  <c r="AL14" i="21"/>
  <c r="DB14" i="21" s="1"/>
  <c r="AK14" i="21"/>
  <c r="DA14" i="21" s="1"/>
  <c r="AJ14" i="21"/>
  <c r="CZ14" i="21" s="1"/>
  <c r="BO13" i="21"/>
  <c r="EE13" i="21" s="1"/>
  <c r="BN13" i="21"/>
  <c r="ED13" i="21" s="1"/>
  <c r="BM13" i="21"/>
  <c r="EC13" i="21" s="1"/>
  <c r="BL13" i="21"/>
  <c r="EB13" i="21" s="1"/>
  <c r="BK13" i="21"/>
  <c r="EA13" i="21" s="1"/>
  <c r="BJ13" i="21"/>
  <c r="DZ13" i="21" s="1"/>
  <c r="BI13" i="21"/>
  <c r="DY13" i="21" s="1"/>
  <c r="BH13" i="21"/>
  <c r="DX13" i="21" s="1"/>
  <c r="BG13" i="21"/>
  <c r="DW13" i="21" s="1"/>
  <c r="BF13" i="21"/>
  <c r="DV13" i="21" s="1"/>
  <c r="BE13" i="21"/>
  <c r="DU13" i="21" s="1"/>
  <c r="BD13" i="21"/>
  <c r="DT13" i="21" s="1"/>
  <c r="BC13" i="21"/>
  <c r="DS13" i="21" s="1"/>
  <c r="BB13" i="21"/>
  <c r="DR13" i="21" s="1"/>
  <c r="BA13" i="21"/>
  <c r="DQ13" i="21" s="1"/>
  <c r="AZ13" i="21"/>
  <c r="DP13" i="21" s="1"/>
  <c r="AY13" i="21"/>
  <c r="DO13" i="21" s="1"/>
  <c r="AX13" i="21"/>
  <c r="DN13" i="21" s="1"/>
  <c r="AW13" i="21"/>
  <c r="DM13" i="21" s="1"/>
  <c r="AV13" i="21"/>
  <c r="DL13" i="21" s="1"/>
  <c r="AU13" i="21"/>
  <c r="DK13" i="21" s="1"/>
  <c r="AT13" i="21"/>
  <c r="DJ13" i="21" s="1"/>
  <c r="AS13" i="21"/>
  <c r="DI13" i="21" s="1"/>
  <c r="AR13" i="21"/>
  <c r="DH13" i="21" s="1"/>
  <c r="AQ13" i="21"/>
  <c r="DG13" i="21" s="1"/>
  <c r="AP13" i="21"/>
  <c r="DF13" i="21" s="1"/>
  <c r="AO13" i="21"/>
  <c r="DE13" i="21" s="1"/>
  <c r="AN13" i="21"/>
  <c r="DD13" i="21" s="1"/>
  <c r="AM13" i="21"/>
  <c r="DC13" i="21" s="1"/>
  <c r="AL13" i="21"/>
  <c r="DB13" i="21" s="1"/>
  <c r="AK13" i="21"/>
  <c r="DA13" i="21" s="1"/>
  <c r="AJ13" i="21"/>
  <c r="CZ13" i="21" s="1"/>
  <c r="BO12" i="21"/>
  <c r="EE12" i="21" s="1"/>
  <c r="BN12" i="21"/>
  <c r="ED12" i="21" s="1"/>
  <c r="BM12" i="21"/>
  <c r="EC12" i="21" s="1"/>
  <c r="BL12" i="21"/>
  <c r="EB12" i="21" s="1"/>
  <c r="BK12" i="21"/>
  <c r="EA12" i="21" s="1"/>
  <c r="BJ12" i="21"/>
  <c r="DZ12" i="21" s="1"/>
  <c r="BI12" i="21"/>
  <c r="DY12" i="21" s="1"/>
  <c r="BH12" i="21"/>
  <c r="DX12" i="21" s="1"/>
  <c r="BG12" i="21"/>
  <c r="DW12" i="21" s="1"/>
  <c r="BF12" i="21"/>
  <c r="DV12" i="21" s="1"/>
  <c r="BE12" i="21"/>
  <c r="DU12" i="21" s="1"/>
  <c r="BD12" i="21"/>
  <c r="DT12" i="21" s="1"/>
  <c r="BC12" i="21"/>
  <c r="DS12" i="21" s="1"/>
  <c r="BB12" i="21"/>
  <c r="DR12" i="21" s="1"/>
  <c r="BA12" i="21"/>
  <c r="DQ12" i="21" s="1"/>
  <c r="AZ12" i="21"/>
  <c r="DP12" i="21" s="1"/>
  <c r="AY12" i="21"/>
  <c r="DO12" i="21" s="1"/>
  <c r="AX12" i="21"/>
  <c r="DN12" i="21" s="1"/>
  <c r="AW12" i="21"/>
  <c r="DM12" i="21" s="1"/>
  <c r="AV12" i="21"/>
  <c r="DL12" i="21" s="1"/>
  <c r="AU12" i="21"/>
  <c r="DK12" i="21" s="1"/>
  <c r="AT12" i="21"/>
  <c r="DJ12" i="21" s="1"/>
  <c r="AS12" i="21"/>
  <c r="DI12" i="21" s="1"/>
  <c r="AR12" i="21"/>
  <c r="DH12" i="21" s="1"/>
  <c r="AQ12" i="21"/>
  <c r="DG12" i="21" s="1"/>
  <c r="AP12" i="21"/>
  <c r="DF12" i="21" s="1"/>
  <c r="AO12" i="21"/>
  <c r="DE12" i="21" s="1"/>
  <c r="AN12" i="21"/>
  <c r="DD12" i="21" s="1"/>
  <c r="AM12" i="21"/>
  <c r="DC12" i="21" s="1"/>
  <c r="AL12" i="21"/>
  <c r="DB12" i="21" s="1"/>
  <c r="AK12" i="21"/>
  <c r="DA12" i="21" s="1"/>
  <c r="AJ12" i="21"/>
  <c r="CZ12" i="21" s="1"/>
  <c r="BO11" i="21"/>
  <c r="EE11" i="21" s="1"/>
  <c r="BN11" i="21"/>
  <c r="ED11" i="21" s="1"/>
  <c r="BM11" i="21"/>
  <c r="EC11" i="21" s="1"/>
  <c r="BL11" i="21"/>
  <c r="EB11" i="21" s="1"/>
  <c r="BK11" i="21"/>
  <c r="EA11" i="21" s="1"/>
  <c r="BJ11" i="21"/>
  <c r="DZ11" i="21" s="1"/>
  <c r="BI11" i="21"/>
  <c r="DY11" i="21" s="1"/>
  <c r="BH11" i="21"/>
  <c r="DX11" i="21" s="1"/>
  <c r="BG11" i="21"/>
  <c r="DW11" i="21" s="1"/>
  <c r="BF11" i="21"/>
  <c r="DV11" i="21" s="1"/>
  <c r="BE11" i="21"/>
  <c r="DU11" i="21" s="1"/>
  <c r="BD11" i="21"/>
  <c r="DT11" i="21" s="1"/>
  <c r="BC11" i="21"/>
  <c r="DS11" i="21" s="1"/>
  <c r="BB11" i="21"/>
  <c r="DR11" i="21" s="1"/>
  <c r="BA11" i="21"/>
  <c r="DQ11" i="21" s="1"/>
  <c r="AZ11" i="21"/>
  <c r="DP11" i="21" s="1"/>
  <c r="AY11" i="21"/>
  <c r="DO11" i="21" s="1"/>
  <c r="AX11" i="21"/>
  <c r="DN11" i="21" s="1"/>
  <c r="AW11" i="21"/>
  <c r="DM11" i="21" s="1"/>
  <c r="AV11" i="21"/>
  <c r="DL11" i="21" s="1"/>
  <c r="AU11" i="21"/>
  <c r="DK11" i="21" s="1"/>
  <c r="AT11" i="21"/>
  <c r="DJ11" i="21" s="1"/>
  <c r="AS11" i="21"/>
  <c r="DI11" i="21" s="1"/>
  <c r="AR11" i="21"/>
  <c r="DH11" i="21" s="1"/>
  <c r="AQ11" i="21"/>
  <c r="DG11" i="21" s="1"/>
  <c r="AP11" i="21"/>
  <c r="DF11" i="21" s="1"/>
  <c r="AO11" i="21"/>
  <c r="DE11" i="21" s="1"/>
  <c r="AN11" i="21"/>
  <c r="DD11" i="21" s="1"/>
  <c r="AM11" i="21"/>
  <c r="DC11" i="21" s="1"/>
  <c r="AL11" i="21"/>
  <c r="DB11" i="21" s="1"/>
  <c r="AK11" i="21"/>
  <c r="DA11" i="21" s="1"/>
  <c r="AJ11" i="21"/>
  <c r="CZ11" i="21" s="1"/>
  <c r="BO10" i="21"/>
  <c r="EE10" i="21" s="1"/>
  <c r="BN10" i="21"/>
  <c r="ED10" i="21" s="1"/>
  <c r="BM10" i="21"/>
  <c r="EC10" i="21" s="1"/>
  <c r="BL10" i="21"/>
  <c r="EB10" i="21" s="1"/>
  <c r="BK10" i="21"/>
  <c r="EA10" i="21" s="1"/>
  <c r="BJ10" i="21"/>
  <c r="DZ10" i="21" s="1"/>
  <c r="BI10" i="21"/>
  <c r="DY10" i="21" s="1"/>
  <c r="BH10" i="21"/>
  <c r="DX10" i="21" s="1"/>
  <c r="BG10" i="21"/>
  <c r="DW10" i="21" s="1"/>
  <c r="BF10" i="21"/>
  <c r="DV10" i="21" s="1"/>
  <c r="BE10" i="21"/>
  <c r="DU10" i="21" s="1"/>
  <c r="BD10" i="21"/>
  <c r="DT10" i="21" s="1"/>
  <c r="BC10" i="21"/>
  <c r="DS10" i="21" s="1"/>
  <c r="BB10" i="21"/>
  <c r="DR10" i="21" s="1"/>
  <c r="BA10" i="21"/>
  <c r="DQ10" i="21" s="1"/>
  <c r="AZ10" i="21"/>
  <c r="DP10" i="21" s="1"/>
  <c r="AY10" i="21"/>
  <c r="DO10" i="21" s="1"/>
  <c r="AX10" i="21"/>
  <c r="DN10" i="21" s="1"/>
  <c r="AW10" i="21"/>
  <c r="DM10" i="21" s="1"/>
  <c r="AV10" i="21"/>
  <c r="DL10" i="21" s="1"/>
  <c r="AU10" i="21"/>
  <c r="DK10" i="21" s="1"/>
  <c r="AT10" i="21"/>
  <c r="DJ10" i="21" s="1"/>
  <c r="AS10" i="21"/>
  <c r="DI10" i="21" s="1"/>
  <c r="AR10" i="21"/>
  <c r="DH10" i="21" s="1"/>
  <c r="AQ10" i="21"/>
  <c r="DG10" i="21" s="1"/>
  <c r="AP10" i="21"/>
  <c r="DF10" i="21" s="1"/>
  <c r="AO10" i="21"/>
  <c r="DE10" i="21" s="1"/>
  <c r="AN10" i="21"/>
  <c r="DD10" i="21" s="1"/>
  <c r="AM10" i="21"/>
  <c r="DC10" i="21" s="1"/>
  <c r="AL10" i="21"/>
  <c r="DB10" i="21" s="1"/>
  <c r="AK10" i="21"/>
  <c r="DA10" i="21" s="1"/>
  <c r="AJ10" i="21"/>
  <c r="CZ10" i="21" s="1"/>
  <c r="BO9" i="21"/>
  <c r="EE9" i="21" s="1"/>
  <c r="BN9" i="21"/>
  <c r="ED9" i="21" s="1"/>
  <c r="BM9" i="21"/>
  <c r="EC9" i="21" s="1"/>
  <c r="BL9" i="21"/>
  <c r="EB9" i="21" s="1"/>
  <c r="BK9" i="21"/>
  <c r="EA9" i="21" s="1"/>
  <c r="BJ9" i="21"/>
  <c r="DZ9" i="21" s="1"/>
  <c r="BI9" i="21"/>
  <c r="DY9" i="21" s="1"/>
  <c r="BH9" i="21"/>
  <c r="DX9" i="21" s="1"/>
  <c r="BG9" i="21"/>
  <c r="DW9" i="21" s="1"/>
  <c r="BF9" i="21"/>
  <c r="DV9" i="21" s="1"/>
  <c r="BE9" i="21"/>
  <c r="DU9" i="21" s="1"/>
  <c r="BD9" i="21"/>
  <c r="DT9" i="21" s="1"/>
  <c r="BC9" i="21"/>
  <c r="DS9" i="21" s="1"/>
  <c r="BB9" i="21"/>
  <c r="DR9" i="21" s="1"/>
  <c r="BA9" i="21"/>
  <c r="DQ9" i="21" s="1"/>
  <c r="AZ9" i="21"/>
  <c r="DP9" i="21" s="1"/>
  <c r="AY9" i="21"/>
  <c r="DO9" i="21" s="1"/>
  <c r="AX9" i="21"/>
  <c r="DN9" i="21" s="1"/>
  <c r="AW9" i="21"/>
  <c r="DM9" i="21" s="1"/>
  <c r="AV9" i="21"/>
  <c r="DL9" i="21" s="1"/>
  <c r="AU9" i="21"/>
  <c r="DK9" i="21" s="1"/>
  <c r="AT9" i="21"/>
  <c r="DJ9" i="21" s="1"/>
  <c r="AS9" i="21"/>
  <c r="DI9" i="21" s="1"/>
  <c r="AR9" i="21"/>
  <c r="DH9" i="21" s="1"/>
  <c r="AQ9" i="21"/>
  <c r="DG9" i="21" s="1"/>
  <c r="AP9" i="21"/>
  <c r="DF9" i="21" s="1"/>
  <c r="AO9" i="21"/>
  <c r="DE9" i="21" s="1"/>
  <c r="AN9" i="21"/>
  <c r="DD9" i="21" s="1"/>
  <c r="AM9" i="21"/>
  <c r="DC9" i="21" s="1"/>
  <c r="AL9" i="21"/>
  <c r="DB9" i="21" s="1"/>
  <c r="AK9" i="21"/>
  <c r="DA9" i="21" s="1"/>
  <c r="AJ9" i="21"/>
  <c r="CZ9" i="21" s="1"/>
  <c r="BO8" i="21"/>
  <c r="EE8" i="21" s="1"/>
  <c r="BN8" i="21"/>
  <c r="ED8" i="21" s="1"/>
  <c r="BM8" i="21"/>
  <c r="EC8" i="21" s="1"/>
  <c r="BL8" i="21"/>
  <c r="EB8" i="21" s="1"/>
  <c r="BK8" i="21"/>
  <c r="EA8" i="21" s="1"/>
  <c r="BJ8" i="21"/>
  <c r="DZ8" i="21" s="1"/>
  <c r="BI8" i="21"/>
  <c r="DY8" i="21" s="1"/>
  <c r="BH8" i="21"/>
  <c r="DX8" i="21" s="1"/>
  <c r="BG8" i="21"/>
  <c r="DW8" i="21" s="1"/>
  <c r="BF8" i="21"/>
  <c r="DV8" i="21" s="1"/>
  <c r="BE8" i="21"/>
  <c r="DU8" i="21" s="1"/>
  <c r="BD8" i="21"/>
  <c r="DT8" i="21" s="1"/>
  <c r="BC8" i="21"/>
  <c r="DS8" i="21" s="1"/>
  <c r="BB8" i="21"/>
  <c r="DR8" i="21" s="1"/>
  <c r="BA8" i="21"/>
  <c r="DQ8" i="21" s="1"/>
  <c r="AZ8" i="21"/>
  <c r="DP8" i="21" s="1"/>
  <c r="AY8" i="21"/>
  <c r="DO8" i="21" s="1"/>
  <c r="AX8" i="21"/>
  <c r="DN8" i="21" s="1"/>
  <c r="AW8" i="21"/>
  <c r="DM8" i="21" s="1"/>
  <c r="AV8" i="21"/>
  <c r="DL8" i="21" s="1"/>
  <c r="AU8" i="21"/>
  <c r="DK8" i="21" s="1"/>
  <c r="AT8" i="21"/>
  <c r="DJ8" i="21" s="1"/>
  <c r="AS8" i="21"/>
  <c r="DI8" i="21" s="1"/>
  <c r="AR8" i="21"/>
  <c r="DH8" i="21" s="1"/>
  <c r="AQ8" i="21"/>
  <c r="DG8" i="21" s="1"/>
  <c r="AP8" i="21"/>
  <c r="DF8" i="21" s="1"/>
  <c r="AO8" i="21"/>
  <c r="DE8" i="21" s="1"/>
  <c r="AN8" i="21"/>
  <c r="DD8" i="21" s="1"/>
  <c r="AM8" i="21"/>
  <c r="DC8" i="21" s="1"/>
  <c r="AL8" i="21"/>
  <c r="DB8" i="21" s="1"/>
  <c r="AK8" i="21"/>
  <c r="DA8" i="21" s="1"/>
  <c r="AJ8" i="21"/>
  <c r="CZ8" i="21" s="1"/>
  <c r="BO7" i="21"/>
  <c r="EE7" i="21" s="1"/>
  <c r="BN7" i="21"/>
  <c r="ED7" i="21" s="1"/>
  <c r="BM7" i="21"/>
  <c r="EC7" i="21" s="1"/>
  <c r="BL7" i="21"/>
  <c r="EB7" i="21" s="1"/>
  <c r="BK7" i="21"/>
  <c r="EA7" i="21" s="1"/>
  <c r="BJ7" i="21"/>
  <c r="DZ7" i="21" s="1"/>
  <c r="BI7" i="21"/>
  <c r="DY7" i="21" s="1"/>
  <c r="BH7" i="21"/>
  <c r="DX7" i="21" s="1"/>
  <c r="BG7" i="21"/>
  <c r="DW7" i="21" s="1"/>
  <c r="BF7" i="21"/>
  <c r="DV7" i="21" s="1"/>
  <c r="BE7" i="21"/>
  <c r="DU7" i="21" s="1"/>
  <c r="BD7" i="21"/>
  <c r="DT7" i="21" s="1"/>
  <c r="BC7" i="21"/>
  <c r="DS7" i="21" s="1"/>
  <c r="BB7" i="21"/>
  <c r="DR7" i="21" s="1"/>
  <c r="BA7" i="21"/>
  <c r="DQ7" i="21" s="1"/>
  <c r="AZ7" i="21"/>
  <c r="DP7" i="21" s="1"/>
  <c r="AY7" i="21"/>
  <c r="DO7" i="21" s="1"/>
  <c r="AX7" i="21"/>
  <c r="DN7" i="21" s="1"/>
  <c r="AW7" i="21"/>
  <c r="DM7" i="21" s="1"/>
  <c r="AV7" i="21"/>
  <c r="DL7" i="21" s="1"/>
  <c r="AU7" i="21"/>
  <c r="DK7" i="21" s="1"/>
  <c r="AT7" i="21"/>
  <c r="DJ7" i="21" s="1"/>
  <c r="AS7" i="21"/>
  <c r="DI7" i="21" s="1"/>
  <c r="AR7" i="21"/>
  <c r="DH7" i="21" s="1"/>
  <c r="AQ7" i="21"/>
  <c r="DG7" i="21" s="1"/>
  <c r="AP7" i="21"/>
  <c r="DF7" i="21" s="1"/>
  <c r="AO7" i="21"/>
  <c r="DE7" i="21" s="1"/>
  <c r="AN7" i="21"/>
  <c r="DD7" i="21" s="1"/>
  <c r="AM7" i="21"/>
  <c r="DC7" i="21" s="1"/>
  <c r="AL7" i="21"/>
  <c r="DB7" i="21" s="1"/>
  <c r="AK7" i="21"/>
  <c r="DA7" i="21" s="1"/>
  <c r="AJ7" i="21"/>
  <c r="CZ7" i="21" s="1"/>
  <c r="BO6" i="21"/>
  <c r="EE6" i="21" s="1"/>
  <c r="BN6" i="21"/>
  <c r="ED6" i="21" s="1"/>
  <c r="BM6" i="21"/>
  <c r="EC6" i="21" s="1"/>
  <c r="BL6" i="21"/>
  <c r="EB6" i="21" s="1"/>
  <c r="BK6" i="21"/>
  <c r="EA6" i="21" s="1"/>
  <c r="BJ6" i="21"/>
  <c r="DZ6" i="21" s="1"/>
  <c r="BI6" i="21"/>
  <c r="DY6" i="21" s="1"/>
  <c r="BH6" i="21"/>
  <c r="DX6" i="21" s="1"/>
  <c r="BG6" i="21"/>
  <c r="DW6" i="21" s="1"/>
  <c r="BF6" i="21"/>
  <c r="DV6" i="21" s="1"/>
  <c r="BE6" i="21"/>
  <c r="DU6" i="21" s="1"/>
  <c r="BD6" i="21"/>
  <c r="DT6" i="21" s="1"/>
  <c r="BC6" i="21"/>
  <c r="DS6" i="21" s="1"/>
  <c r="BB6" i="21"/>
  <c r="DR6" i="21" s="1"/>
  <c r="BA6" i="21"/>
  <c r="DQ6" i="21" s="1"/>
  <c r="AZ6" i="21"/>
  <c r="DP6" i="21" s="1"/>
  <c r="AY6" i="21"/>
  <c r="DO6" i="21" s="1"/>
  <c r="AX6" i="21"/>
  <c r="DN6" i="21" s="1"/>
  <c r="AW6" i="21"/>
  <c r="DM6" i="21" s="1"/>
  <c r="AV6" i="21"/>
  <c r="DL6" i="21" s="1"/>
  <c r="AU6" i="21"/>
  <c r="DK6" i="21" s="1"/>
  <c r="AT6" i="21"/>
  <c r="DJ6" i="21" s="1"/>
  <c r="AS6" i="21"/>
  <c r="DI6" i="21" s="1"/>
  <c r="AR6" i="21"/>
  <c r="DH6" i="21" s="1"/>
  <c r="AQ6" i="21"/>
  <c r="DG6" i="21" s="1"/>
  <c r="AP6" i="21"/>
  <c r="DF6" i="21" s="1"/>
  <c r="AO6" i="21"/>
  <c r="DE6" i="21" s="1"/>
  <c r="AN6" i="21"/>
  <c r="DD6" i="21" s="1"/>
  <c r="AM6" i="21"/>
  <c r="DC6" i="21" s="1"/>
  <c r="AL6" i="21"/>
  <c r="DB6" i="21" s="1"/>
  <c r="AK6" i="21"/>
  <c r="DA6" i="21" s="1"/>
  <c r="AJ6" i="21"/>
  <c r="CZ6" i="21" s="1"/>
  <c r="BO5" i="21"/>
  <c r="EE5" i="21" s="1"/>
  <c r="BN5" i="21"/>
  <c r="ED5" i="21" s="1"/>
  <c r="BM5" i="21"/>
  <c r="EC5" i="21" s="1"/>
  <c r="BL5" i="21"/>
  <c r="EB5" i="21" s="1"/>
  <c r="BK5" i="21"/>
  <c r="EA5" i="21" s="1"/>
  <c r="BJ5" i="21"/>
  <c r="DZ5" i="21" s="1"/>
  <c r="BI5" i="21"/>
  <c r="DY5" i="21" s="1"/>
  <c r="BH5" i="21"/>
  <c r="DX5" i="21" s="1"/>
  <c r="BG5" i="21"/>
  <c r="DW5" i="21" s="1"/>
  <c r="BF5" i="21"/>
  <c r="DV5" i="21" s="1"/>
  <c r="BE5" i="21"/>
  <c r="DU5" i="21" s="1"/>
  <c r="BD5" i="21"/>
  <c r="DT5" i="21" s="1"/>
  <c r="BC5" i="21"/>
  <c r="DS5" i="21" s="1"/>
  <c r="BB5" i="21"/>
  <c r="DR5" i="21" s="1"/>
  <c r="BA5" i="21"/>
  <c r="DQ5" i="21" s="1"/>
  <c r="AZ5" i="21"/>
  <c r="DP5" i="21" s="1"/>
  <c r="AY5" i="21"/>
  <c r="DO5" i="21" s="1"/>
  <c r="AX5" i="21"/>
  <c r="DN5" i="21" s="1"/>
  <c r="AW5" i="21"/>
  <c r="DM5" i="21" s="1"/>
  <c r="AV5" i="21"/>
  <c r="DL5" i="21" s="1"/>
  <c r="AU5" i="21"/>
  <c r="DK5" i="21" s="1"/>
  <c r="AT5" i="21"/>
  <c r="DJ5" i="21" s="1"/>
  <c r="AS5" i="21"/>
  <c r="DI5" i="21" s="1"/>
  <c r="AR5" i="21"/>
  <c r="DH5" i="21" s="1"/>
  <c r="AQ5" i="21"/>
  <c r="DG5" i="21" s="1"/>
  <c r="AP5" i="21"/>
  <c r="DF5" i="21" s="1"/>
  <c r="AO5" i="21"/>
  <c r="DE5" i="21" s="1"/>
  <c r="AN5" i="21"/>
  <c r="DD5" i="21" s="1"/>
  <c r="AM5" i="21"/>
  <c r="DC5" i="21" s="1"/>
  <c r="AL5" i="21"/>
  <c r="DB5" i="21" s="1"/>
  <c r="AK5" i="21"/>
  <c r="DA5" i="21" s="1"/>
  <c r="AJ5" i="21"/>
  <c r="CZ5" i="21" s="1"/>
  <c r="BO4" i="21"/>
  <c r="EE4" i="21" s="1"/>
  <c r="BN4" i="21"/>
  <c r="ED4" i="21" s="1"/>
  <c r="BM4" i="21"/>
  <c r="EC4" i="21" s="1"/>
  <c r="BL4" i="21"/>
  <c r="EB4" i="21" s="1"/>
  <c r="BK4" i="21"/>
  <c r="EA4" i="21" s="1"/>
  <c r="BJ4" i="21"/>
  <c r="DZ4" i="21" s="1"/>
  <c r="BI4" i="21"/>
  <c r="DY4" i="21" s="1"/>
  <c r="BH4" i="21"/>
  <c r="DX4" i="21" s="1"/>
  <c r="BG4" i="21"/>
  <c r="DW4" i="21" s="1"/>
  <c r="BF4" i="21"/>
  <c r="DV4" i="21" s="1"/>
  <c r="BE4" i="21"/>
  <c r="DU4" i="21" s="1"/>
  <c r="BD4" i="21"/>
  <c r="DT4" i="21" s="1"/>
  <c r="BC4" i="21"/>
  <c r="DS4" i="21" s="1"/>
  <c r="BB4" i="21"/>
  <c r="DR4" i="21" s="1"/>
  <c r="BA4" i="21"/>
  <c r="DQ4" i="21" s="1"/>
  <c r="AZ4" i="21"/>
  <c r="DP4" i="21" s="1"/>
  <c r="AY4" i="21"/>
  <c r="DO4" i="21" s="1"/>
  <c r="AX4" i="21"/>
  <c r="DN4" i="21" s="1"/>
  <c r="AW4" i="21"/>
  <c r="DM4" i="21" s="1"/>
  <c r="AV4" i="21"/>
  <c r="DL4" i="21" s="1"/>
  <c r="AU4" i="21"/>
  <c r="DK4" i="21" s="1"/>
  <c r="AT4" i="21"/>
  <c r="DJ4" i="21" s="1"/>
  <c r="AS4" i="21"/>
  <c r="DI4" i="21" s="1"/>
  <c r="AR4" i="21"/>
  <c r="DH4" i="21" s="1"/>
  <c r="AQ4" i="21"/>
  <c r="DG4" i="21" s="1"/>
  <c r="AP4" i="21"/>
  <c r="DF4" i="21" s="1"/>
  <c r="AO4" i="21"/>
  <c r="DE4" i="21" s="1"/>
  <c r="AN4" i="21"/>
  <c r="DD4" i="21" s="1"/>
  <c r="AM4" i="21"/>
  <c r="DC4" i="21" s="1"/>
  <c r="AL4" i="21"/>
  <c r="DB4" i="21" s="1"/>
  <c r="AK4" i="21"/>
  <c r="DA4" i="21" s="1"/>
  <c r="AJ4" i="21"/>
  <c r="CZ4" i="21" s="1"/>
  <c r="BO3" i="21"/>
  <c r="EE3" i="21" s="1"/>
  <c r="BN3" i="21"/>
  <c r="ED3" i="21" s="1"/>
  <c r="BM3" i="21"/>
  <c r="EC3" i="21" s="1"/>
  <c r="BL3" i="21"/>
  <c r="EB3" i="21" s="1"/>
  <c r="BK3" i="21"/>
  <c r="EA3" i="21" s="1"/>
  <c r="BJ3" i="21"/>
  <c r="DZ3" i="21" s="1"/>
  <c r="BI3" i="21"/>
  <c r="DY3" i="21" s="1"/>
  <c r="BH3" i="21"/>
  <c r="DX3" i="21" s="1"/>
  <c r="BG3" i="21"/>
  <c r="DW3" i="21" s="1"/>
  <c r="BF3" i="21"/>
  <c r="DV3" i="21" s="1"/>
  <c r="BE3" i="21"/>
  <c r="DU3" i="21" s="1"/>
  <c r="BD3" i="21"/>
  <c r="DT3" i="21" s="1"/>
  <c r="BC3" i="21"/>
  <c r="DS3" i="21" s="1"/>
  <c r="BB3" i="21"/>
  <c r="DR3" i="21" s="1"/>
  <c r="BA3" i="21"/>
  <c r="DQ3" i="21" s="1"/>
  <c r="AZ3" i="21"/>
  <c r="DP3" i="21" s="1"/>
  <c r="AY3" i="21"/>
  <c r="DO3" i="21" s="1"/>
  <c r="AX3" i="21"/>
  <c r="DN3" i="21" s="1"/>
  <c r="AW3" i="21"/>
  <c r="DM3" i="21" s="1"/>
  <c r="AV3" i="21"/>
  <c r="DL3" i="21" s="1"/>
  <c r="AU3" i="21"/>
  <c r="DK3" i="21" s="1"/>
  <c r="AT3" i="21"/>
  <c r="DJ3" i="21" s="1"/>
  <c r="AS3" i="21"/>
  <c r="DI3" i="21" s="1"/>
  <c r="AR3" i="21"/>
  <c r="DH3" i="21" s="1"/>
  <c r="AQ3" i="21"/>
  <c r="DG3" i="21" s="1"/>
  <c r="AP3" i="21"/>
  <c r="DF3" i="21" s="1"/>
  <c r="AO3" i="21"/>
  <c r="DE3" i="21" s="1"/>
  <c r="AN3" i="21"/>
  <c r="DD3" i="21" s="1"/>
  <c r="AM3" i="21"/>
  <c r="DC3" i="21" s="1"/>
  <c r="AL3" i="21"/>
  <c r="DB3" i="21" s="1"/>
  <c r="AK3" i="21"/>
  <c r="DA3" i="21" s="1"/>
  <c r="AJ3" i="21"/>
  <c r="CZ3" i="21" s="1"/>
  <c r="AI34" i="21"/>
  <c r="CY34" i="21" s="1"/>
  <c r="AH34" i="21"/>
  <c r="CX34" i="21" s="1"/>
  <c r="AG34" i="21"/>
  <c r="CW34" i="21" s="1"/>
  <c r="AF34" i="21"/>
  <c r="CV34" i="21" s="1"/>
  <c r="AE34" i="21"/>
  <c r="CU34" i="21" s="1"/>
  <c r="AD34" i="21"/>
  <c r="CT34" i="21" s="1"/>
  <c r="AC34" i="21"/>
  <c r="CS34" i="21" s="1"/>
  <c r="AB34" i="21"/>
  <c r="CR34" i="21" s="1"/>
  <c r="AA34" i="21"/>
  <c r="CQ34" i="21" s="1"/>
  <c r="Z34" i="21"/>
  <c r="CP34" i="21" s="1"/>
  <c r="Y34" i="21"/>
  <c r="CO34" i="21" s="1"/>
  <c r="X34" i="21"/>
  <c r="CN34" i="21" s="1"/>
  <c r="W34" i="21"/>
  <c r="CM34" i="21" s="1"/>
  <c r="V34" i="21"/>
  <c r="CL34" i="21" s="1"/>
  <c r="U34" i="21"/>
  <c r="CK34" i="21" s="1"/>
  <c r="T34" i="21"/>
  <c r="CJ34" i="21" s="1"/>
  <c r="S34" i="21"/>
  <c r="CI34" i="21" s="1"/>
  <c r="R34" i="21"/>
  <c r="CH34" i="21" s="1"/>
  <c r="Q34" i="21"/>
  <c r="CG34" i="21" s="1"/>
  <c r="P34" i="21"/>
  <c r="CF34" i="21" s="1"/>
  <c r="O34" i="21"/>
  <c r="CE34" i="21" s="1"/>
  <c r="N34" i="21"/>
  <c r="CD34" i="21" s="1"/>
  <c r="M34" i="21"/>
  <c r="CC34" i="21" s="1"/>
  <c r="L34" i="21"/>
  <c r="CB34" i="21" s="1"/>
  <c r="K34" i="21"/>
  <c r="CA34" i="21" s="1"/>
  <c r="J34" i="21"/>
  <c r="BZ34" i="21" s="1"/>
  <c r="I34" i="21"/>
  <c r="BY34" i="21" s="1"/>
  <c r="H34" i="21"/>
  <c r="BX34" i="21" s="1"/>
  <c r="G34" i="21"/>
  <c r="BW34" i="21" s="1"/>
  <c r="F34" i="21"/>
  <c r="BV34" i="21" s="1"/>
  <c r="E34" i="21"/>
  <c r="BU34" i="21" s="1"/>
  <c r="D34" i="21"/>
  <c r="BT34" i="21" s="1"/>
  <c r="AI33" i="21"/>
  <c r="CY33" i="21" s="1"/>
  <c r="AH33" i="21"/>
  <c r="CX33" i="21" s="1"/>
  <c r="AG33" i="21"/>
  <c r="CW33" i="21" s="1"/>
  <c r="AF33" i="21"/>
  <c r="CV33" i="21" s="1"/>
  <c r="AE33" i="21"/>
  <c r="CU33" i="21" s="1"/>
  <c r="AD33" i="21"/>
  <c r="CT33" i="21" s="1"/>
  <c r="AC33" i="21"/>
  <c r="CS33" i="21" s="1"/>
  <c r="AB33" i="21"/>
  <c r="CR33" i="21" s="1"/>
  <c r="AA33" i="21"/>
  <c r="CQ33" i="21" s="1"/>
  <c r="Z33" i="21"/>
  <c r="CP33" i="21" s="1"/>
  <c r="Y33" i="21"/>
  <c r="CO33" i="21" s="1"/>
  <c r="X33" i="21"/>
  <c r="CN33" i="21" s="1"/>
  <c r="W33" i="21"/>
  <c r="CM33" i="21" s="1"/>
  <c r="V33" i="21"/>
  <c r="CL33" i="21" s="1"/>
  <c r="U33" i="21"/>
  <c r="CK33" i="21" s="1"/>
  <c r="T33" i="21"/>
  <c r="CJ33" i="21" s="1"/>
  <c r="S33" i="21"/>
  <c r="CI33" i="21" s="1"/>
  <c r="R33" i="21"/>
  <c r="CH33" i="21" s="1"/>
  <c r="Q33" i="21"/>
  <c r="CG33" i="21" s="1"/>
  <c r="P33" i="21"/>
  <c r="CF33" i="21" s="1"/>
  <c r="O33" i="21"/>
  <c r="CE33" i="21" s="1"/>
  <c r="N33" i="21"/>
  <c r="CD33" i="21" s="1"/>
  <c r="M33" i="21"/>
  <c r="CC33" i="21" s="1"/>
  <c r="L33" i="21"/>
  <c r="CB33" i="21" s="1"/>
  <c r="K33" i="21"/>
  <c r="CA33" i="21" s="1"/>
  <c r="J33" i="21"/>
  <c r="BZ33" i="21" s="1"/>
  <c r="I33" i="21"/>
  <c r="BY33" i="21" s="1"/>
  <c r="H33" i="21"/>
  <c r="BX33" i="21" s="1"/>
  <c r="G33" i="21"/>
  <c r="BW33" i="21" s="1"/>
  <c r="F33" i="21"/>
  <c r="BV33" i="21" s="1"/>
  <c r="E33" i="21"/>
  <c r="BU33" i="21" s="1"/>
  <c r="D33" i="21"/>
  <c r="BT33" i="21" s="1"/>
  <c r="AI32" i="21"/>
  <c r="CY32" i="21" s="1"/>
  <c r="AH32" i="21"/>
  <c r="CX32" i="21" s="1"/>
  <c r="AG32" i="21"/>
  <c r="CW32" i="21" s="1"/>
  <c r="AF32" i="21"/>
  <c r="CV32" i="21" s="1"/>
  <c r="AE32" i="21"/>
  <c r="CU32" i="21" s="1"/>
  <c r="AD32" i="21"/>
  <c r="CT32" i="21" s="1"/>
  <c r="AC32" i="21"/>
  <c r="CS32" i="21" s="1"/>
  <c r="AB32" i="21"/>
  <c r="CR32" i="21" s="1"/>
  <c r="AA32" i="21"/>
  <c r="CQ32" i="21" s="1"/>
  <c r="Z32" i="21"/>
  <c r="CP32" i="21" s="1"/>
  <c r="Y32" i="21"/>
  <c r="CO32" i="21" s="1"/>
  <c r="X32" i="21"/>
  <c r="CN32" i="21" s="1"/>
  <c r="W32" i="21"/>
  <c r="CM32" i="21" s="1"/>
  <c r="V32" i="21"/>
  <c r="CL32" i="21" s="1"/>
  <c r="U32" i="21"/>
  <c r="CK32" i="21" s="1"/>
  <c r="T32" i="21"/>
  <c r="CJ32" i="21" s="1"/>
  <c r="S32" i="21"/>
  <c r="CI32" i="21" s="1"/>
  <c r="R32" i="21"/>
  <c r="CH32" i="21" s="1"/>
  <c r="Q32" i="21"/>
  <c r="CG32" i="21" s="1"/>
  <c r="P32" i="21"/>
  <c r="CF32" i="21" s="1"/>
  <c r="O32" i="21"/>
  <c r="CE32" i="21" s="1"/>
  <c r="N32" i="21"/>
  <c r="CD32" i="21" s="1"/>
  <c r="M32" i="21"/>
  <c r="CC32" i="21" s="1"/>
  <c r="L32" i="21"/>
  <c r="CB32" i="21" s="1"/>
  <c r="K32" i="21"/>
  <c r="CA32" i="21" s="1"/>
  <c r="J32" i="21"/>
  <c r="BZ32" i="21" s="1"/>
  <c r="I32" i="21"/>
  <c r="BY32" i="21" s="1"/>
  <c r="H32" i="21"/>
  <c r="BX32" i="21" s="1"/>
  <c r="G32" i="21"/>
  <c r="BW32" i="21" s="1"/>
  <c r="F32" i="21"/>
  <c r="BV32" i="21" s="1"/>
  <c r="E32" i="21"/>
  <c r="BU32" i="21" s="1"/>
  <c r="D32" i="21"/>
  <c r="BT32" i="21" s="1"/>
  <c r="AI31" i="21"/>
  <c r="CY31" i="21" s="1"/>
  <c r="AH31" i="21"/>
  <c r="CX31" i="21" s="1"/>
  <c r="AG31" i="21"/>
  <c r="CW31" i="21" s="1"/>
  <c r="AF31" i="21"/>
  <c r="CV31" i="21" s="1"/>
  <c r="AE31" i="21"/>
  <c r="CU31" i="21" s="1"/>
  <c r="AD31" i="21"/>
  <c r="CT31" i="21" s="1"/>
  <c r="AC31" i="21"/>
  <c r="CS31" i="21" s="1"/>
  <c r="AB31" i="21"/>
  <c r="CR31" i="21" s="1"/>
  <c r="AA31" i="21"/>
  <c r="CQ31" i="21" s="1"/>
  <c r="Z31" i="21"/>
  <c r="CP31" i="21" s="1"/>
  <c r="Y31" i="21"/>
  <c r="CO31" i="21" s="1"/>
  <c r="X31" i="21"/>
  <c r="CN31" i="21" s="1"/>
  <c r="W31" i="21"/>
  <c r="CM31" i="21" s="1"/>
  <c r="V31" i="21"/>
  <c r="CL31" i="21" s="1"/>
  <c r="U31" i="21"/>
  <c r="CK31" i="21" s="1"/>
  <c r="T31" i="21"/>
  <c r="CJ31" i="21" s="1"/>
  <c r="S31" i="21"/>
  <c r="CI31" i="21" s="1"/>
  <c r="R31" i="21"/>
  <c r="CH31" i="21" s="1"/>
  <c r="Q31" i="21"/>
  <c r="CG31" i="21" s="1"/>
  <c r="P31" i="21"/>
  <c r="CF31" i="21" s="1"/>
  <c r="O31" i="21"/>
  <c r="CE31" i="21" s="1"/>
  <c r="N31" i="21"/>
  <c r="CD31" i="21" s="1"/>
  <c r="M31" i="21"/>
  <c r="CC31" i="21" s="1"/>
  <c r="L31" i="21"/>
  <c r="CB31" i="21" s="1"/>
  <c r="K31" i="21"/>
  <c r="CA31" i="21" s="1"/>
  <c r="J31" i="21"/>
  <c r="BZ31" i="21" s="1"/>
  <c r="I31" i="21"/>
  <c r="BY31" i="21" s="1"/>
  <c r="H31" i="21"/>
  <c r="BX31" i="21" s="1"/>
  <c r="G31" i="21"/>
  <c r="BW31" i="21" s="1"/>
  <c r="F31" i="21"/>
  <c r="BV31" i="21" s="1"/>
  <c r="E31" i="21"/>
  <c r="BU31" i="21" s="1"/>
  <c r="D31" i="21"/>
  <c r="BT31" i="21" s="1"/>
  <c r="AI30" i="21"/>
  <c r="CY30" i="21" s="1"/>
  <c r="AH30" i="21"/>
  <c r="CX30" i="21" s="1"/>
  <c r="AG30" i="21"/>
  <c r="CW30" i="21" s="1"/>
  <c r="AF30" i="21"/>
  <c r="CV30" i="21" s="1"/>
  <c r="AE30" i="21"/>
  <c r="CU30" i="21" s="1"/>
  <c r="AD30" i="21"/>
  <c r="CT30" i="21" s="1"/>
  <c r="AC30" i="21"/>
  <c r="CS30" i="21" s="1"/>
  <c r="AB30" i="21"/>
  <c r="CR30" i="21" s="1"/>
  <c r="AA30" i="21"/>
  <c r="CQ30" i="21" s="1"/>
  <c r="Z30" i="21"/>
  <c r="CP30" i="21" s="1"/>
  <c r="Y30" i="21"/>
  <c r="CO30" i="21" s="1"/>
  <c r="X30" i="21"/>
  <c r="CN30" i="21" s="1"/>
  <c r="W30" i="21"/>
  <c r="CM30" i="21" s="1"/>
  <c r="V30" i="21"/>
  <c r="CL30" i="21" s="1"/>
  <c r="U30" i="21"/>
  <c r="CK30" i="21" s="1"/>
  <c r="T30" i="21"/>
  <c r="CJ30" i="21" s="1"/>
  <c r="S30" i="21"/>
  <c r="CI30" i="21" s="1"/>
  <c r="R30" i="21"/>
  <c r="CH30" i="21" s="1"/>
  <c r="Q30" i="21"/>
  <c r="CG30" i="21" s="1"/>
  <c r="P30" i="21"/>
  <c r="CF30" i="21" s="1"/>
  <c r="O30" i="21"/>
  <c r="CE30" i="21" s="1"/>
  <c r="N30" i="21"/>
  <c r="CD30" i="21" s="1"/>
  <c r="M30" i="21"/>
  <c r="CC30" i="21" s="1"/>
  <c r="L30" i="21"/>
  <c r="CB30" i="21" s="1"/>
  <c r="K30" i="21"/>
  <c r="CA30" i="21" s="1"/>
  <c r="J30" i="21"/>
  <c r="BZ30" i="21" s="1"/>
  <c r="I30" i="21"/>
  <c r="BY30" i="21" s="1"/>
  <c r="H30" i="21"/>
  <c r="BX30" i="21" s="1"/>
  <c r="G30" i="21"/>
  <c r="BW30" i="21" s="1"/>
  <c r="F30" i="21"/>
  <c r="BV30" i="21" s="1"/>
  <c r="E30" i="21"/>
  <c r="BU30" i="21" s="1"/>
  <c r="D30" i="21"/>
  <c r="BT30" i="21" s="1"/>
  <c r="AI29" i="21"/>
  <c r="CY29" i="21" s="1"/>
  <c r="AH29" i="21"/>
  <c r="CX29" i="21" s="1"/>
  <c r="AG29" i="21"/>
  <c r="CW29" i="21" s="1"/>
  <c r="AF29" i="21"/>
  <c r="CV29" i="21" s="1"/>
  <c r="AE29" i="21"/>
  <c r="CU29" i="21" s="1"/>
  <c r="AD29" i="21"/>
  <c r="CT29" i="21" s="1"/>
  <c r="AC29" i="21"/>
  <c r="CS29" i="21" s="1"/>
  <c r="AB29" i="21"/>
  <c r="CR29" i="21" s="1"/>
  <c r="AA29" i="21"/>
  <c r="CQ29" i="21" s="1"/>
  <c r="Z29" i="21"/>
  <c r="CP29" i="21" s="1"/>
  <c r="Y29" i="21"/>
  <c r="CO29" i="21" s="1"/>
  <c r="X29" i="21"/>
  <c r="CN29" i="21" s="1"/>
  <c r="W29" i="21"/>
  <c r="CM29" i="21" s="1"/>
  <c r="V29" i="21"/>
  <c r="CL29" i="21" s="1"/>
  <c r="U29" i="21"/>
  <c r="CK29" i="21" s="1"/>
  <c r="T29" i="21"/>
  <c r="CJ29" i="21" s="1"/>
  <c r="S29" i="21"/>
  <c r="CI29" i="21" s="1"/>
  <c r="R29" i="21"/>
  <c r="CH29" i="21" s="1"/>
  <c r="Q29" i="21"/>
  <c r="CG29" i="21" s="1"/>
  <c r="P29" i="21"/>
  <c r="CF29" i="21" s="1"/>
  <c r="O29" i="21"/>
  <c r="CE29" i="21" s="1"/>
  <c r="N29" i="21"/>
  <c r="CD29" i="21" s="1"/>
  <c r="M29" i="21"/>
  <c r="CC29" i="21" s="1"/>
  <c r="L29" i="21"/>
  <c r="CB29" i="21" s="1"/>
  <c r="K29" i="21"/>
  <c r="CA29" i="21" s="1"/>
  <c r="J29" i="21"/>
  <c r="BZ29" i="21" s="1"/>
  <c r="I29" i="21"/>
  <c r="BY29" i="21" s="1"/>
  <c r="H29" i="21"/>
  <c r="BX29" i="21" s="1"/>
  <c r="G29" i="21"/>
  <c r="BW29" i="21" s="1"/>
  <c r="F29" i="21"/>
  <c r="BV29" i="21" s="1"/>
  <c r="E29" i="21"/>
  <c r="BU29" i="21" s="1"/>
  <c r="D29" i="21"/>
  <c r="BT29" i="21" s="1"/>
  <c r="AI28" i="21"/>
  <c r="CY28" i="21" s="1"/>
  <c r="AH28" i="21"/>
  <c r="CX28" i="21" s="1"/>
  <c r="AG28" i="21"/>
  <c r="CW28" i="21" s="1"/>
  <c r="AF28" i="21"/>
  <c r="CV28" i="21" s="1"/>
  <c r="AE28" i="21"/>
  <c r="CU28" i="21" s="1"/>
  <c r="AD28" i="21"/>
  <c r="CT28" i="21" s="1"/>
  <c r="AC28" i="21"/>
  <c r="CS28" i="21" s="1"/>
  <c r="AB28" i="21"/>
  <c r="CR28" i="21" s="1"/>
  <c r="AA28" i="21"/>
  <c r="CQ28" i="21" s="1"/>
  <c r="Z28" i="21"/>
  <c r="CP28" i="21" s="1"/>
  <c r="Y28" i="21"/>
  <c r="CO28" i="21" s="1"/>
  <c r="X28" i="21"/>
  <c r="CN28" i="21" s="1"/>
  <c r="W28" i="21"/>
  <c r="CM28" i="21" s="1"/>
  <c r="V28" i="21"/>
  <c r="CL28" i="21" s="1"/>
  <c r="U28" i="21"/>
  <c r="CK28" i="21" s="1"/>
  <c r="T28" i="21"/>
  <c r="CJ28" i="21" s="1"/>
  <c r="S28" i="21"/>
  <c r="CI28" i="21" s="1"/>
  <c r="R28" i="21"/>
  <c r="CH28" i="21" s="1"/>
  <c r="Q28" i="21"/>
  <c r="CG28" i="21" s="1"/>
  <c r="P28" i="21"/>
  <c r="CF28" i="21" s="1"/>
  <c r="O28" i="21"/>
  <c r="CE28" i="21" s="1"/>
  <c r="N28" i="21"/>
  <c r="CD28" i="21" s="1"/>
  <c r="M28" i="21"/>
  <c r="CC28" i="21" s="1"/>
  <c r="L28" i="21"/>
  <c r="CB28" i="21" s="1"/>
  <c r="K28" i="21"/>
  <c r="CA28" i="21" s="1"/>
  <c r="J28" i="21"/>
  <c r="BZ28" i="21" s="1"/>
  <c r="I28" i="21"/>
  <c r="BY28" i="21" s="1"/>
  <c r="H28" i="21"/>
  <c r="BX28" i="21" s="1"/>
  <c r="G28" i="21"/>
  <c r="BW28" i="21" s="1"/>
  <c r="F28" i="21"/>
  <c r="BV28" i="21" s="1"/>
  <c r="E28" i="21"/>
  <c r="BU28" i="21" s="1"/>
  <c r="D28" i="21"/>
  <c r="BT28" i="21" s="1"/>
  <c r="AI27" i="21"/>
  <c r="CY27" i="21" s="1"/>
  <c r="AH27" i="21"/>
  <c r="CX27" i="21" s="1"/>
  <c r="AG27" i="21"/>
  <c r="CW27" i="21" s="1"/>
  <c r="AF27" i="21"/>
  <c r="CV27" i="21" s="1"/>
  <c r="AE27" i="21"/>
  <c r="CU27" i="21" s="1"/>
  <c r="AD27" i="21"/>
  <c r="CT27" i="21" s="1"/>
  <c r="AC27" i="21"/>
  <c r="CS27" i="21" s="1"/>
  <c r="AB27" i="21"/>
  <c r="CR27" i="21" s="1"/>
  <c r="AA27" i="21"/>
  <c r="CQ27" i="21" s="1"/>
  <c r="Z27" i="21"/>
  <c r="CP27" i="21" s="1"/>
  <c r="Y27" i="21"/>
  <c r="CO27" i="21" s="1"/>
  <c r="X27" i="21"/>
  <c r="CN27" i="21" s="1"/>
  <c r="W27" i="21"/>
  <c r="CM27" i="21" s="1"/>
  <c r="V27" i="21"/>
  <c r="CL27" i="21" s="1"/>
  <c r="U27" i="21"/>
  <c r="CK27" i="21" s="1"/>
  <c r="T27" i="21"/>
  <c r="CJ27" i="21" s="1"/>
  <c r="S27" i="21"/>
  <c r="CI27" i="21" s="1"/>
  <c r="R27" i="21"/>
  <c r="CH27" i="21" s="1"/>
  <c r="Q27" i="21"/>
  <c r="CG27" i="21" s="1"/>
  <c r="P27" i="21"/>
  <c r="CF27" i="21" s="1"/>
  <c r="O27" i="21"/>
  <c r="CE27" i="21" s="1"/>
  <c r="N27" i="21"/>
  <c r="CD27" i="21" s="1"/>
  <c r="M27" i="21"/>
  <c r="CC27" i="21" s="1"/>
  <c r="L27" i="21"/>
  <c r="CB27" i="21" s="1"/>
  <c r="K27" i="21"/>
  <c r="CA27" i="21" s="1"/>
  <c r="J27" i="21"/>
  <c r="BZ27" i="21" s="1"/>
  <c r="I27" i="21"/>
  <c r="BY27" i="21" s="1"/>
  <c r="H27" i="21"/>
  <c r="BX27" i="21" s="1"/>
  <c r="G27" i="21"/>
  <c r="BW27" i="21" s="1"/>
  <c r="F27" i="21"/>
  <c r="BV27" i="21" s="1"/>
  <c r="E27" i="21"/>
  <c r="BU27" i="21" s="1"/>
  <c r="D27" i="21"/>
  <c r="BT27" i="21" s="1"/>
  <c r="AI26" i="21"/>
  <c r="CY26" i="21" s="1"/>
  <c r="AH26" i="21"/>
  <c r="CX26" i="21" s="1"/>
  <c r="AG26" i="21"/>
  <c r="CW26" i="21" s="1"/>
  <c r="AF26" i="21"/>
  <c r="CV26" i="21" s="1"/>
  <c r="AE26" i="21"/>
  <c r="CU26" i="21" s="1"/>
  <c r="AD26" i="21"/>
  <c r="CT26" i="21" s="1"/>
  <c r="AC26" i="21"/>
  <c r="CS26" i="21" s="1"/>
  <c r="AB26" i="21"/>
  <c r="CR26" i="21" s="1"/>
  <c r="AA26" i="21"/>
  <c r="CQ26" i="21" s="1"/>
  <c r="Z26" i="21"/>
  <c r="CP26" i="21" s="1"/>
  <c r="Y26" i="21"/>
  <c r="CO26" i="21" s="1"/>
  <c r="X26" i="21"/>
  <c r="CN26" i="21" s="1"/>
  <c r="W26" i="21"/>
  <c r="CM26" i="21" s="1"/>
  <c r="V26" i="21"/>
  <c r="CL26" i="21" s="1"/>
  <c r="U26" i="21"/>
  <c r="CK26" i="21" s="1"/>
  <c r="T26" i="21"/>
  <c r="CJ26" i="21" s="1"/>
  <c r="S26" i="21"/>
  <c r="CI26" i="21" s="1"/>
  <c r="R26" i="21"/>
  <c r="CH26" i="21" s="1"/>
  <c r="Q26" i="21"/>
  <c r="CG26" i="21" s="1"/>
  <c r="P26" i="21"/>
  <c r="CF26" i="21" s="1"/>
  <c r="O26" i="21"/>
  <c r="CE26" i="21" s="1"/>
  <c r="N26" i="21"/>
  <c r="CD26" i="21" s="1"/>
  <c r="M26" i="21"/>
  <c r="CC26" i="21" s="1"/>
  <c r="L26" i="21"/>
  <c r="CB26" i="21" s="1"/>
  <c r="K26" i="21"/>
  <c r="CA26" i="21" s="1"/>
  <c r="J26" i="21"/>
  <c r="BZ26" i="21" s="1"/>
  <c r="I26" i="21"/>
  <c r="BY26" i="21" s="1"/>
  <c r="H26" i="21"/>
  <c r="BX26" i="21" s="1"/>
  <c r="G26" i="21"/>
  <c r="BW26" i="21" s="1"/>
  <c r="F26" i="21"/>
  <c r="BV26" i="21" s="1"/>
  <c r="E26" i="21"/>
  <c r="BU26" i="21" s="1"/>
  <c r="D26" i="21"/>
  <c r="BT26" i="21" s="1"/>
  <c r="AI25" i="21"/>
  <c r="CY25" i="21" s="1"/>
  <c r="AH25" i="21"/>
  <c r="CX25" i="21" s="1"/>
  <c r="AG25" i="21"/>
  <c r="CW25" i="21" s="1"/>
  <c r="AF25" i="21"/>
  <c r="CV25" i="21" s="1"/>
  <c r="AE25" i="21"/>
  <c r="CU25" i="21" s="1"/>
  <c r="AD25" i="21"/>
  <c r="CT25" i="21" s="1"/>
  <c r="AC25" i="21"/>
  <c r="CS25" i="21" s="1"/>
  <c r="AB25" i="21"/>
  <c r="CR25" i="21" s="1"/>
  <c r="AA25" i="21"/>
  <c r="CQ25" i="21" s="1"/>
  <c r="Z25" i="21"/>
  <c r="CP25" i="21" s="1"/>
  <c r="Y25" i="21"/>
  <c r="CO25" i="21" s="1"/>
  <c r="X25" i="21"/>
  <c r="CN25" i="21" s="1"/>
  <c r="W25" i="21"/>
  <c r="CM25" i="21" s="1"/>
  <c r="V25" i="21"/>
  <c r="CL25" i="21" s="1"/>
  <c r="U25" i="21"/>
  <c r="CK25" i="21" s="1"/>
  <c r="T25" i="21"/>
  <c r="CJ25" i="21" s="1"/>
  <c r="S25" i="21"/>
  <c r="CI25" i="21" s="1"/>
  <c r="R25" i="21"/>
  <c r="CH25" i="21" s="1"/>
  <c r="Q25" i="21"/>
  <c r="CG25" i="21" s="1"/>
  <c r="P25" i="21"/>
  <c r="CF25" i="21" s="1"/>
  <c r="O25" i="21"/>
  <c r="CE25" i="21" s="1"/>
  <c r="N25" i="21"/>
  <c r="CD25" i="21" s="1"/>
  <c r="M25" i="21"/>
  <c r="CC25" i="21" s="1"/>
  <c r="L25" i="21"/>
  <c r="CB25" i="21" s="1"/>
  <c r="K25" i="21"/>
  <c r="CA25" i="21" s="1"/>
  <c r="J25" i="21"/>
  <c r="BZ25" i="21" s="1"/>
  <c r="I25" i="21"/>
  <c r="BY25" i="21" s="1"/>
  <c r="H25" i="21"/>
  <c r="BX25" i="21" s="1"/>
  <c r="G25" i="21"/>
  <c r="BW25" i="21" s="1"/>
  <c r="F25" i="21"/>
  <c r="BV25" i="21" s="1"/>
  <c r="E25" i="21"/>
  <c r="BU25" i="21" s="1"/>
  <c r="D25" i="21"/>
  <c r="BT25" i="21" s="1"/>
  <c r="AI24" i="21"/>
  <c r="CY24" i="21" s="1"/>
  <c r="AH24" i="21"/>
  <c r="CX24" i="21" s="1"/>
  <c r="AG24" i="21"/>
  <c r="CW24" i="21" s="1"/>
  <c r="AF24" i="21"/>
  <c r="CV24" i="21" s="1"/>
  <c r="AE24" i="21"/>
  <c r="CU24" i="21" s="1"/>
  <c r="AD24" i="21"/>
  <c r="CT24" i="21" s="1"/>
  <c r="AC24" i="21"/>
  <c r="CS24" i="21" s="1"/>
  <c r="AB24" i="21"/>
  <c r="CR24" i="21" s="1"/>
  <c r="AA24" i="21"/>
  <c r="CQ24" i="21" s="1"/>
  <c r="Z24" i="21"/>
  <c r="CP24" i="21" s="1"/>
  <c r="Y24" i="21"/>
  <c r="CO24" i="21" s="1"/>
  <c r="X24" i="21"/>
  <c r="CN24" i="21" s="1"/>
  <c r="W24" i="21"/>
  <c r="CM24" i="21" s="1"/>
  <c r="V24" i="21"/>
  <c r="CL24" i="21" s="1"/>
  <c r="U24" i="21"/>
  <c r="CK24" i="21" s="1"/>
  <c r="T24" i="21"/>
  <c r="CJ24" i="21" s="1"/>
  <c r="S24" i="21"/>
  <c r="CI24" i="21" s="1"/>
  <c r="R24" i="21"/>
  <c r="CH24" i="21" s="1"/>
  <c r="Q24" i="21"/>
  <c r="CG24" i="21" s="1"/>
  <c r="P24" i="21"/>
  <c r="CF24" i="21" s="1"/>
  <c r="O24" i="21"/>
  <c r="CE24" i="21" s="1"/>
  <c r="N24" i="21"/>
  <c r="CD24" i="21" s="1"/>
  <c r="M24" i="21"/>
  <c r="CC24" i="21" s="1"/>
  <c r="L24" i="21"/>
  <c r="CB24" i="21" s="1"/>
  <c r="K24" i="21"/>
  <c r="CA24" i="21" s="1"/>
  <c r="J24" i="21"/>
  <c r="BZ24" i="21" s="1"/>
  <c r="I24" i="21"/>
  <c r="BY24" i="21" s="1"/>
  <c r="H24" i="21"/>
  <c r="BX24" i="21" s="1"/>
  <c r="G24" i="21"/>
  <c r="BW24" i="21" s="1"/>
  <c r="F24" i="21"/>
  <c r="BV24" i="21" s="1"/>
  <c r="E24" i="21"/>
  <c r="BU24" i="21" s="1"/>
  <c r="D24" i="21"/>
  <c r="BT24" i="21" s="1"/>
  <c r="AI23" i="21"/>
  <c r="CY23" i="21" s="1"/>
  <c r="AH23" i="21"/>
  <c r="CX23" i="21" s="1"/>
  <c r="AG23" i="21"/>
  <c r="CW23" i="21" s="1"/>
  <c r="AF23" i="21"/>
  <c r="CV23" i="21" s="1"/>
  <c r="AE23" i="21"/>
  <c r="CU23" i="21" s="1"/>
  <c r="AD23" i="21"/>
  <c r="CT23" i="21" s="1"/>
  <c r="AC23" i="21"/>
  <c r="CS23" i="21" s="1"/>
  <c r="AB23" i="21"/>
  <c r="CR23" i="21" s="1"/>
  <c r="AA23" i="21"/>
  <c r="CQ23" i="21" s="1"/>
  <c r="Z23" i="21"/>
  <c r="CP23" i="21" s="1"/>
  <c r="Y23" i="21"/>
  <c r="CO23" i="21" s="1"/>
  <c r="X23" i="21"/>
  <c r="CN23" i="21" s="1"/>
  <c r="W23" i="21"/>
  <c r="CM23" i="21" s="1"/>
  <c r="V23" i="21"/>
  <c r="CL23" i="21" s="1"/>
  <c r="U23" i="21"/>
  <c r="CK23" i="21" s="1"/>
  <c r="T23" i="21"/>
  <c r="CJ23" i="21" s="1"/>
  <c r="S23" i="21"/>
  <c r="CI23" i="21" s="1"/>
  <c r="R23" i="21"/>
  <c r="CH23" i="21" s="1"/>
  <c r="Q23" i="21"/>
  <c r="CG23" i="21" s="1"/>
  <c r="P23" i="21"/>
  <c r="CF23" i="21" s="1"/>
  <c r="O23" i="21"/>
  <c r="CE23" i="21" s="1"/>
  <c r="N23" i="21"/>
  <c r="CD23" i="21" s="1"/>
  <c r="M23" i="21"/>
  <c r="CC23" i="21" s="1"/>
  <c r="L23" i="21"/>
  <c r="CB23" i="21" s="1"/>
  <c r="K23" i="21"/>
  <c r="CA23" i="21" s="1"/>
  <c r="J23" i="21"/>
  <c r="BZ23" i="21" s="1"/>
  <c r="I23" i="21"/>
  <c r="BY23" i="21" s="1"/>
  <c r="H23" i="21"/>
  <c r="BX23" i="21" s="1"/>
  <c r="G23" i="21"/>
  <c r="BW23" i="21" s="1"/>
  <c r="F23" i="21"/>
  <c r="BV23" i="21" s="1"/>
  <c r="E23" i="21"/>
  <c r="BU23" i="21" s="1"/>
  <c r="D23" i="21"/>
  <c r="BT23" i="21" s="1"/>
  <c r="AI22" i="21"/>
  <c r="CY22" i="21" s="1"/>
  <c r="AH22" i="21"/>
  <c r="CX22" i="21" s="1"/>
  <c r="AG22" i="21"/>
  <c r="CW22" i="21" s="1"/>
  <c r="AF22" i="21"/>
  <c r="CV22" i="21" s="1"/>
  <c r="AE22" i="21"/>
  <c r="CU22" i="21" s="1"/>
  <c r="AD22" i="21"/>
  <c r="CT22" i="21" s="1"/>
  <c r="AC22" i="21"/>
  <c r="CS22" i="21" s="1"/>
  <c r="AB22" i="21"/>
  <c r="CR22" i="21" s="1"/>
  <c r="AA22" i="21"/>
  <c r="CQ22" i="21" s="1"/>
  <c r="Z22" i="21"/>
  <c r="CP22" i="21" s="1"/>
  <c r="Y22" i="21"/>
  <c r="CO22" i="21" s="1"/>
  <c r="X22" i="21"/>
  <c r="CN22" i="21" s="1"/>
  <c r="W22" i="21"/>
  <c r="CM22" i="21" s="1"/>
  <c r="V22" i="21"/>
  <c r="CL22" i="21" s="1"/>
  <c r="U22" i="21"/>
  <c r="CK22" i="21" s="1"/>
  <c r="T22" i="21"/>
  <c r="CJ22" i="21" s="1"/>
  <c r="S22" i="21"/>
  <c r="CI22" i="21" s="1"/>
  <c r="R22" i="21"/>
  <c r="CH22" i="21" s="1"/>
  <c r="Q22" i="21"/>
  <c r="CG22" i="21" s="1"/>
  <c r="P22" i="21"/>
  <c r="CF22" i="21" s="1"/>
  <c r="O22" i="21"/>
  <c r="CE22" i="21" s="1"/>
  <c r="N22" i="21"/>
  <c r="CD22" i="21" s="1"/>
  <c r="M22" i="21"/>
  <c r="CC22" i="21" s="1"/>
  <c r="L22" i="21"/>
  <c r="CB22" i="21" s="1"/>
  <c r="K22" i="21"/>
  <c r="CA22" i="21" s="1"/>
  <c r="J22" i="21"/>
  <c r="BZ22" i="21" s="1"/>
  <c r="I22" i="21"/>
  <c r="BY22" i="21" s="1"/>
  <c r="H22" i="21"/>
  <c r="BX22" i="21" s="1"/>
  <c r="G22" i="21"/>
  <c r="BW22" i="21" s="1"/>
  <c r="F22" i="21"/>
  <c r="BV22" i="21" s="1"/>
  <c r="E22" i="21"/>
  <c r="BU22" i="21" s="1"/>
  <c r="D22" i="21"/>
  <c r="BT22" i="21" s="1"/>
  <c r="AI21" i="21"/>
  <c r="CY21" i="21" s="1"/>
  <c r="AH21" i="21"/>
  <c r="CX21" i="21" s="1"/>
  <c r="AG21" i="21"/>
  <c r="CW21" i="21" s="1"/>
  <c r="AF21" i="21"/>
  <c r="CV21" i="21" s="1"/>
  <c r="AE21" i="21"/>
  <c r="CU21" i="21" s="1"/>
  <c r="AD21" i="21"/>
  <c r="CT21" i="21" s="1"/>
  <c r="AC21" i="21"/>
  <c r="CS21" i="21" s="1"/>
  <c r="AB21" i="21"/>
  <c r="CR21" i="21" s="1"/>
  <c r="AA21" i="21"/>
  <c r="CQ21" i="21" s="1"/>
  <c r="Z21" i="21"/>
  <c r="CP21" i="21" s="1"/>
  <c r="Y21" i="21"/>
  <c r="CO21" i="21" s="1"/>
  <c r="X21" i="21"/>
  <c r="CN21" i="21" s="1"/>
  <c r="W21" i="21"/>
  <c r="CM21" i="21" s="1"/>
  <c r="V21" i="21"/>
  <c r="CL21" i="21" s="1"/>
  <c r="U21" i="21"/>
  <c r="CK21" i="21" s="1"/>
  <c r="T21" i="21"/>
  <c r="CJ21" i="21" s="1"/>
  <c r="S21" i="21"/>
  <c r="CI21" i="21" s="1"/>
  <c r="R21" i="21"/>
  <c r="CH21" i="21" s="1"/>
  <c r="Q21" i="21"/>
  <c r="CG21" i="21" s="1"/>
  <c r="P21" i="21"/>
  <c r="CF21" i="21" s="1"/>
  <c r="O21" i="21"/>
  <c r="CE21" i="21" s="1"/>
  <c r="N21" i="21"/>
  <c r="CD21" i="21" s="1"/>
  <c r="M21" i="21"/>
  <c r="CC21" i="21" s="1"/>
  <c r="L21" i="21"/>
  <c r="CB21" i="21" s="1"/>
  <c r="K21" i="21"/>
  <c r="CA21" i="21" s="1"/>
  <c r="J21" i="21"/>
  <c r="BZ21" i="21" s="1"/>
  <c r="I21" i="21"/>
  <c r="BY21" i="21" s="1"/>
  <c r="H21" i="21"/>
  <c r="BX21" i="21" s="1"/>
  <c r="G21" i="21"/>
  <c r="BW21" i="21" s="1"/>
  <c r="F21" i="21"/>
  <c r="BV21" i="21" s="1"/>
  <c r="E21" i="21"/>
  <c r="BU21" i="21" s="1"/>
  <c r="D21" i="21"/>
  <c r="BT21" i="21" s="1"/>
  <c r="AI20" i="21"/>
  <c r="CY20" i="21" s="1"/>
  <c r="AH20" i="21"/>
  <c r="CX20" i="21" s="1"/>
  <c r="AG20" i="21"/>
  <c r="CW20" i="21" s="1"/>
  <c r="AF20" i="21"/>
  <c r="CV20" i="21" s="1"/>
  <c r="AE20" i="21"/>
  <c r="CU20" i="21" s="1"/>
  <c r="AD20" i="21"/>
  <c r="CT20" i="21" s="1"/>
  <c r="AC20" i="21"/>
  <c r="CS20" i="21" s="1"/>
  <c r="AB20" i="21"/>
  <c r="CR20" i="21" s="1"/>
  <c r="AA20" i="21"/>
  <c r="CQ20" i="21" s="1"/>
  <c r="Z20" i="21"/>
  <c r="CP20" i="21" s="1"/>
  <c r="Y20" i="21"/>
  <c r="CO20" i="21" s="1"/>
  <c r="X20" i="21"/>
  <c r="CN20" i="21" s="1"/>
  <c r="W20" i="21"/>
  <c r="CM20" i="21" s="1"/>
  <c r="V20" i="21"/>
  <c r="CL20" i="21" s="1"/>
  <c r="U20" i="21"/>
  <c r="CK20" i="21" s="1"/>
  <c r="T20" i="21"/>
  <c r="CJ20" i="21" s="1"/>
  <c r="S20" i="21"/>
  <c r="CI20" i="21" s="1"/>
  <c r="R20" i="21"/>
  <c r="CH20" i="21" s="1"/>
  <c r="Q20" i="21"/>
  <c r="CG20" i="21" s="1"/>
  <c r="P20" i="21"/>
  <c r="CF20" i="21" s="1"/>
  <c r="O20" i="21"/>
  <c r="CE20" i="21" s="1"/>
  <c r="N20" i="21"/>
  <c r="CD20" i="21" s="1"/>
  <c r="M20" i="21"/>
  <c r="CC20" i="21" s="1"/>
  <c r="L20" i="21"/>
  <c r="CB20" i="21" s="1"/>
  <c r="K20" i="21"/>
  <c r="CA20" i="21" s="1"/>
  <c r="J20" i="21"/>
  <c r="BZ20" i="21" s="1"/>
  <c r="I20" i="21"/>
  <c r="BY20" i="21" s="1"/>
  <c r="H20" i="21"/>
  <c r="BX20" i="21" s="1"/>
  <c r="G20" i="21"/>
  <c r="BW20" i="21" s="1"/>
  <c r="F20" i="21"/>
  <c r="BV20" i="21" s="1"/>
  <c r="E20" i="21"/>
  <c r="BU20" i="21" s="1"/>
  <c r="D20" i="21"/>
  <c r="BT20" i="21" s="1"/>
  <c r="AI19" i="21"/>
  <c r="CY19" i="21" s="1"/>
  <c r="AH19" i="21"/>
  <c r="CX19" i="21" s="1"/>
  <c r="AG19" i="21"/>
  <c r="CW19" i="21" s="1"/>
  <c r="AF19" i="21"/>
  <c r="CV19" i="21" s="1"/>
  <c r="AE19" i="21"/>
  <c r="CU19" i="21" s="1"/>
  <c r="AD19" i="21"/>
  <c r="CT19" i="21" s="1"/>
  <c r="AC19" i="21"/>
  <c r="CS19" i="21" s="1"/>
  <c r="AB19" i="21"/>
  <c r="CR19" i="21" s="1"/>
  <c r="AA19" i="21"/>
  <c r="CQ19" i="21" s="1"/>
  <c r="Z19" i="21"/>
  <c r="CP19" i="21" s="1"/>
  <c r="Y19" i="21"/>
  <c r="CO19" i="21" s="1"/>
  <c r="X19" i="21"/>
  <c r="CN19" i="21" s="1"/>
  <c r="W19" i="21"/>
  <c r="CM19" i="21" s="1"/>
  <c r="V19" i="21"/>
  <c r="CL19" i="21" s="1"/>
  <c r="U19" i="21"/>
  <c r="CK19" i="21" s="1"/>
  <c r="T19" i="21"/>
  <c r="CJ19" i="21" s="1"/>
  <c r="S19" i="21"/>
  <c r="CI19" i="21" s="1"/>
  <c r="R19" i="21"/>
  <c r="CH19" i="21" s="1"/>
  <c r="Q19" i="21"/>
  <c r="CG19" i="21" s="1"/>
  <c r="P19" i="21"/>
  <c r="CF19" i="21" s="1"/>
  <c r="O19" i="21"/>
  <c r="CE19" i="21" s="1"/>
  <c r="N19" i="21"/>
  <c r="CD19" i="21" s="1"/>
  <c r="M19" i="21"/>
  <c r="CC19" i="21" s="1"/>
  <c r="L19" i="21"/>
  <c r="CB19" i="21" s="1"/>
  <c r="K19" i="21"/>
  <c r="CA19" i="21" s="1"/>
  <c r="J19" i="21"/>
  <c r="BZ19" i="21" s="1"/>
  <c r="I19" i="21"/>
  <c r="BY19" i="21" s="1"/>
  <c r="H19" i="21"/>
  <c r="BX19" i="21" s="1"/>
  <c r="G19" i="21"/>
  <c r="BW19" i="21" s="1"/>
  <c r="F19" i="21"/>
  <c r="BV19" i="21" s="1"/>
  <c r="E19" i="21"/>
  <c r="BU19" i="21" s="1"/>
  <c r="D19" i="21"/>
  <c r="BT19" i="21" s="1"/>
  <c r="AI18" i="21"/>
  <c r="CY18" i="21" s="1"/>
  <c r="AH18" i="21"/>
  <c r="CX18" i="21" s="1"/>
  <c r="AG18" i="21"/>
  <c r="CW18" i="21" s="1"/>
  <c r="AF18" i="21"/>
  <c r="CV18" i="21" s="1"/>
  <c r="AE18" i="21"/>
  <c r="CU18" i="21" s="1"/>
  <c r="AD18" i="21"/>
  <c r="CT18" i="21" s="1"/>
  <c r="AC18" i="21"/>
  <c r="CS18" i="21" s="1"/>
  <c r="AB18" i="21"/>
  <c r="CR18" i="21" s="1"/>
  <c r="AA18" i="21"/>
  <c r="CQ18" i="21" s="1"/>
  <c r="Z18" i="21"/>
  <c r="CP18" i="21" s="1"/>
  <c r="Y18" i="21"/>
  <c r="CO18" i="21" s="1"/>
  <c r="X18" i="21"/>
  <c r="CN18" i="21" s="1"/>
  <c r="W18" i="21"/>
  <c r="CM18" i="21" s="1"/>
  <c r="V18" i="21"/>
  <c r="CL18" i="21" s="1"/>
  <c r="U18" i="21"/>
  <c r="CK18" i="21" s="1"/>
  <c r="T18" i="21"/>
  <c r="CJ18" i="21" s="1"/>
  <c r="S18" i="21"/>
  <c r="CI18" i="21" s="1"/>
  <c r="R18" i="21"/>
  <c r="CH18" i="21" s="1"/>
  <c r="Q18" i="21"/>
  <c r="CG18" i="21" s="1"/>
  <c r="P18" i="21"/>
  <c r="CF18" i="21" s="1"/>
  <c r="O18" i="21"/>
  <c r="CE18" i="21" s="1"/>
  <c r="N18" i="21"/>
  <c r="CD18" i="21" s="1"/>
  <c r="M18" i="21"/>
  <c r="CC18" i="21" s="1"/>
  <c r="L18" i="21"/>
  <c r="CB18" i="21" s="1"/>
  <c r="K18" i="21"/>
  <c r="CA18" i="21" s="1"/>
  <c r="J18" i="21"/>
  <c r="BZ18" i="21" s="1"/>
  <c r="I18" i="21"/>
  <c r="BY18" i="21" s="1"/>
  <c r="H18" i="21"/>
  <c r="BX18" i="21" s="1"/>
  <c r="G18" i="21"/>
  <c r="BW18" i="21" s="1"/>
  <c r="F18" i="21"/>
  <c r="BV18" i="21" s="1"/>
  <c r="E18" i="21"/>
  <c r="BU18" i="21" s="1"/>
  <c r="D18" i="21"/>
  <c r="BT18" i="21" s="1"/>
  <c r="AI17" i="21"/>
  <c r="CY17" i="21" s="1"/>
  <c r="AH17" i="21"/>
  <c r="CX17" i="21" s="1"/>
  <c r="AG17" i="21"/>
  <c r="CW17" i="21" s="1"/>
  <c r="AF17" i="21"/>
  <c r="CV17" i="21" s="1"/>
  <c r="AE17" i="21"/>
  <c r="CU17" i="21" s="1"/>
  <c r="AD17" i="21"/>
  <c r="CT17" i="21" s="1"/>
  <c r="AC17" i="21"/>
  <c r="CS17" i="21" s="1"/>
  <c r="AB17" i="21"/>
  <c r="CR17" i="21" s="1"/>
  <c r="AA17" i="21"/>
  <c r="CQ17" i="21" s="1"/>
  <c r="Z17" i="21"/>
  <c r="CP17" i="21" s="1"/>
  <c r="Y17" i="21"/>
  <c r="CO17" i="21" s="1"/>
  <c r="X17" i="21"/>
  <c r="CN17" i="21" s="1"/>
  <c r="W17" i="21"/>
  <c r="CM17" i="21" s="1"/>
  <c r="V17" i="21"/>
  <c r="CL17" i="21" s="1"/>
  <c r="U17" i="21"/>
  <c r="CK17" i="21" s="1"/>
  <c r="T17" i="21"/>
  <c r="CJ17" i="21" s="1"/>
  <c r="S17" i="21"/>
  <c r="CI17" i="21" s="1"/>
  <c r="R17" i="21"/>
  <c r="CH17" i="21" s="1"/>
  <c r="Q17" i="21"/>
  <c r="CG17" i="21" s="1"/>
  <c r="P17" i="21"/>
  <c r="CF17" i="21" s="1"/>
  <c r="O17" i="21"/>
  <c r="CE17" i="21" s="1"/>
  <c r="N17" i="21"/>
  <c r="CD17" i="21" s="1"/>
  <c r="M17" i="21"/>
  <c r="CC17" i="21" s="1"/>
  <c r="L17" i="21"/>
  <c r="CB17" i="21" s="1"/>
  <c r="K17" i="21"/>
  <c r="CA17" i="21" s="1"/>
  <c r="J17" i="21"/>
  <c r="BZ17" i="21" s="1"/>
  <c r="I17" i="21"/>
  <c r="BY17" i="21" s="1"/>
  <c r="H17" i="21"/>
  <c r="BX17" i="21" s="1"/>
  <c r="G17" i="21"/>
  <c r="BW17" i="21" s="1"/>
  <c r="F17" i="21"/>
  <c r="BV17" i="21" s="1"/>
  <c r="E17" i="21"/>
  <c r="BU17" i="21" s="1"/>
  <c r="D17" i="21"/>
  <c r="BT17" i="21" s="1"/>
  <c r="AI16" i="21"/>
  <c r="CY16" i="21" s="1"/>
  <c r="AH16" i="21"/>
  <c r="CX16" i="21" s="1"/>
  <c r="AG16" i="21"/>
  <c r="CW16" i="21" s="1"/>
  <c r="AF16" i="21"/>
  <c r="CV16" i="21" s="1"/>
  <c r="AE16" i="21"/>
  <c r="CU16" i="21" s="1"/>
  <c r="AD16" i="21"/>
  <c r="CT16" i="21" s="1"/>
  <c r="AC16" i="21"/>
  <c r="CS16" i="21" s="1"/>
  <c r="AB16" i="21"/>
  <c r="CR16" i="21" s="1"/>
  <c r="AA16" i="21"/>
  <c r="CQ16" i="21" s="1"/>
  <c r="Z16" i="21"/>
  <c r="CP16" i="21" s="1"/>
  <c r="Y16" i="21"/>
  <c r="CO16" i="21" s="1"/>
  <c r="X16" i="21"/>
  <c r="CN16" i="21" s="1"/>
  <c r="W16" i="21"/>
  <c r="CM16" i="21" s="1"/>
  <c r="V16" i="21"/>
  <c r="CL16" i="21" s="1"/>
  <c r="U16" i="21"/>
  <c r="CK16" i="21" s="1"/>
  <c r="T16" i="21"/>
  <c r="CJ16" i="21" s="1"/>
  <c r="S16" i="21"/>
  <c r="CI16" i="21" s="1"/>
  <c r="R16" i="21"/>
  <c r="CH16" i="21" s="1"/>
  <c r="Q16" i="21"/>
  <c r="CG16" i="21" s="1"/>
  <c r="P16" i="21"/>
  <c r="CF16" i="21" s="1"/>
  <c r="O16" i="21"/>
  <c r="CE16" i="21" s="1"/>
  <c r="N16" i="21"/>
  <c r="CD16" i="21" s="1"/>
  <c r="M16" i="21"/>
  <c r="CC16" i="21" s="1"/>
  <c r="L16" i="21"/>
  <c r="CB16" i="21" s="1"/>
  <c r="K16" i="21"/>
  <c r="CA16" i="21" s="1"/>
  <c r="J16" i="21"/>
  <c r="BZ16" i="21" s="1"/>
  <c r="I16" i="21"/>
  <c r="BY16" i="21" s="1"/>
  <c r="H16" i="21"/>
  <c r="BX16" i="21" s="1"/>
  <c r="G16" i="21"/>
  <c r="BW16" i="21" s="1"/>
  <c r="F16" i="21"/>
  <c r="BV16" i="21" s="1"/>
  <c r="E16" i="21"/>
  <c r="BU16" i="21" s="1"/>
  <c r="D16" i="21"/>
  <c r="BT16" i="21" s="1"/>
  <c r="AI15" i="21"/>
  <c r="CY15" i="21" s="1"/>
  <c r="AH15" i="21"/>
  <c r="CX15" i="21" s="1"/>
  <c r="AG15" i="21"/>
  <c r="CW15" i="21" s="1"/>
  <c r="AF15" i="21"/>
  <c r="CV15" i="21" s="1"/>
  <c r="AE15" i="21"/>
  <c r="CU15" i="21" s="1"/>
  <c r="AD15" i="21"/>
  <c r="CT15" i="21" s="1"/>
  <c r="AC15" i="21"/>
  <c r="CS15" i="21" s="1"/>
  <c r="AB15" i="21"/>
  <c r="CR15" i="21" s="1"/>
  <c r="AA15" i="21"/>
  <c r="CQ15" i="21" s="1"/>
  <c r="Z15" i="21"/>
  <c r="CP15" i="21" s="1"/>
  <c r="Y15" i="21"/>
  <c r="CO15" i="21" s="1"/>
  <c r="X15" i="21"/>
  <c r="CN15" i="21" s="1"/>
  <c r="W15" i="21"/>
  <c r="CM15" i="21" s="1"/>
  <c r="V15" i="21"/>
  <c r="CL15" i="21" s="1"/>
  <c r="U15" i="21"/>
  <c r="CK15" i="21" s="1"/>
  <c r="T15" i="21"/>
  <c r="CJ15" i="21" s="1"/>
  <c r="S15" i="21"/>
  <c r="CI15" i="21" s="1"/>
  <c r="R15" i="21"/>
  <c r="CH15" i="21" s="1"/>
  <c r="Q15" i="21"/>
  <c r="CG15" i="21" s="1"/>
  <c r="P15" i="21"/>
  <c r="CF15" i="21" s="1"/>
  <c r="O15" i="21"/>
  <c r="CE15" i="21" s="1"/>
  <c r="N15" i="21"/>
  <c r="CD15" i="21" s="1"/>
  <c r="M15" i="21"/>
  <c r="CC15" i="21" s="1"/>
  <c r="L15" i="21"/>
  <c r="CB15" i="21" s="1"/>
  <c r="K15" i="21"/>
  <c r="CA15" i="21" s="1"/>
  <c r="J15" i="21"/>
  <c r="BZ15" i="21" s="1"/>
  <c r="I15" i="21"/>
  <c r="BY15" i="21" s="1"/>
  <c r="H15" i="21"/>
  <c r="BX15" i="21" s="1"/>
  <c r="G15" i="21"/>
  <c r="BW15" i="21" s="1"/>
  <c r="F15" i="21"/>
  <c r="BV15" i="21" s="1"/>
  <c r="E15" i="21"/>
  <c r="BU15" i="21" s="1"/>
  <c r="D15" i="21"/>
  <c r="BT15" i="21" s="1"/>
  <c r="AI14" i="21"/>
  <c r="CY14" i="21" s="1"/>
  <c r="AH14" i="21"/>
  <c r="CX14" i="21" s="1"/>
  <c r="AG14" i="21"/>
  <c r="CW14" i="21" s="1"/>
  <c r="AF14" i="21"/>
  <c r="CV14" i="21" s="1"/>
  <c r="AE14" i="21"/>
  <c r="CU14" i="21" s="1"/>
  <c r="AD14" i="21"/>
  <c r="CT14" i="21" s="1"/>
  <c r="AC14" i="21"/>
  <c r="CS14" i="21" s="1"/>
  <c r="AB14" i="21"/>
  <c r="CR14" i="21" s="1"/>
  <c r="AA14" i="21"/>
  <c r="CQ14" i="21" s="1"/>
  <c r="Z14" i="21"/>
  <c r="CP14" i="21" s="1"/>
  <c r="Y14" i="21"/>
  <c r="CO14" i="21" s="1"/>
  <c r="X14" i="21"/>
  <c r="CN14" i="21" s="1"/>
  <c r="W14" i="21"/>
  <c r="CM14" i="21" s="1"/>
  <c r="V14" i="21"/>
  <c r="CL14" i="21" s="1"/>
  <c r="U14" i="21"/>
  <c r="CK14" i="21" s="1"/>
  <c r="T14" i="21"/>
  <c r="CJ14" i="21" s="1"/>
  <c r="S14" i="21"/>
  <c r="CI14" i="21" s="1"/>
  <c r="R14" i="21"/>
  <c r="CH14" i="21" s="1"/>
  <c r="Q14" i="21"/>
  <c r="CG14" i="21" s="1"/>
  <c r="P14" i="21"/>
  <c r="CF14" i="21" s="1"/>
  <c r="O14" i="21"/>
  <c r="CE14" i="21" s="1"/>
  <c r="N14" i="21"/>
  <c r="CD14" i="21" s="1"/>
  <c r="M14" i="21"/>
  <c r="CC14" i="21" s="1"/>
  <c r="L14" i="21"/>
  <c r="CB14" i="21" s="1"/>
  <c r="K14" i="21"/>
  <c r="CA14" i="21" s="1"/>
  <c r="J14" i="21"/>
  <c r="BZ14" i="21" s="1"/>
  <c r="I14" i="21"/>
  <c r="BY14" i="21" s="1"/>
  <c r="H14" i="21"/>
  <c r="BX14" i="21" s="1"/>
  <c r="G14" i="21"/>
  <c r="BW14" i="21" s="1"/>
  <c r="F14" i="21"/>
  <c r="BV14" i="21" s="1"/>
  <c r="E14" i="21"/>
  <c r="BU14" i="21" s="1"/>
  <c r="D14" i="21"/>
  <c r="BT14" i="21" s="1"/>
  <c r="AI13" i="21"/>
  <c r="CY13" i="21" s="1"/>
  <c r="AH13" i="21"/>
  <c r="CX13" i="21" s="1"/>
  <c r="AG13" i="21"/>
  <c r="CW13" i="21" s="1"/>
  <c r="AF13" i="21"/>
  <c r="CV13" i="21" s="1"/>
  <c r="AE13" i="21"/>
  <c r="CU13" i="21" s="1"/>
  <c r="AD13" i="21"/>
  <c r="CT13" i="21" s="1"/>
  <c r="AC13" i="21"/>
  <c r="CS13" i="21" s="1"/>
  <c r="AB13" i="21"/>
  <c r="CR13" i="21" s="1"/>
  <c r="AA13" i="21"/>
  <c r="CQ13" i="21" s="1"/>
  <c r="Z13" i="21"/>
  <c r="CP13" i="21" s="1"/>
  <c r="Y13" i="21"/>
  <c r="CO13" i="21" s="1"/>
  <c r="X13" i="21"/>
  <c r="CN13" i="21" s="1"/>
  <c r="W13" i="21"/>
  <c r="CM13" i="21" s="1"/>
  <c r="V13" i="21"/>
  <c r="CL13" i="21" s="1"/>
  <c r="U13" i="21"/>
  <c r="CK13" i="21" s="1"/>
  <c r="T13" i="21"/>
  <c r="CJ13" i="21" s="1"/>
  <c r="S13" i="21"/>
  <c r="CI13" i="21" s="1"/>
  <c r="R13" i="21"/>
  <c r="CH13" i="21" s="1"/>
  <c r="Q13" i="21"/>
  <c r="CG13" i="21" s="1"/>
  <c r="P13" i="21"/>
  <c r="CF13" i="21" s="1"/>
  <c r="O13" i="21"/>
  <c r="CE13" i="21" s="1"/>
  <c r="N13" i="21"/>
  <c r="CD13" i="21" s="1"/>
  <c r="M13" i="21"/>
  <c r="CC13" i="21" s="1"/>
  <c r="L13" i="21"/>
  <c r="CB13" i="21" s="1"/>
  <c r="K13" i="21"/>
  <c r="CA13" i="21" s="1"/>
  <c r="J13" i="21"/>
  <c r="BZ13" i="21" s="1"/>
  <c r="I13" i="21"/>
  <c r="BY13" i="21" s="1"/>
  <c r="H13" i="21"/>
  <c r="BX13" i="21" s="1"/>
  <c r="G13" i="21"/>
  <c r="BW13" i="21" s="1"/>
  <c r="F13" i="21"/>
  <c r="BV13" i="21" s="1"/>
  <c r="E13" i="21"/>
  <c r="BU13" i="21" s="1"/>
  <c r="D13" i="21"/>
  <c r="BT13" i="21" s="1"/>
  <c r="AI12" i="21"/>
  <c r="CY12" i="21" s="1"/>
  <c r="AH12" i="21"/>
  <c r="CX12" i="21" s="1"/>
  <c r="AG12" i="21"/>
  <c r="CW12" i="21" s="1"/>
  <c r="AF12" i="21"/>
  <c r="CV12" i="21" s="1"/>
  <c r="AE12" i="21"/>
  <c r="CU12" i="21" s="1"/>
  <c r="AD12" i="21"/>
  <c r="CT12" i="21" s="1"/>
  <c r="AC12" i="21"/>
  <c r="CS12" i="21" s="1"/>
  <c r="AB12" i="21"/>
  <c r="CR12" i="21" s="1"/>
  <c r="AA12" i="21"/>
  <c r="CQ12" i="21" s="1"/>
  <c r="Z12" i="21"/>
  <c r="CP12" i="21" s="1"/>
  <c r="Y12" i="21"/>
  <c r="CO12" i="21" s="1"/>
  <c r="X12" i="21"/>
  <c r="CN12" i="21" s="1"/>
  <c r="W12" i="21"/>
  <c r="CM12" i="21" s="1"/>
  <c r="V12" i="21"/>
  <c r="CL12" i="21" s="1"/>
  <c r="U12" i="21"/>
  <c r="CK12" i="21" s="1"/>
  <c r="T12" i="21"/>
  <c r="CJ12" i="21" s="1"/>
  <c r="S12" i="21"/>
  <c r="CI12" i="21" s="1"/>
  <c r="R12" i="21"/>
  <c r="CH12" i="21" s="1"/>
  <c r="Q12" i="21"/>
  <c r="CG12" i="21" s="1"/>
  <c r="P12" i="21"/>
  <c r="CF12" i="21" s="1"/>
  <c r="O12" i="21"/>
  <c r="CE12" i="21" s="1"/>
  <c r="N12" i="21"/>
  <c r="CD12" i="21" s="1"/>
  <c r="M12" i="21"/>
  <c r="CC12" i="21" s="1"/>
  <c r="L12" i="21"/>
  <c r="CB12" i="21" s="1"/>
  <c r="K12" i="21"/>
  <c r="CA12" i="21" s="1"/>
  <c r="J12" i="21"/>
  <c r="BZ12" i="21" s="1"/>
  <c r="I12" i="21"/>
  <c r="BY12" i="21" s="1"/>
  <c r="H12" i="21"/>
  <c r="BX12" i="21" s="1"/>
  <c r="G12" i="21"/>
  <c r="BW12" i="21" s="1"/>
  <c r="F12" i="21"/>
  <c r="BV12" i="21" s="1"/>
  <c r="E12" i="21"/>
  <c r="BU12" i="21" s="1"/>
  <c r="D12" i="21"/>
  <c r="BT12" i="21" s="1"/>
  <c r="AI11" i="21"/>
  <c r="CY11" i="21" s="1"/>
  <c r="AH11" i="21"/>
  <c r="CX11" i="21" s="1"/>
  <c r="AG11" i="21"/>
  <c r="CW11" i="21" s="1"/>
  <c r="AF11" i="21"/>
  <c r="CV11" i="21" s="1"/>
  <c r="AE11" i="21"/>
  <c r="CU11" i="21" s="1"/>
  <c r="AD11" i="21"/>
  <c r="CT11" i="21" s="1"/>
  <c r="AC11" i="21"/>
  <c r="CS11" i="21" s="1"/>
  <c r="AB11" i="21"/>
  <c r="CR11" i="21" s="1"/>
  <c r="AA11" i="21"/>
  <c r="CQ11" i="21" s="1"/>
  <c r="Z11" i="21"/>
  <c r="CP11" i="21" s="1"/>
  <c r="Y11" i="21"/>
  <c r="CO11" i="21" s="1"/>
  <c r="X11" i="21"/>
  <c r="CN11" i="21" s="1"/>
  <c r="W11" i="21"/>
  <c r="CM11" i="21" s="1"/>
  <c r="V11" i="21"/>
  <c r="CL11" i="21" s="1"/>
  <c r="U11" i="21"/>
  <c r="CK11" i="21" s="1"/>
  <c r="T11" i="21"/>
  <c r="CJ11" i="21" s="1"/>
  <c r="S11" i="21"/>
  <c r="CI11" i="21" s="1"/>
  <c r="R11" i="21"/>
  <c r="CH11" i="21" s="1"/>
  <c r="Q11" i="21"/>
  <c r="CG11" i="21" s="1"/>
  <c r="P11" i="21"/>
  <c r="CF11" i="21" s="1"/>
  <c r="O11" i="21"/>
  <c r="CE11" i="21" s="1"/>
  <c r="N11" i="21"/>
  <c r="CD11" i="21" s="1"/>
  <c r="M11" i="21"/>
  <c r="CC11" i="21" s="1"/>
  <c r="L11" i="21"/>
  <c r="CB11" i="21" s="1"/>
  <c r="K11" i="21"/>
  <c r="CA11" i="21" s="1"/>
  <c r="J11" i="21"/>
  <c r="BZ11" i="21" s="1"/>
  <c r="I11" i="21"/>
  <c r="BY11" i="21" s="1"/>
  <c r="H11" i="21"/>
  <c r="BX11" i="21" s="1"/>
  <c r="G11" i="21"/>
  <c r="BW11" i="21" s="1"/>
  <c r="F11" i="21"/>
  <c r="BV11" i="21" s="1"/>
  <c r="E11" i="21"/>
  <c r="BU11" i="21" s="1"/>
  <c r="D11" i="21"/>
  <c r="BT11" i="21" s="1"/>
  <c r="AI10" i="21"/>
  <c r="CY10" i="21" s="1"/>
  <c r="AH10" i="21"/>
  <c r="CX10" i="21" s="1"/>
  <c r="AG10" i="21"/>
  <c r="CW10" i="21" s="1"/>
  <c r="AF10" i="21"/>
  <c r="CV10" i="21" s="1"/>
  <c r="AE10" i="21"/>
  <c r="CU10" i="21" s="1"/>
  <c r="AD10" i="21"/>
  <c r="CT10" i="21" s="1"/>
  <c r="AC10" i="21"/>
  <c r="CS10" i="21" s="1"/>
  <c r="AB10" i="21"/>
  <c r="CR10" i="21" s="1"/>
  <c r="AA10" i="21"/>
  <c r="CQ10" i="21" s="1"/>
  <c r="Z10" i="21"/>
  <c r="CP10" i="21" s="1"/>
  <c r="Y10" i="21"/>
  <c r="CO10" i="21" s="1"/>
  <c r="X10" i="21"/>
  <c r="CN10" i="21" s="1"/>
  <c r="W10" i="21"/>
  <c r="CM10" i="21" s="1"/>
  <c r="V10" i="21"/>
  <c r="CL10" i="21" s="1"/>
  <c r="U10" i="21"/>
  <c r="CK10" i="21" s="1"/>
  <c r="T10" i="21"/>
  <c r="CJ10" i="21" s="1"/>
  <c r="S10" i="21"/>
  <c r="CI10" i="21" s="1"/>
  <c r="R10" i="21"/>
  <c r="CH10" i="21" s="1"/>
  <c r="Q10" i="21"/>
  <c r="CG10" i="21" s="1"/>
  <c r="P10" i="21"/>
  <c r="CF10" i="21" s="1"/>
  <c r="O10" i="21"/>
  <c r="CE10" i="21" s="1"/>
  <c r="N10" i="21"/>
  <c r="CD10" i="21" s="1"/>
  <c r="M10" i="21"/>
  <c r="CC10" i="21" s="1"/>
  <c r="L10" i="21"/>
  <c r="CB10" i="21" s="1"/>
  <c r="K10" i="21"/>
  <c r="CA10" i="21" s="1"/>
  <c r="J10" i="21"/>
  <c r="BZ10" i="21" s="1"/>
  <c r="I10" i="21"/>
  <c r="BY10" i="21" s="1"/>
  <c r="H10" i="21"/>
  <c r="BX10" i="21" s="1"/>
  <c r="G10" i="21"/>
  <c r="BW10" i="21" s="1"/>
  <c r="F10" i="21"/>
  <c r="BV10" i="21" s="1"/>
  <c r="E10" i="21"/>
  <c r="BU10" i="21" s="1"/>
  <c r="D10" i="21"/>
  <c r="BT10" i="21" s="1"/>
  <c r="AI9" i="21"/>
  <c r="CY9" i="21" s="1"/>
  <c r="AH9" i="21"/>
  <c r="CX9" i="21" s="1"/>
  <c r="AG9" i="21"/>
  <c r="CW9" i="21" s="1"/>
  <c r="AF9" i="21"/>
  <c r="CV9" i="21" s="1"/>
  <c r="AE9" i="21"/>
  <c r="CU9" i="21" s="1"/>
  <c r="AD9" i="21"/>
  <c r="CT9" i="21" s="1"/>
  <c r="AC9" i="21"/>
  <c r="CS9" i="21" s="1"/>
  <c r="AB9" i="21"/>
  <c r="CR9" i="21" s="1"/>
  <c r="AA9" i="21"/>
  <c r="CQ9" i="21" s="1"/>
  <c r="Z9" i="21"/>
  <c r="CP9" i="21" s="1"/>
  <c r="Y9" i="21"/>
  <c r="CO9" i="21" s="1"/>
  <c r="X9" i="21"/>
  <c r="CN9" i="21" s="1"/>
  <c r="W9" i="21"/>
  <c r="CM9" i="21" s="1"/>
  <c r="V9" i="21"/>
  <c r="CL9" i="21" s="1"/>
  <c r="U9" i="21"/>
  <c r="CK9" i="21" s="1"/>
  <c r="T9" i="21"/>
  <c r="CJ9" i="21" s="1"/>
  <c r="S9" i="21"/>
  <c r="CI9" i="21" s="1"/>
  <c r="R9" i="21"/>
  <c r="CH9" i="21" s="1"/>
  <c r="Q9" i="21"/>
  <c r="CG9" i="21" s="1"/>
  <c r="P9" i="21"/>
  <c r="CF9" i="21" s="1"/>
  <c r="O9" i="21"/>
  <c r="CE9" i="21" s="1"/>
  <c r="N9" i="21"/>
  <c r="CD9" i="21" s="1"/>
  <c r="M9" i="21"/>
  <c r="CC9" i="21" s="1"/>
  <c r="L9" i="21"/>
  <c r="CB9" i="21" s="1"/>
  <c r="K9" i="21"/>
  <c r="CA9" i="21" s="1"/>
  <c r="J9" i="21"/>
  <c r="BZ9" i="21" s="1"/>
  <c r="I9" i="21"/>
  <c r="BY9" i="21" s="1"/>
  <c r="H9" i="21"/>
  <c r="BX9" i="21" s="1"/>
  <c r="G9" i="21"/>
  <c r="BW9" i="21" s="1"/>
  <c r="F9" i="21"/>
  <c r="BV9" i="21" s="1"/>
  <c r="E9" i="21"/>
  <c r="BU9" i="21" s="1"/>
  <c r="D9" i="21"/>
  <c r="BT9" i="21" s="1"/>
  <c r="AI8" i="21"/>
  <c r="CY8" i="21" s="1"/>
  <c r="AH8" i="21"/>
  <c r="CX8" i="21" s="1"/>
  <c r="AG8" i="21"/>
  <c r="CW8" i="21" s="1"/>
  <c r="AF8" i="21"/>
  <c r="CV8" i="21" s="1"/>
  <c r="AE8" i="21"/>
  <c r="CU8" i="21" s="1"/>
  <c r="AD8" i="21"/>
  <c r="CT8" i="21" s="1"/>
  <c r="AC8" i="21"/>
  <c r="CS8" i="21" s="1"/>
  <c r="AB8" i="21"/>
  <c r="CR8" i="21" s="1"/>
  <c r="AA8" i="21"/>
  <c r="CQ8" i="21" s="1"/>
  <c r="Z8" i="21"/>
  <c r="CP8" i="21" s="1"/>
  <c r="Y8" i="21"/>
  <c r="CO8" i="21" s="1"/>
  <c r="X8" i="21"/>
  <c r="CN8" i="21" s="1"/>
  <c r="W8" i="21"/>
  <c r="CM8" i="21" s="1"/>
  <c r="V8" i="21"/>
  <c r="CL8" i="21" s="1"/>
  <c r="U8" i="21"/>
  <c r="CK8" i="21" s="1"/>
  <c r="T8" i="21"/>
  <c r="CJ8" i="21" s="1"/>
  <c r="S8" i="21"/>
  <c r="CI8" i="21" s="1"/>
  <c r="R8" i="21"/>
  <c r="CH8" i="21" s="1"/>
  <c r="Q8" i="21"/>
  <c r="CG8" i="21" s="1"/>
  <c r="P8" i="21"/>
  <c r="CF8" i="21" s="1"/>
  <c r="O8" i="21"/>
  <c r="CE8" i="21" s="1"/>
  <c r="N8" i="21"/>
  <c r="CD8" i="21" s="1"/>
  <c r="M8" i="21"/>
  <c r="CC8" i="21" s="1"/>
  <c r="L8" i="21"/>
  <c r="CB8" i="21" s="1"/>
  <c r="K8" i="21"/>
  <c r="CA8" i="21" s="1"/>
  <c r="J8" i="21"/>
  <c r="BZ8" i="21" s="1"/>
  <c r="I8" i="21"/>
  <c r="BY8" i="21" s="1"/>
  <c r="H8" i="21"/>
  <c r="BX8" i="21" s="1"/>
  <c r="G8" i="21"/>
  <c r="BW8" i="21" s="1"/>
  <c r="F8" i="21"/>
  <c r="BV8" i="21" s="1"/>
  <c r="E8" i="21"/>
  <c r="BU8" i="21" s="1"/>
  <c r="D8" i="21"/>
  <c r="BT8" i="21" s="1"/>
  <c r="AI7" i="21"/>
  <c r="CY7" i="21" s="1"/>
  <c r="AH7" i="21"/>
  <c r="CX7" i="21" s="1"/>
  <c r="AG7" i="21"/>
  <c r="CW7" i="21" s="1"/>
  <c r="AF7" i="21"/>
  <c r="CV7" i="21" s="1"/>
  <c r="AE7" i="21"/>
  <c r="CU7" i="21" s="1"/>
  <c r="AD7" i="21"/>
  <c r="CT7" i="21" s="1"/>
  <c r="AC7" i="21"/>
  <c r="CS7" i="21" s="1"/>
  <c r="AB7" i="21"/>
  <c r="CR7" i="21" s="1"/>
  <c r="AA7" i="21"/>
  <c r="CQ7" i="21" s="1"/>
  <c r="Z7" i="21"/>
  <c r="CP7" i="21" s="1"/>
  <c r="Y7" i="21"/>
  <c r="CO7" i="21" s="1"/>
  <c r="X7" i="21"/>
  <c r="CN7" i="21" s="1"/>
  <c r="W7" i="21"/>
  <c r="CM7" i="21" s="1"/>
  <c r="V7" i="21"/>
  <c r="CL7" i="21" s="1"/>
  <c r="U7" i="21"/>
  <c r="CK7" i="21" s="1"/>
  <c r="T7" i="21"/>
  <c r="CJ7" i="21" s="1"/>
  <c r="S7" i="21"/>
  <c r="CI7" i="21" s="1"/>
  <c r="R7" i="21"/>
  <c r="CH7" i="21" s="1"/>
  <c r="Q7" i="21"/>
  <c r="CG7" i="21" s="1"/>
  <c r="P7" i="21"/>
  <c r="CF7" i="21" s="1"/>
  <c r="O7" i="21"/>
  <c r="CE7" i="21" s="1"/>
  <c r="N7" i="21"/>
  <c r="CD7" i="21" s="1"/>
  <c r="M7" i="21"/>
  <c r="CC7" i="21" s="1"/>
  <c r="L7" i="21"/>
  <c r="CB7" i="21" s="1"/>
  <c r="K7" i="21"/>
  <c r="CA7" i="21" s="1"/>
  <c r="J7" i="21"/>
  <c r="BZ7" i="21" s="1"/>
  <c r="I7" i="21"/>
  <c r="BY7" i="21" s="1"/>
  <c r="H7" i="21"/>
  <c r="BX7" i="21" s="1"/>
  <c r="G7" i="21"/>
  <c r="BW7" i="21" s="1"/>
  <c r="F7" i="21"/>
  <c r="BV7" i="21" s="1"/>
  <c r="E7" i="21"/>
  <c r="BU7" i="21" s="1"/>
  <c r="D7" i="21"/>
  <c r="BT7" i="21" s="1"/>
  <c r="AI6" i="21"/>
  <c r="CY6" i="21" s="1"/>
  <c r="AH6" i="21"/>
  <c r="CX6" i="21" s="1"/>
  <c r="AG6" i="21"/>
  <c r="CW6" i="21" s="1"/>
  <c r="AF6" i="21"/>
  <c r="CV6" i="21" s="1"/>
  <c r="AE6" i="21"/>
  <c r="CU6" i="21" s="1"/>
  <c r="AD6" i="21"/>
  <c r="CT6" i="21" s="1"/>
  <c r="AC6" i="21"/>
  <c r="CS6" i="21" s="1"/>
  <c r="AB6" i="21"/>
  <c r="CR6" i="21" s="1"/>
  <c r="AA6" i="21"/>
  <c r="CQ6" i="21" s="1"/>
  <c r="Z6" i="21"/>
  <c r="CP6" i="21" s="1"/>
  <c r="Y6" i="21"/>
  <c r="CO6" i="21" s="1"/>
  <c r="X6" i="21"/>
  <c r="CN6" i="21" s="1"/>
  <c r="W6" i="21"/>
  <c r="CM6" i="21" s="1"/>
  <c r="V6" i="21"/>
  <c r="CL6" i="21" s="1"/>
  <c r="U6" i="21"/>
  <c r="CK6" i="21" s="1"/>
  <c r="T6" i="21"/>
  <c r="CJ6" i="21" s="1"/>
  <c r="S6" i="21"/>
  <c r="CI6" i="21" s="1"/>
  <c r="R6" i="21"/>
  <c r="CH6" i="21" s="1"/>
  <c r="Q6" i="21"/>
  <c r="CG6" i="21" s="1"/>
  <c r="P6" i="21"/>
  <c r="CF6" i="21" s="1"/>
  <c r="O6" i="21"/>
  <c r="CE6" i="21" s="1"/>
  <c r="N6" i="21"/>
  <c r="CD6" i="21" s="1"/>
  <c r="M6" i="21"/>
  <c r="CC6" i="21" s="1"/>
  <c r="L6" i="21"/>
  <c r="CB6" i="21" s="1"/>
  <c r="K6" i="21"/>
  <c r="CA6" i="21" s="1"/>
  <c r="J6" i="21"/>
  <c r="BZ6" i="21" s="1"/>
  <c r="I6" i="21"/>
  <c r="BY6" i="21" s="1"/>
  <c r="H6" i="21"/>
  <c r="BX6" i="21" s="1"/>
  <c r="G6" i="21"/>
  <c r="BW6" i="21" s="1"/>
  <c r="F6" i="21"/>
  <c r="BV6" i="21" s="1"/>
  <c r="E6" i="21"/>
  <c r="BU6" i="21" s="1"/>
  <c r="D6" i="21"/>
  <c r="BT6" i="21" s="1"/>
  <c r="AI5" i="21"/>
  <c r="CY5" i="21" s="1"/>
  <c r="AH5" i="21"/>
  <c r="CX5" i="21" s="1"/>
  <c r="AG5" i="21"/>
  <c r="CW5" i="21" s="1"/>
  <c r="AF5" i="21"/>
  <c r="CV5" i="21" s="1"/>
  <c r="AE5" i="21"/>
  <c r="CU5" i="21" s="1"/>
  <c r="AD5" i="21"/>
  <c r="CT5" i="21" s="1"/>
  <c r="AC5" i="21"/>
  <c r="CS5" i="21" s="1"/>
  <c r="AB5" i="21"/>
  <c r="CR5" i="21" s="1"/>
  <c r="AA5" i="21"/>
  <c r="CQ5" i="21" s="1"/>
  <c r="Z5" i="21"/>
  <c r="CP5" i="21" s="1"/>
  <c r="Y5" i="21"/>
  <c r="CO5" i="21" s="1"/>
  <c r="X5" i="21"/>
  <c r="CN5" i="21" s="1"/>
  <c r="W5" i="21"/>
  <c r="CM5" i="21" s="1"/>
  <c r="V5" i="21"/>
  <c r="CL5" i="21" s="1"/>
  <c r="U5" i="21"/>
  <c r="CK5" i="21" s="1"/>
  <c r="T5" i="21"/>
  <c r="CJ5" i="21" s="1"/>
  <c r="S5" i="21"/>
  <c r="CI5" i="21" s="1"/>
  <c r="R5" i="21"/>
  <c r="CH5" i="21" s="1"/>
  <c r="Q5" i="21"/>
  <c r="CG5" i="21" s="1"/>
  <c r="P5" i="21"/>
  <c r="CF5" i="21" s="1"/>
  <c r="O5" i="21"/>
  <c r="CE5" i="21" s="1"/>
  <c r="N5" i="21"/>
  <c r="CD5" i="21" s="1"/>
  <c r="M5" i="21"/>
  <c r="CC5" i="21" s="1"/>
  <c r="L5" i="21"/>
  <c r="CB5" i="21" s="1"/>
  <c r="K5" i="21"/>
  <c r="CA5" i="21" s="1"/>
  <c r="J5" i="21"/>
  <c r="BZ5" i="21" s="1"/>
  <c r="I5" i="21"/>
  <c r="BY5" i="21" s="1"/>
  <c r="H5" i="21"/>
  <c r="BX5" i="21" s="1"/>
  <c r="G5" i="21"/>
  <c r="BW5" i="21" s="1"/>
  <c r="F5" i="21"/>
  <c r="BV5" i="21" s="1"/>
  <c r="E5" i="21"/>
  <c r="BU5" i="21" s="1"/>
  <c r="D5" i="21"/>
  <c r="BT5" i="21" s="1"/>
  <c r="AI4" i="21"/>
  <c r="CY4" i="21" s="1"/>
  <c r="AH4" i="21"/>
  <c r="CX4" i="21" s="1"/>
  <c r="AG4" i="21"/>
  <c r="CW4" i="21" s="1"/>
  <c r="AF4" i="21"/>
  <c r="CV4" i="21" s="1"/>
  <c r="AE4" i="21"/>
  <c r="CU4" i="21" s="1"/>
  <c r="AD4" i="21"/>
  <c r="CT4" i="21" s="1"/>
  <c r="AC4" i="21"/>
  <c r="CS4" i="21" s="1"/>
  <c r="AB4" i="21"/>
  <c r="CR4" i="21" s="1"/>
  <c r="AA4" i="21"/>
  <c r="CQ4" i="21" s="1"/>
  <c r="Z4" i="21"/>
  <c r="CP4" i="21" s="1"/>
  <c r="Y4" i="21"/>
  <c r="CO4" i="21" s="1"/>
  <c r="X4" i="21"/>
  <c r="CN4" i="21" s="1"/>
  <c r="W4" i="21"/>
  <c r="CM4" i="21" s="1"/>
  <c r="V4" i="21"/>
  <c r="CL4" i="21" s="1"/>
  <c r="U4" i="21"/>
  <c r="CK4" i="21" s="1"/>
  <c r="T4" i="21"/>
  <c r="CJ4" i="21" s="1"/>
  <c r="S4" i="21"/>
  <c r="CI4" i="21" s="1"/>
  <c r="R4" i="21"/>
  <c r="CH4" i="21" s="1"/>
  <c r="Q4" i="21"/>
  <c r="CG4" i="21" s="1"/>
  <c r="P4" i="21"/>
  <c r="CF4" i="21" s="1"/>
  <c r="O4" i="21"/>
  <c r="CE4" i="21" s="1"/>
  <c r="N4" i="21"/>
  <c r="CD4" i="21" s="1"/>
  <c r="M4" i="21"/>
  <c r="CC4" i="21" s="1"/>
  <c r="L4" i="21"/>
  <c r="CB4" i="21" s="1"/>
  <c r="K4" i="21"/>
  <c r="CA4" i="21" s="1"/>
  <c r="J4" i="21"/>
  <c r="BZ4" i="21" s="1"/>
  <c r="I4" i="21"/>
  <c r="BY4" i="21" s="1"/>
  <c r="H4" i="21"/>
  <c r="BX4" i="21" s="1"/>
  <c r="G4" i="21"/>
  <c r="BW4" i="21" s="1"/>
  <c r="F4" i="21"/>
  <c r="BV4" i="21" s="1"/>
  <c r="E4" i="21"/>
  <c r="BU4" i="21" s="1"/>
  <c r="D4" i="21"/>
  <c r="BT4" i="21" s="1"/>
  <c r="AI3" i="21"/>
  <c r="CY3" i="21" s="1"/>
  <c r="AH3" i="21"/>
  <c r="CX3" i="21" s="1"/>
  <c r="AG3" i="21"/>
  <c r="CW3" i="21" s="1"/>
  <c r="AF3" i="21"/>
  <c r="CV3" i="21" s="1"/>
  <c r="AE3" i="21"/>
  <c r="CU3" i="21" s="1"/>
  <c r="AD3" i="21"/>
  <c r="CT3" i="21" s="1"/>
  <c r="AC3" i="21"/>
  <c r="CS3" i="21" s="1"/>
  <c r="AB3" i="21"/>
  <c r="CR3" i="21" s="1"/>
  <c r="AA3" i="21"/>
  <c r="CQ3" i="21" s="1"/>
  <c r="Z3" i="21"/>
  <c r="CP3" i="21" s="1"/>
  <c r="Y3" i="21"/>
  <c r="CO3" i="21" s="1"/>
  <c r="X3" i="21"/>
  <c r="CN3" i="21" s="1"/>
  <c r="W3" i="21"/>
  <c r="CM3" i="21" s="1"/>
  <c r="V3" i="21"/>
  <c r="CL3" i="21" s="1"/>
  <c r="U3" i="21"/>
  <c r="CK3" i="21" s="1"/>
  <c r="T3" i="21"/>
  <c r="CJ3" i="21" s="1"/>
  <c r="S3" i="21"/>
  <c r="CI3" i="21" s="1"/>
  <c r="R3" i="21"/>
  <c r="CH3" i="21" s="1"/>
  <c r="Q3" i="21"/>
  <c r="CG3" i="21" s="1"/>
  <c r="P3" i="21"/>
  <c r="CF3" i="21" s="1"/>
  <c r="O3" i="21"/>
  <c r="CE3" i="21" s="1"/>
  <c r="N3" i="21"/>
  <c r="CD3" i="21" s="1"/>
  <c r="M3" i="21"/>
  <c r="CC3" i="21" s="1"/>
  <c r="L3" i="21"/>
  <c r="CB3" i="21" s="1"/>
  <c r="K3" i="21"/>
  <c r="CA3" i="21" s="1"/>
  <c r="J3" i="21"/>
  <c r="BZ3" i="21" s="1"/>
  <c r="I3" i="21"/>
  <c r="BY3" i="21" s="1"/>
  <c r="H3" i="21"/>
  <c r="BX3" i="21" s="1"/>
  <c r="G3" i="21"/>
  <c r="BW3" i="21" s="1"/>
  <c r="F3" i="21"/>
  <c r="BV3" i="21" s="1"/>
  <c r="E3" i="21"/>
  <c r="BU3" i="21" s="1"/>
  <c r="D3" i="21"/>
  <c r="BT3" i="21" s="1"/>
  <c r="I1" i="3"/>
  <c r="CA6" i="28" l="1"/>
  <c r="BK6" i="28"/>
  <c r="AU6" i="28"/>
  <c r="AE6" i="28"/>
  <c r="O6" i="28"/>
  <c r="BZ6" i="28"/>
  <c r="BE6" i="28"/>
  <c r="AJ6" i="28"/>
  <c r="N6" i="28"/>
  <c r="BH6" i="28"/>
  <c r="V6" i="28"/>
  <c r="BF6" i="28"/>
  <c r="P6" i="28"/>
  <c r="BN6" i="28"/>
  <c r="AS6" i="28"/>
  <c r="X6" i="28"/>
  <c r="BX6" i="28"/>
  <c r="AB6" i="28"/>
  <c r="BL6" i="28"/>
  <c r="U6" i="28"/>
  <c r="AY6" i="28"/>
  <c r="S6" i="28"/>
  <c r="BJ6" i="28"/>
  <c r="BR6" i="28"/>
  <c r="BQ6" i="28"/>
  <c r="AX6" i="28"/>
  <c r="AL6" i="28"/>
  <c r="AF6" i="28"/>
  <c r="BW6" i="28"/>
  <c r="BG6" i="28"/>
  <c r="AQ6" i="28"/>
  <c r="AA6" i="28"/>
  <c r="K6" i="28"/>
  <c r="BU6" i="28"/>
  <c r="AZ6" i="28"/>
  <c r="AD6" i="28"/>
  <c r="I6" i="28"/>
  <c r="BB6" i="28"/>
  <c r="L6" i="28"/>
  <c r="AV6" i="28"/>
  <c r="E6" i="28"/>
  <c r="BI6" i="28"/>
  <c r="AN6" i="28"/>
  <c r="R6" i="28"/>
  <c r="BM6" i="28"/>
  <c r="Q6" i="28"/>
  <c r="BA6" i="28"/>
  <c r="J6" i="28"/>
  <c r="BO6" i="28"/>
  <c r="C6" i="28"/>
  <c r="T6" i="28"/>
  <c r="Z6" i="28"/>
  <c r="AC6" i="28"/>
  <c r="BV6" i="28"/>
  <c r="BS6" i="28"/>
  <c r="BC6" i="28"/>
  <c r="AM6" i="28"/>
  <c r="W6" i="28"/>
  <c r="G6" i="28"/>
  <c r="BP6" i="28"/>
  <c r="AT6" i="28"/>
  <c r="Y6" i="28"/>
  <c r="D6" i="28"/>
  <c r="AR6" i="28"/>
  <c r="CB6" i="28"/>
  <c r="AK6" i="28"/>
  <c r="BY6" i="28"/>
  <c r="BD6" i="28"/>
  <c r="AH6" i="28"/>
  <c r="M6" i="28"/>
  <c r="AW6" i="28"/>
  <c r="F6" i="28"/>
  <c r="AP6" i="28"/>
  <c r="AI6" i="28"/>
  <c r="AO6" i="28"/>
  <c r="AG6" i="28"/>
  <c r="BT6" i="28"/>
  <c r="H6" i="28"/>
  <c r="BW6" i="38"/>
  <c r="BG6" i="38"/>
  <c r="AQ6" i="38"/>
  <c r="AA6" i="38"/>
  <c r="K6" i="38"/>
  <c r="BV6" i="38"/>
  <c r="BF6" i="38"/>
  <c r="AP6" i="38"/>
  <c r="Z6" i="38"/>
  <c r="J6" i="38"/>
  <c r="BQ6" i="38"/>
  <c r="BA6" i="38"/>
  <c r="AK6" i="38"/>
  <c r="U6" i="38"/>
  <c r="E6" i="38"/>
  <c r="AF6" i="38"/>
  <c r="AR6" i="38"/>
  <c r="BD6" i="38"/>
  <c r="BP6" i="38"/>
  <c r="D6" i="38"/>
  <c r="BS6" i="38"/>
  <c r="BC6" i="38"/>
  <c r="AM6" i="38"/>
  <c r="W6" i="38"/>
  <c r="G6" i="38"/>
  <c r="BR6" i="38"/>
  <c r="BB6" i="38"/>
  <c r="AL6" i="38"/>
  <c r="V6" i="38"/>
  <c r="F6" i="38"/>
  <c r="BM6" i="38"/>
  <c r="AW6" i="38"/>
  <c r="AG6" i="38"/>
  <c r="Q6" i="38"/>
  <c r="CB6" i="38"/>
  <c r="P6" i="38"/>
  <c r="AB6" i="38"/>
  <c r="AN6" i="38"/>
  <c r="AZ6" i="38"/>
  <c r="BO6" i="38"/>
  <c r="AY6" i="38"/>
  <c r="AI6" i="38"/>
  <c r="S6" i="38"/>
  <c r="C6" i="38"/>
  <c r="BN6" i="38"/>
  <c r="AX6" i="38"/>
  <c r="AH6" i="38"/>
  <c r="R6" i="38"/>
  <c r="BY6" i="38"/>
  <c r="BI6" i="38"/>
  <c r="AS6" i="38"/>
  <c r="AC6" i="38"/>
  <c r="M6" i="38"/>
  <c r="BL6" i="38"/>
  <c r="BX6" i="38"/>
  <c r="L6" i="38"/>
  <c r="X6" i="38"/>
  <c r="AJ6" i="38"/>
  <c r="CA6" i="38"/>
  <c r="BK6" i="38"/>
  <c r="AU6" i="38"/>
  <c r="AE6" i="38"/>
  <c r="O6" i="38"/>
  <c r="BZ6" i="38"/>
  <c r="BJ6" i="38"/>
  <c r="AT6" i="38"/>
  <c r="AD6" i="38"/>
  <c r="N6" i="38"/>
  <c r="BU6" i="38"/>
  <c r="BE6" i="38"/>
  <c r="AO6" i="38"/>
  <c r="Y6" i="38"/>
  <c r="I6" i="38"/>
  <c r="AV6" i="38"/>
  <c r="BH6" i="38"/>
  <c r="BT6" i="38"/>
  <c r="H6" i="38"/>
  <c r="T6" i="38"/>
  <c r="BT23" i="26"/>
  <c r="AS23" i="26"/>
  <c r="N23" i="26"/>
  <c r="I23" i="26"/>
  <c r="CB23" i="26"/>
  <c r="BL23" i="26"/>
  <c r="AV23" i="26"/>
  <c r="AF23" i="26"/>
  <c r="P23" i="26"/>
  <c r="CA23" i="26"/>
  <c r="BK23" i="26"/>
  <c r="AU23" i="26"/>
  <c r="AE23" i="26"/>
  <c r="BV23" i="26"/>
  <c r="BF23" i="26"/>
  <c r="AP23" i="26"/>
  <c r="Z23" i="26"/>
  <c r="J23" i="26"/>
  <c r="BQ23" i="26"/>
  <c r="BA23" i="26"/>
  <c r="AK23" i="26"/>
  <c r="U23" i="26"/>
  <c r="E23" i="26"/>
  <c r="K23" i="26"/>
  <c r="BD23" i="26"/>
  <c r="X23" i="26"/>
  <c r="BS23" i="26"/>
  <c r="AM23" i="26"/>
  <c r="BN23" i="26"/>
  <c r="AH23" i="26"/>
  <c r="BY23" i="26"/>
  <c r="AC23" i="26"/>
  <c r="C23" i="26"/>
  <c r="AZ23" i="26"/>
  <c r="T23" i="26"/>
  <c r="BO23" i="26"/>
  <c r="AI23" i="26"/>
  <c r="BJ23" i="26"/>
  <c r="AD23" i="26"/>
  <c r="BE23" i="26"/>
  <c r="Y23" i="26"/>
  <c r="BX23" i="26"/>
  <c r="BH23" i="26"/>
  <c r="AR23" i="26"/>
  <c r="AB23" i="26"/>
  <c r="L23" i="26"/>
  <c r="BW23" i="26"/>
  <c r="BG23" i="26"/>
  <c r="AQ23" i="26"/>
  <c r="AA23" i="26"/>
  <c r="BR23" i="26"/>
  <c r="BB23" i="26"/>
  <c r="AL23" i="26"/>
  <c r="V23" i="26"/>
  <c r="F23" i="26"/>
  <c r="BM23" i="26"/>
  <c r="AW23" i="26"/>
  <c r="AG23" i="26"/>
  <c r="Q23" i="26"/>
  <c r="S23" i="26"/>
  <c r="G23" i="26"/>
  <c r="AN23" i="26"/>
  <c r="H23" i="26"/>
  <c r="BC23" i="26"/>
  <c r="W23" i="26"/>
  <c r="AX23" i="26"/>
  <c r="R23" i="26"/>
  <c r="BI23" i="26"/>
  <c r="M23" i="26"/>
  <c r="BP23" i="26"/>
  <c r="AJ23" i="26"/>
  <c r="D23" i="26"/>
  <c r="AY23" i="26"/>
  <c r="BZ23" i="26"/>
  <c r="AT23" i="26"/>
  <c r="BU23" i="26"/>
  <c r="AO23" i="26"/>
  <c r="O23" i="26"/>
  <c r="B6" i="37"/>
  <c r="A7" i="37" s="1"/>
  <c r="CB72" i="27"/>
  <c r="BX72" i="27"/>
  <c r="BT72" i="27"/>
  <c r="BP72" i="27"/>
  <c r="BL72" i="27"/>
  <c r="BH72" i="27"/>
  <c r="BD72" i="27"/>
  <c r="AZ72" i="27"/>
  <c r="AV72" i="27"/>
  <c r="AR72" i="27"/>
  <c r="AN72" i="27"/>
  <c r="AJ72" i="27"/>
  <c r="AF72" i="27"/>
  <c r="AB72" i="27"/>
  <c r="X72" i="27"/>
  <c r="T72" i="27"/>
  <c r="P72" i="27"/>
  <c r="L72" i="27"/>
  <c r="H72" i="27"/>
  <c r="D72" i="27"/>
  <c r="BZ72" i="27"/>
  <c r="BV72" i="27"/>
  <c r="BR72" i="27"/>
  <c r="BW72" i="27"/>
  <c r="BO72" i="27"/>
  <c r="BJ72" i="27"/>
  <c r="BE72" i="27"/>
  <c r="AY72" i="27"/>
  <c r="AT72" i="27"/>
  <c r="AO72" i="27"/>
  <c r="AI72" i="27"/>
  <c r="AD72" i="27"/>
  <c r="Y72" i="27"/>
  <c r="S72" i="27"/>
  <c r="N72" i="27"/>
  <c r="I72" i="27"/>
  <c r="C72" i="27"/>
  <c r="BY72" i="27"/>
  <c r="BK72" i="27"/>
  <c r="BA72" i="27"/>
  <c r="AP72" i="27"/>
  <c r="AE72" i="27"/>
  <c r="U72" i="27"/>
  <c r="J72" i="27"/>
  <c r="BU72" i="27"/>
  <c r="BN72" i="27"/>
  <c r="BI72" i="27"/>
  <c r="BC72" i="27"/>
  <c r="AX72" i="27"/>
  <c r="AS72" i="27"/>
  <c r="AM72" i="27"/>
  <c r="AH72" i="27"/>
  <c r="AC72" i="27"/>
  <c r="W72" i="27"/>
  <c r="R72" i="27"/>
  <c r="M72" i="27"/>
  <c r="G72" i="27"/>
  <c r="BQ72" i="27"/>
  <c r="BF72" i="27"/>
  <c r="AU72" i="27"/>
  <c r="AK72" i="27"/>
  <c r="Z72" i="27"/>
  <c r="O72" i="27"/>
  <c r="E72" i="27"/>
  <c r="CA72" i="27"/>
  <c r="BS72" i="27"/>
  <c r="BM72" i="27"/>
  <c r="BG72" i="27"/>
  <c r="BB72" i="27"/>
  <c r="AW72" i="27"/>
  <c r="AQ72" i="27"/>
  <c r="AL72" i="27"/>
  <c r="AG72" i="27"/>
  <c r="AA72" i="27"/>
  <c r="V72" i="27"/>
  <c r="Q72" i="27"/>
  <c r="K72" i="27"/>
  <c r="F72" i="27"/>
  <c r="AE6" i="27"/>
  <c r="AX6" i="27"/>
  <c r="BE6" i="27"/>
  <c r="BS6" i="27"/>
  <c r="AD6" i="27"/>
  <c r="AS6" i="27"/>
  <c r="BG6" i="27"/>
  <c r="G6" i="27"/>
  <c r="AJ6" i="27"/>
  <c r="BL6" i="27"/>
  <c r="BF6" i="27"/>
  <c r="Q6" i="27"/>
  <c r="AP6" i="27"/>
  <c r="AL6" i="27"/>
  <c r="BV6" i="27"/>
  <c r="BZ6" i="27"/>
  <c r="M6" i="27"/>
  <c r="AZ6" i="27"/>
  <c r="AK6" i="27"/>
  <c r="BO6" i="27"/>
  <c r="BB6" i="27"/>
  <c r="BX6" i="27"/>
  <c r="O6" i="27"/>
  <c r="AO6" i="27"/>
  <c r="BI6" i="27"/>
  <c r="AG6" i="27"/>
  <c r="W6" i="27"/>
  <c r="X6" i="27"/>
  <c r="N6" i="27"/>
  <c r="J6" i="27"/>
  <c r="AF6" i="27"/>
  <c r="AU6" i="27"/>
  <c r="BN6" i="27"/>
  <c r="F6" i="27"/>
  <c r="AI6" i="27"/>
  <c r="U6" i="27"/>
  <c r="R6" i="27"/>
  <c r="AN6" i="27"/>
  <c r="AC6" i="27"/>
  <c r="Y6" i="27"/>
  <c r="AB6" i="27"/>
  <c r="BQ6" i="27"/>
  <c r="BM6" i="27"/>
  <c r="AV6" i="27"/>
  <c r="BY6" i="27"/>
  <c r="CA6" i="27"/>
  <c r="BU6" i="27"/>
  <c r="D6" i="27"/>
  <c r="BP6" i="27"/>
  <c r="BK6" i="27"/>
  <c r="L6" i="27"/>
  <c r="AM6" i="27"/>
  <c r="BJ6" i="27"/>
  <c r="BA6" i="27"/>
  <c r="BC6" i="27"/>
  <c r="AW6" i="27"/>
  <c r="BR6" i="27"/>
  <c r="BD6" i="27"/>
  <c r="S6" i="27"/>
  <c r="Z6" i="27"/>
  <c r="BH6" i="27"/>
  <c r="K6" i="27"/>
  <c r="AT6" i="27"/>
  <c r="CB6" i="27"/>
  <c r="AY6" i="27"/>
  <c r="AQ6" i="27"/>
  <c r="AH6" i="27"/>
  <c r="T6" i="27"/>
  <c r="E6" i="27"/>
  <c r="BW6" i="27"/>
  <c r="AR6" i="27"/>
  <c r="AA6" i="27"/>
  <c r="P6" i="27"/>
  <c r="I6" i="27"/>
  <c r="C6" i="27"/>
  <c r="V6" i="27"/>
  <c r="H6" i="27"/>
  <c r="O6" i="26"/>
  <c r="J6" i="26"/>
  <c r="AC6" i="26"/>
  <c r="AG6" i="26"/>
  <c r="BG6" i="26"/>
  <c r="AH6" i="26"/>
  <c r="H6" i="26"/>
  <c r="BJ6" i="26"/>
  <c r="BW6" i="26"/>
  <c r="AJ6" i="26"/>
  <c r="BD6" i="26"/>
  <c r="BC6" i="26"/>
  <c r="AF6" i="26"/>
  <c r="BQ6" i="26"/>
  <c r="Z6" i="26"/>
  <c r="BI6" i="26"/>
  <c r="AX6" i="26"/>
  <c r="AI6" i="26"/>
  <c r="N6" i="26"/>
  <c r="CA6" i="26"/>
  <c r="BH6" i="26"/>
  <c r="BN6" i="26"/>
  <c r="Q6" i="26"/>
  <c r="BA6" i="26"/>
  <c r="R6" i="26"/>
  <c r="V6" i="26"/>
  <c r="AN6" i="26"/>
  <c r="S6" i="26"/>
  <c r="BT6" i="26"/>
  <c r="AU6" i="26"/>
  <c r="BV6" i="26"/>
  <c r="AT6" i="26"/>
  <c r="AE6" i="26"/>
  <c r="BL6" i="26"/>
  <c r="AS6" i="26"/>
  <c r="AM6" i="26"/>
  <c r="T6" i="26"/>
  <c r="BE6" i="26"/>
  <c r="BU6" i="26"/>
  <c r="BM6" i="26"/>
  <c r="BB6" i="26"/>
  <c r="AO6" i="26"/>
  <c r="AK6" i="26"/>
  <c r="CB6" i="26"/>
  <c r="F6" i="26"/>
  <c r="Y6" i="26"/>
  <c r="C6" i="26"/>
  <c r="G6" i="26"/>
  <c r="X6" i="26"/>
  <c r="AZ6" i="26"/>
  <c r="AQ6" i="26"/>
  <c r="U6" i="26"/>
  <c r="AW6" i="26"/>
  <c r="E6" i="26"/>
  <c r="AR6" i="26"/>
  <c r="M6" i="26"/>
  <c r="BY6" i="26"/>
  <c r="AY6" i="26"/>
  <c r="L6" i="26"/>
  <c r="BX6" i="26"/>
  <c r="AV6" i="26"/>
  <c r="AB6" i="26"/>
  <c r="AA6" i="26"/>
  <c r="I6" i="26"/>
  <c r="K6" i="26"/>
  <c r="BR6" i="26"/>
  <c r="BZ6" i="26"/>
  <c r="BO6" i="26"/>
  <c r="BK6" i="26"/>
  <c r="BS6" i="26"/>
  <c r="AD6" i="26"/>
  <c r="P6" i="26"/>
  <c r="D6" i="26"/>
  <c r="BP6" i="26"/>
  <c r="AP6" i="26"/>
  <c r="BF6" i="26"/>
  <c r="AL6" i="26"/>
  <c r="W6" i="26"/>
  <c r="CA11" i="36"/>
  <c r="BW11" i="36"/>
  <c r="BS11" i="36"/>
  <c r="BO11" i="36"/>
  <c r="BK11" i="36"/>
  <c r="BG11" i="36"/>
  <c r="BC11" i="36"/>
  <c r="AY11" i="36"/>
  <c r="AU11" i="36"/>
  <c r="AQ11" i="36"/>
  <c r="AM11" i="36"/>
  <c r="AI11" i="36"/>
  <c r="AE11" i="36"/>
  <c r="AA11" i="36"/>
  <c r="W11" i="36"/>
  <c r="S11" i="36"/>
  <c r="O11" i="36"/>
  <c r="K11" i="36"/>
  <c r="G11" i="36"/>
  <c r="C11" i="36"/>
  <c r="BZ11" i="36"/>
  <c r="BV11" i="36"/>
  <c r="BR11" i="36"/>
  <c r="BN11" i="36"/>
  <c r="BJ11" i="36"/>
  <c r="BF11" i="36"/>
  <c r="BB11" i="36"/>
  <c r="AX11" i="36"/>
  <c r="AT11" i="36"/>
  <c r="AP11" i="36"/>
  <c r="AL11" i="36"/>
  <c r="AH11" i="36"/>
  <c r="AD11" i="36"/>
  <c r="Z11" i="36"/>
  <c r="V11" i="36"/>
  <c r="R11" i="36"/>
  <c r="N11" i="36"/>
  <c r="J11" i="36"/>
  <c r="F11" i="36"/>
  <c r="B11" i="36"/>
  <c r="BY11" i="36"/>
  <c r="BU11" i="36"/>
  <c r="BQ11" i="36"/>
  <c r="BM11" i="36"/>
  <c r="BI11" i="36"/>
  <c r="BE11" i="36"/>
  <c r="BA11" i="36"/>
  <c r="AW11" i="36"/>
  <c r="AS11" i="36"/>
  <c r="AO11" i="36"/>
  <c r="AK11" i="36"/>
  <c r="AG11" i="36"/>
  <c r="AC11" i="36"/>
  <c r="Y11" i="36"/>
  <c r="U11" i="36"/>
  <c r="Q11" i="36"/>
  <c r="M11" i="36"/>
  <c r="I11" i="36"/>
  <c r="E11" i="36"/>
  <c r="BT11" i="36"/>
  <c r="BD11" i="36"/>
  <c r="AN11" i="36"/>
  <c r="X11" i="36"/>
  <c r="H11" i="36"/>
  <c r="BP11" i="36"/>
  <c r="AZ11" i="36"/>
  <c r="AJ11" i="36"/>
  <c r="T11" i="36"/>
  <c r="D11" i="36"/>
  <c r="A12" i="36"/>
  <c r="BL11" i="36"/>
  <c r="AV11" i="36"/>
  <c r="AF11" i="36"/>
  <c r="P11" i="36"/>
  <c r="BX11" i="36"/>
  <c r="BH11" i="36"/>
  <c r="AR11" i="36"/>
  <c r="AB11" i="36"/>
  <c r="L11" i="36"/>
  <c r="BR10" i="25"/>
  <c r="BB10" i="25"/>
  <c r="AL10" i="25"/>
  <c r="V10" i="25"/>
  <c r="BX10" i="25"/>
  <c r="BC10" i="25"/>
  <c r="AG10" i="25"/>
  <c r="L10" i="25"/>
  <c r="BQ10" i="25"/>
  <c r="AV10" i="25"/>
  <c r="AA10" i="25"/>
  <c r="G10" i="25"/>
  <c r="BP10" i="25"/>
  <c r="AU10" i="25"/>
  <c r="Y10" i="25"/>
  <c r="F10" i="25"/>
  <c r="BO10" i="25"/>
  <c r="AS10" i="25"/>
  <c r="X10" i="25"/>
  <c r="E10" i="25"/>
  <c r="AX10" i="25"/>
  <c r="R10" i="25"/>
  <c r="BS10" i="25"/>
  <c r="BV10" i="25"/>
  <c r="BF10" i="25"/>
  <c r="AP10" i="25"/>
  <c r="Z10" i="25"/>
  <c r="A11" i="25"/>
  <c r="BH10" i="25"/>
  <c r="AM10" i="25"/>
  <c r="Q10" i="25"/>
  <c r="BW10" i="25"/>
  <c r="BA10" i="25"/>
  <c r="AF10" i="25"/>
  <c r="K10" i="25"/>
  <c r="BU10" i="25"/>
  <c r="AZ10" i="25"/>
  <c r="AE10" i="25"/>
  <c r="J10" i="25"/>
  <c r="BT10" i="25"/>
  <c r="AY10" i="25"/>
  <c r="AC10" i="25"/>
  <c r="I10" i="25"/>
  <c r="BN10" i="25"/>
  <c r="AH10" i="25"/>
  <c r="AW10" i="25"/>
  <c r="AD10" i="25"/>
  <c r="AB10" i="25"/>
  <c r="U10" i="25"/>
  <c r="BI10" i="25"/>
  <c r="O10" i="25"/>
  <c r="AQ10" i="25"/>
  <c r="AO10" i="25"/>
  <c r="AN10" i="25"/>
  <c r="BZ10" i="25"/>
  <c r="N10" i="25"/>
  <c r="W10" i="25"/>
  <c r="BG10" i="25"/>
  <c r="P10" i="25"/>
  <c r="BD10" i="25"/>
  <c r="BJ10" i="25"/>
  <c r="BM10" i="25"/>
  <c r="C10" i="25"/>
  <c r="AT10" i="25"/>
  <c r="AR10" i="25"/>
  <c r="D10" i="25"/>
  <c r="AK10" i="25"/>
  <c r="CA10" i="25"/>
  <c r="AJ10" i="25"/>
  <c r="BY10" i="25"/>
  <c r="AI10" i="25"/>
  <c r="BL10" i="25"/>
  <c r="BK10" i="25"/>
  <c r="T10" i="25"/>
  <c r="S10" i="25"/>
  <c r="BE10" i="25"/>
  <c r="M10" i="25"/>
  <c r="H10" i="25"/>
  <c r="B10" i="25"/>
  <c r="A13" i="24"/>
  <c r="BX12" i="24"/>
  <c r="BT12" i="24"/>
  <c r="BP12" i="24"/>
  <c r="BL12" i="24"/>
  <c r="BH12" i="24"/>
  <c r="BD12" i="24"/>
  <c r="AZ12" i="24"/>
  <c r="AV12" i="24"/>
  <c r="AR12" i="24"/>
  <c r="AN12" i="24"/>
  <c r="AJ12" i="24"/>
  <c r="AF12" i="24"/>
  <c r="AB12" i="24"/>
  <c r="X12" i="24"/>
  <c r="T12" i="24"/>
  <c r="P12" i="24"/>
  <c r="L12" i="24"/>
  <c r="H12" i="24"/>
  <c r="D12" i="24"/>
  <c r="CA12" i="24"/>
  <c r="BW12" i="24"/>
  <c r="BS12" i="24"/>
  <c r="BO12" i="24"/>
  <c r="BK12" i="24"/>
  <c r="BG12" i="24"/>
  <c r="BC12" i="24"/>
  <c r="AY12" i="24"/>
  <c r="AU12" i="24"/>
  <c r="AQ12" i="24"/>
  <c r="AM12" i="24"/>
  <c r="AI12" i="24"/>
  <c r="AE12" i="24"/>
  <c r="AA12" i="24"/>
  <c r="W12" i="24"/>
  <c r="S12" i="24"/>
  <c r="O12" i="24"/>
  <c r="K12" i="24"/>
  <c r="G12" i="24"/>
  <c r="C12" i="24"/>
  <c r="BZ12" i="24"/>
  <c r="BV12" i="24"/>
  <c r="BR12" i="24"/>
  <c r="BN12" i="24"/>
  <c r="BJ12" i="24"/>
  <c r="BF12" i="24"/>
  <c r="BB12" i="24"/>
  <c r="AX12" i="24"/>
  <c r="AT12" i="24"/>
  <c r="AP12" i="24"/>
  <c r="AL12" i="24"/>
  <c r="AH12" i="24"/>
  <c r="AD12" i="24"/>
  <c r="Z12" i="24"/>
  <c r="V12" i="24"/>
  <c r="R12" i="24"/>
  <c r="N12" i="24"/>
  <c r="J12" i="24"/>
  <c r="F12" i="24"/>
  <c r="B12" i="24"/>
  <c r="BY12" i="24"/>
  <c r="BU12" i="24"/>
  <c r="BQ12" i="24"/>
  <c r="BM12" i="24"/>
  <c r="BI12" i="24"/>
  <c r="BE12" i="24"/>
  <c r="BA12" i="24"/>
  <c r="AW12" i="24"/>
  <c r="AS12" i="24"/>
  <c r="AO12" i="24"/>
  <c r="AK12" i="24"/>
  <c r="AG12" i="24"/>
  <c r="AC12" i="24"/>
  <c r="Y12" i="24"/>
  <c r="U12" i="24"/>
  <c r="Q12" i="24"/>
  <c r="M12" i="24"/>
  <c r="I12" i="24"/>
  <c r="E12" i="24"/>
  <c r="B12" i="21"/>
  <c r="A12" i="21" s="1"/>
  <c r="B11" i="35"/>
  <c r="A11" i="35" s="1"/>
  <c r="B10" i="33"/>
  <c r="A10" i="33" s="1"/>
  <c r="C3" i="21"/>
  <c r="B9" i="8"/>
  <c r="A8" i="8"/>
  <c r="BS66" i="21"/>
  <c r="C67" i="21"/>
  <c r="C69" i="21"/>
  <c r="C75" i="21"/>
  <c r="C77" i="21"/>
  <c r="C71" i="21"/>
  <c r="C72" i="21"/>
  <c r="C65" i="21"/>
  <c r="BS69" i="21"/>
  <c r="BS71" i="21"/>
  <c r="BS77" i="21"/>
  <c r="BS72" i="21"/>
  <c r="BS65" i="21"/>
  <c r="C68" i="21"/>
  <c r="BS68" i="21"/>
  <c r="C73" i="21"/>
  <c r="BS73" i="21"/>
  <c r="BS67" i="21"/>
  <c r="C66" i="21"/>
  <c r="C70" i="21"/>
  <c r="BS70" i="21"/>
  <c r="BS75" i="21"/>
  <c r="C74" i="21"/>
  <c r="BS74" i="21"/>
  <c r="C76" i="21"/>
  <c r="BS76" i="21"/>
  <c r="C45" i="21"/>
  <c r="C49" i="21"/>
  <c r="C42" i="21"/>
  <c r="C50" i="21"/>
  <c r="BS42" i="21"/>
  <c r="BS44" i="21"/>
  <c r="BS48" i="21"/>
  <c r="C46" i="21"/>
  <c r="C59" i="21"/>
  <c r="C61" i="21"/>
  <c r="C43" i="21"/>
  <c r="BS35" i="21"/>
  <c r="C35" i="21"/>
  <c r="C36" i="21"/>
  <c r="BS36" i="21"/>
  <c r="C37" i="21"/>
  <c r="BS37" i="21"/>
  <c r="BS38" i="21"/>
  <c r="C38" i="21"/>
  <c r="BS39" i="21"/>
  <c r="C39" i="21"/>
  <c r="BS40" i="21"/>
  <c r="C40" i="21"/>
  <c r="BS41" i="21"/>
  <c r="C41" i="21"/>
  <c r="BS43" i="21"/>
  <c r="C44" i="21"/>
  <c r="BS47" i="21"/>
  <c r="C48" i="21"/>
  <c r="BS51" i="21"/>
  <c r="BS59" i="21"/>
  <c r="BS64" i="21"/>
  <c r="C64" i="21"/>
  <c r="BS45" i="21"/>
  <c r="BS49" i="21"/>
  <c r="BS46" i="21"/>
  <c r="C47" i="21"/>
  <c r="BS50" i="21"/>
  <c r="C51" i="21"/>
  <c r="C57" i="21"/>
  <c r="C52" i="21"/>
  <c r="BS52" i="21"/>
  <c r="C54" i="21"/>
  <c r="BS54" i="21"/>
  <c r="BS56" i="21"/>
  <c r="C56" i="21"/>
  <c r="BS60" i="21"/>
  <c r="C60" i="21"/>
  <c r="C53" i="21"/>
  <c r="BS53" i="21"/>
  <c r="C55" i="21"/>
  <c r="BS55" i="21"/>
  <c r="BS57" i="21"/>
  <c r="BS63" i="21"/>
  <c r="C63" i="21"/>
  <c r="C58" i="21"/>
  <c r="BS58" i="21"/>
  <c r="BS61" i="21"/>
  <c r="BS62" i="21"/>
  <c r="C62" i="21"/>
  <c r="C4" i="21"/>
  <c r="C5" i="21"/>
  <c r="C6" i="21"/>
  <c r="C7" i="21"/>
  <c r="C8" i="21"/>
  <c r="C9" i="21"/>
  <c r="C10" i="21"/>
  <c r="C11" i="21"/>
  <c r="C12" i="21"/>
  <c r="C13" i="21"/>
  <c r="C14" i="21"/>
  <c r="C15" i="21"/>
  <c r="C16" i="21"/>
  <c r="C17" i="21"/>
  <c r="C18" i="21"/>
  <c r="C19" i="21"/>
  <c r="C20" i="21"/>
  <c r="C21" i="21"/>
  <c r="C22" i="21"/>
  <c r="C23" i="21"/>
  <c r="C24" i="21"/>
  <c r="C25" i="21"/>
  <c r="C26" i="21"/>
  <c r="C27" i="21"/>
  <c r="C28" i="21"/>
  <c r="C29" i="21"/>
  <c r="C30" i="21"/>
  <c r="C31" i="21"/>
  <c r="C32" i="21"/>
  <c r="C33" i="21"/>
  <c r="C34" i="21"/>
  <c r="BS4" i="21"/>
  <c r="BS8" i="21"/>
  <c r="BS12" i="21"/>
  <c r="BS16" i="21"/>
  <c r="BS20" i="21"/>
  <c r="BS24" i="21"/>
  <c r="BS28" i="21"/>
  <c r="BS32" i="21"/>
  <c r="BS3" i="21"/>
  <c r="BS11" i="21"/>
  <c r="BS10" i="21"/>
  <c r="BS13" i="21"/>
  <c r="BS14" i="21"/>
  <c r="BS15" i="21"/>
  <c r="BS5" i="21"/>
  <c r="BS17" i="21"/>
  <c r="BS18" i="21"/>
  <c r="BS19" i="21"/>
  <c r="BS21" i="21"/>
  <c r="BS22" i="21"/>
  <c r="BS23" i="21"/>
  <c r="BS25" i="21"/>
  <c r="BS26" i="21"/>
  <c r="BS27" i="21"/>
  <c r="BS29" i="21"/>
  <c r="BS30" i="21"/>
  <c r="BS31" i="21"/>
  <c r="BS33" i="21"/>
  <c r="BS34" i="21"/>
  <c r="BS6" i="21"/>
  <c r="BS7" i="21"/>
  <c r="BS9" i="21"/>
  <c r="B6" i="28" l="1"/>
  <c r="A7" i="28" s="1"/>
  <c r="B6" i="38"/>
  <c r="A7" i="38" s="1"/>
  <c r="B23" i="26"/>
  <c r="A24" i="26" s="1"/>
  <c r="BR7" i="37"/>
  <c r="BB7" i="37"/>
  <c r="AL7" i="37"/>
  <c r="V7" i="37"/>
  <c r="F7" i="37"/>
  <c r="BM7" i="37"/>
  <c r="AW7" i="37"/>
  <c r="AG7" i="37"/>
  <c r="Q7" i="37"/>
  <c r="CB7" i="37"/>
  <c r="BL7" i="37"/>
  <c r="AV7" i="37"/>
  <c r="AF7" i="37"/>
  <c r="P7" i="37"/>
  <c r="BS7" i="37"/>
  <c r="G7" i="37"/>
  <c r="S7" i="37"/>
  <c r="AU7" i="37"/>
  <c r="BG7" i="37"/>
  <c r="BV7" i="37"/>
  <c r="BF7" i="37"/>
  <c r="AP7" i="37"/>
  <c r="J7" i="37"/>
  <c r="BQ7" i="37"/>
  <c r="AK7" i="37"/>
  <c r="E7" i="37"/>
  <c r="AZ7" i="37"/>
  <c r="T7" i="37"/>
  <c r="W7" i="37"/>
  <c r="BK7" i="37"/>
  <c r="K7" i="37"/>
  <c r="BN7" i="37"/>
  <c r="AX7" i="37"/>
  <c r="AH7" i="37"/>
  <c r="R7" i="37"/>
  <c r="BY7" i="37"/>
  <c r="BI7" i="37"/>
  <c r="AS7" i="37"/>
  <c r="AC7" i="37"/>
  <c r="M7" i="37"/>
  <c r="BX7" i="37"/>
  <c r="BH7" i="37"/>
  <c r="AR7" i="37"/>
  <c r="AB7" i="37"/>
  <c r="L7" i="37"/>
  <c r="BC7" i="37"/>
  <c r="BO7" i="37"/>
  <c r="C7" i="37"/>
  <c r="AE7" i="37"/>
  <c r="AQ7" i="37"/>
  <c r="Z7" i="37"/>
  <c r="BA7" i="37"/>
  <c r="U7" i="37"/>
  <c r="BP7" i="37"/>
  <c r="AJ7" i="37"/>
  <c r="D7" i="37"/>
  <c r="AI7" i="37"/>
  <c r="BW7" i="37"/>
  <c r="BZ7" i="37"/>
  <c r="BJ7" i="37"/>
  <c r="AT7" i="37"/>
  <c r="AD7" i="37"/>
  <c r="N7" i="37"/>
  <c r="BU7" i="37"/>
  <c r="BE7" i="37"/>
  <c r="AO7" i="37"/>
  <c r="Y7" i="37"/>
  <c r="I7" i="37"/>
  <c r="BT7" i="37"/>
  <c r="BD7" i="37"/>
  <c r="AN7" i="37"/>
  <c r="X7" i="37"/>
  <c r="H7" i="37"/>
  <c r="AM7" i="37"/>
  <c r="AY7" i="37"/>
  <c r="CA7" i="37"/>
  <c r="O7" i="37"/>
  <c r="AA7" i="37"/>
  <c r="B72" i="27"/>
  <c r="A73" i="27" s="1"/>
  <c r="B6" i="27"/>
  <c r="A7" i="27" s="1"/>
  <c r="BT7" i="27" s="1"/>
  <c r="B6" i="26"/>
  <c r="A7" i="26" s="1"/>
  <c r="A13" i="36"/>
  <c r="BX12" i="36"/>
  <c r="BT12" i="36"/>
  <c r="BP12" i="36"/>
  <c r="BL12" i="36"/>
  <c r="BH12" i="36"/>
  <c r="BD12" i="36"/>
  <c r="AZ12" i="36"/>
  <c r="AV12" i="36"/>
  <c r="AR12" i="36"/>
  <c r="AN12" i="36"/>
  <c r="AJ12" i="36"/>
  <c r="AF12" i="36"/>
  <c r="AB12" i="36"/>
  <c r="X12" i="36"/>
  <c r="T12" i="36"/>
  <c r="P12" i="36"/>
  <c r="L12" i="36"/>
  <c r="H12" i="36"/>
  <c r="D12" i="36"/>
  <c r="CA12" i="36"/>
  <c r="BW12" i="36"/>
  <c r="BS12" i="36"/>
  <c r="BO12" i="36"/>
  <c r="BK12" i="36"/>
  <c r="BG12" i="36"/>
  <c r="BC12" i="36"/>
  <c r="AY12" i="36"/>
  <c r="AU12" i="36"/>
  <c r="AQ12" i="36"/>
  <c r="AM12" i="36"/>
  <c r="AI12" i="36"/>
  <c r="AE12" i="36"/>
  <c r="AA12" i="36"/>
  <c r="W12" i="36"/>
  <c r="S12" i="36"/>
  <c r="O12" i="36"/>
  <c r="K12" i="36"/>
  <c r="G12" i="36"/>
  <c r="C12" i="36"/>
  <c r="BZ12" i="36"/>
  <c r="BV12" i="36"/>
  <c r="BR12" i="36"/>
  <c r="BN12" i="36"/>
  <c r="BJ12" i="36"/>
  <c r="BF12" i="36"/>
  <c r="BB12" i="36"/>
  <c r="AX12" i="36"/>
  <c r="AT12" i="36"/>
  <c r="AP12" i="36"/>
  <c r="AL12" i="36"/>
  <c r="AH12" i="36"/>
  <c r="AD12" i="36"/>
  <c r="Z12" i="36"/>
  <c r="V12" i="36"/>
  <c r="R12" i="36"/>
  <c r="N12" i="36"/>
  <c r="J12" i="36"/>
  <c r="F12" i="36"/>
  <c r="B12" i="36"/>
  <c r="BU12" i="36"/>
  <c r="BE12" i="36"/>
  <c r="AO12" i="36"/>
  <c r="Y12" i="36"/>
  <c r="I12" i="36"/>
  <c r="BQ12" i="36"/>
  <c r="BA12" i="36"/>
  <c r="AK12" i="36"/>
  <c r="U12" i="36"/>
  <c r="E12" i="36"/>
  <c r="BM12" i="36"/>
  <c r="AW12" i="36"/>
  <c r="AG12" i="36"/>
  <c r="Q12" i="36"/>
  <c r="BY12" i="36"/>
  <c r="BI12" i="36"/>
  <c r="AS12" i="36"/>
  <c r="AC12" i="36"/>
  <c r="M12" i="36"/>
  <c r="BS11" i="25"/>
  <c r="BC11" i="25"/>
  <c r="AM11" i="25"/>
  <c r="W11" i="25"/>
  <c r="G11" i="25"/>
  <c r="BR11" i="25"/>
  <c r="BM11" i="25"/>
  <c r="AW11" i="25"/>
  <c r="AG11" i="25"/>
  <c r="Q11" i="25"/>
  <c r="A12" i="25"/>
  <c r="BL11" i="25"/>
  <c r="AV11" i="25"/>
  <c r="AF11" i="25"/>
  <c r="AX11" i="25"/>
  <c r="D11" i="25"/>
  <c r="R11" i="25"/>
  <c r="AP11" i="25"/>
  <c r="BB11" i="25"/>
  <c r="F11" i="25"/>
  <c r="BK11" i="25"/>
  <c r="AQ11" i="25"/>
  <c r="S11" i="25"/>
  <c r="BZ11" i="25"/>
  <c r="BQ11" i="25"/>
  <c r="AS11" i="25"/>
  <c r="Y11" i="25"/>
  <c r="E11" i="25"/>
  <c r="BH11" i="25"/>
  <c r="AN11" i="25"/>
  <c r="BN11" i="25"/>
  <c r="BJ11" i="25"/>
  <c r="B11" i="25"/>
  <c r="H11" i="25"/>
  <c r="Z11" i="25"/>
  <c r="CA11" i="25"/>
  <c r="BG11" i="25"/>
  <c r="AI11" i="25"/>
  <c r="O11" i="25"/>
  <c r="BV11" i="25"/>
  <c r="BI11" i="25"/>
  <c r="AO11" i="25"/>
  <c r="U11" i="25"/>
  <c r="BX11" i="25"/>
  <c r="BD11" i="25"/>
  <c r="AJ11" i="25"/>
  <c r="AH11" i="25"/>
  <c r="AT11" i="25"/>
  <c r="BF11" i="25"/>
  <c r="AL11" i="25"/>
  <c r="BW11" i="25"/>
  <c r="AY11" i="25"/>
  <c r="AE11" i="25"/>
  <c r="K11" i="25"/>
  <c r="BY11" i="25"/>
  <c r="BE11" i="25"/>
  <c r="AK11" i="25"/>
  <c r="M11" i="25"/>
  <c r="BT11" i="25"/>
  <c r="AZ11" i="25"/>
  <c r="AB11" i="25"/>
  <c r="T11" i="25"/>
  <c r="V11" i="25"/>
  <c r="BO11" i="25"/>
  <c r="AU11" i="25"/>
  <c r="AA11" i="25"/>
  <c r="C11" i="25"/>
  <c r="BU11" i="25"/>
  <c r="BA11" i="25"/>
  <c r="AC11" i="25"/>
  <c r="I11" i="25"/>
  <c r="BP11" i="25"/>
  <c r="AR11" i="25"/>
  <c r="X11" i="25"/>
  <c r="L11" i="25"/>
  <c r="J11" i="25"/>
  <c r="P11" i="25"/>
  <c r="N11" i="25"/>
  <c r="AD11" i="25"/>
  <c r="A14" i="24"/>
  <c r="BX13" i="24"/>
  <c r="BT13" i="24"/>
  <c r="BP13" i="24"/>
  <c r="BL13" i="24"/>
  <c r="BH13" i="24"/>
  <c r="BD13" i="24"/>
  <c r="AZ13" i="24"/>
  <c r="AV13" i="24"/>
  <c r="AR13" i="24"/>
  <c r="AN13" i="24"/>
  <c r="AJ13" i="24"/>
  <c r="AF13" i="24"/>
  <c r="AB13" i="24"/>
  <c r="X13" i="24"/>
  <c r="T13" i="24"/>
  <c r="P13" i="24"/>
  <c r="BY13" i="24"/>
  <c r="BS13" i="24"/>
  <c r="BN13" i="24"/>
  <c r="BI13" i="24"/>
  <c r="BC13" i="24"/>
  <c r="AX13" i="24"/>
  <c r="AS13" i="24"/>
  <c r="AM13" i="24"/>
  <c r="AH13" i="24"/>
  <c r="AC13" i="24"/>
  <c r="W13" i="24"/>
  <c r="R13" i="24"/>
  <c r="M13" i="24"/>
  <c r="I13" i="24"/>
  <c r="E13" i="24"/>
  <c r="BW13" i="24"/>
  <c r="BR13" i="24"/>
  <c r="BM13" i="24"/>
  <c r="BG13" i="24"/>
  <c r="BB13" i="24"/>
  <c r="AW13" i="24"/>
  <c r="AQ13" i="24"/>
  <c r="AL13" i="24"/>
  <c r="AG13" i="24"/>
  <c r="AA13" i="24"/>
  <c r="V13" i="24"/>
  <c r="Q13" i="24"/>
  <c r="L13" i="24"/>
  <c r="H13" i="24"/>
  <c r="D13" i="24"/>
  <c r="CA13" i="24"/>
  <c r="BV13" i="24"/>
  <c r="BQ13" i="24"/>
  <c r="BK13" i="24"/>
  <c r="BF13" i="24"/>
  <c r="BA13" i="24"/>
  <c r="AU13" i="24"/>
  <c r="AP13" i="24"/>
  <c r="AK13" i="24"/>
  <c r="AE13" i="24"/>
  <c r="Z13" i="24"/>
  <c r="U13" i="24"/>
  <c r="O13" i="24"/>
  <c r="K13" i="24"/>
  <c r="G13" i="24"/>
  <c r="C13" i="24"/>
  <c r="BZ13" i="24"/>
  <c r="BU13" i="24"/>
  <c r="BO13" i="24"/>
  <c r="BJ13" i="24"/>
  <c r="BE13" i="24"/>
  <c r="AY13" i="24"/>
  <c r="AT13" i="24"/>
  <c r="AO13" i="24"/>
  <c r="AI13" i="24"/>
  <c r="AD13" i="24"/>
  <c r="Y13" i="24"/>
  <c r="S13" i="24"/>
  <c r="N13" i="24"/>
  <c r="J13" i="24"/>
  <c r="F13" i="24"/>
  <c r="B13" i="24"/>
  <c r="B13" i="21"/>
  <c r="A13" i="21" s="1"/>
  <c r="B12" i="35"/>
  <c r="A12" i="35" s="1"/>
  <c r="B11" i="33"/>
  <c r="A11" i="33" s="1"/>
  <c r="B10" i="8"/>
  <c r="A9" i="8"/>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S7" i="28" l="1"/>
  <c r="BC7" i="28"/>
  <c r="AM7" i="28"/>
  <c r="W7" i="28"/>
  <c r="G7" i="28"/>
  <c r="BT7" i="28"/>
  <c r="BD7" i="28"/>
  <c r="AN7" i="28"/>
  <c r="X7" i="28"/>
  <c r="AX7" i="28"/>
  <c r="T7" i="28"/>
  <c r="BZ7" i="28"/>
  <c r="Q7" i="28"/>
  <c r="AK7" i="28"/>
  <c r="BM7" i="28"/>
  <c r="AG7" i="28"/>
  <c r="H7" i="28"/>
  <c r="V7" i="28"/>
  <c r="AS7" i="28"/>
  <c r="BW7" i="28"/>
  <c r="AQ7" i="28"/>
  <c r="K7" i="28"/>
  <c r="AR7" i="28"/>
  <c r="Z7" i="28"/>
  <c r="AD7" i="28"/>
  <c r="BU7" i="28"/>
  <c r="AL7" i="28"/>
  <c r="E7" i="28"/>
  <c r="BO7" i="28"/>
  <c r="AY7" i="28"/>
  <c r="AI7" i="28"/>
  <c r="S7" i="28"/>
  <c r="C7" i="28"/>
  <c r="BP7" i="28"/>
  <c r="AZ7" i="28"/>
  <c r="AJ7" i="28"/>
  <c r="BV7" i="28"/>
  <c r="AP7" i="28"/>
  <c r="N7" i="28"/>
  <c r="BB7" i="28"/>
  <c r="L7" i="28"/>
  <c r="U7" i="28"/>
  <c r="BE7" i="28"/>
  <c r="Y7" i="28"/>
  <c r="BR7" i="28"/>
  <c r="F7" i="28"/>
  <c r="AC7" i="28"/>
  <c r="BG7" i="28"/>
  <c r="BX7" i="28"/>
  <c r="AB7" i="28"/>
  <c r="D7" i="28"/>
  <c r="AO7" i="28"/>
  <c r="CA7" i="28"/>
  <c r="BK7" i="28"/>
  <c r="AU7" i="28"/>
  <c r="AE7" i="28"/>
  <c r="O7" i="28"/>
  <c r="CB7" i="28"/>
  <c r="BL7" i="28"/>
  <c r="AV7" i="28"/>
  <c r="AF7" i="28"/>
  <c r="BN7" i="28"/>
  <c r="AH7" i="28"/>
  <c r="I7" i="28"/>
  <c r="AT7" i="28"/>
  <c r="BQ7" i="28"/>
  <c r="J7" i="28"/>
  <c r="AW7" i="28"/>
  <c r="R7" i="28"/>
  <c r="BJ7" i="28"/>
  <c r="BY7" i="28"/>
  <c r="P7" i="28"/>
  <c r="AA7" i="28"/>
  <c r="BH7" i="28"/>
  <c r="BF7" i="28"/>
  <c r="BA7" i="28"/>
  <c r="M7" i="28"/>
  <c r="BI7" i="28"/>
  <c r="BS7" i="38"/>
  <c r="BC7" i="38"/>
  <c r="AM7" i="38"/>
  <c r="W7" i="38"/>
  <c r="G7" i="38"/>
  <c r="BR7" i="38"/>
  <c r="BB7" i="38"/>
  <c r="AL7" i="38"/>
  <c r="V7" i="38"/>
  <c r="F7" i="38"/>
  <c r="BM7" i="38"/>
  <c r="AW7" i="38"/>
  <c r="AG7" i="38"/>
  <c r="Q7" i="38"/>
  <c r="CB7" i="38"/>
  <c r="P7" i="38"/>
  <c r="AB7" i="38"/>
  <c r="AN7" i="38"/>
  <c r="AZ7" i="38"/>
  <c r="BO7" i="38"/>
  <c r="AY7" i="38"/>
  <c r="AI7" i="38"/>
  <c r="S7" i="38"/>
  <c r="C7" i="38"/>
  <c r="BN7" i="38"/>
  <c r="AX7" i="38"/>
  <c r="AH7" i="38"/>
  <c r="R7" i="38"/>
  <c r="BY7" i="38"/>
  <c r="BI7" i="38"/>
  <c r="AS7" i="38"/>
  <c r="AC7" i="38"/>
  <c r="M7" i="38"/>
  <c r="BL7" i="38"/>
  <c r="BX7" i="38"/>
  <c r="L7" i="38"/>
  <c r="X7" i="38"/>
  <c r="AJ7" i="38"/>
  <c r="CA7" i="38"/>
  <c r="BK7" i="38"/>
  <c r="AU7" i="38"/>
  <c r="AE7" i="38"/>
  <c r="O7" i="38"/>
  <c r="BZ7" i="38"/>
  <c r="BJ7" i="38"/>
  <c r="AT7" i="38"/>
  <c r="AD7" i="38"/>
  <c r="N7" i="38"/>
  <c r="BU7" i="38"/>
  <c r="BE7" i="38"/>
  <c r="AO7" i="38"/>
  <c r="Y7" i="38"/>
  <c r="I7" i="38"/>
  <c r="AV7" i="38"/>
  <c r="BH7" i="38"/>
  <c r="BT7" i="38"/>
  <c r="H7" i="38"/>
  <c r="T7" i="38"/>
  <c r="BW7" i="38"/>
  <c r="BG7" i="38"/>
  <c r="AQ7" i="38"/>
  <c r="AA7" i="38"/>
  <c r="K7" i="38"/>
  <c r="BV7" i="38"/>
  <c r="BF7" i="38"/>
  <c r="AP7" i="38"/>
  <c r="Z7" i="38"/>
  <c r="J7" i="38"/>
  <c r="BQ7" i="38"/>
  <c r="BA7" i="38"/>
  <c r="AK7" i="38"/>
  <c r="U7" i="38"/>
  <c r="E7" i="38"/>
  <c r="AF7" i="38"/>
  <c r="AR7" i="38"/>
  <c r="BD7" i="38"/>
  <c r="BP7" i="38"/>
  <c r="D7" i="38"/>
  <c r="BT24" i="26"/>
  <c r="BD24" i="26"/>
  <c r="AN24" i="26"/>
  <c r="X24" i="26"/>
  <c r="H24" i="26"/>
  <c r="BS24" i="26"/>
  <c r="BC24" i="26"/>
  <c r="AM24" i="26"/>
  <c r="W24" i="26"/>
  <c r="G24" i="26"/>
  <c r="BR24" i="26"/>
  <c r="BB24" i="26"/>
  <c r="AL24" i="26"/>
  <c r="V24" i="26"/>
  <c r="F24" i="26"/>
  <c r="BM24" i="26"/>
  <c r="AW24" i="26"/>
  <c r="AG24" i="26"/>
  <c r="Q24" i="26"/>
  <c r="BP24" i="26"/>
  <c r="AZ24" i="26"/>
  <c r="AJ24" i="26"/>
  <c r="T24" i="26"/>
  <c r="D24" i="26"/>
  <c r="BO24" i="26"/>
  <c r="AY24" i="26"/>
  <c r="AI24" i="26"/>
  <c r="S24" i="26"/>
  <c r="C24" i="26"/>
  <c r="BN24" i="26"/>
  <c r="AX24" i="26"/>
  <c r="AH24" i="26"/>
  <c r="R24" i="26"/>
  <c r="BY24" i="26"/>
  <c r="BI24" i="26"/>
  <c r="AS24" i="26"/>
  <c r="AC24" i="26"/>
  <c r="M24" i="26"/>
  <c r="CB24" i="26"/>
  <c r="BL24" i="26"/>
  <c r="AV24" i="26"/>
  <c r="AF24" i="26"/>
  <c r="P24" i="26"/>
  <c r="CA24" i="26"/>
  <c r="BK24" i="26"/>
  <c r="AU24" i="26"/>
  <c r="AE24" i="26"/>
  <c r="O24" i="26"/>
  <c r="BZ24" i="26"/>
  <c r="BJ24" i="26"/>
  <c r="AT24" i="26"/>
  <c r="AD24" i="26"/>
  <c r="N24" i="26"/>
  <c r="BU24" i="26"/>
  <c r="BE24" i="26"/>
  <c r="AO24" i="26"/>
  <c r="Y24" i="26"/>
  <c r="I24" i="26"/>
  <c r="BX24" i="26"/>
  <c r="BH24" i="26"/>
  <c r="AR24" i="26"/>
  <c r="AB24" i="26"/>
  <c r="L24" i="26"/>
  <c r="BW24" i="26"/>
  <c r="BG24" i="26"/>
  <c r="AQ24" i="26"/>
  <c r="AA24" i="26"/>
  <c r="K24" i="26"/>
  <c r="BV24" i="26"/>
  <c r="BF24" i="26"/>
  <c r="AP24" i="26"/>
  <c r="Z24" i="26"/>
  <c r="J24" i="26"/>
  <c r="BQ24" i="26"/>
  <c r="BA24" i="26"/>
  <c r="AK24" i="26"/>
  <c r="U24" i="26"/>
  <c r="E24" i="26"/>
  <c r="B7" i="37"/>
  <c r="A8" i="37" s="1"/>
  <c r="CB73" i="27"/>
  <c r="BX73" i="27"/>
  <c r="BT73" i="27"/>
  <c r="BP73" i="27"/>
  <c r="BL73" i="27"/>
  <c r="BH73" i="27"/>
  <c r="BD73" i="27"/>
  <c r="AZ73" i="27"/>
  <c r="AV73" i="27"/>
  <c r="AR73" i="27"/>
  <c r="AN73" i="27"/>
  <c r="AJ73" i="27"/>
  <c r="AF73" i="27"/>
  <c r="AB73" i="27"/>
  <c r="X73" i="27"/>
  <c r="T73" i="27"/>
  <c r="P73" i="27"/>
  <c r="L73" i="27"/>
  <c r="H73" i="27"/>
  <c r="D73" i="27"/>
  <c r="BZ73" i="27"/>
  <c r="BV73" i="27"/>
  <c r="BR73" i="27"/>
  <c r="BN73" i="27"/>
  <c r="BJ73" i="27"/>
  <c r="BF73" i="27"/>
  <c r="BB73" i="27"/>
  <c r="AX73" i="27"/>
  <c r="AT73" i="27"/>
  <c r="AP73" i="27"/>
  <c r="AL73" i="27"/>
  <c r="AH73" i="27"/>
  <c r="AD73" i="27"/>
  <c r="Z73" i="27"/>
  <c r="V73" i="27"/>
  <c r="R73" i="27"/>
  <c r="N73" i="27"/>
  <c r="J73" i="27"/>
  <c r="F73" i="27"/>
  <c r="BW73" i="27"/>
  <c r="BO73" i="27"/>
  <c r="BG73" i="27"/>
  <c r="AY73" i="27"/>
  <c r="AQ73" i="27"/>
  <c r="AI73" i="27"/>
  <c r="AA73" i="27"/>
  <c r="S73" i="27"/>
  <c r="K73" i="27"/>
  <c r="C73" i="27"/>
  <c r="BQ73" i="27"/>
  <c r="BA73" i="27"/>
  <c r="AK73" i="27"/>
  <c r="U73" i="27"/>
  <c r="E73" i="27"/>
  <c r="BU73" i="27"/>
  <c r="BM73" i="27"/>
  <c r="BE73" i="27"/>
  <c r="AW73" i="27"/>
  <c r="AO73" i="27"/>
  <c r="AG73" i="27"/>
  <c r="Y73" i="27"/>
  <c r="Q73" i="27"/>
  <c r="I73" i="27"/>
  <c r="BY73" i="27"/>
  <c r="BI73" i="27"/>
  <c r="AS73" i="27"/>
  <c r="AC73" i="27"/>
  <c r="M73" i="27"/>
  <c r="CA73" i="27"/>
  <c r="BS73" i="27"/>
  <c r="BK73" i="27"/>
  <c r="BC73" i="27"/>
  <c r="AU73" i="27"/>
  <c r="AM73" i="27"/>
  <c r="AE73" i="27"/>
  <c r="W73" i="27"/>
  <c r="O73" i="27"/>
  <c r="G73" i="27"/>
  <c r="AD7" i="27"/>
  <c r="CA7" i="27"/>
  <c r="J7" i="27"/>
  <c r="AR7" i="27"/>
  <c r="R7" i="27"/>
  <c r="BO7" i="27"/>
  <c r="AG7" i="27"/>
  <c r="Q7" i="27"/>
  <c r="X7" i="27"/>
  <c r="AT7" i="27"/>
  <c r="P7" i="27"/>
  <c r="Z7" i="27"/>
  <c r="BH7" i="27"/>
  <c r="S7" i="27"/>
  <c r="AP7" i="27"/>
  <c r="BC7" i="27"/>
  <c r="Y7" i="27"/>
  <c r="AW7" i="27"/>
  <c r="BJ7" i="27"/>
  <c r="AU7" i="27"/>
  <c r="AF7" i="27"/>
  <c r="BU7" i="27"/>
  <c r="BF7" i="27"/>
  <c r="L7" i="27"/>
  <c r="BX7" i="27"/>
  <c r="BQ7" i="27"/>
  <c r="AX7" i="27"/>
  <c r="AI7" i="27"/>
  <c r="T7" i="27"/>
  <c r="I7" i="27"/>
  <c r="BV7" i="27"/>
  <c r="BA7" i="27"/>
  <c r="V7" i="27"/>
  <c r="G7" i="27"/>
  <c r="BS7" i="27"/>
  <c r="BD7" i="27"/>
  <c r="AC7" i="27"/>
  <c r="O7" i="27"/>
  <c r="BL7" i="27"/>
  <c r="AQ7" i="27"/>
  <c r="U7" i="27"/>
  <c r="C7" i="27"/>
  <c r="AZ7" i="27"/>
  <c r="BW7" i="27"/>
  <c r="BB7" i="27"/>
  <c r="AM7" i="27"/>
  <c r="AK7" i="27"/>
  <c r="AE7" i="27"/>
  <c r="CB7" i="27"/>
  <c r="BG7" i="27"/>
  <c r="AS7" i="27"/>
  <c r="AH7" i="27"/>
  <c r="D7" i="27"/>
  <c r="BP7" i="27"/>
  <c r="BE7" i="27"/>
  <c r="F7" i="27"/>
  <c r="BR7" i="27"/>
  <c r="AN7" i="27"/>
  <c r="E7" i="27"/>
  <c r="N7" i="27"/>
  <c r="BZ7" i="27"/>
  <c r="BK7" i="27"/>
  <c r="AV7" i="27"/>
  <c r="BY7" i="27"/>
  <c r="K7" i="27"/>
  <c r="AB7" i="27"/>
  <c r="AO7" i="27"/>
  <c r="BM7" i="27"/>
  <c r="BN7" i="27"/>
  <c r="AY7" i="27"/>
  <c r="AJ7" i="27"/>
  <c r="M7" i="27"/>
  <c r="AA7" i="27"/>
  <c r="BI7" i="27"/>
  <c r="AL7" i="27"/>
  <c r="W7" i="27"/>
  <c r="H7" i="27"/>
  <c r="AN7" i="26"/>
  <c r="H7" i="26"/>
  <c r="K7" i="26"/>
  <c r="AJ7" i="26"/>
  <c r="F7" i="26"/>
  <c r="BO7" i="26"/>
  <c r="BC7" i="26"/>
  <c r="BK7" i="26"/>
  <c r="AQ7" i="26"/>
  <c r="AS7" i="26"/>
  <c r="AO7" i="26"/>
  <c r="BZ7" i="26"/>
  <c r="AK7" i="26"/>
  <c r="G7" i="26"/>
  <c r="BV7" i="26"/>
  <c r="BB7" i="26"/>
  <c r="AH7" i="26"/>
  <c r="AG7" i="26"/>
  <c r="AT7" i="26"/>
  <c r="AP7" i="26"/>
  <c r="BG7" i="26"/>
  <c r="BN7" i="26"/>
  <c r="AZ7" i="26"/>
  <c r="CA7" i="26"/>
  <c r="S7" i="26"/>
  <c r="BQ7" i="26"/>
  <c r="AM7" i="26"/>
  <c r="BP7" i="26"/>
  <c r="O7" i="26"/>
  <c r="AV7" i="26"/>
  <c r="Q7" i="26"/>
  <c r="AI7" i="26"/>
  <c r="R7" i="26"/>
  <c r="BH7" i="26"/>
  <c r="BE7" i="26"/>
  <c r="D7" i="26"/>
  <c r="V7" i="26"/>
  <c r="AB7" i="26"/>
  <c r="AA7" i="26"/>
  <c r="BA7" i="26"/>
  <c r="AC7" i="26"/>
  <c r="I7" i="26"/>
  <c r="BI7" i="26"/>
  <c r="AD7" i="26"/>
  <c r="BS7" i="26"/>
  <c r="AE7" i="26"/>
  <c r="Y7" i="26"/>
  <c r="U7" i="26"/>
  <c r="AU7" i="26"/>
  <c r="BT7" i="26"/>
  <c r="AX7" i="26"/>
  <c r="Z7" i="26"/>
  <c r="BW7" i="26"/>
  <c r="BD7" i="26"/>
  <c r="BM7" i="26"/>
  <c r="M7" i="26"/>
  <c r="AY7" i="26"/>
  <c r="CB7" i="26"/>
  <c r="AF7" i="26"/>
  <c r="BX7" i="26"/>
  <c r="J7" i="26"/>
  <c r="BL7" i="26"/>
  <c r="T7" i="26"/>
  <c r="BJ7" i="26"/>
  <c r="AW7" i="26"/>
  <c r="AR7" i="26"/>
  <c r="P7" i="26"/>
  <c r="W7" i="26"/>
  <c r="N7" i="26"/>
  <c r="BF7" i="26"/>
  <c r="BY7" i="26"/>
  <c r="E7" i="26"/>
  <c r="AL7" i="26"/>
  <c r="C7" i="26"/>
  <c r="L7" i="26"/>
  <c r="BU7" i="26"/>
  <c r="X7" i="26"/>
  <c r="BR7" i="26"/>
  <c r="BY13" i="36"/>
  <c r="BU13" i="36"/>
  <c r="BQ13" i="36"/>
  <c r="BM13" i="36"/>
  <c r="BI13" i="36"/>
  <c r="BE13" i="36"/>
  <c r="BA13" i="36"/>
  <c r="AW13" i="36"/>
  <c r="AS13" i="36"/>
  <c r="AO13" i="36"/>
  <c r="AK13" i="36"/>
  <c r="AG13" i="36"/>
  <c r="AC13" i="36"/>
  <c r="Y13" i="36"/>
  <c r="U13" i="36"/>
  <c r="Q13" i="36"/>
  <c r="M13" i="36"/>
  <c r="I13" i="36"/>
  <c r="E13" i="36"/>
  <c r="A14" i="36"/>
  <c r="BX13" i="36"/>
  <c r="BT13" i="36"/>
  <c r="BP13" i="36"/>
  <c r="BL13" i="36"/>
  <c r="BH13" i="36"/>
  <c r="BD13" i="36"/>
  <c r="AZ13" i="36"/>
  <c r="AV13" i="36"/>
  <c r="AR13" i="36"/>
  <c r="AN13" i="36"/>
  <c r="AJ13" i="36"/>
  <c r="AF13" i="36"/>
  <c r="AB13" i="36"/>
  <c r="X13" i="36"/>
  <c r="T13" i="36"/>
  <c r="P13" i="36"/>
  <c r="L13" i="36"/>
  <c r="H13" i="36"/>
  <c r="D13" i="36"/>
  <c r="CA13" i="36"/>
  <c r="BW13" i="36"/>
  <c r="BS13" i="36"/>
  <c r="BO13" i="36"/>
  <c r="BK13" i="36"/>
  <c r="BG13" i="36"/>
  <c r="BC13" i="36"/>
  <c r="AY13" i="36"/>
  <c r="AU13" i="36"/>
  <c r="AQ13" i="36"/>
  <c r="AM13" i="36"/>
  <c r="AI13" i="36"/>
  <c r="AE13" i="36"/>
  <c r="AA13" i="36"/>
  <c r="W13" i="36"/>
  <c r="S13" i="36"/>
  <c r="O13" i="36"/>
  <c r="K13" i="36"/>
  <c r="G13" i="36"/>
  <c r="C13" i="36"/>
  <c r="BV13" i="36"/>
  <c r="BF13" i="36"/>
  <c r="AP13" i="36"/>
  <c r="Z13" i="36"/>
  <c r="J13" i="36"/>
  <c r="BR13" i="36"/>
  <c r="BB13" i="36"/>
  <c r="AL13" i="36"/>
  <c r="V13" i="36"/>
  <c r="F13" i="36"/>
  <c r="BN13" i="36"/>
  <c r="AX13" i="36"/>
  <c r="AH13" i="36"/>
  <c r="R13" i="36"/>
  <c r="B13" i="36"/>
  <c r="BZ13" i="36"/>
  <c r="BJ13" i="36"/>
  <c r="AT13" i="36"/>
  <c r="AD13" i="36"/>
  <c r="N13" i="36"/>
  <c r="BT12" i="25"/>
  <c r="BD12" i="25"/>
  <c r="AN12" i="25"/>
  <c r="X12" i="25"/>
  <c r="H12" i="25"/>
  <c r="BS12" i="25"/>
  <c r="BC12" i="25"/>
  <c r="AM12" i="25"/>
  <c r="W12" i="25"/>
  <c r="G12" i="25"/>
  <c r="BR12" i="25"/>
  <c r="BB12" i="25"/>
  <c r="AL12" i="25"/>
  <c r="V12" i="25"/>
  <c r="F12" i="25"/>
  <c r="BQ12" i="25"/>
  <c r="BA12" i="25"/>
  <c r="AK12" i="25"/>
  <c r="U12" i="25"/>
  <c r="E12" i="25"/>
  <c r="BP12" i="25"/>
  <c r="AZ12" i="25"/>
  <c r="AJ12" i="25"/>
  <c r="T12" i="25"/>
  <c r="D12" i="25"/>
  <c r="BO12" i="25"/>
  <c r="AY12" i="25"/>
  <c r="AI12" i="25"/>
  <c r="S12" i="25"/>
  <c r="C12" i="25"/>
  <c r="BN12" i="25"/>
  <c r="AX12" i="25"/>
  <c r="AH12" i="25"/>
  <c r="R12" i="25"/>
  <c r="B12" i="25"/>
  <c r="BM12" i="25"/>
  <c r="AW12" i="25"/>
  <c r="AG12" i="25"/>
  <c r="Q12" i="25"/>
  <c r="A13" i="25"/>
  <c r="BL12" i="25"/>
  <c r="AV12" i="25"/>
  <c r="AF12" i="25"/>
  <c r="P12" i="25"/>
  <c r="CA12" i="25"/>
  <c r="BK12" i="25"/>
  <c r="AU12" i="25"/>
  <c r="AE12" i="25"/>
  <c r="O12" i="25"/>
  <c r="BZ12" i="25"/>
  <c r="BJ12" i="25"/>
  <c r="AT12" i="25"/>
  <c r="AD12" i="25"/>
  <c r="N12" i="25"/>
  <c r="BY12" i="25"/>
  <c r="BI12" i="25"/>
  <c r="AS12" i="25"/>
  <c r="AC12" i="25"/>
  <c r="M12" i="25"/>
  <c r="BX12" i="25"/>
  <c r="BH12" i="25"/>
  <c r="AR12" i="25"/>
  <c r="AB12" i="25"/>
  <c r="L12" i="25"/>
  <c r="BW12" i="25"/>
  <c r="BG12" i="25"/>
  <c r="AQ12" i="25"/>
  <c r="AA12" i="25"/>
  <c r="K12" i="25"/>
  <c r="BV12" i="25"/>
  <c r="BF12" i="25"/>
  <c r="AP12" i="25"/>
  <c r="Z12" i="25"/>
  <c r="J12" i="25"/>
  <c r="BU12" i="25"/>
  <c r="BE12" i="25"/>
  <c r="AO12" i="25"/>
  <c r="Y12" i="25"/>
  <c r="I12" i="25"/>
  <c r="BY14" i="24"/>
  <c r="BU14" i="24"/>
  <c r="BQ14" i="24"/>
  <c r="BM14" i="24"/>
  <c r="BI14" i="24"/>
  <c r="BE14" i="24"/>
  <c r="BA14" i="24"/>
  <c r="AW14" i="24"/>
  <c r="AS14" i="24"/>
  <c r="AO14" i="24"/>
  <c r="AK14" i="24"/>
  <c r="AG14" i="24"/>
  <c r="AC14" i="24"/>
  <c r="Y14" i="24"/>
  <c r="U14" i="24"/>
  <c r="Q14" i="24"/>
  <c r="M14" i="24"/>
  <c r="I14" i="24"/>
  <c r="E14" i="24"/>
  <c r="BZ14" i="24"/>
  <c r="BT14" i="24"/>
  <c r="BO14" i="24"/>
  <c r="BJ14" i="24"/>
  <c r="BD14" i="24"/>
  <c r="AY14" i="24"/>
  <c r="AT14" i="24"/>
  <c r="AN14" i="24"/>
  <c r="AI14" i="24"/>
  <c r="AD14" i="24"/>
  <c r="X14" i="24"/>
  <c r="S14" i="24"/>
  <c r="N14" i="24"/>
  <c r="H14" i="24"/>
  <c r="C14" i="24"/>
  <c r="BX14" i="24"/>
  <c r="BS14" i="24"/>
  <c r="BN14" i="24"/>
  <c r="BH14" i="24"/>
  <c r="BC14" i="24"/>
  <c r="AX14" i="24"/>
  <c r="AR14" i="24"/>
  <c r="AM14" i="24"/>
  <c r="AH14" i="24"/>
  <c r="AB14" i="24"/>
  <c r="W14" i="24"/>
  <c r="R14" i="24"/>
  <c r="L14" i="24"/>
  <c r="G14" i="24"/>
  <c r="B14" i="24"/>
  <c r="A15" i="24"/>
  <c r="BW14" i="24"/>
  <c r="BR14" i="24"/>
  <c r="BL14" i="24"/>
  <c r="BG14" i="24"/>
  <c r="BB14" i="24"/>
  <c r="AV14" i="24"/>
  <c r="AQ14" i="24"/>
  <c r="AL14" i="24"/>
  <c r="AF14" i="24"/>
  <c r="AA14" i="24"/>
  <c r="V14" i="24"/>
  <c r="P14" i="24"/>
  <c r="K14" i="24"/>
  <c r="F14" i="24"/>
  <c r="CA14" i="24"/>
  <c r="BV14" i="24"/>
  <c r="BP14" i="24"/>
  <c r="BK14" i="24"/>
  <c r="BF14" i="24"/>
  <c r="AZ14" i="24"/>
  <c r="AU14" i="24"/>
  <c r="AP14" i="24"/>
  <c r="AJ14" i="24"/>
  <c r="AE14" i="24"/>
  <c r="Z14" i="24"/>
  <c r="T14" i="24"/>
  <c r="O14" i="24"/>
  <c r="J14" i="24"/>
  <c r="D14" i="24"/>
  <c r="B14" i="21"/>
  <c r="A14" i="21" s="1"/>
  <c r="B13" i="35"/>
  <c r="A13" i="35" s="1"/>
  <c r="B12" i="33"/>
  <c r="A12" i="33" s="1"/>
  <c r="B11" i="8"/>
  <c r="A10" i="8"/>
  <c r="B34" i="13"/>
  <c r="B35" i="13"/>
  <c r="B33" i="13"/>
  <c r="B27" i="13"/>
  <c r="B37" i="13"/>
  <c r="B25" i="13"/>
  <c r="B20" i="13"/>
  <c r="B29" i="13"/>
  <c r="B24" i="13"/>
  <c r="B23" i="13"/>
  <c r="B28" i="13"/>
  <c r="B26" i="13"/>
  <c r="B21" i="13"/>
  <c r="B32" i="13"/>
  <c r="B22" i="13"/>
  <c r="B31" i="13"/>
  <c r="B30" i="13"/>
  <c r="B36" i="13"/>
  <c r="B18" i="13"/>
  <c r="B19" i="13"/>
  <c r="B17" i="13"/>
  <c r="B11" i="13"/>
  <c r="B12" i="13"/>
  <c r="B16" i="13"/>
  <c r="B15" i="13"/>
  <c r="B14" i="13"/>
  <c r="B9" i="13"/>
  <c r="B13" i="13"/>
  <c r="B10" i="13"/>
  <c r="B8" i="13"/>
  <c r="B7" i="13"/>
  <c r="B5" i="13"/>
  <c r="B4" i="13"/>
  <c r="B6" i="13"/>
  <c r="B3" i="13"/>
  <c r="B37" i="11"/>
  <c r="B36" i="11"/>
  <c r="B41" i="11"/>
  <c r="B33" i="11"/>
  <c r="B35" i="11"/>
  <c r="B40" i="11"/>
  <c r="B29" i="11"/>
  <c r="B21" i="11"/>
  <c r="B39" i="11"/>
  <c r="B32" i="11"/>
  <c r="B24" i="11"/>
  <c r="B34" i="11"/>
  <c r="B20" i="11"/>
  <c r="B25" i="11"/>
  <c r="B27" i="11"/>
  <c r="B17" i="11"/>
  <c r="B28" i="11"/>
  <c r="B26" i="11"/>
  <c r="B18" i="11"/>
  <c r="B19" i="11"/>
  <c r="B16" i="11"/>
  <c r="B15" i="11"/>
  <c r="B23" i="11"/>
  <c r="B22" i="11"/>
  <c r="B31" i="11"/>
  <c r="B14" i="11"/>
  <c r="B12" i="11"/>
  <c r="B30" i="11"/>
  <c r="B13" i="11"/>
  <c r="B11" i="11"/>
  <c r="B10" i="11"/>
  <c r="B9" i="11"/>
  <c r="B38" i="11"/>
  <c r="B8" i="11"/>
  <c r="B7" i="11"/>
  <c r="B5" i="11"/>
  <c r="B6" i="11"/>
  <c r="B4" i="11"/>
  <c r="B3" i="11"/>
  <c r="B42" i="11"/>
  <c r="B57" i="10"/>
  <c r="B41" i="10"/>
  <c r="B60" i="10"/>
  <c r="B49" i="10"/>
  <c r="B39" i="10"/>
  <c r="B55" i="10"/>
  <c r="B52" i="10"/>
  <c r="B35" i="10"/>
  <c r="B58" i="10"/>
  <c r="B48" i="10"/>
  <c r="B51" i="10"/>
  <c r="B38" i="10"/>
  <c r="B54" i="10"/>
  <c r="B22" i="10"/>
  <c r="B45" i="10"/>
  <c r="B47" i="10"/>
  <c r="B46" i="10"/>
  <c r="B34" i="10"/>
  <c r="B50" i="10"/>
  <c r="B32" i="10"/>
  <c r="B44" i="10"/>
  <c r="B59" i="10"/>
  <c r="B53" i="10"/>
  <c r="B26" i="10"/>
  <c r="B21" i="10"/>
  <c r="B37" i="10"/>
  <c r="B40" i="10"/>
  <c r="B29" i="10"/>
  <c r="B28" i="10"/>
  <c r="B36" i="10"/>
  <c r="B25" i="10"/>
  <c r="B31" i="10"/>
  <c r="B43" i="10"/>
  <c r="B42" i="10"/>
  <c r="B27" i="10"/>
  <c r="B30" i="10"/>
  <c r="B20" i="10"/>
  <c r="B33" i="10"/>
  <c r="B19" i="10"/>
  <c r="B24" i="10"/>
  <c r="B16" i="10"/>
  <c r="B15" i="10"/>
  <c r="B18" i="10"/>
  <c r="B17" i="10"/>
  <c r="B14" i="10"/>
  <c r="B13" i="10"/>
  <c r="B12" i="10"/>
  <c r="B11" i="10"/>
  <c r="B10" i="10"/>
  <c r="B23" i="10"/>
  <c r="B9" i="10"/>
  <c r="B5" i="10"/>
  <c r="B6" i="10"/>
  <c r="B3" i="10"/>
  <c r="B8" i="10"/>
  <c r="B7" i="10"/>
  <c r="B4" i="10"/>
  <c r="B56" i="10"/>
  <c r="B76" i="9"/>
  <c r="B75" i="9"/>
  <c r="B67" i="9"/>
  <c r="B73" i="9"/>
  <c r="B72" i="9"/>
  <c r="B51" i="9"/>
  <c r="B52" i="9"/>
  <c r="B77" i="9"/>
  <c r="B71" i="9"/>
  <c r="B64" i="9"/>
  <c r="B50" i="9"/>
  <c r="B74" i="9"/>
  <c r="B63" i="9"/>
  <c r="B68" i="9"/>
  <c r="B70" i="9"/>
  <c r="B58" i="9"/>
  <c r="B62" i="9"/>
  <c r="B53" i="9"/>
  <c r="B49" i="9"/>
  <c r="B61" i="9"/>
  <c r="B47" i="9"/>
  <c r="B65" i="9"/>
  <c r="B45" i="9"/>
  <c r="B66" i="9"/>
  <c r="B59" i="9"/>
  <c r="B57" i="9"/>
  <c r="B69" i="9"/>
  <c r="B56" i="9"/>
  <c r="B48" i="9"/>
  <c r="B46" i="9"/>
  <c r="B60" i="9"/>
  <c r="B55" i="9"/>
  <c r="B54" i="9"/>
  <c r="B35" i="9"/>
  <c r="B34" i="9"/>
  <c r="B44" i="9"/>
  <c r="B39" i="9"/>
  <c r="B32" i="9"/>
  <c r="B43" i="9"/>
  <c r="B29" i="9"/>
  <c r="B28" i="9"/>
  <c r="B27" i="9"/>
  <c r="B33" i="9"/>
  <c r="B30" i="9"/>
  <c r="B25" i="9"/>
  <c r="B24" i="9"/>
  <c r="B23" i="9"/>
  <c r="B38" i="9"/>
  <c r="B31" i="9"/>
  <c r="B26" i="9"/>
  <c r="B22" i="9"/>
  <c r="B20" i="9"/>
  <c r="B42" i="9"/>
  <c r="B37" i="9"/>
  <c r="B21" i="9"/>
  <c r="B19" i="9"/>
  <c r="B36" i="9"/>
  <c r="B18" i="9"/>
  <c r="B12" i="9"/>
  <c r="B9" i="9"/>
  <c r="B8" i="9"/>
  <c r="B6" i="9"/>
  <c r="B5" i="9"/>
  <c r="B4" i="9"/>
  <c r="B11" i="9"/>
  <c r="B10" i="9"/>
  <c r="B7" i="9"/>
  <c r="B17" i="9"/>
  <c r="B16" i="9"/>
  <c r="B15" i="9"/>
  <c r="B14" i="9"/>
  <c r="B13" i="9"/>
  <c r="B41" i="9"/>
  <c r="B40" i="9"/>
  <c r="O1" i="3"/>
  <c r="B7" i="28" l="1"/>
  <c r="A8" i="28" s="1"/>
  <c r="B7" i="38"/>
  <c r="A8" i="38" s="1"/>
  <c r="B24" i="26"/>
  <c r="A25" i="26" s="1"/>
  <c r="BR8" i="37"/>
  <c r="BB8" i="37"/>
  <c r="AL8" i="37"/>
  <c r="V8" i="37"/>
  <c r="F8" i="37"/>
  <c r="BM8" i="37"/>
  <c r="AW8" i="37"/>
  <c r="AG8" i="37"/>
  <c r="Q8" i="37"/>
  <c r="CB8" i="37"/>
  <c r="BL8" i="37"/>
  <c r="AV8" i="37"/>
  <c r="AF8" i="37"/>
  <c r="P8" i="37"/>
  <c r="BS8" i="37"/>
  <c r="G8" i="37"/>
  <c r="S8" i="37"/>
  <c r="AU8" i="37"/>
  <c r="BG8" i="37"/>
  <c r="BF8" i="37"/>
  <c r="J8" i="37"/>
  <c r="BQ8" i="37"/>
  <c r="AK8" i="37"/>
  <c r="E8" i="37"/>
  <c r="AZ8" i="37"/>
  <c r="AJ8" i="37"/>
  <c r="D8" i="37"/>
  <c r="BK8" i="37"/>
  <c r="K8" i="37"/>
  <c r="BN8" i="37"/>
  <c r="AX8" i="37"/>
  <c r="AH8" i="37"/>
  <c r="R8" i="37"/>
  <c r="BY8" i="37"/>
  <c r="BI8" i="37"/>
  <c r="AS8" i="37"/>
  <c r="AC8" i="37"/>
  <c r="M8" i="37"/>
  <c r="BX8" i="37"/>
  <c r="BH8" i="37"/>
  <c r="AR8" i="37"/>
  <c r="AB8" i="37"/>
  <c r="L8" i="37"/>
  <c r="BC8" i="37"/>
  <c r="BO8" i="37"/>
  <c r="C8" i="37"/>
  <c r="AE8" i="37"/>
  <c r="AQ8" i="37"/>
  <c r="AI8" i="37"/>
  <c r="BZ8" i="37"/>
  <c r="BJ8" i="37"/>
  <c r="AT8" i="37"/>
  <c r="AD8" i="37"/>
  <c r="N8" i="37"/>
  <c r="BU8" i="37"/>
  <c r="BE8" i="37"/>
  <c r="AO8" i="37"/>
  <c r="Y8" i="37"/>
  <c r="I8" i="37"/>
  <c r="BT8" i="37"/>
  <c r="BD8" i="37"/>
  <c r="AN8" i="37"/>
  <c r="X8" i="37"/>
  <c r="H8" i="37"/>
  <c r="AM8" i="37"/>
  <c r="AY8" i="37"/>
  <c r="CA8" i="37"/>
  <c r="O8" i="37"/>
  <c r="AA8" i="37"/>
  <c r="BV8" i="37"/>
  <c r="AP8" i="37"/>
  <c r="Z8" i="37"/>
  <c r="BA8" i="37"/>
  <c r="U8" i="37"/>
  <c r="BP8" i="37"/>
  <c r="T8" i="37"/>
  <c r="W8" i="37"/>
  <c r="BW8" i="37"/>
  <c r="B73" i="27"/>
  <c r="A74" i="27" s="1"/>
  <c r="B7" i="27"/>
  <c r="A8" i="27" s="1"/>
  <c r="BT8" i="27" s="1"/>
  <c r="B7" i="26"/>
  <c r="A8" i="26" s="1"/>
  <c r="A15" i="36"/>
  <c r="BX14" i="36"/>
  <c r="BT14" i="36"/>
  <c r="BP14" i="36"/>
  <c r="BL14" i="36"/>
  <c r="BH14" i="36"/>
  <c r="BD14" i="36"/>
  <c r="AZ14" i="36"/>
  <c r="AV14" i="36"/>
  <c r="AR14" i="36"/>
  <c r="CA14" i="36"/>
  <c r="BV14" i="36"/>
  <c r="BQ14" i="36"/>
  <c r="BK14" i="36"/>
  <c r="BF14" i="36"/>
  <c r="BA14" i="36"/>
  <c r="AU14" i="36"/>
  <c r="AP14" i="36"/>
  <c r="AL14" i="36"/>
  <c r="AH14" i="36"/>
  <c r="AD14" i="36"/>
  <c r="Z14" i="36"/>
  <c r="V14" i="36"/>
  <c r="R14" i="36"/>
  <c r="N14" i="36"/>
  <c r="J14" i="36"/>
  <c r="F14" i="36"/>
  <c r="B14" i="36"/>
  <c r="BZ14" i="36"/>
  <c r="BU14" i="36"/>
  <c r="BO14" i="36"/>
  <c r="BJ14" i="36"/>
  <c r="BE14" i="36"/>
  <c r="AY14" i="36"/>
  <c r="AT14" i="36"/>
  <c r="AO14" i="36"/>
  <c r="AK14" i="36"/>
  <c r="AG14" i="36"/>
  <c r="AC14" i="36"/>
  <c r="Y14" i="36"/>
  <c r="U14" i="36"/>
  <c r="Q14" i="36"/>
  <c r="M14" i="36"/>
  <c r="I14" i="36"/>
  <c r="E14" i="36"/>
  <c r="BY14" i="36"/>
  <c r="BS14" i="36"/>
  <c r="BN14" i="36"/>
  <c r="BI14" i="36"/>
  <c r="BC14" i="36"/>
  <c r="AX14" i="36"/>
  <c r="AS14" i="36"/>
  <c r="AN14" i="36"/>
  <c r="AJ14" i="36"/>
  <c r="AF14" i="36"/>
  <c r="AB14" i="36"/>
  <c r="X14" i="36"/>
  <c r="T14" i="36"/>
  <c r="P14" i="36"/>
  <c r="L14" i="36"/>
  <c r="H14" i="36"/>
  <c r="D14" i="36"/>
  <c r="BM14" i="36"/>
  <c r="AQ14" i="36"/>
  <c r="AA14" i="36"/>
  <c r="K14" i="36"/>
  <c r="BG14" i="36"/>
  <c r="AM14" i="36"/>
  <c r="W14" i="36"/>
  <c r="G14" i="36"/>
  <c r="BW14" i="36"/>
  <c r="BB14" i="36"/>
  <c r="AI14" i="36"/>
  <c r="S14" i="36"/>
  <c r="C14" i="36"/>
  <c r="BR14" i="36"/>
  <c r="AW14" i="36"/>
  <c r="AE14" i="36"/>
  <c r="O14" i="36"/>
  <c r="BQ13" i="25"/>
  <c r="BA13" i="25"/>
  <c r="AK13" i="25"/>
  <c r="U13" i="25"/>
  <c r="E13" i="25"/>
  <c r="BP13" i="25"/>
  <c r="AZ13" i="25"/>
  <c r="AJ13" i="25"/>
  <c r="T13" i="25"/>
  <c r="D13" i="25"/>
  <c r="BO13" i="25"/>
  <c r="AY13" i="25"/>
  <c r="AI13" i="25"/>
  <c r="S13" i="25"/>
  <c r="C13" i="25"/>
  <c r="BN13" i="25"/>
  <c r="AX13" i="25"/>
  <c r="AH13" i="25"/>
  <c r="R13" i="25"/>
  <c r="B13" i="25"/>
  <c r="CA13" i="25"/>
  <c r="O13" i="25"/>
  <c r="BJ13" i="25"/>
  <c r="AT13" i="25"/>
  <c r="N13" i="25"/>
  <c r="BY13" i="25"/>
  <c r="AS13" i="25"/>
  <c r="M13" i="25"/>
  <c r="BH13" i="25"/>
  <c r="L13" i="25"/>
  <c r="BG13" i="25"/>
  <c r="AA13" i="25"/>
  <c r="BV13" i="25"/>
  <c r="AP13" i="25"/>
  <c r="J13" i="25"/>
  <c r="BE13" i="25"/>
  <c r="I13" i="25"/>
  <c r="BD13" i="25"/>
  <c r="X13" i="25"/>
  <c r="BS13" i="25"/>
  <c r="AM13" i="25"/>
  <c r="BR13" i="25"/>
  <c r="AL13" i="25"/>
  <c r="F13" i="25"/>
  <c r="BM13" i="25"/>
  <c r="AW13" i="25"/>
  <c r="AG13" i="25"/>
  <c r="Q13" i="25"/>
  <c r="A14" i="25"/>
  <c r="BL13" i="25"/>
  <c r="AV13" i="25"/>
  <c r="AF13" i="25"/>
  <c r="P13" i="25"/>
  <c r="BK13" i="25"/>
  <c r="AU13" i="25"/>
  <c r="AE13" i="25"/>
  <c r="BZ13" i="25"/>
  <c r="AD13" i="25"/>
  <c r="BI13" i="25"/>
  <c r="AC13" i="25"/>
  <c r="BX13" i="25"/>
  <c r="AR13" i="25"/>
  <c r="BW13" i="25"/>
  <c r="AQ13" i="25"/>
  <c r="K13" i="25"/>
  <c r="BF13" i="25"/>
  <c r="Z13" i="25"/>
  <c r="BU13" i="25"/>
  <c r="Y13" i="25"/>
  <c r="BT13" i="25"/>
  <c r="AN13" i="25"/>
  <c r="H13" i="25"/>
  <c r="BC13" i="25"/>
  <c r="G13" i="25"/>
  <c r="BB13" i="25"/>
  <c r="V13" i="25"/>
  <c r="AB13" i="25"/>
  <c r="AO13" i="25"/>
  <c r="W13" i="25"/>
  <c r="BZ15" i="24"/>
  <c r="BV15" i="24"/>
  <c r="BR15" i="24"/>
  <c r="BN15" i="24"/>
  <c r="BJ15" i="24"/>
  <c r="BF15" i="24"/>
  <c r="BB15" i="24"/>
  <c r="AX15" i="24"/>
  <c r="AT15" i="24"/>
  <c r="AP15" i="24"/>
  <c r="AL15" i="24"/>
  <c r="AH15" i="24"/>
  <c r="AD15" i="24"/>
  <c r="Z15" i="24"/>
  <c r="V15" i="24"/>
  <c r="R15" i="24"/>
  <c r="N15" i="24"/>
  <c r="J15" i="24"/>
  <c r="F15" i="24"/>
  <c r="B15" i="24"/>
  <c r="BY15" i="24"/>
  <c r="BU15" i="24"/>
  <c r="BQ15" i="24"/>
  <c r="BM15" i="24"/>
  <c r="CA15" i="24"/>
  <c r="BS15" i="24"/>
  <c r="BK15" i="24"/>
  <c r="BE15" i="24"/>
  <c r="AZ15" i="24"/>
  <c r="AU15" i="24"/>
  <c r="AO15" i="24"/>
  <c r="AJ15" i="24"/>
  <c r="AE15" i="24"/>
  <c r="Y15" i="24"/>
  <c r="T15" i="24"/>
  <c r="O15" i="24"/>
  <c r="I15" i="24"/>
  <c r="D15" i="24"/>
  <c r="BX15" i="24"/>
  <c r="BP15" i="24"/>
  <c r="BI15" i="24"/>
  <c r="BD15" i="24"/>
  <c r="AY15" i="24"/>
  <c r="AS15" i="24"/>
  <c r="AN15" i="24"/>
  <c r="AI15" i="24"/>
  <c r="AC15" i="24"/>
  <c r="X15" i="24"/>
  <c r="S15" i="24"/>
  <c r="M15" i="24"/>
  <c r="H15" i="24"/>
  <c r="C15" i="24"/>
  <c r="BW15" i="24"/>
  <c r="BO15" i="24"/>
  <c r="BH15" i="24"/>
  <c r="BC15" i="24"/>
  <c r="AW15" i="24"/>
  <c r="AR15" i="24"/>
  <c r="AM15" i="24"/>
  <c r="AG15" i="24"/>
  <c r="AB15" i="24"/>
  <c r="W15" i="24"/>
  <c r="Q15" i="24"/>
  <c r="L15" i="24"/>
  <c r="G15" i="24"/>
  <c r="A16" i="24"/>
  <c r="BT15" i="24"/>
  <c r="BL15" i="24"/>
  <c r="BG15" i="24"/>
  <c r="BA15" i="24"/>
  <c r="AV15" i="24"/>
  <c r="AQ15" i="24"/>
  <c r="AK15" i="24"/>
  <c r="AF15" i="24"/>
  <c r="AA15" i="24"/>
  <c r="U15" i="24"/>
  <c r="P15" i="24"/>
  <c r="K15" i="24"/>
  <c r="E15" i="24"/>
  <c r="B15" i="21"/>
  <c r="A15" i="21" s="1"/>
  <c r="B14" i="35"/>
  <c r="A14" i="35" s="1"/>
  <c r="B13" i="33"/>
  <c r="A13" i="33" s="1"/>
  <c r="B12" i="8"/>
  <c r="A11" i="8"/>
  <c r="M1" i="3"/>
  <c r="S1" i="3"/>
  <c r="AL202" i="16"/>
  <c r="AL201" i="16"/>
  <c r="AL200" i="16"/>
  <c r="AL199" i="16"/>
  <c r="AL198" i="16"/>
  <c r="AL197" i="16"/>
  <c r="AL196" i="16"/>
  <c r="AL195" i="16"/>
  <c r="AL194" i="16"/>
  <c r="AL193" i="16"/>
  <c r="AL192" i="16"/>
  <c r="AL191" i="16"/>
  <c r="AL190" i="16"/>
  <c r="AL189" i="16"/>
  <c r="AL188" i="16"/>
  <c r="AL187" i="16"/>
  <c r="AL186" i="16"/>
  <c r="AL185" i="16"/>
  <c r="AL184" i="16"/>
  <c r="AL183" i="16"/>
  <c r="AL182" i="16"/>
  <c r="AL181" i="16"/>
  <c r="AL180" i="16"/>
  <c r="AL179" i="16"/>
  <c r="AL178" i="16"/>
  <c r="AL177" i="16"/>
  <c r="AL176" i="16"/>
  <c r="AL175" i="16"/>
  <c r="AL174" i="16"/>
  <c r="AL173" i="16"/>
  <c r="AL172" i="16"/>
  <c r="AL171" i="16"/>
  <c r="AL170" i="16"/>
  <c r="AL169" i="16"/>
  <c r="AL168" i="16"/>
  <c r="AL167" i="16"/>
  <c r="AL166" i="16"/>
  <c r="AL165" i="16"/>
  <c r="AL164" i="16"/>
  <c r="AL163" i="16"/>
  <c r="AL162" i="16"/>
  <c r="AL161" i="16"/>
  <c r="AL160" i="16"/>
  <c r="AL159" i="16"/>
  <c r="AL158" i="16"/>
  <c r="AL157" i="16"/>
  <c r="AL156" i="16"/>
  <c r="AL155" i="16"/>
  <c r="AL154" i="16"/>
  <c r="AL153" i="16"/>
  <c r="AL152" i="16"/>
  <c r="AL151" i="16"/>
  <c r="AL150" i="16"/>
  <c r="AL149" i="16"/>
  <c r="AL148" i="16"/>
  <c r="AL147" i="16"/>
  <c r="AL146" i="16"/>
  <c r="AL145" i="16"/>
  <c r="AL144" i="16"/>
  <c r="AL143" i="16"/>
  <c r="AL142" i="16"/>
  <c r="AL141" i="16"/>
  <c r="AL140" i="16"/>
  <c r="AL139" i="16"/>
  <c r="AL138" i="16"/>
  <c r="AL137" i="16"/>
  <c r="AL136" i="16"/>
  <c r="AL135" i="16"/>
  <c r="AL134" i="16"/>
  <c r="AL133" i="16"/>
  <c r="AL132" i="16"/>
  <c r="AL131" i="16"/>
  <c r="AL130" i="16"/>
  <c r="AL129" i="16"/>
  <c r="AL128" i="16"/>
  <c r="AL127" i="16"/>
  <c r="AL126" i="16"/>
  <c r="AL125" i="16"/>
  <c r="AL124" i="16"/>
  <c r="AL123" i="16"/>
  <c r="AL122" i="16"/>
  <c r="AL121" i="16"/>
  <c r="AL120" i="16"/>
  <c r="AL119" i="16"/>
  <c r="AL118" i="16"/>
  <c r="AL117" i="16"/>
  <c r="AL116" i="16"/>
  <c r="AL115" i="16"/>
  <c r="AL114" i="16"/>
  <c r="AL113" i="16"/>
  <c r="AL112" i="16"/>
  <c r="AL111" i="16"/>
  <c r="AL110" i="16"/>
  <c r="AL109" i="16"/>
  <c r="AL108" i="16"/>
  <c r="AL107" i="16"/>
  <c r="AL106" i="16"/>
  <c r="AL105" i="16"/>
  <c r="AL104" i="16"/>
  <c r="AL103" i="16"/>
  <c r="AL102" i="16"/>
  <c r="AL101" i="16"/>
  <c r="AL100" i="16"/>
  <c r="AL99" i="16"/>
  <c r="AL98" i="16"/>
  <c r="AL97" i="16"/>
  <c r="AL96" i="16"/>
  <c r="AL95" i="16"/>
  <c r="AL94" i="16"/>
  <c r="AL93" i="16"/>
  <c r="AL92" i="16"/>
  <c r="AL91" i="16"/>
  <c r="AL90" i="16"/>
  <c r="AL89" i="16"/>
  <c r="AL88" i="16"/>
  <c r="AL87" i="16"/>
  <c r="AL86" i="16"/>
  <c r="AL85" i="16"/>
  <c r="AL84" i="16"/>
  <c r="AL83" i="16"/>
  <c r="AL82" i="16"/>
  <c r="AL81" i="16"/>
  <c r="AL80" i="16"/>
  <c r="AL79" i="16"/>
  <c r="AL78" i="16"/>
  <c r="AL77" i="16"/>
  <c r="AL76" i="16"/>
  <c r="AL75" i="16"/>
  <c r="AL74" i="16"/>
  <c r="AL73" i="16"/>
  <c r="AL72" i="16"/>
  <c r="AL71" i="16"/>
  <c r="AL70" i="16"/>
  <c r="AL69" i="16"/>
  <c r="AL68" i="16"/>
  <c r="AL67" i="16"/>
  <c r="AL66" i="16"/>
  <c r="AL65" i="16"/>
  <c r="AL64" i="16"/>
  <c r="AL63" i="16"/>
  <c r="AL62" i="16"/>
  <c r="AL61" i="16"/>
  <c r="AL60" i="16"/>
  <c r="AL59" i="16"/>
  <c r="AL58" i="16"/>
  <c r="AL57" i="16"/>
  <c r="AL56" i="16"/>
  <c r="AL55" i="16"/>
  <c r="AL54" i="16"/>
  <c r="AL53" i="16"/>
  <c r="AL52" i="16"/>
  <c r="AL51" i="16"/>
  <c r="AL50" i="16"/>
  <c r="AL49" i="16"/>
  <c r="AL48" i="16"/>
  <c r="AL47" i="16"/>
  <c r="AL46" i="16"/>
  <c r="AL45" i="16"/>
  <c r="AL44" i="16"/>
  <c r="AL43" i="16"/>
  <c r="AL42" i="16"/>
  <c r="AL41" i="16"/>
  <c r="AL40" i="16"/>
  <c r="AL39" i="16"/>
  <c r="AL38" i="16"/>
  <c r="AL37" i="16"/>
  <c r="AL36" i="16"/>
  <c r="AL35" i="16"/>
  <c r="AL34" i="16"/>
  <c r="AL33" i="16"/>
  <c r="AL32" i="16"/>
  <c r="AL31" i="16"/>
  <c r="AL30" i="16"/>
  <c r="AL29" i="16"/>
  <c r="AL28" i="16"/>
  <c r="AL27" i="16"/>
  <c r="AL26" i="16"/>
  <c r="AL25" i="16"/>
  <c r="AL24" i="16"/>
  <c r="AL23" i="16"/>
  <c r="AL22" i="16"/>
  <c r="AL21" i="16"/>
  <c r="AL20" i="16"/>
  <c r="AL19" i="16"/>
  <c r="AL18" i="16"/>
  <c r="AL17" i="16"/>
  <c r="AL16" i="16"/>
  <c r="AL15" i="16"/>
  <c r="AL14" i="16"/>
  <c r="AL13" i="16"/>
  <c r="AL12" i="16"/>
  <c r="AL11" i="16"/>
  <c r="AL10" i="16"/>
  <c r="AL9" i="16"/>
  <c r="AL8" i="16"/>
  <c r="AL7" i="16"/>
  <c r="AL6" i="16"/>
  <c r="AL5" i="16"/>
  <c r="AL4" i="16"/>
  <c r="AL3" i="16"/>
  <c r="X72" i="15"/>
  <c r="X71" i="15"/>
  <c r="X33" i="15"/>
  <c r="X45" i="15"/>
  <c r="X20" i="15"/>
  <c r="X8" i="15"/>
  <c r="X73" i="15"/>
  <c r="X19" i="15"/>
  <c r="X4" i="15"/>
  <c r="X48" i="15"/>
  <c r="X47" i="15"/>
  <c r="X74" i="15"/>
  <c r="X21" i="15"/>
  <c r="X46" i="15"/>
  <c r="X22" i="15"/>
  <c r="X70" i="15"/>
  <c r="X88" i="15"/>
  <c r="X80" i="15"/>
  <c r="X62" i="15"/>
  <c r="X17" i="15"/>
  <c r="X10" i="15"/>
  <c r="X87" i="15"/>
  <c r="X79" i="15"/>
  <c r="X61" i="15"/>
  <c r="X15" i="15"/>
  <c r="X7" i="15"/>
  <c r="X85" i="15"/>
  <c r="X77" i="15"/>
  <c r="X59" i="15"/>
  <c r="X13" i="15"/>
  <c r="X5" i="15"/>
  <c r="X90" i="15"/>
  <c r="X82" i="15"/>
  <c r="X64" i="15"/>
  <c r="X69" i="15"/>
  <c r="X68" i="15"/>
  <c r="X67" i="15"/>
  <c r="X66" i="15"/>
  <c r="X65" i="15"/>
  <c r="X89" i="15"/>
  <c r="X81" i="15"/>
  <c r="X63" i="15"/>
  <c r="X18" i="15"/>
  <c r="X11" i="15"/>
  <c r="X84" i="15"/>
  <c r="X76" i="15"/>
  <c r="X58" i="15"/>
  <c r="X16" i="15"/>
  <c r="X9" i="15"/>
  <c r="X86" i="15"/>
  <c r="X78" i="15"/>
  <c r="X60" i="15"/>
  <c r="X14" i="15"/>
  <c r="X6" i="15"/>
  <c r="X83" i="15"/>
  <c r="X75" i="15"/>
  <c r="X57" i="15"/>
  <c r="X12" i="15"/>
  <c r="X3" i="15"/>
  <c r="X43" i="15"/>
  <c r="X32" i="15"/>
  <c r="X36" i="15"/>
  <c r="X25" i="15"/>
  <c r="X38" i="15"/>
  <c r="X27" i="15"/>
  <c r="X41" i="15"/>
  <c r="X30" i="15"/>
  <c r="X34" i="15"/>
  <c r="X23" i="15"/>
  <c r="X40" i="15"/>
  <c r="X29" i="15"/>
  <c r="X42" i="15"/>
  <c r="X31" i="15"/>
  <c r="X37" i="15"/>
  <c r="X26" i="15"/>
  <c r="X44" i="15"/>
  <c r="X35" i="15"/>
  <c r="X24" i="15"/>
  <c r="X39" i="15"/>
  <c r="X28" i="15"/>
  <c r="X56" i="15"/>
  <c r="X52" i="15"/>
  <c r="X55" i="15"/>
  <c r="X51" i="15"/>
  <c r="X54" i="15"/>
  <c r="X50" i="15"/>
  <c r="X53" i="15"/>
  <c r="X49" i="15"/>
  <c r="AM34" i="13"/>
  <c r="AK34" i="13"/>
  <c r="AM35" i="13"/>
  <c r="AK35" i="13"/>
  <c r="AM33" i="13"/>
  <c r="AK33" i="13"/>
  <c r="AM27" i="13"/>
  <c r="AK27" i="13"/>
  <c r="AM37" i="13"/>
  <c r="AK37" i="13"/>
  <c r="AM25" i="13"/>
  <c r="AK25" i="13"/>
  <c r="AM20" i="13"/>
  <c r="AK20" i="13"/>
  <c r="AM29" i="13"/>
  <c r="AK29" i="13"/>
  <c r="AM24" i="13"/>
  <c r="AK24" i="13"/>
  <c r="AM23" i="13"/>
  <c r="AK23" i="13"/>
  <c r="AM28" i="13"/>
  <c r="AK28" i="13"/>
  <c r="AM26" i="13"/>
  <c r="AK26" i="13"/>
  <c r="AM21" i="13"/>
  <c r="AK21" i="13"/>
  <c r="AM32" i="13"/>
  <c r="AK32" i="13"/>
  <c r="AM22" i="13"/>
  <c r="AK22" i="13"/>
  <c r="AM31" i="13"/>
  <c r="AK31" i="13"/>
  <c r="AM30" i="13"/>
  <c r="AK30" i="13"/>
  <c r="AM36" i="13"/>
  <c r="AK36" i="13"/>
  <c r="AM18" i="13"/>
  <c r="AK18" i="13"/>
  <c r="AM19" i="13"/>
  <c r="AK19" i="13"/>
  <c r="AM17" i="13"/>
  <c r="AK17" i="13"/>
  <c r="AM11" i="13"/>
  <c r="AK11" i="13"/>
  <c r="AM12" i="13"/>
  <c r="AK12" i="13"/>
  <c r="AM16" i="13"/>
  <c r="AK16" i="13"/>
  <c r="AM15" i="13"/>
  <c r="AK15" i="13"/>
  <c r="AM14" i="13"/>
  <c r="AK14" i="13"/>
  <c r="AM9" i="13"/>
  <c r="AK9" i="13"/>
  <c r="AM13" i="13"/>
  <c r="AK13" i="13"/>
  <c r="AM10" i="13"/>
  <c r="AK10" i="13"/>
  <c r="AM8" i="13"/>
  <c r="AK8" i="13"/>
  <c r="AM7" i="13"/>
  <c r="AK7" i="13"/>
  <c r="AM5" i="13"/>
  <c r="AK5" i="13"/>
  <c r="AM4" i="13"/>
  <c r="AK4" i="13"/>
  <c r="AM6" i="13"/>
  <c r="AK6" i="13"/>
  <c r="AM3" i="13"/>
  <c r="AK3" i="13"/>
  <c r="E2" i="13"/>
  <c r="F2" i="13" s="1"/>
  <c r="D1" i="13"/>
  <c r="AN34" i="12"/>
  <c r="AK34" i="12"/>
  <c r="AN33" i="12"/>
  <c r="AK33" i="12"/>
  <c r="AN32" i="12"/>
  <c r="AK32" i="12"/>
  <c r="AN31" i="12"/>
  <c r="AK31" i="12"/>
  <c r="AN30" i="12"/>
  <c r="AK30" i="12"/>
  <c r="AN29" i="12"/>
  <c r="AK29" i="12"/>
  <c r="AN28" i="12"/>
  <c r="AK28" i="12"/>
  <c r="AN27" i="12"/>
  <c r="AK27" i="12"/>
  <c r="AN26" i="12"/>
  <c r="AK26" i="12"/>
  <c r="AN25" i="12"/>
  <c r="AK25" i="12"/>
  <c r="AN24" i="12"/>
  <c r="AK24" i="12"/>
  <c r="AN23" i="12"/>
  <c r="AK23" i="12"/>
  <c r="AN22" i="12"/>
  <c r="AK22" i="12"/>
  <c r="AN21" i="12"/>
  <c r="AK21" i="12"/>
  <c r="AN20" i="12"/>
  <c r="AK20" i="12"/>
  <c r="AN19" i="12"/>
  <c r="AK19" i="12"/>
  <c r="AN18" i="12"/>
  <c r="AK18" i="12"/>
  <c r="AN17" i="12"/>
  <c r="AK17" i="12"/>
  <c r="AN16" i="12"/>
  <c r="AK16" i="12"/>
  <c r="AN15" i="12"/>
  <c r="AK15" i="12"/>
  <c r="AN14" i="12"/>
  <c r="AK14" i="12"/>
  <c r="AN13" i="12"/>
  <c r="AK13" i="12"/>
  <c r="AN12" i="12"/>
  <c r="AK12" i="12"/>
  <c r="AN11" i="12"/>
  <c r="AK11" i="12"/>
  <c r="AN10" i="12"/>
  <c r="AK10" i="12"/>
  <c r="AN9" i="12"/>
  <c r="AK9" i="12"/>
  <c r="AN8" i="12"/>
  <c r="AK8" i="12"/>
  <c r="AN7" i="12"/>
  <c r="AK7" i="12"/>
  <c r="AN6" i="12"/>
  <c r="AK6" i="12"/>
  <c r="AN5" i="12"/>
  <c r="AK5" i="12"/>
  <c r="AN4" i="12"/>
  <c r="AK4" i="12"/>
  <c r="AN3" i="12"/>
  <c r="AK3" i="12"/>
  <c r="AN42" i="11"/>
  <c r="AM42" i="11"/>
  <c r="AK42" i="11"/>
  <c r="AN37" i="11"/>
  <c r="AM37" i="11"/>
  <c r="AK37" i="11"/>
  <c r="AN36" i="11"/>
  <c r="AM36" i="11"/>
  <c r="AK36" i="11"/>
  <c r="AN41" i="11"/>
  <c r="AM41" i="11"/>
  <c r="AK41" i="11"/>
  <c r="AN33" i="11"/>
  <c r="AM33" i="11"/>
  <c r="AK33" i="11"/>
  <c r="AN35" i="11"/>
  <c r="AM35" i="11"/>
  <c r="AK35" i="11"/>
  <c r="AN40" i="11"/>
  <c r="AM40" i="11"/>
  <c r="AK40" i="11"/>
  <c r="AN29" i="11"/>
  <c r="AM29" i="11"/>
  <c r="AK29" i="11"/>
  <c r="AN21" i="11"/>
  <c r="AM21" i="11"/>
  <c r="AK21" i="11"/>
  <c r="AN39" i="11"/>
  <c r="AM39" i="11"/>
  <c r="AK39" i="11"/>
  <c r="AN32" i="11"/>
  <c r="AM32" i="11"/>
  <c r="AK32" i="11"/>
  <c r="AN24" i="11"/>
  <c r="AM24" i="11"/>
  <c r="AK24" i="11"/>
  <c r="AN34" i="11"/>
  <c r="AM34" i="11"/>
  <c r="AK34" i="11"/>
  <c r="AN20" i="11"/>
  <c r="AM20" i="11"/>
  <c r="AK20" i="11"/>
  <c r="AN25" i="11"/>
  <c r="AM25" i="11"/>
  <c r="AK25" i="11"/>
  <c r="AN27" i="11"/>
  <c r="AM27" i="11"/>
  <c r="AK27" i="11"/>
  <c r="AN17" i="11"/>
  <c r="AM17" i="11"/>
  <c r="AK17" i="11"/>
  <c r="AN28" i="11"/>
  <c r="AM28" i="11"/>
  <c r="AK28" i="11"/>
  <c r="AN26" i="11"/>
  <c r="AM26" i="11"/>
  <c r="AK26" i="11"/>
  <c r="AN18" i="11"/>
  <c r="AM18" i="11"/>
  <c r="AK18" i="11"/>
  <c r="AN19" i="11"/>
  <c r="AM19" i="11"/>
  <c r="AK19" i="11"/>
  <c r="AN16" i="11"/>
  <c r="AM16" i="11"/>
  <c r="AK16" i="11"/>
  <c r="AN15" i="11"/>
  <c r="AM15" i="11"/>
  <c r="AK15" i="11"/>
  <c r="AN23" i="11"/>
  <c r="AM23" i="11"/>
  <c r="AK23" i="11"/>
  <c r="AN22" i="11"/>
  <c r="AM22" i="11"/>
  <c r="AK22" i="11"/>
  <c r="AN31" i="11"/>
  <c r="AM31" i="11"/>
  <c r="AK31" i="11"/>
  <c r="AN14" i="11"/>
  <c r="AM14" i="11"/>
  <c r="AK14" i="11"/>
  <c r="AN12" i="11"/>
  <c r="AM12" i="11"/>
  <c r="AK12" i="11"/>
  <c r="AN30" i="11"/>
  <c r="AM30" i="11"/>
  <c r="AK30" i="11"/>
  <c r="AN13" i="11"/>
  <c r="AM13" i="11"/>
  <c r="AK13" i="11"/>
  <c r="AN11" i="11"/>
  <c r="AM11" i="11"/>
  <c r="AK11" i="11"/>
  <c r="AN10" i="11"/>
  <c r="AM10" i="11"/>
  <c r="AK10" i="11"/>
  <c r="AN9" i="11"/>
  <c r="AM9" i="11"/>
  <c r="AK9" i="11"/>
  <c r="AN38" i="11"/>
  <c r="AM38" i="11"/>
  <c r="AK38" i="11"/>
  <c r="AN8" i="11"/>
  <c r="AM8" i="11"/>
  <c r="AK8" i="11"/>
  <c r="AN7" i="11"/>
  <c r="AM7" i="11"/>
  <c r="AK7" i="11"/>
  <c r="AN5" i="11"/>
  <c r="AM5" i="11"/>
  <c r="AK5" i="11"/>
  <c r="AN6" i="11"/>
  <c r="AM6" i="11"/>
  <c r="AK6" i="11"/>
  <c r="AN4" i="11"/>
  <c r="AM4" i="11"/>
  <c r="AK4" i="11"/>
  <c r="AN3" i="11"/>
  <c r="AM3" i="11"/>
  <c r="AK3" i="11"/>
  <c r="AM56" i="10"/>
  <c r="AK56" i="10"/>
  <c r="AM57" i="10"/>
  <c r="AK57" i="10"/>
  <c r="AM41" i="10"/>
  <c r="AK41" i="10"/>
  <c r="AM60" i="10"/>
  <c r="AK60" i="10"/>
  <c r="AM49" i="10"/>
  <c r="AK49" i="10"/>
  <c r="AM39" i="10"/>
  <c r="AK39" i="10"/>
  <c r="AM55" i="10"/>
  <c r="AK55" i="10"/>
  <c r="AM52" i="10"/>
  <c r="AK52" i="10"/>
  <c r="AM35" i="10"/>
  <c r="AK35" i="10"/>
  <c r="AM58" i="10"/>
  <c r="AK58" i="10"/>
  <c r="AM48" i="10"/>
  <c r="AK48" i="10"/>
  <c r="AM51" i="10"/>
  <c r="AK51" i="10"/>
  <c r="AM38" i="10"/>
  <c r="AK38" i="10"/>
  <c r="AM54" i="10"/>
  <c r="AK54" i="10"/>
  <c r="AM22" i="10"/>
  <c r="AK22" i="10"/>
  <c r="AM45" i="10"/>
  <c r="AK45" i="10"/>
  <c r="AM47" i="10"/>
  <c r="AK47" i="10"/>
  <c r="AM46" i="10"/>
  <c r="AK46" i="10"/>
  <c r="AM34" i="10"/>
  <c r="AK34" i="10"/>
  <c r="AM50" i="10"/>
  <c r="AK50" i="10"/>
  <c r="AM32" i="10"/>
  <c r="AK32" i="10"/>
  <c r="AM44" i="10"/>
  <c r="AK44" i="10"/>
  <c r="AM59" i="10"/>
  <c r="AK59" i="10"/>
  <c r="AM53" i="10"/>
  <c r="AK53" i="10"/>
  <c r="AM26" i="10"/>
  <c r="AK26" i="10"/>
  <c r="AM21" i="10"/>
  <c r="AK21" i="10"/>
  <c r="AM37" i="10"/>
  <c r="AK37" i="10"/>
  <c r="AM40" i="10"/>
  <c r="AK40" i="10"/>
  <c r="AM29" i="10"/>
  <c r="AK29" i="10"/>
  <c r="AM28" i="10"/>
  <c r="AK28" i="10"/>
  <c r="AM36" i="10"/>
  <c r="AK36" i="10"/>
  <c r="AM25" i="10"/>
  <c r="AK25" i="10"/>
  <c r="AM31" i="10"/>
  <c r="AK31" i="10"/>
  <c r="AM43" i="10"/>
  <c r="AK43" i="10"/>
  <c r="AM42" i="10"/>
  <c r="AK42" i="10"/>
  <c r="AM27" i="10"/>
  <c r="AK27" i="10"/>
  <c r="AM30" i="10"/>
  <c r="AK30" i="10"/>
  <c r="AM20" i="10"/>
  <c r="AK20" i="10"/>
  <c r="AM33" i="10"/>
  <c r="AK33" i="10"/>
  <c r="AM19" i="10"/>
  <c r="AK19" i="10"/>
  <c r="AM24" i="10"/>
  <c r="AK24" i="10"/>
  <c r="AM16" i="10"/>
  <c r="AK16" i="10"/>
  <c r="AM15" i="10"/>
  <c r="AK15" i="10"/>
  <c r="AM18" i="10"/>
  <c r="AK18" i="10"/>
  <c r="AM17" i="10"/>
  <c r="AK17" i="10"/>
  <c r="AM14" i="10"/>
  <c r="AK14" i="10"/>
  <c r="AM13" i="10"/>
  <c r="AK13" i="10"/>
  <c r="AM12" i="10"/>
  <c r="AK12" i="10"/>
  <c r="AM11" i="10"/>
  <c r="AK11" i="10"/>
  <c r="AM10" i="10"/>
  <c r="AK10" i="10"/>
  <c r="AM23" i="10"/>
  <c r="AK23" i="10"/>
  <c r="AM9" i="10"/>
  <c r="AK9" i="10"/>
  <c r="AM5" i="10"/>
  <c r="AK5" i="10"/>
  <c r="AM6" i="10"/>
  <c r="AK6" i="10"/>
  <c r="AM3" i="10"/>
  <c r="AK3" i="10"/>
  <c r="AM8" i="10"/>
  <c r="AK8" i="10"/>
  <c r="AM7" i="10"/>
  <c r="AK7" i="10"/>
  <c r="AM4" i="10"/>
  <c r="AK4" i="10"/>
  <c r="E2" i="10"/>
  <c r="E1" i="10" s="1"/>
  <c r="D1" i="10"/>
  <c r="AU76" i="9"/>
  <c r="AS76" i="9"/>
  <c r="AR76" i="9"/>
  <c r="AO76" i="9"/>
  <c r="AN76" i="9"/>
  <c r="AM76" i="9"/>
  <c r="AL76" i="9"/>
  <c r="AK76" i="9"/>
  <c r="AU75" i="9"/>
  <c r="AS75" i="9"/>
  <c r="AR75" i="9"/>
  <c r="AO75" i="9"/>
  <c r="AN75" i="9"/>
  <c r="AM75" i="9"/>
  <c r="AL75" i="9"/>
  <c r="AK75" i="9"/>
  <c r="AU67" i="9"/>
  <c r="AS67" i="9"/>
  <c r="AR67" i="9"/>
  <c r="AO67" i="9"/>
  <c r="AN67" i="9"/>
  <c r="AM67" i="9"/>
  <c r="AL67" i="9"/>
  <c r="AK67" i="9"/>
  <c r="AU73" i="9"/>
  <c r="AS73" i="9"/>
  <c r="AR73" i="9"/>
  <c r="AO73" i="9"/>
  <c r="AN73" i="9"/>
  <c r="AM73" i="9"/>
  <c r="AL73" i="9"/>
  <c r="AK73" i="9"/>
  <c r="AU72" i="9"/>
  <c r="AS72" i="9"/>
  <c r="AR72" i="9"/>
  <c r="AO72" i="9"/>
  <c r="AN72" i="9"/>
  <c r="AM72" i="9"/>
  <c r="AL72" i="9"/>
  <c r="AK72" i="9"/>
  <c r="AU51" i="9"/>
  <c r="AS51" i="9"/>
  <c r="AR51" i="9"/>
  <c r="AO51" i="9"/>
  <c r="AN51" i="9"/>
  <c r="AM51" i="9"/>
  <c r="AL51" i="9"/>
  <c r="AK51" i="9"/>
  <c r="AU52" i="9"/>
  <c r="AS52" i="9"/>
  <c r="AR52" i="9"/>
  <c r="AO52" i="9"/>
  <c r="AN52" i="9"/>
  <c r="AM52" i="9"/>
  <c r="AL52" i="9"/>
  <c r="AK52" i="9"/>
  <c r="AU77" i="9"/>
  <c r="AS77" i="9"/>
  <c r="AR77" i="9"/>
  <c r="AO77" i="9"/>
  <c r="AN77" i="9"/>
  <c r="AM77" i="9"/>
  <c r="AL77" i="9"/>
  <c r="AK77" i="9"/>
  <c r="AU71" i="9"/>
  <c r="AS71" i="9"/>
  <c r="AR71" i="9"/>
  <c r="AO71" i="9"/>
  <c r="AN71" i="9"/>
  <c r="AM71" i="9"/>
  <c r="AL71" i="9"/>
  <c r="AK71" i="9"/>
  <c r="AU64" i="9"/>
  <c r="AS64" i="9"/>
  <c r="AR64" i="9"/>
  <c r="AO64" i="9"/>
  <c r="AN64" i="9"/>
  <c r="AM64" i="9"/>
  <c r="AL64" i="9"/>
  <c r="AK64" i="9"/>
  <c r="AU50" i="9"/>
  <c r="AS50" i="9"/>
  <c r="AR50" i="9"/>
  <c r="AO50" i="9"/>
  <c r="AN50" i="9"/>
  <c r="AM50" i="9"/>
  <c r="AL50" i="9"/>
  <c r="AK50" i="9"/>
  <c r="AU74" i="9"/>
  <c r="AS74" i="9"/>
  <c r="AR74" i="9"/>
  <c r="AO74" i="9"/>
  <c r="AN74" i="9"/>
  <c r="AM74" i="9"/>
  <c r="AL74" i="9"/>
  <c r="AK74" i="9"/>
  <c r="AU63" i="9"/>
  <c r="AS63" i="9"/>
  <c r="AR63" i="9"/>
  <c r="AO63" i="9"/>
  <c r="AN63" i="9"/>
  <c r="AM63" i="9"/>
  <c r="AL63" i="9"/>
  <c r="AK63" i="9"/>
  <c r="AU68" i="9"/>
  <c r="AS68" i="9"/>
  <c r="AR68" i="9"/>
  <c r="AO68" i="9"/>
  <c r="AN68" i="9"/>
  <c r="AM68" i="9"/>
  <c r="AL68" i="9"/>
  <c r="AK68" i="9"/>
  <c r="AU70" i="9"/>
  <c r="AS70" i="9"/>
  <c r="AR70" i="9"/>
  <c r="AO70" i="9"/>
  <c r="AN70" i="9"/>
  <c r="AM70" i="9"/>
  <c r="AL70" i="9"/>
  <c r="AK70" i="9"/>
  <c r="AU58" i="9"/>
  <c r="AS58" i="9"/>
  <c r="AR58" i="9"/>
  <c r="AO58" i="9"/>
  <c r="AN58" i="9"/>
  <c r="AM58" i="9"/>
  <c r="AL58" i="9"/>
  <c r="AK58" i="9"/>
  <c r="AU62" i="9"/>
  <c r="AS62" i="9"/>
  <c r="AR62" i="9"/>
  <c r="AO62" i="9"/>
  <c r="AN62" i="9"/>
  <c r="AM62" i="9"/>
  <c r="AL62" i="9"/>
  <c r="AK62" i="9"/>
  <c r="AU53" i="9"/>
  <c r="AS53" i="9"/>
  <c r="AR53" i="9"/>
  <c r="AO53" i="9"/>
  <c r="AN53" i="9"/>
  <c r="AM53" i="9"/>
  <c r="AL53" i="9"/>
  <c r="AK53" i="9"/>
  <c r="AU49" i="9"/>
  <c r="AS49" i="9"/>
  <c r="AR49" i="9"/>
  <c r="AO49" i="9"/>
  <c r="AN49" i="9"/>
  <c r="AM49" i="9"/>
  <c r="AL49" i="9"/>
  <c r="AK49" i="9"/>
  <c r="AU61" i="9"/>
  <c r="AS61" i="9"/>
  <c r="AR61" i="9"/>
  <c r="AO61" i="9"/>
  <c r="AN61" i="9"/>
  <c r="AM61" i="9"/>
  <c r="AL61" i="9"/>
  <c r="AK61" i="9"/>
  <c r="AU47" i="9"/>
  <c r="AS47" i="9"/>
  <c r="AR47" i="9"/>
  <c r="AO47" i="9"/>
  <c r="AN47" i="9"/>
  <c r="AM47" i="9"/>
  <c r="AL47" i="9"/>
  <c r="AK47" i="9"/>
  <c r="AU65" i="9"/>
  <c r="AS65" i="9"/>
  <c r="AR65" i="9"/>
  <c r="AO65" i="9"/>
  <c r="AN65" i="9"/>
  <c r="AM65" i="9"/>
  <c r="AL65" i="9"/>
  <c r="AK65" i="9"/>
  <c r="AU45" i="9"/>
  <c r="AS45" i="9"/>
  <c r="AR45" i="9"/>
  <c r="AO45" i="9"/>
  <c r="AN45" i="9"/>
  <c r="AM45" i="9"/>
  <c r="AL45" i="9"/>
  <c r="AK45" i="9"/>
  <c r="AU66" i="9"/>
  <c r="AS66" i="9"/>
  <c r="AR66" i="9"/>
  <c r="AO66" i="9"/>
  <c r="AN66" i="9"/>
  <c r="AM66" i="9"/>
  <c r="AL66" i="9"/>
  <c r="AK66" i="9"/>
  <c r="AU59" i="9"/>
  <c r="AS59" i="9"/>
  <c r="AR59" i="9"/>
  <c r="AO59" i="9"/>
  <c r="AN59" i="9"/>
  <c r="AM59" i="9"/>
  <c r="AL59" i="9"/>
  <c r="AK59" i="9"/>
  <c r="AU57" i="9"/>
  <c r="AS57" i="9"/>
  <c r="AR57" i="9"/>
  <c r="AO57" i="9"/>
  <c r="AN57" i="9"/>
  <c r="AM57" i="9"/>
  <c r="AL57" i="9"/>
  <c r="AK57" i="9"/>
  <c r="AU69" i="9"/>
  <c r="AS69" i="9"/>
  <c r="AR69" i="9"/>
  <c r="AO69" i="9"/>
  <c r="AN69" i="9"/>
  <c r="AM69" i="9"/>
  <c r="AL69" i="9"/>
  <c r="AK69" i="9"/>
  <c r="AU56" i="9"/>
  <c r="AS56" i="9"/>
  <c r="AR56" i="9"/>
  <c r="AO56" i="9"/>
  <c r="AN56" i="9"/>
  <c r="AM56" i="9"/>
  <c r="AL56" i="9"/>
  <c r="AK56" i="9"/>
  <c r="AU48" i="9"/>
  <c r="AS48" i="9"/>
  <c r="AR48" i="9"/>
  <c r="AO48" i="9"/>
  <c r="AN48" i="9"/>
  <c r="AM48" i="9"/>
  <c r="AL48" i="9"/>
  <c r="AK48" i="9"/>
  <c r="AU46" i="9"/>
  <c r="AS46" i="9"/>
  <c r="AR46" i="9"/>
  <c r="AO46" i="9"/>
  <c r="AN46" i="9"/>
  <c r="AM46" i="9"/>
  <c r="AL46" i="9"/>
  <c r="AK46" i="9"/>
  <c r="AU60" i="9"/>
  <c r="AS60" i="9"/>
  <c r="AR60" i="9"/>
  <c r="AO60" i="9"/>
  <c r="AN60" i="9"/>
  <c r="AM60" i="9"/>
  <c r="AL60" i="9"/>
  <c r="AK60" i="9"/>
  <c r="AU55" i="9"/>
  <c r="AS55" i="9"/>
  <c r="AR55" i="9"/>
  <c r="AO55" i="9"/>
  <c r="AN55" i="9"/>
  <c r="AM55" i="9"/>
  <c r="AL55" i="9"/>
  <c r="AK55" i="9"/>
  <c r="AU54" i="9"/>
  <c r="AS54" i="9"/>
  <c r="AR54" i="9"/>
  <c r="AO54" i="9"/>
  <c r="AN54" i="9"/>
  <c r="AM54" i="9"/>
  <c r="AL54" i="9"/>
  <c r="AK54" i="9"/>
  <c r="AU35" i="9"/>
  <c r="AS35" i="9"/>
  <c r="AR35" i="9"/>
  <c r="AK35" i="9"/>
  <c r="AU34" i="9"/>
  <c r="AS34" i="9"/>
  <c r="AR34" i="9"/>
  <c r="AK34" i="9"/>
  <c r="AU44" i="9"/>
  <c r="AS44" i="9"/>
  <c r="AR44" i="9"/>
  <c r="AO44" i="9"/>
  <c r="AN44" i="9"/>
  <c r="AM44" i="9"/>
  <c r="AL44" i="9"/>
  <c r="AK44" i="9"/>
  <c r="AU39" i="9"/>
  <c r="AS39" i="9"/>
  <c r="AR39" i="9"/>
  <c r="AP39" i="9"/>
  <c r="AO39" i="9"/>
  <c r="AN39" i="9"/>
  <c r="AM39" i="9"/>
  <c r="AL39" i="9"/>
  <c r="AK39" i="9"/>
  <c r="AU32" i="9"/>
  <c r="AS32" i="9"/>
  <c r="AR32" i="9"/>
  <c r="AU43" i="9"/>
  <c r="AS43" i="9"/>
  <c r="AR43" i="9"/>
  <c r="AO43" i="9"/>
  <c r="AN43" i="9"/>
  <c r="AM43" i="9"/>
  <c r="AL43" i="9"/>
  <c r="AK43" i="9"/>
  <c r="AU29" i="9"/>
  <c r="AS29" i="9"/>
  <c r="AR29" i="9"/>
  <c r="AU28" i="9"/>
  <c r="AS28" i="9"/>
  <c r="AR28" i="9"/>
  <c r="AU27" i="9"/>
  <c r="AS27" i="9"/>
  <c r="AR27" i="9"/>
  <c r="AU33" i="9"/>
  <c r="AS33" i="9"/>
  <c r="AR33" i="9"/>
  <c r="AK33" i="9"/>
  <c r="AU30" i="9"/>
  <c r="AS30" i="9"/>
  <c r="AR30" i="9"/>
  <c r="AU25" i="9"/>
  <c r="AS25" i="9"/>
  <c r="AR25" i="9"/>
  <c r="AU24" i="9"/>
  <c r="AS24" i="9"/>
  <c r="AR24" i="9"/>
  <c r="AU23" i="9"/>
  <c r="AS23" i="9"/>
  <c r="AR23" i="9"/>
  <c r="AU38" i="9"/>
  <c r="AS38" i="9"/>
  <c r="AR38" i="9"/>
  <c r="AK38" i="9"/>
  <c r="AU31" i="9"/>
  <c r="AS31" i="9"/>
  <c r="AR31" i="9"/>
  <c r="AU26" i="9"/>
  <c r="AS26" i="9"/>
  <c r="AR26" i="9"/>
  <c r="AU22" i="9"/>
  <c r="AS22" i="9"/>
  <c r="AR22" i="9"/>
  <c r="AU20" i="9"/>
  <c r="AS20" i="9"/>
  <c r="AR20" i="9"/>
  <c r="AU42" i="9"/>
  <c r="AS42" i="9"/>
  <c r="AR42" i="9"/>
  <c r="AO42" i="9"/>
  <c r="AN42" i="9"/>
  <c r="AM42" i="9"/>
  <c r="AL42" i="9"/>
  <c r="AK42" i="9"/>
  <c r="AU37" i="9"/>
  <c r="AS37" i="9"/>
  <c r="AR37" i="9"/>
  <c r="AK37" i="9"/>
  <c r="AU21" i="9"/>
  <c r="AS21" i="9"/>
  <c r="AR21" i="9"/>
  <c r="AU19" i="9"/>
  <c r="AS19" i="9"/>
  <c r="AR19" i="9"/>
  <c r="AU36" i="9"/>
  <c r="AS36" i="9"/>
  <c r="AR36" i="9"/>
  <c r="AK36" i="9"/>
  <c r="AU18" i="9"/>
  <c r="AS18" i="9"/>
  <c r="AR18" i="9"/>
  <c r="AU12" i="9"/>
  <c r="AS12" i="9"/>
  <c r="AR12" i="9"/>
  <c r="AU9" i="9"/>
  <c r="AS9" i="9"/>
  <c r="AR9" i="9"/>
  <c r="AU8" i="9"/>
  <c r="AS8" i="9"/>
  <c r="AR8" i="9"/>
  <c r="AU6" i="9"/>
  <c r="AS6" i="9"/>
  <c r="AR6" i="9"/>
  <c r="AU5" i="9"/>
  <c r="AS5" i="9"/>
  <c r="AR5" i="9"/>
  <c r="AU4" i="9"/>
  <c r="AS4" i="9"/>
  <c r="AR4" i="9"/>
  <c r="AU11" i="9"/>
  <c r="AS11" i="9"/>
  <c r="AR11" i="9"/>
  <c r="AU10" i="9"/>
  <c r="AS10" i="9"/>
  <c r="AR10" i="9"/>
  <c r="AU7" i="9"/>
  <c r="AS7" i="9"/>
  <c r="AR7" i="9"/>
  <c r="AU17" i="9"/>
  <c r="AS17" i="9"/>
  <c r="AR17" i="9"/>
  <c r="AU16" i="9"/>
  <c r="AS16" i="9"/>
  <c r="AR16" i="9"/>
  <c r="AU15" i="9"/>
  <c r="AS15" i="9"/>
  <c r="AR15" i="9"/>
  <c r="AU14" i="9"/>
  <c r="AS14" i="9"/>
  <c r="AR14" i="9"/>
  <c r="AU13" i="9"/>
  <c r="AS13" i="9"/>
  <c r="AR13" i="9"/>
  <c r="AU41" i="9"/>
  <c r="AS41" i="9"/>
  <c r="AR41" i="9"/>
  <c r="AO41" i="9"/>
  <c r="AN41" i="9"/>
  <c r="AM41" i="9"/>
  <c r="AL41" i="9"/>
  <c r="AK41" i="9"/>
  <c r="AU40" i="9"/>
  <c r="AS40" i="9"/>
  <c r="AR40" i="9"/>
  <c r="AO40" i="9"/>
  <c r="AN40" i="9"/>
  <c r="AM40" i="9"/>
  <c r="AL40" i="9"/>
  <c r="AK40" i="9"/>
  <c r="E2" i="9"/>
  <c r="F2" i="9" s="1"/>
  <c r="D1" i="9"/>
  <c r="BO8" i="28" l="1"/>
  <c r="AY8" i="28"/>
  <c r="AI8" i="28"/>
  <c r="S8" i="28"/>
  <c r="C8" i="28"/>
  <c r="BP8" i="28"/>
  <c r="AZ8" i="28"/>
  <c r="AJ8" i="28"/>
  <c r="T8" i="28"/>
  <c r="D8" i="28"/>
  <c r="AX8" i="28"/>
  <c r="R8" i="28"/>
  <c r="AK8" i="28"/>
  <c r="BM8" i="28"/>
  <c r="AG8" i="28"/>
  <c r="BZ8" i="28"/>
  <c r="AT8" i="28"/>
  <c r="N8" i="28"/>
  <c r="AS8" i="28"/>
  <c r="CA8" i="28"/>
  <c r="BK8" i="28"/>
  <c r="AU8" i="28"/>
  <c r="AE8" i="28"/>
  <c r="O8" i="28"/>
  <c r="CB8" i="28"/>
  <c r="BL8" i="28"/>
  <c r="AV8" i="28"/>
  <c r="AF8" i="28"/>
  <c r="P8" i="28"/>
  <c r="BV8" i="28"/>
  <c r="AP8" i="28"/>
  <c r="J8" i="28"/>
  <c r="U8" i="28"/>
  <c r="BE8" i="28"/>
  <c r="Y8" i="28"/>
  <c r="BR8" i="28"/>
  <c r="AL8" i="28"/>
  <c r="F8" i="28"/>
  <c r="AC8" i="28"/>
  <c r="BW8" i="28"/>
  <c r="BG8" i="28"/>
  <c r="AQ8" i="28"/>
  <c r="AA8" i="28"/>
  <c r="K8" i="28"/>
  <c r="BX8" i="28"/>
  <c r="BH8" i="28"/>
  <c r="AR8" i="28"/>
  <c r="AB8" i="28"/>
  <c r="L8" i="28"/>
  <c r="BN8" i="28"/>
  <c r="AH8" i="28"/>
  <c r="BQ8" i="28"/>
  <c r="E8" i="28"/>
  <c r="AW8" i="28"/>
  <c r="Q8" i="28"/>
  <c r="BJ8" i="28"/>
  <c r="AD8" i="28"/>
  <c r="BY8" i="28"/>
  <c r="M8" i="28"/>
  <c r="BS8" i="28"/>
  <c r="BC8" i="28"/>
  <c r="AM8" i="28"/>
  <c r="W8" i="28"/>
  <c r="G8" i="28"/>
  <c r="BT8" i="28"/>
  <c r="BD8" i="28"/>
  <c r="AN8" i="28"/>
  <c r="X8" i="28"/>
  <c r="H8" i="28"/>
  <c r="BF8" i="28"/>
  <c r="Z8" i="28"/>
  <c r="BA8" i="28"/>
  <c r="BU8" i="28"/>
  <c r="AO8" i="28"/>
  <c r="I8" i="28"/>
  <c r="BB8" i="28"/>
  <c r="V8" i="28"/>
  <c r="BI8" i="28"/>
  <c r="BO8" i="38"/>
  <c r="AY8" i="38"/>
  <c r="AI8" i="38"/>
  <c r="S8" i="38"/>
  <c r="C8" i="38"/>
  <c r="BN8" i="38"/>
  <c r="AX8" i="38"/>
  <c r="AH8" i="38"/>
  <c r="R8" i="38"/>
  <c r="BY8" i="38"/>
  <c r="BI8" i="38"/>
  <c r="AS8" i="38"/>
  <c r="AC8" i="38"/>
  <c r="M8" i="38"/>
  <c r="BL8" i="38"/>
  <c r="BX8" i="38"/>
  <c r="L8" i="38"/>
  <c r="X8" i="38"/>
  <c r="AJ8" i="38"/>
  <c r="BS8" i="38"/>
  <c r="W8" i="38"/>
  <c r="G8" i="38"/>
  <c r="BR8" i="38"/>
  <c r="AL8" i="38"/>
  <c r="F8" i="38"/>
  <c r="AG8" i="38"/>
  <c r="CB8" i="38"/>
  <c r="AN8" i="38"/>
  <c r="CA8" i="38"/>
  <c r="BK8" i="38"/>
  <c r="AU8" i="38"/>
  <c r="AE8" i="38"/>
  <c r="O8" i="38"/>
  <c r="BZ8" i="38"/>
  <c r="BJ8" i="38"/>
  <c r="AT8" i="38"/>
  <c r="AD8" i="38"/>
  <c r="N8" i="38"/>
  <c r="BU8" i="38"/>
  <c r="BE8" i="38"/>
  <c r="AO8" i="38"/>
  <c r="Y8" i="38"/>
  <c r="I8" i="38"/>
  <c r="AV8" i="38"/>
  <c r="BH8" i="38"/>
  <c r="BT8" i="38"/>
  <c r="H8" i="38"/>
  <c r="T8" i="38"/>
  <c r="AM8" i="38"/>
  <c r="BM8" i="38"/>
  <c r="P8" i="38"/>
  <c r="AZ8" i="38"/>
  <c r="BW8" i="38"/>
  <c r="BG8" i="38"/>
  <c r="AQ8" i="38"/>
  <c r="AA8" i="38"/>
  <c r="K8" i="38"/>
  <c r="BV8" i="38"/>
  <c r="BF8" i="38"/>
  <c r="AP8" i="38"/>
  <c r="Z8" i="38"/>
  <c r="J8" i="38"/>
  <c r="BQ8" i="38"/>
  <c r="BA8" i="38"/>
  <c r="AK8" i="38"/>
  <c r="U8" i="38"/>
  <c r="E8" i="38"/>
  <c r="AF8" i="38"/>
  <c r="AR8" i="38"/>
  <c r="BD8" i="38"/>
  <c r="BP8" i="38"/>
  <c r="D8" i="38"/>
  <c r="BC8" i="38"/>
  <c r="BB8" i="38"/>
  <c r="V8" i="38"/>
  <c r="AW8" i="38"/>
  <c r="Q8" i="38"/>
  <c r="AB8" i="38"/>
  <c r="BS25" i="26"/>
  <c r="CB25" i="26"/>
  <c r="BL25" i="26"/>
  <c r="AV25" i="26"/>
  <c r="AF25" i="26"/>
  <c r="P25" i="26"/>
  <c r="CA25" i="26"/>
  <c r="BK25" i="26"/>
  <c r="AU25" i="26"/>
  <c r="AE25" i="26"/>
  <c r="O25" i="26"/>
  <c r="BZ25" i="26"/>
  <c r="BJ25" i="26"/>
  <c r="AT25" i="26"/>
  <c r="AD25" i="26"/>
  <c r="N25" i="26"/>
  <c r="BU25" i="26"/>
  <c r="BE25" i="26"/>
  <c r="AO25" i="26"/>
  <c r="Y25" i="26"/>
  <c r="I25" i="26"/>
  <c r="AH25" i="26"/>
  <c r="AS25" i="26"/>
  <c r="BX25" i="26"/>
  <c r="BH25" i="26"/>
  <c r="AR25" i="26"/>
  <c r="AB25" i="26"/>
  <c r="L25" i="26"/>
  <c r="BW25" i="26"/>
  <c r="BG25" i="26"/>
  <c r="AQ25" i="26"/>
  <c r="AA25" i="26"/>
  <c r="K25" i="26"/>
  <c r="BV25" i="26"/>
  <c r="BF25" i="26"/>
  <c r="AP25" i="26"/>
  <c r="Z25" i="26"/>
  <c r="J25" i="26"/>
  <c r="BQ25" i="26"/>
  <c r="BA25" i="26"/>
  <c r="AK25" i="26"/>
  <c r="U25" i="26"/>
  <c r="E25" i="26"/>
  <c r="BT25" i="26"/>
  <c r="BD25" i="26"/>
  <c r="AN25" i="26"/>
  <c r="X25" i="26"/>
  <c r="H25" i="26"/>
  <c r="BC25" i="26"/>
  <c r="AM25" i="26"/>
  <c r="W25" i="26"/>
  <c r="G25" i="26"/>
  <c r="BR25" i="26"/>
  <c r="BB25" i="26"/>
  <c r="AL25" i="26"/>
  <c r="V25" i="26"/>
  <c r="F25" i="26"/>
  <c r="BM25" i="26"/>
  <c r="AW25" i="26"/>
  <c r="AG25" i="26"/>
  <c r="Q25" i="26"/>
  <c r="BP25" i="26"/>
  <c r="AZ25" i="26"/>
  <c r="AJ25" i="26"/>
  <c r="T25" i="26"/>
  <c r="D25" i="26"/>
  <c r="BO25" i="26"/>
  <c r="AY25" i="26"/>
  <c r="AI25" i="26"/>
  <c r="S25" i="26"/>
  <c r="C25" i="26"/>
  <c r="BN25" i="26"/>
  <c r="AX25" i="26"/>
  <c r="R25" i="26"/>
  <c r="BY25" i="26"/>
  <c r="BI25" i="26"/>
  <c r="AC25" i="26"/>
  <c r="M25" i="26"/>
  <c r="B8" i="37"/>
  <c r="A9" i="37" s="1"/>
  <c r="CB74" i="27"/>
  <c r="BX74" i="27"/>
  <c r="BT74" i="27"/>
  <c r="BP74" i="27"/>
  <c r="BL74" i="27"/>
  <c r="BH74" i="27"/>
  <c r="BD74" i="27"/>
  <c r="AZ74" i="27"/>
  <c r="AV74" i="27"/>
  <c r="AR74" i="27"/>
  <c r="AN74" i="27"/>
  <c r="AJ74" i="27"/>
  <c r="AF74" i="27"/>
  <c r="AB74" i="27"/>
  <c r="X74" i="27"/>
  <c r="T74" i="27"/>
  <c r="P74" i="27"/>
  <c r="L74" i="27"/>
  <c r="H74" i="27"/>
  <c r="D74" i="27"/>
  <c r="CA74" i="27"/>
  <c r="BW74" i="27"/>
  <c r="BS74" i="27"/>
  <c r="BO74" i="27"/>
  <c r="BZ74" i="27"/>
  <c r="BV74" i="27"/>
  <c r="BR74" i="27"/>
  <c r="BN74" i="27"/>
  <c r="BJ74" i="27"/>
  <c r="BF74" i="27"/>
  <c r="BB74" i="27"/>
  <c r="AX74" i="27"/>
  <c r="AT74" i="27"/>
  <c r="AP74" i="27"/>
  <c r="AL74" i="27"/>
  <c r="AH74" i="27"/>
  <c r="AD74" i="27"/>
  <c r="Z74" i="27"/>
  <c r="V74" i="27"/>
  <c r="R74" i="27"/>
  <c r="N74" i="27"/>
  <c r="J74" i="27"/>
  <c r="F74" i="27"/>
  <c r="BQ74" i="27"/>
  <c r="BG74" i="27"/>
  <c r="AY74" i="27"/>
  <c r="AQ74" i="27"/>
  <c r="AI74" i="27"/>
  <c r="AA74" i="27"/>
  <c r="S74" i="27"/>
  <c r="K74" i="27"/>
  <c r="C74" i="27"/>
  <c r="BU74" i="27"/>
  <c r="BA74" i="27"/>
  <c r="AK74" i="27"/>
  <c r="U74" i="27"/>
  <c r="E74" i="27"/>
  <c r="BM74" i="27"/>
  <c r="BE74" i="27"/>
  <c r="AW74" i="27"/>
  <c r="AO74" i="27"/>
  <c r="AG74" i="27"/>
  <c r="Y74" i="27"/>
  <c r="Q74" i="27"/>
  <c r="I74" i="27"/>
  <c r="BI74" i="27"/>
  <c r="AS74" i="27"/>
  <c r="AC74" i="27"/>
  <c r="M74" i="27"/>
  <c r="BY74" i="27"/>
  <c r="BK74" i="27"/>
  <c r="BC74" i="27"/>
  <c r="AU74" i="27"/>
  <c r="AM74" i="27"/>
  <c r="AE74" i="27"/>
  <c r="W74" i="27"/>
  <c r="O74" i="27"/>
  <c r="G74" i="27"/>
  <c r="AE8" i="27"/>
  <c r="BU8" i="27"/>
  <c r="J8" i="27"/>
  <c r="BV8" i="27"/>
  <c r="BG8" i="27"/>
  <c r="AR8" i="27"/>
  <c r="N8" i="27"/>
  <c r="CA8" i="27"/>
  <c r="AO8" i="27"/>
  <c r="AH8" i="27"/>
  <c r="S8" i="27"/>
  <c r="D8" i="27"/>
  <c r="BP8" i="27"/>
  <c r="O8" i="27"/>
  <c r="BE8" i="27"/>
  <c r="F8" i="27"/>
  <c r="BR8" i="27"/>
  <c r="BC8" i="27"/>
  <c r="AN8" i="27"/>
  <c r="Y8" i="27"/>
  <c r="BA8" i="27"/>
  <c r="AC8" i="27"/>
  <c r="Z8" i="27"/>
  <c r="K8" i="27"/>
  <c r="BW8" i="27"/>
  <c r="BH8" i="27"/>
  <c r="BJ8" i="27"/>
  <c r="AF8" i="27"/>
  <c r="BI8" i="27"/>
  <c r="AX8" i="27"/>
  <c r="AI8" i="27"/>
  <c r="T8" i="27"/>
  <c r="E8" i="27"/>
  <c r="BK8" i="27"/>
  <c r="M8" i="27"/>
  <c r="V8" i="27"/>
  <c r="G8" i="27"/>
  <c r="BS8" i="27"/>
  <c r="BD8" i="27"/>
  <c r="AD8" i="27"/>
  <c r="I8" i="27"/>
  <c r="AG8" i="27"/>
  <c r="BF8" i="27"/>
  <c r="AQ8" i="27"/>
  <c r="AB8" i="27"/>
  <c r="AS8" i="27"/>
  <c r="AU8" i="27"/>
  <c r="CB8" i="27"/>
  <c r="BM8" i="27"/>
  <c r="C8" i="27"/>
  <c r="BO8" i="27"/>
  <c r="AZ8" i="27"/>
  <c r="AT8" i="27"/>
  <c r="BL8" i="27"/>
  <c r="Q8" i="27"/>
  <c r="BB8" i="27"/>
  <c r="AM8" i="27"/>
  <c r="X8" i="27"/>
  <c r="AK8" i="27"/>
  <c r="R8" i="27"/>
  <c r="U8" i="27"/>
  <c r="AP8" i="27"/>
  <c r="AA8" i="27"/>
  <c r="L8" i="27"/>
  <c r="BX8" i="27"/>
  <c r="BZ8" i="27"/>
  <c r="AV8" i="27"/>
  <c r="BQ8" i="27"/>
  <c r="BN8" i="27"/>
  <c r="AY8" i="27"/>
  <c r="AJ8" i="27"/>
  <c r="AW8" i="27"/>
  <c r="P8" i="27"/>
  <c r="BY8" i="27"/>
  <c r="AL8" i="27"/>
  <c r="W8" i="27"/>
  <c r="H8" i="27"/>
  <c r="AW8" i="26"/>
  <c r="BF8" i="26"/>
  <c r="AY8" i="26"/>
  <c r="AR8" i="26"/>
  <c r="AF8" i="26"/>
  <c r="D8" i="26"/>
  <c r="AQ8" i="26"/>
  <c r="AC8" i="26"/>
  <c r="AE8" i="26"/>
  <c r="X8" i="26"/>
  <c r="R8" i="26"/>
  <c r="F8" i="26"/>
  <c r="Z8" i="26"/>
  <c r="BL8" i="26"/>
  <c r="V8" i="26"/>
  <c r="U8" i="26"/>
  <c r="T8" i="26"/>
  <c r="N8" i="26"/>
  <c r="G8" i="26"/>
  <c r="BP8" i="26"/>
  <c r="AT8" i="26"/>
  <c r="AU8" i="26"/>
  <c r="BJ8" i="26"/>
  <c r="AP8" i="26"/>
  <c r="P8" i="26"/>
  <c r="AG8" i="26"/>
  <c r="AJ8" i="26"/>
  <c r="AD8" i="26"/>
  <c r="W8" i="26"/>
  <c r="K8" i="26"/>
  <c r="S8" i="26"/>
  <c r="BY8" i="26"/>
  <c r="M8" i="26"/>
  <c r="J8" i="26"/>
  <c r="C8" i="26"/>
  <c r="BR8" i="26"/>
  <c r="BE8" i="26"/>
  <c r="AN8" i="26"/>
  <c r="BU8" i="26"/>
  <c r="BQ8" i="26"/>
  <c r="E8" i="26"/>
  <c r="BZ8" i="26"/>
  <c r="BS8" i="26"/>
  <c r="BG8" i="26"/>
  <c r="BB8" i="26"/>
  <c r="AS8" i="26"/>
  <c r="AA8" i="26"/>
  <c r="AK8" i="26"/>
  <c r="AB8" i="26"/>
  <c r="CB8" i="26"/>
  <c r="Q8" i="26"/>
  <c r="O8" i="26"/>
  <c r="H8" i="26"/>
  <c r="BW8" i="26"/>
  <c r="AO8" i="26"/>
  <c r="BC8" i="26"/>
  <c r="BI8" i="26"/>
  <c r="BV8" i="26"/>
  <c r="BO8" i="26"/>
  <c r="BH8" i="26"/>
  <c r="AV8" i="26"/>
  <c r="I8" i="26"/>
  <c r="BX8" i="26"/>
  <c r="Y8" i="26"/>
  <c r="BA8" i="26"/>
  <c r="BK8" i="26"/>
  <c r="BD8" i="26"/>
  <c r="AX8" i="26"/>
  <c r="AL8" i="26"/>
  <c r="BM8" i="26"/>
  <c r="CA8" i="26"/>
  <c r="BT8" i="26"/>
  <c r="BN8" i="26"/>
  <c r="L8" i="26"/>
  <c r="AZ8" i="26"/>
  <c r="AM8" i="26"/>
  <c r="AH8" i="26"/>
  <c r="AI8" i="26"/>
  <c r="BY15" i="36"/>
  <c r="BU15" i="36"/>
  <c r="BQ15" i="36"/>
  <c r="BM15" i="36"/>
  <c r="BI15" i="36"/>
  <c r="BE15" i="36"/>
  <c r="BA15" i="36"/>
  <c r="AW15" i="36"/>
  <c r="AS15" i="36"/>
  <c r="AO15" i="36"/>
  <c r="AK15" i="36"/>
  <c r="AG15" i="36"/>
  <c r="AC15" i="36"/>
  <c r="Y15" i="36"/>
  <c r="U15" i="36"/>
  <c r="Q15" i="36"/>
  <c r="M15" i="36"/>
  <c r="I15" i="36"/>
  <c r="E15" i="36"/>
  <c r="A16" i="36"/>
  <c r="BW15" i="36"/>
  <c r="BR15" i="36"/>
  <c r="BL15" i="36"/>
  <c r="BG15" i="36"/>
  <c r="BB15" i="36"/>
  <c r="AV15" i="36"/>
  <c r="AQ15" i="36"/>
  <c r="AL15" i="36"/>
  <c r="AF15" i="36"/>
  <c r="AA15" i="36"/>
  <c r="V15" i="36"/>
  <c r="P15" i="36"/>
  <c r="K15" i="36"/>
  <c r="F15" i="36"/>
  <c r="CA15" i="36"/>
  <c r="BV15" i="36"/>
  <c r="BP15" i="36"/>
  <c r="BK15" i="36"/>
  <c r="BF15" i="36"/>
  <c r="AZ15" i="36"/>
  <c r="AU15" i="36"/>
  <c r="AP15" i="36"/>
  <c r="AJ15" i="36"/>
  <c r="AE15" i="36"/>
  <c r="Z15" i="36"/>
  <c r="T15" i="36"/>
  <c r="O15" i="36"/>
  <c r="J15" i="36"/>
  <c r="D15" i="36"/>
  <c r="BZ15" i="36"/>
  <c r="BT15" i="36"/>
  <c r="BO15" i="36"/>
  <c r="BJ15" i="36"/>
  <c r="BD15" i="36"/>
  <c r="AY15" i="36"/>
  <c r="AT15" i="36"/>
  <c r="AN15" i="36"/>
  <c r="AI15" i="36"/>
  <c r="AD15" i="36"/>
  <c r="X15" i="36"/>
  <c r="S15" i="36"/>
  <c r="N15" i="36"/>
  <c r="H15" i="36"/>
  <c r="C15" i="36"/>
  <c r="BS15" i="36"/>
  <c r="AX15" i="36"/>
  <c r="AB15" i="36"/>
  <c r="G15" i="36"/>
  <c r="BN15" i="36"/>
  <c r="AR15" i="36"/>
  <c r="W15" i="36"/>
  <c r="B15" i="36"/>
  <c r="BH15" i="36"/>
  <c r="AM15" i="36"/>
  <c r="R15" i="36"/>
  <c r="BX15" i="36"/>
  <c r="BC15" i="36"/>
  <c r="AH15" i="36"/>
  <c r="L15" i="36"/>
  <c r="BQ14" i="25"/>
  <c r="BA14" i="25"/>
  <c r="A15" i="25"/>
  <c r="BC14" i="25"/>
  <c r="AL14" i="25"/>
  <c r="V14" i="25"/>
  <c r="F14" i="25"/>
  <c r="AS14" i="25"/>
  <c r="AC14" i="25"/>
  <c r="M14" i="25"/>
  <c r="AV14" i="25"/>
  <c r="P14" i="25"/>
  <c r="AY14" i="25"/>
  <c r="AI14" i="25"/>
  <c r="C14" i="25"/>
  <c r="BO14" i="25"/>
  <c r="O14" i="25"/>
  <c r="BY14" i="25"/>
  <c r="BN14" i="25"/>
  <c r="N14" i="25"/>
  <c r="AK14" i="25"/>
  <c r="BF14" i="25"/>
  <c r="BJ14" i="25"/>
  <c r="K14" i="25"/>
  <c r="BM14" i="25"/>
  <c r="BT14" i="25"/>
  <c r="AH14" i="25"/>
  <c r="BG14" i="25"/>
  <c r="Y14" i="25"/>
  <c r="BK14" i="25"/>
  <c r="AB14" i="25"/>
  <c r="AU14" i="25"/>
  <c r="BI14" i="25"/>
  <c r="AT14" i="25"/>
  <c r="CA14" i="25"/>
  <c r="U14" i="25"/>
  <c r="AN14" i="25"/>
  <c r="AQ14" i="25"/>
  <c r="X14" i="25"/>
  <c r="BU14" i="25"/>
  <c r="BE14" i="25"/>
  <c r="BR14" i="25"/>
  <c r="BH14" i="25"/>
  <c r="AP14" i="25"/>
  <c r="Z14" i="25"/>
  <c r="J14" i="25"/>
  <c r="BS14" i="25"/>
  <c r="AW14" i="25"/>
  <c r="AG14" i="25"/>
  <c r="Q14" i="25"/>
  <c r="BX14" i="25"/>
  <c r="AZ14" i="25"/>
  <c r="AJ14" i="25"/>
  <c r="T14" i="25"/>
  <c r="D14" i="25"/>
  <c r="BD14" i="25"/>
  <c r="AM14" i="25"/>
  <c r="W14" i="25"/>
  <c r="G14" i="25"/>
  <c r="BL14" i="25"/>
  <c r="BP14" i="25"/>
  <c r="AF14" i="25"/>
  <c r="BW14" i="25"/>
  <c r="S14" i="25"/>
  <c r="BZ14" i="25"/>
  <c r="AX14" i="25"/>
  <c r="R14" i="25"/>
  <c r="B14" i="25"/>
  <c r="AO14" i="25"/>
  <c r="I14" i="25"/>
  <c r="AR14" i="25"/>
  <c r="L14" i="25"/>
  <c r="AE14" i="25"/>
  <c r="BV14" i="25"/>
  <c r="AD14" i="25"/>
  <c r="BB14" i="25"/>
  <c r="E14" i="25"/>
  <c r="H14" i="25"/>
  <c r="AA14" i="25"/>
  <c r="CA16" i="24"/>
  <c r="BW16" i="24"/>
  <c r="BS16" i="24"/>
  <c r="BO16" i="24"/>
  <c r="BK16" i="24"/>
  <c r="BG16" i="24"/>
  <c r="BC16" i="24"/>
  <c r="AY16" i="24"/>
  <c r="AU16" i="24"/>
  <c r="AQ16" i="24"/>
  <c r="AM16" i="24"/>
  <c r="AI16" i="24"/>
  <c r="AE16" i="24"/>
  <c r="AA16" i="24"/>
  <c r="W16" i="24"/>
  <c r="S16" i="24"/>
  <c r="O16" i="24"/>
  <c r="K16" i="24"/>
  <c r="G16" i="24"/>
  <c r="C16" i="24"/>
  <c r="BZ16" i="24"/>
  <c r="BV16" i="24"/>
  <c r="BR16" i="24"/>
  <c r="BN16" i="24"/>
  <c r="BJ16" i="24"/>
  <c r="BF16" i="24"/>
  <c r="BB16" i="24"/>
  <c r="AX16" i="24"/>
  <c r="AT16" i="24"/>
  <c r="AP16" i="24"/>
  <c r="AL16" i="24"/>
  <c r="AH16" i="24"/>
  <c r="AD16" i="24"/>
  <c r="Z16" i="24"/>
  <c r="V16" i="24"/>
  <c r="R16" i="24"/>
  <c r="N16" i="24"/>
  <c r="J16" i="24"/>
  <c r="F16" i="24"/>
  <c r="B16" i="24"/>
  <c r="A17" i="24"/>
  <c r="BT16" i="24"/>
  <c r="BL16" i="24"/>
  <c r="BD16" i="24"/>
  <c r="AV16" i="24"/>
  <c r="AN16" i="24"/>
  <c r="AF16" i="24"/>
  <c r="X16" i="24"/>
  <c r="P16" i="24"/>
  <c r="H16" i="24"/>
  <c r="BY16" i="24"/>
  <c r="BQ16" i="24"/>
  <c r="BI16" i="24"/>
  <c r="BA16" i="24"/>
  <c r="AS16" i="24"/>
  <c r="AK16" i="24"/>
  <c r="AC16" i="24"/>
  <c r="U16" i="24"/>
  <c r="M16" i="24"/>
  <c r="E16" i="24"/>
  <c r="BX16" i="24"/>
  <c r="BP16" i="24"/>
  <c r="BH16" i="24"/>
  <c r="AZ16" i="24"/>
  <c r="AR16" i="24"/>
  <c r="AJ16" i="24"/>
  <c r="AB16" i="24"/>
  <c r="T16" i="24"/>
  <c r="L16" i="24"/>
  <c r="D16" i="24"/>
  <c r="BU16" i="24"/>
  <c r="BM16" i="24"/>
  <c r="BE16" i="24"/>
  <c r="AW16" i="24"/>
  <c r="AO16" i="24"/>
  <c r="AG16" i="24"/>
  <c r="Y16" i="24"/>
  <c r="Q16" i="24"/>
  <c r="I16" i="24"/>
  <c r="B16" i="21"/>
  <c r="A16" i="21" s="1"/>
  <c r="B15" i="35"/>
  <c r="A15" i="35" s="1"/>
  <c r="B14" i="33"/>
  <c r="A14" i="33" s="1"/>
  <c r="B13" i="8"/>
  <c r="A12" i="8"/>
  <c r="Q1" i="3"/>
  <c r="W1" i="3"/>
  <c r="AA1" i="3" s="1"/>
  <c r="E1" i="9"/>
  <c r="AS1" i="9"/>
  <c r="E1" i="13"/>
  <c r="F1" i="9"/>
  <c r="G2" i="9"/>
  <c r="G2" i="13"/>
  <c r="F1" i="13"/>
  <c r="F2" i="10"/>
  <c r="B8" i="28" l="1"/>
  <c r="A9" i="28" s="1"/>
  <c r="B8" i="38"/>
  <c r="A9" i="38" s="1"/>
  <c r="B25" i="26"/>
  <c r="BS9" i="37"/>
  <c r="BC9" i="37"/>
  <c r="AM9" i="37"/>
  <c r="BU9" i="37"/>
  <c r="BE9" i="37"/>
  <c r="AO9" i="37"/>
  <c r="Y9" i="37"/>
  <c r="BH9" i="37"/>
  <c r="AB9" i="37"/>
  <c r="J9" i="37"/>
  <c r="BF9" i="37"/>
  <c r="AA9" i="37"/>
  <c r="I9" i="37"/>
  <c r="BL9" i="37"/>
  <c r="AF9" i="37"/>
  <c r="L9" i="37"/>
  <c r="X9" i="37"/>
  <c r="S9" i="37"/>
  <c r="O9" i="37"/>
  <c r="CA9" i="37"/>
  <c r="AE9" i="37"/>
  <c r="AW9" i="37"/>
  <c r="AR9" i="37"/>
  <c r="BV9" i="37"/>
  <c r="CB9" i="37"/>
  <c r="D9" i="37"/>
  <c r="AD9" i="37"/>
  <c r="BO9" i="37"/>
  <c r="AY9" i="37"/>
  <c r="AI9" i="37"/>
  <c r="BQ9" i="37"/>
  <c r="BA9" i="37"/>
  <c r="AK9" i="37"/>
  <c r="U9" i="37"/>
  <c r="AZ9" i="37"/>
  <c r="W9" i="37"/>
  <c r="F9" i="37"/>
  <c r="AX9" i="37"/>
  <c r="V9" i="37"/>
  <c r="E9" i="37"/>
  <c r="BD9" i="37"/>
  <c r="Z9" i="37"/>
  <c r="H9" i="37"/>
  <c r="G9" i="37"/>
  <c r="C9" i="37"/>
  <c r="BJ9" i="37"/>
  <c r="BK9" i="37"/>
  <c r="AU9" i="37"/>
  <c r="BM9" i="37"/>
  <c r="AG9" i="37"/>
  <c r="R9" i="37"/>
  <c r="AP9" i="37"/>
  <c r="AV9" i="37"/>
  <c r="BZ9" i="37"/>
  <c r="BW9" i="37"/>
  <c r="BG9" i="37"/>
  <c r="AQ9" i="37"/>
  <c r="BY9" i="37"/>
  <c r="BI9" i="37"/>
  <c r="AS9" i="37"/>
  <c r="AC9" i="37"/>
  <c r="BP9" i="37"/>
  <c r="AJ9" i="37"/>
  <c r="N9" i="37"/>
  <c r="BN9" i="37"/>
  <c r="AH9" i="37"/>
  <c r="M9" i="37"/>
  <c r="BT9" i="37"/>
  <c r="AN9" i="37"/>
  <c r="P9" i="37"/>
  <c r="BB9" i="37"/>
  <c r="AT9" i="37"/>
  <c r="AL9" i="37"/>
  <c r="K9" i="37"/>
  <c r="BX9" i="37"/>
  <c r="Q9" i="37"/>
  <c r="T9" i="37"/>
  <c r="BR9" i="37"/>
  <c r="B74" i="27"/>
  <c r="A75" i="27" s="1"/>
  <c r="B8" i="27"/>
  <c r="A9" i="27" s="1"/>
  <c r="BS9" i="27" s="1"/>
  <c r="BZ16" i="36"/>
  <c r="BV16" i="36"/>
  <c r="BR16" i="36"/>
  <c r="BN16" i="36"/>
  <c r="BJ16" i="36"/>
  <c r="BF16" i="36"/>
  <c r="BB16" i="36"/>
  <c r="AX16" i="36"/>
  <c r="AT16" i="36"/>
  <c r="AP16" i="36"/>
  <c r="AL16" i="36"/>
  <c r="AH16" i="36"/>
  <c r="AD16" i="36"/>
  <c r="Z16" i="36"/>
  <c r="V16" i="36"/>
  <c r="R16" i="36"/>
  <c r="N16" i="36"/>
  <c r="J16" i="36"/>
  <c r="F16" i="36"/>
  <c r="B16" i="36"/>
  <c r="BX16" i="36"/>
  <c r="BS16" i="36"/>
  <c r="BM16" i="36"/>
  <c r="BH16" i="36"/>
  <c r="BC16" i="36"/>
  <c r="AW16" i="36"/>
  <c r="AR16" i="36"/>
  <c r="AM16" i="36"/>
  <c r="AG16" i="36"/>
  <c r="AB16" i="36"/>
  <c r="W16" i="36"/>
  <c r="Q16" i="36"/>
  <c r="L16" i="36"/>
  <c r="G16" i="36"/>
  <c r="A17" i="36"/>
  <c r="BW16" i="36"/>
  <c r="BQ16" i="36"/>
  <c r="BL16" i="36"/>
  <c r="BG16" i="36"/>
  <c r="BA16" i="36"/>
  <c r="AV16" i="36"/>
  <c r="AQ16" i="36"/>
  <c r="AK16" i="36"/>
  <c r="AF16" i="36"/>
  <c r="AA16" i="36"/>
  <c r="U16" i="36"/>
  <c r="P16" i="36"/>
  <c r="K16" i="36"/>
  <c r="E16" i="36"/>
  <c r="CA16" i="36"/>
  <c r="BU16" i="36"/>
  <c r="BP16" i="36"/>
  <c r="BK16" i="36"/>
  <c r="BE16" i="36"/>
  <c r="AZ16" i="36"/>
  <c r="AU16" i="36"/>
  <c r="AO16" i="36"/>
  <c r="AJ16" i="36"/>
  <c r="AE16" i="36"/>
  <c r="Y16" i="36"/>
  <c r="T16" i="36"/>
  <c r="O16" i="36"/>
  <c r="I16" i="36"/>
  <c r="D16" i="36"/>
  <c r="BY16" i="36"/>
  <c r="BD16" i="36"/>
  <c r="AI16" i="36"/>
  <c r="M16" i="36"/>
  <c r="BT16" i="36"/>
  <c r="AY16" i="36"/>
  <c r="AC16" i="36"/>
  <c r="H16" i="36"/>
  <c r="BO16" i="36"/>
  <c r="AS16" i="36"/>
  <c r="X16" i="36"/>
  <c r="C16" i="36"/>
  <c r="BI16" i="36"/>
  <c r="AN16" i="36"/>
  <c r="S16" i="36"/>
  <c r="BT15" i="25"/>
  <c r="BD15" i="25"/>
  <c r="BG15" i="25"/>
  <c r="AP15" i="25"/>
  <c r="Z15" i="25"/>
  <c r="J15" i="25"/>
  <c r="BU15" i="25"/>
  <c r="BS15" i="25"/>
  <c r="AY15" i="25"/>
  <c r="AI15" i="25"/>
  <c r="S15" i="25"/>
  <c r="C15" i="25"/>
  <c r="AO15" i="25"/>
  <c r="I15" i="25"/>
  <c r="AN15" i="25"/>
  <c r="H15" i="25"/>
  <c r="AK15" i="25"/>
  <c r="E15" i="25"/>
  <c r="AJ15" i="25"/>
  <c r="D15" i="25"/>
  <c r="AH15" i="25"/>
  <c r="BI15" i="25"/>
  <c r="AA15" i="25"/>
  <c r="K15" i="25"/>
  <c r="Y15" i="25"/>
  <c r="BE15" i="25"/>
  <c r="X15" i="25"/>
  <c r="U15" i="25"/>
  <c r="AZ15" i="25"/>
  <c r="AT15" i="25"/>
  <c r="BZ15" i="25"/>
  <c r="AM15" i="25"/>
  <c r="W15" i="25"/>
  <c r="AW15" i="25"/>
  <c r="Q15" i="25"/>
  <c r="P15" i="25"/>
  <c r="AR15" i="25"/>
  <c r="BP15" i="25"/>
  <c r="BW15" i="25"/>
  <c r="BB15" i="25"/>
  <c r="AL15" i="25"/>
  <c r="V15" i="25"/>
  <c r="F15" i="25"/>
  <c r="BO15" i="25"/>
  <c r="BN15" i="25"/>
  <c r="AU15" i="25"/>
  <c r="AE15" i="25"/>
  <c r="O15" i="25"/>
  <c r="CA15" i="25"/>
  <c r="AG15" i="25"/>
  <c r="BV15" i="25"/>
  <c r="AF15" i="25"/>
  <c r="BQ15" i="25"/>
  <c r="AC15" i="25"/>
  <c r="BK15" i="25"/>
  <c r="AB15" i="25"/>
  <c r="BY15" i="25"/>
  <c r="AS15" i="25"/>
  <c r="L15" i="25"/>
  <c r="A16" i="25"/>
  <c r="BL15" i="25"/>
  <c r="BR15" i="25"/>
  <c r="AX15" i="25"/>
  <c r="R15" i="25"/>
  <c r="B15" i="25"/>
  <c r="BJ15" i="25"/>
  <c r="AQ15" i="25"/>
  <c r="BF15" i="25"/>
  <c r="BA15" i="25"/>
  <c r="T15" i="25"/>
  <c r="BX15" i="25"/>
  <c r="BH15" i="25"/>
  <c r="BM15" i="25"/>
  <c r="AD15" i="25"/>
  <c r="N15" i="25"/>
  <c r="BC15" i="25"/>
  <c r="G15" i="25"/>
  <c r="AV15" i="25"/>
  <c r="M15" i="25"/>
  <c r="A18" i="24"/>
  <c r="BX17" i="24"/>
  <c r="BT17" i="24"/>
  <c r="BP17" i="24"/>
  <c r="BL17" i="24"/>
  <c r="BH17" i="24"/>
  <c r="BD17" i="24"/>
  <c r="AZ17" i="24"/>
  <c r="AV17" i="24"/>
  <c r="AR17" i="24"/>
  <c r="AN17" i="24"/>
  <c r="AJ17" i="24"/>
  <c r="AF17" i="24"/>
  <c r="AB17" i="24"/>
  <c r="X17" i="24"/>
  <c r="T17" i="24"/>
  <c r="P17" i="24"/>
  <c r="L17" i="24"/>
  <c r="H17" i="24"/>
  <c r="D17" i="24"/>
  <c r="CA17" i="24"/>
  <c r="BW17" i="24"/>
  <c r="BS17" i="24"/>
  <c r="BO17" i="24"/>
  <c r="BK17" i="24"/>
  <c r="BG17" i="24"/>
  <c r="BC17" i="24"/>
  <c r="AY17" i="24"/>
  <c r="AU17" i="24"/>
  <c r="AQ17" i="24"/>
  <c r="AM17" i="24"/>
  <c r="AI17" i="24"/>
  <c r="AE17" i="24"/>
  <c r="AA17" i="24"/>
  <c r="W17" i="24"/>
  <c r="S17" i="24"/>
  <c r="O17" i="24"/>
  <c r="K17" i="24"/>
  <c r="G17" i="24"/>
  <c r="C17" i="24"/>
  <c r="BU17" i="24"/>
  <c r="BM17" i="24"/>
  <c r="BE17" i="24"/>
  <c r="AW17" i="24"/>
  <c r="AO17" i="24"/>
  <c r="AG17" i="24"/>
  <c r="Y17" i="24"/>
  <c r="Q17" i="24"/>
  <c r="I17" i="24"/>
  <c r="BZ17" i="24"/>
  <c r="BR17" i="24"/>
  <c r="BJ17" i="24"/>
  <c r="BB17" i="24"/>
  <c r="AT17" i="24"/>
  <c r="AL17" i="24"/>
  <c r="AD17" i="24"/>
  <c r="V17" i="24"/>
  <c r="N17" i="24"/>
  <c r="F17" i="24"/>
  <c r="BY17" i="24"/>
  <c r="BQ17" i="24"/>
  <c r="BI17" i="24"/>
  <c r="BA17" i="24"/>
  <c r="AS17" i="24"/>
  <c r="AK17" i="24"/>
  <c r="AC17" i="24"/>
  <c r="U17" i="24"/>
  <c r="M17" i="24"/>
  <c r="E17" i="24"/>
  <c r="BV17" i="24"/>
  <c r="BN17" i="24"/>
  <c r="BF17" i="24"/>
  <c r="AX17" i="24"/>
  <c r="AP17" i="24"/>
  <c r="AH17" i="24"/>
  <c r="Z17" i="24"/>
  <c r="R17" i="24"/>
  <c r="J17" i="24"/>
  <c r="B17" i="24"/>
  <c r="B17" i="21"/>
  <c r="A17" i="21" s="1"/>
  <c r="B16" i="35"/>
  <c r="A16" i="35" s="1"/>
  <c r="B15" i="33"/>
  <c r="A15" i="33" s="1"/>
  <c r="B14" i="8"/>
  <c r="A13" i="8"/>
  <c r="Y1" i="3"/>
  <c r="AE1" i="3"/>
  <c r="U1" i="3"/>
  <c r="G1" i="13"/>
  <c r="H2" i="13"/>
  <c r="G1" i="9"/>
  <c r="H2" i="9"/>
  <c r="F1" i="10"/>
  <c r="G2" i="10"/>
  <c r="CA9" i="28" l="1"/>
  <c r="BK9" i="28"/>
  <c r="AU9" i="28"/>
  <c r="AE9" i="28"/>
  <c r="O9" i="28"/>
  <c r="CB9" i="28"/>
  <c r="BL9" i="28"/>
  <c r="AV9" i="28"/>
  <c r="AF9" i="28"/>
  <c r="P9" i="28"/>
  <c r="BV9" i="28"/>
  <c r="AP9" i="28"/>
  <c r="J9" i="28"/>
  <c r="BI9" i="28"/>
  <c r="U9" i="28"/>
  <c r="BE9" i="28"/>
  <c r="Y9" i="28"/>
  <c r="BR9" i="28"/>
  <c r="AL9" i="28"/>
  <c r="AK9" i="28"/>
  <c r="AY9" i="28"/>
  <c r="C9" i="28"/>
  <c r="AJ9" i="28"/>
  <c r="AX9" i="28"/>
  <c r="BQ9" i="28"/>
  <c r="BM9" i="28"/>
  <c r="AT9" i="28"/>
  <c r="BW9" i="28"/>
  <c r="BG9" i="28"/>
  <c r="AQ9" i="28"/>
  <c r="AA9" i="28"/>
  <c r="K9" i="28"/>
  <c r="BX9" i="28"/>
  <c r="BH9" i="28"/>
  <c r="AR9" i="28"/>
  <c r="AB9" i="28"/>
  <c r="L9" i="28"/>
  <c r="BN9" i="28"/>
  <c r="AH9" i="28"/>
  <c r="F9" i="28"/>
  <c r="BA9" i="28"/>
  <c r="E9" i="28"/>
  <c r="AW9" i="28"/>
  <c r="Q9" i="28"/>
  <c r="BJ9" i="28"/>
  <c r="AD9" i="28"/>
  <c r="M9" i="28"/>
  <c r="AI9" i="28"/>
  <c r="AZ9" i="28"/>
  <c r="D9" i="28"/>
  <c r="AC9" i="28"/>
  <c r="BZ9" i="28"/>
  <c r="BS9" i="28"/>
  <c r="BC9" i="28"/>
  <c r="AM9" i="28"/>
  <c r="W9" i="28"/>
  <c r="G9" i="28"/>
  <c r="BT9" i="28"/>
  <c r="BD9" i="28"/>
  <c r="AN9" i="28"/>
  <c r="X9" i="28"/>
  <c r="H9" i="28"/>
  <c r="BF9" i="28"/>
  <c r="Z9" i="28"/>
  <c r="BY9" i="28"/>
  <c r="AS9" i="28"/>
  <c r="BU9" i="28"/>
  <c r="AO9" i="28"/>
  <c r="I9" i="28"/>
  <c r="BB9" i="28"/>
  <c r="V9" i="28"/>
  <c r="BO9" i="28"/>
  <c r="S9" i="28"/>
  <c r="BP9" i="28"/>
  <c r="T9" i="28"/>
  <c r="R9" i="28"/>
  <c r="AG9" i="28"/>
  <c r="N9" i="28"/>
  <c r="BQ9" i="38"/>
  <c r="BA9" i="38"/>
  <c r="BP9" i="38"/>
  <c r="AU9" i="38"/>
  <c r="AE9" i="38"/>
  <c r="O9" i="38"/>
  <c r="BZ9" i="38"/>
  <c r="BD9" i="38"/>
  <c r="AL9" i="38"/>
  <c r="V9" i="38"/>
  <c r="F9" i="38"/>
  <c r="BH9" i="38"/>
  <c r="AO9" i="38"/>
  <c r="Y9" i="38"/>
  <c r="I9" i="38"/>
  <c r="AF9" i="38"/>
  <c r="AB9" i="38"/>
  <c r="AN9" i="38"/>
  <c r="BB9" i="38"/>
  <c r="BM9" i="38"/>
  <c r="AW9" i="38"/>
  <c r="BK9" i="38"/>
  <c r="AQ9" i="38"/>
  <c r="AA9" i="38"/>
  <c r="K9" i="38"/>
  <c r="BT9" i="38"/>
  <c r="AY9" i="38"/>
  <c r="AH9" i="38"/>
  <c r="R9" i="38"/>
  <c r="BX9" i="38"/>
  <c r="BC9" i="38"/>
  <c r="AK9" i="38"/>
  <c r="U9" i="38"/>
  <c r="E9" i="38"/>
  <c r="P9" i="38"/>
  <c r="L9" i="38"/>
  <c r="X9" i="38"/>
  <c r="AJ9" i="38"/>
  <c r="BY9" i="38"/>
  <c r="BI9" i="38"/>
  <c r="CA9" i="38"/>
  <c r="BF9" i="38"/>
  <c r="AM9" i="38"/>
  <c r="W9" i="38"/>
  <c r="G9" i="38"/>
  <c r="BO9" i="38"/>
  <c r="AT9" i="38"/>
  <c r="AD9" i="38"/>
  <c r="N9" i="38"/>
  <c r="BS9" i="38"/>
  <c r="AX9" i="38"/>
  <c r="AG9" i="38"/>
  <c r="Q9" i="38"/>
  <c r="BR9" i="38"/>
  <c r="BL9" i="38"/>
  <c r="CB9" i="38"/>
  <c r="H9" i="38"/>
  <c r="T9" i="38"/>
  <c r="BU9" i="38"/>
  <c r="BE9" i="38"/>
  <c r="BV9" i="38"/>
  <c r="AZ9" i="38"/>
  <c r="AI9" i="38"/>
  <c r="S9" i="38"/>
  <c r="C9" i="38"/>
  <c r="BJ9" i="38"/>
  <c r="AP9" i="38"/>
  <c r="Z9" i="38"/>
  <c r="J9" i="38"/>
  <c r="BN9" i="38"/>
  <c r="AS9" i="38"/>
  <c r="AC9" i="38"/>
  <c r="M9" i="38"/>
  <c r="AV9" i="38"/>
  <c r="AR9" i="38"/>
  <c r="BG9" i="38"/>
  <c r="BW9" i="38"/>
  <c r="D9" i="38"/>
  <c r="B9" i="37"/>
  <c r="A10" i="37" s="1"/>
  <c r="CB75" i="27"/>
  <c r="BX75" i="27"/>
  <c r="BT75" i="27"/>
  <c r="BP75" i="27"/>
  <c r="BL75" i="27"/>
  <c r="BH75" i="27"/>
  <c r="BD75" i="27"/>
  <c r="AZ75" i="27"/>
  <c r="AV75" i="27"/>
  <c r="AR75" i="27"/>
  <c r="AN75" i="27"/>
  <c r="AJ75" i="27"/>
  <c r="AF75" i="27"/>
  <c r="AB75" i="27"/>
  <c r="X75" i="27"/>
  <c r="T75" i="27"/>
  <c r="P75" i="27"/>
  <c r="L75" i="27"/>
  <c r="H75" i="27"/>
  <c r="D75" i="27"/>
  <c r="CA75" i="27"/>
  <c r="BW75" i="27"/>
  <c r="BS75" i="27"/>
  <c r="BO75" i="27"/>
  <c r="BK75" i="27"/>
  <c r="BG75" i="27"/>
  <c r="BC75" i="27"/>
  <c r="AY75" i="27"/>
  <c r="AU75" i="27"/>
  <c r="AQ75" i="27"/>
  <c r="AM75" i="27"/>
  <c r="AI75" i="27"/>
  <c r="AE75" i="27"/>
  <c r="AA75" i="27"/>
  <c r="W75" i="27"/>
  <c r="S75" i="27"/>
  <c r="O75" i="27"/>
  <c r="K75" i="27"/>
  <c r="G75" i="27"/>
  <c r="C75" i="27"/>
  <c r="BZ75" i="27"/>
  <c r="BV75" i="27"/>
  <c r="BR75" i="27"/>
  <c r="BN75" i="27"/>
  <c r="BJ75" i="27"/>
  <c r="BF75" i="27"/>
  <c r="BB75" i="27"/>
  <c r="AX75" i="27"/>
  <c r="AT75" i="27"/>
  <c r="AP75" i="27"/>
  <c r="AL75" i="27"/>
  <c r="AH75" i="27"/>
  <c r="AD75" i="27"/>
  <c r="Z75" i="27"/>
  <c r="V75" i="27"/>
  <c r="R75" i="27"/>
  <c r="N75" i="27"/>
  <c r="J75" i="27"/>
  <c r="F75" i="27"/>
  <c r="BQ75" i="27"/>
  <c r="BA75" i="27"/>
  <c r="AK75" i="27"/>
  <c r="U75" i="27"/>
  <c r="E75" i="27"/>
  <c r="BU75" i="27"/>
  <c r="AO75" i="27"/>
  <c r="Y75" i="27"/>
  <c r="BM75" i="27"/>
  <c r="AW75" i="27"/>
  <c r="AG75" i="27"/>
  <c r="Q75" i="27"/>
  <c r="BE75" i="27"/>
  <c r="I75" i="27"/>
  <c r="BY75" i="27"/>
  <c r="BI75" i="27"/>
  <c r="AS75" i="27"/>
  <c r="AC75" i="27"/>
  <c r="M75" i="27"/>
  <c r="AS9" i="27"/>
  <c r="AE9" i="27"/>
  <c r="J9" i="27"/>
  <c r="L9" i="27"/>
  <c r="R9" i="27"/>
  <c r="Y9" i="27"/>
  <c r="AA9" i="27"/>
  <c r="CB9" i="27"/>
  <c r="BA9" i="27"/>
  <c r="V9" i="27"/>
  <c r="AC9" i="27"/>
  <c r="AJ9" i="27"/>
  <c r="AI9" i="27"/>
  <c r="Q9" i="27"/>
  <c r="BV9" i="27"/>
  <c r="AB9" i="27"/>
  <c r="AH9" i="27"/>
  <c r="AO9" i="27"/>
  <c r="AM9" i="27"/>
  <c r="BH9" i="27"/>
  <c r="O9" i="27"/>
  <c r="CA9" i="27"/>
  <c r="U9" i="27"/>
  <c r="BX9" i="27"/>
  <c r="D9" i="27"/>
  <c r="K9" i="27"/>
  <c r="BW9" i="27"/>
  <c r="AD9" i="27"/>
  <c r="BL9" i="27"/>
  <c r="H9" i="27"/>
  <c r="N9" i="27"/>
  <c r="S9" i="27"/>
  <c r="BQ9" i="27"/>
  <c r="BU9" i="27"/>
  <c r="F9" i="27"/>
  <c r="M9" i="27"/>
  <c r="T9" i="27"/>
  <c r="W9" i="27"/>
  <c r="AF9" i="27"/>
  <c r="I9" i="27"/>
  <c r="AU9" i="27"/>
  <c r="E9" i="27"/>
  <c r="AG9" i="27"/>
  <c r="AN9" i="27"/>
  <c r="AT9" i="27"/>
  <c r="AQ9" i="27"/>
  <c r="AL9" i="27"/>
  <c r="P9" i="27"/>
  <c r="AR9" i="27"/>
  <c r="AX9" i="27"/>
  <c r="BE9" i="27"/>
  <c r="AY9" i="27"/>
  <c r="C9" i="27"/>
  <c r="AK9" i="27"/>
  <c r="AW9" i="27"/>
  <c r="BD9" i="27"/>
  <c r="BJ9" i="27"/>
  <c r="BC9" i="27"/>
  <c r="AP9" i="27"/>
  <c r="AZ9" i="27"/>
  <c r="BK9" i="27"/>
  <c r="BF9" i="27"/>
  <c r="BB9" i="27"/>
  <c r="BI9" i="27"/>
  <c r="BP9" i="27"/>
  <c r="BG9" i="27"/>
  <c r="X9" i="27"/>
  <c r="Z9" i="27"/>
  <c r="BM9" i="27"/>
  <c r="BT9" i="27"/>
  <c r="BZ9" i="27"/>
  <c r="BO9" i="27"/>
  <c r="BN9" i="27"/>
  <c r="AV9" i="27"/>
  <c r="BR9" i="27"/>
  <c r="BY9" i="27"/>
  <c r="G9" i="27"/>
  <c r="B8" i="26"/>
  <c r="A9" i="26" s="1"/>
  <c r="CA17" i="36"/>
  <c r="BW17" i="36"/>
  <c r="BS17" i="36"/>
  <c r="BO17" i="36"/>
  <c r="BK17" i="36"/>
  <c r="BG17" i="36"/>
  <c r="BC17" i="36"/>
  <c r="AY17" i="36"/>
  <c r="AU17" i="36"/>
  <c r="AQ17" i="36"/>
  <c r="AM17" i="36"/>
  <c r="AI17" i="36"/>
  <c r="AE17" i="36"/>
  <c r="AA17" i="36"/>
  <c r="W17" i="36"/>
  <c r="S17" i="36"/>
  <c r="O17" i="36"/>
  <c r="K17" i="36"/>
  <c r="G17" i="36"/>
  <c r="C17" i="36"/>
  <c r="BY17" i="36"/>
  <c r="BT17" i="36"/>
  <c r="BN17" i="36"/>
  <c r="BI17" i="36"/>
  <c r="BD17" i="36"/>
  <c r="AX17" i="36"/>
  <c r="AS17" i="36"/>
  <c r="AN17" i="36"/>
  <c r="AH17" i="36"/>
  <c r="AC17" i="36"/>
  <c r="X17" i="36"/>
  <c r="R17" i="36"/>
  <c r="M17" i="36"/>
  <c r="H17" i="36"/>
  <c r="B17" i="36"/>
  <c r="BX17" i="36"/>
  <c r="BR17" i="36"/>
  <c r="BM17" i="36"/>
  <c r="BH17" i="36"/>
  <c r="BB17" i="36"/>
  <c r="AW17" i="36"/>
  <c r="AR17" i="36"/>
  <c r="AL17" i="36"/>
  <c r="AG17" i="36"/>
  <c r="AB17" i="36"/>
  <c r="V17" i="36"/>
  <c r="Q17" i="36"/>
  <c r="L17" i="36"/>
  <c r="F17" i="36"/>
  <c r="A18" i="36"/>
  <c r="BV17" i="36"/>
  <c r="BQ17" i="36"/>
  <c r="BL17" i="36"/>
  <c r="BF17" i="36"/>
  <c r="BA17" i="36"/>
  <c r="AV17" i="36"/>
  <c r="AP17" i="36"/>
  <c r="AK17" i="36"/>
  <c r="AF17" i="36"/>
  <c r="Z17" i="36"/>
  <c r="U17" i="36"/>
  <c r="P17" i="36"/>
  <c r="J17" i="36"/>
  <c r="E17" i="36"/>
  <c r="BJ17" i="36"/>
  <c r="AO17" i="36"/>
  <c r="T17" i="36"/>
  <c r="BZ17" i="36"/>
  <c r="BE17" i="36"/>
  <c r="AJ17" i="36"/>
  <c r="N17" i="36"/>
  <c r="BU17" i="36"/>
  <c r="AZ17" i="36"/>
  <c r="AD17" i="36"/>
  <c r="I17" i="36"/>
  <c r="BP17" i="36"/>
  <c r="AT17" i="36"/>
  <c r="Y17" i="36"/>
  <c r="D17" i="36"/>
  <c r="BQ16" i="25"/>
  <c r="BA16" i="25"/>
  <c r="AK16" i="25"/>
  <c r="U16" i="25"/>
  <c r="E16" i="25"/>
  <c r="BH16" i="25"/>
  <c r="AM16" i="25"/>
  <c r="R16" i="25"/>
  <c r="A17" i="25"/>
  <c r="BG16" i="25"/>
  <c r="AL16" i="25"/>
  <c r="P16" i="25"/>
  <c r="BV16" i="25"/>
  <c r="AZ16" i="25"/>
  <c r="AE16" i="25"/>
  <c r="J16" i="25"/>
  <c r="BO16" i="25"/>
  <c r="AT16" i="25"/>
  <c r="X16" i="25"/>
  <c r="C16" i="25"/>
  <c r="BM16" i="25"/>
  <c r="AW16" i="25"/>
  <c r="AG16" i="25"/>
  <c r="Q16" i="25"/>
  <c r="BX16" i="25"/>
  <c r="BC16" i="25"/>
  <c r="AH16" i="25"/>
  <c r="L16" i="25"/>
  <c r="BW16" i="25"/>
  <c r="BB16" i="25"/>
  <c r="AF16" i="25"/>
  <c r="K16" i="25"/>
  <c r="BP16" i="25"/>
  <c r="AU16" i="25"/>
  <c r="Z16" i="25"/>
  <c r="D16" i="25"/>
  <c r="BJ16" i="25"/>
  <c r="AN16" i="25"/>
  <c r="S16" i="25"/>
  <c r="BY16" i="25"/>
  <c r="BI16" i="25"/>
  <c r="AS16" i="25"/>
  <c r="AC16" i="25"/>
  <c r="M16" i="25"/>
  <c r="BS16" i="25"/>
  <c r="AX16" i="25"/>
  <c r="AB16" i="25"/>
  <c r="G16" i="25"/>
  <c r="BR16" i="25"/>
  <c r="AV16" i="25"/>
  <c r="AA16" i="25"/>
  <c r="F16" i="25"/>
  <c r="BK16" i="25"/>
  <c r="AP16" i="25"/>
  <c r="T16" i="25"/>
  <c r="BZ16" i="25"/>
  <c r="BD16" i="25"/>
  <c r="AI16" i="25"/>
  <c r="N16" i="25"/>
  <c r="BU16" i="25"/>
  <c r="BE16" i="25"/>
  <c r="AO16" i="25"/>
  <c r="Y16" i="25"/>
  <c r="I16" i="25"/>
  <c r="BN16" i="25"/>
  <c r="AR16" i="25"/>
  <c r="W16" i="25"/>
  <c r="B16" i="25"/>
  <c r="BL16" i="25"/>
  <c r="AQ16" i="25"/>
  <c r="V16" i="25"/>
  <c r="CA16" i="25"/>
  <c r="BF16" i="25"/>
  <c r="AJ16" i="25"/>
  <c r="O16" i="25"/>
  <c r="BT16" i="25"/>
  <c r="AY16" i="25"/>
  <c r="AD16" i="25"/>
  <c r="H16" i="25"/>
  <c r="BY18" i="24"/>
  <c r="BU18" i="24"/>
  <c r="BQ18" i="24"/>
  <c r="BM18" i="24"/>
  <c r="BI18" i="24"/>
  <c r="BE18" i="24"/>
  <c r="BA18" i="24"/>
  <c r="AW18" i="24"/>
  <c r="AS18" i="24"/>
  <c r="AO18" i="24"/>
  <c r="AK18" i="24"/>
  <c r="AG18" i="24"/>
  <c r="AC18" i="24"/>
  <c r="Y18" i="24"/>
  <c r="U18" i="24"/>
  <c r="Q18" i="24"/>
  <c r="M18" i="24"/>
  <c r="I18" i="24"/>
  <c r="E18" i="24"/>
  <c r="A19" i="24"/>
  <c r="BX18" i="24"/>
  <c r="BT18" i="24"/>
  <c r="BP18" i="24"/>
  <c r="BL18" i="24"/>
  <c r="BH18" i="24"/>
  <c r="BD18" i="24"/>
  <c r="AZ18" i="24"/>
  <c r="AV18" i="24"/>
  <c r="AR18" i="24"/>
  <c r="AN18" i="24"/>
  <c r="AJ18" i="24"/>
  <c r="AF18" i="24"/>
  <c r="AB18" i="24"/>
  <c r="X18" i="24"/>
  <c r="T18" i="24"/>
  <c r="P18" i="24"/>
  <c r="L18" i="24"/>
  <c r="H18" i="24"/>
  <c r="D18" i="24"/>
  <c r="CA18" i="24"/>
  <c r="BW18" i="24"/>
  <c r="BS18" i="24"/>
  <c r="BO18" i="24"/>
  <c r="BK18" i="24"/>
  <c r="BG18" i="24"/>
  <c r="BC18" i="24"/>
  <c r="AY18" i="24"/>
  <c r="AU18" i="24"/>
  <c r="AQ18" i="24"/>
  <c r="AM18" i="24"/>
  <c r="AI18" i="24"/>
  <c r="AE18" i="24"/>
  <c r="AA18" i="24"/>
  <c r="BZ18" i="24"/>
  <c r="BV18" i="24"/>
  <c r="BR18" i="24"/>
  <c r="BN18" i="24"/>
  <c r="BJ18" i="24"/>
  <c r="BF18" i="24"/>
  <c r="BB18" i="24"/>
  <c r="AX18" i="24"/>
  <c r="AT18" i="24"/>
  <c r="AP18" i="24"/>
  <c r="AL18" i="24"/>
  <c r="AH18" i="24"/>
  <c r="AD18" i="24"/>
  <c r="Z18" i="24"/>
  <c r="V18" i="24"/>
  <c r="R18" i="24"/>
  <c r="N18" i="24"/>
  <c r="W18" i="24"/>
  <c r="J18" i="24"/>
  <c r="B18" i="24"/>
  <c r="S18" i="24"/>
  <c r="G18" i="24"/>
  <c r="O18" i="24"/>
  <c r="F18" i="24"/>
  <c r="K18" i="24"/>
  <c r="C18" i="24"/>
  <c r="B18" i="21"/>
  <c r="A18" i="21" s="1"/>
  <c r="B17" i="35"/>
  <c r="A17" i="35" s="1"/>
  <c r="B16" i="33"/>
  <c r="A16" i="33" s="1"/>
  <c r="B15" i="8"/>
  <c r="A14" i="8"/>
  <c r="AI1" i="3"/>
  <c r="AC1" i="3"/>
  <c r="H1" i="9"/>
  <c r="I2" i="9"/>
  <c r="H2" i="10"/>
  <c r="G1" i="10"/>
  <c r="H1" i="13"/>
  <c r="I2" i="13"/>
  <c r="B9" i="28" l="1"/>
  <c r="A10" i="28" s="1"/>
  <c r="B9" i="38"/>
  <c r="A10" i="38" s="1"/>
  <c r="BS10" i="37"/>
  <c r="BC10" i="37"/>
  <c r="AM10" i="37"/>
  <c r="W10" i="37"/>
  <c r="G10" i="37"/>
  <c r="BR10" i="37"/>
  <c r="BB10" i="37"/>
  <c r="AL10" i="37"/>
  <c r="V10" i="37"/>
  <c r="F10" i="37"/>
  <c r="BM10" i="37"/>
  <c r="AW10" i="37"/>
  <c r="AG10" i="37"/>
  <c r="Q10" i="37"/>
  <c r="BP10" i="37"/>
  <c r="D10" i="37"/>
  <c r="AF10" i="37"/>
  <c r="AR10" i="37"/>
  <c r="H10" i="37"/>
  <c r="AA10" i="37"/>
  <c r="BV10" i="37"/>
  <c r="Z10" i="37"/>
  <c r="BQ10" i="37"/>
  <c r="U10" i="37"/>
  <c r="AV10" i="37"/>
  <c r="BT10" i="37"/>
  <c r="BO10" i="37"/>
  <c r="AY10" i="37"/>
  <c r="AI10" i="37"/>
  <c r="S10" i="37"/>
  <c r="C10" i="37"/>
  <c r="BN10" i="37"/>
  <c r="AX10" i="37"/>
  <c r="AH10" i="37"/>
  <c r="R10" i="37"/>
  <c r="BY10" i="37"/>
  <c r="BI10" i="37"/>
  <c r="AS10" i="37"/>
  <c r="AC10" i="37"/>
  <c r="M10" i="37"/>
  <c r="AZ10" i="37"/>
  <c r="CB10" i="37"/>
  <c r="P10" i="37"/>
  <c r="AB10" i="37"/>
  <c r="BD10" i="37"/>
  <c r="BW10" i="37"/>
  <c r="BG10" i="37"/>
  <c r="AQ10" i="37"/>
  <c r="K10" i="37"/>
  <c r="BF10" i="37"/>
  <c r="J10" i="37"/>
  <c r="AK10" i="37"/>
  <c r="T10" i="37"/>
  <c r="X10" i="37"/>
  <c r="CA10" i="37"/>
  <c r="BK10" i="37"/>
  <c r="AU10" i="37"/>
  <c r="AE10" i="37"/>
  <c r="O10" i="37"/>
  <c r="BZ10" i="37"/>
  <c r="BJ10" i="37"/>
  <c r="AT10" i="37"/>
  <c r="AD10" i="37"/>
  <c r="N10" i="37"/>
  <c r="BU10" i="37"/>
  <c r="BE10" i="37"/>
  <c r="AO10" i="37"/>
  <c r="Y10" i="37"/>
  <c r="I10" i="37"/>
  <c r="AJ10" i="37"/>
  <c r="BL10" i="37"/>
  <c r="BX10" i="37"/>
  <c r="L10" i="37"/>
  <c r="AN10" i="37"/>
  <c r="AP10" i="37"/>
  <c r="BA10" i="37"/>
  <c r="E10" i="37"/>
  <c r="BH10" i="37"/>
  <c r="B75" i="27"/>
  <c r="A76" i="27" s="1"/>
  <c r="B9" i="27"/>
  <c r="A10" i="27" s="1"/>
  <c r="BS10" i="27" s="1"/>
  <c r="BY9" i="26"/>
  <c r="BU9" i="26"/>
  <c r="BQ9" i="26"/>
  <c r="BM9" i="26"/>
  <c r="BI9" i="26"/>
  <c r="BE9" i="26"/>
  <c r="BA9" i="26"/>
  <c r="AW9" i="26"/>
  <c r="AS9" i="26"/>
  <c r="AO9" i="26"/>
  <c r="AK9" i="26"/>
  <c r="AG9" i="26"/>
  <c r="AC9" i="26"/>
  <c r="Y9" i="26"/>
  <c r="U9" i="26"/>
  <c r="Q9" i="26"/>
  <c r="M9" i="26"/>
  <c r="I9" i="26"/>
  <c r="E9" i="26"/>
  <c r="CB9" i="26"/>
  <c r="BX9" i="26"/>
  <c r="BT9" i="26"/>
  <c r="BP9" i="26"/>
  <c r="BL9" i="26"/>
  <c r="BH9" i="26"/>
  <c r="BD9" i="26"/>
  <c r="AZ9" i="26"/>
  <c r="AV9" i="26"/>
  <c r="AR9" i="26"/>
  <c r="AN9" i="26"/>
  <c r="AJ9" i="26"/>
  <c r="AF9" i="26"/>
  <c r="AB9" i="26"/>
  <c r="X9" i="26"/>
  <c r="T9" i="26"/>
  <c r="P9" i="26"/>
  <c r="L9" i="26"/>
  <c r="H9" i="26"/>
  <c r="D9" i="26"/>
  <c r="CA9" i="26"/>
  <c r="BW9" i="26"/>
  <c r="BS9" i="26"/>
  <c r="BO9" i="26"/>
  <c r="BK9" i="26"/>
  <c r="BG9" i="26"/>
  <c r="BC9" i="26"/>
  <c r="AY9" i="26"/>
  <c r="AU9" i="26"/>
  <c r="AQ9" i="26"/>
  <c r="AM9" i="26"/>
  <c r="AI9" i="26"/>
  <c r="AE9" i="26"/>
  <c r="AA9" i="26"/>
  <c r="W9" i="26"/>
  <c r="S9" i="26"/>
  <c r="O9" i="26"/>
  <c r="K9" i="26"/>
  <c r="G9" i="26"/>
  <c r="C9" i="26"/>
  <c r="BZ9" i="26"/>
  <c r="BV9" i="26"/>
  <c r="BR9" i="26"/>
  <c r="BN9" i="26"/>
  <c r="BJ9" i="26"/>
  <c r="BF9" i="26"/>
  <c r="BB9" i="26"/>
  <c r="AX9" i="26"/>
  <c r="AT9" i="26"/>
  <c r="AP9" i="26"/>
  <c r="AL9" i="26"/>
  <c r="AH9" i="26"/>
  <c r="AD9" i="26"/>
  <c r="Z9" i="26"/>
  <c r="V9" i="26"/>
  <c r="R9" i="26"/>
  <c r="N9" i="26"/>
  <c r="J9" i="26"/>
  <c r="F9" i="26"/>
  <c r="A19" i="36"/>
  <c r="BX18" i="36"/>
  <c r="BT18" i="36"/>
  <c r="BP18" i="36"/>
  <c r="BL18" i="36"/>
  <c r="BH18" i="36"/>
  <c r="BD18" i="36"/>
  <c r="AZ18" i="36"/>
  <c r="AV18" i="36"/>
  <c r="AR18" i="36"/>
  <c r="AN18" i="36"/>
  <c r="AJ18" i="36"/>
  <c r="AF18" i="36"/>
  <c r="AB18" i="36"/>
  <c r="X18" i="36"/>
  <c r="T18" i="36"/>
  <c r="P18" i="36"/>
  <c r="L18" i="36"/>
  <c r="H18" i="36"/>
  <c r="D18" i="36"/>
  <c r="BZ18" i="36"/>
  <c r="BU18" i="36"/>
  <c r="BO18" i="36"/>
  <c r="BJ18" i="36"/>
  <c r="BE18" i="36"/>
  <c r="AY18" i="36"/>
  <c r="AT18" i="36"/>
  <c r="AO18" i="36"/>
  <c r="AI18" i="36"/>
  <c r="AD18" i="36"/>
  <c r="Y18" i="36"/>
  <c r="S18" i="36"/>
  <c r="N18" i="36"/>
  <c r="I18" i="36"/>
  <c r="C18" i="36"/>
  <c r="BY18" i="36"/>
  <c r="BS18" i="36"/>
  <c r="BN18" i="36"/>
  <c r="BI18" i="36"/>
  <c r="BC18" i="36"/>
  <c r="AX18" i="36"/>
  <c r="AS18" i="36"/>
  <c r="AM18" i="36"/>
  <c r="AH18" i="36"/>
  <c r="AC18" i="36"/>
  <c r="W18" i="36"/>
  <c r="R18" i="36"/>
  <c r="M18" i="36"/>
  <c r="G18" i="36"/>
  <c r="B18" i="36"/>
  <c r="BW18" i="36"/>
  <c r="BR18" i="36"/>
  <c r="BM18" i="36"/>
  <c r="BG18" i="36"/>
  <c r="BB18" i="36"/>
  <c r="AW18" i="36"/>
  <c r="AQ18" i="36"/>
  <c r="AL18" i="36"/>
  <c r="AG18" i="36"/>
  <c r="AA18" i="36"/>
  <c r="V18" i="36"/>
  <c r="Q18" i="36"/>
  <c r="K18" i="36"/>
  <c r="F18" i="36"/>
  <c r="BQ18" i="36"/>
  <c r="AU18" i="36"/>
  <c r="Z18" i="36"/>
  <c r="E18" i="36"/>
  <c r="BK18" i="36"/>
  <c r="AP18" i="36"/>
  <c r="U18" i="36"/>
  <c r="CA18" i="36"/>
  <c r="BF18" i="36"/>
  <c r="AK18" i="36"/>
  <c r="O18" i="36"/>
  <c r="BV18" i="36"/>
  <c r="BA18" i="36"/>
  <c r="AE18" i="36"/>
  <c r="J18" i="36"/>
  <c r="BR17" i="25"/>
  <c r="BB17" i="25"/>
  <c r="AL17" i="25"/>
  <c r="V17" i="25"/>
  <c r="F17" i="25"/>
  <c r="BO17" i="25"/>
  <c r="AS17" i="25"/>
  <c r="X17" i="25"/>
  <c r="C17" i="25"/>
  <c r="BH17" i="25"/>
  <c r="AM17" i="25"/>
  <c r="Q17" i="25"/>
  <c r="BW17" i="25"/>
  <c r="BA17" i="25"/>
  <c r="AF17" i="25"/>
  <c r="K17" i="25"/>
  <c r="BP17" i="25"/>
  <c r="AU17" i="25"/>
  <c r="Y17" i="25"/>
  <c r="D17" i="25"/>
  <c r="BJ17" i="25"/>
  <c r="N17" i="25"/>
  <c r="M17" i="25"/>
  <c r="AB17" i="25"/>
  <c r="AQ17" i="25"/>
  <c r="CA17" i="25"/>
  <c r="BN17" i="25"/>
  <c r="AX17" i="25"/>
  <c r="AH17" i="25"/>
  <c r="R17" i="25"/>
  <c r="B17" i="25"/>
  <c r="BI17" i="25"/>
  <c r="AN17" i="25"/>
  <c r="S17" i="25"/>
  <c r="BX17" i="25"/>
  <c r="BC17" i="25"/>
  <c r="AG17" i="25"/>
  <c r="L17" i="25"/>
  <c r="BQ17" i="25"/>
  <c r="AV17" i="25"/>
  <c r="AA17" i="25"/>
  <c r="E17" i="25"/>
  <c r="BK17" i="25"/>
  <c r="AO17" i="25"/>
  <c r="T17" i="25"/>
  <c r="BZ17" i="25"/>
  <c r="AD17" i="25"/>
  <c r="BD17" i="25"/>
  <c r="BS17" i="25"/>
  <c r="G17" i="25"/>
  <c r="U17" i="25"/>
  <c r="AJ17" i="25"/>
  <c r="BY17" i="25"/>
  <c r="O17" i="25"/>
  <c r="BV17" i="25"/>
  <c r="BF17" i="25"/>
  <c r="AP17" i="25"/>
  <c r="Z17" i="25"/>
  <c r="J17" i="25"/>
  <c r="BT17" i="25"/>
  <c r="AY17" i="25"/>
  <c r="AC17" i="25"/>
  <c r="H17" i="25"/>
  <c r="BM17" i="25"/>
  <c r="AR17" i="25"/>
  <c r="W17" i="25"/>
  <c r="A18" i="25"/>
  <c r="BG17" i="25"/>
  <c r="AK17" i="25"/>
  <c r="P17" i="25"/>
  <c r="BU17" i="25"/>
  <c r="AZ17" i="25"/>
  <c r="AE17" i="25"/>
  <c r="I17" i="25"/>
  <c r="AT17" i="25"/>
  <c r="AI17" i="25"/>
  <c r="AW17" i="25"/>
  <c r="BL17" i="25"/>
  <c r="BE17" i="25"/>
  <c r="BZ19" i="24"/>
  <c r="BV19" i="24"/>
  <c r="BR19" i="24"/>
  <c r="BN19" i="24"/>
  <c r="BJ19" i="24"/>
  <c r="BF19" i="24"/>
  <c r="BB19" i="24"/>
  <c r="AX19" i="24"/>
  <c r="AT19" i="24"/>
  <c r="AP19" i="24"/>
  <c r="AL19" i="24"/>
  <c r="AH19" i="24"/>
  <c r="AD19" i="24"/>
  <c r="Z19" i="24"/>
  <c r="V19" i="24"/>
  <c r="R19" i="24"/>
  <c r="N19" i="24"/>
  <c r="J19" i="24"/>
  <c r="F19" i="24"/>
  <c r="B19" i="24"/>
  <c r="BY19" i="24"/>
  <c r="BU19" i="24"/>
  <c r="BQ19" i="24"/>
  <c r="BM19" i="24"/>
  <c r="BI19" i="24"/>
  <c r="BE19" i="24"/>
  <c r="BA19" i="24"/>
  <c r="AW19" i="24"/>
  <c r="AS19" i="24"/>
  <c r="AO19" i="24"/>
  <c r="AK19" i="24"/>
  <c r="AG19" i="24"/>
  <c r="AC19" i="24"/>
  <c r="Y19" i="24"/>
  <c r="U19" i="24"/>
  <c r="Q19" i="24"/>
  <c r="M19" i="24"/>
  <c r="I19" i="24"/>
  <c r="E19" i="24"/>
  <c r="A20" i="24"/>
  <c r="BX19" i="24"/>
  <c r="BT19" i="24"/>
  <c r="BP19" i="24"/>
  <c r="BL19" i="24"/>
  <c r="BH19" i="24"/>
  <c r="BD19" i="24"/>
  <c r="AZ19" i="24"/>
  <c r="AV19" i="24"/>
  <c r="AR19" i="24"/>
  <c r="AN19" i="24"/>
  <c r="AJ19" i="24"/>
  <c r="AF19" i="24"/>
  <c r="AB19" i="24"/>
  <c r="X19" i="24"/>
  <c r="T19" i="24"/>
  <c r="P19" i="24"/>
  <c r="L19" i="24"/>
  <c r="H19" i="24"/>
  <c r="D19" i="24"/>
  <c r="CA19" i="24"/>
  <c r="BW19" i="24"/>
  <c r="BS19" i="24"/>
  <c r="BO19" i="24"/>
  <c r="BK19" i="24"/>
  <c r="BG19" i="24"/>
  <c r="BC19" i="24"/>
  <c r="AY19" i="24"/>
  <c r="AU19" i="24"/>
  <c r="AQ19" i="24"/>
  <c r="AM19" i="24"/>
  <c r="AI19" i="24"/>
  <c r="AE19" i="24"/>
  <c r="AA19" i="24"/>
  <c r="W19" i="24"/>
  <c r="S19" i="24"/>
  <c r="O19" i="24"/>
  <c r="K19" i="24"/>
  <c r="G19" i="24"/>
  <c r="C19" i="24"/>
  <c r="B19" i="21"/>
  <c r="B18" i="35"/>
  <c r="A18" i="35" s="1"/>
  <c r="B17" i="33"/>
  <c r="A17" i="33" s="1"/>
  <c r="B16" i="8"/>
  <c r="A15" i="8"/>
  <c r="AM1" i="3"/>
  <c r="AG1" i="3"/>
  <c r="H1" i="10"/>
  <c r="I2" i="10"/>
  <c r="J2" i="9"/>
  <c r="I1" i="9"/>
  <c r="J2" i="13"/>
  <c r="I1" i="13"/>
  <c r="BU10" i="28" l="1"/>
  <c r="BE10" i="28"/>
  <c r="BH10" i="28"/>
  <c r="AQ10" i="28"/>
  <c r="AA10" i="28"/>
  <c r="K10" i="28"/>
  <c r="BT10" i="28"/>
  <c r="AZ10" i="28"/>
  <c r="AJ10" i="28"/>
  <c r="T10" i="28"/>
  <c r="D10" i="28"/>
  <c r="AX10" i="28"/>
  <c r="R10" i="28"/>
  <c r="BA10" i="28"/>
  <c r="U10" i="28"/>
  <c r="BP10" i="28"/>
  <c r="AG10" i="28"/>
  <c r="BW10" i="28"/>
  <c r="AL10" i="28"/>
  <c r="F10" i="28"/>
  <c r="BQ10" i="28"/>
  <c r="BX10" i="28"/>
  <c r="BC10" i="28"/>
  <c r="AM10" i="28"/>
  <c r="W10" i="28"/>
  <c r="G10" i="28"/>
  <c r="BO10" i="28"/>
  <c r="AV10" i="28"/>
  <c r="AF10" i="28"/>
  <c r="P10" i="28"/>
  <c r="CB10" i="28"/>
  <c r="AP10" i="28"/>
  <c r="J10" i="28"/>
  <c r="AS10" i="28"/>
  <c r="M10" i="28"/>
  <c r="BF10" i="28"/>
  <c r="Y10" i="28"/>
  <c r="BL10" i="28"/>
  <c r="AD10" i="28"/>
  <c r="BM10" i="28"/>
  <c r="AY10" i="28"/>
  <c r="S10" i="28"/>
  <c r="BJ10" i="28"/>
  <c r="AB10" i="28"/>
  <c r="BR10" i="28"/>
  <c r="BV10" i="28"/>
  <c r="E10" i="28"/>
  <c r="Q10" i="28"/>
  <c r="V10" i="28"/>
  <c r="BY10" i="28"/>
  <c r="AE10" i="28"/>
  <c r="AN10" i="28"/>
  <c r="Z10" i="28"/>
  <c r="AO10" i="28"/>
  <c r="BI10" i="28"/>
  <c r="AU10" i="28"/>
  <c r="O10" i="28"/>
  <c r="BD10" i="28"/>
  <c r="X10" i="28"/>
  <c r="BG10" i="28"/>
  <c r="BK10" i="28"/>
  <c r="CA10" i="28"/>
  <c r="I10" i="28"/>
  <c r="N10" i="28"/>
  <c r="BS10" i="28"/>
  <c r="AI10" i="28"/>
  <c r="C10" i="28"/>
  <c r="AR10" i="28"/>
  <c r="L10" i="28"/>
  <c r="AH10" i="28"/>
  <c r="AK10" i="28"/>
  <c r="AW10" i="28"/>
  <c r="BB10" i="28"/>
  <c r="BN10" i="28"/>
  <c r="BZ10" i="28"/>
  <c r="H10" i="28"/>
  <c r="AC10" i="28"/>
  <c r="AT10" i="28"/>
  <c r="BM10" i="38"/>
  <c r="AW10" i="38"/>
  <c r="AG10" i="38"/>
  <c r="Q10" i="38"/>
  <c r="CA10" i="38"/>
  <c r="BK10" i="38"/>
  <c r="BF10" i="38"/>
  <c r="AJ10" i="38"/>
  <c r="O10" i="38"/>
  <c r="AQ10" i="38"/>
  <c r="BR10" i="38"/>
  <c r="AT10" i="38"/>
  <c r="X10" i="38"/>
  <c r="C10" i="38"/>
  <c r="AV10" i="38"/>
  <c r="BP10" i="38"/>
  <c r="AR10" i="38"/>
  <c r="W10" i="38"/>
  <c r="AA10" i="38"/>
  <c r="BY10" i="38"/>
  <c r="BI10" i="38"/>
  <c r="AS10" i="38"/>
  <c r="AC10" i="38"/>
  <c r="M10" i="38"/>
  <c r="BW10" i="38"/>
  <c r="CB10" i="38"/>
  <c r="AZ10" i="38"/>
  <c r="AE10" i="38"/>
  <c r="J10" i="38"/>
  <c r="AF10" i="38"/>
  <c r="BJ10" i="38"/>
  <c r="AN10" i="38"/>
  <c r="S10" i="38"/>
  <c r="BV10" i="38"/>
  <c r="AL10" i="38"/>
  <c r="BH10" i="38"/>
  <c r="AM10" i="38"/>
  <c r="R10" i="38"/>
  <c r="K10" i="38"/>
  <c r="BU10" i="38"/>
  <c r="BE10" i="38"/>
  <c r="AO10" i="38"/>
  <c r="Y10" i="38"/>
  <c r="I10" i="38"/>
  <c r="BS10" i="38"/>
  <c r="BT10" i="38"/>
  <c r="AU10" i="38"/>
  <c r="Z10" i="38"/>
  <c r="D10" i="38"/>
  <c r="P10" i="38"/>
  <c r="BD10" i="38"/>
  <c r="AI10" i="38"/>
  <c r="N10" i="38"/>
  <c r="BN10" i="38"/>
  <c r="V10" i="38"/>
  <c r="BC10" i="38"/>
  <c r="AH10" i="38"/>
  <c r="L10" i="38"/>
  <c r="F10" i="38"/>
  <c r="BQ10" i="38"/>
  <c r="BA10" i="38"/>
  <c r="AK10" i="38"/>
  <c r="U10" i="38"/>
  <c r="E10" i="38"/>
  <c r="BO10" i="38"/>
  <c r="BL10" i="38"/>
  <c r="AP10" i="38"/>
  <c r="T10" i="38"/>
  <c r="BG10" i="38"/>
  <c r="BZ10" i="38"/>
  <c r="AY10" i="38"/>
  <c r="AD10" i="38"/>
  <c r="H10" i="38"/>
  <c r="BB10" i="38"/>
  <c r="BX10" i="38"/>
  <c r="AX10" i="38"/>
  <c r="AB10" i="38"/>
  <c r="G10" i="38"/>
  <c r="B10" i="37"/>
  <c r="A11" i="37" s="1"/>
  <c r="CB76" i="27"/>
  <c r="BX76" i="27"/>
  <c r="BT76" i="27"/>
  <c r="BP76" i="27"/>
  <c r="BL76" i="27"/>
  <c r="BH76" i="27"/>
  <c r="BD76" i="27"/>
  <c r="AZ76" i="27"/>
  <c r="AV76" i="27"/>
  <c r="AR76" i="27"/>
  <c r="AN76" i="27"/>
  <c r="AJ76" i="27"/>
  <c r="AF76" i="27"/>
  <c r="AB76" i="27"/>
  <c r="X76" i="27"/>
  <c r="T76" i="27"/>
  <c r="P76" i="27"/>
  <c r="L76" i="27"/>
  <c r="H76" i="27"/>
  <c r="D76" i="27"/>
  <c r="CA76" i="27"/>
  <c r="BW76" i="27"/>
  <c r="BS76" i="27"/>
  <c r="BO76" i="27"/>
  <c r="BK76" i="27"/>
  <c r="BG76" i="27"/>
  <c r="BC76" i="27"/>
  <c r="AY76" i="27"/>
  <c r="AU76" i="27"/>
  <c r="AQ76" i="27"/>
  <c r="AM76" i="27"/>
  <c r="AI76" i="27"/>
  <c r="AE76" i="27"/>
  <c r="AA76" i="27"/>
  <c r="W76" i="27"/>
  <c r="S76" i="27"/>
  <c r="O76" i="27"/>
  <c r="K76" i="27"/>
  <c r="G76" i="27"/>
  <c r="C76" i="27"/>
  <c r="BZ76" i="27"/>
  <c r="BV76" i="27"/>
  <c r="BR76" i="27"/>
  <c r="BN76" i="27"/>
  <c r="BJ76" i="27"/>
  <c r="BF76" i="27"/>
  <c r="BB76" i="27"/>
  <c r="AX76" i="27"/>
  <c r="AT76" i="27"/>
  <c r="AP76" i="27"/>
  <c r="AL76" i="27"/>
  <c r="AH76" i="27"/>
  <c r="AD76" i="27"/>
  <c r="Z76" i="27"/>
  <c r="V76" i="27"/>
  <c r="R76" i="27"/>
  <c r="N76" i="27"/>
  <c r="J76" i="27"/>
  <c r="F76" i="27"/>
  <c r="BQ76" i="27"/>
  <c r="BA76" i="27"/>
  <c r="AK76" i="27"/>
  <c r="U76" i="27"/>
  <c r="E76" i="27"/>
  <c r="BE76" i="27"/>
  <c r="Y76" i="27"/>
  <c r="BM76" i="27"/>
  <c r="AW76" i="27"/>
  <c r="AG76" i="27"/>
  <c r="Q76" i="27"/>
  <c r="BU76" i="27"/>
  <c r="AO76" i="27"/>
  <c r="I76" i="27"/>
  <c r="BY76" i="27"/>
  <c r="BI76" i="27"/>
  <c r="AS76" i="27"/>
  <c r="AC76" i="27"/>
  <c r="M76" i="27"/>
  <c r="AZ10" i="27"/>
  <c r="N10" i="27"/>
  <c r="E10" i="27"/>
  <c r="AT10" i="27"/>
  <c r="BG10" i="27"/>
  <c r="J10" i="27"/>
  <c r="AD10" i="27"/>
  <c r="AY10" i="27"/>
  <c r="AU10" i="27"/>
  <c r="BE10" i="27"/>
  <c r="BB10" i="27"/>
  <c r="BR10" i="27"/>
  <c r="L10" i="27"/>
  <c r="CB10" i="27"/>
  <c r="BW10" i="27"/>
  <c r="BD10" i="27"/>
  <c r="BJ10" i="27"/>
  <c r="C10" i="27"/>
  <c r="BO10" i="27"/>
  <c r="BK10" i="27"/>
  <c r="M10" i="27"/>
  <c r="W10" i="27"/>
  <c r="AV10" i="27"/>
  <c r="AW10" i="27"/>
  <c r="BF10" i="27"/>
  <c r="AO10" i="27"/>
  <c r="P10" i="27"/>
  <c r="AH10" i="27"/>
  <c r="BX10" i="27"/>
  <c r="AS10" i="27"/>
  <c r="AA10" i="27"/>
  <c r="AN10" i="27"/>
  <c r="BZ10" i="27"/>
  <c r="V10" i="27"/>
  <c r="BH10" i="27"/>
  <c r="AK10" i="27"/>
  <c r="S10" i="27"/>
  <c r="Z10" i="27"/>
  <c r="BM10" i="27"/>
  <c r="CA10" i="27"/>
  <c r="BP10" i="27"/>
  <c r="BC10" i="27"/>
  <c r="BL10" i="27"/>
  <c r="G10" i="27"/>
  <c r="R10" i="27"/>
  <c r="BY10" i="27"/>
  <c r="X10" i="27"/>
  <c r="H10" i="27"/>
  <c r="BQ10" i="27"/>
  <c r="D10" i="27"/>
  <c r="F10" i="27"/>
  <c r="AB10" i="27"/>
  <c r="AM10" i="27"/>
  <c r="AR10" i="27"/>
  <c r="K10" i="27"/>
  <c r="Y10" i="27"/>
  <c r="AC10" i="27"/>
  <c r="AG10" i="27"/>
  <c r="AP10" i="27"/>
  <c r="AE10" i="27"/>
  <c r="AJ10" i="27"/>
  <c r="BU10" i="27"/>
  <c r="U10" i="27"/>
  <c r="BN10" i="27"/>
  <c r="T10" i="27"/>
  <c r="BI10" i="27"/>
  <c r="AQ10" i="27"/>
  <c r="Q10" i="27"/>
  <c r="BT10" i="27"/>
  <c r="AX10" i="27"/>
  <c r="I10" i="27"/>
  <c r="BA10" i="27"/>
  <c r="AI10" i="27"/>
  <c r="BV10" i="27"/>
  <c r="O10" i="27"/>
  <c r="AF10" i="27"/>
  <c r="AL10" i="27"/>
  <c r="B9" i="26"/>
  <c r="A10" i="26" s="1"/>
  <c r="BY19" i="36"/>
  <c r="BU19" i="36"/>
  <c r="BQ19" i="36"/>
  <c r="BM19" i="36"/>
  <c r="BI19" i="36"/>
  <c r="BE19" i="36"/>
  <c r="BA19" i="36"/>
  <c r="AW19" i="36"/>
  <c r="AS19" i="36"/>
  <c r="AO19" i="36"/>
  <c r="AK19" i="36"/>
  <c r="AG19" i="36"/>
  <c r="AC19" i="36"/>
  <c r="Y19" i="36"/>
  <c r="U19" i="36"/>
  <c r="Q19" i="36"/>
  <c r="M19" i="36"/>
  <c r="I19" i="36"/>
  <c r="E19" i="36"/>
  <c r="CA19" i="36"/>
  <c r="BV19" i="36"/>
  <c r="BP19" i="36"/>
  <c r="BK19" i="36"/>
  <c r="BF19" i="36"/>
  <c r="AZ19" i="36"/>
  <c r="AU19" i="36"/>
  <c r="AP19" i="36"/>
  <c r="AJ19" i="36"/>
  <c r="AE19" i="36"/>
  <c r="Z19" i="36"/>
  <c r="T19" i="36"/>
  <c r="O19" i="36"/>
  <c r="J19" i="36"/>
  <c r="D19" i="36"/>
  <c r="BZ19" i="36"/>
  <c r="BT19" i="36"/>
  <c r="BO19" i="36"/>
  <c r="BJ19" i="36"/>
  <c r="BD19" i="36"/>
  <c r="AY19" i="36"/>
  <c r="AT19" i="36"/>
  <c r="AN19" i="36"/>
  <c r="AI19" i="36"/>
  <c r="AD19" i="36"/>
  <c r="X19" i="36"/>
  <c r="S19" i="36"/>
  <c r="N19" i="36"/>
  <c r="H19" i="36"/>
  <c r="C19" i="36"/>
  <c r="BX19" i="36"/>
  <c r="BS19" i="36"/>
  <c r="BN19" i="36"/>
  <c r="BH19" i="36"/>
  <c r="BC19" i="36"/>
  <c r="AX19" i="36"/>
  <c r="AR19" i="36"/>
  <c r="AM19" i="36"/>
  <c r="AH19" i="36"/>
  <c r="AB19" i="36"/>
  <c r="W19" i="36"/>
  <c r="R19" i="36"/>
  <c r="L19" i="36"/>
  <c r="G19" i="36"/>
  <c r="B19" i="36"/>
  <c r="BW19" i="36"/>
  <c r="BB19" i="36"/>
  <c r="AF19" i="36"/>
  <c r="K19" i="36"/>
  <c r="BR19" i="36"/>
  <c r="AV19" i="36"/>
  <c r="AA19" i="36"/>
  <c r="F19" i="36"/>
  <c r="BL19" i="36"/>
  <c r="AQ19" i="36"/>
  <c r="V19" i="36"/>
  <c r="A20" i="36"/>
  <c r="BG19" i="36"/>
  <c r="AL19" i="36"/>
  <c r="P19" i="36"/>
  <c r="BS18" i="25"/>
  <c r="BC18" i="25"/>
  <c r="AM18" i="25"/>
  <c r="W18" i="25"/>
  <c r="G18" i="25"/>
  <c r="BP18" i="25"/>
  <c r="AT18" i="25"/>
  <c r="Y18" i="25"/>
  <c r="D18" i="25"/>
  <c r="BI18" i="25"/>
  <c r="AN18" i="25"/>
  <c r="R18" i="25"/>
  <c r="BX18" i="25"/>
  <c r="BB18" i="25"/>
  <c r="AG18" i="25"/>
  <c r="L18" i="25"/>
  <c r="BQ18" i="25"/>
  <c r="AV18" i="25"/>
  <c r="Z18" i="25"/>
  <c r="E18" i="25"/>
  <c r="BO18" i="25"/>
  <c r="AI18" i="25"/>
  <c r="S18" i="25"/>
  <c r="C18" i="25"/>
  <c r="BJ18" i="25"/>
  <c r="AO18" i="25"/>
  <c r="BY18" i="25"/>
  <c r="BD18" i="25"/>
  <c r="AH18" i="25"/>
  <c r="BR18" i="25"/>
  <c r="AW18" i="25"/>
  <c r="AB18" i="25"/>
  <c r="F18" i="25"/>
  <c r="AP18" i="25"/>
  <c r="U18" i="25"/>
  <c r="CA18" i="25"/>
  <c r="BK18" i="25"/>
  <c r="AE18" i="25"/>
  <c r="BE18" i="25"/>
  <c r="N18" i="25"/>
  <c r="AX18" i="25"/>
  <c r="H18" i="25"/>
  <c r="V18" i="25"/>
  <c r="BF18" i="25"/>
  <c r="P18" i="25"/>
  <c r="AQ18" i="25"/>
  <c r="K18" i="25"/>
  <c r="I18" i="25"/>
  <c r="AS18" i="25"/>
  <c r="BH18" i="25"/>
  <c r="BV18" i="25"/>
  <c r="J18" i="25"/>
  <c r="AY18" i="25"/>
  <c r="T18" i="25"/>
  <c r="M18" i="25"/>
  <c r="BL18" i="25"/>
  <c r="AU18" i="25"/>
  <c r="O18" i="25"/>
  <c r="AJ18" i="25"/>
  <c r="BT18" i="25"/>
  <c r="AC18" i="25"/>
  <c r="AR18" i="25"/>
  <c r="A19" i="25"/>
  <c r="AK18" i="25"/>
  <c r="BG18" i="25"/>
  <c r="AA18" i="25"/>
  <c r="AZ18" i="25"/>
  <c r="X18" i="25"/>
  <c r="AL18" i="25"/>
  <c r="AF18" i="25"/>
  <c r="BZ18" i="25"/>
  <c r="BM18" i="25"/>
  <c r="BU18" i="25"/>
  <c r="BN18" i="25"/>
  <c r="B18" i="25"/>
  <c r="BA18" i="25"/>
  <c r="BW18" i="25"/>
  <c r="AD18" i="25"/>
  <c r="Q18" i="25"/>
  <c r="CA20" i="24"/>
  <c r="BW20" i="24"/>
  <c r="BS20" i="24"/>
  <c r="BY20" i="24"/>
  <c r="BT20" i="24"/>
  <c r="BO20" i="24"/>
  <c r="BK20" i="24"/>
  <c r="BG20" i="24"/>
  <c r="BC20" i="24"/>
  <c r="AY20" i="24"/>
  <c r="AU20" i="24"/>
  <c r="AQ20" i="24"/>
  <c r="AM20" i="24"/>
  <c r="AI20" i="24"/>
  <c r="AE20" i="24"/>
  <c r="AA20" i="24"/>
  <c r="W20" i="24"/>
  <c r="S20" i="24"/>
  <c r="O20" i="24"/>
  <c r="K20" i="24"/>
  <c r="G20" i="24"/>
  <c r="C20" i="24"/>
  <c r="BX20" i="24"/>
  <c r="BR20" i="24"/>
  <c r="BN20" i="24"/>
  <c r="BJ20" i="24"/>
  <c r="BF20" i="24"/>
  <c r="BB20" i="24"/>
  <c r="AX20" i="24"/>
  <c r="AT20" i="24"/>
  <c r="AP20" i="24"/>
  <c r="AL20" i="24"/>
  <c r="AH20" i="24"/>
  <c r="AD20" i="24"/>
  <c r="Z20" i="24"/>
  <c r="V20" i="24"/>
  <c r="R20" i="24"/>
  <c r="N20" i="24"/>
  <c r="J20" i="24"/>
  <c r="F20" i="24"/>
  <c r="B20" i="24"/>
  <c r="A21" i="24"/>
  <c r="BV20" i="24"/>
  <c r="BQ20" i="24"/>
  <c r="BM20" i="24"/>
  <c r="BI20" i="24"/>
  <c r="BE20" i="24"/>
  <c r="BA20" i="24"/>
  <c r="AW20" i="24"/>
  <c r="AS20" i="24"/>
  <c r="AO20" i="24"/>
  <c r="AK20" i="24"/>
  <c r="AG20" i="24"/>
  <c r="AC20" i="24"/>
  <c r="Y20" i="24"/>
  <c r="U20" i="24"/>
  <c r="Q20" i="24"/>
  <c r="M20" i="24"/>
  <c r="I20" i="24"/>
  <c r="E20" i="24"/>
  <c r="BZ20" i="24"/>
  <c r="BU20" i="24"/>
  <c r="BP20" i="24"/>
  <c r="BL20" i="24"/>
  <c r="BH20" i="24"/>
  <c r="BD20" i="24"/>
  <c r="AZ20" i="24"/>
  <c r="AV20" i="24"/>
  <c r="AR20" i="24"/>
  <c r="AN20" i="24"/>
  <c r="AJ20" i="24"/>
  <c r="AF20" i="24"/>
  <c r="AB20" i="24"/>
  <c r="X20" i="24"/>
  <c r="T20" i="24"/>
  <c r="P20" i="24"/>
  <c r="L20" i="24"/>
  <c r="H20" i="24"/>
  <c r="D20" i="24"/>
  <c r="A19" i="21"/>
  <c r="B20" i="21"/>
  <c r="B19" i="35"/>
  <c r="A19" i="35" s="1"/>
  <c r="B18" i="33"/>
  <c r="A18" i="33" s="1"/>
  <c r="B17" i="8"/>
  <c r="A16" i="8"/>
  <c r="AK1" i="3"/>
  <c r="AQ1" i="3"/>
  <c r="I1" i="10"/>
  <c r="J2" i="10"/>
  <c r="J1" i="9"/>
  <c r="K2" i="9"/>
  <c r="K2" i="13"/>
  <c r="J1" i="13"/>
  <c r="B10" i="28" l="1"/>
  <c r="A11" i="28" s="1"/>
  <c r="B10" i="38"/>
  <c r="A11" i="38" s="1"/>
  <c r="BT11" i="37"/>
  <c r="BV11" i="37"/>
  <c r="BC11" i="37"/>
  <c r="AM11" i="37"/>
  <c r="W11" i="37"/>
  <c r="G11" i="37"/>
  <c r="BO11" i="37"/>
  <c r="AX11" i="37"/>
  <c r="AH11" i="37"/>
  <c r="R11" i="37"/>
  <c r="BY11" i="37"/>
  <c r="BE11" i="37"/>
  <c r="AO11" i="37"/>
  <c r="Y11" i="37"/>
  <c r="I11" i="37"/>
  <c r="AJ11" i="37"/>
  <c r="AV11" i="37"/>
  <c r="AR11" i="37"/>
  <c r="AN11" i="37"/>
  <c r="CA11" i="37"/>
  <c r="AQ11" i="37"/>
  <c r="K11" i="37"/>
  <c r="BB11" i="37"/>
  <c r="F11" i="37"/>
  <c r="AS11" i="37"/>
  <c r="AZ11" i="37"/>
  <c r="BH11" i="37"/>
  <c r="BP11" i="37"/>
  <c r="BQ11" i="37"/>
  <c r="AY11" i="37"/>
  <c r="AI11" i="37"/>
  <c r="S11" i="37"/>
  <c r="C11" i="37"/>
  <c r="BJ11" i="37"/>
  <c r="AT11" i="37"/>
  <c r="AD11" i="37"/>
  <c r="N11" i="37"/>
  <c r="BS11" i="37"/>
  <c r="BA11" i="37"/>
  <c r="AK11" i="37"/>
  <c r="U11" i="37"/>
  <c r="E11" i="37"/>
  <c r="T11" i="37"/>
  <c r="AF11" i="37"/>
  <c r="AB11" i="37"/>
  <c r="X11" i="37"/>
  <c r="BX11" i="37"/>
  <c r="BG11" i="37"/>
  <c r="AA11" i="37"/>
  <c r="BU11" i="37"/>
  <c r="V11" i="37"/>
  <c r="BI11" i="37"/>
  <c r="M11" i="37"/>
  <c r="BD11" i="37"/>
  <c r="CB11" i="37"/>
  <c r="BL11" i="37"/>
  <c r="BK11" i="37"/>
  <c r="AU11" i="37"/>
  <c r="AE11" i="37"/>
  <c r="O11" i="37"/>
  <c r="BZ11" i="37"/>
  <c r="BF11" i="37"/>
  <c r="AP11" i="37"/>
  <c r="Z11" i="37"/>
  <c r="J11" i="37"/>
  <c r="BN11" i="37"/>
  <c r="AW11" i="37"/>
  <c r="AG11" i="37"/>
  <c r="Q11" i="37"/>
  <c r="BR11" i="37"/>
  <c r="D11" i="37"/>
  <c r="P11" i="37"/>
  <c r="L11" i="37"/>
  <c r="BW11" i="37"/>
  <c r="AL11" i="37"/>
  <c r="AC11" i="37"/>
  <c r="BM11" i="37"/>
  <c r="H11" i="37"/>
  <c r="B76" i="27"/>
  <c r="A77" i="27" s="1"/>
  <c r="B10" i="27"/>
  <c r="A11" i="27" s="1"/>
  <c r="BS11" i="27" s="1"/>
  <c r="BY10" i="26"/>
  <c r="BU10" i="26"/>
  <c r="BQ10" i="26"/>
  <c r="BM10" i="26"/>
  <c r="BI10" i="26"/>
  <c r="BE10" i="26"/>
  <c r="BA10" i="26"/>
  <c r="AW10" i="26"/>
  <c r="AS10" i="26"/>
  <c r="AO10" i="26"/>
  <c r="AK10" i="26"/>
  <c r="AG10" i="26"/>
  <c r="AC10" i="26"/>
  <c r="Y10" i="26"/>
  <c r="U10" i="26"/>
  <c r="Q10" i="26"/>
  <c r="M10" i="26"/>
  <c r="I10" i="26"/>
  <c r="CB10" i="26"/>
  <c r="BX10" i="26"/>
  <c r="BT10" i="26"/>
  <c r="BP10" i="26"/>
  <c r="BL10" i="26"/>
  <c r="BH10" i="26"/>
  <c r="BD10" i="26"/>
  <c r="AZ10" i="26"/>
  <c r="AV10" i="26"/>
  <c r="AR10" i="26"/>
  <c r="AN10" i="26"/>
  <c r="AJ10" i="26"/>
  <c r="AF10" i="26"/>
  <c r="AB10" i="26"/>
  <c r="X10" i="26"/>
  <c r="CA10" i="26"/>
  <c r="BS10" i="26"/>
  <c r="BK10" i="26"/>
  <c r="BC10" i="26"/>
  <c r="AU10" i="26"/>
  <c r="AM10" i="26"/>
  <c r="AE10" i="26"/>
  <c r="W10" i="26"/>
  <c r="R10" i="26"/>
  <c r="L10" i="26"/>
  <c r="G10" i="26"/>
  <c r="C10" i="26"/>
  <c r="BZ10" i="26"/>
  <c r="BR10" i="26"/>
  <c r="BJ10" i="26"/>
  <c r="BB10" i="26"/>
  <c r="AT10" i="26"/>
  <c r="AL10" i="26"/>
  <c r="AD10" i="26"/>
  <c r="V10" i="26"/>
  <c r="P10" i="26"/>
  <c r="K10" i="26"/>
  <c r="F10" i="26"/>
  <c r="BW10" i="26"/>
  <c r="BO10" i="26"/>
  <c r="BG10" i="26"/>
  <c r="AY10" i="26"/>
  <c r="AQ10" i="26"/>
  <c r="AI10" i="26"/>
  <c r="AA10" i="26"/>
  <c r="T10" i="26"/>
  <c r="O10" i="26"/>
  <c r="J10" i="26"/>
  <c r="E10" i="26"/>
  <c r="BV10" i="26"/>
  <c r="BN10" i="26"/>
  <c r="BF10" i="26"/>
  <c r="AX10" i="26"/>
  <c r="AP10" i="26"/>
  <c r="AH10" i="26"/>
  <c r="Z10" i="26"/>
  <c r="S10" i="26"/>
  <c r="N10" i="26"/>
  <c r="H10" i="26"/>
  <c r="D10" i="26"/>
  <c r="BZ20" i="36"/>
  <c r="BV20" i="36"/>
  <c r="BR20" i="36"/>
  <c r="BN20" i="36"/>
  <c r="BJ20" i="36"/>
  <c r="BF20" i="36"/>
  <c r="BB20" i="36"/>
  <c r="AX20" i="36"/>
  <c r="AT20" i="36"/>
  <c r="AP20" i="36"/>
  <c r="AL20" i="36"/>
  <c r="AH20" i="36"/>
  <c r="AD20" i="36"/>
  <c r="Z20" i="36"/>
  <c r="V20" i="36"/>
  <c r="R20" i="36"/>
  <c r="N20" i="36"/>
  <c r="J20" i="36"/>
  <c r="F20" i="36"/>
  <c r="B20" i="36"/>
  <c r="A21" i="36"/>
  <c r="BW20" i="36"/>
  <c r="BQ20" i="36"/>
  <c r="BL20" i="36"/>
  <c r="BG20" i="36"/>
  <c r="BA20" i="36"/>
  <c r="AV20" i="36"/>
  <c r="AQ20" i="36"/>
  <c r="AK20" i="36"/>
  <c r="AF20" i="36"/>
  <c r="AA20" i="36"/>
  <c r="U20" i="36"/>
  <c r="P20" i="36"/>
  <c r="K20" i="36"/>
  <c r="E20" i="36"/>
  <c r="CA20" i="36"/>
  <c r="BU20" i="36"/>
  <c r="BP20" i="36"/>
  <c r="BK20" i="36"/>
  <c r="BE20" i="36"/>
  <c r="AZ20" i="36"/>
  <c r="AU20" i="36"/>
  <c r="AO20" i="36"/>
  <c r="AJ20" i="36"/>
  <c r="AE20" i="36"/>
  <c r="Y20" i="36"/>
  <c r="T20" i="36"/>
  <c r="O20" i="36"/>
  <c r="I20" i="36"/>
  <c r="D20" i="36"/>
  <c r="BY20" i="36"/>
  <c r="BT20" i="36"/>
  <c r="BO20" i="36"/>
  <c r="BI20" i="36"/>
  <c r="BD20" i="36"/>
  <c r="AY20" i="36"/>
  <c r="AS20" i="36"/>
  <c r="AN20" i="36"/>
  <c r="AI20" i="36"/>
  <c r="AC20" i="36"/>
  <c r="X20" i="36"/>
  <c r="S20" i="36"/>
  <c r="M20" i="36"/>
  <c r="H20" i="36"/>
  <c r="C20" i="36"/>
  <c r="BH20" i="36"/>
  <c r="AM20" i="36"/>
  <c r="Q20" i="36"/>
  <c r="BX20" i="36"/>
  <c r="BC20" i="36"/>
  <c r="AG20" i="36"/>
  <c r="L20" i="36"/>
  <c r="BS20" i="36"/>
  <c r="AW20" i="36"/>
  <c r="AB20" i="36"/>
  <c r="G20" i="36"/>
  <c r="BM20" i="36"/>
  <c r="AR20" i="36"/>
  <c r="W20" i="36"/>
  <c r="A20" i="25"/>
  <c r="BP19" i="25"/>
  <c r="AZ19" i="25"/>
  <c r="AJ19" i="25"/>
  <c r="T19" i="25"/>
  <c r="D19" i="25"/>
  <c r="BK19" i="25"/>
  <c r="AP19" i="25"/>
  <c r="U19" i="25"/>
  <c r="BZ19" i="25"/>
  <c r="BE19" i="25"/>
  <c r="AI19" i="25"/>
  <c r="N19" i="25"/>
  <c r="BS19" i="25"/>
  <c r="AX19" i="25"/>
  <c r="AC19" i="25"/>
  <c r="G19" i="25"/>
  <c r="BM19" i="25"/>
  <c r="AQ19" i="25"/>
  <c r="V19" i="25"/>
  <c r="BH19" i="25"/>
  <c r="AB19" i="25"/>
  <c r="BV19" i="25"/>
  <c r="AE19" i="25"/>
  <c r="AT19" i="25"/>
  <c r="C19" i="25"/>
  <c r="AM19" i="25"/>
  <c r="BW19" i="25"/>
  <c r="BB19" i="25"/>
  <c r="BT19" i="25"/>
  <c r="BD19" i="25"/>
  <c r="H19" i="25"/>
  <c r="BQ19" i="25"/>
  <c r="Z19" i="25"/>
  <c r="BJ19" i="25"/>
  <c r="BY19" i="25"/>
  <c r="AH19" i="25"/>
  <c r="BR19" i="25"/>
  <c r="AA19" i="25"/>
  <c r="BL19" i="25"/>
  <c r="AV19" i="25"/>
  <c r="AF19" i="25"/>
  <c r="P19" i="25"/>
  <c r="CA19" i="25"/>
  <c r="BF19" i="25"/>
  <c r="AK19" i="25"/>
  <c r="O19" i="25"/>
  <c r="BU19" i="25"/>
  <c r="AY19" i="25"/>
  <c r="AD19" i="25"/>
  <c r="I19" i="25"/>
  <c r="BN19" i="25"/>
  <c r="AS19" i="25"/>
  <c r="W19" i="25"/>
  <c r="B19" i="25"/>
  <c r="BG19" i="25"/>
  <c r="AL19" i="25"/>
  <c r="Q19" i="25"/>
  <c r="AR19" i="25"/>
  <c r="L19" i="25"/>
  <c r="BA19" i="25"/>
  <c r="BO19" i="25"/>
  <c r="Y19" i="25"/>
  <c r="BI19" i="25"/>
  <c r="R19" i="25"/>
  <c r="AG19" i="25"/>
  <c r="X19" i="25"/>
  <c r="AU19" i="25"/>
  <c r="E19" i="25"/>
  <c r="AO19" i="25"/>
  <c r="BC19" i="25"/>
  <c r="M19" i="25"/>
  <c r="AW19" i="25"/>
  <c r="F19" i="25"/>
  <c r="BX19" i="25"/>
  <c r="J19" i="25"/>
  <c r="K19" i="25"/>
  <c r="AN19" i="25"/>
  <c r="S19" i="25"/>
  <c r="A22" i="24"/>
  <c r="BX21" i="24"/>
  <c r="BT21" i="24"/>
  <c r="BP21" i="24"/>
  <c r="BL21" i="24"/>
  <c r="BH21" i="24"/>
  <c r="BD21" i="24"/>
  <c r="AZ21" i="24"/>
  <c r="AV21" i="24"/>
  <c r="AR21" i="24"/>
  <c r="AN21" i="24"/>
  <c r="AJ21" i="24"/>
  <c r="AF21" i="24"/>
  <c r="AB21" i="24"/>
  <c r="X21" i="24"/>
  <c r="T21" i="24"/>
  <c r="P21" i="24"/>
  <c r="L21" i="24"/>
  <c r="H21" i="24"/>
  <c r="D21" i="24"/>
  <c r="BZ21" i="24"/>
  <c r="BV21" i="24"/>
  <c r="BR21" i="24"/>
  <c r="BN21" i="24"/>
  <c r="BJ21" i="24"/>
  <c r="BF21" i="24"/>
  <c r="BB21" i="24"/>
  <c r="BW21" i="24"/>
  <c r="BO21" i="24"/>
  <c r="BG21" i="24"/>
  <c r="AY21" i="24"/>
  <c r="AT21" i="24"/>
  <c r="AO21" i="24"/>
  <c r="AI21" i="24"/>
  <c r="AD21" i="24"/>
  <c r="Y21" i="24"/>
  <c r="S21" i="24"/>
  <c r="N21" i="24"/>
  <c r="I21" i="24"/>
  <c r="C21" i="24"/>
  <c r="BU21" i="24"/>
  <c r="BM21" i="24"/>
  <c r="BE21" i="24"/>
  <c r="AX21" i="24"/>
  <c r="AS21" i="24"/>
  <c r="AM21" i="24"/>
  <c r="AH21" i="24"/>
  <c r="AC21" i="24"/>
  <c r="W21" i="24"/>
  <c r="R21" i="24"/>
  <c r="M21" i="24"/>
  <c r="G21" i="24"/>
  <c r="B21" i="24"/>
  <c r="CA21" i="24"/>
  <c r="BS21" i="24"/>
  <c r="BK21" i="24"/>
  <c r="BC21" i="24"/>
  <c r="AW21" i="24"/>
  <c r="AQ21" i="24"/>
  <c r="AL21" i="24"/>
  <c r="AG21" i="24"/>
  <c r="AA21" i="24"/>
  <c r="V21" i="24"/>
  <c r="Q21" i="24"/>
  <c r="K21" i="24"/>
  <c r="F21" i="24"/>
  <c r="BY21" i="24"/>
  <c r="BQ21" i="24"/>
  <c r="BI21" i="24"/>
  <c r="BA21" i="24"/>
  <c r="AU21" i="24"/>
  <c r="AP21" i="24"/>
  <c r="AK21" i="24"/>
  <c r="AE21" i="24"/>
  <c r="Z21" i="24"/>
  <c r="U21" i="24"/>
  <c r="O21" i="24"/>
  <c r="J21" i="24"/>
  <c r="E21" i="24"/>
  <c r="B21" i="21"/>
  <c r="A20" i="21"/>
  <c r="B20" i="35"/>
  <c r="A20" i="35" s="1"/>
  <c r="B19" i="33"/>
  <c r="A19" i="33" s="1"/>
  <c r="B18" i="8"/>
  <c r="A17" i="8"/>
  <c r="AO1" i="3"/>
  <c r="AU1" i="3"/>
  <c r="K1" i="9"/>
  <c r="L2" i="9"/>
  <c r="K2" i="10"/>
  <c r="J1" i="10"/>
  <c r="L2" i="13"/>
  <c r="K1" i="13"/>
  <c r="BZ11" i="28" l="1"/>
  <c r="BJ11" i="28"/>
  <c r="BI11" i="28"/>
  <c r="AS11" i="28"/>
  <c r="AC11" i="28"/>
  <c r="M11" i="28"/>
  <c r="BS11" i="28"/>
  <c r="AZ11" i="28"/>
  <c r="AJ11" i="28"/>
  <c r="T11" i="28"/>
  <c r="BW11" i="28"/>
  <c r="AM11" i="28"/>
  <c r="G11" i="28"/>
  <c r="AX11" i="28"/>
  <c r="R11" i="28"/>
  <c r="AT11" i="28"/>
  <c r="AI11" i="28"/>
  <c r="BG11" i="28"/>
  <c r="BU11" i="28"/>
  <c r="F11" i="28"/>
  <c r="BY11" i="28"/>
  <c r="BE11" i="28"/>
  <c r="AO11" i="28"/>
  <c r="Y11" i="28"/>
  <c r="I11" i="28"/>
  <c r="BM11" i="28"/>
  <c r="AF11" i="28"/>
  <c r="P11" i="28"/>
  <c r="BL11" i="28"/>
  <c r="AE11" i="28"/>
  <c r="CA11" i="28"/>
  <c r="AP11" i="28"/>
  <c r="J11" i="28"/>
  <c r="S11" i="28"/>
  <c r="AQ11" i="28"/>
  <c r="BB11" i="28"/>
  <c r="AY11" i="28"/>
  <c r="BV11" i="28"/>
  <c r="AV11" i="28"/>
  <c r="AD11" i="28"/>
  <c r="BR11" i="28"/>
  <c r="BT11" i="28"/>
  <c r="BA11" i="28"/>
  <c r="AK11" i="28"/>
  <c r="U11" i="28"/>
  <c r="E11" i="28"/>
  <c r="BH11" i="28"/>
  <c r="AR11" i="28"/>
  <c r="AB11" i="28"/>
  <c r="L11" i="28"/>
  <c r="BC11" i="28"/>
  <c r="W11" i="28"/>
  <c r="BP11" i="28"/>
  <c r="AH11" i="28"/>
  <c r="C11" i="28"/>
  <c r="N11" i="28"/>
  <c r="D11" i="28"/>
  <c r="AA11" i="28"/>
  <c r="AL11" i="28"/>
  <c r="BN11" i="28"/>
  <c r="BO11" i="28"/>
  <c r="AW11" i="28"/>
  <c r="AG11" i="28"/>
  <c r="Q11" i="28"/>
  <c r="BX11" i="28"/>
  <c r="BD11" i="28"/>
  <c r="AN11" i="28"/>
  <c r="X11" i="28"/>
  <c r="H11" i="28"/>
  <c r="AU11" i="28"/>
  <c r="O11" i="28"/>
  <c r="BF11" i="28"/>
  <c r="Z11" i="28"/>
  <c r="BK11" i="28"/>
  <c r="BQ11" i="28"/>
  <c r="CB11" i="28"/>
  <c r="K11" i="28"/>
  <c r="V11" i="28"/>
  <c r="BY11" i="38"/>
  <c r="BI11" i="38"/>
  <c r="AS11" i="38"/>
  <c r="AC11" i="38"/>
  <c r="M11" i="38"/>
  <c r="BX11" i="38"/>
  <c r="BH11" i="38"/>
  <c r="AR11" i="38"/>
  <c r="BW11" i="38"/>
  <c r="BG11" i="38"/>
  <c r="AQ11" i="38"/>
  <c r="AA11" i="38"/>
  <c r="K11" i="38"/>
  <c r="BJ11" i="38"/>
  <c r="P11" i="38"/>
  <c r="R11" i="38"/>
  <c r="AD11" i="38"/>
  <c r="AX11" i="38"/>
  <c r="BB11" i="38"/>
  <c r="L11" i="38"/>
  <c r="BU11" i="38"/>
  <c r="BE11" i="38"/>
  <c r="AO11" i="38"/>
  <c r="Y11" i="38"/>
  <c r="I11" i="38"/>
  <c r="BT11" i="38"/>
  <c r="BD11" i="38"/>
  <c r="AN11" i="38"/>
  <c r="BS11" i="38"/>
  <c r="BC11" i="38"/>
  <c r="AM11" i="38"/>
  <c r="W11" i="38"/>
  <c r="G11" i="38"/>
  <c r="AT11" i="38"/>
  <c r="H11" i="38"/>
  <c r="BV11" i="38"/>
  <c r="V11" i="38"/>
  <c r="Z11" i="38"/>
  <c r="AL11" i="38"/>
  <c r="D11" i="38"/>
  <c r="BQ11" i="38"/>
  <c r="BA11" i="38"/>
  <c r="AK11" i="38"/>
  <c r="U11" i="38"/>
  <c r="E11" i="38"/>
  <c r="BP11" i="38"/>
  <c r="AZ11" i="38"/>
  <c r="AJ11" i="38"/>
  <c r="BO11" i="38"/>
  <c r="AY11" i="38"/>
  <c r="AI11" i="38"/>
  <c r="S11" i="38"/>
  <c r="C11" i="38"/>
  <c r="AF11" i="38"/>
  <c r="BN11" i="38"/>
  <c r="BF11" i="38"/>
  <c r="N11" i="38"/>
  <c r="J11" i="38"/>
  <c r="AB11" i="38"/>
  <c r="BM11" i="38"/>
  <c r="AW11" i="38"/>
  <c r="AG11" i="38"/>
  <c r="Q11" i="38"/>
  <c r="CB11" i="38"/>
  <c r="BL11" i="38"/>
  <c r="AV11" i="38"/>
  <c r="CA11" i="38"/>
  <c r="BK11" i="38"/>
  <c r="AU11" i="38"/>
  <c r="AE11" i="38"/>
  <c r="O11" i="38"/>
  <c r="BZ11" i="38"/>
  <c r="X11" i="38"/>
  <c r="AH11" i="38"/>
  <c r="AP11" i="38"/>
  <c r="F11" i="38"/>
  <c r="BR11" i="38"/>
  <c r="T11" i="38"/>
  <c r="B11" i="37"/>
  <c r="A12" i="37" s="1"/>
  <c r="CB77" i="27"/>
  <c r="BX77" i="27"/>
  <c r="BT77" i="27"/>
  <c r="BP77" i="27"/>
  <c r="BL77" i="27"/>
  <c r="BH77" i="27"/>
  <c r="BD77" i="27"/>
  <c r="AZ77" i="27"/>
  <c r="AV77" i="27"/>
  <c r="AR77" i="27"/>
  <c r="AN77" i="27"/>
  <c r="AJ77" i="27"/>
  <c r="AF77" i="27"/>
  <c r="AB77" i="27"/>
  <c r="X77" i="27"/>
  <c r="T77" i="27"/>
  <c r="P77" i="27"/>
  <c r="L77" i="27"/>
  <c r="H77" i="27"/>
  <c r="D77" i="27"/>
  <c r="CA77" i="27"/>
  <c r="BW77" i="27"/>
  <c r="BS77" i="27"/>
  <c r="BO77" i="27"/>
  <c r="BK77" i="27"/>
  <c r="BG77" i="27"/>
  <c r="BC77" i="27"/>
  <c r="AY77" i="27"/>
  <c r="AU77" i="27"/>
  <c r="AQ77" i="27"/>
  <c r="AM77" i="27"/>
  <c r="AI77" i="27"/>
  <c r="AE77" i="27"/>
  <c r="AA77" i="27"/>
  <c r="W77" i="27"/>
  <c r="S77" i="27"/>
  <c r="O77" i="27"/>
  <c r="K77" i="27"/>
  <c r="G77" i="27"/>
  <c r="C77" i="27"/>
  <c r="BZ77" i="27"/>
  <c r="BV77" i="27"/>
  <c r="BR77" i="27"/>
  <c r="BN77" i="27"/>
  <c r="BJ77" i="27"/>
  <c r="BF77" i="27"/>
  <c r="BB77" i="27"/>
  <c r="AX77" i="27"/>
  <c r="AT77" i="27"/>
  <c r="AP77" i="27"/>
  <c r="AL77" i="27"/>
  <c r="AH77" i="27"/>
  <c r="AD77" i="27"/>
  <c r="Z77" i="27"/>
  <c r="V77" i="27"/>
  <c r="R77" i="27"/>
  <c r="N77" i="27"/>
  <c r="J77" i="27"/>
  <c r="F77" i="27"/>
  <c r="BQ77" i="27"/>
  <c r="BA77" i="27"/>
  <c r="AK77" i="27"/>
  <c r="U77" i="27"/>
  <c r="E77" i="27"/>
  <c r="BU77" i="27"/>
  <c r="AO77" i="27"/>
  <c r="I77" i="27"/>
  <c r="BM77" i="27"/>
  <c r="AW77" i="27"/>
  <c r="AG77" i="27"/>
  <c r="Q77" i="27"/>
  <c r="BE77" i="27"/>
  <c r="Y77" i="27"/>
  <c r="BY77" i="27"/>
  <c r="BI77" i="27"/>
  <c r="AS77" i="27"/>
  <c r="AC77" i="27"/>
  <c r="M77" i="27"/>
  <c r="AZ11" i="27"/>
  <c r="BA11" i="27"/>
  <c r="AA11" i="27"/>
  <c r="AT11" i="27"/>
  <c r="AS11" i="27"/>
  <c r="S11" i="27"/>
  <c r="BJ11" i="27"/>
  <c r="CA11" i="27"/>
  <c r="P11" i="27"/>
  <c r="AW11" i="27"/>
  <c r="W11" i="27"/>
  <c r="AD11" i="27"/>
  <c r="T11" i="27"/>
  <c r="E11" i="27"/>
  <c r="BQ11" i="27"/>
  <c r="BF11" i="27"/>
  <c r="AQ11" i="27"/>
  <c r="BH11" i="27"/>
  <c r="BP11" i="27"/>
  <c r="BL11" i="27"/>
  <c r="BI11" i="27"/>
  <c r="AX11" i="27"/>
  <c r="AI11" i="27"/>
  <c r="AV11" i="27"/>
  <c r="O11" i="27"/>
  <c r="AJ11" i="27"/>
  <c r="CB11" i="27"/>
  <c r="BM11" i="27"/>
  <c r="BB11" i="27"/>
  <c r="AM11" i="27"/>
  <c r="BT11" i="27"/>
  <c r="BZ11" i="27"/>
  <c r="BD11" i="27"/>
  <c r="U11" i="27"/>
  <c r="J11" i="27"/>
  <c r="BV11" i="27"/>
  <c r="BG11" i="27"/>
  <c r="Y11" i="27"/>
  <c r="X11" i="27"/>
  <c r="M11" i="27"/>
  <c r="BY11" i="27"/>
  <c r="BN11" i="27"/>
  <c r="AY11" i="27"/>
  <c r="AO11" i="27"/>
  <c r="AU11" i="27"/>
  <c r="AN11" i="27"/>
  <c r="Q11" i="27"/>
  <c r="F11" i="27"/>
  <c r="BR11" i="27"/>
  <c r="BC11" i="27"/>
  <c r="BE11" i="27"/>
  <c r="AF11" i="27"/>
  <c r="AP11" i="27"/>
  <c r="D11" i="27"/>
  <c r="BX11" i="27"/>
  <c r="AH11" i="27"/>
  <c r="H11" i="27"/>
  <c r="AL11" i="27"/>
  <c r="I11" i="27"/>
  <c r="AE11" i="27"/>
  <c r="AR11" i="27"/>
  <c r="AK11" i="27"/>
  <c r="Z11" i="27"/>
  <c r="K11" i="27"/>
  <c r="BW11" i="27"/>
  <c r="BU11" i="27"/>
  <c r="L11" i="27"/>
  <c r="AC11" i="27"/>
  <c r="R11" i="27"/>
  <c r="C11" i="27"/>
  <c r="BO11" i="27"/>
  <c r="N11" i="27"/>
  <c r="BK11" i="27"/>
  <c r="AB11" i="27"/>
  <c r="AG11" i="27"/>
  <c r="V11" i="27"/>
  <c r="G11" i="27"/>
  <c r="B10" i="26"/>
  <c r="A11" i="26" s="1"/>
  <c r="CA21" i="36"/>
  <c r="BW21" i="36"/>
  <c r="BS21" i="36"/>
  <c r="BO21" i="36"/>
  <c r="BK21" i="36"/>
  <c r="BG21" i="36"/>
  <c r="BC21" i="36"/>
  <c r="AY21" i="36"/>
  <c r="AU21" i="36"/>
  <c r="AQ21" i="36"/>
  <c r="AM21" i="36"/>
  <c r="AI21" i="36"/>
  <c r="AE21" i="36"/>
  <c r="AA21" i="36"/>
  <c r="W21" i="36"/>
  <c r="S21" i="36"/>
  <c r="O21" i="36"/>
  <c r="K21" i="36"/>
  <c r="G21" i="36"/>
  <c r="C21" i="36"/>
  <c r="BX21" i="36"/>
  <c r="BR21" i="36"/>
  <c r="BM21" i="36"/>
  <c r="BH21" i="36"/>
  <c r="BB21" i="36"/>
  <c r="AW21" i="36"/>
  <c r="AR21" i="36"/>
  <c r="AL21" i="36"/>
  <c r="AG21" i="36"/>
  <c r="AB21" i="36"/>
  <c r="V21" i="36"/>
  <c r="Q21" i="36"/>
  <c r="L21" i="36"/>
  <c r="F21" i="36"/>
  <c r="A22" i="36"/>
  <c r="BV21" i="36"/>
  <c r="BQ21" i="36"/>
  <c r="BL21" i="36"/>
  <c r="BF21" i="36"/>
  <c r="BA21" i="36"/>
  <c r="AV21" i="36"/>
  <c r="AP21" i="36"/>
  <c r="AK21" i="36"/>
  <c r="AF21" i="36"/>
  <c r="Z21" i="36"/>
  <c r="U21" i="36"/>
  <c r="P21" i="36"/>
  <c r="J21" i="36"/>
  <c r="E21" i="36"/>
  <c r="BZ21" i="36"/>
  <c r="BU21" i="36"/>
  <c r="BP21" i="36"/>
  <c r="BJ21" i="36"/>
  <c r="BE21" i="36"/>
  <c r="AZ21" i="36"/>
  <c r="AT21" i="36"/>
  <c r="AO21" i="36"/>
  <c r="AJ21" i="36"/>
  <c r="AD21" i="36"/>
  <c r="Y21" i="36"/>
  <c r="T21" i="36"/>
  <c r="N21" i="36"/>
  <c r="I21" i="36"/>
  <c r="D21" i="36"/>
  <c r="BN21" i="36"/>
  <c r="AS21" i="36"/>
  <c r="X21" i="36"/>
  <c r="B21" i="36"/>
  <c r="BI21" i="36"/>
  <c r="AN21" i="36"/>
  <c r="R21" i="36"/>
  <c r="BY21" i="36"/>
  <c r="BD21" i="36"/>
  <c r="AH21" i="36"/>
  <c r="M21" i="36"/>
  <c r="BT21" i="36"/>
  <c r="AX21" i="36"/>
  <c r="AC21" i="36"/>
  <c r="H21" i="36"/>
  <c r="BV20" i="25"/>
  <c r="AB20" i="25"/>
  <c r="BX20" i="25"/>
  <c r="AK20" i="25"/>
  <c r="AL20" i="25"/>
  <c r="BR20" i="25"/>
  <c r="K20" i="25"/>
  <c r="AA20" i="25"/>
  <c r="AQ20" i="25"/>
  <c r="BG20" i="25"/>
  <c r="BW20" i="25"/>
  <c r="BL20" i="25"/>
  <c r="AG20" i="25"/>
  <c r="AZ20" i="25"/>
  <c r="AC20" i="25"/>
  <c r="AX20" i="25"/>
  <c r="C20" i="25"/>
  <c r="W20" i="25"/>
  <c r="AU20" i="25"/>
  <c r="BO20" i="25"/>
  <c r="AJ20" i="25"/>
  <c r="AO20" i="25"/>
  <c r="BE20" i="25"/>
  <c r="BU20" i="25"/>
  <c r="X20" i="25"/>
  <c r="BD20" i="25"/>
  <c r="E20" i="25"/>
  <c r="V20" i="25"/>
  <c r="AT20" i="25"/>
  <c r="H20" i="25"/>
  <c r="BP20" i="25"/>
  <c r="B20" i="25"/>
  <c r="BF20" i="25"/>
  <c r="G20" i="25"/>
  <c r="AE20" i="25"/>
  <c r="AY20" i="25"/>
  <c r="T20" i="25"/>
  <c r="I20" i="25"/>
  <c r="N20" i="25"/>
  <c r="BN20" i="25"/>
  <c r="O20" i="25"/>
  <c r="AI20" i="25"/>
  <c r="BC20" i="25"/>
  <c r="CA20" i="25"/>
  <c r="Q20" i="25"/>
  <c r="AW20" i="25"/>
  <c r="BM20" i="25"/>
  <c r="D20" i="25"/>
  <c r="AN20" i="25"/>
  <c r="BT20" i="25"/>
  <c r="J20" i="25"/>
  <c r="AH20" i="25"/>
  <c r="BJ20" i="25"/>
  <c r="U20" i="25"/>
  <c r="AM20" i="25"/>
  <c r="M20" i="25"/>
  <c r="BI20" i="25"/>
  <c r="AF20" i="25"/>
  <c r="F20" i="25"/>
  <c r="BB20" i="25"/>
  <c r="Z20" i="25"/>
  <c r="BK20" i="25"/>
  <c r="Y20" i="25"/>
  <c r="BQ20" i="25"/>
  <c r="AV20" i="25"/>
  <c r="R20" i="25"/>
  <c r="BZ20" i="25"/>
  <c r="BS20" i="25"/>
  <c r="AS20" i="25"/>
  <c r="BY20" i="25"/>
  <c r="BH20" i="25"/>
  <c r="AD20" i="25"/>
  <c r="AR20" i="25"/>
  <c r="S20" i="25"/>
  <c r="L20" i="25"/>
  <c r="BA20" i="25"/>
  <c r="P20" i="25"/>
  <c r="A21" i="25"/>
  <c r="AP20" i="25"/>
  <c r="BY22" i="24"/>
  <c r="BU22" i="24"/>
  <c r="BQ22" i="24"/>
  <c r="BM22" i="24"/>
  <c r="BI22" i="24"/>
  <c r="BE22" i="24"/>
  <c r="BA22" i="24"/>
  <c r="AW22" i="24"/>
  <c r="AS22" i="24"/>
  <c r="AO22" i="24"/>
  <c r="AK22" i="24"/>
  <c r="AG22" i="24"/>
  <c r="AC22" i="24"/>
  <c r="Y22" i="24"/>
  <c r="U22" i="24"/>
  <c r="Q22" i="24"/>
  <c r="M22" i="24"/>
  <c r="I22" i="24"/>
  <c r="E22" i="24"/>
  <c r="A23" i="24"/>
  <c r="BX22" i="24"/>
  <c r="BT22" i="24"/>
  <c r="BP22" i="24"/>
  <c r="BL22" i="24"/>
  <c r="BH22" i="24"/>
  <c r="BD22" i="24"/>
  <c r="AZ22" i="24"/>
  <c r="AV22" i="24"/>
  <c r="AR22" i="24"/>
  <c r="AN22" i="24"/>
  <c r="AJ22" i="24"/>
  <c r="AF22" i="24"/>
  <c r="AB22" i="24"/>
  <c r="X22" i="24"/>
  <c r="T22" i="24"/>
  <c r="P22" i="24"/>
  <c r="CA22" i="24"/>
  <c r="BW22" i="24"/>
  <c r="BS22" i="24"/>
  <c r="BO22" i="24"/>
  <c r="BK22" i="24"/>
  <c r="BG22" i="24"/>
  <c r="BC22" i="24"/>
  <c r="AY22" i="24"/>
  <c r="AU22" i="24"/>
  <c r="AQ22" i="24"/>
  <c r="AM22" i="24"/>
  <c r="AI22" i="24"/>
  <c r="AE22" i="24"/>
  <c r="AA22" i="24"/>
  <c r="W22" i="24"/>
  <c r="S22" i="24"/>
  <c r="O22" i="24"/>
  <c r="K22" i="24"/>
  <c r="G22" i="24"/>
  <c r="C22" i="24"/>
  <c r="BZ22" i="24"/>
  <c r="BV22" i="24"/>
  <c r="BR22" i="24"/>
  <c r="BN22" i="24"/>
  <c r="BJ22" i="24"/>
  <c r="BF22" i="24"/>
  <c r="BB22" i="24"/>
  <c r="AX22" i="24"/>
  <c r="AT22" i="24"/>
  <c r="AP22" i="24"/>
  <c r="AL22" i="24"/>
  <c r="AH22" i="24"/>
  <c r="AD22" i="24"/>
  <c r="Z22" i="24"/>
  <c r="L22" i="24"/>
  <c r="D22" i="24"/>
  <c r="V22" i="24"/>
  <c r="J22" i="24"/>
  <c r="B22" i="24"/>
  <c r="R22" i="24"/>
  <c r="H22" i="24"/>
  <c r="N22" i="24"/>
  <c r="F22" i="24"/>
  <c r="A21" i="21"/>
  <c r="B22" i="21"/>
  <c r="B21" i="35"/>
  <c r="A21" i="35" s="1"/>
  <c r="B20" i="33"/>
  <c r="A20" i="33" s="1"/>
  <c r="B19" i="8"/>
  <c r="A18" i="8"/>
  <c r="AS1" i="3"/>
  <c r="AY1" i="3"/>
  <c r="L2" i="10"/>
  <c r="K1" i="10"/>
  <c r="L1" i="9"/>
  <c r="M2" i="9"/>
  <c r="L1" i="13"/>
  <c r="M2" i="13"/>
  <c r="B11" i="28" l="1"/>
  <c r="A12" i="28" s="1"/>
  <c r="B11" i="38"/>
  <c r="A12" i="38" s="1"/>
  <c r="BT12" i="37"/>
  <c r="BD12" i="37"/>
  <c r="AN12" i="37"/>
  <c r="X12" i="37"/>
  <c r="H12" i="37"/>
  <c r="BQ12" i="37"/>
  <c r="AU12" i="37"/>
  <c r="Z12" i="37"/>
  <c r="E12" i="37"/>
  <c r="BJ12" i="37"/>
  <c r="AO12" i="37"/>
  <c r="S12" i="37"/>
  <c r="BY12" i="37"/>
  <c r="BC12" i="37"/>
  <c r="AH12" i="37"/>
  <c r="M12" i="37"/>
  <c r="AG12" i="37"/>
  <c r="AA12" i="37"/>
  <c r="V12" i="37"/>
  <c r="BK12" i="37"/>
  <c r="BZ12" i="37"/>
  <c r="AI12" i="37"/>
  <c r="N12" i="37"/>
  <c r="BS12" i="37"/>
  <c r="AX12" i="37"/>
  <c r="G12" i="37"/>
  <c r="K12" i="37"/>
  <c r="F12" i="37"/>
  <c r="BP12" i="37"/>
  <c r="AZ12" i="37"/>
  <c r="AJ12" i="37"/>
  <c r="T12" i="37"/>
  <c r="D12" i="37"/>
  <c r="AP12" i="37"/>
  <c r="U12" i="37"/>
  <c r="BE12" i="37"/>
  <c r="AC12" i="37"/>
  <c r="BG12" i="37"/>
  <c r="CB12" i="37"/>
  <c r="BL12" i="37"/>
  <c r="AV12" i="37"/>
  <c r="AF12" i="37"/>
  <c r="P12" i="37"/>
  <c r="CA12" i="37"/>
  <c r="BF12" i="37"/>
  <c r="AK12" i="37"/>
  <c r="O12" i="37"/>
  <c r="BU12" i="37"/>
  <c r="AY12" i="37"/>
  <c r="AD12" i="37"/>
  <c r="I12" i="37"/>
  <c r="BN12" i="37"/>
  <c r="AS12" i="37"/>
  <c r="W12" i="37"/>
  <c r="BW12" i="37"/>
  <c r="BR12" i="37"/>
  <c r="BM12" i="37"/>
  <c r="AL12" i="37"/>
  <c r="BH12" i="37"/>
  <c r="AB12" i="37"/>
  <c r="L12" i="37"/>
  <c r="BA12" i="37"/>
  <c r="AE12" i="37"/>
  <c r="BO12" i="37"/>
  <c r="Y12" i="37"/>
  <c r="BI12" i="37"/>
  <c r="R12" i="37"/>
  <c r="AW12" i="37"/>
  <c r="Q12" i="37"/>
  <c r="BX12" i="37"/>
  <c r="AR12" i="37"/>
  <c r="BV12" i="37"/>
  <c r="J12" i="37"/>
  <c r="AT12" i="37"/>
  <c r="C12" i="37"/>
  <c r="AM12" i="37"/>
  <c r="BB12" i="37"/>
  <c r="AQ12" i="37"/>
  <c r="B77" i="27"/>
  <c r="A78" i="27" s="1"/>
  <c r="B11" i="27"/>
  <c r="A12" i="27" s="1"/>
  <c r="BT12" i="27" s="1"/>
  <c r="BY11" i="26"/>
  <c r="BU11" i="26"/>
  <c r="BQ11" i="26"/>
  <c r="BM11" i="26"/>
  <c r="BI11" i="26"/>
  <c r="BE11" i="26"/>
  <c r="BA11" i="26"/>
  <c r="AW11" i="26"/>
  <c r="CA11" i="26"/>
  <c r="BW11" i="26"/>
  <c r="BS11" i="26"/>
  <c r="BO11" i="26"/>
  <c r="BK11" i="26"/>
  <c r="BG11" i="26"/>
  <c r="BC11" i="26"/>
  <c r="AY11" i="26"/>
  <c r="AU11" i="26"/>
  <c r="AQ11" i="26"/>
  <c r="AM11" i="26"/>
  <c r="AI11" i="26"/>
  <c r="AE11" i="26"/>
  <c r="AA11" i="26"/>
  <c r="W11" i="26"/>
  <c r="S11" i="26"/>
  <c r="O11" i="26"/>
  <c r="K11" i="26"/>
  <c r="G11" i="26"/>
  <c r="C11" i="26"/>
  <c r="BZ11" i="26"/>
  <c r="BV11" i="26"/>
  <c r="BR11" i="26"/>
  <c r="BN11" i="26"/>
  <c r="BJ11" i="26"/>
  <c r="BF11" i="26"/>
  <c r="BB11" i="26"/>
  <c r="AX11" i="26"/>
  <c r="AT11" i="26"/>
  <c r="AP11" i="26"/>
  <c r="AL11" i="26"/>
  <c r="AH11" i="26"/>
  <c r="AD11" i="26"/>
  <c r="Z11" i="26"/>
  <c r="V11" i="26"/>
  <c r="R11" i="26"/>
  <c r="N11" i="26"/>
  <c r="J11" i="26"/>
  <c r="F11" i="26"/>
  <c r="BP11" i="26"/>
  <c r="AZ11" i="26"/>
  <c r="AO11" i="26"/>
  <c r="AG11" i="26"/>
  <c r="Y11" i="26"/>
  <c r="Q11" i="26"/>
  <c r="I11" i="26"/>
  <c r="CB11" i="26"/>
  <c r="BL11" i="26"/>
  <c r="AV11" i="26"/>
  <c r="AN11" i="26"/>
  <c r="AF11" i="26"/>
  <c r="X11" i="26"/>
  <c r="P11" i="26"/>
  <c r="H11" i="26"/>
  <c r="BX11" i="26"/>
  <c r="BH11" i="26"/>
  <c r="AS11" i="26"/>
  <c r="AK11" i="26"/>
  <c r="AC11" i="26"/>
  <c r="U11" i="26"/>
  <c r="M11" i="26"/>
  <c r="E11" i="26"/>
  <c r="BT11" i="26"/>
  <c r="BD11" i="26"/>
  <c r="AR11" i="26"/>
  <c r="AJ11" i="26"/>
  <c r="AB11" i="26"/>
  <c r="T11" i="26"/>
  <c r="L11" i="26"/>
  <c r="D11" i="26"/>
  <c r="A23" i="36"/>
  <c r="BX22" i="36"/>
  <c r="BT22" i="36"/>
  <c r="BP22" i="36"/>
  <c r="BL22" i="36"/>
  <c r="BH22" i="36"/>
  <c r="BD22" i="36"/>
  <c r="AZ22" i="36"/>
  <c r="AV22" i="36"/>
  <c r="AR22" i="36"/>
  <c r="AN22" i="36"/>
  <c r="AJ22" i="36"/>
  <c r="AF22" i="36"/>
  <c r="AB22" i="36"/>
  <c r="X22" i="36"/>
  <c r="T22" i="36"/>
  <c r="P22" i="36"/>
  <c r="L22" i="36"/>
  <c r="H22" i="36"/>
  <c r="D22" i="36"/>
  <c r="BY22" i="36"/>
  <c r="BS22" i="36"/>
  <c r="BN22" i="36"/>
  <c r="BI22" i="36"/>
  <c r="BC22" i="36"/>
  <c r="AX22" i="36"/>
  <c r="AS22" i="36"/>
  <c r="AM22" i="36"/>
  <c r="AH22" i="36"/>
  <c r="AC22" i="36"/>
  <c r="W22" i="36"/>
  <c r="R22" i="36"/>
  <c r="M22" i="36"/>
  <c r="G22" i="36"/>
  <c r="B22" i="36"/>
  <c r="BW22" i="36"/>
  <c r="BR22" i="36"/>
  <c r="BM22" i="36"/>
  <c r="BG22" i="36"/>
  <c r="BB22" i="36"/>
  <c r="AW22" i="36"/>
  <c r="AQ22" i="36"/>
  <c r="AL22" i="36"/>
  <c r="AG22" i="36"/>
  <c r="AA22" i="36"/>
  <c r="V22" i="36"/>
  <c r="Q22" i="36"/>
  <c r="K22" i="36"/>
  <c r="F22" i="36"/>
  <c r="CA22" i="36"/>
  <c r="BV22" i="36"/>
  <c r="BQ22" i="36"/>
  <c r="BK22" i="36"/>
  <c r="BF22" i="36"/>
  <c r="BA22" i="36"/>
  <c r="AU22" i="36"/>
  <c r="AP22" i="36"/>
  <c r="AK22" i="36"/>
  <c r="AE22" i="36"/>
  <c r="Z22" i="36"/>
  <c r="U22" i="36"/>
  <c r="O22" i="36"/>
  <c r="J22" i="36"/>
  <c r="E22" i="36"/>
  <c r="BU22" i="36"/>
  <c r="AY22" i="36"/>
  <c r="AD22" i="36"/>
  <c r="I22" i="36"/>
  <c r="BO22" i="36"/>
  <c r="AT22" i="36"/>
  <c r="Y22" i="36"/>
  <c r="C22" i="36"/>
  <c r="BJ22" i="36"/>
  <c r="AO22" i="36"/>
  <c r="S22" i="36"/>
  <c r="BZ22" i="36"/>
  <c r="BE22" i="36"/>
  <c r="AI22" i="36"/>
  <c r="N22" i="36"/>
  <c r="BO21" i="25"/>
  <c r="AM21" i="25"/>
  <c r="O21" i="25"/>
  <c r="BA21" i="25"/>
  <c r="U21" i="25"/>
  <c r="BR21" i="25"/>
  <c r="CA21" i="25"/>
  <c r="AY21" i="25"/>
  <c r="AA21" i="25"/>
  <c r="C21" i="25"/>
  <c r="AK21" i="25"/>
  <c r="BZ21" i="25"/>
  <c r="BJ21" i="25"/>
  <c r="AT21" i="25"/>
  <c r="AD21" i="25"/>
  <c r="N21" i="25"/>
  <c r="BY21" i="25"/>
  <c r="Y21" i="25"/>
  <c r="BT21" i="25"/>
  <c r="BD21" i="25"/>
  <c r="AN21" i="25"/>
  <c r="X21" i="25"/>
  <c r="H21" i="25"/>
  <c r="BC21" i="25"/>
  <c r="K21" i="25"/>
  <c r="AG21" i="25"/>
  <c r="BS21" i="25"/>
  <c r="AQ21" i="25"/>
  <c r="S21" i="25"/>
  <c r="BQ21" i="25"/>
  <c r="AC21" i="25"/>
  <c r="BV21" i="25"/>
  <c r="BF21" i="25"/>
  <c r="AP21" i="25"/>
  <c r="Z21" i="25"/>
  <c r="J21" i="25"/>
  <c r="BM21" i="25"/>
  <c r="E21" i="25"/>
  <c r="BP21" i="25"/>
  <c r="AZ21" i="25"/>
  <c r="AJ21" i="25"/>
  <c r="T21" i="25"/>
  <c r="D21" i="25"/>
  <c r="AU21" i="25"/>
  <c r="BU21" i="25"/>
  <c r="Q21" i="25"/>
  <c r="BG21" i="25"/>
  <c r="M21" i="25"/>
  <c r="AL21" i="25"/>
  <c r="F21" i="25"/>
  <c r="A22" i="25"/>
  <c r="AV21" i="25"/>
  <c r="P21" i="25"/>
  <c r="AI21" i="25"/>
  <c r="I21" i="25"/>
  <c r="AE21" i="25"/>
  <c r="BN21" i="25"/>
  <c r="AH21" i="25"/>
  <c r="B21" i="25"/>
  <c r="BX21" i="25"/>
  <c r="AR21" i="25"/>
  <c r="L21" i="25"/>
  <c r="W21" i="25"/>
  <c r="G21" i="25"/>
  <c r="BB21" i="25"/>
  <c r="V21" i="25"/>
  <c r="BI21" i="25"/>
  <c r="BL21" i="25"/>
  <c r="AF21" i="25"/>
  <c r="BW21" i="25"/>
  <c r="BE21" i="25"/>
  <c r="AW21" i="25"/>
  <c r="AX21" i="25"/>
  <c r="R21" i="25"/>
  <c r="AS21" i="25"/>
  <c r="BH21" i="25"/>
  <c r="AB21" i="25"/>
  <c r="BK21" i="25"/>
  <c r="AO21" i="25"/>
  <c r="BZ23" i="24"/>
  <c r="BV23" i="24"/>
  <c r="BR23" i="24"/>
  <c r="BN23" i="24"/>
  <c r="BJ23" i="24"/>
  <c r="BF23" i="24"/>
  <c r="BB23" i="24"/>
  <c r="AX23" i="24"/>
  <c r="AT23" i="24"/>
  <c r="AP23" i="24"/>
  <c r="AL23" i="24"/>
  <c r="AH23" i="24"/>
  <c r="AD23" i="24"/>
  <c r="Z23" i="24"/>
  <c r="V23" i="24"/>
  <c r="R23" i="24"/>
  <c r="N23" i="24"/>
  <c r="J23" i="24"/>
  <c r="F23" i="24"/>
  <c r="B23" i="24"/>
  <c r="BY23" i="24"/>
  <c r="BU23" i="24"/>
  <c r="BQ23" i="24"/>
  <c r="BM23" i="24"/>
  <c r="BI23" i="24"/>
  <c r="BE23" i="24"/>
  <c r="BA23" i="24"/>
  <c r="AW23" i="24"/>
  <c r="AS23" i="24"/>
  <c r="AO23" i="24"/>
  <c r="AK23" i="24"/>
  <c r="AG23" i="24"/>
  <c r="AC23" i="24"/>
  <c r="Y23" i="24"/>
  <c r="U23" i="24"/>
  <c r="Q23" i="24"/>
  <c r="M23" i="24"/>
  <c r="I23" i="24"/>
  <c r="E23" i="24"/>
  <c r="A24" i="24"/>
  <c r="BX23" i="24"/>
  <c r="BT23" i="24"/>
  <c r="BP23" i="24"/>
  <c r="BL23" i="24"/>
  <c r="BH23" i="24"/>
  <c r="BD23" i="24"/>
  <c r="AZ23" i="24"/>
  <c r="AV23" i="24"/>
  <c r="AR23" i="24"/>
  <c r="AN23" i="24"/>
  <c r="AJ23" i="24"/>
  <c r="AF23" i="24"/>
  <c r="AB23" i="24"/>
  <c r="X23" i="24"/>
  <c r="T23" i="24"/>
  <c r="P23" i="24"/>
  <c r="L23" i="24"/>
  <c r="H23" i="24"/>
  <c r="D23" i="24"/>
  <c r="CA23" i="24"/>
  <c r="BW23" i="24"/>
  <c r="BS23" i="24"/>
  <c r="BO23" i="24"/>
  <c r="BK23" i="24"/>
  <c r="BG23" i="24"/>
  <c r="BC23" i="24"/>
  <c r="AY23" i="24"/>
  <c r="AU23" i="24"/>
  <c r="AQ23" i="24"/>
  <c r="AM23" i="24"/>
  <c r="AI23" i="24"/>
  <c r="AE23" i="24"/>
  <c r="AA23" i="24"/>
  <c r="W23" i="24"/>
  <c r="S23" i="24"/>
  <c r="O23" i="24"/>
  <c r="K23" i="24"/>
  <c r="G23" i="24"/>
  <c r="C23" i="24"/>
  <c r="B23" i="21"/>
  <c r="A22" i="21"/>
  <c r="B22" i="35"/>
  <c r="A22" i="35" s="1"/>
  <c r="B21" i="33"/>
  <c r="A21" i="33" s="1"/>
  <c r="B20" i="8"/>
  <c r="A19" i="8"/>
  <c r="BC1" i="3"/>
  <c r="AW1" i="3"/>
  <c r="N2" i="9"/>
  <c r="M1" i="9"/>
  <c r="N2" i="13"/>
  <c r="M1" i="13"/>
  <c r="L1" i="10"/>
  <c r="M2" i="10"/>
  <c r="B12" i="37" l="1"/>
  <c r="A13" i="37" s="1"/>
  <c r="BT13" i="37" s="1"/>
  <c r="BV12" i="28"/>
  <c r="BF12" i="28"/>
  <c r="AP12" i="28"/>
  <c r="Z12" i="28"/>
  <c r="J12" i="28"/>
  <c r="BO12" i="28"/>
  <c r="AS12" i="28"/>
  <c r="X12" i="28"/>
  <c r="C12" i="28"/>
  <c r="BH12" i="28"/>
  <c r="AM12" i="28"/>
  <c r="Q12" i="28"/>
  <c r="BW12" i="28"/>
  <c r="CA12" i="28"/>
  <c r="BE12" i="28"/>
  <c r="AJ12" i="28"/>
  <c r="O12" i="28"/>
  <c r="AF12" i="28"/>
  <c r="AV12" i="28"/>
  <c r="AA12" i="28"/>
  <c r="AG12" i="28"/>
  <c r="BU12" i="28"/>
  <c r="AE12" i="28"/>
  <c r="I12" i="28"/>
  <c r="E12" i="28"/>
  <c r="BJ12" i="28"/>
  <c r="N12" i="28"/>
  <c r="AY12" i="28"/>
  <c r="H12" i="28"/>
  <c r="AR12" i="28"/>
  <c r="BG12" i="28"/>
  <c r="AO12" i="28"/>
  <c r="BA12" i="28"/>
  <c r="AQ12" i="28"/>
  <c r="BR12" i="28"/>
  <c r="BB12" i="28"/>
  <c r="AL12" i="28"/>
  <c r="V12" i="28"/>
  <c r="F12" i="28"/>
  <c r="BI12" i="28"/>
  <c r="AN12" i="28"/>
  <c r="S12" i="28"/>
  <c r="BX12" i="28"/>
  <c r="BC12" i="28"/>
  <c r="L12" i="28"/>
  <c r="BQ12" i="28"/>
  <c r="AZ12" i="28"/>
  <c r="K12" i="28"/>
  <c r="AT12" i="28"/>
  <c r="AC12" i="28"/>
  <c r="W12" i="28"/>
  <c r="T12" i="28"/>
  <c r="BN12" i="28"/>
  <c r="AX12" i="28"/>
  <c r="AH12" i="28"/>
  <c r="R12" i="28"/>
  <c r="BY12" i="28"/>
  <c r="BD12" i="28"/>
  <c r="AI12" i="28"/>
  <c r="M12" i="28"/>
  <c r="BS12" i="28"/>
  <c r="AW12" i="28"/>
  <c r="AB12" i="28"/>
  <c r="G12" i="28"/>
  <c r="BL12" i="28"/>
  <c r="BP12" i="28"/>
  <c r="AU12" i="28"/>
  <c r="Y12" i="28"/>
  <c r="D12" i="28"/>
  <c r="AK12" i="28"/>
  <c r="U12" i="28"/>
  <c r="BZ12" i="28"/>
  <c r="AD12" i="28"/>
  <c r="BT12" i="28"/>
  <c r="BM12" i="28"/>
  <c r="CB12" i="28"/>
  <c r="BK12" i="28"/>
  <c r="P12" i="28"/>
  <c r="CA12" i="38"/>
  <c r="BY12" i="38"/>
  <c r="BI12" i="38"/>
  <c r="AS12" i="38"/>
  <c r="AC12" i="38"/>
  <c r="M12" i="38"/>
  <c r="BX12" i="38"/>
  <c r="BH12" i="38"/>
  <c r="AR12" i="38"/>
  <c r="AB12" i="38"/>
  <c r="L12" i="38"/>
  <c r="BW12" i="38"/>
  <c r="BG12" i="38"/>
  <c r="AQ12" i="38"/>
  <c r="AA12" i="38"/>
  <c r="K12" i="38"/>
  <c r="BJ12" i="38"/>
  <c r="BN12" i="38"/>
  <c r="BF12" i="38"/>
  <c r="AX12" i="38"/>
  <c r="V12" i="38"/>
  <c r="AW12" i="38"/>
  <c r="AU12" i="38"/>
  <c r="O12" i="38"/>
  <c r="N12" i="38"/>
  <c r="J12" i="38"/>
  <c r="BU12" i="38"/>
  <c r="BE12" i="38"/>
  <c r="AO12" i="38"/>
  <c r="Y12" i="38"/>
  <c r="I12" i="38"/>
  <c r="BT12" i="38"/>
  <c r="BD12" i="38"/>
  <c r="AN12" i="38"/>
  <c r="X12" i="38"/>
  <c r="H12" i="38"/>
  <c r="BS12" i="38"/>
  <c r="BC12" i="38"/>
  <c r="AM12" i="38"/>
  <c r="W12" i="38"/>
  <c r="G12" i="38"/>
  <c r="AT12" i="38"/>
  <c r="AH12" i="38"/>
  <c r="AP12" i="38"/>
  <c r="BR12" i="38"/>
  <c r="F12" i="38"/>
  <c r="P12" i="38"/>
  <c r="BQ12" i="38"/>
  <c r="BA12" i="38"/>
  <c r="AK12" i="38"/>
  <c r="U12" i="38"/>
  <c r="E12" i="38"/>
  <c r="BP12" i="38"/>
  <c r="AZ12" i="38"/>
  <c r="AJ12" i="38"/>
  <c r="T12" i="38"/>
  <c r="D12" i="38"/>
  <c r="BO12" i="38"/>
  <c r="AY12" i="38"/>
  <c r="AI12" i="38"/>
  <c r="S12" i="38"/>
  <c r="C12" i="38"/>
  <c r="AD12" i="38"/>
  <c r="R12" i="38"/>
  <c r="Z12" i="38"/>
  <c r="BB12" i="38"/>
  <c r="BM12" i="38"/>
  <c r="AG12" i="38"/>
  <c r="Q12" i="38"/>
  <c r="CB12" i="38"/>
  <c r="BL12" i="38"/>
  <c r="AV12" i="38"/>
  <c r="AF12" i="38"/>
  <c r="BK12" i="38"/>
  <c r="AE12" i="38"/>
  <c r="BZ12" i="38"/>
  <c r="BV12" i="38"/>
  <c r="AL12" i="38"/>
  <c r="N13" i="37"/>
  <c r="CA13" i="37"/>
  <c r="AK13" i="37"/>
  <c r="J13" i="37"/>
  <c r="BV13" i="37"/>
  <c r="BW13" i="37"/>
  <c r="BH13" i="37"/>
  <c r="BQ13" i="37"/>
  <c r="R13" i="37"/>
  <c r="S13" i="37"/>
  <c r="D13" i="37"/>
  <c r="BP13" i="37"/>
  <c r="AD13" i="37"/>
  <c r="P13" i="37"/>
  <c r="Q13" i="37"/>
  <c r="AC13" i="37"/>
  <c r="BB13" i="37"/>
  <c r="BC13" i="37"/>
  <c r="AN13" i="37"/>
  <c r="CB78" i="27"/>
  <c r="BX78" i="27"/>
  <c r="BT78" i="27"/>
  <c r="BP78" i="27"/>
  <c r="BL78" i="27"/>
  <c r="BH78" i="27"/>
  <c r="BD78" i="27"/>
  <c r="AZ78" i="27"/>
  <c r="AV78" i="27"/>
  <c r="AR78" i="27"/>
  <c r="AN78" i="27"/>
  <c r="AJ78" i="27"/>
  <c r="AF78" i="27"/>
  <c r="AB78" i="27"/>
  <c r="X78" i="27"/>
  <c r="T78" i="27"/>
  <c r="P78" i="27"/>
  <c r="L78" i="27"/>
  <c r="H78" i="27"/>
  <c r="D78" i="27"/>
  <c r="CA78" i="27"/>
  <c r="BW78" i="27"/>
  <c r="BS78" i="27"/>
  <c r="BO78" i="27"/>
  <c r="BK78" i="27"/>
  <c r="BG78" i="27"/>
  <c r="BC78" i="27"/>
  <c r="AY78" i="27"/>
  <c r="AU78" i="27"/>
  <c r="AQ78" i="27"/>
  <c r="AM78" i="27"/>
  <c r="AI78" i="27"/>
  <c r="AE78" i="27"/>
  <c r="AA78" i="27"/>
  <c r="W78" i="27"/>
  <c r="S78" i="27"/>
  <c r="O78" i="27"/>
  <c r="K78" i="27"/>
  <c r="G78" i="27"/>
  <c r="C78" i="27"/>
  <c r="BZ78" i="27"/>
  <c r="BV78" i="27"/>
  <c r="BR78" i="27"/>
  <c r="BN78" i="27"/>
  <c r="BJ78" i="27"/>
  <c r="BF78" i="27"/>
  <c r="BB78" i="27"/>
  <c r="AX78" i="27"/>
  <c r="AT78" i="27"/>
  <c r="AP78" i="27"/>
  <c r="AL78" i="27"/>
  <c r="AH78" i="27"/>
  <c r="AD78" i="27"/>
  <c r="Z78" i="27"/>
  <c r="V78" i="27"/>
  <c r="R78" i="27"/>
  <c r="N78" i="27"/>
  <c r="J78" i="27"/>
  <c r="F78" i="27"/>
  <c r="BQ78" i="27"/>
  <c r="BA78" i="27"/>
  <c r="AK78" i="27"/>
  <c r="U78" i="27"/>
  <c r="E78" i="27"/>
  <c r="BE78" i="27"/>
  <c r="Y78" i="27"/>
  <c r="BM78" i="27"/>
  <c r="AW78" i="27"/>
  <c r="AG78" i="27"/>
  <c r="Q78" i="27"/>
  <c r="BU78" i="27"/>
  <c r="AO78" i="27"/>
  <c r="I78" i="27"/>
  <c r="BY78" i="27"/>
  <c r="BI78" i="27"/>
  <c r="AS78" i="27"/>
  <c r="AC78" i="27"/>
  <c r="M78" i="27"/>
  <c r="BG12" i="27"/>
  <c r="AP12" i="27"/>
  <c r="CB12" i="27"/>
  <c r="U12" i="27"/>
  <c r="BI12" i="27"/>
  <c r="E12" i="27"/>
  <c r="AX12" i="27"/>
  <c r="F12" i="27"/>
  <c r="T12" i="27"/>
  <c r="BM12" i="27"/>
  <c r="BN12" i="27"/>
  <c r="BF12" i="27"/>
  <c r="AU12" i="27"/>
  <c r="BR12" i="27"/>
  <c r="BU12" i="27"/>
  <c r="BA12" i="27"/>
  <c r="BQ12" i="27"/>
  <c r="AL12" i="27"/>
  <c r="BX12" i="27"/>
  <c r="AK12" i="27"/>
  <c r="C12" i="27"/>
  <c r="D12" i="27"/>
  <c r="I12" i="27"/>
  <c r="BY12" i="27"/>
  <c r="BO12" i="27"/>
  <c r="BC12" i="27"/>
  <c r="AC12" i="27"/>
  <c r="AW12" i="27"/>
  <c r="AE12" i="27"/>
  <c r="V12" i="27"/>
  <c r="AI12" i="27"/>
  <c r="CA12" i="27"/>
  <c r="AT12" i="27"/>
  <c r="BP12" i="27"/>
  <c r="AF12" i="27"/>
  <c r="BE12" i="27"/>
  <c r="AM12" i="27"/>
  <c r="AJ12" i="27"/>
  <c r="BB12" i="27"/>
  <c r="H12" i="27"/>
  <c r="Q12" i="27"/>
  <c r="J12" i="27"/>
  <c r="BZ12" i="27"/>
  <c r="BK12" i="27"/>
  <c r="AV12" i="27"/>
  <c r="AZ12" i="27"/>
  <c r="N12" i="27"/>
  <c r="BD12" i="27"/>
  <c r="K12" i="27"/>
  <c r="X12" i="27"/>
  <c r="BS12" i="27"/>
  <c r="S12" i="27"/>
  <c r="AN12" i="27"/>
  <c r="Y12" i="27"/>
  <c r="R12" i="27"/>
  <c r="G12" i="27"/>
  <c r="BV12" i="27"/>
  <c r="BH12" i="27"/>
  <c r="AR12" i="27"/>
  <c r="AA12" i="27"/>
  <c r="BW12" i="27"/>
  <c r="AG12" i="27"/>
  <c r="Z12" i="27"/>
  <c r="O12" i="27"/>
  <c r="BL12" i="27"/>
  <c r="AS12" i="27"/>
  <c r="L12" i="27"/>
  <c r="BJ12" i="27"/>
  <c r="M12" i="27"/>
  <c r="AQ12" i="27"/>
  <c r="P12" i="27"/>
  <c r="AD12" i="27"/>
  <c r="AY12" i="27"/>
  <c r="AB12" i="27"/>
  <c r="AO12" i="27"/>
  <c r="AH12" i="27"/>
  <c r="W12" i="27"/>
  <c r="B11" i="26"/>
  <c r="A12" i="26" s="1"/>
  <c r="BY23" i="36"/>
  <c r="BU23" i="36"/>
  <c r="BQ23" i="36"/>
  <c r="BM23" i="36"/>
  <c r="BI23" i="36"/>
  <c r="BE23" i="36"/>
  <c r="BA23" i="36"/>
  <c r="AW23" i="36"/>
  <c r="AS23" i="36"/>
  <c r="AO23" i="36"/>
  <c r="AK23" i="36"/>
  <c r="AG23" i="36"/>
  <c r="AC23" i="36"/>
  <c r="Y23" i="36"/>
  <c r="U23" i="36"/>
  <c r="Q23" i="36"/>
  <c r="M23" i="36"/>
  <c r="I23" i="36"/>
  <c r="E23" i="36"/>
  <c r="BZ23" i="36"/>
  <c r="BT23" i="36"/>
  <c r="BO23" i="36"/>
  <c r="BJ23" i="36"/>
  <c r="BD23" i="36"/>
  <c r="AY23" i="36"/>
  <c r="AT23" i="36"/>
  <c r="AN23" i="36"/>
  <c r="AI23" i="36"/>
  <c r="AD23" i="36"/>
  <c r="X23" i="36"/>
  <c r="S23" i="36"/>
  <c r="N23" i="36"/>
  <c r="H23" i="36"/>
  <c r="C23" i="36"/>
  <c r="BX23" i="36"/>
  <c r="BS23" i="36"/>
  <c r="BN23" i="36"/>
  <c r="BH23" i="36"/>
  <c r="BC23" i="36"/>
  <c r="AX23" i="36"/>
  <c r="AR23" i="36"/>
  <c r="AM23" i="36"/>
  <c r="AH23" i="36"/>
  <c r="AB23" i="36"/>
  <c r="W23" i="36"/>
  <c r="R23" i="36"/>
  <c r="L23" i="36"/>
  <c r="G23" i="36"/>
  <c r="B23" i="36"/>
  <c r="A24" i="36"/>
  <c r="BW23" i="36"/>
  <c r="BR23" i="36"/>
  <c r="BL23" i="36"/>
  <c r="BG23" i="36"/>
  <c r="BB23" i="36"/>
  <c r="AV23" i="36"/>
  <c r="AQ23" i="36"/>
  <c r="AL23" i="36"/>
  <c r="AF23" i="36"/>
  <c r="AA23" i="36"/>
  <c r="V23" i="36"/>
  <c r="P23" i="36"/>
  <c r="K23" i="36"/>
  <c r="F23" i="36"/>
  <c r="CA23" i="36"/>
  <c r="BF23" i="36"/>
  <c r="AJ23" i="36"/>
  <c r="O23" i="36"/>
  <c r="BV23" i="36"/>
  <c r="AZ23" i="36"/>
  <c r="AE23" i="36"/>
  <c r="J23" i="36"/>
  <c r="BP23" i="36"/>
  <c r="AU23" i="36"/>
  <c r="Z23" i="36"/>
  <c r="D23" i="36"/>
  <c r="BK23" i="36"/>
  <c r="AP23" i="36"/>
  <c r="T23" i="36"/>
  <c r="BV22" i="25"/>
  <c r="BF22" i="25"/>
  <c r="AP22" i="25"/>
  <c r="Z22" i="25"/>
  <c r="BX22" i="25"/>
  <c r="AM22" i="25"/>
  <c r="H22" i="25"/>
  <c r="BL22" i="25"/>
  <c r="AQ22" i="25"/>
  <c r="U22" i="25"/>
  <c r="C22" i="25"/>
  <c r="BK22" i="25"/>
  <c r="AO22" i="25"/>
  <c r="T22" i="25"/>
  <c r="B22" i="25"/>
  <c r="BI22" i="25"/>
  <c r="AN22" i="25"/>
  <c r="S22" i="25"/>
  <c r="BS22" i="25"/>
  <c r="Q22" i="25"/>
  <c r="BN22" i="25"/>
  <c r="AX22" i="25"/>
  <c r="AH22" i="25"/>
  <c r="R22" i="25"/>
  <c r="BC22" i="25"/>
  <c r="W22" i="25"/>
  <c r="BW22" i="25"/>
  <c r="BA22" i="25"/>
  <c r="AF22" i="25"/>
  <c r="K22" i="25"/>
  <c r="BU22" i="25"/>
  <c r="AZ22" i="25"/>
  <c r="AE22" i="25"/>
  <c r="J22" i="25"/>
  <c r="BT22" i="25"/>
  <c r="AY22" i="25"/>
  <c r="AC22" i="25"/>
  <c r="I22" i="25"/>
  <c r="AW22" i="25"/>
  <c r="BZ22" i="25"/>
  <c r="AT22" i="25"/>
  <c r="AD22" i="25"/>
  <c r="N22" i="25"/>
  <c r="AR22" i="25"/>
  <c r="BQ22" i="25"/>
  <c r="AV22" i="25"/>
  <c r="AA22" i="25"/>
  <c r="BP22" i="25"/>
  <c r="Y22" i="25"/>
  <c r="BO22" i="25"/>
  <c r="X22" i="25"/>
  <c r="AG22" i="25"/>
  <c r="BJ22" i="25"/>
  <c r="L22" i="25"/>
  <c r="G22" i="25"/>
  <c r="AU22" i="25"/>
  <c r="F22" i="25"/>
  <c r="AS22" i="25"/>
  <c r="E22" i="25"/>
  <c r="BR22" i="25"/>
  <c r="BM22" i="25"/>
  <c r="AK22" i="25"/>
  <c r="AJ22" i="25"/>
  <c r="AI22" i="25"/>
  <c r="BB22" i="25"/>
  <c r="AB22" i="25"/>
  <c r="P22" i="25"/>
  <c r="O22" i="25"/>
  <c r="M22" i="25"/>
  <c r="AL22" i="25"/>
  <c r="A23" i="25"/>
  <c r="CA22" i="25"/>
  <c r="BY22" i="25"/>
  <c r="BH22" i="25"/>
  <c r="V22" i="25"/>
  <c r="BG22" i="25"/>
  <c r="BE22" i="25"/>
  <c r="BD22" i="25"/>
  <c r="D22" i="25"/>
  <c r="CA24" i="24"/>
  <c r="BW24" i="24"/>
  <c r="BS24" i="24"/>
  <c r="BO24" i="24"/>
  <c r="BK24" i="24"/>
  <c r="BG24" i="24"/>
  <c r="BC24" i="24"/>
  <c r="AY24" i="24"/>
  <c r="AU24" i="24"/>
  <c r="AQ24" i="24"/>
  <c r="AM24" i="24"/>
  <c r="AI24" i="24"/>
  <c r="AE24" i="24"/>
  <c r="AA24" i="24"/>
  <c r="W24" i="24"/>
  <c r="S24" i="24"/>
  <c r="O24" i="24"/>
  <c r="K24" i="24"/>
  <c r="G24" i="24"/>
  <c r="C24" i="24"/>
  <c r="BZ24" i="24"/>
  <c r="BV24" i="24"/>
  <c r="BR24" i="24"/>
  <c r="BN24" i="24"/>
  <c r="BJ24" i="24"/>
  <c r="BF24" i="24"/>
  <c r="BB24" i="24"/>
  <c r="AX24" i="24"/>
  <c r="AT24" i="24"/>
  <c r="AP24" i="24"/>
  <c r="AL24" i="24"/>
  <c r="AH24" i="24"/>
  <c r="AD24" i="24"/>
  <c r="Z24" i="24"/>
  <c r="V24" i="24"/>
  <c r="R24" i="24"/>
  <c r="N24" i="24"/>
  <c r="J24" i="24"/>
  <c r="F24" i="24"/>
  <c r="B24" i="24"/>
  <c r="BY24" i="24"/>
  <c r="BU24" i="24"/>
  <c r="BQ24" i="24"/>
  <c r="BM24" i="24"/>
  <c r="BI24" i="24"/>
  <c r="BE24" i="24"/>
  <c r="BA24" i="24"/>
  <c r="AW24" i="24"/>
  <c r="AS24" i="24"/>
  <c r="AO24" i="24"/>
  <c r="AK24" i="24"/>
  <c r="AG24" i="24"/>
  <c r="AC24" i="24"/>
  <c r="Y24" i="24"/>
  <c r="U24" i="24"/>
  <c r="Q24" i="24"/>
  <c r="M24" i="24"/>
  <c r="I24" i="24"/>
  <c r="E24" i="24"/>
  <c r="A25" i="24"/>
  <c r="BX24" i="24"/>
  <c r="BT24" i="24"/>
  <c r="BP24" i="24"/>
  <c r="BL24" i="24"/>
  <c r="BH24" i="24"/>
  <c r="BD24" i="24"/>
  <c r="AZ24" i="24"/>
  <c r="AV24" i="24"/>
  <c r="AR24" i="24"/>
  <c r="AN24" i="24"/>
  <c r="AJ24" i="24"/>
  <c r="AF24" i="24"/>
  <c r="AB24" i="24"/>
  <c r="X24" i="24"/>
  <c r="T24" i="24"/>
  <c r="P24" i="24"/>
  <c r="L24" i="24"/>
  <c r="H24" i="24"/>
  <c r="D24" i="24"/>
  <c r="A23" i="21"/>
  <c r="B24" i="21"/>
  <c r="B23" i="35"/>
  <c r="A23" i="35" s="1"/>
  <c r="B22" i="33"/>
  <c r="A22" i="33" s="1"/>
  <c r="B21" i="8"/>
  <c r="A20" i="8"/>
  <c r="BA1" i="3"/>
  <c r="BG1" i="3"/>
  <c r="O2" i="13"/>
  <c r="N1" i="13"/>
  <c r="M1" i="10"/>
  <c r="N2" i="10"/>
  <c r="N1" i="9"/>
  <c r="O2" i="9"/>
  <c r="X13" i="37" l="1"/>
  <c r="AM13" i="37"/>
  <c r="AL13" i="37"/>
  <c r="BE13" i="37"/>
  <c r="CB13" i="37"/>
  <c r="BK13" i="37"/>
  <c r="BI13" i="37"/>
  <c r="AZ13" i="37"/>
  <c r="BO13" i="37"/>
  <c r="BN13" i="37"/>
  <c r="BY13" i="37"/>
  <c r="K13" i="37"/>
  <c r="AR13" i="37"/>
  <c r="BG13" i="37"/>
  <c r="BF13" i="37"/>
  <c r="AS13" i="37"/>
  <c r="AG13" i="37"/>
  <c r="AU13" i="37"/>
  <c r="G13" i="37"/>
  <c r="H13" i="37"/>
  <c r="W13" i="37"/>
  <c r="V13" i="37"/>
  <c r="E13" i="37"/>
  <c r="BL13" i="37"/>
  <c r="AE13" i="37"/>
  <c r="Y13" i="37"/>
  <c r="AJ13" i="37"/>
  <c r="AY13" i="37"/>
  <c r="AX13" i="37"/>
  <c r="O13" i="37"/>
  <c r="BM13" i="37"/>
  <c r="AB13" i="37"/>
  <c r="AQ13" i="37"/>
  <c r="AP13" i="37"/>
  <c r="BU13" i="37"/>
  <c r="AW13" i="37"/>
  <c r="BZ13" i="37"/>
  <c r="BA13" i="37"/>
  <c r="BD13" i="37"/>
  <c r="BS13" i="37"/>
  <c r="BR13" i="37"/>
  <c r="F13" i="37"/>
  <c r="U13" i="37"/>
  <c r="AV13" i="37"/>
  <c r="BJ13" i="37"/>
  <c r="C13" i="37"/>
  <c r="T13" i="37"/>
  <c r="AI13" i="37"/>
  <c r="AH13" i="37"/>
  <c r="AO13" i="37"/>
  <c r="BX13" i="37"/>
  <c r="L13" i="37"/>
  <c r="AA13" i="37"/>
  <c r="Z13" i="37"/>
  <c r="M13" i="37"/>
  <c r="AF13" i="37"/>
  <c r="AT13" i="37"/>
  <c r="I13" i="37"/>
  <c r="B13" i="37" s="1"/>
  <c r="A14" i="37" s="1"/>
  <c r="BT14" i="37" s="1"/>
  <c r="B12" i="28"/>
  <c r="A13" i="28" s="1"/>
  <c r="B12" i="38"/>
  <c r="A13" i="38" s="1"/>
  <c r="B78" i="27"/>
  <c r="A79" i="27" s="1"/>
  <c r="B12" i="27"/>
  <c r="A13" i="27" s="1"/>
  <c r="BT13" i="27" s="1"/>
  <c r="BY12" i="26"/>
  <c r="BU12" i="26"/>
  <c r="BQ12" i="26"/>
  <c r="BM12" i="26"/>
  <c r="BI12" i="26"/>
  <c r="BE12" i="26"/>
  <c r="BA12" i="26"/>
  <c r="BZ12" i="26"/>
  <c r="BT12" i="26"/>
  <c r="BO12" i="26"/>
  <c r="BJ12" i="26"/>
  <c r="BD12" i="26"/>
  <c r="AY12" i="26"/>
  <c r="AU12" i="26"/>
  <c r="AQ12" i="26"/>
  <c r="AM12" i="26"/>
  <c r="AI12" i="26"/>
  <c r="AE12" i="26"/>
  <c r="AA12" i="26"/>
  <c r="W12" i="26"/>
  <c r="S12" i="26"/>
  <c r="O12" i="26"/>
  <c r="K12" i="26"/>
  <c r="G12" i="26"/>
  <c r="C12" i="26"/>
  <c r="BX12" i="26"/>
  <c r="BS12" i="26"/>
  <c r="BN12" i="26"/>
  <c r="BH12" i="26"/>
  <c r="BC12" i="26"/>
  <c r="AX12" i="26"/>
  <c r="AT12" i="26"/>
  <c r="AP12" i="26"/>
  <c r="AL12" i="26"/>
  <c r="AH12" i="26"/>
  <c r="AD12" i="26"/>
  <c r="Z12" i="26"/>
  <c r="CB12" i="26"/>
  <c r="BW12" i="26"/>
  <c r="BR12" i="26"/>
  <c r="BL12" i="26"/>
  <c r="BG12" i="26"/>
  <c r="BB12" i="26"/>
  <c r="AW12" i="26"/>
  <c r="AS12" i="26"/>
  <c r="AO12" i="26"/>
  <c r="AK12" i="26"/>
  <c r="AG12" i="26"/>
  <c r="AC12" i="26"/>
  <c r="Y12" i="26"/>
  <c r="U12" i="26"/>
  <c r="Q12" i="26"/>
  <c r="M12" i="26"/>
  <c r="I12" i="26"/>
  <c r="E12" i="26"/>
  <c r="CA12" i="26"/>
  <c r="BV12" i="26"/>
  <c r="BP12" i="26"/>
  <c r="BK12" i="26"/>
  <c r="BF12" i="26"/>
  <c r="AZ12" i="26"/>
  <c r="AV12" i="26"/>
  <c r="AR12" i="26"/>
  <c r="AN12" i="26"/>
  <c r="AJ12" i="26"/>
  <c r="AF12" i="26"/>
  <c r="AB12" i="26"/>
  <c r="X12" i="26"/>
  <c r="T12" i="26"/>
  <c r="P12" i="26"/>
  <c r="L12" i="26"/>
  <c r="H12" i="26"/>
  <c r="D12" i="26"/>
  <c r="V12" i="26"/>
  <c r="F12" i="26"/>
  <c r="R12" i="26"/>
  <c r="N12" i="26"/>
  <c r="J12" i="26"/>
  <c r="BZ24" i="36"/>
  <c r="BV24" i="36"/>
  <c r="BR24" i="36"/>
  <c r="BN24" i="36"/>
  <c r="BJ24" i="36"/>
  <c r="BF24" i="36"/>
  <c r="BB24" i="36"/>
  <c r="AX24" i="36"/>
  <c r="AT24" i="36"/>
  <c r="AP24" i="36"/>
  <c r="AL24" i="36"/>
  <c r="AH24" i="36"/>
  <c r="AD24" i="36"/>
  <c r="Z24" i="36"/>
  <c r="V24" i="36"/>
  <c r="R24" i="36"/>
  <c r="N24" i="36"/>
  <c r="J24" i="36"/>
  <c r="F24" i="36"/>
  <c r="B24" i="36"/>
  <c r="CA24" i="36"/>
  <c r="BU24" i="36"/>
  <c r="BP24" i="36"/>
  <c r="BK24" i="36"/>
  <c r="BE24" i="36"/>
  <c r="AZ24" i="36"/>
  <c r="AU24" i="36"/>
  <c r="AO24" i="36"/>
  <c r="AJ24" i="36"/>
  <c r="AE24" i="36"/>
  <c r="Y24" i="36"/>
  <c r="T24" i="36"/>
  <c r="O24" i="36"/>
  <c r="I24" i="36"/>
  <c r="D24" i="36"/>
  <c r="BY24" i="36"/>
  <c r="BT24" i="36"/>
  <c r="BO24" i="36"/>
  <c r="BI24" i="36"/>
  <c r="BD24" i="36"/>
  <c r="AY24" i="36"/>
  <c r="AS24" i="36"/>
  <c r="AN24" i="36"/>
  <c r="AI24" i="36"/>
  <c r="AC24" i="36"/>
  <c r="X24" i="36"/>
  <c r="S24" i="36"/>
  <c r="M24" i="36"/>
  <c r="H24" i="36"/>
  <c r="C24" i="36"/>
  <c r="BX24" i="36"/>
  <c r="BS24" i="36"/>
  <c r="BM24" i="36"/>
  <c r="BH24" i="36"/>
  <c r="BC24" i="36"/>
  <c r="AW24" i="36"/>
  <c r="AR24" i="36"/>
  <c r="AM24" i="36"/>
  <c r="AG24" i="36"/>
  <c r="AB24" i="36"/>
  <c r="W24" i="36"/>
  <c r="Q24" i="36"/>
  <c r="L24" i="36"/>
  <c r="G24" i="36"/>
  <c r="BL24" i="36"/>
  <c r="AQ24" i="36"/>
  <c r="U24" i="36"/>
  <c r="A25" i="36"/>
  <c r="BG24" i="36"/>
  <c r="AK24" i="36"/>
  <c r="P24" i="36"/>
  <c r="BW24" i="36"/>
  <c r="BA24" i="36"/>
  <c r="AF24" i="36"/>
  <c r="K24" i="36"/>
  <c r="BQ24" i="36"/>
  <c r="AV24" i="36"/>
  <c r="AA24" i="36"/>
  <c r="E24" i="36"/>
  <c r="BV23" i="25"/>
  <c r="BF23" i="25"/>
  <c r="AP23" i="25"/>
  <c r="Z23" i="25"/>
  <c r="BO23" i="25"/>
  <c r="AY23" i="25"/>
  <c r="AI23" i="25"/>
  <c r="S23" i="25"/>
  <c r="C23" i="25"/>
  <c r="BD23" i="25"/>
  <c r="R23" i="25"/>
  <c r="BQ23" i="25"/>
  <c r="AK23" i="25"/>
  <c r="L23" i="25"/>
  <c r="BH23" i="25"/>
  <c r="AB23" i="25"/>
  <c r="E23" i="25"/>
  <c r="AW23" i="25"/>
  <c r="T23" i="25"/>
  <c r="AF23" i="25"/>
  <c r="BB23" i="25"/>
  <c r="BK23" i="25"/>
  <c r="AE23" i="25"/>
  <c r="A24" i="25"/>
  <c r="M23" i="25"/>
  <c r="AC23" i="25"/>
  <c r="F23" i="25"/>
  <c r="U23" i="25"/>
  <c r="AO23" i="25"/>
  <c r="H23" i="25"/>
  <c r="CA23" i="25"/>
  <c r="N23" i="25"/>
  <c r="BZ23" i="25"/>
  <c r="BJ23" i="25"/>
  <c r="AT23" i="25"/>
  <c r="AD23" i="25"/>
  <c r="BS23" i="25"/>
  <c r="BC23" i="25"/>
  <c r="AM23" i="25"/>
  <c r="W23" i="25"/>
  <c r="G23" i="25"/>
  <c r="BL23" i="25"/>
  <c r="X23" i="25"/>
  <c r="BY23" i="25"/>
  <c r="AS23" i="25"/>
  <c r="Q23" i="25"/>
  <c r="BP23" i="25"/>
  <c r="AJ23" i="25"/>
  <c r="J23" i="25"/>
  <c r="BE23" i="25"/>
  <c r="Y23" i="25"/>
  <c r="D23" i="25"/>
  <c r="BR23" i="25"/>
  <c r="AL23" i="25"/>
  <c r="AU23" i="25"/>
  <c r="O23" i="25"/>
  <c r="AV23" i="25"/>
  <c r="BI23" i="25"/>
  <c r="AZ23" i="25"/>
  <c r="BU23" i="25"/>
  <c r="AH23" i="25"/>
  <c r="AA23" i="25"/>
  <c r="B23" i="25"/>
  <c r="AR23" i="25"/>
  <c r="I23" i="25"/>
  <c r="BW23" i="25"/>
  <c r="K23" i="25"/>
  <c r="BA23" i="25"/>
  <c r="P23" i="25"/>
  <c r="BN23" i="25"/>
  <c r="BG23" i="25"/>
  <c r="BT23" i="25"/>
  <c r="V23" i="25"/>
  <c r="BM23" i="25"/>
  <c r="AX23" i="25"/>
  <c r="AQ23" i="25"/>
  <c r="AN23" i="25"/>
  <c r="BX23" i="25"/>
  <c r="AG23" i="25"/>
  <c r="A26" i="24"/>
  <c r="BX25" i="24"/>
  <c r="BT25" i="24"/>
  <c r="BP25" i="24"/>
  <c r="BL25" i="24"/>
  <c r="BH25" i="24"/>
  <c r="BD25" i="24"/>
  <c r="AZ25" i="24"/>
  <c r="AV25" i="24"/>
  <c r="AR25" i="24"/>
  <c r="AN25" i="24"/>
  <c r="AJ25" i="24"/>
  <c r="AF25" i="24"/>
  <c r="AB25" i="24"/>
  <c r="X25" i="24"/>
  <c r="T25" i="24"/>
  <c r="P25" i="24"/>
  <c r="L25" i="24"/>
  <c r="H25" i="24"/>
  <c r="D25" i="24"/>
  <c r="CA25" i="24"/>
  <c r="BW25" i="24"/>
  <c r="BS25" i="24"/>
  <c r="BO25" i="24"/>
  <c r="BK25" i="24"/>
  <c r="BG25" i="24"/>
  <c r="BC25" i="24"/>
  <c r="AY25" i="24"/>
  <c r="AU25" i="24"/>
  <c r="AQ25" i="24"/>
  <c r="AM25" i="24"/>
  <c r="AI25" i="24"/>
  <c r="AE25" i="24"/>
  <c r="AA25" i="24"/>
  <c r="W25" i="24"/>
  <c r="S25" i="24"/>
  <c r="O25" i="24"/>
  <c r="K25" i="24"/>
  <c r="G25" i="24"/>
  <c r="C25" i="24"/>
  <c r="BZ25" i="24"/>
  <c r="BV25" i="24"/>
  <c r="BR25" i="24"/>
  <c r="BN25" i="24"/>
  <c r="BJ25" i="24"/>
  <c r="BF25" i="24"/>
  <c r="BB25" i="24"/>
  <c r="AX25" i="24"/>
  <c r="AT25" i="24"/>
  <c r="AP25" i="24"/>
  <c r="AL25" i="24"/>
  <c r="AH25" i="24"/>
  <c r="AD25" i="24"/>
  <c r="Z25" i="24"/>
  <c r="V25" i="24"/>
  <c r="R25" i="24"/>
  <c r="N25" i="24"/>
  <c r="J25" i="24"/>
  <c r="F25" i="24"/>
  <c r="B25" i="24"/>
  <c r="BY25" i="24"/>
  <c r="BU25" i="24"/>
  <c r="BQ25" i="24"/>
  <c r="BM25" i="24"/>
  <c r="BI25" i="24"/>
  <c r="BE25" i="24"/>
  <c r="BA25" i="24"/>
  <c r="AW25" i="24"/>
  <c r="AS25" i="24"/>
  <c r="AO25" i="24"/>
  <c r="AK25" i="24"/>
  <c r="AG25" i="24"/>
  <c r="AC25" i="24"/>
  <c r="Y25" i="24"/>
  <c r="U25" i="24"/>
  <c r="Q25" i="24"/>
  <c r="M25" i="24"/>
  <c r="I25" i="24"/>
  <c r="E25" i="24"/>
  <c r="B25" i="21"/>
  <c r="A24" i="21"/>
  <c r="B24" i="35"/>
  <c r="A24" i="35" s="1"/>
  <c r="B23" i="33"/>
  <c r="A23" i="33" s="1"/>
  <c r="B22" i="8"/>
  <c r="A21" i="8"/>
  <c r="BE1" i="3"/>
  <c r="BK1" i="3"/>
  <c r="N1" i="10"/>
  <c r="O2" i="10"/>
  <c r="O1" i="9"/>
  <c r="P2" i="9"/>
  <c r="O1" i="13"/>
  <c r="P2" i="13"/>
  <c r="AG14" i="37" l="1"/>
  <c r="BQ14" i="37"/>
  <c r="BE14" i="37"/>
  <c r="AS14" i="37"/>
  <c r="J14" i="37"/>
  <c r="AP14" i="37"/>
  <c r="BF14" i="37"/>
  <c r="BV14" i="37"/>
  <c r="K14" i="37"/>
  <c r="AA14" i="37"/>
  <c r="AQ14" i="37"/>
  <c r="BG14" i="37"/>
  <c r="BW14" i="37"/>
  <c r="L14" i="37"/>
  <c r="AB14" i="37"/>
  <c r="AR14" i="37"/>
  <c r="BH14" i="37"/>
  <c r="BX14" i="37"/>
  <c r="AW14" i="37"/>
  <c r="U14" i="37"/>
  <c r="I14" i="37"/>
  <c r="BU14" i="37"/>
  <c r="BI14" i="37"/>
  <c r="N14" i="37"/>
  <c r="AD14" i="37"/>
  <c r="AT14" i="37"/>
  <c r="BJ14" i="37"/>
  <c r="BZ14" i="37"/>
  <c r="O14" i="37"/>
  <c r="AE14" i="37"/>
  <c r="AU14" i="37"/>
  <c r="BK14" i="37"/>
  <c r="CA14" i="37"/>
  <c r="P14" i="37"/>
  <c r="AF14" i="37"/>
  <c r="AV14" i="37"/>
  <c r="BL14" i="37"/>
  <c r="CB14" i="37"/>
  <c r="E14" i="37"/>
  <c r="Z14" i="37"/>
  <c r="BM14" i="37"/>
  <c r="AK14" i="37"/>
  <c r="Y14" i="37"/>
  <c r="M14" i="37"/>
  <c r="BY14" i="37"/>
  <c r="R14" i="37"/>
  <c r="AH14" i="37"/>
  <c r="AX14" i="37"/>
  <c r="BN14" i="37"/>
  <c r="C14" i="37"/>
  <c r="S14" i="37"/>
  <c r="AI14" i="37"/>
  <c r="AY14" i="37"/>
  <c r="BO14" i="37"/>
  <c r="D14" i="37"/>
  <c r="T14" i="37"/>
  <c r="AJ14" i="37"/>
  <c r="AZ14" i="37"/>
  <c r="BP14" i="37"/>
  <c r="Q14" i="37"/>
  <c r="BA14" i="37"/>
  <c r="AO14" i="37"/>
  <c r="AC14" i="37"/>
  <c r="F14" i="37"/>
  <c r="V14" i="37"/>
  <c r="AL14" i="37"/>
  <c r="BB14" i="37"/>
  <c r="BR14" i="37"/>
  <c r="G14" i="37"/>
  <c r="W14" i="37"/>
  <c r="AM14" i="37"/>
  <c r="BC14" i="37"/>
  <c r="BS14" i="37"/>
  <c r="H14" i="37"/>
  <c r="X14" i="37"/>
  <c r="AN14" i="37"/>
  <c r="BD14" i="37"/>
  <c r="BV13" i="28"/>
  <c r="BF13" i="28"/>
  <c r="AP13" i="28"/>
  <c r="Z13" i="28"/>
  <c r="J13" i="28"/>
  <c r="BO13" i="28"/>
  <c r="AS13" i="28"/>
  <c r="X13" i="28"/>
  <c r="C13" i="28"/>
  <c r="BH13" i="28"/>
  <c r="AM13" i="28"/>
  <c r="Q13" i="28"/>
  <c r="BW13" i="28"/>
  <c r="BA13" i="28"/>
  <c r="AF13" i="28"/>
  <c r="K13" i="28"/>
  <c r="BP13" i="28"/>
  <c r="AU13" i="28"/>
  <c r="Y13" i="28"/>
  <c r="D13" i="28"/>
  <c r="BJ13" i="28"/>
  <c r="N13" i="28"/>
  <c r="AC13" i="28"/>
  <c r="AR13" i="28"/>
  <c r="BG13" i="28"/>
  <c r="BU13" i="28"/>
  <c r="AE13" i="28"/>
  <c r="BR13" i="28"/>
  <c r="BB13" i="28"/>
  <c r="AL13" i="28"/>
  <c r="V13" i="28"/>
  <c r="F13" i="28"/>
  <c r="BI13" i="28"/>
  <c r="AN13" i="28"/>
  <c r="S13" i="28"/>
  <c r="BX13" i="28"/>
  <c r="BC13" i="28"/>
  <c r="AG13" i="28"/>
  <c r="L13" i="28"/>
  <c r="BQ13" i="28"/>
  <c r="AV13" i="28"/>
  <c r="AA13" i="28"/>
  <c r="E13" i="28"/>
  <c r="BK13" i="28"/>
  <c r="AO13" i="28"/>
  <c r="T13" i="28"/>
  <c r="AT13" i="28"/>
  <c r="AY13" i="28"/>
  <c r="BM13" i="28"/>
  <c r="CB13" i="28"/>
  <c r="P13" i="28"/>
  <c r="I13" i="28"/>
  <c r="BN13" i="28"/>
  <c r="AX13" i="28"/>
  <c r="AH13" i="28"/>
  <c r="R13" i="28"/>
  <c r="BY13" i="28"/>
  <c r="BD13" i="28"/>
  <c r="AI13" i="28"/>
  <c r="M13" i="28"/>
  <c r="BS13" i="28"/>
  <c r="AW13" i="28"/>
  <c r="AB13" i="28"/>
  <c r="G13" i="28"/>
  <c r="BL13" i="28"/>
  <c r="AQ13" i="28"/>
  <c r="U13" i="28"/>
  <c r="CA13" i="28"/>
  <c r="BE13" i="28"/>
  <c r="AJ13" i="28"/>
  <c r="O13" i="28"/>
  <c r="BZ13" i="28"/>
  <c r="AD13" i="28"/>
  <c r="BT13" i="28"/>
  <c r="H13" i="28"/>
  <c r="W13" i="28"/>
  <c r="AK13" i="28"/>
  <c r="AZ13" i="28"/>
  <c r="BR13" i="38"/>
  <c r="BM13" i="38"/>
  <c r="AW13" i="38"/>
  <c r="AG13" i="38"/>
  <c r="Q13" i="38"/>
  <c r="CA13" i="38"/>
  <c r="BH13" i="38"/>
  <c r="AR13" i="38"/>
  <c r="AB13" i="38"/>
  <c r="L13" i="38"/>
  <c r="BT13" i="38"/>
  <c r="BC13" i="38"/>
  <c r="AM13" i="38"/>
  <c r="W13" i="38"/>
  <c r="G13" i="38"/>
  <c r="AD13" i="38"/>
  <c r="BX13" i="38"/>
  <c r="J13" i="38"/>
  <c r="BB13" i="38"/>
  <c r="CB13" i="38"/>
  <c r="BI13" i="38"/>
  <c r="AS13" i="38"/>
  <c r="AC13" i="38"/>
  <c r="M13" i="38"/>
  <c r="BU13" i="38"/>
  <c r="BD13" i="38"/>
  <c r="AN13" i="38"/>
  <c r="X13" i="38"/>
  <c r="H13" i="38"/>
  <c r="BO13" i="38"/>
  <c r="AY13" i="38"/>
  <c r="AI13" i="38"/>
  <c r="S13" i="38"/>
  <c r="C13" i="38"/>
  <c r="N13" i="38"/>
  <c r="BF13" i="38"/>
  <c r="BN13" i="38"/>
  <c r="AL13" i="38"/>
  <c r="BZ13" i="38"/>
  <c r="BW13" i="38"/>
  <c r="BE13" i="38"/>
  <c r="AO13" i="38"/>
  <c r="Y13" i="38"/>
  <c r="I13" i="38"/>
  <c r="BP13" i="38"/>
  <c r="AZ13" i="38"/>
  <c r="AJ13" i="38"/>
  <c r="T13" i="38"/>
  <c r="D13" i="38"/>
  <c r="BK13" i="38"/>
  <c r="AU13" i="38"/>
  <c r="AE13" i="38"/>
  <c r="O13" i="38"/>
  <c r="BJ13" i="38"/>
  <c r="AX13" i="38"/>
  <c r="AP13" i="38"/>
  <c r="AH13" i="38"/>
  <c r="V13" i="38"/>
  <c r="BV13" i="38"/>
  <c r="BQ13" i="38"/>
  <c r="BA13" i="38"/>
  <c r="AK13" i="38"/>
  <c r="U13" i="38"/>
  <c r="E13" i="38"/>
  <c r="BL13" i="38"/>
  <c r="AV13" i="38"/>
  <c r="AF13" i="38"/>
  <c r="P13" i="38"/>
  <c r="BY13" i="38"/>
  <c r="BG13" i="38"/>
  <c r="AQ13" i="38"/>
  <c r="AA13" i="38"/>
  <c r="K13" i="38"/>
  <c r="AT13" i="38"/>
  <c r="R13" i="38"/>
  <c r="Z13" i="38"/>
  <c r="BS13" i="38"/>
  <c r="F13" i="38"/>
  <c r="B14" i="37"/>
  <c r="A15" i="37" s="1"/>
  <c r="CB79" i="27"/>
  <c r="BX79" i="27"/>
  <c r="BT79" i="27"/>
  <c r="BP79" i="27"/>
  <c r="BL79" i="27"/>
  <c r="BH79" i="27"/>
  <c r="BD79" i="27"/>
  <c r="AZ79" i="27"/>
  <c r="AV79" i="27"/>
  <c r="AR79" i="27"/>
  <c r="AN79" i="27"/>
  <c r="AJ79" i="27"/>
  <c r="AF79" i="27"/>
  <c r="AB79" i="27"/>
  <c r="X79" i="27"/>
  <c r="T79" i="27"/>
  <c r="P79" i="27"/>
  <c r="L79" i="27"/>
  <c r="H79" i="27"/>
  <c r="D79" i="27"/>
  <c r="CA79" i="27"/>
  <c r="BW79" i="27"/>
  <c r="BS79" i="27"/>
  <c r="BO79" i="27"/>
  <c r="BK79" i="27"/>
  <c r="BG79" i="27"/>
  <c r="BC79" i="27"/>
  <c r="AY79" i="27"/>
  <c r="AU79" i="27"/>
  <c r="AQ79" i="27"/>
  <c r="AM79" i="27"/>
  <c r="AI79" i="27"/>
  <c r="AE79" i="27"/>
  <c r="AA79" i="27"/>
  <c r="W79" i="27"/>
  <c r="S79" i="27"/>
  <c r="O79" i="27"/>
  <c r="K79" i="27"/>
  <c r="G79" i="27"/>
  <c r="C79" i="27"/>
  <c r="BZ79" i="27"/>
  <c r="BV79" i="27"/>
  <c r="BR79" i="27"/>
  <c r="BN79" i="27"/>
  <c r="BJ79" i="27"/>
  <c r="BF79" i="27"/>
  <c r="BB79" i="27"/>
  <c r="AX79" i="27"/>
  <c r="AT79" i="27"/>
  <c r="AP79" i="27"/>
  <c r="AL79" i="27"/>
  <c r="AH79" i="27"/>
  <c r="AD79" i="27"/>
  <c r="Z79" i="27"/>
  <c r="V79" i="27"/>
  <c r="R79" i="27"/>
  <c r="N79" i="27"/>
  <c r="J79" i="27"/>
  <c r="F79" i="27"/>
  <c r="BQ79" i="27"/>
  <c r="BA79" i="27"/>
  <c r="AK79" i="27"/>
  <c r="U79" i="27"/>
  <c r="E79" i="27"/>
  <c r="BU79" i="27"/>
  <c r="AO79" i="27"/>
  <c r="I79" i="27"/>
  <c r="BM79" i="27"/>
  <c r="AW79" i="27"/>
  <c r="AG79" i="27"/>
  <c r="Q79" i="27"/>
  <c r="BE79" i="27"/>
  <c r="Y79" i="27"/>
  <c r="BY79" i="27"/>
  <c r="BI79" i="27"/>
  <c r="AS79" i="27"/>
  <c r="AC79" i="27"/>
  <c r="M79" i="27"/>
  <c r="Q13" i="27"/>
  <c r="BR13" i="27"/>
  <c r="AK13" i="27"/>
  <c r="K13" i="27"/>
  <c r="AP13" i="27"/>
  <c r="AM13" i="27"/>
  <c r="AS13" i="27"/>
  <c r="S13" i="27"/>
  <c r="X13" i="27"/>
  <c r="R13" i="27"/>
  <c r="W13" i="27"/>
  <c r="BF13" i="27"/>
  <c r="BG13" i="27"/>
  <c r="AX13" i="27"/>
  <c r="BE13" i="27"/>
  <c r="AZ13" i="27"/>
  <c r="Y13" i="27"/>
  <c r="AR13" i="27"/>
  <c r="BW13" i="27"/>
  <c r="AH13" i="27"/>
  <c r="AO13" i="27"/>
  <c r="AU13" i="27"/>
  <c r="AN13" i="27"/>
  <c r="AG13" i="27"/>
  <c r="BA13" i="27"/>
  <c r="C13" i="27"/>
  <c r="BB13" i="27"/>
  <c r="BN13" i="27"/>
  <c r="BU13" i="27"/>
  <c r="CA13" i="27"/>
  <c r="BL13" i="27"/>
  <c r="F13" i="27"/>
  <c r="BS13" i="27"/>
  <c r="BZ13" i="27"/>
  <c r="D13" i="27"/>
  <c r="BP13" i="27"/>
  <c r="J13" i="27"/>
  <c r="BH13" i="27"/>
  <c r="V13" i="27"/>
  <c r="BC13" i="27"/>
  <c r="BJ13" i="27"/>
  <c r="BQ13" i="27"/>
  <c r="BD13" i="27"/>
  <c r="BI13" i="27"/>
  <c r="AE13" i="27"/>
  <c r="AD13" i="27"/>
  <c r="AF13" i="27"/>
  <c r="AC13" i="27"/>
  <c r="AI13" i="27"/>
  <c r="AJ13" i="27"/>
  <c r="AB13" i="27"/>
  <c r="M13" i="27"/>
  <c r="Z13" i="27"/>
  <c r="BO13" i="27"/>
  <c r="L13" i="27"/>
  <c r="AY13" i="27"/>
  <c r="AV13" i="27"/>
  <c r="BK13" i="27"/>
  <c r="AW13" i="27"/>
  <c r="BX13" i="27"/>
  <c r="AT13" i="27"/>
  <c r="AL13" i="27"/>
  <c r="I13" i="27"/>
  <c r="O13" i="27"/>
  <c r="P13" i="27"/>
  <c r="CB13" i="27"/>
  <c r="G13" i="27"/>
  <c r="N13" i="27"/>
  <c r="U13" i="27"/>
  <c r="T13" i="27"/>
  <c r="AQ13" i="27"/>
  <c r="BV13" i="27"/>
  <c r="BM13" i="27"/>
  <c r="AA13" i="27"/>
  <c r="BY13" i="27"/>
  <c r="E13" i="27"/>
  <c r="H13" i="27"/>
  <c r="B12" i="26"/>
  <c r="A13" i="26" s="1"/>
  <c r="CA25" i="36"/>
  <c r="BW25" i="36"/>
  <c r="BS25" i="36"/>
  <c r="BO25" i="36"/>
  <c r="BK25" i="36"/>
  <c r="BG25" i="36"/>
  <c r="BC25" i="36"/>
  <c r="AY25" i="36"/>
  <c r="AU25" i="36"/>
  <c r="AQ25" i="36"/>
  <c r="AM25" i="36"/>
  <c r="AI25" i="36"/>
  <c r="AE25" i="36"/>
  <c r="AA25" i="36"/>
  <c r="W25" i="36"/>
  <c r="S25" i="36"/>
  <c r="O25" i="36"/>
  <c r="K25" i="36"/>
  <c r="G25" i="36"/>
  <c r="C25" i="36"/>
  <c r="A26" i="36"/>
  <c r="BV25" i="36"/>
  <c r="BQ25" i="36"/>
  <c r="BL25" i="36"/>
  <c r="BF25" i="36"/>
  <c r="BA25" i="36"/>
  <c r="AV25" i="36"/>
  <c r="AP25" i="36"/>
  <c r="AK25" i="36"/>
  <c r="AF25" i="36"/>
  <c r="Z25" i="36"/>
  <c r="U25" i="36"/>
  <c r="P25" i="36"/>
  <c r="J25" i="36"/>
  <c r="E25" i="36"/>
  <c r="BZ25" i="36"/>
  <c r="BU25" i="36"/>
  <c r="BP25" i="36"/>
  <c r="BJ25" i="36"/>
  <c r="BE25" i="36"/>
  <c r="AZ25" i="36"/>
  <c r="AT25" i="36"/>
  <c r="AO25" i="36"/>
  <c r="AJ25" i="36"/>
  <c r="AD25" i="36"/>
  <c r="Y25" i="36"/>
  <c r="T25" i="36"/>
  <c r="N25" i="36"/>
  <c r="I25" i="36"/>
  <c r="D25" i="36"/>
  <c r="BY25" i="36"/>
  <c r="BT25" i="36"/>
  <c r="BN25" i="36"/>
  <c r="BI25" i="36"/>
  <c r="BD25" i="36"/>
  <c r="AX25" i="36"/>
  <c r="AS25" i="36"/>
  <c r="AN25" i="36"/>
  <c r="AH25" i="36"/>
  <c r="AC25" i="36"/>
  <c r="X25" i="36"/>
  <c r="R25" i="36"/>
  <c r="M25" i="36"/>
  <c r="H25" i="36"/>
  <c r="B25" i="36"/>
  <c r="BR25" i="36"/>
  <c r="AW25" i="36"/>
  <c r="AB25" i="36"/>
  <c r="F25" i="36"/>
  <c r="BM25" i="36"/>
  <c r="AR25" i="36"/>
  <c r="V25" i="36"/>
  <c r="BH25" i="36"/>
  <c r="AL25" i="36"/>
  <c r="Q25" i="36"/>
  <c r="BX25" i="36"/>
  <c r="BB25" i="36"/>
  <c r="AG25" i="36"/>
  <c r="L25" i="36"/>
  <c r="BW24" i="25"/>
  <c r="BG24" i="25"/>
  <c r="AQ24" i="25"/>
  <c r="AA24" i="25"/>
  <c r="K24" i="25"/>
  <c r="BX24" i="25"/>
  <c r="BH24" i="25"/>
  <c r="AR24" i="25"/>
  <c r="AB24" i="25"/>
  <c r="L24" i="25"/>
  <c r="BM24" i="25"/>
  <c r="AG24" i="25"/>
  <c r="BZ24" i="25"/>
  <c r="AT24" i="25"/>
  <c r="N24" i="25"/>
  <c r="BI24" i="25"/>
  <c r="AC24" i="25"/>
  <c r="BV24" i="25"/>
  <c r="AP24" i="25"/>
  <c r="J24" i="25"/>
  <c r="G24" i="25"/>
  <c r="BD24" i="25"/>
  <c r="X24" i="25"/>
  <c r="H24" i="25"/>
  <c r="Y24" i="25"/>
  <c r="BS24" i="25"/>
  <c r="BC24" i="25"/>
  <c r="AM24" i="25"/>
  <c r="W24" i="25"/>
  <c r="BT24" i="25"/>
  <c r="AN24" i="25"/>
  <c r="AY24" i="25"/>
  <c r="S24" i="25"/>
  <c r="BP24" i="25"/>
  <c r="AJ24" i="25"/>
  <c r="D24" i="25"/>
  <c r="AO24" i="25"/>
  <c r="BJ24" i="25"/>
  <c r="V24" i="25"/>
  <c r="BA24" i="25"/>
  <c r="M24" i="25"/>
  <c r="AX24" i="25"/>
  <c r="B24" i="25"/>
  <c r="CA24" i="25"/>
  <c r="AU24" i="25"/>
  <c r="O24" i="25"/>
  <c r="BL24" i="25"/>
  <c r="AF24" i="25"/>
  <c r="BU24" i="25"/>
  <c r="Q24" i="25"/>
  <c r="BB24" i="25"/>
  <c r="F24" i="25"/>
  <c r="AS24" i="25"/>
  <c r="E24" i="25"/>
  <c r="AH24" i="25"/>
  <c r="BO24" i="25"/>
  <c r="AI24" i="25"/>
  <c r="C24" i="25"/>
  <c r="AZ24" i="25"/>
  <c r="T24" i="25"/>
  <c r="BE24" i="25"/>
  <c r="I24" i="25"/>
  <c r="AL24" i="25"/>
  <c r="BY24" i="25"/>
  <c r="AK24" i="25"/>
  <c r="BN24" i="25"/>
  <c r="Z24" i="25"/>
  <c r="BK24" i="25"/>
  <c r="AE24" i="25"/>
  <c r="A25" i="25"/>
  <c r="AV24" i="25"/>
  <c r="P24" i="25"/>
  <c r="AW24" i="25"/>
  <c r="BR24" i="25"/>
  <c r="AD24" i="25"/>
  <c r="BQ24" i="25"/>
  <c r="U24" i="25"/>
  <c r="BF24" i="25"/>
  <c r="R24" i="25"/>
  <c r="BZ26" i="24"/>
  <c r="BV26" i="24"/>
  <c r="BR26" i="24"/>
  <c r="BN26" i="24"/>
  <c r="BJ26" i="24"/>
  <c r="BF26" i="24"/>
  <c r="BB26" i="24"/>
  <c r="AX26" i="24"/>
  <c r="AT26" i="24"/>
  <c r="AP26" i="24"/>
  <c r="AL26" i="24"/>
  <c r="AH26" i="24"/>
  <c r="AD26" i="24"/>
  <c r="Z26" i="24"/>
  <c r="V26" i="24"/>
  <c r="R26" i="24"/>
  <c r="N26" i="24"/>
  <c r="J26" i="24"/>
  <c r="F26" i="24"/>
  <c r="A27" i="24"/>
  <c r="BX26" i="24"/>
  <c r="BT26" i="24"/>
  <c r="BP26" i="24"/>
  <c r="BL26" i="24"/>
  <c r="BH26" i="24"/>
  <c r="BD26" i="24"/>
  <c r="AZ26" i="24"/>
  <c r="AV26" i="24"/>
  <c r="AR26" i="24"/>
  <c r="AN26" i="24"/>
  <c r="AJ26" i="24"/>
  <c r="AF26" i="24"/>
  <c r="AB26" i="24"/>
  <c r="CA26" i="24"/>
  <c r="BW26" i="24"/>
  <c r="BS26" i="24"/>
  <c r="BO26" i="24"/>
  <c r="BK26" i="24"/>
  <c r="BG26" i="24"/>
  <c r="BC26" i="24"/>
  <c r="AY26" i="24"/>
  <c r="AU26" i="24"/>
  <c r="AQ26" i="24"/>
  <c r="AM26" i="24"/>
  <c r="AI26" i="24"/>
  <c r="BQ26" i="24"/>
  <c r="BA26" i="24"/>
  <c r="AK26" i="24"/>
  <c r="AA26" i="24"/>
  <c r="U26" i="24"/>
  <c r="P26" i="24"/>
  <c r="K26" i="24"/>
  <c r="E26" i="24"/>
  <c r="BM26" i="24"/>
  <c r="AW26" i="24"/>
  <c r="AG26" i="24"/>
  <c r="Y26" i="24"/>
  <c r="T26" i="24"/>
  <c r="O26" i="24"/>
  <c r="I26" i="24"/>
  <c r="D26" i="24"/>
  <c r="BY26" i="24"/>
  <c r="BI26" i="24"/>
  <c r="AS26" i="24"/>
  <c r="AE26" i="24"/>
  <c r="X26" i="24"/>
  <c r="S26" i="24"/>
  <c r="M26" i="24"/>
  <c r="H26" i="24"/>
  <c r="C26" i="24"/>
  <c r="BU26" i="24"/>
  <c r="BE26" i="24"/>
  <c r="AO26" i="24"/>
  <c r="AC26" i="24"/>
  <c r="W26" i="24"/>
  <c r="Q26" i="24"/>
  <c r="L26" i="24"/>
  <c r="G26" i="24"/>
  <c r="B26" i="24"/>
  <c r="A25" i="21"/>
  <c r="B26" i="21"/>
  <c r="B25" i="35"/>
  <c r="A25" i="35" s="1"/>
  <c r="B24" i="33"/>
  <c r="A24" i="33" s="1"/>
  <c r="B23" i="8"/>
  <c r="A22" i="8"/>
  <c r="BI1" i="3"/>
  <c r="BO1" i="3"/>
  <c r="P1" i="13"/>
  <c r="Q2" i="13"/>
  <c r="P1" i="9"/>
  <c r="Q2" i="9"/>
  <c r="P2" i="10"/>
  <c r="O1" i="10"/>
  <c r="B13" i="28" l="1"/>
  <c r="A14" i="28" s="1"/>
  <c r="B13" i="38"/>
  <c r="A14" i="38" s="1"/>
  <c r="CB15" i="37"/>
  <c r="BX15" i="37"/>
  <c r="BT15" i="37"/>
  <c r="BP15" i="37"/>
  <c r="BL15" i="37"/>
  <c r="BH15" i="37"/>
  <c r="BD15" i="37"/>
  <c r="AZ15" i="37"/>
  <c r="AV15" i="37"/>
  <c r="AR15" i="37"/>
  <c r="AN15" i="37"/>
  <c r="AJ15" i="37"/>
  <c r="AF15" i="37"/>
  <c r="AB15" i="37"/>
  <c r="X15" i="37"/>
  <c r="T15" i="37"/>
  <c r="P15" i="37"/>
  <c r="L15" i="37"/>
  <c r="H15" i="37"/>
  <c r="D15" i="37"/>
  <c r="CA15" i="37"/>
  <c r="BW15" i="37"/>
  <c r="BS15" i="37"/>
  <c r="BO15" i="37"/>
  <c r="BK15" i="37"/>
  <c r="BG15" i="37"/>
  <c r="BC15" i="37"/>
  <c r="AY15" i="37"/>
  <c r="AU15" i="37"/>
  <c r="AQ15" i="37"/>
  <c r="AM15" i="37"/>
  <c r="AI15" i="37"/>
  <c r="AE15" i="37"/>
  <c r="AA15" i="37"/>
  <c r="W15" i="37"/>
  <c r="S15" i="37"/>
  <c r="O15" i="37"/>
  <c r="K15" i="37"/>
  <c r="G15" i="37"/>
  <c r="C15" i="37"/>
  <c r="BZ15" i="37"/>
  <c r="BV15" i="37"/>
  <c r="BR15" i="37"/>
  <c r="BN15" i="37"/>
  <c r="BJ15" i="37"/>
  <c r="BF15" i="37"/>
  <c r="BB15" i="37"/>
  <c r="AX15" i="37"/>
  <c r="AT15" i="37"/>
  <c r="AP15" i="37"/>
  <c r="AL15" i="37"/>
  <c r="AH15" i="37"/>
  <c r="AD15" i="37"/>
  <c r="Z15" i="37"/>
  <c r="V15" i="37"/>
  <c r="R15" i="37"/>
  <c r="N15" i="37"/>
  <c r="J15" i="37"/>
  <c r="F15" i="37"/>
  <c r="BY15" i="37"/>
  <c r="BI15" i="37"/>
  <c r="AS15" i="37"/>
  <c r="AC15" i="37"/>
  <c r="M15" i="37"/>
  <c r="BU15" i="37"/>
  <c r="BE15" i="37"/>
  <c r="AO15" i="37"/>
  <c r="Y15" i="37"/>
  <c r="I15" i="37"/>
  <c r="BQ15" i="37"/>
  <c r="BA15" i="37"/>
  <c r="AK15" i="37"/>
  <c r="U15" i="37"/>
  <c r="E15" i="37"/>
  <c r="BM15" i="37"/>
  <c r="AW15" i="37"/>
  <c r="AG15" i="37"/>
  <c r="Q15" i="37"/>
  <c r="B79" i="27"/>
  <c r="A80" i="27" s="1"/>
  <c r="B13" i="27"/>
  <c r="A14" i="27" s="1"/>
  <c r="AN14" i="27" s="1"/>
  <c r="CB13" i="26"/>
  <c r="BX13" i="26"/>
  <c r="BT13" i="26"/>
  <c r="BP13" i="26"/>
  <c r="BL13" i="26"/>
  <c r="BH13" i="26"/>
  <c r="BD13" i="26"/>
  <c r="AZ13" i="26"/>
  <c r="AV13" i="26"/>
  <c r="AR13" i="26"/>
  <c r="AN13" i="26"/>
  <c r="AJ13" i="26"/>
  <c r="AF13" i="26"/>
  <c r="AB13" i="26"/>
  <c r="X13" i="26"/>
  <c r="T13" i="26"/>
  <c r="P13" i="26"/>
  <c r="L13" i="26"/>
  <c r="CA13" i="26"/>
  <c r="BW13" i="26"/>
  <c r="BS13" i="26"/>
  <c r="BO13" i="26"/>
  <c r="BK13" i="26"/>
  <c r="BG13" i="26"/>
  <c r="BC13" i="26"/>
  <c r="AY13" i="26"/>
  <c r="AU13" i="26"/>
  <c r="AQ13" i="26"/>
  <c r="AM13" i="26"/>
  <c r="AI13" i="26"/>
  <c r="AE13" i="26"/>
  <c r="AA13" i="26"/>
  <c r="W13" i="26"/>
  <c r="S13" i="26"/>
  <c r="O13" i="26"/>
  <c r="K13" i="26"/>
  <c r="G13" i="26"/>
  <c r="C13" i="26"/>
  <c r="BV13" i="26"/>
  <c r="BN13" i="26"/>
  <c r="BF13" i="26"/>
  <c r="AX13" i="26"/>
  <c r="AP13" i="26"/>
  <c r="AH13" i="26"/>
  <c r="Z13" i="26"/>
  <c r="R13" i="26"/>
  <c r="J13" i="26"/>
  <c r="E13" i="26"/>
  <c r="BU13" i="26"/>
  <c r="BM13" i="26"/>
  <c r="BE13" i="26"/>
  <c r="AW13" i="26"/>
  <c r="AO13" i="26"/>
  <c r="AG13" i="26"/>
  <c r="Y13" i="26"/>
  <c r="Q13" i="26"/>
  <c r="I13" i="26"/>
  <c r="D13" i="26"/>
  <c r="BZ13" i="26"/>
  <c r="BR13" i="26"/>
  <c r="BJ13" i="26"/>
  <c r="BB13" i="26"/>
  <c r="AT13" i="26"/>
  <c r="AL13" i="26"/>
  <c r="AD13" i="26"/>
  <c r="V13" i="26"/>
  <c r="N13" i="26"/>
  <c r="H13" i="26"/>
  <c r="BY13" i="26"/>
  <c r="BQ13" i="26"/>
  <c r="BI13" i="26"/>
  <c r="BA13" i="26"/>
  <c r="AS13" i="26"/>
  <c r="AK13" i="26"/>
  <c r="AC13" i="26"/>
  <c r="U13" i="26"/>
  <c r="M13" i="26"/>
  <c r="F13" i="26"/>
  <c r="A27" i="36"/>
  <c r="BX26" i="36"/>
  <c r="BT26" i="36"/>
  <c r="BP26" i="36"/>
  <c r="BL26" i="36"/>
  <c r="BH26" i="36"/>
  <c r="BD26" i="36"/>
  <c r="AZ26" i="36"/>
  <c r="AV26" i="36"/>
  <c r="AR26" i="36"/>
  <c r="AN26" i="36"/>
  <c r="AJ26" i="36"/>
  <c r="AF26" i="36"/>
  <c r="AB26" i="36"/>
  <c r="X26" i="36"/>
  <c r="T26" i="36"/>
  <c r="P26" i="36"/>
  <c r="L26" i="36"/>
  <c r="H26" i="36"/>
  <c r="D26" i="36"/>
  <c r="BW26" i="36"/>
  <c r="BR26" i="36"/>
  <c r="BM26" i="36"/>
  <c r="BG26" i="36"/>
  <c r="BB26" i="36"/>
  <c r="AW26" i="36"/>
  <c r="AQ26" i="36"/>
  <c r="AL26" i="36"/>
  <c r="AG26" i="36"/>
  <c r="AA26" i="36"/>
  <c r="V26" i="36"/>
  <c r="Q26" i="36"/>
  <c r="K26" i="36"/>
  <c r="F26" i="36"/>
  <c r="CA26" i="36"/>
  <c r="BV26" i="36"/>
  <c r="BQ26" i="36"/>
  <c r="BK26" i="36"/>
  <c r="BF26" i="36"/>
  <c r="BA26" i="36"/>
  <c r="AU26" i="36"/>
  <c r="AP26" i="36"/>
  <c r="AK26" i="36"/>
  <c r="AE26" i="36"/>
  <c r="Z26" i="36"/>
  <c r="U26" i="36"/>
  <c r="O26" i="36"/>
  <c r="J26" i="36"/>
  <c r="E26" i="36"/>
  <c r="BZ26" i="36"/>
  <c r="BU26" i="36"/>
  <c r="BO26" i="36"/>
  <c r="BJ26" i="36"/>
  <c r="BE26" i="36"/>
  <c r="AY26" i="36"/>
  <c r="AT26" i="36"/>
  <c r="AO26" i="36"/>
  <c r="AI26" i="36"/>
  <c r="AD26" i="36"/>
  <c r="Y26" i="36"/>
  <c r="S26" i="36"/>
  <c r="N26" i="36"/>
  <c r="I26" i="36"/>
  <c r="C26" i="36"/>
  <c r="BY26" i="36"/>
  <c r="BS26" i="36"/>
  <c r="BN26" i="36"/>
  <c r="BI26" i="36"/>
  <c r="BC26" i="36"/>
  <c r="AX26" i="36"/>
  <c r="AS26" i="36"/>
  <c r="AM26" i="36"/>
  <c r="AH26" i="36"/>
  <c r="M26" i="36"/>
  <c r="AC26" i="36"/>
  <c r="G26" i="36"/>
  <c r="W26" i="36"/>
  <c r="B26" i="36"/>
  <c r="R26" i="36"/>
  <c r="BX25" i="25"/>
  <c r="BH25" i="25"/>
  <c r="AR25" i="25"/>
  <c r="AB25" i="25"/>
  <c r="L25" i="25"/>
  <c r="BW25" i="25"/>
  <c r="BQ25" i="25"/>
  <c r="BA25" i="25"/>
  <c r="AK25" i="25"/>
  <c r="U25" i="25"/>
  <c r="E25" i="25"/>
  <c r="AX25" i="25"/>
  <c r="R25" i="25"/>
  <c r="BK25" i="25"/>
  <c r="AE25" i="25"/>
  <c r="BR25" i="25"/>
  <c r="AL25" i="25"/>
  <c r="F25" i="25"/>
  <c r="AQ25" i="25"/>
  <c r="K25" i="25"/>
  <c r="BT25" i="25"/>
  <c r="BD25" i="25"/>
  <c r="AN25" i="25"/>
  <c r="X25" i="25"/>
  <c r="H25" i="25"/>
  <c r="BS25" i="25"/>
  <c r="BM25" i="25"/>
  <c r="AW25" i="25"/>
  <c r="AG25" i="25"/>
  <c r="Q25" i="25"/>
  <c r="BZ25" i="25"/>
  <c r="AP25" i="25"/>
  <c r="J25" i="25"/>
  <c r="BC25" i="25"/>
  <c r="W25" i="25"/>
  <c r="BJ25" i="25"/>
  <c r="AD25" i="25"/>
  <c r="BO25" i="25"/>
  <c r="AI25" i="25"/>
  <c r="C25" i="25"/>
  <c r="BP25" i="25"/>
  <c r="AZ25" i="25"/>
  <c r="AJ25" i="25"/>
  <c r="T25" i="25"/>
  <c r="D25" i="25"/>
  <c r="BY25" i="25"/>
  <c r="BI25" i="25"/>
  <c r="AS25" i="25"/>
  <c r="AC25" i="25"/>
  <c r="M25" i="25"/>
  <c r="BN25" i="25"/>
  <c r="AH25" i="25"/>
  <c r="B25" i="25"/>
  <c r="AU25" i="25"/>
  <c r="O25" i="25"/>
  <c r="BB25" i="25"/>
  <c r="V25" i="25"/>
  <c r="BG25" i="25"/>
  <c r="AA25" i="25"/>
  <c r="A26" i="25"/>
  <c r="BL25" i="25"/>
  <c r="AV25" i="25"/>
  <c r="AF25" i="25"/>
  <c r="P25" i="25"/>
  <c r="CA25" i="25"/>
  <c r="BU25" i="25"/>
  <c r="BE25" i="25"/>
  <c r="AO25" i="25"/>
  <c r="Y25" i="25"/>
  <c r="I25" i="25"/>
  <c r="BF25" i="25"/>
  <c r="Z25" i="25"/>
  <c r="BV25" i="25"/>
  <c r="AM25" i="25"/>
  <c r="G25" i="25"/>
  <c r="AT25" i="25"/>
  <c r="N25" i="25"/>
  <c r="AY25" i="25"/>
  <c r="S25" i="25"/>
  <c r="CA27" i="24"/>
  <c r="BW27" i="24"/>
  <c r="BS27" i="24"/>
  <c r="BO27" i="24"/>
  <c r="BK27" i="24"/>
  <c r="BG27" i="24"/>
  <c r="BC27" i="24"/>
  <c r="AY27" i="24"/>
  <c r="AU27" i="24"/>
  <c r="AQ27" i="24"/>
  <c r="AM27" i="24"/>
  <c r="AI27" i="24"/>
  <c r="AE27" i="24"/>
  <c r="AA27" i="24"/>
  <c r="W27" i="24"/>
  <c r="S27" i="24"/>
  <c r="O27" i="24"/>
  <c r="K27" i="24"/>
  <c r="G27" i="24"/>
  <c r="C27" i="24"/>
  <c r="BZ27" i="24"/>
  <c r="BV27" i="24"/>
  <c r="BR27" i="24"/>
  <c r="BN27" i="24"/>
  <c r="BJ27" i="24"/>
  <c r="BF27" i="24"/>
  <c r="BB27" i="24"/>
  <c r="AX27" i="24"/>
  <c r="AT27" i="24"/>
  <c r="AP27" i="24"/>
  <c r="AL27" i="24"/>
  <c r="AH27" i="24"/>
  <c r="AD27" i="24"/>
  <c r="Z27" i="24"/>
  <c r="V27" i="24"/>
  <c r="R27" i="24"/>
  <c r="N27" i="24"/>
  <c r="J27" i="24"/>
  <c r="BY27" i="24"/>
  <c r="BU27" i="24"/>
  <c r="BQ27" i="24"/>
  <c r="BM27" i="24"/>
  <c r="BI27" i="24"/>
  <c r="BE27" i="24"/>
  <c r="BA27" i="24"/>
  <c r="AW27" i="24"/>
  <c r="AS27" i="24"/>
  <c r="AO27" i="24"/>
  <c r="AK27" i="24"/>
  <c r="AG27" i="24"/>
  <c r="AC27" i="24"/>
  <c r="Y27" i="24"/>
  <c r="U27" i="24"/>
  <c r="Q27" i="24"/>
  <c r="M27" i="24"/>
  <c r="I27" i="24"/>
  <c r="E27" i="24"/>
  <c r="A28" i="24"/>
  <c r="BX27" i="24"/>
  <c r="BT27" i="24"/>
  <c r="BP27" i="24"/>
  <c r="BL27" i="24"/>
  <c r="BH27" i="24"/>
  <c r="BD27" i="24"/>
  <c r="AZ27" i="24"/>
  <c r="AV27" i="24"/>
  <c r="AR27" i="24"/>
  <c r="AN27" i="24"/>
  <c r="AJ27" i="24"/>
  <c r="AF27" i="24"/>
  <c r="AB27" i="24"/>
  <c r="X27" i="24"/>
  <c r="T27" i="24"/>
  <c r="P27" i="24"/>
  <c r="L27" i="24"/>
  <c r="H27" i="24"/>
  <c r="D27" i="24"/>
  <c r="F27" i="24"/>
  <c r="B27" i="24"/>
  <c r="B27" i="21"/>
  <c r="A26" i="21"/>
  <c r="B26" i="35"/>
  <c r="A26" i="35" s="1"/>
  <c r="B25" i="33"/>
  <c r="A25" i="33" s="1"/>
  <c r="B24" i="8"/>
  <c r="A23" i="8"/>
  <c r="BS1" i="3"/>
  <c r="BM1" i="3"/>
  <c r="R2" i="9"/>
  <c r="S2" i="9" s="1"/>
  <c r="T2" i="9" s="1"/>
  <c r="U2" i="9" s="1"/>
  <c r="V2" i="9" s="1"/>
  <c r="W2" i="9" s="1"/>
  <c r="X2" i="9" s="1"/>
  <c r="Y2" i="9" s="1"/>
  <c r="Z2" i="9" s="1"/>
  <c r="AA2" i="9" s="1"/>
  <c r="AB2" i="9" s="1"/>
  <c r="AC2" i="9" s="1"/>
  <c r="AD2" i="9" s="1"/>
  <c r="AE2" i="9" s="1"/>
  <c r="AF2" i="9" s="1"/>
  <c r="AG2" i="9" s="1"/>
  <c r="AH2" i="9" s="1"/>
  <c r="AI2" i="9" s="1"/>
  <c r="Q1" i="9"/>
  <c r="Q1" i="13"/>
  <c r="R2" i="13"/>
  <c r="S2" i="13" s="1"/>
  <c r="T2" i="13" s="1"/>
  <c r="U2" i="13" s="1"/>
  <c r="V2" i="13" s="1"/>
  <c r="W2" i="13" s="1"/>
  <c r="X2" i="13" s="1"/>
  <c r="Y2" i="13" s="1"/>
  <c r="Z2" i="13" s="1"/>
  <c r="AA2" i="13" s="1"/>
  <c r="AB2" i="13" s="1"/>
  <c r="AC2" i="13" s="1"/>
  <c r="AD2" i="13" s="1"/>
  <c r="AE2" i="13" s="1"/>
  <c r="AF2" i="13" s="1"/>
  <c r="AG2" i="13" s="1"/>
  <c r="AH2" i="13" s="1"/>
  <c r="AI2" i="13" s="1"/>
  <c r="P1" i="10"/>
  <c r="Q2" i="10"/>
  <c r="BV14" i="28" l="1"/>
  <c r="BF14" i="28"/>
  <c r="AP14" i="28"/>
  <c r="Z14" i="28"/>
  <c r="J14" i="28"/>
  <c r="BO14" i="28"/>
  <c r="AS14" i="28"/>
  <c r="X14" i="28"/>
  <c r="C14" i="28"/>
  <c r="BH14" i="28"/>
  <c r="AM14" i="28"/>
  <c r="Q14" i="28"/>
  <c r="BW14" i="28"/>
  <c r="BA14" i="28"/>
  <c r="AF14" i="28"/>
  <c r="K14" i="28"/>
  <c r="BP14" i="28"/>
  <c r="AU14" i="28"/>
  <c r="Y14" i="28"/>
  <c r="D14" i="28"/>
  <c r="BJ14" i="28"/>
  <c r="AD14" i="28"/>
  <c r="AY14" i="28"/>
  <c r="H14" i="28"/>
  <c r="W14" i="28"/>
  <c r="BG14" i="28"/>
  <c r="BU14" i="28"/>
  <c r="I14" i="28"/>
  <c r="BR14" i="28"/>
  <c r="BB14" i="28"/>
  <c r="AL14" i="28"/>
  <c r="V14" i="28"/>
  <c r="F14" i="28"/>
  <c r="BI14" i="28"/>
  <c r="AN14" i="28"/>
  <c r="S14" i="28"/>
  <c r="BX14" i="28"/>
  <c r="BC14" i="28"/>
  <c r="AG14" i="28"/>
  <c r="L14" i="28"/>
  <c r="BQ14" i="28"/>
  <c r="AV14" i="28"/>
  <c r="AA14" i="28"/>
  <c r="E14" i="28"/>
  <c r="BK14" i="28"/>
  <c r="AO14" i="28"/>
  <c r="T14" i="28"/>
  <c r="BZ14" i="28"/>
  <c r="N14" i="28"/>
  <c r="AC14" i="28"/>
  <c r="AR14" i="28"/>
  <c r="AK14" i="28"/>
  <c r="AE14" i="28"/>
  <c r="BN14" i="28"/>
  <c r="AX14" i="28"/>
  <c r="AH14" i="28"/>
  <c r="R14" i="28"/>
  <c r="BY14" i="28"/>
  <c r="BD14" i="28"/>
  <c r="AI14" i="28"/>
  <c r="M14" i="28"/>
  <c r="BS14" i="28"/>
  <c r="AW14" i="28"/>
  <c r="AB14" i="28"/>
  <c r="G14" i="28"/>
  <c r="BL14" i="28"/>
  <c r="AQ14" i="28"/>
  <c r="U14" i="28"/>
  <c r="CA14" i="28"/>
  <c r="BE14" i="28"/>
  <c r="AJ14" i="28"/>
  <c r="O14" i="28"/>
  <c r="AT14" i="28"/>
  <c r="BT14" i="28"/>
  <c r="BM14" i="28"/>
  <c r="CB14" i="28"/>
  <c r="P14" i="28"/>
  <c r="AZ14" i="28"/>
  <c r="BQ14" i="38"/>
  <c r="BA14" i="38"/>
  <c r="AK14" i="38"/>
  <c r="U14" i="38"/>
  <c r="E14" i="38"/>
  <c r="BP14" i="38"/>
  <c r="AZ14" i="38"/>
  <c r="AJ14" i="38"/>
  <c r="T14" i="38"/>
  <c r="BV14" i="38"/>
  <c r="BF14" i="38"/>
  <c r="AP14" i="38"/>
  <c r="Z14" i="38"/>
  <c r="J14" i="38"/>
  <c r="AM14" i="38"/>
  <c r="AY14" i="38"/>
  <c r="CA14" i="38"/>
  <c r="O14" i="38"/>
  <c r="K14" i="38"/>
  <c r="BM14" i="38"/>
  <c r="AW14" i="38"/>
  <c r="AG14" i="38"/>
  <c r="Q14" i="38"/>
  <c r="CB14" i="38"/>
  <c r="BL14" i="38"/>
  <c r="AV14" i="38"/>
  <c r="AF14" i="38"/>
  <c r="P14" i="38"/>
  <c r="BR14" i="38"/>
  <c r="BB14" i="38"/>
  <c r="AL14" i="38"/>
  <c r="V14" i="38"/>
  <c r="F14" i="38"/>
  <c r="W14" i="38"/>
  <c r="AI14" i="38"/>
  <c r="BK14" i="38"/>
  <c r="D14" i="38"/>
  <c r="AQ14" i="38"/>
  <c r="BY14" i="38"/>
  <c r="BI14" i="38"/>
  <c r="AS14" i="38"/>
  <c r="AC14" i="38"/>
  <c r="M14" i="38"/>
  <c r="BX14" i="38"/>
  <c r="BH14" i="38"/>
  <c r="AR14" i="38"/>
  <c r="AB14" i="38"/>
  <c r="L14" i="38"/>
  <c r="BN14" i="38"/>
  <c r="AX14" i="38"/>
  <c r="AH14" i="38"/>
  <c r="R14" i="38"/>
  <c r="BS14" i="38"/>
  <c r="H14" i="38"/>
  <c r="S14" i="38"/>
  <c r="AU14" i="38"/>
  <c r="BG14" i="38"/>
  <c r="BW14" i="38"/>
  <c r="BU14" i="38"/>
  <c r="BE14" i="38"/>
  <c r="AO14" i="38"/>
  <c r="Y14" i="38"/>
  <c r="I14" i="38"/>
  <c r="BT14" i="38"/>
  <c r="BD14" i="38"/>
  <c r="AN14" i="38"/>
  <c r="X14" i="38"/>
  <c r="BZ14" i="38"/>
  <c r="BJ14" i="38"/>
  <c r="AT14" i="38"/>
  <c r="AD14" i="38"/>
  <c r="N14" i="38"/>
  <c r="BC14" i="38"/>
  <c r="BO14" i="38"/>
  <c r="G14" i="38"/>
  <c r="AE14" i="38"/>
  <c r="C14" i="38"/>
  <c r="AA14" i="38"/>
  <c r="B15" i="37"/>
  <c r="A16" i="37" s="1"/>
  <c r="CB80" i="27"/>
  <c r="BX80" i="27"/>
  <c r="BT80" i="27"/>
  <c r="BP80" i="27"/>
  <c r="BL80" i="27"/>
  <c r="BH80" i="27"/>
  <c r="BD80" i="27"/>
  <c r="AZ80" i="27"/>
  <c r="AV80" i="27"/>
  <c r="AR80" i="27"/>
  <c r="AN80" i="27"/>
  <c r="AJ80" i="27"/>
  <c r="AF80" i="27"/>
  <c r="AB80" i="27"/>
  <c r="X80" i="27"/>
  <c r="T80" i="27"/>
  <c r="P80" i="27"/>
  <c r="L80" i="27"/>
  <c r="H80" i="27"/>
  <c r="D80" i="27"/>
  <c r="CA80" i="27"/>
  <c r="BW80" i="27"/>
  <c r="BS80" i="27"/>
  <c r="BO80" i="27"/>
  <c r="BK80" i="27"/>
  <c r="BG80" i="27"/>
  <c r="BC80" i="27"/>
  <c r="AY80" i="27"/>
  <c r="AU80" i="27"/>
  <c r="AQ80" i="27"/>
  <c r="AM80" i="27"/>
  <c r="AI80" i="27"/>
  <c r="AE80" i="27"/>
  <c r="AA80" i="27"/>
  <c r="W80" i="27"/>
  <c r="S80" i="27"/>
  <c r="O80" i="27"/>
  <c r="K80" i="27"/>
  <c r="G80" i="27"/>
  <c r="C80" i="27"/>
  <c r="BZ80" i="27"/>
  <c r="BV80" i="27"/>
  <c r="BR80" i="27"/>
  <c r="BN80" i="27"/>
  <c r="BJ80" i="27"/>
  <c r="BF80" i="27"/>
  <c r="BB80" i="27"/>
  <c r="AX80" i="27"/>
  <c r="AT80" i="27"/>
  <c r="AP80" i="27"/>
  <c r="AL80" i="27"/>
  <c r="AH80" i="27"/>
  <c r="AD80" i="27"/>
  <c r="Z80" i="27"/>
  <c r="V80" i="27"/>
  <c r="R80" i="27"/>
  <c r="N80" i="27"/>
  <c r="J80" i="27"/>
  <c r="F80" i="27"/>
  <c r="BQ80" i="27"/>
  <c r="BA80" i="27"/>
  <c r="AK80" i="27"/>
  <c r="U80" i="27"/>
  <c r="E80" i="27"/>
  <c r="BE80" i="27"/>
  <c r="Y80" i="27"/>
  <c r="BM80" i="27"/>
  <c r="AW80" i="27"/>
  <c r="AG80" i="27"/>
  <c r="Q80" i="27"/>
  <c r="BU80" i="27"/>
  <c r="AO80" i="27"/>
  <c r="I80" i="27"/>
  <c r="BY80" i="27"/>
  <c r="BI80" i="27"/>
  <c r="AS80" i="27"/>
  <c r="AC80" i="27"/>
  <c r="M80" i="27"/>
  <c r="AW14" i="27"/>
  <c r="Q14" i="27"/>
  <c r="BY14" i="27"/>
  <c r="AF14" i="27"/>
  <c r="BW14" i="27"/>
  <c r="C14" i="27"/>
  <c r="J14" i="27"/>
  <c r="T14" i="27"/>
  <c r="BE14" i="27"/>
  <c r="BS14" i="27"/>
  <c r="AB14" i="27"/>
  <c r="AK14" i="27"/>
  <c r="BK14" i="27"/>
  <c r="AC14" i="27"/>
  <c r="R14" i="27"/>
  <c r="K14" i="27"/>
  <c r="AY14" i="27"/>
  <c r="AA14" i="27"/>
  <c r="BB14" i="27"/>
  <c r="BT14" i="27"/>
  <c r="BU14" i="27"/>
  <c r="BH14" i="27"/>
  <c r="M14" i="27"/>
  <c r="E14" i="27"/>
  <c r="AT14" i="27"/>
  <c r="CA14" i="27"/>
  <c r="BL14" i="27"/>
  <c r="BI14" i="27"/>
  <c r="Y14" i="27"/>
  <c r="AJ14" i="27"/>
  <c r="Z14" i="27"/>
  <c r="S14" i="27"/>
  <c r="AH14" i="27"/>
  <c r="BO14" i="27"/>
  <c r="BP14" i="27"/>
  <c r="BQ14" i="27"/>
  <c r="AU14" i="27"/>
  <c r="BR14" i="27"/>
  <c r="X14" i="27"/>
  <c r="BG14" i="27"/>
  <c r="I14" i="27"/>
  <c r="BZ14" i="27"/>
  <c r="F14" i="27"/>
  <c r="AS14" i="27"/>
  <c r="L14" i="27"/>
  <c r="BN14" i="27"/>
  <c r="AO14" i="27"/>
  <c r="AL14" i="27"/>
  <c r="BD14" i="27"/>
  <c r="AI14" i="27"/>
  <c r="AG14" i="27"/>
  <c r="AD14" i="27"/>
  <c r="AV14" i="27"/>
  <c r="AR14" i="27"/>
  <c r="W14" i="27"/>
  <c r="AM14" i="27"/>
  <c r="AZ14" i="27"/>
  <c r="O14" i="27"/>
  <c r="H14" i="27"/>
  <c r="AP14" i="27"/>
  <c r="BX14" i="27"/>
  <c r="AQ14" i="27"/>
  <c r="AE14" i="27"/>
  <c r="BJ14" i="27"/>
  <c r="P14" i="27"/>
  <c r="CB14" i="27"/>
  <c r="BF14" i="27"/>
  <c r="BA14" i="27"/>
  <c r="G14" i="27"/>
  <c r="BV14" i="27"/>
  <c r="N14" i="27"/>
  <c r="AX14" i="27"/>
  <c r="D14" i="27"/>
  <c r="BM14" i="27"/>
  <c r="U14" i="27"/>
  <c r="V14" i="27"/>
  <c r="BC14" i="27"/>
  <c r="B13" i="26"/>
  <c r="A14" i="26" s="1"/>
  <c r="BY27" i="36"/>
  <c r="BU27" i="36"/>
  <c r="BQ27" i="36"/>
  <c r="BM27" i="36"/>
  <c r="BI27" i="36"/>
  <c r="BE27" i="36"/>
  <c r="BA27" i="36"/>
  <c r="AW27" i="36"/>
  <c r="AS27" i="36"/>
  <c r="AO27" i="36"/>
  <c r="AK27" i="36"/>
  <c r="AG27" i="36"/>
  <c r="AC27" i="36"/>
  <c r="Y27" i="36"/>
  <c r="U27" i="36"/>
  <c r="Q27" i="36"/>
  <c r="M27" i="36"/>
  <c r="I27" i="36"/>
  <c r="E27" i="36"/>
  <c r="A28" i="36"/>
  <c r="BX27" i="36"/>
  <c r="BT27" i="36"/>
  <c r="BP27" i="36"/>
  <c r="BL27" i="36"/>
  <c r="BH27" i="36"/>
  <c r="BD27" i="36"/>
  <c r="AZ27" i="36"/>
  <c r="AV27" i="36"/>
  <c r="AR27" i="36"/>
  <c r="AN27" i="36"/>
  <c r="AJ27" i="36"/>
  <c r="AF27" i="36"/>
  <c r="AB27" i="36"/>
  <c r="X27" i="36"/>
  <c r="T27" i="36"/>
  <c r="P27" i="36"/>
  <c r="L27" i="36"/>
  <c r="BZ27" i="36"/>
  <c r="BR27" i="36"/>
  <c r="BJ27" i="36"/>
  <c r="BB27" i="36"/>
  <c r="AT27" i="36"/>
  <c r="AL27" i="36"/>
  <c r="AD27" i="36"/>
  <c r="V27" i="36"/>
  <c r="N27" i="36"/>
  <c r="G27" i="36"/>
  <c r="B27" i="36"/>
  <c r="BW27" i="36"/>
  <c r="BO27" i="36"/>
  <c r="BG27" i="36"/>
  <c r="AY27" i="36"/>
  <c r="AQ27" i="36"/>
  <c r="AI27" i="36"/>
  <c r="AA27" i="36"/>
  <c r="S27" i="36"/>
  <c r="K27" i="36"/>
  <c r="F27" i="36"/>
  <c r="BV27" i="36"/>
  <c r="BN27" i="36"/>
  <c r="BF27" i="36"/>
  <c r="AX27" i="36"/>
  <c r="AP27" i="36"/>
  <c r="AH27" i="36"/>
  <c r="Z27" i="36"/>
  <c r="R27" i="36"/>
  <c r="J27" i="36"/>
  <c r="D27" i="36"/>
  <c r="CA27" i="36"/>
  <c r="BS27" i="36"/>
  <c r="BK27" i="36"/>
  <c r="BC27" i="36"/>
  <c r="AU27" i="36"/>
  <c r="AM27" i="36"/>
  <c r="AE27" i="36"/>
  <c r="W27" i="36"/>
  <c r="O27" i="36"/>
  <c r="H27" i="36"/>
  <c r="C27" i="36"/>
  <c r="BU26" i="25"/>
  <c r="BE26" i="25"/>
  <c r="AO26" i="25"/>
  <c r="Y26" i="25"/>
  <c r="I26" i="25"/>
  <c r="BT26" i="25"/>
  <c r="BD26" i="25"/>
  <c r="AN26" i="25"/>
  <c r="X26" i="25"/>
  <c r="H26" i="25"/>
  <c r="BR26" i="25"/>
  <c r="BB26" i="25"/>
  <c r="AL26" i="25"/>
  <c r="V26" i="25"/>
  <c r="F26" i="25"/>
  <c r="AU26" i="25"/>
  <c r="BG26" i="25"/>
  <c r="BS26" i="25"/>
  <c r="G26" i="25"/>
  <c r="S26" i="25"/>
  <c r="BM26" i="25"/>
  <c r="Q26" i="25"/>
  <c r="BL26" i="25"/>
  <c r="AF26" i="25"/>
  <c r="BZ26" i="25"/>
  <c r="BJ26" i="25"/>
  <c r="AD26" i="25"/>
  <c r="CA26" i="25"/>
  <c r="AM26" i="25"/>
  <c r="AS26" i="25"/>
  <c r="BH26" i="25"/>
  <c r="L26" i="25"/>
  <c r="BF26" i="25"/>
  <c r="AP26" i="25"/>
  <c r="J26" i="25"/>
  <c r="K26" i="25"/>
  <c r="AI26" i="25"/>
  <c r="BQ26" i="25"/>
  <c r="BA26" i="25"/>
  <c r="AK26" i="25"/>
  <c r="U26" i="25"/>
  <c r="E26" i="25"/>
  <c r="BP26" i="25"/>
  <c r="AZ26" i="25"/>
  <c r="AJ26" i="25"/>
  <c r="T26" i="25"/>
  <c r="D26" i="25"/>
  <c r="BN26" i="25"/>
  <c r="AX26" i="25"/>
  <c r="AH26" i="25"/>
  <c r="R26" i="25"/>
  <c r="B26" i="25"/>
  <c r="AE26" i="25"/>
  <c r="AQ26" i="25"/>
  <c r="BC26" i="25"/>
  <c r="BO26" i="25"/>
  <c r="C26" i="25"/>
  <c r="AW26" i="25"/>
  <c r="A27" i="25"/>
  <c r="AV26" i="25"/>
  <c r="P26" i="25"/>
  <c r="AT26" i="25"/>
  <c r="N26" i="25"/>
  <c r="AA26" i="25"/>
  <c r="AY26" i="25"/>
  <c r="BI26" i="25"/>
  <c r="M26" i="25"/>
  <c r="BX26" i="25"/>
  <c r="AR26" i="25"/>
  <c r="BV26" i="25"/>
  <c r="Z26" i="25"/>
  <c r="BW26" i="25"/>
  <c r="W26" i="25"/>
  <c r="AG26" i="25"/>
  <c r="O26" i="25"/>
  <c r="BY26" i="25"/>
  <c r="AC26" i="25"/>
  <c r="AB26" i="25"/>
  <c r="BK26" i="25"/>
  <c r="BZ28" i="24"/>
  <c r="BV28" i="24"/>
  <c r="BR28" i="24"/>
  <c r="BN28" i="24"/>
  <c r="BJ28" i="24"/>
  <c r="BF28" i="24"/>
  <c r="BB28" i="24"/>
  <c r="AX28" i="24"/>
  <c r="AT28" i="24"/>
  <c r="AP28" i="24"/>
  <c r="AL28" i="24"/>
  <c r="AH28" i="24"/>
  <c r="AD28" i="24"/>
  <c r="Z28" i="24"/>
  <c r="BY28" i="24"/>
  <c r="BT28" i="24"/>
  <c r="BO28" i="24"/>
  <c r="BI28" i="24"/>
  <c r="BD28" i="24"/>
  <c r="AY28" i="24"/>
  <c r="AS28" i="24"/>
  <c r="AN28" i="24"/>
  <c r="AI28" i="24"/>
  <c r="AC28" i="24"/>
  <c r="X28" i="24"/>
  <c r="T28" i="24"/>
  <c r="P28" i="24"/>
  <c r="L28" i="24"/>
  <c r="H28" i="24"/>
  <c r="D28" i="24"/>
  <c r="BX28" i="24"/>
  <c r="BS28" i="24"/>
  <c r="BM28" i="24"/>
  <c r="BH28" i="24"/>
  <c r="BC28" i="24"/>
  <c r="AW28" i="24"/>
  <c r="AR28" i="24"/>
  <c r="AM28" i="24"/>
  <c r="AG28" i="24"/>
  <c r="AB28" i="24"/>
  <c r="W28" i="24"/>
  <c r="S28" i="24"/>
  <c r="O28" i="24"/>
  <c r="K28" i="24"/>
  <c r="G28" i="24"/>
  <c r="C28" i="24"/>
  <c r="A29" i="24"/>
  <c r="BW28" i="24"/>
  <c r="BQ28" i="24"/>
  <c r="BL28" i="24"/>
  <c r="BG28" i="24"/>
  <c r="BA28" i="24"/>
  <c r="AV28" i="24"/>
  <c r="AQ28" i="24"/>
  <c r="AK28" i="24"/>
  <c r="AF28" i="24"/>
  <c r="AA28" i="24"/>
  <c r="V28" i="24"/>
  <c r="R28" i="24"/>
  <c r="N28" i="24"/>
  <c r="J28" i="24"/>
  <c r="F28" i="24"/>
  <c r="B28" i="24"/>
  <c r="CA28" i="24"/>
  <c r="BU28" i="24"/>
  <c r="BP28" i="24"/>
  <c r="BK28" i="24"/>
  <c r="BE28" i="24"/>
  <c r="AZ28" i="24"/>
  <c r="AU28" i="24"/>
  <c r="AO28" i="24"/>
  <c r="AJ28" i="24"/>
  <c r="AE28" i="24"/>
  <c r="Y28" i="24"/>
  <c r="U28" i="24"/>
  <c r="Q28" i="24"/>
  <c r="M28" i="24"/>
  <c r="I28" i="24"/>
  <c r="E28" i="24"/>
  <c r="A27" i="21"/>
  <c r="B28" i="21"/>
  <c r="B27" i="35"/>
  <c r="A27" i="35" s="1"/>
  <c r="B26" i="33"/>
  <c r="A26" i="33" s="1"/>
  <c r="B25" i="8"/>
  <c r="A24" i="8"/>
  <c r="BQ1" i="3"/>
  <c r="BW1" i="3"/>
  <c r="Q1" i="10"/>
  <c r="R2" i="10"/>
  <c r="S2" i="10" s="1"/>
  <c r="T2" i="10" s="1"/>
  <c r="U2" i="10" s="1"/>
  <c r="V2" i="10" s="1"/>
  <c r="W2" i="10" s="1"/>
  <c r="X2" i="10" s="1"/>
  <c r="Y2" i="10" s="1"/>
  <c r="Z2" i="10" s="1"/>
  <c r="AA2" i="10" s="1"/>
  <c r="AB2" i="10" s="1"/>
  <c r="AC2" i="10" s="1"/>
  <c r="AD2" i="10" s="1"/>
  <c r="AE2" i="10" s="1"/>
  <c r="AF2" i="10" s="1"/>
  <c r="AG2" i="10" s="1"/>
  <c r="AH2" i="10" s="1"/>
  <c r="AI2" i="10" s="1"/>
  <c r="B14" i="28" l="1"/>
  <c r="A15" i="28" s="1"/>
  <c r="B14" i="38"/>
  <c r="A15" i="38" s="1"/>
  <c r="BQ15" i="38" s="1"/>
  <c r="AX15" i="38"/>
  <c r="G15" i="38"/>
  <c r="BI15" i="38"/>
  <c r="BX15" i="38"/>
  <c r="CA15" i="38"/>
  <c r="BE15" i="38"/>
  <c r="V15" i="38"/>
  <c r="BK15" i="38"/>
  <c r="BC15" i="38"/>
  <c r="BY16" i="37"/>
  <c r="M16" i="37"/>
  <c r="BI16" i="37"/>
  <c r="AS16" i="37"/>
  <c r="AC16" i="37"/>
  <c r="CB16" i="37"/>
  <c r="BO16" i="37"/>
  <c r="AY16" i="37"/>
  <c r="AI16" i="37"/>
  <c r="S16" i="37"/>
  <c r="C16" i="37"/>
  <c r="BN16" i="37"/>
  <c r="AX16" i="37"/>
  <c r="AH16" i="37"/>
  <c r="R16" i="37"/>
  <c r="BX16" i="37"/>
  <c r="BH16" i="37"/>
  <c r="AR16" i="37"/>
  <c r="AB16" i="37"/>
  <c r="L16" i="37"/>
  <c r="AG16" i="37"/>
  <c r="U16" i="37"/>
  <c r="I16" i="37"/>
  <c r="BU16" i="37"/>
  <c r="BG16" i="37"/>
  <c r="AA16" i="37"/>
  <c r="BV16" i="37"/>
  <c r="AP16" i="37"/>
  <c r="J16" i="37"/>
  <c r="AZ16" i="37"/>
  <c r="T16" i="37"/>
  <c r="BM16" i="37"/>
  <c r="AO16" i="37"/>
  <c r="CA16" i="37"/>
  <c r="BK16" i="37"/>
  <c r="AU16" i="37"/>
  <c r="AE16" i="37"/>
  <c r="O16" i="37"/>
  <c r="BZ16" i="37"/>
  <c r="BJ16" i="37"/>
  <c r="AT16" i="37"/>
  <c r="AD16" i="37"/>
  <c r="N16" i="37"/>
  <c r="BT16" i="37"/>
  <c r="BD16" i="37"/>
  <c r="AN16" i="37"/>
  <c r="X16" i="37"/>
  <c r="H16" i="37"/>
  <c r="AW16" i="37"/>
  <c r="AK16" i="37"/>
  <c r="Y16" i="37"/>
  <c r="BW16" i="37"/>
  <c r="AQ16" i="37"/>
  <c r="K16" i="37"/>
  <c r="BF16" i="37"/>
  <c r="Z16" i="37"/>
  <c r="BP16" i="37"/>
  <c r="AJ16" i="37"/>
  <c r="D16" i="37"/>
  <c r="BA16" i="37"/>
  <c r="BS16" i="37"/>
  <c r="G16" i="37"/>
  <c r="V16" i="37"/>
  <c r="AF16" i="37"/>
  <c r="BQ16" i="37"/>
  <c r="AM16" i="37"/>
  <c r="Q16" i="37"/>
  <c r="W16" i="37"/>
  <c r="AV16" i="37"/>
  <c r="BC16" i="37"/>
  <c r="BR16" i="37"/>
  <c r="F16" i="37"/>
  <c r="P16" i="37"/>
  <c r="BE16" i="37"/>
  <c r="BB16" i="37"/>
  <c r="BL16" i="37"/>
  <c r="AL16" i="37"/>
  <c r="E16" i="37"/>
  <c r="B80" i="27"/>
  <c r="A81" i="27" s="1"/>
  <c r="B14" i="27"/>
  <c r="A15" i="27" s="1"/>
  <c r="BT15" i="27" s="1"/>
  <c r="BZ14" i="26"/>
  <c r="BV14" i="26"/>
  <c r="BR14" i="26"/>
  <c r="BN14" i="26"/>
  <c r="BJ14" i="26"/>
  <c r="BF14" i="26"/>
  <c r="BB14" i="26"/>
  <c r="AX14" i="26"/>
  <c r="AT14" i="26"/>
  <c r="AP14" i="26"/>
  <c r="AL14" i="26"/>
  <c r="AH14" i="26"/>
  <c r="AD14" i="26"/>
  <c r="Z14" i="26"/>
  <c r="V14" i="26"/>
  <c r="R14" i="26"/>
  <c r="N14" i="26"/>
  <c r="J14" i="26"/>
  <c r="F14" i="26"/>
  <c r="BY14" i="26"/>
  <c r="BU14" i="26"/>
  <c r="BQ14" i="26"/>
  <c r="BM14" i="26"/>
  <c r="BI14" i="26"/>
  <c r="BE14" i="26"/>
  <c r="BA14" i="26"/>
  <c r="AW14" i="26"/>
  <c r="AS14" i="26"/>
  <c r="AO14" i="26"/>
  <c r="AK14" i="26"/>
  <c r="AG14" i="26"/>
  <c r="AC14" i="26"/>
  <c r="Y14" i="26"/>
  <c r="U14" i="26"/>
  <c r="Q14" i="26"/>
  <c r="M14" i="26"/>
  <c r="I14" i="26"/>
  <c r="E14" i="26"/>
  <c r="BX14" i="26"/>
  <c r="BP14" i="26"/>
  <c r="BH14" i="26"/>
  <c r="AZ14" i="26"/>
  <c r="AR14" i="26"/>
  <c r="AJ14" i="26"/>
  <c r="AB14" i="26"/>
  <c r="T14" i="26"/>
  <c r="L14" i="26"/>
  <c r="D14" i="26"/>
  <c r="BW14" i="26"/>
  <c r="BO14" i="26"/>
  <c r="BG14" i="26"/>
  <c r="AY14" i="26"/>
  <c r="AQ14" i="26"/>
  <c r="AI14" i="26"/>
  <c r="AA14" i="26"/>
  <c r="S14" i="26"/>
  <c r="K14" i="26"/>
  <c r="C14" i="26"/>
  <c r="CB14" i="26"/>
  <c r="BT14" i="26"/>
  <c r="BL14" i="26"/>
  <c r="BD14" i="26"/>
  <c r="AV14" i="26"/>
  <c r="AN14" i="26"/>
  <c r="AF14" i="26"/>
  <c r="X14" i="26"/>
  <c r="P14" i="26"/>
  <c r="H14" i="26"/>
  <c r="CA14" i="26"/>
  <c r="BS14" i="26"/>
  <c r="BK14" i="26"/>
  <c r="BC14" i="26"/>
  <c r="AU14" i="26"/>
  <c r="AM14" i="26"/>
  <c r="AE14" i="26"/>
  <c r="W14" i="26"/>
  <c r="O14" i="26"/>
  <c r="G14" i="26"/>
  <c r="BZ28" i="36"/>
  <c r="BV28" i="36"/>
  <c r="BR28" i="36"/>
  <c r="BN28" i="36"/>
  <c r="BJ28" i="36"/>
  <c r="BF28" i="36"/>
  <c r="BB28" i="36"/>
  <c r="AX28" i="36"/>
  <c r="AT28" i="36"/>
  <c r="AP28" i="36"/>
  <c r="AL28" i="36"/>
  <c r="AH28" i="36"/>
  <c r="AD28" i="36"/>
  <c r="Z28" i="36"/>
  <c r="V28" i="36"/>
  <c r="R28" i="36"/>
  <c r="N28" i="36"/>
  <c r="J28" i="36"/>
  <c r="F28" i="36"/>
  <c r="B28" i="36"/>
  <c r="BY28" i="36"/>
  <c r="BU28" i="36"/>
  <c r="BQ28" i="36"/>
  <c r="BM28" i="36"/>
  <c r="BI28" i="36"/>
  <c r="BE28" i="36"/>
  <c r="BA28" i="36"/>
  <c r="AW28" i="36"/>
  <c r="AS28" i="36"/>
  <c r="AO28" i="36"/>
  <c r="AK28" i="36"/>
  <c r="AG28" i="36"/>
  <c r="AC28" i="36"/>
  <c r="Y28" i="36"/>
  <c r="U28" i="36"/>
  <c r="Q28" i="36"/>
  <c r="M28" i="36"/>
  <c r="I28" i="36"/>
  <c r="E28" i="36"/>
  <c r="CA28" i="36"/>
  <c r="BS28" i="36"/>
  <c r="BK28" i="36"/>
  <c r="BC28" i="36"/>
  <c r="AU28" i="36"/>
  <c r="AM28" i="36"/>
  <c r="AE28" i="36"/>
  <c r="W28" i="36"/>
  <c r="O28" i="36"/>
  <c r="G28" i="36"/>
  <c r="BX28" i="36"/>
  <c r="BP28" i="36"/>
  <c r="BH28" i="36"/>
  <c r="AZ28" i="36"/>
  <c r="AR28" i="36"/>
  <c r="AJ28" i="36"/>
  <c r="AB28" i="36"/>
  <c r="T28" i="36"/>
  <c r="L28" i="36"/>
  <c r="D28" i="36"/>
  <c r="BW28" i="36"/>
  <c r="BO28" i="36"/>
  <c r="BG28" i="36"/>
  <c r="AY28" i="36"/>
  <c r="AQ28" i="36"/>
  <c r="AI28" i="36"/>
  <c r="AA28" i="36"/>
  <c r="S28" i="36"/>
  <c r="K28" i="36"/>
  <c r="C28" i="36"/>
  <c r="BT28" i="36"/>
  <c r="BL28" i="36"/>
  <c r="BD28" i="36"/>
  <c r="AV28" i="36"/>
  <c r="AN28" i="36"/>
  <c r="AF28" i="36"/>
  <c r="X28" i="36"/>
  <c r="P28" i="36"/>
  <c r="H28" i="36"/>
  <c r="BV27" i="25"/>
  <c r="BF27" i="25"/>
  <c r="AP27" i="25"/>
  <c r="Z27" i="25"/>
  <c r="J27" i="25"/>
  <c r="BU27" i="25"/>
  <c r="BE27" i="25"/>
  <c r="AO27" i="25"/>
  <c r="Y27" i="25"/>
  <c r="I27" i="25"/>
  <c r="BT27" i="25"/>
  <c r="BD27" i="25"/>
  <c r="AN27" i="25"/>
  <c r="X27" i="25"/>
  <c r="BS27" i="25"/>
  <c r="BC27" i="25"/>
  <c r="AM27" i="25"/>
  <c r="W27" i="25"/>
  <c r="G27" i="25"/>
  <c r="H27" i="25"/>
  <c r="AX27" i="25"/>
  <c r="B27" i="25"/>
  <c r="Q27" i="25"/>
  <c r="CA27" i="25"/>
  <c r="AE27" i="25"/>
  <c r="BR27" i="25"/>
  <c r="BB27" i="25"/>
  <c r="AL27" i="25"/>
  <c r="V27" i="25"/>
  <c r="F27" i="25"/>
  <c r="BQ27" i="25"/>
  <c r="BA27" i="25"/>
  <c r="AK27" i="25"/>
  <c r="U27" i="25"/>
  <c r="E27" i="25"/>
  <c r="BP27" i="25"/>
  <c r="AZ27" i="25"/>
  <c r="AJ27" i="25"/>
  <c r="T27" i="25"/>
  <c r="BO27" i="25"/>
  <c r="AY27" i="25"/>
  <c r="AI27" i="25"/>
  <c r="S27" i="25"/>
  <c r="C27" i="25"/>
  <c r="D27" i="25"/>
  <c r="AH27" i="25"/>
  <c r="BM27" i="25"/>
  <c r="A28" i="25"/>
  <c r="AV27" i="25"/>
  <c r="BK27" i="25"/>
  <c r="O27" i="25"/>
  <c r="AW27" i="25"/>
  <c r="BZ27" i="25"/>
  <c r="BJ27" i="25"/>
  <c r="AT27" i="25"/>
  <c r="AD27" i="25"/>
  <c r="N27" i="25"/>
  <c r="BY27" i="25"/>
  <c r="BI27" i="25"/>
  <c r="AS27" i="25"/>
  <c r="AC27" i="25"/>
  <c r="M27" i="25"/>
  <c r="BX27" i="25"/>
  <c r="BH27" i="25"/>
  <c r="AR27" i="25"/>
  <c r="AB27" i="25"/>
  <c r="BW27" i="25"/>
  <c r="BG27" i="25"/>
  <c r="AQ27" i="25"/>
  <c r="AA27" i="25"/>
  <c r="K27" i="25"/>
  <c r="L27" i="25"/>
  <c r="BN27" i="25"/>
  <c r="R27" i="25"/>
  <c r="AG27" i="25"/>
  <c r="BL27" i="25"/>
  <c r="AF27" i="25"/>
  <c r="AU27" i="25"/>
  <c r="P27" i="25"/>
  <c r="CA29" i="24"/>
  <c r="BW29" i="24"/>
  <c r="BS29" i="24"/>
  <c r="BO29" i="24"/>
  <c r="BK29" i="24"/>
  <c r="BG29" i="24"/>
  <c r="BC29" i="24"/>
  <c r="AY29" i="24"/>
  <c r="AU29" i="24"/>
  <c r="AQ29" i="24"/>
  <c r="AM29" i="24"/>
  <c r="AI29" i="24"/>
  <c r="AE29" i="24"/>
  <c r="AA29" i="24"/>
  <c r="W29" i="24"/>
  <c r="S29" i="24"/>
  <c r="O29" i="24"/>
  <c r="K29" i="24"/>
  <c r="G29" i="24"/>
  <c r="C29" i="24"/>
  <c r="BZ29" i="24"/>
  <c r="BU29" i="24"/>
  <c r="BP29" i="24"/>
  <c r="BJ29" i="24"/>
  <c r="BE29" i="24"/>
  <c r="AZ29" i="24"/>
  <c r="AT29" i="24"/>
  <c r="AO29" i="24"/>
  <c r="AJ29" i="24"/>
  <c r="AD29" i="24"/>
  <c r="Y29" i="24"/>
  <c r="T29" i="24"/>
  <c r="N29" i="24"/>
  <c r="I29" i="24"/>
  <c r="D29" i="24"/>
  <c r="BY29" i="24"/>
  <c r="BT29" i="24"/>
  <c r="BN29" i="24"/>
  <c r="BI29" i="24"/>
  <c r="BD29" i="24"/>
  <c r="AX29" i="24"/>
  <c r="AS29" i="24"/>
  <c r="AN29" i="24"/>
  <c r="AH29" i="24"/>
  <c r="AC29" i="24"/>
  <c r="X29" i="24"/>
  <c r="R29" i="24"/>
  <c r="M29" i="24"/>
  <c r="H29" i="24"/>
  <c r="B29" i="24"/>
  <c r="BX29" i="24"/>
  <c r="BR29" i="24"/>
  <c r="BM29" i="24"/>
  <c r="BH29" i="24"/>
  <c r="BB29" i="24"/>
  <c r="AW29" i="24"/>
  <c r="AR29" i="24"/>
  <c r="AL29" i="24"/>
  <c r="AG29" i="24"/>
  <c r="AB29" i="24"/>
  <c r="V29" i="24"/>
  <c r="Q29" i="24"/>
  <c r="L29" i="24"/>
  <c r="F29" i="24"/>
  <c r="A30" i="24"/>
  <c r="BV29" i="24"/>
  <c r="BQ29" i="24"/>
  <c r="BL29" i="24"/>
  <c r="BF29" i="24"/>
  <c r="BA29" i="24"/>
  <c r="AV29" i="24"/>
  <c r="AP29" i="24"/>
  <c r="AK29" i="24"/>
  <c r="AF29" i="24"/>
  <c r="Z29" i="24"/>
  <c r="U29" i="24"/>
  <c r="P29" i="24"/>
  <c r="J29" i="24"/>
  <c r="E29" i="24"/>
  <c r="B29" i="21"/>
  <c r="A28" i="21"/>
  <c r="B28" i="35"/>
  <c r="A28" i="35" s="1"/>
  <c r="B27" i="33"/>
  <c r="A27" i="33" s="1"/>
  <c r="B26" i="8"/>
  <c r="A25" i="8"/>
  <c r="BU1" i="3"/>
  <c r="CA1" i="3"/>
  <c r="AV15" i="38" l="1"/>
  <c r="H15" i="38"/>
  <c r="Z15" i="38"/>
  <c r="BO15" i="38"/>
  <c r="AJ15" i="38"/>
  <c r="AW15" i="38"/>
  <c r="BT15" i="38"/>
  <c r="L15" i="38"/>
  <c r="Q15" i="38"/>
  <c r="U15" i="38"/>
  <c r="CA15" i="28"/>
  <c r="BN15" i="28"/>
  <c r="AX15" i="28"/>
  <c r="AH15" i="28"/>
  <c r="R15" i="28"/>
  <c r="BY15" i="28"/>
  <c r="BD15" i="28"/>
  <c r="AI15" i="28"/>
  <c r="M15" i="28"/>
  <c r="BS15" i="28"/>
  <c r="AW15" i="28"/>
  <c r="AB15" i="28"/>
  <c r="G15" i="28"/>
  <c r="BG15" i="28"/>
  <c r="AK15" i="28"/>
  <c r="P15" i="28"/>
  <c r="BP15" i="28"/>
  <c r="AU15" i="28"/>
  <c r="Y15" i="28"/>
  <c r="D15" i="28"/>
  <c r="BB15" i="28"/>
  <c r="V15" i="28"/>
  <c r="BI15" i="28"/>
  <c r="BX15" i="28"/>
  <c r="L15" i="28"/>
  <c r="AQ15" i="28"/>
  <c r="BU15" i="28"/>
  <c r="AE15" i="28"/>
  <c r="BZ15" i="28"/>
  <c r="BJ15" i="28"/>
  <c r="AT15" i="28"/>
  <c r="AD15" i="28"/>
  <c r="N15" i="28"/>
  <c r="BT15" i="28"/>
  <c r="AY15" i="28"/>
  <c r="AC15" i="28"/>
  <c r="H15" i="28"/>
  <c r="BM15" i="28"/>
  <c r="AR15" i="28"/>
  <c r="W15" i="28"/>
  <c r="BW15" i="28"/>
  <c r="BA15" i="28"/>
  <c r="AF15" i="28"/>
  <c r="K15" i="28"/>
  <c r="BK15" i="28"/>
  <c r="AO15" i="28"/>
  <c r="T15" i="28"/>
  <c r="CB15" i="28"/>
  <c r="AL15" i="28"/>
  <c r="AN15" i="28"/>
  <c r="AG15" i="28"/>
  <c r="U15" i="28"/>
  <c r="I15" i="28"/>
  <c r="BV15" i="28"/>
  <c r="BF15" i="28"/>
  <c r="AP15" i="28"/>
  <c r="Z15" i="28"/>
  <c r="J15" i="28"/>
  <c r="BO15" i="28"/>
  <c r="AS15" i="28"/>
  <c r="X15" i="28"/>
  <c r="C15" i="28"/>
  <c r="BH15" i="28"/>
  <c r="AM15" i="28"/>
  <c r="Q15" i="28"/>
  <c r="BQ15" i="28"/>
  <c r="AV15" i="28"/>
  <c r="AA15" i="28"/>
  <c r="E15" i="28"/>
  <c r="BE15" i="28"/>
  <c r="AJ15" i="28"/>
  <c r="O15" i="28"/>
  <c r="BR15" i="28"/>
  <c r="F15" i="28"/>
  <c r="S15" i="28"/>
  <c r="BC15" i="28"/>
  <c r="BL15" i="28"/>
  <c r="AZ15" i="28"/>
  <c r="AT15" i="38"/>
  <c r="BL15" i="38"/>
  <c r="BM15" i="38"/>
  <c r="AI15" i="38"/>
  <c r="AL15" i="38"/>
  <c r="X15" i="38"/>
  <c r="I15" i="38"/>
  <c r="BU15" i="38"/>
  <c r="AY15" i="38"/>
  <c r="AP15" i="38"/>
  <c r="AB15" i="38"/>
  <c r="M15" i="38"/>
  <c r="BY15" i="38"/>
  <c r="N15" i="38"/>
  <c r="AA15" i="38"/>
  <c r="BS15" i="38"/>
  <c r="BN15" i="38"/>
  <c r="AZ15" i="38"/>
  <c r="AK15" i="38"/>
  <c r="BW15" i="38"/>
  <c r="BZ15" i="38"/>
  <c r="CB15" i="38"/>
  <c r="BG15" i="38"/>
  <c r="W15" i="38"/>
  <c r="BB15" i="38"/>
  <c r="AN15" i="38"/>
  <c r="Y15" i="38"/>
  <c r="K15" i="38"/>
  <c r="AM15" i="38"/>
  <c r="BF15" i="38"/>
  <c r="AR15" i="38"/>
  <c r="AC15" i="38"/>
  <c r="AD15" i="38"/>
  <c r="BJ15" i="38"/>
  <c r="AU15" i="38"/>
  <c r="R15" i="38"/>
  <c r="D15" i="38"/>
  <c r="BP15" i="38"/>
  <c r="BA15" i="38"/>
  <c r="C15" i="38"/>
  <c r="AF15" i="38"/>
  <c r="AG15" i="38"/>
  <c r="AQ15" i="38"/>
  <c r="F15" i="38"/>
  <c r="BR15" i="38"/>
  <c r="BD15" i="38"/>
  <c r="AO15" i="38"/>
  <c r="O15" i="38"/>
  <c r="J15" i="38"/>
  <c r="BV15" i="38"/>
  <c r="BH15" i="38"/>
  <c r="AS15" i="38"/>
  <c r="AE15" i="38"/>
  <c r="P15" i="38"/>
  <c r="S15" i="38"/>
  <c r="AH15" i="38"/>
  <c r="T15" i="38"/>
  <c r="E15" i="38"/>
  <c r="B16" i="37"/>
  <c r="A17" i="37" s="1"/>
  <c r="CB81" i="27"/>
  <c r="BX81" i="27"/>
  <c r="BT81" i="27"/>
  <c r="BP81" i="27"/>
  <c r="BL81" i="27"/>
  <c r="BH81" i="27"/>
  <c r="BD81" i="27"/>
  <c r="AZ81" i="27"/>
  <c r="AV81" i="27"/>
  <c r="AR81" i="27"/>
  <c r="AN81" i="27"/>
  <c r="AJ81" i="27"/>
  <c r="AF81" i="27"/>
  <c r="AB81" i="27"/>
  <c r="X81" i="27"/>
  <c r="T81" i="27"/>
  <c r="P81" i="27"/>
  <c r="L81" i="27"/>
  <c r="H81" i="27"/>
  <c r="D81" i="27"/>
  <c r="CA81" i="27"/>
  <c r="BW81" i="27"/>
  <c r="BS81" i="27"/>
  <c r="BO81" i="27"/>
  <c r="BK81" i="27"/>
  <c r="BG81" i="27"/>
  <c r="BC81" i="27"/>
  <c r="AY81" i="27"/>
  <c r="AU81" i="27"/>
  <c r="AQ81" i="27"/>
  <c r="AM81" i="27"/>
  <c r="AI81" i="27"/>
  <c r="AE81" i="27"/>
  <c r="AA81" i="27"/>
  <c r="W81" i="27"/>
  <c r="S81" i="27"/>
  <c r="O81" i="27"/>
  <c r="K81" i="27"/>
  <c r="G81" i="27"/>
  <c r="C81" i="27"/>
  <c r="BZ81" i="27"/>
  <c r="BV81" i="27"/>
  <c r="BR81" i="27"/>
  <c r="BN81" i="27"/>
  <c r="BJ81" i="27"/>
  <c r="BF81" i="27"/>
  <c r="BB81" i="27"/>
  <c r="AX81" i="27"/>
  <c r="AT81" i="27"/>
  <c r="AP81" i="27"/>
  <c r="AL81" i="27"/>
  <c r="AH81" i="27"/>
  <c r="AD81" i="27"/>
  <c r="Z81" i="27"/>
  <c r="V81" i="27"/>
  <c r="R81" i="27"/>
  <c r="N81" i="27"/>
  <c r="J81" i="27"/>
  <c r="F81" i="27"/>
  <c r="BQ81" i="27"/>
  <c r="BA81" i="27"/>
  <c r="AK81" i="27"/>
  <c r="U81" i="27"/>
  <c r="E81" i="27"/>
  <c r="BU81" i="27"/>
  <c r="AO81" i="27"/>
  <c r="I81" i="27"/>
  <c r="BM81" i="27"/>
  <c r="AW81" i="27"/>
  <c r="AG81" i="27"/>
  <c r="Q81" i="27"/>
  <c r="BE81" i="27"/>
  <c r="Y81" i="27"/>
  <c r="BY81" i="27"/>
  <c r="BI81" i="27"/>
  <c r="AS81" i="27"/>
  <c r="AC81" i="27"/>
  <c r="M81" i="27"/>
  <c r="BV15" i="27"/>
  <c r="I15" i="27"/>
  <c r="AD15" i="27"/>
  <c r="O15" i="27"/>
  <c r="CA15" i="27"/>
  <c r="BL15" i="27"/>
  <c r="AP15" i="27"/>
  <c r="AB15" i="27"/>
  <c r="BM15" i="27"/>
  <c r="BY15" i="27"/>
  <c r="BN15" i="27"/>
  <c r="AY15" i="27"/>
  <c r="AJ15" i="27"/>
  <c r="BE15" i="27"/>
  <c r="L15" i="27"/>
  <c r="AC15" i="27"/>
  <c r="BB15" i="27"/>
  <c r="AM15" i="27"/>
  <c r="X15" i="27"/>
  <c r="BG15" i="27"/>
  <c r="BU15" i="27"/>
  <c r="AT15" i="27"/>
  <c r="AE15" i="27"/>
  <c r="P15" i="27"/>
  <c r="CB15" i="27"/>
  <c r="K15" i="27"/>
  <c r="AR15" i="27"/>
  <c r="AK15" i="27"/>
  <c r="R15" i="27"/>
  <c r="C15" i="27"/>
  <c r="BO15" i="27"/>
  <c r="AZ15" i="27"/>
  <c r="J15" i="27"/>
  <c r="Q15" i="27"/>
  <c r="F15" i="27"/>
  <c r="BR15" i="27"/>
  <c r="BC15" i="27"/>
  <c r="AN15" i="27"/>
  <c r="BQ15" i="27"/>
  <c r="AW15" i="27"/>
  <c r="BI15" i="27"/>
  <c r="BJ15" i="27"/>
  <c r="AU15" i="27"/>
  <c r="AF15" i="27"/>
  <c r="AG15" i="27"/>
  <c r="AQ15" i="27"/>
  <c r="BH15" i="27"/>
  <c r="Y15" i="27"/>
  <c r="AH15" i="27"/>
  <c r="S15" i="27"/>
  <c r="D15" i="27"/>
  <c r="BP15" i="27"/>
  <c r="BF15" i="27"/>
  <c r="BA15" i="27"/>
  <c r="V15" i="27"/>
  <c r="G15" i="27"/>
  <c r="BS15" i="27"/>
  <c r="BD15" i="27"/>
  <c r="Z15" i="27"/>
  <c r="U15" i="27"/>
  <c r="N15" i="27"/>
  <c r="BZ15" i="27"/>
  <c r="BK15" i="27"/>
  <c r="AV15" i="27"/>
  <c r="AS15" i="27"/>
  <c r="BW15" i="27"/>
  <c r="BX15" i="27"/>
  <c r="M15" i="27"/>
  <c r="AX15" i="27"/>
  <c r="AI15" i="27"/>
  <c r="T15" i="27"/>
  <c r="E15" i="27"/>
  <c r="AA15" i="27"/>
  <c r="AO15" i="27"/>
  <c r="AL15" i="27"/>
  <c r="W15" i="27"/>
  <c r="H15" i="27"/>
  <c r="B14" i="26"/>
  <c r="A15" i="26" s="1"/>
  <c r="BU28" i="25"/>
  <c r="BV28" i="25"/>
  <c r="BC28" i="25"/>
  <c r="AM28" i="25"/>
  <c r="W28" i="25"/>
  <c r="G28" i="25"/>
  <c r="BO28" i="25"/>
  <c r="AX28" i="25"/>
  <c r="AH28" i="25"/>
  <c r="R28" i="25"/>
  <c r="B28" i="25"/>
  <c r="BI28" i="25"/>
  <c r="AS28" i="25"/>
  <c r="AC28" i="25"/>
  <c r="M28" i="25"/>
  <c r="BW28" i="25"/>
  <c r="BD28" i="25"/>
  <c r="AN28" i="25"/>
  <c r="X28" i="25"/>
  <c r="H28" i="25"/>
  <c r="BQ28" i="25"/>
  <c r="BP28" i="25"/>
  <c r="AY28" i="25"/>
  <c r="AI28" i="25"/>
  <c r="S28" i="25"/>
  <c r="C28" i="25"/>
  <c r="BJ28" i="25"/>
  <c r="AT28" i="25"/>
  <c r="AD28" i="25"/>
  <c r="N28" i="25"/>
  <c r="BX28" i="25"/>
  <c r="BE28" i="25"/>
  <c r="AO28" i="25"/>
  <c r="Y28" i="25"/>
  <c r="I28" i="25"/>
  <c r="BR28" i="25"/>
  <c r="AZ28" i="25"/>
  <c r="AJ28" i="25"/>
  <c r="T28" i="25"/>
  <c r="D28" i="25"/>
  <c r="BM28" i="25"/>
  <c r="BK28" i="25"/>
  <c r="AU28" i="25"/>
  <c r="AE28" i="25"/>
  <c r="O28" i="25"/>
  <c r="BZ28" i="25"/>
  <c r="BF28" i="25"/>
  <c r="AP28" i="25"/>
  <c r="Z28" i="25"/>
  <c r="J28" i="25"/>
  <c r="BS28" i="25"/>
  <c r="BA28" i="25"/>
  <c r="AK28" i="25"/>
  <c r="U28" i="25"/>
  <c r="E28" i="25"/>
  <c r="BL28" i="25"/>
  <c r="AV28" i="25"/>
  <c r="AF28" i="25"/>
  <c r="P28" i="25"/>
  <c r="BY28" i="25"/>
  <c r="CA28" i="25"/>
  <c r="BG28" i="25"/>
  <c r="AQ28" i="25"/>
  <c r="AA28" i="25"/>
  <c r="K28" i="25"/>
  <c r="BT28" i="25"/>
  <c r="BB28" i="25"/>
  <c r="AL28" i="25"/>
  <c r="V28" i="25"/>
  <c r="F28" i="25"/>
  <c r="BN28" i="25"/>
  <c r="AW28" i="25"/>
  <c r="AG28" i="25"/>
  <c r="Q28" i="25"/>
  <c r="A29" i="25"/>
  <c r="BH28" i="25"/>
  <c r="AR28" i="25"/>
  <c r="AB28" i="25"/>
  <c r="L28" i="25"/>
  <c r="A31" i="24"/>
  <c r="BX30" i="24"/>
  <c r="BT30" i="24"/>
  <c r="BP30" i="24"/>
  <c r="BL30" i="24"/>
  <c r="BH30" i="24"/>
  <c r="BD30" i="24"/>
  <c r="AZ30" i="24"/>
  <c r="AV30" i="24"/>
  <c r="AR30" i="24"/>
  <c r="AN30" i="24"/>
  <c r="AJ30" i="24"/>
  <c r="AF30" i="24"/>
  <c r="AB30" i="24"/>
  <c r="X30" i="24"/>
  <c r="T30" i="24"/>
  <c r="P30" i="24"/>
  <c r="L30" i="24"/>
  <c r="H30" i="24"/>
  <c r="D30" i="24"/>
  <c r="BW30" i="24"/>
  <c r="BR30" i="24"/>
  <c r="BM30" i="24"/>
  <c r="BG30" i="24"/>
  <c r="BB30" i="24"/>
  <c r="AW30" i="24"/>
  <c r="BY30" i="24"/>
  <c r="BQ30" i="24"/>
  <c r="BJ30" i="24"/>
  <c r="BC30" i="24"/>
  <c r="AU30" i="24"/>
  <c r="AP30" i="24"/>
  <c r="AK30" i="24"/>
  <c r="AE30" i="24"/>
  <c r="Z30" i="24"/>
  <c r="U30" i="24"/>
  <c r="O30" i="24"/>
  <c r="J30" i="24"/>
  <c r="E30" i="24"/>
  <c r="BV30" i="24"/>
  <c r="BO30" i="24"/>
  <c r="BI30" i="24"/>
  <c r="BA30" i="24"/>
  <c r="AT30" i="24"/>
  <c r="AO30" i="24"/>
  <c r="AI30" i="24"/>
  <c r="AD30" i="24"/>
  <c r="Y30" i="24"/>
  <c r="S30" i="24"/>
  <c r="N30" i="24"/>
  <c r="I30" i="24"/>
  <c r="C30" i="24"/>
  <c r="CA30" i="24"/>
  <c r="BU30" i="24"/>
  <c r="BN30" i="24"/>
  <c r="BF30" i="24"/>
  <c r="AY30" i="24"/>
  <c r="AS30" i="24"/>
  <c r="AM30" i="24"/>
  <c r="AH30" i="24"/>
  <c r="AC30" i="24"/>
  <c r="W30" i="24"/>
  <c r="R30" i="24"/>
  <c r="M30" i="24"/>
  <c r="G30" i="24"/>
  <c r="B30" i="24"/>
  <c r="BZ30" i="24"/>
  <c r="BS30" i="24"/>
  <c r="BK30" i="24"/>
  <c r="BE30" i="24"/>
  <c r="AX30" i="24"/>
  <c r="AQ30" i="24"/>
  <c r="AL30" i="24"/>
  <c r="AG30" i="24"/>
  <c r="AA30" i="24"/>
  <c r="V30" i="24"/>
  <c r="Q30" i="24"/>
  <c r="K30" i="24"/>
  <c r="F30" i="24"/>
  <c r="A29" i="21"/>
  <c r="B30" i="21"/>
  <c r="B29" i="35"/>
  <c r="A29" i="35" s="1"/>
  <c r="B28" i="33"/>
  <c r="A28" i="33" s="1"/>
  <c r="B27" i="8"/>
  <c r="A26" i="8"/>
  <c r="CE1" i="3"/>
  <c r="BY1" i="3"/>
  <c r="CB17" i="37" l="1"/>
  <c r="I17" i="37"/>
  <c r="AC17" i="37"/>
  <c r="AW17" i="37"/>
  <c r="BQ17" i="37"/>
  <c r="J17" i="37"/>
  <c r="Z17" i="37"/>
  <c r="AP17" i="37"/>
  <c r="BF17" i="37"/>
  <c r="BV17" i="37"/>
  <c r="C17" i="37"/>
  <c r="S17" i="37"/>
  <c r="AI17" i="37"/>
  <c r="AY17" i="37"/>
  <c r="BO17" i="37"/>
  <c r="E17" i="37"/>
  <c r="L17" i="37"/>
  <c r="AB17" i="37"/>
  <c r="AR17" i="37"/>
  <c r="BH17" i="37"/>
  <c r="BX17" i="37"/>
  <c r="Q17" i="37"/>
  <c r="AG17" i="37"/>
  <c r="BE17" i="37"/>
  <c r="BU17" i="37"/>
  <c r="N17" i="37"/>
  <c r="AD17" i="37"/>
  <c r="AT17" i="37"/>
  <c r="BJ17" i="37"/>
  <c r="BZ17" i="37"/>
  <c r="G17" i="37"/>
  <c r="W17" i="37"/>
  <c r="AM17" i="37"/>
  <c r="BC17" i="37"/>
  <c r="BS17" i="37"/>
  <c r="AS17" i="37"/>
  <c r="P17" i="37"/>
  <c r="AF17" i="37"/>
  <c r="AV17" i="37"/>
  <c r="BL17" i="37"/>
  <c r="U17" i="37"/>
  <c r="AK17" i="37"/>
  <c r="BI17" i="37"/>
  <c r="BY17" i="37"/>
  <c r="R17" i="37"/>
  <c r="AH17" i="37"/>
  <c r="AX17" i="37"/>
  <c r="BN17" i="37"/>
  <c r="M17" i="37"/>
  <c r="K17" i="37"/>
  <c r="AA17" i="37"/>
  <c r="AQ17" i="37"/>
  <c r="BG17" i="37"/>
  <c r="BW17" i="37"/>
  <c r="D17" i="37"/>
  <c r="T17" i="37"/>
  <c r="AJ17" i="37"/>
  <c r="AZ17" i="37"/>
  <c r="BP17" i="37"/>
  <c r="Y17" i="37"/>
  <c r="AO17" i="37"/>
  <c r="BM17" i="37"/>
  <c r="F17" i="37"/>
  <c r="V17" i="37"/>
  <c r="AL17" i="37"/>
  <c r="BB17" i="37"/>
  <c r="BR17" i="37"/>
  <c r="BA17" i="37"/>
  <c r="O17" i="37"/>
  <c r="AE17" i="37"/>
  <c r="AU17" i="37"/>
  <c r="BK17" i="37"/>
  <c r="CA17" i="37"/>
  <c r="H17" i="37"/>
  <c r="X17" i="37"/>
  <c r="AN17" i="37"/>
  <c r="BD17" i="37"/>
  <c r="BT17" i="37"/>
  <c r="B15" i="28"/>
  <c r="A16" i="28" s="1"/>
  <c r="B15" i="38"/>
  <c r="A16" i="38" s="1"/>
  <c r="B81" i="27"/>
  <c r="A82" i="27" s="1"/>
  <c r="B15" i="27"/>
  <c r="A16" i="27" s="1"/>
  <c r="BT16" i="27" s="1"/>
  <c r="BZ15" i="26"/>
  <c r="BV15" i="26"/>
  <c r="BR15" i="26"/>
  <c r="CB15" i="26"/>
  <c r="BX15" i="26"/>
  <c r="BT15" i="26"/>
  <c r="BP15" i="26"/>
  <c r="BL15" i="26"/>
  <c r="BH15" i="26"/>
  <c r="BD15" i="26"/>
  <c r="AZ15" i="26"/>
  <c r="AV15" i="26"/>
  <c r="AR15" i="26"/>
  <c r="AN15" i="26"/>
  <c r="AJ15" i="26"/>
  <c r="AF15" i="26"/>
  <c r="AB15" i="26"/>
  <c r="X15" i="26"/>
  <c r="T15" i="26"/>
  <c r="P15" i="26"/>
  <c r="L15" i="26"/>
  <c r="H15" i="26"/>
  <c r="D15" i="26"/>
  <c r="CA15" i="26"/>
  <c r="BW15" i="26"/>
  <c r="BS15" i="26"/>
  <c r="BO15" i="26"/>
  <c r="BK15" i="26"/>
  <c r="BG15" i="26"/>
  <c r="BC15" i="26"/>
  <c r="AY15" i="26"/>
  <c r="AU15" i="26"/>
  <c r="AQ15" i="26"/>
  <c r="AM15" i="26"/>
  <c r="AI15" i="26"/>
  <c r="AE15" i="26"/>
  <c r="AA15" i="26"/>
  <c r="W15" i="26"/>
  <c r="S15" i="26"/>
  <c r="O15" i="26"/>
  <c r="K15" i="26"/>
  <c r="G15" i="26"/>
  <c r="C15" i="26"/>
  <c r="BU15" i="26"/>
  <c r="BJ15" i="26"/>
  <c r="BB15" i="26"/>
  <c r="AT15" i="26"/>
  <c r="AL15" i="26"/>
  <c r="AD15" i="26"/>
  <c r="V15" i="26"/>
  <c r="N15" i="26"/>
  <c r="F15" i="26"/>
  <c r="BQ15" i="26"/>
  <c r="BI15" i="26"/>
  <c r="BA15" i="26"/>
  <c r="AS15" i="26"/>
  <c r="AK15" i="26"/>
  <c r="AC15" i="26"/>
  <c r="U15" i="26"/>
  <c r="M15" i="26"/>
  <c r="E15" i="26"/>
  <c r="BN15" i="26"/>
  <c r="BF15" i="26"/>
  <c r="AX15" i="26"/>
  <c r="AP15" i="26"/>
  <c r="AH15" i="26"/>
  <c r="Z15" i="26"/>
  <c r="R15" i="26"/>
  <c r="J15" i="26"/>
  <c r="BY15" i="26"/>
  <c r="BM15" i="26"/>
  <c r="BE15" i="26"/>
  <c r="AW15" i="26"/>
  <c r="AO15" i="26"/>
  <c r="AG15" i="26"/>
  <c r="Y15" i="26"/>
  <c r="Q15" i="26"/>
  <c r="I15" i="26"/>
  <c r="BV29" i="25"/>
  <c r="BF29" i="25"/>
  <c r="AP29" i="25"/>
  <c r="Z29" i="25"/>
  <c r="J29" i="25"/>
  <c r="BW29" i="25"/>
  <c r="BA29" i="25"/>
  <c r="AF29" i="25"/>
  <c r="K29" i="25"/>
  <c r="BP29" i="25"/>
  <c r="AU29" i="25"/>
  <c r="Y29" i="25"/>
  <c r="D29" i="25"/>
  <c r="BI29" i="25"/>
  <c r="AN29" i="25"/>
  <c r="S29" i="25"/>
  <c r="BX29" i="25"/>
  <c r="BC29" i="25"/>
  <c r="AG29" i="25"/>
  <c r="L29" i="25"/>
  <c r="BR29" i="25"/>
  <c r="BB29" i="25"/>
  <c r="AL29" i="25"/>
  <c r="V29" i="25"/>
  <c r="F29" i="25"/>
  <c r="BQ29" i="25"/>
  <c r="AV29" i="25"/>
  <c r="AA29" i="25"/>
  <c r="E29" i="25"/>
  <c r="BK29" i="25"/>
  <c r="AO29" i="25"/>
  <c r="T29" i="25"/>
  <c r="BY29" i="25"/>
  <c r="BD29" i="25"/>
  <c r="AI29" i="25"/>
  <c r="M29" i="25"/>
  <c r="BS29" i="25"/>
  <c r="AW29" i="25"/>
  <c r="AB29" i="25"/>
  <c r="G29" i="25"/>
  <c r="BN29" i="25"/>
  <c r="AX29" i="25"/>
  <c r="AH29" i="25"/>
  <c r="R29" i="25"/>
  <c r="B29" i="25"/>
  <c r="BL29" i="25"/>
  <c r="AQ29" i="25"/>
  <c r="U29" i="25"/>
  <c r="A30" i="25"/>
  <c r="BE29" i="25"/>
  <c r="AJ29" i="25"/>
  <c r="O29" i="25"/>
  <c r="BT29" i="25"/>
  <c r="AY29" i="25"/>
  <c r="AC29" i="25"/>
  <c r="H29" i="25"/>
  <c r="BM29" i="25"/>
  <c r="AR29" i="25"/>
  <c r="W29" i="25"/>
  <c r="BZ29" i="25"/>
  <c r="BJ29" i="25"/>
  <c r="AT29" i="25"/>
  <c r="AD29" i="25"/>
  <c r="N29" i="25"/>
  <c r="CA29" i="25"/>
  <c r="BG29" i="25"/>
  <c r="AK29" i="25"/>
  <c r="P29" i="25"/>
  <c r="BU29" i="25"/>
  <c r="AZ29" i="25"/>
  <c r="AE29" i="25"/>
  <c r="I29" i="25"/>
  <c r="BO29" i="25"/>
  <c r="AS29" i="25"/>
  <c r="X29" i="25"/>
  <c r="C29" i="25"/>
  <c r="BH29" i="25"/>
  <c r="AM29" i="25"/>
  <c r="Q29" i="25"/>
  <c r="BY31" i="24"/>
  <c r="BU31" i="24"/>
  <c r="BQ31" i="24"/>
  <c r="BM31" i="24"/>
  <c r="BI31" i="24"/>
  <c r="BE31" i="24"/>
  <c r="BA31" i="24"/>
  <c r="AW31" i="24"/>
  <c r="AS31" i="24"/>
  <c r="AO31" i="24"/>
  <c r="AK31" i="24"/>
  <c r="AG31" i="24"/>
  <c r="AC31" i="24"/>
  <c r="Y31" i="24"/>
  <c r="U31" i="24"/>
  <c r="Q31" i="24"/>
  <c r="M31" i="24"/>
  <c r="I31" i="24"/>
  <c r="E31" i="24"/>
  <c r="A32" i="24"/>
  <c r="BW31" i="24"/>
  <c r="BR31" i="24"/>
  <c r="BL31" i="24"/>
  <c r="BG31" i="24"/>
  <c r="BB31" i="24"/>
  <c r="AV31" i="24"/>
  <c r="AQ31" i="24"/>
  <c r="AL31" i="24"/>
  <c r="AF31" i="24"/>
  <c r="AA31" i="24"/>
  <c r="V31" i="24"/>
  <c r="P31" i="24"/>
  <c r="BZ31" i="24"/>
  <c r="BT31" i="24"/>
  <c r="BO31" i="24"/>
  <c r="BJ31" i="24"/>
  <c r="BD31" i="24"/>
  <c r="AY31" i="24"/>
  <c r="AT31" i="24"/>
  <c r="BX31" i="24"/>
  <c r="BS31" i="24"/>
  <c r="BN31" i="24"/>
  <c r="BH31" i="24"/>
  <c r="BC31" i="24"/>
  <c r="AX31" i="24"/>
  <c r="AR31" i="24"/>
  <c r="AM31" i="24"/>
  <c r="AH31" i="24"/>
  <c r="AB31" i="24"/>
  <c r="W31" i="24"/>
  <c r="R31" i="24"/>
  <c r="L31" i="24"/>
  <c r="G31" i="24"/>
  <c r="B31" i="24"/>
  <c r="BK31" i="24"/>
  <c r="AP31" i="24"/>
  <c r="AE31" i="24"/>
  <c r="T31" i="24"/>
  <c r="K31" i="24"/>
  <c r="D31" i="24"/>
  <c r="CA31" i="24"/>
  <c r="BF31" i="24"/>
  <c r="AN31" i="24"/>
  <c r="AD31" i="24"/>
  <c r="S31" i="24"/>
  <c r="J31" i="24"/>
  <c r="C31" i="24"/>
  <c r="BV31" i="24"/>
  <c r="AZ31" i="24"/>
  <c r="AJ31" i="24"/>
  <c r="Z31" i="24"/>
  <c r="O31" i="24"/>
  <c r="H31" i="24"/>
  <c r="BP31" i="24"/>
  <c r="AU31" i="24"/>
  <c r="AI31" i="24"/>
  <c r="X31" i="24"/>
  <c r="N31" i="24"/>
  <c r="F31" i="24"/>
  <c r="B31" i="21"/>
  <c r="A30" i="21"/>
  <c r="B30" i="35"/>
  <c r="A30" i="35" s="1"/>
  <c r="B29" i="33"/>
  <c r="A29" i="33" s="1"/>
  <c r="B28" i="8"/>
  <c r="A27" i="8"/>
  <c r="CI1" i="3"/>
  <c r="CC1" i="3"/>
  <c r="B17" i="37" l="1"/>
  <c r="CB16" i="28"/>
  <c r="AG16" i="28"/>
  <c r="F16" i="28"/>
  <c r="V16" i="28"/>
  <c r="AL16" i="28"/>
  <c r="BB16" i="28"/>
  <c r="BR16" i="28"/>
  <c r="AO16" i="28"/>
  <c r="G16" i="28"/>
  <c r="W16" i="28"/>
  <c r="AM16" i="28"/>
  <c r="BC16" i="28"/>
  <c r="BS16" i="28"/>
  <c r="M16" i="28"/>
  <c r="AW16" i="28"/>
  <c r="D16" i="28"/>
  <c r="T16" i="28"/>
  <c r="AJ16" i="28"/>
  <c r="AZ16" i="28"/>
  <c r="BP16" i="28"/>
  <c r="R16" i="28"/>
  <c r="AX16" i="28"/>
  <c r="C16" i="28"/>
  <c r="AY16" i="28"/>
  <c r="AS16" i="28"/>
  <c r="J16" i="28"/>
  <c r="Z16" i="28"/>
  <c r="AP16" i="28"/>
  <c r="BF16" i="28"/>
  <c r="BV16" i="28"/>
  <c r="BA16" i="28"/>
  <c r="K16" i="28"/>
  <c r="AA16" i="28"/>
  <c r="AQ16" i="28"/>
  <c r="BG16" i="28"/>
  <c r="BW16" i="28"/>
  <c r="U16" i="28"/>
  <c r="BE16" i="28"/>
  <c r="H16" i="28"/>
  <c r="X16" i="28"/>
  <c r="AN16" i="28"/>
  <c r="BD16" i="28"/>
  <c r="BT16" i="28"/>
  <c r="BU16" i="28"/>
  <c r="BN16" i="28"/>
  <c r="AI16" i="28"/>
  <c r="I16" i="28"/>
  <c r="BI16" i="28"/>
  <c r="N16" i="28"/>
  <c r="AD16" i="28"/>
  <c r="AT16" i="28"/>
  <c r="BJ16" i="28"/>
  <c r="BZ16" i="28"/>
  <c r="BQ16" i="28"/>
  <c r="O16" i="28"/>
  <c r="AE16" i="28"/>
  <c r="AU16" i="28"/>
  <c r="BK16" i="28"/>
  <c r="CA16" i="28"/>
  <c r="AC16" i="28"/>
  <c r="BM16" i="28"/>
  <c r="L16" i="28"/>
  <c r="AB16" i="28"/>
  <c r="AR16" i="28"/>
  <c r="BH16" i="28"/>
  <c r="BX16" i="28"/>
  <c r="Q16" i="28"/>
  <c r="AH16" i="28"/>
  <c r="Y16" i="28"/>
  <c r="S16" i="28"/>
  <c r="BO16" i="28"/>
  <c r="BY16" i="28"/>
  <c r="BL16" i="28"/>
  <c r="P16" i="28"/>
  <c r="AV16" i="28"/>
  <c r="E16" i="28"/>
  <c r="AF16" i="28"/>
  <c r="AK16" i="28"/>
  <c r="AJ16" i="38"/>
  <c r="Q16" i="38"/>
  <c r="P16" i="38"/>
  <c r="N16" i="38"/>
  <c r="K16" i="38"/>
  <c r="BK16" i="38"/>
  <c r="BG16" i="38"/>
  <c r="BL16" i="38"/>
  <c r="BA16" i="38"/>
  <c r="AY16" i="38"/>
  <c r="AW16" i="38"/>
  <c r="S16" i="38"/>
  <c r="AC16" i="38"/>
  <c r="AB16" i="38"/>
  <c r="I16" i="38"/>
  <c r="H16" i="38"/>
  <c r="F16" i="38"/>
  <c r="BS16" i="38"/>
  <c r="D16" i="38"/>
  <c r="BJ16" i="38"/>
  <c r="M16" i="38"/>
  <c r="BH16" i="38"/>
  <c r="AT16" i="38"/>
  <c r="C16" i="38"/>
  <c r="CA16" i="38"/>
  <c r="BZ16" i="38"/>
  <c r="BW16" i="38"/>
  <c r="AS16" i="38"/>
  <c r="BT16" i="38"/>
  <c r="U16" i="38"/>
  <c r="R16" i="38"/>
  <c r="AV16" i="38"/>
  <c r="AE16" i="38"/>
  <c r="AD16" i="38"/>
  <c r="AA16" i="38"/>
  <c r="AH16" i="38"/>
  <c r="BX16" i="38"/>
  <c r="BQ16" i="38"/>
  <c r="BO16" i="38"/>
  <c r="BM16" i="38"/>
  <c r="G16" i="38"/>
  <c r="BD16" i="38"/>
  <c r="AL16" i="38"/>
  <c r="BP16" i="38"/>
  <c r="BE16" i="38"/>
  <c r="BB16" i="38"/>
  <c r="AM16" i="38"/>
  <c r="AN16" i="38"/>
  <c r="BI16" i="38"/>
  <c r="AF16" i="38"/>
  <c r="J16" i="38"/>
  <c r="AU16" i="38"/>
  <c r="AQ16" i="38"/>
  <c r="BN16" i="38"/>
  <c r="BF16" i="38"/>
  <c r="AX16" i="38"/>
  <c r="AZ16" i="38"/>
  <c r="AK16" i="38"/>
  <c r="AI16" i="38"/>
  <c r="AG16" i="38"/>
  <c r="BC16" i="38"/>
  <c r="X16" i="38"/>
  <c r="T16" i="38"/>
  <c r="CB16" i="38"/>
  <c r="BV16" i="38"/>
  <c r="BU16" i="38"/>
  <c r="BR16" i="38"/>
  <c r="W16" i="38"/>
  <c r="AO16" i="38"/>
  <c r="AR16" i="38"/>
  <c r="Z16" i="38"/>
  <c r="Y16" i="38"/>
  <c r="V16" i="38"/>
  <c r="O16" i="38"/>
  <c r="E16" i="38"/>
  <c r="BY16" i="38"/>
  <c r="L16" i="38"/>
  <c r="AP16" i="38"/>
  <c r="CB82" i="27"/>
  <c r="BX82" i="27"/>
  <c r="BT82" i="27"/>
  <c r="BP82" i="27"/>
  <c r="BL82" i="27"/>
  <c r="BH82" i="27"/>
  <c r="BD82" i="27"/>
  <c r="AZ82" i="27"/>
  <c r="AV82" i="27"/>
  <c r="AR82" i="27"/>
  <c r="AN82" i="27"/>
  <c r="AJ82" i="27"/>
  <c r="AF82" i="27"/>
  <c r="AB82" i="27"/>
  <c r="X82" i="27"/>
  <c r="T82" i="27"/>
  <c r="P82" i="27"/>
  <c r="L82" i="27"/>
  <c r="H82" i="27"/>
  <c r="D82" i="27"/>
  <c r="CA82" i="27"/>
  <c r="BW82" i="27"/>
  <c r="BS82" i="27"/>
  <c r="BO82" i="27"/>
  <c r="BK82" i="27"/>
  <c r="BG82" i="27"/>
  <c r="BC82" i="27"/>
  <c r="AY82" i="27"/>
  <c r="AU82" i="27"/>
  <c r="AQ82" i="27"/>
  <c r="AM82" i="27"/>
  <c r="AI82" i="27"/>
  <c r="AE82" i="27"/>
  <c r="AA82" i="27"/>
  <c r="W82" i="27"/>
  <c r="S82" i="27"/>
  <c r="O82" i="27"/>
  <c r="K82" i="27"/>
  <c r="G82" i="27"/>
  <c r="C82" i="27"/>
  <c r="BZ82" i="27"/>
  <c r="BV82" i="27"/>
  <c r="BR82" i="27"/>
  <c r="BN82" i="27"/>
  <c r="BJ82" i="27"/>
  <c r="BF82" i="27"/>
  <c r="BB82" i="27"/>
  <c r="AX82" i="27"/>
  <c r="AT82" i="27"/>
  <c r="AP82" i="27"/>
  <c r="AL82" i="27"/>
  <c r="AH82" i="27"/>
  <c r="AD82" i="27"/>
  <c r="Z82" i="27"/>
  <c r="V82" i="27"/>
  <c r="R82" i="27"/>
  <c r="N82" i="27"/>
  <c r="J82" i="27"/>
  <c r="F82" i="27"/>
  <c r="BQ82" i="27"/>
  <c r="BA82" i="27"/>
  <c r="AK82" i="27"/>
  <c r="U82" i="27"/>
  <c r="E82" i="27"/>
  <c r="BE82" i="27"/>
  <c r="Y82" i="27"/>
  <c r="BM82" i="27"/>
  <c r="AW82" i="27"/>
  <c r="AG82" i="27"/>
  <c r="Q82" i="27"/>
  <c r="BU82" i="27"/>
  <c r="AO82" i="27"/>
  <c r="I82" i="27"/>
  <c r="BY82" i="27"/>
  <c r="BI82" i="27"/>
  <c r="AS82" i="27"/>
  <c r="AC82" i="27"/>
  <c r="M82" i="27"/>
  <c r="AD16" i="27"/>
  <c r="AC16" i="27"/>
  <c r="W16" i="27"/>
  <c r="AN16" i="27"/>
  <c r="BQ16" i="27"/>
  <c r="Z16" i="27"/>
  <c r="K16" i="27"/>
  <c r="BW16" i="27"/>
  <c r="BH16" i="27"/>
  <c r="BJ16" i="27"/>
  <c r="AW16" i="27"/>
  <c r="BY16" i="27"/>
  <c r="BN16" i="27"/>
  <c r="AY16" i="27"/>
  <c r="AJ16" i="27"/>
  <c r="BI16" i="27"/>
  <c r="P16" i="27"/>
  <c r="BM16" i="27"/>
  <c r="BR16" i="27"/>
  <c r="BZ16" i="27"/>
  <c r="V16" i="27"/>
  <c r="BC16" i="27"/>
  <c r="BD16" i="27"/>
  <c r="BE16" i="27"/>
  <c r="AP16" i="27"/>
  <c r="AA16" i="27"/>
  <c r="L16" i="27"/>
  <c r="BX16" i="27"/>
  <c r="AE16" i="27"/>
  <c r="AK16" i="27"/>
  <c r="R16" i="27"/>
  <c r="C16" i="27"/>
  <c r="BO16" i="27"/>
  <c r="AZ16" i="27"/>
  <c r="AT16" i="27"/>
  <c r="AF16" i="27"/>
  <c r="AO16" i="27"/>
  <c r="AM16" i="27"/>
  <c r="AG16" i="27"/>
  <c r="BK16" i="27"/>
  <c r="BB16" i="27"/>
  <c r="BS16" i="27"/>
  <c r="Q16" i="27"/>
  <c r="AS16" i="27"/>
  <c r="BF16" i="27"/>
  <c r="AQ16" i="27"/>
  <c r="AB16" i="27"/>
  <c r="I16" i="27"/>
  <c r="CA16" i="27"/>
  <c r="Y16" i="27"/>
  <c r="AH16" i="27"/>
  <c r="S16" i="27"/>
  <c r="D16" i="27"/>
  <c r="BP16" i="27"/>
  <c r="O16" i="27"/>
  <c r="BL16" i="27"/>
  <c r="F16" i="27"/>
  <c r="X16" i="27"/>
  <c r="BU16" i="27"/>
  <c r="BA16" i="27"/>
  <c r="G16" i="27"/>
  <c r="H16" i="27"/>
  <c r="E16" i="27"/>
  <c r="J16" i="27"/>
  <c r="BV16" i="27"/>
  <c r="BG16" i="27"/>
  <c r="AR16" i="27"/>
  <c r="N16" i="27"/>
  <c r="AV16" i="27"/>
  <c r="M16" i="27"/>
  <c r="AX16" i="27"/>
  <c r="AI16" i="27"/>
  <c r="T16" i="27"/>
  <c r="U16" i="27"/>
  <c r="AU16" i="27"/>
  <c r="CB16" i="27"/>
  <c r="AL16" i="27"/>
  <c r="B15" i="26"/>
  <c r="BW30" i="25"/>
  <c r="BG30" i="25"/>
  <c r="AQ30" i="25"/>
  <c r="AA30" i="25"/>
  <c r="K30" i="25"/>
  <c r="BX30" i="25"/>
  <c r="BH30" i="25"/>
  <c r="AR30" i="25"/>
  <c r="AB30" i="25"/>
  <c r="L30" i="25"/>
  <c r="BN30" i="25"/>
  <c r="AH30" i="25"/>
  <c r="B30" i="25"/>
  <c r="AW30" i="25"/>
  <c r="Q30" i="25"/>
  <c r="BJ30" i="25"/>
  <c r="AD30" i="25"/>
  <c r="BY30" i="25"/>
  <c r="AS30" i="25"/>
  <c r="M30" i="25"/>
  <c r="BO30" i="25"/>
  <c r="S30" i="25"/>
  <c r="BP30" i="25"/>
  <c r="AJ30" i="25"/>
  <c r="D30" i="25"/>
  <c r="BM30" i="25"/>
  <c r="AT30" i="25"/>
  <c r="BI30" i="25"/>
  <c r="BS30" i="25"/>
  <c r="BC30" i="25"/>
  <c r="AM30" i="25"/>
  <c r="W30" i="25"/>
  <c r="G30" i="25"/>
  <c r="BT30" i="25"/>
  <c r="BD30" i="25"/>
  <c r="AN30" i="25"/>
  <c r="X30" i="25"/>
  <c r="H30" i="25"/>
  <c r="BF30" i="25"/>
  <c r="Z30" i="25"/>
  <c r="BU30" i="25"/>
  <c r="AO30" i="25"/>
  <c r="I30" i="25"/>
  <c r="BB30" i="25"/>
  <c r="V30" i="25"/>
  <c r="BQ30" i="25"/>
  <c r="AK30" i="25"/>
  <c r="E30" i="25"/>
  <c r="AI30" i="25"/>
  <c r="C30" i="25"/>
  <c r="AZ30" i="25"/>
  <c r="T30" i="25"/>
  <c r="R30" i="25"/>
  <c r="AG30" i="25"/>
  <c r="N30" i="25"/>
  <c r="AY30" i="25"/>
  <c r="AX30" i="25"/>
  <c r="AC30" i="25"/>
  <c r="CA30" i="25"/>
  <c r="BK30" i="25"/>
  <c r="AU30" i="25"/>
  <c r="AE30" i="25"/>
  <c r="O30" i="25"/>
  <c r="A31" i="25"/>
  <c r="BL30" i="25"/>
  <c r="AV30" i="25"/>
  <c r="AF30" i="25"/>
  <c r="P30" i="25"/>
  <c r="BV30" i="25"/>
  <c r="AP30" i="25"/>
  <c r="J30" i="25"/>
  <c r="BE30" i="25"/>
  <c r="Y30" i="25"/>
  <c r="BR30" i="25"/>
  <c r="AL30" i="25"/>
  <c r="F30" i="25"/>
  <c r="BA30" i="25"/>
  <c r="U30" i="25"/>
  <c r="BZ30" i="25"/>
  <c r="BZ32" i="24"/>
  <c r="BV32" i="24"/>
  <c r="BR32" i="24"/>
  <c r="BN32" i="24"/>
  <c r="BJ32" i="24"/>
  <c r="BF32" i="24"/>
  <c r="BB32" i="24"/>
  <c r="AX32" i="24"/>
  <c r="AT32" i="24"/>
  <c r="AP32" i="24"/>
  <c r="AL32" i="24"/>
  <c r="AH32" i="24"/>
  <c r="AD32" i="24"/>
  <c r="Z32" i="24"/>
  <c r="V32" i="24"/>
  <c r="R32" i="24"/>
  <c r="N32" i="24"/>
  <c r="J32" i="24"/>
  <c r="F32" i="24"/>
  <c r="B32" i="24"/>
  <c r="BX32" i="24"/>
  <c r="BS32" i="24"/>
  <c r="BM32" i="24"/>
  <c r="BH32" i="24"/>
  <c r="BC32" i="24"/>
  <c r="AW32" i="24"/>
  <c r="AR32" i="24"/>
  <c r="AM32" i="24"/>
  <c r="AG32" i="24"/>
  <c r="AB32" i="24"/>
  <c r="W32" i="24"/>
  <c r="Q32" i="24"/>
  <c r="L32" i="24"/>
  <c r="G32" i="24"/>
  <c r="A33" i="24"/>
  <c r="BW32" i="24"/>
  <c r="BQ32" i="24"/>
  <c r="BL32" i="24"/>
  <c r="BG32" i="24"/>
  <c r="BA32" i="24"/>
  <c r="AV32" i="24"/>
  <c r="AQ32" i="24"/>
  <c r="AK32" i="24"/>
  <c r="AF32" i="24"/>
  <c r="CA32" i="24"/>
  <c r="BU32" i="24"/>
  <c r="BP32" i="24"/>
  <c r="BK32" i="24"/>
  <c r="BE32" i="24"/>
  <c r="AZ32" i="24"/>
  <c r="AU32" i="24"/>
  <c r="AO32" i="24"/>
  <c r="AJ32" i="24"/>
  <c r="AE32" i="24"/>
  <c r="Y32" i="24"/>
  <c r="T32" i="24"/>
  <c r="O32" i="24"/>
  <c r="I32" i="24"/>
  <c r="D32" i="24"/>
  <c r="BY32" i="24"/>
  <c r="BT32" i="24"/>
  <c r="BO32" i="24"/>
  <c r="BI32" i="24"/>
  <c r="BD32" i="24"/>
  <c r="AY32" i="24"/>
  <c r="AS32" i="24"/>
  <c r="AN32" i="24"/>
  <c r="AI32" i="24"/>
  <c r="AC32" i="24"/>
  <c r="X32" i="24"/>
  <c r="S32" i="24"/>
  <c r="M32" i="24"/>
  <c r="H32" i="24"/>
  <c r="C32" i="24"/>
  <c r="AA32" i="24"/>
  <c r="E32" i="24"/>
  <c r="U32" i="24"/>
  <c r="P32" i="24"/>
  <c r="K32" i="24"/>
  <c r="A31" i="21"/>
  <c r="B32" i="21"/>
  <c r="B31" i="35"/>
  <c r="A31" i="35" s="1"/>
  <c r="B30" i="33"/>
  <c r="A30" i="33" s="1"/>
  <c r="B29" i="8"/>
  <c r="A28" i="8"/>
  <c r="CG1" i="3"/>
  <c r="CM1" i="3"/>
  <c r="B16" i="28" l="1"/>
  <c r="A17" i="28" s="1"/>
  <c r="B16" i="38"/>
  <c r="A17" i="38" s="1"/>
  <c r="B82" i="27"/>
  <c r="A83" i="27" s="1"/>
  <c r="B16" i="27"/>
  <c r="A17" i="27" s="1"/>
  <c r="BU17" i="27" s="1"/>
  <c r="A16" i="26"/>
  <c r="O16" i="26" s="1"/>
  <c r="BX31" i="25"/>
  <c r="BH31" i="25"/>
  <c r="AR31" i="25"/>
  <c r="AB31" i="25"/>
  <c r="L31" i="25"/>
  <c r="BW31" i="25"/>
  <c r="BG31" i="25"/>
  <c r="BQ31" i="25"/>
  <c r="BA31" i="25"/>
  <c r="AK31" i="25"/>
  <c r="U31" i="25"/>
  <c r="E31" i="25"/>
  <c r="AI31" i="25"/>
  <c r="C31" i="25"/>
  <c r="AP31" i="25"/>
  <c r="J31" i="25"/>
  <c r="AU31" i="25"/>
  <c r="O31" i="25"/>
  <c r="AT31" i="25"/>
  <c r="N31" i="25"/>
  <c r="BD31" i="25"/>
  <c r="AN31" i="25"/>
  <c r="H31" i="25"/>
  <c r="BS31" i="25"/>
  <c r="BC31" i="25"/>
  <c r="BM31" i="25"/>
  <c r="AG31" i="25"/>
  <c r="Q31" i="25"/>
  <c r="AA31" i="25"/>
  <c r="AH31" i="25"/>
  <c r="B31" i="25"/>
  <c r="AM31" i="25"/>
  <c r="G31" i="25"/>
  <c r="F31" i="25"/>
  <c r="AZ31" i="25"/>
  <c r="AJ31" i="25"/>
  <c r="T31" i="25"/>
  <c r="D31" i="25"/>
  <c r="BY31" i="25"/>
  <c r="AS31" i="25"/>
  <c r="M31" i="25"/>
  <c r="S31" i="25"/>
  <c r="Z31" i="25"/>
  <c r="AE31" i="25"/>
  <c r="AV31" i="25"/>
  <c r="CA31" i="25"/>
  <c r="AO31" i="25"/>
  <c r="I31" i="25"/>
  <c r="AX31" i="25"/>
  <c r="BF31" i="25"/>
  <c r="V31" i="25"/>
  <c r="BT31" i="25"/>
  <c r="X31" i="25"/>
  <c r="AW31" i="25"/>
  <c r="BN31" i="25"/>
  <c r="BZ31" i="25"/>
  <c r="AL31" i="25"/>
  <c r="BO31" i="25"/>
  <c r="AC31" i="25"/>
  <c r="AY31" i="25"/>
  <c r="BJ31" i="25"/>
  <c r="BV31" i="25"/>
  <c r="AD31" i="25"/>
  <c r="BL31" i="25"/>
  <c r="P31" i="25"/>
  <c r="BK31" i="25"/>
  <c r="BE31" i="25"/>
  <c r="Y31" i="25"/>
  <c r="K31" i="25"/>
  <c r="R31" i="25"/>
  <c r="W31" i="25"/>
  <c r="BP31" i="25"/>
  <c r="BI31" i="25"/>
  <c r="BR31" i="25"/>
  <c r="BB31" i="25"/>
  <c r="A32" i="25"/>
  <c r="AF31" i="25"/>
  <c r="BU31" i="25"/>
  <c r="AQ31" i="25"/>
  <c r="A34" i="24"/>
  <c r="BX33" i="24"/>
  <c r="BT33" i="24"/>
  <c r="BP33" i="24"/>
  <c r="BL33" i="24"/>
  <c r="BH33" i="24"/>
  <c r="BD33" i="24"/>
  <c r="BY33" i="24"/>
  <c r="BS33" i="24"/>
  <c r="BN33" i="24"/>
  <c r="BI33" i="24"/>
  <c r="BC33" i="24"/>
  <c r="AY33" i="24"/>
  <c r="AU33" i="24"/>
  <c r="AQ33" i="24"/>
  <c r="AM33" i="24"/>
  <c r="AI33" i="24"/>
  <c r="AE33" i="24"/>
  <c r="AA33" i="24"/>
  <c r="W33" i="24"/>
  <c r="S33" i="24"/>
  <c r="O33" i="24"/>
  <c r="K33" i="24"/>
  <c r="G33" i="24"/>
  <c r="C33" i="24"/>
  <c r="BZ33" i="24"/>
  <c r="BR33" i="24"/>
  <c r="BK33" i="24"/>
  <c r="BE33" i="24"/>
  <c r="AX33" i="24"/>
  <c r="AS33" i="24"/>
  <c r="AN33" i="24"/>
  <c r="AH33" i="24"/>
  <c r="AC33" i="24"/>
  <c r="X33" i="24"/>
  <c r="R33" i="24"/>
  <c r="M33" i="24"/>
  <c r="H33" i="24"/>
  <c r="B33" i="24"/>
  <c r="BW33" i="24"/>
  <c r="BQ33" i="24"/>
  <c r="BJ33" i="24"/>
  <c r="BB33" i="24"/>
  <c r="AW33" i="24"/>
  <c r="AR33" i="24"/>
  <c r="AL33" i="24"/>
  <c r="AG33" i="24"/>
  <c r="AB33" i="24"/>
  <c r="V33" i="24"/>
  <c r="Q33" i="24"/>
  <c r="L33" i="24"/>
  <c r="F33" i="24"/>
  <c r="BV33" i="24"/>
  <c r="BO33" i="24"/>
  <c r="BG33" i="24"/>
  <c r="BA33" i="24"/>
  <c r="AV33" i="24"/>
  <c r="AP33" i="24"/>
  <c r="AK33" i="24"/>
  <c r="AF33" i="24"/>
  <c r="Z33" i="24"/>
  <c r="U33" i="24"/>
  <c r="P33" i="24"/>
  <c r="J33" i="24"/>
  <c r="E33" i="24"/>
  <c r="CA33" i="24"/>
  <c r="BU33" i="24"/>
  <c r="BM33" i="24"/>
  <c r="BF33" i="24"/>
  <c r="AZ33" i="24"/>
  <c r="AT33" i="24"/>
  <c r="AO33" i="24"/>
  <c r="AJ33" i="24"/>
  <c r="AD33" i="24"/>
  <c r="Y33" i="24"/>
  <c r="T33" i="24"/>
  <c r="N33" i="24"/>
  <c r="I33" i="24"/>
  <c r="D33" i="24"/>
  <c r="B33" i="21"/>
  <c r="A32" i="21"/>
  <c r="B32" i="35"/>
  <c r="A32" i="35" s="1"/>
  <c r="B31" i="33"/>
  <c r="A31" i="33" s="1"/>
  <c r="B30" i="8"/>
  <c r="A29" i="8"/>
  <c r="CK1" i="3"/>
  <c r="CQ1" i="3"/>
  <c r="BT17" i="28" l="1"/>
  <c r="BD17" i="28"/>
  <c r="AN17" i="28"/>
  <c r="X17" i="28"/>
  <c r="H17" i="28"/>
  <c r="AW17" i="28"/>
  <c r="I17" i="28"/>
  <c r="BO17" i="28"/>
  <c r="AY17" i="28"/>
  <c r="AI17" i="28"/>
  <c r="S17" i="28"/>
  <c r="C17" i="28"/>
  <c r="AO17" i="28"/>
  <c r="BV17" i="28"/>
  <c r="BF17" i="28"/>
  <c r="AP17" i="28"/>
  <c r="Z17" i="28"/>
  <c r="J17" i="28"/>
  <c r="AS17" i="28"/>
  <c r="BH17" i="28"/>
  <c r="L17" i="28"/>
  <c r="BS17" i="28"/>
  <c r="W17" i="28"/>
  <c r="BA17" i="28"/>
  <c r="AT17" i="28"/>
  <c r="BI17" i="28"/>
  <c r="BP17" i="28"/>
  <c r="AZ17" i="28"/>
  <c r="AJ17" i="28"/>
  <c r="T17" i="28"/>
  <c r="D17" i="28"/>
  <c r="AK17" i="28"/>
  <c r="CA17" i="28"/>
  <c r="BK17" i="28"/>
  <c r="AU17" i="28"/>
  <c r="AE17" i="28"/>
  <c r="O17" i="28"/>
  <c r="BY17" i="28"/>
  <c r="Y17" i="28"/>
  <c r="BR17" i="28"/>
  <c r="BB17" i="28"/>
  <c r="AL17" i="28"/>
  <c r="V17" i="28"/>
  <c r="F17" i="28"/>
  <c r="AG17" i="28"/>
  <c r="AR17" i="28"/>
  <c r="BE17" i="28"/>
  <c r="BC17" i="28"/>
  <c r="G17" i="28"/>
  <c r="BJ17" i="28"/>
  <c r="N17" i="28"/>
  <c r="CB17" i="28"/>
  <c r="BL17" i="28"/>
  <c r="AV17" i="28"/>
  <c r="AF17" i="28"/>
  <c r="P17" i="28"/>
  <c r="BQ17" i="28"/>
  <c r="AC17" i="28"/>
  <c r="BW17" i="28"/>
  <c r="BG17" i="28"/>
  <c r="AQ17" i="28"/>
  <c r="AA17" i="28"/>
  <c r="K17" i="28"/>
  <c r="BM17" i="28"/>
  <c r="M17" i="28"/>
  <c r="BN17" i="28"/>
  <c r="AX17" i="28"/>
  <c r="AH17" i="28"/>
  <c r="R17" i="28"/>
  <c r="BU17" i="28"/>
  <c r="Q17" i="28"/>
  <c r="BX17" i="28"/>
  <c r="AB17" i="28"/>
  <c r="U17" i="28"/>
  <c r="AM17" i="28"/>
  <c r="BZ17" i="28"/>
  <c r="AD17" i="28"/>
  <c r="E17" i="28"/>
  <c r="AN17" i="38"/>
  <c r="BC17" i="38"/>
  <c r="BI17" i="38"/>
  <c r="Q17" i="38"/>
  <c r="BB17" i="38"/>
  <c r="O17" i="38"/>
  <c r="BP17" i="38"/>
  <c r="D17" i="38"/>
  <c r="S17" i="38"/>
  <c r="E17" i="38"/>
  <c r="U17" i="38"/>
  <c r="BQ17" i="38"/>
  <c r="M17" i="38"/>
  <c r="AB17" i="38"/>
  <c r="AQ17" i="38"/>
  <c r="AX17" i="38"/>
  <c r="BZ17" i="38"/>
  <c r="N17" i="38"/>
  <c r="AE17" i="38"/>
  <c r="BW17" i="38"/>
  <c r="P17" i="38"/>
  <c r="X17" i="38"/>
  <c r="AM17" i="38"/>
  <c r="AP17" i="38"/>
  <c r="BJ17" i="38"/>
  <c r="BL17" i="38"/>
  <c r="BF17" i="38"/>
  <c r="AZ17" i="38"/>
  <c r="BO17" i="38"/>
  <c r="BU17" i="38"/>
  <c r="AO17" i="38"/>
  <c r="G17" i="38"/>
  <c r="AG17" i="38"/>
  <c r="BX17" i="38"/>
  <c r="L17" i="38"/>
  <c r="AA17" i="38"/>
  <c r="R17" i="38"/>
  <c r="AK17" i="38"/>
  <c r="CB17" i="38"/>
  <c r="Z17" i="38"/>
  <c r="BN17" i="38"/>
  <c r="F17" i="38"/>
  <c r="BT17" i="38"/>
  <c r="H17" i="38"/>
  <c r="W17" i="38"/>
  <c r="J17" i="38"/>
  <c r="AC17" i="38"/>
  <c r="CA17" i="38"/>
  <c r="BR17" i="38"/>
  <c r="AJ17" i="38"/>
  <c r="AY17" i="38"/>
  <c r="BV17" i="38"/>
  <c r="I17" i="38"/>
  <c r="V17" i="38"/>
  <c r="BH17" i="38"/>
  <c r="K17" i="38"/>
  <c r="BE17" i="38"/>
  <c r="C17" i="38"/>
  <c r="BD17" i="38"/>
  <c r="BS17" i="38"/>
  <c r="BY17" i="38"/>
  <c r="AW17" i="38"/>
  <c r="AL17" i="38"/>
  <c r="AU17" i="38"/>
  <c r="AS17" i="38"/>
  <c r="T17" i="38"/>
  <c r="AI17" i="38"/>
  <c r="AH17" i="38"/>
  <c r="BA17" i="38"/>
  <c r="AF17" i="38"/>
  <c r="AV17" i="38"/>
  <c r="AR17" i="38"/>
  <c r="BG17" i="38"/>
  <c r="BM17" i="38"/>
  <c r="Y17" i="38"/>
  <c r="AD17" i="38"/>
  <c r="BK17" i="38"/>
  <c r="AT17" i="38"/>
  <c r="CB83" i="27"/>
  <c r="BX83" i="27"/>
  <c r="BT83" i="27"/>
  <c r="BP83" i="27"/>
  <c r="BL83" i="27"/>
  <c r="BH83" i="27"/>
  <c r="BD83" i="27"/>
  <c r="AZ83" i="27"/>
  <c r="AV83" i="27"/>
  <c r="AR83" i="27"/>
  <c r="AN83" i="27"/>
  <c r="AJ83" i="27"/>
  <c r="AF83" i="27"/>
  <c r="AB83" i="27"/>
  <c r="X83" i="27"/>
  <c r="T83" i="27"/>
  <c r="P83" i="27"/>
  <c r="L83" i="27"/>
  <c r="H83" i="27"/>
  <c r="D83" i="27"/>
  <c r="CA83" i="27"/>
  <c r="BW83" i="27"/>
  <c r="BS83" i="27"/>
  <c r="BO83" i="27"/>
  <c r="BK83" i="27"/>
  <c r="BG83" i="27"/>
  <c r="BC83" i="27"/>
  <c r="AY83" i="27"/>
  <c r="AU83" i="27"/>
  <c r="AQ83" i="27"/>
  <c r="AM83" i="27"/>
  <c r="AI83" i="27"/>
  <c r="AE83" i="27"/>
  <c r="AA83" i="27"/>
  <c r="W83" i="27"/>
  <c r="S83" i="27"/>
  <c r="O83" i="27"/>
  <c r="K83" i="27"/>
  <c r="G83" i="27"/>
  <c r="C83" i="27"/>
  <c r="BZ83" i="27"/>
  <c r="BV83" i="27"/>
  <c r="BR83" i="27"/>
  <c r="BN83" i="27"/>
  <c r="BJ83" i="27"/>
  <c r="BF83" i="27"/>
  <c r="BB83" i="27"/>
  <c r="AX83" i="27"/>
  <c r="AT83" i="27"/>
  <c r="AP83" i="27"/>
  <c r="AL83" i="27"/>
  <c r="AH83" i="27"/>
  <c r="AD83" i="27"/>
  <c r="Z83" i="27"/>
  <c r="V83" i="27"/>
  <c r="R83" i="27"/>
  <c r="N83" i="27"/>
  <c r="J83" i="27"/>
  <c r="F83" i="27"/>
  <c r="BQ83" i="27"/>
  <c r="BA83" i="27"/>
  <c r="AK83" i="27"/>
  <c r="U83" i="27"/>
  <c r="E83" i="27"/>
  <c r="BU83" i="27"/>
  <c r="AO83" i="27"/>
  <c r="I83" i="27"/>
  <c r="BM83" i="27"/>
  <c r="AW83" i="27"/>
  <c r="AG83" i="27"/>
  <c r="Q83" i="27"/>
  <c r="BE83" i="27"/>
  <c r="Y83" i="27"/>
  <c r="BY83" i="27"/>
  <c r="BI83" i="27"/>
  <c r="AS83" i="27"/>
  <c r="AC83" i="27"/>
  <c r="M83" i="27"/>
  <c r="H17" i="27"/>
  <c r="BG17" i="27"/>
  <c r="BR17" i="27"/>
  <c r="AN17" i="27"/>
  <c r="M17" i="27"/>
  <c r="AX17" i="27"/>
  <c r="O17" i="27"/>
  <c r="T17" i="27"/>
  <c r="BE17" i="27"/>
  <c r="J17" i="27"/>
  <c r="BV17" i="27"/>
  <c r="AY17" i="27"/>
  <c r="AR17" i="27"/>
  <c r="AK17" i="27"/>
  <c r="S17" i="27"/>
  <c r="BD17" i="27"/>
  <c r="AC17" i="27"/>
  <c r="AT17" i="27"/>
  <c r="K17" i="27"/>
  <c r="P17" i="27"/>
  <c r="CB17" i="27"/>
  <c r="AL17" i="27"/>
  <c r="BY17" i="27"/>
  <c r="AH17" i="27"/>
  <c r="D17" i="27"/>
  <c r="BP17" i="27"/>
  <c r="AW17" i="27"/>
  <c r="BF17" i="27"/>
  <c r="AA17" i="27"/>
  <c r="AB17" i="27"/>
  <c r="Y17" i="27"/>
  <c r="BB17" i="27"/>
  <c r="X17" i="27"/>
  <c r="E17" i="27"/>
  <c r="AD17" i="27"/>
  <c r="AQ17" i="27"/>
  <c r="BW17" i="27"/>
  <c r="BL17" i="27"/>
  <c r="BI17" i="27"/>
  <c r="CA17" i="27"/>
  <c r="BT17" i="27"/>
  <c r="Q17" i="27"/>
  <c r="BN17" i="27"/>
  <c r="AM17" i="27"/>
  <c r="AJ17" i="27"/>
  <c r="U17" i="27"/>
  <c r="Z17" i="27"/>
  <c r="AE17" i="27"/>
  <c r="BS17" i="27"/>
  <c r="BH17" i="27"/>
  <c r="BM17" i="27"/>
  <c r="W17" i="27"/>
  <c r="AO17" i="27"/>
  <c r="AG17" i="27"/>
  <c r="BJ17" i="27"/>
  <c r="AI17" i="27"/>
  <c r="AF17" i="27"/>
  <c r="I17" i="27"/>
  <c r="F17" i="27"/>
  <c r="AU17" i="27"/>
  <c r="BA17" i="27"/>
  <c r="R17" i="27"/>
  <c r="C17" i="27"/>
  <c r="BK17" i="27"/>
  <c r="AZ17" i="27"/>
  <c r="AS17" i="27"/>
  <c r="AP17" i="27"/>
  <c r="G17" i="27"/>
  <c r="L17" i="27"/>
  <c r="BX17" i="27"/>
  <c r="V17" i="27"/>
  <c r="BO17" i="27"/>
  <c r="BQ17" i="27"/>
  <c r="N17" i="27"/>
  <c r="BZ17" i="27"/>
  <c r="BC17" i="27"/>
  <c r="AV17" i="27"/>
  <c r="G16" i="26"/>
  <c r="M16" i="26"/>
  <c r="AC16" i="26"/>
  <c r="AS16" i="26"/>
  <c r="BI16" i="26"/>
  <c r="BY16" i="26"/>
  <c r="R16" i="26"/>
  <c r="AH16" i="26"/>
  <c r="AX16" i="26"/>
  <c r="BN16" i="26"/>
  <c r="S16" i="26"/>
  <c r="AI16" i="26"/>
  <c r="AY16" i="26"/>
  <c r="BO16" i="26"/>
  <c r="D16" i="26"/>
  <c r="T16" i="26"/>
  <c r="AJ16" i="26"/>
  <c r="AZ16" i="26"/>
  <c r="BP16" i="26"/>
  <c r="K16" i="26"/>
  <c r="AG16" i="26"/>
  <c r="AW16" i="26"/>
  <c r="BM16" i="26"/>
  <c r="V16" i="26"/>
  <c r="AL16" i="26"/>
  <c r="BR16" i="26"/>
  <c r="W16" i="26"/>
  <c r="AM16" i="26"/>
  <c r="BC16" i="26"/>
  <c r="H16" i="26"/>
  <c r="X16" i="26"/>
  <c r="BD16" i="26"/>
  <c r="E16" i="26"/>
  <c r="U16" i="26"/>
  <c r="AK16" i="26"/>
  <c r="BA16" i="26"/>
  <c r="BQ16" i="26"/>
  <c r="J16" i="26"/>
  <c r="Z16" i="26"/>
  <c r="AP16" i="26"/>
  <c r="BF16" i="26"/>
  <c r="BV16" i="26"/>
  <c r="AA16" i="26"/>
  <c r="AQ16" i="26"/>
  <c r="BG16" i="26"/>
  <c r="BW16" i="26"/>
  <c r="L16" i="26"/>
  <c r="AB16" i="26"/>
  <c r="AR16" i="26"/>
  <c r="BH16" i="26"/>
  <c r="BX16" i="26"/>
  <c r="C16" i="26"/>
  <c r="I16" i="26"/>
  <c r="Y16" i="26"/>
  <c r="AO16" i="26"/>
  <c r="BE16" i="26"/>
  <c r="BU16" i="26"/>
  <c r="N16" i="26"/>
  <c r="AD16" i="26"/>
  <c r="AT16" i="26"/>
  <c r="BJ16" i="26"/>
  <c r="BZ16" i="26"/>
  <c r="AE16" i="26"/>
  <c r="AU16" i="26"/>
  <c r="BK16" i="26"/>
  <c r="CA16" i="26"/>
  <c r="P16" i="26"/>
  <c r="AF16" i="26"/>
  <c r="AV16" i="26"/>
  <c r="BL16" i="26"/>
  <c r="CB16" i="26"/>
  <c r="Q16" i="26"/>
  <c r="F16" i="26"/>
  <c r="BB16" i="26"/>
  <c r="BS16" i="26"/>
  <c r="AN16" i="26"/>
  <c r="BT16" i="26"/>
  <c r="BU32" i="25"/>
  <c r="BE32" i="25"/>
  <c r="AO32" i="25"/>
  <c r="Y32" i="25"/>
  <c r="I32" i="25"/>
  <c r="BT32" i="25"/>
  <c r="BD32" i="25"/>
  <c r="AN32" i="25"/>
  <c r="X32" i="25"/>
  <c r="H32" i="25"/>
  <c r="BS32" i="25"/>
  <c r="BC32" i="25"/>
  <c r="BN32" i="25"/>
  <c r="AX32" i="25"/>
  <c r="AH32" i="25"/>
  <c r="R32" i="25"/>
  <c r="B32" i="25"/>
  <c r="C32" i="25"/>
  <c r="AQ32" i="25"/>
  <c r="W32" i="25"/>
  <c r="AI32" i="25"/>
  <c r="BQ32" i="25"/>
  <c r="BA32" i="25"/>
  <c r="AK32" i="25"/>
  <c r="U32" i="25"/>
  <c r="E32" i="25"/>
  <c r="BP32" i="25"/>
  <c r="AZ32" i="25"/>
  <c r="AJ32" i="25"/>
  <c r="T32" i="25"/>
  <c r="D32" i="25"/>
  <c r="BO32" i="25"/>
  <c r="BZ32" i="25"/>
  <c r="BJ32" i="25"/>
  <c r="AT32" i="25"/>
  <c r="AD32" i="25"/>
  <c r="N32" i="25"/>
  <c r="AY32" i="25"/>
  <c r="AU32" i="25"/>
  <c r="AA32" i="25"/>
  <c r="G32" i="25"/>
  <c r="BM32" i="25"/>
  <c r="AG32" i="25"/>
  <c r="Q32" i="25"/>
  <c r="A33" i="25"/>
  <c r="BL32" i="25"/>
  <c r="AV32" i="25"/>
  <c r="AF32" i="25"/>
  <c r="P32" i="25"/>
  <c r="BK32" i="25"/>
  <c r="BV32" i="25"/>
  <c r="BF32" i="25"/>
  <c r="AP32" i="25"/>
  <c r="J32" i="25"/>
  <c r="AE32" i="25"/>
  <c r="K32" i="25"/>
  <c r="O32" i="25"/>
  <c r="AW32" i="25"/>
  <c r="CA32" i="25"/>
  <c r="Z32" i="25"/>
  <c r="BY32" i="25"/>
  <c r="BI32" i="25"/>
  <c r="AS32" i="25"/>
  <c r="AC32" i="25"/>
  <c r="M32" i="25"/>
  <c r="BX32" i="25"/>
  <c r="BH32" i="25"/>
  <c r="AR32" i="25"/>
  <c r="AB32" i="25"/>
  <c r="L32" i="25"/>
  <c r="BW32" i="25"/>
  <c r="BG32" i="25"/>
  <c r="BR32" i="25"/>
  <c r="BB32" i="25"/>
  <c r="AL32" i="25"/>
  <c r="V32" i="25"/>
  <c r="F32" i="25"/>
  <c r="S32" i="25"/>
  <c r="AM32" i="25"/>
  <c r="BY34" i="24"/>
  <c r="BU34" i="24"/>
  <c r="BQ34" i="24"/>
  <c r="BM34" i="24"/>
  <c r="BI34" i="24"/>
  <c r="BE34" i="24"/>
  <c r="BA34" i="24"/>
  <c r="AW34" i="24"/>
  <c r="AS34" i="24"/>
  <c r="AO34" i="24"/>
  <c r="AK34" i="24"/>
  <c r="AG34" i="24"/>
  <c r="AC34" i="24"/>
  <c r="Y34" i="24"/>
  <c r="U34" i="24"/>
  <c r="Q34" i="24"/>
  <c r="M34" i="24"/>
  <c r="I34" i="24"/>
  <c r="E34" i="24"/>
  <c r="BZ34" i="24"/>
  <c r="BT34" i="24"/>
  <c r="BO34" i="24"/>
  <c r="BJ34" i="24"/>
  <c r="BD34" i="24"/>
  <c r="AY34" i="24"/>
  <c r="AT34" i="24"/>
  <c r="AN34" i="24"/>
  <c r="AI34" i="24"/>
  <c r="AD34" i="24"/>
  <c r="X34" i="24"/>
  <c r="S34" i="24"/>
  <c r="N34" i="24"/>
  <c r="H34" i="24"/>
  <c r="C34" i="24"/>
  <c r="BX34" i="24"/>
  <c r="BR34" i="24"/>
  <c r="BK34" i="24"/>
  <c r="BC34" i="24"/>
  <c r="AV34" i="24"/>
  <c r="AP34" i="24"/>
  <c r="AH34" i="24"/>
  <c r="AA34" i="24"/>
  <c r="T34" i="24"/>
  <c r="L34" i="24"/>
  <c r="F34" i="24"/>
  <c r="BW34" i="24"/>
  <c r="BP34" i="24"/>
  <c r="BH34" i="24"/>
  <c r="BB34" i="24"/>
  <c r="AU34" i="24"/>
  <c r="AM34" i="24"/>
  <c r="AF34" i="24"/>
  <c r="Z34" i="24"/>
  <c r="R34" i="24"/>
  <c r="K34" i="24"/>
  <c r="D34" i="24"/>
  <c r="A35" i="24"/>
  <c r="BV34" i="24"/>
  <c r="BN34" i="24"/>
  <c r="BG34" i="24"/>
  <c r="AZ34" i="24"/>
  <c r="AR34" i="24"/>
  <c r="AL34" i="24"/>
  <c r="AE34" i="24"/>
  <c r="W34" i="24"/>
  <c r="P34" i="24"/>
  <c r="J34" i="24"/>
  <c r="B34" i="24"/>
  <c r="CA34" i="24"/>
  <c r="BS34" i="24"/>
  <c r="BL34" i="24"/>
  <c r="BF34" i="24"/>
  <c r="AX34" i="24"/>
  <c r="AQ34" i="24"/>
  <c r="AJ34" i="24"/>
  <c r="AB34" i="24"/>
  <c r="V34" i="24"/>
  <c r="O34" i="24"/>
  <c r="G34" i="24"/>
  <c r="A33" i="21"/>
  <c r="B34" i="21"/>
  <c r="B33" i="35"/>
  <c r="A33" i="35" s="1"/>
  <c r="B32" i="33"/>
  <c r="A32" i="33" s="1"/>
  <c r="B31" i="8"/>
  <c r="A30" i="8"/>
  <c r="CU1" i="3"/>
  <c r="CO1" i="3"/>
  <c r="B17" i="28" l="1"/>
  <c r="A18" i="28" s="1"/>
  <c r="B17" i="38"/>
  <c r="A18" i="38" s="1"/>
  <c r="B83" i="27"/>
  <c r="A84" i="27" s="1"/>
  <c r="B17" i="27"/>
  <c r="A18" i="27" s="1"/>
  <c r="CB18" i="27" s="1"/>
  <c r="B16" i="26"/>
  <c r="BV33" i="25"/>
  <c r="BF33" i="25"/>
  <c r="AP33" i="25"/>
  <c r="Z33" i="25"/>
  <c r="J33" i="25"/>
  <c r="BU33" i="25"/>
  <c r="BE33" i="25"/>
  <c r="AO33" i="25"/>
  <c r="Y33" i="25"/>
  <c r="I33" i="25"/>
  <c r="BT33" i="25"/>
  <c r="BD33" i="25"/>
  <c r="AN33" i="25"/>
  <c r="X33" i="25"/>
  <c r="H33" i="25"/>
  <c r="BS33" i="25"/>
  <c r="BC33" i="25"/>
  <c r="AM33" i="25"/>
  <c r="W33" i="25"/>
  <c r="G33" i="25"/>
  <c r="BB33" i="25"/>
  <c r="V33" i="25"/>
  <c r="BQ33" i="25"/>
  <c r="BA33" i="25"/>
  <c r="U33" i="25"/>
  <c r="BP33" i="25"/>
  <c r="AJ33" i="25"/>
  <c r="T33" i="25"/>
  <c r="BO33" i="25"/>
  <c r="S33" i="25"/>
  <c r="C33" i="25"/>
  <c r="AX33" i="25"/>
  <c r="B33" i="25"/>
  <c r="AG33" i="25"/>
  <c r="BL33" i="25"/>
  <c r="AF33" i="25"/>
  <c r="CA33" i="25"/>
  <c r="O33" i="25"/>
  <c r="AL33" i="25"/>
  <c r="E33" i="25"/>
  <c r="AY33" i="25"/>
  <c r="AH33" i="25"/>
  <c r="BM33" i="25"/>
  <c r="Q33" i="25"/>
  <c r="AV33" i="25"/>
  <c r="BK33" i="25"/>
  <c r="AE33" i="25"/>
  <c r="BZ33" i="25"/>
  <c r="BJ33" i="25"/>
  <c r="AT33" i="25"/>
  <c r="AD33" i="25"/>
  <c r="N33" i="25"/>
  <c r="BY33" i="25"/>
  <c r="BI33" i="25"/>
  <c r="AS33" i="25"/>
  <c r="AC33" i="25"/>
  <c r="M33" i="25"/>
  <c r="BX33" i="25"/>
  <c r="BH33" i="25"/>
  <c r="AR33" i="25"/>
  <c r="AB33" i="25"/>
  <c r="L33" i="25"/>
  <c r="BW33" i="25"/>
  <c r="BG33" i="25"/>
  <c r="AQ33" i="25"/>
  <c r="AA33" i="25"/>
  <c r="K33" i="25"/>
  <c r="BR33" i="25"/>
  <c r="F33" i="25"/>
  <c r="AK33" i="25"/>
  <c r="AZ33" i="25"/>
  <c r="D33" i="25"/>
  <c r="AI33" i="25"/>
  <c r="BN33" i="25"/>
  <c r="R33" i="25"/>
  <c r="AW33" i="25"/>
  <c r="A34" i="25"/>
  <c r="P33" i="25"/>
  <c r="AU33" i="25"/>
  <c r="BZ35" i="24"/>
  <c r="BV35" i="24"/>
  <c r="BR35" i="24"/>
  <c r="BN35" i="24"/>
  <c r="BJ35" i="24"/>
  <c r="BF35" i="24"/>
  <c r="BB35" i="24"/>
  <c r="AX35" i="24"/>
  <c r="AT35" i="24"/>
  <c r="AP35" i="24"/>
  <c r="AL35" i="24"/>
  <c r="AH35" i="24"/>
  <c r="AD35" i="24"/>
  <c r="Z35" i="24"/>
  <c r="V35" i="24"/>
  <c r="R35" i="24"/>
  <c r="N35" i="24"/>
  <c r="J35" i="24"/>
  <c r="F35" i="24"/>
  <c r="B35" i="24"/>
  <c r="CA35" i="24"/>
  <c r="BU35" i="24"/>
  <c r="BP35" i="24"/>
  <c r="BK35" i="24"/>
  <c r="BE35" i="24"/>
  <c r="AZ35" i="24"/>
  <c r="AU35" i="24"/>
  <c r="AO35" i="24"/>
  <c r="AJ35" i="24"/>
  <c r="AE35" i="24"/>
  <c r="Y35" i="24"/>
  <c r="T35" i="24"/>
  <c r="O35" i="24"/>
  <c r="I35" i="24"/>
  <c r="D35" i="24"/>
  <c r="BX35" i="24"/>
  <c r="BQ35" i="24"/>
  <c r="BI35" i="24"/>
  <c r="BC35" i="24"/>
  <c r="AV35" i="24"/>
  <c r="AN35" i="24"/>
  <c r="AG35" i="24"/>
  <c r="AA35" i="24"/>
  <c r="S35" i="24"/>
  <c r="L35" i="24"/>
  <c r="E35" i="24"/>
  <c r="BW35" i="24"/>
  <c r="BO35" i="24"/>
  <c r="BH35" i="24"/>
  <c r="BA35" i="24"/>
  <c r="AS35" i="24"/>
  <c r="AM35" i="24"/>
  <c r="AF35" i="24"/>
  <c r="X35" i="24"/>
  <c r="Q35" i="24"/>
  <c r="K35" i="24"/>
  <c r="C35" i="24"/>
  <c r="A36" i="24"/>
  <c r="BT35" i="24"/>
  <c r="BM35" i="24"/>
  <c r="BG35" i="24"/>
  <c r="AY35" i="24"/>
  <c r="AR35" i="24"/>
  <c r="AK35" i="24"/>
  <c r="AC35" i="24"/>
  <c r="W35" i="24"/>
  <c r="P35" i="24"/>
  <c r="H35" i="24"/>
  <c r="BY35" i="24"/>
  <c r="BS35" i="24"/>
  <c r="BL35" i="24"/>
  <c r="BD35" i="24"/>
  <c r="AW35" i="24"/>
  <c r="AQ35" i="24"/>
  <c r="AI35" i="24"/>
  <c r="AB35" i="24"/>
  <c r="U35" i="24"/>
  <c r="M35" i="24"/>
  <c r="G35" i="24"/>
  <c r="B35" i="21"/>
  <c r="A34" i="21"/>
  <c r="B34" i="35"/>
  <c r="A34" i="35" s="1"/>
  <c r="B33" i="33"/>
  <c r="A33" i="33" s="1"/>
  <c r="B32" i="8"/>
  <c r="A31" i="8"/>
  <c r="CS1" i="3"/>
  <c r="CY1" i="3"/>
  <c r="CB18" i="28" l="1"/>
  <c r="BL18" i="28"/>
  <c r="AV18" i="28"/>
  <c r="AF18" i="28"/>
  <c r="P18" i="28"/>
  <c r="BQ18" i="28"/>
  <c r="AC18" i="28"/>
  <c r="BW18" i="28"/>
  <c r="BG18" i="28"/>
  <c r="AQ18" i="28"/>
  <c r="AA18" i="28"/>
  <c r="K18" i="28"/>
  <c r="BM18" i="28"/>
  <c r="I18" i="28"/>
  <c r="BN18" i="28"/>
  <c r="AX18" i="28"/>
  <c r="AH18" i="28"/>
  <c r="R18" i="28"/>
  <c r="BU18" i="28"/>
  <c r="Q18" i="28"/>
  <c r="AJ18" i="28"/>
  <c r="AK18" i="28"/>
  <c r="AU18" i="28"/>
  <c r="O18" i="28"/>
  <c r="BR18" i="28"/>
  <c r="V18" i="28"/>
  <c r="BX18" i="28"/>
  <c r="BH18" i="28"/>
  <c r="AR18" i="28"/>
  <c r="AB18" i="28"/>
  <c r="L18" i="28"/>
  <c r="BE18" i="28"/>
  <c r="U18" i="28"/>
  <c r="BS18" i="28"/>
  <c r="BC18" i="28"/>
  <c r="AM18" i="28"/>
  <c r="W18" i="28"/>
  <c r="G18" i="28"/>
  <c r="AW18" i="28"/>
  <c r="BZ18" i="28"/>
  <c r="BJ18" i="28"/>
  <c r="AT18" i="28"/>
  <c r="AD18" i="28"/>
  <c r="N18" i="28"/>
  <c r="BI18" i="28"/>
  <c r="E18" i="28"/>
  <c r="BP18" i="28"/>
  <c r="T18" i="28"/>
  <c r="BK18" i="28"/>
  <c r="BY18" i="28"/>
  <c r="BB18" i="28"/>
  <c r="F18" i="28"/>
  <c r="BT18" i="28"/>
  <c r="BD18" i="28"/>
  <c r="AN18" i="28"/>
  <c r="X18" i="28"/>
  <c r="H18" i="28"/>
  <c r="BA18" i="28"/>
  <c r="M18" i="28"/>
  <c r="BO18" i="28"/>
  <c r="AY18" i="28"/>
  <c r="AI18" i="28"/>
  <c r="S18" i="28"/>
  <c r="C18" i="28"/>
  <c r="AO18" i="28"/>
  <c r="BV18" i="28"/>
  <c r="BF18" i="28"/>
  <c r="AP18" i="28"/>
  <c r="Z18" i="28"/>
  <c r="J18" i="28"/>
  <c r="AS18" i="28"/>
  <c r="AZ18" i="28"/>
  <c r="D18" i="28"/>
  <c r="CA18" i="28"/>
  <c r="AE18" i="28"/>
  <c r="Y18" i="28"/>
  <c r="AL18" i="28"/>
  <c r="AG18" i="28"/>
  <c r="AN18" i="38"/>
  <c r="BC18" i="38"/>
  <c r="BQ18" i="38"/>
  <c r="Z18" i="38"/>
  <c r="O18" i="38"/>
  <c r="BP18" i="38"/>
  <c r="D18" i="38"/>
  <c r="S18" i="38"/>
  <c r="AG18" i="38"/>
  <c r="V18" i="38"/>
  <c r="AU18" i="38"/>
  <c r="CB18" i="38"/>
  <c r="AR18" i="38"/>
  <c r="BG18" i="38"/>
  <c r="BU18" i="38"/>
  <c r="I18" i="38"/>
  <c r="N18" i="38"/>
  <c r="BL18" i="38"/>
  <c r="AE18" i="38"/>
  <c r="BI18" i="38"/>
  <c r="X18" i="38"/>
  <c r="AM18" i="38"/>
  <c r="BA18" i="38"/>
  <c r="AL18" i="38"/>
  <c r="AS18" i="38"/>
  <c r="AZ18" i="38"/>
  <c r="BO18" i="38"/>
  <c r="C18" i="38"/>
  <c r="Q18" i="38"/>
  <c r="AT18" i="38"/>
  <c r="BY18" i="38"/>
  <c r="AB18" i="38"/>
  <c r="AQ18" i="38"/>
  <c r="BE18" i="38"/>
  <c r="AP18" i="38"/>
  <c r="R18" i="38"/>
  <c r="BT18" i="38"/>
  <c r="H18" i="38"/>
  <c r="W18" i="38"/>
  <c r="AK18" i="38"/>
  <c r="BJ18" i="38"/>
  <c r="BF18" i="38"/>
  <c r="AJ18" i="38"/>
  <c r="AY18" i="38"/>
  <c r="BM18" i="38"/>
  <c r="BV18" i="38"/>
  <c r="AX18" i="38"/>
  <c r="AC18" i="38"/>
  <c r="BX18" i="38"/>
  <c r="L18" i="38"/>
  <c r="AA18" i="38"/>
  <c r="AO18" i="38"/>
  <c r="BB18" i="38"/>
  <c r="E18" i="38"/>
  <c r="P18" i="38"/>
  <c r="M18" i="38"/>
  <c r="BD18" i="38"/>
  <c r="BS18" i="38"/>
  <c r="G18" i="38"/>
  <c r="U18" i="38"/>
  <c r="AV18" i="38"/>
  <c r="AH18" i="38"/>
  <c r="T18" i="38"/>
  <c r="AI18" i="38"/>
  <c r="AW18" i="38"/>
  <c r="J18" i="38"/>
  <c r="CA18" i="38"/>
  <c r="BR18" i="38"/>
  <c r="BH18" i="38"/>
  <c r="BW18" i="38"/>
  <c r="K18" i="38"/>
  <c r="Y18" i="38"/>
  <c r="BZ18" i="38"/>
  <c r="BN18" i="38"/>
  <c r="BK18" i="38"/>
  <c r="AD18" i="38"/>
  <c r="F18" i="38"/>
  <c r="AF18" i="38"/>
  <c r="BY84" i="27"/>
  <c r="BU84" i="27"/>
  <c r="BQ84" i="27"/>
  <c r="BM84" i="27"/>
  <c r="BI84" i="27"/>
  <c r="BE84" i="27"/>
  <c r="BA84" i="27"/>
  <c r="AW84" i="27"/>
  <c r="AS84" i="27"/>
  <c r="AO84" i="27"/>
  <c r="AK84" i="27"/>
  <c r="CA84" i="27"/>
  <c r="BV84" i="27"/>
  <c r="BP84" i="27"/>
  <c r="BK84" i="27"/>
  <c r="BF84" i="27"/>
  <c r="AZ84" i="27"/>
  <c r="AU84" i="27"/>
  <c r="AP84" i="27"/>
  <c r="AJ84" i="27"/>
  <c r="AF84" i="27"/>
  <c r="AB84" i="27"/>
  <c r="X84" i="27"/>
  <c r="T84" i="27"/>
  <c r="P84" i="27"/>
  <c r="L84" i="27"/>
  <c r="H84" i="27"/>
  <c r="D84" i="27"/>
  <c r="BZ84" i="27"/>
  <c r="BT84" i="27"/>
  <c r="BO84" i="27"/>
  <c r="BJ84" i="27"/>
  <c r="BD84" i="27"/>
  <c r="AY84" i="27"/>
  <c r="AT84" i="27"/>
  <c r="AN84" i="27"/>
  <c r="AI84" i="27"/>
  <c r="AE84" i="27"/>
  <c r="AA84" i="27"/>
  <c r="W84" i="27"/>
  <c r="S84" i="27"/>
  <c r="O84" i="27"/>
  <c r="K84" i="27"/>
  <c r="G84" i="27"/>
  <c r="C84" i="27"/>
  <c r="BX84" i="27"/>
  <c r="BS84" i="27"/>
  <c r="BN84" i="27"/>
  <c r="BH84" i="27"/>
  <c r="BC84" i="27"/>
  <c r="AX84" i="27"/>
  <c r="AR84" i="27"/>
  <c r="AM84" i="27"/>
  <c r="AH84" i="27"/>
  <c r="AD84" i="27"/>
  <c r="Z84" i="27"/>
  <c r="V84" i="27"/>
  <c r="R84" i="27"/>
  <c r="N84" i="27"/>
  <c r="J84" i="27"/>
  <c r="F84" i="27"/>
  <c r="CB84" i="27"/>
  <c r="BG84" i="27"/>
  <c r="AL84" i="27"/>
  <c r="U84" i="27"/>
  <c r="E84" i="27"/>
  <c r="BL84" i="27"/>
  <c r="Y84" i="27"/>
  <c r="BW84" i="27"/>
  <c r="BB84" i="27"/>
  <c r="AG84" i="27"/>
  <c r="Q84" i="27"/>
  <c r="AQ84" i="27"/>
  <c r="I84" i="27"/>
  <c r="BR84" i="27"/>
  <c r="AV84" i="27"/>
  <c r="AC84" i="27"/>
  <c r="M84" i="27"/>
  <c r="BU18" i="27"/>
  <c r="AN18" i="27"/>
  <c r="BG18" i="27"/>
  <c r="U18" i="27"/>
  <c r="AU18" i="27"/>
  <c r="Q18" i="27"/>
  <c r="AI18" i="27"/>
  <c r="AF18" i="27"/>
  <c r="R18" i="27"/>
  <c r="BK18" i="27"/>
  <c r="BO18" i="27"/>
  <c r="BD18" i="27"/>
  <c r="BQ18" i="27"/>
  <c r="BJ18" i="27"/>
  <c r="BM18" i="27"/>
  <c r="D18" i="27"/>
  <c r="BP18" i="27"/>
  <c r="BA18" i="27"/>
  <c r="BB18" i="27"/>
  <c r="AW18" i="27"/>
  <c r="BS18" i="27"/>
  <c r="BH18" i="27"/>
  <c r="AC18" i="27"/>
  <c r="AP18" i="27"/>
  <c r="Y18" i="27"/>
  <c r="BC18" i="27"/>
  <c r="AV18" i="27"/>
  <c r="AQ18" i="27"/>
  <c r="AT18" i="27"/>
  <c r="AL18" i="27"/>
  <c r="Z18" i="27"/>
  <c r="E18" i="27"/>
  <c r="AH18" i="27"/>
  <c r="BY18" i="27"/>
  <c r="H18" i="27"/>
  <c r="BT18" i="27"/>
  <c r="N18" i="27"/>
  <c r="BZ18" i="27"/>
  <c r="O18" i="27"/>
  <c r="T18" i="27"/>
  <c r="BN18" i="27"/>
  <c r="F18" i="27"/>
  <c r="BR18" i="27"/>
  <c r="C18" i="27"/>
  <c r="L18" i="27"/>
  <c r="BX18" i="27"/>
  <c r="BI18" i="27"/>
  <c r="BF18" i="27"/>
  <c r="BE18" i="27"/>
  <c r="CA18" i="27"/>
  <c r="BL18" i="27"/>
  <c r="K18" i="27"/>
  <c r="AK18" i="27"/>
  <c r="AG18" i="27"/>
  <c r="AZ18" i="27"/>
  <c r="BW18" i="27"/>
  <c r="AR18" i="27"/>
  <c r="AE18" i="27"/>
  <c r="AS18" i="27"/>
  <c r="AX18" i="27"/>
  <c r="S18" i="27"/>
  <c r="X18" i="27"/>
  <c r="M18" i="27"/>
  <c r="AD18" i="27"/>
  <c r="AY18" i="27"/>
  <c r="AM18" i="27"/>
  <c r="AJ18" i="27"/>
  <c r="I18" i="27"/>
  <c r="V18" i="27"/>
  <c r="W18" i="27"/>
  <c r="AA18" i="27"/>
  <c r="AB18" i="27"/>
  <c r="AO18" i="27"/>
  <c r="J18" i="27"/>
  <c r="BV18" i="27"/>
  <c r="G18" i="27"/>
  <c r="P18" i="27"/>
  <c r="BS34" i="25"/>
  <c r="BC34" i="25"/>
  <c r="AM34" i="25"/>
  <c r="W34" i="25"/>
  <c r="G34" i="25"/>
  <c r="BR34" i="25"/>
  <c r="BB34" i="25"/>
  <c r="AL34" i="25"/>
  <c r="V34" i="25"/>
  <c r="F34" i="25"/>
  <c r="BQ34" i="25"/>
  <c r="BA34" i="25"/>
  <c r="AK34" i="25"/>
  <c r="U34" i="25"/>
  <c r="E34" i="25"/>
  <c r="BP34" i="25"/>
  <c r="AZ34" i="25"/>
  <c r="AJ34" i="25"/>
  <c r="T34" i="25"/>
  <c r="D34" i="25"/>
  <c r="CA34" i="25"/>
  <c r="AU34" i="25"/>
  <c r="O34" i="25"/>
  <c r="BJ34" i="25"/>
  <c r="N34" i="25"/>
  <c r="BI34" i="25"/>
  <c r="AC34" i="25"/>
  <c r="AR34" i="25"/>
  <c r="BO34" i="25"/>
  <c r="AY34" i="25"/>
  <c r="AI34" i="25"/>
  <c r="S34" i="25"/>
  <c r="C34" i="25"/>
  <c r="BN34" i="25"/>
  <c r="AX34" i="25"/>
  <c r="AH34" i="25"/>
  <c r="R34" i="25"/>
  <c r="B34" i="25"/>
  <c r="BM34" i="25"/>
  <c r="AW34" i="25"/>
  <c r="AG34" i="25"/>
  <c r="Q34" i="25"/>
  <c r="A35" i="25"/>
  <c r="BL34" i="25"/>
  <c r="AV34" i="25"/>
  <c r="AF34" i="25"/>
  <c r="P34" i="25"/>
  <c r="BK34" i="25"/>
  <c r="AE34" i="25"/>
  <c r="BZ34" i="25"/>
  <c r="AT34" i="25"/>
  <c r="BY34" i="25"/>
  <c r="AS34" i="25"/>
  <c r="BH34" i="25"/>
  <c r="L34" i="25"/>
  <c r="BX34" i="25"/>
  <c r="BW34" i="25"/>
  <c r="BG34" i="25"/>
  <c r="AQ34" i="25"/>
  <c r="AA34" i="25"/>
  <c r="K34" i="25"/>
  <c r="BV34" i="25"/>
  <c r="BF34" i="25"/>
  <c r="AP34" i="25"/>
  <c r="Z34" i="25"/>
  <c r="J34" i="25"/>
  <c r="BU34" i="25"/>
  <c r="BE34" i="25"/>
  <c r="AO34" i="25"/>
  <c r="Y34" i="25"/>
  <c r="I34" i="25"/>
  <c r="BT34" i="25"/>
  <c r="BD34" i="25"/>
  <c r="AN34" i="25"/>
  <c r="X34" i="25"/>
  <c r="H34" i="25"/>
  <c r="AD34" i="25"/>
  <c r="M34" i="25"/>
  <c r="AB34" i="25"/>
  <c r="CA36" i="24"/>
  <c r="BW36" i="24"/>
  <c r="BS36" i="24"/>
  <c r="BO36" i="24"/>
  <c r="BK36" i="24"/>
  <c r="BG36" i="24"/>
  <c r="BC36" i="24"/>
  <c r="AY36" i="24"/>
  <c r="AU36" i="24"/>
  <c r="AQ36" i="24"/>
  <c r="AM36" i="24"/>
  <c r="AI36" i="24"/>
  <c r="AE36" i="24"/>
  <c r="AA36" i="24"/>
  <c r="W36" i="24"/>
  <c r="S36" i="24"/>
  <c r="O36" i="24"/>
  <c r="K36" i="24"/>
  <c r="G36" i="24"/>
  <c r="C36" i="24"/>
  <c r="BV36" i="24"/>
  <c r="BQ36" i="24"/>
  <c r="BL36" i="24"/>
  <c r="BF36" i="24"/>
  <c r="BA36" i="24"/>
  <c r="AV36" i="24"/>
  <c r="AP36" i="24"/>
  <c r="AK36" i="24"/>
  <c r="AF36" i="24"/>
  <c r="Z36" i="24"/>
  <c r="U36" i="24"/>
  <c r="P36" i="24"/>
  <c r="J36" i="24"/>
  <c r="E36" i="24"/>
  <c r="BX36" i="24"/>
  <c r="BP36" i="24"/>
  <c r="BI36" i="24"/>
  <c r="BB36" i="24"/>
  <c r="AT36" i="24"/>
  <c r="AN36" i="24"/>
  <c r="AG36" i="24"/>
  <c r="Y36" i="24"/>
  <c r="R36" i="24"/>
  <c r="L36" i="24"/>
  <c r="D36" i="24"/>
  <c r="BU36" i="24"/>
  <c r="BN36" i="24"/>
  <c r="BH36" i="24"/>
  <c r="AZ36" i="24"/>
  <c r="AS36" i="24"/>
  <c r="AL36" i="24"/>
  <c r="AD36" i="24"/>
  <c r="X36" i="24"/>
  <c r="Q36" i="24"/>
  <c r="I36" i="24"/>
  <c r="B36" i="24"/>
  <c r="BZ36" i="24"/>
  <c r="BT36" i="24"/>
  <c r="BM36" i="24"/>
  <c r="BE36" i="24"/>
  <c r="AX36" i="24"/>
  <c r="AR36" i="24"/>
  <c r="AJ36" i="24"/>
  <c r="AC36" i="24"/>
  <c r="V36" i="24"/>
  <c r="N36" i="24"/>
  <c r="H36" i="24"/>
  <c r="BY36" i="24"/>
  <c r="BR36" i="24"/>
  <c r="BJ36" i="24"/>
  <c r="BD36" i="24"/>
  <c r="AW36" i="24"/>
  <c r="AO36" i="24"/>
  <c r="AH36" i="24"/>
  <c r="AB36" i="24"/>
  <c r="T36" i="24"/>
  <c r="M36" i="24"/>
  <c r="F36" i="24"/>
  <c r="A35" i="21"/>
  <c r="B36" i="21"/>
  <c r="B35" i="35"/>
  <c r="A35" i="35" s="1"/>
  <c r="B34" i="33"/>
  <c r="A34" i="33" s="1"/>
  <c r="B33" i="8"/>
  <c r="A32" i="8"/>
  <c r="CW1" i="3"/>
  <c r="DC1" i="3"/>
  <c r="B18" i="28" l="1"/>
  <c r="A19" i="28" s="1"/>
  <c r="B18" i="38"/>
  <c r="A19" i="38" s="1"/>
  <c r="B84" i="27"/>
  <c r="A85" i="27" s="1"/>
  <c r="B18" i="27"/>
  <c r="A19" i="27" s="1"/>
  <c r="CB19" i="27" s="1"/>
  <c r="BY35" i="25"/>
  <c r="BI35" i="25"/>
  <c r="AS35" i="25"/>
  <c r="BS35" i="25"/>
  <c r="BP35" i="25"/>
  <c r="AT35" i="25"/>
  <c r="AB35" i="25"/>
  <c r="L35" i="25"/>
  <c r="BN35" i="25"/>
  <c r="AR35" i="25"/>
  <c r="AA35" i="25"/>
  <c r="K35" i="25"/>
  <c r="BL35" i="25"/>
  <c r="AQ35" i="25"/>
  <c r="J35" i="25"/>
  <c r="BR35" i="25"/>
  <c r="AC35" i="25"/>
  <c r="BU35" i="25"/>
  <c r="BE35" i="25"/>
  <c r="AO35" i="25"/>
  <c r="BO35" i="25"/>
  <c r="BJ35" i="25"/>
  <c r="AN35" i="25"/>
  <c r="X35" i="25"/>
  <c r="H35" i="25"/>
  <c r="BH35" i="25"/>
  <c r="AM35" i="25"/>
  <c r="W35" i="25"/>
  <c r="G35" i="25"/>
  <c r="BG35" i="25"/>
  <c r="AL35" i="25"/>
  <c r="V35" i="25"/>
  <c r="F35" i="25"/>
  <c r="BK35" i="25"/>
  <c r="AP35" i="25"/>
  <c r="Y35" i="25"/>
  <c r="I35" i="25"/>
  <c r="BQ35" i="25"/>
  <c r="BA35" i="25"/>
  <c r="BZ35" i="25"/>
  <c r="BD35" i="25"/>
  <c r="AJ35" i="25"/>
  <c r="T35" i="25"/>
  <c r="D35" i="25"/>
  <c r="AI35" i="25"/>
  <c r="S35" i="25"/>
  <c r="C35" i="25"/>
  <c r="BB35" i="25"/>
  <c r="AH35" i="25"/>
  <c r="B35" i="25"/>
  <c r="BF35" i="25"/>
  <c r="AK35" i="25"/>
  <c r="E35" i="25"/>
  <c r="CA35" i="25"/>
  <c r="BC35" i="25"/>
  <c r="R35" i="25"/>
  <c r="U35" i="25"/>
  <c r="BM35" i="25"/>
  <c r="AW35" i="25"/>
  <c r="BW35" i="25"/>
  <c r="BX35" i="25"/>
  <c r="AY35" i="25"/>
  <c r="AF35" i="25"/>
  <c r="P35" i="25"/>
  <c r="BV35" i="25"/>
  <c r="AX35" i="25"/>
  <c r="AE35" i="25"/>
  <c r="O35" i="25"/>
  <c r="BT35" i="25"/>
  <c r="AV35" i="25"/>
  <c r="AD35" i="25"/>
  <c r="N35" i="25"/>
  <c r="A36" i="25"/>
  <c r="AZ35" i="25"/>
  <c r="AG35" i="25"/>
  <c r="Q35" i="25"/>
  <c r="Z35" i="25"/>
  <c r="AU35" i="25"/>
  <c r="M35" i="25"/>
  <c r="B37" i="21"/>
  <c r="A36" i="21"/>
  <c r="B36" i="35"/>
  <c r="A36" i="35" s="1"/>
  <c r="B35" i="33"/>
  <c r="A35" i="33" s="1"/>
  <c r="B34" i="8"/>
  <c r="A33" i="8"/>
  <c r="DA1" i="3"/>
  <c r="DG1" i="3"/>
  <c r="BW19" i="28" l="1"/>
  <c r="BG19" i="28"/>
  <c r="BI19" i="28"/>
  <c r="AR19" i="28"/>
  <c r="AB19" i="28"/>
  <c r="L19" i="28"/>
  <c r="BE19" i="28"/>
  <c r="Q19" i="28"/>
  <c r="BM19" i="28"/>
  <c r="AU19" i="28"/>
  <c r="AE19" i="28"/>
  <c r="O19" i="28"/>
  <c r="BP19" i="28"/>
  <c r="I19" i="28"/>
  <c r="BL19" i="28"/>
  <c r="AT19" i="28"/>
  <c r="AD19" i="28"/>
  <c r="N19" i="28"/>
  <c r="BJ19" i="28"/>
  <c r="E19" i="28"/>
  <c r="BS19" i="28"/>
  <c r="BY19" i="28"/>
  <c r="BD19" i="28"/>
  <c r="AN19" i="28"/>
  <c r="X19" i="28"/>
  <c r="H19" i="28"/>
  <c r="AS19" i="28"/>
  <c r="M19" i="28"/>
  <c r="BH19" i="28"/>
  <c r="AQ19" i="28"/>
  <c r="AA19" i="28"/>
  <c r="K19" i="28"/>
  <c r="BA19" i="28"/>
  <c r="CB19" i="28"/>
  <c r="BF19" i="28"/>
  <c r="AP19" i="28"/>
  <c r="Z19" i="28"/>
  <c r="J19" i="28"/>
  <c r="AW19" i="28"/>
  <c r="BO19" i="28"/>
  <c r="BT19" i="28"/>
  <c r="AZ19" i="28"/>
  <c r="AJ19" i="28"/>
  <c r="T19" i="28"/>
  <c r="D19" i="28"/>
  <c r="AK19" i="28"/>
  <c r="BX19" i="28"/>
  <c r="BC19" i="28"/>
  <c r="AM19" i="28"/>
  <c r="W19" i="28"/>
  <c r="G19" i="28"/>
  <c r="AO19" i="28"/>
  <c r="BV19" i="28"/>
  <c r="BB19" i="28"/>
  <c r="AL19" i="28"/>
  <c r="V19" i="28"/>
  <c r="F19" i="28"/>
  <c r="AG19" i="28"/>
  <c r="CA19" i="28"/>
  <c r="BK19" i="28"/>
  <c r="BN19" i="28"/>
  <c r="AV19" i="28"/>
  <c r="AF19" i="28"/>
  <c r="P19" i="28"/>
  <c r="BU19" i="28"/>
  <c r="AC19" i="28"/>
  <c r="BR19" i="28"/>
  <c r="AY19" i="28"/>
  <c r="AI19" i="28"/>
  <c r="S19" i="28"/>
  <c r="C19" i="28"/>
  <c r="Y19" i="28"/>
  <c r="BQ19" i="28"/>
  <c r="AX19" i="28"/>
  <c r="AH19" i="28"/>
  <c r="R19" i="28"/>
  <c r="BZ19" i="28"/>
  <c r="U19" i="28"/>
  <c r="AZ19" i="38"/>
  <c r="BK19" i="38"/>
  <c r="BY19" i="38"/>
  <c r="I19" i="38"/>
  <c r="AX19" i="38"/>
  <c r="AV19" i="38"/>
  <c r="BG19" i="38"/>
  <c r="BS19" i="38"/>
  <c r="E19" i="38"/>
  <c r="AH19" i="38"/>
  <c r="AM19" i="38"/>
  <c r="R19" i="38"/>
  <c r="BZ19" i="38"/>
  <c r="AN19" i="38"/>
  <c r="AY19" i="38"/>
  <c r="BI19" i="38"/>
  <c r="BF19" i="38"/>
  <c r="BO19" i="38"/>
  <c r="BN19" i="38"/>
  <c r="AJ19" i="38"/>
  <c r="AU19" i="38"/>
  <c r="BE19" i="38"/>
  <c r="AP19" i="38"/>
  <c r="G19" i="38"/>
  <c r="AF19" i="38"/>
  <c r="AQ19" i="38"/>
  <c r="BA19" i="38"/>
  <c r="Z19" i="38"/>
  <c r="BL19" i="38"/>
  <c r="AW19" i="38"/>
  <c r="CB19" i="38"/>
  <c r="BX19" i="38"/>
  <c r="X19" i="38"/>
  <c r="AI19" i="38"/>
  <c r="AS19" i="38"/>
  <c r="BU19" i="38"/>
  <c r="AR19" i="38"/>
  <c r="AG19" i="38"/>
  <c r="BT19" i="38"/>
  <c r="T19" i="38"/>
  <c r="AE19" i="38"/>
  <c r="AO19" i="38"/>
  <c r="BB19" i="38"/>
  <c r="BP19" i="38"/>
  <c r="P19" i="38"/>
  <c r="AA19" i="38"/>
  <c r="AK19" i="38"/>
  <c r="AL19" i="38"/>
  <c r="AB19" i="38"/>
  <c r="Q19" i="38"/>
  <c r="BH19" i="38"/>
  <c r="BW19" i="38"/>
  <c r="H19" i="38"/>
  <c r="S19" i="38"/>
  <c r="AC19" i="38"/>
  <c r="F19" i="38"/>
  <c r="L19" i="38"/>
  <c r="J19" i="38"/>
  <c r="BR19" i="38"/>
  <c r="D19" i="38"/>
  <c r="O19" i="38"/>
  <c r="Y19" i="38"/>
  <c r="BJ19" i="38"/>
  <c r="BM19" i="38"/>
  <c r="CA19" i="38"/>
  <c r="K19" i="38"/>
  <c r="U19" i="38"/>
  <c r="AT19" i="38"/>
  <c r="BV19" i="38"/>
  <c r="V19" i="38"/>
  <c r="BC19" i="38"/>
  <c r="BD19" i="38"/>
  <c r="BQ19" i="38"/>
  <c r="C19" i="38"/>
  <c r="M19" i="38"/>
  <c r="N19" i="38"/>
  <c r="W19" i="38"/>
  <c r="AD19" i="38"/>
  <c r="BY85" i="27"/>
  <c r="BU85" i="27"/>
  <c r="BQ85" i="27"/>
  <c r="BM85" i="27"/>
  <c r="BI85" i="27"/>
  <c r="BE85" i="27"/>
  <c r="BA85" i="27"/>
  <c r="AW85" i="27"/>
  <c r="AS85" i="27"/>
  <c r="AO85" i="27"/>
  <c r="AK85" i="27"/>
  <c r="AG85" i="27"/>
  <c r="AC85" i="27"/>
  <c r="Y85" i="27"/>
  <c r="U85" i="27"/>
  <c r="Q85" i="27"/>
  <c r="M85" i="27"/>
  <c r="I85" i="27"/>
  <c r="E85" i="27"/>
  <c r="CA85" i="27"/>
  <c r="BV85" i="27"/>
  <c r="BP85" i="27"/>
  <c r="BK85" i="27"/>
  <c r="BF85" i="27"/>
  <c r="AZ85" i="27"/>
  <c r="AU85" i="27"/>
  <c r="AP85" i="27"/>
  <c r="AJ85" i="27"/>
  <c r="AE85" i="27"/>
  <c r="Z85" i="27"/>
  <c r="T85" i="27"/>
  <c r="O85" i="27"/>
  <c r="J85" i="27"/>
  <c r="D85" i="27"/>
  <c r="BZ85" i="27"/>
  <c r="BT85" i="27"/>
  <c r="BO85" i="27"/>
  <c r="BJ85" i="27"/>
  <c r="BD85" i="27"/>
  <c r="AY85" i="27"/>
  <c r="AT85" i="27"/>
  <c r="AN85" i="27"/>
  <c r="AI85" i="27"/>
  <c r="AD85" i="27"/>
  <c r="X85" i="27"/>
  <c r="S85" i="27"/>
  <c r="N85" i="27"/>
  <c r="H85" i="27"/>
  <c r="C85" i="27"/>
  <c r="BX85" i="27"/>
  <c r="BS85" i="27"/>
  <c r="BN85" i="27"/>
  <c r="BH85" i="27"/>
  <c r="BC85" i="27"/>
  <c r="AX85" i="27"/>
  <c r="AR85" i="27"/>
  <c r="AM85" i="27"/>
  <c r="AH85" i="27"/>
  <c r="AB85" i="27"/>
  <c r="W85" i="27"/>
  <c r="R85" i="27"/>
  <c r="L85" i="27"/>
  <c r="G85" i="27"/>
  <c r="BL85" i="27"/>
  <c r="AQ85" i="27"/>
  <c r="V85" i="27"/>
  <c r="BR85" i="27"/>
  <c r="AA85" i="27"/>
  <c r="CB85" i="27"/>
  <c r="BG85" i="27"/>
  <c r="AL85" i="27"/>
  <c r="P85" i="27"/>
  <c r="AV85" i="27"/>
  <c r="F85" i="27"/>
  <c r="BW85" i="27"/>
  <c r="BB85" i="27"/>
  <c r="AF85" i="27"/>
  <c r="K85" i="27"/>
  <c r="AW19" i="27"/>
  <c r="AJ19" i="27"/>
  <c r="AO19" i="27"/>
  <c r="L19" i="27"/>
  <c r="O19" i="27"/>
  <c r="K19" i="27"/>
  <c r="BV19" i="27"/>
  <c r="BR19" i="27"/>
  <c r="G19" i="27"/>
  <c r="BE19" i="27"/>
  <c r="AK19" i="27"/>
  <c r="AA19" i="27"/>
  <c r="AN19" i="27"/>
  <c r="AP19" i="27"/>
  <c r="AL19" i="27"/>
  <c r="AX19" i="27"/>
  <c r="AB19" i="27"/>
  <c r="BH19" i="27"/>
  <c r="R19" i="27"/>
  <c r="X19" i="27"/>
  <c r="Y19" i="27"/>
  <c r="Z19" i="27"/>
  <c r="AI19" i="27"/>
  <c r="P19" i="27"/>
  <c r="AV19" i="27"/>
  <c r="BA19" i="27"/>
  <c r="BP19" i="27"/>
  <c r="V19" i="27"/>
  <c r="AR19" i="27"/>
  <c r="I19" i="27"/>
  <c r="BI19" i="27"/>
  <c r="M19" i="27"/>
  <c r="N19" i="27"/>
  <c r="S19" i="27"/>
  <c r="D19" i="27"/>
  <c r="BZ19" i="27"/>
  <c r="CA19" i="27"/>
  <c r="BS19" i="27"/>
  <c r="BT19" i="27"/>
  <c r="BK19" i="27"/>
  <c r="BG19" i="27"/>
  <c r="BY19" i="27"/>
  <c r="AT19" i="27"/>
  <c r="BX19" i="27"/>
  <c r="BB19" i="27"/>
  <c r="BJ19" i="27"/>
  <c r="AU19" i="27"/>
  <c r="AQ19" i="27"/>
  <c r="BC19" i="27"/>
  <c r="AF19" i="27"/>
  <c r="BL19" i="27"/>
  <c r="BN19" i="27"/>
  <c r="BW19" i="27"/>
  <c r="U19" i="27"/>
  <c r="AE19" i="27"/>
  <c r="BF19" i="27"/>
  <c r="J19" i="27"/>
  <c r="BU19" i="27"/>
  <c r="AG19" i="27"/>
  <c r="AD19" i="27"/>
  <c r="AM19" i="27"/>
  <c r="T19" i="27"/>
  <c r="AZ19" i="27"/>
  <c r="AH19" i="27"/>
  <c r="H19" i="27"/>
  <c r="E19" i="27"/>
  <c r="F19" i="27"/>
  <c r="C19" i="27"/>
  <c r="W19" i="27"/>
  <c r="BO19" i="27"/>
  <c r="Q19" i="27"/>
  <c r="AS19" i="27"/>
  <c r="BD19" i="27"/>
  <c r="BQ19" i="27"/>
  <c r="BM19" i="27"/>
  <c r="AC19" i="27"/>
  <c r="AY19" i="27"/>
  <c r="BZ36" i="25"/>
  <c r="BJ36" i="25"/>
  <c r="AT36" i="25"/>
  <c r="AD36" i="25"/>
  <c r="N36" i="25"/>
  <c r="BY36" i="25"/>
  <c r="BI36" i="25"/>
  <c r="A37" i="25"/>
  <c r="BL36" i="25"/>
  <c r="AV36" i="25"/>
  <c r="AF36" i="25"/>
  <c r="P36" i="25"/>
  <c r="CA36" i="25"/>
  <c r="BK36" i="25"/>
  <c r="AU36" i="25"/>
  <c r="AE36" i="25"/>
  <c r="O36" i="25"/>
  <c r="AS36" i="25"/>
  <c r="Y36" i="25"/>
  <c r="E36" i="25"/>
  <c r="BV36" i="25"/>
  <c r="BF36" i="25"/>
  <c r="Z36" i="25"/>
  <c r="J36" i="25"/>
  <c r="BE36" i="25"/>
  <c r="AR36" i="25"/>
  <c r="L36" i="25"/>
  <c r="BG36" i="25"/>
  <c r="AA36" i="25"/>
  <c r="AC36" i="25"/>
  <c r="AG36" i="25"/>
  <c r="BR36" i="25"/>
  <c r="BB36" i="25"/>
  <c r="AL36" i="25"/>
  <c r="V36" i="25"/>
  <c r="F36" i="25"/>
  <c r="BQ36" i="25"/>
  <c r="BA36" i="25"/>
  <c r="BT36" i="25"/>
  <c r="BD36" i="25"/>
  <c r="AN36" i="25"/>
  <c r="X36" i="25"/>
  <c r="H36" i="25"/>
  <c r="BS36" i="25"/>
  <c r="BC36" i="25"/>
  <c r="AM36" i="25"/>
  <c r="W36" i="25"/>
  <c r="G36" i="25"/>
  <c r="M36" i="25"/>
  <c r="AK36" i="25"/>
  <c r="Q36" i="25"/>
  <c r="BN36" i="25"/>
  <c r="AX36" i="25"/>
  <c r="AH36" i="25"/>
  <c r="R36" i="25"/>
  <c r="B36" i="25"/>
  <c r="BM36" i="25"/>
  <c r="AW36" i="25"/>
  <c r="BP36" i="25"/>
  <c r="AZ36" i="25"/>
  <c r="AJ36" i="25"/>
  <c r="T36" i="25"/>
  <c r="D36" i="25"/>
  <c r="BO36" i="25"/>
  <c r="AY36" i="25"/>
  <c r="AI36" i="25"/>
  <c r="S36" i="25"/>
  <c r="C36" i="25"/>
  <c r="AO36" i="25"/>
  <c r="U36" i="25"/>
  <c r="AP36" i="25"/>
  <c r="BU36" i="25"/>
  <c r="BX36" i="25"/>
  <c r="BH36" i="25"/>
  <c r="AB36" i="25"/>
  <c r="BW36" i="25"/>
  <c r="AQ36" i="25"/>
  <c r="K36" i="25"/>
  <c r="I36" i="25"/>
  <c r="A37" i="21"/>
  <c r="B38" i="21"/>
  <c r="B37" i="35"/>
  <c r="A37" i="35" s="1"/>
  <c r="B36" i="33"/>
  <c r="A36" i="33" s="1"/>
  <c r="B35" i="8"/>
  <c r="A34" i="8"/>
  <c r="DE1" i="3"/>
  <c r="DK1" i="3"/>
  <c r="B19" i="28" l="1"/>
  <c r="A20" i="28" s="1"/>
  <c r="B19" i="38"/>
  <c r="A20" i="38" s="1"/>
  <c r="B85" i="27"/>
  <c r="A86" i="27" s="1"/>
  <c r="B19" i="27"/>
  <c r="A20" i="27" s="1"/>
  <c r="BX37" i="25"/>
  <c r="BH37" i="25"/>
  <c r="BN37" i="25"/>
  <c r="AU37" i="25"/>
  <c r="AE37" i="25"/>
  <c r="O37" i="25"/>
  <c r="BW37" i="25"/>
  <c r="BB37" i="25"/>
  <c r="AL37" i="25"/>
  <c r="V37" i="25"/>
  <c r="F37" i="25"/>
  <c r="BQ37" i="25"/>
  <c r="AW37" i="25"/>
  <c r="AG37" i="25"/>
  <c r="Q37" i="25"/>
  <c r="BZ37" i="25"/>
  <c r="BE37" i="25"/>
  <c r="AN37" i="25"/>
  <c r="X37" i="25"/>
  <c r="H37" i="25"/>
  <c r="BD37" i="25"/>
  <c r="AQ37" i="25"/>
  <c r="K37" i="25"/>
  <c r="AX37" i="25"/>
  <c r="AH37" i="25"/>
  <c r="B37" i="25"/>
  <c r="AS37" i="25"/>
  <c r="M37" i="25"/>
  <c r="AZ37" i="25"/>
  <c r="AJ37" i="25"/>
  <c r="D37" i="25"/>
  <c r="BP37" i="25"/>
  <c r="AM37" i="25"/>
  <c r="BM37" i="25"/>
  <c r="N37" i="25"/>
  <c r="Y37" i="25"/>
  <c r="AF37" i="25"/>
  <c r="BI37" i="25"/>
  <c r="BK37" i="25"/>
  <c r="BC37" i="25"/>
  <c r="G37" i="25"/>
  <c r="AD37" i="25"/>
  <c r="AO37" i="25"/>
  <c r="BO37" i="25"/>
  <c r="P37" i="25"/>
  <c r="A38" i="25"/>
  <c r="BL37" i="25"/>
  <c r="BS37" i="25"/>
  <c r="AY37" i="25"/>
  <c r="AI37" i="25"/>
  <c r="S37" i="25"/>
  <c r="C37" i="25"/>
  <c r="BG37" i="25"/>
  <c r="AP37" i="25"/>
  <c r="Z37" i="25"/>
  <c r="J37" i="25"/>
  <c r="BV37" i="25"/>
  <c r="BA37" i="25"/>
  <c r="AK37" i="25"/>
  <c r="U37" i="25"/>
  <c r="E37" i="25"/>
  <c r="BJ37" i="25"/>
  <c r="AR37" i="25"/>
  <c r="AB37" i="25"/>
  <c r="L37" i="25"/>
  <c r="BT37" i="25"/>
  <c r="AA37" i="25"/>
  <c r="BR37" i="25"/>
  <c r="R37" i="25"/>
  <c r="AC37" i="25"/>
  <c r="BU37" i="25"/>
  <c r="T37" i="25"/>
  <c r="BY37" i="25"/>
  <c r="W37" i="25"/>
  <c r="AT37" i="25"/>
  <c r="CA37" i="25"/>
  <c r="BF37" i="25"/>
  <c r="I37" i="25"/>
  <c r="AV37" i="25"/>
  <c r="B39" i="21"/>
  <c r="A38" i="21"/>
  <c r="B38" i="35"/>
  <c r="A38" i="35" s="1"/>
  <c r="B37" i="33"/>
  <c r="A37" i="33" s="1"/>
  <c r="B36" i="8"/>
  <c r="A35" i="8"/>
  <c r="DI1" i="3"/>
  <c r="DO1" i="3"/>
  <c r="DM1" i="3" s="1"/>
  <c r="BS20" i="28" l="1"/>
  <c r="BC20" i="28"/>
  <c r="AM20" i="28"/>
  <c r="W20" i="28"/>
  <c r="G20" i="28"/>
  <c r="BN20" i="28"/>
  <c r="AS20" i="28"/>
  <c r="X20" i="28"/>
  <c r="BZ20" i="28"/>
  <c r="Y20" i="28"/>
  <c r="BM20" i="28"/>
  <c r="AR20" i="28"/>
  <c r="V20" i="28"/>
  <c r="BU20" i="28"/>
  <c r="CB20" i="28"/>
  <c r="BF20" i="28"/>
  <c r="AK20" i="28"/>
  <c r="P20" i="28"/>
  <c r="BE20" i="28"/>
  <c r="BG20" i="28"/>
  <c r="K20" i="28"/>
  <c r="AC20" i="28"/>
  <c r="AO20" i="28"/>
  <c r="AB20" i="28"/>
  <c r="F20" i="28"/>
  <c r="AP20" i="28"/>
  <c r="N20" i="28"/>
  <c r="BO20" i="28"/>
  <c r="AY20" i="28"/>
  <c r="AI20" i="28"/>
  <c r="S20" i="28"/>
  <c r="C20" i="28"/>
  <c r="BI20" i="28"/>
  <c r="AN20" i="28"/>
  <c r="R20" i="28"/>
  <c r="BJ20" i="28"/>
  <c r="I20" i="28"/>
  <c r="BH20" i="28"/>
  <c r="AL20" i="28"/>
  <c r="Q20" i="28"/>
  <c r="AJ20" i="28"/>
  <c r="BV20" i="28"/>
  <c r="BA20" i="28"/>
  <c r="AF20" i="28"/>
  <c r="J20" i="28"/>
  <c r="AT20" i="28"/>
  <c r="AQ20" i="28"/>
  <c r="AX20" i="28"/>
  <c r="BR20" i="28"/>
  <c r="BL20" i="28"/>
  <c r="BP20" i="28"/>
  <c r="CA20" i="28"/>
  <c r="BK20" i="28"/>
  <c r="AU20" i="28"/>
  <c r="AE20" i="28"/>
  <c r="O20" i="28"/>
  <c r="BY20" i="28"/>
  <c r="BD20" i="28"/>
  <c r="AH20" i="28"/>
  <c r="M20" i="28"/>
  <c r="AZ20" i="28"/>
  <c r="BX20" i="28"/>
  <c r="BB20" i="28"/>
  <c r="AG20" i="28"/>
  <c r="L20" i="28"/>
  <c r="T20" i="28"/>
  <c r="BQ20" i="28"/>
  <c r="AV20" i="28"/>
  <c r="Z20" i="28"/>
  <c r="E20" i="28"/>
  <c r="AD20" i="28"/>
  <c r="BW20" i="28"/>
  <c r="AA20" i="28"/>
  <c r="BT20" i="28"/>
  <c r="H20" i="28"/>
  <c r="AW20" i="28"/>
  <c r="D20" i="28"/>
  <c r="U20" i="28"/>
  <c r="AN20" i="38"/>
  <c r="BB20" i="38"/>
  <c r="BK20" i="38"/>
  <c r="AM20" i="38"/>
  <c r="C20" i="38"/>
  <c r="E20" i="38"/>
  <c r="AZ20" i="38"/>
  <c r="BN20" i="38"/>
  <c r="F20" i="38"/>
  <c r="M20" i="38"/>
  <c r="BI20" i="38"/>
  <c r="AR20" i="38"/>
  <c r="BF20" i="38"/>
  <c r="BS20" i="38"/>
  <c r="AS20" i="38"/>
  <c r="Y20" i="38"/>
  <c r="BA20" i="38"/>
  <c r="P20" i="38"/>
  <c r="CA20" i="38"/>
  <c r="AG20" i="38"/>
  <c r="AO20" i="38"/>
  <c r="AD20" i="38"/>
  <c r="AW20" i="38"/>
  <c r="AQ20" i="38"/>
  <c r="L20" i="38"/>
  <c r="U20" i="38"/>
  <c r="AE20" i="38"/>
  <c r="BJ20" i="38"/>
  <c r="BD20" i="38"/>
  <c r="BR20" i="38"/>
  <c r="K20" i="38"/>
  <c r="BO20" i="38"/>
  <c r="N20" i="38"/>
  <c r="BP20" i="38"/>
  <c r="D20" i="38"/>
  <c r="BG20" i="38"/>
  <c r="BH20" i="38"/>
  <c r="Q20" i="38"/>
  <c r="AI20" i="38"/>
  <c r="AV20" i="38"/>
  <c r="AT20" i="38"/>
  <c r="X20" i="38"/>
  <c r="BE20" i="38"/>
  <c r="AK20" i="38"/>
  <c r="R20" i="38"/>
  <c r="AH20" i="38"/>
  <c r="G20" i="38"/>
  <c r="AJ20" i="38"/>
  <c r="AX20" i="38"/>
  <c r="BC20" i="38"/>
  <c r="BY20" i="38"/>
  <c r="AF20" i="38"/>
  <c r="AB20" i="38"/>
  <c r="BM20" i="38"/>
  <c r="AP20" i="38"/>
  <c r="W20" i="38"/>
  <c r="I20" i="38"/>
  <c r="CB20" i="38"/>
  <c r="BZ20" i="38"/>
  <c r="Z20" i="38"/>
  <c r="BT20" i="38"/>
  <c r="H20" i="38"/>
  <c r="O20" i="38"/>
  <c r="V20" i="38"/>
  <c r="T20" i="38"/>
  <c r="J20" i="38"/>
  <c r="BX20" i="38"/>
  <c r="AL20" i="38"/>
  <c r="BQ20" i="38"/>
  <c r="BL20" i="38"/>
  <c r="AC20" i="38"/>
  <c r="AU20" i="38"/>
  <c r="AA20" i="38"/>
  <c r="AY20" i="38"/>
  <c r="BV20" i="38"/>
  <c r="BW20" i="38"/>
  <c r="S20" i="38"/>
  <c r="BU20" i="38"/>
  <c r="CB20" i="27"/>
  <c r="M20" i="27"/>
  <c r="BY86" i="27"/>
  <c r="BU86" i="27"/>
  <c r="BQ86" i="27"/>
  <c r="BM86" i="27"/>
  <c r="BI86" i="27"/>
  <c r="BE86" i="27"/>
  <c r="BA86" i="27"/>
  <c r="AW86" i="27"/>
  <c r="AS86" i="27"/>
  <c r="AO86" i="27"/>
  <c r="AK86" i="27"/>
  <c r="AG86" i="27"/>
  <c r="AC86" i="27"/>
  <c r="Y86" i="27"/>
  <c r="U86" i="27"/>
  <c r="Q86" i="27"/>
  <c r="M86" i="27"/>
  <c r="I86" i="27"/>
  <c r="E86" i="27"/>
  <c r="CA86" i="27"/>
  <c r="BW86" i="27"/>
  <c r="BS86" i="27"/>
  <c r="BO86" i="27"/>
  <c r="BK86" i="27"/>
  <c r="BG86" i="27"/>
  <c r="BC86" i="27"/>
  <c r="AY86" i="27"/>
  <c r="AU86" i="27"/>
  <c r="AQ86" i="27"/>
  <c r="AM86" i="27"/>
  <c r="AI86" i="27"/>
  <c r="AE86" i="27"/>
  <c r="AA86" i="27"/>
  <c r="W86" i="27"/>
  <c r="S86" i="27"/>
  <c r="O86" i="27"/>
  <c r="CB86" i="27"/>
  <c r="BT86" i="27"/>
  <c r="BL86" i="27"/>
  <c r="BD86" i="27"/>
  <c r="AV86" i="27"/>
  <c r="AN86" i="27"/>
  <c r="AF86" i="27"/>
  <c r="X86" i="27"/>
  <c r="P86" i="27"/>
  <c r="J86" i="27"/>
  <c r="D86" i="27"/>
  <c r="BZ86" i="27"/>
  <c r="BR86" i="27"/>
  <c r="BJ86" i="27"/>
  <c r="BB86" i="27"/>
  <c r="AT86" i="27"/>
  <c r="AL86" i="27"/>
  <c r="AD86" i="27"/>
  <c r="V86" i="27"/>
  <c r="N86" i="27"/>
  <c r="H86" i="27"/>
  <c r="C86" i="27"/>
  <c r="BX86" i="27"/>
  <c r="BP86" i="27"/>
  <c r="BH86" i="27"/>
  <c r="AZ86" i="27"/>
  <c r="AR86" i="27"/>
  <c r="AJ86" i="27"/>
  <c r="AB86" i="27"/>
  <c r="T86" i="27"/>
  <c r="L86" i="27"/>
  <c r="G86" i="27"/>
  <c r="BN86" i="27"/>
  <c r="AH86" i="27"/>
  <c r="F86" i="27"/>
  <c r="AP86" i="27"/>
  <c r="BF86" i="27"/>
  <c r="Z86" i="27"/>
  <c r="BV86" i="27"/>
  <c r="K86" i="27"/>
  <c r="AX86" i="27"/>
  <c r="R86" i="27"/>
  <c r="AQ20" i="27"/>
  <c r="BJ20" i="27"/>
  <c r="R20" i="27"/>
  <c r="CA20" i="27"/>
  <c r="S20" i="27"/>
  <c r="T20" i="27"/>
  <c r="AP20" i="27"/>
  <c r="AW20" i="27"/>
  <c r="BI20" i="27"/>
  <c r="BO20" i="27"/>
  <c r="BD20" i="27"/>
  <c r="AU20" i="27"/>
  <c r="BB20" i="27"/>
  <c r="BN20" i="27"/>
  <c r="BU20" i="27"/>
  <c r="BH20" i="27"/>
  <c r="J20" i="27"/>
  <c r="Q20" i="27"/>
  <c r="AC20" i="27"/>
  <c r="AI20" i="27"/>
  <c r="AF20" i="27"/>
  <c r="V20" i="27"/>
  <c r="AH20" i="27"/>
  <c r="AO20" i="27"/>
  <c r="AJ20" i="27"/>
  <c r="BK20" i="27"/>
  <c r="BR20" i="27"/>
  <c r="C20" i="27"/>
  <c r="H20" i="27"/>
  <c r="BT20" i="27"/>
  <c r="BQ20" i="27"/>
  <c r="BW20" i="27"/>
  <c r="I20" i="27"/>
  <c r="L20" i="27"/>
  <c r="BX20" i="27"/>
  <c r="AE20" i="27"/>
  <c r="AL20" i="27"/>
  <c r="AX20" i="27"/>
  <c r="BE20" i="27"/>
  <c r="AV20" i="27"/>
  <c r="AK20" i="27"/>
  <c r="BC20" i="27"/>
  <c r="BP20" i="27"/>
  <c r="F20" i="27"/>
  <c r="Y20" i="27"/>
  <c r="X20" i="27"/>
  <c r="E20" i="27"/>
  <c r="K20" i="27"/>
  <c r="W20" i="27"/>
  <c r="AD20" i="27"/>
  <c r="AB20" i="27"/>
  <c r="O20" i="27"/>
  <c r="BA20" i="27"/>
  <c r="BG20" i="27"/>
  <c r="BS20" i="27"/>
  <c r="BZ20" i="27"/>
  <c r="BL20" i="27"/>
  <c r="BF20" i="27"/>
  <c r="BM20" i="27"/>
  <c r="BY20" i="27"/>
  <c r="D20" i="27"/>
  <c r="U20" i="27"/>
  <c r="AA20" i="27"/>
  <c r="AM20" i="27"/>
  <c r="AT20" i="27"/>
  <c r="AN20" i="27"/>
  <c r="Z20" i="27"/>
  <c r="AG20" i="27"/>
  <c r="AS20" i="27"/>
  <c r="AY20" i="27"/>
  <c r="AR20" i="27"/>
  <c r="AZ20" i="27"/>
  <c r="BV20" i="27"/>
  <c r="G20" i="27"/>
  <c r="N20" i="27"/>
  <c r="P20" i="27"/>
  <c r="BZ38" i="25"/>
  <c r="BU38" i="25"/>
  <c r="I38" i="25"/>
  <c r="BT38" i="25"/>
  <c r="B38" i="25"/>
  <c r="K38" i="25"/>
  <c r="O38" i="25"/>
  <c r="BV38" i="25"/>
  <c r="BQ38" i="25"/>
  <c r="AK38" i="25"/>
  <c r="E38" i="25"/>
  <c r="AD38" i="25"/>
  <c r="R38" i="25"/>
  <c r="AV38" i="25"/>
  <c r="F38" i="25"/>
  <c r="AE38" i="25"/>
  <c r="BB38" i="25"/>
  <c r="Q38" i="25"/>
  <c r="X38" i="25"/>
  <c r="AH38" i="25"/>
  <c r="AQ38" i="25"/>
  <c r="AU38" i="25"/>
  <c r="AM38" i="25"/>
  <c r="BR38" i="25"/>
  <c r="AW38" i="25"/>
  <c r="AT38" i="25"/>
  <c r="BD38" i="25"/>
  <c r="BS38" i="25"/>
  <c r="BX38" i="25"/>
  <c r="D38" i="25"/>
  <c r="AG38" i="25"/>
  <c r="BN38" i="25"/>
  <c r="BY38" i="25"/>
  <c r="BI38" i="25"/>
  <c r="AS38" i="25"/>
  <c r="AC38" i="25"/>
  <c r="M38" i="25"/>
  <c r="BO38" i="25"/>
  <c r="AN38" i="25"/>
  <c r="S38" i="25"/>
  <c r="A39" i="25"/>
  <c r="AX38" i="25"/>
  <c r="AB38" i="25"/>
  <c r="G38" i="25"/>
  <c r="BK38" i="25"/>
  <c r="AL38" i="25"/>
  <c r="P38" i="25"/>
  <c r="BP38" i="25"/>
  <c r="AP38" i="25"/>
  <c r="T38" i="25"/>
  <c r="BJ38" i="25"/>
  <c r="BE38" i="25"/>
  <c r="AO38" i="25"/>
  <c r="Y38" i="25"/>
  <c r="BG38" i="25"/>
  <c r="AI38" i="25"/>
  <c r="N38" i="25"/>
  <c r="AR38" i="25"/>
  <c r="W38" i="25"/>
  <c r="BC38" i="25"/>
  <c r="AF38" i="25"/>
  <c r="BH38" i="25"/>
  <c r="AJ38" i="25"/>
  <c r="BF38" i="25"/>
  <c r="BA38" i="25"/>
  <c r="U38" i="25"/>
  <c r="AY38" i="25"/>
  <c r="H38" i="25"/>
  <c r="BL38" i="25"/>
  <c r="CA38" i="25"/>
  <c r="AA38" i="25"/>
  <c r="AZ38" i="25"/>
  <c r="J38" i="25"/>
  <c r="BM38" i="25"/>
  <c r="BW38" i="25"/>
  <c r="C38" i="25"/>
  <c r="L38" i="25"/>
  <c r="V38" i="25"/>
  <c r="Z38" i="25"/>
  <c r="A39" i="21"/>
  <c r="B40" i="21"/>
  <c r="B39" i="35"/>
  <c r="A39" i="35" s="1"/>
  <c r="B38" i="33"/>
  <c r="A38" i="33" s="1"/>
  <c r="B37" i="8"/>
  <c r="A36" i="8"/>
  <c r="B20" i="28" l="1"/>
  <c r="A21" i="28" s="1"/>
  <c r="B20" i="38"/>
  <c r="A21" i="38" s="1"/>
  <c r="B86" i="27"/>
  <c r="B20" i="27"/>
  <c r="A21" i="27" s="1"/>
  <c r="CB21" i="27" s="1"/>
  <c r="BS39" i="25"/>
  <c r="BC39" i="25"/>
  <c r="AM39" i="25"/>
  <c r="W39" i="25"/>
  <c r="G39" i="25"/>
  <c r="BR39" i="25"/>
  <c r="BB39" i="25"/>
  <c r="AL39" i="25"/>
  <c r="V39" i="25"/>
  <c r="F39" i="25"/>
  <c r="BH39" i="25"/>
  <c r="AB39" i="25"/>
  <c r="BU39" i="25"/>
  <c r="AO39" i="25"/>
  <c r="I39" i="25"/>
  <c r="BD39" i="25"/>
  <c r="X39" i="25"/>
  <c r="BQ39" i="25"/>
  <c r="AK39" i="25"/>
  <c r="E39" i="25"/>
  <c r="CA39" i="25"/>
  <c r="AE39" i="25"/>
  <c r="BZ39" i="25"/>
  <c r="BJ39" i="25"/>
  <c r="AD39" i="25"/>
  <c r="AR39" i="25"/>
  <c r="BE39" i="25"/>
  <c r="BT39" i="25"/>
  <c r="H39" i="25"/>
  <c r="BG39" i="25"/>
  <c r="AQ39" i="25"/>
  <c r="AP39" i="25"/>
  <c r="J39" i="25"/>
  <c r="AJ39" i="25"/>
  <c r="Q39" i="25"/>
  <c r="BL39" i="25"/>
  <c r="AS39" i="25"/>
  <c r="BO39" i="25"/>
  <c r="AY39" i="25"/>
  <c r="AI39" i="25"/>
  <c r="S39" i="25"/>
  <c r="C39" i="25"/>
  <c r="BN39" i="25"/>
  <c r="AX39" i="25"/>
  <c r="AH39" i="25"/>
  <c r="R39" i="25"/>
  <c r="B39" i="25"/>
  <c r="AZ39" i="25"/>
  <c r="T39" i="25"/>
  <c r="BM39" i="25"/>
  <c r="AG39" i="25"/>
  <c r="A40" i="25"/>
  <c r="AV39" i="25"/>
  <c r="P39" i="25"/>
  <c r="BI39" i="25"/>
  <c r="AC39" i="25"/>
  <c r="AU39" i="25"/>
  <c r="O39" i="25"/>
  <c r="AT39" i="25"/>
  <c r="N39" i="25"/>
  <c r="L39" i="25"/>
  <c r="Y39" i="25"/>
  <c r="AN39" i="25"/>
  <c r="U39" i="25"/>
  <c r="BW39" i="25"/>
  <c r="AA39" i="25"/>
  <c r="BF39" i="25"/>
  <c r="BP39" i="25"/>
  <c r="AW39" i="25"/>
  <c r="BY39" i="25"/>
  <c r="BK39" i="25"/>
  <c r="BX39" i="25"/>
  <c r="BA39" i="25"/>
  <c r="K39" i="25"/>
  <c r="Z39" i="25"/>
  <c r="D39" i="25"/>
  <c r="AF39" i="25"/>
  <c r="BV39" i="25"/>
  <c r="M39" i="25"/>
  <c r="B41" i="21"/>
  <c r="A40" i="21"/>
  <c r="B40" i="35"/>
  <c r="A40" i="35" s="1"/>
  <c r="B39" i="33"/>
  <c r="A39" i="33" s="1"/>
  <c r="B38" i="8"/>
  <c r="A37" i="8"/>
  <c r="BO21" i="28" l="1"/>
  <c r="AY21" i="28"/>
  <c r="AI21" i="28"/>
  <c r="S21" i="28"/>
  <c r="C21" i="28"/>
  <c r="BN21" i="28"/>
  <c r="BQ21" i="28"/>
  <c r="BA21" i="28"/>
  <c r="AK21" i="28"/>
  <c r="U21" i="28"/>
  <c r="E21" i="28"/>
  <c r="AR21" i="28"/>
  <c r="L21" i="28"/>
  <c r="AD21" i="28"/>
  <c r="AX21" i="28"/>
  <c r="R21" i="28"/>
  <c r="AV21" i="28"/>
  <c r="P21" i="28"/>
  <c r="AL21" i="28"/>
  <c r="CA21" i="28"/>
  <c r="BK21" i="28"/>
  <c r="AU21" i="28"/>
  <c r="AE21" i="28"/>
  <c r="O21" i="28"/>
  <c r="BZ21" i="28"/>
  <c r="BJ21" i="28"/>
  <c r="BM21" i="28"/>
  <c r="AW21" i="28"/>
  <c r="AG21" i="28"/>
  <c r="Q21" i="28"/>
  <c r="BX21" i="28"/>
  <c r="AJ21" i="28"/>
  <c r="D21" i="28"/>
  <c r="N21" i="28"/>
  <c r="AP21" i="28"/>
  <c r="J21" i="28"/>
  <c r="AN21" i="28"/>
  <c r="H21" i="28"/>
  <c r="V21" i="28"/>
  <c r="BW21" i="28"/>
  <c r="BG21" i="28"/>
  <c r="AQ21" i="28"/>
  <c r="AA21" i="28"/>
  <c r="K21" i="28"/>
  <c r="BV21" i="28"/>
  <c r="BY21" i="28"/>
  <c r="BI21" i="28"/>
  <c r="BS21" i="28"/>
  <c r="G21" i="28"/>
  <c r="AS21" i="28"/>
  <c r="M21" i="28"/>
  <c r="AB21" i="28"/>
  <c r="BT21" i="28"/>
  <c r="BP21" i="28"/>
  <c r="CB21" i="28"/>
  <c r="W21" i="28"/>
  <c r="AZ21" i="28"/>
  <c r="Z21" i="28"/>
  <c r="BC21" i="28"/>
  <c r="BR21" i="28"/>
  <c r="AO21" i="28"/>
  <c r="I21" i="28"/>
  <c r="T21" i="28"/>
  <c r="BF21" i="28"/>
  <c r="BD21" i="28"/>
  <c r="BB21" i="28"/>
  <c r="AM21" i="28"/>
  <c r="BU21" i="28"/>
  <c r="AC21" i="28"/>
  <c r="BH21" i="28"/>
  <c r="BL21" i="28"/>
  <c r="AH21" i="28"/>
  <c r="AF21" i="28"/>
  <c r="F21" i="28"/>
  <c r="BE21" i="28"/>
  <c r="Y21" i="28"/>
  <c r="AT21" i="28"/>
  <c r="X21" i="28"/>
  <c r="AV21" i="38"/>
  <c r="BK21" i="38"/>
  <c r="BV21" i="38"/>
  <c r="J21" i="38"/>
  <c r="BO21" i="38"/>
  <c r="AR21" i="38"/>
  <c r="F21" i="38"/>
  <c r="H21" i="38"/>
  <c r="AH21" i="38"/>
  <c r="AF21" i="38"/>
  <c r="AU21" i="38"/>
  <c r="BF21" i="38"/>
  <c r="AS21" i="38"/>
  <c r="BQ21" i="38"/>
  <c r="S21" i="38"/>
  <c r="Q21" i="38"/>
  <c r="AB21" i="38"/>
  <c r="AQ21" i="38"/>
  <c r="BB21" i="38"/>
  <c r="AC21" i="38"/>
  <c r="E21" i="38"/>
  <c r="BJ21" i="38"/>
  <c r="BD21" i="38"/>
  <c r="BS21" i="38"/>
  <c r="G21" i="38"/>
  <c r="R21" i="38"/>
  <c r="AG21" i="38"/>
  <c r="BZ21" i="38"/>
  <c r="P21" i="38"/>
  <c r="AE21" i="38"/>
  <c r="AP21" i="38"/>
  <c r="BE21" i="38"/>
  <c r="BP21" i="38"/>
  <c r="AT21" i="38"/>
  <c r="BX21" i="38"/>
  <c r="L21" i="38"/>
  <c r="AL21" i="38"/>
  <c r="AO21" i="38"/>
  <c r="BI21" i="38"/>
  <c r="AN21" i="38"/>
  <c r="BC21" i="38"/>
  <c r="BY21" i="38"/>
  <c r="AD21" i="38"/>
  <c r="CB21" i="38"/>
  <c r="AA21" i="38"/>
  <c r="BL21" i="38"/>
  <c r="CA21" i="38"/>
  <c r="O21" i="38"/>
  <c r="Z21" i="38"/>
  <c r="BM21" i="38"/>
  <c r="T21" i="38"/>
  <c r="N21" i="38"/>
  <c r="BH21" i="38"/>
  <c r="BW21" i="38"/>
  <c r="K21" i="38"/>
  <c r="V21" i="38"/>
  <c r="AW21" i="38"/>
  <c r="D21" i="38"/>
  <c r="BA21" i="38"/>
  <c r="X21" i="38"/>
  <c r="AM21" i="38"/>
  <c r="AX21" i="38"/>
  <c r="M21" i="38"/>
  <c r="AJ21" i="38"/>
  <c r="I21" i="38"/>
  <c r="C21" i="38"/>
  <c r="BU21" i="38"/>
  <c r="BG21" i="38"/>
  <c r="BR21" i="38"/>
  <c r="AK21" i="38"/>
  <c r="AI21" i="38"/>
  <c r="BT21" i="38"/>
  <c r="W21" i="38"/>
  <c r="Y21" i="38"/>
  <c r="AY21" i="38"/>
  <c r="AZ21" i="38"/>
  <c r="BN21" i="38"/>
  <c r="U21" i="38"/>
  <c r="U21" i="27"/>
  <c r="C21" i="27"/>
  <c r="AL21" i="27"/>
  <c r="H21" i="27"/>
  <c r="BT21" i="27"/>
  <c r="BY21" i="27"/>
  <c r="BO21" i="27"/>
  <c r="AI21" i="27"/>
  <c r="W21" i="27"/>
  <c r="J21" i="27"/>
  <c r="BV21" i="27"/>
  <c r="AR21" i="27"/>
  <c r="AS21" i="27"/>
  <c r="AX21" i="27"/>
  <c r="K21" i="27"/>
  <c r="BU21" i="27"/>
  <c r="AW21" i="27"/>
  <c r="BJ21" i="27"/>
  <c r="AF21" i="27"/>
  <c r="BA21" i="27"/>
  <c r="AG21" i="27"/>
  <c r="BB21" i="27"/>
  <c r="X21" i="27"/>
  <c r="S21" i="27"/>
  <c r="BE21" i="27"/>
  <c r="T21" i="27"/>
  <c r="BQ21" i="27"/>
  <c r="BC21" i="27"/>
  <c r="Z21" i="27"/>
  <c r="BW21" i="27"/>
  <c r="BH21" i="27"/>
  <c r="AM21" i="27"/>
  <c r="D21" i="27"/>
  <c r="AQ21" i="27"/>
  <c r="AE21" i="27"/>
  <c r="N21" i="27"/>
  <c r="BZ21" i="27"/>
  <c r="AV21" i="27"/>
  <c r="AA21" i="27"/>
  <c r="O21" i="27"/>
  <c r="BM21" i="27"/>
  <c r="BR21" i="27"/>
  <c r="AN21" i="27"/>
  <c r="M21" i="27"/>
  <c r="AH21" i="27"/>
  <c r="AZ21" i="27"/>
  <c r="AC21" i="27"/>
  <c r="I21" i="27"/>
  <c r="AP21" i="27"/>
  <c r="L21" i="27"/>
  <c r="BX21" i="27"/>
  <c r="Y21" i="27"/>
  <c r="AJ21" i="27"/>
  <c r="F21" i="27"/>
  <c r="BK21" i="27"/>
  <c r="AD21" i="27"/>
  <c r="CA21" i="27"/>
  <c r="BL21" i="27"/>
  <c r="BG21" i="27"/>
  <c r="AU21" i="27"/>
  <c r="V21" i="27"/>
  <c r="BS21" i="27"/>
  <c r="BD21" i="27"/>
  <c r="G21" i="27"/>
  <c r="BN21" i="27"/>
  <c r="E21" i="27"/>
  <c r="BI21" i="27"/>
  <c r="AO21" i="27"/>
  <c r="BF21" i="27"/>
  <c r="AB21" i="27"/>
  <c r="AY21" i="27"/>
  <c r="R21" i="27"/>
  <c r="BP21" i="27"/>
  <c r="AK21" i="27"/>
  <c r="Q21" i="27"/>
  <c r="AT21" i="27"/>
  <c r="P21" i="27"/>
  <c r="BT40" i="25"/>
  <c r="BD40" i="25"/>
  <c r="AN40" i="25"/>
  <c r="X40" i="25"/>
  <c r="H40" i="25"/>
  <c r="BS40" i="25"/>
  <c r="BC40" i="25"/>
  <c r="AM40" i="25"/>
  <c r="W40" i="25"/>
  <c r="G40" i="25"/>
  <c r="BI40" i="25"/>
  <c r="AC40" i="25"/>
  <c r="BV40" i="25"/>
  <c r="AP40" i="25"/>
  <c r="J40" i="25"/>
  <c r="BE40" i="25"/>
  <c r="Y40" i="25"/>
  <c r="BR40" i="25"/>
  <c r="AL40" i="25"/>
  <c r="F40" i="25"/>
  <c r="BP40" i="25"/>
  <c r="AJ40" i="25"/>
  <c r="T40" i="25"/>
  <c r="D40" i="25"/>
  <c r="BO40" i="25"/>
  <c r="AY40" i="25"/>
  <c r="S40" i="25"/>
  <c r="C40" i="25"/>
  <c r="BA40" i="25"/>
  <c r="U40" i="25"/>
  <c r="BN40" i="25"/>
  <c r="B40" i="25"/>
  <c r="AW40" i="25"/>
  <c r="Q40" i="25"/>
  <c r="BJ40" i="25"/>
  <c r="AU40" i="25"/>
  <c r="M40" i="25"/>
  <c r="Z40" i="25"/>
  <c r="I40" i="25"/>
  <c r="V40" i="25"/>
  <c r="AZ40" i="25"/>
  <c r="AI40" i="25"/>
  <c r="AH40" i="25"/>
  <c r="AD40" i="25"/>
  <c r="A41" i="25"/>
  <c r="BL40" i="25"/>
  <c r="AV40" i="25"/>
  <c r="AF40" i="25"/>
  <c r="P40" i="25"/>
  <c r="CA40" i="25"/>
  <c r="BK40" i="25"/>
  <c r="AE40" i="25"/>
  <c r="BY40" i="25"/>
  <c r="AS40" i="25"/>
  <c r="BF40" i="25"/>
  <c r="AO40" i="25"/>
  <c r="BX40" i="25"/>
  <c r="BH40" i="25"/>
  <c r="AR40" i="25"/>
  <c r="AB40" i="25"/>
  <c r="L40" i="25"/>
  <c r="BW40" i="25"/>
  <c r="BG40" i="25"/>
  <c r="AQ40" i="25"/>
  <c r="AA40" i="25"/>
  <c r="K40" i="25"/>
  <c r="BQ40" i="25"/>
  <c r="AK40" i="25"/>
  <c r="E40" i="25"/>
  <c r="AX40" i="25"/>
  <c r="R40" i="25"/>
  <c r="BM40" i="25"/>
  <c r="AG40" i="25"/>
  <c r="BZ40" i="25"/>
  <c r="AT40" i="25"/>
  <c r="N40" i="25"/>
  <c r="O40" i="25"/>
  <c r="BU40" i="25"/>
  <c r="BB40" i="25"/>
  <c r="A41" i="21"/>
  <c r="B42" i="21"/>
  <c r="B41" i="35"/>
  <c r="A41" i="35" s="1"/>
  <c r="B40" i="33"/>
  <c r="A40" i="33" s="1"/>
  <c r="B39" i="8"/>
  <c r="A38" i="8"/>
  <c r="B21" i="28" l="1"/>
  <c r="A22" i="28" s="1"/>
  <c r="B21" i="38"/>
  <c r="B21" i="27"/>
  <c r="A22" i="27" s="1"/>
  <c r="A42" i="25"/>
  <c r="BS41" i="25"/>
  <c r="BC41" i="25"/>
  <c r="AM41" i="25"/>
  <c r="W41" i="25"/>
  <c r="BV41" i="25"/>
  <c r="BF41" i="25"/>
  <c r="BU41" i="25"/>
  <c r="BE41" i="25"/>
  <c r="AO41" i="25"/>
  <c r="Y41" i="25"/>
  <c r="I41" i="25"/>
  <c r="BP41" i="25"/>
  <c r="AZ41" i="25"/>
  <c r="AJ41" i="25"/>
  <c r="T41" i="25"/>
  <c r="D41" i="25"/>
  <c r="F41" i="25"/>
  <c r="C41" i="25"/>
  <c r="B41" i="25"/>
  <c r="AG41" i="25"/>
  <c r="BH41" i="25"/>
  <c r="L41" i="25"/>
  <c r="Z41" i="25"/>
  <c r="AQ41" i="25"/>
  <c r="BZ41" i="25"/>
  <c r="BY41" i="25"/>
  <c r="M41" i="25"/>
  <c r="AN41" i="25"/>
  <c r="H41" i="25"/>
  <c r="J41" i="25"/>
  <c r="BO41" i="25"/>
  <c r="AY41" i="25"/>
  <c r="AI41" i="25"/>
  <c r="S41" i="25"/>
  <c r="BR41" i="25"/>
  <c r="BB41" i="25"/>
  <c r="BQ41" i="25"/>
  <c r="BA41" i="25"/>
  <c r="AK41" i="25"/>
  <c r="U41" i="25"/>
  <c r="E41" i="25"/>
  <c r="BL41" i="25"/>
  <c r="AV41" i="25"/>
  <c r="AF41" i="25"/>
  <c r="P41" i="25"/>
  <c r="AT41" i="25"/>
  <c r="AP41" i="25"/>
  <c r="AL41" i="25"/>
  <c r="AH41" i="25"/>
  <c r="BN41" i="25"/>
  <c r="BM41" i="25"/>
  <c r="Q41" i="25"/>
  <c r="BX41" i="25"/>
  <c r="AB41" i="25"/>
  <c r="AD41" i="25"/>
  <c r="V41" i="25"/>
  <c r="BW41" i="25"/>
  <c r="AA41" i="25"/>
  <c r="BJ41" i="25"/>
  <c r="AC41" i="25"/>
  <c r="BT41" i="25"/>
  <c r="X41" i="25"/>
  <c r="K41" i="25"/>
  <c r="CA41" i="25"/>
  <c r="BK41" i="25"/>
  <c r="AU41" i="25"/>
  <c r="AE41" i="25"/>
  <c r="O41" i="25"/>
  <c r="AX41" i="25"/>
  <c r="AW41" i="25"/>
  <c r="AR41" i="25"/>
  <c r="R41" i="25"/>
  <c r="BI41" i="25"/>
  <c r="BD41" i="25"/>
  <c r="N41" i="25"/>
  <c r="BG41" i="25"/>
  <c r="AS41" i="25"/>
  <c r="G41" i="25"/>
  <c r="B43" i="21"/>
  <c r="A42" i="21"/>
  <c r="B42" i="35"/>
  <c r="A42" i="35" s="1"/>
  <c r="B41" i="33"/>
  <c r="A41" i="33" s="1"/>
  <c r="B40" i="8"/>
  <c r="A39" i="8"/>
  <c r="BS22" i="28" l="1"/>
  <c r="BC22" i="28"/>
  <c r="AM22" i="28"/>
  <c r="W22" i="28"/>
  <c r="G22" i="28"/>
  <c r="BR22" i="28"/>
  <c r="BB22" i="28"/>
  <c r="AL22" i="28"/>
  <c r="V22" i="28"/>
  <c r="F22" i="28"/>
  <c r="BM22" i="28"/>
  <c r="AW22" i="28"/>
  <c r="AG22" i="28"/>
  <c r="Q22" i="28"/>
  <c r="BX22" i="28"/>
  <c r="L22" i="28"/>
  <c r="BD22" i="28"/>
  <c r="BP22" i="28"/>
  <c r="D22" i="28"/>
  <c r="AY22" i="28"/>
  <c r="AI22" i="28"/>
  <c r="S22" i="28"/>
  <c r="C22" i="28"/>
  <c r="AX22" i="28"/>
  <c r="AH22" i="28"/>
  <c r="R22" i="28"/>
  <c r="BI22" i="28"/>
  <c r="AS22" i="28"/>
  <c r="AC22" i="28"/>
  <c r="BH22" i="28"/>
  <c r="AV22" i="28"/>
  <c r="AZ22" i="28"/>
  <c r="CB22" i="28"/>
  <c r="BO22" i="28"/>
  <c r="BN22" i="28"/>
  <c r="BY22" i="28"/>
  <c r="M22" i="28"/>
  <c r="AN22" i="28"/>
  <c r="CA22" i="28"/>
  <c r="BK22" i="28"/>
  <c r="AU22" i="28"/>
  <c r="AE22" i="28"/>
  <c r="O22" i="28"/>
  <c r="BZ22" i="28"/>
  <c r="BJ22" i="28"/>
  <c r="AT22" i="28"/>
  <c r="AD22" i="28"/>
  <c r="N22" i="28"/>
  <c r="BU22" i="28"/>
  <c r="BE22" i="28"/>
  <c r="AO22" i="28"/>
  <c r="Y22" i="28"/>
  <c r="I22" i="28"/>
  <c r="AR22" i="28"/>
  <c r="P22" i="28"/>
  <c r="X22" i="28"/>
  <c r="AJ22" i="28"/>
  <c r="BL22" i="28"/>
  <c r="BW22" i="28"/>
  <c r="BG22" i="28"/>
  <c r="AQ22" i="28"/>
  <c r="AA22" i="28"/>
  <c r="K22" i="28"/>
  <c r="BV22" i="28"/>
  <c r="BF22" i="28"/>
  <c r="AP22" i="28"/>
  <c r="Z22" i="28"/>
  <c r="J22" i="28"/>
  <c r="BQ22" i="28"/>
  <c r="BA22" i="28"/>
  <c r="AK22" i="28"/>
  <c r="U22" i="28"/>
  <c r="E22" i="28"/>
  <c r="AB22" i="28"/>
  <c r="BT22" i="28"/>
  <c r="H22" i="28"/>
  <c r="T22" i="28"/>
  <c r="AF22" i="28"/>
  <c r="CB22" i="27"/>
  <c r="BX22" i="27"/>
  <c r="BT22" i="27"/>
  <c r="BP22" i="27"/>
  <c r="BL22" i="27"/>
  <c r="BH22" i="27"/>
  <c r="BD22" i="27"/>
  <c r="AZ22" i="27"/>
  <c r="AV22" i="27"/>
  <c r="AR22" i="27"/>
  <c r="AN22" i="27"/>
  <c r="AJ22" i="27"/>
  <c r="AF22" i="27"/>
  <c r="AB22" i="27"/>
  <c r="X22" i="27"/>
  <c r="T22" i="27"/>
  <c r="P22" i="27"/>
  <c r="L22" i="27"/>
  <c r="H22" i="27"/>
  <c r="D22" i="27"/>
  <c r="CA22" i="27"/>
  <c r="BW22" i="27"/>
  <c r="BS22" i="27"/>
  <c r="BO22" i="27"/>
  <c r="BK22" i="27"/>
  <c r="BG22" i="27"/>
  <c r="BC22" i="27"/>
  <c r="AY22" i="27"/>
  <c r="AU22" i="27"/>
  <c r="AQ22" i="27"/>
  <c r="AM22" i="27"/>
  <c r="AI22" i="27"/>
  <c r="AE22" i="27"/>
  <c r="AA22" i="27"/>
  <c r="W22" i="27"/>
  <c r="S22" i="27"/>
  <c r="O22" i="27"/>
  <c r="K22" i="27"/>
  <c r="G22" i="27"/>
  <c r="C22" i="27"/>
  <c r="BZ22" i="27"/>
  <c r="BV22" i="27"/>
  <c r="BR22" i="27"/>
  <c r="BN22" i="27"/>
  <c r="BJ22" i="27"/>
  <c r="BF22" i="27"/>
  <c r="BB22" i="27"/>
  <c r="AX22" i="27"/>
  <c r="AT22" i="27"/>
  <c r="AP22" i="27"/>
  <c r="AL22" i="27"/>
  <c r="AH22" i="27"/>
  <c r="AD22" i="27"/>
  <c r="Z22" i="27"/>
  <c r="V22" i="27"/>
  <c r="R22" i="27"/>
  <c r="N22" i="27"/>
  <c r="J22" i="27"/>
  <c r="F22" i="27"/>
  <c r="BY22" i="27"/>
  <c r="BU22" i="27"/>
  <c r="BQ22" i="27"/>
  <c r="BM22" i="27"/>
  <c r="BI22" i="27"/>
  <c r="BE22" i="27"/>
  <c r="BA22" i="27"/>
  <c r="AW22" i="27"/>
  <c r="AS22" i="27"/>
  <c r="AO22" i="27"/>
  <c r="AK22" i="27"/>
  <c r="AG22" i="27"/>
  <c r="AC22" i="27"/>
  <c r="Y22" i="27"/>
  <c r="U22" i="27"/>
  <c r="Q22" i="27"/>
  <c r="M22" i="27"/>
  <c r="I22" i="27"/>
  <c r="E22" i="27"/>
  <c r="BX42" i="25"/>
  <c r="D42" i="25"/>
  <c r="Y42" i="25"/>
  <c r="AU42" i="25"/>
  <c r="BP42" i="25"/>
  <c r="AA42" i="25"/>
  <c r="BL42" i="25"/>
  <c r="E42" i="25"/>
  <c r="AQ42" i="25"/>
  <c r="BC42" i="25"/>
  <c r="BN42" i="25"/>
  <c r="AX42" i="25"/>
  <c r="AH42" i="25"/>
  <c r="R42" i="25"/>
  <c r="B42" i="25"/>
  <c r="AB42" i="25"/>
  <c r="BH42" i="25"/>
  <c r="H42" i="25"/>
  <c r="AC42" i="25"/>
  <c r="AY42" i="25"/>
  <c r="BT42" i="25"/>
  <c r="O42" i="25"/>
  <c r="AO42" i="25"/>
  <c r="BU42" i="25"/>
  <c r="AV42" i="25"/>
  <c r="A43" i="25"/>
  <c r="BA42" i="25"/>
  <c r="BV42" i="25"/>
  <c r="BB42" i="25"/>
  <c r="AD42" i="25"/>
  <c r="J42" i="25"/>
  <c r="W42" i="25"/>
  <c r="BM42" i="25"/>
  <c r="S42" i="25"/>
  <c r="AS42" i="25"/>
  <c r="BY42" i="25"/>
  <c r="T42" i="25"/>
  <c r="AZ42" i="25"/>
  <c r="CA42" i="25"/>
  <c r="BG42" i="25"/>
  <c r="P42" i="25"/>
  <c r="L42" i="25"/>
  <c r="BR42" i="25"/>
  <c r="AT42" i="25"/>
  <c r="Z42" i="25"/>
  <c r="F42" i="25"/>
  <c r="AM42" i="25"/>
  <c r="BS42" i="25"/>
  <c r="X42" i="25"/>
  <c r="BD42" i="25"/>
  <c r="AE42" i="25"/>
  <c r="BE42" i="25"/>
  <c r="K42" i="25"/>
  <c r="BQ42" i="25"/>
  <c r="U42" i="25"/>
  <c r="AG42" i="25"/>
  <c r="BJ42" i="25"/>
  <c r="AP42" i="25"/>
  <c r="V42" i="25"/>
  <c r="G42" i="25"/>
  <c r="AR42" i="25"/>
  <c r="C42" i="25"/>
  <c r="AI42" i="25"/>
  <c r="BI42" i="25"/>
  <c r="I42" i="25"/>
  <c r="BW42" i="25"/>
  <c r="AL42" i="25"/>
  <c r="M42" i="25"/>
  <c r="AJ42" i="25"/>
  <c r="AF42" i="25"/>
  <c r="N42" i="25"/>
  <c r="AN42" i="25"/>
  <c r="BK42" i="25"/>
  <c r="BZ42" i="25"/>
  <c r="Q42" i="25"/>
  <c r="BO42" i="25"/>
  <c r="AK42" i="25"/>
  <c r="BF42" i="25"/>
  <c r="AW42" i="25"/>
  <c r="A43" i="21"/>
  <c r="B44" i="21"/>
  <c r="B43" i="35"/>
  <c r="A43" i="35" s="1"/>
  <c r="B42" i="33"/>
  <c r="A42" i="33" s="1"/>
  <c r="B41" i="8"/>
  <c r="A40" i="8"/>
  <c r="B22" i="28" l="1"/>
  <c r="A23" i="28" s="1"/>
  <c r="B22" i="27"/>
  <c r="A23" i="27" s="1"/>
  <c r="BW43" i="25"/>
  <c r="BG43" i="25"/>
  <c r="AQ43" i="25"/>
  <c r="AA43" i="25"/>
  <c r="K43" i="25"/>
  <c r="BU43" i="25"/>
  <c r="AZ43" i="25"/>
  <c r="AD43" i="25"/>
  <c r="I43" i="25"/>
  <c r="H43" i="25"/>
  <c r="BN43" i="25"/>
  <c r="AS43" i="25"/>
  <c r="M43" i="25"/>
  <c r="BH43" i="25"/>
  <c r="AL43" i="25"/>
  <c r="Q43" i="25"/>
  <c r="BV43" i="25"/>
  <c r="BA43" i="25"/>
  <c r="AF43" i="25"/>
  <c r="J43" i="25"/>
  <c r="BO43" i="25"/>
  <c r="AY43" i="25"/>
  <c r="AI43" i="25"/>
  <c r="S43" i="25"/>
  <c r="C43" i="25"/>
  <c r="BJ43" i="25"/>
  <c r="AO43" i="25"/>
  <c r="T43" i="25"/>
  <c r="AC43" i="25"/>
  <c r="BY43" i="25"/>
  <c r="BD43" i="25"/>
  <c r="AH43" i="25"/>
  <c r="BR43" i="25"/>
  <c r="AW43" i="25"/>
  <c r="AB43" i="25"/>
  <c r="F43" i="25"/>
  <c r="BL43" i="25"/>
  <c r="AP43" i="25"/>
  <c r="U43" i="25"/>
  <c r="CA43" i="25"/>
  <c r="BK43" i="25"/>
  <c r="AU43" i="25"/>
  <c r="AE43" i="25"/>
  <c r="O43" i="25"/>
  <c r="BZ43" i="25"/>
  <c r="BE43" i="25"/>
  <c r="AJ43" i="25"/>
  <c r="N43" i="25"/>
  <c r="R43" i="25"/>
  <c r="BT43" i="25"/>
  <c r="AX43" i="25"/>
  <c r="X43" i="25"/>
  <c r="BM43" i="25"/>
  <c r="AR43" i="25"/>
  <c r="V43" i="25"/>
  <c r="A44" i="25"/>
  <c r="BF43" i="25"/>
  <c r="AK43" i="25"/>
  <c r="P43" i="25"/>
  <c r="BS43" i="25"/>
  <c r="G43" i="25"/>
  <c r="D43" i="25"/>
  <c r="BX43" i="25"/>
  <c r="BQ43" i="25"/>
  <c r="BC43" i="25"/>
  <c r="BP43" i="25"/>
  <c r="B43" i="25"/>
  <c r="BB43" i="25"/>
  <c r="AV43" i="25"/>
  <c r="AM43" i="25"/>
  <c r="AT43" i="25"/>
  <c r="BI43" i="25"/>
  <c r="AG43" i="25"/>
  <c r="Z43" i="25"/>
  <c r="W43" i="25"/>
  <c r="Y43" i="25"/>
  <c r="AN43" i="25"/>
  <c r="L43" i="25"/>
  <c r="E43" i="25"/>
  <c r="B45" i="21"/>
  <c r="A44" i="21"/>
  <c r="B44" i="35"/>
  <c r="A44" i="35" s="1"/>
  <c r="B43" i="33"/>
  <c r="A43" i="33" s="1"/>
  <c r="B42" i="8"/>
  <c r="A41" i="8"/>
  <c r="BS23" i="28" l="1"/>
  <c r="BC23" i="28"/>
  <c r="AM23" i="28"/>
  <c r="W23" i="28"/>
  <c r="G23" i="28"/>
  <c r="BR23" i="28"/>
  <c r="BB23" i="28"/>
  <c r="AL23" i="28"/>
  <c r="V23" i="28"/>
  <c r="F23" i="28"/>
  <c r="BM23" i="28"/>
  <c r="AW23" i="28"/>
  <c r="AG23" i="28"/>
  <c r="Q23" i="28"/>
  <c r="BY23" i="28"/>
  <c r="L23" i="28"/>
  <c r="BD23" i="28"/>
  <c r="BP23" i="28"/>
  <c r="D23" i="28"/>
  <c r="BX23" i="28"/>
  <c r="AQ23" i="28"/>
  <c r="BV23" i="28"/>
  <c r="AP23" i="28"/>
  <c r="BQ23" i="28"/>
  <c r="U23" i="28"/>
  <c r="BT23" i="28"/>
  <c r="T23" i="28"/>
  <c r="CA23" i="28"/>
  <c r="BO23" i="28"/>
  <c r="AY23" i="28"/>
  <c r="AI23" i="28"/>
  <c r="S23" i="28"/>
  <c r="C23" i="28"/>
  <c r="BN23" i="28"/>
  <c r="AX23" i="28"/>
  <c r="AH23" i="28"/>
  <c r="R23" i="28"/>
  <c r="BZ23" i="28"/>
  <c r="BI23" i="28"/>
  <c r="AS23" i="28"/>
  <c r="AC23" i="28"/>
  <c r="M23" i="28"/>
  <c r="BH23" i="28"/>
  <c r="BL23" i="28"/>
  <c r="AN23" i="28"/>
  <c r="AZ23" i="28"/>
  <c r="AV23" i="28"/>
  <c r="BG23" i="28"/>
  <c r="K23" i="28"/>
  <c r="Z23" i="28"/>
  <c r="BA23" i="28"/>
  <c r="E23" i="28"/>
  <c r="H23" i="28"/>
  <c r="BW23" i="28"/>
  <c r="BK23" i="28"/>
  <c r="AU23" i="28"/>
  <c r="AE23" i="28"/>
  <c r="O23" i="28"/>
  <c r="CB23" i="28"/>
  <c r="BJ23" i="28"/>
  <c r="AT23" i="28"/>
  <c r="AD23" i="28"/>
  <c r="N23" i="28"/>
  <c r="BU23" i="28"/>
  <c r="BE23" i="28"/>
  <c r="AO23" i="28"/>
  <c r="Y23" i="28"/>
  <c r="I23" i="28"/>
  <c r="AR23" i="28"/>
  <c r="P23" i="28"/>
  <c r="X23" i="28"/>
  <c r="AJ23" i="28"/>
  <c r="AF23" i="28"/>
  <c r="AA23" i="28"/>
  <c r="BF23" i="28"/>
  <c r="J23" i="28"/>
  <c r="AK23" i="28"/>
  <c r="AB23" i="28"/>
  <c r="BZ23" i="27"/>
  <c r="BV23" i="27"/>
  <c r="BR23" i="27"/>
  <c r="BN23" i="27"/>
  <c r="BJ23" i="27"/>
  <c r="BF23" i="27"/>
  <c r="BB23" i="27"/>
  <c r="AX23" i="27"/>
  <c r="AT23" i="27"/>
  <c r="AP23" i="27"/>
  <c r="AL23" i="27"/>
  <c r="AH23" i="27"/>
  <c r="AD23" i="27"/>
  <c r="Z23" i="27"/>
  <c r="V23" i="27"/>
  <c r="R23" i="27"/>
  <c r="N23" i="27"/>
  <c r="J23" i="27"/>
  <c r="F23" i="27"/>
  <c r="BY23" i="27"/>
  <c r="BU23" i="27"/>
  <c r="BQ23" i="27"/>
  <c r="BM23" i="27"/>
  <c r="BI23" i="27"/>
  <c r="BE23" i="27"/>
  <c r="BA23" i="27"/>
  <c r="AW23" i="27"/>
  <c r="AS23" i="27"/>
  <c r="AO23" i="27"/>
  <c r="AK23" i="27"/>
  <c r="AG23" i="27"/>
  <c r="AC23" i="27"/>
  <c r="Y23" i="27"/>
  <c r="U23" i="27"/>
  <c r="Q23" i="27"/>
  <c r="M23" i="27"/>
  <c r="I23" i="27"/>
  <c r="E23" i="27"/>
  <c r="CB23" i="27"/>
  <c r="BX23" i="27"/>
  <c r="BT23" i="27"/>
  <c r="BP23" i="27"/>
  <c r="BL23" i="27"/>
  <c r="BH23" i="27"/>
  <c r="BD23" i="27"/>
  <c r="AZ23" i="27"/>
  <c r="AV23" i="27"/>
  <c r="AR23" i="27"/>
  <c r="AN23" i="27"/>
  <c r="AJ23" i="27"/>
  <c r="AF23" i="27"/>
  <c r="AB23" i="27"/>
  <c r="X23" i="27"/>
  <c r="T23" i="27"/>
  <c r="P23" i="27"/>
  <c r="L23" i="27"/>
  <c r="H23" i="27"/>
  <c r="D23" i="27"/>
  <c r="CA23" i="27"/>
  <c r="BW23" i="27"/>
  <c r="BS23" i="27"/>
  <c r="BO23" i="27"/>
  <c r="BK23" i="27"/>
  <c r="BG23" i="27"/>
  <c r="BC23" i="27"/>
  <c r="AY23" i="27"/>
  <c r="AU23" i="27"/>
  <c r="AQ23" i="27"/>
  <c r="AM23" i="27"/>
  <c r="AI23" i="27"/>
  <c r="AE23" i="27"/>
  <c r="AA23" i="27"/>
  <c r="W23" i="27"/>
  <c r="S23" i="27"/>
  <c r="O23" i="27"/>
  <c r="K23" i="27"/>
  <c r="G23" i="27"/>
  <c r="C23" i="27"/>
  <c r="A45" i="25"/>
  <c r="BL44" i="25"/>
  <c r="AV44" i="25"/>
  <c r="AF44" i="25"/>
  <c r="P44" i="25"/>
  <c r="CA44" i="25"/>
  <c r="BF44" i="25"/>
  <c r="AK44" i="25"/>
  <c r="O44" i="25"/>
  <c r="BU44" i="25"/>
  <c r="AY44" i="25"/>
  <c r="AD44" i="25"/>
  <c r="I44" i="25"/>
  <c r="BN44" i="25"/>
  <c r="AS44" i="25"/>
  <c r="W44" i="25"/>
  <c r="B44" i="25"/>
  <c r="BG44" i="25"/>
  <c r="AL44" i="25"/>
  <c r="Q44" i="25"/>
  <c r="BT44" i="25"/>
  <c r="BD44" i="25"/>
  <c r="AN44" i="25"/>
  <c r="X44" i="25"/>
  <c r="H44" i="25"/>
  <c r="BQ44" i="25"/>
  <c r="AU44" i="25"/>
  <c r="Z44" i="25"/>
  <c r="E44" i="25"/>
  <c r="BJ44" i="25"/>
  <c r="AO44" i="25"/>
  <c r="S44" i="25"/>
  <c r="BY44" i="25"/>
  <c r="BC44" i="25"/>
  <c r="AH44" i="25"/>
  <c r="M44" i="25"/>
  <c r="BR44" i="25"/>
  <c r="AW44" i="25"/>
  <c r="AA44" i="25"/>
  <c r="F44" i="25"/>
  <c r="BP44" i="25"/>
  <c r="AJ44" i="25"/>
  <c r="T44" i="25"/>
  <c r="BK44" i="25"/>
  <c r="U44" i="25"/>
  <c r="BZ44" i="25"/>
  <c r="N44" i="25"/>
  <c r="AX44" i="25"/>
  <c r="G44" i="25"/>
  <c r="BM44" i="25"/>
  <c r="AZ44" i="25"/>
  <c r="D44" i="25"/>
  <c r="AP44" i="25"/>
  <c r="BE44" i="25"/>
  <c r="AI44" i="25"/>
  <c r="BS44" i="25"/>
  <c r="AC44" i="25"/>
  <c r="AQ44" i="25"/>
  <c r="V44" i="25"/>
  <c r="BX44" i="25"/>
  <c r="L44" i="25"/>
  <c r="J44" i="25"/>
  <c r="C44" i="25"/>
  <c r="BW44" i="25"/>
  <c r="BH44" i="25"/>
  <c r="BV44" i="25"/>
  <c r="BO44" i="25"/>
  <c r="BI44" i="25"/>
  <c r="BB44" i="25"/>
  <c r="AR44" i="25"/>
  <c r="BA44" i="25"/>
  <c r="AT44" i="25"/>
  <c r="AM44" i="25"/>
  <c r="AG44" i="25"/>
  <c r="AB44" i="25"/>
  <c r="AE44" i="25"/>
  <c r="Y44" i="25"/>
  <c r="R44" i="25"/>
  <c r="K44" i="25"/>
  <c r="A45" i="21"/>
  <c r="B46" i="21"/>
  <c r="B45" i="35"/>
  <c r="A45" i="35" s="1"/>
  <c r="B44" i="33"/>
  <c r="A44" i="33" s="1"/>
  <c r="B43" i="8"/>
  <c r="A42" i="8"/>
  <c r="B23" i="28" l="1"/>
  <c r="A24" i="28" s="1"/>
  <c r="B23" i="27"/>
  <c r="A24" i="27" s="1"/>
  <c r="BY45" i="25"/>
  <c r="BI45" i="25"/>
  <c r="AS45" i="25"/>
  <c r="AC45" i="25"/>
  <c r="M45" i="25"/>
  <c r="BT45" i="25"/>
  <c r="BS45" i="25"/>
  <c r="BR45" i="25"/>
  <c r="BG45" i="25"/>
  <c r="AL45" i="25"/>
  <c r="P45" i="25"/>
  <c r="BF45" i="25"/>
  <c r="AJ45" i="25"/>
  <c r="O45" i="25"/>
  <c r="BD45" i="25"/>
  <c r="AI45" i="25"/>
  <c r="N45" i="25"/>
  <c r="BC45" i="25"/>
  <c r="AH45" i="25"/>
  <c r="L45" i="25"/>
  <c r="BU45" i="25"/>
  <c r="AO45" i="25"/>
  <c r="Y45" i="25"/>
  <c r="BX45" i="25"/>
  <c r="BO45" i="25"/>
  <c r="BB45" i="25"/>
  <c r="AF45" i="25"/>
  <c r="AZ45" i="25"/>
  <c r="AE45" i="25"/>
  <c r="AD45" i="25"/>
  <c r="AX45" i="25"/>
  <c r="G45" i="25"/>
  <c r="BE45" i="25"/>
  <c r="BN45" i="25"/>
  <c r="AY45" i="25"/>
  <c r="AB45" i="25"/>
  <c r="BM45" i="25"/>
  <c r="AW45" i="25"/>
  <c r="AG45" i="25"/>
  <c r="Q45" i="25"/>
  <c r="A46" i="25"/>
  <c r="BW45" i="25"/>
  <c r="BV45" i="25"/>
  <c r="BP45" i="25"/>
  <c r="AQ45" i="25"/>
  <c r="V45" i="25"/>
  <c r="BL45" i="25"/>
  <c r="AP45" i="25"/>
  <c r="T45" i="25"/>
  <c r="BK45" i="25"/>
  <c r="AN45" i="25"/>
  <c r="S45" i="25"/>
  <c r="BH45" i="25"/>
  <c r="AM45" i="25"/>
  <c r="R45" i="25"/>
  <c r="I45" i="25"/>
  <c r="K45" i="25"/>
  <c r="J45" i="25"/>
  <c r="H45" i="25"/>
  <c r="AK45" i="25"/>
  <c r="BZ45" i="25"/>
  <c r="F45" i="25"/>
  <c r="AT45" i="25"/>
  <c r="W45" i="25"/>
  <c r="U45" i="25"/>
  <c r="BJ45" i="25"/>
  <c r="AU45" i="25"/>
  <c r="X45" i="25"/>
  <c r="B45" i="25"/>
  <c r="BQ45" i="25"/>
  <c r="E45" i="25"/>
  <c r="AV45" i="25"/>
  <c r="Z45" i="25"/>
  <c r="C45" i="25"/>
  <c r="BA45" i="25"/>
  <c r="CA45" i="25"/>
  <c r="AA45" i="25"/>
  <c r="D45" i="25"/>
  <c r="AR45" i="25"/>
  <c r="B47" i="21"/>
  <c r="A46" i="21"/>
  <c r="B46" i="35"/>
  <c r="A46" i="35" s="1"/>
  <c r="B45" i="33"/>
  <c r="A45" i="33" s="1"/>
  <c r="B44" i="8"/>
  <c r="A43" i="8"/>
  <c r="BO24" i="28" l="1"/>
  <c r="AY24" i="28"/>
  <c r="AI24" i="28"/>
  <c r="S24" i="28"/>
  <c r="C24" i="28"/>
  <c r="BH24" i="28"/>
  <c r="AL24" i="28"/>
  <c r="Q24" i="28"/>
  <c r="BV24" i="28"/>
  <c r="BA24" i="28"/>
  <c r="AF24" i="28"/>
  <c r="J24" i="28"/>
  <c r="BP24" i="28"/>
  <c r="AT24" i="28"/>
  <c r="Y24" i="28"/>
  <c r="D24" i="28"/>
  <c r="BY24" i="28"/>
  <c r="BT24" i="28"/>
  <c r="BN24" i="28"/>
  <c r="BS24" i="28"/>
  <c r="W24" i="28"/>
  <c r="AR24" i="28"/>
  <c r="BF24" i="28"/>
  <c r="BU24" i="28"/>
  <c r="AD24" i="28"/>
  <c r="M24" i="28"/>
  <c r="CA24" i="28"/>
  <c r="BK24" i="28"/>
  <c r="AU24" i="28"/>
  <c r="AE24" i="28"/>
  <c r="O24" i="28"/>
  <c r="BX24" i="28"/>
  <c r="BB24" i="28"/>
  <c r="AG24" i="28"/>
  <c r="L24" i="28"/>
  <c r="BQ24" i="28"/>
  <c r="AV24" i="28"/>
  <c r="Z24" i="28"/>
  <c r="E24" i="28"/>
  <c r="BJ24" i="28"/>
  <c r="AO24" i="28"/>
  <c r="T24" i="28"/>
  <c r="BI24" i="28"/>
  <c r="BD24" i="28"/>
  <c r="AX24" i="28"/>
  <c r="AS24" i="28"/>
  <c r="AM24" i="28"/>
  <c r="BM24" i="28"/>
  <c r="CB24" i="28"/>
  <c r="P24" i="28"/>
  <c r="I24" i="28"/>
  <c r="H24" i="28"/>
  <c r="BW24" i="28"/>
  <c r="BG24" i="28"/>
  <c r="AQ24" i="28"/>
  <c r="AA24" i="28"/>
  <c r="K24" i="28"/>
  <c r="BR24" i="28"/>
  <c r="AW24" i="28"/>
  <c r="AB24" i="28"/>
  <c r="F24" i="28"/>
  <c r="BL24" i="28"/>
  <c r="AP24" i="28"/>
  <c r="U24" i="28"/>
  <c r="BZ24" i="28"/>
  <c r="BE24" i="28"/>
  <c r="AJ24" i="28"/>
  <c r="N24" i="28"/>
  <c r="AN24" i="28"/>
  <c r="AH24" i="28"/>
  <c r="AC24" i="28"/>
  <c r="X24" i="28"/>
  <c r="BC24" i="28"/>
  <c r="G24" i="28"/>
  <c r="V24" i="28"/>
  <c r="AK24" i="28"/>
  <c r="AZ24" i="28"/>
  <c r="R24" i="28"/>
  <c r="BY24" i="27"/>
  <c r="BU24" i="27"/>
  <c r="BQ24" i="27"/>
  <c r="BM24" i="27"/>
  <c r="BI24" i="27"/>
  <c r="BE24" i="27"/>
  <c r="BA24" i="27"/>
  <c r="AW24" i="27"/>
  <c r="AS24" i="27"/>
  <c r="AO24" i="27"/>
  <c r="AK24" i="27"/>
  <c r="AG24" i="27"/>
  <c r="AC24" i="27"/>
  <c r="Y24" i="27"/>
  <c r="U24" i="27"/>
  <c r="Q24" i="27"/>
  <c r="M24" i="27"/>
  <c r="I24" i="27"/>
  <c r="E24" i="27"/>
  <c r="CB24" i="27"/>
  <c r="BX24" i="27"/>
  <c r="BT24" i="27"/>
  <c r="BP24" i="27"/>
  <c r="BL24" i="27"/>
  <c r="BH24" i="27"/>
  <c r="BD24" i="27"/>
  <c r="AZ24" i="27"/>
  <c r="AV24" i="27"/>
  <c r="AR24" i="27"/>
  <c r="AN24" i="27"/>
  <c r="AJ24" i="27"/>
  <c r="AF24" i="27"/>
  <c r="AB24" i="27"/>
  <c r="X24" i="27"/>
  <c r="T24" i="27"/>
  <c r="P24" i="27"/>
  <c r="L24" i="27"/>
  <c r="H24" i="27"/>
  <c r="D24" i="27"/>
  <c r="CA24" i="27"/>
  <c r="BW24" i="27"/>
  <c r="BS24" i="27"/>
  <c r="BO24" i="27"/>
  <c r="BK24" i="27"/>
  <c r="BG24" i="27"/>
  <c r="BC24" i="27"/>
  <c r="AY24" i="27"/>
  <c r="AU24" i="27"/>
  <c r="AQ24" i="27"/>
  <c r="AM24" i="27"/>
  <c r="AI24" i="27"/>
  <c r="AE24" i="27"/>
  <c r="AA24" i="27"/>
  <c r="W24" i="27"/>
  <c r="S24" i="27"/>
  <c r="O24" i="27"/>
  <c r="K24" i="27"/>
  <c r="G24" i="27"/>
  <c r="C24" i="27"/>
  <c r="BZ24" i="27"/>
  <c r="BJ24" i="27"/>
  <c r="AT24" i="27"/>
  <c r="AD24" i="27"/>
  <c r="N24" i="27"/>
  <c r="BR24" i="27"/>
  <c r="V24" i="27"/>
  <c r="BV24" i="27"/>
  <c r="BF24" i="27"/>
  <c r="AP24" i="27"/>
  <c r="Z24" i="27"/>
  <c r="J24" i="27"/>
  <c r="BB24" i="27"/>
  <c r="AL24" i="27"/>
  <c r="F24" i="27"/>
  <c r="BN24" i="27"/>
  <c r="AX24" i="27"/>
  <c r="AH24" i="27"/>
  <c r="R24" i="27"/>
  <c r="CA46" i="25"/>
  <c r="BK46" i="25"/>
  <c r="AU46" i="25"/>
  <c r="BQ46" i="25"/>
  <c r="AV46" i="25"/>
  <c r="AD46" i="25"/>
  <c r="N46" i="25"/>
  <c r="AK46" i="25"/>
  <c r="E46" i="25"/>
  <c r="BJ46" i="25"/>
  <c r="AO46" i="25"/>
  <c r="I46" i="25"/>
  <c r="BI46" i="25"/>
  <c r="AN46" i="25"/>
  <c r="X46" i="25"/>
  <c r="H46" i="25"/>
  <c r="BM46" i="25"/>
  <c r="AR46" i="25"/>
  <c r="AA46" i="25"/>
  <c r="K46" i="25"/>
  <c r="BW46" i="25"/>
  <c r="BG46" i="25"/>
  <c r="AQ46" i="25"/>
  <c r="BL46" i="25"/>
  <c r="AP46" i="25"/>
  <c r="Z46" i="25"/>
  <c r="J46" i="25"/>
  <c r="Y46" i="25"/>
  <c r="BZ46" i="25"/>
  <c r="BE46" i="25"/>
  <c r="AG46" i="25"/>
  <c r="BY46" i="25"/>
  <c r="BD46" i="25"/>
  <c r="AJ46" i="25"/>
  <c r="T46" i="25"/>
  <c r="D46" i="25"/>
  <c r="BH46" i="25"/>
  <c r="AM46" i="25"/>
  <c r="W46" i="25"/>
  <c r="G46" i="25"/>
  <c r="BC46" i="25"/>
  <c r="BF46" i="25"/>
  <c r="V46" i="25"/>
  <c r="Q46" i="25"/>
  <c r="AZ46" i="25"/>
  <c r="BT46" i="25"/>
  <c r="AF46" i="25"/>
  <c r="BX46" i="25"/>
  <c r="AI46" i="25"/>
  <c r="C46" i="25"/>
  <c r="AY46" i="25"/>
  <c r="BA46" i="25"/>
  <c r="R46" i="25"/>
  <c r="M46" i="25"/>
  <c r="AT46" i="25"/>
  <c r="BN46" i="25"/>
  <c r="AB46" i="25"/>
  <c r="BR46" i="25"/>
  <c r="AE46" i="25"/>
  <c r="BS46" i="25"/>
  <c r="A47" i="25"/>
  <c r="AL46" i="25"/>
  <c r="F46" i="25"/>
  <c r="BU46" i="25"/>
  <c r="AC46" i="25"/>
  <c r="AX46" i="25"/>
  <c r="P46" i="25"/>
  <c r="BB46" i="25"/>
  <c r="S46" i="25"/>
  <c r="BO46" i="25"/>
  <c r="BV46" i="25"/>
  <c r="AH46" i="25"/>
  <c r="B46" i="25"/>
  <c r="BP46" i="25"/>
  <c r="U46" i="25"/>
  <c r="AS46" i="25"/>
  <c r="L46" i="25"/>
  <c r="AW46" i="25"/>
  <c r="O46" i="25"/>
  <c r="A47" i="21"/>
  <c r="B48" i="21"/>
  <c r="B47" i="35"/>
  <c r="A47" i="35" s="1"/>
  <c r="B46" i="33"/>
  <c r="A46" i="33" s="1"/>
  <c r="B45" i="8"/>
  <c r="A44" i="8"/>
  <c r="B24" i="28" l="1"/>
  <c r="A25" i="28" s="1"/>
  <c r="B24" i="27"/>
  <c r="A25" i="27" s="1"/>
  <c r="A48" i="25"/>
  <c r="BL47" i="25"/>
  <c r="AV47" i="25"/>
  <c r="AF47" i="25"/>
  <c r="P47" i="25"/>
  <c r="BW47" i="25"/>
  <c r="BB47" i="25"/>
  <c r="AG47" i="25"/>
  <c r="K47" i="25"/>
  <c r="BQ47" i="25"/>
  <c r="AU47" i="25"/>
  <c r="Z47" i="25"/>
  <c r="E47" i="25"/>
  <c r="BJ47" i="25"/>
  <c r="AO47" i="25"/>
  <c r="S47" i="25"/>
  <c r="BY47" i="25"/>
  <c r="BC47" i="25"/>
  <c r="AH47" i="25"/>
  <c r="M47" i="25"/>
  <c r="BX47" i="25"/>
  <c r="BH47" i="25"/>
  <c r="AR47" i="25"/>
  <c r="AB47" i="25"/>
  <c r="L47" i="25"/>
  <c r="BR47" i="25"/>
  <c r="AW47" i="25"/>
  <c r="AA47" i="25"/>
  <c r="F47" i="25"/>
  <c r="BK47" i="25"/>
  <c r="AP47" i="25"/>
  <c r="U47" i="25"/>
  <c r="BZ47" i="25"/>
  <c r="BE47" i="25"/>
  <c r="AI47" i="25"/>
  <c r="N47" i="25"/>
  <c r="BS47" i="25"/>
  <c r="AX47" i="25"/>
  <c r="AC47" i="25"/>
  <c r="G47" i="25"/>
  <c r="BT47" i="25"/>
  <c r="BD47" i="25"/>
  <c r="AN47" i="25"/>
  <c r="X47" i="25"/>
  <c r="H47" i="25"/>
  <c r="BM47" i="25"/>
  <c r="AQ47" i="25"/>
  <c r="V47" i="25"/>
  <c r="CA47" i="25"/>
  <c r="BF47" i="25"/>
  <c r="AK47" i="25"/>
  <c r="O47" i="25"/>
  <c r="BU47" i="25"/>
  <c r="AY47" i="25"/>
  <c r="AD47" i="25"/>
  <c r="I47" i="25"/>
  <c r="BN47" i="25"/>
  <c r="AS47" i="25"/>
  <c r="W47" i="25"/>
  <c r="B47" i="25"/>
  <c r="BP47" i="25"/>
  <c r="AZ47" i="25"/>
  <c r="AJ47" i="25"/>
  <c r="T47" i="25"/>
  <c r="D47" i="25"/>
  <c r="BG47" i="25"/>
  <c r="AL47" i="25"/>
  <c r="Q47" i="25"/>
  <c r="BV47" i="25"/>
  <c r="BA47" i="25"/>
  <c r="AE47" i="25"/>
  <c r="J47" i="25"/>
  <c r="BO47" i="25"/>
  <c r="AT47" i="25"/>
  <c r="Y47" i="25"/>
  <c r="C47" i="25"/>
  <c r="BI47" i="25"/>
  <c r="AM47" i="25"/>
  <c r="R47" i="25"/>
  <c r="B49" i="21"/>
  <c r="A48" i="21"/>
  <c r="B48" i="35"/>
  <c r="A48" i="35" s="1"/>
  <c r="B47" i="33"/>
  <c r="A47" i="33" s="1"/>
  <c r="B46" i="8"/>
  <c r="A45" i="8"/>
  <c r="BO25" i="28" l="1"/>
  <c r="AY25" i="28"/>
  <c r="AI25" i="28"/>
  <c r="S25" i="28"/>
  <c r="C25" i="28"/>
  <c r="BN25" i="28"/>
  <c r="BY25" i="28"/>
  <c r="BI25" i="28"/>
  <c r="AS25" i="28"/>
  <c r="AC25" i="28"/>
  <c r="M25" i="28"/>
  <c r="AT25" i="28"/>
  <c r="N25" i="28"/>
  <c r="AR25" i="28"/>
  <c r="L25" i="28"/>
  <c r="AX25" i="28"/>
  <c r="R25" i="28"/>
  <c r="AF25" i="28"/>
  <c r="P25" i="28"/>
  <c r="BS25" i="28"/>
  <c r="W25" i="28"/>
  <c r="BB25" i="28"/>
  <c r="AW25" i="28"/>
  <c r="BD25" i="28"/>
  <c r="T25" i="28"/>
  <c r="BX25" i="28"/>
  <c r="CA25" i="28"/>
  <c r="BK25" i="28"/>
  <c r="AU25" i="28"/>
  <c r="AE25" i="28"/>
  <c r="O25" i="28"/>
  <c r="BZ25" i="28"/>
  <c r="BJ25" i="28"/>
  <c r="BU25" i="28"/>
  <c r="BE25" i="28"/>
  <c r="AO25" i="28"/>
  <c r="Y25" i="28"/>
  <c r="I25" i="28"/>
  <c r="AL25" i="28"/>
  <c r="F25" i="28"/>
  <c r="AJ25" i="28"/>
  <c r="E25" i="28"/>
  <c r="AP25" i="28"/>
  <c r="J25" i="28"/>
  <c r="BH25" i="28"/>
  <c r="AN25" i="28"/>
  <c r="AM25" i="28"/>
  <c r="BR25" i="28"/>
  <c r="AG25" i="28"/>
  <c r="V25" i="28"/>
  <c r="BL25" i="28"/>
  <c r="BW25" i="28"/>
  <c r="BG25" i="28"/>
  <c r="AQ25" i="28"/>
  <c r="AA25" i="28"/>
  <c r="K25" i="28"/>
  <c r="BV25" i="28"/>
  <c r="BF25" i="28"/>
  <c r="BQ25" i="28"/>
  <c r="BA25" i="28"/>
  <c r="AK25" i="28"/>
  <c r="U25" i="28"/>
  <c r="BT25" i="28"/>
  <c r="AD25" i="28"/>
  <c r="BP25" i="28"/>
  <c r="AB25" i="28"/>
  <c r="CB25" i="28"/>
  <c r="AH25" i="28"/>
  <c r="D25" i="28"/>
  <c r="X25" i="28"/>
  <c r="H25" i="28"/>
  <c r="BC25" i="28"/>
  <c r="G25" i="28"/>
  <c r="BM25" i="28"/>
  <c r="Q25" i="28"/>
  <c r="AZ25" i="28"/>
  <c r="Z25" i="28"/>
  <c r="AV25" i="28"/>
  <c r="BZ25" i="27"/>
  <c r="BV25" i="27"/>
  <c r="BR25" i="27"/>
  <c r="BN25" i="27"/>
  <c r="BJ25" i="27"/>
  <c r="BF25" i="27"/>
  <c r="BB25" i="27"/>
  <c r="AX25" i="27"/>
  <c r="AT25" i="27"/>
  <c r="AP25" i="27"/>
  <c r="AL25" i="27"/>
  <c r="AH25" i="27"/>
  <c r="AD25" i="27"/>
  <c r="Z25" i="27"/>
  <c r="V25" i="27"/>
  <c r="R25" i="27"/>
  <c r="N25" i="27"/>
  <c r="J25" i="27"/>
  <c r="F25" i="27"/>
  <c r="BW25" i="27"/>
  <c r="BO25" i="27"/>
  <c r="BC25" i="27"/>
  <c r="AQ25" i="27"/>
  <c r="AE25" i="27"/>
  <c r="W25" i="27"/>
  <c r="O25" i="27"/>
  <c r="C25" i="27"/>
  <c r="BY25" i="27"/>
  <c r="BU25" i="27"/>
  <c r="BQ25" i="27"/>
  <c r="BM25" i="27"/>
  <c r="BI25" i="27"/>
  <c r="BE25" i="27"/>
  <c r="BA25" i="27"/>
  <c r="AW25" i="27"/>
  <c r="AS25" i="27"/>
  <c r="AO25" i="27"/>
  <c r="AK25" i="27"/>
  <c r="AG25" i="27"/>
  <c r="AC25" i="27"/>
  <c r="Y25" i="27"/>
  <c r="U25" i="27"/>
  <c r="Q25" i="27"/>
  <c r="M25" i="27"/>
  <c r="I25" i="27"/>
  <c r="E25" i="27"/>
  <c r="BS25" i="27"/>
  <c r="BG25" i="27"/>
  <c r="AU25" i="27"/>
  <c r="AI25" i="27"/>
  <c r="S25" i="27"/>
  <c r="G25" i="27"/>
  <c r="CB25" i="27"/>
  <c r="BX25" i="27"/>
  <c r="BT25" i="27"/>
  <c r="BP25" i="27"/>
  <c r="BL25" i="27"/>
  <c r="BH25" i="27"/>
  <c r="BD25" i="27"/>
  <c r="AZ25" i="27"/>
  <c r="AV25" i="27"/>
  <c r="AR25" i="27"/>
  <c r="AN25" i="27"/>
  <c r="AJ25" i="27"/>
  <c r="AF25" i="27"/>
  <c r="AB25" i="27"/>
  <c r="X25" i="27"/>
  <c r="T25" i="27"/>
  <c r="P25" i="27"/>
  <c r="L25" i="27"/>
  <c r="H25" i="27"/>
  <c r="D25" i="27"/>
  <c r="CA25" i="27"/>
  <c r="BK25" i="27"/>
  <c r="AY25" i="27"/>
  <c r="AM25" i="27"/>
  <c r="AA25" i="27"/>
  <c r="K25" i="27"/>
  <c r="BY48" i="25"/>
  <c r="BI48" i="25"/>
  <c r="AS48" i="25"/>
  <c r="AC48" i="25"/>
  <c r="M48" i="25"/>
  <c r="BS48" i="25"/>
  <c r="AX48" i="25"/>
  <c r="AB48" i="25"/>
  <c r="G48" i="25"/>
  <c r="BR48" i="25"/>
  <c r="AV48" i="25"/>
  <c r="AA48" i="25"/>
  <c r="F48" i="25"/>
  <c r="BK48" i="25"/>
  <c r="AP48" i="25"/>
  <c r="T48" i="25"/>
  <c r="BZ48" i="25"/>
  <c r="BD48" i="25"/>
  <c r="AI48" i="25"/>
  <c r="N48" i="25"/>
  <c r="BQ48" i="25"/>
  <c r="AK48" i="25"/>
  <c r="U48" i="25"/>
  <c r="E48" i="25"/>
  <c r="BH48" i="25"/>
  <c r="AM48" i="25"/>
  <c r="A49" i="25"/>
  <c r="AL48" i="25"/>
  <c r="P48" i="25"/>
  <c r="BV48" i="25"/>
  <c r="AZ48" i="25"/>
  <c r="AE48" i="25"/>
  <c r="AT48" i="25"/>
  <c r="C48" i="25"/>
  <c r="BU48" i="25"/>
  <c r="BE48" i="25"/>
  <c r="AO48" i="25"/>
  <c r="Y48" i="25"/>
  <c r="I48" i="25"/>
  <c r="BN48" i="25"/>
  <c r="AR48" i="25"/>
  <c r="W48" i="25"/>
  <c r="B48" i="25"/>
  <c r="BL48" i="25"/>
  <c r="AQ48" i="25"/>
  <c r="V48" i="25"/>
  <c r="CA48" i="25"/>
  <c r="BF48" i="25"/>
  <c r="AJ48" i="25"/>
  <c r="O48" i="25"/>
  <c r="BT48" i="25"/>
  <c r="AY48" i="25"/>
  <c r="AD48" i="25"/>
  <c r="H48" i="25"/>
  <c r="R48" i="25"/>
  <c r="BO48" i="25"/>
  <c r="X48" i="25"/>
  <c r="BA48" i="25"/>
  <c r="BG48" i="25"/>
  <c r="J48" i="25"/>
  <c r="BM48" i="25"/>
  <c r="AW48" i="25"/>
  <c r="AG48" i="25"/>
  <c r="Q48" i="25"/>
  <c r="BX48" i="25"/>
  <c r="BC48" i="25"/>
  <c r="AH48" i="25"/>
  <c r="L48" i="25"/>
  <c r="BW48" i="25"/>
  <c r="BB48" i="25"/>
  <c r="AF48" i="25"/>
  <c r="K48" i="25"/>
  <c r="BP48" i="25"/>
  <c r="AU48" i="25"/>
  <c r="Z48" i="25"/>
  <c r="D48" i="25"/>
  <c r="BJ48" i="25"/>
  <c r="AN48" i="25"/>
  <c r="S48" i="25"/>
  <c r="A49" i="21"/>
  <c r="B50" i="21"/>
  <c r="B49" i="35"/>
  <c r="A49" i="35" s="1"/>
  <c r="B48" i="33"/>
  <c r="A48" i="33" s="1"/>
  <c r="B47" i="8"/>
  <c r="A46" i="8"/>
  <c r="B25" i="28" l="1"/>
  <c r="A26" i="28" s="1"/>
  <c r="B25" i="27"/>
  <c r="A26" i="27" s="1"/>
  <c r="BZ49" i="25"/>
  <c r="BJ49" i="25"/>
  <c r="AT49" i="25"/>
  <c r="AD49" i="25"/>
  <c r="N49" i="25"/>
  <c r="BY49" i="25"/>
  <c r="BD49" i="25"/>
  <c r="AI49" i="25"/>
  <c r="M49" i="25"/>
  <c r="BS49" i="25"/>
  <c r="AW49" i="25"/>
  <c r="AB49" i="25"/>
  <c r="G49" i="25"/>
  <c r="BL49" i="25"/>
  <c r="AQ49" i="25"/>
  <c r="U49" i="25"/>
  <c r="CA49" i="25"/>
  <c r="BE49" i="25"/>
  <c r="AJ49" i="25"/>
  <c r="O49" i="25"/>
  <c r="BR49" i="25"/>
  <c r="V49" i="25"/>
  <c r="X49" i="25"/>
  <c r="AM49" i="25"/>
  <c r="BA49" i="25"/>
  <c r="BP49" i="25"/>
  <c r="D49" i="25"/>
  <c r="BV49" i="25"/>
  <c r="BF49" i="25"/>
  <c r="AP49" i="25"/>
  <c r="Z49" i="25"/>
  <c r="J49" i="25"/>
  <c r="BT49" i="25"/>
  <c r="AY49" i="25"/>
  <c r="AC49" i="25"/>
  <c r="H49" i="25"/>
  <c r="BM49" i="25"/>
  <c r="AR49" i="25"/>
  <c r="W49" i="25"/>
  <c r="A50" i="25"/>
  <c r="BG49" i="25"/>
  <c r="AK49" i="25"/>
  <c r="P49" i="25"/>
  <c r="BU49" i="25"/>
  <c r="AZ49" i="25"/>
  <c r="AE49" i="25"/>
  <c r="I49" i="25"/>
  <c r="AL49" i="25"/>
  <c r="AS49" i="25"/>
  <c r="BH49" i="25"/>
  <c r="BW49" i="25"/>
  <c r="K49" i="25"/>
  <c r="Y49" i="25"/>
  <c r="F49" i="25"/>
  <c r="BN49" i="25"/>
  <c r="AX49" i="25"/>
  <c r="AH49" i="25"/>
  <c r="R49" i="25"/>
  <c r="B49" i="25"/>
  <c r="BI49" i="25"/>
  <c r="AN49" i="25"/>
  <c r="S49" i="25"/>
  <c r="BX49" i="25"/>
  <c r="BC49" i="25"/>
  <c r="AG49" i="25"/>
  <c r="L49" i="25"/>
  <c r="BQ49" i="25"/>
  <c r="AV49" i="25"/>
  <c r="AA49" i="25"/>
  <c r="E49" i="25"/>
  <c r="BK49" i="25"/>
  <c r="AO49" i="25"/>
  <c r="T49" i="25"/>
  <c r="BB49" i="25"/>
  <c r="BO49" i="25"/>
  <c r="C49" i="25"/>
  <c r="Q49" i="25"/>
  <c r="AF49" i="25"/>
  <c r="AU49" i="25"/>
  <c r="B51" i="21"/>
  <c r="A50" i="21"/>
  <c r="B50" i="35"/>
  <c r="A50" i="35" s="1"/>
  <c r="B49" i="33"/>
  <c r="A49" i="33" s="1"/>
  <c r="B48" i="8"/>
  <c r="A47" i="8"/>
  <c r="BO26" i="28" l="1"/>
  <c r="AY26" i="28"/>
  <c r="AI26" i="28"/>
  <c r="S26" i="28"/>
  <c r="C26" i="28"/>
  <c r="BN26" i="28"/>
  <c r="AX26" i="28"/>
  <c r="AH26" i="28"/>
  <c r="R26" i="28"/>
  <c r="BY26" i="28"/>
  <c r="BI26" i="28"/>
  <c r="AS26" i="28"/>
  <c r="AC26" i="28"/>
  <c r="M26" i="28"/>
  <c r="BD26" i="28"/>
  <c r="BP26" i="28"/>
  <c r="D26" i="28"/>
  <c r="AF26" i="28"/>
  <c r="L26" i="28"/>
  <c r="AM26" i="28"/>
  <c r="G26" i="28"/>
  <c r="AL26" i="28"/>
  <c r="BM26" i="28"/>
  <c r="Q26" i="28"/>
  <c r="H26" i="28"/>
  <c r="AR26" i="28"/>
  <c r="CA26" i="28"/>
  <c r="BK26" i="28"/>
  <c r="AU26" i="28"/>
  <c r="AE26" i="28"/>
  <c r="O26" i="28"/>
  <c r="BZ26" i="28"/>
  <c r="BJ26" i="28"/>
  <c r="AT26" i="28"/>
  <c r="AD26" i="28"/>
  <c r="N26" i="28"/>
  <c r="BU26" i="28"/>
  <c r="BE26" i="28"/>
  <c r="AO26" i="28"/>
  <c r="Y26" i="28"/>
  <c r="I26" i="28"/>
  <c r="AN26" i="28"/>
  <c r="AZ26" i="28"/>
  <c r="CB26" i="28"/>
  <c r="P26" i="28"/>
  <c r="AB26" i="28"/>
  <c r="BC26" i="28"/>
  <c r="BR26" i="28"/>
  <c r="V26" i="28"/>
  <c r="AG26" i="28"/>
  <c r="T26" i="28"/>
  <c r="BW26" i="28"/>
  <c r="BG26" i="28"/>
  <c r="AQ26" i="28"/>
  <c r="AA26" i="28"/>
  <c r="K26" i="28"/>
  <c r="BV26" i="28"/>
  <c r="BF26" i="28"/>
  <c r="AP26" i="28"/>
  <c r="Z26" i="28"/>
  <c r="J26" i="28"/>
  <c r="BQ26" i="28"/>
  <c r="BA26" i="28"/>
  <c r="AK26" i="28"/>
  <c r="U26" i="28"/>
  <c r="E26" i="28"/>
  <c r="X26" i="28"/>
  <c r="AJ26" i="28"/>
  <c r="BL26" i="28"/>
  <c r="BH26" i="28"/>
  <c r="BX26" i="28"/>
  <c r="BS26" i="28"/>
  <c r="W26" i="28"/>
  <c r="BB26" i="28"/>
  <c r="F26" i="28"/>
  <c r="AW26" i="28"/>
  <c r="BT26" i="28"/>
  <c r="AV26" i="28"/>
  <c r="CA26" i="27"/>
  <c r="BW26" i="27"/>
  <c r="BS26" i="27"/>
  <c r="BO26" i="27"/>
  <c r="BK26" i="27"/>
  <c r="BG26" i="27"/>
  <c r="BC26" i="27"/>
  <c r="AY26" i="27"/>
  <c r="AU26" i="27"/>
  <c r="AQ26" i="27"/>
  <c r="AM26" i="27"/>
  <c r="AI26" i="27"/>
  <c r="AE26" i="27"/>
  <c r="AA26" i="27"/>
  <c r="W26" i="27"/>
  <c r="S26" i="27"/>
  <c r="O26" i="27"/>
  <c r="K26" i="27"/>
  <c r="G26" i="27"/>
  <c r="C26" i="27"/>
  <c r="CB26" i="27"/>
  <c r="BT26" i="27"/>
  <c r="BL26" i="27"/>
  <c r="BD26" i="27"/>
  <c r="AR26" i="27"/>
  <c r="AJ26" i="27"/>
  <c r="X26" i="27"/>
  <c r="P26" i="27"/>
  <c r="D26" i="27"/>
  <c r="BZ26" i="27"/>
  <c r="BV26" i="27"/>
  <c r="BR26" i="27"/>
  <c r="BN26" i="27"/>
  <c r="BJ26" i="27"/>
  <c r="BF26" i="27"/>
  <c r="BB26" i="27"/>
  <c r="AX26" i="27"/>
  <c r="AT26" i="27"/>
  <c r="AP26" i="27"/>
  <c r="AL26" i="27"/>
  <c r="AH26" i="27"/>
  <c r="AD26" i="27"/>
  <c r="Z26" i="27"/>
  <c r="V26" i="27"/>
  <c r="R26" i="27"/>
  <c r="N26" i="27"/>
  <c r="J26" i="27"/>
  <c r="F26" i="27"/>
  <c r="BX26" i="27"/>
  <c r="BH26" i="27"/>
  <c r="AV26" i="27"/>
  <c r="AF26" i="27"/>
  <c r="T26" i="27"/>
  <c r="H26" i="27"/>
  <c r="BY26" i="27"/>
  <c r="BU26" i="27"/>
  <c r="BQ26" i="27"/>
  <c r="BM26" i="27"/>
  <c r="BI26" i="27"/>
  <c r="BE26" i="27"/>
  <c r="BA26" i="27"/>
  <c r="AW26" i="27"/>
  <c r="AS26" i="27"/>
  <c r="AO26" i="27"/>
  <c r="AK26" i="27"/>
  <c r="AG26" i="27"/>
  <c r="AC26" i="27"/>
  <c r="Y26" i="27"/>
  <c r="U26" i="27"/>
  <c r="Q26" i="27"/>
  <c r="M26" i="27"/>
  <c r="I26" i="27"/>
  <c r="E26" i="27"/>
  <c r="BP26" i="27"/>
  <c r="AZ26" i="27"/>
  <c r="AN26" i="27"/>
  <c r="AB26" i="27"/>
  <c r="L26" i="27"/>
  <c r="CA50" i="25"/>
  <c r="BK50" i="25"/>
  <c r="AU50" i="25"/>
  <c r="AE50" i="25"/>
  <c r="O50" i="25"/>
  <c r="BZ50" i="25"/>
  <c r="BE50" i="25"/>
  <c r="AJ50" i="25"/>
  <c r="N50" i="25"/>
  <c r="BT50" i="25"/>
  <c r="AX50" i="25"/>
  <c r="AC50" i="25"/>
  <c r="H50" i="25"/>
  <c r="BM50" i="25"/>
  <c r="AR50" i="25"/>
  <c r="V50" i="25"/>
  <c r="A51" i="25"/>
  <c r="BF50" i="25"/>
  <c r="AK50" i="25"/>
  <c r="P50" i="25"/>
  <c r="BW50" i="25"/>
  <c r="BG50" i="25"/>
  <c r="AQ50" i="25"/>
  <c r="AA50" i="25"/>
  <c r="K50" i="25"/>
  <c r="BU50" i="25"/>
  <c r="AZ50" i="25"/>
  <c r="AD50" i="25"/>
  <c r="I50" i="25"/>
  <c r="BN50" i="25"/>
  <c r="AS50" i="25"/>
  <c r="X50" i="25"/>
  <c r="B50" i="25"/>
  <c r="BH50" i="25"/>
  <c r="AL50" i="25"/>
  <c r="Q50" i="25"/>
  <c r="BV50" i="25"/>
  <c r="BA50" i="25"/>
  <c r="AF50" i="25"/>
  <c r="J50" i="25"/>
  <c r="BS50" i="25"/>
  <c r="BC50" i="25"/>
  <c r="AM50" i="25"/>
  <c r="W50" i="25"/>
  <c r="G50" i="25"/>
  <c r="BP50" i="25"/>
  <c r="AT50" i="25"/>
  <c r="Y50" i="25"/>
  <c r="D50" i="25"/>
  <c r="BI50" i="25"/>
  <c r="AN50" i="25"/>
  <c r="R50" i="25"/>
  <c r="BX50" i="25"/>
  <c r="BB50" i="25"/>
  <c r="AG50" i="25"/>
  <c r="L50" i="25"/>
  <c r="BQ50" i="25"/>
  <c r="AV50" i="25"/>
  <c r="Z50" i="25"/>
  <c r="E50" i="25"/>
  <c r="BO50" i="25"/>
  <c r="AY50" i="25"/>
  <c r="AI50" i="25"/>
  <c r="S50" i="25"/>
  <c r="C50" i="25"/>
  <c r="BJ50" i="25"/>
  <c r="AO50" i="25"/>
  <c r="T50" i="25"/>
  <c r="BY50" i="25"/>
  <c r="BD50" i="25"/>
  <c r="AH50" i="25"/>
  <c r="M50" i="25"/>
  <c r="BR50" i="25"/>
  <c r="AW50" i="25"/>
  <c r="AB50" i="25"/>
  <c r="F50" i="25"/>
  <c r="BL50" i="25"/>
  <c r="AP50" i="25"/>
  <c r="U50" i="25"/>
  <c r="A51" i="21"/>
  <c r="B52" i="21"/>
  <c r="B51" i="35"/>
  <c r="A51" i="35" s="1"/>
  <c r="B50" i="33"/>
  <c r="A50" i="33" s="1"/>
  <c r="B49" i="8"/>
  <c r="A48" i="8"/>
  <c r="B26" i="28" l="1"/>
  <c r="A27" i="28" s="1"/>
  <c r="B26" i="27"/>
  <c r="A27" i="27" s="1"/>
  <c r="A52" i="25"/>
  <c r="BL51" i="25"/>
  <c r="AV51" i="25"/>
  <c r="AF51" i="25"/>
  <c r="P51" i="25"/>
  <c r="CA51" i="25"/>
  <c r="BN51" i="25"/>
  <c r="AX51" i="25"/>
  <c r="AH51" i="25"/>
  <c r="R51" i="25"/>
  <c r="B51" i="25"/>
  <c r="BM51" i="25"/>
  <c r="AW51" i="25"/>
  <c r="AG51" i="25"/>
  <c r="Q51" i="25"/>
  <c r="BW51" i="25"/>
  <c r="K51" i="25"/>
  <c r="W51" i="25"/>
  <c r="AI51" i="25"/>
  <c r="AU51" i="25"/>
  <c r="BX51" i="25"/>
  <c r="BH51" i="25"/>
  <c r="AR51" i="25"/>
  <c r="AB51" i="25"/>
  <c r="L51" i="25"/>
  <c r="BZ51" i="25"/>
  <c r="BJ51" i="25"/>
  <c r="AT51" i="25"/>
  <c r="AD51" i="25"/>
  <c r="N51" i="25"/>
  <c r="BY51" i="25"/>
  <c r="BI51" i="25"/>
  <c r="AS51" i="25"/>
  <c r="AC51" i="25"/>
  <c r="M51" i="25"/>
  <c r="BG51" i="25"/>
  <c r="BS51" i="25"/>
  <c r="G51" i="25"/>
  <c r="S51" i="25"/>
  <c r="AE51" i="25"/>
  <c r="BT51" i="25"/>
  <c r="BD51" i="25"/>
  <c r="AN51" i="25"/>
  <c r="X51" i="25"/>
  <c r="H51" i="25"/>
  <c r="BV51" i="25"/>
  <c r="BF51" i="25"/>
  <c r="AP51" i="25"/>
  <c r="Z51" i="25"/>
  <c r="J51" i="25"/>
  <c r="BU51" i="25"/>
  <c r="BE51" i="25"/>
  <c r="AO51" i="25"/>
  <c r="Y51" i="25"/>
  <c r="I51" i="25"/>
  <c r="AQ51" i="25"/>
  <c r="BC51" i="25"/>
  <c r="BO51" i="25"/>
  <c r="C51" i="25"/>
  <c r="O51" i="25"/>
  <c r="BP51" i="25"/>
  <c r="AZ51" i="25"/>
  <c r="AJ51" i="25"/>
  <c r="T51" i="25"/>
  <c r="D51" i="25"/>
  <c r="BR51" i="25"/>
  <c r="BB51" i="25"/>
  <c r="AL51" i="25"/>
  <c r="V51" i="25"/>
  <c r="F51" i="25"/>
  <c r="BQ51" i="25"/>
  <c r="BA51" i="25"/>
  <c r="AK51" i="25"/>
  <c r="U51" i="25"/>
  <c r="E51" i="25"/>
  <c r="AA51" i="25"/>
  <c r="AM51" i="25"/>
  <c r="AY51" i="25"/>
  <c r="BK51" i="25"/>
  <c r="B53" i="21"/>
  <c r="A52" i="21"/>
  <c r="B52" i="35"/>
  <c r="A52" i="35" s="1"/>
  <c r="B51" i="33"/>
  <c r="A51" i="33" s="1"/>
  <c r="B50" i="8"/>
  <c r="A49" i="8"/>
  <c r="BX27" i="28" l="1"/>
  <c r="CA27" i="28"/>
  <c r="BG27" i="28"/>
  <c r="AQ27" i="28"/>
  <c r="AA27" i="28"/>
  <c r="K27" i="28"/>
  <c r="BU27" i="28"/>
  <c r="BB27" i="28"/>
  <c r="AL27" i="28"/>
  <c r="V27" i="28"/>
  <c r="F27" i="28"/>
  <c r="BI27" i="28"/>
  <c r="AS27" i="28"/>
  <c r="AC27" i="28"/>
  <c r="M27" i="28"/>
  <c r="BD27" i="28"/>
  <c r="BR27" i="28"/>
  <c r="D27" i="28"/>
  <c r="P27" i="28"/>
  <c r="L27" i="28"/>
  <c r="CB27" i="28"/>
  <c r="AU27" i="28"/>
  <c r="BZ27" i="28"/>
  <c r="AP27" i="28"/>
  <c r="BN27" i="28"/>
  <c r="AG27" i="28"/>
  <c r="BW27" i="28"/>
  <c r="AF27" i="28"/>
  <c r="BT27" i="28"/>
  <c r="BV27" i="28"/>
  <c r="BC27" i="28"/>
  <c r="AM27" i="28"/>
  <c r="W27" i="28"/>
  <c r="G27" i="28"/>
  <c r="BO27" i="28"/>
  <c r="AX27" i="28"/>
  <c r="AH27" i="28"/>
  <c r="R27" i="28"/>
  <c r="BY27" i="28"/>
  <c r="BE27" i="28"/>
  <c r="AO27" i="28"/>
  <c r="Y27" i="28"/>
  <c r="I27" i="28"/>
  <c r="AN27" i="28"/>
  <c r="AZ27" i="28"/>
  <c r="BM27" i="28"/>
  <c r="AR27" i="28"/>
  <c r="BL27" i="28"/>
  <c r="O27" i="28"/>
  <c r="Z27" i="28"/>
  <c r="AW27" i="28"/>
  <c r="H27" i="28"/>
  <c r="AB27" i="28"/>
  <c r="BP27" i="28"/>
  <c r="BQ27" i="28"/>
  <c r="AY27" i="28"/>
  <c r="AI27" i="28"/>
  <c r="S27" i="28"/>
  <c r="C27" i="28"/>
  <c r="BJ27" i="28"/>
  <c r="AT27" i="28"/>
  <c r="AD27" i="28"/>
  <c r="N27" i="28"/>
  <c r="BS27" i="28"/>
  <c r="BA27" i="28"/>
  <c r="AK27" i="28"/>
  <c r="U27" i="28"/>
  <c r="E27" i="28"/>
  <c r="X27" i="28"/>
  <c r="AJ27" i="28"/>
  <c r="AV27" i="28"/>
  <c r="BH27" i="28"/>
  <c r="BK27" i="28"/>
  <c r="AE27" i="28"/>
  <c r="BF27" i="28"/>
  <c r="J27" i="28"/>
  <c r="Q27" i="28"/>
  <c r="T27" i="28"/>
  <c r="CB27" i="27"/>
  <c r="BX27" i="27"/>
  <c r="BT27" i="27"/>
  <c r="BP27" i="27"/>
  <c r="BL27" i="27"/>
  <c r="BH27" i="27"/>
  <c r="BD27" i="27"/>
  <c r="AZ27" i="27"/>
  <c r="AV27" i="27"/>
  <c r="AR27" i="27"/>
  <c r="AN27" i="27"/>
  <c r="AJ27" i="27"/>
  <c r="AF27" i="27"/>
  <c r="AB27" i="27"/>
  <c r="X27" i="27"/>
  <c r="T27" i="27"/>
  <c r="P27" i="27"/>
  <c r="L27" i="27"/>
  <c r="H27" i="27"/>
  <c r="D27" i="27"/>
  <c r="BY27" i="27"/>
  <c r="BQ27" i="27"/>
  <c r="BE27" i="27"/>
  <c r="BA27" i="27"/>
  <c r="AO27" i="27"/>
  <c r="AG27" i="27"/>
  <c r="U27" i="27"/>
  <c r="M27" i="27"/>
  <c r="CA27" i="27"/>
  <c r="BW27" i="27"/>
  <c r="BS27" i="27"/>
  <c r="BO27" i="27"/>
  <c r="BK27" i="27"/>
  <c r="BG27" i="27"/>
  <c r="BC27" i="27"/>
  <c r="AY27" i="27"/>
  <c r="AU27" i="27"/>
  <c r="AQ27" i="27"/>
  <c r="AM27" i="27"/>
  <c r="AI27" i="27"/>
  <c r="AE27" i="27"/>
  <c r="AA27" i="27"/>
  <c r="W27" i="27"/>
  <c r="S27" i="27"/>
  <c r="O27" i="27"/>
  <c r="K27" i="27"/>
  <c r="G27" i="27"/>
  <c r="C27" i="27"/>
  <c r="BM27" i="27"/>
  <c r="AW27" i="27"/>
  <c r="AK27" i="27"/>
  <c r="Y27" i="27"/>
  <c r="I27" i="27"/>
  <c r="BZ27" i="27"/>
  <c r="BV27" i="27"/>
  <c r="BR27" i="27"/>
  <c r="BN27" i="27"/>
  <c r="BJ27" i="27"/>
  <c r="BF27" i="27"/>
  <c r="BB27" i="27"/>
  <c r="AX27" i="27"/>
  <c r="AT27" i="27"/>
  <c r="AP27" i="27"/>
  <c r="AL27" i="27"/>
  <c r="AH27" i="27"/>
  <c r="AD27" i="27"/>
  <c r="Z27" i="27"/>
  <c r="V27" i="27"/>
  <c r="R27" i="27"/>
  <c r="N27" i="27"/>
  <c r="J27" i="27"/>
  <c r="F27" i="27"/>
  <c r="BU27" i="27"/>
  <c r="BI27" i="27"/>
  <c r="AS27" i="27"/>
  <c r="AC27" i="27"/>
  <c r="Q27" i="27"/>
  <c r="E27" i="27"/>
  <c r="BY52" i="25"/>
  <c r="BI52" i="25"/>
  <c r="AS52" i="25"/>
  <c r="AC52" i="25"/>
  <c r="M52" i="25"/>
  <c r="BX52" i="25"/>
  <c r="BH52" i="25"/>
  <c r="AR52" i="25"/>
  <c r="AB52" i="25"/>
  <c r="L52" i="25"/>
  <c r="BW52" i="25"/>
  <c r="BG52" i="25"/>
  <c r="AQ52" i="25"/>
  <c r="AA52" i="25"/>
  <c r="K52" i="25"/>
  <c r="BV52" i="25"/>
  <c r="BF52" i="25"/>
  <c r="AP52" i="25"/>
  <c r="Z52" i="25"/>
  <c r="J52" i="25"/>
  <c r="BA52" i="25"/>
  <c r="U52" i="25"/>
  <c r="BP52" i="25"/>
  <c r="AJ52" i="25"/>
  <c r="BO52" i="25"/>
  <c r="AI52" i="25"/>
  <c r="C52" i="25"/>
  <c r="AX52" i="25"/>
  <c r="R52" i="25"/>
  <c r="BU52" i="25"/>
  <c r="BE52" i="25"/>
  <c r="AO52" i="25"/>
  <c r="Y52" i="25"/>
  <c r="I52" i="25"/>
  <c r="BT52" i="25"/>
  <c r="BD52" i="25"/>
  <c r="AN52" i="25"/>
  <c r="X52" i="25"/>
  <c r="H52" i="25"/>
  <c r="BS52" i="25"/>
  <c r="BC52" i="25"/>
  <c r="AM52" i="25"/>
  <c r="W52" i="25"/>
  <c r="G52" i="25"/>
  <c r="BR52" i="25"/>
  <c r="BB52" i="25"/>
  <c r="AL52" i="25"/>
  <c r="V52" i="25"/>
  <c r="F52" i="25"/>
  <c r="AK52" i="25"/>
  <c r="E52" i="25"/>
  <c r="AZ52" i="25"/>
  <c r="D52" i="25"/>
  <c r="AY52" i="25"/>
  <c r="S52" i="25"/>
  <c r="AH52" i="25"/>
  <c r="B52" i="25"/>
  <c r="BQ52" i="25"/>
  <c r="T52" i="25"/>
  <c r="BN52" i="25"/>
  <c r="BM52" i="25"/>
  <c r="AW52" i="25"/>
  <c r="AG52" i="25"/>
  <c r="Q52" i="25"/>
  <c r="A53" i="25"/>
  <c r="BL52" i="25"/>
  <c r="AV52" i="25"/>
  <c r="AF52" i="25"/>
  <c r="P52" i="25"/>
  <c r="CA52" i="25"/>
  <c r="BK52" i="25"/>
  <c r="AU52" i="25"/>
  <c r="AE52" i="25"/>
  <c r="O52" i="25"/>
  <c r="BZ52" i="25"/>
  <c r="BJ52" i="25"/>
  <c r="AT52" i="25"/>
  <c r="AD52" i="25"/>
  <c r="N52" i="25"/>
  <c r="A53" i="21"/>
  <c r="B54" i="21"/>
  <c r="B53" i="35"/>
  <c r="A53" i="35" s="1"/>
  <c r="B52" i="33"/>
  <c r="A52" i="33" s="1"/>
  <c r="B51" i="8"/>
  <c r="A50" i="8"/>
  <c r="B27" i="28" l="1"/>
  <c r="A28" i="28" s="1"/>
  <c r="BT28" i="28" s="1"/>
  <c r="X28" i="28"/>
  <c r="BW28" i="28"/>
  <c r="AO28" i="28"/>
  <c r="W28" i="28"/>
  <c r="AP28" i="28"/>
  <c r="BP28" i="28"/>
  <c r="D28" i="28"/>
  <c r="AK28" i="28"/>
  <c r="N28" i="28"/>
  <c r="AL28" i="28"/>
  <c r="G28" i="28"/>
  <c r="AF28" i="28"/>
  <c r="AT28" i="28"/>
  <c r="BE28" i="28"/>
  <c r="AH28" i="28"/>
  <c r="V28" i="28"/>
  <c r="AB28" i="28"/>
  <c r="AY28" i="28"/>
  <c r="BC28" i="28"/>
  <c r="B27" i="27"/>
  <c r="A28" i="27" s="1"/>
  <c r="CA53" i="25"/>
  <c r="BK53" i="25"/>
  <c r="AU53" i="25"/>
  <c r="AE53" i="25"/>
  <c r="O53" i="25"/>
  <c r="BR53" i="25"/>
  <c r="AW53" i="25"/>
  <c r="AB53" i="25"/>
  <c r="F53" i="25"/>
  <c r="BQ53" i="25"/>
  <c r="AV53" i="25"/>
  <c r="Z53" i="25"/>
  <c r="E53" i="25"/>
  <c r="BJ53" i="25"/>
  <c r="AO53" i="25"/>
  <c r="T53" i="25"/>
  <c r="BY53" i="25"/>
  <c r="BD53" i="25"/>
  <c r="AH53" i="25"/>
  <c r="M53" i="25"/>
  <c r="H53" i="25"/>
  <c r="I53" i="25"/>
  <c r="AS53" i="25"/>
  <c r="C53" i="25"/>
  <c r="BW53" i="25"/>
  <c r="BG53" i="25"/>
  <c r="AQ53" i="25"/>
  <c r="AA53" i="25"/>
  <c r="K53" i="25"/>
  <c r="BM53" i="25"/>
  <c r="AR53" i="25"/>
  <c r="V53" i="25"/>
  <c r="B53" i="25"/>
  <c r="BL53" i="25"/>
  <c r="AP53" i="25"/>
  <c r="U53" i="25"/>
  <c r="BZ53" i="25"/>
  <c r="BE53" i="25"/>
  <c r="AJ53" i="25"/>
  <c r="N53" i="25"/>
  <c r="BT53" i="25"/>
  <c r="AX53" i="25"/>
  <c r="AC53" i="25"/>
  <c r="BS53" i="25"/>
  <c r="BC53" i="25"/>
  <c r="AM53" i="25"/>
  <c r="W53" i="25"/>
  <c r="G53" i="25"/>
  <c r="BH53" i="25"/>
  <c r="AL53" i="25"/>
  <c r="Q53" i="25"/>
  <c r="A54" i="25"/>
  <c r="BF53" i="25"/>
  <c r="AK53" i="25"/>
  <c r="P53" i="25"/>
  <c r="BU53" i="25"/>
  <c r="AZ53" i="25"/>
  <c r="AD53" i="25"/>
  <c r="BN53" i="25"/>
  <c r="X53" i="25"/>
  <c r="BO53" i="25"/>
  <c r="AY53" i="25"/>
  <c r="AI53" i="25"/>
  <c r="S53" i="25"/>
  <c r="BX53" i="25"/>
  <c r="BB53" i="25"/>
  <c r="AG53" i="25"/>
  <c r="L53" i="25"/>
  <c r="BV53" i="25"/>
  <c r="BA53" i="25"/>
  <c r="AF53" i="25"/>
  <c r="J53" i="25"/>
  <c r="BP53" i="25"/>
  <c r="AT53" i="25"/>
  <c r="Y53" i="25"/>
  <c r="D53" i="25"/>
  <c r="BI53" i="25"/>
  <c r="AN53" i="25"/>
  <c r="R53" i="25"/>
  <c r="B55" i="21"/>
  <c r="A54" i="21"/>
  <c r="B54" i="35"/>
  <c r="A54" i="35" s="1"/>
  <c r="B53" i="33"/>
  <c r="A53" i="33" s="1"/>
  <c r="B52" i="8"/>
  <c r="A51" i="8"/>
  <c r="C28" i="28" l="1"/>
  <c r="BF28" i="28"/>
  <c r="AR28" i="28"/>
  <c r="BA28" i="28"/>
  <c r="BK28" i="28"/>
  <c r="J28" i="28"/>
  <c r="BJ28" i="28"/>
  <c r="AV28" i="28"/>
  <c r="E28" i="28"/>
  <c r="R28" i="28"/>
  <c r="AI28" i="28"/>
  <c r="BO28" i="28"/>
  <c r="T28" i="28"/>
  <c r="AA28" i="28"/>
  <c r="F28" i="28"/>
  <c r="AU28" i="28"/>
  <c r="BU28" i="28"/>
  <c r="BB28" i="28"/>
  <c r="AN28" i="28"/>
  <c r="BY28" i="28"/>
  <c r="AW28" i="28"/>
  <c r="BV28" i="28"/>
  <c r="BH28" i="28"/>
  <c r="Q28" i="28"/>
  <c r="I28" i="28"/>
  <c r="AE28" i="28"/>
  <c r="BZ28" i="28"/>
  <c r="BL28" i="28"/>
  <c r="AS28" i="28"/>
  <c r="AM28" i="28"/>
  <c r="BM28" i="28"/>
  <c r="AX28" i="28"/>
  <c r="AJ28" i="28"/>
  <c r="AC28" i="28"/>
  <c r="AG28" i="28"/>
  <c r="CA28" i="28"/>
  <c r="U28" i="28"/>
  <c r="BR28" i="28"/>
  <c r="BD28" i="28"/>
  <c r="BI28" i="28"/>
  <c r="Z28" i="28"/>
  <c r="L28" i="28"/>
  <c r="BX28" i="28"/>
  <c r="M28" i="28"/>
  <c r="AD28" i="28"/>
  <c r="BG28" i="28"/>
  <c r="P28" i="28"/>
  <c r="CB28" i="28"/>
  <c r="K28" i="28"/>
  <c r="BS28" i="28"/>
  <c r="O28" i="28"/>
  <c r="BN28" i="28"/>
  <c r="AZ28" i="28"/>
  <c r="Y28" i="28"/>
  <c r="BQ28" i="28"/>
  <c r="S28" i="28"/>
  <c r="AQ28" i="28"/>
  <c r="H28" i="28"/>
  <c r="B28" i="28" s="1"/>
  <c r="A29" i="28" s="1"/>
  <c r="BY28" i="27"/>
  <c r="BU28" i="27"/>
  <c r="BQ28" i="27"/>
  <c r="BM28" i="27"/>
  <c r="BI28" i="27"/>
  <c r="BE28" i="27"/>
  <c r="BA28" i="27"/>
  <c r="AW28" i="27"/>
  <c r="AS28" i="27"/>
  <c r="AO28" i="27"/>
  <c r="AK28" i="27"/>
  <c r="AG28" i="27"/>
  <c r="AC28" i="27"/>
  <c r="Y28" i="27"/>
  <c r="U28" i="27"/>
  <c r="Q28" i="27"/>
  <c r="M28" i="27"/>
  <c r="I28" i="27"/>
  <c r="E28" i="27"/>
  <c r="BV28" i="27"/>
  <c r="BN28" i="27"/>
  <c r="BB28" i="27"/>
  <c r="AT28" i="27"/>
  <c r="AH28" i="27"/>
  <c r="AD28" i="27"/>
  <c r="R28" i="27"/>
  <c r="F28" i="27"/>
  <c r="CB28" i="27"/>
  <c r="BX28" i="27"/>
  <c r="BT28" i="27"/>
  <c r="BP28" i="27"/>
  <c r="BL28" i="27"/>
  <c r="BH28" i="27"/>
  <c r="BD28" i="27"/>
  <c r="AZ28" i="27"/>
  <c r="AV28" i="27"/>
  <c r="AR28" i="27"/>
  <c r="AN28" i="27"/>
  <c r="AJ28" i="27"/>
  <c r="AF28" i="27"/>
  <c r="AB28" i="27"/>
  <c r="X28" i="27"/>
  <c r="T28" i="27"/>
  <c r="P28" i="27"/>
  <c r="L28" i="27"/>
  <c r="H28" i="27"/>
  <c r="D28" i="27"/>
  <c r="BR28" i="27"/>
  <c r="BF28" i="27"/>
  <c r="AP28" i="27"/>
  <c r="Z28" i="27"/>
  <c r="N28" i="27"/>
  <c r="CA28" i="27"/>
  <c r="BW28" i="27"/>
  <c r="BS28" i="27"/>
  <c r="BO28" i="27"/>
  <c r="BK28" i="27"/>
  <c r="BG28" i="27"/>
  <c r="BC28" i="27"/>
  <c r="AY28" i="27"/>
  <c r="AU28" i="27"/>
  <c r="AQ28" i="27"/>
  <c r="AM28" i="27"/>
  <c r="AI28" i="27"/>
  <c r="AE28" i="27"/>
  <c r="AA28" i="27"/>
  <c r="W28" i="27"/>
  <c r="S28" i="27"/>
  <c r="O28" i="27"/>
  <c r="K28" i="27"/>
  <c r="G28" i="27"/>
  <c r="C28" i="27"/>
  <c r="BZ28" i="27"/>
  <c r="BJ28" i="27"/>
  <c r="AX28" i="27"/>
  <c r="AL28" i="27"/>
  <c r="V28" i="27"/>
  <c r="J28" i="27"/>
  <c r="A55" i="25"/>
  <c r="BL54" i="25"/>
  <c r="AV54" i="25"/>
  <c r="AF54" i="25"/>
  <c r="P54" i="25"/>
  <c r="BZ54" i="25"/>
  <c r="BN54" i="25"/>
  <c r="AS54" i="25"/>
  <c r="W54" i="25"/>
  <c r="B54" i="25"/>
  <c r="BG54" i="25"/>
  <c r="AL54" i="25"/>
  <c r="Q54" i="25"/>
  <c r="BQ54" i="25"/>
  <c r="AU54" i="25"/>
  <c r="Z54" i="25"/>
  <c r="E54" i="25"/>
  <c r="BE54" i="25"/>
  <c r="AI54" i="25"/>
  <c r="N54" i="25"/>
  <c r="BX54" i="25"/>
  <c r="BH54" i="25"/>
  <c r="AR54" i="25"/>
  <c r="AB54" i="25"/>
  <c r="L54" i="25"/>
  <c r="BV54" i="25"/>
  <c r="BI54" i="25"/>
  <c r="AM54" i="25"/>
  <c r="R54" i="25"/>
  <c r="CA54" i="25"/>
  <c r="BB54" i="25"/>
  <c r="AG54" i="25"/>
  <c r="K54" i="25"/>
  <c r="BK54" i="25"/>
  <c r="AP54" i="25"/>
  <c r="U54" i="25"/>
  <c r="BW54" i="25"/>
  <c r="AY54" i="25"/>
  <c r="AD54" i="25"/>
  <c r="I54" i="25"/>
  <c r="BD54" i="25"/>
  <c r="H54" i="25"/>
  <c r="BR54" i="25"/>
  <c r="AH54" i="25"/>
  <c r="M54" i="25"/>
  <c r="BS54" i="25"/>
  <c r="AW54" i="25"/>
  <c r="F54" i="25"/>
  <c r="BF54" i="25"/>
  <c r="AK54" i="25"/>
  <c r="BO54" i="25"/>
  <c r="AT54" i="25"/>
  <c r="C54" i="25"/>
  <c r="BT54" i="25"/>
  <c r="AN54" i="25"/>
  <c r="X54" i="25"/>
  <c r="BC54" i="25"/>
  <c r="AA54" i="25"/>
  <c r="O54" i="25"/>
  <c r="Y54" i="25"/>
  <c r="BP54" i="25"/>
  <c r="AZ54" i="25"/>
  <c r="AJ54" i="25"/>
  <c r="T54" i="25"/>
  <c r="D54" i="25"/>
  <c r="BU54" i="25"/>
  <c r="AX54" i="25"/>
  <c r="AC54" i="25"/>
  <c r="G54" i="25"/>
  <c r="BM54" i="25"/>
  <c r="AQ54" i="25"/>
  <c r="V54" i="25"/>
  <c r="BY54" i="25"/>
  <c r="BA54" i="25"/>
  <c r="AE54" i="25"/>
  <c r="J54" i="25"/>
  <c r="BJ54" i="25"/>
  <c r="AO54" i="25"/>
  <c r="S54" i="25"/>
  <c r="A55" i="21"/>
  <c r="B56" i="21"/>
  <c r="B55" i="35"/>
  <c r="A55" i="35" s="1"/>
  <c r="B54" i="33"/>
  <c r="A54" i="33" s="1"/>
  <c r="B53" i="8"/>
  <c r="A52" i="8"/>
  <c r="BP29" i="28" l="1"/>
  <c r="AZ29" i="28"/>
  <c r="AJ29" i="28"/>
  <c r="T29" i="28"/>
  <c r="D29" i="28"/>
  <c r="BO29" i="28"/>
  <c r="AY29" i="28"/>
  <c r="AI29" i="28"/>
  <c r="S29" i="28"/>
  <c r="BV29" i="28"/>
  <c r="BF29" i="28"/>
  <c r="AP29" i="28"/>
  <c r="Z29" i="28"/>
  <c r="J29" i="28"/>
  <c r="AS29" i="28"/>
  <c r="BU29" i="28"/>
  <c r="I29" i="28"/>
  <c r="U29" i="28"/>
  <c r="BM29" i="28"/>
  <c r="BT29" i="28"/>
  <c r="X29" i="28"/>
  <c r="BS29" i="28"/>
  <c r="W29" i="28"/>
  <c r="BJ29" i="28"/>
  <c r="N29" i="28"/>
  <c r="Y29" i="28"/>
  <c r="CB29" i="28"/>
  <c r="BL29" i="28"/>
  <c r="AV29" i="28"/>
  <c r="AF29" i="28"/>
  <c r="P29" i="28"/>
  <c r="CA29" i="28"/>
  <c r="BK29" i="28"/>
  <c r="AU29" i="28"/>
  <c r="AE29" i="28"/>
  <c r="O29" i="28"/>
  <c r="BR29" i="28"/>
  <c r="BB29" i="28"/>
  <c r="AL29" i="28"/>
  <c r="V29" i="28"/>
  <c r="F29" i="28"/>
  <c r="AC29" i="28"/>
  <c r="BE29" i="28"/>
  <c r="BQ29" i="28"/>
  <c r="G29" i="28"/>
  <c r="E29" i="28"/>
  <c r="BD29" i="28"/>
  <c r="H29" i="28"/>
  <c r="AM29" i="28"/>
  <c r="AT29" i="28"/>
  <c r="BI29" i="28"/>
  <c r="Q29" i="28"/>
  <c r="BX29" i="28"/>
  <c r="BH29" i="28"/>
  <c r="AR29" i="28"/>
  <c r="AB29" i="28"/>
  <c r="L29" i="28"/>
  <c r="BW29" i="28"/>
  <c r="BG29" i="28"/>
  <c r="AQ29" i="28"/>
  <c r="AA29" i="28"/>
  <c r="K29" i="28"/>
  <c r="BN29" i="28"/>
  <c r="AX29" i="28"/>
  <c r="AH29" i="28"/>
  <c r="R29" i="28"/>
  <c r="BY29" i="28"/>
  <c r="M29" i="28"/>
  <c r="AO29" i="28"/>
  <c r="BA29" i="28"/>
  <c r="AG29" i="28"/>
  <c r="AW29" i="28"/>
  <c r="AN29" i="28"/>
  <c r="BC29" i="28"/>
  <c r="BZ29" i="28"/>
  <c r="AD29" i="28"/>
  <c r="C29" i="28"/>
  <c r="AK29" i="28"/>
  <c r="B28" i="27"/>
  <c r="A29" i="27" s="1"/>
  <c r="BY55" i="25"/>
  <c r="BT55" i="25"/>
  <c r="BD55" i="25"/>
  <c r="BF55" i="25"/>
  <c r="AO55" i="25"/>
  <c r="Y55" i="25"/>
  <c r="I55" i="25"/>
  <c r="BN55" i="25"/>
  <c r="AU55" i="25"/>
  <c r="AE55" i="25"/>
  <c r="O55" i="25"/>
  <c r="BZ55" i="25"/>
  <c r="BB55" i="25"/>
  <c r="AP55" i="25"/>
  <c r="J55" i="25"/>
  <c r="AN55" i="25"/>
  <c r="H55" i="25"/>
  <c r="AD55" i="25"/>
  <c r="BE55" i="25"/>
  <c r="T55" i="25"/>
  <c r="BP55" i="25"/>
  <c r="AK55" i="25"/>
  <c r="E55" i="25"/>
  <c r="BI55" i="25"/>
  <c r="AA55" i="25"/>
  <c r="BR55" i="25"/>
  <c r="AH55" i="25"/>
  <c r="B55" i="25"/>
  <c r="BJ55" i="25"/>
  <c r="L55" i="25"/>
  <c r="A56" i="25"/>
  <c r="AW55" i="25"/>
  <c r="CA55" i="25"/>
  <c r="W55" i="25"/>
  <c r="BM55" i="25"/>
  <c r="X55" i="25"/>
  <c r="AJ55" i="25"/>
  <c r="BU55" i="25"/>
  <c r="BA55" i="25"/>
  <c r="K55" i="25"/>
  <c r="AR55" i="25"/>
  <c r="BL55" i="25"/>
  <c r="AG55" i="25"/>
  <c r="BC55" i="25"/>
  <c r="G55" i="25"/>
  <c r="Z55" i="25"/>
  <c r="AT55" i="25"/>
  <c r="D55" i="25"/>
  <c r="BO55" i="25"/>
  <c r="BX55" i="25"/>
  <c r="BH55" i="25"/>
  <c r="BK55" i="25"/>
  <c r="AS55" i="25"/>
  <c r="AC55" i="25"/>
  <c r="M55" i="25"/>
  <c r="BS55" i="25"/>
  <c r="AY55" i="25"/>
  <c r="AI55" i="25"/>
  <c r="S55" i="25"/>
  <c r="C55" i="25"/>
  <c r="BG55" i="25"/>
  <c r="AZ55" i="25"/>
  <c r="R55" i="25"/>
  <c r="AV55" i="25"/>
  <c r="P55" i="25"/>
  <c r="AL55" i="25"/>
  <c r="F55" i="25"/>
  <c r="AB55" i="25"/>
  <c r="BW55" i="25"/>
  <c r="U55" i="25"/>
  <c r="AQ55" i="25"/>
  <c r="AX55" i="25"/>
  <c r="AF55" i="25"/>
  <c r="V55" i="25"/>
  <c r="BQ55" i="25"/>
  <c r="Q55" i="25"/>
  <c r="AM55" i="25"/>
  <c r="BV55" i="25"/>
  <c r="N55" i="25"/>
  <c r="B57" i="21"/>
  <c r="A56" i="21"/>
  <c r="B56" i="35"/>
  <c r="A56" i="35" s="1"/>
  <c r="B55" i="33"/>
  <c r="A55" i="33" s="1"/>
  <c r="B54" i="8"/>
  <c r="A53" i="8"/>
  <c r="B29" i="28" l="1"/>
  <c r="A30" i="28" s="1"/>
  <c r="BZ29" i="27"/>
  <c r="BV29" i="27"/>
  <c r="BR29" i="27"/>
  <c r="BN29" i="27"/>
  <c r="BJ29" i="27"/>
  <c r="BF29" i="27"/>
  <c r="BB29" i="27"/>
  <c r="AX29" i="27"/>
  <c r="AT29" i="27"/>
  <c r="AP29" i="27"/>
  <c r="AL29" i="27"/>
  <c r="AH29" i="27"/>
  <c r="AD29" i="27"/>
  <c r="Z29" i="27"/>
  <c r="V29" i="27"/>
  <c r="R29" i="27"/>
  <c r="N29" i="27"/>
  <c r="J29" i="27"/>
  <c r="F29" i="27"/>
  <c r="CA29" i="27"/>
  <c r="BS29" i="27"/>
  <c r="BG29" i="27"/>
  <c r="AY29" i="27"/>
  <c r="AQ29" i="27"/>
  <c r="AE29" i="27"/>
  <c r="W29" i="27"/>
  <c r="O29" i="27"/>
  <c r="C29" i="27"/>
  <c r="BY29" i="27"/>
  <c r="BU29" i="27"/>
  <c r="BQ29" i="27"/>
  <c r="BM29" i="27"/>
  <c r="BI29" i="27"/>
  <c r="BE29" i="27"/>
  <c r="BA29" i="27"/>
  <c r="AW29" i="27"/>
  <c r="AS29" i="27"/>
  <c r="AO29" i="27"/>
  <c r="AK29" i="27"/>
  <c r="AG29" i="27"/>
  <c r="AC29" i="27"/>
  <c r="Y29" i="27"/>
  <c r="U29" i="27"/>
  <c r="Q29" i="27"/>
  <c r="M29" i="27"/>
  <c r="I29" i="27"/>
  <c r="E29" i="27"/>
  <c r="BW29" i="27"/>
  <c r="BK29" i="27"/>
  <c r="AU29" i="27"/>
  <c r="AI29" i="27"/>
  <c r="S29" i="27"/>
  <c r="G29" i="27"/>
  <c r="CB29" i="27"/>
  <c r="BX29" i="27"/>
  <c r="BT29" i="27"/>
  <c r="BP29" i="27"/>
  <c r="BL29" i="27"/>
  <c r="BH29" i="27"/>
  <c r="BD29" i="27"/>
  <c r="AZ29" i="27"/>
  <c r="AV29" i="27"/>
  <c r="AR29" i="27"/>
  <c r="AN29" i="27"/>
  <c r="AJ29" i="27"/>
  <c r="AF29" i="27"/>
  <c r="AB29" i="27"/>
  <c r="X29" i="27"/>
  <c r="T29" i="27"/>
  <c r="P29" i="27"/>
  <c r="L29" i="27"/>
  <c r="H29" i="27"/>
  <c r="D29" i="27"/>
  <c r="BO29" i="27"/>
  <c r="BC29" i="27"/>
  <c r="AM29" i="27"/>
  <c r="AA29" i="27"/>
  <c r="K29" i="27"/>
  <c r="BV56" i="25"/>
  <c r="BF56" i="25"/>
  <c r="AP56" i="25"/>
  <c r="Z56" i="25"/>
  <c r="J56" i="25"/>
  <c r="BU56" i="25"/>
  <c r="BE56" i="25"/>
  <c r="AO56" i="25"/>
  <c r="Y56" i="25"/>
  <c r="I56" i="25"/>
  <c r="BH56" i="25"/>
  <c r="AB56" i="25"/>
  <c r="A57" i="25"/>
  <c r="AV56" i="25"/>
  <c r="P56" i="25"/>
  <c r="BK56" i="25"/>
  <c r="AE56" i="25"/>
  <c r="BG56" i="25"/>
  <c r="BW56" i="25"/>
  <c r="AI56" i="25"/>
  <c r="AX56" i="25"/>
  <c r="R56" i="25"/>
  <c r="B56" i="25"/>
  <c r="AG56" i="25"/>
  <c r="Q56" i="25"/>
  <c r="AR56" i="25"/>
  <c r="BL56" i="25"/>
  <c r="CA56" i="25"/>
  <c r="O56" i="25"/>
  <c r="BR56" i="25"/>
  <c r="BB56" i="25"/>
  <c r="AL56" i="25"/>
  <c r="V56" i="25"/>
  <c r="F56" i="25"/>
  <c r="BQ56" i="25"/>
  <c r="BA56" i="25"/>
  <c r="AK56" i="25"/>
  <c r="U56" i="25"/>
  <c r="E56" i="25"/>
  <c r="AZ56" i="25"/>
  <c r="T56" i="25"/>
  <c r="BT56" i="25"/>
  <c r="AN56" i="25"/>
  <c r="H56" i="25"/>
  <c r="BC56" i="25"/>
  <c r="W56" i="25"/>
  <c r="AA56" i="25"/>
  <c r="AQ56" i="25"/>
  <c r="C56" i="25"/>
  <c r="BN56" i="25"/>
  <c r="AH56" i="25"/>
  <c r="BM56" i="25"/>
  <c r="BX56" i="25"/>
  <c r="L56" i="25"/>
  <c r="AF56" i="25"/>
  <c r="AU56" i="25"/>
  <c r="AY56" i="25"/>
  <c r="AW56" i="25"/>
  <c r="K56" i="25"/>
  <c r="BZ56" i="25"/>
  <c r="BJ56" i="25"/>
  <c r="AT56" i="25"/>
  <c r="AD56" i="25"/>
  <c r="N56" i="25"/>
  <c r="BY56" i="25"/>
  <c r="BI56" i="25"/>
  <c r="AS56" i="25"/>
  <c r="AC56" i="25"/>
  <c r="M56" i="25"/>
  <c r="BP56" i="25"/>
  <c r="AJ56" i="25"/>
  <c r="D56" i="25"/>
  <c r="BD56" i="25"/>
  <c r="X56" i="25"/>
  <c r="BS56" i="25"/>
  <c r="AM56" i="25"/>
  <c r="G56" i="25"/>
  <c r="S56" i="25"/>
  <c r="BO56" i="25"/>
  <c r="A57" i="21"/>
  <c r="B58" i="21"/>
  <c r="B57" i="35"/>
  <c r="A57" i="35" s="1"/>
  <c r="B56" i="33"/>
  <c r="A56" i="33" s="1"/>
  <c r="B55" i="8"/>
  <c r="A54" i="8"/>
  <c r="BP30" i="28" l="1"/>
  <c r="AZ30" i="28"/>
  <c r="AJ30" i="28"/>
  <c r="T30" i="28"/>
  <c r="D30" i="28"/>
  <c r="BO30" i="28"/>
  <c r="AY30" i="28"/>
  <c r="AI30" i="28"/>
  <c r="S30" i="28"/>
  <c r="C30" i="28"/>
  <c r="BN30" i="28"/>
  <c r="AX30" i="28"/>
  <c r="AH30" i="28"/>
  <c r="R30" i="28"/>
  <c r="BY30" i="28"/>
  <c r="M30" i="28"/>
  <c r="Y30" i="28"/>
  <c r="AK30" i="28"/>
  <c r="BM30" i="28"/>
  <c r="CB30" i="28"/>
  <c r="BL30" i="28"/>
  <c r="AV30" i="28"/>
  <c r="AF30" i="28"/>
  <c r="P30" i="28"/>
  <c r="CA30" i="28"/>
  <c r="BK30" i="28"/>
  <c r="AU30" i="28"/>
  <c r="AE30" i="28"/>
  <c r="O30" i="28"/>
  <c r="BZ30" i="28"/>
  <c r="BJ30" i="28"/>
  <c r="AT30" i="28"/>
  <c r="AD30" i="28"/>
  <c r="N30" i="28"/>
  <c r="BI30" i="28"/>
  <c r="BU30" i="28"/>
  <c r="I30" i="28"/>
  <c r="U30" i="28"/>
  <c r="AW30" i="28"/>
  <c r="BX30" i="28"/>
  <c r="BH30" i="28"/>
  <c r="AR30" i="28"/>
  <c r="AB30" i="28"/>
  <c r="L30" i="28"/>
  <c r="BW30" i="28"/>
  <c r="BG30" i="28"/>
  <c r="AQ30" i="28"/>
  <c r="AA30" i="28"/>
  <c r="K30" i="28"/>
  <c r="BV30" i="28"/>
  <c r="BF30" i="28"/>
  <c r="AP30" i="28"/>
  <c r="Z30" i="28"/>
  <c r="J30" i="28"/>
  <c r="AS30" i="28"/>
  <c r="BE30" i="28"/>
  <c r="BQ30" i="28"/>
  <c r="E30" i="28"/>
  <c r="AG30" i="28"/>
  <c r="BT30" i="28"/>
  <c r="BD30" i="28"/>
  <c r="AN30" i="28"/>
  <c r="X30" i="28"/>
  <c r="H30" i="28"/>
  <c r="BS30" i="28"/>
  <c r="BC30" i="28"/>
  <c r="AM30" i="28"/>
  <c r="W30" i="28"/>
  <c r="G30" i="28"/>
  <c r="BR30" i="28"/>
  <c r="BB30" i="28"/>
  <c r="AL30" i="28"/>
  <c r="V30" i="28"/>
  <c r="F30" i="28"/>
  <c r="AC30" i="28"/>
  <c r="AO30" i="28"/>
  <c r="BA30" i="28"/>
  <c r="Q30" i="28"/>
  <c r="B29" i="27"/>
  <c r="A30" i="27" s="1"/>
  <c r="BO57" i="25"/>
  <c r="AY57" i="25"/>
  <c r="AI57" i="25"/>
  <c r="S57" i="25"/>
  <c r="C57" i="25"/>
  <c r="BN57" i="25"/>
  <c r="AX57" i="25"/>
  <c r="AH57" i="25"/>
  <c r="R57" i="25"/>
  <c r="B57" i="25"/>
  <c r="BA57" i="25"/>
  <c r="U57" i="25"/>
  <c r="BM57" i="25"/>
  <c r="AG57" i="25"/>
  <c r="A58" i="25"/>
  <c r="AV57" i="25"/>
  <c r="P57" i="25"/>
  <c r="L57" i="25"/>
  <c r="BH57" i="25"/>
  <c r="CA57" i="25"/>
  <c r="BK57" i="25"/>
  <c r="AU57" i="25"/>
  <c r="AE57" i="25"/>
  <c r="O57" i="25"/>
  <c r="BZ57" i="25"/>
  <c r="BJ57" i="25"/>
  <c r="AT57" i="25"/>
  <c r="AD57" i="25"/>
  <c r="N57" i="25"/>
  <c r="BY57" i="25"/>
  <c r="AS57" i="25"/>
  <c r="M57" i="25"/>
  <c r="BE57" i="25"/>
  <c r="Y57" i="25"/>
  <c r="BT57" i="25"/>
  <c r="AN57" i="25"/>
  <c r="H57" i="25"/>
  <c r="BP57" i="25"/>
  <c r="AB57" i="25"/>
  <c r="K57" i="25"/>
  <c r="J57" i="25"/>
  <c r="AK57" i="25"/>
  <c r="E57" i="25"/>
  <c r="Q57" i="25"/>
  <c r="AF57" i="25"/>
  <c r="AJ57" i="25"/>
  <c r="BW57" i="25"/>
  <c r="BG57" i="25"/>
  <c r="AQ57" i="25"/>
  <c r="AA57" i="25"/>
  <c r="BV57" i="25"/>
  <c r="BF57" i="25"/>
  <c r="AP57" i="25"/>
  <c r="Z57" i="25"/>
  <c r="BQ57" i="25"/>
  <c r="AW57" i="25"/>
  <c r="BL57" i="25"/>
  <c r="BX57" i="25"/>
  <c r="AZ57" i="25"/>
  <c r="BS57" i="25"/>
  <c r="BC57" i="25"/>
  <c r="AM57" i="25"/>
  <c r="W57" i="25"/>
  <c r="G57" i="25"/>
  <c r="BR57" i="25"/>
  <c r="BB57" i="25"/>
  <c r="AL57" i="25"/>
  <c r="V57" i="25"/>
  <c r="F57" i="25"/>
  <c r="BI57" i="25"/>
  <c r="AC57" i="25"/>
  <c r="BU57" i="25"/>
  <c r="AO57" i="25"/>
  <c r="I57" i="25"/>
  <c r="BD57" i="25"/>
  <c r="X57" i="25"/>
  <c r="AR57" i="25"/>
  <c r="D57" i="25"/>
  <c r="T57" i="25"/>
  <c r="B59" i="21"/>
  <c r="A58" i="21"/>
  <c r="B58" i="35"/>
  <c r="A58" i="35" s="1"/>
  <c r="B57" i="33"/>
  <c r="A57" i="33" s="1"/>
  <c r="B56" i="8"/>
  <c r="A55" i="8"/>
  <c r="B30" i="28" l="1"/>
  <c r="A31" i="28" s="1"/>
  <c r="CA30" i="27"/>
  <c r="BW30" i="27"/>
  <c r="BS30" i="27"/>
  <c r="BO30" i="27"/>
  <c r="BK30" i="27"/>
  <c r="BG30" i="27"/>
  <c r="BC30" i="27"/>
  <c r="AY30" i="27"/>
  <c r="AU30" i="27"/>
  <c r="AQ30" i="27"/>
  <c r="AM30" i="27"/>
  <c r="AI30" i="27"/>
  <c r="AE30" i="27"/>
  <c r="AA30" i="27"/>
  <c r="W30" i="27"/>
  <c r="S30" i="27"/>
  <c r="O30" i="27"/>
  <c r="K30" i="27"/>
  <c r="G30" i="27"/>
  <c r="C30" i="27"/>
  <c r="BX30" i="27"/>
  <c r="BP30" i="27"/>
  <c r="BH30" i="27"/>
  <c r="AZ30" i="27"/>
  <c r="AN30" i="27"/>
  <c r="AF30" i="27"/>
  <c r="T30" i="27"/>
  <c r="H30" i="27"/>
  <c r="BZ30" i="27"/>
  <c r="BV30" i="27"/>
  <c r="BR30" i="27"/>
  <c r="BN30" i="27"/>
  <c r="BJ30" i="27"/>
  <c r="BF30" i="27"/>
  <c r="BB30" i="27"/>
  <c r="AX30" i="27"/>
  <c r="AT30" i="27"/>
  <c r="AP30" i="27"/>
  <c r="AL30" i="27"/>
  <c r="AH30" i="27"/>
  <c r="AD30" i="27"/>
  <c r="Z30" i="27"/>
  <c r="V30" i="27"/>
  <c r="R30" i="27"/>
  <c r="N30" i="27"/>
  <c r="J30" i="27"/>
  <c r="F30" i="27"/>
  <c r="CB30" i="27"/>
  <c r="BL30" i="27"/>
  <c r="AV30" i="27"/>
  <c r="AJ30" i="27"/>
  <c r="X30" i="27"/>
  <c r="L30" i="27"/>
  <c r="BY30" i="27"/>
  <c r="BU30" i="27"/>
  <c r="BQ30" i="27"/>
  <c r="BM30" i="27"/>
  <c r="BI30" i="27"/>
  <c r="BE30" i="27"/>
  <c r="BA30" i="27"/>
  <c r="AW30" i="27"/>
  <c r="AS30" i="27"/>
  <c r="AO30" i="27"/>
  <c r="AK30" i="27"/>
  <c r="AG30" i="27"/>
  <c r="AC30" i="27"/>
  <c r="Y30" i="27"/>
  <c r="U30" i="27"/>
  <c r="Q30" i="27"/>
  <c r="M30" i="27"/>
  <c r="I30" i="27"/>
  <c r="E30" i="27"/>
  <c r="BT30" i="27"/>
  <c r="BD30" i="27"/>
  <c r="AR30" i="27"/>
  <c r="AB30" i="27"/>
  <c r="P30" i="27"/>
  <c r="D30" i="27"/>
  <c r="BN58" i="25"/>
  <c r="A59" i="25"/>
  <c r="BL58" i="25"/>
  <c r="AV58" i="25"/>
  <c r="AF58" i="25"/>
  <c r="P58" i="25"/>
  <c r="CA58" i="25"/>
  <c r="BK58" i="25"/>
  <c r="AU58" i="25"/>
  <c r="AE58" i="25"/>
  <c r="O58" i="25"/>
  <c r="BU58" i="25"/>
  <c r="AD58" i="25"/>
  <c r="BQ58" i="25"/>
  <c r="AC58" i="25"/>
  <c r="BM58" i="25"/>
  <c r="Z58" i="25"/>
  <c r="BY58" i="25"/>
  <c r="AG58" i="25"/>
  <c r="BZ58" i="25"/>
  <c r="BX58" i="25"/>
  <c r="BH58" i="25"/>
  <c r="AB58" i="25"/>
  <c r="L58" i="25"/>
  <c r="BW58" i="25"/>
  <c r="AQ58" i="25"/>
  <c r="AA58" i="25"/>
  <c r="K58" i="25"/>
  <c r="V58" i="25"/>
  <c r="BA58" i="25"/>
  <c r="U58" i="25"/>
  <c r="AX58" i="25"/>
  <c r="BI58" i="25"/>
  <c r="Y58" i="25"/>
  <c r="BV58" i="25"/>
  <c r="BF58" i="25"/>
  <c r="BT58" i="25"/>
  <c r="BD58" i="25"/>
  <c r="AN58" i="25"/>
  <c r="X58" i="25"/>
  <c r="H58" i="25"/>
  <c r="BS58" i="25"/>
  <c r="BC58" i="25"/>
  <c r="AM58" i="25"/>
  <c r="W58" i="25"/>
  <c r="G58" i="25"/>
  <c r="AT58" i="25"/>
  <c r="N58" i="25"/>
  <c r="AS58" i="25"/>
  <c r="M58" i="25"/>
  <c r="AP58" i="25"/>
  <c r="J58" i="25"/>
  <c r="AW58" i="25"/>
  <c r="Q58" i="25"/>
  <c r="BR58" i="25"/>
  <c r="BB58" i="25"/>
  <c r="BP58" i="25"/>
  <c r="AZ58" i="25"/>
  <c r="AJ58" i="25"/>
  <c r="T58" i="25"/>
  <c r="D58" i="25"/>
  <c r="BO58" i="25"/>
  <c r="AY58" i="25"/>
  <c r="AI58" i="25"/>
  <c r="S58" i="25"/>
  <c r="C58" i="25"/>
  <c r="AL58" i="25"/>
  <c r="F58" i="25"/>
  <c r="AK58" i="25"/>
  <c r="E58" i="25"/>
  <c r="AH58" i="25"/>
  <c r="B58" i="25"/>
  <c r="AO58" i="25"/>
  <c r="I58" i="25"/>
  <c r="BJ58" i="25"/>
  <c r="AR58" i="25"/>
  <c r="BG58" i="25"/>
  <c r="BE58" i="25"/>
  <c r="R58" i="25"/>
  <c r="A59" i="21"/>
  <c r="B60" i="21"/>
  <c r="B59" i="35"/>
  <c r="A59" i="35" s="1"/>
  <c r="B58" i="33"/>
  <c r="A58" i="33" s="1"/>
  <c r="B57" i="8"/>
  <c r="A56" i="8"/>
  <c r="BP31" i="28" l="1"/>
  <c r="AZ31" i="28"/>
  <c r="AJ31" i="28"/>
  <c r="T31" i="28"/>
  <c r="D31" i="28"/>
  <c r="BO31" i="28"/>
  <c r="AY31" i="28"/>
  <c r="AI31" i="28"/>
  <c r="S31" i="28"/>
  <c r="C31" i="28"/>
  <c r="BN31" i="28"/>
  <c r="AX31" i="28"/>
  <c r="AH31" i="28"/>
  <c r="R31" i="28"/>
  <c r="BY31" i="28"/>
  <c r="M31" i="28"/>
  <c r="Y31" i="28"/>
  <c r="AK31" i="28"/>
  <c r="AW31" i="28"/>
  <c r="BT31" i="28"/>
  <c r="AN31" i="28"/>
  <c r="BS31" i="28"/>
  <c r="AM31" i="28"/>
  <c r="G31" i="28"/>
  <c r="AL31" i="28"/>
  <c r="AC31" i="28"/>
  <c r="AO31" i="28"/>
  <c r="CB31" i="28"/>
  <c r="BL31" i="28"/>
  <c r="AV31" i="28"/>
  <c r="AF31" i="28"/>
  <c r="P31" i="28"/>
  <c r="CA31" i="28"/>
  <c r="BK31" i="28"/>
  <c r="AU31" i="28"/>
  <c r="AE31" i="28"/>
  <c r="O31" i="28"/>
  <c r="BZ31" i="28"/>
  <c r="BJ31" i="28"/>
  <c r="AT31" i="28"/>
  <c r="AD31" i="28"/>
  <c r="N31" i="28"/>
  <c r="BI31" i="28"/>
  <c r="BU31" i="28"/>
  <c r="I31" i="28"/>
  <c r="U31" i="28"/>
  <c r="AG31" i="28"/>
  <c r="BD31" i="28"/>
  <c r="H31" i="28"/>
  <c r="BC31" i="28"/>
  <c r="BR31" i="28"/>
  <c r="V31" i="28"/>
  <c r="BA31" i="28"/>
  <c r="BX31" i="28"/>
  <c r="BH31" i="28"/>
  <c r="AR31" i="28"/>
  <c r="AB31" i="28"/>
  <c r="L31" i="28"/>
  <c r="BW31" i="28"/>
  <c r="BG31" i="28"/>
  <c r="AQ31" i="28"/>
  <c r="AA31" i="28"/>
  <c r="K31" i="28"/>
  <c r="BV31" i="28"/>
  <c r="BF31" i="28"/>
  <c r="AP31" i="28"/>
  <c r="Z31" i="28"/>
  <c r="J31" i="28"/>
  <c r="AS31" i="28"/>
  <c r="BE31" i="28"/>
  <c r="BQ31" i="28"/>
  <c r="E31" i="28"/>
  <c r="Q31" i="28"/>
  <c r="X31" i="28"/>
  <c r="W31" i="28"/>
  <c r="BB31" i="28"/>
  <c r="F31" i="28"/>
  <c r="BM31" i="28"/>
  <c r="B30" i="27"/>
  <c r="A31" i="27" s="1"/>
  <c r="A60" i="25"/>
  <c r="BO59" i="25"/>
  <c r="AY59" i="25"/>
  <c r="AI59" i="25"/>
  <c r="S59" i="25"/>
  <c r="C59" i="25"/>
  <c r="BN59" i="25"/>
  <c r="AX59" i="25"/>
  <c r="AH59" i="25"/>
  <c r="R59" i="25"/>
  <c r="BQ59" i="25"/>
  <c r="BA59" i="25"/>
  <c r="AK59" i="25"/>
  <c r="U59" i="25"/>
  <c r="E59" i="25"/>
  <c r="BL59" i="25"/>
  <c r="AV59" i="25"/>
  <c r="AF59" i="25"/>
  <c r="P59" i="25"/>
  <c r="J59" i="25"/>
  <c r="BK59" i="25"/>
  <c r="AE59" i="25"/>
  <c r="BZ59" i="25"/>
  <c r="BJ59" i="25"/>
  <c r="AD59" i="25"/>
  <c r="BM59" i="25"/>
  <c r="AG59" i="25"/>
  <c r="BX59" i="25"/>
  <c r="AB59" i="25"/>
  <c r="F59" i="25"/>
  <c r="BG59" i="25"/>
  <c r="K59" i="25"/>
  <c r="AP59" i="25"/>
  <c r="BI59" i="25"/>
  <c r="M59" i="25"/>
  <c r="BT59" i="25"/>
  <c r="X59" i="25"/>
  <c r="CA59" i="25"/>
  <c r="AU59" i="25"/>
  <c r="AT59" i="25"/>
  <c r="BH59" i="25"/>
  <c r="AQ59" i="25"/>
  <c r="BV59" i="25"/>
  <c r="Z59" i="25"/>
  <c r="AS59" i="25"/>
  <c r="BD59" i="25"/>
  <c r="B59" i="25"/>
  <c r="BW59" i="25"/>
  <c r="H59" i="25"/>
  <c r="BS59" i="25"/>
  <c r="BC59" i="25"/>
  <c r="AM59" i="25"/>
  <c r="W59" i="25"/>
  <c r="G59" i="25"/>
  <c r="BR59" i="25"/>
  <c r="BB59" i="25"/>
  <c r="AL59" i="25"/>
  <c r="V59" i="25"/>
  <c r="BU59" i="25"/>
  <c r="BE59" i="25"/>
  <c r="AO59" i="25"/>
  <c r="Y59" i="25"/>
  <c r="I59" i="25"/>
  <c r="BP59" i="25"/>
  <c r="AZ59" i="25"/>
  <c r="AJ59" i="25"/>
  <c r="T59" i="25"/>
  <c r="D59" i="25"/>
  <c r="O59" i="25"/>
  <c r="N59" i="25"/>
  <c r="AW59" i="25"/>
  <c r="Q59" i="25"/>
  <c r="AR59" i="25"/>
  <c r="L59" i="25"/>
  <c r="AA59" i="25"/>
  <c r="BF59" i="25"/>
  <c r="BY59" i="25"/>
  <c r="AC59" i="25"/>
  <c r="AN59" i="25"/>
  <c r="B61" i="21"/>
  <c r="A60" i="21"/>
  <c r="B60" i="35"/>
  <c r="A60" i="35" s="1"/>
  <c r="B59" i="33"/>
  <c r="A59" i="33" s="1"/>
  <c r="B58" i="8"/>
  <c r="A57" i="8"/>
  <c r="B31" i="28" l="1"/>
  <c r="A32" i="28" s="1"/>
  <c r="BY31" i="27"/>
  <c r="BX31" i="27"/>
  <c r="BT31" i="27"/>
  <c r="BP31" i="27"/>
  <c r="BL31" i="27"/>
  <c r="BH31" i="27"/>
  <c r="BD31" i="27"/>
  <c r="AZ31" i="27"/>
  <c r="AV31" i="27"/>
  <c r="AR31" i="27"/>
  <c r="AN31" i="27"/>
  <c r="AJ31" i="27"/>
  <c r="AF31" i="27"/>
  <c r="AB31" i="27"/>
  <c r="X31" i="27"/>
  <c r="T31" i="27"/>
  <c r="P31" i="27"/>
  <c r="L31" i="27"/>
  <c r="H31" i="27"/>
  <c r="D31" i="27"/>
  <c r="BU31" i="27"/>
  <c r="BI31" i="27"/>
  <c r="BA31" i="27"/>
  <c r="AS31" i="27"/>
  <c r="AG31" i="27"/>
  <c r="AC31" i="27"/>
  <c r="Q31" i="27"/>
  <c r="E31" i="27"/>
  <c r="CB31" i="27"/>
  <c r="BW31" i="27"/>
  <c r="BS31" i="27"/>
  <c r="BO31" i="27"/>
  <c r="BK31" i="27"/>
  <c r="BG31" i="27"/>
  <c r="BC31" i="27"/>
  <c r="AY31" i="27"/>
  <c r="AU31" i="27"/>
  <c r="AQ31" i="27"/>
  <c r="AM31" i="27"/>
  <c r="AI31" i="27"/>
  <c r="AE31" i="27"/>
  <c r="AA31" i="27"/>
  <c r="W31" i="27"/>
  <c r="S31" i="27"/>
  <c r="O31" i="27"/>
  <c r="K31" i="27"/>
  <c r="G31" i="27"/>
  <c r="C31" i="27"/>
  <c r="BQ31" i="27"/>
  <c r="BE31" i="27"/>
  <c r="AO31" i="27"/>
  <c r="Y31" i="27"/>
  <c r="M31" i="27"/>
  <c r="CA31" i="27"/>
  <c r="BV31" i="27"/>
  <c r="BR31" i="27"/>
  <c r="BN31" i="27"/>
  <c r="BJ31" i="27"/>
  <c r="BF31" i="27"/>
  <c r="BB31" i="27"/>
  <c r="AX31" i="27"/>
  <c r="AT31" i="27"/>
  <c r="AP31" i="27"/>
  <c r="AL31" i="27"/>
  <c r="AH31" i="27"/>
  <c r="AD31" i="27"/>
  <c r="Z31" i="27"/>
  <c r="V31" i="27"/>
  <c r="R31" i="27"/>
  <c r="N31" i="27"/>
  <c r="J31" i="27"/>
  <c r="F31" i="27"/>
  <c r="BZ31" i="27"/>
  <c r="BM31" i="27"/>
  <c r="AW31" i="27"/>
  <c r="AK31" i="27"/>
  <c r="U31" i="27"/>
  <c r="I31" i="27"/>
  <c r="BV60" i="25"/>
  <c r="B60" i="25"/>
  <c r="X60" i="25"/>
  <c r="BB60" i="25"/>
  <c r="I60" i="25"/>
  <c r="AG60" i="25"/>
  <c r="BM60" i="25"/>
  <c r="P60" i="25"/>
  <c r="AP60" i="25"/>
  <c r="A61" i="25"/>
  <c r="BL60" i="25"/>
  <c r="AV60" i="25"/>
  <c r="AF60" i="25"/>
  <c r="BS60" i="25"/>
  <c r="BC60" i="25"/>
  <c r="AM60" i="25"/>
  <c r="W60" i="25"/>
  <c r="G60" i="25"/>
  <c r="M60" i="25"/>
  <c r="AL60" i="25"/>
  <c r="BR60" i="25"/>
  <c r="T60" i="25"/>
  <c r="AW60" i="25"/>
  <c r="E60" i="25"/>
  <c r="Z60" i="25"/>
  <c r="BF60" i="25"/>
  <c r="BT60" i="25"/>
  <c r="BD60" i="25"/>
  <c r="AN60" i="25"/>
  <c r="CA60" i="25"/>
  <c r="BK60" i="25"/>
  <c r="AU60" i="25"/>
  <c r="AE60" i="25"/>
  <c r="O60" i="25"/>
  <c r="BY60" i="25"/>
  <c r="V60" i="25"/>
  <c r="BA60" i="25"/>
  <c r="AT60" i="25"/>
  <c r="Y60" i="25"/>
  <c r="J60" i="25"/>
  <c r="BN60" i="25"/>
  <c r="AZ60" i="25"/>
  <c r="BW60" i="25"/>
  <c r="AQ60" i="25"/>
  <c r="K60" i="25"/>
  <c r="Q60" i="25"/>
  <c r="BI60" i="25"/>
  <c r="H60" i="25"/>
  <c r="BJ60" i="25"/>
  <c r="AO60" i="25"/>
  <c r="U60" i="25"/>
  <c r="BX60" i="25"/>
  <c r="AR60" i="25"/>
  <c r="BO60" i="25"/>
  <c r="AI60" i="25"/>
  <c r="C60" i="25"/>
  <c r="AC60" i="25"/>
  <c r="BQ60" i="25"/>
  <c r="R60" i="25"/>
  <c r="D60" i="25"/>
  <c r="BE60" i="25"/>
  <c r="AH60" i="25"/>
  <c r="BP60" i="25"/>
  <c r="AJ60" i="25"/>
  <c r="BG60" i="25"/>
  <c r="AA60" i="25"/>
  <c r="F60" i="25"/>
  <c r="AK60" i="25"/>
  <c r="BZ60" i="25"/>
  <c r="BU60" i="25"/>
  <c r="AY60" i="25"/>
  <c r="AX60" i="25"/>
  <c r="S60" i="25"/>
  <c r="AD60" i="25"/>
  <c r="BH60" i="25"/>
  <c r="L60" i="25"/>
  <c r="N60" i="25"/>
  <c r="AB60" i="25"/>
  <c r="AS60" i="25"/>
  <c r="A61" i="21"/>
  <c r="B62" i="21"/>
  <c r="B61" i="35"/>
  <c r="A61" i="35" s="1"/>
  <c r="B60" i="33"/>
  <c r="A60" i="33" s="1"/>
  <c r="B59" i="8"/>
  <c r="A58" i="8"/>
  <c r="CA32" i="28" l="1"/>
  <c r="BZ32" i="28"/>
  <c r="BE32" i="28"/>
  <c r="AI32" i="28"/>
  <c r="S32" i="28"/>
  <c r="C32" i="28"/>
  <c r="BU32" i="28"/>
  <c r="AY32" i="28"/>
  <c r="AE32" i="28"/>
  <c r="O32" i="28"/>
  <c r="BO32" i="28"/>
  <c r="AT32" i="28"/>
  <c r="AA32" i="28"/>
  <c r="K32" i="28"/>
  <c r="BJ32" i="28"/>
  <c r="AO32" i="28"/>
  <c r="W32" i="28"/>
  <c r="G32" i="28"/>
  <c r="N32" i="28"/>
  <c r="AD32" i="28"/>
  <c r="AX32" i="28"/>
  <c r="BS32" i="28"/>
  <c r="L32" i="28"/>
  <c r="AB32" i="28"/>
  <c r="AU32" i="28"/>
  <c r="BQ32" i="28"/>
  <c r="BT32" i="28"/>
  <c r="BD32" i="28"/>
  <c r="AN32" i="28"/>
  <c r="M32" i="28"/>
  <c r="AC32" i="28"/>
  <c r="AW32" i="28"/>
  <c r="BR32" i="28"/>
  <c r="J32" i="28"/>
  <c r="BN32" i="28"/>
  <c r="AP32" i="28"/>
  <c r="BX32" i="28"/>
  <c r="I32" i="28"/>
  <c r="AQ32" i="28"/>
  <c r="R32" i="28"/>
  <c r="AH32" i="28"/>
  <c r="BC32" i="28"/>
  <c r="BY32" i="28"/>
  <c r="P32" i="28"/>
  <c r="AF32" i="28"/>
  <c r="BA32" i="28"/>
  <c r="BV32" i="28"/>
  <c r="BP32" i="28"/>
  <c r="AZ32" i="28"/>
  <c r="AJ32" i="28"/>
  <c r="Q32" i="28"/>
  <c r="AG32" i="28"/>
  <c r="BB32" i="28"/>
  <c r="BW32" i="28"/>
  <c r="Z32" i="28"/>
  <c r="H32" i="28"/>
  <c r="BK32" i="28"/>
  <c r="AR32" i="28"/>
  <c r="BM32" i="28"/>
  <c r="F32" i="28"/>
  <c r="V32" i="28"/>
  <c r="AM32" i="28"/>
  <c r="BI32" i="28"/>
  <c r="D32" i="28"/>
  <c r="T32" i="28"/>
  <c r="AK32" i="28"/>
  <c r="BF32" i="28"/>
  <c r="CB32" i="28"/>
  <c r="BL32" i="28"/>
  <c r="AV32" i="28"/>
  <c r="E32" i="28"/>
  <c r="U32" i="28"/>
  <c r="AL32" i="28"/>
  <c r="BG32" i="28"/>
  <c r="AS32" i="28"/>
  <c r="X32" i="28"/>
  <c r="BH32" i="28"/>
  <c r="Y32" i="28"/>
  <c r="B31" i="27"/>
  <c r="A32" i="27" s="1"/>
  <c r="BY61" i="25"/>
  <c r="BI61" i="25"/>
  <c r="AS61" i="25"/>
  <c r="AC61" i="25"/>
  <c r="M61" i="25"/>
  <c r="BX61" i="25"/>
  <c r="BH61" i="25"/>
  <c r="AR61" i="25"/>
  <c r="AB61" i="25"/>
  <c r="L61" i="25"/>
  <c r="BS61" i="25"/>
  <c r="AU61" i="25"/>
  <c r="W61" i="25"/>
  <c r="BC61" i="25"/>
  <c r="BV61" i="25"/>
  <c r="BF61" i="25"/>
  <c r="AP61" i="25"/>
  <c r="Z61" i="25"/>
  <c r="J61" i="25"/>
  <c r="K61" i="25"/>
  <c r="BQ61" i="25"/>
  <c r="BA61" i="25"/>
  <c r="AK61" i="25"/>
  <c r="U61" i="25"/>
  <c r="E61" i="25"/>
  <c r="BP61" i="25"/>
  <c r="AZ61" i="25"/>
  <c r="AJ61" i="25"/>
  <c r="T61" i="25"/>
  <c r="D61" i="25"/>
  <c r="BG61" i="25"/>
  <c r="AI61" i="25"/>
  <c r="CA61" i="25"/>
  <c r="AE61" i="25"/>
  <c r="BN61" i="25"/>
  <c r="AX61" i="25"/>
  <c r="AH61" i="25"/>
  <c r="R61" i="25"/>
  <c r="B61" i="25"/>
  <c r="C61" i="25"/>
  <c r="BM61" i="25"/>
  <c r="AW61" i="25"/>
  <c r="AG61" i="25"/>
  <c r="Q61" i="25"/>
  <c r="A62" i="25"/>
  <c r="BL61" i="25"/>
  <c r="AV61" i="25"/>
  <c r="AF61" i="25"/>
  <c r="P61" i="25"/>
  <c r="BW61" i="25"/>
  <c r="AY61" i="25"/>
  <c r="AA61" i="25"/>
  <c r="BO61" i="25"/>
  <c r="BZ61" i="25"/>
  <c r="BJ61" i="25"/>
  <c r="AT61" i="25"/>
  <c r="AD61" i="25"/>
  <c r="N61" i="25"/>
  <c r="S61" i="25"/>
  <c r="BU61" i="25"/>
  <c r="I61" i="25"/>
  <c r="X61" i="25"/>
  <c r="O61" i="25"/>
  <c r="AL61" i="25"/>
  <c r="BE61" i="25"/>
  <c r="BT61" i="25"/>
  <c r="H61" i="25"/>
  <c r="AQ61" i="25"/>
  <c r="V61" i="25"/>
  <c r="AO61" i="25"/>
  <c r="BD61" i="25"/>
  <c r="BK61" i="25"/>
  <c r="BR61" i="25"/>
  <c r="F61" i="25"/>
  <c r="Y61" i="25"/>
  <c r="AN61" i="25"/>
  <c r="AM61" i="25"/>
  <c r="BB61" i="25"/>
  <c r="G61" i="25"/>
  <c r="B63" i="21"/>
  <c r="A62" i="21"/>
  <c r="B62" i="35"/>
  <c r="A62" i="35" s="1"/>
  <c r="B61" i="33"/>
  <c r="A61" i="33" s="1"/>
  <c r="B60" i="8"/>
  <c r="A59" i="8"/>
  <c r="B32" i="28" l="1"/>
  <c r="A33" i="28" s="1"/>
  <c r="BZ32" i="27"/>
  <c r="BV32" i="27"/>
  <c r="BR32" i="27"/>
  <c r="BN32" i="27"/>
  <c r="BJ32" i="27"/>
  <c r="BF32" i="27"/>
  <c r="BB32" i="27"/>
  <c r="AX32" i="27"/>
  <c r="AT32" i="27"/>
  <c r="AP32" i="27"/>
  <c r="AL32" i="27"/>
  <c r="AH32" i="27"/>
  <c r="AD32" i="27"/>
  <c r="Z32" i="27"/>
  <c r="V32" i="27"/>
  <c r="R32" i="27"/>
  <c r="N32" i="27"/>
  <c r="J32" i="27"/>
  <c r="F32" i="27"/>
  <c r="BY32" i="27"/>
  <c r="BT32" i="27"/>
  <c r="BO32" i="27"/>
  <c r="BI32" i="27"/>
  <c r="BD32" i="27"/>
  <c r="AY32" i="27"/>
  <c r="AS32" i="27"/>
  <c r="AN32" i="27"/>
  <c r="AI32" i="27"/>
  <c r="AC32" i="27"/>
  <c r="X32" i="27"/>
  <c r="S32" i="27"/>
  <c r="M32" i="27"/>
  <c r="H32" i="27"/>
  <c r="C32" i="27"/>
  <c r="BU32" i="27"/>
  <c r="BE32" i="27"/>
  <c r="AU32" i="27"/>
  <c r="AE32" i="27"/>
  <c r="Y32" i="27"/>
  <c r="I32" i="27"/>
  <c r="BX32" i="27"/>
  <c r="BS32" i="27"/>
  <c r="BM32" i="27"/>
  <c r="BH32" i="27"/>
  <c r="BC32" i="27"/>
  <c r="AW32" i="27"/>
  <c r="AR32" i="27"/>
  <c r="AM32" i="27"/>
  <c r="AG32" i="27"/>
  <c r="AB32" i="27"/>
  <c r="W32" i="27"/>
  <c r="Q32" i="27"/>
  <c r="L32" i="27"/>
  <c r="G32" i="27"/>
  <c r="CA32" i="27"/>
  <c r="BK32" i="27"/>
  <c r="AO32" i="27"/>
  <c r="T32" i="27"/>
  <c r="D32" i="27"/>
  <c r="CB32" i="27"/>
  <c r="BW32" i="27"/>
  <c r="BQ32" i="27"/>
  <c r="BL32" i="27"/>
  <c r="BG32" i="27"/>
  <c r="BA32" i="27"/>
  <c r="AV32" i="27"/>
  <c r="AQ32" i="27"/>
  <c r="AK32" i="27"/>
  <c r="AF32" i="27"/>
  <c r="AA32" i="27"/>
  <c r="U32" i="27"/>
  <c r="P32" i="27"/>
  <c r="K32" i="27"/>
  <c r="E32" i="27"/>
  <c r="BP32" i="27"/>
  <c r="AZ32" i="27"/>
  <c r="AJ32" i="27"/>
  <c r="O32" i="27"/>
  <c r="BN62" i="25"/>
  <c r="AX62" i="25"/>
  <c r="AH62" i="25"/>
  <c r="R62" i="25"/>
  <c r="B62" i="25"/>
  <c r="BM62" i="25"/>
  <c r="AW62" i="25"/>
  <c r="AG62" i="25"/>
  <c r="Q62" i="25"/>
  <c r="H62" i="25"/>
  <c r="BP62" i="25"/>
  <c r="AZ62" i="25"/>
  <c r="AJ62" i="25"/>
  <c r="T62" i="25"/>
  <c r="CA62" i="25"/>
  <c r="BK62" i="25"/>
  <c r="AU62" i="25"/>
  <c r="AE62" i="25"/>
  <c r="O62" i="25"/>
  <c r="BZ62" i="25"/>
  <c r="BJ62" i="25"/>
  <c r="AT62" i="25"/>
  <c r="AD62" i="25"/>
  <c r="N62" i="25"/>
  <c r="BY62" i="25"/>
  <c r="BI62" i="25"/>
  <c r="AS62" i="25"/>
  <c r="AC62" i="25"/>
  <c r="M62" i="25"/>
  <c r="A63" i="25"/>
  <c r="BL62" i="25"/>
  <c r="AV62" i="25"/>
  <c r="AF62" i="25"/>
  <c r="P62" i="25"/>
  <c r="BV62" i="25"/>
  <c r="BF62" i="25"/>
  <c r="AP62" i="25"/>
  <c r="Z62" i="25"/>
  <c r="J62" i="25"/>
  <c r="BU62" i="25"/>
  <c r="BE62" i="25"/>
  <c r="AO62" i="25"/>
  <c r="Y62" i="25"/>
  <c r="I62" i="25"/>
  <c r="BX62" i="25"/>
  <c r="BH62" i="25"/>
  <c r="AR62" i="25"/>
  <c r="AB62" i="25"/>
  <c r="L62" i="25"/>
  <c r="BS62" i="25"/>
  <c r="BC62" i="25"/>
  <c r="AM62" i="25"/>
  <c r="W62" i="25"/>
  <c r="G62" i="25"/>
  <c r="BR62" i="25"/>
  <c r="AL62" i="25"/>
  <c r="V62" i="25"/>
  <c r="F62" i="25"/>
  <c r="BA62" i="25"/>
  <c r="U62" i="25"/>
  <c r="BT62" i="25"/>
  <c r="AN62" i="25"/>
  <c r="X62" i="25"/>
  <c r="BO62" i="25"/>
  <c r="AI62" i="25"/>
  <c r="S62" i="25"/>
  <c r="BB62" i="25"/>
  <c r="BQ62" i="25"/>
  <c r="AK62" i="25"/>
  <c r="E62" i="25"/>
  <c r="BD62" i="25"/>
  <c r="D62" i="25"/>
  <c r="AY62" i="25"/>
  <c r="C62" i="25"/>
  <c r="BG62" i="25"/>
  <c r="AQ62" i="25"/>
  <c r="AA62" i="25"/>
  <c r="BW62" i="25"/>
  <c r="K62" i="25"/>
  <c r="A63" i="21"/>
  <c r="B64" i="21"/>
  <c r="B63" i="35"/>
  <c r="A63" i="35" s="1"/>
  <c r="B62" i="33"/>
  <c r="A62" i="33" s="1"/>
  <c r="B61" i="8"/>
  <c r="A60" i="8"/>
  <c r="BT33" i="28" l="1"/>
  <c r="BD33" i="28"/>
  <c r="AN33" i="28"/>
  <c r="X33" i="28"/>
  <c r="H33" i="28"/>
  <c r="BR33" i="28"/>
  <c r="AW33" i="28"/>
  <c r="AA33" i="28"/>
  <c r="F33" i="28"/>
  <c r="BF33" i="28"/>
  <c r="AK33" i="28"/>
  <c r="O33" i="28"/>
  <c r="BJ33" i="28"/>
  <c r="N33" i="28"/>
  <c r="BN33" i="28"/>
  <c r="AS33" i="28"/>
  <c r="W33" i="28"/>
  <c r="CA33" i="28"/>
  <c r="AI33" i="28"/>
  <c r="BP33" i="28"/>
  <c r="AZ33" i="28"/>
  <c r="AJ33" i="28"/>
  <c r="T33" i="28"/>
  <c r="D33" i="28"/>
  <c r="BM33" i="28"/>
  <c r="AQ33" i="28"/>
  <c r="V33" i="28"/>
  <c r="BV33" i="28"/>
  <c r="BA33" i="28"/>
  <c r="AE33" i="28"/>
  <c r="J33" i="28"/>
  <c r="AY33" i="28"/>
  <c r="C33" i="28"/>
  <c r="BI33" i="28"/>
  <c r="AM33" i="28"/>
  <c r="R33" i="28"/>
  <c r="BO33" i="28"/>
  <c r="AD33" i="28"/>
  <c r="CB33" i="28"/>
  <c r="BL33" i="28"/>
  <c r="AV33" i="28"/>
  <c r="AF33" i="28"/>
  <c r="P33" i="28"/>
  <c r="BZ33" i="28"/>
  <c r="BG33" i="28"/>
  <c r="AL33" i="28"/>
  <c r="Q33" i="28"/>
  <c r="BQ33" i="28"/>
  <c r="AU33" i="28"/>
  <c r="Z33" i="28"/>
  <c r="E33" i="28"/>
  <c r="AO33" i="28"/>
  <c r="BY33" i="28"/>
  <c r="BC33" i="28"/>
  <c r="AH33" i="28"/>
  <c r="M33" i="28"/>
  <c r="BE33" i="28"/>
  <c r="S33" i="28"/>
  <c r="BX33" i="28"/>
  <c r="BH33" i="28"/>
  <c r="AR33" i="28"/>
  <c r="AB33" i="28"/>
  <c r="L33" i="28"/>
  <c r="BW33" i="28"/>
  <c r="BB33" i="28"/>
  <c r="AG33" i="28"/>
  <c r="K33" i="28"/>
  <c r="BK33" i="28"/>
  <c r="AP33" i="28"/>
  <c r="U33" i="28"/>
  <c r="BU33" i="28"/>
  <c r="Y33" i="28"/>
  <c r="BS33" i="28"/>
  <c r="AX33" i="28"/>
  <c r="AC33" i="28"/>
  <c r="G33" i="28"/>
  <c r="AT33" i="28"/>
  <c r="I33" i="28"/>
  <c r="B32" i="27"/>
  <c r="A33" i="27" s="1"/>
  <c r="BO63" i="25"/>
  <c r="AY63" i="25"/>
  <c r="BQ63" i="25"/>
  <c r="AV63" i="25"/>
  <c r="AE63" i="25"/>
  <c r="O63" i="25"/>
  <c r="BZ63" i="25"/>
  <c r="BE63" i="25"/>
  <c r="AL63" i="25"/>
  <c r="V63" i="25"/>
  <c r="F63" i="25"/>
  <c r="BN63" i="25"/>
  <c r="AS63" i="25"/>
  <c r="AC63" i="25"/>
  <c r="M63" i="25"/>
  <c r="BR63" i="25"/>
  <c r="AW63" i="25"/>
  <c r="AF63" i="25"/>
  <c r="P63" i="25"/>
  <c r="BK63" i="25"/>
  <c r="AU63" i="25"/>
  <c r="BL63" i="25"/>
  <c r="AQ63" i="25"/>
  <c r="AA63" i="25"/>
  <c r="BU63" i="25"/>
  <c r="AZ63" i="25"/>
  <c r="AH63" i="25"/>
  <c r="R63" i="25"/>
  <c r="B63" i="25"/>
  <c r="BI63" i="25"/>
  <c r="Y63" i="25"/>
  <c r="I63" i="25"/>
  <c r="BM63" i="25"/>
  <c r="AR63" i="25"/>
  <c r="L63" i="25"/>
  <c r="CA63" i="25"/>
  <c r="K63" i="25"/>
  <c r="AO63" i="25"/>
  <c r="AB63" i="25"/>
  <c r="BS63" i="25"/>
  <c r="BC63" i="25"/>
  <c r="BV63" i="25"/>
  <c r="BA63" i="25"/>
  <c r="AI63" i="25"/>
  <c r="S63" i="25"/>
  <c r="C63" i="25"/>
  <c r="BJ63" i="25"/>
  <c r="AP63" i="25"/>
  <c r="Z63" i="25"/>
  <c r="J63" i="25"/>
  <c r="BT63" i="25"/>
  <c r="AX63" i="25"/>
  <c r="AG63" i="25"/>
  <c r="Q63" i="25"/>
  <c r="BX63" i="25"/>
  <c r="BB63" i="25"/>
  <c r="AJ63" i="25"/>
  <c r="T63" i="25"/>
  <c r="D63" i="25"/>
  <c r="A64" i="25"/>
  <c r="G63" i="25"/>
  <c r="N63" i="25"/>
  <c r="U63" i="25"/>
  <c r="X63" i="25"/>
  <c r="BF63" i="25"/>
  <c r="BP63" i="25"/>
  <c r="BY63" i="25"/>
  <c r="E63" i="25"/>
  <c r="H63" i="25"/>
  <c r="BW63" i="25"/>
  <c r="AM63" i="25"/>
  <c r="AT63" i="25"/>
  <c r="BD63" i="25"/>
  <c r="BH63" i="25"/>
  <c r="BG63" i="25"/>
  <c r="W63" i="25"/>
  <c r="AD63" i="25"/>
  <c r="AK63" i="25"/>
  <c r="AN63" i="25"/>
  <c r="B65" i="21"/>
  <c r="A64" i="21"/>
  <c r="B64" i="35"/>
  <c r="A64" i="35" s="1"/>
  <c r="B63" i="33"/>
  <c r="A63" i="33" s="1"/>
  <c r="B62" i="8"/>
  <c r="A61" i="8"/>
  <c r="B33" i="28" l="1"/>
  <c r="A34" i="28" s="1"/>
  <c r="CA33" i="27"/>
  <c r="BW33" i="27"/>
  <c r="BS33" i="27"/>
  <c r="BO33" i="27"/>
  <c r="BK33" i="27"/>
  <c r="BG33" i="27"/>
  <c r="BC33" i="27"/>
  <c r="AY33" i="27"/>
  <c r="AU33" i="27"/>
  <c r="AQ33" i="27"/>
  <c r="AM33" i="27"/>
  <c r="AI33" i="27"/>
  <c r="AE33" i="27"/>
  <c r="AA33" i="27"/>
  <c r="W33" i="27"/>
  <c r="S33" i="27"/>
  <c r="O33" i="27"/>
  <c r="K33" i="27"/>
  <c r="G33" i="27"/>
  <c r="C33" i="27"/>
  <c r="BZ33" i="27"/>
  <c r="BU33" i="27"/>
  <c r="BP33" i="27"/>
  <c r="BJ33" i="27"/>
  <c r="BE33" i="27"/>
  <c r="AZ33" i="27"/>
  <c r="AT33" i="27"/>
  <c r="AO33" i="27"/>
  <c r="AJ33" i="27"/>
  <c r="AD33" i="27"/>
  <c r="Y33" i="27"/>
  <c r="T33" i="27"/>
  <c r="N33" i="27"/>
  <c r="I33" i="27"/>
  <c r="D33" i="27"/>
  <c r="BQ33" i="27"/>
  <c r="BA33" i="27"/>
  <c r="AP33" i="27"/>
  <c r="AF33" i="27"/>
  <c r="P33" i="27"/>
  <c r="E33" i="27"/>
  <c r="BY33" i="27"/>
  <c r="BT33" i="27"/>
  <c r="BN33" i="27"/>
  <c r="BI33" i="27"/>
  <c r="BD33" i="27"/>
  <c r="AX33" i="27"/>
  <c r="AS33" i="27"/>
  <c r="AN33" i="27"/>
  <c r="AH33" i="27"/>
  <c r="AC33" i="27"/>
  <c r="X33" i="27"/>
  <c r="R33" i="27"/>
  <c r="M33" i="27"/>
  <c r="H33" i="27"/>
  <c r="CB33" i="27"/>
  <c r="BL33" i="27"/>
  <c r="AV33" i="27"/>
  <c r="Z33" i="27"/>
  <c r="BX33" i="27"/>
  <c r="BR33" i="27"/>
  <c r="BM33" i="27"/>
  <c r="BH33" i="27"/>
  <c r="BB33" i="27"/>
  <c r="AW33" i="27"/>
  <c r="AR33" i="27"/>
  <c r="AL33" i="27"/>
  <c r="AG33" i="27"/>
  <c r="AB33" i="27"/>
  <c r="V33" i="27"/>
  <c r="Q33" i="27"/>
  <c r="L33" i="27"/>
  <c r="F33" i="27"/>
  <c r="BV33" i="27"/>
  <c r="BF33" i="27"/>
  <c r="AK33" i="27"/>
  <c r="U33" i="27"/>
  <c r="J33" i="27"/>
  <c r="BP64" i="25"/>
  <c r="AZ64" i="25"/>
  <c r="AJ64" i="25"/>
  <c r="T64" i="25"/>
  <c r="D64" i="25"/>
  <c r="BG64" i="25"/>
  <c r="AL64" i="25"/>
  <c r="Q64" i="25"/>
  <c r="BV64" i="25"/>
  <c r="BA64" i="25"/>
  <c r="AE64" i="25"/>
  <c r="J64" i="25"/>
  <c r="BO64" i="25"/>
  <c r="AT64" i="25"/>
  <c r="Y64" i="25"/>
  <c r="C64" i="25"/>
  <c r="BI64" i="25"/>
  <c r="AM64" i="25"/>
  <c r="R64" i="25"/>
  <c r="A65" i="25"/>
  <c r="BL64" i="25"/>
  <c r="AV64" i="25"/>
  <c r="AF64" i="25"/>
  <c r="P64" i="25"/>
  <c r="BW64" i="25"/>
  <c r="BB64" i="25"/>
  <c r="AG64" i="25"/>
  <c r="K64" i="25"/>
  <c r="BQ64" i="25"/>
  <c r="AU64" i="25"/>
  <c r="Z64" i="25"/>
  <c r="E64" i="25"/>
  <c r="BJ64" i="25"/>
  <c r="AO64" i="25"/>
  <c r="S64" i="25"/>
  <c r="BY64" i="25"/>
  <c r="BC64" i="25"/>
  <c r="AH64" i="25"/>
  <c r="M64" i="25"/>
  <c r="BX64" i="25"/>
  <c r="BH64" i="25"/>
  <c r="AR64" i="25"/>
  <c r="AB64" i="25"/>
  <c r="L64" i="25"/>
  <c r="BR64" i="25"/>
  <c r="AW64" i="25"/>
  <c r="AA64" i="25"/>
  <c r="F64" i="25"/>
  <c r="BK64" i="25"/>
  <c r="AP64" i="25"/>
  <c r="BT64" i="25"/>
  <c r="BD64" i="25"/>
  <c r="X64" i="25"/>
  <c r="V64" i="25"/>
  <c r="U64" i="25"/>
  <c r="BE64" i="25"/>
  <c r="N64" i="25"/>
  <c r="AX64" i="25"/>
  <c r="G64" i="25"/>
  <c r="H64" i="25"/>
  <c r="CA64" i="25"/>
  <c r="O64" i="25"/>
  <c r="AY64" i="25"/>
  <c r="I64" i="25"/>
  <c r="AS64" i="25"/>
  <c r="B64" i="25"/>
  <c r="BM64" i="25"/>
  <c r="BF64" i="25"/>
  <c r="BZ64" i="25"/>
  <c r="AI64" i="25"/>
  <c r="BS64" i="25"/>
  <c r="AC64" i="25"/>
  <c r="AN64" i="25"/>
  <c r="AQ64" i="25"/>
  <c r="AK64" i="25"/>
  <c r="BU64" i="25"/>
  <c r="AD64" i="25"/>
  <c r="BN64" i="25"/>
  <c r="W64" i="25"/>
  <c r="A65" i="21"/>
  <c r="B66" i="21"/>
  <c r="B65" i="35"/>
  <c r="A65" i="35" s="1"/>
  <c r="B64" i="33"/>
  <c r="A64" i="33" s="1"/>
  <c r="B63" i="8"/>
  <c r="A62" i="8"/>
  <c r="BP34" i="28" l="1"/>
  <c r="AZ34" i="28"/>
  <c r="AJ34" i="28"/>
  <c r="T34" i="28"/>
  <c r="D34" i="28"/>
  <c r="BO34" i="28"/>
  <c r="BN34" i="28"/>
  <c r="AX34" i="28"/>
  <c r="AH34" i="28"/>
  <c r="R34" i="28"/>
  <c r="BQ34" i="28"/>
  <c r="AI34" i="28"/>
  <c r="C34" i="28"/>
  <c r="AO34" i="28"/>
  <c r="I34" i="28"/>
  <c r="W34" i="28"/>
  <c r="BA34" i="28"/>
  <c r="U34" i="28"/>
  <c r="AU34" i="28"/>
  <c r="CB34" i="28"/>
  <c r="BL34" i="28"/>
  <c r="AV34" i="28"/>
  <c r="AF34" i="28"/>
  <c r="P34" i="28"/>
  <c r="CA34" i="28"/>
  <c r="BZ34" i="28"/>
  <c r="BJ34" i="28"/>
  <c r="AT34" i="28"/>
  <c r="AD34" i="28"/>
  <c r="N34" i="28"/>
  <c r="BG34" i="28"/>
  <c r="AA34" i="28"/>
  <c r="BM34" i="28"/>
  <c r="AG34" i="28"/>
  <c r="BY34" i="28"/>
  <c r="G34" i="28"/>
  <c r="AS34" i="28"/>
  <c r="M34" i="28"/>
  <c r="AE34" i="28"/>
  <c r="BX34" i="28"/>
  <c r="BH34" i="28"/>
  <c r="AR34" i="28"/>
  <c r="AB34" i="28"/>
  <c r="L34" i="28"/>
  <c r="BW34" i="28"/>
  <c r="BV34" i="28"/>
  <c r="BF34" i="28"/>
  <c r="AP34" i="28"/>
  <c r="Z34" i="28"/>
  <c r="J34" i="28"/>
  <c r="AY34" i="28"/>
  <c r="S34" i="28"/>
  <c r="BE34" i="28"/>
  <c r="Y34" i="28"/>
  <c r="BC34" i="28"/>
  <c r="BU34" i="28"/>
  <c r="AK34" i="28"/>
  <c r="E34" i="28"/>
  <c r="O34" i="28"/>
  <c r="BT34" i="28"/>
  <c r="BD34" i="28"/>
  <c r="AN34" i="28"/>
  <c r="X34" i="28"/>
  <c r="H34" i="28"/>
  <c r="BS34" i="28"/>
  <c r="BR34" i="28"/>
  <c r="BB34" i="28"/>
  <c r="AL34" i="28"/>
  <c r="V34" i="28"/>
  <c r="F34" i="28"/>
  <c r="AQ34" i="28"/>
  <c r="K34" i="28"/>
  <c r="AW34" i="28"/>
  <c r="Q34" i="28"/>
  <c r="AM34" i="28"/>
  <c r="BI34" i="28"/>
  <c r="AC34" i="28"/>
  <c r="BK34" i="28"/>
  <c r="B33" i="27"/>
  <c r="A34" i="27" s="1"/>
  <c r="BM65" i="25"/>
  <c r="AW65" i="25"/>
  <c r="AG65" i="25"/>
  <c r="Q65" i="25"/>
  <c r="A66" i="25"/>
  <c r="BH65" i="25"/>
  <c r="AM65" i="25"/>
  <c r="R65" i="25"/>
  <c r="BW65" i="25"/>
  <c r="BB65" i="25"/>
  <c r="AF65" i="25"/>
  <c r="K65" i="25"/>
  <c r="BP65" i="25"/>
  <c r="AU65" i="25"/>
  <c r="Z65" i="25"/>
  <c r="D65" i="25"/>
  <c r="BJ65" i="25"/>
  <c r="AN65" i="25"/>
  <c r="S65" i="25"/>
  <c r="BY65" i="25"/>
  <c r="BI65" i="25"/>
  <c r="AS65" i="25"/>
  <c r="AC65" i="25"/>
  <c r="M65" i="25"/>
  <c r="BX65" i="25"/>
  <c r="BC65" i="25"/>
  <c r="AH65" i="25"/>
  <c r="L65" i="25"/>
  <c r="BR65" i="25"/>
  <c r="AV65" i="25"/>
  <c r="AA65" i="25"/>
  <c r="F65" i="25"/>
  <c r="BK65" i="25"/>
  <c r="AP65" i="25"/>
  <c r="T65" i="25"/>
  <c r="BZ65" i="25"/>
  <c r="BD65" i="25"/>
  <c r="AI65" i="25"/>
  <c r="N65" i="25"/>
  <c r="BU65" i="25"/>
  <c r="BE65" i="25"/>
  <c r="AO65" i="25"/>
  <c r="Y65" i="25"/>
  <c r="I65" i="25"/>
  <c r="BS65" i="25"/>
  <c r="AX65" i="25"/>
  <c r="AB65" i="25"/>
  <c r="G65" i="25"/>
  <c r="BL65" i="25"/>
  <c r="AQ65" i="25"/>
  <c r="V65" i="25"/>
  <c r="CA65" i="25"/>
  <c r="BF65" i="25"/>
  <c r="AJ65" i="25"/>
  <c r="O65" i="25"/>
  <c r="BT65" i="25"/>
  <c r="AY65" i="25"/>
  <c r="AD65" i="25"/>
  <c r="H65" i="25"/>
  <c r="BQ65" i="25"/>
  <c r="BA65" i="25"/>
  <c r="AK65" i="25"/>
  <c r="U65" i="25"/>
  <c r="E65" i="25"/>
  <c r="BN65" i="25"/>
  <c r="AR65" i="25"/>
  <c r="W65" i="25"/>
  <c r="B65" i="25"/>
  <c r="BG65" i="25"/>
  <c r="AL65" i="25"/>
  <c r="P65" i="25"/>
  <c r="BV65" i="25"/>
  <c r="AZ65" i="25"/>
  <c r="AE65" i="25"/>
  <c r="J65" i="25"/>
  <c r="BO65" i="25"/>
  <c r="AT65" i="25"/>
  <c r="X65" i="25"/>
  <c r="C65" i="25"/>
  <c r="B67" i="21"/>
  <c r="A66" i="21"/>
  <c r="B66" i="35"/>
  <c r="A66" i="35" s="1"/>
  <c r="B65" i="33"/>
  <c r="A65" i="33" s="1"/>
  <c r="B64" i="8"/>
  <c r="A63" i="8"/>
  <c r="B34" i="28" l="1"/>
  <c r="A35" i="28" s="1"/>
  <c r="CB34" i="27"/>
  <c r="BX34" i="27"/>
  <c r="BT34" i="27"/>
  <c r="BP34" i="27"/>
  <c r="BL34" i="27"/>
  <c r="BH34" i="27"/>
  <c r="BD34" i="27"/>
  <c r="AZ34" i="27"/>
  <c r="AV34" i="27"/>
  <c r="AR34" i="27"/>
  <c r="AN34" i="27"/>
  <c r="AJ34" i="27"/>
  <c r="AF34" i="27"/>
  <c r="AB34" i="27"/>
  <c r="X34" i="27"/>
  <c r="T34" i="27"/>
  <c r="P34" i="27"/>
  <c r="L34" i="27"/>
  <c r="H34" i="27"/>
  <c r="D34" i="27"/>
  <c r="CA34" i="27"/>
  <c r="BV34" i="27"/>
  <c r="BQ34" i="27"/>
  <c r="BK34" i="27"/>
  <c r="BF34" i="27"/>
  <c r="BA34" i="27"/>
  <c r="AU34" i="27"/>
  <c r="AP34" i="27"/>
  <c r="AK34" i="27"/>
  <c r="AE34" i="27"/>
  <c r="Z34" i="27"/>
  <c r="U34" i="27"/>
  <c r="O34" i="27"/>
  <c r="J34" i="27"/>
  <c r="E34" i="27"/>
  <c r="BM34" i="27"/>
  <c r="AW34" i="27"/>
  <c r="AL34" i="27"/>
  <c r="AA34" i="27"/>
  <c r="K34" i="27"/>
  <c r="F34" i="27"/>
  <c r="BZ34" i="27"/>
  <c r="BU34" i="27"/>
  <c r="BO34" i="27"/>
  <c r="BJ34" i="27"/>
  <c r="BE34" i="27"/>
  <c r="AY34" i="27"/>
  <c r="AT34" i="27"/>
  <c r="AO34" i="27"/>
  <c r="AI34" i="27"/>
  <c r="AD34" i="27"/>
  <c r="Y34" i="27"/>
  <c r="S34" i="27"/>
  <c r="N34" i="27"/>
  <c r="I34" i="27"/>
  <c r="C34" i="27"/>
  <c r="BW34" i="27"/>
  <c r="BG34" i="27"/>
  <c r="AQ34" i="27"/>
  <c r="V34" i="27"/>
  <c r="BY34" i="27"/>
  <c r="BS34" i="27"/>
  <c r="BN34" i="27"/>
  <c r="BI34" i="27"/>
  <c r="BC34" i="27"/>
  <c r="AX34" i="27"/>
  <c r="AS34" i="27"/>
  <c r="AM34" i="27"/>
  <c r="AH34" i="27"/>
  <c r="AC34" i="27"/>
  <c r="W34" i="27"/>
  <c r="R34" i="27"/>
  <c r="M34" i="27"/>
  <c r="G34" i="27"/>
  <c r="BR34" i="27"/>
  <c r="BB34" i="27"/>
  <c r="AG34" i="27"/>
  <c r="Q34" i="27"/>
  <c r="BN66" i="25"/>
  <c r="AX66" i="25"/>
  <c r="AH66" i="25"/>
  <c r="R66" i="25"/>
  <c r="B66" i="25"/>
  <c r="BM66" i="25"/>
  <c r="AW66" i="25"/>
  <c r="AG66" i="25"/>
  <c r="Q66" i="25"/>
  <c r="BX66" i="25"/>
  <c r="AR66" i="25"/>
  <c r="L66" i="25"/>
  <c r="BG66" i="25"/>
  <c r="AA66" i="25"/>
  <c r="A67" i="25"/>
  <c r="AV66" i="25"/>
  <c r="P66" i="25"/>
  <c r="BK66" i="25"/>
  <c r="AE66" i="25"/>
  <c r="BE66" i="25"/>
  <c r="BW66" i="25"/>
  <c r="K66" i="25"/>
  <c r="BL66" i="25"/>
  <c r="CA66" i="25"/>
  <c r="AU66" i="25"/>
  <c r="BZ66" i="25"/>
  <c r="BJ66" i="25"/>
  <c r="AT66" i="25"/>
  <c r="AD66" i="25"/>
  <c r="N66" i="25"/>
  <c r="BY66" i="25"/>
  <c r="BI66" i="25"/>
  <c r="AS66" i="25"/>
  <c r="AC66" i="25"/>
  <c r="M66" i="25"/>
  <c r="BP66" i="25"/>
  <c r="AJ66" i="25"/>
  <c r="D66" i="25"/>
  <c r="AY66" i="25"/>
  <c r="S66" i="25"/>
  <c r="BT66" i="25"/>
  <c r="AN66" i="25"/>
  <c r="H66" i="25"/>
  <c r="BC66" i="25"/>
  <c r="W66" i="25"/>
  <c r="BV66" i="25"/>
  <c r="BF66" i="25"/>
  <c r="AP66" i="25"/>
  <c r="Z66" i="25"/>
  <c r="J66" i="25"/>
  <c r="BU66" i="25"/>
  <c r="AO66" i="25"/>
  <c r="Y66" i="25"/>
  <c r="I66" i="25"/>
  <c r="BH66" i="25"/>
  <c r="AB66" i="25"/>
  <c r="AQ66" i="25"/>
  <c r="AF66" i="25"/>
  <c r="O66" i="25"/>
  <c r="BR66" i="25"/>
  <c r="BB66" i="25"/>
  <c r="AL66" i="25"/>
  <c r="V66" i="25"/>
  <c r="F66" i="25"/>
  <c r="BQ66" i="25"/>
  <c r="BA66" i="25"/>
  <c r="AK66" i="25"/>
  <c r="U66" i="25"/>
  <c r="E66" i="25"/>
  <c r="AZ66" i="25"/>
  <c r="T66" i="25"/>
  <c r="BO66" i="25"/>
  <c r="AI66" i="25"/>
  <c r="C66" i="25"/>
  <c r="BD66" i="25"/>
  <c r="X66" i="25"/>
  <c r="BS66" i="25"/>
  <c r="AM66" i="25"/>
  <c r="G66" i="25"/>
  <c r="A67" i="21"/>
  <c r="B68" i="21"/>
  <c r="B67" i="35"/>
  <c r="A67" i="35" s="1"/>
  <c r="B66" i="33"/>
  <c r="A66" i="33" s="1"/>
  <c r="B65" i="8"/>
  <c r="A64" i="8"/>
  <c r="BT35" i="28" l="1"/>
  <c r="BD35" i="28"/>
  <c r="AN35" i="28"/>
  <c r="X35" i="28"/>
  <c r="H35" i="28"/>
  <c r="BS35" i="28"/>
  <c r="BC35" i="28"/>
  <c r="AM35" i="28"/>
  <c r="W35" i="28"/>
  <c r="G35" i="28"/>
  <c r="BR35" i="28"/>
  <c r="BB35" i="28"/>
  <c r="AL35" i="28"/>
  <c r="V35" i="28"/>
  <c r="F35" i="28"/>
  <c r="U35" i="28"/>
  <c r="AG35" i="28"/>
  <c r="AC35" i="28"/>
  <c r="Y35" i="28"/>
  <c r="BH35" i="28"/>
  <c r="L35" i="28"/>
  <c r="AQ35" i="28"/>
  <c r="BV35" i="28"/>
  <c r="Z35" i="28"/>
  <c r="AW35" i="28"/>
  <c r="M35" i="28"/>
  <c r="BP35" i="28"/>
  <c r="AZ35" i="28"/>
  <c r="AJ35" i="28"/>
  <c r="T35" i="28"/>
  <c r="D35" i="28"/>
  <c r="BO35" i="28"/>
  <c r="AY35" i="28"/>
  <c r="AI35" i="28"/>
  <c r="S35" i="28"/>
  <c r="C35" i="28"/>
  <c r="BN35" i="28"/>
  <c r="AX35" i="28"/>
  <c r="AH35" i="28"/>
  <c r="R35" i="28"/>
  <c r="BQ35" i="28"/>
  <c r="E35" i="28"/>
  <c r="Q35" i="28"/>
  <c r="BU35" i="28"/>
  <c r="I35" i="28"/>
  <c r="AR35" i="28"/>
  <c r="BW35" i="28"/>
  <c r="AA35" i="28"/>
  <c r="BF35" i="28"/>
  <c r="J35" i="28"/>
  <c r="AS35" i="28"/>
  <c r="CB35" i="28"/>
  <c r="BL35" i="28"/>
  <c r="AV35" i="28"/>
  <c r="AF35" i="28"/>
  <c r="P35" i="28"/>
  <c r="CA35" i="28"/>
  <c r="BK35" i="28"/>
  <c r="AU35" i="28"/>
  <c r="AE35" i="28"/>
  <c r="O35" i="28"/>
  <c r="BZ35" i="28"/>
  <c r="BJ35" i="28"/>
  <c r="AT35" i="28"/>
  <c r="AD35" i="28"/>
  <c r="N35" i="28"/>
  <c r="BA35" i="28"/>
  <c r="BM35" i="28"/>
  <c r="BY35" i="28"/>
  <c r="BE35" i="28"/>
  <c r="BI35" i="28"/>
  <c r="BX35" i="28"/>
  <c r="AB35" i="28"/>
  <c r="BG35" i="28"/>
  <c r="K35" i="28"/>
  <c r="AP35" i="28"/>
  <c r="AK35" i="28"/>
  <c r="AO35" i="28"/>
  <c r="B34" i="27"/>
  <c r="A35" i="27" s="1"/>
  <c r="BO67" i="25"/>
  <c r="AY67" i="25"/>
  <c r="AI67" i="25"/>
  <c r="S67" i="25"/>
  <c r="C67" i="25"/>
  <c r="BN67" i="25"/>
  <c r="AX67" i="25"/>
  <c r="AH67" i="25"/>
  <c r="R67" i="25"/>
  <c r="B67" i="25"/>
  <c r="BM67" i="25"/>
  <c r="AW67" i="25"/>
  <c r="BT67" i="25"/>
  <c r="BD67" i="25"/>
  <c r="AN67" i="25"/>
  <c r="U67" i="25"/>
  <c r="AB67" i="25"/>
  <c r="AG67" i="25"/>
  <c r="AF67" i="25"/>
  <c r="AQ67" i="25"/>
  <c r="K67" i="25"/>
  <c r="BV67" i="25"/>
  <c r="AP67" i="25"/>
  <c r="J67" i="25"/>
  <c r="BE67" i="25"/>
  <c r="A68" i="25"/>
  <c r="AO67" i="25"/>
  <c r="Q67" i="25"/>
  <c r="CA67" i="25"/>
  <c r="BK67" i="25"/>
  <c r="AU67" i="25"/>
  <c r="AE67" i="25"/>
  <c r="O67" i="25"/>
  <c r="BZ67" i="25"/>
  <c r="BJ67" i="25"/>
  <c r="AT67" i="25"/>
  <c r="AD67" i="25"/>
  <c r="N67" i="25"/>
  <c r="BY67" i="25"/>
  <c r="BI67" i="25"/>
  <c r="AS67" i="25"/>
  <c r="BP67" i="25"/>
  <c r="AZ67" i="25"/>
  <c r="AJ67" i="25"/>
  <c r="M67" i="25"/>
  <c r="T67" i="25"/>
  <c r="Y67" i="25"/>
  <c r="X67" i="25"/>
  <c r="Z67" i="25"/>
  <c r="E67" i="25"/>
  <c r="P67" i="25"/>
  <c r="BW67" i="25"/>
  <c r="BG67" i="25"/>
  <c r="AA67" i="25"/>
  <c r="BF67" i="25"/>
  <c r="BU67" i="25"/>
  <c r="AV67" i="25"/>
  <c r="BS67" i="25"/>
  <c r="BC67" i="25"/>
  <c r="AM67" i="25"/>
  <c r="W67" i="25"/>
  <c r="G67" i="25"/>
  <c r="BR67" i="25"/>
  <c r="BB67" i="25"/>
  <c r="AL67" i="25"/>
  <c r="V67" i="25"/>
  <c r="F67" i="25"/>
  <c r="BQ67" i="25"/>
  <c r="BA67" i="25"/>
  <c r="BX67" i="25"/>
  <c r="BH67" i="25"/>
  <c r="AR67" i="25"/>
  <c r="AC67" i="25"/>
  <c r="AK67" i="25"/>
  <c r="D67" i="25"/>
  <c r="I67" i="25"/>
  <c r="H67" i="25"/>
  <c r="BL67" i="25"/>
  <c r="L67" i="25"/>
  <c r="B69" i="21"/>
  <c r="A68" i="21"/>
  <c r="B68" i="35"/>
  <c r="A68" i="35" s="1"/>
  <c r="B67" i="33"/>
  <c r="A67" i="33" s="1"/>
  <c r="B66" i="8"/>
  <c r="A65" i="8"/>
  <c r="B35" i="28" l="1"/>
  <c r="A36" i="28" s="1"/>
  <c r="BY35" i="27"/>
  <c r="BU35" i="27"/>
  <c r="BQ35" i="27"/>
  <c r="BM35" i="27"/>
  <c r="BI35" i="27"/>
  <c r="BE35" i="27"/>
  <c r="BA35" i="27"/>
  <c r="AW35" i="27"/>
  <c r="AS35" i="27"/>
  <c r="AO35" i="27"/>
  <c r="AK35" i="27"/>
  <c r="AG35" i="27"/>
  <c r="AC35" i="27"/>
  <c r="Y35" i="27"/>
  <c r="U35" i="27"/>
  <c r="Q35" i="27"/>
  <c r="M35" i="27"/>
  <c r="I35" i="27"/>
  <c r="E35" i="27"/>
  <c r="CB35" i="27"/>
  <c r="BX35" i="27"/>
  <c r="BT35" i="27"/>
  <c r="CA35" i="27"/>
  <c r="BW35" i="27"/>
  <c r="BS35" i="27"/>
  <c r="BO35" i="27"/>
  <c r="BK35" i="27"/>
  <c r="BG35" i="27"/>
  <c r="BC35" i="27"/>
  <c r="AY35" i="27"/>
  <c r="AU35" i="27"/>
  <c r="AQ35" i="27"/>
  <c r="AM35" i="27"/>
  <c r="AI35" i="27"/>
  <c r="AE35" i="27"/>
  <c r="AA35" i="27"/>
  <c r="W35" i="27"/>
  <c r="S35" i="27"/>
  <c r="O35" i="27"/>
  <c r="K35" i="27"/>
  <c r="G35" i="27"/>
  <c r="C35" i="27"/>
  <c r="BV35" i="27"/>
  <c r="BL35" i="27"/>
  <c r="BD35" i="27"/>
  <c r="AV35" i="27"/>
  <c r="AN35" i="27"/>
  <c r="AF35" i="27"/>
  <c r="X35" i="27"/>
  <c r="P35" i="27"/>
  <c r="H35" i="27"/>
  <c r="BZ35" i="27"/>
  <c r="AX35" i="27"/>
  <c r="Z35" i="27"/>
  <c r="BR35" i="27"/>
  <c r="BJ35" i="27"/>
  <c r="BB35" i="27"/>
  <c r="AT35" i="27"/>
  <c r="AL35" i="27"/>
  <c r="AD35" i="27"/>
  <c r="V35" i="27"/>
  <c r="N35" i="27"/>
  <c r="F35" i="27"/>
  <c r="BN35" i="27"/>
  <c r="AP35" i="27"/>
  <c r="R35" i="27"/>
  <c r="BP35" i="27"/>
  <c r="BH35" i="27"/>
  <c r="AZ35" i="27"/>
  <c r="AR35" i="27"/>
  <c r="AJ35" i="27"/>
  <c r="AB35" i="27"/>
  <c r="T35" i="27"/>
  <c r="L35" i="27"/>
  <c r="D35" i="27"/>
  <c r="BF35" i="27"/>
  <c r="AH35" i="27"/>
  <c r="J35" i="27"/>
  <c r="BO68" i="25"/>
  <c r="AY68" i="25"/>
  <c r="AI68" i="25"/>
  <c r="BM68" i="25"/>
  <c r="AR68" i="25"/>
  <c r="X68" i="25"/>
  <c r="H68" i="25"/>
  <c r="BQ68" i="25"/>
  <c r="AV68" i="25"/>
  <c r="AA68" i="25"/>
  <c r="K68" i="25"/>
  <c r="BU68" i="25"/>
  <c r="AZ68" i="25"/>
  <c r="AD68" i="25"/>
  <c r="N68" i="25"/>
  <c r="BY68" i="25"/>
  <c r="BD68" i="25"/>
  <c r="AH68" i="25"/>
  <c r="Q68" i="25"/>
  <c r="CA68" i="25"/>
  <c r="BK68" i="25"/>
  <c r="AU68" i="25"/>
  <c r="AE68" i="25"/>
  <c r="BH68" i="25"/>
  <c r="AL68" i="25"/>
  <c r="T68" i="25"/>
  <c r="D68" i="25"/>
  <c r="BL68" i="25"/>
  <c r="AP68" i="25"/>
  <c r="W68" i="25"/>
  <c r="G68" i="25"/>
  <c r="BP68" i="25"/>
  <c r="AT68" i="25"/>
  <c r="Z68" i="25"/>
  <c r="J68" i="25"/>
  <c r="BT68" i="25"/>
  <c r="AX68" i="25"/>
  <c r="AC68" i="25"/>
  <c r="M68" i="25"/>
  <c r="BW68" i="25"/>
  <c r="BG68" i="25"/>
  <c r="AQ68" i="25"/>
  <c r="BX68" i="25"/>
  <c r="BB68" i="25"/>
  <c r="AG68" i="25"/>
  <c r="P68" i="25"/>
  <c r="A69" i="25"/>
  <c r="BF68" i="25"/>
  <c r="AK68" i="25"/>
  <c r="S68" i="25"/>
  <c r="C68" i="25"/>
  <c r="BJ68" i="25"/>
  <c r="AO68" i="25"/>
  <c r="V68" i="25"/>
  <c r="F68" i="25"/>
  <c r="BN68" i="25"/>
  <c r="AS68" i="25"/>
  <c r="Y68" i="25"/>
  <c r="I68" i="25"/>
  <c r="BS68" i="25"/>
  <c r="BC68" i="25"/>
  <c r="AM68" i="25"/>
  <c r="BR68" i="25"/>
  <c r="AW68" i="25"/>
  <c r="AB68" i="25"/>
  <c r="L68" i="25"/>
  <c r="BV68" i="25"/>
  <c r="BA68" i="25"/>
  <c r="AF68" i="25"/>
  <c r="O68" i="25"/>
  <c r="BZ68" i="25"/>
  <c r="BE68" i="25"/>
  <c r="AJ68" i="25"/>
  <c r="R68" i="25"/>
  <c r="B68" i="25"/>
  <c r="BI68" i="25"/>
  <c r="AN68" i="25"/>
  <c r="U68" i="25"/>
  <c r="E68" i="25"/>
  <c r="A69" i="21"/>
  <c r="B70" i="21"/>
  <c r="B69" i="35"/>
  <c r="A69" i="35" s="1"/>
  <c r="B68" i="33"/>
  <c r="A68" i="33" s="1"/>
  <c r="B67" i="8"/>
  <c r="A66" i="8"/>
  <c r="BP36" i="28" l="1"/>
  <c r="AZ36" i="28"/>
  <c r="AJ36" i="28"/>
  <c r="T36" i="28"/>
  <c r="D36" i="28"/>
  <c r="BO36" i="28"/>
  <c r="AY36" i="28"/>
  <c r="AI36" i="28"/>
  <c r="S36" i="28"/>
  <c r="C36" i="28"/>
  <c r="BN36" i="28"/>
  <c r="AX36" i="28"/>
  <c r="AH36" i="28"/>
  <c r="R36" i="28"/>
  <c r="BQ36" i="28"/>
  <c r="E36" i="28"/>
  <c r="Q36" i="28"/>
  <c r="AC36" i="28"/>
  <c r="AO36" i="28"/>
  <c r="CB36" i="28"/>
  <c r="BL36" i="28"/>
  <c r="AV36" i="28"/>
  <c r="AF36" i="28"/>
  <c r="P36" i="28"/>
  <c r="CA36" i="28"/>
  <c r="BK36" i="28"/>
  <c r="AU36" i="28"/>
  <c r="AE36" i="28"/>
  <c r="O36" i="28"/>
  <c r="BZ36" i="28"/>
  <c r="BJ36" i="28"/>
  <c r="AT36" i="28"/>
  <c r="AD36" i="28"/>
  <c r="N36" i="28"/>
  <c r="BA36" i="28"/>
  <c r="BM36" i="28"/>
  <c r="BY36" i="28"/>
  <c r="M36" i="28"/>
  <c r="Y36" i="28"/>
  <c r="BX36" i="28"/>
  <c r="BH36" i="28"/>
  <c r="AR36" i="28"/>
  <c r="AB36" i="28"/>
  <c r="L36" i="28"/>
  <c r="BW36" i="28"/>
  <c r="BG36" i="28"/>
  <c r="AQ36" i="28"/>
  <c r="AA36" i="28"/>
  <c r="K36" i="28"/>
  <c r="BV36" i="28"/>
  <c r="BF36" i="28"/>
  <c r="AP36" i="28"/>
  <c r="Z36" i="28"/>
  <c r="J36" i="28"/>
  <c r="AK36" i="28"/>
  <c r="AW36" i="28"/>
  <c r="BI36" i="28"/>
  <c r="BU36" i="28"/>
  <c r="I36" i="28"/>
  <c r="BT36" i="28"/>
  <c r="BD36" i="28"/>
  <c r="AN36" i="28"/>
  <c r="X36" i="28"/>
  <c r="H36" i="28"/>
  <c r="BS36" i="28"/>
  <c r="BC36" i="28"/>
  <c r="AM36" i="28"/>
  <c r="W36" i="28"/>
  <c r="G36" i="28"/>
  <c r="BR36" i="28"/>
  <c r="BB36" i="28"/>
  <c r="AL36" i="28"/>
  <c r="V36" i="28"/>
  <c r="F36" i="28"/>
  <c r="U36" i="28"/>
  <c r="AG36" i="28"/>
  <c r="AS36" i="28"/>
  <c r="BE36" i="28"/>
  <c r="B35" i="27"/>
  <c r="A36" i="27" s="1"/>
  <c r="BP69" i="25"/>
  <c r="AZ69" i="25"/>
  <c r="AJ69" i="25"/>
  <c r="T69" i="25"/>
  <c r="D69" i="25"/>
  <c r="BI69" i="25"/>
  <c r="AM69" i="25"/>
  <c r="R69" i="25"/>
  <c r="BW69" i="25"/>
  <c r="BB69" i="25"/>
  <c r="AG69" i="25"/>
  <c r="K69" i="25"/>
  <c r="BQ69" i="25"/>
  <c r="AU69" i="25"/>
  <c r="Z69" i="25"/>
  <c r="E69" i="25"/>
  <c r="BJ69" i="25"/>
  <c r="AO69" i="25"/>
  <c r="S69" i="25"/>
  <c r="A70" i="25"/>
  <c r="BL69" i="25"/>
  <c r="AV69" i="25"/>
  <c r="AF69" i="25"/>
  <c r="P69" i="25"/>
  <c r="BY69" i="25"/>
  <c r="BC69" i="25"/>
  <c r="AH69" i="25"/>
  <c r="M69" i="25"/>
  <c r="BR69" i="25"/>
  <c r="AW69" i="25"/>
  <c r="AA69" i="25"/>
  <c r="F69" i="25"/>
  <c r="BK69" i="25"/>
  <c r="AP69" i="25"/>
  <c r="U69" i="25"/>
  <c r="BZ69" i="25"/>
  <c r="BE69" i="25"/>
  <c r="AI69" i="25"/>
  <c r="N69" i="25"/>
  <c r="BX69" i="25"/>
  <c r="BH69" i="25"/>
  <c r="AR69" i="25"/>
  <c r="AB69" i="25"/>
  <c r="L69" i="25"/>
  <c r="BS69" i="25"/>
  <c r="AX69" i="25"/>
  <c r="AC69" i="25"/>
  <c r="G69" i="25"/>
  <c r="BM69" i="25"/>
  <c r="AQ69" i="25"/>
  <c r="V69" i="25"/>
  <c r="CA69" i="25"/>
  <c r="BF69" i="25"/>
  <c r="AK69" i="25"/>
  <c r="O69" i="25"/>
  <c r="BU69" i="25"/>
  <c r="AY69" i="25"/>
  <c r="AD69" i="25"/>
  <c r="I69" i="25"/>
  <c r="BT69" i="25"/>
  <c r="BD69" i="25"/>
  <c r="AN69" i="25"/>
  <c r="X69" i="25"/>
  <c r="H69" i="25"/>
  <c r="BN69" i="25"/>
  <c r="AS69" i="25"/>
  <c r="W69" i="25"/>
  <c r="B69" i="25"/>
  <c r="BG69" i="25"/>
  <c r="AL69" i="25"/>
  <c r="Q69" i="25"/>
  <c r="BV69" i="25"/>
  <c r="BA69" i="25"/>
  <c r="AE69" i="25"/>
  <c r="J69" i="25"/>
  <c r="BO69" i="25"/>
  <c r="AT69" i="25"/>
  <c r="Y69" i="25"/>
  <c r="C69" i="25"/>
  <c r="B71" i="21"/>
  <c r="A70" i="21"/>
  <c r="B70" i="35"/>
  <c r="A70" i="35" s="1"/>
  <c r="B69" i="33"/>
  <c r="A69" i="33" s="1"/>
  <c r="B68" i="8"/>
  <c r="A67" i="8"/>
  <c r="B36" i="28" l="1"/>
  <c r="A37" i="28" s="1"/>
  <c r="BZ36" i="27"/>
  <c r="BV36" i="27"/>
  <c r="BR36" i="27"/>
  <c r="BN36" i="27"/>
  <c r="BJ36" i="27"/>
  <c r="BF36" i="27"/>
  <c r="BB36" i="27"/>
  <c r="AX36" i="27"/>
  <c r="AT36" i="27"/>
  <c r="AP36" i="27"/>
  <c r="AL36" i="27"/>
  <c r="AH36" i="27"/>
  <c r="AD36" i="27"/>
  <c r="Z36" i="27"/>
  <c r="V36" i="27"/>
  <c r="R36" i="27"/>
  <c r="N36" i="27"/>
  <c r="J36" i="27"/>
  <c r="F36" i="27"/>
  <c r="BY36" i="27"/>
  <c r="BU36" i="27"/>
  <c r="BQ36" i="27"/>
  <c r="BM36" i="27"/>
  <c r="BI36" i="27"/>
  <c r="BE36" i="27"/>
  <c r="BA36" i="27"/>
  <c r="AW36" i="27"/>
  <c r="AS36" i="27"/>
  <c r="AO36" i="27"/>
  <c r="AK36" i="27"/>
  <c r="AG36" i="27"/>
  <c r="AC36" i="27"/>
  <c r="Y36" i="27"/>
  <c r="U36" i="27"/>
  <c r="Q36" i="27"/>
  <c r="M36" i="27"/>
  <c r="I36" i="27"/>
  <c r="E36" i="27"/>
  <c r="CB36" i="27"/>
  <c r="BX36" i="27"/>
  <c r="BT36" i="27"/>
  <c r="BP36" i="27"/>
  <c r="BL36" i="27"/>
  <c r="BH36" i="27"/>
  <c r="BD36" i="27"/>
  <c r="AZ36" i="27"/>
  <c r="AV36" i="27"/>
  <c r="AR36" i="27"/>
  <c r="AN36" i="27"/>
  <c r="AJ36" i="27"/>
  <c r="AF36" i="27"/>
  <c r="AB36" i="27"/>
  <c r="X36" i="27"/>
  <c r="T36" i="27"/>
  <c r="P36" i="27"/>
  <c r="L36" i="27"/>
  <c r="H36" i="27"/>
  <c r="D36" i="27"/>
  <c r="BW36" i="27"/>
  <c r="BG36" i="27"/>
  <c r="AQ36" i="27"/>
  <c r="AA36" i="27"/>
  <c r="K36" i="27"/>
  <c r="AU36" i="27"/>
  <c r="AE36" i="27"/>
  <c r="BS36" i="27"/>
  <c r="BC36" i="27"/>
  <c r="AM36" i="27"/>
  <c r="W36" i="27"/>
  <c r="G36" i="27"/>
  <c r="CA36" i="27"/>
  <c r="BO36" i="27"/>
  <c r="AY36" i="27"/>
  <c r="AI36" i="27"/>
  <c r="S36" i="27"/>
  <c r="C36" i="27"/>
  <c r="BK36" i="27"/>
  <c r="O36" i="27"/>
  <c r="BP70" i="25"/>
  <c r="CA70" i="25"/>
  <c r="BF70" i="25"/>
  <c r="AO70" i="25"/>
  <c r="Y70" i="25"/>
  <c r="I70" i="25"/>
  <c r="BN70" i="25"/>
  <c r="AU70" i="25"/>
  <c r="AE70" i="25"/>
  <c r="BW70" i="25"/>
  <c r="BB70" i="25"/>
  <c r="AJ70" i="25"/>
  <c r="H70" i="25"/>
  <c r="AP70" i="25"/>
  <c r="L70" i="25"/>
  <c r="AV70" i="25"/>
  <c r="P70" i="25"/>
  <c r="BE70" i="25"/>
  <c r="V70" i="25"/>
  <c r="BM70" i="25"/>
  <c r="F70" i="25"/>
  <c r="J70" i="25"/>
  <c r="A71" i="25"/>
  <c r="BL70" i="25"/>
  <c r="BV70" i="25"/>
  <c r="BA70" i="25"/>
  <c r="AK70" i="25"/>
  <c r="U70" i="25"/>
  <c r="E70" i="25"/>
  <c r="BI70" i="25"/>
  <c r="AQ70" i="25"/>
  <c r="AA70" i="25"/>
  <c r="BR70" i="25"/>
  <c r="BU70" i="25"/>
  <c r="AB70" i="25"/>
  <c r="C70" i="25"/>
  <c r="AH70" i="25"/>
  <c r="G70" i="25"/>
  <c r="AN70" i="25"/>
  <c r="K70" i="25"/>
  <c r="AT70" i="25"/>
  <c r="O70" i="25"/>
  <c r="BO70" i="25"/>
  <c r="BX70" i="25"/>
  <c r="BH70" i="25"/>
  <c r="BQ70" i="25"/>
  <c r="AW70" i="25"/>
  <c r="AG70" i="25"/>
  <c r="Q70" i="25"/>
  <c r="BY70" i="25"/>
  <c r="BC70" i="25"/>
  <c r="AM70" i="25"/>
  <c r="W70" i="25"/>
  <c r="AZ70" i="25"/>
  <c r="T70" i="25"/>
  <c r="Z70" i="25"/>
  <c r="B70" i="25"/>
  <c r="AF70" i="25"/>
  <c r="AL70" i="25"/>
  <c r="BT70" i="25"/>
  <c r="BD70" i="25"/>
  <c r="BK70" i="25"/>
  <c r="AS70" i="25"/>
  <c r="AC70" i="25"/>
  <c r="M70" i="25"/>
  <c r="BS70" i="25"/>
  <c r="AY70" i="25"/>
  <c r="AI70" i="25"/>
  <c r="S70" i="25"/>
  <c r="BG70" i="25"/>
  <c r="AR70" i="25"/>
  <c r="N70" i="25"/>
  <c r="AX70" i="25"/>
  <c r="R70" i="25"/>
  <c r="BJ70" i="25"/>
  <c r="X70" i="25"/>
  <c r="BZ70" i="25"/>
  <c r="AD70" i="25"/>
  <c r="D70" i="25"/>
  <c r="A71" i="21"/>
  <c r="B72" i="21"/>
  <c r="B71" i="35"/>
  <c r="A71" i="35" s="1"/>
  <c r="B70" i="33"/>
  <c r="A70" i="33" s="1"/>
  <c r="B69" i="8"/>
  <c r="A68" i="8"/>
  <c r="CB37" i="28" l="1"/>
  <c r="BL37" i="28"/>
  <c r="AV37" i="28"/>
  <c r="AF37" i="28"/>
  <c r="P37" i="28"/>
  <c r="CA37" i="28"/>
  <c r="BK37" i="28"/>
  <c r="AU37" i="28"/>
  <c r="AE37" i="28"/>
  <c r="O37" i="28"/>
  <c r="BZ37" i="28"/>
  <c r="BJ37" i="28"/>
  <c r="AT37" i="28"/>
  <c r="AD37" i="28"/>
  <c r="N37" i="28"/>
  <c r="BA37" i="28"/>
  <c r="BM37" i="28"/>
  <c r="BY37" i="28"/>
  <c r="M37" i="28"/>
  <c r="Y37" i="28"/>
  <c r="AZ37" i="28"/>
  <c r="AI37" i="28"/>
  <c r="BN37" i="28"/>
  <c r="R37" i="28"/>
  <c r="Q37" i="28"/>
  <c r="AO37" i="28"/>
  <c r="BX37" i="28"/>
  <c r="BH37" i="28"/>
  <c r="AR37" i="28"/>
  <c r="AB37" i="28"/>
  <c r="L37" i="28"/>
  <c r="BW37" i="28"/>
  <c r="BG37" i="28"/>
  <c r="AQ37" i="28"/>
  <c r="AA37" i="28"/>
  <c r="K37" i="28"/>
  <c r="BV37" i="28"/>
  <c r="BF37" i="28"/>
  <c r="AP37" i="28"/>
  <c r="Z37" i="28"/>
  <c r="J37" i="28"/>
  <c r="AK37" i="28"/>
  <c r="AW37" i="28"/>
  <c r="BI37" i="28"/>
  <c r="BU37" i="28"/>
  <c r="I37" i="28"/>
  <c r="AH37" i="28"/>
  <c r="BT37" i="28"/>
  <c r="BD37" i="28"/>
  <c r="AN37" i="28"/>
  <c r="X37" i="28"/>
  <c r="H37" i="28"/>
  <c r="BS37" i="28"/>
  <c r="BC37" i="28"/>
  <c r="AM37" i="28"/>
  <c r="W37" i="28"/>
  <c r="G37" i="28"/>
  <c r="BR37" i="28"/>
  <c r="BB37" i="28"/>
  <c r="AL37" i="28"/>
  <c r="V37" i="28"/>
  <c r="F37" i="28"/>
  <c r="U37" i="28"/>
  <c r="AG37" i="28"/>
  <c r="AS37" i="28"/>
  <c r="BE37" i="28"/>
  <c r="BP37" i="28"/>
  <c r="AJ37" i="28"/>
  <c r="T37" i="28"/>
  <c r="D37" i="28"/>
  <c r="BO37" i="28"/>
  <c r="AY37" i="28"/>
  <c r="S37" i="28"/>
  <c r="C37" i="28"/>
  <c r="AX37" i="28"/>
  <c r="BQ37" i="28"/>
  <c r="E37" i="28"/>
  <c r="AC37" i="28"/>
  <c r="B36" i="27"/>
  <c r="A37" i="27" s="1"/>
  <c r="BN71" i="25"/>
  <c r="AX71" i="25"/>
  <c r="BY71" i="25"/>
  <c r="BI71" i="25"/>
  <c r="AS71" i="25"/>
  <c r="AC71" i="25"/>
  <c r="M71" i="25"/>
  <c r="BS71" i="25"/>
  <c r="AM71" i="25"/>
  <c r="P71" i="25"/>
  <c r="BO71" i="25"/>
  <c r="AI71" i="25"/>
  <c r="N71" i="25"/>
  <c r="BT71" i="25"/>
  <c r="AN71" i="25"/>
  <c r="R71" i="25"/>
  <c r="BP71" i="25"/>
  <c r="AE71" i="25"/>
  <c r="D71" i="25"/>
  <c r="BZ71" i="25"/>
  <c r="BJ71" i="25"/>
  <c r="AT71" i="25"/>
  <c r="BU71" i="25"/>
  <c r="BE71" i="25"/>
  <c r="AO71" i="25"/>
  <c r="Y71" i="25"/>
  <c r="I71" i="25"/>
  <c r="BK71" i="25"/>
  <c r="AF71" i="25"/>
  <c r="K71" i="25"/>
  <c r="BG71" i="25"/>
  <c r="AD71" i="25"/>
  <c r="H71" i="25"/>
  <c r="BL71" i="25"/>
  <c r="AH71" i="25"/>
  <c r="L71" i="25"/>
  <c r="AJ71" i="25"/>
  <c r="J71" i="25"/>
  <c r="BX71" i="25"/>
  <c r="BV71" i="25"/>
  <c r="BF71" i="25"/>
  <c r="AP71" i="25"/>
  <c r="BQ71" i="25"/>
  <c r="BA71" i="25"/>
  <c r="AK71" i="25"/>
  <c r="U71" i="25"/>
  <c r="E71" i="25"/>
  <c r="BC71" i="25"/>
  <c r="AA71" i="25"/>
  <c r="F71" i="25"/>
  <c r="AY71" i="25"/>
  <c r="X71" i="25"/>
  <c r="C71" i="25"/>
  <c r="BD71" i="25"/>
  <c r="AB71" i="25"/>
  <c r="G71" i="25"/>
  <c r="O71" i="25"/>
  <c r="AZ71" i="25"/>
  <c r="AR71" i="25"/>
  <c r="BR71" i="25"/>
  <c r="BB71" i="25"/>
  <c r="AL71" i="25"/>
  <c r="BM71" i="25"/>
  <c r="AW71" i="25"/>
  <c r="AG71" i="25"/>
  <c r="Q71" i="25"/>
  <c r="CA71" i="25"/>
  <c r="AU71" i="25"/>
  <c r="V71" i="25"/>
  <c r="BW71" i="25"/>
  <c r="AQ71" i="25"/>
  <c r="S71" i="25"/>
  <c r="A72" i="25"/>
  <c r="AV71" i="25"/>
  <c r="W71" i="25"/>
  <c r="B71" i="25"/>
  <c r="BH71" i="25"/>
  <c r="Z71" i="25"/>
  <c r="T71" i="25"/>
  <c r="B73" i="21"/>
  <c r="A72" i="21"/>
  <c r="B71" i="33"/>
  <c r="A71" i="33" s="1"/>
  <c r="B70" i="8"/>
  <c r="A69" i="8"/>
  <c r="B37" i="28" l="1"/>
  <c r="A38" i="28" s="1"/>
  <c r="CA37" i="27"/>
  <c r="BW37" i="27"/>
  <c r="BS37" i="27"/>
  <c r="BO37" i="27"/>
  <c r="BK37" i="27"/>
  <c r="BG37" i="27"/>
  <c r="BC37" i="27"/>
  <c r="AY37" i="27"/>
  <c r="AU37" i="27"/>
  <c r="AQ37" i="27"/>
  <c r="AM37" i="27"/>
  <c r="AI37" i="27"/>
  <c r="AE37" i="27"/>
  <c r="AA37" i="27"/>
  <c r="W37" i="27"/>
  <c r="S37" i="27"/>
  <c r="O37" i="27"/>
  <c r="K37" i="27"/>
  <c r="G37" i="27"/>
  <c r="C37" i="27"/>
  <c r="BZ37" i="27"/>
  <c r="BV37" i="27"/>
  <c r="BR37" i="27"/>
  <c r="BN37" i="27"/>
  <c r="BJ37" i="27"/>
  <c r="BF37" i="27"/>
  <c r="BB37" i="27"/>
  <c r="AX37" i="27"/>
  <c r="AT37" i="27"/>
  <c r="AP37" i="27"/>
  <c r="AL37" i="27"/>
  <c r="AH37" i="27"/>
  <c r="AD37" i="27"/>
  <c r="Z37" i="27"/>
  <c r="V37" i="27"/>
  <c r="R37" i="27"/>
  <c r="N37" i="27"/>
  <c r="J37" i="27"/>
  <c r="F37" i="27"/>
  <c r="BY37" i="27"/>
  <c r="BU37" i="27"/>
  <c r="BQ37" i="27"/>
  <c r="BM37" i="27"/>
  <c r="BI37" i="27"/>
  <c r="BE37" i="27"/>
  <c r="BA37" i="27"/>
  <c r="AW37" i="27"/>
  <c r="AS37" i="27"/>
  <c r="AO37" i="27"/>
  <c r="AK37" i="27"/>
  <c r="AG37" i="27"/>
  <c r="AC37" i="27"/>
  <c r="Y37" i="27"/>
  <c r="U37" i="27"/>
  <c r="Q37" i="27"/>
  <c r="M37" i="27"/>
  <c r="I37" i="27"/>
  <c r="E37" i="27"/>
  <c r="BX37" i="27"/>
  <c r="BH37" i="27"/>
  <c r="AR37" i="27"/>
  <c r="AB37" i="27"/>
  <c r="L37" i="27"/>
  <c r="AV37" i="27"/>
  <c r="P37" i="27"/>
  <c r="BT37" i="27"/>
  <c r="BD37" i="27"/>
  <c r="AN37" i="27"/>
  <c r="X37" i="27"/>
  <c r="H37" i="27"/>
  <c r="BP37" i="27"/>
  <c r="AZ37" i="27"/>
  <c r="AJ37" i="27"/>
  <c r="T37" i="27"/>
  <c r="D37" i="27"/>
  <c r="CB37" i="27"/>
  <c r="BL37" i="27"/>
  <c r="AF37" i="27"/>
  <c r="BO72" i="25"/>
  <c r="AY72" i="25"/>
  <c r="AI72" i="25"/>
  <c r="S72" i="25"/>
  <c r="C72" i="25"/>
  <c r="BN72" i="25"/>
  <c r="AX72" i="25"/>
  <c r="AH72" i="25"/>
  <c r="R72" i="25"/>
  <c r="B72" i="25"/>
  <c r="BD72" i="25"/>
  <c r="X72" i="25"/>
  <c r="BQ72" i="25"/>
  <c r="BH72" i="25"/>
  <c r="AB72" i="25"/>
  <c r="BU72" i="25"/>
  <c r="AO72" i="25"/>
  <c r="I72" i="25"/>
  <c r="M72" i="25"/>
  <c r="CA72" i="25"/>
  <c r="BK72" i="25"/>
  <c r="AU72" i="25"/>
  <c r="AE72" i="25"/>
  <c r="O72" i="25"/>
  <c r="BZ72" i="25"/>
  <c r="BJ72" i="25"/>
  <c r="AT72" i="25"/>
  <c r="AD72" i="25"/>
  <c r="N72" i="25"/>
  <c r="A73" i="25"/>
  <c r="AV72" i="25"/>
  <c r="P72" i="25"/>
  <c r="BI72" i="25"/>
  <c r="AZ72" i="25"/>
  <c r="T72" i="25"/>
  <c r="BM72" i="25"/>
  <c r="AG72" i="25"/>
  <c r="BA72" i="25"/>
  <c r="AK72" i="25"/>
  <c r="BW72" i="25"/>
  <c r="BG72" i="25"/>
  <c r="AQ72" i="25"/>
  <c r="AA72" i="25"/>
  <c r="K72" i="25"/>
  <c r="BV72" i="25"/>
  <c r="BF72" i="25"/>
  <c r="AP72" i="25"/>
  <c r="Z72" i="25"/>
  <c r="J72" i="25"/>
  <c r="BT72" i="25"/>
  <c r="AN72" i="25"/>
  <c r="H72" i="25"/>
  <c r="BX72" i="25"/>
  <c r="AR72" i="25"/>
  <c r="L72" i="25"/>
  <c r="BE72" i="25"/>
  <c r="Y72" i="25"/>
  <c r="U72" i="25"/>
  <c r="E72" i="25"/>
  <c r="BS72" i="25"/>
  <c r="BC72" i="25"/>
  <c r="AM72" i="25"/>
  <c r="W72" i="25"/>
  <c r="G72" i="25"/>
  <c r="BR72" i="25"/>
  <c r="BB72" i="25"/>
  <c r="AL72" i="25"/>
  <c r="V72" i="25"/>
  <c r="F72" i="25"/>
  <c r="BL72" i="25"/>
  <c r="AF72" i="25"/>
  <c r="BY72" i="25"/>
  <c r="BP72" i="25"/>
  <c r="AJ72" i="25"/>
  <c r="D72" i="25"/>
  <c r="AW72" i="25"/>
  <c r="Q72" i="25"/>
  <c r="AS72" i="25"/>
  <c r="AC72" i="25"/>
  <c r="A73" i="21"/>
  <c r="B74" i="21"/>
  <c r="B72" i="33"/>
  <c r="A72" i="33" s="1"/>
  <c r="B71" i="8"/>
  <c r="A70" i="8"/>
  <c r="BW38" i="28" l="1"/>
  <c r="BG38" i="28"/>
  <c r="BX38" i="28"/>
  <c r="BB38" i="28"/>
  <c r="AJ38" i="28"/>
  <c r="T38" i="28"/>
  <c r="D38" i="28"/>
  <c r="BL38" i="28"/>
  <c r="AQ38" i="28"/>
  <c r="AA38" i="28"/>
  <c r="K38" i="28"/>
  <c r="BU38" i="28"/>
  <c r="AZ38" i="28"/>
  <c r="AH38" i="28"/>
  <c r="R38" i="28"/>
  <c r="BY38" i="28"/>
  <c r="E38" i="28"/>
  <c r="Q38" i="28"/>
  <c r="M38" i="28"/>
  <c r="I38" i="28"/>
  <c r="BS38" i="28"/>
  <c r="BC38" i="28"/>
  <c r="BR38" i="28"/>
  <c r="AW38" i="28"/>
  <c r="AF38" i="28"/>
  <c r="P38" i="28"/>
  <c r="CB38" i="28"/>
  <c r="BF38" i="28"/>
  <c r="AM38" i="28"/>
  <c r="W38" i="28"/>
  <c r="G38" i="28"/>
  <c r="BP38" i="28"/>
  <c r="AT38" i="28"/>
  <c r="AD38" i="28"/>
  <c r="N38" i="28"/>
  <c r="BD38" i="28"/>
  <c r="BT38" i="28"/>
  <c r="BN38" i="28"/>
  <c r="BI38" i="28"/>
  <c r="BO38" i="28"/>
  <c r="AY38" i="28"/>
  <c r="BM38" i="28"/>
  <c r="AR38" i="28"/>
  <c r="AB38" i="28"/>
  <c r="L38" i="28"/>
  <c r="BV38" i="28"/>
  <c r="BA38" i="28"/>
  <c r="AI38" i="28"/>
  <c r="S38" i="28"/>
  <c r="C38" i="28"/>
  <c r="BJ38" i="28"/>
  <c r="AP38" i="28"/>
  <c r="Z38" i="28"/>
  <c r="J38" i="28"/>
  <c r="AK38" i="28"/>
  <c r="AX38" i="28"/>
  <c r="AS38" i="28"/>
  <c r="AO38" i="28"/>
  <c r="CA38" i="28"/>
  <c r="AN38" i="28"/>
  <c r="AV38" i="28"/>
  <c r="BE38" i="28"/>
  <c r="U38" i="28"/>
  <c r="BZ38" i="28"/>
  <c r="BK38" i="28"/>
  <c r="X38" i="28"/>
  <c r="AE38" i="28"/>
  <c r="AL38" i="28"/>
  <c r="AG38" i="28"/>
  <c r="AU38" i="28"/>
  <c r="H38" i="28"/>
  <c r="O38" i="28"/>
  <c r="V38" i="28"/>
  <c r="AC38" i="28"/>
  <c r="BH38" i="28"/>
  <c r="BQ38" i="28"/>
  <c r="F38" i="28"/>
  <c r="Y38" i="28"/>
  <c r="B37" i="27"/>
  <c r="A38" i="27" s="1"/>
  <c r="BP73" i="25"/>
  <c r="AZ73" i="25"/>
  <c r="AJ73" i="25"/>
  <c r="T73" i="25"/>
  <c r="D73" i="25"/>
  <c r="BO73" i="25"/>
  <c r="AY73" i="25"/>
  <c r="AI73" i="25"/>
  <c r="S73" i="25"/>
  <c r="C73" i="25"/>
  <c r="AW73" i="25"/>
  <c r="Q73" i="25"/>
  <c r="BJ73" i="25"/>
  <c r="AD73" i="25"/>
  <c r="BY73" i="25"/>
  <c r="AS73" i="25"/>
  <c r="M73" i="25"/>
  <c r="BF73" i="25"/>
  <c r="Z73" i="25"/>
  <c r="BX73" i="25"/>
  <c r="L73" i="25"/>
  <c r="AQ73" i="25"/>
  <c r="BM73" i="25"/>
  <c r="AT73" i="25"/>
  <c r="AC73" i="25"/>
  <c r="A74" i="25"/>
  <c r="BL73" i="25"/>
  <c r="AV73" i="25"/>
  <c r="AF73" i="25"/>
  <c r="P73" i="25"/>
  <c r="CA73" i="25"/>
  <c r="BK73" i="25"/>
  <c r="AU73" i="25"/>
  <c r="AE73" i="25"/>
  <c r="O73" i="25"/>
  <c r="BU73" i="25"/>
  <c r="AO73" i="25"/>
  <c r="I73" i="25"/>
  <c r="BB73" i="25"/>
  <c r="V73" i="25"/>
  <c r="BQ73" i="25"/>
  <c r="AK73" i="25"/>
  <c r="E73" i="25"/>
  <c r="AX73" i="25"/>
  <c r="AB73" i="25"/>
  <c r="BG73" i="25"/>
  <c r="K73" i="25"/>
  <c r="BZ73" i="25"/>
  <c r="BI73" i="25"/>
  <c r="AP73" i="25"/>
  <c r="BH73" i="25"/>
  <c r="BV73" i="25"/>
  <c r="BT73" i="25"/>
  <c r="BD73" i="25"/>
  <c r="AN73" i="25"/>
  <c r="X73" i="25"/>
  <c r="H73" i="25"/>
  <c r="BS73" i="25"/>
  <c r="BC73" i="25"/>
  <c r="AM73" i="25"/>
  <c r="W73" i="25"/>
  <c r="G73" i="25"/>
  <c r="BE73" i="25"/>
  <c r="Y73" i="25"/>
  <c r="BR73" i="25"/>
  <c r="AL73" i="25"/>
  <c r="F73" i="25"/>
  <c r="BA73" i="25"/>
  <c r="U73" i="25"/>
  <c r="BN73" i="25"/>
  <c r="AH73" i="25"/>
  <c r="B73" i="25"/>
  <c r="R73" i="25"/>
  <c r="AR73" i="25"/>
  <c r="BW73" i="25"/>
  <c r="AA73" i="25"/>
  <c r="AG73" i="25"/>
  <c r="N73" i="25"/>
  <c r="J73" i="25"/>
  <c r="B75" i="21"/>
  <c r="A74" i="21"/>
  <c r="B73" i="33"/>
  <c r="A73" i="33" s="1"/>
  <c r="B72" i="8"/>
  <c r="A71" i="8"/>
  <c r="B38" i="28" l="1"/>
  <c r="A39" i="28" s="1"/>
  <c r="CB38" i="27"/>
  <c r="BX38" i="27"/>
  <c r="BT38" i="27"/>
  <c r="BP38" i="27"/>
  <c r="BL38" i="27"/>
  <c r="BH38" i="27"/>
  <c r="BD38" i="27"/>
  <c r="AZ38" i="27"/>
  <c r="AV38" i="27"/>
  <c r="AR38" i="27"/>
  <c r="AN38" i="27"/>
  <c r="AJ38" i="27"/>
  <c r="AF38" i="27"/>
  <c r="AB38" i="27"/>
  <c r="X38" i="27"/>
  <c r="T38" i="27"/>
  <c r="P38" i="27"/>
  <c r="L38" i="27"/>
  <c r="H38" i="27"/>
  <c r="D38" i="27"/>
  <c r="CA38" i="27"/>
  <c r="BW38" i="27"/>
  <c r="BS38" i="27"/>
  <c r="BO38" i="27"/>
  <c r="BK38" i="27"/>
  <c r="BG38" i="27"/>
  <c r="BC38" i="27"/>
  <c r="AY38" i="27"/>
  <c r="AU38" i="27"/>
  <c r="AQ38" i="27"/>
  <c r="AM38" i="27"/>
  <c r="AI38" i="27"/>
  <c r="AE38" i="27"/>
  <c r="AA38" i="27"/>
  <c r="W38" i="27"/>
  <c r="S38" i="27"/>
  <c r="O38" i="27"/>
  <c r="K38" i="27"/>
  <c r="G38" i="27"/>
  <c r="C38" i="27"/>
  <c r="BZ38" i="27"/>
  <c r="BV38" i="27"/>
  <c r="BR38" i="27"/>
  <c r="BN38" i="27"/>
  <c r="BJ38" i="27"/>
  <c r="BF38" i="27"/>
  <c r="BB38" i="27"/>
  <c r="AX38" i="27"/>
  <c r="AT38" i="27"/>
  <c r="AP38" i="27"/>
  <c r="AL38" i="27"/>
  <c r="AH38" i="27"/>
  <c r="AD38" i="27"/>
  <c r="Z38" i="27"/>
  <c r="V38" i="27"/>
  <c r="R38" i="27"/>
  <c r="N38" i="27"/>
  <c r="J38" i="27"/>
  <c r="F38" i="27"/>
  <c r="BY38" i="27"/>
  <c r="BI38" i="27"/>
  <c r="AS38" i="27"/>
  <c r="AC38" i="27"/>
  <c r="M38" i="27"/>
  <c r="AW38" i="27"/>
  <c r="Q38" i="27"/>
  <c r="BU38" i="27"/>
  <c r="BE38" i="27"/>
  <c r="AO38" i="27"/>
  <c r="Y38" i="27"/>
  <c r="I38" i="27"/>
  <c r="BQ38" i="27"/>
  <c r="BA38" i="27"/>
  <c r="AK38" i="27"/>
  <c r="U38" i="27"/>
  <c r="E38" i="27"/>
  <c r="BM38" i="27"/>
  <c r="AG38" i="27"/>
  <c r="A75" i="25"/>
  <c r="BO74" i="25"/>
  <c r="AY74" i="25"/>
  <c r="AI74" i="25"/>
  <c r="S74" i="25"/>
  <c r="BV74" i="25"/>
  <c r="BF74" i="25"/>
  <c r="AP74" i="25"/>
  <c r="BY74" i="25"/>
  <c r="BI74" i="25"/>
  <c r="AS74" i="25"/>
  <c r="AC74" i="25"/>
  <c r="M74" i="25"/>
  <c r="BT74" i="25"/>
  <c r="BD74" i="25"/>
  <c r="AN74" i="25"/>
  <c r="X74" i="25"/>
  <c r="H74" i="25"/>
  <c r="B74" i="25"/>
  <c r="F74" i="25"/>
  <c r="BG74" i="25"/>
  <c r="K74" i="25"/>
  <c r="AX74" i="25"/>
  <c r="BQ74" i="25"/>
  <c r="AK74" i="25"/>
  <c r="E74" i="25"/>
  <c r="AF74" i="25"/>
  <c r="Z74" i="25"/>
  <c r="C74" i="25"/>
  <c r="CA74" i="25"/>
  <c r="BK74" i="25"/>
  <c r="AU74" i="25"/>
  <c r="AE74" i="25"/>
  <c r="O74" i="25"/>
  <c r="BR74" i="25"/>
  <c r="BB74" i="25"/>
  <c r="AL74" i="25"/>
  <c r="BU74" i="25"/>
  <c r="BE74" i="25"/>
  <c r="AO74" i="25"/>
  <c r="Y74" i="25"/>
  <c r="I74" i="25"/>
  <c r="BP74" i="25"/>
  <c r="AZ74" i="25"/>
  <c r="AJ74" i="25"/>
  <c r="T74" i="25"/>
  <c r="D74" i="25"/>
  <c r="V74" i="25"/>
  <c r="N74" i="25"/>
  <c r="BW74" i="25"/>
  <c r="AA74" i="25"/>
  <c r="BN74" i="25"/>
  <c r="AH74" i="25"/>
  <c r="BA74" i="25"/>
  <c r="U74" i="25"/>
  <c r="BL74" i="25"/>
  <c r="P74" i="25"/>
  <c r="G74" i="25"/>
  <c r="AQ74" i="25"/>
  <c r="AV74" i="25"/>
  <c r="BS74" i="25"/>
  <c r="BC74" i="25"/>
  <c r="AM74" i="25"/>
  <c r="W74" i="25"/>
  <c r="BZ74" i="25"/>
  <c r="BJ74" i="25"/>
  <c r="AT74" i="25"/>
  <c r="AD74" i="25"/>
  <c r="BM74" i="25"/>
  <c r="AW74" i="25"/>
  <c r="AG74" i="25"/>
  <c r="Q74" i="25"/>
  <c r="BX74" i="25"/>
  <c r="BH74" i="25"/>
  <c r="AR74" i="25"/>
  <c r="AB74" i="25"/>
  <c r="L74" i="25"/>
  <c r="J74" i="25"/>
  <c r="R74" i="25"/>
  <c r="A75" i="21"/>
  <c r="B76" i="21"/>
  <c r="B74" i="33"/>
  <c r="A74" i="33" s="1"/>
  <c r="B73" i="8"/>
  <c r="A72" i="8"/>
  <c r="CA39" i="28" l="1"/>
  <c r="BK39" i="28"/>
  <c r="AU39" i="28"/>
  <c r="AE39" i="28"/>
  <c r="O39" i="28"/>
  <c r="BY39" i="28"/>
  <c r="BT39" i="28"/>
  <c r="AW39" i="28"/>
  <c r="AB39" i="28"/>
  <c r="F39" i="28"/>
  <c r="BF39" i="28"/>
  <c r="AK39" i="28"/>
  <c r="P39" i="28"/>
  <c r="BP39" i="28"/>
  <c r="AT39" i="28"/>
  <c r="Y39" i="28"/>
  <c r="D39" i="28"/>
  <c r="BD39" i="28"/>
  <c r="AX39" i="28"/>
  <c r="X39" i="28"/>
  <c r="BG39" i="28"/>
  <c r="AQ39" i="28"/>
  <c r="AA39" i="28"/>
  <c r="K39" i="28"/>
  <c r="BU39" i="28"/>
  <c r="BM39" i="28"/>
  <c r="AR39" i="28"/>
  <c r="V39" i="28"/>
  <c r="BZ39" i="28"/>
  <c r="BA39" i="28"/>
  <c r="AF39" i="28"/>
  <c r="J39" i="28"/>
  <c r="BJ39" i="28"/>
  <c r="T39" i="28"/>
  <c r="BI39" i="28"/>
  <c r="AH39" i="28"/>
  <c r="AC39" i="28"/>
  <c r="H39" i="28"/>
  <c r="BW39" i="28"/>
  <c r="AO39" i="28"/>
  <c r="BS39" i="28"/>
  <c r="BC39" i="28"/>
  <c r="AM39" i="28"/>
  <c r="W39" i="28"/>
  <c r="G39" i="28"/>
  <c r="BQ39" i="28"/>
  <c r="BH39" i="28"/>
  <c r="AL39" i="28"/>
  <c r="Q39" i="28"/>
  <c r="BR39" i="28"/>
  <c r="AV39" i="28"/>
  <c r="Z39" i="28"/>
  <c r="E39" i="28"/>
  <c r="BE39" i="28"/>
  <c r="AJ39" i="28"/>
  <c r="N39" i="28"/>
  <c r="AN39" i="28"/>
  <c r="M39" i="28"/>
  <c r="BN39" i="28"/>
  <c r="BO39" i="28"/>
  <c r="AY39" i="28"/>
  <c r="AI39" i="28"/>
  <c r="S39" i="28"/>
  <c r="C39" i="28"/>
  <c r="CB39" i="28"/>
  <c r="BB39" i="28"/>
  <c r="AG39" i="28"/>
  <c r="L39" i="28"/>
  <c r="BL39" i="28"/>
  <c r="AP39" i="28"/>
  <c r="U39" i="28"/>
  <c r="BX39" i="28"/>
  <c r="AZ39" i="28"/>
  <c r="AD39" i="28"/>
  <c r="I39" i="28"/>
  <c r="R39" i="28"/>
  <c r="BV39" i="28"/>
  <c r="AS39" i="28"/>
  <c r="B38" i="27"/>
  <c r="A39" i="27" s="1"/>
  <c r="BZ75" i="25"/>
  <c r="K75" i="25"/>
  <c r="AA75" i="25"/>
  <c r="AQ75" i="25"/>
  <c r="BG75" i="25"/>
  <c r="BW75" i="25"/>
  <c r="L75" i="25"/>
  <c r="AB75" i="25"/>
  <c r="AR75" i="25"/>
  <c r="BH75" i="25"/>
  <c r="BX75" i="25"/>
  <c r="Y75" i="25"/>
  <c r="AS75" i="25"/>
  <c r="BI75" i="25"/>
  <c r="BY75" i="25"/>
  <c r="AG75" i="25"/>
  <c r="N75" i="25"/>
  <c r="AD75" i="25"/>
  <c r="AT75" i="25"/>
  <c r="BJ75" i="25"/>
  <c r="C75" i="25"/>
  <c r="S75" i="25"/>
  <c r="AI75" i="25"/>
  <c r="AY75" i="25"/>
  <c r="BO75" i="25"/>
  <c r="D75" i="25"/>
  <c r="T75" i="25"/>
  <c r="AJ75" i="25"/>
  <c r="AZ75" i="25"/>
  <c r="BP75" i="25"/>
  <c r="I75" i="25"/>
  <c r="AK75" i="25"/>
  <c r="BA75" i="25"/>
  <c r="BQ75" i="25"/>
  <c r="M75" i="25"/>
  <c r="F75" i="25"/>
  <c r="V75" i="25"/>
  <c r="AL75" i="25"/>
  <c r="BB75" i="25"/>
  <c r="BR75" i="25"/>
  <c r="W75" i="25"/>
  <c r="BC75" i="25"/>
  <c r="H75" i="25"/>
  <c r="AN75" i="25"/>
  <c r="BT75" i="25"/>
  <c r="AO75" i="25"/>
  <c r="BU75" i="25"/>
  <c r="J75" i="25"/>
  <c r="AP75" i="25"/>
  <c r="BV75" i="25"/>
  <c r="AE75" i="25"/>
  <c r="BK75" i="25"/>
  <c r="P75" i="25"/>
  <c r="AV75" i="25"/>
  <c r="A76" i="25"/>
  <c r="AW75" i="25"/>
  <c r="E75" i="25"/>
  <c r="R75" i="25"/>
  <c r="AX75" i="25"/>
  <c r="G75" i="25"/>
  <c r="AM75" i="25"/>
  <c r="BS75" i="25"/>
  <c r="X75" i="25"/>
  <c r="BD75" i="25"/>
  <c r="Q75" i="25"/>
  <c r="BE75" i="25"/>
  <c r="U75" i="25"/>
  <c r="Z75" i="25"/>
  <c r="BF75" i="25"/>
  <c r="O75" i="25"/>
  <c r="BL75" i="25"/>
  <c r="AH75" i="25"/>
  <c r="AU75" i="25"/>
  <c r="AC75" i="25"/>
  <c r="BN75" i="25"/>
  <c r="CA75" i="25"/>
  <c r="BM75" i="25"/>
  <c r="AF75" i="25"/>
  <c r="B75" i="25"/>
  <c r="B77" i="21"/>
  <c r="A77" i="21" s="1"/>
  <c r="A76" i="21"/>
  <c r="B75" i="33"/>
  <c r="A75" i="33" s="1"/>
  <c r="B74" i="8"/>
  <c r="A73" i="8"/>
  <c r="B39" i="28" l="1"/>
  <c r="A40" i="28" s="1"/>
  <c r="CA39" i="27"/>
  <c r="BW39" i="27"/>
  <c r="BS39" i="27"/>
  <c r="BO39" i="27"/>
  <c r="BK39" i="27"/>
  <c r="BG39" i="27"/>
  <c r="BC39" i="27"/>
  <c r="CB39" i="27"/>
  <c r="BV39" i="27"/>
  <c r="BQ39" i="27"/>
  <c r="BL39" i="27"/>
  <c r="BF39" i="27"/>
  <c r="BA39" i="27"/>
  <c r="AW39" i="27"/>
  <c r="AS39" i="27"/>
  <c r="AO39" i="27"/>
  <c r="AK39" i="27"/>
  <c r="AG39" i="27"/>
  <c r="AC39" i="27"/>
  <c r="Y39" i="27"/>
  <c r="U39" i="27"/>
  <c r="Q39" i="27"/>
  <c r="M39" i="27"/>
  <c r="I39" i="27"/>
  <c r="E39" i="27"/>
  <c r="BZ39" i="27"/>
  <c r="BU39" i="27"/>
  <c r="BP39" i="27"/>
  <c r="BJ39" i="27"/>
  <c r="BE39" i="27"/>
  <c r="AZ39" i="27"/>
  <c r="AV39" i="27"/>
  <c r="AR39" i="27"/>
  <c r="AN39" i="27"/>
  <c r="AJ39" i="27"/>
  <c r="AF39" i="27"/>
  <c r="AB39" i="27"/>
  <c r="X39" i="27"/>
  <c r="T39" i="27"/>
  <c r="P39" i="27"/>
  <c r="L39" i="27"/>
  <c r="H39" i="27"/>
  <c r="D39" i="27"/>
  <c r="BY39" i="27"/>
  <c r="BT39" i="27"/>
  <c r="BN39" i="27"/>
  <c r="BI39" i="27"/>
  <c r="BD39" i="27"/>
  <c r="AY39" i="27"/>
  <c r="AU39" i="27"/>
  <c r="AQ39" i="27"/>
  <c r="AM39" i="27"/>
  <c r="AI39" i="27"/>
  <c r="AE39" i="27"/>
  <c r="AA39" i="27"/>
  <c r="W39" i="27"/>
  <c r="S39" i="27"/>
  <c r="O39" i="27"/>
  <c r="K39" i="27"/>
  <c r="G39" i="27"/>
  <c r="C39" i="27"/>
  <c r="BM39" i="27"/>
  <c r="AT39" i="27"/>
  <c r="AD39" i="27"/>
  <c r="N39" i="27"/>
  <c r="R39" i="27"/>
  <c r="BH39" i="27"/>
  <c r="AP39" i="27"/>
  <c r="Z39" i="27"/>
  <c r="J39" i="27"/>
  <c r="BX39" i="27"/>
  <c r="BB39" i="27"/>
  <c r="AL39" i="27"/>
  <c r="V39" i="27"/>
  <c r="F39" i="27"/>
  <c r="BR39" i="27"/>
  <c r="AX39" i="27"/>
  <c r="AH39" i="27"/>
  <c r="BO76" i="25"/>
  <c r="AY76" i="25"/>
  <c r="AI76" i="25"/>
  <c r="S76" i="25"/>
  <c r="C76" i="25"/>
  <c r="BN76" i="25"/>
  <c r="AX76" i="25"/>
  <c r="AH76" i="25"/>
  <c r="R76" i="25"/>
  <c r="B76" i="25"/>
  <c r="BM76" i="25"/>
  <c r="AW76" i="25"/>
  <c r="AG76" i="25"/>
  <c r="Q76" i="25"/>
  <c r="A77" i="25"/>
  <c r="BL76" i="25"/>
  <c r="AV76" i="25"/>
  <c r="AF76" i="25"/>
  <c r="P76" i="25"/>
  <c r="CA76" i="25"/>
  <c r="BK76" i="25"/>
  <c r="AU76" i="25"/>
  <c r="AE76" i="25"/>
  <c r="O76" i="25"/>
  <c r="BZ76" i="25"/>
  <c r="BW76" i="25"/>
  <c r="BG76" i="25"/>
  <c r="AQ76" i="25"/>
  <c r="AA76" i="25"/>
  <c r="K76" i="25"/>
  <c r="BV76" i="25"/>
  <c r="BF76" i="25"/>
  <c r="AP76" i="25"/>
  <c r="Z76" i="25"/>
  <c r="J76" i="25"/>
  <c r="BU76" i="25"/>
  <c r="BE76" i="25"/>
  <c r="AO76" i="25"/>
  <c r="Y76" i="25"/>
  <c r="I76" i="25"/>
  <c r="BT76" i="25"/>
  <c r="BD76" i="25"/>
  <c r="AN76" i="25"/>
  <c r="X76" i="25"/>
  <c r="H76" i="25"/>
  <c r="BS76" i="25"/>
  <c r="BC76" i="25"/>
  <c r="AM76" i="25"/>
  <c r="W76" i="25"/>
  <c r="G76" i="25"/>
  <c r="BR76" i="25"/>
  <c r="BB76" i="25"/>
  <c r="AL76" i="25"/>
  <c r="V76" i="25"/>
  <c r="F76" i="25"/>
  <c r="BQ76" i="25"/>
  <c r="BA76" i="25"/>
  <c r="AK76" i="25"/>
  <c r="U76" i="25"/>
  <c r="E76" i="25"/>
  <c r="BP76" i="25"/>
  <c r="AZ76" i="25"/>
  <c r="AJ76" i="25"/>
  <c r="T76" i="25"/>
  <c r="D76" i="25"/>
  <c r="AD76" i="25"/>
  <c r="AS76" i="25"/>
  <c r="BH76" i="25"/>
  <c r="N76" i="25"/>
  <c r="AC76" i="25"/>
  <c r="AR76" i="25"/>
  <c r="BJ76" i="25"/>
  <c r="BY76" i="25"/>
  <c r="M76" i="25"/>
  <c r="AB76" i="25"/>
  <c r="AT76" i="25"/>
  <c r="BI76" i="25"/>
  <c r="BX76" i="25"/>
  <c r="L76" i="25"/>
  <c r="B76" i="33"/>
  <c r="A76" i="33" s="1"/>
  <c r="B75" i="8"/>
  <c r="A74" i="8"/>
  <c r="BW40" i="28" l="1"/>
  <c r="BG40" i="28"/>
  <c r="AQ40" i="28"/>
  <c r="AA40" i="28"/>
  <c r="K40" i="28"/>
  <c r="BV40" i="28"/>
  <c r="BF40" i="28"/>
  <c r="AP40" i="28"/>
  <c r="BM40" i="28"/>
  <c r="AW40" i="28"/>
  <c r="AG40" i="28"/>
  <c r="Q40" i="28"/>
  <c r="BT40" i="28"/>
  <c r="X40" i="28"/>
  <c r="AZ40" i="28"/>
  <c r="N40" i="28"/>
  <c r="AV40" i="28"/>
  <c r="L40" i="28"/>
  <c r="AH40" i="28"/>
  <c r="R40" i="28"/>
  <c r="CA40" i="28"/>
  <c r="AU40" i="28"/>
  <c r="AE40" i="28"/>
  <c r="O40" i="28"/>
  <c r="BZ40" i="28"/>
  <c r="AT40" i="28"/>
  <c r="BQ40" i="28"/>
  <c r="AK40" i="28"/>
  <c r="E40" i="28"/>
  <c r="V40" i="28"/>
  <c r="J40" i="28"/>
  <c r="BS40" i="28"/>
  <c r="BC40" i="28"/>
  <c r="AM40" i="28"/>
  <c r="W40" i="28"/>
  <c r="G40" i="28"/>
  <c r="BR40" i="28"/>
  <c r="BB40" i="28"/>
  <c r="BY40" i="28"/>
  <c r="BI40" i="28"/>
  <c r="AS40" i="28"/>
  <c r="AC40" i="28"/>
  <c r="M40" i="28"/>
  <c r="BD40" i="28"/>
  <c r="P40" i="28"/>
  <c r="AL40" i="28"/>
  <c r="F40" i="28"/>
  <c r="AJ40" i="28"/>
  <c r="D40" i="28"/>
  <c r="BX40" i="28"/>
  <c r="BJ40" i="28"/>
  <c r="AF40" i="28"/>
  <c r="BL40" i="28"/>
  <c r="BO40" i="28"/>
  <c r="AY40" i="28"/>
  <c r="AI40" i="28"/>
  <c r="S40" i="28"/>
  <c r="C40" i="28"/>
  <c r="BN40" i="28"/>
  <c r="AX40" i="28"/>
  <c r="BU40" i="28"/>
  <c r="BE40" i="28"/>
  <c r="AO40" i="28"/>
  <c r="Y40" i="28"/>
  <c r="I40" i="28"/>
  <c r="AN40" i="28"/>
  <c r="H40" i="28"/>
  <c r="AD40" i="28"/>
  <c r="CB40" i="28"/>
  <c r="AB40" i="28"/>
  <c r="AR40" i="28"/>
  <c r="Z40" i="28"/>
  <c r="BK40" i="28"/>
  <c r="BA40" i="28"/>
  <c r="U40" i="28"/>
  <c r="BP40" i="28"/>
  <c r="T40" i="28"/>
  <c r="BH40" i="28"/>
  <c r="B39" i="27"/>
  <c r="A40" i="27" s="1"/>
  <c r="BT77" i="25"/>
  <c r="BD77" i="25"/>
  <c r="AN77" i="25"/>
  <c r="X77" i="25"/>
  <c r="H77" i="25"/>
  <c r="BS77" i="25"/>
  <c r="BC77" i="25"/>
  <c r="AM77" i="25"/>
  <c r="W77" i="25"/>
  <c r="G77" i="25"/>
  <c r="BR77" i="25"/>
  <c r="BB77" i="25"/>
  <c r="AL77" i="25"/>
  <c r="V77" i="25"/>
  <c r="F77" i="25"/>
  <c r="BQ77" i="25"/>
  <c r="BA77" i="25"/>
  <c r="AK77" i="25"/>
  <c r="U77" i="25"/>
  <c r="E77" i="25"/>
  <c r="BP77" i="25"/>
  <c r="AZ77" i="25"/>
  <c r="AJ77" i="25"/>
  <c r="T77" i="25"/>
  <c r="D77" i="25"/>
  <c r="BO77" i="25"/>
  <c r="AY77" i="25"/>
  <c r="AI77" i="25"/>
  <c r="S77" i="25"/>
  <c r="C77" i="25"/>
  <c r="BN77" i="25"/>
  <c r="AX77" i="25"/>
  <c r="AH77" i="25"/>
  <c r="R77" i="25"/>
  <c r="B77" i="25"/>
  <c r="BM77" i="25"/>
  <c r="AW77" i="25"/>
  <c r="AG77" i="25"/>
  <c r="Q77" i="25"/>
  <c r="A78" i="25"/>
  <c r="BL77" i="25"/>
  <c r="AV77" i="25"/>
  <c r="AF77" i="25"/>
  <c r="P77" i="25"/>
  <c r="CA77" i="25"/>
  <c r="BK77" i="25"/>
  <c r="AU77" i="25"/>
  <c r="AE77" i="25"/>
  <c r="O77" i="25"/>
  <c r="BZ77" i="25"/>
  <c r="BJ77" i="25"/>
  <c r="AT77" i="25"/>
  <c r="AD77" i="25"/>
  <c r="N77" i="25"/>
  <c r="BY77" i="25"/>
  <c r="BI77" i="25"/>
  <c r="AS77" i="25"/>
  <c r="AC77" i="25"/>
  <c r="M77" i="25"/>
  <c r="BX77" i="25"/>
  <c r="AR77" i="25"/>
  <c r="AB77" i="25"/>
  <c r="L77" i="25"/>
  <c r="BW77" i="25"/>
  <c r="AQ77" i="25"/>
  <c r="AA77" i="25"/>
  <c r="K77" i="25"/>
  <c r="BF77" i="25"/>
  <c r="AP77" i="25"/>
  <c r="J77" i="25"/>
  <c r="BU77" i="25"/>
  <c r="Y77" i="25"/>
  <c r="BH77" i="25"/>
  <c r="BG77" i="25"/>
  <c r="BV77" i="25"/>
  <c r="Z77" i="25"/>
  <c r="BE77" i="25"/>
  <c r="AO77" i="25"/>
  <c r="I77" i="25"/>
  <c r="B77" i="33"/>
  <c r="A77" i="33" s="1"/>
  <c r="B76" i="8"/>
  <c r="A75" i="8"/>
  <c r="B40" i="28" l="1"/>
  <c r="A41" i="28" s="1"/>
  <c r="CB40" i="27"/>
  <c r="BX40" i="27"/>
  <c r="BT40" i="27"/>
  <c r="BP40" i="27"/>
  <c r="BL40" i="27"/>
  <c r="BH40" i="27"/>
  <c r="BD40" i="27"/>
  <c r="AZ40" i="27"/>
  <c r="AV40" i="27"/>
  <c r="AR40" i="27"/>
  <c r="AN40" i="27"/>
  <c r="AJ40" i="27"/>
  <c r="AF40" i="27"/>
  <c r="AB40" i="27"/>
  <c r="X40" i="27"/>
  <c r="T40" i="27"/>
  <c r="P40" i="27"/>
  <c r="L40" i="27"/>
  <c r="H40" i="27"/>
  <c r="D40" i="27"/>
  <c r="BW40" i="27"/>
  <c r="BR40" i="27"/>
  <c r="BM40" i="27"/>
  <c r="BG40" i="27"/>
  <c r="BB40" i="27"/>
  <c r="AW40" i="27"/>
  <c r="AQ40" i="27"/>
  <c r="AL40" i="27"/>
  <c r="AG40" i="27"/>
  <c r="AA40" i="27"/>
  <c r="V40" i="27"/>
  <c r="Q40" i="27"/>
  <c r="K40" i="27"/>
  <c r="F40" i="27"/>
  <c r="CA40" i="27"/>
  <c r="BV40" i="27"/>
  <c r="BQ40" i="27"/>
  <c r="BK40" i="27"/>
  <c r="BF40" i="27"/>
  <c r="BA40" i="27"/>
  <c r="AU40" i="27"/>
  <c r="AP40" i="27"/>
  <c r="AK40" i="27"/>
  <c r="AE40" i="27"/>
  <c r="Z40" i="27"/>
  <c r="U40" i="27"/>
  <c r="O40" i="27"/>
  <c r="J40" i="27"/>
  <c r="E40" i="27"/>
  <c r="BZ40" i="27"/>
  <c r="BU40" i="27"/>
  <c r="BO40" i="27"/>
  <c r="BJ40" i="27"/>
  <c r="BE40" i="27"/>
  <c r="AY40" i="27"/>
  <c r="AT40" i="27"/>
  <c r="AO40" i="27"/>
  <c r="AI40" i="27"/>
  <c r="AD40" i="27"/>
  <c r="Y40" i="27"/>
  <c r="S40" i="27"/>
  <c r="N40" i="27"/>
  <c r="I40" i="27"/>
  <c r="C40" i="27"/>
  <c r="BS40" i="27"/>
  <c r="AX40" i="27"/>
  <c r="AC40" i="27"/>
  <c r="G40" i="27"/>
  <c r="BN40" i="27"/>
  <c r="AS40" i="27"/>
  <c r="W40" i="27"/>
  <c r="BI40" i="27"/>
  <c r="AM40" i="27"/>
  <c r="R40" i="27"/>
  <c r="BY40" i="27"/>
  <c r="BC40" i="27"/>
  <c r="AH40" i="27"/>
  <c r="M40" i="27"/>
  <c r="BQ78" i="25"/>
  <c r="BA78" i="25"/>
  <c r="AK78" i="25"/>
  <c r="U78" i="25"/>
  <c r="E78" i="25"/>
  <c r="BP78" i="25"/>
  <c r="AZ78" i="25"/>
  <c r="AJ78" i="25"/>
  <c r="T78" i="25"/>
  <c r="D78" i="25"/>
  <c r="BO78" i="25"/>
  <c r="AY78" i="25"/>
  <c r="AI78" i="25"/>
  <c r="S78" i="25"/>
  <c r="C78" i="25"/>
  <c r="BN78" i="25"/>
  <c r="AX78" i="25"/>
  <c r="AH78" i="25"/>
  <c r="R78" i="25"/>
  <c r="B78" i="25"/>
  <c r="AW78" i="25"/>
  <c r="BL78" i="25"/>
  <c r="AF78" i="25"/>
  <c r="P78" i="25"/>
  <c r="BK78" i="25"/>
  <c r="AU78" i="25"/>
  <c r="O78" i="25"/>
  <c r="BJ78" i="25"/>
  <c r="AT78" i="25"/>
  <c r="N78" i="25"/>
  <c r="BM78" i="25"/>
  <c r="AG78" i="25"/>
  <c r="Q78" i="25"/>
  <c r="A79" i="25"/>
  <c r="AV78" i="25"/>
  <c r="CA78" i="25"/>
  <c r="AE78" i="25"/>
  <c r="BZ78" i="25"/>
  <c r="AD78" i="25"/>
  <c r="BU78" i="25"/>
  <c r="BE78" i="25"/>
  <c r="AO78" i="25"/>
  <c r="Y78" i="25"/>
  <c r="I78" i="25"/>
  <c r="BT78" i="25"/>
  <c r="BD78" i="25"/>
  <c r="AN78" i="25"/>
  <c r="X78" i="25"/>
  <c r="H78" i="25"/>
  <c r="BS78" i="25"/>
  <c r="BC78" i="25"/>
  <c r="AM78" i="25"/>
  <c r="W78" i="25"/>
  <c r="G78" i="25"/>
  <c r="BR78" i="25"/>
  <c r="BB78" i="25"/>
  <c r="AL78" i="25"/>
  <c r="V78" i="25"/>
  <c r="F78" i="25"/>
  <c r="AS78" i="25"/>
  <c r="BH78" i="25"/>
  <c r="BW78" i="25"/>
  <c r="K78" i="25"/>
  <c r="Z78" i="25"/>
  <c r="AC78" i="25"/>
  <c r="AR78" i="25"/>
  <c r="BG78" i="25"/>
  <c r="BV78" i="25"/>
  <c r="J78" i="25"/>
  <c r="BY78" i="25"/>
  <c r="M78" i="25"/>
  <c r="AB78" i="25"/>
  <c r="AQ78" i="25"/>
  <c r="BF78" i="25"/>
  <c r="BI78" i="25"/>
  <c r="BX78" i="25"/>
  <c r="L78" i="25"/>
  <c r="AA78" i="25"/>
  <c r="AP78" i="25"/>
  <c r="B78" i="33"/>
  <c r="A78" i="33" s="1"/>
  <c r="B77" i="8"/>
  <c r="A76" i="8"/>
  <c r="BW41" i="28" l="1"/>
  <c r="BG41" i="28"/>
  <c r="AQ41" i="28"/>
  <c r="AA41" i="28"/>
  <c r="K41" i="28"/>
  <c r="BV41" i="28"/>
  <c r="BF41" i="28"/>
  <c r="AP41" i="28"/>
  <c r="Z41" i="28"/>
  <c r="J41" i="28"/>
  <c r="BQ41" i="28"/>
  <c r="BA41" i="28"/>
  <c r="AK41" i="28"/>
  <c r="U41" i="28"/>
  <c r="E41" i="28"/>
  <c r="X41" i="28"/>
  <c r="AJ41" i="28"/>
  <c r="BL41" i="28"/>
  <c r="AB41" i="28"/>
  <c r="AR41" i="28"/>
  <c r="BK41" i="28"/>
  <c r="O41" i="28"/>
  <c r="BJ41" i="28"/>
  <c r="AD41" i="28"/>
  <c r="BE41" i="28"/>
  <c r="Y41" i="28"/>
  <c r="AZ41" i="28"/>
  <c r="BH41" i="28"/>
  <c r="BS41" i="28"/>
  <c r="BC41" i="28"/>
  <c r="AM41" i="28"/>
  <c r="W41" i="28"/>
  <c r="G41" i="28"/>
  <c r="BR41" i="28"/>
  <c r="BB41" i="28"/>
  <c r="AL41" i="28"/>
  <c r="V41" i="28"/>
  <c r="F41" i="28"/>
  <c r="BM41" i="28"/>
  <c r="AW41" i="28"/>
  <c r="AG41" i="28"/>
  <c r="Q41" i="28"/>
  <c r="BT41" i="28"/>
  <c r="H41" i="28"/>
  <c r="T41" i="28"/>
  <c r="AV41" i="28"/>
  <c r="BX41" i="28"/>
  <c r="CA41" i="28"/>
  <c r="AE41" i="28"/>
  <c r="AT41" i="28"/>
  <c r="BU41" i="28"/>
  <c r="I41" i="28"/>
  <c r="P41" i="28"/>
  <c r="BO41" i="28"/>
  <c r="AY41" i="28"/>
  <c r="AI41" i="28"/>
  <c r="S41" i="28"/>
  <c r="C41" i="28"/>
  <c r="BN41" i="28"/>
  <c r="AX41" i="28"/>
  <c r="AH41" i="28"/>
  <c r="R41" i="28"/>
  <c r="BY41" i="28"/>
  <c r="BI41" i="28"/>
  <c r="AS41" i="28"/>
  <c r="AC41" i="28"/>
  <c r="M41" i="28"/>
  <c r="BD41" i="28"/>
  <c r="BP41" i="28"/>
  <c r="D41" i="28"/>
  <c r="AF41" i="28"/>
  <c r="L41" i="28"/>
  <c r="AU41" i="28"/>
  <c r="BZ41" i="28"/>
  <c r="N41" i="28"/>
  <c r="AO41" i="28"/>
  <c r="AN41" i="28"/>
  <c r="CB41" i="28"/>
  <c r="B40" i="27"/>
  <c r="A41" i="27" s="1"/>
  <c r="BQ79" i="25"/>
  <c r="BA79" i="25"/>
  <c r="AK79" i="25"/>
  <c r="U79" i="25"/>
  <c r="BV79" i="25"/>
  <c r="AZ79" i="25"/>
  <c r="AE79" i="25"/>
  <c r="J79" i="25"/>
  <c r="BT79" i="25"/>
  <c r="AY79" i="25"/>
  <c r="AD79" i="25"/>
  <c r="I79" i="25"/>
  <c r="BN79" i="25"/>
  <c r="AR79" i="25"/>
  <c r="W79" i="25"/>
  <c r="D79" i="25"/>
  <c r="BL79" i="25"/>
  <c r="AQ79" i="25"/>
  <c r="V79" i="25"/>
  <c r="C79" i="25"/>
  <c r="BM79" i="25"/>
  <c r="AW79" i="25"/>
  <c r="AG79" i="25"/>
  <c r="Q79" i="25"/>
  <c r="BP79" i="25"/>
  <c r="AU79" i="25"/>
  <c r="Z79" i="25"/>
  <c r="F79" i="25"/>
  <c r="BO79" i="25"/>
  <c r="AT79" i="25"/>
  <c r="X79" i="25"/>
  <c r="E79" i="25"/>
  <c r="BH79" i="25"/>
  <c r="AM79" i="25"/>
  <c r="R79" i="25"/>
  <c r="A80" i="25"/>
  <c r="BG79" i="25"/>
  <c r="AL79" i="25"/>
  <c r="P79" i="25"/>
  <c r="BY79" i="25"/>
  <c r="BI79" i="25"/>
  <c r="AS79" i="25"/>
  <c r="AC79" i="25"/>
  <c r="M79" i="25"/>
  <c r="BK79" i="25"/>
  <c r="AP79" i="25"/>
  <c r="T79" i="25"/>
  <c r="B79" i="25"/>
  <c r="BJ79" i="25"/>
  <c r="AN79" i="25"/>
  <c r="S79" i="25"/>
  <c r="BX79" i="25"/>
  <c r="BC79" i="25"/>
  <c r="AH79" i="25"/>
  <c r="L79" i="25"/>
  <c r="BW79" i="25"/>
  <c r="BB79" i="25"/>
  <c r="AF79" i="25"/>
  <c r="K79" i="25"/>
  <c r="BU79" i="25"/>
  <c r="BE79" i="25"/>
  <c r="AO79" i="25"/>
  <c r="Y79" i="25"/>
  <c r="CA79" i="25"/>
  <c r="BF79" i="25"/>
  <c r="AJ79" i="25"/>
  <c r="O79" i="25"/>
  <c r="BZ79" i="25"/>
  <c r="BD79" i="25"/>
  <c r="AI79" i="25"/>
  <c r="N79" i="25"/>
  <c r="BS79" i="25"/>
  <c r="AX79" i="25"/>
  <c r="AB79" i="25"/>
  <c r="H79" i="25"/>
  <c r="BR79" i="25"/>
  <c r="AV79" i="25"/>
  <c r="AA79" i="25"/>
  <c r="G79" i="25"/>
  <c r="B79" i="33"/>
  <c r="A79" i="33" s="1"/>
  <c r="B78" i="8"/>
  <c r="A77" i="8"/>
  <c r="B41" i="28" l="1"/>
  <c r="A42" i="28" s="1"/>
  <c r="BY41" i="27"/>
  <c r="BU41" i="27"/>
  <c r="BQ41" i="27"/>
  <c r="BM41" i="27"/>
  <c r="BI41" i="27"/>
  <c r="BE41" i="27"/>
  <c r="BA41" i="27"/>
  <c r="AW41" i="27"/>
  <c r="AS41" i="27"/>
  <c r="AO41" i="27"/>
  <c r="AK41" i="27"/>
  <c r="AG41" i="27"/>
  <c r="AC41" i="27"/>
  <c r="Y41" i="27"/>
  <c r="U41" i="27"/>
  <c r="Q41" i="27"/>
  <c r="M41" i="27"/>
  <c r="I41" i="27"/>
  <c r="E41" i="27"/>
  <c r="BX41" i="27"/>
  <c r="BS41" i="27"/>
  <c r="BN41" i="27"/>
  <c r="BH41" i="27"/>
  <c r="BC41" i="27"/>
  <c r="AX41" i="27"/>
  <c r="AR41" i="27"/>
  <c r="AM41" i="27"/>
  <c r="AH41" i="27"/>
  <c r="AB41" i="27"/>
  <c r="W41" i="27"/>
  <c r="R41" i="27"/>
  <c r="L41" i="27"/>
  <c r="G41" i="27"/>
  <c r="CB41" i="27"/>
  <c r="BW41" i="27"/>
  <c r="BR41" i="27"/>
  <c r="BL41" i="27"/>
  <c r="BG41" i="27"/>
  <c r="BB41" i="27"/>
  <c r="AV41" i="27"/>
  <c r="AQ41" i="27"/>
  <c r="AL41" i="27"/>
  <c r="AF41" i="27"/>
  <c r="AA41" i="27"/>
  <c r="V41" i="27"/>
  <c r="P41" i="27"/>
  <c r="K41" i="27"/>
  <c r="F41" i="27"/>
  <c r="CA41" i="27"/>
  <c r="BV41" i="27"/>
  <c r="BP41" i="27"/>
  <c r="BK41" i="27"/>
  <c r="BF41" i="27"/>
  <c r="AZ41" i="27"/>
  <c r="AU41" i="27"/>
  <c r="AP41" i="27"/>
  <c r="AJ41" i="27"/>
  <c r="AE41" i="27"/>
  <c r="Z41" i="27"/>
  <c r="T41" i="27"/>
  <c r="O41" i="27"/>
  <c r="J41" i="27"/>
  <c r="D41" i="27"/>
  <c r="BZ41" i="27"/>
  <c r="BD41" i="27"/>
  <c r="AI41" i="27"/>
  <c r="N41" i="27"/>
  <c r="BT41" i="27"/>
  <c r="AY41" i="27"/>
  <c r="AD41" i="27"/>
  <c r="H41" i="27"/>
  <c r="BO41" i="27"/>
  <c r="AT41" i="27"/>
  <c r="X41" i="27"/>
  <c r="C41" i="27"/>
  <c r="B41" i="27" s="1"/>
  <c r="BJ41" i="27"/>
  <c r="AN41" i="27"/>
  <c r="S41" i="27"/>
  <c r="BR80" i="25"/>
  <c r="BB80" i="25"/>
  <c r="AL80" i="25"/>
  <c r="V80" i="25"/>
  <c r="F80" i="25"/>
  <c r="BQ80" i="25"/>
  <c r="BA80" i="25"/>
  <c r="AK80" i="25"/>
  <c r="BT80" i="25"/>
  <c r="BD80" i="25"/>
  <c r="AN80" i="25"/>
  <c r="X80" i="25"/>
  <c r="CA80" i="25"/>
  <c r="BK80" i="25"/>
  <c r="AU80" i="25"/>
  <c r="S80" i="25"/>
  <c r="Y80" i="25"/>
  <c r="AE80" i="25"/>
  <c r="C80" i="25"/>
  <c r="G80" i="25"/>
  <c r="BN80" i="25"/>
  <c r="AX80" i="25"/>
  <c r="AH80" i="25"/>
  <c r="R80" i="25"/>
  <c r="B80" i="25"/>
  <c r="BM80" i="25"/>
  <c r="AW80" i="25"/>
  <c r="AG80" i="25"/>
  <c r="BP80" i="25"/>
  <c r="AZ80" i="25"/>
  <c r="AJ80" i="25"/>
  <c r="T80" i="25"/>
  <c r="BW80" i="25"/>
  <c r="BG80" i="25"/>
  <c r="AQ80" i="25"/>
  <c r="K80" i="25"/>
  <c r="Q80" i="25"/>
  <c r="W80" i="25"/>
  <c r="AC80" i="25"/>
  <c r="BZ80" i="25"/>
  <c r="BJ80" i="25"/>
  <c r="AT80" i="25"/>
  <c r="AD80" i="25"/>
  <c r="N80" i="25"/>
  <c r="BY80" i="25"/>
  <c r="BI80" i="25"/>
  <c r="AS80" i="25"/>
  <c r="A81" i="25"/>
  <c r="BL80" i="25"/>
  <c r="AV80" i="25"/>
  <c r="AF80" i="25"/>
  <c r="P80" i="25"/>
  <c r="BS80" i="25"/>
  <c r="BC80" i="25"/>
  <c r="AM80" i="25"/>
  <c r="E80" i="25"/>
  <c r="I80" i="25"/>
  <c r="O80" i="25"/>
  <c r="U80" i="25"/>
  <c r="BV80" i="25"/>
  <c r="BF80" i="25"/>
  <c r="AP80" i="25"/>
  <c r="Z80" i="25"/>
  <c r="J80" i="25"/>
  <c r="BU80" i="25"/>
  <c r="BE80" i="25"/>
  <c r="AO80" i="25"/>
  <c r="BX80" i="25"/>
  <c r="BH80" i="25"/>
  <c r="AR80" i="25"/>
  <c r="AB80" i="25"/>
  <c r="L80" i="25"/>
  <c r="BO80" i="25"/>
  <c r="AY80" i="25"/>
  <c r="AA80" i="25"/>
  <c r="AI80" i="25"/>
  <c r="D80" i="25"/>
  <c r="H80" i="25"/>
  <c r="M80" i="25"/>
  <c r="B80" i="33"/>
  <c r="A80" i="33" s="1"/>
  <c r="B79" i="8"/>
  <c r="A78" i="8"/>
  <c r="BV42" i="28" l="1"/>
  <c r="BF42" i="28"/>
  <c r="AP42" i="28"/>
  <c r="BH42" i="28"/>
  <c r="AM42" i="28"/>
  <c r="W42" i="28"/>
  <c r="G42" i="28"/>
  <c r="BQ42" i="28"/>
  <c r="AV42" i="28"/>
  <c r="AD42" i="28"/>
  <c r="N42" i="28"/>
  <c r="BU42" i="28"/>
  <c r="AZ42" i="28"/>
  <c r="AG42" i="28"/>
  <c r="Q42" i="28"/>
  <c r="BI42" i="28"/>
  <c r="BY42" i="28"/>
  <c r="D42" i="28"/>
  <c r="P42" i="28"/>
  <c r="AB42" i="28"/>
  <c r="BJ42" i="28"/>
  <c r="AR42" i="28"/>
  <c r="BW42" i="28"/>
  <c r="AH42" i="28"/>
  <c r="BE42" i="28"/>
  <c r="E42" i="28"/>
  <c r="T42" i="28"/>
  <c r="BR42" i="28"/>
  <c r="BB42" i="28"/>
  <c r="BX42" i="28"/>
  <c r="BC42" i="28"/>
  <c r="AI42" i="28"/>
  <c r="S42" i="28"/>
  <c r="C42" i="28"/>
  <c r="BL42" i="28"/>
  <c r="AQ42" i="28"/>
  <c r="Z42" i="28"/>
  <c r="J42" i="28"/>
  <c r="BP42" i="28"/>
  <c r="AU42" i="28"/>
  <c r="AC42" i="28"/>
  <c r="M42" i="28"/>
  <c r="AN42" i="28"/>
  <c r="BD42" i="28"/>
  <c r="BT42" i="28"/>
  <c r="L42" i="28"/>
  <c r="BZ42" i="28"/>
  <c r="BM42" i="28"/>
  <c r="AA42" i="28"/>
  <c r="BA42" i="28"/>
  <c r="CA42" i="28"/>
  <c r="U42" i="28"/>
  <c r="AS42" i="28"/>
  <c r="BN42" i="28"/>
  <c r="AX42" i="28"/>
  <c r="BS42" i="28"/>
  <c r="AW42" i="28"/>
  <c r="AE42" i="28"/>
  <c r="O42" i="28"/>
  <c r="CB42" i="28"/>
  <c r="BG42" i="28"/>
  <c r="AL42" i="28"/>
  <c r="V42" i="28"/>
  <c r="F42" i="28"/>
  <c r="BK42" i="28"/>
  <c r="AO42" i="28"/>
  <c r="Y42" i="28"/>
  <c r="I42" i="28"/>
  <c r="X42" i="28"/>
  <c r="AJ42" i="28"/>
  <c r="AY42" i="28"/>
  <c r="BO42" i="28"/>
  <c r="AT42" i="28"/>
  <c r="K42" i="28"/>
  <c r="R42" i="28"/>
  <c r="AK42" i="28"/>
  <c r="H42" i="28"/>
  <c r="AF42" i="28"/>
  <c r="A42" i="27"/>
  <c r="BS81" i="25"/>
  <c r="BC81" i="25"/>
  <c r="AM81" i="25"/>
  <c r="W81" i="25"/>
  <c r="G81" i="25"/>
  <c r="BR81" i="25"/>
  <c r="BB81" i="25"/>
  <c r="AL81" i="25"/>
  <c r="V81" i="25"/>
  <c r="F81" i="25"/>
  <c r="BQ81" i="25"/>
  <c r="BA81" i="25"/>
  <c r="AK81" i="25"/>
  <c r="U81" i="25"/>
  <c r="E81" i="25"/>
  <c r="BP81" i="25"/>
  <c r="AZ81" i="25"/>
  <c r="AJ81" i="25"/>
  <c r="T81" i="25"/>
  <c r="D81" i="25"/>
  <c r="BO81" i="25"/>
  <c r="AY81" i="25"/>
  <c r="AI81" i="25"/>
  <c r="S81" i="25"/>
  <c r="C81" i="25"/>
  <c r="BN81" i="25"/>
  <c r="AX81" i="25"/>
  <c r="AH81" i="25"/>
  <c r="R81" i="25"/>
  <c r="B81" i="25"/>
  <c r="BM81" i="25"/>
  <c r="AW81" i="25"/>
  <c r="AG81" i="25"/>
  <c r="Q81" i="25"/>
  <c r="A82" i="25"/>
  <c r="BL81" i="25"/>
  <c r="AV81" i="25"/>
  <c r="AF81" i="25"/>
  <c r="P81" i="25"/>
  <c r="CA81" i="25"/>
  <c r="BK81" i="25"/>
  <c r="AU81" i="25"/>
  <c r="AE81" i="25"/>
  <c r="O81" i="25"/>
  <c r="BZ81" i="25"/>
  <c r="BJ81" i="25"/>
  <c r="AT81" i="25"/>
  <c r="AD81" i="25"/>
  <c r="N81" i="25"/>
  <c r="BY81" i="25"/>
  <c r="BI81" i="25"/>
  <c r="AS81" i="25"/>
  <c r="AC81" i="25"/>
  <c r="M81" i="25"/>
  <c r="BX81" i="25"/>
  <c r="BH81" i="25"/>
  <c r="AR81" i="25"/>
  <c r="AB81" i="25"/>
  <c r="L81" i="25"/>
  <c r="BW81" i="25"/>
  <c r="BG81" i="25"/>
  <c r="AQ81" i="25"/>
  <c r="AA81" i="25"/>
  <c r="K81" i="25"/>
  <c r="BV81" i="25"/>
  <c r="BF81" i="25"/>
  <c r="AP81" i="25"/>
  <c r="Z81" i="25"/>
  <c r="J81" i="25"/>
  <c r="BU81" i="25"/>
  <c r="BE81" i="25"/>
  <c r="AO81" i="25"/>
  <c r="Y81" i="25"/>
  <c r="I81" i="25"/>
  <c r="BT81" i="25"/>
  <c r="BD81" i="25"/>
  <c r="AN81" i="25"/>
  <c r="X81" i="25"/>
  <c r="H81" i="25"/>
  <c r="B81" i="33"/>
  <c r="A81" i="33" s="1"/>
  <c r="B80" i="8"/>
  <c r="A79" i="8"/>
  <c r="B42" i="28" l="1"/>
  <c r="A43" i="28" s="1"/>
  <c r="BZ42" i="27"/>
  <c r="BV42" i="27"/>
  <c r="BR42" i="27"/>
  <c r="BN42" i="27"/>
  <c r="BJ42" i="27"/>
  <c r="BF42" i="27"/>
  <c r="BB42" i="27"/>
  <c r="AX42" i="27"/>
  <c r="AT42" i="27"/>
  <c r="AP42" i="27"/>
  <c r="AL42" i="27"/>
  <c r="AH42" i="27"/>
  <c r="AD42" i="27"/>
  <c r="Z42" i="27"/>
  <c r="V42" i="27"/>
  <c r="R42" i="27"/>
  <c r="N42" i="27"/>
  <c r="J42" i="27"/>
  <c r="F42" i="27"/>
  <c r="BY42" i="27"/>
  <c r="BT42" i="27"/>
  <c r="BO42" i="27"/>
  <c r="BI42" i="27"/>
  <c r="BD42" i="27"/>
  <c r="AY42" i="27"/>
  <c r="AS42" i="27"/>
  <c r="AN42" i="27"/>
  <c r="AI42" i="27"/>
  <c r="AC42" i="27"/>
  <c r="X42" i="27"/>
  <c r="S42" i="27"/>
  <c r="M42" i="27"/>
  <c r="H42" i="27"/>
  <c r="C42" i="27"/>
  <c r="BX42" i="27"/>
  <c r="BS42" i="27"/>
  <c r="BM42" i="27"/>
  <c r="BH42" i="27"/>
  <c r="BC42" i="27"/>
  <c r="AW42" i="27"/>
  <c r="AR42" i="27"/>
  <c r="AM42" i="27"/>
  <c r="AG42" i="27"/>
  <c r="AB42" i="27"/>
  <c r="W42" i="27"/>
  <c r="Q42" i="27"/>
  <c r="L42" i="27"/>
  <c r="G42" i="27"/>
  <c r="CB42" i="27"/>
  <c r="BW42" i="27"/>
  <c r="BQ42" i="27"/>
  <c r="BL42" i="27"/>
  <c r="BG42" i="27"/>
  <c r="BA42" i="27"/>
  <c r="AV42" i="27"/>
  <c r="AQ42" i="27"/>
  <c r="AK42" i="27"/>
  <c r="AF42" i="27"/>
  <c r="AA42" i="27"/>
  <c r="U42" i="27"/>
  <c r="P42" i="27"/>
  <c r="K42" i="27"/>
  <c r="E42" i="27"/>
  <c r="BK42" i="27"/>
  <c r="AO42" i="27"/>
  <c r="T42" i="27"/>
  <c r="CA42" i="27"/>
  <c r="BE42" i="27"/>
  <c r="AJ42" i="27"/>
  <c r="O42" i="27"/>
  <c r="BU42" i="27"/>
  <c r="AZ42" i="27"/>
  <c r="AE42" i="27"/>
  <c r="I42" i="27"/>
  <c r="BP42" i="27"/>
  <c r="AU42" i="27"/>
  <c r="Y42" i="27"/>
  <c r="D42" i="27"/>
  <c r="BT82" i="25"/>
  <c r="BD82" i="25"/>
  <c r="AN82" i="25"/>
  <c r="X82" i="25"/>
  <c r="H82" i="25"/>
  <c r="BS82" i="25"/>
  <c r="BC82" i="25"/>
  <c r="AM82" i="25"/>
  <c r="W82" i="25"/>
  <c r="G82" i="25"/>
  <c r="BR82" i="25"/>
  <c r="BB82" i="25"/>
  <c r="AL82" i="25"/>
  <c r="V82" i="25"/>
  <c r="F82" i="25"/>
  <c r="BQ82" i="25"/>
  <c r="BA82" i="25"/>
  <c r="AK82" i="25"/>
  <c r="U82" i="25"/>
  <c r="E82" i="25"/>
  <c r="AC82" i="25"/>
  <c r="BP82" i="25"/>
  <c r="AZ82" i="25"/>
  <c r="AJ82" i="25"/>
  <c r="T82" i="25"/>
  <c r="D82" i="25"/>
  <c r="BO82" i="25"/>
  <c r="AY82" i="25"/>
  <c r="AI82" i="25"/>
  <c r="S82" i="25"/>
  <c r="C82" i="25"/>
  <c r="BN82" i="25"/>
  <c r="AX82" i="25"/>
  <c r="AH82" i="25"/>
  <c r="R82" i="25"/>
  <c r="B82" i="25"/>
  <c r="BM82" i="25"/>
  <c r="AW82" i="25"/>
  <c r="AG82" i="25"/>
  <c r="Q82" i="25"/>
  <c r="A83" i="25"/>
  <c r="BL82" i="25"/>
  <c r="AV82" i="25"/>
  <c r="AF82" i="25"/>
  <c r="P82" i="25"/>
  <c r="CA82" i="25"/>
  <c r="BK82" i="25"/>
  <c r="AU82" i="25"/>
  <c r="AE82" i="25"/>
  <c r="O82" i="25"/>
  <c r="BZ82" i="25"/>
  <c r="BJ82" i="25"/>
  <c r="AT82" i="25"/>
  <c r="AD82" i="25"/>
  <c r="N82" i="25"/>
  <c r="BY82" i="25"/>
  <c r="BI82" i="25"/>
  <c r="AS82" i="25"/>
  <c r="BX82" i="25"/>
  <c r="BH82" i="25"/>
  <c r="AR82" i="25"/>
  <c r="AB82" i="25"/>
  <c r="L82" i="25"/>
  <c r="BW82" i="25"/>
  <c r="BG82" i="25"/>
  <c r="AQ82" i="25"/>
  <c r="AA82" i="25"/>
  <c r="K82" i="25"/>
  <c r="BV82" i="25"/>
  <c r="BF82" i="25"/>
  <c r="AP82" i="25"/>
  <c r="Z82" i="25"/>
  <c r="J82" i="25"/>
  <c r="BU82" i="25"/>
  <c r="BE82" i="25"/>
  <c r="AO82" i="25"/>
  <c r="Y82" i="25"/>
  <c r="I82" i="25"/>
  <c r="M82" i="25"/>
  <c r="B82" i="33"/>
  <c r="A82" i="33" s="1"/>
  <c r="B81" i="8"/>
  <c r="A80" i="8"/>
  <c r="BV43" i="28" l="1"/>
  <c r="BF43" i="28"/>
  <c r="AP43" i="28"/>
  <c r="Z43" i="28"/>
  <c r="J43" i="28"/>
  <c r="BM43" i="28"/>
  <c r="AR43" i="28"/>
  <c r="W43" i="28"/>
  <c r="CB43" i="28"/>
  <c r="BG43" i="28"/>
  <c r="AK43" i="28"/>
  <c r="P43" i="28"/>
  <c r="BU43" i="28"/>
  <c r="AZ43" i="28"/>
  <c r="AE43" i="28"/>
  <c r="I43" i="28"/>
  <c r="X43" i="28"/>
  <c r="S43" i="28"/>
  <c r="M43" i="28"/>
  <c r="AC43" i="28"/>
  <c r="BJ43" i="28"/>
  <c r="N43" i="28"/>
  <c r="AW43" i="28"/>
  <c r="BL43" i="28"/>
  <c r="U43" i="28"/>
  <c r="BE43" i="28"/>
  <c r="AS43" i="28"/>
  <c r="AY43" i="28"/>
  <c r="BR43" i="28"/>
  <c r="BB43" i="28"/>
  <c r="AL43" i="28"/>
  <c r="V43" i="28"/>
  <c r="F43" i="28"/>
  <c r="BH43" i="28"/>
  <c r="AM43" i="28"/>
  <c r="Q43" i="28"/>
  <c r="BW43" i="28"/>
  <c r="BA43" i="28"/>
  <c r="AF43" i="28"/>
  <c r="K43" i="28"/>
  <c r="BP43" i="28"/>
  <c r="AU43" i="28"/>
  <c r="Y43" i="28"/>
  <c r="D43" i="28"/>
  <c r="C43" i="28"/>
  <c r="BY43" i="28"/>
  <c r="H43" i="28"/>
  <c r="BZ43" i="28"/>
  <c r="AD43" i="28"/>
  <c r="AB43" i="28"/>
  <c r="CA43" i="28"/>
  <c r="O43" i="28"/>
  <c r="AI43" i="28"/>
  <c r="BN43" i="28"/>
  <c r="AX43" i="28"/>
  <c r="AH43" i="28"/>
  <c r="R43" i="28"/>
  <c r="BX43" i="28"/>
  <c r="BC43" i="28"/>
  <c r="AG43" i="28"/>
  <c r="L43" i="28"/>
  <c r="BQ43" i="28"/>
  <c r="AV43" i="28"/>
  <c r="AA43" i="28"/>
  <c r="E43" i="28"/>
  <c r="BK43" i="28"/>
  <c r="AO43" i="28"/>
  <c r="T43" i="28"/>
  <c r="BO43" i="28"/>
  <c r="BI43" i="28"/>
  <c r="BD43" i="28"/>
  <c r="BT43" i="28"/>
  <c r="AT43" i="28"/>
  <c r="BS43" i="28"/>
  <c r="G43" i="28"/>
  <c r="AQ43" i="28"/>
  <c r="AJ43" i="28"/>
  <c r="AN43" i="28"/>
  <c r="B42" i="27"/>
  <c r="A43" i="27" s="1"/>
  <c r="BU83" i="25"/>
  <c r="BE83" i="25"/>
  <c r="AO83" i="25"/>
  <c r="Y83" i="25"/>
  <c r="I83" i="25"/>
  <c r="BP83" i="25"/>
  <c r="AZ83" i="25"/>
  <c r="AJ83" i="25"/>
  <c r="T83" i="25"/>
  <c r="D83" i="25"/>
  <c r="BO83" i="25"/>
  <c r="AY83" i="25"/>
  <c r="AI83" i="25"/>
  <c r="S83" i="25"/>
  <c r="C83" i="25"/>
  <c r="BN83" i="25"/>
  <c r="AX83" i="25"/>
  <c r="AH83" i="25"/>
  <c r="R83" i="25"/>
  <c r="B83" i="25"/>
  <c r="BQ83" i="25"/>
  <c r="BA83" i="25"/>
  <c r="AK83" i="25"/>
  <c r="U83" i="25"/>
  <c r="E83" i="25"/>
  <c r="BL83" i="25"/>
  <c r="AV83" i="25"/>
  <c r="AF83" i="25"/>
  <c r="P83" i="25"/>
  <c r="CA83" i="25"/>
  <c r="BK83" i="25"/>
  <c r="AU83" i="25"/>
  <c r="AE83" i="25"/>
  <c r="O83" i="25"/>
  <c r="BZ83" i="25"/>
  <c r="BJ83" i="25"/>
  <c r="AT83" i="25"/>
  <c r="AD83" i="25"/>
  <c r="N83" i="25"/>
  <c r="A84" i="25"/>
  <c r="BM83" i="25"/>
  <c r="AW83" i="25"/>
  <c r="AG83" i="25"/>
  <c r="Q83" i="25"/>
  <c r="BX83" i="25"/>
  <c r="BH83" i="25"/>
  <c r="AR83" i="25"/>
  <c r="AB83" i="25"/>
  <c r="L83" i="25"/>
  <c r="BW83" i="25"/>
  <c r="BG83" i="25"/>
  <c r="AQ83" i="25"/>
  <c r="AA83" i="25"/>
  <c r="K83" i="25"/>
  <c r="BV83" i="25"/>
  <c r="BF83" i="25"/>
  <c r="AP83" i="25"/>
  <c r="Z83" i="25"/>
  <c r="J83" i="25"/>
  <c r="BY83" i="25"/>
  <c r="BI83" i="25"/>
  <c r="AS83" i="25"/>
  <c r="AC83" i="25"/>
  <c r="M83" i="25"/>
  <c r="BT83" i="25"/>
  <c r="BD83" i="25"/>
  <c r="AN83" i="25"/>
  <c r="X83" i="25"/>
  <c r="H83" i="25"/>
  <c r="BS83" i="25"/>
  <c r="BC83" i="25"/>
  <c r="AM83" i="25"/>
  <c r="W83" i="25"/>
  <c r="G83" i="25"/>
  <c r="BR83" i="25"/>
  <c r="BB83" i="25"/>
  <c r="AL83" i="25"/>
  <c r="V83" i="25"/>
  <c r="F83" i="25"/>
  <c r="B83" i="33"/>
  <c r="A83" i="33" s="1"/>
  <c r="B82" i="8"/>
  <c r="A81" i="8"/>
  <c r="B43" i="28" l="1"/>
  <c r="CA43" i="27"/>
  <c r="BW43" i="27"/>
  <c r="BS43" i="27"/>
  <c r="BO43" i="27"/>
  <c r="BK43" i="27"/>
  <c r="BG43" i="27"/>
  <c r="BC43" i="27"/>
  <c r="AY43" i="27"/>
  <c r="AU43" i="27"/>
  <c r="AQ43" i="27"/>
  <c r="AM43" i="27"/>
  <c r="AI43" i="27"/>
  <c r="AE43" i="27"/>
  <c r="AA43" i="27"/>
  <c r="W43" i="27"/>
  <c r="S43" i="27"/>
  <c r="O43" i="27"/>
  <c r="K43" i="27"/>
  <c r="G43" i="27"/>
  <c r="C43" i="27"/>
  <c r="BZ43" i="27"/>
  <c r="BV43" i="27"/>
  <c r="BR43" i="27"/>
  <c r="BN43" i="27"/>
  <c r="BJ43" i="27"/>
  <c r="BF43" i="27"/>
  <c r="BB43" i="27"/>
  <c r="AX43" i="27"/>
  <c r="BY43" i="27"/>
  <c r="BU43" i="27"/>
  <c r="BQ43" i="27"/>
  <c r="BM43" i="27"/>
  <c r="BI43" i="27"/>
  <c r="BE43" i="27"/>
  <c r="BA43" i="27"/>
  <c r="AW43" i="27"/>
  <c r="AS43" i="27"/>
  <c r="AO43" i="27"/>
  <c r="AK43" i="27"/>
  <c r="AG43" i="27"/>
  <c r="AC43" i="27"/>
  <c r="Y43" i="27"/>
  <c r="U43" i="27"/>
  <c r="Q43" i="27"/>
  <c r="M43" i="27"/>
  <c r="I43" i="27"/>
  <c r="E43" i="27"/>
  <c r="BT43" i="27"/>
  <c r="BD43" i="27"/>
  <c r="AR43" i="27"/>
  <c r="AJ43" i="27"/>
  <c r="AB43" i="27"/>
  <c r="T43" i="27"/>
  <c r="L43" i="27"/>
  <c r="D43" i="27"/>
  <c r="BP43" i="27"/>
  <c r="AZ43" i="27"/>
  <c r="AP43" i="27"/>
  <c r="AH43" i="27"/>
  <c r="Z43" i="27"/>
  <c r="R43" i="27"/>
  <c r="J43" i="27"/>
  <c r="CB43" i="27"/>
  <c r="BL43" i="27"/>
  <c r="AV43" i="27"/>
  <c r="AN43" i="27"/>
  <c r="AF43" i="27"/>
  <c r="X43" i="27"/>
  <c r="P43" i="27"/>
  <c r="H43" i="27"/>
  <c r="AL43" i="27"/>
  <c r="F43" i="27"/>
  <c r="BX43" i="27"/>
  <c r="AD43" i="27"/>
  <c r="BH43" i="27"/>
  <c r="V43" i="27"/>
  <c r="AT43" i="27"/>
  <c r="N43" i="27"/>
  <c r="BQ84" i="25"/>
  <c r="BA84" i="25"/>
  <c r="AK84" i="25"/>
  <c r="U84" i="25"/>
  <c r="E84" i="25"/>
  <c r="BO84" i="25"/>
  <c r="BN84" i="25"/>
  <c r="AX84" i="25"/>
  <c r="AT84" i="25"/>
  <c r="X84" i="25"/>
  <c r="C84" i="25"/>
  <c r="AR84" i="25"/>
  <c r="W84" i="25"/>
  <c r="B84" i="25"/>
  <c r="AV84" i="25"/>
  <c r="AA84" i="25"/>
  <c r="F84" i="25"/>
  <c r="AU84" i="25"/>
  <c r="Z84" i="25"/>
  <c r="D84" i="25"/>
  <c r="BM84" i="25"/>
  <c r="AW84" i="25"/>
  <c r="AG84" i="25"/>
  <c r="Q84" i="25"/>
  <c r="CA84" i="25"/>
  <c r="BZ84" i="25"/>
  <c r="BJ84" i="25"/>
  <c r="BT84" i="25"/>
  <c r="AN84" i="25"/>
  <c r="S84" i="25"/>
  <c r="BP84" i="25"/>
  <c r="AM84" i="25"/>
  <c r="R84" i="25"/>
  <c r="A85" i="25"/>
  <c r="AQ84" i="25"/>
  <c r="V84" i="25"/>
  <c r="BX84" i="25"/>
  <c r="AP84" i="25"/>
  <c r="T84" i="25"/>
  <c r="BY84" i="25"/>
  <c r="BI84" i="25"/>
  <c r="AS84" i="25"/>
  <c r="AC84" i="25"/>
  <c r="M84" i="25"/>
  <c r="BW84" i="25"/>
  <c r="BV84" i="25"/>
  <c r="BF84" i="25"/>
  <c r="BH84" i="25"/>
  <c r="AI84" i="25"/>
  <c r="N84" i="25"/>
  <c r="BG84" i="25"/>
  <c r="AH84" i="25"/>
  <c r="L84" i="25"/>
  <c r="BL84" i="25"/>
  <c r="AL84" i="25"/>
  <c r="P84" i="25"/>
  <c r="BK84" i="25"/>
  <c r="AJ84" i="25"/>
  <c r="O84" i="25"/>
  <c r="BU84" i="25"/>
  <c r="BE84" i="25"/>
  <c r="AO84" i="25"/>
  <c r="Y84" i="25"/>
  <c r="I84" i="25"/>
  <c r="BS84" i="25"/>
  <c r="BR84" i="25"/>
  <c r="BB84" i="25"/>
  <c r="AZ84" i="25"/>
  <c r="AD84" i="25"/>
  <c r="H84" i="25"/>
  <c r="AY84" i="25"/>
  <c r="AB84" i="25"/>
  <c r="G84" i="25"/>
  <c r="BD84" i="25"/>
  <c r="AF84" i="25"/>
  <c r="K84" i="25"/>
  <c r="BC84" i="25"/>
  <c r="AE84" i="25"/>
  <c r="J84" i="25"/>
  <c r="B84" i="33"/>
  <c r="A84" i="33" s="1"/>
  <c r="B83" i="8"/>
  <c r="A82" i="8"/>
  <c r="B43" i="27" l="1"/>
  <c r="A44" i="27" s="1"/>
  <c r="BR85" i="25"/>
  <c r="BB85" i="25"/>
  <c r="AL85" i="25"/>
  <c r="V85" i="25"/>
  <c r="F85" i="25"/>
  <c r="BQ85" i="25"/>
  <c r="BA85" i="25"/>
  <c r="AK85" i="25"/>
  <c r="BX85" i="25"/>
  <c r="BH85" i="25"/>
  <c r="AR85" i="25"/>
  <c r="AB85" i="25"/>
  <c r="L85" i="25"/>
  <c r="BW85" i="25"/>
  <c r="BG85" i="25"/>
  <c r="AQ85" i="25"/>
  <c r="AA85" i="25"/>
  <c r="K85" i="25"/>
  <c r="I85" i="25"/>
  <c r="M85" i="25"/>
  <c r="BN85" i="25"/>
  <c r="AX85" i="25"/>
  <c r="AH85" i="25"/>
  <c r="R85" i="25"/>
  <c r="B85" i="25"/>
  <c r="BM85" i="25"/>
  <c r="AW85" i="25"/>
  <c r="AG85" i="25"/>
  <c r="BT85" i="25"/>
  <c r="BD85" i="25"/>
  <c r="AN85" i="25"/>
  <c r="X85" i="25"/>
  <c r="H85" i="25"/>
  <c r="BS85" i="25"/>
  <c r="BC85" i="25"/>
  <c r="AM85" i="25"/>
  <c r="W85" i="25"/>
  <c r="G85" i="25"/>
  <c r="U85" i="25"/>
  <c r="BZ85" i="25"/>
  <c r="BJ85" i="25"/>
  <c r="AT85" i="25"/>
  <c r="AD85" i="25"/>
  <c r="N85" i="25"/>
  <c r="BY85" i="25"/>
  <c r="BI85" i="25"/>
  <c r="AS85" i="25"/>
  <c r="AC85" i="25"/>
  <c r="BP85" i="25"/>
  <c r="AZ85" i="25"/>
  <c r="AJ85" i="25"/>
  <c r="T85" i="25"/>
  <c r="D85" i="25"/>
  <c r="BO85" i="25"/>
  <c r="AY85" i="25"/>
  <c r="AI85" i="25"/>
  <c r="S85" i="25"/>
  <c r="C85" i="25"/>
  <c r="E85" i="25"/>
  <c r="BV85" i="25"/>
  <c r="BF85" i="25"/>
  <c r="AP85" i="25"/>
  <c r="Z85" i="25"/>
  <c r="J85" i="25"/>
  <c r="BU85" i="25"/>
  <c r="BE85" i="25"/>
  <c r="AO85" i="25"/>
  <c r="A86" i="25"/>
  <c r="BL85" i="25"/>
  <c r="AV85" i="25"/>
  <c r="AF85" i="25"/>
  <c r="P85" i="25"/>
  <c r="CA85" i="25"/>
  <c r="BK85" i="25"/>
  <c r="AU85" i="25"/>
  <c r="AE85" i="25"/>
  <c r="O85" i="25"/>
  <c r="Y85" i="25"/>
  <c r="Q85" i="25"/>
  <c r="B84" i="8"/>
  <c r="A83" i="8"/>
  <c r="CB44" i="27" l="1"/>
  <c r="BX44" i="27"/>
  <c r="BT44" i="27"/>
  <c r="BP44" i="27"/>
  <c r="BL44" i="27"/>
  <c r="BH44" i="27"/>
  <c r="BD44" i="27"/>
  <c r="AZ44" i="27"/>
  <c r="AV44" i="27"/>
  <c r="AR44" i="27"/>
  <c r="AN44" i="27"/>
  <c r="AJ44" i="27"/>
  <c r="AF44" i="27"/>
  <c r="AB44" i="27"/>
  <c r="X44" i="27"/>
  <c r="T44" i="27"/>
  <c r="P44" i="27"/>
  <c r="L44" i="27"/>
  <c r="H44" i="27"/>
  <c r="D44" i="27"/>
  <c r="CA44" i="27"/>
  <c r="BW44" i="27"/>
  <c r="BS44" i="27"/>
  <c r="BO44" i="27"/>
  <c r="BK44" i="27"/>
  <c r="BG44" i="27"/>
  <c r="BC44" i="27"/>
  <c r="AY44" i="27"/>
  <c r="AU44" i="27"/>
  <c r="AQ44" i="27"/>
  <c r="AM44" i="27"/>
  <c r="AI44" i="27"/>
  <c r="AE44" i="27"/>
  <c r="AA44" i="27"/>
  <c r="W44" i="27"/>
  <c r="S44" i="27"/>
  <c r="O44" i="27"/>
  <c r="K44" i="27"/>
  <c r="G44" i="27"/>
  <c r="C44" i="27"/>
  <c r="BZ44" i="27"/>
  <c r="BV44" i="27"/>
  <c r="BR44" i="27"/>
  <c r="BN44" i="27"/>
  <c r="BJ44" i="27"/>
  <c r="BF44" i="27"/>
  <c r="BB44" i="27"/>
  <c r="AX44" i="27"/>
  <c r="AT44" i="27"/>
  <c r="AP44" i="27"/>
  <c r="AL44" i="27"/>
  <c r="AH44" i="27"/>
  <c r="AD44" i="27"/>
  <c r="Z44" i="27"/>
  <c r="V44" i="27"/>
  <c r="R44" i="27"/>
  <c r="N44" i="27"/>
  <c r="J44" i="27"/>
  <c r="F44" i="27"/>
  <c r="BU44" i="27"/>
  <c r="BE44" i="27"/>
  <c r="AO44" i="27"/>
  <c r="Y44" i="27"/>
  <c r="I44" i="27"/>
  <c r="BQ44" i="27"/>
  <c r="BA44" i="27"/>
  <c r="AK44" i="27"/>
  <c r="U44" i="27"/>
  <c r="E44" i="27"/>
  <c r="BM44" i="27"/>
  <c r="AW44" i="27"/>
  <c r="AG44" i="27"/>
  <c r="Q44" i="27"/>
  <c r="BY44" i="27"/>
  <c r="M44" i="27"/>
  <c r="BI44" i="27"/>
  <c r="AS44" i="27"/>
  <c r="AC44" i="27"/>
  <c r="BS86" i="25"/>
  <c r="BC86" i="25"/>
  <c r="AM86" i="25"/>
  <c r="W86" i="25"/>
  <c r="G86" i="25"/>
  <c r="BR86" i="25"/>
  <c r="BB86" i="25"/>
  <c r="AL86" i="25"/>
  <c r="V86" i="25"/>
  <c r="F86" i="25"/>
  <c r="BQ86" i="25"/>
  <c r="BA86" i="25"/>
  <c r="AK86" i="25"/>
  <c r="U86" i="25"/>
  <c r="E86" i="25"/>
  <c r="BP86" i="25"/>
  <c r="AZ86" i="25"/>
  <c r="AJ86" i="25"/>
  <c r="T86" i="25"/>
  <c r="D86" i="25"/>
  <c r="BO86" i="25"/>
  <c r="AY86" i="25"/>
  <c r="AI86" i="25"/>
  <c r="S86" i="25"/>
  <c r="C86" i="25"/>
  <c r="BN86" i="25"/>
  <c r="AX86" i="25"/>
  <c r="AH86" i="25"/>
  <c r="R86" i="25"/>
  <c r="B86" i="25"/>
  <c r="BM86" i="25"/>
  <c r="AW86" i="25"/>
  <c r="AG86" i="25"/>
  <c r="Q86" i="25"/>
  <c r="A87" i="25"/>
  <c r="BL86" i="25"/>
  <c r="AV86" i="25"/>
  <c r="AF86" i="25"/>
  <c r="P86" i="25"/>
  <c r="CA86" i="25"/>
  <c r="BK86" i="25"/>
  <c r="AU86" i="25"/>
  <c r="AE86" i="25"/>
  <c r="O86" i="25"/>
  <c r="BZ86" i="25"/>
  <c r="BJ86" i="25"/>
  <c r="AT86" i="25"/>
  <c r="AD86" i="25"/>
  <c r="N86" i="25"/>
  <c r="BY86" i="25"/>
  <c r="BI86" i="25"/>
  <c r="AS86" i="25"/>
  <c r="AC86" i="25"/>
  <c r="M86" i="25"/>
  <c r="BX86" i="25"/>
  <c r="BH86" i="25"/>
  <c r="AR86" i="25"/>
  <c r="AB86" i="25"/>
  <c r="L86" i="25"/>
  <c r="BW86" i="25"/>
  <c r="BG86" i="25"/>
  <c r="AQ86" i="25"/>
  <c r="AA86" i="25"/>
  <c r="K86" i="25"/>
  <c r="BV86" i="25"/>
  <c r="BF86" i="25"/>
  <c r="AP86" i="25"/>
  <c r="Z86" i="25"/>
  <c r="J86" i="25"/>
  <c r="BU86" i="25"/>
  <c r="BE86" i="25"/>
  <c r="AO86" i="25"/>
  <c r="Y86" i="25"/>
  <c r="I86" i="25"/>
  <c r="BT86" i="25"/>
  <c r="BD86" i="25"/>
  <c r="AN86" i="25"/>
  <c r="X86" i="25"/>
  <c r="H86" i="25"/>
  <c r="B85" i="8"/>
  <c r="A84" i="8"/>
  <c r="B44" i="27" l="1"/>
  <c r="A45" i="27" s="1"/>
  <c r="BQ87" i="25"/>
  <c r="BA87" i="25"/>
  <c r="AK87" i="25"/>
  <c r="BR87" i="25"/>
  <c r="AV87" i="25"/>
  <c r="AB87" i="25"/>
  <c r="L87" i="25"/>
  <c r="BV87" i="25"/>
  <c r="AZ87" i="25"/>
  <c r="AE87" i="25"/>
  <c r="O87" i="25"/>
  <c r="BZ87" i="25"/>
  <c r="BD87" i="25"/>
  <c r="AI87" i="25"/>
  <c r="R87" i="25"/>
  <c r="B87" i="25"/>
  <c r="BH87" i="25"/>
  <c r="AM87" i="25"/>
  <c r="U87" i="25"/>
  <c r="E87" i="25"/>
  <c r="BM87" i="25"/>
  <c r="AW87" i="25"/>
  <c r="AG87" i="25"/>
  <c r="BL87" i="25"/>
  <c r="AQ87" i="25"/>
  <c r="X87" i="25"/>
  <c r="H87" i="25"/>
  <c r="BP87" i="25"/>
  <c r="AU87" i="25"/>
  <c r="AA87" i="25"/>
  <c r="K87" i="25"/>
  <c r="BT87" i="25"/>
  <c r="AY87" i="25"/>
  <c r="AD87" i="25"/>
  <c r="N87" i="25"/>
  <c r="BX87" i="25"/>
  <c r="BC87" i="25"/>
  <c r="AH87" i="25"/>
  <c r="Q87" i="25"/>
  <c r="BY87" i="25"/>
  <c r="BI87" i="25"/>
  <c r="AS87" i="25"/>
  <c r="A88" i="25"/>
  <c r="BG87" i="25"/>
  <c r="AL87" i="25"/>
  <c r="T87" i="25"/>
  <c r="D87" i="25"/>
  <c r="BK87" i="25"/>
  <c r="AP87" i="25"/>
  <c r="W87" i="25"/>
  <c r="G87" i="25"/>
  <c r="BO87" i="25"/>
  <c r="AT87" i="25"/>
  <c r="Z87" i="25"/>
  <c r="J87" i="25"/>
  <c r="BS87" i="25"/>
  <c r="AX87" i="25"/>
  <c r="AC87" i="25"/>
  <c r="M87" i="25"/>
  <c r="BU87" i="25"/>
  <c r="BE87" i="25"/>
  <c r="AO87" i="25"/>
  <c r="BW87" i="25"/>
  <c r="BB87" i="25"/>
  <c r="AF87" i="25"/>
  <c r="P87" i="25"/>
  <c r="CA87" i="25"/>
  <c r="BF87" i="25"/>
  <c r="AJ87" i="25"/>
  <c r="S87" i="25"/>
  <c r="C87" i="25"/>
  <c r="BJ87" i="25"/>
  <c r="AN87" i="25"/>
  <c r="V87" i="25"/>
  <c r="F87" i="25"/>
  <c r="BN87" i="25"/>
  <c r="AR87" i="25"/>
  <c r="Y87" i="25"/>
  <c r="I87" i="25"/>
  <c r="B86" i="8"/>
  <c r="A85" i="8"/>
  <c r="BY45" i="27" l="1"/>
  <c r="BU45" i="27"/>
  <c r="BQ45" i="27"/>
  <c r="BM45" i="27"/>
  <c r="BI45" i="27"/>
  <c r="BE45" i="27"/>
  <c r="BA45" i="27"/>
  <c r="AW45" i="27"/>
  <c r="AS45" i="27"/>
  <c r="AO45" i="27"/>
  <c r="AK45" i="27"/>
  <c r="AG45" i="27"/>
  <c r="AC45" i="27"/>
  <c r="Y45" i="27"/>
  <c r="U45" i="27"/>
  <c r="Q45" i="27"/>
  <c r="M45" i="27"/>
  <c r="I45" i="27"/>
  <c r="E45" i="27"/>
  <c r="CB45" i="27"/>
  <c r="BX45" i="27"/>
  <c r="BT45" i="27"/>
  <c r="BP45" i="27"/>
  <c r="BL45" i="27"/>
  <c r="BH45" i="27"/>
  <c r="BD45" i="27"/>
  <c r="AZ45" i="27"/>
  <c r="AV45" i="27"/>
  <c r="AR45" i="27"/>
  <c r="AN45" i="27"/>
  <c r="AJ45" i="27"/>
  <c r="AF45" i="27"/>
  <c r="AB45" i="27"/>
  <c r="X45" i="27"/>
  <c r="T45" i="27"/>
  <c r="P45" i="27"/>
  <c r="L45" i="27"/>
  <c r="H45" i="27"/>
  <c r="D45" i="27"/>
  <c r="CA45" i="27"/>
  <c r="BW45" i="27"/>
  <c r="BS45" i="27"/>
  <c r="BO45" i="27"/>
  <c r="BK45" i="27"/>
  <c r="BG45" i="27"/>
  <c r="BC45" i="27"/>
  <c r="AY45" i="27"/>
  <c r="AU45" i="27"/>
  <c r="AQ45" i="27"/>
  <c r="AM45" i="27"/>
  <c r="AI45" i="27"/>
  <c r="AE45" i="27"/>
  <c r="AA45" i="27"/>
  <c r="W45" i="27"/>
  <c r="S45" i="27"/>
  <c r="O45" i="27"/>
  <c r="K45" i="27"/>
  <c r="G45" i="27"/>
  <c r="C45" i="27"/>
  <c r="BV45" i="27"/>
  <c r="BF45" i="27"/>
  <c r="AP45" i="27"/>
  <c r="Z45" i="27"/>
  <c r="J45" i="27"/>
  <c r="BR45" i="27"/>
  <c r="BB45" i="27"/>
  <c r="AL45" i="27"/>
  <c r="V45" i="27"/>
  <c r="F45" i="27"/>
  <c r="BN45" i="27"/>
  <c r="AX45" i="27"/>
  <c r="AH45" i="27"/>
  <c r="R45" i="27"/>
  <c r="BJ45" i="27"/>
  <c r="AT45" i="27"/>
  <c r="AD45" i="27"/>
  <c r="BZ45" i="27"/>
  <c r="N45" i="27"/>
  <c r="BQ88" i="25"/>
  <c r="BA88" i="25"/>
  <c r="BN88" i="25"/>
  <c r="AX88" i="25"/>
  <c r="AH88" i="25"/>
  <c r="R88" i="25"/>
  <c r="B88" i="25"/>
  <c r="BD88" i="25"/>
  <c r="AG88" i="25"/>
  <c r="L88" i="25"/>
  <c r="BK88" i="25"/>
  <c r="AK88" i="25"/>
  <c r="P88" i="25"/>
  <c r="BP88" i="25"/>
  <c r="AO88" i="25"/>
  <c r="T88" i="25"/>
  <c r="BW88" i="25"/>
  <c r="AS88" i="25"/>
  <c r="X88" i="25"/>
  <c r="C88" i="25"/>
  <c r="BV88" i="25"/>
  <c r="Z88" i="25"/>
  <c r="BT88" i="25"/>
  <c r="W88" i="25"/>
  <c r="AA88" i="25"/>
  <c r="AE88" i="25"/>
  <c r="BG88" i="25"/>
  <c r="BM88" i="25"/>
  <c r="BZ88" i="25"/>
  <c r="BJ88" i="25"/>
  <c r="AT88" i="25"/>
  <c r="AD88" i="25"/>
  <c r="N88" i="25"/>
  <c r="A89" i="25"/>
  <c r="AW88" i="25"/>
  <c r="AB88" i="25"/>
  <c r="G88" i="25"/>
  <c r="BC88" i="25"/>
  <c r="AF88" i="25"/>
  <c r="K88" i="25"/>
  <c r="BH88" i="25"/>
  <c r="AJ88" i="25"/>
  <c r="O88" i="25"/>
  <c r="BO88" i="25"/>
  <c r="AN88" i="25"/>
  <c r="S88" i="25"/>
  <c r="AV88" i="25"/>
  <c r="M88" i="25"/>
  <c r="BY88" i="25"/>
  <c r="BI88" i="25"/>
  <c r="AP88" i="25"/>
  <c r="J88" i="25"/>
  <c r="E88" i="25"/>
  <c r="BU88" i="25"/>
  <c r="BE88" i="25"/>
  <c r="BR88" i="25"/>
  <c r="BB88" i="25"/>
  <c r="AL88" i="25"/>
  <c r="V88" i="25"/>
  <c r="F88" i="25"/>
  <c r="BL88" i="25"/>
  <c r="AM88" i="25"/>
  <c r="Q88" i="25"/>
  <c r="BS88" i="25"/>
  <c r="AQ88" i="25"/>
  <c r="U88" i="25"/>
  <c r="BX88" i="25"/>
  <c r="AU88" i="25"/>
  <c r="Y88" i="25"/>
  <c r="D88" i="25"/>
  <c r="AY88" i="25"/>
  <c r="AC88" i="25"/>
  <c r="H88" i="25"/>
  <c r="BF88" i="25"/>
  <c r="AR88" i="25"/>
  <c r="CA88" i="25"/>
  <c r="AZ88" i="25"/>
  <c r="I88" i="25"/>
  <c r="AI88" i="25"/>
  <c r="B87" i="8"/>
  <c r="A86" i="8"/>
  <c r="B45" i="27" l="1"/>
  <c r="A46" i="27" s="1"/>
  <c r="BT89" i="25"/>
  <c r="BD89" i="25"/>
  <c r="BG89" i="25"/>
  <c r="AP89" i="25"/>
  <c r="Z89" i="25"/>
  <c r="J89" i="25"/>
  <c r="BV89" i="25"/>
  <c r="BA89" i="25"/>
  <c r="AK89" i="25"/>
  <c r="U89" i="25"/>
  <c r="BI89" i="25"/>
  <c r="AQ89" i="25"/>
  <c r="AA89" i="25"/>
  <c r="K89" i="25"/>
  <c r="AV89" i="25"/>
  <c r="BJ89" i="25"/>
  <c r="H89" i="25"/>
  <c r="X89" i="25"/>
  <c r="AZ89" i="25"/>
  <c r="D89" i="25"/>
  <c r="BS89" i="25"/>
  <c r="C89" i="25"/>
  <c r="BE89" i="25"/>
  <c r="T89" i="25"/>
  <c r="BP89" i="25"/>
  <c r="BW89" i="25"/>
  <c r="BB89" i="25"/>
  <c r="AL89" i="25"/>
  <c r="V89" i="25"/>
  <c r="F89" i="25"/>
  <c r="BQ89" i="25"/>
  <c r="AW89" i="25"/>
  <c r="AG89" i="25"/>
  <c r="BY89" i="25"/>
  <c r="BC89" i="25"/>
  <c r="AM89" i="25"/>
  <c r="W89" i="25"/>
  <c r="G89" i="25"/>
  <c r="AF89" i="25"/>
  <c r="AR89" i="25"/>
  <c r="BZ89" i="25"/>
  <c r="M89" i="25"/>
  <c r="AJ89" i="25"/>
  <c r="AS89" i="25"/>
  <c r="Q89" i="25"/>
  <c r="E89" i="25"/>
  <c r="A90" i="25"/>
  <c r="BL89" i="25"/>
  <c r="BR89" i="25"/>
  <c r="AX89" i="25"/>
  <c r="AH89" i="25"/>
  <c r="R89" i="25"/>
  <c r="B89" i="25"/>
  <c r="BK89" i="25"/>
  <c r="AC89" i="25"/>
  <c r="AY89" i="25"/>
  <c r="AI89" i="25"/>
  <c r="S89" i="25"/>
  <c r="AB89" i="25"/>
  <c r="BX89" i="25"/>
  <c r="BH89" i="25"/>
  <c r="BM89" i="25"/>
  <c r="AT89" i="25"/>
  <c r="AD89" i="25"/>
  <c r="N89" i="25"/>
  <c r="CA89" i="25"/>
  <c r="BF89" i="25"/>
  <c r="AO89" i="25"/>
  <c r="Y89" i="25"/>
  <c r="BN89" i="25"/>
  <c r="AU89" i="25"/>
  <c r="AE89" i="25"/>
  <c r="O89" i="25"/>
  <c r="BO89" i="25"/>
  <c r="I89" i="25"/>
  <c r="P89" i="25"/>
  <c r="AN89" i="25"/>
  <c r="BU89" i="25"/>
  <c r="L89" i="25"/>
  <c r="B88" i="8"/>
  <c r="A87" i="8"/>
  <c r="BZ46" i="27" l="1"/>
  <c r="BV46" i="27"/>
  <c r="BR46" i="27"/>
  <c r="BN46" i="27"/>
  <c r="BJ46" i="27"/>
  <c r="BF46" i="27"/>
  <c r="BB46" i="27"/>
  <c r="AX46" i="27"/>
  <c r="AT46" i="27"/>
  <c r="AP46" i="27"/>
  <c r="AL46" i="27"/>
  <c r="AH46" i="27"/>
  <c r="AD46" i="27"/>
  <c r="Z46" i="27"/>
  <c r="V46" i="27"/>
  <c r="R46" i="27"/>
  <c r="N46" i="27"/>
  <c r="J46" i="27"/>
  <c r="F46" i="27"/>
  <c r="BY46" i="27"/>
  <c r="BU46" i="27"/>
  <c r="BQ46" i="27"/>
  <c r="BM46" i="27"/>
  <c r="BI46" i="27"/>
  <c r="BE46" i="27"/>
  <c r="BA46" i="27"/>
  <c r="AW46" i="27"/>
  <c r="AS46" i="27"/>
  <c r="AO46" i="27"/>
  <c r="AK46" i="27"/>
  <c r="AG46" i="27"/>
  <c r="AC46" i="27"/>
  <c r="Y46" i="27"/>
  <c r="U46" i="27"/>
  <c r="Q46" i="27"/>
  <c r="M46" i="27"/>
  <c r="I46" i="27"/>
  <c r="E46" i="27"/>
  <c r="CB46" i="27"/>
  <c r="BX46" i="27"/>
  <c r="BT46" i="27"/>
  <c r="BP46" i="27"/>
  <c r="BL46" i="27"/>
  <c r="BH46" i="27"/>
  <c r="BD46" i="27"/>
  <c r="AZ46" i="27"/>
  <c r="AV46" i="27"/>
  <c r="AR46" i="27"/>
  <c r="AN46" i="27"/>
  <c r="AJ46" i="27"/>
  <c r="AF46" i="27"/>
  <c r="AB46" i="27"/>
  <c r="X46" i="27"/>
  <c r="T46" i="27"/>
  <c r="P46" i="27"/>
  <c r="L46" i="27"/>
  <c r="H46" i="27"/>
  <c r="D46" i="27"/>
  <c r="BW46" i="27"/>
  <c r="BG46" i="27"/>
  <c r="AQ46" i="27"/>
  <c r="AA46" i="27"/>
  <c r="K46" i="27"/>
  <c r="BS46" i="27"/>
  <c r="BC46" i="27"/>
  <c r="AM46" i="27"/>
  <c r="W46" i="27"/>
  <c r="G46" i="27"/>
  <c r="BO46" i="27"/>
  <c r="AY46" i="27"/>
  <c r="AI46" i="27"/>
  <c r="S46" i="27"/>
  <c r="C46" i="27"/>
  <c r="AU46" i="27"/>
  <c r="AE46" i="27"/>
  <c r="CA46" i="27"/>
  <c r="O46" i="27"/>
  <c r="BK46" i="27"/>
  <c r="BQ90" i="25"/>
  <c r="BA90" i="25"/>
  <c r="AK90" i="25"/>
  <c r="U90" i="25"/>
  <c r="E90" i="25"/>
  <c r="BH90" i="25"/>
  <c r="AM90" i="25"/>
  <c r="R90" i="25"/>
  <c r="A91" i="25"/>
  <c r="BG90" i="25"/>
  <c r="AL90" i="25"/>
  <c r="P90" i="25"/>
  <c r="BT90" i="25"/>
  <c r="AY90" i="25"/>
  <c r="AD90" i="25"/>
  <c r="H90" i="25"/>
  <c r="AE90" i="25"/>
  <c r="Z90" i="25"/>
  <c r="T90" i="25"/>
  <c r="O90" i="25"/>
  <c r="BM90" i="25"/>
  <c r="AW90" i="25"/>
  <c r="AG90" i="25"/>
  <c r="Q90" i="25"/>
  <c r="BX90" i="25"/>
  <c r="BC90" i="25"/>
  <c r="AH90" i="25"/>
  <c r="L90" i="25"/>
  <c r="BW90" i="25"/>
  <c r="BB90" i="25"/>
  <c r="AF90" i="25"/>
  <c r="K90" i="25"/>
  <c r="BO90" i="25"/>
  <c r="AT90" i="25"/>
  <c r="X90" i="25"/>
  <c r="C90" i="25"/>
  <c r="J90" i="25"/>
  <c r="D90" i="25"/>
  <c r="CA90" i="25"/>
  <c r="BY90" i="25"/>
  <c r="BI90" i="25"/>
  <c r="AS90" i="25"/>
  <c r="AC90" i="25"/>
  <c r="M90" i="25"/>
  <c r="BS90" i="25"/>
  <c r="AX90" i="25"/>
  <c r="AB90" i="25"/>
  <c r="G90" i="25"/>
  <c r="BR90" i="25"/>
  <c r="AV90" i="25"/>
  <c r="AA90" i="25"/>
  <c r="F90" i="25"/>
  <c r="BJ90" i="25"/>
  <c r="AN90" i="25"/>
  <c r="S90" i="25"/>
  <c r="BV90" i="25"/>
  <c r="BP90" i="25"/>
  <c r="BK90" i="25"/>
  <c r="BF90" i="25"/>
  <c r="BU90" i="25"/>
  <c r="BE90" i="25"/>
  <c r="AO90" i="25"/>
  <c r="Y90" i="25"/>
  <c r="I90" i="25"/>
  <c r="BN90" i="25"/>
  <c r="AR90" i="25"/>
  <c r="W90" i="25"/>
  <c r="B90" i="25"/>
  <c r="BL90" i="25"/>
  <c r="AQ90" i="25"/>
  <c r="V90" i="25"/>
  <c r="BZ90" i="25"/>
  <c r="BD90" i="25"/>
  <c r="AI90" i="25"/>
  <c r="N90" i="25"/>
  <c r="AZ90" i="25"/>
  <c r="AU90" i="25"/>
  <c r="AP90" i="25"/>
  <c r="AJ90" i="25"/>
  <c r="B89" i="8"/>
  <c r="A88" i="8"/>
  <c r="B46" i="27" l="1"/>
  <c r="A47" i="27" s="1"/>
  <c r="BR91" i="25"/>
  <c r="BB91" i="25"/>
  <c r="AL91" i="25"/>
  <c r="V91" i="25"/>
  <c r="F91" i="25"/>
  <c r="BO91" i="25"/>
  <c r="AS91" i="25"/>
  <c r="X91" i="25"/>
  <c r="C91" i="25"/>
  <c r="BH91" i="25"/>
  <c r="AM91" i="25"/>
  <c r="Q91" i="25"/>
  <c r="BW91" i="25"/>
  <c r="BU91" i="25"/>
  <c r="AZ91" i="25"/>
  <c r="AE91" i="25"/>
  <c r="I91" i="25"/>
  <c r="P91" i="25"/>
  <c r="AV91" i="25"/>
  <c r="U91" i="25"/>
  <c r="BN91" i="25"/>
  <c r="AX91" i="25"/>
  <c r="AH91" i="25"/>
  <c r="B91" i="25"/>
  <c r="BI91" i="25"/>
  <c r="AN91" i="25"/>
  <c r="S91" i="25"/>
  <c r="BX91" i="25"/>
  <c r="BC91" i="25"/>
  <c r="L91" i="25"/>
  <c r="BQ91" i="25"/>
  <c r="BP91" i="25"/>
  <c r="AU91" i="25"/>
  <c r="Y91" i="25"/>
  <c r="D91" i="25"/>
  <c r="AA91" i="25"/>
  <c r="BZ91" i="25"/>
  <c r="BJ91" i="25"/>
  <c r="AT91" i="25"/>
  <c r="AD91" i="25"/>
  <c r="N91" i="25"/>
  <c r="BY91" i="25"/>
  <c r="BD91" i="25"/>
  <c r="AI91" i="25"/>
  <c r="M91" i="25"/>
  <c r="BS91" i="25"/>
  <c r="AW91" i="25"/>
  <c r="AB91" i="25"/>
  <c r="G91" i="25"/>
  <c r="BL91" i="25"/>
  <c r="BK91" i="25"/>
  <c r="AO91" i="25"/>
  <c r="T91" i="25"/>
  <c r="BG91" i="25"/>
  <c r="AF91" i="25"/>
  <c r="E91" i="25"/>
  <c r="BV91" i="25"/>
  <c r="BF91" i="25"/>
  <c r="AP91" i="25"/>
  <c r="Z91" i="25"/>
  <c r="J91" i="25"/>
  <c r="BT91" i="25"/>
  <c r="AY91" i="25"/>
  <c r="AC91" i="25"/>
  <c r="H91" i="25"/>
  <c r="BM91" i="25"/>
  <c r="AR91" i="25"/>
  <c r="W91" i="25"/>
  <c r="A92" i="25"/>
  <c r="CA91" i="25"/>
  <c r="BE91" i="25"/>
  <c r="AJ91" i="25"/>
  <c r="O91" i="25"/>
  <c r="AK91" i="25"/>
  <c r="K91" i="25"/>
  <c r="AQ91" i="25"/>
  <c r="R91" i="25"/>
  <c r="AG91" i="25"/>
  <c r="BA91" i="25"/>
  <c r="B90" i="8"/>
  <c r="A90" i="8" s="1"/>
  <c r="A89" i="8"/>
  <c r="CA47" i="27" l="1"/>
  <c r="BW47" i="27"/>
  <c r="BS47" i="27"/>
  <c r="BO47" i="27"/>
  <c r="BK47" i="27"/>
  <c r="BG47" i="27"/>
  <c r="BC47" i="27"/>
  <c r="AY47" i="27"/>
  <c r="AU47" i="27"/>
  <c r="AQ47" i="27"/>
  <c r="AM47" i="27"/>
  <c r="AI47" i="27"/>
  <c r="AE47" i="27"/>
  <c r="AA47" i="27"/>
  <c r="W47" i="27"/>
  <c r="S47" i="27"/>
  <c r="O47" i="27"/>
  <c r="K47" i="27"/>
  <c r="G47" i="27"/>
  <c r="C47" i="27"/>
  <c r="BZ47" i="27"/>
  <c r="BV47" i="27"/>
  <c r="BR47" i="27"/>
  <c r="BN47" i="27"/>
  <c r="BJ47" i="27"/>
  <c r="BF47" i="27"/>
  <c r="BB47" i="27"/>
  <c r="AX47" i="27"/>
  <c r="AT47" i="27"/>
  <c r="AP47" i="27"/>
  <c r="AL47" i="27"/>
  <c r="AH47" i="27"/>
  <c r="AD47" i="27"/>
  <c r="Z47" i="27"/>
  <c r="V47" i="27"/>
  <c r="R47" i="27"/>
  <c r="N47" i="27"/>
  <c r="J47" i="27"/>
  <c r="F47" i="27"/>
  <c r="BY47" i="27"/>
  <c r="BU47" i="27"/>
  <c r="BQ47" i="27"/>
  <c r="BM47" i="27"/>
  <c r="BI47" i="27"/>
  <c r="BE47" i="27"/>
  <c r="BA47" i="27"/>
  <c r="AW47" i="27"/>
  <c r="AS47" i="27"/>
  <c r="AO47" i="27"/>
  <c r="AK47" i="27"/>
  <c r="AG47" i="27"/>
  <c r="AC47" i="27"/>
  <c r="Y47" i="27"/>
  <c r="U47" i="27"/>
  <c r="Q47" i="27"/>
  <c r="M47" i="27"/>
  <c r="I47" i="27"/>
  <c r="E47" i="27"/>
  <c r="BX47" i="27"/>
  <c r="BH47" i="27"/>
  <c r="AR47" i="27"/>
  <c r="AB47" i="27"/>
  <c r="L47" i="27"/>
  <c r="BT47" i="27"/>
  <c r="BD47" i="27"/>
  <c r="AN47" i="27"/>
  <c r="X47" i="27"/>
  <c r="H47" i="27"/>
  <c r="BP47" i="27"/>
  <c r="AZ47" i="27"/>
  <c r="AJ47" i="27"/>
  <c r="T47" i="27"/>
  <c r="D47" i="27"/>
  <c r="AF47" i="27"/>
  <c r="CB47" i="27"/>
  <c r="P47" i="27"/>
  <c r="BL47" i="27"/>
  <c r="AV47" i="27"/>
  <c r="BS92" i="25"/>
  <c r="BC92" i="25"/>
  <c r="AM92" i="25"/>
  <c r="W92" i="25"/>
  <c r="G92" i="25"/>
  <c r="BP92" i="25"/>
  <c r="AT92" i="25"/>
  <c r="Y92" i="25"/>
  <c r="D92" i="25"/>
  <c r="BI92" i="25"/>
  <c r="AN92" i="25"/>
  <c r="R92" i="25"/>
  <c r="BX92" i="25"/>
  <c r="BB92" i="25"/>
  <c r="AG92" i="25"/>
  <c r="L92" i="25"/>
  <c r="BQ92" i="25"/>
  <c r="AV92" i="25"/>
  <c r="Z92" i="25"/>
  <c r="E92" i="25"/>
  <c r="U92" i="25"/>
  <c r="BK92" i="25"/>
  <c r="O92" i="25"/>
  <c r="BZ92" i="25"/>
  <c r="N92" i="25"/>
  <c r="AC92" i="25"/>
  <c r="BM92" i="25"/>
  <c r="A93" i="25"/>
  <c r="AK92" i="25"/>
  <c r="BO92" i="25"/>
  <c r="AY92" i="25"/>
  <c r="AI92" i="25"/>
  <c r="S92" i="25"/>
  <c r="C92" i="25"/>
  <c r="BJ92" i="25"/>
  <c r="AO92" i="25"/>
  <c r="T92" i="25"/>
  <c r="BY92" i="25"/>
  <c r="BD92" i="25"/>
  <c r="AH92" i="25"/>
  <c r="M92" i="25"/>
  <c r="BR92" i="25"/>
  <c r="AW92" i="25"/>
  <c r="AB92" i="25"/>
  <c r="F92" i="25"/>
  <c r="BL92" i="25"/>
  <c r="AP92" i="25"/>
  <c r="AU92" i="25"/>
  <c r="AX92" i="25"/>
  <c r="AR92" i="25"/>
  <c r="BF92" i="25"/>
  <c r="CA92" i="25"/>
  <c r="BE92" i="25"/>
  <c r="BW92" i="25"/>
  <c r="BG92" i="25"/>
  <c r="AQ92" i="25"/>
  <c r="AA92" i="25"/>
  <c r="K92" i="25"/>
  <c r="BU92" i="25"/>
  <c r="AZ92" i="25"/>
  <c r="AD92" i="25"/>
  <c r="I92" i="25"/>
  <c r="BN92" i="25"/>
  <c r="AS92" i="25"/>
  <c r="X92" i="25"/>
  <c r="B92" i="25"/>
  <c r="BH92" i="25"/>
  <c r="AL92" i="25"/>
  <c r="Q92" i="25"/>
  <c r="BV92" i="25"/>
  <c r="BA92" i="25"/>
  <c r="AF92" i="25"/>
  <c r="J92" i="25"/>
  <c r="AE92" i="25"/>
  <c r="AJ92" i="25"/>
  <c r="BT92" i="25"/>
  <c r="H92" i="25"/>
  <c r="V92" i="25"/>
  <c r="P92" i="25"/>
  <c r="B47" i="27" l="1"/>
  <c r="A48" i="27" s="1"/>
  <c r="A94" i="25"/>
  <c r="BP93" i="25"/>
  <c r="AZ93" i="25"/>
  <c r="AJ93" i="25"/>
  <c r="T93" i="25"/>
  <c r="D93" i="25"/>
  <c r="BK93" i="25"/>
  <c r="AP93" i="25"/>
  <c r="U93" i="25"/>
  <c r="BZ93" i="25"/>
  <c r="BE93" i="25"/>
  <c r="AI93" i="25"/>
  <c r="N93" i="25"/>
  <c r="BS93" i="25"/>
  <c r="AX93" i="25"/>
  <c r="AC93" i="25"/>
  <c r="G93" i="25"/>
  <c r="BM93" i="25"/>
  <c r="AQ93" i="25"/>
  <c r="AF93" i="25"/>
  <c r="CA93" i="25"/>
  <c r="AK93" i="25"/>
  <c r="BU93" i="25"/>
  <c r="AD93" i="25"/>
  <c r="BN93" i="25"/>
  <c r="B93" i="25"/>
  <c r="AL93" i="25"/>
  <c r="AR93" i="25"/>
  <c r="L93" i="25"/>
  <c r="AE93" i="25"/>
  <c r="BO93" i="25"/>
  <c r="C93" i="25"/>
  <c r="R93" i="25"/>
  <c r="AG93" i="25"/>
  <c r="AV93" i="25"/>
  <c r="W93" i="25"/>
  <c r="BH93" i="25"/>
  <c r="BA93" i="25"/>
  <c r="AT93" i="25"/>
  <c r="BI93" i="25"/>
  <c r="BW93" i="25"/>
  <c r="BT93" i="25"/>
  <c r="BD93" i="25"/>
  <c r="AN93" i="25"/>
  <c r="X93" i="25"/>
  <c r="H93" i="25"/>
  <c r="BQ93" i="25"/>
  <c r="AU93" i="25"/>
  <c r="Z93" i="25"/>
  <c r="E93" i="25"/>
  <c r="BJ93" i="25"/>
  <c r="AO93" i="25"/>
  <c r="S93" i="25"/>
  <c r="BY93" i="25"/>
  <c r="BC93" i="25"/>
  <c r="AH93" i="25"/>
  <c r="M93" i="25"/>
  <c r="BR93" i="25"/>
  <c r="AW93" i="25"/>
  <c r="AA93" i="25"/>
  <c r="F93" i="25"/>
  <c r="V93" i="25"/>
  <c r="BL93" i="25"/>
  <c r="P93" i="25"/>
  <c r="BF93" i="25"/>
  <c r="O93" i="25"/>
  <c r="AY93" i="25"/>
  <c r="I93" i="25"/>
  <c r="AS93" i="25"/>
  <c r="BG93" i="25"/>
  <c r="Q93" i="25"/>
  <c r="BX93" i="25"/>
  <c r="AB93" i="25"/>
  <c r="BV93" i="25"/>
  <c r="J93" i="25"/>
  <c r="Y93" i="25"/>
  <c r="AM93" i="25"/>
  <c r="BB93" i="25"/>
  <c r="K93" i="25"/>
  <c r="BY48" i="27" l="1"/>
  <c r="BU48" i="27"/>
  <c r="BQ48" i="27"/>
  <c r="BM48" i="27"/>
  <c r="BI48" i="27"/>
  <c r="BE48" i="27"/>
  <c r="BA48" i="27"/>
  <c r="AW48" i="27"/>
  <c r="AS48" i="27"/>
  <c r="AO48" i="27"/>
  <c r="AK48" i="27"/>
  <c r="AG48" i="27"/>
  <c r="AC48" i="27"/>
  <c r="Y48" i="27"/>
  <c r="U48" i="27"/>
  <c r="Q48" i="27"/>
  <c r="M48" i="27"/>
  <c r="I48" i="27"/>
  <c r="BZ48" i="27"/>
  <c r="BT48" i="27"/>
  <c r="BO48" i="27"/>
  <c r="BJ48" i="27"/>
  <c r="BD48" i="27"/>
  <c r="AY48" i="27"/>
  <c r="AT48" i="27"/>
  <c r="AN48" i="27"/>
  <c r="AI48" i="27"/>
  <c r="AD48" i="27"/>
  <c r="X48" i="27"/>
  <c r="S48" i="27"/>
  <c r="N48" i="27"/>
  <c r="H48" i="27"/>
  <c r="D48" i="27"/>
  <c r="BX48" i="27"/>
  <c r="BS48" i="27"/>
  <c r="BN48" i="27"/>
  <c r="BH48" i="27"/>
  <c r="BC48" i="27"/>
  <c r="AX48" i="27"/>
  <c r="AR48" i="27"/>
  <c r="AM48" i="27"/>
  <c r="AH48" i="27"/>
  <c r="AB48" i="27"/>
  <c r="W48" i="27"/>
  <c r="R48" i="27"/>
  <c r="L48" i="27"/>
  <c r="G48" i="27"/>
  <c r="C48" i="27"/>
  <c r="CB48" i="27"/>
  <c r="BW48" i="27"/>
  <c r="BR48" i="27"/>
  <c r="BL48" i="27"/>
  <c r="BG48" i="27"/>
  <c r="BB48" i="27"/>
  <c r="AV48" i="27"/>
  <c r="AQ48" i="27"/>
  <c r="AL48" i="27"/>
  <c r="AF48" i="27"/>
  <c r="AA48" i="27"/>
  <c r="V48" i="27"/>
  <c r="P48" i="27"/>
  <c r="K48" i="27"/>
  <c r="F48" i="27"/>
  <c r="CA48" i="27"/>
  <c r="BF48" i="27"/>
  <c r="AJ48" i="27"/>
  <c r="O48" i="27"/>
  <c r="BV48" i="27"/>
  <c r="AZ48" i="27"/>
  <c r="AE48" i="27"/>
  <c r="J48" i="27"/>
  <c r="BP48" i="27"/>
  <c r="AU48" i="27"/>
  <c r="Z48" i="27"/>
  <c r="E48" i="27"/>
  <c r="T48" i="27"/>
  <c r="AP48" i="27"/>
  <c r="BK48" i="27"/>
  <c r="BY94" i="25"/>
  <c r="BW94" i="25"/>
  <c r="BG94" i="25"/>
  <c r="AQ94" i="25"/>
  <c r="AA94" i="25"/>
  <c r="K94" i="25"/>
  <c r="BS94" i="25"/>
  <c r="BC94" i="25"/>
  <c r="AM94" i="25"/>
  <c r="W94" i="25"/>
  <c r="G94" i="25"/>
  <c r="BO94" i="25"/>
  <c r="AY94" i="25"/>
  <c r="AI94" i="25"/>
  <c r="S94" i="25"/>
  <c r="C94" i="25"/>
  <c r="CA94" i="25"/>
  <c r="BK94" i="25"/>
  <c r="AU94" i="25"/>
  <c r="AE94" i="25"/>
  <c r="O94" i="25"/>
  <c r="B94" i="25"/>
  <c r="R94" i="25"/>
  <c r="AH94" i="25"/>
  <c r="AX94" i="25"/>
  <c r="BN94" i="25"/>
  <c r="D94" i="25"/>
  <c r="T94" i="25"/>
  <c r="AJ94" i="25"/>
  <c r="AZ94" i="25"/>
  <c r="BP94" i="25"/>
  <c r="E94" i="25"/>
  <c r="U94" i="25"/>
  <c r="AK94" i="25"/>
  <c r="BA94" i="25"/>
  <c r="BQ94" i="25"/>
  <c r="J94" i="25"/>
  <c r="Z94" i="25"/>
  <c r="AP94" i="25"/>
  <c r="BF94" i="25"/>
  <c r="BV94" i="25"/>
  <c r="L94" i="25"/>
  <c r="AB94" i="25"/>
  <c r="AR94" i="25"/>
  <c r="BH94" i="25"/>
  <c r="BX94" i="25"/>
  <c r="M94" i="25"/>
  <c r="AC94" i="25"/>
  <c r="AS94" i="25"/>
  <c r="BI94" i="25"/>
  <c r="AD94" i="25"/>
  <c r="BJ94" i="25"/>
  <c r="P94" i="25"/>
  <c r="AV94" i="25"/>
  <c r="A95" i="25"/>
  <c r="AG94" i="25"/>
  <c r="BM94" i="25"/>
  <c r="F94" i="25"/>
  <c r="AL94" i="25"/>
  <c r="BR94" i="25"/>
  <c r="X94" i="25"/>
  <c r="BD94" i="25"/>
  <c r="I94" i="25"/>
  <c r="AO94" i="25"/>
  <c r="BU94" i="25"/>
  <c r="N94" i="25"/>
  <c r="AT94" i="25"/>
  <c r="BZ94" i="25"/>
  <c r="AF94" i="25"/>
  <c r="BL94" i="25"/>
  <c r="Q94" i="25"/>
  <c r="AW94" i="25"/>
  <c r="AN94" i="25"/>
  <c r="V94" i="25"/>
  <c r="BT94" i="25"/>
  <c r="BB94" i="25"/>
  <c r="Y94" i="25"/>
  <c r="H94" i="25"/>
  <c r="BE94" i="25"/>
  <c r="B48" i="27" l="1"/>
  <c r="A49" i="27" s="1"/>
  <c r="BR95" i="25"/>
  <c r="BB95" i="25"/>
  <c r="AL95" i="25"/>
  <c r="V95" i="25"/>
  <c r="F95" i="25"/>
  <c r="BQ95" i="25"/>
  <c r="BA95" i="25"/>
  <c r="AK95" i="25"/>
  <c r="U95" i="25"/>
  <c r="E95" i="25"/>
  <c r="BH95" i="25"/>
  <c r="AJ95" i="25"/>
  <c r="H95" i="25"/>
  <c r="AN95" i="25"/>
  <c r="BW95" i="25"/>
  <c r="BG95" i="25"/>
  <c r="AQ95" i="25"/>
  <c r="AA95" i="25"/>
  <c r="K95" i="25"/>
  <c r="D95" i="25"/>
  <c r="BN95" i="25"/>
  <c r="AX95" i="25"/>
  <c r="AH95" i="25"/>
  <c r="R95" i="25"/>
  <c r="B95" i="25"/>
  <c r="BM95" i="25"/>
  <c r="AW95" i="25"/>
  <c r="AG95" i="25"/>
  <c r="Q95" i="25"/>
  <c r="A96" i="25"/>
  <c r="BD95" i="25"/>
  <c r="AF95" i="25"/>
  <c r="BX95" i="25"/>
  <c r="AB95" i="25"/>
  <c r="BS95" i="25"/>
  <c r="BC95" i="25"/>
  <c r="AM95" i="25"/>
  <c r="W95" i="25"/>
  <c r="G95" i="25"/>
  <c r="BZ95" i="25"/>
  <c r="BJ95" i="25"/>
  <c r="AT95" i="25"/>
  <c r="AD95" i="25"/>
  <c r="N95" i="25"/>
  <c r="BY95" i="25"/>
  <c r="BI95" i="25"/>
  <c r="AS95" i="25"/>
  <c r="AC95" i="25"/>
  <c r="M95" i="25"/>
  <c r="BT95" i="25"/>
  <c r="AV95" i="25"/>
  <c r="X95" i="25"/>
  <c r="BL95" i="25"/>
  <c r="L95" i="25"/>
  <c r="BO95" i="25"/>
  <c r="AY95" i="25"/>
  <c r="AI95" i="25"/>
  <c r="S95" i="25"/>
  <c r="C95" i="25"/>
  <c r="BV95" i="25"/>
  <c r="BF95" i="25"/>
  <c r="AP95" i="25"/>
  <c r="Z95" i="25"/>
  <c r="J95" i="25"/>
  <c r="BU95" i="25"/>
  <c r="BE95" i="25"/>
  <c r="AO95" i="25"/>
  <c r="Y95" i="25"/>
  <c r="I95" i="25"/>
  <c r="BP95" i="25"/>
  <c r="AR95" i="25"/>
  <c r="P95" i="25"/>
  <c r="AZ95" i="25"/>
  <c r="CA95" i="25"/>
  <c r="BK95" i="25"/>
  <c r="AU95" i="25"/>
  <c r="AE95" i="25"/>
  <c r="O95" i="25"/>
  <c r="T95" i="25"/>
  <c r="BZ49" i="27" l="1"/>
  <c r="BV49" i="27"/>
  <c r="BR49" i="27"/>
  <c r="BN49" i="27"/>
  <c r="BJ49" i="27"/>
  <c r="BF49" i="27"/>
  <c r="BB49" i="27"/>
  <c r="AX49" i="27"/>
  <c r="AT49" i="27"/>
  <c r="AP49" i="27"/>
  <c r="AL49" i="27"/>
  <c r="AH49" i="27"/>
  <c r="AD49" i="27"/>
  <c r="Z49" i="27"/>
  <c r="V49" i="27"/>
  <c r="R49" i="27"/>
  <c r="N49" i="27"/>
  <c r="J49" i="27"/>
  <c r="F49" i="27"/>
  <c r="CA49" i="27"/>
  <c r="BU49" i="27"/>
  <c r="BP49" i="27"/>
  <c r="BK49" i="27"/>
  <c r="BE49" i="27"/>
  <c r="AZ49" i="27"/>
  <c r="AU49" i="27"/>
  <c r="AO49" i="27"/>
  <c r="AJ49" i="27"/>
  <c r="AE49" i="27"/>
  <c r="Y49" i="27"/>
  <c r="T49" i="27"/>
  <c r="O49" i="27"/>
  <c r="I49" i="27"/>
  <c r="D49" i="27"/>
  <c r="BY49" i="27"/>
  <c r="BT49" i="27"/>
  <c r="BO49" i="27"/>
  <c r="BI49" i="27"/>
  <c r="BD49" i="27"/>
  <c r="AY49" i="27"/>
  <c r="AS49" i="27"/>
  <c r="AN49" i="27"/>
  <c r="AI49" i="27"/>
  <c r="AC49" i="27"/>
  <c r="X49" i="27"/>
  <c r="S49" i="27"/>
  <c r="M49" i="27"/>
  <c r="H49" i="27"/>
  <c r="C49" i="27"/>
  <c r="BX49" i="27"/>
  <c r="BS49" i="27"/>
  <c r="BM49" i="27"/>
  <c r="BH49" i="27"/>
  <c r="BC49" i="27"/>
  <c r="AW49" i="27"/>
  <c r="AR49" i="27"/>
  <c r="AM49" i="27"/>
  <c r="AG49" i="27"/>
  <c r="AB49" i="27"/>
  <c r="W49" i="27"/>
  <c r="Q49" i="27"/>
  <c r="L49" i="27"/>
  <c r="G49" i="27"/>
  <c r="BL49" i="27"/>
  <c r="AQ49" i="27"/>
  <c r="U49" i="27"/>
  <c r="CB49" i="27"/>
  <c r="BG49" i="27"/>
  <c r="AK49" i="27"/>
  <c r="P49" i="27"/>
  <c r="BW49" i="27"/>
  <c r="BA49" i="27"/>
  <c r="AF49" i="27"/>
  <c r="K49" i="27"/>
  <c r="AA49" i="27"/>
  <c r="E49" i="27"/>
  <c r="BQ49" i="27"/>
  <c r="AV49" i="27"/>
  <c r="A97" i="25"/>
  <c r="BK96" i="25"/>
  <c r="AU96" i="25"/>
  <c r="AE96" i="25"/>
  <c r="O96" i="25"/>
  <c r="BZ96" i="25"/>
  <c r="BJ96" i="25"/>
  <c r="AT96" i="25"/>
  <c r="AD96" i="25"/>
  <c r="N96" i="25"/>
  <c r="AK96" i="25"/>
  <c r="E96" i="25"/>
  <c r="BM96" i="25"/>
  <c r="AW96" i="25"/>
  <c r="Y96" i="25"/>
  <c r="BT96" i="25"/>
  <c r="BD96" i="25"/>
  <c r="AN96" i="25"/>
  <c r="X96" i="25"/>
  <c r="H96" i="25"/>
  <c r="BW96" i="25"/>
  <c r="BG96" i="25"/>
  <c r="AQ96" i="25"/>
  <c r="AA96" i="25"/>
  <c r="K96" i="25"/>
  <c r="BV96" i="25"/>
  <c r="BF96" i="25"/>
  <c r="AP96" i="25"/>
  <c r="Z96" i="25"/>
  <c r="J96" i="25"/>
  <c r="AC96" i="25"/>
  <c r="BY96" i="25"/>
  <c r="BI96" i="25"/>
  <c r="AS96" i="25"/>
  <c r="Q96" i="25"/>
  <c r="BP96" i="25"/>
  <c r="AZ96" i="25"/>
  <c r="AJ96" i="25"/>
  <c r="T96" i="25"/>
  <c r="D96" i="25"/>
  <c r="BS96" i="25"/>
  <c r="BC96" i="25"/>
  <c r="AM96" i="25"/>
  <c r="W96" i="25"/>
  <c r="G96" i="25"/>
  <c r="BR96" i="25"/>
  <c r="BB96" i="25"/>
  <c r="AL96" i="25"/>
  <c r="V96" i="25"/>
  <c r="F96" i="25"/>
  <c r="U96" i="25"/>
  <c r="BU96" i="25"/>
  <c r="BE96" i="25"/>
  <c r="AO96" i="25"/>
  <c r="I96" i="25"/>
  <c r="BL96" i="25"/>
  <c r="AV96" i="25"/>
  <c r="AF96" i="25"/>
  <c r="P96" i="25"/>
  <c r="BQ96" i="25"/>
  <c r="AR96" i="25"/>
  <c r="L96" i="25"/>
  <c r="CA96" i="25"/>
  <c r="BO96" i="25"/>
  <c r="AY96" i="25"/>
  <c r="AI96" i="25"/>
  <c r="S96" i="25"/>
  <c r="C96" i="25"/>
  <c r="BN96" i="25"/>
  <c r="AX96" i="25"/>
  <c r="AH96" i="25"/>
  <c r="R96" i="25"/>
  <c r="B96" i="25"/>
  <c r="M96" i="25"/>
  <c r="BA96" i="25"/>
  <c r="AG96" i="25"/>
  <c r="BX96" i="25"/>
  <c r="BH96" i="25"/>
  <c r="AB96" i="25"/>
  <c r="B49" i="27" l="1"/>
  <c r="A50" i="27" s="1"/>
  <c r="BX97" i="25"/>
  <c r="BH97" i="25"/>
  <c r="AR97" i="25"/>
  <c r="AB97" i="25"/>
  <c r="L97" i="25"/>
  <c r="BR97" i="25"/>
  <c r="AW97" i="25"/>
  <c r="AA97" i="25"/>
  <c r="F97" i="25"/>
  <c r="BK97" i="25"/>
  <c r="AP97" i="25"/>
  <c r="U97" i="25"/>
  <c r="BZ97" i="25"/>
  <c r="BE97" i="25"/>
  <c r="AI97" i="25"/>
  <c r="N97" i="25"/>
  <c r="BS97" i="25"/>
  <c r="AX97" i="25"/>
  <c r="AC97" i="25"/>
  <c r="G97" i="25"/>
  <c r="BT97" i="25"/>
  <c r="BD97" i="25"/>
  <c r="AN97" i="25"/>
  <c r="X97" i="25"/>
  <c r="H97" i="25"/>
  <c r="BM97" i="25"/>
  <c r="AQ97" i="25"/>
  <c r="V97" i="25"/>
  <c r="CA97" i="25"/>
  <c r="BF97" i="25"/>
  <c r="AK97" i="25"/>
  <c r="O97" i="25"/>
  <c r="BU97" i="25"/>
  <c r="AY97" i="25"/>
  <c r="AD97" i="25"/>
  <c r="I97" i="25"/>
  <c r="BN97" i="25"/>
  <c r="AS97" i="25"/>
  <c r="W97" i="25"/>
  <c r="B97" i="25"/>
  <c r="BP97" i="25"/>
  <c r="AZ97" i="25"/>
  <c r="AJ97" i="25"/>
  <c r="T97" i="25"/>
  <c r="A98" i="25"/>
  <c r="BL97" i="25"/>
  <c r="AV97" i="25"/>
  <c r="AF97" i="25"/>
  <c r="P97" i="25"/>
  <c r="BW97" i="25"/>
  <c r="BB97" i="25"/>
  <c r="AG97" i="25"/>
  <c r="K97" i="25"/>
  <c r="BQ97" i="25"/>
  <c r="AU97" i="25"/>
  <c r="Z97" i="25"/>
  <c r="E97" i="25"/>
  <c r="BJ97" i="25"/>
  <c r="AO97" i="25"/>
  <c r="S97" i="25"/>
  <c r="BY97" i="25"/>
  <c r="BC97" i="25"/>
  <c r="AH97" i="25"/>
  <c r="M97" i="25"/>
  <c r="BG97" i="25"/>
  <c r="BA97" i="25"/>
  <c r="AT97" i="25"/>
  <c r="AM97" i="25"/>
  <c r="AL97" i="25"/>
  <c r="AE97" i="25"/>
  <c r="Y97" i="25"/>
  <c r="R97" i="25"/>
  <c r="Q97" i="25"/>
  <c r="J97" i="25"/>
  <c r="C97" i="25"/>
  <c r="D97" i="25"/>
  <c r="BV97" i="25"/>
  <c r="BO97" i="25"/>
  <c r="BI97" i="25"/>
  <c r="CA50" i="27" l="1"/>
  <c r="BW50" i="27"/>
  <c r="BS50" i="27"/>
  <c r="BO50" i="27"/>
  <c r="BK50" i="27"/>
  <c r="BG50" i="27"/>
  <c r="BC50" i="27"/>
  <c r="AY50" i="27"/>
  <c r="AU50" i="27"/>
  <c r="AQ50" i="27"/>
  <c r="AM50" i="27"/>
  <c r="AI50" i="27"/>
  <c r="AE50" i="27"/>
  <c r="AA50" i="27"/>
  <c r="W50" i="27"/>
  <c r="S50" i="27"/>
  <c r="O50" i="27"/>
  <c r="K50" i="27"/>
  <c r="G50" i="27"/>
  <c r="C50" i="27"/>
  <c r="BZ50" i="27"/>
  <c r="BY50" i="27"/>
  <c r="BU50" i="27"/>
  <c r="BX50" i="27"/>
  <c r="BQ50" i="27"/>
  <c r="BL50" i="27"/>
  <c r="BF50" i="27"/>
  <c r="BA50" i="27"/>
  <c r="AV50" i="27"/>
  <c r="AP50" i="27"/>
  <c r="AK50" i="27"/>
  <c r="AF50" i="27"/>
  <c r="Z50" i="27"/>
  <c r="U50" i="27"/>
  <c r="P50" i="27"/>
  <c r="J50" i="27"/>
  <c r="E50" i="27"/>
  <c r="BV50" i="27"/>
  <c r="BP50" i="27"/>
  <c r="BJ50" i="27"/>
  <c r="BE50" i="27"/>
  <c r="AZ50" i="27"/>
  <c r="AT50" i="27"/>
  <c r="AO50" i="27"/>
  <c r="AJ50" i="27"/>
  <c r="AD50" i="27"/>
  <c r="Y50" i="27"/>
  <c r="T50" i="27"/>
  <c r="N50" i="27"/>
  <c r="I50" i="27"/>
  <c r="D50" i="27"/>
  <c r="BT50" i="27"/>
  <c r="BN50" i="27"/>
  <c r="BI50" i="27"/>
  <c r="BD50" i="27"/>
  <c r="AX50" i="27"/>
  <c r="AS50" i="27"/>
  <c r="AN50" i="27"/>
  <c r="AH50" i="27"/>
  <c r="AC50" i="27"/>
  <c r="X50" i="27"/>
  <c r="R50" i="27"/>
  <c r="M50" i="27"/>
  <c r="H50" i="27"/>
  <c r="BR50" i="27"/>
  <c r="AW50" i="27"/>
  <c r="AB50" i="27"/>
  <c r="F50" i="27"/>
  <c r="BM50" i="27"/>
  <c r="AR50" i="27"/>
  <c r="V50" i="27"/>
  <c r="BH50" i="27"/>
  <c r="AL50" i="27"/>
  <c r="Q50" i="27"/>
  <c r="AG50" i="27"/>
  <c r="BB50" i="27"/>
  <c r="L50" i="27"/>
  <c r="CB50" i="27"/>
  <c r="BU98" i="25"/>
  <c r="BE98" i="25"/>
  <c r="AO98" i="25"/>
  <c r="Y98" i="25"/>
  <c r="I98" i="25"/>
  <c r="BN98" i="25"/>
  <c r="AR98" i="25"/>
  <c r="W98" i="25"/>
  <c r="B98" i="25"/>
  <c r="BL98" i="25"/>
  <c r="AQ98" i="25"/>
  <c r="V98" i="25"/>
  <c r="CA98" i="25"/>
  <c r="BF98" i="25"/>
  <c r="AJ98" i="25"/>
  <c r="O98" i="25"/>
  <c r="BT98" i="25"/>
  <c r="AY98" i="25"/>
  <c r="AD98" i="25"/>
  <c r="H98" i="25"/>
  <c r="BQ98" i="25"/>
  <c r="BA98" i="25"/>
  <c r="AK98" i="25"/>
  <c r="U98" i="25"/>
  <c r="E98" i="25"/>
  <c r="BH98" i="25"/>
  <c r="AM98" i="25"/>
  <c r="R98" i="25"/>
  <c r="A99" i="25"/>
  <c r="BG98" i="25"/>
  <c r="AL98" i="25"/>
  <c r="P98" i="25"/>
  <c r="BV98" i="25"/>
  <c r="AZ98" i="25"/>
  <c r="AE98" i="25"/>
  <c r="J98" i="25"/>
  <c r="BO98" i="25"/>
  <c r="AT98" i="25"/>
  <c r="X98" i="25"/>
  <c r="C98" i="25"/>
  <c r="BM98" i="25"/>
  <c r="AW98" i="25"/>
  <c r="AG98" i="25"/>
  <c r="Q98" i="25"/>
  <c r="BX98" i="25"/>
  <c r="BC98" i="25"/>
  <c r="AH98" i="25"/>
  <c r="L98" i="25"/>
  <c r="BW98" i="25"/>
  <c r="BB98" i="25"/>
  <c r="AF98" i="25"/>
  <c r="K98" i="25"/>
  <c r="BP98" i="25"/>
  <c r="AU98" i="25"/>
  <c r="Z98" i="25"/>
  <c r="D98" i="25"/>
  <c r="BJ98" i="25"/>
  <c r="AN98" i="25"/>
  <c r="S98" i="25"/>
  <c r="BY98" i="25"/>
  <c r="BI98" i="25"/>
  <c r="AS98" i="25"/>
  <c r="AC98" i="25"/>
  <c r="M98" i="25"/>
  <c r="BS98" i="25"/>
  <c r="AX98" i="25"/>
  <c r="AB98" i="25"/>
  <c r="G98" i="25"/>
  <c r="BR98" i="25"/>
  <c r="AV98" i="25"/>
  <c r="AA98" i="25"/>
  <c r="F98" i="25"/>
  <c r="BK98" i="25"/>
  <c r="AP98" i="25"/>
  <c r="T98" i="25"/>
  <c r="BZ98" i="25"/>
  <c r="BD98" i="25"/>
  <c r="AI98" i="25"/>
  <c r="N98" i="25"/>
  <c r="B50" i="27" l="1"/>
  <c r="A51" i="27" s="1"/>
  <c r="BV99" i="25"/>
  <c r="BF99" i="25"/>
  <c r="AP99" i="25"/>
  <c r="Z99" i="25"/>
  <c r="J99" i="25"/>
  <c r="BT99" i="25"/>
  <c r="AY99" i="25"/>
  <c r="AC99" i="25"/>
  <c r="H99" i="25"/>
  <c r="BM99" i="25"/>
  <c r="AR99" i="25"/>
  <c r="W99" i="25"/>
  <c r="A100" i="25"/>
  <c r="BG99" i="25"/>
  <c r="AK99" i="25"/>
  <c r="P99" i="25"/>
  <c r="BU99" i="25"/>
  <c r="AZ99" i="25"/>
  <c r="AE99" i="25"/>
  <c r="I99" i="25"/>
  <c r="BR99" i="25"/>
  <c r="BB99" i="25"/>
  <c r="AL99" i="25"/>
  <c r="V99" i="25"/>
  <c r="F99" i="25"/>
  <c r="BO99" i="25"/>
  <c r="AS99" i="25"/>
  <c r="X99" i="25"/>
  <c r="C99" i="25"/>
  <c r="BH99" i="25"/>
  <c r="AM99" i="25"/>
  <c r="Q99" i="25"/>
  <c r="BW99" i="25"/>
  <c r="BA99" i="25"/>
  <c r="AF99" i="25"/>
  <c r="K99" i="25"/>
  <c r="BP99" i="25"/>
  <c r="AU99" i="25"/>
  <c r="Y99" i="25"/>
  <c r="D99" i="25"/>
  <c r="BN99" i="25"/>
  <c r="AX99" i="25"/>
  <c r="AH99" i="25"/>
  <c r="R99" i="25"/>
  <c r="B99" i="25"/>
  <c r="BI99" i="25"/>
  <c r="AN99" i="25"/>
  <c r="S99" i="25"/>
  <c r="BX99" i="25"/>
  <c r="BC99" i="25"/>
  <c r="AG99" i="25"/>
  <c r="L99" i="25"/>
  <c r="BQ99" i="25"/>
  <c r="AV99" i="25"/>
  <c r="AA99" i="25"/>
  <c r="E99" i="25"/>
  <c r="BK99" i="25"/>
  <c r="AO99" i="25"/>
  <c r="T99" i="25"/>
  <c r="BZ99" i="25"/>
  <c r="BJ99" i="25"/>
  <c r="AT99" i="25"/>
  <c r="AD99" i="25"/>
  <c r="N99" i="25"/>
  <c r="BY99" i="25"/>
  <c r="BD99" i="25"/>
  <c r="AI99" i="25"/>
  <c r="M99" i="25"/>
  <c r="BS99" i="25"/>
  <c r="AW99" i="25"/>
  <c r="AB99" i="25"/>
  <c r="G99" i="25"/>
  <c r="BL99" i="25"/>
  <c r="AQ99" i="25"/>
  <c r="U99" i="25"/>
  <c r="CA99" i="25"/>
  <c r="BE99" i="25"/>
  <c r="AJ99" i="25"/>
  <c r="O99" i="25"/>
  <c r="CB51" i="27" l="1"/>
  <c r="BX51" i="27"/>
  <c r="BT51" i="27"/>
  <c r="BP51" i="27"/>
  <c r="BL51" i="27"/>
  <c r="BH51" i="27"/>
  <c r="BD51" i="27"/>
  <c r="AZ51" i="27"/>
  <c r="AV51" i="27"/>
  <c r="AR51" i="27"/>
  <c r="AN51" i="27"/>
  <c r="AJ51" i="27"/>
  <c r="AF51" i="27"/>
  <c r="AB51" i="27"/>
  <c r="X51" i="27"/>
  <c r="T51" i="27"/>
  <c r="P51" i="27"/>
  <c r="L51" i="27"/>
  <c r="H51" i="27"/>
  <c r="D51" i="27"/>
  <c r="CA51" i="27"/>
  <c r="BW51" i="27"/>
  <c r="BS51" i="27"/>
  <c r="BO51" i="27"/>
  <c r="BK51" i="27"/>
  <c r="BG51" i="27"/>
  <c r="BC51" i="27"/>
  <c r="AY51" i="27"/>
  <c r="AU51" i="27"/>
  <c r="AQ51" i="27"/>
  <c r="AM51" i="27"/>
  <c r="AI51" i="27"/>
  <c r="AE51" i="27"/>
  <c r="AA51" i="27"/>
  <c r="W51" i="27"/>
  <c r="S51" i="27"/>
  <c r="O51" i="27"/>
  <c r="K51" i="27"/>
  <c r="G51" i="27"/>
  <c r="C51" i="27"/>
  <c r="BZ51" i="27"/>
  <c r="BV51" i="27"/>
  <c r="BR51" i="27"/>
  <c r="BN51" i="27"/>
  <c r="BJ51" i="27"/>
  <c r="BF51" i="27"/>
  <c r="BB51" i="27"/>
  <c r="AX51" i="27"/>
  <c r="AT51" i="27"/>
  <c r="AP51" i="27"/>
  <c r="AL51" i="27"/>
  <c r="AH51" i="27"/>
  <c r="AD51" i="27"/>
  <c r="Z51" i="27"/>
  <c r="V51" i="27"/>
  <c r="R51" i="27"/>
  <c r="N51" i="27"/>
  <c r="J51" i="27"/>
  <c r="F51" i="27"/>
  <c r="BY51" i="27"/>
  <c r="BI51" i="27"/>
  <c r="AS51" i="27"/>
  <c r="AC51" i="27"/>
  <c r="M51" i="27"/>
  <c r="BU51" i="27"/>
  <c r="BE51" i="27"/>
  <c r="AO51" i="27"/>
  <c r="Y51" i="27"/>
  <c r="I51" i="27"/>
  <c r="BQ51" i="27"/>
  <c r="BA51" i="27"/>
  <c r="AK51" i="27"/>
  <c r="U51" i="27"/>
  <c r="E51" i="27"/>
  <c r="AW51" i="27"/>
  <c r="AG51" i="27"/>
  <c r="Q51" i="27"/>
  <c r="BM51" i="27"/>
  <c r="BW100" i="25"/>
  <c r="BG100" i="25"/>
  <c r="AQ100" i="25"/>
  <c r="AA100" i="25"/>
  <c r="K100" i="25"/>
  <c r="BU100" i="25"/>
  <c r="AZ100" i="25"/>
  <c r="AD100" i="25"/>
  <c r="I100" i="25"/>
  <c r="BN100" i="25"/>
  <c r="AS100" i="25"/>
  <c r="X100" i="25"/>
  <c r="B100" i="25"/>
  <c r="BH100" i="25"/>
  <c r="AL100" i="25"/>
  <c r="Q100" i="25"/>
  <c r="BV100" i="25"/>
  <c r="BA100" i="25"/>
  <c r="AF100" i="25"/>
  <c r="J100" i="25"/>
  <c r="BS100" i="25"/>
  <c r="BC100" i="25"/>
  <c r="AM100" i="25"/>
  <c r="W100" i="25"/>
  <c r="G100" i="25"/>
  <c r="BP100" i="25"/>
  <c r="AT100" i="25"/>
  <c r="Y100" i="25"/>
  <c r="D100" i="25"/>
  <c r="BI100" i="25"/>
  <c r="AN100" i="25"/>
  <c r="R100" i="25"/>
  <c r="BX100" i="25"/>
  <c r="BB100" i="25"/>
  <c r="AG100" i="25"/>
  <c r="L100" i="25"/>
  <c r="BQ100" i="25"/>
  <c r="AV100" i="25"/>
  <c r="Z100" i="25"/>
  <c r="E100" i="25"/>
  <c r="BO100" i="25"/>
  <c r="AY100" i="25"/>
  <c r="AI100" i="25"/>
  <c r="S100" i="25"/>
  <c r="C100" i="25"/>
  <c r="BJ100" i="25"/>
  <c r="AO100" i="25"/>
  <c r="T100" i="25"/>
  <c r="BY100" i="25"/>
  <c r="BD100" i="25"/>
  <c r="AH100" i="25"/>
  <c r="M100" i="25"/>
  <c r="BR100" i="25"/>
  <c r="AW100" i="25"/>
  <c r="AB100" i="25"/>
  <c r="F100" i="25"/>
  <c r="BL100" i="25"/>
  <c r="AP100" i="25"/>
  <c r="U100" i="25"/>
  <c r="CA100" i="25"/>
  <c r="BK100" i="25"/>
  <c r="AU100" i="25"/>
  <c r="AE100" i="25"/>
  <c r="O100" i="25"/>
  <c r="BZ100" i="25"/>
  <c r="BE100" i="25"/>
  <c r="AJ100" i="25"/>
  <c r="N100" i="25"/>
  <c r="BT100" i="25"/>
  <c r="AX100" i="25"/>
  <c r="AC100" i="25"/>
  <c r="H100" i="25"/>
  <c r="BM100" i="25"/>
  <c r="AR100" i="25"/>
  <c r="V100" i="25"/>
  <c r="A101" i="25"/>
  <c r="BF100" i="25"/>
  <c r="AK100" i="25"/>
  <c r="P100" i="25"/>
  <c r="B51" i="27" l="1"/>
  <c r="A52" i="27" s="1"/>
  <c r="BX101" i="25"/>
  <c r="BH101" i="25"/>
  <c r="AR101" i="25"/>
  <c r="AB101" i="25"/>
  <c r="L101" i="25"/>
  <c r="BW101" i="25"/>
  <c r="BG101" i="25"/>
  <c r="AQ101" i="25"/>
  <c r="AA101" i="25"/>
  <c r="K101" i="25"/>
  <c r="BI101" i="25"/>
  <c r="AC101" i="25"/>
  <c r="BV101" i="25"/>
  <c r="AP101" i="25"/>
  <c r="J101" i="25"/>
  <c r="BE101" i="25"/>
  <c r="Y101" i="25"/>
  <c r="BZ101" i="25"/>
  <c r="AT101" i="25"/>
  <c r="N101" i="25"/>
  <c r="BT101" i="25"/>
  <c r="BD101" i="25"/>
  <c r="AN101" i="25"/>
  <c r="X101" i="25"/>
  <c r="H101" i="25"/>
  <c r="BS101" i="25"/>
  <c r="BC101" i="25"/>
  <c r="AM101" i="25"/>
  <c r="W101" i="25"/>
  <c r="G101" i="25"/>
  <c r="BA101" i="25"/>
  <c r="U101" i="25"/>
  <c r="BN101" i="25"/>
  <c r="AH101" i="25"/>
  <c r="C101" i="25"/>
  <c r="AW101" i="25"/>
  <c r="Q101" i="25"/>
  <c r="BR101" i="25"/>
  <c r="AL101" i="25"/>
  <c r="F101" i="25"/>
  <c r="BP101" i="25"/>
  <c r="AZ101" i="25"/>
  <c r="AJ101" i="25"/>
  <c r="T101" i="25"/>
  <c r="D101" i="25"/>
  <c r="BO101" i="25"/>
  <c r="AY101" i="25"/>
  <c r="AI101" i="25"/>
  <c r="S101" i="25"/>
  <c r="BY101" i="25"/>
  <c r="AS101" i="25"/>
  <c r="M101" i="25"/>
  <c r="BF101" i="25"/>
  <c r="Z101" i="25"/>
  <c r="BU101" i="25"/>
  <c r="AO101" i="25"/>
  <c r="I101" i="25"/>
  <c r="BJ101" i="25"/>
  <c r="AD101" i="25"/>
  <c r="A102" i="25"/>
  <c r="BL101" i="25"/>
  <c r="AV101" i="25"/>
  <c r="AF101" i="25"/>
  <c r="P101" i="25"/>
  <c r="CA101" i="25"/>
  <c r="BK101" i="25"/>
  <c r="AU101" i="25"/>
  <c r="AE101" i="25"/>
  <c r="O101" i="25"/>
  <c r="BQ101" i="25"/>
  <c r="AK101" i="25"/>
  <c r="E101" i="25"/>
  <c r="AX101" i="25"/>
  <c r="R101" i="25"/>
  <c r="BM101" i="25"/>
  <c r="AG101" i="25"/>
  <c r="B101" i="25"/>
  <c r="BB101" i="25"/>
  <c r="V101" i="25"/>
  <c r="BY52" i="27" l="1"/>
  <c r="BU52" i="27"/>
  <c r="BQ52" i="27"/>
  <c r="BM52" i="27"/>
  <c r="BI52" i="27"/>
  <c r="BE52" i="27"/>
  <c r="BA52" i="27"/>
  <c r="AW52" i="27"/>
  <c r="AS52" i="27"/>
  <c r="AO52" i="27"/>
  <c r="AK52" i="27"/>
  <c r="AG52" i="27"/>
  <c r="AC52" i="27"/>
  <c r="Y52" i="27"/>
  <c r="U52" i="27"/>
  <c r="Q52" i="27"/>
  <c r="M52" i="27"/>
  <c r="I52" i="27"/>
  <c r="E52" i="27"/>
  <c r="CB52" i="27"/>
  <c r="BX52" i="27"/>
  <c r="BT52" i="27"/>
  <c r="BP52" i="27"/>
  <c r="BL52" i="27"/>
  <c r="BH52" i="27"/>
  <c r="BD52" i="27"/>
  <c r="AZ52" i="27"/>
  <c r="AV52" i="27"/>
  <c r="AR52" i="27"/>
  <c r="AN52" i="27"/>
  <c r="AJ52" i="27"/>
  <c r="AF52" i="27"/>
  <c r="AB52" i="27"/>
  <c r="X52" i="27"/>
  <c r="T52" i="27"/>
  <c r="P52" i="27"/>
  <c r="L52" i="27"/>
  <c r="H52" i="27"/>
  <c r="D52" i="27"/>
  <c r="CA52" i="27"/>
  <c r="BW52" i="27"/>
  <c r="BS52" i="27"/>
  <c r="BO52" i="27"/>
  <c r="BK52" i="27"/>
  <c r="BG52" i="27"/>
  <c r="BC52" i="27"/>
  <c r="AY52" i="27"/>
  <c r="AU52" i="27"/>
  <c r="AQ52" i="27"/>
  <c r="AM52" i="27"/>
  <c r="AI52" i="27"/>
  <c r="AE52" i="27"/>
  <c r="AA52" i="27"/>
  <c r="W52" i="27"/>
  <c r="S52" i="27"/>
  <c r="O52" i="27"/>
  <c r="K52" i="27"/>
  <c r="G52" i="27"/>
  <c r="C52" i="27"/>
  <c r="BZ52" i="27"/>
  <c r="BJ52" i="27"/>
  <c r="AT52" i="27"/>
  <c r="AD52" i="27"/>
  <c r="N52" i="27"/>
  <c r="BV52" i="27"/>
  <c r="BF52" i="27"/>
  <c r="AP52" i="27"/>
  <c r="Z52" i="27"/>
  <c r="J52" i="27"/>
  <c r="BR52" i="27"/>
  <c r="BB52" i="27"/>
  <c r="AL52" i="27"/>
  <c r="V52" i="27"/>
  <c r="F52" i="27"/>
  <c r="AH52" i="27"/>
  <c r="R52" i="27"/>
  <c r="BN52" i="27"/>
  <c r="AX52" i="27"/>
  <c r="BU102" i="25"/>
  <c r="BE102" i="25"/>
  <c r="AO102" i="25"/>
  <c r="Y102" i="25"/>
  <c r="I102" i="25"/>
  <c r="BT102" i="25"/>
  <c r="BD102" i="25"/>
  <c r="AN102" i="25"/>
  <c r="X102" i="25"/>
  <c r="H102" i="25"/>
  <c r="BJ102" i="25"/>
  <c r="AD102" i="25"/>
  <c r="BW102" i="25"/>
  <c r="AQ102" i="25"/>
  <c r="K102" i="25"/>
  <c r="BF102" i="25"/>
  <c r="Z102" i="25"/>
  <c r="CA102" i="25"/>
  <c r="AU102" i="25"/>
  <c r="O102" i="25"/>
  <c r="BQ102" i="25"/>
  <c r="BA102" i="25"/>
  <c r="AK102" i="25"/>
  <c r="U102" i="25"/>
  <c r="E102" i="25"/>
  <c r="BP102" i="25"/>
  <c r="AZ102" i="25"/>
  <c r="AJ102" i="25"/>
  <c r="T102" i="25"/>
  <c r="D102" i="25"/>
  <c r="BB102" i="25"/>
  <c r="V102" i="25"/>
  <c r="BO102" i="25"/>
  <c r="AI102" i="25"/>
  <c r="C102" i="25"/>
  <c r="AX102" i="25"/>
  <c r="R102" i="25"/>
  <c r="BS102" i="25"/>
  <c r="AM102" i="25"/>
  <c r="G102" i="25"/>
  <c r="BM102" i="25"/>
  <c r="AW102" i="25"/>
  <c r="AG102" i="25"/>
  <c r="Q102" i="25"/>
  <c r="A103" i="25"/>
  <c r="BL102" i="25"/>
  <c r="AV102" i="25"/>
  <c r="AF102" i="25"/>
  <c r="P102" i="25"/>
  <c r="BZ102" i="25"/>
  <c r="AT102" i="25"/>
  <c r="N102" i="25"/>
  <c r="BG102" i="25"/>
  <c r="AA102" i="25"/>
  <c r="BV102" i="25"/>
  <c r="AP102" i="25"/>
  <c r="J102" i="25"/>
  <c r="BK102" i="25"/>
  <c r="AE102" i="25"/>
  <c r="BY102" i="25"/>
  <c r="BI102" i="25"/>
  <c r="AS102" i="25"/>
  <c r="AC102" i="25"/>
  <c r="M102" i="25"/>
  <c r="BX102" i="25"/>
  <c r="BH102" i="25"/>
  <c r="AR102" i="25"/>
  <c r="AB102" i="25"/>
  <c r="L102" i="25"/>
  <c r="BR102" i="25"/>
  <c r="AL102" i="25"/>
  <c r="F102" i="25"/>
  <c r="AY102" i="25"/>
  <c r="S102" i="25"/>
  <c r="BN102" i="25"/>
  <c r="AH102" i="25"/>
  <c r="B102" i="25"/>
  <c r="BC102" i="25"/>
  <c r="W102" i="25"/>
  <c r="B52" i="27" l="1"/>
  <c r="A53" i="27" s="1"/>
  <c r="BV103" i="25"/>
  <c r="BF103" i="25"/>
  <c r="AP103" i="25"/>
  <c r="Z103" i="25"/>
  <c r="J103" i="25"/>
  <c r="BU103" i="25"/>
  <c r="BE103" i="25"/>
  <c r="AO103" i="25"/>
  <c r="Y103" i="25"/>
  <c r="I103" i="25"/>
  <c r="BS103" i="25"/>
  <c r="BC103" i="25"/>
  <c r="AM103" i="25"/>
  <c r="W103" i="25"/>
  <c r="BL103" i="25"/>
  <c r="G103" i="25"/>
  <c r="AB103" i="25"/>
  <c r="BD103" i="25"/>
  <c r="C103" i="25"/>
  <c r="T103" i="25"/>
  <c r="BR103" i="25"/>
  <c r="BB103" i="25"/>
  <c r="AL103" i="25"/>
  <c r="V103" i="25"/>
  <c r="F103" i="25"/>
  <c r="BQ103" i="25"/>
  <c r="BA103" i="25"/>
  <c r="AK103" i="25"/>
  <c r="U103" i="25"/>
  <c r="E103" i="25"/>
  <c r="BO103" i="25"/>
  <c r="AY103" i="25"/>
  <c r="AI103" i="25"/>
  <c r="S103" i="25"/>
  <c r="AV103" i="25"/>
  <c r="BX103" i="25"/>
  <c r="L103" i="25"/>
  <c r="AN103" i="25"/>
  <c r="BP103" i="25"/>
  <c r="H103" i="25"/>
  <c r="BN103" i="25"/>
  <c r="AX103" i="25"/>
  <c r="AH103" i="25"/>
  <c r="R103" i="25"/>
  <c r="B103" i="25"/>
  <c r="BM103" i="25"/>
  <c r="AW103" i="25"/>
  <c r="AG103" i="25"/>
  <c r="Q103" i="25"/>
  <c r="CA103" i="25"/>
  <c r="BK103" i="25"/>
  <c r="AU103" i="25"/>
  <c r="AE103" i="25"/>
  <c r="O103" i="25"/>
  <c r="AF103" i="25"/>
  <c r="BH103" i="25"/>
  <c r="D103" i="25"/>
  <c r="X103" i="25"/>
  <c r="AZ103" i="25"/>
  <c r="BZ103" i="25"/>
  <c r="BJ103" i="25"/>
  <c r="AT103" i="25"/>
  <c r="AD103" i="25"/>
  <c r="N103" i="25"/>
  <c r="BY103" i="25"/>
  <c r="BI103" i="25"/>
  <c r="AS103" i="25"/>
  <c r="AC103" i="25"/>
  <c r="M103" i="25"/>
  <c r="BW103" i="25"/>
  <c r="BG103" i="25"/>
  <c r="AQ103" i="25"/>
  <c r="AA103" i="25"/>
  <c r="A104" i="25"/>
  <c r="P103" i="25"/>
  <c r="AR103" i="25"/>
  <c r="BT103" i="25"/>
  <c r="K103" i="25"/>
  <c r="AJ103" i="25"/>
  <c r="BZ53" i="27" l="1"/>
  <c r="BV53" i="27"/>
  <c r="BR53" i="27"/>
  <c r="BN53" i="27"/>
  <c r="BJ53" i="27"/>
  <c r="BF53" i="27"/>
  <c r="BB53" i="27"/>
  <c r="AX53" i="27"/>
  <c r="AT53" i="27"/>
  <c r="AP53" i="27"/>
  <c r="AL53" i="27"/>
  <c r="AH53" i="27"/>
  <c r="AD53" i="27"/>
  <c r="Z53" i="27"/>
  <c r="V53" i="27"/>
  <c r="R53" i="27"/>
  <c r="N53" i="27"/>
  <c r="J53" i="27"/>
  <c r="F53" i="27"/>
  <c r="BY53" i="27"/>
  <c r="BU53" i="27"/>
  <c r="BQ53" i="27"/>
  <c r="BM53" i="27"/>
  <c r="BI53" i="27"/>
  <c r="BE53" i="27"/>
  <c r="BA53" i="27"/>
  <c r="AW53" i="27"/>
  <c r="AS53" i="27"/>
  <c r="AO53" i="27"/>
  <c r="AK53" i="27"/>
  <c r="AG53" i="27"/>
  <c r="AC53" i="27"/>
  <c r="Y53" i="27"/>
  <c r="U53" i="27"/>
  <c r="Q53" i="27"/>
  <c r="M53" i="27"/>
  <c r="I53" i="27"/>
  <c r="E53" i="27"/>
  <c r="CB53" i="27"/>
  <c r="BX53" i="27"/>
  <c r="BT53" i="27"/>
  <c r="BP53" i="27"/>
  <c r="BL53" i="27"/>
  <c r="BH53" i="27"/>
  <c r="BD53" i="27"/>
  <c r="AZ53" i="27"/>
  <c r="AV53" i="27"/>
  <c r="AR53" i="27"/>
  <c r="AN53" i="27"/>
  <c r="AJ53" i="27"/>
  <c r="AF53" i="27"/>
  <c r="AB53" i="27"/>
  <c r="X53" i="27"/>
  <c r="T53" i="27"/>
  <c r="P53" i="27"/>
  <c r="L53" i="27"/>
  <c r="H53" i="27"/>
  <c r="D53" i="27"/>
  <c r="CA53" i="27"/>
  <c r="BK53" i="27"/>
  <c r="AU53" i="27"/>
  <c r="AE53" i="27"/>
  <c r="O53" i="27"/>
  <c r="BW53" i="27"/>
  <c r="BG53" i="27"/>
  <c r="AQ53" i="27"/>
  <c r="AA53" i="27"/>
  <c r="K53" i="27"/>
  <c r="BS53" i="27"/>
  <c r="BC53" i="27"/>
  <c r="AM53" i="27"/>
  <c r="W53" i="27"/>
  <c r="G53" i="27"/>
  <c r="S53" i="27"/>
  <c r="BO53" i="27"/>
  <c r="C53" i="27"/>
  <c r="AY53" i="27"/>
  <c r="AI53" i="27"/>
  <c r="BW104" i="25"/>
  <c r="BG104" i="25"/>
  <c r="AQ104" i="25"/>
  <c r="AA104" i="25"/>
  <c r="K104" i="25"/>
  <c r="BV104" i="25"/>
  <c r="BF104" i="25"/>
  <c r="AP104" i="25"/>
  <c r="Z104" i="25"/>
  <c r="J104" i="25"/>
  <c r="BU104" i="25"/>
  <c r="BE104" i="25"/>
  <c r="BT104" i="25"/>
  <c r="BD104" i="25"/>
  <c r="AN104" i="25"/>
  <c r="X104" i="25"/>
  <c r="H104" i="25"/>
  <c r="Q104" i="25"/>
  <c r="AO104" i="25"/>
  <c r="U104" i="25"/>
  <c r="BS104" i="25"/>
  <c r="BC104" i="25"/>
  <c r="AM104" i="25"/>
  <c r="W104" i="25"/>
  <c r="G104" i="25"/>
  <c r="BR104" i="25"/>
  <c r="BB104" i="25"/>
  <c r="AL104" i="25"/>
  <c r="V104" i="25"/>
  <c r="F104" i="25"/>
  <c r="BQ104" i="25"/>
  <c r="BA104" i="25"/>
  <c r="BP104" i="25"/>
  <c r="AZ104" i="25"/>
  <c r="AJ104" i="25"/>
  <c r="T104" i="25"/>
  <c r="D104" i="25"/>
  <c r="AS104" i="25"/>
  <c r="Y104" i="25"/>
  <c r="E104" i="25"/>
  <c r="BO104" i="25"/>
  <c r="AY104" i="25"/>
  <c r="AI104" i="25"/>
  <c r="S104" i="25"/>
  <c r="C104" i="25"/>
  <c r="BN104" i="25"/>
  <c r="AX104" i="25"/>
  <c r="AH104" i="25"/>
  <c r="R104" i="25"/>
  <c r="B104" i="25"/>
  <c r="BM104" i="25"/>
  <c r="A105" i="25"/>
  <c r="BL104" i="25"/>
  <c r="AV104" i="25"/>
  <c r="AF104" i="25"/>
  <c r="P104" i="25"/>
  <c r="AW104" i="25"/>
  <c r="AC104" i="25"/>
  <c r="I104" i="25"/>
  <c r="CA104" i="25"/>
  <c r="BK104" i="25"/>
  <c r="AU104" i="25"/>
  <c r="AE104" i="25"/>
  <c r="O104" i="25"/>
  <c r="BZ104" i="25"/>
  <c r="BJ104" i="25"/>
  <c r="AT104" i="25"/>
  <c r="AD104" i="25"/>
  <c r="N104" i="25"/>
  <c r="BY104" i="25"/>
  <c r="BI104" i="25"/>
  <c r="BX104" i="25"/>
  <c r="BH104" i="25"/>
  <c r="AR104" i="25"/>
  <c r="AB104" i="25"/>
  <c r="L104" i="25"/>
  <c r="AG104" i="25"/>
  <c r="M104" i="25"/>
  <c r="AK104" i="25"/>
  <c r="B53" i="27" l="1"/>
  <c r="A54" i="27" s="1"/>
  <c r="BX105" i="25"/>
  <c r="BH105" i="25"/>
  <c r="AR105" i="25"/>
  <c r="AB105" i="25"/>
  <c r="L105" i="25"/>
  <c r="BW105" i="25"/>
  <c r="BG105" i="25"/>
  <c r="AQ105" i="25"/>
  <c r="AA105" i="25"/>
  <c r="K105" i="25"/>
  <c r="BV105" i="25"/>
  <c r="BF105" i="25"/>
  <c r="AP105" i="25"/>
  <c r="Z105" i="25"/>
  <c r="J105" i="25"/>
  <c r="BU105" i="25"/>
  <c r="BE105" i="25"/>
  <c r="AO105" i="25"/>
  <c r="Y105" i="25"/>
  <c r="I105" i="25"/>
  <c r="BT105" i="25"/>
  <c r="BD105" i="25"/>
  <c r="AN105" i="25"/>
  <c r="X105" i="25"/>
  <c r="H105" i="25"/>
  <c r="BS105" i="25"/>
  <c r="BC105" i="25"/>
  <c r="AM105" i="25"/>
  <c r="W105" i="25"/>
  <c r="G105" i="25"/>
  <c r="BR105" i="25"/>
  <c r="BB105" i="25"/>
  <c r="AL105" i="25"/>
  <c r="V105" i="25"/>
  <c r="F105" i="25"/>
  <c r="BQ105" i="25"/>
  <c r="BA105" i="25"/>
  <c r="AK105" i="25"/>
  <c r="U105" i="25"/>
  <c r="E105" i="25"/>
  <c r="BP105" i="25"/>
  <c r="AZ105" i="25"/>
  <c r="AJ105" i="25"/>
  <c r="T105" i="25"/>
  <c r="D105" i="25"/>
  <c r="BO105" i="25"/>
  <c r="AY105" i="25"/>
  <c r="AI105" i="25"/>
  <c r="S105" i="25"/>
  <c r="C105" i="25"/>
  <c r="BN105" i="25"/>
  <c r="AX105" i="25"/>
  <c r="AH105" i="25"/>
  <c r="R105" i="25"/>
  <c r="B105" i="25"/>
  <c r="BM105" i="25"/>
  <c r="AW105" i="25"/>
  <c r="AG105" i="25"/>
  <c r="Q105" i="25"/>
  <c r="A106" i="25"/>
  <c r="BL105" i="25"/>
  <c r="AV105" i="25"/>
  <c r="AF105" i="25"/>
  <c r="P105" i="25"/>
  <c r="CA105" i="25"/>
  <c r="BK105" i="25"/>
  <c r="AU105" i="25"/>
  <c r="AE105" i="25"/>
  <c r="O105" i="25"/>
  <c r="BZ105" i="25"/>
  <c r="BJ105" i="25"/>
  <c r="AT105" i="25"/>
  <c r="AD105" i="25"/>
  <c r="N105" i="25"/>
  <c r="BY105" i="25"/>
  <c r="BI105" i="25"/>
  <c r="AS105" i="25"/>
  <c r="AC105" i="25"/>
  <c r="M105" i="25"/>
  <c r="CA54" i="27" l="1"/>
  <c r="BW54" i="27"/>
  <c r="BS54" i="27"/>
  <c r="BO54" i="27"/>
  <c r="BK54" i="27"/>
  <c r="BG54" i="27"/>
  <c r="BC54" i="27"/>
  <c r="AY54" i="27"/>
  <c r="AU54" i="27"/>
  <c r="AQ54" i="27"/>
  <c r="AM54" i="27"/>
  <c r="AI54" i="27"/>
  <c r="AE54" i="27"/>
  <c r="AA54" i="27"/>
  <c r="W54" i="27"/>
  <c r="S54" i="27"/>
  <c r="O54" i="27"/>
  <c r="K54" i="27"/>
  <c r="G54" i="27"/>
  <c r="C54" i="27"/>
  <c r="BZ54" i="27"/>
  <c r="BV54" i="27"/>
  <c r="BR54" i="27"/>
  <c r="BN54" i="27"/>
  <c r="BJ54" i="27"/>
  <c r="BF54" i="27"/>
  <c r="BB54" i="27"/>
  <c r="AX54" i="27"/>
  <c r="AT54" i="27"/>
  <c r="AP54" i="27"/>
  <c r="AL54" i="27"/>
  <c r="AH54" i="27"/>
  <c r="AD54" i="27"/>
  <c r="Z54" i="27"/>
  <c r="V54" i="27"/>
  <c r="R54" i="27"/>
  <c r="N54" i="27"/>
  <c r="J54" i="27"/>
  <c r="F54" i="27"/>
  <c r="BY54" i="27"/>
  <c r="BU54" i="27"/>
  <c r="BQ54" i="27"/>
  <c r="BM54" i="27"/>
  <c r="BI54" i="27"/>
  <c r="BE54" i="27"/>
  <c r="BA54" i="27"/>
  <c r="AW54" i="27"/>
  <c r="AS54" i="27"/>
  <c r="AO54" i="27"/>
  <c r="AK54" i="27"/>
  <c r="AG54" i="27"/>
  <c r="AC54" i="27"/>
  <c r="Y54" i="27"/>
  <c r="U54" i="27"/>
  <c r="Q54" i="27"/>
  <c r="M54" i="27"/>
  <c r="I54" i="27"/>
  <c r="E54" i="27"/>
  <c r="CB54" i="27"/>
  <c r="BL54" i="27"/>
  <c r="AV54" i="27"/>
  <c r="AF54" i="27"/>
  <c r="P54" i="27"/>
  <c r="BX54" i="27"/>
  <c r="BH54" i="27"/>
  <c r="AR54" i="27"/>
  <c r="AB54" i="27"/>
  <c r="L54" i="27"/>
  <c r="BT54" i="27"/>
  <c r="BD54" i="27"/>
  <c r="AN54" i="27"/>
  <c r="X54" i="27"/>
  <c r="H54" i="27"/>
  <c r="BP54" i="27"/>
  <c r="D54" i="27"/>
  <c r="AZ54" i="27"/>
  <c r="AJ54" i="27"/>
  <c r="T54" i="27"/>
  <c r="BU106" i="25"/>
  <c r="BE106" i="25"/>
  <c r="AO106" i="25"/>
  <c r="Y106" i="25"/>
  <c r="I106" i="25"/>
  <c r="BT106" i="25"/>
  <c r="BD106" i="25"/>
  <c r="AN106" i="25"/>
  <c r="X106" i="25"/>
  <c r="H106" i="25"/>
  <c r="BS106" i="25"/>
  <c r="BC106" i="25"/>
  <c r="AM106" i="25"/>
  <c r="W106" i="25"/>
  <c r="G106" i="25"/>
  <c r="BR106" i="25"/>
  <c r="BB106" i="25"/>
  <c r="AL106" i="25"/>
  <c r="V106" i="25"/>
  <c r="F106" i="25"/>
  <c r="BQ106" i="25"/>
  <c r="BA106" i="25"/>
  <c r="AK106" i="25"/>
  <c r="U106" i="25"/>
  <c r="E106" i="25"/>
  <c r="BP106" i="25"/>
  <c r="AZ106" i="25"/>
  <c r="AJ106" i="25"/>
  <c r="T106" i="25"/>
  <c r="D106" i="25"/>
  <c r="BO106" i="25"/>
  <c r="AY106" i="25"/>
  <c r="AI106" i="25"/>
  <c r="S106" i="25"/>
  <c r="C106" i="25"/>
  <c r="BN106" i="25"/>
  <c r="AX106" i="25"/>
  <c r="AH106" i="25"/>
  <c r="R106" i="25"/>
  <c r="B106" i="25"/>
  <c r="BM106" i="25"/>
  <c r="AW106" i="25"/>
  <c r="AG106" i="25"/>
  <c r="Q106" i="25"/>
  <c r="A107" i="25"/>
  <c r="BL106" i="25"/>
  <c r="AV106" i="25"/>
  <c r="AF106" i="25"/>
  <c r="P106" i="25"/>
  <c r="CA106" i="25"/>
  <c r="BK106" i="25"/>
  <c r="AU106" i="25"/>
  <c r="AE106" i="25"/>
  <c r="O106" i="25"/>
  <c r="BZ106" i="25"/>
  <c r="BJ106" i="25"/>
  <c r="AT106" i="25"/>
  <c r="AD106" i="25"/>
  <c r="N106" i="25"/>
  <c r="BY106" i="25"/>
  <c r="BI106" i="25"/>
  <c r="AS106" i="25"/>
  <c r="AC106" i="25"/>
  <c r="M106" i="25"/>
  <c r="BX106" i="25"/>
  <c r="BH106" i="25"/>
  <c r="AR106" i="25"/>
  <c r="AB106" i="25"/>
  <c r="L106" i="25"/>
  <c r="BW106" i="25"/>
  <c r="BG106" i="25"/>
  <c r="AQ106" i="25"/>
  <c r="AA106" i="25"/>
  <c r="K106" i="25"/>
  <c r="BV106" i="25"/>
  <c r="BF106" i="25"/>
  <c r="AP106" i="25"/>
  <c r="Z106" i="25"/>
  <c r="J106" i="25"/>
  <c r="B54" i="27" l="1"/>
  <c r="A55" i="27" s="1"/>
  <c r="BU107" i="25"/>
  <c r="BE107" i="25"/>
  <c r="AO107" i="25"/>
  <c r="CA107" i="25"/>
  <c r="BF107" i="25"/>
  <c r="AJ107" i="25"/>
  <c r="R107" i="25"/>
  <c r="B107" i="25"/>
  <c r="BJ107" i="25"/>
  <c r="AN107" i="25"/>
  <c r="U107" i="25"/>
  <c r="E107" i="25"/>
  <c r="BH107" i="25"/>
  <c r="AM107" i="25"/>
  <c r="T107" i="25"/>
  <c r="D107" i="25"/>
  <c r="BL107" i="25"/>
  <c r="AQ107" i="25"/>
  <c r="W107" i="25"/>
  <c r="G107" i="25"/>
  <c r="BQ107" i="25"/>
  <c r="BA107" i="25"/>
  <c r="AK107" i="25"/>
  <c r="BV107" i="25"/>
  <c r="AZ107" i="25"/>
  <c r="AE107" i="25"/>
  <c r="N107" i="25"/>
  <c r="BZ107" i="25"/>
  <c r="BD107" i="25"/>
  <c r="AI107" i="25"/>
  <c r="Q107" i="25"/>
  <c r="BX107" i="25"/>
  <c r="BC107" i="25"/>
  <c r="AH107" i="25"/>
  <c r="P107" i="25"/>
  <c r="A108" i="25"/>
  <c r="BG107" i="25"/>
  <c r="AL107" i="25"/>
  <c r="S107" i="25"/>
  <c r="C107" i="25"/>
  <c r="BM107" i="25"/>
  <c r="AW107" i="25"/>
  <c r="AG107" i="25"/>
  <c r="BP107" i="25"/>
  <c r="AU107" i="25"/>
  <c r="Z107" i="25"/>
  <c r="J107" i="25"/>
  <c r="BT107" i="25"/>
  <c r="AY107" i="25"/>
  <c r="AD107" i="25"/>
  <c r="M107" i="25"/>
  <c r="BS107" i="25"/>
  <c r="AX107" i="25"/>
  <c r="AB107" i="25"/>
  <c r="L107" i="25"/>
  <c r="BW107" i="25"/>
  <c r="BB107" i="25"/>
  <c r="AF107" i="25"/>
  <c r="O107" i="25"/>
  <c r="BY107" i="25"/>
  <c r="BI107" i="25"/>
  <c r="AS107" i="25"/>
  <c r="AC107" i="25"/>
  <c r="BK107" i="25"/>
  <c r="AP107" i="25"/>
  <c r="V107" i="25"/>
  <c r="F107" i="25"/>
  <c r="BO107" i="25"/>
  <c r="AT107" i="25"/>
  <c r="Y107" i="25"/>
  <c r="I107" i="25"/>
  <c r="BN107" i="25"/>
  <c r="AR107" i="25"/>
  <c r="X107" i="25"/>
  <c r="H107" i="25"/>
  <c r="BR107" i="25"/>
  <c r="AV107" i="25"/>
  <c r="AA107" i="25"/>
  <c r="K107" i="25"/>
  <c r="CB55" i="27" l="1"/>
  <c r="BX55" i="27"/>
  <c r="BT55" i="27"/>
  <c r="BP55" i="27"/>
  <c r="BL55" i="27"/>
  <c r="BH55" i="27"/>
  <c r="BD55" i="27"/>
  <c r="CA55" i="27"/>
  <c r="BW55" i="27"/>
  <c r="BS55" i="27"/>
  <c r="BO55" i="27"/>
  <c r="BK55" i="27"/>
  <c r="BG55" i="27"/>
  <c r="BC55" i="27"/>
  <c r="AY55" i="27"/>
  <c r="AU55" i="27"/>
  <c r="AQ55" i="27"/>
  <c r="AM55" i="27"/>
  <c r="AI55" i="27"/>
  <c r="BY55" i="27"/>
  <c r="BU55" i="27"/>
  <c r="BQ55" i="27"/>
  <c r="BM55" i="27"/>
  <c r="BI55" i="27"/>
  <c r="BE55" i="27"/>
  <c r="BA55" i="27"/>
  <c r="BR55" i="27"/>
  <c r="BB55" i="27"/>
  <c r="AV55" i="27"/>
  <c r="AP55" i="27"/>
  <c r="AK55" i="27"/>
  <c r="AF55" i="27"/>
  <c r="AB55" i="27"/>
  <c r="X55" i="27"/>
  <c r="T55" i="27"/>
  <c r="P55" i="27"/>
  <c r="L55" i="27"/>
  <c r="H55" i="27"/>
  <c r="D55" i="27"/>
  <c r="BN55" i="27"/>
  <c r="AZ55" i="27"/>
  <c r="AT55" i="27"/>
  <c r="AO55" i="27"/>
  <c r="AJ55" i="27"/>
  <c r="AE55" i="27"/>
  <c r="AA55" i="27"/>
  <c r="W55" i="27"/>
  <c r="S55" i="27"/>
  <c r="O55" i="27"/>
  <c r="K55" i="27"/>
  <c r="G55" i="27"/>
  <c r="C55" i="27"/>
  <c r="BZ55" i="27"/>
  <c r="BJ55" i="27"/>
  <c r="AX55" i="27"/>
  <c r="AS55" i="27"/>
  <c r="AN55" i="27"/>
  <c r="AH55" i="27"/>
  <c r="AD55" i="27"/>
  <c r="Z55" i="27"/>
  <c r="V55" i="27"/>
  <c r="R55" i="27"/>
  <c r="N55" i="27"/>
  <c r="J55" i="27"/>
  <c r="F55" i="27"/>
  <c r="BF55" i="27"/>
  <c r="AG55" i="27"/>
  <c r="Q55" i="27"/>
  <c r="AW55" i="27"/>
  <c r="AC55" i="27"/>
  <c r="M55" i="27"/>
  <c r="AR55" i="27"/>
  <c r="Y55" i="27"/>
  <c r="I55" i="27"/>
  <c r="BV55" i="27"/>
  <c r="AL55" i="27"/>
  <c r="U55" i="27"/>
  <c r="E55" i="27"/>
  <c r="BV108" i="25"/>
  <c r="BF108" i="25"/>
  <c r="AP108" i="25"/>
  <c r="Z108" i="25"/>
  <c r="J108" i="25"/>
  <c r="BW108" i="25"/>
  <c r="BT108" i="25"/>
  <c r="AV108" i="25"/>
  <c r="AA108" i="25"/>
  <c r="E108" i="25"/>
  <c r="BE108" i="25"/>
  <c r="AJ108" i="25"/>
  <c r="O108" i="25"/>
  <c r="BP108" i="25"/>
  <c r="AS108" i="25"/>
  <c r="X108" i="25"/>
  <c r="C108" i="25"/>
  <c r="BC108" i="25"/>
  <c r="AG108" i="25"/>
  <c r="L108" i="25"/>
  <c r="BR108" i="25"/>
  <c r="BB108" i="25"/>
  <c r="AL108" i="25"/>
  <c r="V108" i="25"/>
  <c r="F108" i="25"/>
  <c r="BS108" i="25"/>
  <c r="BL108" i="25"/>
  <c r="AQ108" i="25"/>
  <c r="U108" i="25"/>
  <c r="BY108" i="25"/>
  <c r="AZ108" i="25"/>
  <c r="AE108" i="25"/>
  <c r="I108" i="25"/>
  <c r="BI108" i="25"/>
  <c r="AN108" i="25"/>
  <c r="S108" i="25"/>
  <c r="BU108" i="25"/>
  <c r="AW108" i="25"/>
  <c r="AB108" i="25"/>
  <c r="G108" i="25"/>
  <c r="BN108" i="25"/>
  <c r="AX108" i="25"/>
  <c r="AH108" i="25"/>
  <c r="R108" i="25"/>
  <c r="B108" i="25"/>
  <c r="BO108" i="25"/>
  <c r="BG108" i="25"/>
  <c r="AK108" i="25"/>
  <c r="P108" i="25"/>
  <c r="BQ108" i="25"/>
  <c r="AU108" i="25"/>
  <c r="Y108" i="25"/>
  <c r="D108" i="25"/>
  <c r="BD108" i="25"/>
  <c r="AI108" i="25"/>
  <c r="M108" i="25"/>
  <c r="BM108" i="25"/>
  <c r="AR108" i="25"/>
  <c r="W108" i="25"/>
  <c r="BZ108" i="25"/>
  <c r="BJ108" i="25"/>
  <c r="AT108" i="25"/>
  <c r="AD108" i="25"/>
  <c r="N108" i="25"/>
  <c r="CA108" i="25"/>
  <c r="A109" i="25"/>
  <c r="BA108" i="25"/>
  <c r="AF108" i="25"/>
  <c r="K108" i="25"/>
  <c r="BK108" i="25"/>
  <c r="AO108" i="25"/>
  <c r="T108" i="25"/>
  <c r="BX108" i="25"/>
  <c r="AY108" i="25"/>
  <c r="AC108" i="25"/>
  <c r="H108" i="25"/>
  <c r="BH108" i="25"/>
  <c r="AM108" i="25"/>
  <c r="Q108" i="25"/>
  <c r="B55" i="27" l="1"/>
  <c r="A56" i="27" s="1"/>
  <c r="BW109" i="25"/>
  <c r="BG109" i="25"/>
  <c r="AQ109" i="25"/>
  <c r="AA109" i="25"/>
  <c r="K109" i="25"/>
  <c r="BX109" i="25"/>
  <c r="BH109" i="25"/>
  <c r="AR109" i="25"/>
  <c r="AB109" i="25"/>
  <c r="L109" i="25"/>
  <c r="BM109" i="25"/>
  <c r="AG109" i="25"/>
  <c r="BZ109" i="25"/>
  <c r="AT109" i="25"/>
  <c r="N109" i="25"/>
  <c r="BI109" i="25"/>
  <c r="AC109" i="25"/>
  <c r="BV109" i="25"/>
  <c r="AP109" i="25"/>
  <c r="J109" i="25"/>
  <c r="BS109" i="25"/>
  <c r="BC109" i="25"/>
  <c r="AM109" i="25"/>
  <c r="W109" i="25"/>
  <c r="G109" i="25"/>
  <c r="BT109" i="25"/>
  <c r="BD109" i="25"/>
  <c r="AN109" i="25"/>
  <c r="X109" i="25"/>
  <c r="H109" i="25"/>
  <c r="BE109" i="25"/>
  <c r="Y109" i="25"/>
  <c r="BR109" i="25"/>
  <c r="AL109" i="25"/>
  <c r="F109" i="25"/>
  <c r="BA109" i="25"/>
  <c r="U109" i="25"/>
  <c r="BN109" i="25"/>
  <c r="AH109" i="25"/>
  <c r="B109" i="25"/>
  <c r="BO109" i="25"/>
  <c r="AY109" i="25"/>
  <c r="AI109" i="25"/>
  <c r="S109" i="25"/>
  <c r="C109" i="25"/>
  <c r="BP109" i="25"/>
  <c r="AZ109" i="25"/>
  <c r="AJ109" i="25"/>
  <c r="T109" i="25"/>
  <c r="D109" i="25"/>
  <c r="AW109" i="25"/>
  <c r="Q109" i="25"/>
  <c r="BJ109" i="25"/>
  <c r="AD109" i="25"/>
  <c r="BY109" i="25"/>
  <c r="AS109" i="25"/>
  <c r="M109" i="25"/>
  <c r="BF109" i="25"/>
  <c r="Z109" i="25"/>
  <c r="CA109" i="25"/>
  <c r="BK109" i="25"/>
  <c r="AU109" i="25"/>
  <c r="AE109" i="25"/>
  <c r="O109" i="25"/>
  <c r="A110" i="25"/>
  <c r="BL109" i="25"/>
  <c r="AV109" i="25"/>
  <c r="AF109" i="25"/>
  <c r="P109" i="25"/>
  <c r="BU109" i="25"/>
  <c r="AO109" i="25"/>
  <c r="I109" i="25"/>
  <c r="BB109" i="25"/>
  <c r="V109" i="25"/>
  <c r="BQ109" i="25"/>
  <c r="AK109" i="25"/>
  <c r="E109" i="25"/>
  <c r="AX109" i="25"/>
  <c r="R109" i="25"/>
  <c r="BY56" i="27" l="1"/>
  <c r="BU56" i="27"/>
  <c r="BQ56" i="27"/>
  <c r="BM56" i="27"/>
  <c r="BI56" i="27"/>
  <c r="BE56" i="27"/>
  <c r="BA56" i="27"/>
  <c r="AW56" i="27"/>
  <c r="AS56" i="27"/>
  <c r="AO56" i="27"/>
  <c r="AK56" i="27"/>
  <c r="AG56" i="27"/>
  <c r="AC56" i="27"/>
  <c r="Y56" i="27"/>
  <c r="U56" i="27"/>
  <c r="Q56" i="27"/>
  <c r="M56" i="27"/>
  <c r="I56" i="27"/>
  <c r="E56" i="27"/>
  <c r="CB56" i="27"/>
  <c r="BX56" i="27"/>
  <c r="BT56" i="27"/>
  <c r="BP56" i="27"/>
  <c r="BL56" i="27"/>
  <c r="BH56" i="27"/>
  <c r="BD56" i="27"/>
  <c r="AZ56" i="27"/>
  <c r="AV56" i="27"/>
  <c r="AR56" i="27"/>
  <c r="AN56" i="27"/>
  <c r="AJ56" i="27"/>
  <c r="AF56" i="27"/>
  <c r="AB56" i="27"/>
  <c r="X56" i="27"/>
  <c r="T56" i="27"/>
  <c r="P56" i="27"/>
  <c r="L56" i="27"/>
  <c r="H56" i="27"/>
  <c r="D56" i="27"/>
  <c r="BZ56" i="27"/>
  <c r="BV56" i="27"/>
  <c r="BR56" i="27"/>
  <c r="BN56" i="27"/>
  <c r="BJ56" i="27"/>
  <c r="BF56" i="27"/>
  <c r="BB56" i="27"/>
  <c r="AX56" i="27"/>
  <c r="AT56" i="27"/>
  <c r="AP56" i="27"/>
  <c r="AL56" i="27"/>
  <c r="AH56" i="27"/>
  <c r="AD56" i="27"/>
  <c r="Z56" i="27"/>
  <c r="V56" i="27"/>
  <c r="R56" i="27"/>
  <c r="N56" i="27"/>
  <c r="J56" i="27"/>
  <c r="F56" i="27"/>
  <c r="BS56" i="27"/>
  <c r="BC56" i="27"/>
  <c r="AM56" i="27"/>
  <c r="W56" i="27"/>
  <c r="G56" i="27"/>
  <c r="BO56" i="27"/>
  <c r="AY56" i="27"/>
  <c r="AI56" i="27"/>
  <c r="S56" i="27"/>
  <c r="C56" i="27"/>
  <c r="CA56" i="27"/>
  <c r="BK56" i="27"/>
  <c r="AU56" i="27"/>
  <c r="AE56" i="27"/>
  <c r="O56" i="27"/>
  <c r="AQ56" i="27"/>
  <c r="AA56" i="27"/>
  <c r="BW56" i="27"/>
  <c r="K56" i="27"/>
  <c r="BG56" i="27"/>
  <c r="BX110" i="25"/>
  <c r="BH110" i="25"/>
  <c r="AR110" i="25"/>
  <c r="AB110" i="25"/>
  <c r="L110" i="25"/>
  <c r="BW110" i="25"/>
  <c r="BG110" i="25"/>
  <c r="AQ110" i="25"/>
  <c r="AA110" i="25"/>
  <c r="K110" i="25"/>
  <c r="BQ110" i="25"/>
  <c r="BA110" i="25"/>
  <c r="AK110" i="25"/>
  <c r="U110" i="25"/>
  <c r="E110" i="25"/>
  <c r="AD110" i="25"/>
  <c r="BF110" i="25"/>
  <c r="BR110" i="25"/>
  <c r="F110" i="25"/>
  <c r="R110" i="25"/>
  <c r="BT110" i="25"/>
  <c r="BD110" i="25"/>
  <c r="AN110" i="25"/>
  <c r="X110" i="25"/>
  <c r="H110" i="25"/>
  <c r="BS110" i="25"/>
  <c r="BC110" i="25"/>
  <c r="AM110" i="25"/>
  <c r="W110" i="25"/>
  <c r="BM110" i="25"/>
  <c r="AW110" i="25"/>
  <c r="AG110" i="25"/>
  <c r="Q110" i="25"/>
  <c r="BZ110" i="25"/>
  <c r="N110" i="25"/>
  <c r="AP110" i="25"/>
  <c r="BB110" i="25"/>
  <c r="BN110" i="25"/>
  <c r="C110" i="25"/>
  <c r="BP110" i="25"/>
  <c r="AZ110" i="25"/>
  <c r="AJ110" i="25"/>
  <c r="T110" i="25"/>
  <c r="D110" i="25"/>
  <c r="BO110" i="25"/>
  <c r="AY110" i="25"/>
  <c r="AI110" i="25"/>
  <c r="S110" i="25"/>
  <c r="BY110" i="25"/>
  <c r="BI110" i="25"/>
  <c r="AS110" i="25"/>
  <c r="AC110" i="25"/>
  <c r="M110" i="25"/>
  <c r="BJ110" i="25"/>
  <c r="B110" i="25"/>
  <c r="Z110" i="25"/>
  <c r="AL110" i="25"/>
  <c r="AX110" i="25"/>
  <c r="A111" i="25"/>
  <c r="BL110" i="25"/>
  <c r="AV110" i="25"/>
  <c r="AF110" i="25"/>
  <c r="P110" i="25"/>
  <c r="CA110" i="25"/>
  <c r="BK110" i="25"/>
  <c r="AU110" i="25"/>
  <c r="AE110" i="25"/>
  <c r="O110" i="25"/>
  <c r="BU110" i="25"/>
  <c r="BE110" i="25"/>
  <c r="AO110" i="25"/>
  <c r="Y110" i="25"/>
  <c r="I110" i="25"/>
  <c r="AT110" i="25"/>
  <c r="BV110" i="25"/>
  <c r="J110" i="25"/>
  <c r="V110" i="25"/>
  <c r="AH110" i="25"/>
  <c r="G110" i="25"/>
  <c r="B56" i="27" l="1"/>
  <c r="A57" i="27" s="1"/>
  <c r="BU111" i="25"/>
  <c r="BE111" i="25"/>
  <c r="AO111" i="25"/>
  <c r="Y111" i="25"/>
  <c r="I111" i="25"/>
  <c r="BT111" i="25"/>
  <c r="BD111" i="25"/>
  <c r="AN111" i="25"/>
  <c r="X111" i="25"/>
  <c r="H111" i="25"/>
  <c r="BR111" i="25"/>
  <c r="BB111" i="25"/>
  <c r="AL111" i="25"/>
  <c r="V111" i="25"/>
  <c r="F111" i="25"/>
  <c r="AU111" i="25"/>
  <c r="BG111" i="25"/>
  <c r="BS111" i="25"/>
  <c r="G111" i="25"/>
  <c r="S111" i="25"/>
  <c r="O111" i="25"/>
  <c r="BQ111" i="25"/>
  <c r="BA111" i="25"/>
  <c r="AK111" i="25"/>
  <c r="U111" i="25"/>
  <c r="E111" i="25"/>
  <c r="BP111" i="25"/>
  <c r="AZ111" i="25"/>
  <c r="AJ111" i="25"/>
  <c r="T111" i="25"/>
  <c r="D111" i="25"/>
  <c r="BN111" i="25"/>
  <c r="AX111" i="25"/>
  <c r="AH111" i="25"/>
  <c r="R111" i="25"/>
  <c r="B111" i="25"/>
  <c r="AE111" i="25"/>
  <c r="AQ111" i="25"/>
  <c r="BC111" i="25"/>
  <c r="BO111" i="25"/>
  <c r="C111" i="25"/>
  <c r="BM111" i="25"/>
  <c r="AW111" i="25"/>
  <c r="AG111" i="25"/>
  <c r="Q111" i="25"/>
  <c r="A112" i="25"/>
  <c r="BL111" i="25"/>
  <c r="AV111" i="25"/>
  <c r="AF111" i="25"/>
  <c r="P111" i="25"/>
  <c r="BZ111" i="25"/>
  <c r="BJ111" i="25"/>
  <c r="AT111" i="25"/>
  <c r="AD111" i="25"/>
  <c r="N111" i="25"/>
  <c r="AA111" i="25"/>
  <c r="AM111" i="25"/>
  <c r="AY111" i="25"/>
  <c r="BY111" i="25"/>
  <c r="BI111" i="25"/>
  <c r="AS111" i="25"/>
  <c r="AC111" i="25"/>
  <c r="M111" i="25"/>
  <c r="BX111" i="25"/>
  <c r="BH111" i="25"/>
  <c r="AR111" i="25"/>
  <c r="AB111" i="25"/>
  <c r="L111" i="25"/>
  <c r="BV111" i="25"/>
  <c r="BF111" i="25"/>
  <c r="AP111" i="25"/>
  <c r="Z111" i="25"/>
  <c r="J111" i="25"/>
  <c r="BK111" i="25"/>
  <c r="BW111" i="25"/>
  <c r="K111" i="25"/>
  <c r="W111" i="25"/>
  <c r="AI111" i="25"/>
  <c r="CA111" i="25"/>
  <c r="BZ57" i="27" l="1"/>
  <c r="BV57" i="27"/>
  <c r="BR57" i="27"/>
  <c r="BN57" i="27"/>
  <c r="BJ57" i="27"/>
  <c r="BF57" i="27"/>
  <c r="BB57" i="27"/>
  <c r="AX57" i="27"/>
  <c r="AT57" i="27"/>
  <c r="AP57" i="27"/>
  <c r="AL57" i="27"/>
  <c r="AH57" i="27"/>
  <c r="AD57" i="27"/>
  <c r="Z57" i="27"/>
  <c r="V57" i="27"/>
  <c r="R57" i="27"/>
  <c r="N57" i="27"/>
  <c r="J57" i="27"/>
  <c r="F57" i="27"/>
  <c r="BY57" i="27"/>
  <c r="BU57" i="27"/>
  <c r="BQ57" i="27"/>
  <c r="BM57" i="27"/>
  <c r="BI57" i="27"/>
  <c r="BE57" i="27"/>
  <c r="BA57" i="27"/>
  <c r="AW57" i="27"/>
  <c r="AS57" i="27"/>
  <c r="AO57" i="27"/>
  <c r="AK57" i="27"/>
  <c r="AG57" i="27"/>
  <c r="AC57" i="27"/>
  <c r="Y57" i="27"/>
  <c r="U57" i="27"/>
  <c r="Q57" i="27"/>
  <c r="M57" i="27"/>
  <c r="I57" i="27"/>
  <c r="E57" i="27"/>
  <c r="CA57" i="27"/>
  <c r="BW57" i="27"/>
  <c r="BS57" i="27"/>
  <c r="BO57" i="27"/>
  <c r="BK57" i="27"/>
  <c r="BG57" i="27"/>
  <c r="BC57" i="27"/>
  <c r="AY57" i="27"/>
  <c r="AU57" i="27"/>
  <c r="AQ57" i="27"/>
  <c r="AM57" i="27"/>
  <c r="AI57" i="27"/>
  <c r="AE57" i="27"/>
  <c r="AA57" i="27"/>
  <c r="W57" i="27"/>
  <c r="S57" i="27"/>
  <c r="O57" i="27"/>
  <c r="K57" i="27"/>
  <c r="G57" i="27"/>
  <c r="C57" i="27"/>
  <c r="BT57" i="27"/>
  <c r="BD57" i="27"/>
  <c r="AN57" i="27"/>
  <c r="X57" i="27"/>
  <c r="H57" i="27"/>
  <c r="BP57" i="27"/>
  <c r="AZ57" i="27"/>
  <c r="AJ57" i="27"/>
  <c r="T57" i="27"/>
  <c r="D57" i="27"/>
  <c r="CB57" i="27"/>
  <c r="BL57" i="27"/>
  <c r="AV57" i="27"/>
  <c r="AF57" i="27"/>
  <c r="P57" i="27"/>
  <c r="AB57" i="27"/>
  <c r="BX57" i="27"/>
  <c r="L57" i="27"/>
  <c r="BH57" i="27"/>
  <c r="AR57" i="27"/>
  <c r="BV112" i="25"/>
  <c r="BF112" i="25"/>
  <c r="AP112" i="25"/>
  <c r="Z112" i="25"/>
  <c r="J112" i="25"/>
  <c r="BU112" i="25"/>
  <c r="BE112" i="25"/>
  <c r="AO112" i="25"/>
  <c r="Y112" i="25"/>
  <c r="I112" i="25"/>
  <c r="BT112" i="25"/>
  <c r="BD112" i="25"/>
  <c r="AN112" i="25"/>
  <c r="BS112" i="25"/>
  <c r="BC112" i="25"/>
  <c r="AM112" i="25"/>
  <c r="W112" i="25"/>
  <c r="G112" i="25"/>
  <c r="AB112" i="25"/>
  <c r="T112" i="25"/>
  <c r="BO112" i="25"/>
  <c r="D112" i="25"/>
  <c r="AG112" i="25"/>
  <c r="CA112" i="25"/>
  <c r="AE112" i="25"/>
  <c r="X112" i="25"/>
  <c r="BR112" i="25"/>
  <c r="BB112" i="25"/>
  <c r="AL112" i="25"/>
  <c r="V112" i="25"/>
  <c r="F112" i="25"/>
  <c r="BA112" i="25"/>
  <c r="AK112" i="25"/>
  <c r="E112" i="25"/>
  <c r="AZ112" i="25"/>
  <c r="AI112" i="25"/>
  <c r="C112" i="25"/>
  <c r="BN112" i="25"/>
  <c r="AX112" i="25"/>
  <c r="AH112" i="25"/>
  <c r="R112" i="25"/>
  <c r="B112" i="25"/>
  <c r="AW112" i="25"/>
  <c r="Q112" i="25"/>
  <c r="AV112" i="25"/>
  <c r="AU112" i="25"/>
  <c r="AF112" i="25"/>
  <c r="BL112" i="25"/>
  <c r="BZ112" i="25"/>
  <c r="BJ112" i="25"/>
  <c r="AT112" i="25"/>
  <c r="AD112" i="25"/>
  <c r="N112" i="25"/>
  <c r="BY112" i="25"/>
  <c r="BI112" i="25"/>
  <c r="AS112" i="25"/>
  <c r="AC112" i="25"/>
  <c r="M112" i="25"/>
  <c r="BX112" i="25"/>
  <c r="BH112" i="25"/>
  <c r="AR112" i="25"/>
  <c r="BW112" i="25"/>
  <c r="BG112" i="25"/>
  <c r="AQ112" i="25"/>
  <c r="AA112" i="25"/>
  <c r="K112" i="25"/>
  <c r="P112" i="25"/>
  <c r="H112" i="25"/>
  <c r="BQ112" i="25"/>
  <c r="U112" i="25"/>
  <c r="BP112" i="25"/>
  <c r="AJ112" i="25"/>
  <c r="AY112" i="25"/>
  <c r="S112" i="25"/>
  <c r="L112" i="25"/>
  <c r="BM112" i="25"/>
  <c r="A113" i="25"/>
  <c r="BK112" i="25"/>
  <c r="O112" i="25"/>
  <c r="B57" i="27" l="1"/>
  <c r="A58" i="27" s="1"/>
  <c r="BW113" i="25"/>
  <c r="BG113" i="25"/>
  <c r="AQ113" i="25"/>
  <c r="AA113" i="25"/>
  <c r="K113" i="25"/>
  <c r="BV113" i="25"/>
  <c r="BF113" i="25"/>
  <c r="AP113" i="25"/>
  <c r="Z113" i="25"/>
  <c r="J113" i="25"/>
  <c r="BU113" i="25"/>
  <c r="BE113" i="25"/>
  <c r="AO113" i="25"/>
  <c r="Y113" i="25"/>
  <c r="I113" i="25"/>
  <c r="BT113" i="25"/>
  <c r="BD113" i="25"/>
  <c r="AN113" i="25"/>
  <c r="X113" i="25"/>
  <c r="H113" i="25"/>
  <c r="AG113" i="25"/>
  <c r="AV113" i="25"/>
  <c r="AF113" i="25"/>
  <c r="AS113" i="25"/>
  <c r="BX113" i="25"/>
  <c r="AB113" i="25"/>
  <c r="BS113" i="25"/>
  <c r="BC113" i="25"/>
  <c r="AM113" i="25"/>
  <c r="W113" i="25"/>
  <c r="G113" i="25"/>
  <c r="BR113" i="25"/>
  <c r="BB113" i="25"/>
  <c r="AL113" i="25"/>
  <c r="V113" i="25"/>
  <c r="F113" i="25"/>
  <c r="BQ113" i="25"/>
  <c r="BA113" i="25"/>
  <c r="AK113" i="25"/>
  <c r="U113" i="25"/>
  <c r="E113" i="25"/>
  <c r="BP113" i="25"/>
  <c r="AZ113" i="25"/>
  <c r="AJ113" i="25"/>
  <c r="T113" i="25"/>
  <c r="D113" i="25"/>
  <c r="AH113" i="25"/>
  <c r="AW113" i="25"/>
  <c r="Q113" i="25"/>
  <c r="BL113" i="25"/>
  <c r="P113" i="25"/>
  <c r="CA113" i="25"/>
  <c r="BK113" i="25"/>
  <c r="AE113" i="25"/>
  <c r="O113" i="25"/>
  <c r="BZ113" i="25"/>
  <c r="BJ113" i="25"/>
  <c r="AD113" i="25"/>
  <c r="BY113" i="25"/>
  <c r="AC113" i="25"/>
  <c r="BH113" i="25"/>
  <c r="BO113" i="25"/>
  <c r="AY113" i="25"/>
  <c r="AI113" i="25"/>
  <c r="S113" i="25"/>
  <c r="C113" i="25"/>
  <c r="BN113" i="25"/>
  <c r="AX113" i="25"/>
  <c r="R113" i="25"/>
  <c r="B113" i="25"/>
  <c r="BM113" i="25"/>
  <c r="A114" i="25"/>
  <c r="AT113" i="25"/>
  <c r="BI113" i="25"/>
  <c r="M113" i="25"/>
  <c r="L113" i="25"/>
  <c r="AU113" i="25"/>
  <c r="N113" i="25"/>
  <c r="AR113" i="25"/>
  <c r="CA58" i="27" l="1"/>
  <c r="BW58" i="27"/>
  <c r="BS58" i="27"/>
  <c r="BO58" i="27"/>
  <c r="BK58" i="27"/>
  <c r="BG58" i="27"/>
  <c r="BC58" i="27"/>
  <c r="AY58" i="27"/>
  <c r="AU58" i="27"/>
  <c r="AQ58" i="27"/>
  <c r="AM58" i="27"/>
  <c r="AI58" i="27"/>
  <c r="AE58" i="27"/>
  <c r="AA58" i="27"/>
  <c r="W58" i="27"/>
  <c r="S58" i="27"/>
  <c r="O58" i="27"/>
  <c r="K58" i="27"/>
  <c r="G58" i="27"/>
  <c r="C58" i="27"/>
  <c r="BZ58" i="27"/>
  <c r="BV58" i="27"/>
  <c r="BR58" i="27"/>
  <c r="BN58" i="27"/>
  <c r="BJ58" i="27"/>
  <c r="BF58" i="27"/>
  <c r="BB58" i="27"/>
  <c r="AX58" i="27"/>
  <c r="AT58" i="27"/>
  <c r="AP58" i="27"/>
  <c r="AL58" i="27"/>
  <c r="AH58" i="27"/>
  <c r="AD58" i="27"/>
  <c r="Z58" i="27"/>
  <c r="V58" i="27"/>
  <c r="R58" i="27"/>
  <c r="N58" i="27"/>
  <c r="J58" i="27"/>
  <c r="F58" i="27"/>
  <c r="CB58" i="27"/>
  <c r="BX58" i="27"/>
  <c r="BT58" i="27"/>
  <c r="BP58" i="27"/>
  <c r="BL58" i="27"/>
  <c r="BH58" i="27"/>
  <c r="BD58" i="27"/>
  <c r="AZ58" i="27"/>
  <c r="AV58" i="27"/>
  <c r="AR58" i="27"/>
  <c r="AN58" i="27"/>
  <c r="AJ58" i="27"/>
  <c r="AF58" i="27"/>
  <c r="AB58" i="27"/>
  <c r="X58" i="27"/>
  <c r="T58" i="27"/>
  <c r="P58" i="27"/>
  <c r="L58" i="27"/>
  <c r="H58" i="27"/>
  <c r="D58" i="27"/>
  <c r="BU58" i="27"/>
  <c r="BE58" i="27"/>
  <c r="AO58" i="27"/>
  <c r="Y58" i="27"/>
  <c r="I58" i="27"/>
  <c r="BQ58" i="27"/>
  <c r="BA58" i="27"/>
  <c r="AK58" i="27"/>
  <c r="U58" i="27"/>
  <c r="E58" i="27"/>
  <c r="BM58" i="27"/>
  <c r="AW58" i="27"/>
  <c r="AG58" i="27"/>
  <c r="Q58" i="27"/>
  <c r="BY58" i="27"/>
  <c r="M58" i="27"/>
  <c r="BI58" i="27"/>
  <c r="AS58" i="27"/>
  <c r="AC58" i="27"/>
  <c r="BX114" i="25"/>
  <c r="BH114" i="25"/>
  <c r="AR114" i="25"/>
  <c r="AB114" i="25"/>
  <c r="L114" i="25"/>
  <c r="BW114" i="25"/>
  <c r="BG114" i="25"/>
  <c r="AQ114" i="25"/>
  <c r="AA114" i="25"/>
  <c r="K114" i="25"/>
  <c r="BV114" i="25"/>
  <c r="BF114" i="25"/>
  <c r="AP114" i="25"/>
  <c r="Z114" i="25"/>
  <c r="J114" i="25"/>
  <c r="BU114" i="25"/>
  <c r="BE114" i="25"/>
  <c r="AO114" i="25"/>
  <c r="Y114" i="25"/>
  <c r="I114" i="25"/>
  <c r="BC114" i="25"/>
  <c r="BR114" i="25"/>
  <c r="BB114" i="25"/>
  <c r="V114" i="25"/>
  <c r="F114" i="25"/>
  <c r="BQ114" i="25"/>
  <c r="AK114" i="25"/>
  <c r="E114" i="25"/>
  <c r="BT114" i="25"/>
  <c r="BD114" i="25"/>
  <c r="AN114" i="25"/>
  <c r="X114" i="25"/>
  <c r="H114" i="25"/>
  <c r="BS114" i="25"/>
  <c r="AM114" i="25"/>
  <c r="W114" i="25"/>
  <c r="G114" i="25"/>
  <c r="AL114" i="25"/>
  <c r="BA114" i="25"/>
  <c r="U114" i="25"/>
  <c r="BP114" i="25"/>
  <c r="AZ114" i="25"/>
  <c r="AJ114" i="25"/>
  <c r="T114" i="25"/>
  <c r="D114" i="25"/>
  <c r="BO114" i="25"/>
  <c r="AY114" i="25"/>
  <c r="AI114" i="25"/>
  <c r="S114" i="25"/>
  <c r="C114" i="25"/>
  <c r="BN114" i="25"/>
  <c r="AX114" i="25"/>
  <c r="AH114" i="25"/>
  <c r="R114" i="25"/>
  <c r="B114" i="25"/>
  <c r="BM114" i="25"/>
  <c r="AW114" i="25"/>
  <c r="AG114" i="25"/>
  <c r="Q114" i="25"/>
  <c r="A115" i="25"/>
  <c r="BL114" i="25"/>
  <c r="AV114" i="25"/>
  <c r="AF114" i="25"/>
  <c r="P114" i="25"/>
  <c r="CA114" i="25"/>
  <c r="BK114" i="25"/>
  <c r="AU114" i="25"/>
  <c r="AE114" i="25"/>
  <c r="O114" i="25"/>
  <c r="BZ114" i="25"/>
  <c r="BJ114" i="25"/>
  <c r="AT114" i="25"/>
  <c r="AD114" i="25"/>
  <c r="N114" i="25"/>
  <c r="BY114" i="25"/>
  <c r="BI114" i="25"/>
  <c r="AS114" i="25"/>
  <c r="AC114" i="25"/>
  <c r="M114" i="25"/>
  <c r="B58" i="27" l="1"/>
  <c r="A59" i="27" s="1"/>
  <c r="BX115" i="25"/>
  <c r="BH115" i="25"/>
  <c r="AR115" i="25"/>
  <c r="AB115" i="25"/>
  <c r="L115" i="25"/>
  <c r="BR115" i="25"/>
  <c r="AW115" i="25"/>
  <c r="AA115" i="25"/>
  <c r="F115" i="25"/>
  <c r="BK115" i="25"/>
  <c r="AP115" i="25"/>
  <c r="U115" i="25"/>
  <c r="BZ115" i="25"/>
  <c r="BE115" i="25"/>
  <c r="AI115" i="25"/>
  <c r="N115" i="25"/>
  <c r="BS115" i="25"/>
  <c r="AX115" i="25"/>
  <c r="AC115" i="25"/>
  <c r="G115" i="25"/>
  <c r="BJ115" i="25"/>
  <c r="BY115" i="25"/>
  <c r="M115" i="25"/>
  <c r="BT115" i="25"/>
  <c r="BD115" i="25"/>
  <c r="AN115" i="25"/>
  <c r="X115" i="25"/>
  <c r="H115" i="25"/>
  <c r="BM115" i="25"/>
  <c r="AQ115" i="25"/>
  <c r="V115" i="25"/>
  <c r="CA115" i="25"/>
  <c r="BF115" i="25"/>
  <c r="AK115" i="25"/>
  <c r="O115" i="25"/>
  <c r="BU115" i="25"/>
  <c r="AY115" i="25"/>
  <c r="AD115" i="25"/>
  <c r="I115" i="25"/>
  <c r="BN115" i="25"/>
  <c r="AS115" i="25"/>
  <c r="W115" i="25"/>
  <c r="B115" i="25"/>
  <c r="Z115" i="25"/>
  <c r="S115" i="25"/>
  <c r="AH115" i="25"/>
  <c r="BP115" i="25"/>
  <c r="AZ115" i="25"/>
  <c r="AJ115" i="25"/>
  <c r="T115" i="25"/>
  <c r="D115" i="25"/>
  <c r="BG115" i="25"/>
  <c r="AL115" i="25"/>
  <c r="Q115" i="25"/>
  <c r="BV115" i="25"/>
  <c r="BA115" i="25"/>
  <c r="AE115" i="25"/>
  <c r="J115" i="25"/>
  <c r="BO115" i="25"/>
  <c r="AT115" i="25"/>
  <c r="Y115" i="25"/>
  <c r="C115" i="25"/>
  <c r="BI115" i="25"/>
  <c r="AM115" i="25"/>
  <c r="R115" i="25"/>
  <c r="A116" i="25"/>
  <c r="BL115" i="25"/>
  <c r="AV115" i="25"/>
  <c r="AF115" i="25"/>
  <c r="P115" i="25"/>
  <c r="BW115" i="25"/>
  <c r="BB115" i="25"/>
  <c r="AG115" i="25"/>
  <c r="K115" i="25"/>
  <c r="BQ115" i="25"/>
  <c r="AU115" i="25"/>
  <c r="E115" i="25"/>
  <c r="AO115" i="25"/>
  <c r="BC115" i="25"/>
  <c r="BZ59" i="27" l="1"/>
  <c r="BV59" i="27"/>
  <c r="BY59" i="27"/>
  <c r="BU59" i="27"/>
  <c r="BQ59" i="27"/>
  <c r="BM59" i="27"/>
  <c r="BI59" i="27"/>
  <c r="BE59" i="27"/>
  <c r="BA59" i="27"/>
  <c r="AW59" i="27"/>
  <c r="AS59" i="27"/>
  <c r="AO59" i="27"/>
  <c r="AK59" i="27"/>
  <c r="AG59" i="27"/>
  <c r="AC59" i="27"/>
  <c r="Y59" i="27"/>
  <c r="U59" i="27"/>
  <c r="Q59" i="27"/>
  <c r="M59" i="27"/>
  <c r="CA59" i="27"/>
  <c r="BS59" i="27"/>
  <c r="BN59" i="27"/>
  <c r="BH59" i="27"/>
  <c r="BC59" i="27"/>
  <c r="AX59" i="27"/>
  <c r="AR59" i="27"/>
  <c r="AM59" i="27"/>
  <c r="AH59" i="27"/>
  <c r="AB59" i="27"/>
  <c r="W59" i="27"/>
  <c r="R59" i="27"/>
  <c r="L59" i="27"/>
  <c r="H59" i="27"/>
  <c r="D59" i="27"/>
  <c r="BX59" i="27"/>
  <c r="BR59" i="27"/>
  <c r="BL59" i="27"/>
  <c r="BG59" i="27"/>
  <c r="BB59" i="27"/>
  <c r="AV59" i="27"/>
  <c r="AQ59" i="27"/>
  <c r="AL59" i="27"/>
  <c r="AF59" i="27"/>
  <c r="AA59" i="27"/>
  <c r="V59" i="27"/>
  <c r="P59" i="27"/>
  <c r="K59" i="27"/>
  <c r="G59" i="27"/>
  <c r="C59" i="27"/>
  <c r="CB59" i="27"/>
  <c r="BT59" i="27"/>
  <c r="BO59" i="27"/>
  <c r="BJ59" i="27"/>
  <c r="BD59" i="27"/>
  <c r="AY59" i="27"/>
  <c r="AT59" i="27"/>
  <c r="AN59" i="27"/>
  <c r="AI59" i="27"/>
  <c r="AD59" i="27"/>
  <c r="X59" i="27"/>
  <c r="S59" i="27"/>
  <c r="N59" i="27"/>
  <c r="I59" i="27"/>
  <c r="E59" i="27"/>
  <c r="BW59" i="27"/>
  <c r="AZ59" i="27"/>
  <c r="AE59" i="27"/>
  <c r="J59" i="27"/>
  <c r="BP59" i="27"/>
  <c r="AU59" i="27"/>
  <c r="Z59" i="27"/>
  <c r="F59" i="27"/>
  <c r="BK59" i="27"/>
  <c r="AP59" i="27"/>
  <c r="T59" i="27"/>
  <c r="BF59" i="27"/>
  <c r="AJ59" i="27"/>
  <c r="O59" i="27"/>
  <c r="BU116" i="25"/>
  <c r="BE116" i="25"/>
  <c r="AO116" i="25"/>
  <c r="Y116" i="25"/>
  <c r="I116" i="25"/>
  <c r="BT116" i="25"/>
  <c r="BD116" i="25"/>
  <c r="AN116" i="25"/>
  <c r="BS116" i="25"/>
  <c r="BC116" i="25"/>
  <c r="AM116" i="25"/>
  <c r="W116" i="25"/>
  <c r="BN116" i="25"/>
  <c r="AX116" i="25"/>
  <c r="AH116" i="25"/>
  <c r="R116" i="25"/>
  <c r="B116" i="25"/>
  <c r="C116" i="25"/>
  <c r="X116" i="25"/>
  <c r="L116" i="25"/>
  <c r="BM116" i="25"/>
  <c r="AW116" i="25"/>
  <c r="Q116" i="25"/>
  <c r="BL116" i="25"/>
  <c r="AV116" i="25"/>
  <c r="CA116" i="25"/>
  <c r="AE116" i="25"/>
  <c r="AP116" i="25"/>
  <c r="S116" i="25"/>
  <c r="BQ116" i="25"/>
  <c r="BA116" i="25"/>
  <c r="AK116" i="25"/>
  <c r="U116" i="25"/>
  <c r="E116" i="25"/>
  <c r="BP116" i="25"/>
  <c r="AZ116" i="25"/>
  <c r="AJ116" i="25"/>
  <c r="BO116" i="25"/>
  <c r="AY116" i="25"/>
  <c r="AI116" i="25"/>
  <c r="BZ116" i="25"/>
  <c r="BJ116" i="25"/>
  <c r="AT116" i="25"/>
  <c r="AD116" i="25"/>
  <c r="N116" i="25"/>
  <c r="AF116" i="25"/>
  <c r="AB116" i="25"/>
  <c r="O116" i="25"/>
  <c r="D116" i="25"/>
  <c r="BK116" i="25"/>
  <c r="Z116" i="25"/>
  <c r="G116" i="25"/>
  <c r="AG116" i="25"/>
  <c r="BF116" i="25"/>
  <c r="BY116" i="25"/>
  <c r="BI116" i="25"/>
  <c r="AS116" i="25"/>
  <c r="AC116" i="25"/>
  <c r="M116" i="25"/>
  <c r="BX116" i="25"/>
  <c r="BH116" i="25"/>
  <c r="AR116" i="25"/>
  <c r="BW116" i="25"/>
  <c r="BG116" i="25"/>
  <c r="AQ116" i="25"/>
  <c r="AA116" i="25"/>
  <c r="BR116" i="25"/>
  <c r="BB116" i="25"/>
  <c r="AL116" i="25"/>
  <c r="V116" i="25"/>
  <c r="F116" i="25"/>
  <c r="K116" i="25"/>
  <c r="H116" i="25"/>
  <c r="T116" i="25"/>
  <c r="A117" i="25"/>
  <c r="AU116" i="25"/>
  <c r="BV116" i="25"/>
  <c r="J116" i="25"/>
  <c r="P116" i="25"/>
  <c r="B59" i="27" l="1"/>
  <c r="A60" i="27" s="1"/>
  <c r="BV117" i="25"/>
  <c r="BF117" i="25"/>
  <c r="AP117" i="25"/>
  <c r="Z117" i="25"/>
  <c r="J117" i="25"/>
  <c r="BU117" i="25"/>
  <c r="BE117" i="25"/>
  <c r="AO117" i="25"/>
  <c r="Y117" i="25"/>
  <c r="I117" i="25"/>
  <c r="BT117" i="25"/>
  <c r="BD117" i="25"/>
  <c r="AN117" i="25"/>
  <c r="X117" i="25"/>
  <c r="H117" i="25"/>
  <c r="BS117" i="25"/>
  <c r="BC117" i="25"/>
  <c r="AM117" i="25"/>
  <c r="W117" i="25"/>
  <c r="G117" i="25"/>
  <c r="BR117" i="25"/>
  <c r="BB117" i="25"/>
  <c r="AL117" i="25"/>
  <c r="V117" i="25"/>
  <c r="F117" i="25"/>
  <c r="BQ117" i="25"/>
  <c r="BA117" i="25"/>
  <c r="AK117" i="25"/>
  <c r="U117" i="25"/>
  <c r="E117" i="25"/>
  <c r="AZ117" i="25"/>
  <c r="AJ117" i="25"/>
  <c r="T117" i="25"/>
  <c r="D117" i="25"/>
  <c r="BO117" i="25"/>
  <c r="AY117" i="25"/>
  <c r="AI117" i="25"/>
  <c r="S117" i="25"/>
  <c r="C117" i="25"/>
  <c r="R117" i="25"/>
  <c r="BM117" i="25"/>
  <c r="AW117" i="25"/>
  <c r="AG117" i="25"/>
  <c r="A118" i="25"/>
  <c r="BL117" i="25"/>
  <c r="AF117" i="25"/>
  <c r="P117" i="25"/>
  <c r="BK117" i="25"/>
  <c r="AE117" i="25"/>
  <c r="BW117" i="25"/>
  <c r="AA117" i="25"/>
  <c r="BP117" i="25"/>
  <c r="CA117" i="25"/>
  <c r="AB117" i="25"/>
  <c r="AQ117" i="25"/>
  <c r="K117" i="25"/>
  <c r="BN117" i="25"/>
  <c r="AX117" i="25"/>
  <c r="AH117" i="25"/>
  <c r="B117" i="25"/>
  <c r="Q117" i="25"/>
  <c r="AV117" i="25"/>
  <c r="AU117" i="25"/>
  <c r="O117" i="25"/>
  <c r="BZ117" i="25"/>
  <c r="BJ117" i="25"/>
  <c r="AT117" i="25"/>
  <c r="AD117" i="25"/>
  <c r="N117" i="25"/>
  <c r="BY117" i="25"/>
  <c r="BI117" i="25"/>
  <c r="AS117" i="25"/>
  <c r="AC117" i="25"/>
  <c r="M117" i="25"/>
  <c r="BX117" i="25"/>
  <c r="BH117" i="25"/>
  <c r="AR117" i="25"/>
  <c r="L117" i="25"/>
  <c r="BG117" i="25"/>
  <c r="CA60" i="27" l="1"/>
  <c r="BW60" i="27"/>
  <c r="BS60" i="27"/>
  <c r="BO60" i="27"/>
  <c r="BK60" i="27"/>
  <c r="BG60" i="27"/>
  <c r="BC60" i="27"/>
  <c r="AY60" i="27"/>
  <c r="AU60" i="27"/>
  <c r="AQ60" i="27"/>
  <c r="AM60" i="27"/>
  <c r="AI60" i="27"/>
  <c r="AE60" i="27"/>
  <c r="AA60" i="27"/>
  <c r="W60" i="27"/>
  <c r="S60" i="27"/>
  <c r="O60" i="27"/>
  <c r="K60" i="27"/>
  <c r="G60" i="27"/>
  <c r="C60" i="27"/>
  <c r="BZ60" i="27"/>
  <c r="BV60" i="27"/>
  <c r="BR60" i="27"/>
  <c r="BN60" i="27"/>
  <c r="BJ60" i="27"/>
  <c r="BF60" i="27"/>
  <c r="BB60" i="27"/>
  <c r="AX60" i="27"/>
  <c r="AT60" i="27"/>
  <c r="AP60" i="27"/>
  <c r="AL60" i="27"/>
  <c r="AH60" i="27"/>
  <c r="AD60" i="27"/>
  <c r="Z60" i="27"/>
  <c r="V60" i="27"/>
  <c r="R60" i="27"/>
  <c r="N60" i="27"/>
  <c r="J60" i="27"/>
  <c r="F60" i="27"/>
  <c r="BY60" i="27"/>
  <c r="BU60" i="27"/>
  <c r="BQ60" i="27"/>
  <c r="BM60" i="27"/>
  <c r="BI60" i="27"/>
  <c r="BE60" i="27"/>
  <c r="CB60" i="27"/>
  <c r="BX60" i="27"/>
  <c r="BT60" i="27"/>
  <c r="BP60" i="27"/>
  <c r="BL60" i="27"/>
  <c r="BH60" i="27"/>
  <c r="BD60" i="27"/>
  <c r="AZ60" i="27"/>
  <c r="AV60" i="27"/>
  <c r="AR60" i="27"/>
  <c r="AN60" i="27"/>
  <c r="AJ60" i="27"/>
  <c r="AF60" i="27"/>
  <c r="AB60" i="27"/>
  <c r="X60" i="27"/>
  <c r="T60" i="27"/>
  <c r="P60" i="27"/>
  <c r="L60" i="27"/>
  <c r="BA60" i="27"/>
  <c r="AK60" i="27"/>
  <c r="U60" i="27"/>
  <c r="H60" i="27"/>
  <c r="AW60" i="27"/>
  <c r="AG60" i="27"/>
  <c r="Q60" i="27"/>
  <c r="E60" i="27"/>
  <c r="AO60" i="27"/>
  <c r="Y60" i="27"/>
  <c r="I60" i="27"/>
  <c r="AS60" i="27"/>
  <c r="AC60" i="27"/>
  <c r="M60" i="27"/>
  <c r="D60" i="27"/>
  <c r="BU118" i="25"/>
  <c r="BE118" i="25"/>
  <c r="BV118" i="25"/>
  <c r="AZ118" i="25"/>
  <c r="AI118" i="25"/>
  <c r="S118" i="25"/>
  <c r="C118" i="25"/>
  <c r="AP118" i="25"/>
  <c r="Z118" i="25"/>
  <c r="AX118" i="25"/>
  <c r="A119" i="25"/>
  <c r="X118" i="25"/>
  <c r="BM118" i="25"/>
  <c r="BK118" i="25"/>
  <c r="AA118" i="25"/>
  <c r="BT118" i="25"/>
  <c r="AH118" i="25"/>
  <c r="B118" i="25"/>
  <c r="BH118" i="25"/>
  <c r="Y118" i="25"/>
  <c r="BR118" i="25"/>
  <c r="AF118" i="25"/>
  <c r="BQ118" i="25"/>
  <c r="BA118" i="25"/>
  <c r="BP118" i="25"/>
  <c r="AU118" i="25"/>
  <c r="AE118" i="25"/>
  <c r="O118" i="25"/>
  <c r="BZ118" i="25"/>
  <c r="BD118" i="25"/>
  <c r="AL118" i="25"/>
  <c r="V118" i="25"/>
  <c r="F118" i="25"/>
  <c r="BN118" i="25"/>
  <c r="AS118" i="25"/>
  <c r="AC118" i="25"/>
  <c r="M118" i="25"/>
  <c r="BW118" i="25"/>
  <c r="BB118" i="25"/>
  <c r="AJ118" i="25"/>
  <c r="T118" i="25"/>
  <c r="D118" i="25"/>
  <c r="AW118" i="25"/>
  <c r="K118" i="25"/>
  <c r="AY118" i="25"/>
  <c r="R118" i="25"/>
  <c r="AO118" i="25"/>
  <c r="I118" i="25"/>
  <c r="AV118" i="25"/>
  <c r="P118" i="25"/>
  <c r="AQ118" i="25"/>
  <c r="BY118" i="25"/>
  <c r="BI118" i="25"/>
  <c r="CA118" i="25"/>
  <c r="BF118" i="25"/>
  <c r="AM118" i="25"/>
  <c r="W118" i="25"/>
  <c r="G118" i="25"/>
  <c r="BO118" i="25"/>
  <c r="AT118" i="25"/>
  <c r="AD118" i="25"/>
  <c r="N118" i="25"/>
  <c r="BX118" i="25"/>
  <c r="BC118" i="25"/>
  <c r="AK118" i="25"/>
  <c r="U118" i="25"/>
  <c r="E118" i="25"/>
  <c r="BL118" i="25"/>
  <c r="AR118" i="25"/>
  <c r="AB118" i="25"/>
  <c r="L118" i="25"/>
  <c r="BJ118" i="25"/>
  <c r="J118" i="25"/>
  <c r="BS118" i="25"/>
  <c r="AG118" i="25"/>
  <c r="Q118" i="25"/>
  <c r="BG118" i="25"/>
  <c r="AN118" i="25"/>
  <c r="H118" i="25"/>
  <c r="B60" i="27" l="1"/>
  <c r="A61" i="27" s="1"/>
  <c r="BU119" i="25"/>
  <c r="BE119" i="25"/>
  <c r="AO119" i="25"/>
  <c r="BR119" i="25"/>
  <c r="V119" i="25"/>
  <c r="K119" i="25"/>
  <c r="BG119" i="25"/>
  <c r="BQ119" i="25"/>
  <c r="BA119" i="25"/>
  <c r="AK119" i="25"/>
  <c r="BN119" i="25"/>
  <c r="AX119" i="25"/>
  <c r="AH119" i="25"/>
  <c r="R119" i="25"/>
  <c r="B119" i="25"/>
  <c r="BC119" i="25"/>
  <c r="AA119" i="25"/>
  <c r="E119" i="25"/>
  <c r="AZ119" i="25"/>
  <c r="Y119" i="25"/>
  <c r="D119" i="25"/>
  <c r="AY119" i="25"/>
  <c r="X119" i="25"/>
  <c r="C119" i="25"/>
  <c r="BD119" i="25"/>
  <c r="AB119" i="25"/>
  <c r="G119" i="25"/>
  <c r="AT119" i="25"/>
  <c r="N119" i="25"/>
  <c r="AU119" i="25"/>
  <c r="U119" i="25"/>
  <c r="AR119" i="25"/>
  <c r="T119" i="25"/>
  <c r="AQ119" i="25"/>
  <c r="A120" i="25"/>
  <c r="W119" i="25"/>
  <c r="M119" i="25"/>
  <c r="AL119" i="25"/>
  <c r="BK119" i="25"/>
  <c r="I119" i="25"/>
  <c r="H119" i="25"/>
  <c r="AG119" i="25"/>
  <c r="BM119" i="25"/>
  <c r="AW119" i="25"/>
  <c r="BZ119" i="25"/>
  <c r="BJ119" i="25"/>
  <c r="AD119" i="25"/>
  <c r="CA119" i="25"/>
  <c r="BX119" i="25"/>
  <c r="BW119" i="25"/>
  <c r="S119" i="25"/>
  <c r="AV119" i="25"/>
  <c r="BI119" i="25"/>
  <c r="AS119" i="25"/>
  <c r="BF119" i="25"/>
  <c r="AP119" i="25"/>
  <c r="Z119" i="25"/>
  <c r="BS119" i="25"/>
  <c r="AM119" i="25"/>
  <c r="BP119" i="25"/>
  <c r="O119" i="25"/>
  <c r="AI119" i="25"/>
  <c r="AN119" i="25"/>
  <c r="BB119" i="25"/>
  <c r="F119" i="25"/>
  <c r="AF119" i="25"/>
  <c r="AE119" i="25"/>
  <c r="BL119" i="25"/>
  <c r="BY119" i="25"/>
  <c r="BV119" i="25"/>
  <c r="J119" i="25"/>
  <c r="P119" i="25"/>
  <c r="AJ119" i="25"/>
  <c r="BO119" i="25"/>
  <c r="BT119" i="25"/>
  <c r="Q119" i="25"/>
  <c r="BH119" i="25"/>
  <c r="AC119" i="25"/>
  <c r="L119" i="25"/>
  <c r="BZ61" i="27" l="1"/>
  <c r="BV61" i="27"/>
  <c r="BR61" i="27"/>
  <c r="BN61" i="27"/>
  <c r="BJ61" i="27"/>
  <c r="BF61" i="27"/>
  <c r="BY61" i="27"/>
  <c r="BT61" i="27"/>
  <c r="BO61" i="27"/>
  <c r="BI61" i="27"/>
  <c r="BD61" i="27"/>
  <c r="AZ61" i="27"/>
  <c r="AV61" i="27"/>
  <c r="AR61" i="27"/>
  <c r="AN61" i="27"/>
  <c r="AJ61" i="27"/>
  <c r="AF61" i="27"/>
  <c r="AB61" i="27"/>
  <c r="X61" i="27"/>
  <c r="T61" i="27"/>
  <c r="P61" i="27"/>
  <c r="L61" i="27"/>
  <c r="H61" i="27"/>
  <c r="D61" i="27"/>
  <c r="BX61" i="27"/>
  <c r="BS61" i="27"/>
  <c r="BM61" i="27"/>
  <c r="BH61" i="27"/>
  <c r="BC61" i="27"/>
  <c r="AY61" i="27"/>
  <c r="AU61" i="27"/>
  <c r="AQ61" i="27"/>
  <c r="AM61" i="27"/>
  <c r="AI61" i="27"/>
  <c r="AE61" i="27"/>
  <c r="AA61" i="27"/>
  <c r="W61" i="27"/>
  <c r="S61" i="27"/>
  <c r="O61" i="27"/>
  <c r="K61" i="27"/>
  <c r="G61" i="27"/>
  <c r="C61" i="27"/>
  <c r="CB61" i="27"/>
  <c r="BW61" i="27"/>
  <c r="BQ61" i="27"/>
  <c r="BL61" i="27"/>
  <c r="BG61" i="27"/>
  <c r="BB61" i="27"/>
  <c r="AX61" i="27"/>
  <c r="AT61" i="27"/>
  <c r="AP61" i="27"/>
  <c r="AL61" i="27"/>
  <c r="AH61" i="27"/>
  <c r="AD61" i="27"/>
  <c r="Z61" i="27"/>
  <c r="V61" i="27"/>
  <c r="R61" i="27"/>
  <c r="N61" i="27"/>
  <c r="J61" i="27"/>
  <c r="F61" i="27"/>
  <c r="CA61" i="27"/>
  <c r="BU61" i="27"/>
  <c r="BP61" i="27"/>
  <c r="BK61" i="27"/>
  <c r="BE61" i="27"/>
  <c r="BA61" i="27"/>
  <c r="AW61" i="27"/>
  <c r="AS61" i="27"/>
  <c r="AO61" i="27"/>
  <c r="AK61" i="27"/>
  <c r="AG61" i="27"/>
  <c r="AC61" i="27"/>
  <c r="Y61" i="27"/>
  <c r="U61" i="27"/>
  <c r="Q61" i="27"/>
  <c r="M61" i="27"/>
  <c r="I61" i="27"/>
  <c r="E61" i="27"/>
  <c r="BV120" i="25"/>
  <c r="BF120" i="25"/>
  <c r="AP120" i="25"/>
  <c r="Z120" i="25"/>
  <c r="J120" i="25"/>
  <c r="BW120" i="25"/>
  <c r="BG120" i="25"/>
  <c r="AQ120" i="25"/>
  <c r="AA120" i="25"/>
  <c r="K120" i="25"/>
  <c r="BT120" i="25"/>
  <c r="AN120" i="25"/>
  <c r="H120" i="25"/>
  <c r="BA120" i="25"/>
  <c r="U120" i="25"/>
  <c r="BP120" i="25"/>
  <c r="AJ120" i="25"/>
  <c r="D120" i="25"/>
  <c r="AW120" i="25"/>
  <c r="Q120" i="25"/>
  <c r="BL120" i="25"/>
  <c r="BY120" i="25"/>
  <c r="AS120" i="25"/>
  <c r="BH120" i="25"/>
  <c r="AB120" i="25"/>
  <c r="AO120" i="25"/>
  <c r="I120" i="25"/>
  <c r="AK120" i="25"/>
  <c r="AZ120" i="25"/>
  <c r="BM120" i="25"/>
  <c r="AG120" i="25"/>
  <c r="P120" i="25"/>
  <c r="AC120" i="25"/>
  <c r="AR120" i="25"/>
  <c r="Y120" i="25"/>
  <c r="BR120" i="25"/>
  <c r="BB120" i="25"/>
  <c r="AL120" i="25"/>
  <c r="V120" i="25"/>
  <c r="F120" i="25"/>
  <c r="BS120" i="25"/>
  <c r="BC120" i="25"/>
  <c r="AM120" i="25"/>
  <c r="W120" i="25"/>
  <c r="G120" i="25"/>
  <c r="AF120" i="25"/>
  <c r="M120" i="25"/>
  <c r="BU120" i="25"/>
  <c r="AV120" i="25"/>
  <c r="BX120" i="25"/>
  <c r="L120" i="25"/>
  <c r="BN120" i="25"/>
  <c r="AX120" i="25"/>
  <c r="AH120" i="25"/>
  <c r="R120" i="25"/>
  <c r="B120" i="25"/>
  <c r="BO120" i="25"/>
  <c r="AY120" i="25"/>
  <c r="AI120" i="25"/>
  <c r="S120" i="25"/>
  <c r="C120" i="25"/>
  <c r="BD120" i="25"/>
  <c r="X120" i="25"/>
  <c r="BQ120" i="25"/>
  <c r="E120" i="25"/>
  <c r="T120" i="25"/>
  <c r="BZ120" i="25"/>
  <c r="BJ120" i="25"/>
  <c r="AT120" i="25"/>
  <c r="AD120" i="25"/>
  <c r="N120" i="25"/>
  <c r="CA120" i="25"/>
  <c r="BK120" i="25"/>
  <c r="AU120" i="25"/>
  <c r="AE120" i="25"/>
  <c r="O120" i="25"/>
  <c r="A121" i="25"/>
  <c r="BI120" i="25"/>
  <c r="BE120" i="25"/>
  <c r="B61" i="27" l="1"/>
  <c r="A62" i="27" s="1"/>
  <c r="BW121" i="25"/>
  <c r="BG121" i="25"/>
  <c r="AQ121" i="25"/>
  <c r="AA121" i="25"/>
  <c r="K121" i="25"/>
  <c r="BV121" i="25"/>
  <c r="BF121" i="25"/>
  <c r="AP121" i="25"/>
  <c r="Z121" i="25"/>
  <c r="J121" i="25"/>
  <c r="BX121" i="25"/>
  <c r="BH121" i="25"/>
  <c r="AR121" i="25"/>
  <c r="AB121" i="25"/>
  <c r="L121" i="25"/>
  <c r="AW121" i="25"/>
  <c r="BI121" i="25"/>
  <c r="BU121" i="25"/>
  <c r="I121" i="25"/>
  <c r="U121" i="25"/>
  <c r="CA121" i="25"/>
  <c r="AU121" i="25"/>
  <c r="BZ121" i="25"/>
  <c r="AT121" i="25"/>
  <c r="N121" i="25"/>
  <c r="BL121" i="25"/>
  <c r="P121" i="25"/>
  <c r="BM121" i="25"/>
  <c r="Y121" i="25"/>
  <c r="BS121" i="25"/>
  <c r="BC121" i="25"/>
  <c r="AM121" i="25"/>
  <c r="W121" i="25"/>
  <c r="G121" i="25"/>
  <c r="BR121" i="25"/>
  <c r="BB121" i="25"/>
  <c r="AL121" i="25"/>
  <c r="V121" i="25"/>
  <c r="F121" i="25"/>
  <c r="BT121" i="25"/>
  <c r="BD121" i="25"/>
  <c r="AN121" i="25"/>
  <c r="X121" i="25"/>
  <c r="H121" i="25"/>
  <c r="AG121" i="25"/>
  <c r="AS121" i="25"/>
  <c r="BE121" i="25"/>
  <c r="BQ121" i="25"/>
  <c r="E121" i="25"/>
  <c r="BK121" i="25"/>
  <c r="O121" i="25"/>
  <c r="BJ121" i="25"/>
  <c r="A122" i="25"/>
  <c r="AF121" i="25"/>
  <c r="M121" i="25"/>
  <c r="BO121" i="25"/>
  <c r="AY121" i="25"/>
  <c r="AI121" i="25"/>
  <c r="S121" i="25"/>
  <c r="C121" i="25"/>
  <c r="BN121" i="25"/>
  <c r="AX121" i="25"/>
  <c r="AH121" i="25"/>
  <c r="R121" i="25"/>
  <c r="B121" i="25"/>
  <c r="BP121" i="25"/>
  <c r="AZ121" i="25"/>
  <c r="AJ121" i="25"/>
  <c r="T121" i="25"/>
  <c r="D121" i="25"/>
  <c r="Q121" i="25"/>
  <c r="AC121" i="25"/>
  <c r="AO121" i="25"/>
  <c r="BA121" i="25"/>
  <c r="AE121" i="25"/>
  <c r="AD121" i="25"/>
  <c r="AV121" i="25"/>
  <c r="BY121" i="25"/>
  <c r="AK121" i="25"/>
  <c r="BY62" i="27" l="1"/>
  <c r="BU62" i="27"/>
  <c r="BQ62" i="27"/>
  <c r="BM62" i="27"/>
  <c r="BI62" i="27"/>
  <c r="BE62" i="27"/>
  <c r="BA62" i="27"/>
  <c r="AW62" i="27"/>
  <c r="AS62" i="27"/>
  <c r="AO62" i="27"/>
  <c r="AK62" i="27"/>
  <c r="AG62" i="27"/>
  <c r="AC62" i="27"/>
  <c r="Y62" i="27"/>
  <c r="U62" i="27"/>
  <c r="Q62" i="27"/>
  <c r="M62" i="27"/>
  <c r="I62" i="27"/>
  <c r="E62" i="27"/>
  <c r="CA62" i="27"/>
  <c r="BW62" i="27"/>
  <c r="BS62" i="27"/>
  <c r="BO62" i="27"/>
  <c r="BK62" i="27"/>
  <c r="BG62" i="27"/>
  <c r="BC62" i="27"/>
  <c r="AY62" i="27"/>
  <c r="AU62" i="27"/>
  <c r="AQ62" i="27"/>
  <c r="AM62" i="27"/>
  <c r="AI62" i="27"/>
  <c r="AE62" i="27"/>
  <c r="AA62" i="27"/>
  <c r="W62" i="27"/>
  <c r="S62" i="27"/>
  <c r="O62" i="27"/>
  <c r="K62" i="27"/>
  <c r="G62" i="27"/>
  <c r="C62" i="27"/>
  <c r="BX62" i="27"/>
  <c r="BP62" i="27"/>
  <c r="BH62" i="27"/>
  <c r="AZ62" i="27"/>
  <c r="AR62" i="27"/>
  <c r="AJ62" i="27"/>
  <c r="AB62" i="27"/>
  <c r="T62" i="27"/>
  <c r="L62" i="27"/>
  <c r="D62" i="27"/>
  <c r="BV62" i="27"/>
  <c r="BN62" i="27"/>
  <c r="BF62" i="27"/>
  <c r="AX62" i="27"/>
  <c r="AP62" i="27"/>
  <c r="AH62" i="27"/>
  <c r="Z62" i="27"/>
  <c r="R62" i="27"/>
  <c r="J62" i="27"/>
  <c r="CB62" i="27"/>
  <c r="BT62" i="27"/>
  <c r="BL62" i="27"/>
  <c r="BD62" i="27"/>
  <c r="AV62" i="27"/>
  <c r="AN62" i="27"/>
  <c r="AF62" i="27"/>
  <c r="X62" i="27"/>
  <c r="P62" i="27"/>
  <c r="H62" i="27"/>
  <c r="BZ62" i="27"/>
  <c r="BR62" i="27"/>
  <c r="BJ62" i="27"/>
  <c r="BB62" i="27"/>
  <c r="AT62" i="27"/>
  <c r="AL62" i="27"/>
  <c r="AD62" i="27"/>
  <c r="V62" i="27"/>
  <c r="N62" i="27"/>
  <c r="F62" i="27"/>
  <c r="AR122" i="25"/>
  <c r="BG122" i="25"/>
  <c r="BU122" i="25"/>
  <c r="AH122" i="25"/>
  <c r="J122" i="25"/>
  <c r="BT122" i="25"/>
  <c r="BD122" i="25"/>
  <c r="AN122" i="25"/>
  <c r="X122" i="25"/>
  <c r="H122" i="25"/>
  <c r="BS122" i="25"/>
  <c r="BC122" i="25"/>
  <c r="AM122" i="25"/>
  <c r="W122" i="25"/>
  <c r="G122" i="25"/>
  <c r="BQ122" i="25"/>
  <c r="BA122" i="25"/>
  <c r="AK122" i="25"/>
  <c r="U122" i="25"/>
  <c r="E122" i="25"/>
  <c r="R122" i="25"/>
  <c r="AT122" i="25"/>
  <c r="BF122" i="25"/>
  <c r="BR122" i="25"/>
  <c r="F122" i="25"/>
  <c r="AO122" i="25"/>
  <c r="BV122" i="25"/>
  <c r="BP122" i="25"/>
  <c r="AZ122" i="25"/>
  <c r="AJ122" i="25"/>
  <c r="T122" i="25"/>
  <c r="D122" i="25"/>
  <c r="BO122" i="25"/>
  <c r="AY122" i="25"/>
  <c r="AI122" i="25"/>
  <c r="S122" i="25"/>
  <c r="C122" i="25"/>
  <c r="BM122" i="25"/>
  <c r="AW122" i="25"/>
  <c r="AG122" i="25"/>
  <c r="Q122" i="25"/>
  <c r="BN122" i="25"/>
  <c r="B122" i="25"/>
  <c r="AD122" i="25"/>
  <c r="AP122" i="25"/>
  <c r="BB122" i="25"/>
  <c r="I122" i="25"/>
  <c r="V122" i="25"/>
  <c r="A123" i="25"/>
  <c r="BL122" i="25"/>
  <c r="AV122" i="25"/>
  <c r="AF122" i="25"/>
  <c r="P122" i="25"/>
  <c r="CA122" i="25"/>
  <c r="BK122" i="25"/>
  <c r="AU122" i="25"/>
  <c r="AE122" i="25"/>
  <c r="O122" i="25"/>
  <c r="BY122" i="25"/>
  <c r="BI122" i="25"/>
  <c r="AS122" i="25"/>
  <c r="AC122" i="25"/>
  <c r="M122" i="25"/>
  <c r="AX122" i="25"/>
  <c r="BZ122" i="25"/>
  <c r="N122" i="25"/>
  <c r="Z122" i="25"/>
  <c r="AL122" i="25"/>
  <c r="BX122" i="25"/>
  <c r="BH122" i="25"/>
  <c r="AB122" i="25"/>
  <c r="L122" i="25"/>
  <c r="BW122" i="25"/>
  <c r="AQ122" i="25"/>
  <c r="AA122" i="25"/>
  <c r="K122" i="25"/>
  <c r="BE122" i="25"/>
  <c r="Y122" i="25"/>
  <c r="BJ122" i="25"/>
  <c r="B62" i="27" l="1"/>
  <c r="A63" i="27" s="1"/>
  <c r="AO123" i="25"/>
  <c r="M123" i="25"/>
  <c r="AF123" i="25"/>
  <c r="CA123" i="25"/>
  <c r="AJ123" i="25"/>
  <c r="BD123" i="25"/>
  <c r="R123" i="25"/>
  <c r="B123" i="25"/>
  <c r="BQ123" i="25"/>
  <c r="BA123" i="25"/>
  <c r="AK123" i="25"/>
  <c r="BN123" i="25"/>
  <c r="AR123" i="25"/>
  <c r="Y123" i="25"/>
  <c r="I123" i="25"/>
  <c r="BR123" i="25"/>
  <c r="AV123" i="25"/>
  <c r="AB123" i="25"/>
  <c r="L123" i="25"/>
  <c r="BV123" i="25"/>
  <c r="AZ123" i="25"/>
  <c r="AE123" i="25"/>
  <c r="BT123" i="25"/>
  <c r="AY123" i="25"/>
  <c r="AD123" i="25"/>
  <c r="N123" i="25"/>
  <c r="S123" i="25"/>
  <c r="G123" i="25"/>
  <c r="H123" i="25"/>
  <c r="AU123" i="25"/>
  <c r="BO123" i="25"/>
  <c r="AT123" i="25"/>
  <c r="Z123" i="25"/>
  <c r="C123" i="25"/>
  <c r="BM123" i="25"/>
  <c r="AW123" i="25"/>
  <c r="AG123" i="25"/>
  <c r="BH123" i="25"/>
  <c r="AM123" i="25"/>
  <c r="U123" i="25"/>
  <c r="E123" i="25"/>
  <c r="BL123" i="25"/>
  <c r="AQ123" i="25"/>
  <c r="X123" i="25"/>
  <c r="BP123" i="25"/>
  <c r="AA123" i="25"/>
  <c r="J123" i="25"/>
  <c r="BY123" i="25"/>
  <c r="BI123" i="25"/>
  <c r="AS123" i="25"/>
  <c r="BX123" i="25"/>
  <c r="BC123" i="25"/>
  <c r="AH123" i="25"/>
  <c r="Q123" i="25"/>
  <c r="A124" i="25"/>
  <c r="BG123" i="25"/>
  <c r="AL123" i="25"/>
  <c r="T123" i="25"/>
  <c r="D123" i="25"/>
  <c r="BK123" i="25"/>
  <c r="AP123" i="25"/>
  <c r="W123" i="25"/>
  <c r="BJ123" i="25"/>
  <c r="AN123" i="25"/>
  <c r="V123" i="25"/>
  <c r="F123" i="25"/>
  <c r="O123" i="25"/>
  <c r="BU123" i="25"/>
  <c r="BE123" i="25"/>
  <c r="BS123" i="25"/>
  <c r="AX123" i="25"/>
  <c r="AC123" i="25"/>
  <c r="BW123" i="25"/>
  <c r="BB123" i="25"/>
  <c r="P123" i="25"/>
  <c r="BF123" i="25"/>
  <c r="BZ123" i="25"/>
  <c r="AI123" i="25"/>
  <c r="K123" i="25"/>
  <c r="BZ63" i="27" l="1"/>
  <c r="BV63" i="27"/>
  <c r="BR63" i="27"/>
  <c r="BN63" i="27"/>
  <c r="BJ63" i="27"/>
  <c r="BF63" i="27"/>
  <c r="BB63" i="27"/>
  <c r="AX63" i="27"/>
  <c r="AT63" i="27"/>
  <c r="AP63" i="27"/>
  <c r="AL63" i="27"/>
  <c r="AH63" i="27"/>
  <c r="AD63" i="27"/>
  <c r="Z63" i="27"/>
  <c r="V63" i="27"/>
  <c r="R63" i="27"/>
  <c r="N63" i="27"/>
  <c r="J63" i="27"/>
  <c r="F63" i="27"/>
  <c r="CB63" i="27"/>
  <c r="BX63" i="27"/>
  <c r="BT63" i="27"/>
  <c r="BP63" i="27"/>
  <c r="BL63" i="27"/>
  <c r="BH63" i="27"/>
  <c r="BD63" i="27"/>
  <c r="AZ63" i="27"/>
  <c r="AV63" i="27"/>
  <c r="AR63" i="27"/>
  <c r="AN63" i="27"/>
  <c r="AJ63" i="27"/>
  <c r="AF63" i="27"/>
  <c r="AB63" i="27"/>
  <c r="X63" i="27"/>
  <c r="T63" i="27"/>
  <c r="P63" i="27"/>
  <c r="L63" i="27"/>
  <c r="H63" i="27"/>
  <c r="D63" i="27"/>
  <c r="BY63" i="27"/>
  <c r="BQ63" i="27"/>
  <c r="BI63" i="27"/>
  <c r="BA63" i="27"/>
  <c r="AS63" i="27"/>
  <c r="AK63" i="27"/>
  <c r="AC63" i="27"/>
  <c r="U63" i="27"/>
  <c r="M63" i="27"/>
  <c r="E63" i="27"/>
  <c r="BW63" i="27"/>
  <c r="BO63" i="27"/>
  <c r="BG63" i="27"/>
  <c r="AY63" i="27"/>
  <c r="AQ63" i="27"/>
  <c r="AI63" i="27"/>
  <c r="AA63" i="27"/>
  <c r="S63" i="27"/>
  <c r="K63" i="27"/>
  <c r="C63" i="27"/>
  <c r="BU63" i="27"/>
  <c r="BM63" i="27"/>
  <c r="BE63" i="27"/>
  <c r="AW63" i="27"/>
  <c r="AO63" i="27"/>
  <c r="AG63" i="27"/>
  <c r="Y63" i="27"/>
  <c r="Q63" i="27"/>
  <c r="I63" i="27"/>
  <c r="CA63" i="27"/>
  <c r="BS63" i="27"/>
  <c r="BK63" i="27"/>
  <c r="BC63" i="27"/>
  <c r="AU63" i="27"/>
  <c r="AM63" i="27"/>
  <c r="AE63" i="27"/>
  <c r="W63" i="27"/>
  <c r="O63" i="27"/>
  <c r="G63" i="27"/>
  <c r="BU124" i="25"/>
  <c r="BE124" i="25"/>
  <c r="BR124" i="25"/>
  <c r="BB124" i="25"/>
  <c r="AL124" i="25"/>
  <c r="V124" i="25"/>
  <c r="F124" i="25"/>
  <c r="AI124" i="25"/>
  <c r="M124" i="25"/>
  <c r="BT124" i="25"/>
  <c r="W124" i="25"/>
  <c r="AA124" i="25"/>
  <c r="AZ124" i="25"/>
  <c r="I124" i="25"/>
  <c r="AK124" i="25"/>
  <c r="BQ124" i="25"/>
  <c r="BA124" i="25"/>
  <c r="BN124" i="25"/>
  <c r="AX124" i="25"/>
  <c r="AH124" i="25"/>
  <c r="R124" i="25"/>
  <c r="B124" i="25"/>
  <c r="AY124" i="25"/>
  <c r="AC124" i="25"/>
  <c r="H124" i="25"/>
  <c r="BL124" i="25"/>
  <c r="AM124" i="25"/>
  <c r="Q124" i="25"/>
  <c r="BS124" i="25"/>
  <c r="AQ124" i="25"/>
  <c r="U124" i="25"/>
  <c r="AU124" i="25"/>
  <c r="D124" i="25"/>
  <c r="BJ124" i="25"/>
  <c r="N124" i="25"/>
  <c r="BW124" i="25"/>
  <c r="X124" i="25"/>
  <c r="C124" i="25"/>
  <c r="BD124" i="25"/>
  <c r="AG124" i="25"/>
  <c r="BK124" i="25"/>
  <c r="P124" i="25"/>
  <c r="T124" i="25"/>
  <c r="BM124" i="25"/>
  <c r="BZ124" i="25"/>
  <c r="AT124" i="25"/>
  <c r="AD124" i="25"/>
  <c r="AS124" i="25"/>
  <c r="L124" i="25"/>
  <c r="AO124" i="25"/>
  <c r="BY124" i="25"/>
  <c r="BI124" i="25"/>
  <c r="BV124" i="25"/>
  <c r="BF124" i="25"/>
  <c r="AP124" i="25"/>
  <c r="Z124" i="25"/>
  <c r="J124" i="25"/>
  <c r="BO124" i="25"/>
  <c r="AN124" i="25"/>
  <c r="S124" i="25"/>
  <c r="A125" i="25"/>
  <c r="AW124" i="25"/>
  <c r="AB124" i="25"/>
  <c r="G124" i="25"/>
  <c r="BC124" i="25"/>
  <c r="AF124" i="25"/>
  <c r="K124" i="25"/>
  <c r="BH124" i="25"/>
  <c r="AJ124" i="25"/>
  <c r="O124" i="25"/>
  <c r="BG124" i="25"/>
  <c r="AR124" i="25"/>
  <c r="CA124" i="25"/>
  <c r="AV124" i="25"/>
  <c r="E124" i="25"/>
  <c r="AE124" i="25"/>
  <c r="BX124" i="25"/>
  <c r="Y124" i="25"/>
  <c r="BP124" i="25"/>
  <c r="B63" i="27" l="1"/>
  <c r="A64" i="27" s="1"/>
  <c r="AF125" i="25"/>
  <c r="BP125" i="25"/>
  <c r="BW125" i="25"/>
  <c r="BB125" i="25"/>
  <c r="AL125" i="25"/>
  <c r="V125" i="25"/>
  <c r="F125" i="25"/>
  <c r="BS125" i="25"/>
  <c r="AY125" i="25"/>
  <c r="AI125" i="25"/>
  <c r="S125" i="25"/>
  <c r="C125" i="25"/>
  <c r="AR125" i="25"/>
  <c r="L125" i="25"/>
  <c r="AW125" i="25"/>
  <c r="Q125" i="25"/>
  <c r="BE125" i="25"/>
  <c r="X125" i="25"/>
  <c r="BK125" i="25"/>
  <c r="AC125" i="25"/>
  <c r="BL125" i="25"/>
  <c r="AX125" i="25"/>
  <c r="AH125" i="25"/>
  <c r="R125" i="25"/>
  <c r="B125" i="25"/>
  <c r="BN125" i="25"/>
  <c r="AU125" i="25"/>
  <c r="O125" i="25"/>
  <c r="BU125" i="25"/>
  <c r="AJ125" i="25"/>
  <c r="D125" i="25"/>
  <c r="AO125" i="25"/>
  <c r="AV125" i="25"/>
  <c r="P125" i="25"/>
  <c r="BA125" i="25"/>
  <c r="U125" i="25"/>
  <c r="BQ125" i="25"/>
  <c r="BZ125" i="25"/>
  <c r="H125" i="25"/>
  <c r="AS125" i="25"/>
  <c r="G125" i="25"/>
  <c r="BF125" i="25"/>
  <c r="BV125" i="25"/>
  <c r="BR125" i="25"/>
  <c r="AE125" i="25"/>
  <c r="I125" i="25"/>
  <c r="M125" i="25"/>
  <c r="BT125" i="25"/>
  <c r="BG125" i="25"/>
  <c r="AP125" i="25"/>
  <c r="J125" i="25"/>
  <c r="BC125" i="25"/>
  <c r="W125" i="25"/>
  <c r="T125" i="25"/>
  <c r="BO125" i="25"/>
  <c r="E125" i="25"/>
  <c r="BX125" i="25"/>
  <c r="BH125" i="25"/>
  <c r="BM125" i="25"/>
  <c r="AT125" i="25"/>
  <c r="AD125" i="25"/>
  <c r="N125" i="25"/>
  <c r="CA125" i="25"/>
  <c r="BI125" i="25"/>
  <c r="AQ125" i="25"/>
  <c r="AA125" i="25"/>
  <c r="K125" i="25"/>
  <c r="BJ125" i="25"/>
  <c r="AB125" i="25"/>
  <c r="AG125" i="25"/>
  <c r="AN125" i="25"/>
  <c r="BD125" i="25"/>
  <c r="Z125" i="25"/>
  <c r="BY125" i="25"/>
  <c r="AM125" i="25"/>
  <c r="AZ125" i="25"/>
  <c r="Y125" i="25"/>
  <c r="AK125" i="25"/>
  <c r="CA64" i="27" l="1"/>
  <c r="BW64" i="27"/>
  <c r="BS64" i="27"/>
  <c r="BO64" i="27"/>
  <c r="BK64" i="27"/>
  <c r="BG64" i="27"/>
  <c r="BC64" i="27"/>
  <c r="AY64" i="27"/>
  <c r="AU64" i="27"/>
  <c r="AQ64" i="27"/>
  <c r="AM64" i="27"/>
  <c r="AI64" i="27"/>
  <c r="AE64" i="27"/>
  <c r="AA64" i="27"/>
  <c r="W64" i="27"/>
  <c r="S64" i="27"/>
  <c r="O64" i="27"/>
  <c r="K64" i="27"/>
  <c r="G64" i="27"/>
  <c r="C64" i="27"/>
  <c r="BZ64" i="27"/>
  <c r="BV64" i="27"/>
  <c r="BR64" i="27"/>
  <c r="BN64" i="27"/>
  <c r="BJ64" i="27"/>
  <c r="BF64" i="27"/>
  <c r="BB64" i="27"/>
  <c r="AX64" i="27"/>
  <c r="AT64" i="27"/>
  <c r="AP64" i="27"/>
  <c r="AL64" i="27"/>
  <c r="AH64" i="27"/>
  <c r="AD64" i="27"/>
  <c r="Z64" i="27"/>
  <c r="V64" i="27"/>
  <c r="R64" i="27"/>
  <c r="N64" i="27"/>
  <c r="J64" i="27"/>
  <c r="F64" i="27"/>
  <c r="BY64" i="27"/>
  <c r="BU64" i="27"/>
  <c r="BQ64" i="27"/>
  <c r="BM64" i="27"/>
  <c r="BI64" i="27"/>
  <c r="BE64" i="27"/>
  <c r="BA64" i="27"/>
  <c r="AW64" i="27"/>
  <c r="AS64" i="27"/>
  <c r="AO64" i="27"/>
  <c r="AK64" i="27"/>
  <c r="AG64" i="27"/>
  <c r="AC64" i="27"/>
  <c r="Y64" i="27"/>
  <c r="U64" i="27"/>
  <c r="Q64" i="27"/>
  <c r="M64" i="27"/>
  <c r="I64" i="27"/>
  <c r="E64" i="27"/>
  <c r="BX64" i="27"/>
  <c r="BH64" i="27"/>
  <c r="AR64" i="27"/>
  <c r="AB64" i="27"/>
  <c r="L64" i="27"/>
  <c r="BT64" i="27"/>
  <c r="BD64" i="27"/>
  <c r="AN64" i="27"/>
  <c r="X64" i="27"/>
  <c r="H64" i="27"/>
  <c r="BP64" i="27"/>
  <c r="AZ64" i="27"/>
  <c r="AJ64" i="27"/>
  <c r="T64" i="27"/>
  <c r="D64" i="27"/>
  <c r="CB64" i="27"/>
  <c r="BL64" i="27"/>
  <c r="AV64" i="27"/>
  <c r="AF64" i="27"/>
  <c r="P64" i="27"/>
  <c r="B64" i="27" l="1"/>
  <c r="A65" i="27" s="1"/>
  <c r="CB65" i="27" l="1"/>
  <c r="BX65" i="27"/>
  <c r="BT65" i="27"/>
  <c r="BP65" i="27"/>
  <c r="BL65" i="27"/>
  <c r="BH65" i="27"/>
  <c r="BD65" i="27"/>
  <c r="AZ65" i="27"/>
  <c r="AV65" i="27"/>
  <c r="AR65" i="27"/>
  <c r="AN65" i="27"/>
  <c r="AJ65" i="27"/>
  <c r="AF65" i="27"/>
  <c r="AB65" i="27"/>
  <c r="X65" i="27"/>
  <c r="T65" i="27"/>
  <c r="P65" i="27"/>
  <c r="L65" i="27"/>
  <c r="H65" i="27"/>
  <c r="D65" i="27"/>
  <c r="CA65" i="27"/>
  <c r="BW65" i="27"/>
  <c r="BS65" i="27"/>
  <c r="BO65" i="27"/>
  <c r="BK65" i="27"/>
  <c r="BG65" i="27"/>
  <c r="BC65" i="27"/>
  <c r="AY65" i="27"/>
  <c r="AU65" i="27"/>
  <c r="AQ65" i="27"/>
  <c r="AM65" i="27"/>
  <c r="AI65" i="27"/>
  <c r="AE65" i="27"/>
  <c r="AA65" i="27"/>
  <c r="W65" i="27"/>
  <c r="S65" i="27"/>
  <c r="O65" i="27"/>
  <c r="K65" i="27"/>
  <c r="G65" i="27"/>
  <c r="C65" i="27"/>
  <c r="BZ65" i="27"/>
  <c r="BV65" i="27"/>
  <c r="BR65" i="27"/>
  <c r="BN65" i="27"/>
  <c r="BJ65" i="27"/>
  <c r="BF65" i="27"/>
  <c r="BB65" i="27"/>
  <c r="AX65" i="27"/>
  <c r="AT65" i="27"/>
  <c r="AP65" i="27"/>
  <c r="AL65" i="27"/>
  <c r="AH65" i="27"/>
  <c r="AD65" i="27"/>
  <c r="Z65" i="27"/>
  <c r="V65" i="27"/>
  <c r="R65" i="27"/>
  <c r="N65" i="27"/>
  <c r="J65" i="27"/>
  <c r="F65" i="27"/>
  <c r="BY65" i="27"/>
  <c r="BI65" i="27"/>
  <c r="AS65" i="27"/>
  <c r="AC65" i="27"/>
  <c r="M65" i="27"/>
  <c r="BU65" i="27"/>
  <c r="BE65" i="27"/>
  <c r="AO65" i="27"/>
  <c r="Y65" i="27"/>
  <c r="I65" i="27"/>
  <c r="BQ65" i="27"/>
  <c r="BA65" i="27"/>
  <c r="AK65" i="27"/>
  <c r="U65" i="27"/>
  <c r="E65" i="27"/>
  <c r="BM65" i="27"/>
  <c r="AW65" i="27"/>
  <c r="AG65" i="27"/>
  <c r="Q65" i="27"/>
  <c r="B65" i="27" l="1"/>
  <c r="J207" i="3"/>
  <c r="I207" i="3" l="1"/>
  <c r="K207" i="3"/>
  <c r="J208" i="3"/>
  <c r="I208" i="3" l="1"/>
  <c r="K208" i="3"/>
  <c r="L207" i="3" s="1"/>
  <c r="J231" i="3"/>
  <c r="I231" i="3" l="1"/>
  <c r="K231" i="3"/>
  <c r="J128" i="3"/>
  <c r="I128" i="3" l="1"/>
  <c r="K128" i="3"/>
  <c r="J351" i="3"/>
  <c r="I351" i="3" l="1"/>
  <c r="K351" i="3"/>
  <c r="J230" i="3"/>
  <c r="I230" i="3" l="1"/>
  <c r="K230" i="3"/>
  <c r="L230" i="3" s="1"/>
  <c r="J270" i="3"/>
  <c r="K270" i="3" l="1"/>
  <c r="I270" i="3"/>
  <c r="J420" i="3"/>
  <c r="I420" i="3" l="1"/>
  <c r="K420" i="3"/>
  <c r="J502" i="3"/>
  <c r="I502" i="3" l="1"/>
  <c r="K502" i="3"/>
  <c r="J465" i="3"/>
  <c r="I465" i="3" l="1"/>
  <c r="K465" i="3"/>
  <c r="J195" i="3"/>
  <c r="I195" i="3" l="1"/>
  <c r="K195" i="3"/>
  <c r="J309" i="3"/>
  <c r="I309" i="3" l="1"/>
  <c r="K309" i="3"/>
  <c r="J310" i="3"/>
  <c r="I310" i="3" l="1"/>
  <c r="K310" i="3"/>
  <c r="L309" i="3" s="1"/>
  <c r="J7" i="3"/>
  <c r="I7" i="3" l="1"/>
  <c r="K7" i="3"/>
  <c r="J57" i="3"/>
  <c r="I57" i="3" l="1"/>
  <c r="K57" i="3"/>
  <c r="J367" i="3"/>
  <c r="I367" i="3" l="1"/>
  <c r="K367" i="3"/>
  <c r="J164" i="3"/>
  <c r="I164" i="3" l="1"/>
  <c r="K164" i="3"/>
  <c r="J433" i="3"/>
  <c r="I433" i="3" l="1"/>
  <c r="K433" i="3"/>
  <c r="J339" i="3"/>
  <c r="I339" i="3" l="1"/>
  <c r="K339" i="3"/>
  <c r="J8" i="3"/>
  <c r="I8" i="3" l="1"/>
  <c r="K8" i="3"/>
  <c r="L7" i="3" s="1"/>
  <c r="J124" i="3"/>
  <c r="I124" i="3" l="1"/>
  <c r="K124" i="3"/>
  <c r="J286" i="3"/>
  <c r="I286" i="3" l="1"/>
  <c r="K286" i="3"/>
  <c r="J163" i="3"/>
  <c r="I163" i="3" l="1"/>
  <c r="K163" i="3"/>
  <c r="L163" i="3" s="1"/>
  <c r="J413" i="3"/>
  <c r="I413" i="3" l="1"/>
  <c r="K413" i="3"/>
  <c r="J335" i="3"/>
  <c r="K335" i="3" l="1"/>
  <c r="I335" i="3"/>
  <c r="J304" i="3"/>
  <c r="I304" i="3" l="1"/>
  <c r="K304" i="3"/>
  <c r="J30" i="3"/>
  <c r="I30" i="3" l="1"/>
  <c r="K30" i="3"/>
  <c r="J47" i="3"/>
  <c r="K47" i="3" l="1"/>
  <c r="I47" i="3"/>
  <c r="J2" i="3"/>
  <c r="J378" i="3"/>
  <c r="I378" i="3" l="1"/>
  <c r="K378" i="3"/>
  <c r="J70" i="3"/>
  <c r="I70" i="3" l="1"/>
  <c r="K70" i="3"/>
  <c r="J71" i="3"/>
  <c r="I71" i="3" l="1"/>
  <c r="K71" i="3"/>
  <c r="L70" i="3" s="1"/>
  <c r="J394" i="3"/>
  <c r="I394" i="3" l="1"/>
  <c r="K394" i="3"/>
  <c r="J105" i="3"/>
  <c r="I105" i="3" l="1"/>
  <c r="K105" i="3"/>
  <c r="J331" i="3"/>
  <c r="I331" i="3" l="1"/>
  <c r="K331" i="3"/>
  <c r="J332" i="3"/>
  <c r="I332" i="3" l="1"/>
  <c r="K332" i="3"/>
  <c r="L331" i="3" s="1"/>
  <c r="J17" i="3"/>
  <c r="I17" i="3" l="1"/>
  <c r="K17" i="3"/>
  <c r="J393" i="3"/>
  <c r="K393" i="3" l="1"/>
  <c r="L393" i="3" s="1"/>
  <c r="I393" i="3"/>
  <c r="J24" i="3"/>
  <c r="I24" i="3" l="1"/>
  <c r="K24" i="3"/>
  <c r="J501" i="3"/>
  <c r="I501" i="3" l="1"/>
  <c r="K501" i="3"/>
  <c r="L501" i="3" s="1"/>
  <c r="J229" i="3"/>
  <c r="K229" i="3" l="1"/>
  <c r="L229" i="3" s="1"/>
  <c r="I229" i="3"/>
  <c r="J338" i="3"/>
  <c r="K338" i="3" l="1"/>
  <c r="L338" i="3" s="1"/>
  <c r="I338" i="3"/>
  <c r="J253" i="3"/>
  <c r="K253" i="3" l="1"/>
  <c r="I253" i="3"/>
  <c r="J298" i="3"/>
  <c r="I298" i="3" l="1"/>
  <c r="K298" i="3"/>
  <c r="J484" i="3"/>
  <c r="I484" i="3" l="1"/>
  <c r="K484" i="3"/>
  <c r="J365" i="3"/>
  <c r="I365" i="3" l="1"/>
  <c r="K365" i="3"/>
  <c r="J366" i="3"/>
  <c r="I366" i="3" l="1"/>
  <c r="K366" i="3"/>
  <c r="L365" i="3" s="1"/>
  <c r="J349" i="3"/>
  <c r="I349" i="3" l="1"/>
  <c r="L366" i="3"/>
  <c r="K349" i="3"/>
  <c r="J350" i="3"/>
  <c r="I350" i="3" l="1"/>
  <c r="K350" i="3"/>
  <c r="L349" i="3" s="1"/>
  <c r="J243" i="3"/>
  <c r="I243" i="3" l="1"/>
  <c r="L350" i="3"/>
  <c r="K243" i="3"/>
  <c r="J390" i="3"/>
  <c r="I390" i="3" l="1"/>
  <c r="K390" i="3"/>
  <c r="J51" i="3"/>
  <c r="I51" i="3" l="1"/>
  <c r="K51" i="3"/>
  <c r="J267" i="3"/>
  <c r="I267" i="3" l="1"/>
  <c r="K267" i="3"/>
  <c r="J145" i="3"/>
  <c r="I145" i="3" l="1"/>
  <c r="K145" i="3"/>
  <c r="J72" i="3"/>
  <c r="I72" i="3" l="1"/>
  <c r="K72" i="3"/>
  <c r="L71" i="3" s="1"/>
  <c r="J113" i="3"/>
  <c r="I113" i="3" l="1"/>
  <c r="K113" i="3"/>
  <c r="J114" i="3"/>
  <c r="I114" i="3" l="1"/>
  <c r="K114" i="3"/>
  <c r="L113" i="3" s="1"/>
  <c r="J496" i="3"/>
  <c r="I496" i="3" l="1"/>
  <c r="K496" i="3"/>
  <c r="J497" i="3"/>
  <c r="I497" i="3" l="1"/>
  <c r="K497" i="3"/>
  <c r="L496" i="3" s="1"/>
  <c r="J368" i="3"/>
  <c r="I368" i="3" l="1"/>
  <c r="K368" i="3"/>
  <c r="L367" i="3" s="1"/>
  <c r="J428" i="3"/>
  <c r="I428" i="3" l="1"/>
  <c r="K428" i="3"/>
  <c r="J285" i="3"/>
  <c r="I285" i="3" l="1"/>
  <c r="K285" i="3"/>
  <c r="L285" i="3" s="1"/>
  <c r="J185" i="3"/>
  <c r="I185" i="3" l="1"/>
  <c r="K185" i="3"/>
  <c r="J204" i="3"/>
  <c r="I204" i="3" l="1"/>
  <c r="K204" i="3"/>
  <c r="J67" i="3"/>
  <c r="I67" i="3" l="1"/>
  <c r="K67" i="3"/>
  <c r="J68" i="3"/>
  <c r="I68" i="3" l="1"/>
  <c r="K68" i="3"/>
  <c r="L67" i="3" s="1"/>
  <c r="J69" i="3"/>
  <c r="I69" i="3" l="1"/>
  <c r="K69" i="3"/>
  <c r="L68" i="3" s="1"/>
  <c r="J193" i="3"/>
  <c r="I193" i="3" l="1"/>
  <c r="L69" i="3"/>
  <c r="K193" i="3"/>
  <c r="J194" i="3"/>
  <c r="I194" i="3" l="1"/>
  <c r="K194" i="3"/>
  <c r="L193" i="3" s="1"/>
  <c r="J66" i="3"/>
  <c r="K66" i="3" l="1"/>
  <c r="L66" i="3" s="1"/>
  <c r="I66" i="3"/>
  <c r="L194" i="3"/>
  <c r="J295" i="3"/>
  <c r="I295" i="3" l="1"/>
  <c r="K295" i="3"/>
  <c r="J296" i="3"/>
  <c r="I296" i="3" l="1"/>
  <c r="K296" i="3"/>
  <c r="J297" i="3"/>
  <c r="I297" i="3" l="1"/>
  <c r="L295" i="3"/>
  <c r="K297" i="3"/>
  <c r="L297" i="3" s="1"/>
  <c r="J103" i="3"/>
  <c r="I103" i="3" l="1"/>
  <c r="L296" i="3"/>
  <c r="K103" i="3"/>
  <c r="J104" i="3"/>
  <c r="I104" i="3" l="1"/>
  <c r="K104" i="3"/>
  <c r="L103" i="3" s="1"/>
  <c r="J182" i="3"/>
  <c r="K182" i="3" l="1"/>
  <c r="I182" i="3"/>
  <c r="L104" i="3"/>
  <c r="J409" i="3"/>
  <c r="I409" i="3" l="1"/>
  <c r="K409" i="3"/>
  <c r="J277" i="3"/>
  <c r="I277" i="3" l="1"/>
  <c r="K277" i="3"/>
  <c r="J179" i="3"/>
  <c r="I179" i="3" l="1"/>
  <c r="K179" i="3"/>
  <c r="J259" i="3"/>
  <c r="I259" i="3" l="1"/>
  <c r="K259" i="3"/>
  <c r="J260" i="3"/>
  <c r="I260" i="3" l="1"/>
  <c r="K260" i="3"/>
  <c r="L259" i="3" s="1"/>
  <c r="J20" i="3"/>
  <c r="I20" i="3" l="1"/>
  <c r="K20" i="3"/>
  <c r="J364" i="3"/>
  <c r="K364" i="3" l="1"/>
  <c r="L364" i="3" s="1"/>
  <c r="I364" i="3"/>
  <c r="J220" i="3"/>
  <c r="I220" i="3" l="1"/>
  <c r="K220" i="3"/>
  <c r="J299" i="3"/>
  <c r="I299" i="3" l="1"/>
  <c r="K299" i="3"/>
  <c r="L298" i="3" s="1"/>
  <c r="J300" i="3"/>
  <c r="I300" i="3" l="1"/>
  <c r="K300" i="3"/>
  <c r="L299" i="3" s="1"/>
  <c r="J344" i="3"/>
  <c r="I344" i="3" l="1"/>
  <c r="K344" i="3"/>
  <c r="J389" i="3"/>
  <c r="I389" i="3" l="1"/>
  <c r="K389" i="3"/>
  <c r="L389" i="3" s="1"/>
  <c r="J216" i="3"/>
  <c r="I216" i="3" l="1"/>
  <c r="K216" i="3"/>
  <c r="J217" i="3"/>
  <c r="I217" i="3" l="1"/>
  <c r="K217" i="3"/>
  <c r="L216" i="3" s="1"/>
  <c r="J498" i="3"/>
  <c r="I498" i="3" l="1"/>
  <c r="K498" i="3"/>
  <c r="L497" i="3" s="1"/>
  <c r="J424" i="3"/>
  <c r="K424" i="3" l="1"/>
  <c r="I424" i="3"/>
  <c r="J340" i="3"/>
  <c r="I340" i="3" l="1"/>
  <c r="K340" i="3"/>
  <c r="L339" i="3" s="1"/>
  <c r="J341" i="3"/>
  <c r="I341" i="3" l="1"/>
  <c r="K341" i="3"/>
  <c r="L340" i="3" s="1"/>
  <c r="J372" i="3"/>
  <c r="I372" i="3" l="1"/>
  <c r="K372" i="3"/>
  <c r="J385" i="3"/>
  <c r="I385" i="3" l="1"/>
  <c r="K385" i="3"/>
  <c r="J485" i="3"/>
  <c r="I485" i="3" l="1"/>
  <c r="K485" i="3"/>
  <c r="L484" i="3" s="1"/>
  <c r="J410" i="3"/>
  <c r="I410" i="3" l="1"/>
  <c r="K410" i="3"/>
  <c r="L409" i="3" s="1"/>
  <c r="J336" i="3"/>
  <c r="I336" i="3" l="1"/>
  <c r="K336" i="3"/>
  <c r="L335" i="3" s="1"/>
  <c r="J337" i="3"/>
  <c r="I337" i="3" l="1"/>
  <c r="K337" i="3"/>
  <c r="L336" i="3" s="1"/>
  <c r="J215" i="3"/>
  <c r="I215" i="3" l="1"/>
  <c r="K215" i="3"/>
  <c r="L215" i="3" s="1"/>
  <c r="L337" i="3"/>
  <c r="J469" i="3"/>
  <c r="I469" i="3" l="1"/>
  <c r="K469" i="3"/>
  <c r="J470" i="3"/>
  <c r="I470" i="3" l="1"/>
  <c r="K470" i="3"/>
  <c r="L469" i="3" s="1"/>
  <c r="J436" i="3"/>
  <c r="I436" i="3" l="1"/>
  <c r="K436" i="3"/>
  <c r="J437" i="3"/>
  <c r="I437" i="3" l="1"/>
  <c r="K437" i="3"/>
  <c r="L436" i="3" s="1"/>
  <c r="J52" i="3"/>
  <c r="I52" i="3" l="1"/>
  <c r="K52" i="3"/>
  <c r="L51" i="3" s="1"/>
  <c r="J180" i="3"/>
  <c r="I180" i="3" l="1"/>
  <c r="K180" i="3"/>
  <c r="L179" i="3" s="1"/>
  <c r="J181" i="3"/>
  <c r="I181" i="3" l="1"/>
  <c r="K181" i="3"/>
  <c r="L180" i="3" s="1"/>
  <c r="J223" i="3"/>
  <c r="I223" i="3" l="1"/>
  <c r="L181" i="3"/>
  <c r="K223" i="3"/>
  <c r="J311" i="3"/>
  <c r="I311" i="3" l="1"/>
  <c r="K311" i="3"/>
  <c r="L310" i="3" s="1"/>
  <c r="J33" i="3"/>
  <c r="I33" i="3" l="1"/>
  <c r="K33" i="3"/>
  <c r="J38" i="3"/>
  <c r="I38" i="3" l="1"/>
  <c r="K38" i="3"/>
  <c r="J39" i="3"/>
  <c r="I39" i="3" l="1"/>
  <c r="K39" i="3"/>
  <c r="L38" i="3" s="1"/>
  <c r="J325" i="3"/>
  <c r="K325" i="3" l="1"/>
  <c r="I325" i="3"/>
  <c r="J88" i="3"/>
  <c r="I88" i="3" l="1"/>
  <c r="K88" i="3"/>
  <c r="J263" i="3"/>
  <c r="I263" i="3" l="1"/>
  <c r="K263" i="3"/>
  <c r="J73" i="3"/>
  <c r="I73" i="3" l="1"/>
  <c r="K73" i="3"/>
  <c r="L72" i="3" s="1"/>
  <c r="J238" i="3"/>
  <c r="I238" i="3" l="1"/>
  <c r="K238" i="3"/>
  <c r="J386" i="3"/>
  <c r="I386" i="3" l="1"/>
  <c r="K386" i="3"/>
  <c r="L385" i="3" s="1"/>
  <c r="J247" i="3"/>
  <c r="I247" i="3" l="1"/>
  <c r="K247" i="3"/>
  <c r="J371" i="3"/>
  <c r="I371" i="3" l="1"/>
  <c r="K371" i="3"/>
  <c r="L371" i="3" s="1"/>
  <c r="J169" i="3"/>
  <c r="I169" i="3" l="1"/>
  <c r="K169" i="3"/>
  <c r="J170" i="3"/>
  <c r="I170" i="3" l="1"/>
  <c r="K170" i="3"/>
  <c r="L169" i="3" s="1"/>
  <c r="J250" i="3"/>
  <c r="I250" i="3" l="1"/>
  <c r="K250" i="3"/>
  <c r="J431" i="3"/>
  <c r="I431" i="3" l="1"/>
  <c r="K431" i="3"/>
  <c r="J432" i="3"/>
  <c r="I432" i="3" l="1"/>
  <c r="K432" i="3"/>
  <c r="L431" i="3" s="1"/>
  <c r="J131" i="3"/>
  <c r="I131" i="3" l="1"/>
  <c r="L432" i="3"/>
  <c r="K131" i="3"/>
  <c r="J132" i="3"/>
  <c r="I132" i="3" l="1"/>
  <c r="K132" i="3"/>
  <c r="L131" i="3" s="1"/>
  <c r="J6" i="3"/>
  <c r="I6" i="3" l="1"/>
  <c r="K6" i="3"/>
  <c r="L6" i="3" s="1"/>
  <c r="J125" i="3"/>
  <c r="I125" i="3" l="1"/>
  <c r="K125" i="3"/>
  <c r="L124" i="3" s="1"/>
  <c r="J352" i="3"/>
  <c r="I352" i="3" l="1"/>
  <c r="K352" i="3"/>
  <c r="L351" i="3" s="1"/>
  <c r="J353" i="3"/>
  <c r="I353" i="3" l="1"/>
  <c r="K353" i="3"/>
  <c r="L352" i="3" s="1"/>
  <c r="J248" i="3"/>
  <c r="I248" i="3" l="1"/>
  <c r="K248" i="3"/>
  <c r="L247" i="3" s="1"/>
  <c r="J249" i="3"/>
  <c r="I249" i="3" l="1"/>
  <c r="K249" i="3"/>
  <c r="L248" i="3" s="1"/>
  <c r="J58" i="3"/>
  <c r="I58" i="3" l="1"/>
  <c r="L249" i="3"/>
  <c r="K58" i="3"/>
  <c r="L57" i="3" s="1"/>
  <c r="J59" i="3"/>
  <c r="I59" i="3" l="1"/>
  <c r="K59" i="3"/>
  <c r="L58" i="3" s="1"/>
  <c r="J301" i="3"/>
  <c r="I301" i="3" l="1"/>
  <c r="K301" i="3"/>
  <c r="L300" i="3" s="1"/>
  <c r="J345" i="3"/>
  <c r="I345" i="3" l="1"/>
  <c r="K345" i="3"/>
  <c r="L344" i="3" s="1"/>
  <c r="J196" i="3"/>
  <c r="I196" i="3" l="1"/>
  <c r="K196" i="3"/>
  <c r="L195" i="3" s="1"/>
  <c r="J129" i="3"/>
  <c r="I129" i="3" l="1"/>
  <c r="K129" i="3"/>
  <c r="L128" i="3" s="1"/>
  <c r="J130" i="3"/>
  <c r="I130" i="3" l="1"/>
  <c r="K130" i="3"/>
  <c r="L129" i="3" s="1"/>
  <c r="J391" i="3"/>
  <c r="L130" i="3" l="1"/>
  <c r="I391" i="3"/>
  <c r="K391" i="3"/>
  <c r="L390" i="3" s="1"/>
  <c r="J392" i="3"/>
  <c r="I392" i="3" l="1"/>
  <c r="K392" i="3"/>
  <c r="L391" i="3" s="1"/>
  <c r="J280" i="3"/>
  <c r="L392" i="3" l="1"/>
  <c r="I280" i="3"/>
  <c r="K280" i="3"/>
  <c r="J379" i="3"/>
  <c r="I379" i="3" l="1"/>
  <c r="K379" i="3"/>
  <c r="L378" i="3" s="1"/>
  <c r="J380" i="3"/>
  <c r="I380" i="3" l="1"/>
  <c r="K380" i="3"/>
  <c r="L379" i="3" s="1"/>
  <c r="J373" i="3"/>
  <c r="I373" i="3" l="1"/>
  <c r="K373" i="3"/>
  <c r="L372" i="3" s="1"/>
  <c r="J200" i="3"/>
  <c r="I200" i="3" l="1"/>
  <c r="K200" i="3"/>
  <c r="J201" i="3"/>
  <c r="I201" i="3" l="1"/>
  <c r="K201" i="3"/>
  <c r="L200" i="3" s="1"/>
  <c r="J256" i="3"/>
  <c r="I256" i="3" l="1"/>
  <c r="K256" i="3"/>
  <c r="J176" i="3"/>
  <c r="I176" i="3" l="1"/>
  <c r="K176" i="3"/>
  <c r="J98" i="3"/>
  <c r="I98" i="3" l="1"/>
  <c r="K98" i="3"/>
  <c r="J346" i="3"/>
  <c r="I346" i="3" l="1"/>
  <c r="K346" i="3"/>
  <c r="L345" i="3" s="1"/>
  <c r="J40" i="3"/>
  <c r="I40" i="3" l="1"/>
  <c r="K40" i="3"/>
  <c r="L39" i="3" s="1"/>
  <c r="J197" i="3"/>
  <c r="I197" i="3" l="1"/>
  <c r="K197" i="3"/>
  <c r="L196" i="3" s="1"/>
  <c r="J239" i="3"/>
  <c r="I239" i="3" l="1"/>
  <c r="K239" i="3"/>
  <c r="L238" i="3" s="1"/>
  <c r="J234" i="3"/>
  <c r="I234" i="3" l="1"/>
  <c r="K234" i="3"/>
  <c r="J235" i="3"/>
  <c r="I235" i="3" l="1"/>
  <c r="K235" i="3"/>
  <c r="L234" i="3" s="1"/>
  <c r="J188" i="3"/>
  <c r="I188" i="3" l="1"/>
  <c r="K188" i="3"/>
  <c r="J342" i="3"/>
  <c r="I342" i="3" l="1"/>
  <c r="K342" i="3"/>
  <c r="L341" i="3" s="1"/>
  <c r="J343" i="3"/>
  <c r="I343" i="3" l="1"/>
  <c r="K343" i="3"/>
  <c r="L342" i="3" s="1"/>
  <c r="J387" i="3"/>
  <c r="I387" i="3" l="1"/>
  <c r="L343" i="3"/>
  <c r="K387" i="3"/>
  <c r="L386" i="3" s="1"/>
  <c r="J388" i="3"/>
  <c r="I388" i="3" l="1"/>
  <c r="K388" i="3"/>
  <c r="L387" i="3" s="1"/>
  <c r="J99" i="3"/>
  <c r="I99" i="3" l="1"/>
  <c r="L388" i="3"/>
  <c r="K99" i="3"/>
  <c r="L98" i="3" s="1"/>
  <c r="J444" i="3"/>
  <c r="I444" i="3" l="1"/>
  <c r="K444" i="3"/>
  <c r="J149" i="3"/>
  <c r="K149" i="3" l="1"/>
  <c r="I149" i="3"/>
  <c r="J381" i="3"/>
  <c r="I381" i="3" l="1"/>
  <c r="K381" i="3"/>
  <c r="L380" i="3" s="1"/>
  <c r="J382" i="3"/>
  <c r="I382" i="3" l="1"/>
  <c r="K382" i="3"/>
  <c r="L381" i="3" s="1"/>
  <c r="J266" i="3"/>
  <c r="I266" i="3" l="1"/>
  <c r="K266" i="3"/>
  <c r="L266" i="3" s="1"/>
  <c r="J360" i="3"/>
  <c r="I360" i="3" l="1"/>
  <c r="K360" i="3"/>
  <c r="J95" i="3"/>
  <c r="K95" i="3" l="1"/>
  <c r="I95" i="3"/>
  <c r="J177" i="3"/>
  <c r="I177" i="3" l="1"/>
  <c r="K177" i="3"/>
  <c r="L176" i="3" s="1"/>
  <c r="J178" i="3"/>
  <c r="I178" i="3" l="1"/>
  <c r="K178" i="3"/>
  <c r="L177" i="3" s="1"/>
  <c r="J319" i="3"/>
  <c r="I319" i="3" l="1"/>
  <c r="L178" i="3"/>
  <c r="K319" i="3"/>
  <c r="J320" i="3"/>
  <c r="I320" i="3" l="1"/>
  <c r="K320" i="3"/>
  <c r="J292" i="3"/>
  <c r="I292" i="3" l="1"/>
  <c r="K292" i="3"/>
  <c r="L319" i="3"/>
  <c r="J363" i="3"/>
  <c r="I363" i="3" l="1"/>
  <c r="K363" i="3"/>
  <c r="L363" i="3" s="1"/>
  <c r="J240" i="3"/>
  <c r="I240" i="3" l="1"/>
  <c r="K240" i="3"/>
  <c r="L239" i="3" s="1"/>
  <c r="J53" i="3"/>
  <c r="I53" i="3" l="1"/>
  <c r="K53" i="3"/>
  <c r="L52" i="3" s="1"/>
  <c r="J54" i="3"/>
  <c r="I54" i="3" l="1"/>
  <c r="K54" i="3"/>
  <c r="L53" i="3" s="1"/>
  <c r="J21" i="3"/>
  <c r="I21" i="3" l="1"/>
  <c r="K21" i="3"/>
  <c r="L20" i="3" s="1"/>
  <c r="J213" i="3"/>
  <c r="I213" i="3" l="1"/>
  <c r="K213" i="3"/>
  <c r="J214" i="3"/>
  <c r="I214" i="3" l="1"/>
  <c r="K214" i="3"/>
  <c r="L214" i="3" s="1"/>
  <c r="J89" i="3"/>
  <c r="I89" i="3" l="1"/>
  <c r="L213" i="3"/>
  <c r="K89" i="3"/>
  <c r="L88" i="3" s="1"/>
  <c r="J90" i="3"/>
  <c r="I90" i="3" l="1"/>
  <c r="K90" i="3"/>
  <c r="L89" i="3" s="1"/>
  <c r="J228" i="3"/>
  <c r="I228" i="3" l="1"/>
  <c r="K228" i="3"/>
  <c r="L228" i="3" s="1"/>
  <c r="J460" i="3"/>
  <c r="I460" i="3" l="1"/>
  <c r="K460" i="3"/>
  <c r="J461" i="3"/>
  <c r="I461" i="3" l="1"/>
  <c r="K461" i="3"/>
  <c r="L460" i="3" s="1"/>
  <c r="J202" i="3"/>
  <c r="I202" i="3" l="1"/>
  <c r="K202" i="3"/>
  <c r="L201" i="3" s="1"/>
  <c r="J203" i="3"/>
  <c r="I203" i="3" l="1"/>
  <c r="K203" i="3"/>
  <c r="L202" i="3" s="1"/>
  <c r="J423" i="3"/>
  <c r="L203" i="3" l="1"/>
  <c r="K423" i="3"/>
  <c r="L423" i="3" s="1"/>
  <c r="I423" i="3"/>
  <c r="J41" i="3"/>
  <c r="I41" i="3" l="1"/>
  <c r="K41" i="3"/>
  <c r="L40" i="3" s="1"/>
  <c r="J42" i="3"/>
  <c r="I42" i="3" l="1"/>
  <c r="K42" i="3"/>
  <c r="L41" i="3" s="1"/>
  <c r="J28" i="3"/>
  <c r="I28" i="3" l="1"/>
  <c r="K28" i="3"/>
  <c r="J29" i="3"/>
  <c r="I29" i="3" l="1"/>
  <c r="K29" i="3"/>
  <c r="L28" i="3" s="1"/>
  <c r="J273" i="3"/>
  <c r="I273" i="3" l="1"/>
  <c r="L29" i="3"/>
  <c r="K273" i="3"/>
  <c r="J274" i="3"/>
  <c r="I274" i="3" l="1"/>
  <c r="K274" i="3"/>
  <c r="L273" i="3" s="1"/>
  <c r="J275" i="3"/>
  <c r="I275" i="3" l="1"/>
  <c r="K275" i="3"/>
  <c r="L274" i="3" s="1"/>
  <c r="J276" i="3"/>
  <c r="I276" i="3" l="1"/>
  <c r="K276" i="3"/>
  <c r="L275" i="3" s="1"/>
  <c r="J232" i="3"/>
  <c r="I232" i="3" l="1"/>
  <c r="L276" i="3"/>
  <c r="K232" i="3"/>
  <c r="L231" i="3" s="1"/>
  <c r="J233" i="3"/>
  <c r="I233" i="3" l="1"/>
  <c r="K233" i="3"/>
  <c r="L232" i="3" s="1"/>
  <c r="J4" i="3"/>
  <c r="I4" i="3" l="1"/>
  <c r="L233" i="3"/>
  <c r="K4" i="3"/>
  <c r="J5" i="3"/>
  <c r="I5" i="3" l="1"/>
  <c r="K5" i="3"/>
  <c r="L4" i="3" s="1"/>
  <c r="J126" i="3"/>
  <c r="I126" i="3" l="1"/>
  <c r="L5" i="3"/>
  <c r="K126" i="3"/>
  <c r="L125" i="3" s="1"/>
  <c r="J127" i="3"/>
  <c r="I127" i="3" l="1"/>
  <c r="K127" i="3"/>
  <c r="L126" i="3" s="1"/>
  <c r="J376" i="3"/>
  <c r="I376" i="3" l="1"/>
  <c r="L127" i="3"/>
  <c r="K376" i="3"/>
  <c r="J377" i="3"/>
  <c r="I377" i="3" l="1"/>
  <c r="K377" i="3"/>
  <c r="L376" i="3" s="1"/>
  <c r="J318" i="3"/>
  <c r="L377" i="3" l="1"/>
  <c r="I318" i="3"/>
  <c r="K318" i="3"/>
  <c r="L318" i="3" s="1"/>
  <c r="J153" i="3"/>
  <c r="I153" i="3" l="1"/>
  <c r="K153" i="3"/>
  <c r="J154" i="3"/>
  <c r="I154" i="3" l="1"/>
  <c r="K154" i="3"/>
  <c r="L153" i="3" s="1"/>
  <c r="J241" i="3"/>
  <c r="I241" i="3" l="1"/>
  <c r="K241" i="3"/>
  <c r="L240" i="3" s="1"/>
  <c r="J242" i="3"/>
  <c r="I242" i="3" l="1"/>
  <c r="K242" i="3"/>
  <c r="L241" i="3" s="1"/>
  <c r="J254" i="3"/>
  <c r="L242" i="3" l="1"/>
  <c r="I254" i="3"/>
  <c r="K254" i="3"/>
  <c r="L253" i="3" s="1"/>
  <c r="J255" i="3"/>
  <c r="I255" i="3" l="1"/>
  <c r="K255" i="3"/>
  <c r="L254" i="3" s="1"/>
  <c r="J283" i="3"/>
  <c r="I283" i="3" l="1"/>
  <c r="L255" i="3"/>
  <c r="K283" i="3"/>
  <c r="J284" i="3"/>
  <c r="I284" i="3" l="1"/>
  <c r="K284" i="3"/>
  <c r="L283" i="3" s="1"/>
  <c r="J226" i="3"/>
  <c r="L284" i="3" l="1"/>
  <c r="I226" i="3"/>
  <c r="K226" i="3"/>
  <c r="J227" i="3"/>
  <c r="I227" i="3" l="1"/>
  <c r="K227" i="3"/>
  <c r="L226" i="3" s="1"/>
  <c r="J251" i="3"/>
  <c r="L227" i="3" l="1"/>
  <c r="I251" i="3"/>
  <c r="K251" i="3"/>
  <c r="L250" i="3" s="1"/>
  <c r="J252" i="3"/>
  <c r="I252" i="3" l="1"/>
  <c r="K252" i="3"/>
  <c r="L251" i="3" s="1"/>
  <c r="J109" i="3"/>
  <c r="I109" i="3" l="1"/>
  <c r="L252" i="3"/>
  <c r="K109" i="3"/>
  <c r="J110" i="3"/>
  <c r="I110" i="3" l="1"/>
  <c r="K110" i="3"/>
  <c r="L109" i="3" s="1"/>
  <c r="J44" i="3"/>
  <c r="I44" i="3" l="1"/>
  <c r="K44" i="3"/>
  <c r="J43" i="3"/>
  <c r="I43" i="3" l="1"/>
  <c r="K43" i="3"/>
  <c r="J383" i="3"/>
  <c r="I383" i="3" l="1"/>
  <c r="L42" i="3"/>
  <c r="L43" i="3"/>
  <c r="K383" i="3"/>
  <c r="L382" i="3" s="1"/>
  <c r="J384" i="3"/>
  <c r="I384" i="3" l="1"/>
  <c r="K384" i="3"/>
  <c r="L383" i="3" s="1"/>
  <c r="J405" i="3"/>
  <c r="I405" i="3" l="1"/>
  <c r="L384" i="3"/>
  <c r="K405" i="3"/>
  <c r="J406" i="3"/>
  <c r="I406" i="3" l="1"/>
  <c r="K406" i="3"/>
  <c r="L405" i="3" s="1"/>
  <c r="J173" i="3"/>
  <c r="I173" i="3" l="1"/>
  <c r="K173" i="3"/>
  <c r="J268" i="3"/>
  <c r="I268" i="3" l="1"/>
  <c r="K268" i="3"/>
  <c r="L267" i="3" s="1"/>
  <c r="J269" i="3"/>
  <c r="I269" i="3" l="1"/>
  <c r="K269" i="3"/>
  <c r="L268" i="3" s="1"/>
  <c r="J323" i="3"/>
  <c r="I323" i="3" l="1"/>
  <c r="L269" i="3"/>
  <c r="K323" i="3"/>
  <c r="J324" i="3"/>
  <c r="I324" i="3" l="1"/>
  <c r="K324" i="3"/>
  <c r="L323" i="3" s="1"/>
  <c r="J100" i="3"/>
  <c r="L324" i="3" l="1"/>
  <c r="I100" i="3"/>
  <c r="K100" i="3"/>
  <c r="L99" i="3" s="1"/>
  <c r="J101" i="3"/>
  <c r="I101" i="3" l="1"/>
  <c r="K101" i="3"/>
  <c r="L100" i="3" s="1"/>
  <c r="J102" i="3"/>
  <c r="I102" i="3" l="1"/>
  <c r="K102" i="3"/>
  <c r="L101" i="3" s="1"/>
  <c r="J62" i="3"/>
  <c r="I62" i="3" l="1"/>
  <c r="L102" i="3"/>
  <c r="K62" i="3"/>
  <c r="J63" i="3"/>
  <c r="I63" i="3" l="1"/>
  <c r="K63" i="3"/>
  <c r="L62" i="3" s="1"/>
  <c r="J333" i="3"/>
  <c r="I333" i="3" l="1"/>
  <c r="K333" i="3"/>
  <c r="L332" i="3" s="1"/>
  <c r="J334" i="3"/>
  <c r="I334" i="3" l="1"/>
  <c r="K334" i="3"/>
  <c r="L333" i="3" s="1"/>
  <c r="J312" i="3"/>
  <c r="L334" i="3" l="1"/>
  <c r="I312" i="3"/>
  <c r="K312" i="3"/>
  <c r="L311" i="3" s="1"/>
  <c r="J313" i="3"/>
  <c r="I313" i="3" l="1"/>
  <c r="K313" i="3"/>
  <c r="L312" i="3" s="1"/>
  <c r="J314" i="3"/>
  <c r="I314" i="3" l="1"/>
  <c r="K314" i="3"/>
  <c r="L313" i="3" s="1"/>
  <c r="J186" i="3"/>
  <c r="I186" i="3" l="1"/>
  <c r="K186" i="3"/>
  <c r="L185" i="3" s="1"/>
  <c r="J187" i="3"/>
  <c r="I187" i="3" l="1"/>
  <c r="K187" i="3"/>
  <c r="L186" i="3" s="1"/>
  <c r="J15" i="3"/>
  <c r="I15" i="3" l="1"/>
  <c r="L187" i="3"/>
  <c r="K15" i="3"/>
  <c r="J16" i="3"/>
  <c r="I16" i="3" l="1"/>
  <c r="K16" i="3"/>
  <c r="L15" i="3" s="1"/>
  <c r="J140" i="3"/>
  <c r="I140" i="3" l="1"/>
  <c r="K140" i="3"/>
  <c r="L16" i="3"/>
  <c r="J246" i="3"/>
  <c r="I246" i="3" l="1"/>
  <c r="K246" i="3"/>
  <c r="L246" i="3" s="1"/>
  <c r="J12" i="3"/>
  <c r="I12" i="3" l="1"/>
  <c r="K12" i="3"/>
  <c r="J13" i="3"/>
  <c r="I13" i="3" l="1"/>
  <c r="K13" i="3"/>
  <c r="L12" i="3" s="1"/>
  <c r="J14" i="3"/>
  <c r="I14" i="3" l="1"/>
  <c r="K14" i="3"/>
  <c r="L13" i="3" s="1"/>
  <c r="J25" i="3"/>
  <c r="L14" i="3" l="1"/>
  <c r="I25" i="3"/>
  <c r="K25" i="3"/>
  <c r="L24" i="3" s="1"/>
  <c r="J148" i="3"/>
  <c r="I148" i="3" l="1"/>
  <c r="K148" i="3"/>
  <c r="L148" i="3" s="1"/>
  <c r="J18" i="3"/>
  <c r="I18" i="3" l="1"/>
  <c r="K18" i="3"/>
  <c r="L17" i="3" s="1"/>
  <c r="J19" i="3"/>
  <c r="I19" i="3" l="1"/>
  <c r="K19" i="3"/>
  <c r="L18" i="3" s="1"/>
  <c r="J407" i="3"/>
  <c r="I407" i="3" l="1"/>
  <c r="L19" i="3"/>
  <c r="K407" i="3"/>
  <c r="L406" i="3" s="1"/>
  <c r="J408" i="3"/>
  <c r="I408" i="3" l="1"/>
  <c r="K408" i="3"/>
  <c r="L407" i="3" s="1"/>
  <c r="J358" i="3"/>
  <c r="I358" i="3" l="1"/>
  <c r="L408" i="3"/>
  <c r="K358" i="3"/>
  <c r="J359" i="3"/>
  <c r="I359" i="3" l="1"/>
  <c r="K359" i="3"/>
  <c r="L358" i="3" s="1"/>
  <c r="J395" i="3"/>
  <c r="I395" i="3" l="1"/>
  <c r="L359" i="3"/>
  <c r="K395" i="3"/>
  <c r="L394" i="3" s="1"/>
  <c r="J396" i="3"/>
  <c r="I396" i="3" l="1"/>
  <c r="K396" i="3"/>
  <c r="L395" i="3" s="1"/>
  <c r="J264" i="3"/>
  <c r="I264" i="3" l="1"/>
  <c r="K264" i="3"/>
  <c r="L263" i="3" s="1"/>
  <c r="J265" i="3"/>
  <c r="I265" i="3" l="1"/>
  <c r="K265" i="3"/>
  <c r="L264" i="3" s="1"/>
  <c r="J417" i="3"/>
  <c r="I417" i="3" l="1"/>
  <c r="L265" i="3"/>
  <c r="K417" i="3"/>
  <c r="J462" i="3"/>
  <c r="I462" i="3" l="1"/>
  <c r="K462" i="3"/>
  <c r="L461" i="3" s="1"/>
  <c r="J429" i="3"/>
  <c r="I429" i="3" l="1"/>
  <c r="K429" i="3"/>
  <c r="L428" i="3" s="1"/>
  <c r="J430" i="3"/>
  <c r="I430" i="3" l="1"/>
  <c r="K430" i="3"/>
  <c r="L429" i="3" s="1"/>
  <c r="J278" i="3"/>
  <c r="I278" i="3" l="1"/>
  <c r="L430" i="3"/>
  <c r="K278" i="3"/>
  <c r="L277" i="3" s="1"/>
  <c r="J279" i="3"/>
  <c r="I279" i="3" l="1"/>
  <c r="K279" i="3"/>
  <c r="L278" i="3" s="1"/>
  <c r="J293" i="3"/>
  <c r="L279" i="3" l="1"/>
  <c r="I293" i="3"/>
  <c r="K293" i="3"/>
  <c r="L292" i="3" s="1"/>
  <c r="J294" i="3"/>
  <c r="I294" i="3" l="1"/>
  <c r="K294" i="3"/>
  <c r="L293" i="3" s="1"/>
  <c r="J167" i="3"/>
  <c r="I167" i="3" l="1"/>
  <c r="L294" i="3"/>
  <c r="K167" i="3"/>
  <c r="J168" i="3"/>
  <c r="I168" i="3" l="1"/>
  <c r="K168" i="3"/>
  <c r="L167" i="3" s="1"/>
  <c r="J221" i="3"/>
  <c r="I221" i="3" l="1"/>
  <c r="L168" i="3"/>
  <c r="K221" i="3"/>
  <c r="L220" i="3" s="1"/>
  <c r="J222" i="3"/>
  <c r="I222" i="3" l="1"/>
  <c r="K222" i="3"/>
  <c r="L221" i="3" s="1"/>
  <c r="J486" i="3"/>
  <c r="I486" i="3" l="1"/>
  <c r="L222" i="3"/>
  <c r="K486" i="3"/>
  <c r="L485" i="3" s="1"/>
  <c r="J454" i="3"/>
  <c r="I454" i="3" l="1"/>
  <c r="K454" i="3"/>
  <c r="J455" i="3"/>
  <c r="I455" i="3" l="1"/>
  <c r="K455" i="3"/>
  <c r="L454" i="3" s="1"/>
  <c r="J369" i="3"/>
  <c r="I369" i="3" l="1"/>
  <c r="K369" i="3"/>
  <c r="L368" i="3" s="1"/>
  <c r="J370" i="3"/>
  <c r="I370" i="3" l="1"/>
  <c r="K370" i="3"/>
  <c r="L369" i="3" s="1"/>
  <c r="J473" i="3"/>
  <c r="L370" i="3" l="1"/>
  <c r="I473" i="3"/>
  <c r="K473" i="3"/>
  <c r="J434" i="3"/>
  <c r="I434" i="3" l="1"/>
  <c r="K434" i="3"/>
  <c r="L433" i="3" s="1"/>
  <c r="J435" i="3"/>
  <c r="I435" i="3" l="1"/>
  <c r="K435" i="3"/>
  <c r="L434" i="3" s="1"/>
  <c r="J374" i="3"/>
  <c r="I374" i="3" l="1"/>
  <c r="L435" i="3"/>
  <c r="K374" i="3"/>
  <c r="L373" i="3" s="1"/>
  <c r="J375" i="3"/>
  <c r="I375" i="3" l="1"/>
  <c r="K375" i="3"/>
  <c r="L374" i="3" s="1"/>
  <c r="J80" i="3"/>
  <c r="K80" i="3" l="1"/>
  <c r="I80" i="3"/>
  <c r="L375" i="3"/>
  <c r="J399" i="3"/>
  <c r="I399" i="3" l="1"/>
  <c r="K399" i="3"/>
  <c r="J404" i="3"/>
  <c r="K404" i="3" l="1"/>
  <c r="L404" i="3" s="1"/>
  <c r="I404" i="3"/>
  <c r="J161" i="3"/>
  <c r="I161" i="3" l="1"/>
  <c r="K161" i="3"/>
  <c r="J162" i="3"/>
  <c r="I162" i="3" l="1"/>
  <c r="K162" i="3"/>
  <c r="L161" i="3" s="1"/>
  <c r="J83" i="3"/>
  <c r="L162" i="3" l="1"/>
  <c r="K83" i="3"/>
  <c r="I83" i="3"/>
  <c r="J321" i="3"/>
  <c r="I321" i="3" l="1"/>
  <c r="K321" i="3"/>
  <c r="L320" i="3" s="1"/>
  <c r="J322" i="3"/>
  <c r="I322" i="3" l="1"/>
  <c r="K322" i="3"/>
  <c r="L321" i="3" s="1"/>
  <c r="J224" i="3"/>
  <c r="I224" i="3" l="1"/>
  <c r="L322" i="3"/>
  <c r="K224" i="3"/>
  <c r="L223" i="3" s="1"/>
  <c r="J225" i="3"/>
  <c r="I225" i="3" l="1"/>
  <c r="K225" i="3"/>
  <c r="L224" i="3" s="1"/>
  <c r="J451" i="3"/>
  <c r="I451" i="3" l="1"/>
  <c r="L225" i="3"/>
  <c r="K451" i="3"/>
  <c r="J400" i="3"/>
  <c r="I400" i="3" l="1"/>
  <c r="K400" i="3"/>
  <c r="L399" i="3" s="1"/>
  <c r="J401" i="3"/>
  <c r="I401" i="3" l="1"/>
  <c r="K401" i="3"/>
  <c r="L400" i="3" s="1"/>
  <c r="J397" i="3"/>
  <c r="I397" i="3" l="1"/>
  <c r="K397" i="3"/>
  <c r="L396" i="3" s="1"/>
  <c r="J398" i="3"/>
  <c r="I398" i="3" l="1"/>
  <c r="K398" i="3"/>
  <c r="L397" i="3" s="1"/>
  <c r="J133" i="3"/>
  <c r="L398" i="3" l="1"/>
  <c r="I133" i="3"/>
  <c r="K133" i="3"/>
  <c r="L132" i="3" s="1"/>
  <c r="J134" i="3"/>
  <c r="I134" i="3" l="1"/>
  <c r="K134" i="3"/>
  <c r="L133" i="3" s="1"/>
  <c r="J487" i="3"/>
  <c r="I487" i="3" l="1"/>
  <c r="K487" i="3"/>
  <c r="L486" i="3" s="1"/>
  <c r="J257" i="3"/>
  <c r="I257" i="3" l="1"/>
  <c r="K257" i="3"/>
  <c r="L256" i="3" s="1"/>
  <c r="J258" i="3"/>
  <c r="I258" i="3" l="1"/>
  <c r="K258" i="3"/>
  <c r="L257" i="3" s="1"/>
  <c r="J302" i="3"/>
  <c r="I302" i="3" l="1"/>
  <c r="L258" i="3"/>
  <c r="K302" i="3"/>
  <c r="L301" i="3" s="1"/>
  <c r="J303" i="3"/>
  <c r="I303" i="3" l="1"/>
  <c r="K303" i="3"/>
  <c r="L302" i="3" s="1"/>
  <c r="J84" i="3"/>
  <c r="I84" i="3" l="1"/>
  <c r="L303" i="3"/>
  <c r="K84" i="3"/>
  <c r="L83" i="3" s="1"/>
  <c r="J85" i="3"/>
  <c r="I85" i="3" l="1"/>
  <c r="K85" i="3"/>
  <c r="L84" i="3" s="1"/>
  <c r="J192" i="3"/>
  <c r="K192" i="3" l="1"/>
  <c r="L192" i="3" s="1"/>
  <c r="I192" i="3"/>
  <c r="J411" i="3"/>
  <c r="I411" i="3" l="1"/>
  <c r="K411" i="3"/>
  <c r="L410" i="3" s="1"/>
  <c r="J412" i="3"/>
  <c r="I412" i="3" l="1"/>
  <c r="K412" i="3"/>
  <c r="L411" i="3" s="1"/>
  <c r="J471" i="3"/>
  <c r="L412" i="3" l="1"/>
  <c r="I471" i="3"/>
  <c r="K471" i="3"/>
  <c r="L470" i="3" s="1"/>
  <c r="J472" i="3"/>
  <c r="I472" i="3" l="1"/>
  <c r="K472" i="3"/>
  <c r="L471" i="3" s="1"/>
  <c r="J452" i="3"/>
  <c r="L472" i="3" l="1"/>
  <c r="I452" i="3"/>
  <c r="K452" i="3"/>
  <c r="L451" i="3" s="1"/>
  <c r="J453" i="3"/>
  <c r="I453" i="3" l="1"/>
  <c r="K453" i="3"/>
  <c r="L453" i="3" s="1"/>
  <c r="J438" i="3"/>
  <c r="I438" i="3" l="1"/>
  <c r="L452" i="3"/>
  <c r="K438" i="3"/>
  <c r="L437" i="3" s="1"/>
  <c r="J439" i="3"/>
  <c r="I439" i="3" l="1"/>
  <c r="K439" i="3"/>
  <c r="L438" i="3" s="1"/>
  <c r="J356" i="3"/>
  <c r="I356" i="3" l="1"/>
  <c r="K356" i="3"/>
  <c r="J357" i="3"/>
  <c r="I357" i="3" l="1"/>
  <c r="K357" i="3"/>
  <c r="L356" i="3" s="1"/>
  <c r="J307" i="3"/>
  <c r="I307" i="3" l="1"/>
  <c r="L357" i="3"/>
  <c r="K307" i="3"/>
  <c r="J308" i="3"/>
  <c r="I308" i="3" l="1"/>
  <c r="K308" i="3"/>
  <c r="L307" i="3" s="1"/>
  <c r="J305" i="3"/>
  <c r="I305" i="3" l="1"/>
  <c r="L308" i="3"/>
  <c r="K305" i="3"/>
  <c r="L304" i="3" s="1"/>
  <c r="J306" i="3"/>
  <c r="I306" i="3" l="1"/>
  <c r="K306" i="3"/>
  <c r="L305" i="3" s="1"/>
  <c r="J135" i="3"/>
  <c r="L306" i="3" l="1"/>
  <c r="I135" i="3"/>
  <c r="K135" i="3"/>
  <c r="L134" i="3" s="1"/>
  <c r="J111" i="3"/>
  <c r="I111" i="3" l="1"/>
  <c r="K111" i="3"/>
  <c r="L110" i="3" s="1"/>
  <c r="J112" i="3"/>
  <c r="I112" i="3" l="1"/>
  <c r="K112" i="3"/>
  <c r="L111" i="3" s="1"/>
  <c r="J476" i="3"/>
  <c r="I476" i="3" l="1"/>
  <c r="L112" i="3"/>
  <c r="K476" i="3"/>
  <c r="J440" i="3"/>
  <c r="I440" i="3" l="1"/>
  <c r="K440" i="3"/>
  <c r="L439" i="3" s="1"/>
  <c r="J466" i="3"/>
  <c r="I466" i="3" l="1"/>
  <c r="K466" i="3"/>
  <c r="L465" i="3" s="1"/>
  <c r="J467" i="3"/>
  <c r="I467" i="3" l="1"/>
  <c r="K467" i="3"/>
  <c r="L466" i="3" s="1"/>
  <c r="J468" i="3"/>
  <c r="I468" i="3" l="1"/>
  <c r="K468" i="3"/>
  <c r="L467" i="3" s="1"/>
  <c r="J418" i="3"/>
  <c r="L468" i="3" l="1"/>
  <c r="I418" i="3"/>
  <c r="K418" i="3"/>
  <c r="L417" i="3" s="1"/>
  <c r="J419" i="3"/>
  <c r="I419" i="3" l="1"/>
  <c r="K419" i="3"/>
  <c r="L418" i="3" s="1"/>
  <c r="J159" i="3"/>
  <c r="L419" i="3" l="1"/>
  <c r="I159" i="3"/>
  <c r="K159" i="3"/>
  <c r="J160" i="3"/>
  <c r="I160" i="3" l="1"/>
  <c r="K160" i="3"/>
  <c r="L160" i="3" s="1"/>
  <c r="J441" i="3"/>
  <c r="L159" i="3" l="1"/>
  <c r="I441" i="3"/>
  <c r="K441" i="3"/>
  <c r="L440" i="3" s="1"/>
  <c r="J448" i="3"/>
  <c r="I448" i="3" l="1"/>
  <c r="K448" i="3"/>
  <c r="J449" i="3"/>
  <c r="I449" i="3" l="1"/>
  <c r="K449" i="3"/>
  <c r="L448" i="3" s="1"/>
  <c r="J450" i="3"/>
  <c r="I450" i="3" l="1"/>
  <c r="K450" i="3"/>
  <c r="L449" i="3" s="1"/>
  <c r="J326" i="3"/>
  <c r="I326" i="3" l="1"/>
  <c r="L450" i="3"/>
  <c r="K326" i="3"/>
  <c r="L325" i="3" s="1"/>
  <c r="J327" i="3"/>
  <c r="I327" i="3" l="1"/>
  <c r="K327" i="3"/>
  <c r="L326" i="3" s="1"/>
  <c r="J445" i="3"/>
  <c r="I445" i="3" l="1"/>
  <c r="K445" i="3"/>
  <c r="L444" i="3" s="1"/>
  <c r="J446" i="3"/>
  <c r="I446" i="3" l="1"/>
  <c r="K446" i="3"/>
  <c r="L445" i="3" s="1"/>
  <c r="J447" i="3"/>
  <c r="I447" i="3" l="1"/>
  <c r="K447" i="3"/>
  <c r="L446" i="3" s="1"/>
  <c r="J317" i="3"/>
  <c r="I317" i="3" l="1"/>
  <c r="K317" i="3"/>
  <c r="L317" i="3" s="1"/>
  <c r="L447" i="3"/>
  <c r="J421" i="3"/>
  <c r="I421" i="3" l="1"/>
  <c r="K421" i="3"/>
  <c r="L420" i="3" s="1"/>
  <c r="J422" i="3"/>
  <c r="I422" i="3" l="1"/>
  <c r="K422" i="3"/>
  <c r="L421" i="3" s="1"/>
  <c r="J96" i="3"/>
  <c r="L422" i="3" l="1"/>
  <c r="I96" i="3"/>
  <c r="K96" i="3"/>
  <c r="L95" i="3" s="1"/>
  <c r="J97" i="3"/>
  <c r="I97" i="3" l="1"/>
  <c r="K97" i="3"/>
  <c r="L96" i="3" s="1"/>
  <c r="J483" i="3"/>
  <c r="I483" i="3" l="1"/>
  <c r="K483" i="3"/>
  <c r="L483" i="3" s="1"/>
  <c r="L97" i="3"/>
  <c r="J482" i="3"/>
  <c r="I482" i="3" l="1"/>
  <c r="K482" i="3"/>
  <c r="L482" i="3" s="1"/>
  <c r="J456" i="3"/>
  <c r="I456" i="3" l="1"/>
  <c r="K456" i="3"/>
  <c r="L455" i="3" s="1"/>
  <c r="J361" i="3"/>
  <c r="I361" i="3" l="1"/>
  <c r="K361" i="3"/>
  <c r="L360" i="3" s="1"/>
  <c r="J362" i="3"/>
  <c r="I362" i="3" l="1"/>
  <c r="K362" i="3"/>
  <c r="L361" i="3" s="1"/>
  <c r="J328" i="3"/>
  <c r="I328" i="3" l="1"/>
  <c r="L362" i="3"/>
  <c r="K328" i="3"/>
  <c r="L327" i="3" s="1"/>
  <c r="J329" i="3"/>
  <c r="I329" i="3" l="1"/>
  <c r="K329" i="3"/>
  <c r="L328" i="3" s="1"/>
  <c r="J330" i="3"/>
  <c r="I330" i="3" l="1"/>
  <c r="K330" i="3"/>
  <c r="L329" i="3" s="1"/>
  <c r="J91" i="3"/>
  <c r="L330" i="3" l="1"/>
  <c r="I91" i="3"/>
  <c r="K91" i="3"/>
  <c r="L90" i="3" s="1"/>
  <c r="J427" i="3"/>
  <c r="I427" i="3" l="1"/>
  <c r="K427" i="3"/>
  <c r="L427" i="3" s="1"/>
  <c r="J463" i="3"/>
  <c r="I463" i="3" l="1"/>
  <c r="K463" i="3"/>
  <c r="L462" i="3" s="1"/>
  <c r="J464" i="3"/>
  <c r="I464" i="3" l="1"/>
  <c r="K464" i="3"/>
  <c r="L463" i="3" s="1"/>
  <c r="J492" i="3"/>
  <c r="L464" i="3" l="1"/>
  <c r="I492" i="3"/>
  <c r="K492" i="3"/>
  <c r="J287" i="3"/>
  <c r="I287" i="3" l="1"/>
  <c r="K287" i="3"/>
  <c r="L286" i="3" s="1"/>
  <c r="J457" i="3"/>
  <c r="I457" i="3" l="1"/>
  <c r="K457" i="3"/>
  <c r="L456" i="3" s="1"/>
  <c r="J458" i="3"/>
  <c r="I458" i="3" l="1"/>
  <c r="K458" i="3"/>
  <c r="L457" i="3" s="1"/>
  <c r="J459" i="3"/>
  <c r="I459" i="3" l="1"/>
  <c r="K459" i="3"/>
  <c r="L458" i="3" s="1"/>
  <c r="J261" i="3"/>
  <c r="L459" i="3" l="1"/>
  <c r="I261" i="3"/>
  <c r="K261" i="3"/>
  <c r="L260" i="3" s="1"/>
  <c r="J262" i="3"/>
  <c r="I262" i="3" l="1"/>
  <c r="K262" i="3"/>
  <c r="L261" i="3" s="1"/>
  <c r="J155" i="3"/>
  <c r="L262" i="3" l="1"/>
  <c r="I155" i="3"/>
  <c r="K155" i="3"/>
  <c r="L154" i="3" s="1"/>
  <c r="J156" i="3"/>
  <c r="I156" i="3" l="1"/>
  <c r="K156" i="3"/>
  <c r="L155" i="3" s="1"/>
  <c r="J315" i="3"/>
  <c r="I315" i="3" l="1"/>
  <c r="K315" i="3"/>
  <c r="L314" i="3" s="1"/>
  <c r="J316" i="3"/>
  <c r="I316" i="3" l="1"/>
  <c r="K316" i="3"/>
  <c r="L315" i="3" s="1"/>
  <c r="J76" i="3"/>
  <c r="L316" i="3" l="1"/>
  <c r="I76" i="3"/>
  <c r="K76" i="3"/>
  <c r="J189" i="3"/>
  <c r="I189" i="3" l="1"/>
  <c r="K189" i="3"/>
  <c r="L188" i="3" s="1"/>
  <c r="J288" i="3"/>
  <c r="I288" i="3" l="1"/>
  <c r="K288" i="3"/>
  <c r="L287" i="3" s="1"/>
  <c r="J289" i="3"/>
  <c r="I289" i="3" l="1"/>
  <c r="K289" i="3"/>
  <c r="L288" i="3" s="1"/>
  <c r="J106" i="3"/>
  <c r="I106" i="3" l="1"/>
  <c r="K106" i="3"/>
  <c r="L105" i="3" s="1"/>
  <c r="J499" i="3"/>
  <c r="I499" i="3" l="1"/>
  <c r="K499" i="3"/>
  <c r="L498" i="3" s="1"/>
  <c r="J500" i="3"/>
  <c r="I500" i="3" l="1"/>
  <c r="K500" i="3"/>
  <c r="L499" i="3" s="1"/>
  <c r="J414" i="3"/>
  <c r="I414" i="3" l="1"/>
  <c r="L500" i="3"/>
  <c r="K414" i="3"/>
  <c r="L413" i="3" s="1"/>
  <c r="J290" i="3"/>
  <c r="I290" i="3" l="1"/>
  <c r="K290" i="3"/>
  <c r="L289" i="3" s="1"/>
  <c r="J291" i="3"/>
  <c r="I291" i="3" l="1"/>
  <c r="K291" i="3"/>
  <c r="L290" i="3" s="1"/>
  <c r="J107" i="3"/>
  <c r="L291" i="3" l="1"/>
  <c r="I107" i="3"/>
  <c r="K107" i="3"/>
  <c r="L106" i="3" s="1"/>
  <c r="J108" i="3"/>
  <c r="I108" i="3" l="1"/>
  <c r="K108" i="3"/>
  <c r="L107" i="3" s="1"/>
  <c r="J354" i="3"/>
  <c r="L108" i="3" l="1"/>
  <c r="I354" i="3"/>
  <c r="K354" i="3"/>
  <c r="L353" i="3" s="1"/>
  <c r="J355" i="3"/>
  <c r="I355" i="3" l="1"/>
  <c r="K355" i="3"/>
  <c r="L354" i="3" s="1"/>
  <c r="J86" i="3"/>
  <c r="L355" i="3" l="1"/>
  <c r="I86" i="3"/>
  <c r="K86" i="3"/>
  <c r="L85" i="3" s="1"/>
  <c r="J87" i="3"/>
  <c r="I87" i="3" l="1"/>
  <c r="K87" i="3"/>
  <c r="L87" i="3" s="1"/>
  <c r="J36" i="3"/>
  <c r="I36" i="3" l="1"/>
  <c r="L86" i="3"/>
  <c r="K36" i="3"/>
  <c r="J37" i="3"/>
  <c r="I37" i="3" l="1"/>
  <c r="K37" i="3"/>
  <c r="L36" i="3" s="1"/>
  <c r="J81" i="3"/>
  <c r="L37" i="3" l="1"/>
  <c r="I81" i="3"/>
  <c r="K81" i="3"/>
  <c r="L80" i="3" s="1"/>
  <c r="J82" i="3"/>
  <c r="I82" i="3" l="1"/>
  <c r="K82" i="3"/>
  <c r="L81" i="3" s="1"/>
  <c r="J183" i="3"/>
  <c r="I183" i="3" l="1"/>
  <c r="L82" i="3"/>
  <c r="K183" i="3"/>
  <c r="L182" i="3" s="1"/>
  <c r="J184" i="3"/>
  <c r="I184" i="3" l="1"/>
  <c r="K184" i="3"/>
  <c r="L183" i="3" s="1"/>
  <c r="J121" i="3"/>
  <c r="L184" i="3" l="1"/>
  <c r="I121" i="3"/>
  <c r="K121" i="3"/>
  <c r="J34" i="3"/>
  <c r="I34" i="3" l="1"/>
  <c r="K34" i="3"/>
  <c r="L33" i="3" s="1"/>
  <c r="J35" i="3"/>
  <c r="I35" i="3" l="1"/>
  <c r="K35" i="3"/>
  <c r="L34" i="3" s="1"/>
  <c r="J209" i="3"/>
  <c r="I209" i="3" l="1"/>
  <c r="L35" i="3"/>
  <c r="K209" i="3"/>
  <c r="L208" i="3" s="1"/>
  <c r="J210" i="3"/>
  <c r="I210" i="3" l="1"/>
  <c r="K210" i="3"/>
  <c r="L209" i="3" s="1"/>
  <c r="J244" i="3"/>
  <c r="I244" i="3" l="1"/>
  <c r="K244" i="3"/>
  <c r="L243" i="3" s="1"/>
  <c r="J245" i="3"/>
  <c r="I245" i="3" l="1"/>
  <c r="K245" i="3"/>
  <c r="L244" i="3" s="1"/>
  <c r="J60" i="3"/>
  <c r="L245" i="3" l="1"/>
  <c r="I60" i="3"/>
  <c r="K60" i="3"/>
  <c r="L59" i="3" s="1"/>
  <c r="J61" i="3"/>
  <c r="I61" i="3" l="1"/>
  <c r="K61" i="3"/>
  <c r="L60" i="3" s="1"/>
  <c r="J474" i="3"/>
  <c r="L61" i="3" l="1"/>
  <c r="I474" i="3"/>
  <c r="K474" i="3"/>
  <c r="L473" i="3" s="1"/>
  <c r="J475" i="3"/>
  <c r="I475" i="3" l="1"/>
  <c r="K475" i="3"/>
  <c r="L474" i="3" s="1"/>
  <c r="J477" i="3"/>
  <c r="L475" i="3" l="1"/>
  <c r="I477" i="3"/>
  <c r="K477" i="3"/>
  <c r="L476" i="3" s="1"/>
  <c r="J478" i="3"/>
  <c r="I478" i="3" l="1"/>
  <c r="K478" i="3"/>
  <c r="L477" i="3" s="1"/>
  <c r="J488" i="3"/>
  <c r="I488" i="3" l="1"/>
  <c r="K488" i="3"/>
  <c r="L487" i="3" s="1"/>
  <c r="J489" i="3"/>
  <c r="I489" i="3" l="1"/>
  <c r="K489" i="3"/>
  <c r="L488" i="3" s="1"/>
  <c r="J146" i="3"/>
  <c r="I146" i="3" l="1"/>
  <c r="K146" i="3"/>
  <c r="L145" i="3" s="1"/>
  <c r="J147" i="3"/>
  <c r="I147" i="3" l="1"/>
  <c r="K147" i="3"/>
  <c r="L146" i="3" s="1"/>
  <c r="J79" i="3"/>
  <c r="I79" i="3" l="1"/>
  <c r="K79" i="3"/>
  <c r="L79" i="3" s="1"/>
  <c r="L147" i="3"/>
  <c r="J157" i="3"/>
  <c r="I157" i="3" l="1"/>
  <c r="K157" i="3"/>
  <c r="L156" i="3" s="1"/>
  <c r="J158" i="3"/>
  <c r="I158" i="3" l="1"/>
  <c r="K158" i="3"/>
  <c r="L157" i="3" s="1"/>
  <c r="J205" i="3"/>
  <c r="L158" i="3" l="1"/>
  <c r="I205" i="3"/>
  <c r="K205" i="3"/>
  <c r="L204" i="3" s="1"/>
  <c r="J206" i="3"/>
  <c r="I206" i="3" l="1"/>
  <c r="K206" i="3"/>
  <c r="L205" i="3" s="1"/>
  <c r="J11" i="3"/>
  <c r="L206" i="3" l="1"/>
  <c r="K11" i="3"/>
  <c r="L11" i="3" s="1"/>
  <c r="I11" i="3"/>
  <c r="J46" i="3"/>
  <c r="I46" i="3" l="1"/>
  <c r="K46" i="3"/>
  <c r="L46" i="3" s="1"/>
  <c r="J45" i="3"/>
  <c r="I45" i="3" l="1"/>
  <c r="K45" i="3"/>
  <c r="L45" i="3" s="1"/>
  <c r="J165" i="3"/>
  <c r="I165" i="3" l="1"/>
  <c r="L44" i="3"/>
  <c r="D46" i="3"/>
  <c r="K165" i="3"/>
  <c r="L164" i="3" s="1"/>
  <c r="J166" i="3"/>
  <c r="I166" i="3" l="1"/>
  <c r="K166" i="3"/>
  <c r="L165" i="3" s="1"/>
  <c r="J115" i="3"/>
  <c r="L166" i="3" l="1"/>
  <c r="I115" i="3"/>
  <c r="K115" i="3"/>
  <c r="L114" i="3" s="1"/>
  <c r="J116" i="3"/>
  <c r="I116" i="3" l="1"/>
  <c r="K116" i="3"/>
  <c r="L115" i="3" s="1"/>
  <c r="J64" i="3"/>
  <c r="I64" i="3" l="1"/>
  <c r="K64" i="3"/>
  <c r="L63" i="3" s="1"/>
  <c r="J65" i="3"/>
  <c r="I65" i="3" l="1"/>
  <c r="K65" i="3"/>
  <c r="L64" i="3" s="1"/>
  <c r="J490" i="3"/>
  <c r="L65" i="3" l="1"/>
  <c r="I490" i="3"/>
  <c r="K490" i="3"/>
  <c r="L489" i="3" s="1"/>
  <c r="J491" i="3"/>
  <c r="I491" i="3" l="1"/>
  <c r="K491" i="3"/>
  <c r="L490" i="3" s="1"/>
  <c r="J218" i="3"/>
  <c r="I218" i="3" l="1"/>
  <c r="L491" i="3"/>
  <c r="K218" i="3"/>
  <c r="L217" i="3" s="1"/>
  <c r="J219" i="3"/>
  <c r="I219" i="3" l="1"/>
  <c r="K219" i="3"/>
  <c r="L218" i="3" s="1"/>
  <c r="J402" i="3"/>
  <c r="I402" i="3" l="1"/>
  <c r="L219" i="3"/>
  <c r="K402" i="3"/>
  <c r="L401" i="3" s="1"/>
  <c r="J403" i="3"/>
  <c r="I403" i="3" l="1"/>
  <c r="K403" i="3"/>
  <c r="L402" i="3" s="1"/>
  <c r="J92" i="3"/>
  <c r="I92" i="3" l="1"/>
  <c r="L403" i="3"/>
  <c r="K92" i="3"/>
  <c r="L91" i="3" s="1"/>
  <c r="J50" i="3"/>
  <c r="I50" i="3" l="1"/>
  <c r="K50" i="3"/>
  <c r="L50" i="3" s="1"/>
  <c r="J48" i="3"/>
  <c r="I48" i="3" l="1"/>
  <c r="K48" i="3"/>
  <c r="J49" i="3"/>
  <c r="I49" i="3" l="1"/>
  <c r="L47" i="3"/>
  <c r="K49" i="3"/>
  <c r="L48" i="3" s="1"/>
  <c r="J143" i="3"/>
  <c r="I143" i="3" l="1"/>
  <c r="D50" i="3"/>
  <c r="L49" i="3"/>
  <c r="K143" i="3"/>
  <c r="J144" i="3"/>
  <c r="I144" i="3" l="1"/>
  <c r="K144" i="3"/>
  <c r="L143" i="3" s="1"/>
  <c r="J493" i="3"/>
  <c r="I493" i="3" l="1"/>
  <c r="L144" i="3"/>
  <c r="K493" i="3"/>
  <c r="L492" i="3" s="1"/>
  <c r="J494" i="3"/>
  <c r="I494" i="3" l="1"/>
  <c r="K494" i="3"/>
  <c r="L493" i="3" s="1"/>
  <c r="J495" i="3"/>
  <c r="I495" i="3" l="1"/>
  <c r="K495" i="3"/>
  <c r="L494" i="3" s="1"/>
  <c r="J9" i="3"/>
  <c r="L495" i="3" l="1"/>
  <c r="I9" i="3"/>
  <c r="K9" i="3"/>
  <c r="L8" i="3" s="1"/>
  <c r="J10" i="3"/>
  <c r="I10" i="3" l="1"/>
  <c r="K10" i="3"/>
  <c r="L9" i="3" s="1"/>
  <c r="J442" i="3"/>
  <c r="I442" i="3" l="1"/>
  <c r="L10" i="3"/>
  <c r="K442" i="3"/>
  <c r="L441" i="3" s="1"/>
  <c r="J443" i="3"/>
  <c r="I443" i="3" l="1"/>
  <c r="K443" i="3"/>
  <c r="L442" i="3" s="1"/>
  <c r="J55" i="3"/>
  <c r="I55" i="3" l="1"/>
  <c r="L443" i="3"/>
  <c r="K55" i="3"/>
  <c r="L54" i="3" s="1"/>
  <c r="J56" i="3"/>
  <c r="I56" i="3" l="1"/>
  <c r="K56" i="3"/>
  <c r="L55" i="3" s="1"/>
  <c r="J136" i="3"/>
  <c r="I136" i="3" l="1"/>
  <c r="L56" i="3"/>
  <c r="K136" i="3"/>
  <c r="L135" i="3" s="1"/>
  <c r="J137" i="3"/>
  <c r="I137" i="3" l="1"/>
  <c r="K137" i="3"/>
  <c r="L136" i="3" s="1"/>
  <c r="J347" i="3"/>
  <c r="I347" i="3" l="1"/>
  <c r="K347" i="3"/>
  <c r="L346" i="3" s="1"/>
  <c r="J348" i="3"/>
  <c r="I348" i="3" l="1"/>
  <c r="K348" i="3"/>
  <c r="L347" i="3" s="1"/>
  <c r="J415" i="3"/>
  <c r="L348" i="3" l="1"/>
  <c r="I415" i="3"/>
  <c r="K415" i="3"/>
  <c r="L414" i="3" s="1"/>
  <c r="J416" i="3"/>
  <c r="I416" i="3" l="1"/>
  <c r="K416" i="3"/>
  <c r="L415" i="3" s="1"/>
  <c r="J120" i="3"/>
  <c r="L416" i="3" l="1"/>
  <c r="I120" i="3"/>
  <c r="K120" i="3"/>
  <c r="L120" i="3" s="1"/>
  <c r="J77" i="3"/>
  <c r="I77" i="3" l="1"/>
  <c r="K77" i="3"/>
  <c r="L76" i="3" s="1"/>
  <c r="J78" i="3"/>
  <c r="I78" i="3" l="1"/>
  <c r="K78" i="3"/>
  <c r="L77" i="3" s="1"/>
  <c r="J122" i="3"/>
  <c r="L78" i="3" l="1"/>
  <c r="I122" i="3"/>
  <c r="K122" i="3"/>
  <c r="L121" i="3" s="1"/>
  <c r="J123" i="3"/>
  <c r="I123" i="3" l="1"/>
  <c r="K123" i="3"/>
  <c r="L122" i="3" s="1"/>
  <c r="J138" i="3"/>
  <c r="L123" i="3" l="1"/>
  <c r="I138" i="3"/>
  <c r="K138" i="3"/>
  <c r="L137" i="3" s="1"/>
  <c r="J139" i="3"/>
  <c r="I139" i="3" l="1"/>
  <c r="K139" i="3"/>
  <c r="L138" i="3" s="1"/>
  <c r="J479" i="3"/>
  <c r="L139" i="3" l="1"/>
  <c r="I479" i="3"/>
  <c r="K479" i="3"/>
  <c r="L478" i="3" s="1"/>
  <c r="J480" i="3"/>
  <c r="I480" i="3" l="1"/>
  <c r="K480" i="3"/>
  <c r="L479" i="3" s="1"/>
  <c r="J481" i="3"/>
  <c r="I481" i="3" l="1"/>
  <c r="K481" i="3"/>
  <c r="L480" i="3" s="1"/>
  <c r="J152" i="3"/>
  <c r="I152" i="3" l="1"/>
  <c r="K152" i="3"/>
  <c r="L152" i="3" s="1"/>
  <c r="L481" i="3"/>
  <c r="J93" i="3"/>
  <c r="I93" i="3" l="1"/>
  <c r="K93" i="3"/>
  <c r="L92" i="3" s="1"/>
  <c r="J94" i="3"/>
  <c r="I94" i="3" l="1"/>
  <c r="K94" i="3"/>
  <c r="L93" i="3" s="1"/>
  <c r="J190" i="3"/>
  <c r="I190" i="3" l="1"/>
  <c r="L94" i="3"/>
  <c r="K190" i="3"/>
  <c r="L189" i="3" s="1"/>
  <c r="J191" i="3"/>
  <c r="I191" i="3" l="1"/>
  <c r="K191" i="3"/>
  <c r="L190" i="3" s="1"/>
  <c r="J31" i="3"/>
  <c r="L191" i="3" l="1"/>
  <c r="I31" i="3"/>
  <c r="K31" i="3"/>
  <c r="L30" i="3" s="1"/>
  <c r="J32" i="3"/>
  <c r="I32" i="3" l="1"/>
  <c r="K32" i="3"/>
  <c r="L31" i="3" s="1"/>
  <c r="J271" i="3"/>
  <c r="I271" i="3" l="1"/>
  <c r="L32" i="3"/>
  <c r="K271" i="3"/>
  <c r="L270" i="3" s="1"/>
  <c r="J272" i="3"/>
  <c r="I272" i="3" l="1"/>
  <c r="K272" i="3"/>
  <c r="L271" i="3" s="1"/>
  <c r="J150" i="3"/>
  <c r="L272" i="3" l="1"/>
  <c r="I150" i="3"/>
  <c r="K150" i="3"/>
  <c r="L149" i="3" s="1"/>
  <c r="J151" i="3"/>
  <c r="I151" i="3" l="1"/>
  <c r="K151" i="3"/>
  <c r="L150" i="3" s="1"/>
  <c r="J74" i="3"/>
  <c r="I74" i="3" l="1"/>
  <c r="L151" i="3"/>
  <c r="K74" i="3"/>
  <c r="L73" i="3" s="1"/>
  <c r="J75" i="3"/>
  <c r="I75" i="3" l="1"/>
  <c r="K75" i="3"/>
  <c r="L74" i="3" s="1"/>
  <c r="J26" i="3"/>
  <c r="I26" i="3" l="1"/>
  <c r="L75" i="3"/>
  <c r="K26" i="3"/>
  <c r="L25" i="3" s="1"/>
  <c r="J27" i="3"/>
  <c r="I27" i="3" l="1"/>
  <c r="K27" i="3"/>
  <c r="L26" i="3" s="1"/>
  <c r="J22" i="3"/>
  <c r="L27" i="3" l="1"/>
  <c r="I22" i="3"/>
  <c r="K22" i="3"/>
  <c r="L21" i="3" s="1"/>
  <c r="J23" i="3"/>
  <c r="I23" i="3" l="1"/>
  <c r="K23" i="3"/>
  <c r="L22" i="3" s="1"/>
  <c r="J141" i="3"/>
  <c r="I141" i="3" l="1"/>
  <c r="L23" i="3"/>
  <c r="K141" i="3"/>
  <c r="L140" i="3" s="1"/>
  <c r="J142" i="3"/>
  <c r="I142" i="3" l="1"/>
  <c r="K142" i="3"/>
  <c r="L141" i="3" s="1"/>
  <c r="J211" i="3"/>
  <c r="I211" i="3" l="1"/>
  <c r="L142" i="3"/>
  <c r="K211" i="3"/>
  <c r="L210" i="3" s="1"/>
  <c r="J212" i="3"/>
  <c r="I212" i="3" l="1"/>
  <c r="K212" i="3"/>
  <c r="L211" i="3" s="1"/>
  <c r="L212" i="3" l="1"/>
  <c r="J119" i="3"/>
  <c r="I119" i="3" l="1"/>
  <c r="K119" i="3"/>
  <c r="L119" i="3" s="1"/>
  <c r="J426" i="3"/>
  <c r="I426" i="3" l="1"/>
  <c r="K426" i="3"/>
  <c r="L426" i="3" s="1"/>
  <c r="J425" i="3"/>
  <c r="I425" i="3" l="1"/>
  <c r="K425" i="3"/>
  <c r="L424" i="3" s="1"/>
  <c r="L425" i="3" l="1"/>
  <c r="J117" i="3"/>
  <c r="I117" i="3" l="1"/>
  <c r="K117" i="3"/>
  <c r="L116" i="3" s="1"/>
  <c r="J118" i="3"/>
  <c r="I118" i="3" l="1"/>
  <c r="K118" i="3"/>
  <c r="L117" i="3" s="1"/>
  <c r="L118" i="3" l="1"/>
  <c r="AL472" i="3"/>
  <c r="AL3" i="3"/>
  <c r="AK472" i="3" l="1"/>
  <c r="AM3" i="3"/>
  <c r="AK3" i="3"/>
  <c r="AM472" i="3"/>
  <c r="BN103" i="3" l="1"/>
  <c r="BN421" i="3"/>
  <c r="BF365" i="3"/>
  <c r="BF371" i="3"/>
  <c r="AL478" i="3"/>
  <c r="AL396" i="3"/>
  <c r="BF351" i="3"/>
  <c r="BN419" i="3"/>
  <c r="BN34" i="3"/>
  <c r="BN223" i="3"/>
  <c r="AL44" i="3"/>
  <c r="BN32" i="3"/>
  <c r="AL411" i="3"/>
  <c r="BN211" i="3"/>
  <c r="AL243" i="3"/>
  <c r="AL408" i="3"/>
  <c r="AL133" i="3"/>
  <c r="BN311" i="3"/>
  <c r="AL420" i="3"/>
  <c r="AL242" i="3"/>
  <c r="AL488" i="3"/>
  <c r="BN78" i="3"/>
  <c r="AL199" i="3"/>
  <c r="BN15" i="3"/>
  <c r="AL284" i="3"/>
  <c r="AL493" i="3"/>
  <c r="AL175" i="3"/>
  <c r="AL427" i="3"/>
  <c r="BN40" i="3"/>
  <c r="AL210" i="3"/>
  <c r="AL252" i="3"/>
  <c r="BN165" i="3"/>
  <c r="AL326" i="3"/>
  <c r="AL56" i="3"/>
  <c r="BF48" i="3"/>
  <c r="BN362" i="3"/>
  <c r="BN355" i="3"/>
  <c r="BN106" i="3"/>
  <c r="BN96" i="3"/>
  <c r="BF358" i="3"/>
  <c r="AL328" i="3"/>
  <c r="BF397" i="3"/>
  <c r="AL433" i="3"/>
  <c r="AL191" i="3"/>
  <c r="AL20" i="3"/>
  <c r="AL233" i="3"/>
  <c r="AL492" i="3"/>
  <c r="BN136" i="3"/>
  <c r="AL185" i="3"/>
  <c r="BF22" i="3"/>
  <c r="BF394" i="3"/>
  <c r="AL380" i="3"/>
  <c r="BN43" i="3"/>
  <c r="AL220" i="3"/>
  <c r="BN226" i="3"/>
  <c r="BF387" i="3"/>
  <c r="AL286" i="3"/>
  <c r="AL373" i="3"/>
  <c r="AL412" i="3"/>
  <c r="BF432" i="3"/>
  <c r="AL366" i="3"/>
  <c r="AL442" i="3"/>
  <c r="AL405" i="3"/>
  <c r="BF106" i="3"/>
  <c r="BN170" i="3"/>
  <c r="BN447" i="3"/>
  <c r="AL80" i="3"/>
  <c r="BN146" i="3"/>
  <c r="BF211" i="3"/>
  <c r="BN225" i="3"/>
  <c r="BN385" i="3"/>
  <c r="AL240" i="3"/>
  <c r="BN439" i="3"/>
  <c r="AL415" i="3"/>
  <c r="BN344" i="3"/>
  <c r="AL26" i="3"/>
  <c r="AL109" i="3"/>
  <c r="AL143" i="3"/>
  <c r="BF171" i="3"/>
  <c r="BF52" i="3"/>
  <c r="AL47" i="3"/>
  <c r="BN360" i="3"/>
  <c r="BN479" i="3"/>
  <c r="AL452" i="3"/>
  <c r="AL277" i="3"/>
  <c r="AL256" i="3"/>
  <c r="BF250" i="3"/>
  <c r="BN131" i="3"/>
  <c r="AL196" i="3"/>
  <c r="BN420" i="3"/>
  <c r="BN154" i="3"/>
  <c r="AL197" i="3"/>
  <c r="BN39" i="3"/>
  <c r="BF330" i="3"/>
  <c r="BN122" i="3"/>
  <c r="BN238" i="3"/>
  <c r="AL450" i="3"/>
  <c r="BN350" i="3"/>
  <c r="AL409" i="3"/>
  <c r="AL88" i="3"/>
  <c r="AL299" i="3"/>
  <c r="AL258" i="3"/>
  <c r="AL187" i="3"/>
  <c r="AL164" i="3"/>
  <c r="BN270" i="3"/>
  <c r="AL424" i="3"/>
  <c r="AL86" i="3"/>
  <c r="BN13" i="3"/>
  <c r="BF291" i="3"/>
  <c r="BF312" i="3"/>
  <c r="BN92" i="3"/>
  <c r="BN441" i="3"/>
  <c r="AL65" i="3"/>
  <c r="BN370" i="3"/>
  <c r="BF19" i="3"/>
  <c r="AL473" i="3"/>
  <c r="AL349" i="3"/>
  <c r="AL122" i="3"/>
  <c r="AL81" i="3"/>
  <c r="AL422" i="3"/>
  <c r="BN256" i="3"/>
  <c r="BN395" i="3"/>
  <c r="BF75" i="3"/>
  <c r="AL24" i="3"/>
  <c r="BN399" i="3"/>
  <c r="AL176" i="3"/>
  <c r="AL42" i="3"/>
  <c r="AL317" i="3"/>
  <c r="AL446" i="3"/>
  <c r="BF342" i="3"/>
  <c r="AL434" i="3"/>
  <c r="AL429" i="3"/>
  <c r="AL238" i="3"/>
  <c r="BF463" i="3"/>
  <c r="AL217" i="3"/>
  <c r="AL186" i="3"/>
  <c r="BF404" i="3"/>
  <c r="AL113" i="3"/>
  <c r="BN310" i="3"/>
  <c r="AL290" i="3"/>
  <c r="AL343" i="3"/>
  <c r="BN445" i="3"/>
  <c r="AL189" i="3"/>
  <c r="AL212" i="3"/>
  <c r="BF13" i="3"/>
  <c r="BF445" i="3"/>
  <c r="AL497" i="3"/>
  <c r="AL208" i="3"/>
  <c r="BN210" i="3"/>
  <c r="AL9" i="3"/>
  <c r="BF471" i="3"/>
  <c r="BN304" i="3"/>
  <c r="BN315" i="3"/>
  <c r="BN205" i="3"/>
  <c r="AL502" i="3"/>
  <c r="AL495" i="3"/>
  <c r="AL75" i="3"/>
  <c r="BF118" i="3"/>
  <c r="AL403" i="3"/>
  <c r="AL264" i="3"/>
  <c r="BF189" i="3"/>
  <c r="AL245" i="3"/>
  <c r="AL166" i="3"/>
  <c r="AL271" i="3"/>
  <c r="AL423" i="3"/>
  <c r="BN90" i="3"/>
  <c r="BF185" i="3"/>
  <c r="BN473" i="3"/>
  <c r="BF226" i="3"/>
  <c r="BN380" i="3"/>
  <c r="AL292" i="3"/>
  <c r="BF410" i="3"/>
  <c r="AL18" i="3"/>
  <c r="AL7" i="3"/>
  <c r="BN87" i="3"/>
  <c r="AL280" i="3"/>
  <c r="BF82" i="3"/>
  <c r="BF402" i="3"/>
  <c r="BN392" i="3"/>
  <c r="BF496" i="3"/>
  <c r="BF244" i="3"/>
  <c r="BN492" i="3"/>
  <c r="AL100" i="3"/>
  <c r="AL41" i="3"/>
  <c r="BN51" i="3"/>
  <c r="AL379" i="3"/>
  <c r="AL213" i="3"/>
  <c r="AL209" i="3"/>
  <c r="AL6" i="3"/>
  <c r="AL140" i="3"/>
  <c r="BF156" i="3"/>
  <c r="BN179" i="3"/>
  <c r="AL205" i="3"/>
  <c r="AL21" i="3"/>
  <c r="BN55" i="3"/>
  <c r="BN247" i="3"/>
  <c r="BN299" i="3"/>
  <c r="BN221" i="3"/>
  <c r="AL307" i="3"/>
  <c r="AL147" i="3"/>
  <c r="BN321" i="3"/>
  <c r="BN4" i="3"/>
  <c r="AL19" i="3"/>
  <c r="BN383" i="3"/>
  <c r="BF169" i="3"/>
  <c r="AL391" i="3"/>
  <c r="AL231" i="3"/>
  <c r="BN189" i="3"/>
  <c r="BN307" i="3"/>
  <c r="AL118" i="3"/>
  <c r="BN476" i="3"/>
  <c r="BF194" i="3"/>
  <c r="AL268" i="3"/>
  <c r="BN252" i="3"/>
  <c r="AL144" i="3"/>
  <c r="AL298" i="3"/>
  <c r="AL440" i="3"/>
  <c r="BN324" i="3"/>
  <c r="BN41" i="3"/>
  <c r="BN175" i="3"/>
  <c r="AL228" i="3"/>
  <c r="BF407" i="3"/>
  <c r="AL462" i="3"/>
  <c r="BN63" i="3"/>
  <c r="BN232" i="3"/>
  <c r="BN193" i="3"/>
  <c r="BN336" i="3"/>
  <c r="BN107" i="3"/>
  <c r="BN405" i="3"/>
  <c r="AL441" i="3"/>
  <c r="BF79" i="3"/>
  <c r="AL352" i="3"/>
  <c r="AL451" i="3"/>
  <c r="BN60" i="3"/>
  <c r="BN487" i="3"/>
  <c r="BF274" i="3"/>
  <c r="AL259" i="3"/>
  <c r="BN206" i="3"/>
  <c r="BN265" i="3"/>
  <c r="BF249" i="3"/>
  <c r="BN422" i="3"/>
  <c r="BN79" i="3"/>
  <c r="BN374" i="3"/>
  <c r="AL281" i="3"/>
  <c r="AL254" i="3"/>
  <c r="AL471" i="3"/>
  <c r="BN289" i="3"/>
  <c r="BF256" i="3"/>
  <c r="BN332" i="3"/>
  <c r="AL4" i="3"/>
  <c r="BN108" i="3"/>
  <c r="BN477" i="3"/>
  <c r="AL357" i="3"/>
  <c r="BF259" i="3"/>
  <c r="BN257" i="3"/>
  <c r="AL60" i="3"/>
  <c r="AL394" i="3"/>
  <c r="BN465" i="3"/>
  <c r="AL455" i="3"/>
  <c r="AL14" i="3"/>
  <c r="BN236" i="3"/>
  <c r="BN167" i="3"/>
  <c r="AL83" i="3"/>
  <c r="AL68" i="3"/>
  <c r="BN288" i="3"/>
  <c r="AL66" i="3"/>
  <c r="AL145" i="3"/>
  <c r="AL435" i="3"/>
  <c r="BN117" i="3"/>
  <c r="AL152" i="3"/>
  <c r="AL235" i="3"/>
  <c r="BN267" i="3"/>
  <c r="AL367" i="3"/>
  <c r="AL410" i="3"/>
  <c r="BN293" i="3"/>
  <c r="BN172" i="3"/>
  <c r="AL431" i="3"/>
  <c r="AL201" i="3"/>
  <c r="BN209" i="3"/>
  <c r="AL481" i="3"/>
  <c r="BN303" i="3"/>
  <c r="AL124" i="3"/>
  <c r="BN271" i="3"/>
  <c r="AL400" i="3"/>
  <c r="BF105" i="3"/>
  <c r="BF350" i="3"/>
  <c r="AL375" i="3"/>
  <c r="AL78" i="3"/>
  <c r="AL339" i="3"/>
  <c r="AL406" i="3"/>
  <c r="AL474" i="3"/>
  <c r="AL364" i="3"/>
  <c r="AL337" i="3"/>
  <c r="BF300" i="3"/>
  <c r="BN255" i="3"/>
  <c r="BN137" i="3"/>
  <c r="BN176" i="3"/>
  <c r="BF271" i="3"/>
  <c r="AL257" i="3"/>
  <c r="BF31" i="3"/>
  <c r="AL200" i="3"/>
  <c r="AL322" i="3"/>
  <c r="BN353" i="3"/>
  <c r="AL142" i="3"/>
  <c r="AL363" i="3"/>
  <c r="AL93" i="3"/>
  <c r="BN56" i="3"/>
  <c r="BF161" i="3"/>
  <c r="BF164" i="3"/>
  <c r="BN26" i="3"/>
  <c r="AL130" i="3"/>
  <c r="BN201" i="3"/>
  <c r="AL461" i="3"/>
  <c r="BF487" i="3"/>
  <c r="BN457" i="3"/>
  <c r="AL230" i="3"/>
  <c r="AL397" i="3"/>
  <c r="AL103" i="3"/>
  <c r="AL316" i="3"/>
  <c r="AL5" i="3"/>
  <c r="AL273" i="3"/>
  <c r="AL192" i="3"/>
  <c r="BN177" i="3"/>
  <c r="AL501" i="3"/>
  <c r="AL279" i="3"/>
  <c r="AL359" i="3"/>
  <c r="BN328" i="3"/>
  <c r="AL399" i="3"/>
  <c r="BN480" i="3"/>
  <c r="BN396" i="3"/>
  <c r="AL150" i="3"/>
  <c r="AL221" i="3"/>
  <c r="BN428" i="3"/>
  <c r="AL250" i="3"/>
  <c r="BN77" i="3"/>
  <c r="AL146" i="3"/>
  <c r="AL161" i="3"/>
  <c r="AL341" i="3"/>
  <c r="AL285" i="3"/>
  <c r="AL499" i="3"/>
  <c r="AL22" i="3"/>
  <c r="AL97" i="3"/>
  <c r="BN101" i="3"/>
  <c r="AL173" i="3"/>
  <c r="BN76" i="3"/>
  <c r="BN341" i="3"/>
  <c r="AL272" i="3"/>
  <c r="BN313" i="3"/>
  <c r="AL485" i="3"/>
  <c r="AL29" i="3"/>
  <c r="AL430" i="3"/>
  <c r="AL216" i="3"/>
  <c r="BF223" i="3"/>
  <c r="BF128" i="3"/>
  <c r="AL218" i="3"/>
  <c r="AL287" i="3"/>
  <c r="BN54" i="3"/>
  <c r="BF184" i="3"/>
  <c r="BF102" i="3"/>
  <c r="AL35" i="3"/>
  <c r="AL304" i="3"/>
  <c r="BF224" i="3"/>
  <c r="BN323" i="3"/>
  <c r="BN64" i="3"/>
  <c r="AL276" i="3"/>
  <c r="BF115" i="3"/>
  <c r="BN29" i="3"/>
  <c r="BF205" i="3"/>
  <c r="BN497" i="3"/>
  <c r="BN195" i="3"/>
  <c r="AL236" i="3"/>
  <c r="AL163" i="3"/>
  <c r="AL207" i="3"/>
  <c r="AL128" i="3"/>
  <c r="AL23" i="3"/>
  <c r="BN14" i="3"/>
  <c r="BN173" i="3"/>
  <c r="AL114" i="3"/>
  <c r="BN325" i="3"/>
  <c r="BN390" i="3"/>
  <c r="BF8" i="3"/>
  <c r="AL195" i="3"/>
  <c r="BN278" i="3"/>
  <c r="BF430" i="3"/>
  <c r="AL13" i="3"/>
  <c r="AL57" i="3"/>
  <c r="AL360" i="3"/>
  <c r="AL168" i="3"/>
  <c r="BN291" i="3"/>
  <c r="AL305" i="3"/>
  <c r="BN191" i="3"/>
  <c r="BN488" i="3"/>
  <c r="AL111" i="3"/>
  <c r="BF124" i="3"/>
  <c r="AL84" i="3"/>
  <c r="AL447" i="3"/>
  <c r="BN290" i="3"/>
  <c r="BN186" i="3"/>
  <c r="BN426" i="3"/>
  <c r="AL318" i="3"/>
  <c r="BN388" i="3"/>
  <c r="AL137" i="3"/>
  <c r="AL67" i="3"/>
  <c r="AL121" i="3"/>
  <c r="BF454" i="3"/>
  <c r="BN178" i="3"/>
  <c r="AL139" i="3"/>
  <c r="AL386" i="3"/>
  <c r="AL246" i="3"/>
  <c r="BN466" i="3"/>
  <c r="BN138" i="3"/>
  <c r="BN254" i="3"/>
  <c r="BN377" i="3"/>
  <c r="AL223" i="3"/>
  <c r="BF91" i="3"/>
  <c r="AL338" i="3"/>
  <c r="AL70" i="3"/>
  <c r="BN200" i="3"/>
  <c r="AL138" i="3"/>
  <c r="BN467" i="3"/>
  <c r="AL402" i="3"/>
  <c r="AL89" i="3"/>
  <c r="BN277" i="3"/>
  <c r="AL206" i="3"/>
  <c r="BN216" i="3"/>
  <c r="AL323" i="3"/>
  <c r="AL82" i="3"/>
  <c r="BF37" i="3"/>
  <c r="BN381" i="3"/>
  <c r="BF447" i="3"/>
  <c r="AL55" i="3"/>
  <c r="BN471" i="3"/>
  <c r="BN197" i="3"/>
  <c r="BN391" i="3"/>
  <c r="AL437" i="3"/>
  <c r="BN261" i="3"/>
  <c r="BN162" i="3"/>
  <c r="BN85" i="3"/>
  <c r="BF373" i="3"/>
  <c r="BN449" i="3"/>
  <c r="AL467" i="3"/>
  <c r="AL198" i="3"/>
  <c r="AL52" i="3"/>
  <c r="BF170" i="3"/>
  <c r="AL148" i="3"/>
  <c r="AL340" i="3"/>
  <c r="AL426" i="3"/>
  <c r="AL329" i="3"/>
  <c r="BN215" i="3"/>
  <c r="BN35" i="3"/>
  <c r="AL262" i="3"/>
  <c r="AL387" i="3"/>
  <c r="BF238" i="3"/>
  <c r="AL398" i="3"/>
  <c r="AL16" i="3"/>
  <c r="AL383" i="3"/>
  <c r="BN394" i="3"/>
  <c r="BN171" i="3"/>
  <c r="BN327" i="3"/>
  <c r="BF412" i="3"/>
  <c r="BN459" i="3"/>
  <c r="BN490" i="3"/>
  <c r="AL132" i="3"/>
  <c r="AL177" i="3"/>
  <c r="AL414" i="3"/>
  <c r="AL448" i="3"/>
  <c r="BF290" i="3"/>
  <c r="AL87" i="3"/>
  <c r="BN112" i="3"/>
  <c r="BN44" i="3"/>
  <c r="BN494" i="3"/>
  <c r="AL376" i="3"/>
  <c r="BN306" i="3"/>
  <c r="BF24" i="3"/>
  <c r="BN292" i="3"/>
  <c r="AL438" i="3"/>
  <c r="AL8" i="3"/>
  <c r="BF114" i="3"/>
  <c r="AL347" i="3"/>
  <c r="AL365" i="3"/>
  <c r="BF7" i="3"/>
  <c r="AL413" i="3"/>
  <c r="BN46" i="3"/>
  <c r="BN132" i="3"/>
  <c r="BF326" i="3"/>
  <c r="BN404" i="3"/>
  <c r="BN361" i="3"/>
  <c r="BF352" i="3"/>
  <c r="BF381" i="3"/>
  <c r="BN369" i="3"/>
  <c r="BF72" i="3"/>
  <c r="AL32" i="3"/>
  <c r="BN156" i="3"/>
  <c r="AL395" i="3"/>
  <c r="AL319" i="3"/>
  <c r="AL332" i="3"/>
  <c r="BN415" i="3"/>
  <c r="BF10" i="3"/>
  <c r="BN442" i="3"/>
  <c r="BN318" i="3"/>
  <c r="BF462" i="3"/>
  <c r="BN357" i="3"/>
  <c r="BN111" i="3"/>
  <c r="BF206" i="3"/>
  <c r="BN489" i="3"/>
  <c r="BF190" i="3"/>
  <c r="AL392" i="3"/>
  <c r="AL17" i="3"/>
  <c r="BF77" i="3"/>
  <c r="DF3" i="3"/>
  <c r="BN402" i="3"/>
  <c r="BF318" i="3"/>
  <c r="BF70" i="3"/>
  <c r="BN126" i="3"/>
  <c r="BN417" i="3"/>
  <c r="BN62" i="3"/>
  <c r="BF416" i="3"/>
  <c r="BN99" i="3"/>
  <c r="BF80" i="3"/>
  <c r="BF391" i="3"/>
  <c r="AL251" i="3"/>
  <c r="BN97" i="3"/>
  <c r="BF460" i="3"/>
  <c r="BN423" i="3"/>
  <c r="AL227" i="3"/>
  <c r="AL444" i="3"/>
  <c r="BF83" i="3"/>
  <c r="BF107" i="3"/>
  <c r="BF229" i="3"/>
  <c r="BN432" i="3"/>
  <c r="BF166" i="3"/>
  <c r="BN411" i="3"/>
  <c r="AL54" i="3"/>
  <c r="BN294" i="3"/>
  <c r="AL260" i="3"/>
  <c r="BN351" i="3"/>
  <c r="BF40" i="3"/>
  <c r="BF197" i="3"/>
  <c r="BF282" i="3"/>
  <c r="BN169" i="3"/>
  <c r="BN250" i="3"/>
  <c r="BN393" i="3"/>
  <c r="AL466" i="3"/>
  <c r="BF308" i="3"/>
  <c r="BN322" i="3"/>
  <c r="AL105" i="3"/>
  <c r="BN273" i="3"/>
  <c r="BN163" i="3"/>
  <c r="AL116" i="3"/>
  <c r="AL119" i="3"/>
  <c r="BN57" i="3"/>
  <c r="AL267" i="3"/>
  <c r="AL234" i="3"/>
  <c r="AL269" i="3"/>
  <c r="BF289" i="3"/>
  <c r="BN124" i="3"/>
  <c r="BF221" i="3"/>
  <c r="BF347" i="3"/>
  <c r="BN25" i="3"/>
  <c r="AL155" i="3"/>
  <c r="BF175" i="3"/>
  <c r="BN8" i="3"/>
  <c r="BF393" i="3"/>
  <c r="BN401" i="3"/>
  <c r="BF429" i="3"/>
  <c r="BF60" i="3"/>
  <c r="BN260" i="3"/>
  <c r="BF251" i="3"/>
  <c r="AL333" i="3"/>
  <c r="BN338" i="3"/>
  <c r="AL291" i="3"/>
  <c r="BF305" i="3"/>
  <c r="BF440" i="3"/>
  <c r="AL306" i="3"/>
  <c r="BF268" i="3"/>
  <c r="AL64" i="3"/>
  <c r="BN127" i="3"/>
  <c r="BN452" i="3"/>
  <c r="BF418" i="3"/>
  <c r="BN475" i="3"/>
  <c r="BN345" i="3"/>
  <c r="AL324" i="3"/>
  <c r="BN234" i="3"/>
  <c r="AL126" i="3"/>
  <c r="BN443" i="3"/>
  <c r="BN95" i="3"/>
  <c r="BF6" i="3"/>
  <c r="AL275" i="3"/>
  <c r="AL314" i="3"/>
  <c r="BF261" i="3"/>
  <c r="AL282" i="3"/>
  <c r="BF270" i="3"/>
  <c r="BF360" i="3"/>
  <c r="BF81" i="3"/>
  <c r="AL385" i="3"/>
  <c r="AL384" i="3"/>
  <c r="BF301" i="3"/>
  <c r="BN398" i="3"/>
  <c r="BN150" i="3"/>
  <c r="AL170" i="3"/>
  <c r="BF21" i="3"/>
  <c r="BF252" i="3"/>
  <c r="DF93" i="3"/>
  <c r="BN418" i="3"/>
  <c r="AL265" i="3"/>
  <c r="BF386" i="3"/>
  <c r="AL224" i="3"/>
  <c r="BN123" i="3"/>
  <c r="BF97" i="3"/>
  <c r="BN86" i="3"/>
  <c r="BF479" i="3"/>
  <c r="DF180" i="3"/>
  <c r="AL204" i="3"/>
  <c r="DF349" i="3"/>
  <c r="DF39" i="3"/>
  <c r="AL372" i="3"/>
  <c r="AL12" i="3"/>
  <c r="AL296" i="3"/>
  <c r="BN91" i="3"/>
  <c r="AL369" i="3"/>
  <c r="BN463" i="3"/>
  <c r="BF262" i="3"/>
  <c r="AL193" i="3"/>
  <c r="AL458" i="3"/>
  <c r="BF443" i="3"/>
  <c r="BF483" i="3"/>
  <c r="BF85" i="3"/>
  <c r="BF346" i="3"/>
  <c r="BF455" i="3"/>
  <c r="BN22" i="3"/>
  <c r="BN366" i="3"/>
  <c r="BF181" i="3"/>
  <c r="BF273" i="3"/>
  <c r="DF97" i="3"/>
  <c r="AL303" i="3"/>
  <c r="BN194" i="3"/>
  <c r="BF26" i="3"/>
  <c r="BN266" i="3"/>
  <c r="AL297" i="3"/>
  <c r="BN5" i="3"/>
  <c r="BN230" i="3"/>
  <c r="AL335" i="3"/>
  <c r="AL351" i="3"/>
  <c r="AL449" i="3"/>
  <c r="BN334" i="3"/>
  <c r="BN356" i="3"/>
  <c r="DF168" i="3"/>
  <c r="BF203" i="3"/>
  <c r="BN440" i="3"/>
  <c r="AL439" i="3"/>
  <c r="AL261" i="3"/>
  <c r="BF135" i="3"/>
  <c r="AL151" i="3"/>
  <c r="BN431" i="3"/>
  <c r="AL43" i="3"/>
  <c r="AL174" i="3"/>
  <c r="BN376" i="3"/>
  <c r="BN371" i="3"/>
  <c r="AL127" i="3"/>
  <c r="AL31" i="3"/>
  <c r="BN446" i="3"/>
  <c r="BF213" i="3"/>
  <c r="AL382" i="3"/>
  <c r="AL374" i="3"/>
  <c r="BN184" i="3"/>
  <c r="BF340" i="3"/>
  <c r="BN424" i="3"/>
  <c r="BN407" i="3"/>
  <c r="AL404" i="3"/>
  <c r="BF370" i="3"/>
  <c r="DF68" i="3"/>
  <c r="BF18" i="3"/>
  <c r="BN309" i="3"/>
  <c r="BF398" i="3"/>
  <c r="BF485" i="3"/>
  <c r="BN36" i="3"/>
  <c r="BN233" i="3"/>
  <c r="BN413" i="3"/>
  <c r="BN461" i="3"/>
  <c r="BF421" i="3"/>
  <c r="BN243" i="3"/>
  <c r="BN148" i="3"/>
  <c r="BN89" i="3"/>
  <c r="BF288" i="3"/>
  <c r="BF116" i="3"/>
  <c r="AL465" i="3"/>
  <c r="AL71" i="3"/>
  <c r="BF68" i="3"/>
  <c r="AL315" i="3"/>
  <c r="BF180" i="3"/>
  <c r="BF57" i="3"/>
  <c r="BN448" i="3"/>
  <c r="AL167" i="3"/>
  <c r="AL219" i="3"/>
  <c r="AL389" i="3"/>
  <c r="BF145" i="3"/>
  <c r="AL479" i="3"/>
  <c r="BF436" i="3"/>
  <c r="BN109" i="3"/>
  <c r="BF417" i="3"/>
  <c r="BN387" i="3"/>
  <c r="BF357" i="3"/>
  <c r="BF353" i="3"/>
  <c r="AL486" i="3"/>
  <c r="BF476" i="3"/>
  <c r="BF84" i="3"/>
  <c r="AL40" i="3"/>
  <c r="BN19" i="3"/>
  <c r="AL311" i="3"/>
  <c r="AL50" i="3"/>
  <c r="BF420" i="3"/>
  <c r="DF51" i="3"/>
  <c r="AL117" i="3"/>
  <c r="BF110" i="3"/>
  <c r="AL469" i="3"/>
  <c r="BN478" i="3"/>
  <c r="BF196" i="3"/>
  <c r="AL354" i="3"/>
  <c r="BN199" i="3"/>
  <c r="AL226" i="3"/>
  <c r="BF50" i="3"/>
  <c r="BN207" i="3"/>
  <c r="AL190" i="3"/>
  <c r="AL134" i="3"/>
  <c r="BF88" i="3"/>
  <c r="BN164" i="3"/>
  <c r="DF469" i="3"/>
  <c r="AL348" i="3"/>
  <c r="BF30" i="3"/>
  <c r="BN133" i="3"/>
  <c r="BF492" i="3"/>
  <c r="AL33" i="3"/>
  <c r="BN386" i="3"/>
  <c r="BN3" i="3"/>
  <c r="AL28" i="3"/>
  <c r="BN433" i="3"/>
  <c r="AL239" i="3"/>
  <c r="BF241" i="3"/>
  <c r="BF127" i="3"/>
  <c r="AL344" i="3"/>
  <c r="BF425" i="3"/>
  <c r="BF401" i="3"/>
  <c r="DF391" i="3"/>
  <c r="BN81" i="3"/>
  <c r="AL353" i="3"/>
  <c r="BN373" i="3"/>
  <c r="AL443" i="3"/>
  <c r="AL36" i="3"/>
  <c r="AL266" i="3"/>
  <c r="BN251" i="3"/>
  <c r="BN218" i="3"/>
  <c r="BN276" i="3"/>
  <c r="AL416" i="3"/>
  <c r="BN274" i="3"/>
  <c r="AL169" i="3"/>
  <c r="BN352" i="3"/>
  <c r="BF297" i="3"/>
  <c r="BN498" i="3"/>
  <c r="BF61" i="3"/>
  <c r="AL49" i="3"/>
  <c r="BN42" i="3"/>
  <c r="AL421" i="3"/>
  <c r="BN239" i="3"/>
  <c r="AL294" i="3"/>
  <c r="DF360" i="3"/>
  <c r="AL45" i="3"/>
  <c r="BF374" i="3"/>
  <c r="AL270" i="3"/>
  <c r="AL79" i="3"/>
  <c r="BN7" i="3"/>
  <c r="BF222" i="3"/>
  <c r="AL229" i="3"/>
  <c r="AL309" i="3"/>
  <c r="BN346" i="3"/>
  <c r="AL300" i="3"/>
  <c r="BN93" i="3"/>
  <c r="BN190" i="3"/>
  <c r="AL182" i="3"/>
  <c r="AL120" i="3"/>
  <c r="DF190" i="3"/>
  <c r="DF109" i="3"/>
  <c r="DF57" i="3"/>
  <c r="DF103" i="3"/>
  <c r="AL110" i="3"/>
  <c r="BF66" i="3"/>
  <c r="BF384" i="3"/>
  <c r="BN408" i="3"/>
  <c r="AL108" i="3"/>
  <c r="AL73" i="3"/>
  <c r="BF306" i="3"/>
  <c r="AL63" i="3"/>
  <c r="BF104" i="3"/>
  <c r="AL342" i="3"/>
  <c r="DF264" i="3"/>
  <c r="AL302" i="3"/>
  <c r="BF43" i="3"/>
  <c r="AL11" i="3"/>
  <c r="BN281" i="3"/>
  <c r="BF176" i="3"/>
  <c r="AL160" i="3"/>
  <c r="AL428" i="3"/>
  <c r="AL76" i="3"/>
  <c r="BN363" i="3"/>
  <c r="AL74" i="3"/>
  <c r="BN213" i="3"/>
  <c r="BN287" i="3"/>
  <c r="BN305" i="3"/>
  <c r="BF255" i="3"/>
  <c r="AL362" i="3"/>
  <c r="BN48" i="3"/>
  <c r="BN364" i="3"/>
  <c r="BF149" i="3"/>
  <c r="BN161" i="3"/>
  <c r="BF27" i="3"/>
  <c r="BN300" i="3"/>
  <c r="AL141" i="3"/>
  <c r="AL156" i="3"/>
  <c r="BF293" i="3"/>
  <c r="BF200" i="3"/>
  <c r="BN493" i="3"/>
  <c r="BF497" i="3"/>
  <c r="AL459" i="3"/>
  <c r="AL487" i="3"/>
  <c r="BF254" i="3"/>
  <c r="AL490" i="3"/>
  <c r="AL149" i="3"/>
  <c r="AL244" i="3"/>
  <c r="BF179" i="3"/>
  <c r="DF220" i="3"/>
  <c r="AL37" i="3"/>
  <c r="BF343" i="3"/>
  <c r="BF138" i="3"/>
  <c r="AL418" i="3"/>
  <c r="BN229" i="3"/>
  <c r="AL301" i="3"/>
  <c r="BN285" i="3"/>
  <c r="BN82" i="3"/>
  <c r="AL101" i="3"/>
  <c r="BN409" i="3"/>
  <c r="BF217" i="3"/>
  <c r="BN174" i="3"/>
  <c r="AL72" i="3"/>
  <c r="AL345" i="3"/>
  <c r="DF330" i="3"/>
  <c r="DF167" i="3"/>
  <c r="BN130" i="3"/>
  <c r="BN187" i="3"/>
  <c r="AL496" i="3"/>
  <c r="BF369" i="3"/>
  <c r="BF201" i="3"/>
  <c r="BN49" i="3"/>
  <c r="BF390" i="3"/>
  <c r="BN295" i="3"/>
  <c r="BF119" i="3"/>
  <c r="AL188" i="3"/>
  <c r="BN450" i="3"/>
  <c r="BF378" i="3"/>
  <c r="BN18" i="3"/>
  <c r="BF109" i="3"/>
  <c r="DF452" i="3"/>
  <c r="BN468" i="3"/>
  <c r="BN298" i="3"/>
  <c r="BN272" i="3"/>
  <c r="BN222" i="3"/>
  <c r="AL401" i="3"/>
  <c r="BN301" i="3"/>
  <c r="BF341" i="3"/>
  <c r="BN454" i="3"/>
  <c r="BN116" i="3"/>
  <c r="AL179" i="3"/>
  <c r="BN469" i="3"/>
  <c r="BN151" i="3"/>
  <c r="BF296" i="3"/>
  <c r="BF9" i="3"/>
  <c r="DF91" i="3"/>
  <c r="AL115" i="3"/>
  <c r="AL470" i="3"/>
  <c r="BN11" i="3"/>
  <c r="AL61" i="3"/>
  <c r="BN403" i="3"/>
  <c r="BN427" i="3"/>
  <c r="BF263" i="3"/>
  <c r="BF28" i="3"/>
  <c r="AL135" i="3"/>
  <c r="AL432" i="3"/>
  <c r="AL370" i="3"/>
  <c r="BN181" i="3"/>
  <c r="BF122" i="3"/>
  <c r="AL94" i="3"/>
  <c r="AL498" i="3"/>
  <c r="BF309" i="3"/>
  <c r="BF86" i="3"/>
  <c r="BN425" i="3"/>
  <c r="BF34" i="3"/>
  <c r="AL288" i="3"/>
  <c r="BN436" i="3"/>
  <c r="AL327" i="3"/>
  <c r="AL225" i="3"/>
  <c r="AL232" i="3"/>
  <c r="BN104" i="3"/>
  <c r="AL255" i="3"/>
  <c r="AL425" i="3"/>
  <c r="BN203" i="3"/>
  <c r="BF362" i="3"/>
  <c r="AL215" i="3"/>
  <c r="BF265" i="3"/>
  <c r="BF441" i="3"/>
  <c r="AL313" i="3"/>
  <c r="DF435" i="3"/>
  <c r="DF351" i="3"/>
  <c r="BF242" i="3"/>
  <c r="AL92" i="3"/>
  <c r="BN240" i="3"/>
  <c r="AL25" i="3"/>
  <c r="BF475" i="3"/>
  <c r="BN340" i="3"/>
  <c r="BN453" i="3"/>
  <c r="AL361" i="3"/>
  <c r="BN249" i="3"/>
  <c r="BF316" i="3"/>
  <c r="AL480" i="3"/>
  <c r="AL180" i="3"/>
  <c r="BF125" i="3"/>
  <c r="AL377" i="3"/>
  <c r="DF207" i="3"/>
  <c r="AL390" i="3"/>
  <c r="BN502" i="3"/>
  <c r="AL295" i="3"/>
  <c r="AL104" i="3"/>
  <c r="BF379" i="3"/>
  <c r="BF286" i="3"/>
  <c r="BN75" i="3"/>
  <c r="BN430" i="3"/>
  <c r="BF202" i="3"/>
  <c r="BN264" i="3"/>
  <c r="AL96" i="3"/>
  <c r="BF423" i="3"/>
  <c r="AL483" i="3"/>
  <c r="BF103" i="3"/>
  <c r="DF380" i="3"/>
  <c r="DF259" i="3"/>
  <c r="AL457" i="3"/>
  <c r="BN312" i="3"/>
  <c r="BN204" i="3"/>
  <c r="BF294" i="3"/>
  <c r="BN406" i="3"/>
  <c r="AL482" i="3"/>
  <c r="BF481" i="3"/>
  <c r="BN496" i="3"/>
  <c r="BN458" i="3"/>
  <c r="BF348" i="3"/>
  <c r="BF451" i="3"/>
  <c r="BN456" i="3"/>
  <c r="BN314" i="3"/>
  <c r="BN248" i="3"/>
  <c r="AL171" i="3"/>
  <c r="BF154" i="3"/>
  <c r="BF246" i="3"/>
  <c r="BF415" i="3"/>
  <c r="BF174" i="3"/>
  <c r="BN84" i="3"/>
  <c r="BN208" i="3"/>
  <c r="BN378" i="3"/>
  <c r="AL263" i="3"/>
  <c r="AL253" i="3"/>
  <c r="BN21" i="3"/>
  <c r="AL494" i="3"/>
  <c r="BF243" i="3"/>
  <c r="BN296" i="3"/>
  <c r="BF178" i="3"/>
  <c r="AL325" i="3"/>
  <c r="BN435" i="3"/>
  <c r="BF314" i="3"/>
  <c r="AL456" i="3"/>
  <c r="BN397" i="3"/>
  <c r="BF3" i="3"/>
  <c r="BN231" i="3"/>
  <c r="AL274" i="3"/>
  <c r="BN400" i="3"/>
  <c r="AL312" i="3"/>
  <c r="BN129" i="3"/>
  <c r="AL289" i="3"/>
  <c r="BN115" i="3"/>
  <c r="AL194" i="3"/>
  <c r="BF349" i="3"/>
  <c r="BN416" i="3"/>
  <c r="AL203" i="3"/>
  <c r="AL407" i="3"/>
  <c r="BF467" i="3"/>
  <c r="BN437" i="3"/>
  <c r="BN348" i="3"/>
  <c r="BN434" i="3"/>
  <c r="BN495" i="3"/>
  <c r="BF411" i="3"/>
  <c r="BF260" i="3"/>
  <c r="AL165" i="3"/>
  <c r="BN500" i="3"/>
  <c r="AL162" i="3"/>
  <c r="BF143" i="3"/>
  <c r="BN485" i="3"/>
  <c r="BN227" i="3"/>
  <c r="DF365" i="3"/>
  <c r="BN482" i="3"/>
  <c r="BF500" i="3"/>
  <c r="DF323" i="3"/>
  <c r="DF40" i="3"/>
  <c r="DF502" i="3"/>
  <c r="DF458" i="3"/>
  <c r="DF440" i="3"/>
  <c r="BF63" i="3"/>
  <c r="AL202" i="3"/>
  <c r="AL278" i="3"/>
  <c r="BN224" i="3"/>
  <c r="DF359" i="3"/>
  <c r="BN71" i="3"/>
  <c r="BN319" i="3"/>
  <c r="BN499" i="3"/>
  <c r="BF195" i="3"/>
  <c r="BF299" i="3"/>
  <c r="DF498" i="3"/>
  <c r="DF261" i="3"/>
  <c r="DF336" i="3"/>
  <c r="DF362" i="3"/>
  <c r="DF140" i="3"/>
  <c r="DF208" i="3"/>
  <c r="DF468" i="3"/>
  <c r="DF492" i="3"/>
  <c r="AL371" i="3"/>
  <c r="BN382" i="3"/>
  <c r="DF201" i="3"/>
  <c r="DF216" i="3"/>
  <c r="DF132" i="3"/>
  <c r="DF307" i="3"/>
  <c r="DF490" i="3"/>
  <c r="DF20" i="3"/>
  <c r="DF394" i="3"/>
  <c r="BF413" i="3"/>
  <c r="AD100" i="3"/>
  <c r="AD330" i="3"/>
  <c r="BF334" i="3"/>
  <c r="DF105" i="3"/>
  <c r="DF303" i="3"/>
  <c r="DF197" i="3"/>
  <c r="DF172" i="3"/>
  <c r="DF48" i="3"/>
  <c r="AL320" i="3"/>
  <c r="BF363" i="3"/>
  <c r="BN68" i="3"/>
  <c r="BF62" i="3"/>
  <c r="BN259" i="3"/>
  <c r="BN280" i="3"/>
  <c r="AL95" i="3"/>
  <c r="DF321" i="3"/>
  <c r="DF212" i="3"/>
  <c r="DF162" i="3"/>
  <c r="DF237" i="3"/>
  <c r="DF273" i="3"/>
  <c r="DF185" i="3"/>
  <c r="DF135" i="3"/>
  <c r="DF320" i="3"/>
  <c r="BN372" i="3"/>
  <c r="BF131" i="3"/>
  <c r="DF240" i="3"/>
  <c r="DF290" i="3"/>
  <c r="DF53" i="3"/>
  <c r="DF23" i="3"/>
  <c r="DF325" i="3"/>
  <c r="DF84" i="3"/>
  <c r="DF332" i="3"/>
  <c r="BF199" i="3"/>
  <c r="BF182" i="3"/>
  <c r="DF206" i="3"/>
  <c r="DF439" i="3"/>
  <c r="AL214" i="3"/>
  <c r="DF30" i="3"/>
  <c r="DF427" i="3"/>
  <c r="DF467" i="3"/>
  <c r="DF246" i="3"/>
  <c r="DF22" i="3"/>
  <c r="DF397" i="3"/>
  <c r="DF431" i="3"/>
  <c r="DF388" i="3"/>
  <c r="DF211" i="3"/>
  <c r="DF459" i="3"/>
  <c r="BN152" i="3"/>
  <c r="BF89" i="3"/>
  <c r="BF287" i="3"/>
  <c r="AL178" i="3"/>
  <c r="BN472" i="3"/>
  <c r="AL489" i="3"/>
  <c r="AL247" i="3"/>
  <c r="BF96" i="3"/>
  <c r="BF283" i="3"/>
  <c r="BN143" i="3"/>
  <c r="BN102" i="3"/>
  <c r="AL248" i="3"/>
  <c r="BN331" i="3"/>
  <c r="BN9" i="3"/>
  <c r="BF32" i="3"/>
  <c r="BF473" i="3"/>
  <c r="DF361" i="3"/>
  <c r="DF454" i="3"/>
  <c r="DF98" i="3"/>
  <c r="BN365" i="3"/>
  <c r="BF266" i="3"/>
  <c r="AL336" i="3"/>
  <c r="BF112" i="3"/>
  <c r="BN125" i="3"/>
  <c r="BF183" i="3"/>
  <c r="BF160" i="3"/>
  <c r="BN118" i="3"/>
  <c r="BF409" i="3"/>
  <c r="BN438" i="3"/>
  <c r="AL69" i="3"/>
  <c r="BF92" i="3"/>
  <c r="BF74" i="3"/>
  <c r="BF64" i="3"/>
  <c r="BF59" i="3"/>
  <c r="AL331" i="3"/>
  <c r="BF253" i="3"/>
  <c r="BF45" i="3"/>
  <c r="BF192" i="3"/>
  <c r="BN153" i="3"/>
  <c r="DF283" i="3"/>
  <c r="DF195" i="3"/>
  <c r="BF186" i="3"/>
  <c r="BF150" i="3"/>
  <c r="BF275" i="3"/>
  <c r="AL381" i="3"/>
  <c r="BF49" i="3"/>
  <c r="BN368" i="3"/>
  <c r="BN139" i="3"/>
  <c r="DF124" i="3"/>
  <c r="AD3" i="3"/>
  <c r="AD386" i="3"/>
  <c r="BF408" i="3"/>
  <c r="AD220" i="3"/>
  <c r="DF265" i="3"/>
  <c r="DF364" i="3"/>
  <c r="AD308" i="3"/>
  <c r="AL237" i="3"/>
  <c r="DF405" i="3"/>
  <c r="AD356" i="3"/>
  <c r="AD303" i="3"/>
  <c r="BF285" i="3"/>
  <c r="DF116" i="3"/>
  <c r="AD88" i="3"/>
  <c r="AD274" i="3"/>
  <c r="CX282" i="3"/>
  <c r="DF410" i="3"/>
  <c r="DF178" i="3"/>
  <c r="AD55" i="3"/>
  <c r="AD246" i="3"/>
  <c r="DF215" i="3"/>
  <c r="DF494" i="3"/>
  <c r="AD425" i="3"/>
  <c r="DF6" i="3"/>
  <c r="DF119" i="3"/>
  <c r="AD76" i="3"/>
  <c r="AD388" i="3"/>
  <c r="DF441" i="3"/>
  <c r="DF137" i="3"/>
  <c r="AD62" i="3"/>
  <c r="AD63" i="3"/>
  <c r="DF404" i="3"/>
  <c r="AL91" i="3"/>
  <c r="AD387" i="3"/>
  <c r="AD254" i="3"/>
  <c r="DF188" i="3"/>
  <c r="DF12" i="3"/>
  <c r="AD464" i="3"/>
  <c r="BN160" i="3"/>
  <c r="DF41" i="3"/>
  <c r="AD326" i="3"/>
  <c r="AD102" i="3"/>
  <c r="DF288" i="3"/>
  <c r="DF486" i="3"/>
  <c r="AD140" i="3"/>
  <c r="AD263" i="3"/>
  <c r="DF417" i="3"/>
  <c r="DF32" i="3"/>
  <c r="AD193" i="3"/>
  <c r="AD422" i="3"/>
  <c r="DF293" i="3"/>
  <c r="AL350" i="3"/>
  <c r="AD69" i="3"/>
  <c r="AD317" i="3"/>
  <c r="DF425" i="3"/>
  <c r="DF26" i="3"/>
  <c r="AD454" i="3"/>
  <c r="AD52" i="3"/>
  <c r="DF415" i="3"/>
  <c r="DF199" i="3"/>
  <c r="AD77" i="3"/>
  <c r="AD46" i="3"/>
  <c r="CX457" i="3"/>
  <c r="CX415" i="3"/>
  <c r="BR455" i="3"/>
  <c r="AD167" i="3"/>
  <c r="CX200" i="3"/>
  <c r="BF304" i="3"/>
  <c r="DF327" i="3"/>
  <c r="AD414" i="3"/>
  <c r="AD169" i="3"/>
  <c r="DF456" i="3"/>
  <c r="AL48" i="3"/>
  <c r="AD421" i="3"/>
  <c r="AD460" i="3"/>
  <c r="DF279" i="3"/>
  <c r="BF227" i="3"/>
  <c r="AD375" i="3"/>
  <c r="AD13" i="3"/>
  <c r="BF39" i="3"/>
  <c r="DF61" i="3"/>
  <c r="AD354" i="3"/>
  <c r="AD430" i="3"/>
  <c r="DF350" i="3"/>
  <c r="DF75" i="3"/>
  <c r="AD290" i="3"/>
  <c r="AD170" i="3"/>
  <c r="BF264" i="3"/>
  <c r="DF295" i="3"/>
  <c r="AD435" i="3"/>
  <c r="AD173" i="3"/>
  <c r="BF453" i="3"/>
  <c r="DF213" i="3"/>
  <c r="AD168" i="3"/>
  <c r="BF212" i="3"/>
  <c r="BN66" i="3"/>
  <c r="DF152" i="3"/>
  <c r="AD239" i="3"/>
  <c r="BF395" i="3"/>
  <c r="DF125" i="3"/>
  <c r="AD32" i="3"/>
  <c r="AD212" i="3"/>
  <c r="BF489" i="3"/>
  <c r="BF303" i="3"/>
  <c r="AD390" i="3"/>
  <c r="AD318" i="3"/>
  <c r="BF94" i="3"/>
  <c r="DF230" i="3"/>
  <c r="AD419" i="3"/>
  <c r="AD482" i="3"/>
  <c r="BN37" i="3"/>
  <c r="AL157" i="3"/>
  <c r="AD43" i="3"/>
  <c r="AD8" i="3"/>
  <c r="DF398" i="3"/>
  <c r="DF8" i="3"/>
  <c r="AD177" i="3"/>
  <c r="BN470" i="3"/>
  <c r="DF236" i="3"/>
  <c r="AD349" i="3"/>
  <c r="AD462" i="3"/>
  <c r="BF33" i="3"/>
  <c r="DF134" i="3"/>
  <c r="AD343" i="3"/>
  <c r="AD236" i="3"/>
  <c r="AD498" i="3"/>
  <c r="CX243" i="3"/>
  <c r="AL159" i="3"/>
  <c r="DF438" i="3"/>
  <c r="AD185" i="3"/>
  <c r="AD79" i="3"/>
  <c r="BN501" i="3"/>
  <c r="DF153" i="3"/>
  <c r="AL500" i="3"/>
  <c r="BN121" i="3"/>
  <c r="BN159" i="3"/>
  <c r="BF20" i="3"/>
  <c r="BF329" i="3"/>
  <c r="BF47" i="3"/>
  <c r="BN460" i="3"/>
  <c r="BF280" i="3"/>
  <c r="BN316" i="3"/>
  <c r="BN158" i="3"/>
  <c r="DF175" i="3"/>
  <c r="DF214" i="3"/>
  <c r="DF251" i="3"/>
  <c r="DF204" i="3"/>
  <c r="DF481" i="3"/>
  <c r="DF399" i="3"/>
  <c r="BN198" i="3"/>
  <c r="BF292" i="3"/>
  <c r="BF151" i="3"/>
  <c r="BF385" i="3"/>
  <c r="BF469" i="3"/>
  <c r="BF54" i="3"/>
  <c r="BF113" i="3"/>
  <c r="BN286" i="3"/>
  <c r="BF141" i="3"/>
  <c r="BF400" i="3"/>
  <c r="AD267" i="3"/>
  <c r="BN24" i="3"/>
  <c r="DF90" i="3"/>
  <c r="DF400" i="3"/>
  <c r="DF159" i="3"/>
  <c r="DF421" i="3"/>
  <c r="DF385" i="3"/>
  <c r="DF31" i="3"/>
  <c r="DF289" i="3"/>
  <c r="DF232" i="3"/>
  <c r="DF372" i="3"/>
  <c r="DF423" i="3"/>
  <c r="DF129" i="3"/>
  <c r="DF407" i="3"/>
  <c r="DF461" i="3"/>
  <c r="BN119" i="3"/>
  <c r="BF284" i="3"/>
  <c r="AL77" i="3"/>
  <c r="AL378" i="3"/>
  <c r="BF331" i="3"/>
  <c r="BN474" i="3"/>
  <c r="BN342" i="3"/>
  <c r="BN483" i="3"/>
  <c r="BN246" i="3"/>
  <c r="BF228" i="3"/>
  <c r="BF428" i="3"/>
  <c r="BN31" i="3"/>
  <c r="AL454" i="3"/>
  <c r="BF439" i="3"/>
  <c r="BF67" i="3"/>
  <c r="BN155" i="3"/>
  <c r="DF353" i="3"/>
  <c r="AL356" i="3"/>
  <c r="DF472" i="3"/>
  <c r="BF46" i="3"/>
  <c r="BN220" i="3"/>
  <c r="BF437" i="3"/>
  <c r="AL453" i="3"/>
  <c r="BF162" i="3"/>
  <c r="BF327" i="3"/>
  <c r="BF464" i="3"/>
  <c r="DF493" i="3"/>
  <c r="BF414" i="3"/>
  <c r="BF214" i="3"/>
  <c r="AL475" i="3"/>
  <c r="BF392" i="3"/>
  <c r="BF25" i="3"/>
  <c r="BN330" i="3"/>
  <c r="BF65" i="3"/>
  <c r="BF100" i="3"/>
  <c r="BN359" i="3"/>
  <c r="BF247" i="3"/>
  <c r="BN83" i="3"/>
  <c r="BF120" i="3"/>
  <c r="AL417" i="3"/>
  <c r="DF9" i="3"/>
  <c r="BN30" i="3"/>
  <c r="AL30" i="3"/>
  <c r="BN317" i="3"/>
  <c r="BF12" i="3"/>
  <c r="AL107" i="3"/>
  <c r="BN61" i="3"/>
  <c r="BF129" i="3"/>
  <c r="BF101" i="3"/>
  <c r="DF274" i="3"/>
  <c r="BF218" i="3"/>
  <c r="BF144" i="3"/>
  <c r="BF157" i="3"/>
  <c r="BN491" i="3"/>
  <c r="BF17" i="3"/>
  <c r="BF434" i="3"/>
  <c r="AL181" i="3"/>
  <c r="BF257" i="3"/>
  <c r="AL62" i="3"/>
  <c r="BN157" i="3"/>
  <c r="BN335" i="3"/>
  <c r="BF435" i="3"/>
  <c r="BF219" i="3"/>
  <c r="BF382" i="3"/>
  <c r="DF10" i="3"/>
  <c r="BN88" i="3"/>
  <c r="BF359" i="3"/>
  <c r="DF333" i="3"/>
  <c r="BF472" i="3"/>
  <c r="BF230" i="3"/>
  <c r="BF134" i="3"/>
  <c r="DF315" i="3"/>
  <c r="BN481" i="3"/>
  <c r="DF56" i="3"/>
  <c r="DF296" i="3"/>
  <c r="DF92" i="3"/>
  <c r="DF426" i="3"/>
  <c r="DF271" i="3"/>
  <c r="DF460" i="3"/>
  <c r="DF366" i="3"/>
  <c r="DF338" i="3"/>
  <c r="AD261" i="3"/>
  <c r="AD477" i="3"/>
  <c r="DF409" i="3"/>
  <c r="AD5" i="3"/>
  <c r="BN65" i="3"/>
  <c r="DF457" i="3"/>
  <c r="AD165" i="3"/>
  <c r="DF21" i="3"/>
  <c r="BF153" i="3"/>
  <c r="AD467" i="3"/>
  <c r="AD342" i="3"/>
  <c r="DF311" i="3"/>
  <c r="BF111" i="3"/>
  <c r="AD492" i="3"/>
  <c r="AD134" i="3"/>
  <c r="AL445" i="3"/>
  <c r="BF209" i="3"/>
  <c r="DF169" i="3"/>
  <c r="AD214" i="3"/>
  <c r="BF325" i="3"/>
  <c r="DF487" i="3"/>
  <c r="AD255" i="3"/>
  <c r="AD159" i="3"/>
  <c r="DF373" i="3"/>
  <c r="BF335" i="3"/>
  <c r="AD273" i="3"/>
  <c r="AD381" i="3"/>
  <c r="AL368" i="3"/>
  <c r="BF302" i="3"/>
  <c r="AD182" i="3"/>
  <c r="BN258" i="3"/>
  <c r="BN33" i="3"/>
  <c r="DF79" i="3"/>
  <c r="AD14" i="3"/>
  <c r="BN196" i="3"/>
  <c r="DF368" i="3"/>
  <c r="AD25" i="3"/>
  <c r="AD321" i="3"/>
  <c r="DF419" i="3"/>
  <c r="BF491" i="3"/>
  <c r="AD80" i="3"/>
  <c r="AD312" i="3"/>
  <c r="DF182" i="3"/>
  <c r="BF324" i="3"/>
  <c r="AD38" i="3"/>
  <c r="AD224" i="3"/>
  <c r="DF301" i="3"/>
  <c r="DF370" i="3"/>
  <c r="AD453" i="3"/>
  <c r="AD443" i="3"/>
  <c r="BF177" i="3"/>
  <c r="BF478" i="3"/>
  <c r="AD337" i="3"/>
  <c r="BF233" i="3"/>
  <c r="BF53" i="3"/>
  <c r="DF210" i="3"/>
  <c r="AD256" i="3"/>
  <c r="BN100" i="3"/>
  <c r="AL10" i="3"/>
  <c r="DF67" i="3"/>
  <c r="AD240" i="3"/>
  <c r="CX58" i="3"/>
  <c r="CX74" i="3"/>
  <c r="BR168" i="3"/>
  <c r="BR213" i="3"/>
  <c r="CX218" i="3"/>
  <c r="AD495" i="3"/>
  <c r="DF299" i="3"/>
  <c r="AL38" i="3"/>
  <c r="AD466" i="3"/>
  <c r="AD61" i="3"/>
  <c r="DF278" i="3"/>
  <c r="BF235" i="3"/>
  <c r="AD227" i="3"/>
  <c r="AD23" i="3"/>
  <c r="DF85" i="3"/>
  <c r="BF477" i="3"/>
  <c r="AD339" i="3"/>
  <c r="AD380" i="3"/>
  <c r="DF24" i="3"/>
  <c r="DF118" i="3"/>
  <c r="AD315" i="3"/>
  <c r="AD138" i="3"/>
  <c r="DF312" i="3"/>
  <c r="AL476" i="3"/>
  <c r="AD358" i="3"/>
  <c r="AD364" i="3"/>
  <c r="DF377" i="3"/>
  <c r="DF319" i="3"/>
  <c r="AD488" i="3"/>
  <c r="AD459" i="3"/>
  <c r="DF7" i="3"/>
  <c r="DF183" i="3"/>
  <c r="AD157" i="3"/>
  <c r="DF200" i="3"/>
  <c r="DF127" i="3"/>
  <c r="AD150" i="3"/>
  <c r="AD301" i="3"/>
  <c r="DF4" i="3"/>
  <c r="BN244" i="3"/>
  <c r="AD338" i="3"/>
  <c r="AD172" i="3"/>
  <c r="DF131" i="3"/>
  <c r="DF379" i="3"/>
  <c r="AD272" i="3"/>
  <c r="AD24" i="3"/>
  <c r="DF339" i="3"/>
  <c r="DF147" i="3"/>
  <c r="AD208" i="3"/>
  <c r="AD282" i="3"/>
  <c r="DF483" i="3"/>
  <c r="DF416" i="3"/>
  <c r="AD378" i="3"/>
  <c r="AD50" i="3"/>
  <c r="BF281" i="3"/>
  <c r="DF374" i="3"/>
  <c r="AD445" i="3"/>
  <c r="DF286" i="3"/>
  <c r="DF403" i="3"/>
  <c r="AD218" i="3"/>
  <c r="AD101" i="3"/>
  <c r="BF403" i="3"/>
  <c r="BF99" i="3"/>
  <c r="BN12" i="3"/>
  <c r="BF204" i="3"/>
  <c r="BN262" i="3"/>
  <c r="DF112" i="3"/>
  <c r="DF184" i="3"/>
  <c r="DF491" i="3"/>
  <c r="DF357" i="3"/>
  <c r="BN326" i="3"/>
  <c r="BN166" i="3"/>
  <c r="BF493" i="3"/>
  <c r="BF146" i="3"/>
  <c r="BF258" i="3"/>
  <c r="BF98" i="3"/>
  <c r="BF237" i="3"/>
  <c r="BF5" i="3"/>
  <c r="BF433" i="3"/>
  <c r="BF278" i="3"/>
  <c r="BN27" i="3"/>
  <c r="AL484" i="3"/>
  <c r="BF277" i="3"/>
  <c r="BF147" i="3"/>
  <c r="BN367" i="3"/>
  <c r="BF490" i="3"/>
  <c r="DF267" i="3"/>
  <c r="DF73" i="3"/>
  <c r="AD122" i="3"/>
  <c r="DF326" i="3"/>
  <c r="BN268" i="3"/>
  <c r="BN6" i="3"/>
  <c r="BN279" i="3"/>
  <c r="BF14" i="3"/>
  <c r="BN23" i="3"/>
  <c r="AL241" i="3"/>
  <c r="BF93" i="3"/>
  <c r="DF384" i="3"/>
  <c r="DF81" i="3"/>
  <c r="DF352" i="3"/>
  <c r="DF148" i="3"/>
  <c r="DF110" i="3"/>
  <c r="DF102" i="3"/>
  <c r="BF167" i="3"/>
  <c r="BF232" i="3"/>
  <c r="DF280" i="3"/>
  <c r="BN183" i="3"/>
  <c r="BF466" i="3"/>
  <c r="BF236" i="3"/>
  <c r="AL102" i="3"/>
  <c r="BN269" i="3"/>
  <c r="BF158" i="3"/>
  <c r="BF95" i="3"/>
  <c r="BN168" i="3"/>
  <c r="AL330" i="3"/>
  <c r="BF377" i="3"/>
  <c r="AL464" i="3"/>
  <c r="BF323" i="3"/>
  <c r="BN263" i="3"/>
  <c r="BF42" i="3"/>
  <c r="DF235" i="3"/>
  <c r="BF446" i="3"/>
  <c r="BF328" i="3"/>
  <c r="BF225" i="3"/>
  <c r="BN354" i="3"/>
  <c r="BN484" i="3"/>
  <c r="BF354" i="3"/>
  <c r="BF494" i="3"/>
  <c r="BF422" i="3"/>
  <c r="BF461" i="3"/>
  <c r="DF141" i="3"/>
  <c r="BN73" i="3"/>
  <c r="AL419" i="3"/>
  <c r="DF310" i="3"/>
  <c r="BF444" i="3"/>
  <c r="DF63" i="3"/>
  <c r="BN47" i="3"/>
  <c r="AL123" i="3"/>
  <c r="BF480" i="3"/>
  <c r="BF332" i="3"/>
  <c r="BF372" i="3"/>
  <c r="BF87" i="3"/>
  <c r="DF344" i="3"/>
  <c r="DF74" i="3"/>
  <c r="DF324" i="3"/>
  <c r="DF389" i="3"/>
  <c r="DF76" i="3"/>
  <c r="DF341" i="3"/>
  <c r="DF60" i="3"/>
  <c r="DF448" i="3"/>
  <c r="DF387" i="3"/>
  <c r="DF13" i="3"/>
  <c r="AD487" i="3"/>
  <c r="AL136" i="3"/>
  <c r="DF14" i="3"/>
  <c r="DF233" i="3"/>
  <c r="DF284" i="3"/>
  <c r="DF422" i="3"/>
  <c r="BF216" i="3"/>
  <c r="DF66" i="3"/>
  <c r="BN67" i="3"/>
  <c r="BF366" i="3"/>
  <c r="BF279" i="3"/>
  <c r="BF333" i="3"/>
  <c r="BN52" i="3"/>
  <c r="BF139" i="3"/>
  <c r="BN219" i="3"/>
  <c r="BN379" i="3"/>
  <c r="DF342" i="3"/>
  <c r="DF308" i="3"/>
  <c r="DF15" i="3"/>
  <c r="DF424" i="3"/>
  <c r="DF275" i="3"/>
  <c r="DF395" i="3"/>
  <c r="BF380" i="3"/>
  <c r="DF150" i="3"/>
  <c r="AL393" i="3"/>
  <c r="AL468" i="3"/>
  <c r="BN389" i="3"/>
  <c r="AL293" i="3"/>
  <c r="BF456" i="3"/>
  <c r="BN180" i="3"/>
  <c r="BN114" i="3"/>
  <c r="DF412" i="3"/>
  <c r="AD379" i="3"/>
  <c r="AD164" i="3"/>
  <c r="AD424" i="3"/>
  <c r="DF52" i="3"/>
  <c r="DF272" i="3"/>
  <c r="AD252" i="3"/>
  <c r="AD292" i="3"/>
  <c r="DF316" i="3"/>
  <c r="BN444" i="3"/>
  <c r="AD285" i="3"/>
  <c r="AD360" i="3"/>
  <c r="DF130" i="3"/>
  <c r="BN16" i="3"/>
  <c r="AD470" i="3"/>
  <c r="AD180" i="3"/>
  <c r="DF473" i="3"/>
  <c r="DF156" i="3"/>
  <c r="AD136" i="3"/>
  <c r="AD310" i="3"/>
  <c r="DF318" i="3"/>
  <c r="AL51" i="3"/>
  <c r="AD15" i="3"/>
  <c r="AD232" i="3"/>
  <c r="DF70" i="3"/>
  <c r="BF457" i="3"/>
  <c r="AD113" i="3"/>
  <c r="AD446" i="3"/>
  <c r="DF345" i="3"/>
  <c r="DF396" i="3"/>
  <c r="AD124" i="3"/>
  <c r="DF38" i="3"/>
  <c r="DF19" i="3"/>
  <c r="AD259" i="3"/>
  <c r="AD413" i="3"/>
  <c r="DF291" i="3"/>
  <c r="DF476" i="3"/>
  <c r="AD98" i="3"/>
  <c r="AD128" i="3"/>
  <c r="DF242" i="3"/>
  <c r="BF187" i="3"/>
  <c r="AD249" i="3"/>
  <c r="AD178" i="3"/>
  <c r="DF36" i="3"/>
  <c r="BF313" i="3"/>
  <c r="AD143" i="3"/>
  <c r="AD408" i="3"/>
  <c r="DF429" i="3"/>
  <c r="DF42" i="3"/>
  <c r="AD203" i="3"/>
  <c r="AD191" i="3"/>
  <c r="AL249" i="3"/>
  <c r="DF413" i="3"/>
  <c r="AD222" i="3"/>
  <c r="DF192" i="3"/>
  <c r="DF245" i="3"/>
  <c r="AD111" i="3"/>
  <c r="AD64" i="3"/>
  <c r="DF55" i="3"/>
  <c r="DF224" i="3"/>
  <c r="AD190" i="3"/>
  <c r="AD410" i="3"/>
  <c r="CX37" i="3"/>
  <c r="CX222" i="3"/>
  <c r="BR434" i="3"/>
  <c r="BR477" i="3"/>
  <c r="CX104" i="3"/>
  <c r="AD119" i="3"/>
  <c r="BN284" i="3"/>
  <c r="BF361" i="3"/>
  <c r="AD397" i="3"/>
  <c r="AD468" i="3"/>
  <c r="BN302" i="3"/>
  <c r="DF420" i="3"/>
  <c r="AD417" i="3"/>
  <c r="AL183" i="3"/>
  <c r="BF231" i="3"/>
  <c r="DF171" i="3"/>
  <c r="AD438" i="3"/>
  <c r="CX412" i="3"/>
  <c r="BF406" i="3"/>
  <c r="DF209" i="3"/>
  <c r="AD121" i="3"/>
  <c r="AD106" i="3"/>
  <c r="DF474" i="3"/>
  <c r="BN110" i="3"/>
  <c r="AD451" i="3"/>
  <c r="BN212" i="3"/>
  <c r="BF148" i="3"/>
  <c r="DF25" i="3"/>
  <c r="AD499" i="3"/>
  <c r="BF337" i="3"/>
  <c r="DF27" i="3"/>
  <c r="DF437" i="3"/>
  <c r="AD188" i="3"/>
  <c r="BF220" i="3"/>
  <c r="BF396" i="3"/>
  <c r="AD204" i="3"/>
  <c r="AD149" i="3"/>
  <c r="BN69" i="3"/>
  <c r="BF123" i="3"/>
  <c r="AD474" i="3"/>
  <c r="BF215" i="3"/>
  <c r="BF140" i="3"/>
  <c r="DF270" i="3"/>
  <c r="AD181" i="3"/>
  <c r="BF356" i="3"/>
  <c r="BF172" i="3"/>
  <c r="DF101" i="3"/>
  <c r="AD247" i="3"/>
  <c r="AL283" i="3"/>
  <c r="DF49" i="3"/>
  <c r="AD71" i="3"/>
  <c r="AD286" i="3"/>
  <c r="DF329" i="3"/>
  <c r="DF174" i="3"/>
  <c r="AD41" i="3"/>
  <c r="AD117" i="3"/>
  <c r="BF76" i="3"/>
  <c r="DF337" i="3"/>
  <c r="AD281" i="3"/>
  <c r="AD374" i="3"/>
  <c r="BF427" i="3"/>
  <c r="BF295" i="3"/>
  <c r="AD221" i="3"/>
  <c r="AD429" i="3"/>
  <c r="BF136" i="3"/>
  <c r="BF452" i="3"/>
  <c r="AL106" i="3"/>
  <c r="BF267" i="3"/>
  <c r="BF449" i="3"/>
  <c r="AL39" i="3"/>
  <c r="AL15" i="3"/>
  <c r="BN58" i="3"/>
  <c r="AL477" i="3"/>
  <c r="BN45" i="3"/>
  <c r="BF173" i="3"/>
  <c r="BF315" i="3"/>
  <c r="BN429" i="3"/>
  <c r="BN349" i="3"/>
  <c r="BF501" i="3"/>
  <c r="BF208" i="3"/>
  <c r="DF106" i="3"/>
  <c r="DF340" i="3"/>
  <c r="BF320" i="3"/>
  <c r="DF149" i="3"/>
  <c r="DF471" i="3"/>
  <c r="DF29" i="3"/>
  <c r="DF54" i="3"/>
  <c r="DF313" i="3"/>
  <c r="BF142" i="3"/>
  <c r="DF449" i="3"/>
  <c r="AD377" i="3"/>
  <c r="AD118" i="3"/>
  <c r="AL27" i="3"/>
  <c r="BF345" i="3"/>
  <c r="BN337" i="3"/>
  <c r="BF458" i="3"/>
  <c r="BF399" i="3"/>
  <c r="BN235" i="3"/>
  <c r="BF442" i="3"/>
  <c r="BN50" i="3"/>
  <c r="BF364" i="3"/>
  <c r="BF307" i="3"/>
  <c r="BN134" i="3"/>
  <c r="BN486" i="3"/>
  <c r="BN343" i="3"/>
  <c r="AL153" i="3"/>
  <c r="DF202" i="3"/>
  <c r="BF438" i="3"/>
  <c r="BF322" i="3"/>
  <c r="BN464" i="3"/>
  <c r="BN17" i="3"/>
  <c r="AL222" i="3"/>
  <c r="DF302" i="3"/>
  <c r="DF120" i="3"/>
  <c r="DF269" i="3"/>
  <c r="DF243" i="3"/>
  <c r="DF155" i="3"/>
  <c r="DF378" i="3"/>
  <c r="DF497" i="3"/>
  <c r="DF445" i="3"/>
  <c r="DF191" i="3"/>
  <c r="BF276" i="3"/>
  <c r="DF123" i="3"/>
  <c r="AD60" i="3"/>
  <c r="AL308" i="3"/>
  <c r="DF306" i="3"/>
  <c r="DF260" i="3"/>
  <c r="DF382" i="3"/>
  <c r="DF428" i="3"/>
  <c r="BF488" i="3"/>
  <c r="BF344" i="3"/>
  <c r="AL125" i="3"/>
  <c r="BF245" i="3"/>
  <c r="BF51" i="3"/>
  <c r="BN358" i="3"/>
  <c r="BF155" i="3"/>
  <c r="BF69" i="3"/>
  <c r="DF455" i="3"/>
  <c r="DF281" i="3"/>
  <c r="DF88" i="3"/>
  <c r="DF381" i="3"/>
  <c r="DF165" i="3"/>
  <c r="DF100" i="3"/>
  <c r="DF282" i="3"/>
  <c r="DF482" i="3"/>
  <c r="BF15" i="3"/>
  <c r="BF23" i="3"/>
  <c r="BN120" i="3"/>
  <c r="BF448" i="3"/>
  <c r="AL59" i="3"/>
  <c r="AL358" i="3"/>
  <c r="BN135" i="3"/>
  <c r="BN98" i="3"/>
  <c r="BF319" i="3"/>
  <c r="DF298" i="3"/>
  <c r="BN142" i="3"/>
  <c r="DF142" i="3"/>
  <c r="AL388" i="3"/>
  <c r="AL346" i="3"/>
  <c r="BF73" i="3"/>
  <c r="AL460" i="3"/>
  <c r="DF111" i="3"/>
  <c r="DF205" i="3"/>
  <c r="DF226" i="3"/>
  <c r="DF262" i="3"/>
  <c r="DF371" i="3"/>
  <c r="DF488" i="3"/>
  <c r="DF62" i="3"/>
  <c r="DF406" i="3"/>
  <c r="AL98" i="3"/>
  <c r="BF126" i="3"/>
  <c r="BN451" i="3"/>
  <c r="BN237" i="3"/>
  <c r="BF499" i="3"/>
  <c r="BN140" i="3"/>
  <c r="BF310" i="3"/>
  <c r="BF321" i="3"/>
  <c r="AL463" i="3"/>
  <c r="BF78" i="3"/>
  <c r="BF163" i="3"/>
  <c r="BN412" i="3"/>
  <c r="BF234" i="3"/>
  <c r="BF41" i="3"/>
  <c r="BN144" i="3"/>
  <c r="BF38" i="3"/>
  <c r="DF305" i="3"/>
  <c r="DF163" i="3"/>
  <c r="AD33" i="3"/>
  <c r="AD372" i="3"/>
  <c r="AD87" i="3"/>
  <c r="BF159" i="3"/>
  <c r="DF500" i="3"/>
  <c r="AD324" i="3"/>
  <c r="AD125" i="3"/>
  <c r="AL58" i="3"/>
  <c r="DF95" i="3"/>
  <c r="AD83" i="3"/>
  <c r="AD230" i="3"/>
  <c r="BF298" i="3"/>
  <c r="DF189" i="3"/>
  <c r="AD280" i="3"/>
  <c r="CX374" i="3"/>
  <c r="BN113" i="3"/>
  <c r="DF292" i="3"/>
  <c r="AD253" i="3"/>
  <c r="AD298" i="3"/>
  <c r="AL99" i="3"/>
  <c r="BN147" i="3"/>
  <c r="AD17" i="3"/>
  <c r="BN297" i="3"/>
  <c r="BN141" i="3"/>
  <c r="DF5" i="3"/>
  <c r="AD341" i="3"/>
  <c r="BF188" i="3"/>
  <c r="BF405" i="3"/>
  <c r="DF249" i="3"/>
  <c r="AD311" i="3"/>
  <c r="DF160" i="3"/>
  <c r="BN275" i="3"/>
  <c r="AD297" i="3"/>
  <c r="AD70" i="3"/>
  <c r="BF424" i="3"/>
  <c r="DF485" i="3"/>
  <c r="AD396" i="3"/>
  <c r="AD302" i="3"/>
  <c r="BF44" i="3"/>
  <c r="DF229" i="3"/>
  <c r="AD231" i="3"/>
  <c r="AD423" i="3"/>
  <c r="DF432" i="3"/>
  <c r="DF17" i="3"/>
  <c r="AD144" i="3"/>
  <c r="BN384" i="3"/>
  <c r="BN182" i="3"/>
  <c r="DF87" i="3"/>
  <c r="AD436" i="3"/>
  <c r="BF339" i="3"/>
  <c r="DF253" i="3"/>
  <c r="AD325" i="3"/>
  <c r="AD348" i="3"/>
  <c r="BN339" i="3"/>
  <c r="DF128" i="3"/>
  <c r="AD219" i="3"/>
  <c r="AD36" i="3"/>
  <c r="BF36" i="3"/>
  <c r="DF33" i="3"/>
  <c r="AD207" i="3"/>
  <c r="AD299" i="3"/>
  <c r="CX4" i="3"/>
  <c r="CX117" i="3"/>
  <c r="BR357" i="3"/>
  <c r="BR490" i="3"/>
  <c r="CX186" i="3"/>
  <c r="AD400" i="3"/>
  <c r="DF58" i="3"/>
  <c r="BF165" i="3"/>
  <c r="AD179" i="3"/>
  <c r="DF117" i="3"/>
  <c r="DF45" i="3"/>
  <c r="AD137" i="3"/>
  <c r="AD355" i="3"/>
  <c r="DF37" i="3"/>
  <c r="DF463" i="3"/>
  <c r="AD242" i="3"/>
  <c r="AD189" i="3"/>
  <c r="CX34" i="3"/>
  <c r="DF376" i="3"/>
  <c r="DF446" i="3"/>
  <c r="AD366" i="3"/>
  <c r="AD382" i="3"/>
  <c r="AL34" i="3"/>
  <c r="DF157" i="3"/>
  <c r="AD197" i="3"/>
  <c r="DF161" i="3"/>
  <c r="DF64" i="3"/>
  <c r="AD448" i="3"/>
  <c r="AD399" i="3"/>
  <c r="DF309" i="3"/>
  <c r="DF479" i="3"/>
  <c r="AD234" i="3"/>
  <c r="AD30" i="3"/>
  <c r="DF83" i="3"/>
  <c r="DF436" i="3"/>
  <c r="AD289" i="3"/>
  <c r="AD251" i="3"/>
  <c r="DF166" i="3"/>
  <c r="DF346" i="3"/>
  <c r="AD278" i="3"/>
  <c r="DF107" i="3"/>
  <c r="DF99" i="3"/>
  <c r="AD391" i="3"/>
  <c r="AD142" i="3"/>
  <c r="DF193" i="3"/>
  <c r="DF136" i="3"/>
  <c r="AD202" i="3"/>
  <c r="AD210" i="3"/>
  <c r="DF177" i="3"/>
  <c r="AL172" i="3"/>
  <c r="AD485" i="3"/>
  <c r="AD49" i="3"/>
  <c r="DF433" i="3"/>
  <c r="BN38" i="3"/>
  <c r="AD441" i="3"/>
  <c r="AD201" i="3"/>
  <c r="DF256" i="3"/>
  <c r="DF450" i="3"/>
  <c r="AD4" i="3"/>
  <c r="AD6" i="3"/>
  <c r="DF71" i="3"/>
  <c r="AD147" i="3"/>
  <c r="CX464" i="3"/>
  <c r="AD493" i="3"/>
  <c r="BF269" i="3"/>
  <c r="AD160" i="3"/>
  <c r="BF383" i="3"/>
  <c r="DF231" i="3"/>
  <c r="AD395" i="3"/>
  <c r="AD347" i="3"/>
  <c r="DF203" i="3"/>
  <c r="DF121" i="3"/>
  <c r="AD314" i="3"/>
  <c r="AD209" i="3"/>
  <c r="CX15" i="3"/>
  <c r="AL321" i="3"/>
  <c r="DF170" i="3"/>
  <c r="AD491" i="3"/>
  <c r="BN188" i="3"/>
  <c r="BN253" i="3"/>
  <c r="DF335" i="3"/>
  <c r="AD217" i="3"/>
  <c r="DF375" i="3"/>
  <c r="BN228" i="3"/>
  <c r="AD271" i="3"/>
  <c r="AD105" i="3"/>
  <c r="DF358" i="3"/>
  <c r="BN333" i="3"/>
  <c r="AD141" i="3"/>
  <c r="AD99" i="3"/>
  <c r="DF35" i="3"/>
  <c r="DF447" i="3"/>
  <c r="AD384" i="3"/>
  <c r="AD300" i="3"/>
  <c r="AL211" i="3"/>
  <c r="DF222" i="3"/>
  <c r="AD350" i="3"/>
  <c r="DF402" i="3"/>
  <c r="DF69" i="3"/>
  <c r="AD223" i="3"/>
  <c r="AD351" i="3"/>
  <c r="DF104" i="3"/>
  <c r="DF94" i="3"/>
  <c r="AD238" i="3"/>
  <c r="AD28" i="3"/>
  <c r="DF285" i="3"/>
  <c r="BF338" i="3"/>
  <c r="AD359" i="3"/>
  <c r="AD293" i="3"/>
  <c r="BF152" i="3"/>
  <c r="DF114" i="3"/>
  <c r="AD401" i="3"/>
  <c r="AD199" i="3"/>
  <c r="DF257" i="3"/>
  <c r="DF475" i="3"/>
  <c r="AD433" i="3"/>
  <c r="AD385" i="3"/>
  <c r="BN217" i="3"/>
  <c r="DF179" i="3"/>
  <c r="AD37" i="3"/>
  <c r="CX97" i="3"/>
  <c r="CX33" i="3"/>
  <c r="AD333" i="3"/>
  <c r="DF72" i="3"/>
  <c r="BF239" i="3"/>
  <c r="AD27" i="3"/>
  <c r="AD93" i="3"/>
  <c r="DF244" i="3"/>
  <c r="DF247" i="3"/>
  <c r="AD340" i="3"/>
  <c r="AD104" i="3"/>
  <c r="DF434" i="3"/>
  <c r="DF122" i="3"/>
  <c r="AD264" i="3"/>
  <c r="CX492" i="3"/>
  <c r="DF238" i="3"/>
  <c r="BF375" i="3"/>
  <c r="AD368" i="3"/>
  <c r="AD51" i="3"/>
  <c r="AL184" i="3"/>
  <c r="DF317" i="3"/>
  <c r="AD276" i="3"/>
  <c r="AD306" i="3"/>
  <c r="BF71" i="3"/>
  <c r="DF144" i="3"/>
  <c r="AD334" i="3"/>
  <c r="AD151" i="3"/>
  <c r="BN28" i="3"/>
  <c r="DF414" i="3"/>
  <c r="AD184" i="3"/>
  <c r="DF465" i="3"/>
  <c r="BN72" i="3"/>
  <c r="AD275" i="3"/>
  <c r="AD200" i="3"/>
  <c r="BN185" i="3"/>
  <c r="DF34" i="3"/>
  <c r="AD481" i="3"/>
  <c r="AD478" i="3"/>
  <c r="DF294" i="3"/>
  <c r="DF418" i="3"/>
  <c r="AD85" i="3"/>
  <c r="AD59" i="3"/>
  <c r="BF468" i="3"/>
  <c r="DF331" i="3"/>
  <c r="AD426" i="3"/>
  <c r="AL112" i="3"/>
  <c r="BF168" i="3"/>
  <c r="DF369" i="3"/>
  <c r="AD115" i="3"/>
  <c r="BF498" i="3"/>
  <c r="DF451" i="3"/>
  <c r="AD403" i="3"/>
  <c r="AD35" i="3"/>
  <c r="DF255" i="3"/>
  <c r="BF130" i="3"/>
  <c r="AD176" i="3"/>
  <c r="AD65" i="3"/>
  <c r="DF225" i="3"/>
  <c r="BF193" i="3"/>
  <c r="AD447" i="3"/>
  <c r="AD96" i="3"/>
  <c r="CX357" i="3"/>
  <c r="CX266" i="3"/>
  <c r="BR325" i="3"/>
  <c r="AD471" i="3"/>
  <c r="CX473" i="3"/>
  <c r="BR355" i="3"/>
  <c r="BR180" i="3"/>
  <c r="CX60" i="3"/>
  <c r="CX274" i="3"/>
  <c r="BR239" i="3"/>
  <c r="BR181" i="3"/>
  <c r="CX225" i="3"/>
  <c r="CX21" i="3"/>
  <c r="BR298" i="3"/>
  <c r="BR266" i="3"/>
  <c r="AH501" i="3"/>
  <c r="CX429" i="3"/>
  <c r="CX320" i="3"/>
  <c r="BR328" i="3"/>
  <c r="AD265" i="3"/>
  <c r="CX469" i="3"/>
  <c r="CX69" i="3"/>
  <c r="BR371" i="3"/>
  <c r="CX402" i="3"/>
  <c r="CX190" i="3"/>
  <c r="BR420" i="3"/>
  <c r="BR199" i="3"/>
  <c r="CX387" i="3"/>
  <c r="CX10" i="3"/>
  <c r="BR350" i="3"/>
  <c r="BR241" i="3"/>
  <c r="CX399" i="3"/>
  <c r="CX22" i="3"/>
  <c r="BR290" i="3"/>
  <c r="BR453" i="3"/>
  <c r="CX423" i="3"/>
  <c r="CX380" i="3"/>
  <c r="BR30" i="3"/>
  <c r="BR404" i="3"/>
  <c r="CX71" i="3"/>
  <c r="CX130" i="3"/>
  <c r="BR147" i="3"/>
  <c r="AD394" i="3"/>
  <c r="CX383" i="3"/>
  <c r="CX114" i="3"/>
  <c r="BR88" i="3"/>
  <c r="BR161" i="3"/>
  <c r="CX236" i="3"/>
  <c r="CX449" i="3"/>
  <c r="BR84" i="3"/>
  <c r="BR23" i="3"/>
  <c r="CX284" i="3"/>
  <c r="CX156" i="3"/>
  <c r="BR43" i="3"/>
  <c r="AD22" i="3"/>
  <c r="CX240" i="3"/>
  <c r="CX414" i="3"/>
  <c r="BR19" i="3"/>
  <c r="CX413" i="3"/>
  <c r="CX56" i="3"/>
  <c r="BR316" i="3"/>
  <c r="BR400" i="3"/>
  <c r="AH162" i="3"/>
  <c r="AH153" i="3"/>
  <c r="CD245" i="3"/>
  <c r="CD482" i="3"/>
  <c r="BR230" i="3"/>
  <c r="BR122" i="3"/>
  <c r="CX273" i="3"/>
  <c r="CX167" i="3"/>
  <c r="BR165" i="3"/>
  <c r="AD288" i="3"/>
  <c r="CX290" i="3"/>
  <c r="BR366" i="3"/>
  <c r="BR403" i="3"/>
  <c r="CX51" i="3"/>
  <c r="CX238" i="3"/>
  <c r="BR68" i="3"/>
  <c r="BR405" i="3"/>
  <c r="AH376" i="3"/>
  <c r="CX467" i="3"/>
  <c r="CX151" i="3"/>
  <c r="BR493" i="3"/>
  <c r="BR175" i="3"/>
  <c r="CX379" i="3"/>
  <c r="CX213" i="3"/>
  <c r="BR85" i="3"/>
  <c r="BR483" i="3"/>
  <c r="CX294" i="3"/>
  <c r="CX351" i="3"/>
  <c r="BR108" i="3"/>
  <c r="AD418" i="3"/>
  <c r="CX342" i="3"/>
  <c r="CX49" i="3"/>
  <c r="BR39" i="3"/>
  <c r="BR289" i="3"/>
  <c r="CX44" i="3"/>
  <c r="CX142" i="3"/>
  <c r="BR27" i="3"/>
  <c r="AD237" i="3"/>
  <c r="CX451" i="3"/>
  <c r="CX191" i="3"/>
  <c r="BR203" i="3"/>
  <c r="CX89" i="3"/>
  <c r="CX245" i="3"/>
  <c r="BR111" i="3"/>
  <c r="BR479" i="3"/>
  <c r="CX494" i="3"/>
  <c r="CX470" i="3"/>
  <c r="BR351" i="3"/>
  <c r="BR331" i="3"/>
  <c r="CX432" i="3"/>
  <c r="CX42" i="3"/>
  <c r="DF480" i="3"/>
  <c r="AD257" i="3"/>
  <c r="CX270" i="3"/>
  <c r="AD469" i="3"/>
  <c r="AL491" i="3"/>
  <c r="AD465" i="3"/>
  <c r="DF254" i="3"/>
  <c r="DF78" i="3"/>
  <c r="AD500" i="3"/>
  <c r="AD405" i="3"/>
  <c r="BN375" i="3"/>
  <c r="DF219" i="3"/>
  <c r="AD313" i="3"/>
  <c r="AD126" i="3"/>
  <c r="BF470" i="3"/>
  <c r="DF444" i="3"/>
  <c r="AD107" i="3"/>
  <c r="AD455" i="3"/>
  <c r="DF96" i="3"/>
  <c r="DF430" i="3"/>
  <c r="AD81" i="3"/>
  <c r="AD404" i="3"/>
  <c r="BF272" i="3"/>
  <c r="BN94" i="3"/>
  <c r="AD31" i="3"/>
  <c r="AD171" i="3"/>
  <c r="BF56" i="3"/>
  <c r="BF240" i="3"/>
  <c r="AD196" i="3"/>
  <c r="BN410" i="3"/>
  <c r="DF462" i="3"/>
  <c r="AD320" i="3"/>
  <c r="AD187" i="3"/>
  <c r="DF16" i="3"/>
  <c r="DF356" i="3"/>
  <c r="AD195" i="3"/>
  <c r="AD153" i="3"/>
  <c r="BF198" i="3"/>
  <c r="DF145" i="3"/>
  <c r="AD427" i="3"/>
  <c r="AD494" i="3"/>
  <c r="BF207" i="3"/>
  <c r="DF18" i="3"/>
  <c r="AD161" i="3"/>
  <c r="AD483" i="3"/>
  <c r="DF176" i="3"/>
  <c r="BN192" i="3"/>
  <c r="AD444" i="3"/>
  <c r="AD371" i="3"/>
  <c r="DF115" i="3"/>
  <c r="DF221" i="3"/>
  <c r="AD112" i="3"/>
  <c r="BF368" i="3"/>
  <c r="DF86" i="3"/>
  <c r="AD130" i="3"/>
  <c r="AD11" i="3"/>
  <c r="BF419" i="3"/>
  <c r="DF241" i="3"/>
  <c r="AD67" i="3"/>
  <c r="AD9" i="3"/>
  <c r="AD440" i="3"/>
  <c r="CX28" i="3"/>
  <c r="AD84" i="3"/>
  <c r="DF223" i="3"/>
  <c r="BN308" i="3"/>
  <c r="AD344" i="3"/>
  <c r="BN455" i="3"/>
  <c r="DF354" i="3"/>
  <c r="AD241" i="3"/>
  <c r="AD345" i="3"/>
  <c r="BF389" i="3"/>
  <c r="DF408" i="3"/>
  <c r="AD66" i="3"/>
  <c r="AD90" i="3"/>
  <c r="CX305" i="3"/>
  <c r="DF250" i="3"/>
  <c r="BF117" i="3"/>
  <c r="AD363" i="3"/>
  <c r="AD353" i="3"/>
  <c r="DF300" i="3"/>
  <c r="BN105" i="3"/>
  <c r="AD415" i="3"/>
  <c r="BN462" i="3"/>
  <c r="DF453" i="3"/>
  <c r="AD114" i="3"/>
  <c r="AD154" i="3"/>
  <c r="DF442" i="3"/>
  <c r="DF186" i="3"/>
  <c r="AD479" i="3"/>
  <c r="AD243" i="3"/>
  <c r="DF198" i="3"/>
  <c r="BF459" i="3"/>
  <c r="AD490" i="3"/>
  <c r="AD329" i="3"/>
  <c r="BF355" i="3"/>
  <c r="DF80" i="3"/>
  <c r="AD392" i="3"/>
  <c r="AL334" i="3"/>
  <c r="DF411" i="3"/>
  <c r="AD48" i="3"/>
  <c r="AD163" i="3"/>
  <c r="BF367" i="3"/>
  <c r="DF113" i="3"/>
  <c r="AD328" i="3"/>
  <c r="AD357" i="3"/>
  <c r="DF386" i="3"/>
  <c r="DF484" i="3"/>
  <c r="AD109" i="3"/>
  <c r="AD258" i="3"/>
  <c r="DF46" i="3"/>
  <c r="DF43" i="3"/>
  <c r="AD18" i="3"/>
  <c r="AD175" i="3"/>
  <c r="DF77" i="3"/>
  <c r="AL158" i="3"/>
  <c r="AD402" i="3"/>
  <c r="AD183" i="3"/>
  <c r="DF138" i="3"/>
  <c r="BF108" i="3"/>
  <c r="AD472" i="3"/>
  <c r="AD316" i="3"/>
  <c r="CX35" i="3"/>
  <c r="CX437" i="3"/>
  <c r="BR28" i="3"/>
  <c r="CX425" i="3"/>
  <c r="CX133" i="3"/>
  <c r="BR97" i="3"/>
  <c r="BR281" i="3"/>
  <c r="CX98" i="3"/>
  <c r="CX288" i="3"/>
  <c r="BR252" i="3"/>
  <c r="AD452" i="3"/>
  <c r="CX348" i="3"/>
  <c r="CX353" i="3"/>
  <c r="BR59" i="3"/>
  <c r="BR124" i="3"/>
  <c r="AH144" i="3"/>
  <c r="CX118" i="3"/>
  <c r="BR200" i="3"/>
  <c r="BR307" i="3"/>
  <c r="CX271" i="3"/>
  <c r="CX434" i="3"/>
  <c r="BR137" i="3"/>
  <c r="BR251" i="3"/>
  <c r="CX59" i="3"/>
  <c r="CX61" i="3"/>
  <c r="BR360" i="3"/>
  <c r="BR330" i="3"/>
  <c r="CX175" i="3"/>
  <c r="CX293" i="3"/>
  <c r="BR58" i="3"/>
  <c r="BR113" i="3"/>
  <c r="CX339" i="3"/>
  <c r="CX333" i="3"/>
  <c r="BR438" i="3"/>
  <c r="BR221" i="3"/>
  <c r="CX255" i="3"/>
  <c r="CX431" i="3"/>
  <c r="BR130" i="3"/>
  <c r="AD295" i="3"/>
  <c r="CX87" i="3"/>
  <c r="CX211" i="3"/>
  <c r="BR10" i="3"/>
  <c r="CX276" i="3"/>
  <c r="CX112" i="3"/>
  <c r="BR382" i="3"/>
  <c r="BR413" i="3"/>
  <c r="AH237" i="3"/>
  <c r="CX376" i="3"/>
  <c r="CX125" i="3"/>
  <c r="BR31" i="3"/>
  <c r="AD260" i="3"/>
  <c r="CX182" i="3"/>
  <c r="CX162" i="3"/>
  <c r="BR466" i="3"/>
  <c r="CX472" i="3"/>
  <c r="CX14" i="3"/>
  <c r="BR442" i="3"/>
  <c r="BR462" i="3"/>
  <c r="CX296" i="3"/>
  <c r="CX201" i="3"/>
  <c r="BR309" i="3"/>
  <c r="BR96" i="3"/>
  <c r="AH172" i="3"/>
  <c r="AH170" i="3"/>
  <c r="CD219" i="3"/>
  <c r="CD365" i="3"/>
  <c r="BR459" i="3"/>
  <c r="BR314" i="3"/>
  <c r="CX79" i="3"/>
  <c r="BR182" i="3"/>
  <c r="BR258" i="3"/>
  <c r="CX496" i="3"/>
  <c r="CX358" i="3"/>
  <c r="BR343" i="3"/>
  <c r="BR388" i="3"/>
  <c r="CX241" i="3"/>
  <c r="CX315" i="3"/>
  <c r="BR123" i="3"/>
  <c r="BR333" i="3"/>
  <c r="AH220" i="3"/>
  <c r="CX102" i="3"/>
  <c r="CX105" i="3"/>
  <c r="BR76" i="3"/>
  <c r="BR454" i="3"/>
  <c r="CX309" i="3"/>
  <c r="CX264" i="3"/>
  <c r="BR109" i="3"/>
  <c r="AD139" i="3"/>
  <c r="CX27" i="3"/>
  <c r="CX312" i="3"/>
  <c r="BR171" i="3"/>
  <c r="CX350" i="3"/>
  <c r="CX210" i="3"/>
  <c r="BR338" i="3"/>
  <c r="BR46" i="3"/>
  <c r="AD57" i="3"/>
  <c r="CX198" i="3"/>
  <c r="BF482" i="3"/>
  <c r="AD480" i="3"/>
  <c r="CX258" i="3"/>
  <c r="DF28" i="3"/>
  <c r="BN53" i="3"/>
  <c r="AD29" i="3"/>
  <c r="DF248" i="3"/>
  <c r="DF263" i="3"/>
  <c r="AD431" i="3"/>
  <c r="AD484" i="3"/>
  <c r="DF59" i="3"/>
  <c r="DF187" i="3"/>
  <c r="AD393" i="3"/>
  <c r="AD95" i="3"/>
  <c r="DF89" i="3"/>
  <c r="BN242" i="3"/>
  <c r="AD489" i="3"/>
  <c r="AD229" i="3"/>
  <c r="BN202" i="3"/>
  <c r="BF191" i="3"/>
  <c r="AD10" i="3"/>
  <c r="AD412" i="3"/>
  <c r="DF276" i="3"/>
  <c r="DF328" i="3"/>
  <c r="AD266" i="3"/>
  <c r="AD284" i="3"/>
  <c r="DF334" i="3"/>
  <c r="DF126" i="3"/>
  <c r="AD123" i="3"/>
  <c r="DF196" i="3"/>
  <c r="AL436" i="3"/>
  <c r="AD463" i="3"/>
  <c r="AD226" i="3"/>
  <c r="DF393" i="3"/>
  <c r="BN347" i="3"/>
  <c r="AD135" i="3"/>
  <c r="AD89" i="3"/>
  <c r="DF82" i="3"/>
  <c r="DF363" i="3"/>
  <c r="AD110" i="3"/>
  <c r="AD501" i="3"/>
  <c r="DF194" i="3"/>
  <c r="DF383" i="3"/>
  <c r="AD206" i="3"/>
  <c r="AD502" i="3"/>
  <c r="BN20" i="3"/>
  <c r="DF133" i="3"/>
  <c r="AD20" i="3"/>
  <c r="AL85" i="3"/>
  <c r="AL129" i="3"/>
  <c r="DF355" i="3"/>
  <c r="AD486" i="3"/>
  <c r="DF268" i="3"/>
  <c r="BF474" i="3"/>
  <c r="AD268" i="3"/>
  <c r="AD16" i="3"/>
  <c r="DF297" i="3"/>
  <c r="BN214" i="3"/>
  <c r="AD133" i="3"/>
  <c r="AD432" i="3"/>
  <c r="CX396" i="3"/>
  <c r="CX454" i="3"/>
  <c r="AD73" i="3"/>
  <c r="BN149" i="3"/>
  <c r="DF143" i="3"/>
  <c r="AD68" i="3"/>
  <c r="DF348" i="3"/>
  <c r="DF287" i="3"/>
  <c r="AD155" i="3"/>
  <c r="AD158" i="3"/>
  <c r="DF227" i="3"/>
  <c r="AL46" i="3"/>
  <c r="AD148" i="3"/>
  <c r="AD473" i="3"/>
  <c r="BF4" i="3"/>
  <c r="BN74" i="3"/>
  <c r="DF151" i="3"/>
  <c r="AD309" i="3"/>
  <c r="BN70" i="3"/>
  <c r="DF164" i="3"/>
  <c r="DF234" i="3"/>
  <c r="AD406" i="3"/>
  <c r="BF465" i="3"/>
  <c r="BF376" i="3"/>
  <c r="AD327" i="3"/>
  <c r="AD291" i="3"/>
  <c r="DF496" i="3"/>
  <c r="AL90" i="3"/>
  <c r="AD7" i="3"/>
  <c r="AD262" i="3"/>
  <c r="AL355" i="3"/>
  <c r="DF443" i="3"/>
  <c r="AD361" i="3"/>
  <c r="BF11" i="3"/>
  <c r="BF486" i="3"/>
  <c r="DF367" i="3"/>
  <c r="AD127" i="3"/>
  <c r="DF347" i="3"/>
  <c r="BF484" i="3"/>
  <c r="AD116" i="3"/>
  <c r="AD228" i="3"/>
  <c r="DF154" i="3"/>
  <c r="BF58" i="3"/>
  <c r="AD103" i="3"/>
  <c r="AD192" i="3"/>
  <c r="BN241" i="3"/>
  <c r="BN414" i="3"/>
  <c r="AD132" i="3"/>
  <c r="AD434" i="3"/>
  <c r="AL53" i="3"/>
  <c r="BN320" i="3"/>
  <c r="AD74" i="3"/>
  <c r="AD12" i="3"/>
  <c r="BF133" i="3"/>
  <c r="DF252" i="3"/>
  <c r="AD416" i="3"/>
  <c r="AD186" i="3"/>
  <c r="BF311" i="3"/>
  <c r="DF392" i="3"/>
  <c r="AD389" i="3"/>
  <c r="CX123" i="3"/>
  <c r="CX347" i="3"/>
  <c r="CX367" i="3"/>
  <c r="BR164" i="3"/>
  <c r="CX395" i="3"/>
  <c r="CX208" i="3"/>
  <c r="BR312" i="3"/>
  <c r="AD131" i="3"/>
  <c r="CX66" i="3"/>
  <c r="CX140" i="3"/>
  <c r="BR498" i="3"/>
  <c r="CX319" i="3"/>
  <c r="CX300" i="3"/>
  <c r="BR370" i="3"/>
  <c r="BR246" i="3"/>
  <c r="AH315" i="3"/>
  <c r="CX390" i="3"/>
  <c r="CX32" i="3"/>
  <c r="BR427" i="3"/>
  <c r="BR115" i="3"/>
  <c r="CX64" i="3"/>
  <c r="CX381" i="3"/>
  <c r="BR426" i="3"/>
  <c r="BR128" i="3"/>
  <c r="CX345" i="3"/>
  <c r="CX232" i="3"/>
  <c r="BR47" i="3"/>
  <c r="AD476" i="3"/>
  <c r="CX150" i="3"/>
  <c r="CX363" i="3"/>
  <c r="BR71" i="3"/>
  <c r="BR86" i="3"/>
  <c r="CX500" i="3"/>
  <c r="CX417" i="3"/>
  <c r="BR51" i="3"/>
  <c r="AD496" i="3"/>
  <c r="CX132" i="3"/>
  <c r="CX154" i="3"/>
  <c r="BR377" i="3"/>
  <c r="CX246" i="3"/>
  <c r="CX96" i="3"/>
  <c r="BR110" i="3"/>
  <c r="BR318" i="3"/>
  <c r="CX461" i="3"/>
  <c r="CX359" i="3"/>
  <c r="BR18" i="3"/>
  <c r="BR52" i="3"/>
  <c r="AD370" i="3"/>
  <c r="CX501" i="3"/>
  <c r="BR55" i="3"/>
  <c r="BR415" i="3"/>
  <c r="CX6" i="3"/>
  <c r="CX216" i="3"/>
  <c r="BR238" i="3"/>
  <c r="BR270" i="3"/>
  <c r="CX482" i="3"/>
  <c r="CX416" i="3"/>
  <c r="BR339" i="3"/>
  <c r="BR11" i="3"/>
  <c r="CX195" i="3"/>
  <c r="CX354" i="3"/>
  <c r="BR21" i="3"/>
  <c r="BR69" i="3"/>
  <c r="AH436" i="3"/>
  <c r="AH113" i="3"/>
  <c r="CD4" i="3"/>
  <c r="CD236" i="3"/>
  <c r="BR437" i="3"/>
  <c r="AD442" i="3"/>
  <c r="CX103" i="3"/>
  <c r="BR450" i="3"/>
  <c r="BR208" i="3"/>
  <c r="CX334" i="3"/>
  <c r="CX341" i="3"/>
  <c r="BR367" i="3"/>
  <c r="BR78" i="3"/>
  <c r="CX101" i="3"/>
  <c r="CX420" i="3"/>
  <c r="BR151" i="3"/>
  <c r="BR384" i="3"/>
  <c r="AH331" i="3"/>
  <c r="CX237" i="3"/>
  <c r="CX355" i="3"/>
  <c r="BR178" i="3"/>
  <c r="AD215" i="3"/>
  <c r="CX202" i="3"/>
  <c r="CX465" i="3"/>
  <c r="BR279" i="3"/>
  <c r="CX468" i="3"/>
  <c r="CX498" i="3"/>
  <c r="BR260" i="3"/>
  <c r="BR389" i="3"/>
  <c r="CX206" i="3"/>
  <c r="CX360" i="3"/>
  <c r="BR471" i="3"/>
  <c r="BR253" i="3"/>
  <c r="CX68" i="3"/>
  <c r="CX220" i="3"/>
  <c r="BR49" i="3"/>
  <c r="BR379" i="3"/>
  <c r="CX78" i="3"/>
  <c r="CX143" i="3"/>
  <c r="BR77" i="3"/>
  <c r="BR430" i="3"/>
  <c r="CX428" i="3"/>
  <c r="CX404" i="3"/>
  <c r="BR220" i="3"/>
  <c r="AD411" i="3"/>
  <c r="CX20" i="3"/>
  <c r="CX188" i="3"/>
  <c r="BR395" i="3"/>
  <c r="BR502" i="3"/>
  <c r="CX8" i="3"/>
  <c r="CX484" i="3"/>
  <c r="BR120" i="3"/>
  <c r="BR219" i="3"/>
  <c r="CX187" i="3"/>
  <c r="CX226" i="3"/>
  <c r="BR448" i="3"/>
  <c r="AD304" i="3"/>
  <c r="CX145" i="3"/>
  <c r="BR3" i="3"/>
  <c r="BR233" i="3"/>
  <c r="CX497" i="3"/>
  <c r="CX275" i="3"/>
  <c r="BR135" i="3"/>
  <c r="CX166" i="3"/>
  <c r="BR423" i="3"/>
  <c r="CX318" i="3"/>
  <c r="CX168" i="3"/>
  <c r="BR214" i="3"/>
  <c r="AD225" i="3"/>
  <c r="CX134" i="3"/>
  <c r="CX205" i="3"/>
  <c r="BR231" i="3"/>
  <c r="DF304" i="3"/>
  <c r="J281" i="3"/>
  <c r="AD39" i="3"/>
  <c r="DF343" i="3"/>
  <c r="DF390" i="3"/>
  <c r="AD53" i="3"/>
  <c r="BF55" i="3"/>
  <c r="DF466" i="3"/>
  <c r="AD376" i="3"/>
  <c r="BN145" i="3"/>
  <c r="BF29" i="3"/>
  <c r="DF47" i="3"/>
  <c r="AD332" i="3"/>
  <c r="CX317" i="3"/>
  <c r="BN10" i="3"/>
  <c r="DF401" i="3"/>
  <c r="AD47" i="3"/>
  <c r="AD198" i="3"/>
  <c r="DF139" i="3"/>
  <c r="BF495" i="3"/>
  <c r="AD146" i="3"/>
  <c r="BF317" i="3"/>
  <c r="DF158" i="3"/>
  <c r="AD42" i="3"/>
  <c r="AD456" i="3"/>
  <c r="BF450" i="3"/>
  <c r="DF218" i="3"/>
  <c r="AD279" i="3"/>
  <c r="AD450" i="3"/>
  <c r="BF137" i="3"/>
  <c r="BN245" i="3"/>
  <c r="AD78" i="3"/>
  <c r="AD449" i="3"/>
  <c r="DF239" i="3"/>
  <c r="BF388" i="3"/>
  <c r="AD352" i="3"/>
  <c r="BN128" i="3"/>
  <c r="DF499" i="3"/>
  <c r="DF470" i="3"/>
  <c r="AD475" i="3"/>
  <c r="BF210" i="3"/>
  <c r="DF50" i="3"/>
  <c r="AD420" i="3"/>
  <c r="AD307" i="3"/>
  <c r="BF426" i="3"/>
  <c r="DF322" i="3"/>
  <c r="AD250" i="3"/>
  <c r="AD34" i="3"/>
  <c r="DF277" i="3"/>
  <c r="DF65" i="3"/>
  <c r="AD58" i="3"/>
  <c r="AD145" i="3"/>
  <c r="BN59" i="3"/>
  <c r="BF35" i="3"/>
  <c r="AD86" i="3"/>
  <c r="AD283" i="3"/>
  <c r="DF258" i="3"/>
  <c r="BF502" i="3"/>
  <c r="AD277" i="3"/>
  <c r="AD211" i="3"/>
  <c r="CX313" i="3"/>
  <c r="CX171" i="3"/>
  <c r="AL310" i="3"/>
  <c r="DF173" i="3"/>
  <c r="AD296" i="3"/>
  <c r="AD108" i="3"/>
  <c r="BF16" i="3"/>
  <c r="AL154" i="3"/>
  <c r="AD40" i="3"/>
  <c r="AD336" i="3"/>
  <c r="BF431" i="3"/>
  <c r="BN329" i="3"/>
  <c r="AD346" i="3"/>
  <c r="AD365" i="3"/>
  <c r="DF478" i="3"/>
  <c r="DF228" i="3"/>
  <c r="AD97" i="3"/>
  <c r="AD383" i="3"/>
  <c r="BF90" i="3"/>
  <c r="DF501" i="3"/>
  <c r="AD294" i="3"/>
  <c r="AD428" i="3"/>
  <c r="DF477" i="3"/>
  <c r="BN80" i="3"/>
  <c r="AD362" i="3"/>
  <c r="AD156" i="3"/>
  <c r="DF11" i="3"/>
  <c r="BF132" i="3"/>
  <c r="AD75" i="3"/>
  <c r="BN283" i="3"/>
  <c r="DF266" i="3"/>
  <c r="AD245" i="3"/>
  <c r="AD174" i="3"/>
  <c r="DF489" i="3"/>
  <c r="DF495" i="3"/>
  <c r="AD205" i="3"/>
  <c r="AD437" i="3"/>
  <c r="AL131" i="3"/>
  <c r="BF248" i="3"/>
  <c r="AD497" i="3"/>
  <c r="AD26" i="3"/>
  <c r="BF336" i="3"/>
  <c r="BF121" i="3"/>
  <c r="AD322" i="3"/>
  <c r="AD323" i="3"/>
  <c r="DF44" i="3"/>
  <c r="BN282" i="3"/>
  <c r="AD120" i="3"/>
  <c r="AD331" i="3"/>
  <c r="DF181" i="3"/>
  <c r="DF146" i="3"/>
  <c r="AD213" i="3"/>
  <c r="DF464" i="3"/>
  <c r="DF217" i="3"/>
  <c r="AD244" i="3"/>
  <c r="AD335" i="3"/>
  <c r="DF108" i="3"/>
  <c r="DF314" i="3"/>
  <c r="AD82" i="3"/>
  <c r="AD461" i="3"/>
  <c r="CX215" i="3"/>
  <c r="CX283" i="3"/>
  <c r="BR183" i="3"/>
  <c r="BR406" i="3"/>
  <c r="CX159" i="3"/>
  <c r="CX328" i="3"/>
  <c r="BR387" i="3"/>
  <c r="CX46" i="3"/>
  <c r="CX453" i="3"/>
  <c r="BR90" i="3"/>
  <c r="BR428" i="3"/>
  <c r="CX126" i="3"/>
  <c r="CX405" i="3"/>
  <c r="BR445" i="3"/>
  <c r="BR22" i="3"/>
  <c r="AH432" i="3"/>
  <c r="CX426" i="3"/>
  <c r="CX100" i="3"/>
  <c r="BR407" i="3"/>
  <c r="BR255" i="3"/>
  <c r="CX373" i="3"/>
  <c r="CX72" i="3"/>
  <c r="BR210" i="3"/>
  <c r="AD44" i="3"/>
  <c r="CX349" i="3"/>
  <c r="CX17" i="3"/>
  <c r="BR326" i="3"/>
  <c r="CX192" i="3"/>
  <c r="CX458" i="3"/>
  <c r="BR311" i="3"/>
  <c r="BR412" i="3"/>
  <c r="AH92" i="3"/>
  <c r="CX265" i="3"/>
  <c r="BR451" i="3"/>
  <c r="BR173" i="3"/>
  <c r="CX244" i="3"/>
  <c r="CX314" i="3"/>
  <c r="BR276" i="3"/>
  <c r="BR116" i="3"/>
  <c r="CX433" i="3"/>
  <c r="CX184" i="3"/>
  <c r="BR197" i="3"/>
  <c r="BR334" i="3"/>
  <c r="CX491" i="3"/>
  <c r="CX85" i="3"/>
  <c r="BR273" i="3"/>
  <c r="BR104" i="3"/>
  <c r="CX377" i="3"/>
  <c r="CX83" i="3"/>
  <c r="BR65" i="3"/>
  <c r="BR127" i="3"/>
  <c r="CX303" i="3"/>
  <c r="CX113" i="3"/>
  <c r="BR364" i="3"/>
  <c r="BR66" i="3"/>
  <c r="CX94" i="3"/>
  <c r="CX173" i="3"/>
  <c r="BR296" i="3"/>
  <c r="AD216" i="3"/>
  <c r="CX495" i="3"/>
  <c r="CX502" i="3"/>
  <c r="BR74" i="3"/>
  <c r="BR228" i="3"/>
  <c r="AH288" i="3"/>
  <c r="AH72" i="3"/>
  <c r="CD351" i="3"/>
  <c r="CX261" i="3"/>
  <c r="BR174" i="3"/>
  <c r="CX242" i="3"/>
  <c r="CX223" i="3"/>
  <c r="BR125" i="3"/>
  <c r="BR133" i="3"/>
  <c r="CX197" i="3"/>
  <c r="CX306" i="3"/>
  <c r="BR93" i="3"/>
  <c r="AD287" i="3"/>
  <c r="CX304" i="3"/>
  <c r="BR13" i="3"/>
  <c r="BR440" i="3"/>
  <c r="BR473" i="3"/>
  <c r="AD439" i="3"/>
  <c r="CX268" i="3"/>
  <c r="BR33" i="3"/>
  <c r="BR394" i="3"/>
  <c r="CX289" i="3"/>
  <c r="CX233" i="3"/>
  <c r="BR215" i="3"/>
  <c r="BR50" i="3"/>
  <c r="CX120" i="3"/>
  <c r="CX25" i="3"/>
  <c r="BR446" i="3"/>
  <c r="BR126" i="3"/>
  <c r="CX486" i="3"/>
  <c r="CX203" i="3"/>
  <c r="BR486" i="3"/>
  <c r="BR94" i="3"/>
  <c r="CX128" i="3"/>
  <c r="CX163" i="3"/>
  <c r="BR34" i="3"/>
  <c r="BR56" i="3"/>
  <c r="CX12" i="3"/>
  <c r="CX489" i="3"/>
  <c r="BR393" i="3"/>
  <c r="AD162" i="3"/>
  <c r="CX7" i="3"/>
  <c r="CX338" i="3"/>
  <c r="BR100" i="3"/>
  <c r="CX38" i="3"/>
  <c r="CX176" i="3"/>
  <c r="BR431" i="3"/>
  <c r="BR362" i="3"/>
  <c r="BR170" i="3"/>
  <c r="BR91" i="3"/>
  <c r="BR158" i="3"/>
  <c r="CX450" i="3"/>
  <c r="BR269" i="3"/>
  <c r="BR226" i="3"/>
  <c r="CX344" i="3"/>
  <c r="BR322" i="3"/>
  <c r="BR80" i="3"/>
  <c r="CX193" i="3"/>
  <c r="BR7" i="3"/>
  <c r="AD269" i="3"/>
  <c r="CX316" i="3"/>
  <c r="BR368" i="3"/>
  <c r="BR185" i="3"/>
  <c r="CX343" i="3"/>
  <c r="BR292" i="3"/>
  <c r="BR152" i="3"/>
  <c r="CX174" i="3"/>
  <c r="BR186" i="3"/>
  <c r="AD129" i="3"/>
  <c r="CX252" i="3"/>
  <c r="CX480" i="3"/>
  <c r="BR317" i="3"/>
  <c r="BR419" i="3"/>
  <c r="AH33" i="3"/>
  <c r="CX81" i="3"/>
  <c r="CX116" i="3"/>
  <c r="BR169" i="3"/>
  <c r="AD248" i="3"/>
  <c r="CX307" i="3"/>
  <c r="CX144" i="3"/>
  <c r="BR271" i="3"/>
  <c r="CX138" i="3"/>
  <c r="CX50" i="3"/>
  <c r="BR293" i="3"/>
  <c r="BR398" i="3"/>
  <c r="CX301" i="3"/>
  <c r="CX185" i="3"/>
  <c r="BR206" i="3"/>
  <c r="BR267" i="3"/>
  <c r="CX65" i="3"/>
  <c r="CX235" i="3"/>
  <c r="BR155" i="3"/>
  <c r="BR356" i="3"/>
  <c r="CX160" i="3"/>
  <c r="CX352" i="3"/>
  <c r="BR245" i="3"/>
  <c r="BR439" i="3"/>
  <c r="CX393" i="3"/>
  <c r="CX378" i="3"/>
  <c r="BR348" i="3"/>
  <c r="AD45" i="3"/>
  <c r="CX31" i="3"/>
  <c r="CX332" i="3"/>
  <c r="BR280" i="3"/>
  <c r="BR38" i="3"/>
  <c r="CX499" i="3"/>
  <c r="CX278" i="3"/>
  <c r="BR254" i="3"/>
  <c r="AD367" i="3"/>
  <c r="CX485" i="3"/>
  <c r="CX456" i="3"/>
  <c r="BR335" i="3"/>
  <c r="CX229" i="3"/>
  <c r="CX297" i="3"/>
  <c r="BR497" i="3"/>
  <c r="BR411" i="3"/>
  <c r="CX388" i="3"/>
  <c r="CX336" i="3"/>
  <c r="CX146" i="3"/>
  <c r="BR458" i="3"/>
  <c r="CX91" i="3"/>
  <c r="CX439" i="3"/>
  <c r="BR60" i="3"/>
  <c r="AD19" i="3"/>
  <c r="CX214" i="3"/>
  <c r="CX124" i="3"/>
  <c r="BR236" i="3"/>
  <c r="CX161" i="3"/>
  <c r="CX189" i="3"/>
  <c r="BR92" i="3"/>
  <c r="BR142" i="3"/>
  <c r="AH452" i="3"/>
  <c r="CX36" i="3"/>
  <c r="CX181" i="3"/>
  <c r="BR256" i="3"/>
  <c r="BR242" i="3"/>
  <c r="CX219" i="3"/>
  <c r="CX99" i="3"/>
  <c r="BR306" i="3"/>
  <c r="BR327" i="3"/>
  <c r="CX400" i="3"/>
  <c r="CX452" i="3"/>
  <c r="BR465" i="3"/>
  <c r="BR37" i="3"/>
  <c r="CX260" i="3"/>
  <c r="CX224" i="3"/>
  <c r="BR105" i="3"/>
  <c r="BR223" i="3"/>
  <c r="CX137" i="3"/>
  <c r="CX153" i="3"/>
  <c r="BR227" i="3"/>
  <c r="AD91" i="3"/>
  <c r="CX397" i="3"/>
  <c r="CX5" i="3"/>
  <c r="BR492" i="3"/>
  <c r="CX3" i="3"/>
  <c r="CX227" i="3"/>
  <c r="BR44" i="3"/>
  <c r="BR358" i="3"/>
  <c r="CX327" i="3"/>
  <c r="CX230" i="3"/>
  <c r="BR172" i="3"/>
  <c r="BR193" i="3"/>
  <c r="AH66" i="3"/>
  <c r="CX250" i="3"/>
  <c r="BR167" i="3"/>
  <c r="BR489" i="3"/>
  <c r="CX364" i="3"/>
  <c r="CX107" i="3"/>
  <c r="BR250" i="3"/>
  <c r="BR302" i="3"/>
  <c r="CX330" i="3"/>
  <c r="CX234" i="3"/>
  <c r="BR54" i="3"/>
  <c r="BR179" i="3"/>
  <c r="CX440" i="3"/>
  <c r="CX63" i="3"/>
  <c r="BR188" i="3"/>
  <c r="BR277" i="3"/>
  <c r="AH38" i="3"/>
  <c r="AH135" i="3"/>
  <c r="CD120" i="3"/>
  <c r="BR408" i="3"/>
  <c r="AH235" i="3"/>
  <c r="CD457" i="3"/>
  <c r="AH158" i="3"/>
  <c r="AH79" i="3"/>
  <c r="CD357" i="3"/>
  <c r="CD404" i="3"/>
  <c r="AH312" i="3"/>
  <c r="AH442" i="3"/>
  <c r="CD42" i="3"/>
  <c r="CD28" i="3"/>
  <c r="AH325" i="3"/>
  <c r="AH215" i="3"/>
  <c r="CD363" i="3"/>
  <c r="CD335" i="3"/>
  <c r="DB377" i="3"/>
  <c r="AH137" i="3"/>
  <c r="AH317" i="3"/>
  <c r="CD68" i="3"/>
  <c r="BR369" i="3"/>
  <c r="AH474" i="3"/>
  <c r="AH274" i="3"/>
  <c r="CD322" i="3"/>
  <c r="BR159" i="3"/>
  <c r="AH351" i="3"/>
  <c r="AH238" i="3"/>
  <c r="CD475" i="3"/>
  <c r="AH362" i="3"/>
  <c r="AH165" i="3"/>
  <c r="CD38" i="3"/>
  <c r="CD291" i="3"/>
  <c r="DB431" i="3"/>
  <c r="AH329" i="3"/>
  <c r="CD161" i="3"/>
  <c r="CD359" i="3"/>
  <c r="AH390" i="3"/>
  <c r="AH388" i="3"/>
  <c r="CD225" i="3"/>
  <c r="CD502" i="3"/>
  <c r="AH270" i="3"/>
  <c r="AH120" i="3"/>
  <c r="CD50" i="3"/>
  <c r="CD489" i="3"/>
  <c r="AH286" i="3"/>
  <c r="AH313" i="3"/>
  <c r="CD69" i="3"/>
  <c r="CD65" i="3"/>
  <c r="DB35" i="3"/>
  <c r="AH369" i="3"/>
  <c r="CD328" i="3"/>
  <c r="CD490" i="3"/>
  <c r="AH291" i="3"/>
  <c r="AH341" i="3"/>
  <c r="CD396" i="3"/>
  <c r="CD30" i="3"/>
  <c r="AH118" i="3"/>
  <c r="AH402" i="3"/>
  <c r="CD169" i="3"/>
  <c r="CD211" i="3"/>
  <c r="AH84" i="3"/>
  <c r="AH12" i="3"/>
  <c r="CD280" i="3"/>
  <c r="CD86" i="3"/>
  <c r="DB162" i="3"/>
  <c r="DB73" i="3"/>
  <c r="AP403" i="3"/>
  <c r="AP278" i="3"/>
  <c r="BR344" i="3"/>
  <c r="AH49" i="3"/>
  <c r="CD410" i="3"/>
  <c r="AH418" i="3"/>
  <c r="AH132" i="3"/>
  <c r="CD179" i="3"/>
  <c r="CD437" i="3"/>
  <c r="AH107" i="3"/>
  <c r="AH277" i="3"/>
  <c r="CD279" i="3"/>
  <c r="CD97" i="3"/>
  <c r="AH4" i="3"/>
  <c r="AH248" i="3"/>
  <c r="CD327" i="3"/>
  <c r="CD465" i="3"/>
  <c r="DB9" i="3"/>
  <c r="AH273" i="3"/>
  <c r="AH232" i="3"/>
  <c r="CD12" i="3"/>
  <c r="CD205" i="3"/>
  <c r="AH303" i="3"/>
  <c r="AH296" i="3"/>
  <c r="CD454" i="3"/>
  <c r="CD10" i="3"/>
  <c r="AH228" i="3"/>
  <c r="AH68" i="3"/>
  <c r="CD100" i="3"/>
  <c r="BR319" i="3"/>
  <c r="AH285" i="3"/>
  <c r="AH7" i="3"/>
  <c r="CD345" i="3"/>
  <c r="CD471" i="3"/>
  <c r="AH40" i="3"/>
  <c r="AH87" i="3"/>
  <c r="CD405" i="3"/>
  <c r="BR162" i="3"/>
  <c r="AH6" i="3"/>
  <c r="AH430" i="3"/>
  <c r="CD141" i="3"/>
  <c r="BR64" i="3"/>
  <c r="BR340" i="3"/>
  <c r="BR138" i="3"/>
  <c r="BR342" i="3"/>
  <c r="BR467" i="3"/>
  <c r="CX424" i="3"/>
  <c r="BR53" i="3"/>
  <c r="AD373" i="3"/>
  <c r="CX324" i="3"/>
  <c r="BR95" i="3"/>
  <c r="CX475" i="3"/>
  <c r="CX346" i="3"/>
  <c r="BR337" i="3"/>
  <c r="CX323" i="3"/>
  <c r="CX231" i="3"/>
  <c r="BR463" i="3"/>
  <c r="BR247" i="3"/>
  <c r="CX148" i="3"/>
  <c r="BR456" i="3"/>
  <c r="CX152" i="3"/>
  <c r="CX9" i="3"/>
  <c r="BR484" i="3"/>
  <c r="CX466" i="3"/>
  <c r="CX57" i="3"/>
  <c r="BR14" i="3"/>
  <c r="BR495" i="3"/>
  <c r="BR460" i="3"/>
  <c r="AD194" i="3"/>
  <c r="CX302" i="3"/>
  <c r="BR187" i="3"/>
  <c r="BR45" i="3"/>
  <c r="CX52" i="3"/>
  <c r="CX369" i="3"/>
  <c r="BR61" i="3"/>
  <c r="BR346" i="3"/>
  <c r="CX199" i="3"/>
  <c r="CX55" i="3"/>
  <c r="BR441" i="3"/>
  <c r="BR249" i="3"/>
  <c r="CX370" i="3"/>
  <c r="CX221" i="3"/>
  <c r="BR301" i="3"/>
  <c r="BR396" i="3"/>
  <c r="CX88" i="3"/>
  <c r="CX267" i="3"/>
  <c r="BR101" i="3"/>
  <c r="BR422" i="3"/>
  <c r="CX170" i="3"/>
  <c r="CX292" i="3"/>
  <c r="BR265" i="3"/>
  <c r="AD233" i="3"/>
  <c r="CX18" i="3"/>
  <c r="CX365" i="3"/>
  <c r="BR482" i="3"/>
  <c r="CX441" i="3"/>
  <c r="CX329" i="3"/>
  <c r="BR447" i="3"/>
  <c r="BR476" i="3"/>
  <c r="AH163" i="3"/>
  <c r="CX481" i="3"/>
  <c r="BR272" i="3"/>
  <c r="BR129" i="3"/>
  <c r="CX47" i="3"/>
  <c r="CX110" i="3"/>
  <c r="BR449" i="3"/>
  <c r="BR73" i="3"/>
  <c r="CX249" i="3"/>
  <c r="CX337" i="3"/>
  <c r="BR5" i="3"/>
  <c r="BR284" i="3"/>
  <c r="CX67" i="3"/>
  <c r="CX331" i="3"/>
  <c r="BR99" i="3"/>
  <c r="BR376" i="3"/>
  <c r="CX385" i="3"/>
  <c r="CX45" i="3"/>
  <c r="BR378" i="3"/>
  <c r="CX149" i="3"/>
  <c r="CX90" i="3"/>
  <c r="BR283" i="3"/>
  <c r="BR139" i="3"/>
  <c r="CX391" i="3"/>
  <c r="CX474" i="3"/>
  <c r="BR79" i="3"/>
  <c r="BR457" i="3"/>
  <c r="AH62" i="3"/>
  <c r="CX389" i="3"/>
  <c r="CX111" i="3"/>
  <c r="BR119" i="3"/>
  <c r="BR81" i="3"/>
  <c r="CX40" i="3"/>
  <c r="CX477" i="3"/>
  <c r="BR244" i="3"/>
  <c r="AD319" i="3"/>
  <c r="CX311" i="3"/>
  <c r="CX256" i="3"/>
  <c r="BR194" i="3"/>
  <c r="AD407" i="3"/>
  <c r="CX122" i="3"/>
  <c r="BR146" i="3"/>
  <c r="BR436" i="3"/>
  <c r="BR469" i="3"/>
  <c r="CX375" i="3"/>
  <c r="BR354" i="3"/>
  <c r="BR211" i="3"/>
  <c r="CX253" i="3"/>
  <c r="CX401" i="3"/>
  <c r="BR399" i="3"/>
  <c r="BR70" i="3"/>
  <c r="CX487" i="3"/>
  <c r="CX183" i="3"/>
  <c r="BR485" i="3"/>
  <c r="BR285" i="3"/>
  <c r="CX427" i="3"/>
  <c r="CX29" i="3"/>
  <c r="BR63" i="3"/>
  <c r="BR209" i="3"/>
  <c r="CX421" i="3"/>
  <c r="CX119" i="3"/>
  <c r="BR177" i="3"/>
  <c r="BR102" i="3"/>
  <c r="CX430" i="3"/>
  <c r="CX70" i="3"/>
  <c r="BR8" i="3"/>
  <c r="BR294" i="3"/>
  <c r="CX95" i="3"/>
  <c r="CX77" i="3"/>
  <c r="BR134" i="3"/>
  <c r="AD94" i="3"/>
  <c r="CX92" i="3"/>
  <c r="CX398" i="3"/>
  <c r="BR386" i="3"/>
  <c r="BR341" i="3"/>
  <c r="AH360" i="3"/>
  <c r="AH439" i="3"/>
  <c r="CD389" i="3"/>
  <c r="BR259" i="3"/>
  <c r="AH263" i="3"/>
  <c r="CD130" i="3"/>
  <c r="AH499" i="3"/>
  <c r="AH56" i="3"/>
  <c r="CD117" i="3"/>
  <c r="CD314" i="3"/>
  <c r="AH397" i="3"/>
  <c r="AH74" i="3"/>
  <c r="CD496" i="3"/>
  <c r="BR145" i="3"/>
  <c r="AH100" i="3"/>
  <c r="AH210" i="3"/>
  <c r="CD150" i="3"/>
  <c r="CD343" i="3"/>
  <c r="DB104" i="3"/>
  <c r="AH223" i="3"/>
  <c r="AH480" i="3"/>
  <c r="CD452" i="3"/>
  <c r="BR323" i="3"/>
  <c r="AH196" i="3"/>
  <c r="CD230" i="3"/>
  <c r="CD21" i="3"/>
  <c r="AH51" i="3"/>
  <c r="AH458" i="3"/>
  <c r="CD33" i="3"/>
  <c r="CD257" i="3"/>
  <c r="AH475" i="3"/>
  <c r="AH260" i="3"/>
  <c r="CD174" i="3"/>
  <c r="CD29" i="3"/>
  <c r="DB408" i="3"/>
  <c r="AH271" i="3"/>
  <c r="CD129" i="3"/>
  <c r="CD406" i="3"/>
  <c r="AH333" i="3"/>
  <c r="AH284" i="3"/>
  <c r="CD152" i="3"/>
  <c r="CD420" i="3"/>
  <c r="AH195" i="3"/>
  <c r="AH222" i="3"/>
  <c r="CD274" i="3"/>
  <c r="CD127" i="3"/>
  <c r="AH168" i="3"/>
  <c r="AH423" i="3"/>
  <c r="CD82" i="3"/>
  <c r="CD337" i="3"/>
  <c r="DB459" i="3"/>
  <c r="AH10" i="3"/>
  <c r="CD271" i="3"/>
  <c r="CD315" i="3"/>
  <c r="AH26" i="3"/>
  <c r="AH97" i="3"/>
  <c r="CD40" i="3"/>
  <c r="CD92" i="3"/>
  <c r="AH140" i="3"/>
  <c r="AH384" i="3"/>
  <c r="CD196" i="3"/>
  <c r="CD477" i="3"/>
  <c r="AH486" i="3"/>
  <c r="AH335" i="3"/>
  <c r="CD89" i="3"/>
  <c r="CD95" i="3"/>
  <c r="DB458" i="3"/>
  <c r="DB130" i="3"/>
  <c r="AP185" i="3"/>
  <c r="AP85" i="3"/>
  <c r="BR478" i="3"/>
  <c r="AH290" i="3"/>
  <c r="CD301" i="3"/>
  <c r="AH184" i="3"/>
  <c r="AH456" i="3"/>
  <c r="CD187" i="3"/>
  <c r="CD395" i="3"/>
  <c r="AH326" i="3"/>
  <c r="AH447" i="3"/>
  <c r="CD417" i="3"/>
  <c r="CD72" i="3"/>
  <c r="AH322" i="3"/>
  <c r="AH445" i="3"/>
  <c r="CD110" i="3"/>
  <c r="CD263" i="3"/>
  <c r="DB61" i="3"/>
  <c r="AH340" i="3"/>
  <c r="AH406" i="3"/>
  <c r="CD261" i="3"/>
  <c r="BR264" i="3"/>
  <c r="AH320" i="3"/>
  <c r="AH373" i="3"/>
  <c r="CD199" i="3"/>
  <c r="BR365" i="3"/>
  <c r="AH48" i="3"/>
  <c r="AH76" i="3"/>
  <c r="CD432" i="3"/>
  <c r="AH102" i="3"/>
  <c r="AH164" i="3"/>
  <c r="CD56" i="3"/>
  <c r="CD375" i="3"/>
  <c r="DB295" i="3"/>
  <c r="AH440" i="3"/>
  <c r="CD262" i="3"/>
  <c r="CD247" i="3"/>
  <c r="AH334" i="3"/>
  <c r="AH427" i="3"/>
  <c r="CD388" i="3"/>
  <c r="CD439" i="3"/>
  <c r="CX30" i="3"/>
  <c r="CX158" i="3"/>
  <c r="CX476" i="3"/>
  <c r="AH415" i="3"/>
  <c r="CX41" i="3"/>
  <c r="BR132" i="3"/>
  <c r="CX135" i="3"/>
  <c r="BR163" i="3"/>
  <c r="BR89" i="3"/>
  <c r="CX287" i="3"/>
  <c r="BR324" i="3"/>
  <c r="BR20" i="3"/>
  <c r="CX155" i="3"/>
  <c r="BR287" i="3"/>
  <c r="BR36" i="3"/>
  <c r="CX384" i="3"/>
  <c r="CX459" i="3"/>
  <c r="BR282" i="3"/>
  <c r="CX251" i="3"/>
  <c r="BR150" i="3"/>
  <c r="BR75" i="3"/>
  <c r="CX24" i="3"/>
  <c r="CX463" i="3"/>
  <c r="BR417" i="3"/>
  <c r="BR433" i="3"/>
  <c r="AH70" i="3"/>
  <c r="CX361" i="3"/>
  <c r="CX212" i="3"/>
  <c r="BR176" i="3"/>
  <c r="BR308" i="3"/>
  <c r="CX410" i="3"/>
  <c r="CX53" i="3"/>
  <c r="BR345" i="3"/>
  <c r="AD72" i="3"/>
  <c r="CX207" i="3"/>
  <c r="CX127" i="3"/>
  <c r="BR373" i="3"/>
  <c r="CX462" i="3"/>
  <c r="CX366" i="3"/>
  <c r="BR353" i="3"/>
  <c r="BR240" i="3"/>
  <c r="CX228" i="3"/>
  <c r="CX269" i="3"/>
  <c r="BR501" i="3"/>
  <c r="BR261" i="3"/>
  <c r="CX263" i="3"/>
  <c r="CX436" i="3"/>
  <c r="BR112" i="3"/>
  <c r="BR464" i="3"/>
  <c r="CX435" i="3"/>
  <c r="CX448" i="3"/>
  <c r="BR390" i="3"/>
  <c r="BR16" i="3"/>
  <c r="CX178" i="3"/>
  <c r="CX493" i="3"/>
  <c r="BR374" i="3"/>
  <c r="BR29" i="3"/>
  <c r="CX308" i="3"/>
  <c r="CX356" i="3"/>
  <c r="BR143" i="3"/>
  <c r="BR409" i="3"/>
  <c r="CX141" i="3"/>
  <c r="CX76" i="3"/>
  <c r="BR248" i="3"/>
  <c r="AD92" i="3"/>
  <c r="CX335" i="3"/>
  <c r="CX411" i="3"/>
  <c r="BR491" i="3"/>
  <c r="CX298" i="3"/>
  <c r="CX362" i="3"/>
  <c r="BR204" i="3"/>
  <c r="BR103" i="3"/>
  <c r="CX248" i="3"/>
  <c r="CX80" i="3"/>
  <c r="BR198" i="3"/>
  <c r="BR461" i="3"/>
  <c r="CX447" i="3"/>
  <c r="CX281" i="3"/>
  <c r="BR300" i="3"/>
  <c r="AD305" i="3"/>
  <c r="CX490" i="3"/>
  <c r="CX106" i="3"/>
  <c r="BR82" i="3"/>
  <c r="BR156" i="3"/>
  <c r="AH318" i="3"/>
  <c r="CX139" i="3"/>
  <c r="BR320" i="3"/>
  <c r="BR263" i="3"/>
  <c r="J282" i="3"/>
  <c r="CX285" i="3"/>
  <c r="BR157" i="3"/>
  <c r="BR359" i="3"/>
  <c r="CX280" i="3"/>
  <c r="CX73" i="3"/>
  <c r="BR402" i="3"/>
  <c r="BR205" i="3"/>
  <c r="CX54" i="3"/>
  <c r="CX19" i="3"/>
  <c r="BR443" i="3"/>
  <c r="BR329" i="3"/>
  <c r="CX177" i="3"/>
  <c r="CX488" i="3"/>
  <c r="BR201" i="3"/>
  <c r="BR474" i="3"/>
  <c r="CX259" i="3"/>
  <c r="CX443" i="3"/>
  <c r="BR144" i="3"/>
  <c r="AD166" i="3"/>
  <c r="CX121" i="3"/>
  <c r="CX165" i="3"/>
  <c r="BR136" i="3"/>
  <c r="AD235" i="3"/>
  <c r="CX478" i="3"/>
  <c r="BR257" i="3"/>
  <c r="BR154" i="3"/>
  <c r="BR15" i="3"/>
  <c r="CX115" i="3"/>
  <c r="CX471" i="3"/>
  <c r="BR475" i="3"/>
  <c r="AD56" i="3"/>
  <c r="CX403" i="3"/>
  <c r="CX409" i="3"/>
  <c r="BR118" i="3"/>
  <c r="CX23" i="3"/>
  <c r="CX247" i="3"/>
  <c r="BR383" i="3"/>
  <c r="BR243" i="3"/>
  <c r="CX43" i="3"/>
  <c r="CX368" i="3"/>
  <c r="BR40" i="3"/>
  <c r="BR286" i="3"/>
  <c r="AH9" i="3"/>
  <c r="AH89" i="3"/>
  <c r="CD177" i="3"/>
  <c r="BR153" i="3"/>
  <c r="AH242" i="3"/>
  <c r="CD374" i="3"/>
  <c r="BR494" i="3"/>
  <c r="AH328" i="3"/>
  <c r="CD294" i="3"/>
  <c r="CD383" i="3"/>
  <c r="AH308" i="3"/>
  <c r="AH167" i="3"/>
  <c r="CD232" i="3"/>
  <c r="CD259" i="3"/>
  <c r="AH455" i="3"/>
  <c r="AH337" i="3"/>
  <c r="CD295" i="3"/>
  <c r="CD149" i="3"/>
  <c r="DB91" i="3"/>
  <c r="AH349" i="3"/>
  <c r="AH59" i="3"/>
  <c r="CD366" i="3"/>
  <c r="CD449" i="3"/>
  <c r="AH157" i="3"/>
  <c r="AH279" i="3"/>
  <c r="CD353" i="3"/>
  <c r="CD90" i="3"/>
  <c r="AH453" i="3"/>
  <c r="AH387" i="3"/>
  <c r="CD486" i="3"/>
  <c r="BR336" i="3"/>
  <c r="AH171" i="3"/>
  <c r="AH395" i="3"/>
  <c r="CD284" i="3"/>
  <c r="CD234" i="3"/>
  <c r="AH261" i="3"/>
  <c r="AH268" i="3"/>
  <c r="CD382" i="3"/>
  <c r="BR321" i="3"/>
  <c r="AH145" i="3"/>
  <c r="AH197" i="3"/>
  <c r="CD212" i="3"/>
  <c r="BR295" i="3"/>
  <c r="AH314" i="3"/>
  <c r="AH409" i="3"/>
  <c r="CD282" i="3"/>
  <c r="AH13" i="3"/>
  <c r="AH468" i="3"/>
  <c r="CD476" i="3"/>
  <c r="CD319" i="3"/>
  <c r="DB394" i="3"/>
  <c r="AH194" i="3"/>
  <c r="AH295" i="3"/>
  <c r="CD421" i="3"/>
  <c r="BR425" i="3"/>
  <c r="AH434" i="3"/>
  <c r="AH479" i="3"/>
  <c r="CD136" i="3"/>
  <c r="BR278" i="3"/>
  <c r="AH299" i="3"/>
  <c r="CD32" i="3"/>
  <c r="CD198" i="3"/>
  <c r="AH293" i="3"/>
  <c r="AH487" i="3"/>
  <c r="CD339" i="3"/>
  <c r="CD298" i="3"/>
  <c r="DB185" i="3"/>
  <c r="DB372" i="3"/>
  <c r="AP436" i="3"/>
  <c r="AP261" i="3"/>
  <c r="CD222" i="3"/>
  <c r="AH497" i="3"/>
  <c r="CD125" i="3"/>
  <c r="BR25" i="3"/>
  <c r="AH193" i="3"/>
  <c r="AH152" i="3"/>
  <c r="CD11" i="3"/>
  <c r="BR42" i="3"/>
  <c r="AH77" i="3"/>
  <c r="AH27" i="3"/>
  <c r="CD122" i="3"/>
  <c r="AH179" i="3"/>
  <c r="AH5" i="3"/>
  <c r="CD58" i="3"/>
  <c r="CD77" i="3"/>
  <c r="DB374" i="3"/>
  <c r="DB10" i="3"/>
  <c r="AH389" i="3"/>
  <c r="CD34" i="3"/>
  <c r="CD411" i="3"/>
  <c r="AH75" i="3"/>
  <c r="AH394" i="3"/>
  <c r="CD391" i="3"/>
  <c r="CD387" i="3"/>
  <c r="AH287" i="3"/>
  <c r="AH37" i="3"/>
  <c r="CD185" i="3"/>
  <c r="CD215" i="3"/>
  <c r="AH245" i="3"/>
  <c r="AH80" i="3"/>
  <c r="CD213" i="3"/>
  <c r="CD214" i="3"/>
  <c r="AH281" i="3"/>
  <c r="AH101" i="3"/>
  <c r="CD231" i="3"/>
  <c r="CD403" i="3"/>
  <c r="AH78" i="3"/>
  <c r="AH309" i="3"/>
  <c r="CD397" i="3"/>
  <c r="BR421" i="3"/>
  <c r="AH426" i="3"/>
  <c r="AH491" i="3"/>
  <c r="CD51" i="3"/>
  <c r="BR160" i="3"/>
  <c r="AH25" i="3"/>
  <c r="AH408" i="3"/>
  <c r="CD333" i="3"/>
  <c r="CD408" i="3"/>
  <c r="AH241" i="3"/>
  <c r="AH380" i="3"/>
  <c r="CD446" i="3"/>
  <c r="BR190" i="3"/>
  <c r="AH385" i="3"/>
  <c r="AH490" i="3"/>
  <c r="CX299" i="3"/>
  <c r="CX382" i="3"/>
  <c r="BR131" i="3"/>
  <c r="CX131" i="3"/>
  <c r="CX254" i="3"/>
  <c r="BR303" i="3"/>
  <c r="BR410" i="3"/>
  <c r="BR67" i="3"/>
  <c r="BR472" i="3"/>
  <c r="BR435" i="3"/>
  <c r="BR315" i="3"/>
  <c r="BR488" i="3"/>
  <c r="BR195" i="3"/>
  <c r="BR380" i="3"/>
  <c r="BR237" i="3"/>
  <c r="BR196" i="3"/>
  <c r="BR429" i="3"/>
  <c r="AD270" i="3"/>
  <c r="AD409" i="3"/>
  <c r="CX209" i="3"/>
  <c r="CX11" i="3"/>
  <c r="AH244" i="3"/>
  <c r="AD458" i="3"/>
  <c r="AD398" i="3"/>
  <c r="CX372" i="3"/>
  <c r="CX340" i="3"/>
  <c r="CX445" i="3"/>
  <c r="CX48" i="3"/>
  <c r="CX408" i="3"/>
  <c r="CX39" i="3"/>
  <c r="CX422" i="3"/>
  <c r="CX204" i="3"/>
  <c r="CX406" i="3"/>
  <c r="AH141" i="3"/>
  <c r="CD362" i="3"/>
  <c r="CD216" i="3"/>
  <c r="CD188" i="3"/>
  <c r="CD160" i="3"/>
  <c r="CD305" i="3"/>
  <c r="CD394" i="3"/>
  <c r="CD79" i="3"/>
  <c r="CD334" i="3"/>
  <c r="CD416" i="3"/>
  <c r="CD385" i="3"/>
  <c r="CD13" i="3"/>
  <c r="CD114" i="3"/>
  <c r="CD81" i="3"/>
  <c r="CD348" i="3"/>
  <c r="CD306" i="3"/>
  <c r="CD137" i="3"/>
  <c r="AP70" i="3"/>
  <c r="CD424" i="3"/>
  <c r="CD226" i="3"/>
  <c r="BR414" i="3"/>
  <c r="CD115" i="3"/>
  <c r="CD39" i="3"/>
  <c r="CD283" i="3"/>
  <c r="CD228" i="3"/>
  <c r="CD272" i="3"/>
  <c r="CD494" i="3"/>
  <c r="CD260" i="3"/>
  <c r="AH478" i="3"/>
  <c r="CD418" i="3"/>
  <c r="AH412" i="3"/>
  <c r="AH64" i="3"/>
  <c r="CD371" i="3"/>
  <c r="DB20" i="3"/>
  <c r="AH449" i="3"/>
  <c r="CD229" i="3"/>
  <c r="BR361" i="3"/>
  <c r="AH289" i="3"/>
  <c r="CD112" i="3"/>
  <c r="CD116" i="3"/>
  <c r="AH258" i="3"/>
  <c r="AH176" i="3"/>
  <c r="CD99" i="3"/>
  <c r="BR432" i="3"/>
  <c r="AH451" i="3"/>
  <c r="AH401" i="3"/>
  <c r="CD299" i="3"/>
  <c r="BR149" i="3"/>
  <c r="AH243" i="3"/>
  <c r="CD422" i="3"/>
  <c r="AH117" i="3"/>
  <c r="AH73" i="3"/>
  <c r="CD242" i="3"/>
  <c r="CD483" i="3"/>
  <c r="AH50" i="3"/>
  <c r="AH269" i="3"/>
  <c r="CD425" i="3"/>
  <c r="CD451" i="3"/>
  <c r="AH424" i="3"/>
  <c r="AH138" i="3"/>
  <c r="CD376" i="3"/>
  <c r="CD369" i="3"/>
  <c r="DB492" i="3"/>
  <c r="AH336" i="3"/>
  <c r="AH396" i="3"/>
  <c r="CD45" i="3"/>
  <c r="BR363" i="3"/>
  <c r="AH192" i="3"/>
  <c r="AH82" i="3"/>
  <c r="CD57" i="3"/>
  <c r="BR500" i="3"/>
  <c r="AH142" i="3"/>
  <c r="CD441" i="3"/>
  <c r="CD276" i="3"/>
  <c r="AH492" i="3"/>
  <c r="AH469" i="3"/>
  <c r="CD202" i="3"/>
  <c r="CD346" i="3"/>
  <c r="DB338" i="3"/>
  <c r="AH183" i="3"/>
  <c r="CD325" i="3"/>
  <c r="CD220" i="3"/>
  <c r="AH29" i="3"/>
  <c r="AH421" i="3"/>
  <c r="CD52" i="3"/>
  <c r="CD350" i="3"/>
  <c r="AH65" i="3"/>
  <c r="AH393" i="3"/>
  <c r="CD171" i="3"/>
  <c r="CD124" i="3"/>
  <c r="AH266" i="3"/>
  <c r="AH217" i="3"/>
  <c r="CD372" i="3"/>
  <c r="CD206" i="3"/>
  <c r="DB312" i="3"/>
  <c r="AH374" i="3"/>
  <c r="CD377" i="3"/>
  <c r="CD193" i="3"/>
  <c r="AH379" i="3"/>
  <c r="AH230" i="3"/>
  <c r="CD430" i="3"/>
  <c r="CD440" i="3"/>
  <c r="AH398" i="3"/>
  <c r="AH355" i="3"/>
  <c r="CD147" i="3"/>
  <c r="CD132" i="3"/>
  <c r="AH218" i="3"/>
  <c r="AH149" i="3"/>
  <c r="CD277" i="3"/>
  <c r="CD126" i="3"/>
  <c r="DB55" i="3"/>
  <c r="BR41" i="3"/>
  <c r="AH209" i="3"/>
  <c r="CD19" i="3"/>
  <c r="AH169" i="3"/>
  <c r="AH462" i="3"/>
  <c r="CD470" i="3"/>
  <c r="BR391" i="3"/>
  <c r="AH413" i="3"/>
  <c r="AH191" i="3"/>
  <c r="CD241" i="3"/>
  <c r="BR392" i="3"/>
  <c r="AH262" i="3"/>
  <c r="CD3" i="3"/>
  <c r="CD182" i="3"/>
  <c r="CD159" i="3"/>
  <c r="DB479" i="3"/>
  <c r="AH267" i="3"/>
  <c r="CD218" i="3"/>
  <c r="CD18" i="3"/>
  <c r="AH239" i="3"/>
  <c r="AH175" i="3"/>
  <c r="CD456" i="3"/>
  <c r="CD321" i="3"/>
  <c r="AH205" i="3"/>
  <c r="AH156" i="3"/>
  <c r="CD87" i="3"/>
  <c r="CD258" i="3"/>
  <c r="AH182" i="3"/>
  <c r="AH294" i="3"/>
  <c r="CD189" i="3"/>
  <c r="CD360" i="3"/>
  <c r="AH198" i="3"/>
  <c r="AH264" i="3"/>
  <c r="CD466" i="3"/>
  <c r="CD151" i="3"/>
  <c r="AH275" i="3"/>
  <c r="AH11" i="3"/>
  <c r="CD309" i="3"/>
  <c r="CD183" i="3"/>
  <c r="AH471" i="3"/>
  <c r="AH180" i="3"/>
  <c r="CD316" i="3"/>
  <c r="BR140" i="3"/>
  <c r="AH435" i="3"/>
  <c r="AH166" i="3"/>
  <c r="CD91" i="3"/>
  <c r="CD341" i="3"/>
  <c r="AH131" i="3"/>
  <c r="AH148" i="3"/>
  <c r="CD239" i="3"/>
  <c r="CD474" i="3"/>
  <c r="AH19" i="3"/>
  <c r="AH392" i="3"/>
  <c r="CD308" i="3"/>
  <c r="CD484" i="3"/>
  <c r="AH467" i="3"/>
  <c r="AH399" i="3"/>
  <c r="CD73" i="3"/>
  <c r="BR148" i="3"/>
  <c r="AH216" i="3"/>
  <c r="AH204" i="3"/>
  <c r="CD290" i="3"/>
  <c r="CD367" i="3"/>
  <c r="DB487" i="3"/>
  <c r="DB314" i="3"/>
  <c r="AP408" i="3"/>
  <c r="CP99" i="3"/>
  <c r="DB497" i="3"/>
  <c r="DB326" i="3"/>
  <c r="AP318" i="3"/>
  <c r="CD287" i="3"/>
  <c r="DB405" i="3"/>
  <c r="DB391" i="3"/>
  <c r="AP219" i="3"/>
  <c r="AP344" i="3"/>
  <c r="DB235" i="3"/>
  <c r="DB358" i="3"/>
  <c r="AP309" i="3"/>
  <c r="AP406" i="3"/>
  <c r="CP217" i="3"/>
  <c r="DB239" i="3"/>
  <c r="AP464" i="3"/>
  <c r="AP453" i="3"/>
  <c r="CD184" i="3"/>
  <c r="DB298" i="3"/>
  <c r="DB57" i="3"/>
  <c r="AP313" i="3"/>
  <c r="CD121" i="3"/>
  <c r="DB252" i="3"/>
  <c r="AP187" i="3"/>
  <c r="AP276" i="3"/>
  <c r="CD428" i="3"/>
  <c r="DB310" i="3"/>
  <c r="DB150" i="3"/>
  <c r="AP298" i="3"/>
  <c r="AP462" i="3"/>
  <c r="DB280" i="3"/>
  <c r="AP151" i="3"/>
  <c r="AP414" i="3"/>
  <c r="DB38" i="3"/>
  <c r="DB82" i="3"/>
  <c r="AP268" i="3"/>
  <c r="AP57" i="3"/>
  <c r="DB451" i="3"/>
  <c r="DB140" i="3"/>
  <c r="AP450" i="3"/>
  <c r="AP231" i="3"/>
  <c r="CD266" i="3"/>
  <c r="DB238" i="3"/>
  <c r="DB351" i="3"/>
  <c r="AP407" i="3"/>
  <c r="AP172" i="3"/>
  <c r="DB471" i="3"/>
  <c r="AP264" i="3"/>
  <c r="AP427" i="3"/>
  <c r="DB491" i="3"/>
  <c r="DB167" i="3"/>
  <c r="AP59" i="3"/>
  <c r="AP269" i="3"/>
  <c r="DB68" i="3"/>
  <c r="DB379" i="3"/>
  <c r="AP255" i="3"/>
  <c r="AP74" i="3"/>
  <c r="DB94" i="3"/>
  <c r="DB25" i="3"/>
  <c r="AP384" i="3"/>
  <c r="AP18" i="3"/>
  <c r="AP481" i="3"/>
  <c r="CP142" i="3"/>
  <c r="CP384" i="3"/>
  <c r="DN89" i="3"/>
  <c r="DN297" i="3"/>
  <c r="CD352" i="3"/>
  <c r="DB212" i="3"/>
  <c r="AP95" i="3"/>
  <c r="DB499" i="3"/>
  <c r="DB435" i="3"/>
  <c r="AP214" i="3"/>
  <c r="AP463" i="3"/>
  <c r="DB256" i="3"/>
  <c r="DB19" i="3"/>
  <c r="AP327" i="3"/>
  <c r="AP65" i="3"/>
  <c r="CD268" i="3"/>
  <c r="DB380" i="3"/>
  <c r="DB118" i="3"/>
  <c r="AP96" i="3"/>
  <c r="AP131" i="3"/>
  <c r="CP423" i="3"/>
  <c r="DB474" i="3"/>
  <c r="AP200" i="3"/>
  <c r="AP402" i="3"/>
  <c r="DB262" i="3"/>
  <c r="DB290" i="3"/>
  <c r="AP77" i="3"/>
  <c r="AP81" i="3"/>
  <c r="DB100" i="3"/>
  <c r="DB242" i="3"/>
  <c r="AP405" i="3"/>
  <c r="AP123" i="3"/>
  <c r="DB102" i="3"/>
  <c r="DB114" i="3"/>
  <c r="AP490" i="3"/>
  <c r="AP124" i="3"/>
  <c r="CP157" i="3"/>
  <c r="DB197" i="3"/>
  <c r="AP483" i="3"/>
  <c r="AP263" i="3"/>
  <c r="DB148" i="3"/>
  <c r="DB340" i="3"/>
  <c r="AP237" i="3"/>
  <c r="AP247" i="3"/>
  <c r="DB482" i="3"/>
  <c r="DB483" i="3"/>
  <c r="AP203" i="3"/>
  <c r="AP444" i="3"/>
  <c r="DB364" i="3"/>
  <c r="DB424" i="3"/>
  <c r="AP10" i="3"/>
  <c r="AP280" i="3"/>
  <c r="DB11" i="3"/>
  <c r="AP272" i="3"/>
  <c r="AP226" i="3"/>
  <c r="CD419" i="3"/>
  <c r="DB343" i="3"/>
  <c r="DB413" i="3"/>
  <c r="AP37" i="3"/>
  <c r="CD429" i="3"/>
  <c r="DB376" i="3"/>
  <c r="DB48" i="3"/>
  <c r="AP390" i="3"/>
  <c r="AP132" i="3"/>
  <c r="DB179" i="3"/>
  <c r="DB119" i="3"/>
  <c r="AP361" i="3"/>
  <c r="AP287" i="3"/>
  <c r="DB227" i="3"/>
  <c r="AP194" i="3"/>
  <c r="CX129" i="3"/>
  <c r="BR26" i="3"/>
  <c r="CX394" i="3"/>
  <c r="CX442" i="3"/>
  <c r="BR268" i="3"/>
  <c r="CX194" i="3"/>
  <c r="AH133" i="3"/>
  <c r="BR48" i="3"/>
  <c r="BR192" i="3"/>
  <c r="AD21" i="3"/>
  <c r="BR117" i="3"/>
  <c r="AD54" i="3"/>
  <c r="CX479" i="3"/>
  <c r="CX164" i="3"/>
  <c r="CX109" i="3"/>
  <c r="CX310" i="3"/>
  <c r="CX321" i="3"/>
  <c r="CX262" i="3"/>
  <c r="CX295" i="3"/>
  <c r="CX325" i="3"/>
  <c r="CX136" i="3"/>
  <c r="CX279" i="3"/>
  <c r="CX371" i="3"/>
  <c r="CX446" i="3"/>
  <c r="CX16" i="3"/>
  <c r="CX444" i="3"/>
  <c r="CX84" i="3"/>
  <c r="CX286" i="3"/>
  <c r="CX322" i="3"/>
  <c r="CX196" i="3"/>
  <c r="CX239" i="3"/>
  <c r="CX157" i="3"/>
  <c r="BR452" i="3"/>
  <c r="AH188" i="3"/>
  <c r="BR121" i="3"/>
  <c r="BR499" i="3"/>
  <c r="AH88" i="3"/>
  <c r="DB257" i="3"/>
  <c r="CD356" i="3"/>
  <c r="CD286" i="3"/>
  <c r="CD491" i="3"/>
  <c r="CD361" i="3"/>
  <c r="CD85" i="3"/>
  <c r="CD443" i="3"/>
  <c r="BR72" i="3"/>
  <c r="CD400" i="3"/>
  <c r="CD201" i="3"/>
  <c r="BR217" i="3"/>
  <c r="BR424" i="3"/>
  <c r="CD481" i="3"/>
  <c r="AP235" i="3"/>
  <c r="AH257" i="3"/>
  <c r="AH404" i="3"/>
  <c r="AH463" i="3"/>
  <c r="DB430" i="3"/>
  <c r="AH173" i="3"/>
  <c r="AH464" i="3"/>
  <c r="AH300" i="3"/>
  <c r="DB229" i="3"/>
  <c r="AH311" i="3"/>
  <c r="AH115" i="3"/>
  <c r="AH127" i="3"/>
  <c r="CD427" i="3"/>
  <c r="AH201" i="3"/>
  <c r="AH211" i="3"/>
  <c r="CD181" i="3"/>
  <c r="DB156" i="3"/>
  <c r="AH416" i="3"/>
  <c r="CD207" i="3"/>
  <c r="AH386" i="3"/>
  <c r="AH301" i="3"/>
  <c r="CD195" i="3"/>
  <c r="BR98" i="3"/>
  <c r="AH368" i="3"/>
  <c r="AH405" i="3"/>
  <c r="CD166" i="3"/>
  <c r="AH190" i="3"/>
  <c r="AH86" i="3"/>
  <c r="CD252" i="3"/>
  <c r="CD9" i="3"/>
  <c r="BR166" i="3"/>
  <c r="AH36" i="3"/>
  <c r="CD36" i="3"/>
  <c r="AH298" i="3"/>
  <c r="AH321" i="3"/>
  <c r="CD347" i="3"/>
  <c r="CD399" i="3"/>
  <c r="AH246" i="3"/>
  <c r="AH417" i="3"/>
  <c r="CD113" i="3"/>
  <c r="BR222" i="3"/>
  <c r="AH17" i="3"/>
  <c r="AH252" i="3"/>
  <c r="CD493" i="3"/>
  <c r="CD47" i="3"/>
  <c r="DB301" i="3"/>
  <c r="AH356" i="3"/>
  <c r="CD24" i="3"/>
  <c r="CD61" i="3"/>
  <c r="AH343" i="3"/>
  <c r="AH500" i="3"/>
  <c r="CD409" i="3"/>
  <c r="CD93" i="3"/>
  <c r="AH377" i="3"/>
  <c r="AH371" i="3"/>
  <c r="CD135" i="3"/>
  <c r="CD238" i="3"/>
  <c r="AH283" i="3"/>
  <c r="AH96" i="3"/>
  <c r="CD26" i="3"/>
  <c r="CD246" i="3"/>
  <c r="DB178" i="3"/>
  <c r="AH450" i="3"/>
  <c r="CD468" i="3"/>
  <c r="CD498" i="3"/>
  <c r="AH259" i="3"/>
  <c r="AH28" i="3"/>
  <c r="CD22" i="3"/>
  <c r="CD415" i="3"/>
  <c r="AH207" i="3"/>
  <c r="AH91" i="3"/>
  <c r="CD250" i="3"/>
  <c r="BR416" i="3"/>
  <c r="AH460" i="3"/>
  <c r="AH161" i="3"/>
  <c r="CD364" i="3"/>
  <c r="CD111" i="3"/>
  <c r="AH221" i="3"/>
  <c r="AH23" i="3"/>
  <c r="CD168" i="3"/>
  <c r="CD134" i="3"/>
  <c r="AH219" i="3"/>
  <c r="AH353" i="3"/>
  <c r="CD304" i="3"/>
  <c r="CD270" i="3"/>
  <c r="AH212" i="3"/>
  <c r="AH14" i="3"/>
  <c r="CD349" i="3"/>
  <c r="BR32" i="3"/>
  <c r="AH54" i="3"/>
  <c r="AH231" i="3"/>
  <c r="CD8" i="3"/>
  <c r="CD23" i="3"/>
  <c r="DB51" i="3"/>
  <c r="AH292" i="3"/>
  <c r="CD433" i="3"/>
  <c r="BR385" i="3"/>
  <c r="AH229" i="3"/>
  <c r="AH126" i="3"/>
  <c r="CD186" i="3"/>
  <c r="AH3" i="3"/>
  <c r="AH85" i="3"/>
  <c r="CD48" i="3"/>
  <c r="CD118" i="3"/>
  <c r="AH121" i="3"/>
  <c r="AH98" i="3"/>
  <c r="CD317" i="3"/>
  <c r="CD332" i="3"/>
  <c r="DB225" i="3"/>
  <c r="DB108" i="3"/>
  <c r="AH493" i="3"/>
  <c r="CD64" i="3"/>
  <c r="CD354" i="3"/>
  <c r="AH208" i="3"/>
  <c r="AH233" i="3"/>
  <c r="CD49" i="3"/>
  <c r="CD285" i="3"/>
  <c r="AH125" i="3"/>
  <c r="AH67" i="3"/>
  <c r="CD402" i="3"/>
  <c r="BR496" i="3"/>
  <c r="AH251" i="3"/>
  <c r="AH357" i="3"/>
  <c r="CD240" i="3"/>
  <c r="CD210" i="3"/>
  <c r="AH330" i="3"/>
  <c r="AH109" i="3"/>
  <c r="CD450" i="3"/>
  <c r="BR6" i="3"/>
  <c r="AH444" i="3"/>
  <c r="AH136" i="3"/>
  <c r="CD269" i="3"/>
  <c r="BR225" i="3"/>
  <c r="AH495" i="3"/>
  <c r="AH83" i="3"/>
  <c r="CD14" i="3"/>
  <c r="AH43" i="3"/>
  <c r="AH378" i="3"/>
  <c r="CD243" i="3"/>
  <c r="CD307" i="3"/>
  <c r="DB269" i="3"/>
  <c r="AH187" i="3"/>
  <c r="AH457" i="3"/>
  <c r="CD15" i="3"/>
  <c r="BR313" i="3"/>
  <c r="AH342" i="3"/>
  <c r="AH150" i="3"/>
  <c r="CD435" i="3"/>
  <c r="BR114" i="3"/>
  <c r="AH57" i="3"/>
  <c r="AH255" i="3"/>
  <c r="CD398" i="3"/>
  <c r="AH438" i="3"/>
  <c r="AH227" i="3"/>
  <c r="CD461" i="3"/>
  <c r="CD25" i="3"/>
  <c r="DB122" i="3"/>
  <c r="CD98" i="3"/>
  <c r="DB159" i="3"/>
  <c r="AP118" i="3"/>
  <c r="CD251" i="3"/>
  <c r="DB417" i="3"/>
  <c r="AP201" i="3"/>
  <c r="AP394" i="3"/>
  <c r="DB481" i="3"/>
  <c r="DB354" i="3"/>
  <c r="AP159" i="3"/>
  <c r="AP86" i="3"/>
  <c r="CD244" i="3"/>
  <c r="DB244" i="3"/>
  <c r="DB477" i="3"/>
  <c r="AP152" i="3"/>
  <c r="AP103" i="3"/>
  <c r="CP58" i="3"/>
  <c r="DB498" i="3"/>
  <c r="AP499" i="3"/>
  <c r="AP38" i="3"/>
  <c r="DB399" i="3"/>
  <c r="DB240" i="3"/>
  <c r="AP245" i="3"/>
  <c r="AP27" i="3"/>
  <c r="DB423" i="3"/>
  <c r="DB267" i="3"/>
  <c r="AP391" i="3"/>
  <c r="AP114" i="3"/>
  <c r="DB454" i="3"/>
  <c r="DB429" i="3"/>
  <c r="AP357" i="3"/>
  <c r="AP294" i="3"/>
  <c r="CP67" i="3"/>
  <c r="DB58" i="3"/>
  <c r="AP338" i="3"/>
  <c r="AP73" i="3"/>
  <c r="DB363" i="3"/>
  <c r="DB22" i="3"/>
  <c r="AP241" i="3"/>
  <c r="AP495" i="3"/>
  <c r="DB455" i="3"/>
  <c r="DB452" i="3"/>
  <c r="AP433" i="3"/>
  <c r="AP382" i="3"/>
  <c r="DB157" i="3"/>
  <c r="DB32" i="3"/>
  <c r="AP28" i="3"/>
  <c r="AP83" i="3"/>
  <c r="CX386" i="3"/>
  <c r="CX438" i="3"/>
  <c r="CX419" i="3"/>
  <c r="BR304" i="3"/>
  <c r="CX62" i="3"/>
  <c r="CX326" i="3"/>
  <c r="CX93" i="3"/>
  <c r="CX455" i="3"/>
  <c r="CX26" i="3"/>
  <c r="CX392" i="3"/>
  <c r="CX172" i="3"/>
  <c r="CX407" i="3"/>
  <c r="CX217" i="3"/>
  <c r="CX418" i="3"/>
  <c r="CX86" i="3"/>
  <c r="CX108" i="3"/>
  <c r="CX460" i="3"/>
  <c r="CX277" i="3"/>
  <c r="BR9" i="3"/>
  <c r="BR184" i="3"/>
  <c r="BR235" i="3"/>
  <c r="CX180" i="3"/>
  <c r="CX257" i="3"/>
  <c r="BR481" i="3"/>
  <c r="BR216" i="3"/>
  <c r="BR106" i="3"/>
  <c r="BR332" i="3"/>
  <c r="BR107" i="3"/>
  <c r="BR397" i="3"/>
  <c r="BR274" i="3"/>
  <c r="BR487" i="3"/>
  <c r="BR141" i="3"/>
  <c r="BR401" i="3"/>
  <c r="CD288" i="3"/>
  <c r="AH476" i="3"/>
  <c r="AH344" i="3"/>
  <c r="AH437" i="3"/>
  <c r="DB160" i="3"/>
  <c r="AH103" i="3"/>
  <c r="AH18" i="3"/>
  <c r="AH185" i="3"/>
  <c r="AH160" i="3"/>
  <c r="AH323" i="3"/>
  <c r="AH305" i="3"/>
  <c r="AH461" i="3"/>
  <c r="AH407" i="3"/>
  <c r="AH16" i="3"/>
  <c r="AH254" i="3"/>
  <c r="AH155" i="3"/>
  <c r="DB151" i="3"/>
  <c r="BR24" i="3"/>
  <c r="AH151" i="3"/>
  <c r="AH247" i="3"/>
  <c r="AH433" i="3"/>
  <c r="AH189" i="3"/>
  <c r="AH35" i="3"/>
  <c r="AH52" i="3"/>
  <c r="AH202" i="3"/>
  <c r="AH366" i="3"/>
  <c r="AH443" i="3"/>
  <c r="AH174" i="3"/>
  <c r="CD221" i="3"/>
  <c r="CD154" i="3"/>
  <c r="AH419" i="3"/>
  <c r="CD44" i="3"/>
  <c r="CD54" i="3"/>
  <c r="DB493" i="3"/>
  <c r="AH58" i="3"/>
  <c r="CD378" i="3"/>
  <c r="AH39" i="3"/>
  <c r="AH414" i="3"/>
  <c r="CD20" i="3"/>
  <c r="AH484" i="3"/>
  <c r="AH350" i="3"/>
  <c r="CD144" i="3"/>
  <c r="CD275" i="3"/>
  <c r="AH213" i="3"/>
  <c r="AH410" i="3"/>
  <c r="CD336" i="3"/>
  <c r="CD501" i="3"/>
  <c r="AH482" i="3"/>
  <c r="CD63" i="3"/>
  <c r="BR275" i="3"/>
  <c r="AH307" i="3"/>
  <c r="AH494" i="3"/>
  <c r="CD340" i="3"/>
  <c r="BR352" i="3"/>
  <c r="AH459" i="3"/>
  <c r="AH454" i="3"/>
  <c r="CD355" i="3"/>
  <c r="AH465" i="3"/>
  <c r="AH94" i="3"/>
  <c r="CD139" i="3"/>
  <c r="CD164" i="3"/>
  <c r="DB411" i="3"/>
  <c r="DB142" i="3"/>
  <c r="AH199" i="3"/>
  <c r="CD191" i="3"/>
  <c r="CD96" i="3"/>
  <c r="AH93" i="3"/>
  <c r="AH129" i="3"/>
  <c r="CD289" i="3"/>
  <c r="CD253" i="3"/>
  <c r="AH105" i="3"/>
  <c r="AH112" i="3"/>
  <c r="CD296" i="3"/>
  <c r="CD88" i="3"/>
  <c r="AH225" i="3"/>
  <c r="AH22" i="3"/>
  <c r="CD43" i="3"/>
  <c r="CD444" i="3"/>
  <c r="AH319" i="3"/>
  <c r="AH30" i="3"/>
  <c r="CD158" i="3"/>
  <c r="CD75" i="3"/>
  <c r="AH61" i="3"/>
  <c r="AH265" i="3"/>
  <c r="CD479" i="3"/>
  <c r="BR4" i="3"/>
  <c r="AH130" i="3"/>
  <c r="AH32" i="3"/>
  <c r="CD458" i="3"/>
  <c r="BR218" i="3"/>
  <c r="AH106" i="3"/>
  <c r="CD292" i="3"/>
  <c r="CD80" i="3"/>
  <c r="DB8" i="3"/>
  <c r="AH375" i="3"/>
  <c r="AH280" i="3"/>
  <c r="CD140" i="3"/>
  <c r="BR299" i="3"/>
  <c r="AH178" i="3"/>
  <c r="AH224" i="3"/>
  <c r="CD412" i="3"/>
  <c r="BR35" i="3"/>
  <c r="AH99" i="3"/>
  <c r="AH403" i="3"/>
  <c r="CD101" i="3"/>
  <c r="AH496" i="3"/>
  <c r="AH332" i="3"/>
  <c r="CD6" i="3"/>
  <c r="CD107" i="3"/>
  <c r="DB101" i="3"/>
  <c r="BR229" i="3"/>
  <c r="AH24" i="3"/>
  <c r="CD323" i="3"/>
  <c r="AH488" i="3"/>
  <c r="AH481" i="3"/>
  <c r="CD223" i="3"/>
  <c r="CD448" i="3"/>
  <c r="AH302" i="3"/>
  <c r="AH34" i="3"/>
  <c r="CD178" i="3"/>
  <c r="CD300" i="3"/>
  <c r="AH69" i="3"/>
  <c r="AH364" i="3"/>
  <c r="CD172" i="3"/>
  <c r="CD370" i="3"/>
  <c r="DB381" i="3"/>
  <c r="AH147" i="3"/>
  <c r="AH47" i="3"/>
  <c r="CD66" i="3"/>
  <c r="CD143" i="3"/>
  <c r="AH365" i="3"/>
  <c r="AH226" i="3"/>
  <c r="CD407" i="3"/>
  <c r="BR234" i="3"/>
  <c r="AH348" i="3"/>
  <c r="AH250" i="3"/>
  <c r="CD156" i="3"/>
  <c r="BR207" i="3"/>
  <c r="AH122" i="3"/>
  <c r="CD138" i="3"/>
  <c r="CD434" i="3"/>
  <c r="CD453" i="3"/>
  <c r="AH485" i="3"/>
  <c r="CD163" i="3"/>
  <c r="CD381" i="3"/>
  <c r="BR372" i="3"/>
  <c r="AH146" i="3"/>
  <c r="CD431" i="3"/>
  <c r="CD204" i="3"/>
  <c r="AH370" i="3"/>
  <c r="AH310" i="3"/>
  <c r="CD324" i="3"/>
  <c r="CD384" i="3"/>
  <c r="AH306" i="3"/>
  <c r="AH411" i="3"/>
  <c r="CD331" i="3"/>
  <c r="CD297" i="3"/>
  <c r="DB277" i="3"/>
  <c r="AH383" i="3"/>
  <c r="CD459" i="3"/>
  <c r="CD200" i="3"/>
  <c r="AH159" i="3"/>
  <c r="AH44" i="3"/>
  <c r="CD278" i="3"/>
  <c r="CD255" i="3"/>
  <c r="AH347" i="3"/>
  <c r="AH339" i="3"/>
  <c r="CD485" i="3"/>
  <c r="CD167" i="3"/>
  <c r="AH134" i="3"/>
  <c r="AH422" i="3"/>
  <c r="CD478" i="3"/>
  <c r="CD256" i="3"/>
  <c r="DB341" i="3"/>
  <c r="DB188" i="3"/>
  <c r="AP210" i="3"/>
  <c r="AP30" i="3"/>
  <c r="DB352" i="3"/>
  <c r="DB325" i="3"/>
  <c r="AP179" i="3"/>
  <c r="AP169" i="3"/>
  <c r="DB398" i="3"/>
  <c r="DB368" i="3"/>
  <c r="AP5" i="3"/>
  <c r="AP6" i="3"/>
  <c r="DB210" i="3"/>
  <c r="DB274" i="3"/>
  <c r="AP262" i="3"/>
  <c r="AP497" i="3"/>
  <c r="CP446" i="3"/>
  <c r="DB401" i="3"/>
  <c r="DB184" i="3"/>
  <c r="AP336" i="3"/>
  <c r="AP149" i="3"/>
  <c r="DB476" i="3"/>
  <c r="DB439" i="3"/>
  <c r="AP121" i="3"/>
  <c r="AP310" i="3"/>
  <c r="DB71" i="3"/>
  <c r="DB113" i="3"/>
  <c r="AP206" i="3"/>
  <c r="AP326" i="3"/>
  <c r="DB446" i="3"/>
  <c r="DB367" i="3"/>
  <c r="AP256" i="3"/>
  <c r="AP323" i="3"/>
  <c r="DB264" i="3"/>
  <c r="DB34" i="3"/>
  <c r="AP115" i="3"/>
  <c r="CP368" i="3"/>
  <c r="DB416" i="3"/>
  <c r="DB202" i="3"/>
  <c r="AP355" i="3"/>
  <c r="AP428" i="3"/>
  <c r="DB302" i="3"/>
  <c r="DB268" i="3"/>
  <c r="AP482" i="3"/>
  <c r="AP452" i="3"/>
  <c r="DB46" i="3"/>
  <c r="DB96" i="3"/>
  <c r="AP423" i="3"/>
  <c r="AP342" i="3"/>
  <c r="DB456" i="3"/>
  <c r="AP447" i="3"/>
  <c r="AP234" i="3"/>
  <c r="CD423" i="3"/>
  <c r="DB480" i="3"/>
  <c r="DB259" i="3"/>
  <c r="AP397" i="3"/>
  <c r="CD326" i="3"/>
  <c r="DB29" i="3"/>
  <c r="DB294" i="3"/>
  <c r="AP337" i="3"/>
  <c r="CD27" i="3"/>
  <c r="DB412" i="3"/>
  <c r="DB258" i="3"/>
  <c r="AP434" i="3"/>
  <c r="AP293" i="3"/>
  <c r="CP499" i="3"/>
  <c r="CP243" i="3"/>
  <c r="DN61" i="3"/>
  <c r="DN145" i="3"/>
  <c r="Z361" i="3"/>
  <c r="DB496" i="3"/>
  <c r="AP417" i="3"/>
  <c r="AP306" i="3"/>
  <c r="DB425" i="3"/>
  <c r="DB275" i="3"/>
  <c r="AP283" i="3"/>
  <c r="AP442" i="3"/>
  <c r="DB81" i="3"/>
  <c r="DB464" i="3"/>
  <c r="AP82" i="3"/>
  <c r="AP239" i="3"/>
  <c r="DB203" i="3"/>
  <c r="DB462" i="3"/>
  <c r="AP55" i="3"/>
  <c r="AP166" i="3"/>
  <c r="CP293" i="3"/>
  <c r="DB466" i="3"/>
  <c r="AP351" i="3"/>
  <c r="AP352" i="3"/>
  <c r="CD330" i="3"/>
  <c r="DB339" i="3"/>
  <c r="DB321" i="3"/>
  <c r="AP388" i="3"/>
  <c r="CD153" i="3"/>
  <c r="DB213" i="3"/>
  <c r="DB331" i="3"/>
  <c r="AP253" i="3"/>
  <c r="AP328" i="3"/>
  <c r="DB40" i="3"/>
  <c r="DB153" i="3"/>
  <c r="AP170" i="3"/>
  <c r="AP174" i="3"/>
  <c r="DB127" i="3"/>
  <c r="AP134" i="3"/>
  <c r="AP8" i="3"/>
  <c r="CD414" i="3"/>
  <c r="DB500" i="3"/>
  <c r="DB177" i="3"/>
  <c r="AP486" i="3"/>
  <c r="CD500" i="3"/>
  <c r="DB332" i="3"/>
  <c r="DB386" i="3"/>
  <c r="AP90" i="3"/>
  <c r="AP373" i="3"/>
  <c r="DB15" i="3"/>
  <c r="DB284" i="3"/>
  <c r="AP126" i="3"/>
  <c r="AP48" i="3"/>
  <c r="DB224" i="3"/>
  <c r="AP155" i="3"/>
  <c r="AP271" i="3"/>
  <c r="DB31" i="3"/>
  <c r="DB440" i="3"/>
  <c r="BR57" i="3"/>
  <c r="CX179" i="3"/>
  <c r="BR375" i="3"/>
  <c r="AD457" i="3"/>
  <c r="CX75" i="3"/>
  <c r="BR62" i="3"/>
  <c r="CX147" i="3"/>
  <c r="CX272" i="3"/>
  <c r="CX291" i="3"/>
  <c r="CX82" i="3"/>
  <c r="CX13" i="3"/>
  <c r="CX483" i="3"/>
  <c r="BR17" i="3"/>
  <c r="BR480" i="3"/>
  <c r="BR381" i="3"/>
  <c r="BR191" i="3"/>
  <c r="BR12" i="3"/>
  <c r="BR202" i="3"/>
  <c r="BR288" i="3"/>
  <c r="BR297" i="3"/>
  <c r="BR468" i="3"/>
  <c r="BR305" i="3"/>
  <c r="BR418" i="3"/>
  <c r="BR87" i="3"/>
  <c r="BR212" i="3"/>
  <c r="BR349" i="3"/>
  <c r="BR347" i="3"/>
  <c r="AD152" i="3"/>
  <c r="BR444" i="3"/>
  <c r="BR189" i="3"/>
  <c r="AD369" i="3"/>
  <c r="CX169" i="3"/>
  <c r="AH448" i="3"/>
  <c r="AH502" i="3"/>
  <c r="AH123" i="3"/>
  <c r="AH31" i="3"/>
  <c r="CD131" i="3"/>
  <c r="AH272" i="3"/>
  <c r="AH119" i="3"/>
  <c r="AH431" i="3"/>
  <c r="AH53" i="3"/>
  <c r="AH46" i="3"/>
  <c r="AH55" i="3"/>
  <c r="AH367" i="3"/>
  <c r="AH489" i="3"/>
  <c r="AH95" i="3"/>
  <c r="AH177" i="3"/>
  <c r="AH186" i="3"/>
  <c r="AH429" i="3"/>
  <c r="DB135" i="3"/>
  <c r="AH41" i="3"/>
  <c r="CD492" i="3"/>
  <c r="CD148" i="3"/>
  <c r="CD157" i="3"/>
  <c r="CD318" i="3"/>
  <c r="CD368" i="3"/>
  <c r="CD320" i="3"/>
  <c r="CD473" i="3"/>
  <c r="CD480" i="3"/>
  <c r="CD105" i="3"/>
  <c r="AH327" i="3"/>
  <c r="CD413" i="3"/>
  <c r="CD208" i="3"/>
  <c r="AH352" i="3"/>
  <c r="CD254" i="3"/>
  <c r="CD462" i="3"/>
  <c r="AH206" i="3"/>
  <c r="CD106" i="3"/>
  <c r="CD442" i="3"/>
  <c r="AH276" i="3"/>
  <c r="CD329" i="3"/>
  <c r="CD310" i="3"/>
  <c r="AH441" i="3"/>
  <c r="AH8" i="3"/>
  <c r="CD463" i="3"/>
  <c r="CD165" i="3"/>
  <c r="AH234" i="3"/>
  <c r="AH60" i="3"/>
  <c r="CD194" i="3"/>
  <c r="BR291" i="3"/>
  <c r="AH358" i="3"/>
  <c r="CD373" i="3"/>
  <c r="AH71" i="3"/>
  <c r="AH154" i="3"/>
  <c r="CD190" i="3"/>
  <c r="CD35" i="3"/>
  <c r="AH473" i="3"/>
  <c r="AH425" i="3"/>
  <c r="CD180" i="3"/>
  <c r="CD312" i="3"/>
  <c r="AH249" i="3"/>
  <c r="AH472" i="3"/>
  <c r="CD46" i="3"/>
  <c r="CD487" i="3"/>
  <c r="DB436" i="3"/>
  <c r="AH253" i="3"/>
  <c r="AH316" i="3"/>
  <c r="CD67" i="3"/>
  <c r="CD5" i="3"/>
  <c r="AH143" i="3"/>
  <c r="AH400" i="3"/>
  <c r="CD128" i="3"/>
  <c r="BR310" i="3"/>
  <c r="AH382" i="3"/>
  <c r="AH15" i="3"/>
  <c r="CD62" i="3"/>
  <c r="BR83" i="3"/>
  <c r="AH428" i="3"/>
  <c r="AH116" i="3"/>
  <c r="CD192" i="3"/>
  <c r="CD217" i="3"/>
  <c r="AH477" i="3"/>
  <c r="AH391" i="3"/>
  <c r="CD17" i="3"/>
  <c r="BR224" i="3"/>
  <c r="AH214" i="3"/>
  <c r="AH203" i="3"/>
  <c r="CD203" i="3"/>
  <c r="AH278" i="3"/>
  <c r="AH21" i="3"/>
  <c r="CD237" i="3"/>
  <c r="CD342" i="3"/>
  <c r="AH20" i="3"/>
  <c r="AH90" i="3"/>
  <c r="CD37" i="3"/>
  <c r="CD133" i="3"/>
  <c r="DB434" i="3"/>
  <c r="AH470" i="3"/>
  <c r="CD7" i="3"/>
  <c r="CD499" i="3"/>
  <c r="AH181" i="3"/>
  <c r="AH124" i="3"/>
  <c r="CD59" i="3"/>
  <c r="CD447" i="3"/>
  <c r="AH256" i="3"/>
  <c r="AH483" i="3"/>
  <c r="CD41" i="3"/>
  <c r="CD488" i="3"/>
  <c r="AH104" i="3"/>
  <c r="AH108" i="3"/>
  <c r="CD386" i="3"/>
  <c r="CD235" i="3"/>
  <c r="DB24" i="3"/>
  <c r="BR470" i="3"/>
  <c r="AH363" i="3"/>
  <c r="CD436" i="3"/>
  <c r="AH446" i="3"/>
  <c r="AH359" i="3"/>
  <c r="CD390" i="3"/>
  <c r="CD426" i="3"/>
  <c r="AH128" i="3"/>
  <c r="AH240" i="3"/>
  <c r="CD464" i="3"/>
  <c r="BR232" i="3"/>
  <c r="AH372" i="3"/>
  <c r="AH110" i="3"/>
  <c r="CD31" i="3"/>
  <c r="CD358" i="3"/>
  <c r="DB195" i="3"/>
  <c r="AH282" i="3"/>
  <c r="AH200" i="3"/>
  <c r="CD233" i="3"/>
  <c r="BR262" i="3"/>
  <c r="AH498" i="3"/>
  <c r="AH346" i="3"/>
  <c r="CD460" i="3"/>
  <c r="AH466" i="3"/>
  <c r="AH420" i="3"/>
  <c r="CD393" i="3"/>
  <c r="CD155" i="3"/>
  <c r="AH81" i="3"/>
  <c r="AH139" i="3"/>
  <c r="CD102" i="3"/>
  <c r="CD302" i="3"/>
  <c r="DB387" i="3"/>
  <c r="AH42" i="3"/>
  <c r="CD380" i="3"/>
  <c r="CD53" i="3"/>
  <c r="AH324" i="3"/>
  <c r="AH45" i="3"/>
  <c r="CD175" i="3"/>
  <c r="CD311" i="3"/>
  <c r="AH304" i="3"/>
  <c r="AH345" i="3"/>
  <c r="CD281" i="3"/>
  <c r="CD273" i="3"/>
  <c r="AH381" i="3"/>
  <c r="AH297" i="3"/>
  <c r="CD249" i="3"/>
  <c r="CD438" i="3"/>
  <c r="DB209" i="3"/>
  <c r="AH114" i="3"/>
  <c r="CD94" i="3"/>
  <c r="CD142" i="3"/>
  <c r="AH338" i="3"/>
  <c r="AH63" i="3"/>
  <c r="CD162" i="3"/>
  <c r="CD55" i="3"/>
  <c r="AH361" i="3"/>
  <c r="AH236" i="3"/>
  <c r="CD379" i="3"/>
  <c r="CD170" i="3"/>
  <c r="AH111" i="3"/>
  <c r="AH354" i="3"/>
  <c r="CD209" i="3"/>
  <c r="CD123" i="3"/>
  <c r="DB79" i="3"/>
  <c r="DB152" i="3"/>
  <c r="AP106" i="3"/>
  <c r="AP67" i="3"/>
  <c r="DB175" i="3"/>
  <c r="DB216" i="3"/>
  <c r="AP199" i="3"/>
  <c r="AP435" i="3"/>
  <c r="DB206" i="3"/>
  <c r="DB67" i="3"/>
  <c r="AP71" i="3"/>
  <c r="AP146" i="3"/>
  <c r="DB266" i="3"/>
  <c r="DB107" i="3"/>
  <c r="AP49" i="3"/>
  <c r="AP105" i="3"/>
  <c r="CP29" i="3"/>
  <c r="DB199" i="3"/>
  <c r="AP202" i="3"/>
  <c r="AP273" i="3"/>
  <c r="CP483" i="3"/>
  <c r="DB220" i="3"/>
  <c r="DB333" i="3"/>
  <c r="AP492" i="3"/>
  <c r="CD60" i="3"/>
  <c r="DB52" i="3"/>
  <c r="DB470" i="3"/>
  <c r="AP376" i="3"/>
  <c r="AP97" i="3"/>
  <c r="DB90" i="3"/>
  <c r="DB263" i="3"/>
  <c r="AP299" i="3"/>
  <c r="AP16" i="3"/>
  <c r="DB115" i="3"/>
  <c r="AP418" i="3"/>
  <c r="AP400" i="3"/>
  <c r="CD313" i="3"/>
  <c r="DB463" i="3"/>
  <c r="DB226" i="3"/>
  <c r="AP164" i="3"/>
  <c r="CD74" i="3"/>
  <c r="DB421" i="3"/>
  <c r="DB444" i="3"/>
  <c r="AP91" i="3"/>
  <c r="AP321" i="3"/>
  <c r="DB323" i="3"/>
  <c r="DB392" i="3"/>
  <c r="AP354" i="3"/>
  <c r="AP224" i="3"/>
  <c r="DB273" i="3"/>
  <c r="AP98" i="3"/>
  <c r="AP297" i="3"/>
  <c r="DB30" i="3"/>
  <c r="DB201" i="3"/>
  <c r="AP383" i="3"/>
  <c r="AP322" i="3"/>
  <c r="DB427" i="3"/>
  <c r="DB17" i="3"/>
  <c r="AP392" i="3"/>
  <c r="AP254" i="3"/>
  <c r="CD104" i="3"/>
  <c r="DB59" i="3"/>
  <c r="AP467" i="3"/>
  <c r="AP142" i="3"/>
  <c r="CP129" i="3"/>
  <c r="CP478" i="3"/>
  <c r="CP379" i="3"/>
  <c r="DN204" i="3"/>
  <c r="DN291" i="3"/>
  <c r="Z453" i="3"/>
  <c r="DB324" i="3"/>
  <c r="AP51" i="3"/>
  <c r="CD76" i="3"/>
  <c r="DB132" i="3"/>
  <c r="DB355" i="3"/>
  <c r="AP78" i="3"/>
  <c r="CD455" i="3"/>
  <c r="DB84" i="3"/>
  <c r="DB250" i="3"/>
  <c r="AP129" i="3"/>
  <c r="AP457" i="3"/>
  <c r="DB223" i="3"/>
  <c r="DB246" i="3"/>
  <c r="AP39" i="3"/>
  <c r="AP419" i="3"/>
  <c r="CP461" i="3"/>
  <c r="DB350" i="3"/>
  <c r="AP243" i="3"/>
  <c r="AP32" i="3"/>
  <c r="DB3" i="3"/>
  <c r="DB437" i="3"/>
  <c r="AP87" i="3"/>
  <c r="AP246" i="3"/>
  <c r="DB370" i="3"/>
  <c r="DB315" i="3"/>
  <c r="AP473" i="3"/>
  <c r="AP412" i="3"/>
  <c r="CD469" i="3"/>
  <c r="DB207" i="3"/>
  <c r="DB56" i="3"/>
  <c r="AP209" i="3"/>
  <c r="AP122" i="3"/>
  <c r="DB319" i="3"/>
  <c r="DB371" i="3"/>
  <c r="DB182" i="3"/>
  <c r="DB357" i="3"/>
  <c r="DB63" i="3"/>
  <c r="CP370" i="3"/>
  <c r="DN86" i="3"/>
  <c r="DB147" i="3"/>
  <c r="DB450" i="3"/>
  <c r="DB5" i="3"/>
  <c r="CP498" i="3"/>
  <c r="CP3" i="3"/>
  <c r="AP180" i="3"/>
  <c r="AP448" i="3"/>
  <c r="AP79" i="3"/>
  <c r="AP216" i="3"/>
  <c r="DB291" i="3"/>
  <c r="AP441" i="3"/>
  <c r="DB502" i="3"/>
  <c r="AP112" i="3"/>
  <c r="DB432" i="3"/>
  <c r="AP387" i="3"/>
  <c r="DB322" i="3"/>
  <c r="AP242" i="3"/>
  <c r="DB362" i="3"/>
  <c r="AP360" i="3"/>
  <c r="CD265" i="3"/>
  <c r="DB173" i="3"/>
  <c r="AP127" i="3"/>
  <c r="CD109" i="3"/>
  <c r="DB308" i="3"/>
  <c r="AP193" i="3"/>
  <c r="AP286" i="3"/>
  <c r="DB468" i="3"/>
  <c r="AP190" i="3"/>
  <c r="DB23" i="3"/>
  <c r="DB131" i="3"/>
  <c r="AP353" i="3"/>
  <c r="AP454" i="3"/>
  <c r="DB4" i="3"/>
  <c r="DB92" i="3"/>
  <c r="AP47" i="3"/>
  <c r="AP362" i="3"/>
  <c r="CD197" i="3"/>
  <c r="DB344" i="3"/>
  <c r="DB161" i="3"/>
  <c r="AP173" i="3"/>
  <c r="CP256" i="3"/>
  <c r="CP88" i="3"/>
  <c r="DB288" i="3"/>
  <c r="AP9" i="3"/>
  <c r="AP198" i="3"/>
  <c r="DB255" i="3"/>
  <c r="DB334" i="3"/>
  <c r="AP232" i="3"/>
  <c r="AP429" i="3"/>
  <c r="DB261" i="3"/>
  <c r="DB121" i="3"/>
  <c r="AP343" i="3"/>
  <c r="AP316" i="3"/>
  <c r="DB217" i="3"/>
  <c r="DB169" i="3"/>
  <c r="AP291" i="3"/>
  <c r="AP282" i="3"/>
  <c r="CP407" i="3"/>
  <c r="DB299" i="3"/>
  <c r="AP24" i="3"/>
  <c r="AP375" i="3"/>
  <c r="DB460" i="3"/>
  <c r="DB133" i="3"/>
  <c r="AP347" i="3"/>
  <c r="AP500" i="3"/>
  <c r="DB126" i="3"/>
  <c r="DB395" i="3"/>
  <c r="AP171" i="3"/>
  <c r="AP116" i="3"/>
  <c r="DB345" i="3"/>
  <c r="DB180" i="3"/>
  <c r="AP422" i="3"/>
  <c r="AP60" i="3"/>
  <c r="DB208" i="3"/>
  <c r="AP110" i="3"/>
  <c r="AP184" i="3"/>
  <c r="CD445" i="3"/>
  <c r="DB289" i="3"/>
  <c r="DB402" i="3"/>
  <c r="AP156" i="3"/>
  <c r="CD338" i="3"/>
  <c r="DB218" i="3"/>
  <c r="DB501" i="3"/>
  <c r="AP145" i="3"/>
  <c r="AP117" i="3"/>
  <c r="DB286" i="3"/>
  <c r="DB303" i="3"/>
  <c r="AP324" i="3"/>
  <c r="AP188" i="3"/>
  <c r="CP314" i="3"/>
  <c r="DB193" i="3"/>
  <c r="AP26" i="3"/>
  <c r="AP12" i="3"/>
  <c r="DB54" i="3"/>
  <c r="DB420" i="3"/>
  <c r="AP141" i="3"/>
  <c r="AP358" i="3"/>
  <c r="DB307" i="3"/>
  <c r="DB478" i="3"/>
  <c r="AP89" i="3"/>
  <c r="AP398" i="3"/>
  <c r="CD267" i="3"/>
  <c r="DB191" i="3"/>
  <c r="AP168" i="3"/>
  <c r="AP167" i="3"/>
  <c r="CP286" i="3"/>
  <c r="CP279" i="3"/>
  <c r="DB494" i="3"/>
  <c r="AP46" i="3"/>
  <c r="AP191" i="3"/>
  <c r="DB27" i="3"/>
  <c r="DB47" i="3"/>
  <c r="AP288" i="3"/>
  <c r="AP425" i="3"/>
  <c r="DB305" i="3"/>
  <c r="DB373" i="3"/>
  <c r="AP50" i="3"/>
  <c r="AP52" i="3"/>
  <c r="DB243" i="3"/>
  <c r="DB128" i="3"/>
  <c r="AP7" i="3"/>
  <c r="AP17" i="3"/>
  <c r="DB137" i="3"/>
  <c r="DB14" i="3"/>
  <c r="AP484" i="3"/>
  <c r="AP20" i="3"/>
  <c r="DB449" i="3"/>
  <c r="DB281" i="3"/>
  <c r="AP348" i="3"/>
  <c r="AP401" i="3"/>
  <c r="DB388" i="3"/>
  <c r="DB230" i="3"/>
  <c r="AP319" i="3"/>
  <c r="AP363" i="3"/>
  <c r="DB145" i="3"/>
  <c r="DB200" i="3"/>
  <c r="AP22" i="3"/>
  <c r="AP460" i="3"/>
  <c r="DB404" i="3"/>
  <c r="AP215" i="3"/>
  <c r="AP335" i="3"/>
  <c r="CD103" i="3"/>
  <c r="DB222" i="3"/>
  <c r="DB77" i="3"/>
  <c r="AP329" i="3"/>
  <c r="CD146" i="3"/>
  <c r="DB112" i="3"/>
  <c r="DB306" i="3"/>
  <c r="AP61" i="3"/>
  <c r="AP369" i="3"/>
  <c r="DB120" i="3"/>
  <c r="DB254" i="3"/>
  <c r="AP196" i="3"/>
  <c r="AP339" i="3"/>
  <c r="CP70" i="3"/>
  <c r="CP373" i="3"/>
  <c r="DN454" i="3"/>
  <c r="CP372" i="3"/>
  <c r="DN290" i="3"/>
  <c r="DN158" i="3"/>
  <c r="Z273" i="3"/>
  <c r="AT155" i="3"/>
  <c r="AT166" i="3"/>
  <c r="CP291" i="3"/>
  <c r="CP158" i="3"/>
  <c r="DN278" i="3"/>
  <c r="DN100" i="3"/>
  <c r="Z39" i="3"/>
  <c r="Z442" i="3"/>
  <c r="AT211" i="3"/>
  <c r="AT217" i="3"/>
  <c r="CP214" i="3"/>
  <c r="CP387" i="3"/>
  <c r="DN229" i="3"/>
  <c r="Z94" i="3"/>
  <c r="J174" i="3"/>
  <c r="AT215" i="3"/>
  <c r="AT241" i="3"/>
  <c r="R340" i="3"/>
  <c r="CP367" i="3"/>
  <c r="DN412" i="3"/>
  <c r="DN335" i="3"/>
  <c r="Z435" i="3"/>
  <c r="Z254" i="3"/>
  <c r="AT373" i="3"/>
  <c r="AT219" i="3"/>
  <c r="R116" i="3"/>
  <c r="R237" i="3"/>
  <c r="CP155" i="3"/>
  <c r="DN421" i="3"/>
  <c r="DN405" i="3"/>
  <c r="Z174" i="3"/>
  <c r="Z61" i="3"/>
  <c r="AT334" i="3"/>
  <c r="AT169" i="3"/>
  <c r="CP160" i="3"/>
  <c r="CP247" i="3"/>
  <c r="DN179" i="3"/>
  <c r="DN441" i="3"/>
  <c r="Z382" i="3"/>
  <c r="Z404" i="3"/>
  <c r="AT408" i="3"/>
  <c r="AT164" i="3"/>
  <c r="CP304" i="3"/>
  <c r="DN181" i="3"/>
  <c r="DN69" i="3"/>
  <c r="Z211" i="3"/>
  <c r="Z5" i="3"/>
  <c r="AT151" i="3"/>
  <c r="AT350" i="3"/>
  <c r="CP53" i="3"/>
  <c r="CP492" i="3"/>
  <c r="DN68" i="3"/>
  <c r="DN169" i="3"/>
  <c r="Z155" i="3"/>
  <c r="Z214" i="3"/>
  <c r="AT179" i="3"/>
  <c r="AT449" i="3"/>
  <c r="CP430" i="3"/>
  <c r="DN338" i="3"/>
  <c r="DN21" i="3"/>
  <c r="Z331" i="3"/>
  <c r="Z338" i="3"/>
  <c r="AT371" i="3"/>
  <c r="AP75" i="3"/>
  <c r="CP106" i="3"/>
  <c r="DN365" i="3"/>
  <c r="DN147" i="3"/>
  <c r="Z327" i="3"/>
  <c r="Z288" i="3"/>
  <c r="AT345" i="3"/>
  <c r="AT66" i="3"/>
  <c r="CP22" i="3"/>
  <c r="CP56" i="3"/>
  <c r="DN399" i="3"/>
  <c r="DN263" i="3"/>
  <c r="Z79" i="3"/>
  <c r="Z82" i="3"/>
  <c r="AT53" i="3"/>
  <c r="AT39" i="3"/>
  <c r="CP198" i="3"/>
  <c r="CP484" i="3"/>
  <c r="DN483" i="3"/>
  <c r="DN173" i="3"/>
  <c r="Z396" i="3"/>
  <c r="Z213" i="3"/>
  <c r="AT56" i="3"/>
  <c r="AT141" i="3"/>
  <c r="CP469" i="3"/>
  <c r="CP300" i="3"/>
  <c r="DN385" i="3"/>
  <c r="DN432" i="3"/>
  <c r="Z105" i="3"/>
  <c r="Z380" i="3"/>
  <c r="AT30" i="3"/>
  <c r="CP440" i="3"/>
  <c r="CP475" i="3"/>
  <c r="DN469" i="3"/>
  <c r="DN88" i="3"/>
  <c r="Z319" i="3"/>
  <c r="Z209" i="3"/>
  <c r="AT277" i="3"/>
  <c r="AT456" i="3"/>
  <c r="CP57" i="3"/>
  <c r="CP302" i="3"/>
  <c r="DN285" i="3"/>
  <c r="DN258" i="3"/>
  <c r="Z489" i="3"/>
  <c r="Z277" i="3"/>
  <c r="AT396" i="3"/>
  <c r="AT174" i="3"/>
  <c r="CP321" i="3"/>
  <c r="CP467" i="3"/>
  <c r="DN172" i="3"/>
  <c r="DN413" i="3"/>
  <c r="Z344" i="3"/>
  <c r="Z133" i="3"/>
  <c r="AT289" i="3"/>
  <c r="AT405" i="3"/>
  <c r="AT497" i="3"/>
  <c r="R300" i="3"/>
  <c r="CT441" i="3"/>
  <c r="CT236" i="3"/>
  <c r="BB334" i="3"/>
  <c r="BB460" i="3"/>
  <c r="CP200" i="3"/>
  <c r="DN344" i="3"/>
  <c r="Z188" i="3"/>
  <c r="Z432" i="3"/>
  <c r="AT344" i="3"/>
  <c r="AT62" i="3"/>
  <c r="CP344" i="3"/>
  <c r="DN485" i="3"/>
  <c r="DN83" i="3"/>
  <c r="Z92" i="3"/>
  <c r="Z217" i="3"/>
  <c r="AT234" i="3"/>
  <c r="AT235" i="3"/>
  <c r="CP36" i="3"/>
  <c r="CP244" i="3"/>
  <c r="DN157" i="3"/>
  <c r="DN393" i="3"/>
  <c r="Z347" i="3"/>
  <c r="Z106" i="3"/>
  <c r="AT390" i="3"/>
  <c r="AT74" i="3"/>
  <c r="CP202" i="3"/>
  <c r="CP257" i="3"/>
  <c r="DN65" i="3"/>
  <c r="DN53" i="3"/>
  <c r="Z40" i="3"/>
  <c r="Z221" i="3"/>
  <c r="AT137" i="3"/>
  <c r="AT434" i="3"/>
  <c r="R458" i="3"/>
  <c r="R354" i="3"/>
  <c r="CP154" i="3"/>
  <c r="DN437" i="3"/>
  <c r="DN265" i="3"/>
  <c r="Z484" i="3"/>
  <c r="Z502" i="3"/>
  <c r="AT181" i="3"/>
  <c r="AP266" i="3"/>
  <c r="CP229" i="3"/>
  <c r="DN401" i="3"/>
  <c r="DN448" i="3"/>
  <c r="Z480" i="3"/>
  <c r="Z282" i="3"/>
  <c r="AT23" i="3"/>
  <c r="AT247" i="3"/>
  <c r="CP267" i="3"/>
  <c r="CP60" i="3"/>
  <c r="DN202" i="3"/>
  <c r="DN149" i="3"/>
  <c r="Z284" i="3"/>
  <c r="Z246" i="3"/>
  <c r="AT231" i="3"/>
  <c r="AT467" i="3"/>
  <c r="CP66" i="3"/>
  <c r="CP190" i="3"/>
  <c r="DN85" i="3"/>
  <c r="DN235" i="3"/>
  <c r="Z125" i="3"/>
  <c r="Z304" i="3"/>
  <c r="AT82" i="3"/>
  <c r="CP491" i="3"/>
  <c r="CP194" i="3"/>
  <c r="DN449" i="3"/>
  <c r="DN108" i="3"/>
  <c r="Z363" i="3"/>
  <c r="Z19" i="3"/>
  <c r="AT348" i="3"/>
  <c r="CP364" i="3"/>
  <c r="CP470" i="3"/>
  <c r="DN231" i="3"/>
  <c r="DN260" i="3"/>
  <c r="Z421" i="3"/>
  <c r="Z36" i="3"/>
  <c r="AT425" i="3"/>
  <c r="AT333" i="3"/>
  <c r="CP92" i="3"/>
  <c r="CP186" i="3"/>
  <c r="DN84" i="3"/>
  <c r="DN124" i="3"/>
  <c r="Z250" i="3"/>
  <c r="Z148" i="3"/>
  <c r="AT40" i="3"/>
  <c r="AT295" i="3"/>
  <c r="CP63" i="3"/>
  <c r="CP189" i="3"/>
  <c r="DN451" i="3"/>
  <c r="DN120" i="3"/>
  <c r="Z463" i="3"/>
  <c r="Z243" i="3"/>
  <c r="AT244" i="3"/>
  <c r="AT165" i="3"/>
  <c r="CP366" i="3"/>
  <c r="CP176" i="3"/>
  <c r="DN49" i="3"/>
  <c r="DN208" i="3"/>
  <c r="Z445" i="3"/>
  <c r="AT54" i="3"/>
  <c r="AT163" i="3"/>
  <c r="CP221" i="3"/>
  <c r="CP323" i="3"/>
  <c r="DN191" i="3"/>
  <c r="DN328" i="3"/>
  <c r="Z455" i="3"/>
  <c r="Z13" i="3"/>
  <c r="AT448" i="3"/>
  <c r="AT167" i="3"/>
  <c r="CP265" i="3"/>
  <c r="CP114" i="3"/>
  <c r="DN398" i="3"/>
  <c r="DN161" i="3"/>
  <c r="Z10" i="3"/>
  <c r="Z448" i="3"/>
  <c r="AT441" i="3"/>
  <c r="R28" i="3"/>
  <c r="CP203" i="3"/>
  <c r="DN3" i="3"/>
  <c r="DN50" i="3"/>
  <c r="Z18" i="3"/>
  <c r="Z298" i="3"/>
  <c r="AT158" i="3"/>
  <c r="DN87" i="3"/>
  <c r="DN16" i="3"/>
  <c r="Z198" i="3"/>
  <c r="Z488" i="3"/>
  <c r="AT223" i="3"/>
  <c r="CP212" i="3"/>
  <c r="CP17" i="3"/>
  <c r="DN102" i="3"/>
  <c r="DN110" i="3"/>
  <c r="Z85" i="3"/>
  <c r="Z142" i="3"/>
  <c r="AT112" i="3"/>
  <c r="AT349" i="3"/>
  <c r="CP118" i="3"/>
  <c r="CP68" i="3"/>
  <c r="DN105" i="3"/>
  <c r="DN67" i="3"/>
  <c r="Z17" i="3"/>
  <c r="Z116" i="3"/>
  <c r="AT186" i="3"/>
  <c r="AT422" i="3"/>
  <c r="CP391" i="3"/>
  <c r="CP206" i="3"/>
  <c r="DN209" i="3"/>
  <c r="Z4" i="3"/>
  <c r="Z405" i="3"/>
  <c r="AT306" i="3"/>
  <c r="AT494" i="3"/>
  <c r="R161" i="3"/>
  <c r="R166" i="3"/>
  <c r="CP232" i="3"/>
  <c r="CP264" i="3"/>
  <c r="DN160" i="3"/>
  <c r="Z482" i="3"/>
  <c r="Z96" i="3"/>
  <c r="AT198" i="3"/>
  <c r="AT468" i="3"/>
  <c r="CP303" i="3"/>
  <c r="CP480" i="3"/>
  <c r="DN13" i="3"/>
  <c r="DN25" i="3"/>
  <c r="Z340" i="3"/>
  <c r="Z62" i="3"/>
  <c r="AT327" i="3"/>
  <c r="AT369" i="3"/>
  <c r="CP468" i="3"/>
  <c r="CP459" i="3"/>
  <c r="DN458" i="3"/>
  <c r="DN479" i="3"/>
  <c r="Z107" i="3"/>
  <c r="AT185" i="3"/>
  <c r="AT173" i="3"/>
  <c r="R338" i="3"/>
  <c r="CP355" i="3"/>
  <c r="DN384" i="3"/>
  <c r="DN254" i="3"/>
  <c r="Z350" i="3"/>
  <c r="Z486" i="3"/>
  <c r="AT206" i="3"/>
  <c r="AT136" i="3"/>
  <c r="CP365" i="3"/>
  <c r="DN239" i="3"/>
  <c r="DN440" i="3"/>
  <c r="Z419" i="3"/>
  <c r="Z253" i="3"/>
  <c r="AT118" i="3"/>
  <c r="AT326" i="3"/>
  <c r="CP349" i="3"/>
  <c r="J172" i="3"/>
  <c r="DN353" i="3"/>
  <c r="Z207" i="3"/>
  <c r="Z293" i="3"/>
  <c r="AT484" i="3"/>
  <c r="AT486" i="3"/>
  <c r="CP328" i="3"/>
  <c r="CP435" i="3"/>
  <c r="DN431" i="3"/>
  <c r="DN164" i="3"/>
  <c r="Z190" i="3"/>
  <c r="Z131" i="3"/>
  <c r="AT97" i="3"/>
  <c r="AT372" i="3"/>
  <c r="CP427" i="3"/>
  <c r="CP185" i="3"/>
  <c r="DN417" i="3"/>
  <c r="DN224" i="3"/>
  <c r="Z354" i="3"/>
  <c r="Z210" i="3"/>
  <c r="AT343" i="3"/>
  <c r="AT4" i="3"/>
  <c r="CP473" i="3"/>
  <c r="CP26" i="3"/>
  <c r="DN466" i="3"/>
  <c r="DN442" i="3"/>
  <c r="Z225" i="3"/>
  <c r="Z428" i="3"/>
  <c r="AT175" i="3"/>
  <c r="CP295" i="3"/>
  <c r="CP13" i="3"/>
  <c r="DN376" i="3"/>
  <c r="AP430" i="3"/>
  <c r="DB292" i="3"/>
  <c r="DB329" i="3"/>
  <c r="DB170" i="3"/>
  <c r="CP78" i="3"/>
  <c r="DB111" i="3"/>
  <c r="DB320" i="3"/>
  <c r="DB279" i="3"/>
  <c r="DB196" i="3"/>
  <c r="DB253" i="3"/>
  <c r="DB192" i="3"/>
  <c r="DB237" i="3"/>
  <c r="DB75" i="3"/>
  <c r="DB99" i="3"/>
  <c r="AP197" i="3"/>
  <c r="DB236" i="3"/>
  <c r="AP195" i="3"/>
  <c r="DB396" i="3"/>
  <c r="AP211" i="3"/>
  <c r="DB409" i="3"/>
  <c r="AP443" i="3"/>
  <c r="DB443" i="3"/>
  <c r="AP284" i="3"/>
  <c r="DB247" i="3"/>
  <c r="AP189" i="3"/>
  <c r="DB365" i="3"/>
  <c r="DB190" i="3"/>
  <c r="AP93" i="3"/>
  <c r="DB163" i="3"/>
  <c r="DB484" i="3"/>
  <c r="AP84" i="3"/>
  <c r="CP32" i="3"/>
  <c r="AP19" i="3"/>
  <c r="AP160" i="3"/>
  <c r="DB168" i="3"/>
  <c r="DB369" i="3"/>
  <c r="AP137" i="3"/>
  <c r="AP64" i="3"/>
  <c r="DB7" i="3"/>
  <c r="DB116" i="3"/>
  <c r="AP36" i="3"/>
  <c r="AP385" i="3"/>
  <c r="DB70" i="3"/>
  <c r="DB390" i="3"/>
  <c r="AP138" i="3"/>
  <c r="AP225" i="3"/>
  <c r="AP40" i="3"/>
  <c r="DB366" i="3"/>
  <c r="AP178" i="3"/>
  <c r="AP236" i="3"/>
  <c r="CP382" i="3"/>
  <c r="DB419" i="3"/>
  <c r="DB123" i="3"/>
  <c r="AP475" i="3"/>
  <c r="AP270" i="3"/>
  <c r="DB426" i="3"/>
  <c r="DB495" i="3"/>
  <c r="AP459" i="3"/>
  <c r="AP468" i="3"/>
  <c r="DB76" i="3"/>
  <c r="DB410" i="3"/>
  <c r="AP331" i="3"/>
  <c r="AP341" i="3"/>
  <c r="DB304" i="3"/>
  <c r="AP80" i="3"/>
  <c r="AP66" i="3"/>
  <c r="CP500" i="3"/>
  <c r="DB465" i="3"/>
  <c r="DB141" i="3"/>
  <c r="AP314" i="3"/>
  <c r="AP367" i="3"/>
  <c r="DB44" i="3"/>
  <c r="DB83" i="3"/>
  <c r="AP76" i="3"/>
  <c r="AP238" i="3"/>
  <c r="DB384" i="3"/>
  <c r="DB441" i="3"/>
  <c r="AP162" i="3"/>
  <c r="AP399" i="3"/>
  <c r="DB378" i="3"/>
  <c r="AP204" i="3"/>
  <c r="AP229" i="3"/>
  <c r="DB105" i="3"/>
  <c r="DB336" i="3"/>
  <c r="AP438" i="3"/>
  <c r="AP88" i="3"/>
  <c r="DB176" i="3"/>
  <c r="DB278" i="3"/>
  <c r="AP494" i="3"/>
  <c r="AP120" i="3"/>
  <c r="CD70" i="3"/>
  <c r="DB65" i="3"/>
  <c r="DB403" i="3"/>
  <c r="AP487" i="3"/>
  <c r="AP113" i="3"/>
  <c r="CP153" i="3"/>
  <c r="DB134" i="3"/>
  <c r="AP94" i="3"/>
  <c r="AP21" i="3"/>
  <c r="DB138" i="3"/>
  <c r="DB36" i="3"/>
  <c r="AP440" i="3"/>
  <c r="AP248" i="3"/>
  <c r="DB86" i="3"/>
  <c r="DB241" i="3"/>
  <c r="AP465" i="3"/>
  <c r="AP259" i="3"/>
  <c r="DB485" i="3"/>
  <c r="DB215" i="3"/>
  <c r="AP221" i="3"/>
  <c r="AP281" i="3"/>
  <c r="CP38" i="3"/>
  <c r="DB16" i="3"/>
  <c r="AP31" i="3"/>
  <c r="AP479" i="3"/>
  <c r="CP48" i="3"/>
  <c r="DB6" i="3"/>
  <c r="DB475" i="3"/>
  <c r="AP332" i="3"/>
  <c r="AP290" i="3"/>
  <c r="DB85" i="3"/>
  <c r="DB283" i="3"/>
  <c r="AP109" i="3"/>
  <c r="AP307" i="3"/>
  <c r="DB382" i="3"/>
  <c r="DB109" i="3"/>
  <c r="AP125" i="3"/>
  <c r="AP175" i="3"/>
  <c r="DB407" i="3"/>
  <c r="AP147" i="3"/>
  <c r="AP432" i="3"/>
  <c r="CD224" i="3"/>
  <c r="DB78" i="3"/>
  <c r="DB45" i="3"/>
  <c r="AP378" i="3"/>
  <c r="CD119" i="3"/>
  <c r="DB316" i="3"/>
  <c r="DB187" i="3"/>
  <c r="AP346" i="3"/>
  <c r="AP489" i="3"/>
  <c r="DB80" i="3"/>
  <c r="DB41" i="3"/>
  <c r="AP102" i="3"/>
  <c r="AP154" i="3"/>
  <c r="DB448" i="3"/>
  <c r="AP135" i="3"/>
  <c r="AP379" i="3"/>
  <c r="DB415" i="3"/>
  <c r="DB342" i="3"/>
  <c r="AP431" i="3"/>
  <c r="AP23" i="3"/>
  <c r="DB144" i="3"/>
  <c r="DB211" i="3"/>
  <c r="AP192" i="3"/>
  <c r="AP275" i="3"/>
  <c r="CD303" i="3"/>
  <c r="DB49" i="3"/>
  <c r="DB37" i="3"/>
  <c r="AP42" i="3"/>
  <c r="CP71" i="3"/>
  <c r="CP290" i="3"/>
  <c r="CP275" i="3"/>
  <c r="DN24" i="3"/>
  <c r="CP315" i="3"/>
  <c r="DN425" i="3"/>
  <c r="Z443" i="3"/>
  <c r="Z132" i="3"/>
  <c r="AT32" i="3"/>
  <c r="AT499" i="3"/>
  <c r="CP325" i="3"/>
  <c r="CP146" i="3"/>
  <c r="DN155" i="3"/>
  <c r="Z30" i="3"/>
  <c r="Z146" i="3"/>
  <c r="AT308" i="3"/>
  <c r="AT77" i="3"/>
  <c r="CP486" i="3"/>
  <c r="CP428" i="3"/>
  <c r="DN137" i="3"/>
  <c r="DN90" i="3"/>
  <c r="Z452" i="3"/>
  <c r="Z7" i="3"/>
  <c r="AT273" i="3"/>
  <c r="AT249" i="3"/>
  <c r="CP117" i="3"/>
  <c r="CP133" i="3"/>
  <c r="DN283" i="3"/>
  <c r="DN355" i="3"/>
  <c r="Z53" i="3"/>
  <c r="Z398" i="3"/>
  <c r="AT122" i="3"/>
  <c r="AT142" i="3"/>
  <c r="R490" i="3"/>
  <c r="R347" i="3"/>
  <c r="CP360" i="3"/>
  <c r="DN221" i="3"/>
  <c r="DN472" i="3"/>
  <c r="Z471" i="3"/>
  <c r="Z497" i="3"/>
  <c r="AT444" i="3"/>
  <c r="AT264" i="3"/>
  <c r="CP216" i="3"/>
  <c r="DN59" i="3"/>
  <c r="DN43" i="3"/>
  <c r="Z260" i="3"/>
  <c r="Z87" i="3"/>
  <c r="AT481" i="3"/>
  <c r="AT44" i="3"/>
  <c r="CP429" i="3"/>
  <c r="CP39" i="3"/>
  <c r="DN95" i="3"/>
  <c r="DN404" i="3"/>
  <c r="Z63" i="3"/>
  <c r="Z389" i="3"/>
  <c r="AT245" i="3"/>
  <c r="AT196" i="3"/>
  <c r="CP226" i="3"/>
  <c r="CP339" i="3"/>
  <c r="DN26" i="3"/>
  <c r="DN345" i="3"/>
  <c r="Z491" i="3"/>
  <c r="Z197" i="3"/>
  <c r="AT208" i="3"/>
  <c r="CP276" i="3"/>
  <c r="CP93" i="3"/>
  <c r="DN92" i="3"/>
  <c r="DN64" i="3"/>
  <c r="Z337" i="3"/>
  <c r="Z34" i="3"/>
  <c r="AT437" i="3"/>
  <c r="CP98" i="3"/>
  <c r="CP34" i="3"/>
  <c r="DN474" i="3"/>
  <c r="DN6" i="3"/>
  <c r="Z203" i="3"/>
  <c r="Z108" i="3"/>
  <c r="AT227" i="3"/>
  <c r="AT22" i="3"/>
  <c r="CP347" i="3"/>
  <c r="CP235" i="3"/>
  <c r="DN492" i="3"/>
  <c r="DN439" i="3"/>
  <c r="Z265" i="3"/>
  <c r="Z80" i="3"/>
  <c r="AT254" i="3"/>
  <c r="AT293" i="3"/>
  <c r="CP306" i="3"/>
  <c r="CP45" i="3"/>
  <c r="DN19" i="3"/>
  <c r="DN174" i="3"/>
  <c r="Z420" i="3"/>
  <c r="Z184" i="3"/>
  <c r="AT10" i="3"/>
  <c r="AT376" i="3"/>
  <c r="CP143" i="3"/>
  <c r="CP62" i="3"/>
  <c r="DN331" i="3"/>
  <c r="DN112" i="3"/>
  <c r="Z377" i="3"/>
  <c r="Z299" i="3"/>
  <c r="AT78" i="3"/>
  <c r="CP115" i="3"/>
  <c r="CP23" i="3"/>
  <c r="DN460" i="3"/>
  <c r="DN178" i="3"/>
  <c r="Z362" i="3"/>
  <c r="Z406" i="3"/>
  <c r="AT487" i="3"/>
  <c r="AT128" i="3"/>
  <c r="CP69" i="3"/>
  <c r="CP97" i="3"/>
  <c r="DN47" i="3"/>
  <c r="DN52" i="3"/>
  <c r="Z150" i="3"/>
  <c r="Z14" i="3"/>
  <c r="AT426" i="3"/>
  <c r="AT378" i="3"/>
  <c r="CP358" i="3"/>
  <c r="CP502" i="3"/>
  <c r="DN294" i="3"/>
  <c r="DN313" i="3"/>
  <c r="Z112" i="3"/>
  <c r="AT88" i="3"/>
  <c r="AT79" i="3"/>
  <c r="R149" i="3"/>
  <c r="R337" i="3"/>
  <c r="R455" i="3"/>
  <c r="CT330" i="3"/>
  <c r="CT493" i="3"/>
  <c r="BB117" i="3"/>
  <c r="BB181" i="3"/>
  <c r="CP33" i="3"/>
  <c r="DN378" i="3"/>
  <c r="Z232" i="3"/>
  <c r="Z351" i="3"/>
  <c r="AT286" i="3"/>
  <c r="CP318" i="3"/>
  <c r="CP385" i="3"/>
  <c r="DN309" i="3"/>
  <c r="DN198" i="3"/>
  <c r="Z315" i="3"/>
  <c r="Z269" i="3"/>
  <c r="AT266" i="3"/>
  <c r="AT316" i="3"/>
  <c r="CP376" i="3"/>
  <c r="CP245" i="3"/>
  <c r="DN351" i="3"/>
  <c r="DN240" i="3"/>
  <c r="Z166" i="3"/>
  <c r="Z321" i="3"/>
  <c r="AT75" i="3"/>
  <c r="AT377" i="3"/>
  <c r="CP192" i="3"/>
  <c r="CP234" i="3"/>
  <c r="DN419" i="3"/>
  <c r="DN188" i="3"/>
  <c r="Z196" i="3"/>
  <c r="Z314" i="3"/>
  <c r="AT47" i="3"/>
  <c r="AT236" i="3"/>
  <c r="R165" i="3"/>
  <c r="CP102" i="3"/>
  <c r="CP10" i="3"/>
  <c r="DN123" i="3"/>
  <c r="DN377" i="3"/>
  <c r="Z135" i="3"/>
  <c r="Z171" i="3"/>
  <c r="AT438" i="3"/>
  <c r="CP494" i="3"/>
  <c r="CP452" i="3"/>
  <c r="DN491" i="3"/>
  <c r="DN424" i="3"/>
  <c r="Z413" i="3"/>
  <c r="Z423" i="3"/>
  <c r="AT102" i="3"/>
  <c r="AT228" i="3"/>
  <c r="CP220" i="3"/>
  <c r="CP298" i="3"/>
  <c r="DN225" i="3"/>
  <c r="DN152" i="3"/>
  <c r="Z333" i="3"/>
  <c r="Z97" i="3"/>
  <c r="AT162" i="3"/>
  <c r="AT21" i="3"/>
  <c r="CP497" i="3"/>
  <c r="CP123" i="3"/>
  <c r="DN478" i="3"/>
  <c r="DN94" i="3"/>
  <c r="Z117" i="3"/>
  <c r="Z335" i="3"/>
  <c r="AT256" i="3"/>
  <c r="CP121" i="3"/>
  <c r="CP443" i="3"/>
  <c r="DN379" i="3"/>
  <c r="Z272" i="3"/>
  <c r="Z141" i="3"/>
  <c r="AT458" i="3"/>
  <c r="AT411" i="3"/>
  <c r="CP254" i="3"/>
  <c r="CP419" i="3"/>
  <c r="DN481" i="3"/>
  <c r="DN447" i="3"/>
  <c r="Z267" i="3"/>
  <c r="Z72" i="3"/>
  <c r="AT213" i="3"/>
  <c r="AT134" i="3"/>
  <c r="CP271" i="3"/>
  <c r="CP474" i="3"/>
  <c r="DN72" i="3"/>
  <c r="DN136" i="3"/>
  <c r="Z325" i="3"/>
  <c r="AT109" i="3"/>
  <c r="AT67" i="3"/>
  <c r="R283" i="3"/>
  <c r="CP400" i="3"/>
  <c r="DN41" i="3"/>
  <c r="DN154" i="3"/>
  <c r="Z334" i="3"/>
  <c r="Z114" i="3"/>
  <c r="AT147" i="3"/>
  <c r="AT114" i="3"/>
  <c r="R409" i="3"/>
  <c r="CP72" i="3"/>
  <c r="DN75" i="3"/>
  <c r="DN414" i="3"/>
  <c r="Z294" i="3"/>
  <c r="Z231" i="3"/>
  <c r="AT38" i="3"/>
  <c r="AT389" i="3"/>
  <c r="CP260" i="3"/>
  <c r="CP8" i="3"/>
  <c r="DN381" i="3"/>
  <c r="DN185" i="3"/>
  <c r="Z122" i="3"/>
  <c r="Z417" i="3"/>
  <c r="AT359" i="3"/>
  <c r="AP461" i="3"/>
  <c r="CP335" i="3"/>
  <c r="DN286" i="3"/>
  <c r="DN15" i="3"/>
  <c r="Z311" i="3"/>
  <c r="Z192" i="3"/>
  <c r="AT430" i="3"/>
  <c r="AT314" i="3"/>
  <c r="CP363" i="3"/>
  <c r="CP124" i="3"/>
  <c r="DN114" i="3"/>
  <c r="DN370" i="3"/>
  <c r="Z126" i="3"/>
  <c r="Z414" i="3"/>
  <c r="CP487" i="3"/>
  <c r="DN33" i="3"/>
  <c r="Z424" i="3"/>
  <c r="Z38" i="3"/>
  <c r="AT309" i="3"/>
  <c r="AT353" i="3"/>
  <c r="CP18" i="3"/>
  <c r="CP496" i="3"/>
  <c r="DN295" i="3"/>
  <c r="DN140" i="3"/>
  <c r="Z165" i="3"/>
  <c r="Z392" i="3"/>
  <c r="AT340" i="3"/>
  <c r="AT495" i="3"/>
  <c r="CP310" i="3"/>
  <c r="DN182" i="3"/>
  <c r="DN415" i="3"/>
  <c r="Z271" i="3"/>
  <c r="Z259" i="3"/>
  <c r="AT146" i="3"/>
  <c r="AT41" i="3"/>
  <c r="CP246" i="3"/>
  <c r="CP230" i="3"/>
  <c r="DN243" i="3"/>
  <c r="DN486" i="3"/>
  <c r="Z215" i="3"/>
  <c r="Z50" i="3"/>
  <c r="AT338" i="3"/>
  <c r="AT269" i="3"/>
  <c r="AT470" i="3"/>
  <c r="R439" i="3"/>
  <c r="CP471" i="3"/>
  <c r="DN162" i="3"/>
  <c r="DN457" i="3"/>
  <c r="Z227" i="3"/>
  <c r="Z433" i="3"/>
  <c r="AT72" i="3"/>
  <c r="AT243" i="3"/>
  <c r="CP91" i="3"/>
  <c r="CP301" i="3"/>
  <c r="DN165" i="3"/>
  <c r="DN416" i="3"/>
  <c r="Z57" i="3"/>
  <c r="AT3" i="3"/>
  <c r="AT248" i="3"/>
  <c r="CP311" i="3"/>
  <c r="CP233" i="3"/>
  <c r="DN267" i="3"/>
  <c r="DN81" i="3"/>
  <c r="Z308" i="3"/>
  <c r="Z322" i="3"/>
  <c r="AT361" i="3"/>
  <c r="AT85" i="3"/>
  <c r="CP416" i="3"/>
  <c r="CP448" i="3"/>
  <c r="DN292" i="3"/>
  <c r="DN104" i="3"/>
  <c r="Z438" i="3"/>
  <c r="Z224" i="3"/>
  <c r="AT132" i="3"/>
  <c r="AP377" i="3"/>
  <c r="CP94" i="3"/>
  <c r="DN73" i="3"/>
  <c r="DN151" i="3"/>
  <c r="AP317" i="3"/>
  <c r="AP104" i="3"/>
  <c r="AP366" i="3"/>
  <c r="AP176" i="3"/>
  <c r="CP46" i="3"/>
  <c r="AP136" i="3"/>
  <c r="AP386" i="3"/>
  <c r="AP218" i="3"/>
  <c r="AP474" i="3"/>
  <c r="DB64" i="3"/>
  <c r="DB171" i="3"/>
  <c r="DB149" i="3"/>
  <c r="DB488" i="3"/>
  <c r="AP128" i="3"/>
  <c r="CP413" i="3"/>
  <c r="DB165" i="3"/>
  <c r="AP420" i="3"/>
  <c r="DB349" i="3"/>
  <c r="AP274" i="3"/>
  <c r="DB103" i="3"/>
  <c r="AP72" i="3"/>
  <c r="AP177" i="3"/>
  <c r="CD173" i="3"/>
  <c r="AP165" i="3"/>
  <c r="AP279" i="3"/>
  <c r="DB360" i="3"/>
  <c r="AP349" i="3"/>
  <c r="AP311" i="3"/>
  <c r="DB18" i="3"/>
  <c r="DB28" i="3"/>
  <c r="AP308" i="3"/>
  <c r="DB219" i="3"/>
  <c r="AP183" i="3"/>
  <c r="CP326" i="3"/>
  <c r="DB33" i="3"/>
  <c r="DB214" i="3"/>
  <c r="AP35" i="3"/>
  <c r="AP240" i="3"/>
  <c r="DB265" i="3"/>
  <c r="DB490" i="3"/>
  <c r="AP302" i="3"/>
  <c r="AP133" i="3"/>
  <c r="DB389" i="3"/>
  <c r="DB347" i="3"/>
  <c r="AP477" i="3"/>
  <c r="AP472" i="3"/>
  <c r="CP297" i="3"/>
  <c r="DB248" i="3"/>
  <c r="AP303" i="3"/>
  <c r="AP501" i="3"/>
  <c r="CD145" i="3"/>
  <c r="DB221" i="3"/>
  <c r="DB93" i="3"/>
  <c r="AP41" i="3"/>
  <c r="CD264" i="3"/>
  <c r="DB272" i="3"/>
  <c r="DB88" i="3"/>
  <c r="AP63" i="3"/>
  <c r="AP292" i="3"/>
  <c r="DB335" i="3"/>
  <c r="DB189" i="3"/>
  <c r="AP44" i="3"/>
  <c r="AP108" i="3"/>
  <c r="DB129" i="3"/>
  <c r="AP350" i="3"/>
  <c r="AP233" i="3"/>
  <c r="CD108" i="3"/>
  <c r="DB95" i="3"/>
  <c r="DB66" i="3"/>
  <c r="AP416" i="3"/>
  <c r="CD84" i="3"/>
  <c r="DB87" i="3"/>
  <c r="DB356" i="3"/>
  <c r="AP43" i="3"/>
  <c r="CD71" i="3"/>
  <c r="DB183" i="3"/>
  <c r="DB143" i="3"/>
  <c r="AP424" i="3"/>
  <c r="AP223" i="3"/>
  <c r="DB69" i="3"/>
  <c r="AP426" i="3"/>
  <c r="AP445" i="3"/>
  <c r="DB461" i="3"/>
  <c r="DB181" i="3"/>
  <c r="AP469" i="3"/>
  <c r="AP29" i="3"/>
  <c r="DB232" i="3"/>
  <c r="DB97" i="3"/>
  <c r="AP413" i="3"/>
  <c r="AP258" i="3"/>
  <c r="DB467" i="3"/>
  <c r="DB125" i="3"/>
  <c r="AP153" i="3"/>
  <c r="AP144" i="3"/>
  <c r="CP386" i="3"/>
  <c r="CP16" i="3"/>
  <c r="DB198" i="3"/>
  <c r="AP498" i="3"/>
  <c r="CP253" i="3"/>
  <c r="DB422" i="3"/>
  <c r="DB60" i="3"/>
  <c r="AP213" i="3"/>
  <c r="AP285" i="3"/>
  <c r="DB457" i="3"/>
  <c r="DB285" i="3"/>
  <c r="AP289" i="3"/>
  <c r="AP227" i="3"/>
  <c r="DB337" i="3"/>
  <c r="DB186" i="3"/>
  <c r="AP455" i="3"/>
  <c r="AP15" i="3"/>
  <c r="CP371" i="3"/>
  <c r="DB74" i="3"/>
  <c r="AP478" i="3"/>
  <c r="AP158" i="3"/>
  <c r="CD392" i="3"/>
  <c r="DB21" i="3"/>
  <c r="DB89" i="3"/>
  <c r="AP222" i="3"/>
  <c r="CD176" i="3"/>
  <c r="DB385" i="3"/>
  <c r="DB13" i="3"/>
  <c r="AP45" i="3"/>
  <c r="AP111" i="3"/>
  <c r="DB297" i="3"/>
  <c r="DB300" i="3"/>
  <c r="AP396" i="3"/>
  <c r="AP107" i="3"/>
  <c r="DB228" i="3"/>
  <c r="AP140" i="3"/>
  <c r="AP320" i="3"/>
  <c r="CD293" i="3"/>
  <c r="DB400" i="3"/>
  <c r="AP3" i="3"/>
  <c r="AP340" i="3"/>
  <c r="CD497" i="3"/>
  <c r="DB296" i="3"/>
  <c r="AP25" i="3"/>
  <c r="AP325" i="3"/>
  <c r="CD83" i="3"/>
  <c r="DB489" i="3"/>
  <c r="DB231" i="3"/>
  <c r="AP470" i="3"/>
  <c r="AP260" i="3"/>
  <c r="DB110" i="3"/>
  <c r="AP300" i="3"/>
  <c r="AP92" i="3"/>
  <c r="DB309" i="3"/>
  <c r="DB166" i="3"/>
  <c r="AP250" i="3"/>
  <c r="AP330" i="3"/>
  <c r="DB270" i="3"/>
  <c r="DB42" i="3"/>
  <c r="AP4" i="3"/>
  <c r="AP150" i="3"/>
  <c r="DB361" i="3"/>
  <c r="DB194" i="3"/>
  <c r="AP488" i="3"/>
  <c r="AP148" i="3"/>
  <c r="CP281" i="3"/>
  <c r="CP111" i="3"/>
  <c r="CP337" i="3"/>
  <c r="DN189" i="3"/>
  <c r="CP120" i="3"/>
  <c r="DN273" i="3"/>
  <c r="Z110" i="3"/>
  <c r="Z104" i="3"/>
  <c r="AT480" i="3"/>
  <c r="CP136" i="3"/>
  <c r="CP201" i="3"/>
  <c r="DN219" i="3"/>
  <c r="DN150" i="3"/>
  <c r="Z355" i="3"/>
  <c r="Z359" i="3"/>
  <c r="AT268" i="3"/>
  <c r="AT59" i="3"/>
  <c r="CP42" i="3"/>
  <c r="CP75" i="3"/>
  <c r="DN407" i="3"/>
  <c r="DN97" i="3"/>
  <c r="Z136" i="3"/>
  <c r="Z258" i="3"/>
  <c r="AT403" i="3"/>
  <c r="AT265" i="3"/>
  <c r="CP397" i="3"/>
  <c r="CP74" i="3"/>
  <c r="DN131" i="3"/>
  <c r="DN500" i="3"/>
  <c r="Z153" i="3"/>
  <c r="Z249" i="3"/>
  <c r="AT107" i="3"/>
  <c r="AT15" i="3"/>
  <c r="R198" i="3"/>
  <c r="CP312" i="3"/>
  <c r="CP283" i="3"/>
  <c r="DN23" i="3"/>
  <c r="DN336" i="3"/>
  <c r="Z336" i="3"/>
  <c r="Z481" i="3"/>
  <c r="AT246" i="3"/>
  <c r="CP79" i="3"/>
  <c r="CP210" i="3"/>
  <c r="DN144" i="3"/>
  <c r="DN354" i="3"/>
  <c r="Z275" i="3"/>
  <c r="Z234" i="3"/>
  <c r="AT469" i="3"/>
  <c r="AT81" i="3"/>
  <c r="CP380" i="3"/>
  <c r="CP20" i="3"/>
  <c r="DN410" i="3"/>
  <c r="DN259" i="3"/>
  <c r="Z456" i="3"/>
  <c r="Z301" i="3"/>
  <c r="AT48" i="3"/>
  <c r="AT402" i="3"/>
  <c r="CP184" i="3"/>
  <c r="CP460" i="3"/>
  <c r="DN220" i="3"/>
  <c r="DN284" i="3"/>
  <c r="Z103" i="3"/>
  <c r="Z387" i="3"/>
  <c r="AT200" i="3"/>
  <c r="CP27" i="3"/>
  <c r="CP167" i="3"/>
  <c r="DN312" i="3"/>
  <c r="DN435" i="3"/>
  <c r="Z75" i="3"/>
  <c r="AT18" i="3"/>
  <c r="AT374" i="3"/>
  <c r="CP479" i="3"/>
  <c r="CP477" i="3"/>
  <c r="DN332" i="3"/>
  <c r="DN347" i="3"/>
  <c r="Z100" i="3"/>
  <c r="Z124" i="3"/>
  <c r="AT123" i="3"/>
  <c r="AT330" i="3"/>
  <c r="CP338" i="3"/>
  <c r="CP4" i="3"/>
  <c r="DN303" i="3"/>
  <c r="DN315" i="3"/>
  <c r="Z230" i="3"/>
  <c r="Z461" i="3"/>
  <c r="AT89" i="3"/>
  <c r="R190" i="3"/>
  <c r="CP159" i="3"/>
  <c r="CP465" i="3"/>
  <c r="DN488" i="3"/>
  <c r="Z20" i="3"/>
  <c r="Z364" i="3"/>
  <c r="AT471" i="3"/>
  <c r="AT301" i="3"/>
  <c r="R389" i="3"/>
  <c r="CP495" i="3"/>
  <c r="DN308" i="3"/>
  <c r="DN143" i="3"/>
  <c r="Z21" i="3"/>
  <c r="Z255" i="3"/>
  <c r="AT473" i="3"/>
  <c r="AT117" i="3"/>
  <c r="CP85" i="3"/>
  <c r="CP278" i="3"/>
  <c r="DN148" i="3"/>
  <c r="DN242" i="3"/>
  <c r="Z278" i="3"/>
  <c r="Z121" i="3"/>
  <c r="AT180" i="3"/>
  <c r="AT319" i="3"/>
  <c r="CP112" i="3"/>
  <c r="DN411" i="3"/>
  <c r="DN180" i="3"/>
  <c r="Z297" i="3"/>
  <c r="Z177" i="3"/>
  <c r="AT433" i="3"/>
  <c r="AT421" i="3"/>
  <c r="CP166" i="3"/>
  <c r="CP415" i="3"/>
  <c r="DN368" i="3"/>
  <c r="DN48" i="3"/>
  <c r="Z436" i="3"/>
  <c r="Z66" i="3"/>
  <c r="AT86" i="3"/>
  <c r="AT197" i="3"/>
  <c r="AT103" i="3"/>
  <c r="R320" i="3"/>
  <c r="R58" i="3"/>
  <c r="CT366" i="3"/>
  <c r="CT468" i="3"/>
  <c r="BB436" i="3"/>
  <c r="BB319" i="3"/>
  <c r="CP73" i="3"/>
  <c r="DN304" i="3"/>
  <c r="Z478" i="3"/>
  <c r="Z418" i="3"/>
  <c r="AT212" i="3"/>
  <c r="CP285" i="3"/>
  <c r="CP284" i="3"/>
  <c r="DN101" i="3"/>
  <c r="DN497" i="3"/>
  <c r="Z468" i="3"/>
  <c r="Z296" i="3"/>
  <c r="AT491" i="3"/>
  <c r="AT176" i="3"/>
  <c r="CP251" i="3"/>
  <c r="CP399" i="3"/>
  <c r="DN409" i="3"/>
  <c r="DN473" i="3"/>
  <c r="Z379" i="3"/>
  <c r="Z236" i="3"/>
  <c r="AT177" i="3"/>
  <c r="AT367" i="3"/>
  <c r="CP357" i="3"/>
  <c r="CP61" i="3"/>
  <c r="DN236" i="3"/>
  <c r="DN222" i="3"/>
  <c r="Z59" i="3"/>
  <c r="Z145" i="3"/>
  <c r="AT194" i="3"/>
  <c r="R11" i="3"/>
  <c r="R297" i="3"/>
  <c r="CP317" i="3"/>
  <c r="CP84" i="3"/>
  <c r="DN60" i="3"/>
  <c r="DN244" i="3"/>
  <c r="Z127" i="3"/>
  <c r="Z204" i="3"/>
  <c r="AT99" i="3"/>
  <c r="CP352" i="3"/>
  <c r="CP476" i="3"/>
  <c r="DN56" i="3"/>
  <c r="DN91" i="3"/>
  <c r="Z93" i="3"/>
  <c r="Z390" i="3"/>
  <c r="AT485" i="3"/>
  <c r="AT331" i="3"/>
  <c r="CP451" i="3"/>
  <c r="CP175" i="3"/>
  <c r="DN111" i="3"/>
  <c r="DN276" i="3"/>
  <c r="Z309" i="3"/>
  <c r="Z183" i="3"/>
  <c r="AT440" i="3"/>
  <c r="AT225" i="3"/>
  <c r="CP439" i="3"/>
  <c r="CP420" i="3"/>
  <c r="DN274" i="3"/>
  <c r="Z119" i="3"/>
  <c r="Z494" i="3"/>
  <c r="AT445" i="3"/>
  <c r="AT168" i="3"/>
  <c r="CP489" i="3"/>
  <c r="DN257" i="3"/>
  <c r="DN11" i="3"/>
  <c r="Z22" i="3"/>
  <c r="Z251" i="3"/>
  <c r="AT478" i="3"/>
  <c r="AT407" i="3"/>
  <c r="CP453" i="3"/>
  <c r="CP144" i="3"/>
  <c r="DN247" i="3"/>
  <c r="DN55" i="3"/>
  <c r="Z313" i="3"/>
  <c r="AT368" i="3"/>
  <c r="AT238" i="3"/>
  <c r="CP261" i="3"/>
  <c r="CP287" i="3"/>
  <c r="DN214" i="3"/>
  <c r="DN241" i="3"/>
  <c r="Z81" i="3"/>
  <c r="Z467" i="3"/>
  <c r="AT397" i="3"/>
  <c r="AT496" i="3"/>
  <c r="CP433" i="3"/>
  <c r="CP177" i="3"/>
  <c r="DN364" i="3"/>
  <c r="DN293" i="3"/>
  <c r="Z395" i="3"/>
  <c r="Z302" i="3"/>
  <c r="AT391" i="3"/>
  <c r="AT76" i="3"/>
  <c r="R368" i="3"/>
  <c r="CP169" i="3"/>
  <c r="DN397" i="3"/>
  <c r="DN256" i="3"/>
  <c r="Z329" i="3"/>
  <c r="Z454" i="3"/>
  <c r="AT341" i="3"/>
  <c r="AP374" i="3"/>
  <c r="CP449" i="3"/>
  <c r="DN468" i="3"/>
  <c r="DN193" i="3"/>
  <c r="Z181" i="3"/>
  <c r="Z90" i="3"/>
  <c r="AT9" i="3"/>
  <c r="AT43" i="3"/>
  <c r="CP268" i="3"/>
  <c r="CP237" i="3"/>
  <c r="DN34" i="3"/>
  <c r="DN346" i="3"/>
  <c r="Z25" i="3"/>
  <c r="Z415" i="3"/>
  <c r="AT199" i="3"/>
  <c r="AT419" i="3"/>
  <c r="CP86" i="3"/>
  <c r="CP30" i="3"/>
  <c r="DN129" i="3"/>
  <c r="DN464" i="3"/>
  <c r="Z70" i="3"/>
  <c r="Z422" i="3"/>
  <c r="CP141" i="3"/>
  <c r="DN298" i="3"/>
  <c r="Z74" i="3"/>
  <c r="Z84" i="3"/>
  <c r="AT187" i="3"/>
  <c r="AT130" i="3"/>
  <c r="CP128" i="3"/>
  <c r="DN386" i="3"/>
  <c r="DN36" i="3"/>
  <c r="Z212" i="3"/>
  <c r="Z109" i="3"/>
  <c r="AT321" i="3"/>
  <c r="AT416" i="3"/>
  <c r="CP313" i="3"/>
  <c r="CP418" i="3"/>
  <c r="DN470" i="3"/>
  <c r="DN339" i="3"/>
  <c r="Z464" i="3"/>
  <c r="Z58" i="3"/>
  <c r="AT28" i="3"/>
  <c r="AT229" i="3"/>
  <c r="CP127" i="3"/>
  <c r="CP40" i="3"/>
  <c r="DN207" i="3"/>
  <c r="DN142" i="3"/>
  <c r="Z462" i="3"/>
  <c r="Z31" i="3"/>
  <c r="AT240" i="3"/>
  <c r="AT415" i="3"/>
  <c r="R27" i="3"/>
  <c r="CP219" i="3"/>
  <c r="CP405" i="3"/>
  <c r="DN334" i="3"/>
  <c r="DN248" i="3"/>
  <c r="Z346" i="3"/>
  <c r="Z388" i="3"/>
  <c r="AT296" i="3"/>
  <c r="CP274" i="3"/>
  <c r="CP322" i="3"/>
  <c r="DN40" i="3"/>
  <c r="DN109" i="3"/>
  <c r="Z77" i="3"/>
  <c r="Z42" i="3"/>
  <c r="AT110" i="3"/>
  <c r="AT462" i="3"/>
  <c r="CP266" i="3"/>
  <c r="CP488" i="3"/>
  <c r="DN232" i="3"/>
  <c r="DN348" i="3"/>
  <c r="Z208" i="3"/>
  <c r="Z223" i="3"/>
  <c r="AT447" i="3"/>
  <c r="AT33" i="3"/>
  <c r="CP403" i="3"/>
  <c r="CP299" i="3"/>
  <c r="DN135" i="3"/>
  <c r="DN266" i="3"/>
  <c r="Z318" i="3"/>
  <c r="Z375" i="3"/>
  <c r="AT452" i="3"/>
  <c r="CP432" i="3"/>
  <c r="CP236" i="3"/>
  <c r="DN402" i="3"/>
  <c r="DN324" i="3"/>
  <c r="Z202" i="3"/>
  <c r="Z431" i="3"/>
  <c r="AT257" i="3"/>
  <c r="CP207" i="3"/>
  <c r="CP353" i="3"/>
  <c r="DN408" i="3"/>
  <c r="DN455" i="3"/>
  <c r="Z447" i="3"/>
  <c r="Z248" i="3"/>
  <c r="AT432" i="3"/>
  <c r="AT381" i="3"/>
  <c r="CP348" i="3"/>
  <c r="CP414" i="3"/>
  <c r="DN359" i="3"/>
  <c r="DN139" i="3"/>
  <c r="Z458" i="3"/>
  <c r="Z412" i="3"/>
  <c r="AT237" i="3"/>
  <c r="AT465" i="3"/>
  <c r="CP87" i="3"/>
  <c r="CP205" i="3"/>
  <c r="AP267" i="3"/>
  <c r="AP389" i="3"/>
  <c r="AP315" i="3"/>
  <c r="DN57" i="3"/>
  <c r="AP139" i="3"/>
  <c r="AP485" i="3"/>
  <c r="AP53" i="3"/>
  <c r="AP99" i="3"/>
  <c r="AP220" i="3"/>
  <c r="AP368" i="3"/>
  <c r="AP496" i="3"/>
  <c r="AP13" i="3"/>
  <c r="AP493" i="3"/>
  <c r="DB418" i="3"/>
  <c r="AP244" i="3"/>
  <c r="DB276" i="3"/>
  <c r="AP409" i="3"/>
  <c r="CD227" i="3"/>
  <c r="DB72" i="3"/>
  <c r="DB136" i="3"/>
  <c r="AP421" i="3"/>
  <c r="DB328" i="3"/>
  <c r="AP163" i="3"/>
  <c r="AP181" i="3"/>
  <c r="DB317" i="3"/>
  <c r="AP34" i="3"/>
  <c r="AP312" i="3"/>
  <c r="DB106" i="3"/>
  <c r="AP11" i="3"/>
  <c r="AP380" i="3"/>
  <c r="DB50" i="3"/>
  <c r="AP449" i="3"/>
  <c r="CD495" i="3"/>
  <c r="DB393" i="3"/>
  <c r="DB53" i="3"/>
  <c r="AP404" i="3"/>
  <c r="CD472" i="3"/>
  <c r="DB164" i="3"/>
  <c r="DB348" i="3"/>
  <c r="AP62" i="3"/>
  <c r="AP186" i="3"/>
  <c r="DB438" i="3"/>
  <c r="DB442" i="3"/>
  <c r="AP182" i="3"/>
  <c r="AP456" i="3"/>
  <c r="CP168" i="3"/>
  <c r="DB469" i="3"/>
  <c r="AP58" i="3"/>
  <c r="AP14" i="3"/>
  <c r="DB174" i="3"/>
  <c r="DB453" i="3"/>
  <c r="AP334" i="3"/>
  <c r="AP371" i="3"/>
  <c r="DB346" i="3"/>
  <c r="DB428" i="3"/>
  <c r="AP370" i="3"/>
  <c r="AP33" i="3"/>
  <c r="CD344" i="3"/>
  <c r="DB473" i="3"/>
  <c r="DB318" i="3"/>
  <c r="AP207" i="3"/>
  <c r="AP439" i="3"/>
  <c r="DB271" i="3"/>
  <c r="AP480" i="3"/>
  <c r="AP305" i="3"/>
  <c r="DB353" i="3"/>
  <c r="DB445" i="3"/>
  <c r="AP69" i="3"/>
  <c r="AP372" i="3"/>
  <c r="DB383" i="3"/>
  <c r="DB472" i="3"/>
  <c r="AP410" i="3"/>
  <c r="AP301" i="3"/>
  <c r="CD467" i="3"/>
  <c r="DB117" i="3"/>
  <c r="AP56" i="3"/>
  <c r="AP411" i="3"/>
  <c r="DB414" i="3"/>
  <c r="DB233" i="3"/>
  <c r="AP252" i="3"/>
  <c r="CP116" i="3"/>
  <c r="DB172" i="3"/>
  <c r="DB397" i="3"/>
  <c r="AP476" i="3"/>
  <c r="AP249" i="3"/>
  <c r="DB139" i="3"/>
  <c r="DB146" i="3"/>
  <c r="AP359" i="3"/>
  <c r="AP393" i="3"/>
  <c r="DB311" i="3"/>
  <c r="DB433" i="3"/>
  <c r="AP345" i="3"/>
  <c r="AP304" i="3"/>
  <c r="CP296" i="3"/>
  <c r="CP329" i="3"/>
  <c r="DB98" i="3"/>
  <c r="AP157" i="3"/>
  <c r="CD16" i="3"/>
  <c r="DB205" i="3"/>
  <c r="DB251" i="3"/>
  <c r="AP208" i="3"/>
  <c r="CD78" i="3"/>
  <c r="DB155" i="3"/>
  <c r="DB287" i="3"/>
  <c r="AP365" i="3"/>
  <c r="CD248" i="3"/>
  <c r="DB359" i="3"/>
  <c r="DB39" i="3"/>
  <c r="AP100" i="3"/>
  <c r="AP458" i="3"/>
  <c r="CP292" i="3"/>
  <c r="DB327" i="3"/>
  <c r="AP451" i="3"/>
  <c r="AP228" i="3"/>
  <c r="DB245" i="3"/>
  <c r="DB154" i="3"/>
  <c r="AP161" i="3"/>
  <c r="AP415" i="3"/>
  <c r="DB12" i="3"/>
  <c r="DB158" i="3"/>
  <c r="AP295" i="3"/>
  <c r="AP466" i="3"/>
  <c r="CD401" i="3"/>
  <c r="DB293" i="3"/>
  <c r="DB249" i="3"/>
  <c r="AP491" i="3"/>
  <c r="CP242" i="3"/>
  <c r="DB124" i="3"/>
  <c r="AP296" i="3"/>
  <c r="AP277" i="3"/>
  <c r="DB260" i="3"/>
  <c r="DB406" i="3"/>
  <c r="AP68" i="3"/>
  <c r="AP217" i="3"/>
  <c r="DB62" i="3"/>
  <c r="DB204" i="3"/>
  <c r="AP437" i="3"/>
  <c r="AP212" i="3"/>
  <c r="DB313" i="3"/>
  <c r="DB26" i="3"/>
  <c r="AP54" i="3"/>
  <c r="AP471" i="3"/>
  <c r="DB43" i="3"/>
  <c r="AP251" i="3"/>
  <c r="AP395" i="3"/>
  <c r="CP211" i="3"/>
  <c r="DB330" i="3"/>
  <c r="DB486" i="3"/>
  <c r="AP230" i="3"/>
  <c r="AP101" i="3"/>
  <c r="DB234" i="3"/>
  <c r="DB447" i="3"/>
  <c r="AP364" i="3"/>
  <c r="AP446" i="3"/>
  <c r="DB282" i="3"/>
  <c r="DB375" i="3"/>
  <c r="AP143" i="3"/>
  <c r="AP130" i="3"/>
  <c r="CP197" i="3"/>
  <c r="CP288" i="3"/>
  <c r="CP178" i="3"/>
  <c r="DN128" i="3"/>
  <c r="CP96" i="3"/>
  <c r="DN251" i="3"/>
  <c r="Z241" i="3"/>
  <c r="Z307" i="3"/>
  <c r="AT290" i="3"/>
  <c r="CP249" i="3"/>
  <c r="CP445" i="3"/>
  <c r="DN262" i="3"/>
  <c r="DN125" i="3"/>
  <c r="Z451" i="3"/>
  <c r="Z426" i="3"/>
  <c r="AT299" i="3"/>
  <c r="AT14" i="3"/>
  <c r="CP458" i="3"/>
  <c r="CP463" i="3"/>
  <c r="DN418" i="3"/>
  <c r="DN130" i="3"/>
  <c r="Z330" i="3"/>
  <c r="Z349" i="3"/>
  <c r="AT498" i="3"/>
  <c r="AT461" i="3"/>
  <c r="CP305" i="3"/>
  <c r="CP457" i="3"/>
  <c r="DN38" i="3"/>
  <c r="DN63" i="3"/>
  <c r="Z279" i="3"/>
  <c r="Z376" i="3"/>
  <c r="AT288" i="3"/>
  <c r="AT90" i="3"/>
  <c r="R222" i="3"/>
  <c r="CP28" i="3"/>
  <c r="CP272" i="3"/>
  <c r="DN200" i="3"/>
  <c r="DN489" i="3"/>
  <c r="Z156" i="3"/>
  <c r="Z222" i="3"/>
  <c r="AT11" i="3"/>
  <c r="CP374" i="3"/>
  <c r="CP350" i="3"/>
  <c r="DN373" i="3"/>
  <c r="DN196" i="3"/>
  <c r="Z139" i="3"/>
  <c r="Z201" i="3"/>
  <c r="AT454" i="3"/>
  <c r="AT318" i="3"/>
  <c r="CP462" i="3"/>
  <c r="CP456" i="3"/>
  <c r="DN493" i="3"/>
  <c r="DN103" i="3"/>
  <c r="Z472" i="3"/>
  <c r="Z172" i="3"/>
  <c r="AT220" i="3"/>
  <c r="AT395" i="3"/>
  <c r="CP83" i="3"/>
  <c r="CP14" i="3"/>
  <c r="DN70" i="3"/>
  <c r="DN234" i="3"/>
  <c r="Z186" i="3"/>
  <c r="J175" i="3"/>
  <c r="AT182" i="3"/>
  <c r="CP54" i="3"/>
  <c r="DN82" i="3"/>
  <c r="DN194" i="3"/>
  <c r="Z88" i="3"/>
  <c r="Z268" i="3"/>
  <c r="AT307" i="3"/>
  <c r="AT95" i="3"/>
  <c r="CP108" i="3"/>
  <c r="CP442" i="3"/>
  <c r="DN183" i="3"/>
  <c r="DN325" i="3"/>
  <c r="Z226" i="3"/>
  <c r="Z312" i="3"/>
  <c r="AT70" i="3"/>
  <c r="AP205" i="3"/>
  <c r="CP316" i="3"/>
  <c r="DN333" i="3"/>
  <c r="DN392" i="3"/>
  <c r="Z205" i="3"/>
  <c r="Z189" i="3"/>
  <c r="AT363" i="3"/>
  <c r="AT500" i="3"/>
  <c r="CP258" i="3"/>
  <c r="CP390" i="3"/>
  <c r="DN228" i="3"/>
  <c r="DN357" i="3"/>
  <c r="Z500" i="3"/>
  <c r="Z161" i="3"/>
  <c r="AT226" i="3"/>
  <c r="AT171" i="3"/>
  <c r="R243" i="3"/>
  <c r="CP215" i="3"/>
  <c r="DN316" i="3"/>
  <c r="DN127" i="3"/>
  <c r="Z291" i="3"/>
  <c r="Z280" i="3"/>
  <c r="AT191" i="3"/>
  <c r="AT366" i="3"/>
  <c r="CP259" i="3"/>
  <c r="DN122" i="3"/>
  <c r="DN134" i="3"/>
  <c r="Z266" i="3"/>
  <c r="Z320" i="3"/>
  <c r="AT13" i="3"/>
  <c r="AT283" i="3"/>
  <c r="CP55" i="3"/>
  <c r="CP333" i="3"/>
  <c r="DN374" i="3"/>
  <c r="DN132" i="3"/>
  <c r="Z373" i="3"/>
  <c r="Z281" i="3"/>
  <c r="AT370" i="3"/>
  <c r="AT101" i="3"/>
  <c r="CP95" i="3"/>
  <c r="CP388" i="3"/>
  <c r="DN362" i="3"/>
  <c r="DN268" i="3"/>
  <c r="Z151" i="3"/>
  <c r="Z95" i="3"/>
  <c r="AT115" i="3"/>
  <c r="AT144" i="3"/>
  <c r="R418" i="3"/>
  <c r="R499" i="3"/>
  <c r="CT469" i="3"/>
  <c r="CT78" i="3"/>
  <c r="BB378" i="3"/>
  <c r="BB410" i="3"/>
  <c r="CP377" i="3"/>
  <c r="DN9" i="3"/>
  <c r="DN80" i="3"/>
  <c r="Z46" i="3"/>
  <c r="AT312" i="3"/>
  <c r="AT126" i="3"/>
  <c r="CP35" i="3"/>
  <c r="CP424" i="3"/>
  <c r="DN476" i="3"/>
  <c r="DN434" i="3"/>
  <c r="Z176" i="3"/>
  <c r="Z51" i="3"/>
  <c r="AT320" i="3"/>
  <c r="AT446" i="3"/>
  <c r="CP393" i="3"/>
  <c r="DN307" i="3"/>
  <c r="DN456" i="3"/>
  <c r="Z490" i="3"/>
  <c r="Z83" i="3"/>
  <c r="AT121" i="3"/>
  <c r="AT111" i="3"/>
  <c r="AP381" i="3"/>
  <c r="CP152" i="3"/>
  <c r="DN484" i="3"/>
  <c r="DN10" i="3"/>
  <c r="Z143" i="3"/>
  <c r="Z393" i="3"/>
  <c r="AT133" i="3"/>
  <c r="AT292" i="3"/>
  <c r="AT413" i="3"/>
  <c r="R207" i="3"/>
  <c r="CP156" i="3"/>
  <c r="DN382" i="3"/>
  <c r="DN168" i="3"/>
  <c r="Z356" i="3"/>
  <c r="Z339" i="3"/>
  <c r="AT281" i="3"/>
  <c r="AT252" i="3"/>
  <c r="CP252" i="3"/>
  <c r="CP113" i="3"/>
  <c r="DN264" i="3"/>
  <c r="DN342" i="3"/>
  <c r="Z47" i="3"/>
  <c r="Z28" i="3"/>
  <c r="AT271" i="3"/>
  <c r="AP333" i="3"/>
  <c r="CP9" i="3"/>
  <c r="DN253" i="3"/>
  <c r="DN306" i="3"/>
  <c r="Z305" i="3"/>
  <c r="Z401" i="3"/>
  <c r="AT124" i="3"/>
  <c r="AT16" i="3"/>
  <c r="CP289" i="3"/>
  <c r="CP426" i="3"/>
  <c r="DN380" i="3"/>
  <c r="DN349" i="3"/>
  <c r="Z26" i="3"/>
  <c r="Z49" i="3"/>
  <c r="AT354" i="3"/>
  <c r="CP90" i="3"/>
  <c r="CP240" i="3"/>
  <c r="DN54" i="3"/>
  <c r="DN389" i="3"/>
  <c r="Z152" i="3"/>
  <c r="Z120" i="3"/>
  <c r="AT93" i="3"/>
  <c r="CP398" i="3"/>
  <c r="CP308" i="3"/>
  <c r="DN394" i="3"/>
  <c r="DN318" i="3"/>
  <c r="Z128" i="3"/>
  <c r="Z317" i="3"/>
  <c r="AT19" i="3"/>
  <c r="AT315" i="3"/>
  <c r="CP44" i="3"/>
  <c r="CP145" i="3"/>
  <c r="DN46" i="3"/>
  <c r="DN159" i="3"/>
  <c r="Z410" i="3"/>
  <c r="Z285" i="3"/>
  <c r="AT431" i="3"/>
  <c r="AT317" i="3"/>
  <c r="CP336" i="3"/>
  <c r="CP490" i="3"/>
  <c r="DN213" i="3"/>
  <c r="DN250" i="3"/>
  <c r="Z466" i="3"/>
  <c r="Z55" i="3"/>
  <c r="AT152" i="3"/>
  <c r="AT398" i="3"/>
  <c r="CP191" i="3"/>
  <c r="CP5" i="3"/>
  <c r="DN255" i="3"/>
  <c r="DN371" i="3"/>
  <c r="Z185" i="3"/>
  <c r="Z475" i="3"/>
  <c r="AT193" i="3"/>
  <c r="CP408" i="3"/>
  <c r="CP343" i="3"/>
  <c r="DN467" i="3"/>
  <c r="DN271" i="3"/>
  <c r="Z35" i="3"/>
  <c r="Z434" i="3"/>
  <c r="AT50" i="3"/>
  <c r="AT188" i="3"/>
  <c r="CP213" i="3"/>
  <c r="CP425" i="3"/>
  <c r="DN8" i="3"/>
  <c r="DN502" i="3"/>
  <c r="Z407" i="3"/>
  <c r="Z357" i="3"/>
  <c r="AT453" i="3"/>
  <c r="AT401" i="3"/>
  <c r="CP15" i="3"/>
  <c r="CP6" i="3"/>
  <c r="DN252" i="3"/>
  <c r="DN118" i="3"/>
  <c r="Z370" i="3"/>
  <c r="Z477" i="3"/>
  <c r="CP37" i="3"/>
  <c r="DN79" i="3"/>
  <c r="Z470" i="3"/>
  <c r="Z257" i="3"/>
  <c r="AT35" i="3"/>
  <c r="CP24" i="3"/>
  <c r="CP378" i="3"/>
  <c r="DN436" i="3"/>
  <c r="DN289" i="3"/>
  <c r="Z276" i="3"/>
  <c r="Z193" i="3"/>
  <c r="AT466" i="3"/>
  <c r="AT150" i="3"/>
  <c r="CP395" i="3"/>
  <c r="CP51" i="3"/>
  <c r="DN462" i="3"/>
  <c r="DN383" i="3"/>
  <c r="Z386" i="3"/>
  <c r="Z158" i="3"/>
  <c r="AT362" i="3"/>
  <c r="AT73" i="3"/>
  <c r="CP402" i="3"/>
  <c r="CP193" i="3"/>
  <c r="DN296" i="3"/>
  <c r="DN443" i="3"/>
  <c r="Z191" i="3"/>
  <c r="Z332" i="3"/>
  <c r="AT202" i="3"/>
  <c r="AT233" i="3"/>
  <c r="R489" i="3"/>
  <c r="CP162" i="3"/>
  <c r="CP12" i="3"/>
  <c r="DN216" i="3"/>
  <c r="DN480" i="3"/>
  <c r="Z429" i="3"/>
  <c r="Z71" i="3"/>
  <c r="AT83" i="3"/>
  <c r="CP170" i="3"/>
  <c r="CP320" i="3"/>
  <c r="DN210" i="3"/>
  <c r="DN77" i="3"/>
  <c r="Z65" i="3"/>
  <c r="Z69" i="3"/>
  <c r="AT42" i="3"/>
  <c r="AT239" i="3"/>
  <c r="CP171" i="3"/>
  <c r="CP262" i="3"/>
  <c r="DN422" i="3"/>
  <c r="DN319" i="3"/>
  <c r="Z154" i="3"/>
  <c r="Z425" i="3"/>
  <c r="AT120" i="3"/>
  <c r="AT355" i="3"/>
  <c r="CP472" i="3"/>
  <c r="CP104" i="3"/>
  <c r="DN372" i="3"/>
  <c r="DN58" i="3"/>
  <c r="Z134" i="3"/>
  <c r="Z437" i="3"/>
  <c r="AT310" i="3"/>
  <c r="CP309" i="3"/>
  <c r="DN22" i="3"/>
  <c r="DN71" i="3"/>
  <c r="Z328" i="3"/>
  <c r="Z113" i="3"/>
  <c r="Z300" i="3"/>
  <c r="AT336" i="3"/>
  <c r="CP149" i="3"/>
  <c r="DN146" i="3"/>
  <c r="Z444" i="3"/>
  <c r="AT304" i="3"/>
  <c r="DN317" i="3"/>
  <c r="Z179" i="3"/>
  <c r="AT358" i="3"/>
  <c r="AP356" i="3"/>
  <c r="CP362" i="3"/>
  <c r="DN420" i="3"/>
  <c r="Z29" i="3"/>
  <c r="Z228" i="3"/>
  <c r="AT323" i="3"/>
  <c r="CP482" i="3"/>
  <c r="J171" i="3"/>
  <c r="DN76" i="3"/>
  <c r="Z492" i="3"/>
  <c r="AT195" i="3"/>
  <c r="AT278" i="3"/>
  <c r="CP269" i="3"/>
  <c r="DN199" i="3"/>
  <c r="DN428" i="3"/>
  <c r="Z32" i="3"/>
  <c r="Z52" i="3"/>
  <c r="AT108" i="3"/>
  <c r="AT428" i="3"/>
  <c r="CP341" i="3"/>
  <c r="CP183" i="3"/>
  <c r="DN426" i="3"/>
  <c r="Z3" i="3"/>
  <c r="Z391" i="3"/>
  <c r="AT476" i="3"/>
  <c r="AT457" i="3"/>
  <c r="R103" i="3"/>
  <c r="CP450" i="3"/>
  <c r="DN7" i="3"/>
  <c r="DN280" i="3"/>
  <c r="Z439" i="3"/>
  <c r="Z115" i="3"/>
  <c r="AT339" i="3"/>
  <c r="CP454" i="3"/>
  <c r="DN490" i="3"/>
  <c r="Z68" i="3"/>
  <c r="Z283" i="3"/>
  <c r="AT379" i="3"/>
  <c r="CP441" i="3"/>
  <c r="CP455" i="3"/>
  <c r="DN176" i="3"/>
  <c r="DN226" i="3"/>
  <c r="Z501" i="3"/>
  <c r="Z149" i="3"/>
  <c r="AT91" i="3"/>
  <c r="AT205" i="3"/>
  <c r="CP126" i="3"/>
  <c r="CP173" i="3"/>
  <c r="DN277" i="3"/>
  <c r="DN18" i="3"/>
  <c r="Z138" i="3"/>
  <c r="Z48" i="3"/>
  <c r="AT328" i="3"/>
  <c r="AT154" i="3"/>
  <c r="CP383" i="3"/>
  <c r="CP327" i="3"/>
  <c r="DN387" i="3"/>
  <c r="DN106" i="3"/>
  <c r="Z44" i="3"/>
  <c r="Z441" i="3"/>
  <c r="AT46" i="3"/>
  <c r="AT189" i="3"/>
  <c r="R113" i="3"/>
  <c r="CP82" i="3"/>
  <c r="CP132" i="3"/>
  <c r="DN444" i="3"/>
  <c r="DN201" i="3"/>
  <c r="Z140" i="3"/>
  <c r="Z101" i="3"/>
  <c r="AT357" i="3"/>
  <c r="CP417" i="3"/>
  <c r="CP330" i="3"/>
  <c r="DN471" i="3"/>
  <c r="DN121" i="3"/>
  <c r="Z240" i="3"/>
  <c r="Z290" i="3"/>
  <c r="AT325" i="3"/>
  <c r="AT183" i="3"/>
  <c r="CP25" i="3"/>
  <c r="CP466" i="3"/>
  <c r="DN337" i="3"/>
  <c r="DN282" i="3"/>
  <c r="Z16" i="3"/>
  <c r="Z147" i="3"/>
  <c r="AT287" i="3"/>
  <c r="AT203" i="3"/>
  <c r="CP182" i="3"/>
  <c r="CP101" i="3"/>
  <c r="DN32" i="3"/>
  <c r="DN27" i="3"/>
  <c r="Z78" i="3"/>
  <c r="Z238" i="3"/>
  <c r="AT116" i="3"/>
  <c r="CP41" i="3"/>
  <c r="DN288" i="3"/>
  <c r="DN29" i="3"/>
  <c r="Z256" i="3"/>
  <c r="Z144" i="3"/>
  <c r="AT222" i="3"/>
  <c r="AT192" i="3"/>
  <c r="CP11" i="3"/>
  <c r="CP208" i="3"/>
  <c r="DN203" i="3"/>
  <c r="DN177" i="3"/>
  <c r="Z200" i="3"/>
  <c r="Z206" i="3"/>
  <c r="AT69" i="3"/>
  <c r="AT207" i="3"/>
  <c r="CP501" i="3"/>
  <c r="DN115" i="3"/>
  <c r="DN477" i="3"/>
  <c r="Z129" i="3"/>
  <c r="Z27" i="3"/>
  <c r="AT501" i="3"/>
  <c r="AT297" i="3"/>
  <c r="CP49" i="3"/>
  <c r="CP493" i="3"/>
  <c r="DN5" i="3"/>
  <c r="DN367" i="3"/>
  <c r="Z430" i="3"/>
  <c r="Z180" i="3"/>
  <c r="AT394" i="3"/>
  <c r="AT55" i="3"/>
  <c r="AT49" i="3"/>
  <c r="CP174" i="3"/>
  <c r="DN246" i="3"/>
  <c r="DN300" i="3"/>
  <c r="Z465" i="3"/>
  <c r="Z416" i="3"/>
  <c r="AT475" i="3"/>
  <c r="AT210" i="3"/>
  <c r="CP280" i="3"/>
  <c r="DN35" i="3"/>
  <c r="DN499" i="3"/>
  <c r="Z56" i="3"/>
  <c r="Z360" i="3"/>
  <c r="AT436" i="3"/>
  <c r="AT455" i="3"/>
  <c r="CP375" i="3"/>
  <c r="CP89" i="3"/>
  <c r="DN299" i="3"/>
  <c r="DN403" i="3"/>
  <c r="Z8" i="3"/>
  <c r="Z446" i="3"/>
  <c r="AT385" i="3"/>
  <c r="AT113" i="3"/>
  <c r="CP481" i="3"/>
  <c r="CP404" i="3"/>
  <c r="DN66" i="3"/>
  <c r="DN156" i="3"/>
  <c r="Z316" i="3"/>
  <c r="Z91" i="3"/>
  <c r="AT20" i="3"/>
  <c r="AT58" i="3"/>
  <c r="AT332" i="3"/>
  <c r="R391" i="3"/>
  <c r="R443" i="3"/>
  <c r="CT103" i="3"/>
  <c r="BB164" i="3"/>
  <c r="BB87" i="3"/>
  <c r="V439" i="3"/>
  <c r="CH425" i="3"/>
  <c r="R47" i="3"/>
  <c r="R309" i="3"/>
  <c r="CT32" i="3"/>
  <c r="CT274" i="3"/>
  <c r="BB84" i="3"/>
  <c r="BB67" i="3"/>
  <c r="V222" i="3"/>
  <c r="R318" i="3"/>
  <c r="R81" i="3"/>
  <c r="CT177" i="3"/>
  <c r="CT245" i="3"/>
  <c r="BB340" i="3"/>
  <c r="BB240" i="3"/>
  <c r="V164" i="3"/>
  <c r="V59" i="3"/>
  <c r="R492" i="3"/>
  <c r="R119" i="3"/>
  <c r="CT267" i="3"/>
  <c r="BB399" i="3"/>
  <c r="BB128" i="3"/>
  <c r="V392" i="3"/>
  <c r="V4" i="3"/>
  <c r="CH423" i="3"/>
  <c r="CH94" i="3"/>
  <c r="R479" i="3"/>
  <c r="CT353" i="3"/>
  <c r="CT100" i="3"/>
  <c r="BB424" i="3"/>
  <c r="BB362" i="3"/>
  <c r="V37" i="3"/>
  <c r="V143" i="3"/>
  <c r="R292" i="3"/>
  <c r="R390" i="3"/>
  <c r="CT149" i="3"/>
  <c r="CT179" i="3"/>
  <c r="BB52" i="3"/>
  <c r="BB501" i="3"/>
  <c r="V228" i="3"/>
  <c r="V134" i="3"/>
  <c r="R33" i="3"/>
  <c r="CT40" i="3"/>
  <c r="CT124" i="3"/>
  <c r="BB6" i="3"/>
  <c r="BB291" i="3"/>
  <c r="V71" i="3"/>
  <c r="V478" i="3"/>
  <c r="R365" i="3"/>
  <c r="R77" i="3"/>
  <c r="CT126" i="3"/>
  <c r="CT326" i="3"/>
  <c r="BB446" i="3"/>
  <c r="BB388" i="3"/>
  <c r="V121" i="3"/>
  <c r="V423" i="3"/>
  <c r="AT138" i="3"/>
  <c r="R90" i="3"/>
  <c r="CT301" i="3"/>
  <c r="CT270" i="3"/>
  <c r="BB64" i="3"/>
  <c r="BB427" i="3"/>
  <c r="V64" i="3"/>
  <c r="V35" i="3"/>
  <c r="R191" i="3"/>
  <c r="R255" i="3"/>
  <c r="CT24" i="3"/>
  <c r="CT8" i="3"/>
  <c r="BB384" i="3"/>
  <c r="BB262" i="3"/>
  <c r="V380" i="3"/>
  <c r="AT251" i="3"/>
  <c r="R238" i="3"/>
  <c r="CT118" i="3"/>
  <c r="CT197" i="3"/>
  <c r="BB277" i="3"/>
  <c r="BB35" i="3"/>
  <c r="V440" i="3"/>
  <c r="V361" i="3"/>
  <c r="R472" i="3"/>
  <c r="R319" i="3"/>
  <c r="CT91" i="3"/>
  <c r="CT48" i="3"/>
  <c r="BB341" i="3"/>
  <c r="BB46" i="3"/>
  <c r="V45" i="3"/>
  <c r="V7" i="3"/>
  <c r="R294" i="3"/>
  <c r="R219" i="3"/>
  <c r="CT407" i="3"/>
  <c r="BB19" i="3"/>
  <c r="BB250" i="3"/>
  <c r="V307" i="3"/>
  <c r="V290" i="3"/>
  <c r="CH171" i="3"/>
  <c r="R264" i="3"/>
  <c r="CT3" i="3"/>
  <c r="CT385" i="3"/>
  <c r="BB452" i="3"/>
  <c r="BB78" i="3"/>
  <c r="V46" i="3"/>
  <c r="V195" i="3"/>
  <c r="R493" i="3"/>
  <c r="R140" i="3"/>
  <c r="CT43" i="3"/>
  <c r="CT314" i="3"/>
  <c r="BB57" i="3"/>
  <c r="BB443" i="3"/>
  <c r="V424" i="3"/>
  <c r="AT17" i="3"/>
  <c r="R482" i="3"/>
  <c r="CT289" i="3"/>
  <c r="CT145" i="3"/>
  <c r="BB430" i="3"/>
  <c r="BB461" i="3"/>
  <c r="V78" i="3"/>
  <c r="AT159" i="3"/>
  <c r="R214" i="3"/>
  <c r="R316" i="3"/>
  <c r="CT450" i="3"/>
  <c r="BB480" i="3"/>
  <c r="V416" i="3"/>
  <c r="V479" i="3"/>
  <c r="CH131" i="3"/>
  <c r="R427" i="3"/>
  <c r="R184" i="3"/>
  <c r="CT235" i="3"/>
  <c r="J236" i="3"/>
  <c r="BB22" i="3"/>
  <c r="V248" i="3"/>
  <c r="V110" i="3"/>
  <c r="R215" i="3"/>
  <c r="R226" i="3"/>
  <c r="CT229" i="3"/>
  <c r="CT199" i="3"/>
  <c r="BB223" i="3"/>
  <c r="BB359" i="3"/>
  <c r="V215" i="3"/>
  <c r="AT459" i="3"/>
  <c r="R213" i="3"/>
  <c r="CT300" i="3"/>
  <c r="CT355" i="3"/>
  <c r="BB420" i="3"/>
  <c r="BB161" i="3"/>
  <c r="V347" i="3"/>
  <c r="V351" i="3"/>
  <c r="CH437" i="3"/>
  <c r="AT119" i="3"/>
  <c r="R54" i="3"/>
  <c r="CT464" i="3"/>
  <c r="CT54" i="3"/>
  <c r="BB196" i="3"/>
  <c r="BB93" i="3"/>
  <c r="V388" i="3"/>
  <c r="V114" i="3"/>
  <c r="R126" i="3"/>
  <c r="R63" i="3"/>
  <c r="CT438" i="3"/>
  <c r="CT299" i="3"/>
  <c r="BB376" i="3"/>
  <c r="BB474" i="3"/>
  <c r="V266" i="3"/>
  <c r="AT482" i="3"/>
  <c r="R419" i="3"/>
  <c r="CT416" i="3"/>
  <c r="CT285" i="3"/>
  <c r="BB407" i="3"/>
  <c r="BB56" i="3"/>
  <c r="V287" i="3"/>
  <c r="V329" i="3"/>
  <c r="R93" i="3"/>
  <c r="R223" i="3"/>
  <c r="CT417" i="3"/>
  <c r="CT5" i="3"/>
  <c r="BB338" i="3"/>
  <c r="BB257" i="3"/>
  <c r="V141" i="3"/>
  <c r="V476" i="3"/>
  <c r="AT392" i="3"/>
  <c r="R474" i="3"/>
  <c r="CT136" i="3"/>
  <c r="CT269" i="3"/>
  <c r="BB190" i="3"/>
  <c r="BB478" i="3"/>
  <c r="V87" i="3"/>
  <c r="V278" i="3"/>
  <c r="R303" i="3"/>
  <c r="R96" i="3"/>
  <c r="CT348" i="3"/>
  <c r="CT52" i="3"/>
  <c r="BB169" i="3"/>
  <c r="BB375" i="3"/>
  <c r="V362" i="3"/>
  <c r="R154" i="3"/>
  <c r="R101" i="3"/>
  <c r="CT168" i="3"/>
  <c r="CT258" i="3"/>
  <c r="BB224" i="3"/>
  <c r="BB313" i="3"/>
  <c r="V239" i="3"/>
  <c r="V169" i="3"/>
  <c r="R216" i="3"/>
  <c r="R332" i="3"/>
  <c r="CT276" i="3"/>
  <c r="CT333" i="3"/>
  <c r="BB29" i="3"/>
  <c r="BB390" i="3"/>
  <c r="V353" i="3"/>
  <c r="V256" i="3"/>
  <c r="R206" i="3"/>
  <c r="CT131" i="3"/>
  <c r="CT328" i="3"/>
  <c r="BB360" i="3"/>
  <c r="BB269" i="3"/>
  <c r="V156" i="3"/>
  <c r="V160" i="3"/>
  <c r="AT51" i="3"/>
  <c r="R37" i="3"/>
  <c r="CT446" i="3"/>
  <c r="CT231" i="3"/>
  <c r="BB485" i="3"/>
  <c r="BB344" i="3"/>
  <c r="V281" i="3"/>
  <c r="V180" i="3"/>
  <c r="R483" i="3"/>
  <c r="R402" i="3"/>
  <c r="CT97" i="3"/>
  <c r="CT243" i="3"/>
  <c r="BB281" i="3"/>
  <c r="BB149" i="3"/>
  <c r="V129" i="3"/>
  <c r="R265" i="3"/>
  <c r="R481" i="3"/>
  <c r="CT298" i="3"/>
  <c r="CT284" i="3"/>
  <c r="R10" i="3"/>
  <c r="R466" i="3"/>
  <c r="CT171" i="3"/>
  <c r="CT457" i="3"/>
  <c r="BB453" i="3"/>
  <c r="V224" i="3"/>
  <c r="V268" i="3"/>
  <c r="R83" i="3"/>
  <c r="R163" i="3"/>
  <c r="CT215" i="3"/>
  <c r="CT194" i="3"/>
  <c r="BB348" i="3"/>
  <c r="BB459" i="3"/>
  <c r="V366" i="3"/>
  <c r="V237" i="3"/>
  <c r="R192" i="3"/>
  <c r="R174" i="3"/>
  <c r="CT463" i="3"/>
  <c r="BB442" i="3"/>
  <c r="BB86" i="3"/>
  <c r="V446" i="3"/>
  <c r="V462" i="3"/>
  <c r="R486" i="3"/>
  <c r="R281" i="3"/>
  <c r="CT172" i="3"/>
  <c r="CT458" i="3"/>
  <c r="BB242" i="3"/>
  <c r="BB339" i="3"/>
  <c r="V484" i="3"/>
  <c r="V108" i="3"/>
  <c r="CH285" i="3"/>
  <c r="R450" i="3"/>
  <c r="R456" i="3"/>
  <c r="CT427" i="3"/>
  <c r="CT365" i="3"/>
  <c r="BB12" i="3"/>
  <c r="BB299" i="3"/>
  <c r="V131" i="3"/>
  <c r="V55" i="3"/>
  <c r="R48" i="3"/>
  <c r="R185" i="3"/>
  <c r="CT106" i="3"/>
  <c r="CT70" i="3"/>
  <c r="BB140" i="3"/>
  <c r="BB70" i="3"/>
  <c r="V30" i="3"/>
  <c r="R379" i="3"/>
  <c r="R302" i="3"/>
  <c r="CT415" i="3"/>
  <c r="CT68" i="3"/>
  <c r="BB279" i="3"/>
  <c r="BB207" i="3"/>
  <c r="V25" i="3"/>
  <c r="V286" i="3"/>
  <c r="R197" i="3"/>
  <c r="R250" i="3"/>
  <c r="CT466" i="3"/>
  <c r="CT42" i="3"/>
  <c r="BB495" i="3"/>
  <c r="BB395" i="3"/>
  <c r="V42" i="3"/>
  <c r="V465" i="3"/>
  <c r="R220" i="3"/>
  <c r="R497" i="3"/>
  <c r="CT6" i="3"/>
  <c r="CT496" i="3"/>
  <c r="BB33" i="3"/>
  <c r="BB189" i="3"/>
  <c r="V142" i="3"/>
  <c r="V263" i="3"/>
  <c r="R144" i="3"/>
  <c r="R445" i="3"/>
  <c r="CT22" i="3"/>
  <c r="CT480" i="3"/>
  <c r="BB180" i="3"/>
  <c r="BB248" i="3"/>
  <c r="Z54" i="3"/>
  <c r="CP444" i="3"/>
  <c r="DN249" i="3"/>
  <c r="Z43" i="3"/>
  <c r="AT27" i="3"/>
  <c r="CP161" i="3"/>
  <c r="DN310" i="3"/>
  <c r="Z345" i="3"/>
  <c r="AT65" i="3"/>
  <c r="CP125" i="3"/>
  <c r="DN314" i="3"/>
  <c r="DN237" i="3"/>
  <c r="Z483" i="3"/>
  <c r="AT61" i="3"/>
  <c r="AT60" i="3"/>
  <c r="CP224" i="3"/>
  <c r="DN501" i="3"/>
  <c r="DN323" i="3"/>
  <c r="Z476" i="3"/>
  <c r="AT125" i="3"/>
  <c r="CP196" i="3"/>
  <c r="CP351" i="3"/>
  <c r="DN39" i="3"/>
  <c r="DN396" i="3"/>
  <c r="Z239" i="3"/>
  <c r="AT483" i="3"/>
  <c r="AT384" i="3"/>
  <c r="CP148" i="3"/>
  <c r="CP140" i="3"/>
  <c r="DN305" i="3"/>
  <c r="DN343" i="3"/>
  <c r="Z41" i="3"/>
  <c r="Z499" i="3"/>
  <c r="AT80" i="3"/>
  <c r="AT57" i="3"/>
  <c r="CP392" i="3"/>
  <c r="CP263" i="3"/>
  <c r="DN301" i="3"/>
  <c r="DN186" i="3"/>
  <c r="Z352" i="3"/>
  <c r="Z99" i="3"/>
  <c r="AT29" i="3"/>
  <c r="DN14" i="3"/>
  <c r="DN475" i="3"/>
  <c r="Z383" i="3"/>
  <c r="AT87" i="3"/>
  <c r="AT386" i="3"/>
  <c r="CP181" i="3"/>
  <c r="CP324" i="3"/>
  <c r="DN4" i="3"/>
  <c r="DN171" i="3"/>
  <c r="Z130" i="3"/>
  <c r="Z159" i="3"/>
  <c r="AT127" i="3"/>
  <c r="AT160" i="3"/>
  <c r="CP334" i="3"/>
  <c r="CP294" i="3"/>
  <c r="DN227" i="3"/>
  <c r="DN363" i="3"/>
  <c r="Z199" i="3"/>
  <c r="Z474" i="3"/>
  <c r="AT493" i="3"/>
  <c r="R51" i="3"/>
  <c r="CP434" i="3"/>
  <c r="DN138" i="3"/>
  <c r="DN327" i="3"/>
  <c r="Z469" i="3"/>
  <c r="Z86" i="3"/>
  <c r="AT261" i="3"/>
  <c r="AT105" i="3"/>
  <c r="R374" i="3"/>
  <c r="R491" i="3"/>
  <c r="CP270" i="3"/>
  <c r="DN62" i="3"/>
  <c r="DN270" i="3"/>
  <c r="Z450" i="3"/>
  <c r="Z449" i="3"/>
  <c r="AT451" i="3"/>
  <c r="AT342" i="3"/>
  <c r="CP354" i="3"/>
  <c r="CP356" i="3"/>
  <c r="DN358" i="3"/>
  <c r="DN98" i="3"/>
  <c r="Z460" i="3"/>
  <c r="Z173" i="3"/>
  <c r="AT383" i="3"/>
  <c r="AT305" i="3"/>
  <c r="CP361" i="3"/>
  <c r="CP180" i="3"/>
  <c r="DN12" i="3"/>
  <c r="Z400" i="3"/>
  <c r="Z399" i="3"/>
  <c r="AT100" i="3"/>
  <c r="AT250" i="3"/>
  <c r="R423" i="3"/>
  <c r="CP52" i="3"/>
  <c r="DN340" i="3"/>
  <c r="DN93" i="3"/>
  <c r="Z440" i="3"/>
  <c r="Z220" i="3"/>
  <c r="AT156" i="3"/>
  <c r="AT414" i="3"/>
  <c r="CP187" i="3"/>
  <c r="DN390" i="3"/>
  <c r="DN212" i="3"/>
  <c r="Z411" i="3"/>
  <c r="Z326" i="3"/>
  <c r="AT420" i="3"/>
  <c r="AT365" i="3"/>
  <c r="CP438" i="3"/>
  <c r="DN197" i="3"/>
  <c r="DN261" i="3"/>
  <c r="Z324" i="3"/>
  <c r="Z394" i="3"/>
  <c r="AT388" i="3"/>
  <c r="AT356" i="3"/>
  <c r="CP151" i="3"/>
  <c r="CP218" i="3"/>
  <c r="DN170" i="3"/>
  <c r="DN37" i="3"/>
  <c r="Z385" i="3"/>
  <c r="Z11" i="3"/>
  <c r="AT135" i="3"/>
  <c r="AT423" i="3"/>
  <c r="CP119" i="3"/>
  <c r="CP369" i="3"/>
  <c r="DN28" i="3"/>
  <c r="DN330" i="3"/>
  <c r="Z402" i="3"/>
  <c r="Z175" i="3"/>
  <c r="AT221" i="3"/>
  <c r="AT429" i="3"/>
  <c r="CP100" i="3"/>
  <c r="CP282" i="3"/>
  <c r="DN406" i="3"/>
  <c r="DN360" i="3"/>
  <c r="Z170" i="3"/>
  <c r="Z303" i="3"/>
  <c r="AT477" i="3"/>
  <c r="CP273" i="3"/>
  <c r="CP135" i="3"/>
  <c r="DN30" i="3"/>
  <c r="DN195" i="3"/>
  <c r="Z369" i="3"/>
  <c r="Z459" i="3"/>
  <c r="AT442" i="3"/>
  <c r="AT435" i="3"/>
  <c r="CP396" i="3"/>
  <c r="CP19" i="3"/>
  <c r="DN113" i="3"/>
  <c r="DN107" i="3"/>
  <c r="Z163" i="3"/>
  <c r="Z348" i="3"/>
  <c r="AT380" i="3"/>
  <c r="AT280" i="3"/>
  <c r="CP43" i="3"/>
  <c r="CP65" i="3"/>
  <c r="DN438" i="3"/>
  <c r="DN133" i="3"/>
  <c r="Z157" i="3"/>
  <c r="Z496" i="3"/>
  <c r="AT502" i="3"/>
  <c r="AT178" i="3"/>
  <c r="AT274" i="3"/>
  <c r="R234" i="3"/>
  <c r="CT80" i="3"/>
  <c r="CT472" i="3"/>
  <c r="BB191" i="3"/>
  <c r="V50" i="3"/>
  <c r="V190" i="3"/>
  <c r="R310" i="3"/>
  <c r="R130" i="3"/>
  <c r="CT396" i="3"/>
  <c r="CT115" i="3"/>
  <c r="BB247" i="3"/>
  <c r="BB303" i="3"/>
  <c r="V415" i="3"/>
  <c r="V499" i="3"/>
  <c r="R168" i="3"/>
  <c r="R125" i="3"/>
  <c r="CT277" i="3"/>
  <c r="CT422" i="3"/>
  <c r="BB232" i="3"/>
  <c r="BB234" i="3"/>
  <c r="V22" i="3"/>
  <c r="R180" i="3"/>
  <c r="R14" i="3"/>
  <c r="CT75" i="3"/>
  <c r="CT99" i="3"/>
  <c r="BB296" i="3"/>
  <c r="BB54" i="3"/>
  <c r="V216" i="3"/>
  <c r="V86" i="3"/>
  <c r="V260" i="3"/>
  <c r="R457" i="3"/>
  <c r="R393" i="3"/>
  <c r="CT421" i="3"/>
  <c r="CT481" i="3"/>
  <c r="BB9" i="3"/>
  <c r="BB158" i="3"/>
  <c r="V480" i="3"/>
  <c r="V95" i="3"/>
  <c r="R242" i="3"/>
  <c r="R85" i="3"/>
  <c r="CT46" i="3"/>
  <c r="CT393" i="3"/>
  <c r="BB305" i="3"/>
  <c r="BB422" i="3"/>
  <c r="V473" i="3"/>
  <c r="R199" i="3"/>
  <c r="R129" i="3"/>
  <c r="CT361" i="3"/>
  <c r="CT502" i="3"/>
  <c r="BB425" i="3"/>
  <c r="BB449" i="3"/>
  <c r="V90" i="3"/>
  <c r="V145" i="3"/>
  <c r="R45" i="3"/>
  <c r="R335" i="3"/>
  <c r="CT282" i="3"/>
  <c r="CT336" i="3"/>
  <c r="BB239" i="3"/>
  <c r="BB185" i="3"/>
  <c r="V65" i="3"/>
  <c r="V57" i="3"/>
  <c r="R343" i="3"/>
  <c r="R202" i="3"/>
  <c r="CT368" i="3"/>
  <c r="CT125" i="3"/>
  <c r="BB351" i="3"/>
  <c r="BB333" i="3"/>
  <c r="V393" i="3"/>
  <c r="V80" i="3"/>
  <c r="R108" i="3"/>
  <c r="R496" i="3"/>
  <c r="CT357" i="3"/>
  <c r="CT398" i="3"/>
  <c r="BB397" i="3"/>
  <c r="BB217" i="3"/>
  <c r="V132" i="3"/>
  <c r="R251" i="3"/>
  <c r="R162" i="3"/>
  <c r="CT182" i="3"/>
  <c r="CT325" i="3"/>
  <c r="BB280" i="3"/>
  <c r="BB59" i="3"/>
  <c r="V242" i="3"/>
  <c r="V336" i="3"/>
  <c r="R78" i="3"/>
  <c r="R382" i="3"/>
  <c r="CT77" i="3"/>
  <c r="CT107" i="3"/>
  <c r="BB329" i="3"/>
  <c r="BB130" i="3"/>
  <c r="V456" i="3"/>
  <c r="V194" i="3"/>
  <c r="R414" i="3"/>
  <c r="CT47" i="3"/>
  <c r="CT380" i="3"/>
  <c r="BB136" i="3"/>
  <c r="BB287" i="3"/>
  <c r="V344" i="3"/>
  <c r="V106" i="3"/>
  <c r="R170" i="3"/>
  <c r="R75" i="3"/>
  <c r="CT402" i="3"/>
  <c r="CT486" i="3"/>
  <c r="BB307" i="3"/>
  <c r="BB134" i="3"/>
  <c r="V88" i="3"/>
  <c r="V411" i="3"/>
  <c r="R378" i="3"/>
  <c r="R203" i="3"/>
  <c r="CT35" i="3"/>
  <c r="BB62" i="3"/>
  <c r="BB441" i="3"/>
  <c r="V323" i="3"/>
  <c r="V342" i="3"/>
  <c r="R334" i="3"/>
  <c r="R395" i="3"/>
  <c r="CT392" i="3"/>
  <c r="CT146" i="3"/>
  <c r="BB365" i="3"/>
  <c r="BB127" i="3"/>
  <c r="V496" i="3"/>
  <c r="R153" i="3"/>
  <c r="R460" i="3"/>
  <c r="CT242" i="3"/>
  <c r="CT452" i="3"/>
  <c r="BB428" i="3"/>
  <c r="V246" i="3"/>
  <c r="V431" i="3"/>
  <c r="R315" i="3"/>
  <c r="R8" i="3"/>
  <c r="CT423" i="3"/>
  <c r="CT192" i="3"/>
  <c r="BB437" i="3"/>
  <c r="BB73" i="3"/>
  <c r="V319" i="3"/>
  <c r="V83" i="3"/>
  <c r="R415" i="3"/>
  <c r="R150" i="3"/>
  <c r="CT259" i="3"/>
  <c r="CT204" i="3"/>
  <c r="BB137" i="3"/>
  <c r="V298" i="3"/>
  <c r="V219" i="3"/>
  <c r="R406" i="3"/>
  <c r="R218" i="3"/>
  <c r="CT104" i="3"/>
  <c r="CT112" i="3"/>
  <c r="BB331" i="3"/>
  <c r="BB26" i="3"/>
  <c r="V240" i="3"/>
  <c r="V213" i="3"/>
  <c r="V385" i="3"/>
  <c r="R74" i="3"/>
  <c r="R157" i="3"/>
  <c r="CT195" i="3"/>
  <c r="CT292" i="3"/>
  <c r="BB37" i="3"/>
  <c r="BB394" i="3"/>
  <c r="V444" i="3"/>
  <c r="V221" i="3"/>
  <c r="R317" i="3"/>
  <c r="R186" i="3"/>
  <c r="CT461" i="3"/>
  <c r="CT362" i="3"/>
  <c r="BB259" i="3"/>
  <c r="BB15" i="3"/>
  <c r="V191" i="3"/>
  <c r="R239" i="3"/>
  <c r="R372" i="3"/>
  <c r="CT113" i="3"/>
  <c r="CT262" i="3"/>
  <c r="BB152" i="3"/>
  <c r="BB487" i="3"/>
  <c r="V467" i="3"/>
  <c r="V250" i="3"/>
  <c r="R448" i="3"/>
  <c r="R231" i="3"/>
  <c r="CT349" i="3"/>
  <c r="CT181" i="3"/>
  <c r="BB159" i="3"/>
  <c r="BB88" i="3"/>
  <c r="V33" i="3"/>
  <c r="V460" i="3"/>
  <c r="R276" i="3"/>
  <c r="R97" i="3"/>
  <c r="CT440" i="3"/>
  <c r="CT36" i="3"/>
  <c r="BB183" i="3"/>
  <c r="BB97" i="3"/>
  <c r="V153" i="3"/>
  <c r="V418" i="3"/>
  <c r="R444" i="3"/>
  <c r="R141" i="3"/>
  <c r="CT21" i="3"/>
  <c r="CT462" i="3"/>
  <c r="BB81" i="3"/>
  <c r="BB160" i="3"/>
  <c r="V410" i="3"/>
  <c r="R452" i="3"/>
  <c r="R94" i="3"/>
  <c r="CT429" i="3"/>
  <c r="CT130" i="3"/>
  <c r="BB231" i="3"/>
  <c r="BB28" i="3"/>
  <c r="V192" i="3"/>
  <c r="V204" i="3"/>
  <c r="R421" i="3"/>
  <c r="R6" i="3"/>
  <c r="CT214" i="3"/>
  <c r="CT320" i="3"/>
  <c r="BB123" i="3"/>
  <c r="BB120" i="3"/>
  <c r="V391" i="3"/>
  <c r="V127" i="3"/>
  <c r="R29" i="3"/>
  <c r="CT370" i="3"/>
  <c r="CT39" i="3"/>
  <c r="BB464" i="3"/>
  <c r="BB80" i="3"/>
  <c r="V238" i="3"/>
  <c r="V63" i="3"/>
  <c r="R35" i="3"/>
  <c r="R432" i="3"/>
  <c r="CT28" i="3"/>
  <c r="CT105" i="3"/>
  <c r="BB454" i="3"/>
  <c r="BB132" i="3"/>
  <c r="V343" i="3"/>
  <c r="AT204" i="3"/>
  <c r="R156" i="3"/>
  <c r="CT360" i="3"/>
  <c r="CT487" i="3"/>
  <c r="BB233" i="3"/>
  <c r="BB138" i="3"/>
  <c r="V457" i="3"/>
  <c r="V231" i="3"/>
  <c r="R25" i="3"/>
  <c r="R396" i="3"/>
  <c r="CT27" i="3"/>
  <c r="AT409" i="3"/>
  <c r="R106" i="3"/>
  <c r="R44" i="3"/>
  <c r="CT211" i="3"/>
  <c r="BB494" i="3"/>
  <c r="BB312" i="3"/>
  <c r="V376" i="3"/>
  <c r="V67" i="3"/>
  <c r="R420" i="3"/>
  <c r="R228" i="3"/>
  <c r="CT152" i="3"/>
  <c r="CT250" i="3"/>
  <c r="BB463" i="3"/>
  <c r="BB211" i="3"/>
  <c r="V451" i="3"/>
  <c r="R352" i="3"/>
  <c r="R131" i="3"/>
  <c r="CT317" i="3"/>
  <c r="CT471" i="3"/>
  <c r="BB90" i="3"/>
  <c r="BB353" i="3"/>
  <c r="V501" i="3"/>
  <c r="V490" i="3"/>
  <c r="R380" i="3"/>
  <c r="R178" i="3"/>
  <c r="CT96" i="3"/>
  <c r="CT405" i="3"/>
  <c r="BB241" i="3"/>
  <c r="BB245" i="3"/>
  <c r="V126" i="3"/>
  <c r="V363" i="3"/>
  <c r="CH135" i="3"/>
  <c r="R109" i="3"/>
  <c r="R344" i="3"/>
  <c r="CT121" i="3"/>
  <c r="CT69" i="3"/>
  <c r="BB106" i="3"/>
  <c r="BB484" i="3"/>
  <c r="V15" i="3"/>
  <c r="CH210" i="3"/>
  <c r="R80" i="3"/>
  <c r="R438" i="3"/>
  <c r="CT158" i="3"/>
  <c r="CT339" i="3"/>
  <c r="BB423" i="3"/>
  <c r="BB275" i="3"/>
  <c r="V464" i="3"/>
  <c r="R467" i="3"/>
  <c r="R230" i="3"/>
  <c r="CT49" i="3"/>
  <c r="CT201" i="3"/>
  <c r="BB36" i="3"/>
  <c r="BB499" i="3"/>
  <c r="V113" i="3"/>
  <c r="V491" i="3"/>
  <c r="R331" i="3"/>
  <c r="R201" i="3"/>
  <c r="CT497" i="3"/>
  <c r="BB385" i="3"/>
  <c r="BB324" i="3"/>
  <c r="V235" i="3"/>
  <c r="V389" i="3"/>
  <c r="CH172" i="3"/>
  <c r="R321" i="3"/>
  <c r="R401" i="3"/>
  <c r="CT390" i="3"/>
  <c r="BB467" i="3"/>
  <c r="BB347" i="3"/>
  <c r="V488" i="3"/>
  <c r="V437" i="3"/>
  <c r="CH271" i="3"/>
  <c r="R364" i="3"/>
  <c r="R410" i="3"/>
  <c r="CT308" i="3"/>
  <c r="BB246" i="3"/>
  <c r="BB171" i="3"/>
  <c r="V365" i="3"/>
  <c r="AT267" i="3"/>
  <c r="CP231" i="3"/>
  <c r="DN217" i="3"/>
  <c r="Z493" i="3"/>
  <c r="AT262" i="3"/>
  <c r="CP447" i="3"/>
  <c r="DN326" i="3"/>
  <c r="Z247" i="3"/>
  <c r="AT230" i="3"/>
  <c r="CP340" i="3"/>
  <c r="DN51" i="3"/>
  <c r="Z287" i="3"/>
  <c r="Z261" i="3"/>
  <c r="AT347" i="3"/>
  <c r="AT490" i="3"/>
  <c r="CP342" i="3"/>
  <c r="DN126" i="3"/>
  <c r="Z244" i="3"/>
  <c r="Z45" i="3"/>
  <c r="AT400" i="3"/>
  <c r="CP139" i="3"/>
  <c r="DN163" i="3"/>
  <c r="DN245" i="3"/>
  <c r="Z295" i="3"/>
  <c r="Z323" i="3"/>
  <c r="AT52" i="3"/>
  <c r="AT153" i="3"/>
  <c r="CP59" i="3"/>
  <c r="CP188" i="3"/>
  <c r="DN141" i="3"/>
  <c r="DN45" i="3"/>
  <c r="Z485" i="3"/>
  <c r="Z76" i="3"/>
  <c r="AT303" i="3"/>
  <c r="AT285" i="3"/>
  <c r="CP431" i="3"/>
  <c r="CP239" i="3"/>
  <c r="DN96" i="3"/>
  <c r="DN452" i="3"/>
  <c r="Z457" i="3"/>
  <c r="Z187" i="3"/>
  <c r="CP412" i="3"/>
  <c r="DN433" i="3"/>
  <c r="Z182" i="3"/>
  <c r="Z342" i="3"/>
  <c r="AT424" i="3"/>
  <c r="AP265" i="3"/>
  <c r="CP359" i="3"/>
  <c r="DN350" i="3"/>
  <c r="DN445" i="3"/>
  <c r="Z23" i="3"/>
  <c r="Z479" i="3"/>
  <c r="AT31" i="3"/>
  <c r="AT272" i="3"/>
  <c r="CP421" i="3"/>
  <c r="CP47" i="3"/>
  <c r="DN395" i="3"/>
  <c r="DN205" i="3"/>
  <c r="Z262" i="3"/>
  <c r="Z168" i="3"/>
  <c r="AT270" i="3"/>
  <c r="AT5" i="3"/>
  <c r="CP238" i="3"/>
  <c r="CP80" i="3"/>
  <c r="DN218" i="3"/>
  <c r="DN31" i="3"/>
  <c r="Z218" i="3"/>
  <c r="Z372" i="3"/>
  <c r="AT322" i="3"/>
  <c r="AT36" i="3"/>
  <c r="R262" i="3"/>
  <c r="AP119" i="3"/>
  <c r="CP109" i="3"/>
  <c r="DN495" i="3"/>
  <c r="DN322" i="3"/>
  <c r="Z397" i="3"/>
  <c r="Z365" i="3"/>
  <c r="AT6" i="3"/>
  <c r="CP437" i="3"/>
  <c r="CP411" i="3"/>
  <c r="DN311" i="3"/>
  <c r="DN99" i="3"/>
  <c r="Z378" i="3"/>
  <c r="Z427" i="3"/>
  <c r="AT7" i="3"/>
  <c r="AT263" i="3"/>
  <c r="CP172" i="3"/>
  <c r="CP50" i="3"/>
  <c r="DN450" i="3"/>
  <c r="DN166" i="3"/>
  <c r="Z118" i="3"/>
  <c r="Z487" i="3"/>
  <c r="AT412" i="3"/>
  <c r="AT218" i="3"/>
  <c r="CP223" i="3"/>
  <c r="CP199" i="3"/>
  <c r="DN459" i="3"/>
  <c r="DN463" i="3"/>
  <c r="Z306" i="3"/>
  <c r="Z498" i="3"/>
  <c r="AT8" i="3"/>
  <c r="CP179" i="3"/>
  <c r="CP485" i="3"/>
  <c r="DN175" i="3"/>
  <c r="DN269" i="3"/>
  <c r="Z381" i="3"/>
  <c r="Z366" i="3"/>
  <c r="AT209" i="3"/>
  <c r="CP464" i="3"/>
  <c r="CP319" i="3"/>
  <c r="DN233" i="3"/>
  <c r="DN356" i="3"/>
  <c r="Z341" i="3"/>
  <c r="Z408" i="3"/>
  <c r="AT346" i="3"/>
  <c r="AT242" i="3"/>
  <c r="CP406" i="3"/>
  <c r="CP422" i="3"/>
  <c r="DN461" i="3"/>
  <c r="DN375" i="3"/>
  <c r="Z60" i="3"/>
  <c r="Z6" i="3"/>
  <c r="AT460" i="3"/>
  <c r="AT439" i="3"/>
  <c r="CP250" i="3"/>
  <c r="CP147" i="3"/>
  <c r="DN321" i="3"/>
  <c r="DN361" i="3"/>
  <c r="Z12" i="3"/>
  <c r="AT313" i="3"/>
  <c r="AT131" i="3"/>
  <c r="R95" i="3"/>
  <c r="CP165" i="3"/>
  <c r="DN167" i="3"/>
  <c r="DN78" i="3"/>
  <c r="Z245" i="3"/>
  <c r="Z358" i="3"/>
  <c r="AT104" i="3"/>
  <c r="AT404" i="3"/>
  <c r="CP394" i="3"/>
  <c r="CP76" i="3"/>
  <c r="DN369" i="3"/>
  <c r="DN116" i="3"/>
  <c r="Z343" i="3"/>
  <c r="Z368" i="3"/>
  <c r="AT140" i="3"/>
  <c r="AT255" i="3"/>
  <c r="CP277" i="3"/>
  <c r="DN238" i="3"/>
  <c r="DN287" i="3"/>
  <c r="Z367" i="3"/>
  <c r="Z353" i="3"/>
  <c r="AT335" i="3"/>
  <c r="AT84" i="3"/>
  <c r="AP502" i="3"/>
  <c r="CP163" i="3"/>
  <c r="DN153" i="3"/>
  <c r="DN400" i="3"/>
  <c r="Z89" i="3"/>
  <c r="Z235" i="3"/>
  <c r="AT474" i="3"/>
  <c r="AT417" i="3"/>
  <c r="AT260" i="3"/>
  <c r="R422" i="3"/>
  <c r="R329" i="3"/>
  <c r="CT76" i="3"/>
  <c r="BB172" i="3"/>
  <c r="BB253" i="3"/>
  <c r="V205" i="3"/>
  <c r="V200" i="3"/>
  <c r="R268" i="3"/>
  <c r="R50" i="3"/>
  <c r="CT495" i="3"/>
  <c r="CT499" i="3"/>
  <c r="BB320" i="3"/>
  <c r="BB182" i="3"/>
  <c r="V144" i="3"/>
  <c r="R293" i="3"/>
  <c r="R146" i="3"/>
  <c r="CT296" i="3"/>
  <c r="CT30" i="3"/>
  <c r="BB398" i="3"/>
  <c r="BB77" i="3"/>
  <c r="V346" i="3"/>
  <c r="V69" i="3"/>
  <c r="R196" i="3"/>
  <c r="R328" i="3"/>
  <c r="CT439" i="3"/>
  <c r="CT73" i="3"/>
  <c r="BB21" i="3"/>
  <c r="BB222" i="3"/>
  <c r="V302" i="3"/>
  <c r="V140" i="3"/>
  <c r="CH298" i="3"/>
  <c r="R258" i="3"/>
  <c r="CT191" i="3"/>
  <c r="CT400" i="3"/>
  <c r="BB205" i="3"/>
  <c r="BB229" i="3"/>
  <c r="V253" i="3"/>
  <c r="V364" i="3"/>
  <c r="AT12" i="3"/>
  <c r="R475" i="3"/>
  <c r="CT433" i="3"/>
  <c r="CT220" i="3"/>
  <c r="BB302" i="3"/>
  <c r="BB53" i="3"/>
  <c r="V448" i="3"/>
  <c r="V130" i="3"/>
  <c r="R70" i="3"/>
  <c r="R339" i="3"/>
  <c r="CT293" i="3"/>
  <c r="CT313" i="3"/>
  <c r="BB429" i="3"/>
  <c r="BB295" i="3"/>
  <c r="V442" i="3"/>
  <c r="AT224" i="3"/>
  <c r="R181" i="3"/>
  <c r="CT232" i="3"/>
  <c r="CT254" i="3"/>
  <c r="BB403" i="3"/>
  <c r="BB199" i="3"/>
  <c r="V308" i="3"/>
  <c r="V133" i="3"/>
  <c r="V19" i="3"/>
  <c r="R495" i="3"/>
  <c r="CT331" i="3"/>
  <c r="CT101" i="3"/>
  <c r="BB293" i="3"/>
  <c r="BB482" i="3"/>
  <c r="V400" i="3"/>
  <c r="V189" i="3"/>
  <c r="AT298" i="3"/>
  <c r="R209" i="3"/>
  <c r="CT74" i="3"/>
  <c r="CT150" i="3"/>
  <c r="BB214" i="3"/>
  <c r="BB31" i="3"/>
  <c r="V412" i="3"/>
  <c r="V377" i="3"/>
  <c r="R62" i="3"/>
  <c r="R256" i="3"/>
  <c r="CT310" i="3"/>
  <c r="CT55" i="3"/>
  <c r="BB236" i="3"/>
  <c r="BB326" i="3"/>
  <c r="V187" i="3"/>
  <c r="R429" i="3"/>
  <c r="R408" i="3"/>
  <c r="CT318" i="3"/>
  <c r="CT227" i="3"/>
  <c r="BB143" i="3"/>
  <c r="BB431" i="3"/>
  <c r="V436" i="3"/>
  <c r="V184" i="3"/>
  <c r="R476" i="3"/>
  <c r="R23" i="3"/>
  <c r="CT412" i="3"/>
  <c r="CT295" i="3"/>
  <c r="BB95" i="3"/>
  <c r="BB252" i="3"/>
  <c r="V390" i="3"/>
  <c r="V36" i="3"/>
  <c r="R9" i="3"/>
  <c r="R79" i="3"/>
  <c r="CT206" i="3"/>
  <c r="CT223" i="3"/>
  <c r="BB258" i="3"/>
  <c r="BB162" i="3"/>
  <c r="V5" i="3"/>
  <c r="R397" i="3"/>
  <c r="R498" i="3"/>
  <c r="CT154" i="3"/>
  <c r="CT435" i="3"/>
  <c r="BB210" i="3"/>
  <c r="BB43" i="3"/>
  <c r="V394" i="3"/>
  <c r="V177" i="3"/>
  <c r="R34" i="3"/>
  <c r="R30" i="3"/>
  <c r="CT167" i="3"/>
  <c r="CT114" i="3"/>
  <c r="BB51" i="3"/>
  <c r="BB493" i="3"/>
  <c r="AT34" i="3"/>
  <c r="R430" i="3"/>
  <c r="R205" i="3"/>
  <c r="CT164" i="3"/>
  <c r="BB270" i="3"/>
  <c r="BB125" i="3"/>
  <c r="V404" i="3"/>
  <c r="V500" i="3"/>
  <c r="R270" i="3"/>
  <c r="R381" i="3"/>
  <c r="CT373" i="3"/>
  <c r="CT346" i="3"/>
  <c r="BB47" i="3"/>
  <c r="BB175" i="3"/>
  <c r="V428" i="3"/>
  <c r="R425" i="3"/>
  <c r="R290" i="3"/>
  <c r="CT87" i="3"/>
  <c r="CT401" i="3"/>
  <c r="BB187" i="3"/>
  <c r="BB226" i="3"/>
  <c r="V98" i="3"/>
  <c r="V201" i="3"/>
  <c r="R301" i="3"/>
  <c r="R411" i="3"/>
  <c r="CT305" i="3"/>
  <c r="CT176" i="3"/>
  <c r="BB477" i="3"/>
  <c r="BB237" i="3"/>
  <c r="V494" i="3"/>
  <c r="V402" i="3"/>
  <c r="CH122" i="3"/>
  <c r="R137" i="3"/>
  <c r="CT436" i="3"/>
  <c r="CT225" i="3"/>
  <c r="BB139" i="3"/>
  <c r="BB192" i="3"/>
  <c r="V399" i="3"/>
  <c r="V355" i="3"/>
  <c r="AT375" i="3"/>
  <c r="R132" i="3"/>
  <c r="CT255" i="3"/>
  <c r="CT424" i="3"/>
  <c r="BB145" i="3"/>
  <c r="BB34" i="3"/>
  <c r="V450" i="3"/>
  <c r="V419" i="3"/>
  <c r="R82" i="3"/>
  <c r="R371" i="3"/>
  <c r="CT135" i="3"/>
  <c r="CT166" i="3"/>
  <c r="BB475" i="3"/>
  <c r="BB8" i="3"/>
  <c r="V149" i="3"/>
  <c r="R263" i="3"/>
  <c r="R346" i="3"/>
  <c r="CT268" i="3"/>
  <c r="CT83" i="3"/>
  <c r="BB396" i="3"/>
  <c r="BB323" i="3"/>
  <c r="V73" i="3"/>
  <c r="V8" i="3"/>
  <c r="V70" i="3"/>
  <c r="R428" i="3"/>
  <c r="CT210" i="3"/>
  <c r="CT139" i="3"/>
  <c r="BB146" i="3"/>
  <c r="BB174" i="3"/>
  <c r="V461" i="3"/>
  <c r="V421" i="3"/>
  <c r="R306" i="3"/>
  <c r="R464" i="3"/>
  <c r="CT476" i="3"/>
  <c r="CT387" i="3"/>
  <c r="BB432" i="3"/>
  <c r="BB315" i="3"/>
  <c r="V314" i="3"/>
  <c r="V104" i="3"/>
  <c r="R200" i="3"/>
  <c r="R412" i="3"/>
  <c r="CT63" i="3"/>
  <c r="CT186" i="3"/>
  <c r="BB438" i="3"/>
  <c r="BB82" i="3"/>
  <c r="V236" i="3"/>
  <c r="R341" i="3"/>
  <c r="R176" i="3"/>
  <c r="CT202" i="3"/>
  <c r="CT272" i="3"/>
  <c r="BB426" i="3"/>
  <c r="BB488" i="3"/>
  <c r="V432" i="3"/>
  <c r="V157" i="3"/>
  <c r="R143" i="3"/>
  <c r="R304" i="3"/>
  <c r="CT12" i="3"/>
  <c r="CT290" i="3"/>
  <c r="BB316" i="3"/>
  <c r="BB10" i="3"/>
  <c r="V459" i="3"/>
  <c r="V79" i="3"/>
  <c r="R188" i="3"/>
  <c r="R88" i="3"/>
  <c r="CT143" i="3"/>
  <c r="CT256" i="3"/>
  <c r="BB50" i="3"/>
  <c r="BB141" i="3"/>
  <c r="V255" i="3"/>
  <c r="R212" i="3"/>
  <c r="R46" i="3"/>
  <c r="CT287" i="3"/>
  <c r="CT420" i="3"/>
  <c r="BB219" i="3"/>
  <c r="BB198" i="3"/>
  <c r="V99" i="3"/>
  <c r="V109" i="3"/>
  <c r="R123" i="3"/>
  <c r="R461" i="3"/>
  <c r="CT358" i="3"/>
  <c r="AT382" i="3"/>
  <c r="R353" i="3"/>
  <c r="R64" i="3"/>
  <c r="CT324" i="3"/>
  <c r="BB44" i="3"/>
  <c r="V154" i="3"/>
  <c r="V320" i="3"/>
  <c r="AT258" i="3"/>
  <c r="R436" i="3"/>
  <c r="CT93" i="3"/>
  <c r="CT85" i="3"/>
  <c r="BB414" i="3"/>
  <c r="BB218" i="3"/>
  <c r="V293" i="3"/>
  <c r="V39" i="3"/>
  <c r="R446" i="3"/>
  <c r="R18" i="3"/>
  <c r="CT170" i="3"/>
  <c r="CT153" i="3"/>
  <c r="BB76" i="3"/>
  <c r="BB45" i="3"/>
  <c r="V294" i="3"/>
  <c r="AT302" i="3"/>
  <c r="R208" i="3"/>
  <c r="CT444" i="3"/>
  <c r="CT237" i="3"/>
  <c r="BB104" i="3"/>
  <c r="BB126" i="3"/>
  <c r="V295" i="3"/>
  <c r="V85" i="3"/>
  <c r="V369" i="3"/>
  <c r="AT214" i="3"/>
  <c r="R417" i="3"/>
  <c r="CT297" i="3"/>
  <c r="CT266" i="3"/>
  <c r="BB382" i="3"/>
  <c r="BB24" i="3"/>
  <c r="V477" i="3"/>
  <c r="V17" i="3"/>
  <c r="R122" i="3"/>
  <c r="R36" i="3"/>
  <c r="CT246" i="3"/>
  <c r="CT430" i="3"/>
  <c r="BB392" i="3"/>
  <c r="BB343" i="3"/>
  <c r="V408" i="3"/>
  <c r="AT275" i="3"/>
  <c r="R182" i="3"/>
  <c r="CT222" i="3"/>
  <c r="CT411" i="3"/>
  <c r="BB195" i="3"/>
  <c r="BB328" i="3"/>
  <c r="V116" i="3"/>
  <c r="V18" i="3"/>
  <c r="R367" i="3"/>
  <c r="R16" i="3"/>
  <c r="CT343" i="3"/>
  <c r="CT490" i="3"/>
  <c r="BB479" i="3"/>
  <c r="BB103" i="3"/>
  <c r="V102" i="3"/>
  <c r="V97" i="3"/>
  <c r="AT387" i="3"/>
  <c r="R68" i="3"/>
  <c r="CT383" i="3"/>
  <c r="CT376" i="3"/>
  <c r="BB115" i="3"/>
  <c r="BB278" i="3"/>
  <c r="V340" i="3"/>
  <c r="V426" i="3"/>
  <c r="R286" i="3"/>
  <c r="R56" i="3"/>
  <c r="CT13" i="3"/>
  <c r="CT33" i="3"/>
  <c r="BB356" i="3"/>
  <c r="BB194" i="3"/>
  <c r="V54" i="3"/>
  <c r="R362" i="3"/>
  <c r="R366" i="3"/>
  <c r="CT488" i="3"/>
  <c r="CT342" i="3"/>
  <c r="BB496" i="3"/>
  <c r="BB148" i="3"/>
  <c r="V383" i="3"/>
  <c r="V341" i="3"/>
  <c r="R183" i="3"/>
  <c r="R437" i="3"/>
  <c r="CT455" i="3"/>
  <c r="CT65" i="3"/>
  <c r="BB25" i="3"/>
  <c r="BB332" i="3"/>
  <c r="V458" i="3"/>
  <c r="V452" i="3"/>
  <c r="R453" i="3"/>
  <c r="CT19" i="3"/>
  <c r="CT160" i="3"/>
  <c r="BB58" i="3"/>
  <c r="BB133" i="3"/>
  <c r="V66" i="3"/>
  <c r="V371" i="3"/>
  <c r="AT464" i="3"/>
  <c r="R235" i="3"/>
  <c r="CT334" i="3"/>
  <c r="CT406" i="3"/>
  <c r="BB188" i="3"/>
  <c r="BB4" i="3"/>
  <c r="V463" i="3"/>
  <c r="V211" i="3"/>
  <c r="AT351" i="3"/>
  <c r="AT37" i="3"/>
  <c r="AT406" i="3"/>
  <c r="Z310" i="3"/>
  <c r="DN190" i="3"/>
  <c r="CP241" i="3"/>
  <c r="Z371" i="3"/>
  <c r="CP122" i="3"/>
  <c r="Z67" i="3"/>
  <c r="CP164" i="3"/>
  <c r="Z160" i="3"/>
  <c r="Z137" i="3"/>
  <c r="CP77" i="3"/>
  <c r="Z384" i="3"/>
  <c r="DN498" i="3"/>
  <c r="AT463" i="3"/>
  <c r="DN427" i="3"/>
  <c r="AT291" i="3"/>
  <c r="CP204" i="3"/>
  <c r="Z286" i="3"/>
  <c r="CP255" i="3"/>
  <c r="AT364" i="3"/>
  <c r="DN453" i="3"/>
  <c r="AT68" i="3"/>
  <c r="DN465" i="3"/>
  <c r="AT399" i="3"/>
  <c r="DN391" i="3"/>
  <c r="CP410" i="3"/>
  <c r="Z162" i="3"/>
  <c r="CP107" i="3"/>
  <c r="Z164" i="3"/>
  <c r="CP346" i="3"/>
  <c r="Z409" i="3"/>
  <c r="CP345" i="3"/>
  <c r="Z229" i="3"/>
  <c r="CP150" i="3"/>
  <c r="Z9" i="3"/>
  <c r="CP222" i="3"/>
  <c r="Z219" i="3"/>
  <c r="CP137" i="3"/>
  <c r="Z473" i="3"/>
  <c r="R269" i="3"/>
  <c r="V49" i="3"/>
  <c r="CT356" i="3"/>
  <c r="V358" i="3"/>
  <c r="CT410" i="3"/>
  <c r="V202" i="3"/>
  <c r="CT25" i="3"/>
  <c r="V146" i="3"/>
  <c r="CT53" i="3"/>
  <c r="V272" i="3"/>
  <c r="CT386" i="3"/>
  <c r="V48" i="3"/>
  <c r="CT253" i="3"/>
  <c r="V232" i="3"/>
  <c r="CT17" i="3"/>
  <c r="CH3" i="3"/>
  <c r="CT203" i="3"/>
  <c r="V338" i="3"/>
  <c r="CT389" i="3"/>
  <c r="R244" i="3"/>
  <c r="BB377" i="3"/>
  <c r="R267" i="3"/>
  <c r="BB20" i="3"/>
  <c r="R99" i="3"/>
  <c r="BB63" i="3"/>
  <c r="R285" i="3"/>
  <c r="BB200" i="3"/>
  <c r="CT142" i="3"/>
  <c r="V454" i="3"/>
  <c r="CT418" i="3"/>
  <c r="AT161" i="3"/>
  <c r="CT311" i="3"/>
  <c r="R24" i="3"/>
  <c r="BB285" i="3"/>
  <c r="R73" i="3"/>
  <c r="BB251" i="3"/>
  <c r="R375" i="3"/>
  <c r="BB177" i="3"/>
  <c r="R164" i="3"/>
  <c r="BB468" i="3"/>
  <c r="R145" i="3"/>
  <c r="BB276" i="3"/>
  <c r="R105" i="3"/>
  <c r="BB412" i="3"/>
  <c r="R247" i="3"/>
  <c r="V318" i="3"/>
  <c r="R404" i="3"/>
  <c r="BB289" i="3"/>
  <c r="R351" i="3"/>
  <c r="V125" i="3"/>
  <c r="CT442" i="3"/>
  <c r="V275" i="3"/>
  <c r="CT479" i="3"/>
  <c r="V158" i="3"/>
  <c r="CT240" i="3"/>
  <c r="V264" i="3"/>
  <c r="CT321" i="3"/>
  <c r="R413" i="3"/>
  <c r="BB261" i="3"/>
  <c r="R114" i="3"/>
  <c r="AT276" i="3"/>
  <c r="BB157" i="3"/>
  <c r="R494" i="3"/>
  <c r="BB355" i="3"/>
  <c r="CT338" i="3"/>
  <c r="V52" i="3"/>
  <c r="CT448" i="3"/>
  <c r="V245" i="3"/>
  <c r="CT413" i="3"/>
  <c r="V122" i="3"/>
  <c r="CT286" i="3"/>
  <c r="V247" i="3"/>
  <c r="CT367" i="3"/>
  <c r="V435" i="3"/>
  <c r="CT381" i="3"/>
  <c r="V100" i="3"/>
  <c r="CT241" i="3"/>
  <c r="V193" i="3"/>
  <c r="CT11" i="3"/>
  <c r="V471" i="3"/>
  <c r="R322" i="3"/>
  <c r="R394" i="3"/>
  <c r="CT45" i="3"/>
  <c r="BB284" i="3"/>
  <c r="V348" i="3"/>
  <c r="V498" i="3"/>
  <c r="R442" i="3"/>
  <c r="CT71" i="3"/>
  <c r="CT92" i="3"/>
  <c r="BB114" i="3"/>
  <c r="V335" i="3"/>
  <c r="AT418" i="3"/>
  <c r="R369" i="3"/>
  <c r="CT155" i="3"/>
  <c r="BB213" i="3"/>
  <c r="BB498" i="3"/>
  <c r="V288" i="3"/>
  <c r="R288" i="3"/>
  <c r="R376" i="3"/>
  <c r="CT66" i="3"/>
  <c r="BB14" i="3"/>
  <c r="BB92" i="3"/>
  <c r="V375" i="3"/>
  <c r="R282" i="3"/>
  <c r="R441" i="3"/>
  <c r="CT352" i="3"/>
  <c r="CT18" i="3"/>
  <c r="BB383" i="3"/>
  <c r="BB409" i="3"/>
  <c r="V26" i="3"/>
  <c r="R40" i="3"/>
  <c r="R485" i="3"/>
  <c r="CT127" i="3"/>
  <c r="CT200" i="3"/>
  <c r="BB112" i="3"/>
  <c r="BB68" i="3"/>
  <c r="V483" i="3"/>
  <c r="V14" i="3"/>
  <c r="V345" i="3"/>
  <c r="CH313" i="3"/>
  <c r="AT232" i="3"/>
  <c r="R179" i="3"/>
  <c r="CT50" i="3"/>
  <c r="CT238" i="3"/>
  <c r="BB221" i="3"/>
  <c r="V188" i="3"/>
  <c r="V9" i="3"/>
  <c r="AT148" i="3"/>
  <c r="R249" i="3"/>
  <c r="CT230" i="3"/>
  <c r="CT484" i="3"/>
  <c r="BB100" i="3"/>
  <c r="BB129" i="3"/>
  <c r="V429" i="3"/>
  <c r="V453" i="3"/>
  <c r="R115" i="3"/>
  <c r="R55" i="3"/>
  <c r="CT475" i="3"/>
  <c r="CT117" i="3"/>
  <c r="BB471" i="3"/>
  <c r="BB491" i="3"/>
  <c r="V285" i="3"/>
  <c r="R266" i="3"/>
  <c r="R434" i="3"/>
  <c r="CT467" i="3"/>
  <c r="CT491" i="3"/>
  <c r="BB327" i="3"/>
  <c r="BB367" i="3"/>
  <c r="V334" i="3"/>
  <c r="V289" i="3"/>
  <c r="V267" i="3"/>
  <c r="AT324" i="3"/>
  <c r="R480" i="3"/>
  <c r="CT327" i="3"/>
  <c r="CT408" i="3"/>
  <c r="BB203" i="3"/>
  <c r="BB418" i="3"/>
  <c r="V107" i="3"/>
  <c r="V61" i="3"/>
  <c r="R358" i="3"/>
  <c r="R383" i="3"/>
  <c r="CT89" i="3"/>
  <c r="CT474" i="3"/>
  <c r="BB321" i="3"/>
  <c r="BB481" i="3"/>
  <c r="V139" i="3"/>
  <c r="R435" i="3"/>
  <c r="R447" i="3"/>
  <c r="CT58" i="3"/>
  <c r="CT340" i="3"/>
  <c r="BB243" i="3"/>
  <c r="BB48" i="3"/>
  <c r="V374" i="3"/>
  <c r="V422" i="3"/>
  <c r="R229" i="3"/>
  <c r="R169" i="3"/>
  <c r="CT437" i="3"/>
  <c r="CT95" i="3"/>
  <c r="BB254" i="3"/>
  <c r="BB363" i="3"/>
  <c r="V321" i="3"/>
  <c r="V167" i="3"/>
  <c r="AT63" i="3"/>
  <c r="R277" i="3"/>
  <c r="CT443" i="3"/>
  <c r="CT315" i="3"/>
  <c r="BB415" i="3"/>
  <c r="BB444" i="3"/>
  <c r="V283" i="3"/>
  <c r="V179" i="3"/>
  <c r="R241" i="3"/>
  <c r="R167" i="3"/>
  <c r="CT473" i="3"/>
  <c r="CT252" i="3"/>
  <c r="BB16" i="3"/>
  <c r="BB263" i="3"/>
  <c r="V82" i="3"/>
  <c r="R133" i="3"/>
  <c r="R459" i="3"/>
  <c r="CT303" i="3"/>
  <c r="CT428" i="3"/>
  <c r="BB184" i="3"/>
  <c r="BB41" i="3"/>
  <c r="V407" i="3"/>
  <c r="V414" i="3"/>
  <c r="R98" i="3"/>
  <c r="R136" i="3"/>
  <c r="CT44" i="3"/>
  <c r="CT175" i="3"/>
  <c r="BB500" i="3"/>
  <c r="BB310" i="3"/>
  <c r="V162" i="3"/>
  <c r="V489" i="3"/>
  <c r="R32" i="3"/>
  <c r="CT501" i="3"/>
  <c r="CT15" i="3"/>
  <c r="BB228" i="3"/>
  <c r="BB368" i="3"/>
  <c r="V208" i="3"/>
  <c r="V206" i="3"/>
  <c r="R299" i="3"/>
  <c r="R152" i="3"/>
  <c r="CT29" i="3"/>
  <c r="CT59" i="3"/>
  <c r="BB17" i="3"/>
  <c r="BB55" i="3"/>
  <c r="V273" i="3"/>
  <c r="V277" i="3"/>
  <c r="R147" i="3"/>
  <c r="R31" i="3"/>
  <c r="CT34" i="3"/>
  <c r="CT477" i="3"/>
  <c r="BB71" i="3"/>
  <c r="BB298" i="3"/>
  <c r="V333" i="3"/>
  <c r="R19" i="3"/>
  <c r="R104" i="3"/>
  <c r="CT397" i="3"/>
  <c r="CT218" i="3"/>
  <c r="BB167" i="3"/>
  <c r="BB72" i="3"/>
  <c r="V10" i="3"/>
  <c r="V332" i="3"/>
  <c r="V445" i="3"/>
  <c r="CH327" i="3"/>
  <c r="CH341" i="3"/>
  <c r="CL87" i="3"/>
  <c r="CL350" i="3"/>
  <c r="V230" i="3"/>
  <c r="CH148" i="3"/>
  <c r="CH281" i="3"/>
  <c r="CL464" i="3"/>
  <c r="CL433" i="3"/>
  <c r="AX157" i="3"/>
  <c r="AX58" i="3"/>
  <c r="DJ325" i="3"/>
  <c r="DJ289" i="3"/>
  <c r="CH282" i="3"/>
  <c r="CH486" i="3"/>
  <c r="CL69" i="3"/>
  <c r="CL468" i="3"/>
  <c r="AX418" i="3"/>
  <c r="DJ58" i="3"/>
  <c r="DJ277" i="3"/>
  <c r="V183" i="3"/>
  <c r="CH182" i="3"/>
  <c r="CL31" i="3"/>
  <c r="CL361" i="3"/>
  <c r="AX338" i="3"/>
  <c r="AX454" i="3"/>
  <c r="DJ77" i="3"/>
  <c r="DJ31" i="3"/>
  <c r="V474" i="3"/>
  <c r="CH63" i="3"/>
  <c r="CL390" i="3"/>
  <c r="CL93" i="3"/>
  <c r="AX162" i="3"/>
  <c r="AX445" i="3"/>
  <c r="DJ416" i="3"/>
  <c r="DJ194" i="3"/>
  <c r="BJ497" i="3"/>
  <c r="BJ200" i="3"/>
  <c r="BV52" i="3"/>
  <c r="BV144" i="3"/>
  <c r="CH180" i="3"/>
  <c r="CL493" i="3"/>
  <c r="CL346" i="3"/>
  <c r="AX154" i="3"/>
  <c r="AX113" i="3"/>
  <c r="DJ444" i="3"/>
  <c r="DJ272" i="3"/>
  <c r="CH125" i="3"/>
  <c r="CH81" i="3"/>
  <c r="CL212" i="3"/>
  <c r="CL245" i="3"/>
  <c r="AX425" i="3"/>
  <c r="AX203" i="3"/>
  <c r="DJ53" i="3"/>
  <c r="DJ109" i="3"/>
  <c r="CH402" i="3"/>
  <c r="CH339" i="3"/>
  <c r="CL486" i="3"/>
  <c r="CL12" i="3"/>
  <c r="AX362" i="3"/>
  <c r="AX83" i="3"/>
  <c r="DJ474" i="3"/>
  <c r="DJ91" i="3"/>
  <c r="CH273" i="3"/>
  <c r="CH492" i="3"/>
  <c r="CL139" i="3"/>
  <c r="CL279" i="3"/>
  <c r="AX82" i="3"/>
  <c r="AX48" i="3"/>
  <c r="DJ467" i="3"/>
  <c r="DJ453" i="3"/>
  <c r="BJ47" i="3"/>
  <c r="CH468" i="3"/>
  <c r="CL312" i="3"/>
  <c r="CL382" i="3"/>
  <c r="AX393" i="3"/>
  <c r="AX57" i="3"/>
  <c r="DJ50" i="3"/>
  <c r="DJ62" i="3"/>
  <c r="CH161" i="3"/>
  <c r="CH106" i="3"/>
  <c r="CL340" i="3"/>
  <c r="CL117" i="3"/>
  <c r="AX149" i="3"/>
  <c r="AX95" i="3"/>
  <c r="DJ315" i="3"/>
  <c r="DJ82" i="3"/>
  <c r="CH442" i="3"/>
  <c r="CH376" i="3"/>
  <c r="CL63" i="3"/>
  <c r="CL297" i="3"/>
  <c r="AX368" i="3"/>
  <c r="AX46" i="3"/>
  <c r="DJ260" i="3"/>
  <c r="DJ145" i="3"/>
  <c r="CH346" i="3"/>
  <c r="CH386" i="3"/>
  <c r="CL58" i="3"/>
  <c r="CL89" i="3"/>
  <c r="AX24" i="3"/>
  <c r="AX31" i="3"/>
  <c r="DJ189" i="3"/>
  <c r="DJ387" i="3"/>
  <c r="CH105" i="3"/>
  <c r="CH288" i="3"/>
  <c r="CL435" i="3"/>
  <c r="AX377" i="3"/>
  <c r="AX344" i="3"/>
  <c r="DJ180" i="3"/>
  <c r="DJ212" i="3"/>
  <c r="V198" i="3"/>
  <c r="CH357" i="3"/>
  <c r="CL318" i="3"/>
  <c r="CL86" i="3"/>
  <c r="AX87" i="3"/>
  <c r="AX171" i="3"/>
  <c r="DJ487" i="3"/>
  <c r="DJ73" i="3"/>
  <c r="CH461" i="3"/>
  <c r="CH254" i="3"/>
  <c r="CL459" i="3"/>
  <c r="CL152" i="3"/>
  <c r="AX180" i="3"/>
  <c r="AX246" i="3"/>
  <c r="DJ411" i="3"/>
  <c r="DJ384" i="3"/>
  <c r="CH218" i="3"/>
  <c r="CH303" i="3"/>
  <c r="CL470" i="3"/>
  <c r="CL174" i="3"/>
  <c r="AX77" i="3"/>
  <c r="AX437" i="3"/>
  <c r="BJ428" i="3"/>
  <c r="BV166" i="3"/>
  <c r="BV355" i="3"/>
  <c r="BZ311" i="3"/>
  <c r="BZ320" i="3"/>
  <c r="N108" i="3"/>
  <c r="N306" i="3"/>
  <c r="CT123" i="3"/>
  <c r="V241" i="3"/>
  <c r="CH316" i="3"/>
  <c r="CH216" i="3"/>
  <c r="CL467" i="3"/>
  <c r="AX195" i="3"/>
  <c r="AX385" i="3"/>
  <c r="DJ185" i="3"/>
  <c r="DJ270" i="3"/>
  <c r="CH259" i="3"/>
  <c r="CH75" i="3"/>
  <c r="CL368" i="3"/>
  <c r="CL127" i="3"/>
  <c r="AX216" i="3"/>
  <c r="AX311" i="3"/>
  <c r="DJ288" i="3"/>
  <c r="DJ90" i="3"/>
  <c r="CH267" i="3"/>
  <c r="CH207" i="3"/>
  <c r="CL169" i="3"/>
  <c r="CL294" i="3"/>
  <c r="AX444" i="3"/>
  <c r="AX441" i="3"/>
  <c r="DJ463" i="3"/>
  <c r="DJ32" i="3"/>
  <c r="CH196" i="3"/>
  <c r="CH134" i="3"/>
  <c r="CL21" i="3"/>
  <c r="CL327" i="3"/>
  <c r="AX146" i="3"/>
  <c r="AX202" i="3"/>
  <c r="DJ268" i="3"/>
  <c r="DJ318" i="3"/>
  <c r="BJ180" i="3"/>
  <c r="BJ114" i="3"/>
  <c r="BV449" i="3"/>
  <c r="BV303" i="3"/>
  <c r="CH476" i="3"/>
  <c r="CL273" i="3"/>
  <c r="CL13" i="3"/>
  <c r="AX274" i="3"/>
  <c r="AX314" i="3"/>
  <c r="DJ118" i="3"/>
  <c r="DJ273" i="3"/>
  <c r="CH411" i="3"/>
  <c r="CH251" i="3"/>
  <c r="CL365" i="3"/>
  <c r="CL457" i="3"/>
  <c r="AX346" i="3"/>
  <c r="AX373" i="3"/>
  <c r="DJ173" i="3"/>
  <c r="DJ234" i="3"/>
  <c r="CH150" i="3"/>
  <c r="CH51" i="3"/>
  <c r="CL176" i="3"/>
  <c r="CL416" i="3"/>
  <c r="AX167" i="3"/>
  <c r="AX460" i="3"/>
  <c r="DJ237" i="3"/>
  <c r="DJ142" i="3"/>
  <c r="CH20" i="3"/>
  <c r="CH405" i="3"/>
  <c r="CL217" i="3"/>
  <c r="CL452" i="3"/>
  <c r="AX400" i="3"/>
  <c r="AX170" i="3"/>
  <c r="DJ5" i="3"/>
  <c r="DJ324" i="3"/>
  <c r="CH350" i="3"/>
  <c r="CH497" i="3"/>
  <c r="CL220" i="3"/>
  <c r="CL9" i="3"/>
  <c r="AX254" i="3"/>
  <c r="AX234" i="3"/>
  <c r="DJ299" i="3"/>
  <c r="DJ21" i="3"/>
  <c r="CH153" i="3"/>
  <c r="CH157" i="3"/>
  <c r="CL247" i="3"/>
  <c r="CL407" i="3"/>
  <c r="AX236" i="3"/>
  <c r="AX222" i="3"/>
  <c r="DJ19" i="3"/>
  <c r="DJ401" i="3"/>
  <c r="CH42" i="3"/>
  <c r="CH287" i="3"/>
  <c r="CL490" i="3"/>
  <c r="CL172" i="3"/>
  <c r="AX381" i="3"/>
  <c r="AX404" i="3"/>
  <c r="DJ496" i="3"/>
  <c r="DJ54" i="3"/>
  <c r="CH348" i="3"/>
  <c r="CH477" i="3"/>
  <c r="CL98" i="3"/>
  <c r="CL357" i="3"/>
  <c r="AX280" i="3"/>
  <c r="AX92" i="3"/>
  <c r="DJ218" i="3"/>
  <c r="CP21" i="3"/>
  <c r="CP138" i="3"/>
  <c r="CP110" i="3"/>
  <c r="AT352" i="3"/>
  <c r="Z33" i="3"/>
  <c r="CP103" i="3"/>
  <c r="AT284" i="3"/>
  <c r="DN366" i="3"/>
  <c r="AT139" i="3"/>
  <c r="DN17" i="3"/>
  <c r="AP257" i="3"/>
  <c r="AT329" i="3"/>
  <c r="DN223" i="3"/>
  <c r="AT149" i="3"/>
  <c r="DN494" i="3"/>
  <c r="AT410" i="3"/>
  <c r="DN281" i="3"/>
  <c r="AT45" i="3"/>
  <c r="DN423" i="3"/>
  <c r="AT492" i="3"/>
  <c r="DN272" i="3"/>
  <c r="AT443" i="3"/>
  <c r="DN206" i="3"/>
  <c r="AT311" i="3"/>
  <c r="DN429" i="3"/>
  <c r="CP248" i="3"/>
  <c r="Z237" i="3"/>
  <c r="CP64" i="3"/>
  <c r="Z15" i="3"/>
  <c r="CP401" i="3"/>
  <c r="Z194" i="3"/>
  <c r="CP228" i="3"/>
  <c r="Z123" i="3"/>
  <c r="CP131" i="3"/>
  <c r="Z98" i="3"/>
  <c r="DN275" i="3"/>
  <c r="AT190" i="3"/>
  <c r="DN230" i="3"/>
  <c r="AT145" i="3"/>
  <c r="DN482" i="3"/>
  <c r="AT157" i="3"/>
  <c r="CT404" i="3"/>
  <c r="V173" i="3"/>
  <c r="CT261" i="3"/>
  <c r="AT216" i="3"/>
  <c r="BB202" i="3"/>
  <c r="R405" i="3"/>
  <c r="BB166" i="3"/>
  <c r="CH378" i="3"/>
  <c r="CT447" i="3"/>
  <c r="V92" i="3"/>
  <c r="CT190" i="3"/>
  <c r="R462" i="3"/>
  <c r="BB335" i="3"/>
  <c r="R87" i="3"/>
  <c r="BB393" i="3"/>
  <c r="R257" i="3"/>
  <c r="BB391" i="3"/>
  <c r="R224" i="3"/>
  <c r="BB502" i="3"/>
  <c r="R296" i="3"/>
  <c r="BB113" i="3"/>
  <c r="R350" i="3"/>
  <c r="V326" i="3"/>
  <c r="CT263" i="3"/>
  <c r="V225" i="3"/>
  <c r="CT454" i="3"/>
  <c r="V112" i="3"/>
  <c r="CT56" i="3"/>
  <c r="V218" i="3"/>
  <c r="CT288" i="3"/>
  <c r="R333" i="3"/>
  <c r="BB13" i="3"/>
  <c r="R232" i="3"/>
  <c r="BB144" i="3"/>
  <c r="CT257" i="3"/>
  <c r="V306" i="3"/>
  <c r="CT79" i="3"/>
  <c r="V16" i="3"/>
  <c r="R4" i="3"/>
  <c r="BB486" i="3"/>
  <c r="R21" i="3"/>
  <c r="BB288" i="3"/>
  <c r="CT185" i="3"/>
  <c r="V485" i="3"/>
  <c r="CT159" i="3"/>
  <c r="V159" i="3"/>
  <c r="CT156" i="3"/>
  <c r="V249" i="3"/>
  <c r="CT379" i="3"/>
  <c r="V161" i="3"/>
  <c r="CT478" i="3"/>
  <c r="V171" i="3"/>
  <c r="BB208" i="3"/>
  <c r="AT259" i="3"/>
  <c r="BB153" i="3"/>
  <c r="R355" i="3"/>
  <c r="BB465" i="3"/>
  <c r="R171" i="3"/>
  <c r="BB135" i="3"/>
  <c r="R298" i="3"/>
  <c r="R312" i="3"/>
  <c r="V94" i="3"/>
  <c r="CT494" i="3"/>
  <c r="V328" i="3"/>
  <c r="CT456" i="3"/>
  <c r="V182" i="3"/>
  <c r="CT378" i="3"/>
  <c r="V227" i="3"/>
  <c r="CT207" i="3"/>
  <c r="V395" i="3"/>
  <c r="CT329" i="3"/>
  <c r="V317" i="3"/>
  <c r="CT271" i="3"/>
  <c r="R12" i="3"/>
  <c r="BB49" i="3"/>
  <c r="V350" i="3"/>
  <c r="BB74" i="3"/>
  <c r="R195" i="3"/>
  <c r="BB342" i="3"/>
  <c r="V229" i="3"/>
  <c r="R426" i="3"/>
  <c r="CT84" i="3"/>
  <c r="CT173" i="3"/>
  <c r="BB105" i="3"/>
  <c r="V469" i="3"/>
  <c r="AT25" i="3"/>
  <c r="R279" i="3"/>
  <c r="CT312" i="3"/>
  <c r="BB497" i="3"/>
  <c r="BB387" i="3"/>
  <c r="V163" i="3"/>
  <c r="R387" i="3"/>
  <c r="R20" i="3"/>
  <c r="CT414" i="3"/>
  <c r="BB469" i="3"/>
  <c r="BB300" i="3"/>
  <c r="V468" i="3"/>
  <c r="R65" i="3"/>
  <c r="R71" i="3"/>
  <c r="CT316" i="3"/>
  <c r="BB372" i="3"/>
  <c r="BB94" i="3"/>
  <c r="AT488" i="3"/>
  <c r="R39" i="3"/>
  <c r="CT345" i="3"/>
  <c r="CT209" i="3"/>
  <c r="BB462" i="3"/>
  <c r="BB193" i="3"/>
  <c r="V147" i="3"/>
  <c r="V217" i="3"/>
  <c r="R361" i="3"/>
  <c r="R313" i="3"/>
  <c r="CT187" i="3"/>
  <c r="CT196" i="3"/>
  <c r="BB373" i="3"/>
  <c r="BB111" i="3"/>
  <c r="V91" i="3"/>
  <c r="V75" i="3"/>
  <c r="CH243" i="3"/>
  <c r="CH191" i="3"/>
  <c r="R360" i="3"/>
  <c r="R127" i="3"/>
  <c r="CT165" i="3"/>
  <c r="CT128" i="3"/>
  <c r="BB121" i="3"/>
  <c r="V316" i="3"/>
  <c r="V175" i="3"/>
  <c r="R59" i="3"/>
  <c r="R43" i="3"/>
  <c r="CT94" i="3"/>
  <c r="CT375" i="3"/>
  <c r="BB421" i="3"/>
  <c r="BB212" i="3"/>
  <c r="V401" i="3"/>
  <c r="AT71" i="3"/>
  <c r="R349" i="3"/>
  <c r="CT198" i="3"/>
  <c r="CT279" i="3"/>
  <c r="BB330" i="3"/>
  <c r="BB197" i="3"/>
  <c r="V284" i="3"/>
  <c r="V62" i="3"/>
  <c r="R42" i="3"/>
  <c r="R134" i="3"/>
  <c r="CT134" i="3"/>
  <c r="CT4" i="3"/>
  <c r="BB411" i="3"/>
  <c r="BB283" i="3"/>
  <c r="V6" i="3"/>
  <c r="V53" i="3"/>
  <c r="CH436" i="3"/>
  <c r="R274" i="3"/>
  <c r="R175" i="3"/>
  <c r="CT500" i="3"/>
  <c r="CT61" i="3"/>
  <c r="BB154" i="3"/>
  <c r="BB168" i="3"/>
  <c r="V196" i="3"/>
  <c r="V493" i="3"/>
  <c r="R454" i="3"/>
  <c r="R363" i="3"/>
  <c r="CT31" i="3"/>
  <c r="CT228" i="3"/>
  <c r="BB349" i="3"/>
  <c r="BB457" i="3"/>
  <c r="V244" i="3"/>
  <c r="R424" i="3"/>
  <c r="R470" i="3"/>
  <c r="CT403" i="3"/>
  <c r="CT323" i="3"/>
  <c r="BB406" i="3"/>
  <c r="BB186" i="3"/>
  <c r="V403" i="3"/>
  <c r="V72" i="3"/>
  <c r="R259" i="3"/>
  <c r="R307" i="3"/>
  <c r="CT492" i="3"/>
  <c r="CT129" i="3"/>
  <c r="BB352" i="3"/>
  <c r="BB354" i="3"/>
  <c r="V405" i="3"/>
  <c r="V301" i="3"/>
  <c r="R468" i="3"/>
  <c r="R326" i="3"/>
  <c r="CT260" i="3"/>
  <c r="CT138" i="3"/>
  <c r="BB470" i="3"/>
  <c r="BB274" i="3"/>
  <c r="V23" i="3"/>
  <c r="V492" i="3"/>
  <c r="R500" i="3"/>
  <c r="R110" i="3"/>
  <c r="CT119" i="3"/>
  <c r="CT449" i="3"/>
  <c r="BB413" i="3"/>
  <c r="BB400" i="3"/>
  <c r="V254" i="3"/>
  <c r="R253" i="3"/>
  <c r="R38" i="3"/>
  <c r="CT60" i="3"/>
  <c r="CT265" i="3"/>
  <c r="BB204" i="3"/>
  <c r="BB402" i="3"/>
  <c r="V280" i="3"/>
  <c r="V251" i="3"/>
  <c r="R142" i="3"/>
  <c r="R84" i="3"/>
  <c r="CT307" i="3"/>
  <c r="CT247" i="3"/>
  <c r="BB346" i="3"/>
  <c r="BB309" i="3"/>
  <c r="V398" i="3"/>
  <c r="AT282" i="3"/>
  <c r="R138" i="3"/>
  <c r="CT221" i="3"/>
  <c r="CT291" i="3"/>
  <c r="BB147" i="3"/>
  <c r="BB366" i="3"/>
  <c r="V397" i="3"/>
  <c r="V262" i="3"/>
  <c r="R248" i="3"/>
  <c r="R330" i="3"/>
  <c r="CT278" i="3"/>
  <c r="CT249" i="3"/>
  <c r="BB456" i="3"/>
  <c r="BB38" i="3"/>
  <c r="V58" i="3"/>
  <c r="R67" i="3"/>
  <c r="R291" i="3"/>
  <c r="CT14" i="3"/>
  <c r="CT205" i="3"/>
  <c r="BB209" i="3"/>
  <c r="BB227" i="3"/>
  <c r="V178" i="3"/>
  <c r="V502" i="3"/>
  <c r="R399" i="3"/>
  <c r="R407" i="3"/>
  <c r="CT372" i="3"/>
  <c r="CT116" i="3"/>
  <c r="BB69" i="3"/>
  <c r="BB434" i="3"/>
  <c r="V111" i="3"/>
  <c r="V32" i="3"/>
  <c r="CH56" i="3"/>
  <c r="CH55" i="3"/>
  <c r="CH142" i="3"/>
  <c r="CL480" i="3"/>
  <c r="CT72" i="3"/>
  <c r="V354" i="3"/>
  <c r="CH409" i="3"/>
  <c r="CH214" i="3"/>
  <c r="CL358" i="3"/>
  <c r="AX477" i="3"/>
  <c r="AX125" i="3"/>
  <c r="DJ244" i="3"/>
  <c r="DJ433" i="3"/>
  <c r="CH187" i="3"/>
  <c r="CH137" i="3"/>
  <c r="CL446" i="3"/>
  <c r="CL184" i="3"/>
  <c r="AX106" i="3"/>
  <c r="AX435" i="3"/>
  <c r="DJ313" i="3"/>
  <c r="DJ148" i="3"/>
  <c r="CH152" i="3"/>
  <c r="CH166" i="3"/>
  <c r="CL369" i="3"/>
  <c r="CL463" i="3"/>
  <c r="AX178" i="3"/>
  <c r="AX461" i="3"/>
  <c r="DJ428" i="3"/>
  <c r="DJ206" i="3"/>
  <c r="CH99" i="3"/>
  <c r="CH429" i="3"/>
  <c r="CL487" i="3"/>
  <c r="CL356" i="3"/>
  <c r="AX161" i="3"/>
  <c r="AX268" i="3"/>
  <c r="DJ365" i="3"/>
  <c r="DJ419" i="3"/>
  <c r="BJ447" i="3"/>
  <c r="BJ370" i="3"/>
  <c r="BV163" i="3"/>
  <c r="BV95" i="3"/>
  <c r="CH35" i="3"/>
  <c r="CL231" i="3"/>
  <c r="CL35" i="3"/>
  <c r="AX356" i="3"/>
  <c r="AX35" i="3"/>
  <c r="DJ485" i="3"/>
  <c r="DJ297" i="3"/>
  <c r="CH412" i="3"/>
  <c r="CH469" i="3"/>
  <c r="CL404" i="3"/>
  <c r="CL323" i="3"/>
  <c r="AX288" i="3"/>
  <c r="AX355" i="3"/>
  <c r="DJ203" i="3"/>
  <c r="DJ256" i="3"/>
  <c r="CH336" i="3"/>
  <c r="CH432" i="3"/>
  <c r="CL438" i="3"/>
  <c r="CL82" i="3"/>
  <c r="AX279" i="3"/>
  <c r="AX14" i="3"/>
  <c r="DJ383" i="3"/>
  <c r="DJ274" i="3"/>
  <c r="CH311" i="3"/>
  <c r="CH359" i="3"/>
  <c r="CL210" i="3"/>
  <c r="CL72" i="3"/>
  <c r="AX8" i="3"/>
  <c r="AX123" i="3"/>
  <c r="DJ470" i="3"/>
  <c r="DJ100" i="3"/>
  <c r="BJ49" i="3"/>
  <c r="CH301" i="3"/>
  <c r="CL479" i="3"/>
  <c r="CL381" i="3"/>
  <c r="AX131" i="3"/>
  <c r="AX143" i="3"/>
  <c r="DJ72" i="3"/>
  <c r="DJ39" i="3"/>
  <c r="CH268" i="3"/>
  <c r="CH302" i="3"/>
  <c r="CL75" i="3"/>
  <c r="CL155" i="3"/>
  <c r="AX348" i="3"/>
  <c r="AX127" i="3"/>
  <c r="DJ56" i="3"/>
  <c r="DJ94" i="3"/>
  <c r="CH391" i="3"/>
  <c r="CH253" i="3"/>
  <c r="CL302" i="3"/>
  <c r="CL211" i="3"/>
  <c r="AX128" i="3"/>
  <c r="AX156" i="3"/>
  <c r="DJ326" i="3"/>
  <c r="DJ262" i="3"/>
  <c r="CH422" i="3"/>
  <c r="CH456" i="3"/>
  <c r="CL229" i="3"/>
  <c r="CL165" i="3"/>
  <c r="AX259" i="3"/>
  <c r="AX101" i="3"/>
  <c r="DJ158" i="3"/>
  <c r="DJ450" i="3"/>
  <c r="CH239" i="3"/>
  <c r="CL262" i="3"/>
  <c r="CL432" i="3"/>
  <c r="AX388" i="3"/>
  <c r="AX360" i="3"/>
  <c r="DJ51" i="3"/>
  <c r="DJ146" i="3"/>
  <c r="CH118" i="3"/>
  <c r="CH73" i="3"/>
  <c r="CL453" i="3"/>
  <c r="CL295" i="3"/>
  <c r="AX322" i="3"/>
  <c r="AX42" i="3"/>
  <c r="DJ229" i="3"/>
  <c r="DJ395" i="3"/>
  <c r="CH127" i="3"/>
  <c r="CH286" i="3"/>
  <c r="CL394" i="3"/>
  <c r="CL101" i="3"/>
  <c r="AX105" i="3"/>
  <c r="AX191" i="3"/>
  <c r="DJ404" i="3"/>
  <c r="DJ210" i="3"/>
  <c r="CH232" i="3"/>
  <c r="CH289" i="3"/>
  <c r="CL303" i="3"/>
  <c r="CL330" i="3"/>
  <c r="AX23" i="3"/>
  <c r="AX399" i="3"/>
  <c r="BJ414" i="3"/>
  <c r="BV266" i="3"/>
  <c r="BV178" i="3"/>
  <c r="BZ342" i="3"/>
  <c r="BZ289" i="3"/>
  <c r="N488" i="3"/>
  <c r="N390" i="3"/>
  <c r="BB483" i="3"/>
  <c r="V172" i="3"/>
  <c r="CH300" i="3"/>
  <c r="CH202" i="3"/>
  <c r="CL325" i="3"/>
  <c r="AX491" i="3"/>
  <c r="AX44" i="3"/>
  <c r="DJ461" i="3"/>
  <c r="DJ134" i="3"/>
  <c r="CH76" i="3"/>
  <c r="CH291" i="3"/>
  <c r="CL162" i="3"/>
  <c r="CL491" i="3"/>
  <c r="AX305" i="3"/>
  <c r="AX237" i="3"/>
  <c r="DJ30" i="3"/>
  <c r="DJ462" i="3"/>
  <c r="CH233" i="3"/>
  <c r="CH500" i="3"/>
  <c r="CL430" i="3"/>
  <c r="CL248" i="3"/>
  <c r="AX187" i="3"/>
  <c r="AX30" i="3"/>
  <c r="DJ287" i="3"/>
  <c r="DJ213" i="3"/>
  <c r="CH112" i="3"/>
  <c r="CH355" i="3"/>
  <c r="CL424" i="3"/>
  <c r="CL374" i="3"/>
  <c r="AX402" i="3"/>
  <c r="AX343" i="3"/>
  <c r="DJ398" i="3"/>
  <c r="DJ379" i="3"/>
  <c r="BJ258" i="3"/>
  <c r="BJ305" i="3"/>
  <c r="BV491" i="3"/>
  <c r="CH47" i="3"/>
  <c r="CH392" i="3"/>
  <c r="CL271" i="3"/>
  <c r="CL204" i="3"/>
  <c r="AX372" i="3"/>
  <c r="AX72" i="3"/>
  <c r="DJ443" i="3"/>
  <c r="DJ184" i="3"/>
  <c r="CH61" i="3"/>
  <c r="CH345" i="3"/>
  <c r="CL132" i="3"/>
  <c r="CL372" i="3"/>
  <c r="AX462" i="3"/>
  <c r="AX233" i="3"/>
  <c r="DJ57" i="3"/>
  <c r="DJ435" i="3"/>
  <c r="CH473" i="3"/>
  <c r="CH97" i="3"/>
  <c r="CL161" i="3"/>
  <c r="CL466" i="3"/>
  <c r="AX411" i="3"/>
  <c r="DJ3" i="3"/>
  <c r="DJ363" i="3"/>
  <c r="BJ350" i="3"/>
  <c r="CH156" i="3"/>
  <c r="CH206" i="3"/>
  <c r="CL230" i="3"/>
  <c r="CL472" i="3"/>
  <c r="AX15" i="3"/>
  <c r="DJ29" i="3"/>
  <c r="DJ181" i="3"/>
  <c r="BJ169" i="3"/>
  <c r="CH274" i="3"/>
  <c r="CH48" i="3"/>
  <c r="CL85" i="3"/>
  <c r="CL287" i="3"/>
  <c r="AX81" i="3"/>
  <c r="AX357" i="3"/>
  <c r="DN119" i="3"/>
  <c r="DN388" i="3"/>
  <c r="DN352" i="3"/>
  <c r="AT337" i="3"/>
  <c r="Z24" i="3"/>
  <c r="DN215" i="3"/>
  <c r="AT279" i="3"/>
  <c r="DN302" i="3"/>
  <c r="AT94" i="3"/>
  <c r="DN487" i="3"/>
  <c r="DN446" i="3"/>
  <c r="AT143" i="3"/>
  <c r="DN430" i="3"/>
  <c r="CP195" i="3"/>
  <c r="Z274" i="3"/>
  <c r="CP307" i="3"/>
  <c r="Z167" i="3"/>
  <c r="R86" i="3"/>
  <c r="DN192" i="3"/>
  <c r="AT360" i="3"/>
  <c r="Z111" i="3"/>
  <c r="CP381" i="3"/>
  <c r="Z169" i="3"/>
  <c r="CP81" i="3"/>
  <c r="Z495" i="3"/>
  <c r="CP105" i="3"/>
  <c r="Z216" i="3"/>
  <c r="DN20" i="3"/>
  <c r="AT64" i="3"/>
  <c r="DN187" i="3"/>
  <c r="AT129" i="3"/>
  <c r="DN279" i="3"/>
  <c r="AT253" i="3"/>
  <c r="DN184" i="3"/>
  <c r="AT26" i="3"/>
  <c r="DN211" i="3"/>
  <c r="AT170" i="3"/>
  <c r="DN329" i="3"/>
  <c r="AT300" i="3"/>
  <c r="DN42" i="3"/>
  <c r="AT98" i="3"/>
  <c r="CT374" i="3"/>
  <c r="R194" i="3"/>
  <c r="BB89" i="3"/>
  <c r="R478" i="3"/>
  <c r="BB301" i="3"/>
  <c r="R398" i="3"/>
  <c r="BB379" i="3"/>
  <c r="R327" i="3"/>
  <c r="BB345" i="3"/>
  <c r="R173" i="3"/>
  <c r="BB476" i="3"/>
  <c r="R13" i="3"/>
  <c r="BB18" i="3"/>
  <c r="R449" i="3"/>
  <c r="BB292" i="3"/>
  <c r="R217" i="3"/>
  <c r="BB381" i="3"/>
  <c r="R227" i="3"/>
  <c r="BB386" i="3"/>
  <c r="CT184" i="3"/>
  <c r="V433" i="3"/>
  <c r="CT180" i="3"/>
  <c r="V279" i="3"/>
  <c r="CT157" i="3"/>
  <c r="V430" i="3"/>
  <c r="CT350" i="3"/>
  <c r="R57" i="3"/>
  <c r="BB244" i="3"/>
  <c r="R386" i="3"/>
  <c r="BB75" i="3"/>
  <c r="R348" i="3"/>
  <c r="V103" i="3"/>
  <c r="CT384" i="3"/>
  <c r="V21" i="3"/>
  <c r="CT275" i="3"/>
  <c r="V447" i="3"/>
  <c r="CT309" i="3"/>
  <c r="V472" i="3"/>
  <c r="CT174" i="3"/>
  <c r="V84" i="3"/>
  <c r="CT122" i="3"/>
  <c r="V482" i="3"/>
  <c r="CT470" i="3"/>
  <c r="V138" i="3"/>
  <c r="CT226" i="3"/>
  <c r="CH19" i="3"/>
  <c r="CT394" i="3"/>
  <c r="CH213" i="3"/>
  <c r="CT41" i="3"/>
  <c r="R26" i="3"/>
  <c r="BB370" i="3"/>
  <c r="R324" i="3"/>
  <c r="BB101" i="3"/>
  <c r="R189" i="3"/>
  <c r="BB155" i="3"/>
  <c r="R342" i="3"/>
  <c r="BB337" i="3"/>
  <c r="CT335" i="3"/>
  <c r="V258" i="3"/>
  <c r="CT319" i="3"/>
  <c r="CT98" i="3"/>
  <c r="V497" i="3"/>
  <c r="CT90" i="3"/>
  <c r="R465" i="3"/>
  <c r="BB5" i="3"/>
  <c r="R112" i="3"/>
  <c r="BB374" i="3"/>
  <c r="CH39" i="3"/>
  <c r="BB472" i="3"/>
  <c r="R107" i="3"/>
  <c r="BB163" i="3"/>
  <c r="R139" i="3"/>
  <c r="BB61" i="3"/>
  <c r="R451" i="3"/>
  <c r="BB260" i="3"/>
  <c r="R254" i="3"/>
  <c r="BB389" i="3"/>
  <c r="R295" i="3"/>
  <c r="BB271" i="3"/>
  <c r="V315" i="3"/>
  <c r="R400" i="3"/>
  <c r="CT434" i="3"/>
  <c r="J237" i="3"/>
  <c r="BB151" i="3"/>
  <c r="V413" i="3"/>
  <c r="R128" i="3"/>
  <c r="R289" i="3"/>
  <c r="CT183" i="3"/>
  <c r="BB215" i="3"/>
  <c r="BB440" i="3"/>
  <c r="V487" i="3"/>
  <c r="R155" i="3"/>
  <c r="CT344" i="3"/>
  <c r="CT193" i="3"/>
  <c r="BB439" i="3"/>
  <c r="V276" i="3"/>
  <c r="V135" i="3"/>
  <c r="R124" i="3"/>
  <c r="CT431" i="3"/>
  <c r="CT419" i="3"/>
  <c r="BB317" i="3"/>
  <c r="V357" i="3"/>
  <c r="R471" i="3"/>
  <c r="R69" i="3"/>
  <c r="CT234" i="3"/>
  <c r="CT162" i="3"/>
  <c r="BB30" i="3"/>
  <c r="BB266" i="3"/>
  <c r="V261" i="3"/>
  <c r="V76" i="3"/>
  <c r="R377" i="3"/>
  <c r="R431" i="3"/>
  <c r="CT151" i="3"/>
  <c r="CT391" i="3"/>
  <c r="BB473" i="3"/>
  <c r="BB308" i="3"/>
  <c r="V466" i="3"/>
  <c r="V441" i="3"/>
  <c r="CH320" i="3"/>
  <c r="AT479" i="3"/>
  <c r="R187" i="3"/>
  <c r="R473" i="3"/>
  <c r="CT451" i="3"/>
  <c r="BB102" i="3"/>
  <c r="BB65" i="3"/>
  <c r="V152" i="3"/>
  <c r="V185" i="3"/>
  <c r="R271" i="3"/>
  <c r="R245" i="3"/>
  <c r="CT141" i="3"/>
  <c r="CT364" i="3"/>
  <c r="BB107" i="3"/>
  <c r="BB455" i="3"/>
  <c r="V155" i="3"/>
  <c r="R336" i="3"/>
  <c r="R233" i="3"/>
  <c r="CT377" i="3"/>
  <c r="CT217" i="3"/>
  <c r="BB361" i="3"/>
  <c r="BB404" i="3"/>
  <c r="V226" i="3"/>
  <c r="V282" i="3"/>
  <c r="R91" i="3"/>
  <c r="R311" i="3"/>
  <c r="CT133" i="3"/>
  <c r="CT81" i="3"/>
  <c r="BB268" i="3"/>
  <c r="BB290" i="3"/>
  <c r="V234" i="3"/>
  <c r="V197" i="3"/>
  <c r="CH427" i="3"/>
  <c r="R211" i="3"/>
  <c r="R275" i="3"/>
  <c r="CT482" i="3"/>
  <c r="CT161" i="3"/>
  <c r="BB60" i="3"/>
  <c r="V312" i="3"/>
  <c r="V271" i="3"/>
  <c r="CH29" i="3"/>
  <c r="R210" i="3"/>
  <c r="R102" i="3"/>
  <c r="CT465" i="3"/>
  <c r="BB176" i="3"/>
  <c r="BB220" i="3"/>
  <c r="V427" i="3"/>
  <c r="V325" i="3"/>
  <c r="R487" i="3"/>
  <c r="R392" i="3"/>
  <c r="CT208" i="3"/>
  <c r="CT120" i="3"/>
  <c r="BB458" i="3"/>
  <c r="BB272" i="3"/>
  <c r="V199" i="3"/>
  <c r="AT489" i="3"/>
  <c r="R323" i="3"/>
  <c r="CT264" i="3"/>
  <c r="CT26" i="3"/>
  <c r="BB119" i="3"/>
  <c r="BB256" i="3"/>
  <c r="V257" i="3"/>
  <c r="V96" i="3"/>
  <c r="CH71" i="3"/>
  <c r="R260" i="3"/>
  <c r="CT64" i="3"/>
  <c r="CT233" i="3"/>
  <c r="BB350" i="3"/>
  <c r="BB27" i="3"/>
  <c r="V270" i="3"/>
  <c r="V384" i="3"/>
  <c r="AT472" i="3"/>
  <c r="R388" i="3"/>
  <c r="CT460" i="3"/>
  <c r="CT16" i="3"/>
  <c r="BB32" i="3"/>
  <c r="BB357" i="3"/>
  <c r="V486" i="3"/>
  <c r="V29" i="3"/>
  <c r="R76" i="3"/>
  <c r="R204" i="3"/>
  <c r="CT38" i="3"/>
  <c r="CT216" i="3"/>
  <c r="BB91" i="3"/>
  <c r="BB419" i="3"/>
  <c r="V47" i="3"/>
  <c r="R3" i="3"/>
  <c r="R373" i="3"/>
  <c r="CT169" i="3"/>
  <c r="CT283" i="3"/>
  <c r="BB201" i="3"/>
  <c r="BB230" i="3"/>
  <c r="V212" i="3"/>
  <c r="V165" i="3"/>
  <c r="R61" i="3"/>
  <c r="R345" i="3"/>
  <c r="CT332" i="3"/>
  <c r="CT86" i="3"/>
  <c r="BB79" i="3"/>
  <c r="BB445" i="3"/>
  <c r="V43" i="3"/>
  <c r="V28" i="3"/>
  <c r="R5" i="3"/>
  <c r="R41" i="3"/>
  <c r="CT148" i="3"/>
  <c r="CT144" i="3"/>
  <c r="BB235" i="3"/>
  <c r="BB490" i="3"/>
  <c r="V420" i="3"/>
  <c r="R193" i="3"/>
  <c r="R225" i="3"/>
  <c r="CT453" i="3"/>
  <c r="CT354" i="3"/>
  <c r="BB314" i="3"/>
  <c r="BB99" i="3"/>
  <c r="V299" i="3"/>
  <c r="V137" i="3"/>
  <c r="R66" i="3"/>
  <c r="R72" i="3"/>
  <c r="CT363" i="3"/>
  <c r="CT62" i="3"/>
  <c r="BB124" i="3"/>
  <c r="BB380" i="3"/>
  <c r="V81" i="3"/>
  <c r="V352" i="3"/>
  <c r="CH237" i="3"/>
  <c r="CH297" i="3"/>
  <c r="CH129" i="3"/>
  <c r="CL434" i="3"/>
  <c r="BB492" i="3"/>
  <c r="V331" i="3"/>
  <c r="V322" i="3"/>
  <c r="CH181" i="3"/>
  <c r="CL203" i="3"/>
  <c r="AX295" i="3"/>
  <c r="AX168" i="3"/>
  <c r="DJ96" i="3"/>
  <c r="DJ9" i="3"/>
  <c r="CH479" i="3"/>
  <c r="CH244" i="3"/>
  <c r="CL395" i="3"/>
  <c r="CL107" i="3"/>
  <c r="AX25" i="3"/>
  <c r="AX139" i="3"/>
  <c r="DJ217" i="3"/>
  <c r="DJ394" i="3"/>
  <c r="CH247" i="3"/>
  <c r="CH198" i="3"/>
  <c r="CL45" i="3"/>
  <c r="CL167" i="3"/>
  <c r="AX387" i="3"/>
  <c r="AX335" i="3"/>
  <c r="DJ307" i="3"/>
  <c r="DJ76" i="3"/>
  <c r="CH338" i="3"/>
  <c r="CH275" i="3"/>
  <c r="CL50" i="3"/>
  <c r="CL34" i="3"/>
  <c r="AX70" i="3"/>
  <c r="AX204" i="3"/>
  <c r="DJ492" i="3"/>
  <c r="DJ285" i="3"/>
  <c r="BJ431" i="3"/>
  <c r="BJ335" i="3"/>
  <c r="BV17" i="3"/>
  <c r="CH49" i="3"/>
  <c r="CH334" i="3"/>
  <c r="CL260" i="3"/>
  <c r="CL269" i="3"/>
  <c r="AX252" i="3"/>
  <c r="AX341" i="3"/>
  <c r="DJ259" i="3"/>
  <c r="DJ339" i="3"/>
  <c r="CH419" i="3"/>
  <c r="CH270" i="3"/>
  <c r="CL191" i="3"/>
  <c r="CL387" i="3"/>
  <c r="AX66" i="3"/>
  <c r="AX206" i="3"/>
  <c r="DJ431" i="3"/>
  <c r="DJ10" i="3"/>
  <c r="CH449" i="3"/>
  <c r="CH21" i="3"/>
  <c r="CL481" i="3"/>
  <c r="CL202" i="3"/>
  <c r="AX394" i="3"/>
  <c r="AX76" i="3"/>
  <c r="DJ352" i="3"/>
  <c r="DJ232" i="3"/>
  <c r="CH467" i="3"/>
  <c r="CH312" i="3"/>
  <c r="CL70" i="3"/>
  <c r="CL274" i="3"/>
  <c r="AX291" i="3"/>
  <c r="AX390" i="3"/>
  <c r="DJ247" i="3"/>
  <c r="DJ106" i="3"/>
  <c r="CH86" i="3"/>
  <c r="CH46" i="3"/>
  <c r="CL436" i="3"/>
  <c r="CL282" i="3"/>
  <c r="AX120" i="3"/>
  <c r="AX370" i="3"/>
  <c r="DJ162" i="3"/>
  <c r="DJ265" i="3"/>
  <c r="CH317" i="3"/>
  <c r="CH451" i="3"/>
  <c r="CL375" i="3"/>
  <c r="CL376" i="3"/>
  <c r="AX9" i="3"/>
  <c r="AX502" i="3"/>
  <c r="DJ479" i="3"/>
  <c r="DJ400" i="3"/>
  <c r="CH390" i="3"/>
  <c r="CH487" i="3"/>
  <c r="CL420" i="3"/>
  <c r="CL26" i="3"/>
  <c r="AX304" i="3"/>
  <c r="DJ346" i="3"/>
  <c r="DJ468" i="3"/>
  <c r="V296" i="3"/>
  <c r="CH387" i="3"/>
  <c r="CH50" i="3"/>
  <c r="CL198" i="3"/>
  <c r="CL18" i="3"/>
  <c r="AX271" i="3"/>
  <c r="DJ480" i="3"/>
  <c r="DJ125" i="3"/>
  <c r="BJ262" i="3"/>
  <c r="CH146" i="3"/>
  <c r="CL185" i="3"/>
  <c r="CL475" i="3"/>
  <c r="AX423" i="3"/>
  <c r="AX67" i="3"/>
  <c r="DJ414" i="3"/>
  <c r="DJ220" i="3"/>
  <c r="CH83" i="3"/>
  <c r="CH292" i="3"/>
  <c r="CL334" i="3"/>
  <c r="CL465" i="3"/>
  <c r="AX408" i="3"/>
  <c r="AX114" i="3"/>
  <c r="DJ377" i="3"/>
  <c r="DJ501" i="3"/>
  <c r="CH188" i="3"/>
  <c r="CH58" i="3"/>
  <c r="CL455" i="3"/>
  <c r="CL337" i="3"/>
  <c r="AX29" i="3"/>
  <c r="AX290" i="3"/>
  <c r="DJ59" i="3"/>
  <c r="DJ137" i="3"/>
  <c r="CH248" i="3"/>
  <c r="CH9" i="3"/>
  <c r="CL264" i="3"/>
  <c r="CL66" i="3"/>
  <c r="AX250" i="3"/>
  <c r="DJ484" i="3"/>
  <c r="BJ150" i="3"/>
  <c r="BV415" i="3"/>
  <c r="BV289" i="3"/>
  <c r="BZ59" i="3"/>
  <c r="BZ44" i="3"/>
  <c r="N211" i="3"/>
  <c r="N126" i="3"/>
  <c r="BB282" i="3"/>
  <c r="CH139" i="3"/>
  <c r="CH478" i="3"/>
  <c r="CL364" i="3"/>
  <c r="CL397" i="3"/>
  <c r="AX319" i="3"/>
  <c r="AX185" i="3"/>
  <c r="DJ376" i="3"/>
  <c r="DJ23" i="3"/>
  <c r="CH185" i="3"/>
  <c r="CH40" i="3"/>
  <c r="CL150" i="3"/>
  <c r="CL498" i="3"/>
  <c r="AX410" i="3"/>
  <c r="AX330" i="3"/>
  <c r="DJ196" i="3"/>
  <c r="DJ69" i="3"/>
  <c r="CH332" i="3"/>
  <c r="CH493" i="3"/>
  <c r="CL189" i="3"/>
  <c r="CL342" i="3"/>
  <c r="AX389" i="3"/>
  <c r="AX258" i="3"/>
  <c r="DJ119" i="3"/>
  <c r="DJ362" i="3"/>
  <c r="CH113" i="3"/>
  <c r="CH201" i="3"/>
  <c r="CL178" i="3"/>
  <c r="CL113" i="3"/>
  <c r="AX69" i="3"/>
  <c r="AX313" i="3"/>
  <c r="DJ18" i="3"/>
  <c r="DJ92" i="3"/>
  <c r="BJ25" i="3"/>
  <c r="BV378" i="3"/>
  <c r="BV49" i="3"/>
  <c r="CH128" i="3"/>
  <c r="CH318" i="3"/>
  <c r="CL224" i="3"/>
  <c r="CL234" i="3"/>
  <c r="AX90" i="3"/>
  <c r="DJ80" i="3"/>
  <c r="DJ388" i="3"/>
  <c r="V443" i="3"/>
  <c r="CH91" i="3"/>
  <c r="CL439" i="3"/>
  <c r="CL39" i="3"/>
  <c r="AX104" i="3"/>
  <c r="AX47" i="3"/>
  <c r="DJ460" i="3"/>
  <c r="DJ440" i="3"/>
  <c r="CH27" i="3"/>
  <c r="CH62" i="3"/>
  <c r="CL329" i="3"/>
  <c r="CL56" i="3"/>
  <c r="AX262" i="3"/>
  <c r="AX426" i="3"/>
  <c r="DJ33" i="3"/>
  <c r="DJ278" i="3"/>
  <c r="CH133" i="3"/>
  <c r="CH356" i="3"/>
  <c r="CL310" i="3"/>
  <c r="CL160" i="3"/>
  <c r="AX235" i="3"/>
  <c r="AX199" i="3"/>
  <c r="DJ344" i="3"/>
  <c r="DJ222" i="3"/>
  <c r="BJ77" i="3"/>
  <c r="CH443" i="3"/>
  <c r="CL3" i="3"/>
  <c r="CL405" i="3"/>
  <c r="AX164" i="3"/>
  <c r="AX151" i="3"/>
  <c r="DJ156" i="3"/>
  <c r="DJ286" i="3"/>
  <c r="CH208" i="3"/>
  <c r="CH193" i="3"/>
  <c r="CL418" i="3"/>
  <c r="CL168" i="3"/>
  <c r="AX412" i="3"/>
  <c r="AX91" i="3"/>
  <c r="DJ163" i="3"/>
  <c r="DJ403" i="3"/>
  <c r="CH354" i="3"/>
  <c r="CH485" i="3"/>
  <c r="CL46" i="3"/>
  <c r="CL336" i="3"/>
  <c r="Z403" i="3"/>
  <c r="Z195" i="3"/>
  <c r="DN341" i="3"/>
  <c r="CP209" i="3"/>
  <c r="AT24" i="3"/>
  <c r="Z37" i="3"/>
  <c r="CP227" i="3"/>
  <c r="Z64" i="3"/>
  <c r="CP31" i="3"/>
  <c r="Z242" i="3"/>
  <c r="Z289" i="3"/>
  <c r="CP332" i="3"/>
  <c r="Z233" i="3"/>
  <c r="CP331" i="3"/>
  <c r="Z292" i="3"/>
  <c r="CP7" i="3"/>
  <c r="Z252" i="3"/>
  <c r="R469" i="3"/>
  <c r="Z102" i="3"/>
  <c r="CP225" i="3"/>
  <c r="Z264" i="3"/>
  <c r="CP130" i="3"/>
  <c r="Z73" i="3"/>
  <c r="CP134" i="3"/>
  <c r="Z178" i="3"/>
  <c r="DN320" i="3"/>
  <c r="AT201" i="3"/>
  <c r="DN117" i="3"/>
  <c r="AT106" i="3"/>
  <c r="DN44" i="3"/>
  <c r="AT96" i="3"/>
  <c r="DN496" i="3"/>
  <c r="AT393" i="3"/>
  <c r="DN74" i="3"/>
  <c r="CP389" i="3"/>
  <c r="Z270" i="3"/>
  <c r="CP436" i="3"/>
  <c r="Z263" i="3"/>
  <c r="CP409" i="3"/>
  <c r="Z374" i="3"/>
  <c r="AT294" i="3"/>
  <c r="BB448" i="3"/>
  <c r="R15" i="3"/>
  <c r="BB96" i="3"/>
  <c r="CT306" i="3"/>
  <c r="V367" i="3"/>
  <c r="CT132" i="3"/>
  <c r="V223" i="3"/>
  <c r="R280" i="3"/>
  <c r="BB265" i="3"/>
  <c r="R52" i="3"/>
  <c r="BB267" i="3"/>
  <c r="CT109" i="3"/>
  <c r="V327" i="3"/>
  <c r="CT147" i="3"/>
  <c r="V309" i="3"/>
  <c r="CT212" i="3"/>
  <c r="V34" i="3"/>
  <c r="CT57" i="3"/>
  <c r="V118" i="3"/>
  <c r="CT371" i="3"/>
  <c r="V11" i="3"/>
  <c r="CT432" i="3"/>
  <c r="R416" i="3"/>
  <c r="BB322" i="3"/>
  <c r="R272" i="3"/>
  <c r="BB173" i="3"/>
  <c r="R501" i="3"/>
  <c r="BB122" i="3"/>
  <c r="R111" i="3"/>
  <c r="BB416" i="3"/>
  <c r="CT219" i="3"/>
  <c r="V304" i="3"/>
  <c r="CT7" i="3"/>
  <c r="R356" i="3"/>
  <c r="BB83" i="3"/>
  <c r="R135" i="3"/>
  <c r="BB364" i="3"/>
  <c r="CH352" i="3"/>
  <c r="CT178" i="3"/>
  <c r="V60" i="3"/>
  <c r="CT140" i="3"/>
  <c r="R17" i="3"/>
  <c r="BB450" i="3"/>
  <c r="R148" i="3"/>
  <c r="BB273" i="3"/>
  <c r="R89" i="3"/>
  <c r="BB118" i="3"/>
  <c r="R314" i="3"/>
  <c r="BB264" i="3"/>
  <c r="R160" i="3"/>
  <c r="BB405" i="3"/>
  <c r="CT248" i="3"/>
  <c r="V386" i="3"/>
  <c r="CT108" i="3"/>
  <c r="V297" i="3"/>
  <c r="CT347" i="3"/>
  <c r="V381" i="3"/>
  <c r="CT188" i="3"/>
  <c r="V370" i="3"/>
  <c r="AT172" i="3"/>
  <c r="BB156" i="3"/>
  <c r="R305" i="3"/>
  <c r="BB40" i="3"/>
  <c r="R357" i="3"/>
  <c r="BB7" i="3"/>
  <c r="R177" i="3"/>
  <c r="BB110" i="3"/>
  <c r="R433" i="3"/>
  <c r="BB401" i="3"/>
  <c r="R284" i="3"/>
  <c r="BB142" i="3"/>
  <c r="R240" i="3"/>
  <c r="BB249" i="3"/>
  <c r="CT302" i="3"/>
  <c r="V438" i="3"/>
  <c r="CT88" i="3"/>
  <c r="V89" i="3"/>
  <c r="CT189" i="3"/>
  <c r="V310" i="3"/>
  <c r="R488" i="3"/>
  <c r="R287" i="3"/>
  <c r="CT294" i="3"/>
  <c r="BB165" i="3"/>
  <c r="BB206" i="3"/>
  <c r="V209" i="3"/>
  <c r="R278" i="3"/>
  <c r="CT10" i="3"/>
  <c r="CT409" i="3"/>
  <c r="BB255" i="3"/>
  <c r="V124" i="3"/>
  <c r="V359" i="3"/>
  <c r="R120" i="3"/>
  <c r="CT359" i="3"/>
  <c r="CT244" i="3"/>
  <c r="BB371" i="3"/>
  <c r="V220" i="3"/>
  <c r="V311" i="3"/>
  <c r="R403" i="3"/>
  <c r="CT239" i="3"/>
  <c r="CT369" i="3"/>
  <c r="BB98" i="3"/>
  <c r="V128" i="3"/>
  <c r="R121" i="3"/>
  <c r="R118" i="3"/>
  <c r="CT483" i="3"/>
  <c r="CT395" i="3"/>
  <c r="BB116" i="3"/>
  <c r="BB306" i="3"/>
  <c r="V292" i="3"/>
  <c r="V101" i="3"/>
  <c r="R384" i="3"/>
  <c r="R22" i="3"/>
  <c r="CT67" i="3"/>
  <c r="BB3" i="3"/>
  <c r="BB108" i="3"/>
  <c r="V115" i="3"/>
  <c r="V243" i="3"/>
  <c r="CH279" i="3"/>
  <c r="CH145" i="3"/>
  <c r="AT184" i="3"/>
  <c r="AT92" i="3"/>
  <c r="R117" i="3"/>
  <c r="CT425" i="3"/>
  <c r="BB447" i="3"/>
  <c r="BB109" i="3"/>
  <c r="V274" i="3"/>
  <c r="V170" i="3"/>
  <c r="R7" i="3"/>
  <c r="R359" i="3"/>
  <c r="CT23" i="3"/>
  <c r="CT163" i="3"/>
  <c r="BB170" i="3"/>
  <c r="BB216" i="3"/>
  <c r="V324" i="3"/>
  <c r="R325" i="3"/>
  <c r="R236" i="3"/>
  <c r="CT351" i="3"/>
  <c r="CT224" i="3"/>
  <c r="BB325" i="3"/>
  <c r="BB225" i="3"/>
  <c r="V303" i="3"/>
  <c r="V409" i="3"/>
  <c r="R221" i="3"/>
  <c r="R273" i="3"/>
  <c r="CT281" i="3"/>
  <c r="CT37" i="3"/>
  <c r="BB435" i="3"/>
  <c r="V12" i="3"/>
  <c r="V176" i="3"/>
  <c r="CH84" i="3"/>
  <c r="CH266" i="3"/>
  <c r="R261" i="3"/>
  <c r="CT82" i="3"/>
  <c r="CT251" i="3"/>
  <c r="BB23" i="3"/>
  <c r="BB311" i="3"/>
  <c r="V449" i="3"/>
  <c r="V38" i="3"/>
  <c r="R53" i="3"/>
  <c r="R252" i="3"/>
  <c r="CT485" i="3"/>
  <c r="CT273" i="3"/>
  <c r="BB318" i="3"/>
  <c r="BB408" i="3"/>
  <c r="V31" i="3"/>
  <c r="V368" i="3"/>
  <c r="R477" i="3"/>
  <c r="R463" i="3"/>
  <c r="CT382" i="3"/>
  <c r="CT489" i="3"/>
  <c r="BB131" i="3"/>
  <c r="V360" i="3"/>
  <c r="V123" i="3"/>
  <c r="R172" i="3"/>
  <c r="R151" i="3"/>
  <c r="CT137" i="3"/>
  <c r="CT110" i="3"/>
  <c r="BB369" i="3"/>
  <c r="BB11" i="3"/>
  <c r="V74" i="3"/>
  <c r="V259" i="3"/>
  <c r="CH144" i="3"/>
  <c r="R484" i="3"/>
  <c r="CT102" i="3"/>
  <c r="CT337" i="3"/>
  <c r="BB451" i="3"/>
  <c r="BB304" i="3"/>
  <c r="V77" i="3"/>
  <c r="V203" i="3"/>
  <c r="R49" i="3"/>
  <c r="R100" i="3"/>
  <c r="CT388" i="3"/>
  <c r="CT111" i="3"/>
  <c r="BB297" i="3"/>
  <c r="BB178" i="3"/>
  <c r="V207" i="3"/>
  <c r="AT427" i="3"/>
  <c r="R92" i="3"/>
  <c r="CT498" i="3"/>
  <c r="CT426" i="3"/>
  <c r="BB39" i="3"/>
  <c r="BB85" i="3"/>
  <c r="V406" i="3"/>
  <c r="V337" i="3"/>
  <c r="R308" i="3"/>
  <c r="R370" i="3"/>
  <c r="CT304" i="3"/>
  <c r="CT280" i="3"/>
  <c r="BB238" i="3"/>
  <c r="BB42" i="3"/>
  <c r="V233" i="3"/>
  <c r="V27" i="3"/>
  <c r="R246" i="3"/>
  <c r="R159" i="3"/>
  <c r="CT445" i="3"/>
  <c r="CT399" i="3"/>
  <c r="BB433" i="3"/>
  <c r="V3" i="3"/>
  <c r="V93" i="3"/>
  <c r="CH189" i="3"/>
  <c r="R158" i="3"/>
  <c r="R60" i="3"/>
  <c r="CT322" i="3"/>
  <c r="CT20" i="3"/>
  <c r="BB150" i="3"/>
  <c r="V291" i="3"/>
  <c r="V20" i="3"/>
  <c r="R502" i="3"/>
  <c r="R440" i="3"/>
  <c r="CT459" i="3"/>
  <c r="CT9" i="3"/>
  <c r="BB466" i="3"/>
  <c r="BB336" i="3"/>
  <c r="V68" i="3"/>
  <c r="AT450" i="3"/>
  <c r="R385" i="3"/>
  <c r="CT341" i="3"/>
  <c r="CT213" i="3"/>
  <c r="BB286" i="3"/>
  <c r="BB489" i="3"/>
  <c r="V44" i="3"/>
  <c r="V119" i="3"/>
  <c r="CH64" i="3"/>
  <c r="CH149" i="3"/>
  <c r="CH33" i="3"/>
  <c r="CL158" i="3"/>
  <c r="CL321" i="3"/>
  <c r="BB294" i="3"/>
  <c r="CH190" i="3"/>
  <c r="CH209" i="3"/>
  <c r="CL311" i="3"/>
  <c r="CL267" i="3"/>
  <c r="AX73" i="3"/>
  <c r="AX328" i="3"/>
  <c r="DJ208" i="3"/>
  <c r="DJ41" i="3"/>
  <c r="CH82" i="3"/>
  <c r="CH337" i="3"/>
  <c r="CL159" i="3"/>
  <c r="CL7" i="3"/>
  <c r="AX456" i="3"/>
  <c r="AX483" i="3"/>
  <c r="DJ251" i="3"/>
  <c r="DJ52" i="3"/>
  <c r="CH325" i="3"/>
  <c r="CH360" i="3"/>
  <c r="CL341" i="3"/>
  <c r="CL140" i="3"/>
  <c r="AX130" i="3"/>
  <c r="AX494" i="3"/>
  <c r="DJ336" i="3"/>
  <c r="DJ86" i="3"/>
  <c r="CH186" i="3"/>
  <c r="CH230" i="3"/>
  <c r="CL292" i="3"/>
  <c r="CL250" i="3"/>
  <c r="AX210" i="3"/>
  <c r="AX407" i="3"/>
  <c r="DJ389" i="3"/>
  <c r="DJ300" i="3"/>
  <c r="BJ101" i="3"/>
  <c r="BJ319" i="3"/>
  <c r="BV211" i="3"/>
  <c r="CH226" i="3"/>
  <c r="CH257" i="3"/>
  <c r="CL104" i="3"/>
  <c r="CL133" i="3"/>
  <c r="AX110" i="3"/>
  <c r="AX217" i="3"/>
  <c r="DJ381" i="3"/>
  <c r="V117" i="3"/>
  <c r="CH174" i="3"/>
  <c r="CL20" i="3"/>
  <c r="CL186" i="3"/>
  <c r="AX351" i="3"/>
  <c r="AX269" i="3"/>
  <c r="DJ61" i="3"/>
  <c r="DJ408" i="3"/>
  <c r="V105" i="3"/>
  <c r="CH351" i="3"/>
  <c r="CL115" i="3"/>
  <c r="CL177" i="3"/>
  <c r="AX382" i="3"/>
  <c r="AX186" i="3"/>
  <c r="DJ494" i="3"/>
  <c r="DJ451" i="3"/>
  <c r="V425" i="3"/>
  <c r="CH98" i="3"/>
  <c r="CL10" i="3"/>
  <c r="CL313" i="3"/>
  <c r="AX302" i="3"/>
  <c r="AX253" i="3"/>
  <c r="DJ150" i="3"/>
  <c r="DJ101" i="3"/>
  <c r="BJ397" i="3"/>
  <c r="CH103" i="3"/>
  <c r="CH263" i="3"/>
  <c r="CL94" i="3"/>
  <c r="CL199" i="3"/>
  <c r="AX94" i="3"/>
  <c r="DJ135" i="3"/>
  <c r="DJ291" i="3"/>
  <c r="V166" i="3"/>
  <c r="CH116" i="3"/>
  <c r="CL300" i="3"/>
  <c r="CL71" i="3"/>
  <c r="AX493" i="3"/>
  <c r="AX395" i="3"/>
  <c r="DJ84" i="3"/>
  <c r="DJ264" i="3"/>
  <c r="CH471" i="3"/>
  <c r="CH307" i="3"/>
  <c r="CL384" i="3"/>
  <c r="CL423" i="3"/>
  <c r="AX208" i="3"/>
  <c r="AX270" i="3"/>
  <c r="DJ199" i="3"/>
  <c r="DJ456" i="3"/>
  <c r="CH464" i="3"/>
  <c r="CH130" i="3"/>
  <c r="CL363" i="3"/>
  <c r="CL246" i="3"/>
  <c r="AX138" i="3"/>
  <c r="AX307" i="3"/>
  <c r="DJ334" i="3"/>
  <c r="DJ55" i="3"/>
  <c r="CH324" i="3"/>
  <c r="CH415" i="3"/>
  <c r="CL47" i="3"/>
  <c r="CL135" i="3"/>
  <c r="AX497" i="3"/>
  <c r="AX112" i="3"/>
  <c r="DJ255" i="3"/>
  <c r="DJ36" i="3"/>
  <c r="CH326" i="3"/>
  <c r="CH225" i="3"/>
  <c r="CL477" i="3"/>
  <c r="CL41" i="3"/>
  <c r="AX221" i="3"/>
  <c r="AX312" i="3"/>
  <c r="DJ437" i="3"/>
  <c r="V40" i="3"/>
  <c r="CH169" i="3"/>
  <c r="CH22" i="3"/>
  <c r="CL206" i="3"/>
  <c r="CL355" i="3"/>
  <c r="AX214" i="3"/>
  <c r="DJ219" i="3"/>
  <c r="DJ164" i="3"/>
  <c r="V379" i="3"/>
  <c r="CH173" i="3"/>
  <c r="CH163" i="3"/>
  <c r="CL400" i="3"/>
  <c r="AX145" i="3"/>
  <c r="AX285" i="3"/>
  <c r="DJ128" i="3"/>
  <c r="BJ215" i="3"/>
  <c r="BV108" i="3"/>
  <c r="BZ187" i="3"/>
  <c r="BZ365" i="3"/>
  <c r="N121" i="3"/>
  <c r="N159" i="3"/>
  <c r="BJ372" i="3"/>
  <c r="V252" i="3"/>
  <c r="CH183" i="3"/>
  <c r="CH447" i="3"/>
  <c r="CL209" i="3"/>
  <c r="CL444" i="3"/>
  <c r="AX367" i="3"/>
  <c r="AX452" i="3"/>
  <c r="DJ347" i="3"/>
  <c r="V41" i="3"/>
  <c r="CH428" i="3"/>
  <c r="CH347" i="3"/>
  <c r="CL138" i="3"/>
  <c r="AX240" i="3"/>
  <c r="AX265" i="3"/>
  <c r="DJ335" i="3"/>
  <c r="DJ402" i="3"/>
  <c r="V330" i="3"/>
  <c r="CH294" i="3"/>
  <c r="CL345" i="3"/>
  <c r="CL136" i="3"/>
  <c r="AX473" i="3"/>
  <c r="AX446" i="3"/>
  <c r="DJ16" i="3"/>
  <c r="DJ187" i="3"/>
  <c r="V373" i="3"/>
  <c r="CH205" i="3"/>
  <c r="CL144" i="3"/>
  <c r="CL221" i="3"/>
  <c r="AX364" i="3"/>
  <c r="AX121" i="3"/>
  <c r="DJ327" i="3"/>
  <c r="DJ311" i="3"/>
  <c r="BJ144" i="3"/>
  <c r="BJ252" i="3"/>
  <c r="BV36" i="3"/>
  <c r="BV151" i="3"/>
  <c r="CH170" i="3"/>
  <c r="CL235" i="3"/>
  <c r="CL200" i="3"/>
  <c r="AX401" i="3"/>
  <c r="AX198" i="3"/>
  <c r="DJ284" i="3"/>
  <c r="DJ177" i="3"/>
  <c r="CH26" i="3"/>
  <c r="CH217" i="3"/>
  <c r="CL134" i="3"/>
  <c r="CL153" i="3"/>
  <c r="AX299" i="3"/>
  <c r="AX282" i="3"/>
  <c r="DJ71" i="3"/>
  <c r="DJ15" i="3"/>
  <c r="CH488" i="3"/>
  <c r="CH14" i="3"/>
  <c r="CL362" i="3"/>
  <c r="CL502" i="3"/>
  <c r="AX453" i="3"/>
  <c r="AX34" i="3"/>
  <c r="DJ67" i="3"/>
  <c r="DJ235" i="3"/>
  <c r="CH367" i="3"/>
  <c r="CH395" i="3"/>
  <c r="CL64" i="3"/>
  <c r="CL339" i="3"/>
  <c r="AX85" i="3"/>
  <c r="AX463" i="3"/>
  <c r="DJ340" i="3"/>
  <c r="DJ483" i="3"/>
  <c r="BJ501" i="3"/>
  <c r="CH110" i="3"/>
  <c r="CL385" i="3"/>
  <c r="CL496" i="3"/>
  <c r="AX392" i="3"/>
  <c r="AX297" i="3"/>
  <c r="DJ351" i="3"/>
  <c r="DJ245" i="3"/>
  <c r="CH15" i="3"/>
  <c r="CH406" i="3"/>
  <c r="CL275" i="3"/>
  <c r="CL328" i="3"/>
  <c r="AX39" i="3"/>
  <c r="AX428" i="3"/>
  <c r="DJ495" i="3"/>
  <c r="DJ391" i="3"/>
  <c r="CH496" i="3"/>
  <c r="CH384" i="3"/>
  <c r="CL253" i="3"/>
  <c r="CL226" i="3"/>
  <c r="AX165" i="3"/>
  <c r="AX150" i="3"/>
  <c r="DJ6" i="3"/>
  <c r="DJ358" i="3"/>
  <c r="CH450" i="3"/>
  <c r="CH261" i="3"/>
  <c r="CL22" i="3"/>
  <c r="CL146" i="3"/>
  <c r="AX84" i="3"/>
  <c r="AX378" i="3"/>
  <c r="DJ42" i="3"/>
  <c r="DJ271" i="3"/>
  <c r="CL157" i="3"/>
  <c r="DJ254" i="3"/>
  <c r="CL55" i="3"/>
  <c r="AX379" i="3"/>
  <c r="DJ302" i="3"/>
  <c r="CH328" i="3"/>
  <c r="CL109" i="3"/>
  <c r="AX277" i="3"/>
  <c r="DJ182" i="3"/>
  <c r="CH358" i="3"/>
  <c r="CH165" i="3"/>
  <c r="CL317" i="3"/>
  <c r="CL79" i="3"/>
  <c r="AX174" i="3"/>
  <c r="AX249" i="3"/>
  <c r="DJ303" i="3"/>
  <c r="DJ20" i="3"/>
  <c r="CH418" i="3"/>
  <c r="CH305" i="3"/>
  <c r="CL120" i="3"/>
  <c r="CL293" i="3"/>
  <c r="AX184" i="3"/>
  <c r="J199" i="3"/>
  <c r="DJ269" i="3"/>
  <c r="V148" i="3"/>
  <c r="CH484" i="3"/>
  <c r="CL415" i="3"/>
  <c r="CL426" i="3"/>
  <c r="AX20" i="3"/>
  <c r="AX136" i="3"/>
  <c r="DJ154" i="3"/>
  <c r="DJ466" i="3"/>
  <c r="V356" i="3"/>
  <c r="CH117" i="3"/>
  <c r="CT51" i="3"/>
  <c r="V24" i="3"/>
  <c r="CH80" i="3"/>
  <c r="CH260" i="3"/>
  <c r="CL402" i="3"/>
  <c r="AX89" i="3"/>
  <c r="AX200" i="3"/>
  <c r="DJ349" i="3"/>
  <c r="DJ151" i="3"/>
  <c r="CH470" i="3"/>
  <c r="CH211" i="3"/>
  <c r="CL495" i="3"/>
  <c r="CL351" i="3"/>
  <c r="AX498" i="3"/>
  <c r="AX405" i="3"/>
  <c r="DJ13" i="3"/>
  <c r="DJ170" i="3"/>
  <c r="CH89" i="3"/>
  <c r="CH13" i="3"/>
  <c r="CL251" i="3"/>
  <c r="CL288" i="3"/>
  <c r="AX52" i="3"/>
  <c r="AX223" i="3"/>
  <c r="DJ276" i="3"/>
  <c r="DJ452" i="3"/>
  <c r="CH107" i="3"/>
  <c r="CH70" i="3"/>
  <c r="CL228" i="3"/>
  <c r="CL5" i="3"/>
  <c r="AX38" i="3"/>
  <c r="AX53" i="3"/>
  <c r="DJ138" i="3"/>
  <c r="DJ368" i="3"/>
  <c r="BJ411" i="3"/>
  <c r="BJ68" i="3"/>
  <c r="BV480" i="3"/>
  <c r="CH452" i="3"/>
  <c r="CH373" i="3"/>
  <c r="CL156" i="3"/>
  <c r="CL179" i="3"/>
  <c r="AX321" i="3"/>
  <c r="AX60" i="3"/>
  <c r="DJ179" i="3"/>
  <c r="DJ136" i="3"/>
  <c r="CH238" i="3"/>
  <c r="CH365" i="3"/>
  <c r="CL403" i="3"/>
  <c r="CL257" i="3"/>
  <c r="AX256" i="3"/>
  <c r="AX251" i="3"/>
  <c r="DJ261" i="3"/>
  <c r="DJ188" i="3"/>
  <c r="CH426" i="3"/>
  <c r="CH160" i="3"/>
  <c r="CL371" i="3"/>
  <c r="CL447" i="3"/>
  <c r="AX316" i="3"/>
  <c r="AX474" i="3"/>
  <c r="DJ49" i="3"/>
  <c r="DJ298" i="3"/>
  <c r="CH16" i="3"/>
  <c r="CH7" i="3"/>
  <c r="CL164" i="3"/>
  <c r="CL182" i="3"/>
  <c r="AX371" i="3"/>
  <c r="AX132" i="3"/>
  <c r="DJ4" i="3"/>
  <c r="DJ204" i="3"/>
  <c r="V168" i="3"/>
  <c r="CH96" i="3"/>
  <c r="CL388" i="3"/>
  <c r="CL443" i="3"/>
  <c r="AX420" i="3"/>
  <c r="AX197" i="3"/>
  <c r="DJ489" i="3"/>
  <c r="DJ60" i="3"/>
  <c r="CH154" i="3"/>
  <c r="CH246" i="3"/>
  <c r="CL427" i="3"/>
  <c r="CL105" i="3"/>
  <c r="AX21" i="3"/>
  <c r="AX13" i="3"/>
  <c r="DJ243" i="3"/>
  <c r="DJ282" i="3"/>
  <c r="CH331" i="3"/>
  <c r="CH159" i="3"/>
  <c r="CL485" i="3"/>
  <c r="CL451" i="3"/>
  <c r="AX190" i="3"/>
  <c r="AX166" i="3"/>
  <c r="DJ171" i="3"/>
  <c r="DJ197" i="3"/>
  <c r="CH265" i="3"/>
  <c r="CH24" i="3"/>
  <c r="CL281" i="3"/>
  <c r="CL471" i="3"/>
  <c r="AX432" i="3"/>
  <c r="AX107" i="3"/>
  <c r="DJ175" i="3"/>
  <c r="DJ115" i="3"/>
  <c r="CH453" i="3"/>
  <c r="CL6" i="3"/>
  <c r="CL391" i="3"/>
  <c r="AX102" i="3"/>
  <c r="AX163" i="3"/>
  <c r="DJ28" i="3"/>
  <c r="DJ223" i="3"/>
  <c r="CH184" i="3"/>
  <c r="CH203" i="3"/>
  <c r="CL301" i="3"/>
  <c r="CL67" i="3"/>
  <c r="AX111" i="3"/>
  <c r="AX471" i="3"/>
  <c r="DJ360" i="3"/>
  <c r="DJ295" i="3"/>
  <c r="CH28" i="3"/>
  <c r="CH323" i="3"/>
  <c r="CL316" i="3"/>
  <c r="CL81" i="3"/>
  <c r="AX488" i="3"/>
  <c r="AX140" i="3"/>
  <c r="DJ11" i="3"/>
  <c r="DJ371" i="3"/>
  <c r="CH398" i="3"/>
  <c r="CH124" i="3"/>
  <c r="CL410" i="3"/>
  <c r="CL19" i="3"/>
  <c r="AX152" i="3"/>
  <c r="BB358" i="3"/>
  <c r="V378" i="3"/>
  <c r="CH158" i="3"/>
  <c r="CL343" i="3"/>
  <c r="CL366" i="3"/>
  <c r="AX88" i="3"/>
  <c r="AX352" i="3"/>
  <c r="DJ126" i="3"/>
  <c r="DJ386" i="3"/>
  <c r="CH382" i="3"/>
  <c r="CH319" i="3"/>
  <c r="CL114" i="3"/>
  <c r="CL238" i="3"/>
  <c r="AX65" i="3"/>
  <c r="AX11" i="3"/>
  <c r="DJ418" i="3"/>
  <c r="DJ471" i="3"/>
  <c r="CH494" i="3"/>
  <c r="CH220" i="3"/>
  <c r="CL377" i="3"/>
  <c r="CL431" i="3"/>
  <c r="AX500" i="3"/>
  <c r="AX266" i="3"/>
  <c r="DJ429" i="3"/>
  <c r="DJ139" i="3"/>
  <c r="CH255" i="3"/>
  <c r="CH30" i="3"/>
  <c r="CL370" i="3"/>
  <c r="CL222" i="3"/>
  <c r="AX196" i="3"/>
  <c r="AX36" i="3"/>
  <c r="DJ493" i="3"/>
  <c r="DJ413" i="3"/>
  <c r="BJ438" i="3"/>
  <c r="BJ120" i="3"/>
  <c r="BV463" i="3"/>
  <c r="CH397" i="3"/>
  <c r="CH123" i="3"/>
  <c r="CL437" i="3"/>
  <c r="CL393" i="3"/>
  <c r="AX59" i="3"/>
  <c r="AX406" i="3"/>
  <c r="DJ491" i="3"/>
  <c r="V210" i="3"/>
  <c r="CH68" i="3"/>
  <c r="CH349" i="3"/>
  <c r="CL501" i="3"/>
  <c r="CL408" i="3"/>
  <c r="AX98" i="3"/>
  <c r="DJ120" i="3"/>
  <c r="DJ226" i="3"/>
  <c r="V387" i="3"/>
  <c r="CH482" i="3"/>
  <c r="CL386" i="3"/>
  <c r="CL227" i="3"/>
  <c r="AX122" i="3"/>
  <c r="AX263" i="3"/>
  <c r="DJ469" i="3"/>
  <c r="DJ34" i="3"/>
  <c r="V186" i="3"/>
  <c r="CH399" i="3"/>
  <c r="CL219" i="3"/>
  <c r="CL195" i="3"/>
  <c r="AX276" i="3"/>
  <c r="AX33" i="3"/>
  <c r="DJ130" i="3"/>
  <c r="DJ364" i="3"/>
  <c r="BJ278" i="3"/>
  <c r="CH407" i="3"/>
  <c r="CH215" i="3"/>
  <c r="CL78" i="3"/>
  <c r="CL29" i="3"/>
  <c r="AX284" i="3"/>
  <c r="AX97" i="3"/>
  <c r="DJ500" i="3"/>
  <c r="V475" i="3"/>
  <c r="CH100" i="3"/>
  <c r="CL110" i="3"/>
  <c r="CL428" i="3"/>
  <c r="AX487" i="3"/>
  <c r="AX476" i="3"/>
  <c r="DJ348" i="3"/>
  <c r="DJ490" i="3"/>
  <c r="V265" i="3"/>
  <c r="CH393" i="3"/>
  <c r="CL25" i="3"/>
  <c r="CL192" i="3"/>
  <c r="AX353" i="3"/>
  <c r="AX396" i="3"/>
  <c r="DJ448" i="3"/>
  <c r="DJ117" i="3"/>
  <c r="CH178" i="3"/>
  <c r="CH472" i="3"/>
  <c r="CL422" i="3"/>
  <c r="CL243" i="3"/>
  <c r="AX466" i="3"/>
  <c r="AX366" i="3"/>
  <c r="DJ140" i="3"/>
  <c r="DJ415" i="3"/>
  <c r="CH304" i="3"/>
  <c r="CH227" i="3"/>
  <c r="CL290" i="3"/>
  <c r="CL291" i="3"/>
  <c r="AX228" i="3"/>
  <c r="AX468" i="3"/>
  <c r="DJ421" i="3"/>
  <c r="DJ79" i="3"/>
  <c r="CH219" i="3"/>
  <c r="CH108" i="3"/>
  <c r="CL268" i="3"/>
  <c r="CL180" i="3"/>
  <c r="AX489" i="3"/>
  <c r="AX119" i="3"/>
  <c r="DJ44" i="3"/>
  <c r="DJ174" i="3"/>
  <c r="CH277" i="3"/>
  <c r="CH250" i="3"/>
  <c r="CL124" i="3"/>
  <c r="CL379" i="3"/>
  <c r="AX159" i="3"/>
  <c r="AX4" i="3"/>
  <c r="DJ283" i="3"/>
  <c r="BJ66" i="3"/>
  <c r="CH460" i="3"/>
  <c r="CH120" i="3"/>
  <c r="CL353" i="3"/>
  <c r="CL111" i="3"/>
  <c r="AX465" i="3"/>
  <c r="DJ214" i="3"/>
  <c r="BJ324" i="3"/>
  <c r="BV150" i="3"/>
  <c r="CL373" i="3"/>
  <c r="BJ480" i="3"/>
  <c r="BV477" i="3"/>
  <c r="BZ169" i="3"/>
  <c r="N289" i="3"/>
  <c r="N373" i="3"/>
  <c r="BJ286" i="3"/>
  <c r="BJ216" i="3"/>
  <c r="BV341" i="3"/>
  <c r="BV184" i="3"/>
  <c r="BZ233" i="3"/>
  <c r="BZ290" i="3"/>
  <c r="N163" i="3"/>
  <c r="BJ45" i="3"/>
  <c r="BJ339" i="3"/>
  <c r="BV281" i="3"/>
  <c r="BV204" i="3"/>
  <c r="BZ28" i="3"/>
  <c r="BZ421" i="3"/>
  <c r="N62" i="3"/>
  <c r="N120" i="3"/>
  <c r="BJ38" i="3"/>
  <c r="BJ357" i="3"/>
  <c r="BV499" i="3"/>
  <c r="BV74" i="3"/>
  <c r="BZ257" i="3"/>
  <c r="BZ188" i="3"/>
  <c r="N46" i="3"/>
  <c r="N491" i="3"/>
  <c r="N9" i="3"/>
  <c r="N137" i="3"/>
  <c r="BV64" i="3"/>
  <c r="DJ231" i="3"/>
  <c r="BJ425" i="3"/>
  <c r="BV33" i="3"/>
  <c r="BV295" i="3"/>
  <c r="BZ444" i="3"/>
  <c r="BZ120" i="3"/>
  <c r="N238" i="3"/>
  <c r="N253" i="3"/>
  <c r="BJ116" i="3"/>
  <c r="BJ268" i="3"/>
  <c r="BV193" i="3"/>
  <c r="BZ3" i="3"/>
  <c r="BZ441" i="3"/>
  <c r="N101" i="3"/>
  <c r="N280" i="3"/>
  <c r="BJ217" i="3"/>
  <c r="BJ172" i="3"/>
  <c r="BV146" i="3"/>
  <c r="BV312" i="3"/>
  <c r="BZ214" i="3"/>
  <c r="BZ173" i="3"/>
  <c r="N44" i="3"/>
  <c r="N310" i="3"/>
  <c r="BJ177" i="3"/>
  <c r="BJ344" i="3"/>
  <c r="BV340" i="3"/>
  <c r="BV320" i="3"/>
  <c r="BZ500" i="3"/>
  <c r="BZ73" i="3"/>
  <c r="N89" i="3"/>
  <c r="BZ360" i="3"/>
  <c r="DJ228" i="3"/>
  <c r="BJ93" i="3"/>
  <c r="BV194" i="3"/>
  <c r="BZ210" i="3"/>
  <c r="BZ165" i="3"/>
  <c r="N418" i="3"/>
  <c r="N369" i="3"/>
  <c r="BJ283" i="3"/>
  <c r="BJ129" i="3"/>
  <c r="BV6" i="3"/>
  <c r="BV417" i="3"/>
  <c r="BZ308" i="3"/>
  <c r="BZ61" i="3"/>
  <c r="N392" i="3"/>
  <c r="N7" i="3"/>
  <c r="BJ284" i="3"/>
  <c r="BJ60" i="3"/>
  <c r="BV375" i="3"/>
  <c r="BV325" i="3"/>
  <c r="BZ321" i="3"/>
  <c r="BZ332" i="3"/>
  <c r="N106" i="3"/>
  <c r="N55" i="3"/>
  <c r="BJ119" i="3"/>
  <c r="BJ484" i="3"/>
  <c r="BV353" i="3"/>
  <c r="BZ438" i="3"/>
  <c r="BZ29" i="3"/>
  <c r="N145" i="3"/>
  <c r="N416" i="3"/>
  <c r="N231" i="3"/>
  <c r="BZ445" i="3"/>
  <c r="DJ392" i="3"/>
  <c r="BJ104" i="3"/>
  <c r="BV38" i="3"/>
  <c r="BZ304" i="3"/>
  <c r="BZ377" i="3"/>
  <c r="N442" i="3"/>
  <c r="N426" i="3"/>
  <c r="BJ199" i="3"/>
  <c r="BJ231" i="3"/>
  <c r="BV234" i="3"/>
  <c r="BV322" i="3"/>
  <c r="BZ350" i="3"/>
  <c r="BZ108" i="3"/>
  <c r="N378" i="3"/>
  <c r="N315" i="3"/>
  <c r="BJ188" i="3"/>
  <c r="BJ103" i="3"/>
  <c r="BV232" i="3"/>
  <c r="BV80" i="3"/>
  <c r="BZ185" i="3"/>
  <c r="BZ276" i="3"/>
  <c r="N32" i="3"/>
  <c r="DJ438" i="3"/>
  <c r="BJ456" i="3"/>
  <c r="N348" i="3"/>
  <c r="N313" i="3"/>
  <c r="N478" i="3"/>
  <c r="CL489" i="3"/>
  <c r="DJ426" i="3"/>
  <c r="BV79" i="3"/>
  <c r="BZ409" i="3"/>
  <c r="BZ317" i="3"/>
  <c r="N18" i="3"/>
  <c r="BJ330" i="3"/>
  <c r="BJ81" i="3"/>
  <c r="BV73" i="3"/>
  <c r="BV392" i="3"/>
  <c r="BZ129" i="3"/>
  <c r="BZ299" i="3"/>
  <c r="N405" i="3"/>
  <c r="N494" i="3"/>
  <c r="BJ265" i="3"/>
  <c r="BV494" i="3"/>
  <c r="BV399" i="3"/>
  <c r="BZ481" i="3"/>
  <c r="BZ262" i="3"/>
  <c r="N228" i="3"/>
  <c r="N352" i="3"/>
  <c r="BJ234" i="3"/>
  <c r="BJ310" i="3"/>
  <c r="BV104" i="3"/>
  <c r="BV453" i="3"/>
  <c r="BZ199" i="3"/>
  <c r="BZ457" i="3"/>
  <c r="N256" i="3"/>
  <c r="N343" i="3"/>
  <c r="BZ194" i="3"/>
  <c r="N92" i="3"/>
  <c r="BV430" i="3"/>
  <c r="AX267" i="3"/>
  <c r="BJ402" i="3"/>
  <c r="BV462" i="3"/>
  <c r="BV274" i="3"/>
  <c r="BZ355" i="3"/>
  <c r="BZ176" i="3"/>
  <c r="N332" i="3"/>
  <c r="N424" i="3"/>
  <c r="BJ249" i="3"/>
  <c r="BJ168" i="3"/>
  <c r="BV419" i="3"/>
  <c r="BV431" i="3"/>
  <c r="BZ255" i="3"/>
  <c r="BZ465" i="3"/>
  <c r="N355" i="3"/>
  <c r="BJ254" i="3"/>
  <c r="BJ288" i="3"/>
  <c r="BV326" i="3"/>
  <c r="BV213" i="3"/>
  <c r="BZ247" i="3"/>
  <c r="BZ95" i="3"/>
  <c r="N69" i="3"/>
  <c r="N141" i="3"/>
  <c r="BJ404" i="3"/>
  <c r="BJ122" i="3"/>
  <c r="BV207" i="3"/>
  <c r="BV201" i="3"/>
  <c r="BZ88" i="3"/>
  <c r="BZ370" i="3"/>
  <c r="N50" i="3"/>
  <c r="BV367" i="3"/>
  <c r="DJ405" i="3"/>
  <c r="BJ124" i="3"/>
  <c r="BV268" i="3"/>
  <c r="BV357" i="3"/>
  <c r="BZ473" i="3"/>
  <c r="BZ416" i="3"/>
  <c r="N361" i="3"/>
  <c r="N277" i="3"/>
  <c r="BJ309" i="3"/>
  <c r="BJ192" i="3"/>
  <c r="BV344" i="3"/>
  <c r="BZ428" i="3"/>
  <c r="BZ76" i="3"/>
  <c r="N207" i="3"/>
  <c r="N219" i="3"/>
  <c r="BJ502" i="3"/>
  <c r="BJ33" i="3"/>
  <c r="BV172" i="3"/>
  <c r="BV60" i="3"/>
  <c r="BZ244" i="3"/>
  <c r="BZ146" i="3"/>
  <c r="N428" i="3"/>
  <c r="N31" i="3"/>
  <c r="BJ11" i="3"/>
  <c r="BJ111" i="3"/>
  <c r="BV246" i="3"/>
  <c r="BV100" i="3"/>
  <c r="BZ496" i="3"/>
  <c r="BZ89" i="3"/>
  <c r="N469" i="3"/>
  <c r="N430" i="3"/>
  <c r="BZ497" i="3"/>
  <c r="DJ439" i="3"/>
  <c r="BJ346" i="3"/>
  <c r="BV373" i="3"/>
  <c r="BV288" i="3"/>
  <c r="BZ305" i="3"/>
  <c r="N411" i="3"/>
  <c r="N464" i="3"/>
  <c r="DJ157" i="3"/>
  <c r="BJ86" i="3"/>
  <c r="BV61" i="3"/>
  <c r="BV180" i="3"/>
  <c r="BZ67" i="3"/>
  <c r="BZ394" i="3"/>
  <c r="N479" i="3"/>
  <c r="N432" i="3"/>
  <c r="BJ229" i="3"/>
  <c r="BJ257" i="3"/>
  <c r="BV296" i="3"/>
  <c r="BV336" i="3"/>
  <c r="BZ98" i="3"/>
  <c r="BZ150" i="3"/>
  <c r="N48" i="3"/>
  <c r="DJ121" i="3"/>
  <c r="CL208" i="3"/>
  <c r="V434" i="3"/>
  <c r="AX391" i="3"/>
  <c r="DJ211" i="3"/>
  <c r="V455" i="3"/>
  <c r="CL43" i="3"/>
  <c r="AX424" i="3"/>
  <c r="DJ475" i="3"/>
  <c r="DJ17" i="3"/>
  <c r="CH280" i="3"/>
  <c r="CL354" i="3"/>
  <c r="CL348" i="3"/>
  <c r="AX242" i="3"/>
  <c r="AX192" i="3"/>
  <c r="DJ497" i="3"/>
  <c r="DJ420" i="3"/>
  <c r="CH448" i="3"/>
  <c r="CH224" i="3"/>
  <c r="CL65" i="3"/>
  <c r="CL53" i="3"/>
  <c r="AX482" i="3"/>
  <c r="AX41" i="3"/>
  <c r="DJ201" i="3"/>
  <c r="DJ205" i="3"/>
  <c r="CH147" i="3"/>
  <c r="CH361" i="3"/>
  <c r="CL142" i="3"/>
  <c r="CL285" i="3"/>
  <c r="AX384" i="3"/>
  <c r="AX16" i="3"/>
  <c r="DJ290" i="3"/>
  <c r="DJ160" i="3"/>
  <c r="CH52" i="3"/>
  <c r="CH481" i="3"/>
  <c r="BB66" i="3"/>
  <c r="V313" i="3"/>
  <c r="CH245" i="3"/>
  <c r="CL398" i="3"/>
  <c r="CL143" i="3"/>
  <c r="AX337" i="3"/>
  <c r="AX499" i="3"/>
  <c r="DJ353" i="3"/>
  <c r="DJ166" i="3"/>
  <c r="CH45" i="3"/>
  <c r="CH371" i="3"/>
  <c r="CL130" i="3"/>
  <c r="CL97" i="3"/>
  <c r="AX238" i="3"/>
  <c r="AX226" i="3"/>
  <c r="DJ366" i="3"/>
  <c r="DJ87" i="3"/>
  <c r="CH408" i="3"/>
  <c r="CH69" i="3"/>
  <c r="CL412" i="3"/>
  <c r="CL483" i="3"/>
  <c r="AX349" i="3"/>
  <c r="AX225" i="3"/>
  <c r="DJ252" i="3"/>
  <c r="DJ122" i="3"/>
  <c r="CH90" i="3"/>
  <c r="CH309" i="3"/>
  <c r="CL91" i="3"/>
  <c r="CL389" i="3"/>
  <c r="AX115" i="3"/>
  <c r="AX273" i="3"/>
  <c r="DJ502" i="3"/>
  <c r="DJ83" i="3"/>
  <c r="BJ266" i="3"/>
  <c r="BJ462" i="3"/>
  <c r="BV238" i="3"/>
  <c r="CH44" i="3"/>
  <c r="CH293" i="3"/>
  <c r="CL128" i="3"/>
  <c r="CL145" i="3"/>
  <c r="AX294" i="3"/>
  <c r="AX317" i="3"/>
  <c r="DJ123" i="3"/>
  <c r="DJ267" i="3"/>
  <c r="CH32" i="3"/>
  <c r="CH256" i="3"/>
  <c r="CL232" i="3"/>
  <c r="CL147" i="3"/>
  <c r="AX361" i="3"/>
  <c r="AX215" i="3"/>
  <c r="DJ482" i="3"/>
  <c r="V136" i="3"/>
  <c r="CH231" i="3"/>
  <c r="CH379" i="3"/>
  <c r="CL255" i="3"/>
  <c r="AX478" i="3"/>
  <c r="AX261" i="3"/>
  <c r="DJ240" i="3"/>
  <c r="DJ183" i="3"/>
  <c r="V305" i="3"/>
  <c r="CH416" i="3"/>
  <c r="CH87" i="3"/>
  <c r="CL326" i="3"/>
  <c r="AX182" i="3"/>
  <c r="AX201" i="3"/>
  <c r="DJ190" i="3"/>
  <c r="DJ216" i="3"/>
  <c r="BJ9" i="3"/>
  <c r="CH389" i="3"/>
  <c r="CH502" i="3"/>
  <c r="CL314" i="3"/>
  <c r="CL149" i="3"/>
  <c r="AX40" i="3"/>
  <c r="AX383" i="3"/>
  <c r="DJ476" i="3"/>
  <c r="V13" i="3"/>
  <c r="CH200" i="3"/>
  <c r="CH466" i="3"/>
  <c r="CL99" i="3"/>
  <c r="AX3" i="3"/>
  <c r="AX433" i="3"/>
  <c r="DJ323" i="3"/>
  <c r="DJ141" i="3"/>
  <c r="V300" i="3"/>
  <c r="CH372" i="3"/>
  <c r="CL306" i="3"/>
  <c r="CL15" i="3"/>
  <c r="AX160" i="3"/>
  <c r="AX134" i="3"/>
  <c r="DJ488" i="3"/>
  <c r="DJ153" i="3"/>
  <c r="V51" i="3"/>
  <c r="CH455" i="3"/>
  <c r="CL28" i="3"/>
  <c r="CL100" i="3"/>
  <c r="AX7" i="3"/>
  <c r="AX422" i="3"/>
  <c r="DJ406" i="3"/>
  <c r="DJ465" i="3"/>
  <c r="V120" i="3"/>
  <c r="CH375" i="3"/>
  <c r="CL236" i="3"/>
  <c r="CL40" i="3"/>
  <c r="AX169" i="3"/>
  <c r="AX309" i="3"/>
  <c r="DJ131" i="3"/>
  <c r="DJ47" i="3"/>
  <c r="CH176" i="3"/>
  <c r="CH199" i="3"/>
  <c r="CL409" i="3"/>
  <c r="CL263" i="3"/>
  <c r="AX469" i="3"/>
  <c r="AX193" i="3"/>
  <c r="DJ296" i="3"/>
  <c r="DJ459" i="3"/>
  <c r="CH204" i="3"/>
  <c r="CH85" i="3"/>
  <c r="CL214" i="3"/>
  <c r="CL332" i="3"/>
  <c r="AX324" i="3"/>
  <c r="AX334" i="3"/>
  <c r="DJ70" i="3"/>
  <c r="DJ257" i="3"/>
  <c r="CH240" i="3"/>
  <c r="CH353" i="3"/>
  <c r="CL11" i="3"/>
  <c r="CL141" i="3"/>
  <c r="AX414" i="3"/>
  <c r="V174" i="3"/>
  <c r="CH340" i="3"/>
  <c r="CH10" i="3"/>
  <c r="CL456" i="3"/>
  <c r="CL338" i="3"/>
  <c r="AX108" i="3"/>
  <c r="AX501" i="3"/>
  <c r="DJ310" i="3"/>
  <c r="DJ422" i="3"/>
  <c r="CH501" i="3"/>
  <c r="CH420" i="3"/>
  <c r="CL95" i="3"/>
  <c r="CL380" i="3"/>
  <c r="AX43" i="3"/>
  <c r="AX71" i="3"/>
  <c r="DJ74" i="3"/>
  <c r="V151" i="3"/>
  <c r="CH401" i="3"/>
  <c r="CH11" i="3"/>
  <c r="CL445" i="3"/>
  <c r="AX340" i="3"/>
  <c r="AX45" i="3"/>
  <c r="DJ345" i="3"/>
  <c r="DJ337" i="3"/>
  <c r="V269" i="3"/>
  <c r="CH385" i="3"/>
  <c r="CH102" i="3"/>
  <c r="CL265" i="3"/>
  <c r="AX155" i="3"/>
  <c r="AX179" i="3"/>
  <c r="DJ481" i="3"/>
  <c r="DJ446" i="3"/>
  <c r="BJ198" i="3"/>
  <c r="BJ148" i="3"/>
  <c r="BV247" i="3"/>
  <c r="BV328" i="3"/>
  <c r="CH284" i="3"/>
  <c r="CL270" i="3"/>
  <c r="CL77" i="3"/>
  <c r="AX17" i="3"/>
  <c r="AX470" i="3"/>
  <c r="DJ292" i="3"/>
  <c r="DJ304" i="3"/>
  <c r="CH322" i="3"/>
  <c r="CH430" i="3"/>
  <c r="CL256" i="3"/>
  <c r="CL173" i="3"/>
  <c r="AX472" i="3"/>
  <c r="AX96" i="3"/>
  <c r="DJ165" i="3"/>
  <c r="DJ390" i="3"/>
  <c r="CH115" i="3"/>
  <c r="CH489" i="3"/>
  <c r="CL284" i="3"/>
  <c r="CL414" i="3"/>
  <c r="AX129" i="3"/>
  <c r="AX230" i="3"/>
  <c r="DJ280" i="3"/>
  <c r="DJ68" i="3"/>
  <c r="CH194" i="3"/>
  <c r="CH377" i="3"/>
  <c r="CL16" i="3"/>
  <c r="CL458" i="3"/>
  <c r="AX219" i="3"/>
  <c r="AX22" i="3"/>
  <c r="DJ207" i="3"/>
  <c r="DJ24" i="3"/>
  <c r="BJ318" i="3"/>
  <c r="CH212" i="3"/>
  <c r="CL244" i="3"/>
  <c r="CL239" i="3"/>
  <c r="AX19" i="3"/>
  <c r="AX153" i="3"/>
  <c r="DJ22" i="3"/>
  <c r="DJ266" i="3"/>
  <c r="CH195" i="3"/>
  <c r="CH495" i="3"/>
  <c r="CL344" i="3"/>
  <c r="CL190" i="3"/>
  <c r="AX333" i="3"/>
  <c r="AX278" i="3"/>
  <c r="DJ457" i="3"/>
  <c r="DJ236" i="3"/>
  <c r="CH276" i="3"/>
  <c r="CH413" i="3"/>
  <c r="CL131" i="3"/>
  <c r="CL106" i="3"/>
  <c r="AX336" i="3"/>
  <c r="AX496" i="3"/>
  <c r="DJ436" i="3"/>
  <c r="DJ294" i="3"/>
  <c r="CH138" i="3"/>
  <c r="CH177" i="3"/>
  <c r="CL461" i="3"/>
  <c r="CL286" i="3"/>
  <c r="AX158" i="3"/>
  <c r="AX6" i="3"/>
  <c r="DJ242" i="3"/>
  <c r="DJ380" i="3"/>
  <c r="CH383" i="3"/>
  <c r="CH364" i="3"/>
  <c r="CL38" i="3"/>
  <c r="CL307" i="3"/>
  <c r="AX443" i="3"/>
  <c r="AX141" i="3"/>
  <c r="DJ144" i="3"/>
  <c r="V470" i="3"/>
  <c r="CH396" i="3"/>
  <c r="CL102" i="3"/>
  <c r="CL112" i="3"/>
  <c r="AX440" i="3"/>
  <c r="AX49" i="3"/>
  <c r="DJ195" i="3"/>
  <c r="DJ81" i="3"/>
  <c r="V349" i="3"/>
  <c r="CH252" i="3"/>
  <c r="CL499" i="3"/>
  <c r="CL92" i="3"/>
  <c r="AX117" i="3"/>
  <c r="AX247" i="3"/>
  <c r="DJ370" i="3"/>
  <c r="DJ253" i="3"/>
  <c r="CH236" i="3"/>
  <c r="CH31" i="3"/>
  <c r="CL42" i="3"/>
  <c r="CL62" i="3"/>
  <c r="AX135" i="3"/>
  <c r="AX369" i="3"/>
  <c r="BJ157" i="3"/>
  <c r="BJ107" i="3"/>
  <c r="BV88" i="3"/>
  <c r="AX486" i="3"/>
  <c r="BJ161" i="3"/>
  <c r="BV220" i="3"/>
  <c r="BZ254" i="3"/>
  <c r="N470" i="3"/>
  <c r="N341" i="3"/>
  <c r="BJ277" i="3"/>
  <c r="BV5" i="3"/>
  <c r="BV248" i="3"/>
  <c r="BZ116" i="3"/>
  <c r="BZ309" i="3"/>
  <c r="N467" i="3"/>
  <c r="N308" i="3"/>
  <c r="BJ242" i="3"/>
  <c r="BJ110" i="3"/>
  <c r="BV437" i="3"/>
  <c r="BV471" i="3"/>
  <c r="BZ94" i="3"/>
  <c r="BZ367" i="3"/>
  <c r="N40" i="3"/>
  <c r="N266" i="3"/>
  <c r="BJ105" i="3"/>
  <c r="BJ474" i="3"/>
  <c r="BV318" i="3"/>
  <c r="BV31" i="3"/>
  <c r="BZ310" i="3"/>
  <c r="BZ192" i="3"/>
  <c r="N239" i="3"/>
  <c r="N260" i="3"/>
  <c r="N188" i="3"/>
  <c r="N456" i="3"/>
  <c r="BZ158" i="3"/>
  <c r="DJ321" i="3"/>
  <c r="BJ139" i="3"/>
  <c r="BV243" i="3"/>
  <c r="BZ17" i="3"/>
  <c r="BZ32" i="3"/>
  <c r="N410" i="3"/>
  <c r="N125" i="3"/>
  <c r="BJ301" i="3"/>
  <c r="BJ36" i="3"/>
  <c r="BV127" i="3"/>
  <c r="BV440" i="3"/>
  <c r="BZ15" i="3"/>
  <c r="BZ456" i="3"/>
  <c r="N158" i="3"/>
  <c r="N17" i="3"/>
  <c r="BJ201" i="3"/>
  <c r="BJ458" i="3"/>
  <c r="BV130" i="3"/>
  <c r="BV349" i="3"/>
  <c r="BZ404" i="3"/>
  <c r="BZ57" i="3"/>
  <c r="N86" i="3"/>
  <c r="N79" i="3"/>
  <c r="BJ478" i="3"/>
  <c r="BV284" i="3"/>
  <c r="BV14" i="3"/>
  <c r="BZ220" i="3"/>
  <c r="BZ341" i="3"/>
  <c r="N402" i="3"/>
  <c r="BJ230" i="3"/>
  <c r="BZ196" i="3"/>
  <c r="BJ340" i="3"/>
  <c r="BJ147" i="3"/>
  <c r="BV50" i="3"/>
  <c r="BZ278" i="3"/>
  <c r="BZ451" i="3"/>
  <c r="N290" i="3"/>
  <c r="N42" i="3"/>
  <c r="BJ27" i="3"/>
  <c r="BJ195" i="3"/>
  <c r="BV123" i="3"/>
  <c r="BV102" i="3"/>
  <c r="BZ154" i="3"/>
  <c r="BZ380" i="3"/>
  <c r="N149" i="3"/>
  <c r="N172" i="3"/>
  <c r="BJ267" i="3"/>
  <c r="BJ345" i="3"/>
  <c r="BV271" i="3"/>
  <c r="BV174" i="3"/>
  <c r="BZ424" i="3"/>
  <c r="BZ105" i="3"/>
  <c r="N457" i="3"/>
  <c r="BJ327" i="3"/>
  <c r="BJ158" i="3"/>
  <c r="BV315" i="3"/>
  <c r="BV190" i="3"/>
  <c r="BZ282" i="3"/>
  <c r="BZ490" i="3"/>
  <c r="N214" i="3"/>
  <c r="N148" i="3"/>
  <c r="BV484" i="3"/>
  <c r="BZ19" i="3"/>
  <c r="BJ410" i="3"/>
  <c r="BJ46" i="3"/>
  <c r="BV182" i="3"/>
  <c r="BZ65" i="3"/>
  <c r="BZ74" i="3"/>
  <c r="N186" i="3"/>
  <c r="N453" i="3"/>
  <c r="BJ457" i="3"/>
  <c r="BJ16" i="3"/>
  <c r="BV42" i="3"/>
  <c r="BV221" i="3"/>
  <c r="BZ51" i="3"/>
  <c r="BZ238" i="3"/>
  <c r="N279" i="3"/>
  <c r="N102" i="3"/>
  <c r="BJ395" i="3"/>
  <c r="BJ389" i="3"/>
  <c r="BV420" i="3"/>
  <c r="BV227" i="3"/>
  <c r="BZ440" i="3"/>
  <c r="N90" i="3"/>
  <c r="N389" i="3"/>
  <c r="BJ48" i="3"/>
  <c r="BJ152" i="3"/>
  <c r="N331" i="3"/>
  <c r="N232" i="3"/>
  <c r="N115" i="3"/>
  <c r="CL399" i="3"/>
  <c r="BJ347" i="3"/>
  <c r="BV405" i="3"/>
  <c r="BZ195" i="3"/>
  <c r="N157" i="3"/>
  <c r="N359" i="3"/>
  <c r="BJ149" i="3"/>
  <c r="BJ20" i="3"/>
  <c r="BV412" i="3"/>
  <c r="BV411" i="3"/>
  <c r="BZ191" i="3"/>
  <c r="BZ62" i="3"/>
  <c r="N112" i="3"/>
  <c r="BJ135" i="3"/>
  <c r="BJ475" i="3"/>
  <c r="BV338" i="3"/>
  <c r="BV396" i="3"/>
  <c r="BZ351" i="3"/>
  <c r="BZ204" i="3"/>
  <c r="N185" i="3"/>
  <c r="N117" i="3"/>
  <c r="BJ5" i="3"/>
  <c r="BJ100" i="3"/>
  <c r="BV66" i="3"/>
  <c r="BV287" i="3"/>
  <c r="BZ137" i="3"/>
  <c r="BZ102" i="3"/>
  <c r="N109" i="3"/>
  <c r="N216" i="3"/>
  <c r="N237" i="3"/>
  <c r="N36" i="3"/>
  <c r="BZ331" i="3"/>
  <c r="DJ396" i="3"/>
  <c r="BJ490" i="3"/>
  <c r="BV43" i="3"/>
  <c r="BV456" i="3"/>
  <c r="BZ455" i="3"/>
  <c r="N105" i="3"/>
  <c r="N88" i="3"/>
  <c r="N434" i="3"/>
  <c r="BJ360" i="3"/>
  <c r="BV111" i="3"/>
  <c r="BV446" i="3"/>
  <c r="BZ312" i="3"/>
  <c r="BZ12" i="3"/>
  <c r="N351" i="3"/>
  <c r="N85" i="3"/>
  <c r="BJ99" i="3"/>
  <c r="BJ429" i="3"/>
  <c r="BV181" i="3"/>
  <c r="BV486" i="3"/>
  <c r="BZ245" i="3"/>
  <c r="BZ463" i="3"/>
  <c r="N150" i="3"/>
  <c r="N288" i="3"/>
  <c r="BJ406" i="3"/>
  <c r="BJ97" i="3"/>
  <c r="BV44" i="3"/>
  <c r="BV337" i="3"/>
  <c r="BZ241" i="3"/>
  <c r="N222" i="3"/>
  <c r="N199" i="3"/>
  <c r="BZ92" i="3"/>
  <c r="DJ356" i="3"/>
  <c r="BJ488" i="3"/>
  <c r="BV208" i="3"/>
  <c r="BZ425" i="3"/>
  <c r="BZ230" i="3"/>
  <c r="N396" i="3"/>
  <c r="N177" i="3"/>
  <c r="BJ187" i="3"/>
  <c r="BJ366" i="3"/>
  <c r="BV444" i="3"/>
  <c r="BV97" i="3"/>
  <c r="BZ40" i="3"/>
  <c r="BZ113" i="3"/>
  <c r="N328" i="3"/>
  <c r="N317" i="3"/>
  <c r="BJ380" i="3"/>
  <c r="BJ235" i="3"/>
  <c r="BV84" i="3"/>
  <c r="BV460" i="3"/>
  <c r="BZ69" i="3"/>
  <c r="BZ78" i="3"/>
  <c r="N311" i="3"/>
  <c r="N68" i="3"/>
  <c r="BJ489" i="3"/>
  <c r="BV267" i="3"/>
  <c r="BV310" i="3"/>
  <c r="BZ251" i="3"/>
  <c r="BZ429" i="3"/>
  <c r="N339" i="3"/>
  <c r="N412" i="3"/>
  <c r="N489" i="3"/>
  <c r="BZ288" i="3"/>
  <c r="CH410" i="3"/>
  <c r="AX10" i="3"/>
  <c r="CH151" i="3"/>
  <c r="AX320" i="3"/>
  <c r="DJ332" i="3"/>
  <c r="CH8" i="3"/>
  <c r="CL237" i="3"/>
  <c r="AX481" i="3"/>
  <c r="DJ322" i="3"/>
  <c r="CH121" i="3"/>
  <c r="CH17" i="3"/>
  <c r="CL14" i="3"/>
  <c r="CL449" i="3"/>
  <c r="AX438" i="3"/>
  <c r="AX331" i="3"/>
  <c r="DJ225" i="3"/>
  <c r="DJ198" i="3"/>
  <c r="CH374" i="3"/>
  <c r="CH41" i="3"/>
  <c r="CL482" i="3"/>
  <c r="CL8" i="3"/>
  <c r="AX283" i="3"/>
  <c r="AX86" i="3"/>
  <c r="DJ43" i="3"/>
  <c r="DJ46" i="3"/>
  <c r="CH65" i="3"/>
  <c r="CH370" i="3"/>
  <c r="CL272" i="3"/>
  <c r="CL396" i="3"/>
  <c r="AX342" i="3"/>
  <c r="AX248" i="3"/>
  <c r="DJ397" i="3"/>
  <c r="DJ40" i="3"/>
  <c r="CH435" i="3"/>
  <c r="CH310" i="3"/>
  <c r="V372" i="3"/>
  <c r="CH164" i="3"/>
  <c r="CH363" i="3"/>
  <c r="CL181" i="3"/>
  <c r="CL125" i="3"/>
  <c r="AX287" i="3"/>
  <c r="J198" i="3"/>
  <c r="DJ48" i="3"/>
  <c r="V150" i="3"/>
  <c r="CH92" i="3"/>
  <c r="CL454" i="3"/>
  <c r="CL216" i="3"/>
  <c r="AX374" i="3"/>
  <c r="AX275" i="3"/>
  <c r="DJ104" i="3"/>
  <c r="DJ441" i="3"/>
  <c r="CH143" i="3"/>
  <c r="CH483" i="3"/>
  <c r="CL500" i="3"/>
  <c r="CL170" i="3"/>
  <c r="AX318" i="3"/>
  <c r="AX458" i="3"/>
  <c r="DJ306" i="3"/>
  <c r="DJ172" i="3"/>
  <c r="CH424" i="3"/>
  <c r="CH88" i="3"/>
  <c r="CL349" i="3"/>
  <c r="CL241" i="3"/>
  <c r="AX118" i="3"/>
  <c r="AX413" i="3"/>
  <c r="DJ330" i="3"/>
  <c r="DJ338" i="3"/>
  <c r="BJ430" i="3"/>
  <c r="BJ471" i="3"/>
  <c r="BV290" i="3"/>
  <c r="BV7" i="3"/>
  <c r="CH43" i="3"/>
  <c r="CL367" i="3"/>
  <c r="CL30" i="3"/>
  <c r="AX173" i="3"/>
  <c r="AX492" i="3"/>
  <c r="DJ230" i="3"/>
  <c r="DJ312" i="3"/>
  <c r="CH400" i="3"/>
  <c r="CH34" i="3"/>
  <c r="CL304" i="3"/>
  <c r="CL33" i="3"/>
  <c r="AX431" i="3"/>
  <c r="AX126" i="3"/>
  <c r="DJ293" i="3"/>
  <c r="DJ275" i="3"/>
  <c r="CH241" i="3"/>
  <c r="CH403" i="3"/>
  <c r="CL48" i="3"/>
  <c r="CL61" i="3"/>
  <c r="AX332" i="3"/>
  <c r="AX227" i="3"/>
  <c r="DJ473" i="3"/>
  <c r="DJ317" i="3"/>
  <c r="CH59" i="3"/>
  <c r="CH234" i="3"/>
  <c r="CL137" i="3"/>
  <c r="CL240" i="3"/>
  <c r="AX354" i="3"/>
  <c r="AX137" i="3"/>
  <c r="DJ178" i="3"/>
  <c r="DJ319" i="3"/>
  <c r="BJ387" i="3"/>
  <c r="CH463" i="3"/>
  <c r="CL123" i="3"/>
  <c r="CL54" i="3"/>
  <c r="AX375" i="3"/>
  <c r="AX62" i="3"/>
  <c r="DJ478" i="3"/>
  <c r="DJ246" i="3"/>
  <c r="CH278" i="3"/>
  <c r="CH162" i="3"/>
  <c r="CL32" i="3"/>
  <c r="CL84" i="3"/>
  <c r="AX243" i="3"/>
  <c r="AX189" i="3"/>
  <c r="DJ93" i="3"/>
  <c r="DJ143" i="3"/>
  <c r="CH258" i="3"/>
  <c r="CH499" i="3"/>
  <c r="CL52" i="3"/>
  <c r="CL289" i="3"/>
  <c r="AX207" i="3"/>
  <c r="AX75" i="3"/>
  <c r="DJ305" i="3"/>
  <c r="DJ103" i="3"/>
  <c r="CH414" i="3"/>
  <c r="CH222" i="3"/>
  <c r="CL492" i="3"/>
  <c r="CL90" i="3"/>
  <c r="AX26" i="3"/>
  <c r="AX398" i="3"/>
  <c r="DJ233" i="3"/>
  <c r="DJ279" i="3"/>
  <c r="CH223" i="3"/>
  <c r="CL187" i="3"/>
  <c r="CL108" i="3"/>
  <c r="AX257" i="3"/>
  <c r="AX296" i="3"/>
  <c r="DJ159" i="3"/>
  <c r="DJ454" i="3"/>
  <c r="CH269" i="3"/>
  <c r="CH168" i="3"/>
  <c r="CL278" i="3"/>
  <c r="CL406" i="3"/>
  <c r="AX148" i="3"/>
  <c r="AX80" i="3"/>
  <c r="DJ161" i="3"/>
  <c r="DJ341" i="3"/>
  <c r="CH439" i="3"/>
  <c r="CH6" i="3"/>
  <c r="CL121" i="3"/>
  <c r="CL44" i="3"/>
  <c r="AX172" i="3"/>
  <c r="AX61" i="3"/>
  <c r="DJ425" i="3"/>
  <c r="DJ382" i="3"/>
  <c r="CH192" i="3"/>
  <c r="CH5" i="3"/>
  <c r="CL24" i="3"/>
  <c r="CL448" i="3"/>
  <c r="AX286" i="3"/>
  <c r="BB179" i="3"/>
  <c r="V181" i="3"/>
  <c r="CH36" i="3"/>
  <c r="CH197" i="3"/>
  <c r="CL175" i="3"/>
  <c r="AX64" i="3"/>
  <c r="AX181" i="3"/>
  <c r="DJ423" i="3"/>
  <c r="DJ88" i="3"/>
  <c r="CH368" i="3"/>
  <c r="CH249" i="3"/>
  <c r="CL57" i="3"/>
  <c r="CL27" i="3"/>
  <c r="AX260" i="3"/>
  <c r="AX450" i="3"/>
  <c r="DJ369" i="3"/>
  <c r="DJ12" i="3"/>
  <c r="CH23" i="3"/>
  <c r="CH141" i="3"/>
  <c r="CL494" i="3"/>
  <c r="CL320" i="3"/>
  <c r="AX455" i="3"/>
  <c r="AX403" i="3"/>
  <c r="DJ114" i="3"/>
  <c r="DJ320" i="3"/>
  <c r="CH462" i="3"/>
  <c r="CH295" i="3"/>
  <c r="CL333" i="3"/>
  <c r="CL429" i="3"/>
  <c r="AX142" i="3"/>
  <c r="AX68" i="3"/>
  <c r="DJ65" i="3"/>
  <c r="DJ250" i="3"/>
  <c r="BJ250" i="3"/>
  <c r="BJ125" i="3"/>
  <c r="BV96" i="3"/>
  <c r="V417" i="3"/>
  <c r="CH454" i="3"/>
  <c r="CL469" i="3"/>
  <c r="CL37" i="3"/>
  <c r="AX306" i="3"/>
  <c r="AX74" i="3"/>
  <c r="DJ410" i="3"/>
  <c r="DJ424" i="3"/>
  <c r="CH329" i="3"/>
  <c r="CH333" i="3"/>
  <c r="CL474" i="3"/>
  <c r="CL83" i="3"/>
  <c r="AX310" i="3"/>
  <c r="AX376" i="3"/>
  <c r="DJ412" i="3"/>
  <c r="DJ111" i="3"/>
  <c r="CH228" i="3"/>
  <c r="CH421" i="3"/>
  <c r="CL49" i="3"/>
  <c r="CL266" i="3"/>
  <c r="AX28" i="3"/>
  <c r="AX315" i="3"/>
  <c r="DJ357" i="3"/>
  <c r="DJ97" i="3"/>
  <c r="CH140" i="3"/>
  <c r="CH74" i="3"/>
  <c r="CL129" i="3"/>
  <c r="CL197" i="3"/>
  <c r="AX417" i="3"/>
  <c r="AX298" i="3"/>
  <c r="DJ464" i="3"/>
  <c r="DJ202" i="3"/>
  <c r="CH444" i="3"/>
  <c r="CH434" i="3"/>
  <c r="CL183" i="3"/>
  <c r="CL74" i="3"/>
  <c r="AX429" i="3"/>
  <c r="AX264" i="3"/>
  <c r="DJ499" i="3"/>
  <c r="DJ105" i="3"/>
  <c r="CH474" i="3"/>
  <c r="CH262" i="3"/>
  <c r="CL116" i="3"/>
  <c r="CL308" i="3"/>
  <c r="AX451" i="3"/>
  <c r="AX365" i="3"/>
  <c r="DJ445" i="3"/>
  <c r="DJ191" i="3"/>
  <c r="CH440" i="3"/>
  <c r="CH296" i="3"/>
  <c r="CL154" i="3"/>
  <c r="CL249" i="3"/>
  <c r="AX292" i="3"/>
  <c r="AX347" i="3"/>
  <c r="DJ378" i="3"/>
  <c r="BJ3" i="3"/>
  <c r="CH366" i="3"/>
  <c r="CH475" i="3"/>
  <c r="CL252" i="3"/>
  <c r="CL315" i="3"/>
  <c r="AX442" i="3"/>
  <c r="AX475" i="3"/>
  <c r="DJ193" i="3"/>
  <c r="BJ302" i="3"/>
  <c r="CH308" i="3"/>
  <c r="CL283" i="3"/>
  <c r="CL17" i="3"/>
  <c r="AX37" i="3"/>
  <c r="AX239" i="3"/>
  <c r="DJ169" i="3"/>
  <c r="DJ331" i="3"/>
  <c r="CH67" i="3"/>
  <c r="CH342" i="3"/>
  <c r="CL225" i="3"/>
  <c r="CL215" i="3"/>
  <c r="AX51" i="3"/>
  <c r="AX409" i="3"/>
  <c r="DJ329" i="3"/>
  <c r="DJ393" i="3"/>
  <c r="CH175" i="3"/>
  <c r="CH433" i="3"/>
  <c r="CL163" i="3"/>
  <c r="CL80" i="3"/>
  <c r="AX50" i="3"/>
  <c r="AX100" i="3"/>
  <c r="DJ308" i="3"/>
  <c r="DJ373" i="3"/>
  <c r="CH78" i="3"/>
  <c r="CH72" i="3"/>
  <c r="CL194" i="3"/>
  <c r="CL298" i="3"/>
  <c r="AX490" i="3"/>
  <c r="DJ409" i="3"/>
  <c r="BJ140" i="3"/>
  <c r="BV215" i="3"/>
  <c r="CL4" i="3"/>
  <c r="DJ129" i="3"/>
  <c r="BV447" i="3"/>
  <c r="BZ279" i="3"/>
  <c r="BZ306" i="3"/>
  <c r="N406" i="3"/>
  <c r="BJ295" i="3"/>
  <c r="BJ90" i="3"/>
  <c r="BV254" i="3"/>
  <c r="BV321" i="3"/>
  <c r="BZ339" i="3"/>
  <c r="BZ461" i="3"/>
  <c r="N414" i="3"/>
  <c r="N200" i="3"/>
  <c r="BJ15" i="3"/>
  <c r="BJ467" i="3"/>
  <c r="BV259" i="3"/>
  <c r="BZ75" i="3"/>
  <c r="BZ354" i="3"/>
  <c r="N35" i="3"/>
  <c r="N60" i="3"/>
  <c r="BJ206" i="3"/>
  <c r="BJ163" i="3"/>
  <c r="BV183" i="3"/>
  <c r="BV488" i="3"/>
  <c r="BZ340" i="3"/>
  <c r="BZ213" i="3"/>
  <c r="N76" i="3"/>
  <c r="N227" i="3"/>
  <c r="BZ494" i="3"/>
  <c r="N205" i="3"/>
  <c r="BV209" i="3"/>
  <c r="AX448" i="3"/>
  <c r="BJ123" i="3"/>
  <c r="BV169" i="3"/>
  <c r="BV501" i="3"/>
  <c r="BZ124" i="3"/>
  <c r="BZ300" i="3"/>
  <c r="N162" i="3"/>
  <c r="N269" i="3"/>
  <c r="BJ224" i="3"/>
  <c r="BJ92" i="3"/>
  <c r="BV139" i="3"/>
  <c r="BV145" i="3"/>
  <c r="BZ216" i="3"/>
  <c r="BZ227" i="3"/>
  <c r="N475" i="3"/>
  <c r="BJ443" i="3"/>
  <c r="BJ455" i="3"/>
  <c r="BV179" i="3"/>
  <c r="BV11" i="3"/>
  <c r="BZ221" i="3"/>
  <c r="BZ136" i="3"/>
  <c r="N417" i="3"/>
  <c r="N496" i="3"/>
  <c r="BJ141" i="3"/>
  <c r="BJ88" i="3"/>
  <c r="BV138" i="3"/>
  <c r="BV230" i="3"/>
  <c r="BZ23" i="3"/>
  <c r="BZ337" i="3"/>
  <c r="N111" i="3"/>
  <c r="BV385" i="3"/>
  <c r="DJ27" i="3"/>
  <c r="BJ279" i="3"/>
  <c r="BV311" i="3"/>
  <c r="BV502" i="3"/>
  <c r="BZ68" i="3"/>
  <c r="BZ55" i="3"/>
  <c r="N344" i="3"/>
  <c r="N57" i="3"/>
  <c r="BJ498" i="3"/>
  <c r="BJ74" i="3"/>
  <c r="BV263" i="3"/>
  <c r="BV252" i="3"/>
  <c r="BZ405" i="3"/>
  <c r="N3" i="3"/>
  <c r="N22" i="3"/>
  <c r="BJ280" i="3"/>
  <c r="BJ53" i="3"/>
  <c r="BV120" i="3"/>
  <c r="BV160" i="3"/>
  <c r="BZ333" i="3"/>
  <c r="BZ356" i="3"/>
  <c r="N128" i="3"/>
  <c r="N99" i="3"/>
  <c r="BJ166" i="3"/>
  <c r="BJ304" i="3"/>
  <c r="BV110" i="3"/>
  <c r="BV199" i="3"/>
  <c r="BZ478" i="3"/>
  <c r="BZ253" i="3"/>
  <c r="N122" i="3"/>
  <c r="N433" i="3"/>
  <c r="BV297" i="3"/>
  <c r="DJ37" i="3"/>
  <c r="BJ191" i="3"/>
  <c r="BV391" i="3"/>
  <c r="BV210" i="3"/>
  <c r="BZ437" i="3"/>
  <c r="BZ431" i="3"/>
  <c r="N460" i="3"/>
  <c r="N142" i="3"/>
  <c r="BJ173" i="3"/>
  <c r="BJ142" i="3"/>
  <c r="BV16" i="3"/>
  <c r="BZ491" i="3"/>
  <c r="BZ133" i="3"/>
  <c r="N379" i="3"/>
  <c r="N116" i="3"/>
  <c r="BJ401" i="3"/>
  <c r="BJ175" i="3"/>
  <c r="BV374" i="3"/>
  <c r="BV416" i="3"/>
  <c r="BZ439" i="3"/>
  <c r="BZ100" i="3"/>
  <c r="N287" i="3"/>
  <c r="N386" i="3"/>
  <c r="BJ486" i="3"/>
  <c r="BZ190" i="3"/>
  <c r="N30" i="3"/>
  <c r="N171" i="3"/>
  <c r="N342" i="3"/>
  <c r="AX345" i="3"/>
  <c r="BV82" i="3"/>
  <c r="BZ239" i="3"/>
  <c r="BZ387" i="3"/>
  <c r="N471" i="3"/>
  <c r="BJ434" i="3"/>
  <c r="BJ121" i="3"/>
  <c r="BV53" i="3"/>
  <c r="BV352" i="3"/>
  <c r="BZ131" i="3"/>
  <c r="BZ138" i="3"/>
  <c r="N465" i="3"/>
  <c r="N70" i="3"/>
  <c r="BJ368" i="3"/>
  <c r="BJ386" i="3"/>
  <c r="BV58" i="3"/>
  <c r="BV314" i="3"/>
  <c r="BZ472" i="3"/>
  <c r="BZ99" i="3"/>
  <c r="N124" i="3"/>
  <c r="BJ174" i="3"/>
  <c r="BJ494" i="3"/>
  <c r="BV343" i="3"/>
  <c r="BV85" i="3"/>
  <c r="BZ143" i="3"/>
  <c r="BZ324" i="3"/>
  <c r="N298" i="3"/>
  <c r="N400" i="3"/>
  <c r="N395" i="3"/>
  <c r="N176" i="3"/>
  <c r="BV413" i="3"/>
  <c r="BZ4" i="3"/>
  <c r="BJ164" i="3"/>
  <c r="BV171" i="3"/>
  <c r="BV472" i="3"/>
  <c r="BZ388" i="3"/>
  <c r="BZ501" i="3"/>
  <c r="N164" i="3"/>
  <c r="N305" i="3"/>
  <c r="BJ296" i="3"/>
  <c r="BJ51" i="3"/>
  <c r="BV495" i="3"/>
  <c r="BV126" i="3"/>
  <c r="BZ163" i="3"/>
  <c r="BZ256" i="3"/>
  <c r="N255" i="3"/>
  <c r="N204" i="3"/>
  <c r="BJ134" i="3"/>
  <c r="BJ482" i="3"/>
  <c r="BV122" i="3"/>
  <c r="BZ446" i="3"/>
  <c r="BZ144" i="3"/>
  <c r="N233" i="3"/>
  <c r="N39" i="3"/>
  <c r="BJ289" i="3"/>
  <c r="BJ415" i="3"/>
  <c r="BV346" i="3"/>
  <c r="BV8" i="3"/>
  <c r="BZ357" i="3"/>
  <c r="BZ268" i="3"/>
  <c r="N450" i="3"/>
  <c r="BV46" i="3"/>
  <c r="AX479" i="3"/>
  <c r="BJ313" i="3"/>
  <c r="BV389" i="3"/>
  <c r="BV10" i="3"/>
  <c r="BZ43" i="3"/>
  <c r="BZ237" i="3"/>
  <c r="N451" i="3"/>
  <c r="N41" i="3"/>
  <c r="BJ29" i="3"/>
  <c r="BJ56" i="3"/>
  <c r="BV157" i="3"/>
  <c r="BV237" i="3"/>
  <c r="BZ181" i="3"/>
  <c r="BZ348" i="3"/>
  <c r="N73" i="3"/>
  <c r="BJ127" i="3"/>
  <c r="BJ326" i="3"/>
  <c r="BV332" i="3"/>
  <c r="BV195" i="3"/>
  <c r="BZ96" i="3"/>
  <c r="BZ399" i="3"/>
  <c r="N422" i="3"/>
  <c r="N337" i="3"/>
  <c r="BJ269" i="3"/>
  <c r="BJ243" i="3"/>
  <c r="BV448" i="3"/>
  <c r="BV112" i="3"/>
  <c r="BZ316" i="3"/>
  <c r="BZ363" i="3"/>
  <c r="N449" i="3"/>
  <c r="N270" i="3"/>
  <c r="BV116" i="3"/>
  <c r="DJ215" i="3"/>
  <c r="BJ307" i="3"/>
  <c r="BV278" i="3"/>
  <c r="BV236" i="3"/>
  <c r="BZ90" i="3"/>
  <c r="BZ454" i="3"/>
  <c r="N179" i="3"/>
  <c r="N371" i="3"/>
  <c r="BJ470" i="3"/>
  <c r="BJ244" i="3"/>
  <c r="BV362" i="3"/>
  <c r="BV165" i="3"/>
  <c r="BZ452" i="3"/>
  <c r="BZ97" i="3"/>
  <c r="N484" i="3"/>
  <c r="BJ388" i="3"/>
  <c r="BJ453" i="3"/>
  <c r="BV441" i="3"/>
  <c r="BV45" i="3"/>
  <c r="BZ159" i="3"/>
  <c r="BZ152" i="3"/>
  <c r="N474" i="3"/>
  <c r="N385" i="3"/>
  <c r="BJ75" i="3"/>
  <c r="BV57" i="3"/>
  <c r="N174" i="3"/>
  <c r="AX18" i="3"/>
  <c r="BV54" i="3"/>
  <c r="BZ301" i="3"/>
  <c r="BZ275" i="3"/>
  <c r="N19" i="3"/>
  <c r="BJ385" i="3"/>
  <c r="BJ128" i="3"/>
  <c r="BV428" i="3"/>
  <c r="BV91" i="3"/>
  <c r="BZ447" i="3"/>
  <c r="BZ34" i="3"/>
  <c r="N403" i="3"/>
  <c r="N254" i="3"/>
  <c r="BJ437" i="3"/>
  <c r="BJ466" i="3"/>
  <c r="BV293" i="3"/>
  <c r="BV331" i="3"/>
  <c r="BZ401" i="3"/>
  <c r="BZ132" i="3"/>
  <c r="N226" i="3"/>
  <c r="BJ62" i="3"/>
  <c r="BJ70" i="3"/>
  <c r="BV468" i="3"/>
  <c r="CH126" i="3"/>
  <c r="DJ149" i="3"/>
  <c r="DJ458" i="3"/>
  <c r="CL213" i="3"/>
  <c r="DJ432" i="3"/>
  <c r="CL223" i="3"/>
  <c r="DJ455" i="3"/>
  <c r="CL335" i="3"/>
  <c r="DJ367" i="3"/>
  <c r="V481" i="3"/>
  <c r="AX416" i="3"/>
  <c r="CH290" i="3"/>
  <c r="AX93" i="3"/>
  <c r="CH362" i="3"/>
  <c r="AX209" i="3"/>
  <c r="CH498" i="3"/>
  <c r="AX272" i="3"/>
  <c r="BJ256" i="3"/>
  <c r="CH446" i="3"/>
  <c r="DJ227" i="3"/>
  <c r="CL36" i="3"/>
  <c r="DJ361" i="3"/>
  <c r="CL442" i="3"/>
  <c r="DJ152" i="3"/>
  <c r="CL347" i="3"/>
  <c r="DJ116" i="3"/>
  <c r="CL488" i="3"/>
  <c r="DJ342" i="3"/>
  <c r="CL296" i="3"/>
  <c r="DJ333" i="3"/>
  <c r="CL60" i="3"/>
  <c r="DJ224" i="3"/>
  <c r="CL425" i="3"/>
  <c r="DJ107" i="3"/>
  <c r="CL421" i="3"/>
  <c r="DJ112" i="3"/>
  <c r="CL259" i="3"/>
  <c r="DJ314" i="3"/>
  <c r="CL233" i="3"/>
  <c r="DJ186" i="3"/>
  <c r="CL96" i="3"/>
  <c r="CH37" i="3"/>
  <c r="AX281" i="3"/>
  <c r="CH431" i="3"/>
  <c r="AX293" i="3"/>
  <c r="CH459" i="3"/>
  <c r="AX144" i="3"/>
  <c r="CH114" i="3"/>
  <c r="AX363" i="3"/>
  <c r="BJ483" i="3"/>
  <c r="CL331" i="3"/>
  <c r="DJ239" i="3"/>
  <c r="CL68" i="3"/>
  <c r="DJ7" i="3"/>
  <c r="CL324" i="3"/>
  <c r="DJ238" i="3"/>
  <c r="CL119" i="3"/>
  <c r="DJ343" i="3"/>
  <c r="CL413" i="3"/>
  <c r="DJ263" i="3"/>
  <c r="CL352" i="3"/>
  <c r="DJ430" i="3"/>
  <c r="CL201" i="3"/>
  <c r="DJ434" i="3"/>
  <c r="CL103" i="3"/>
  <c r="DJ281" i="3"/>
  <c r="CL401" i="3"/>
  <c r="DJ192" i="3"/>
  <c r="CL419" i="3"/>
  <c r="DJ14" i="3"/>
  <c r="CL497" i="3"/>
  <c r="DJ110" i="3"/>
  <c r="CL76" i="3"/>
  <c r="BV229" i="3"/>
  <c r="BZ277" i="3"/>
  <c r="BJ349" i="3"/>
  <c r="BZ107" i="3"/>
  <c r="BJ78" i="3"/>
  <c r="BZ189" i="3"/>
  <c r="BV461" i="3"/>
  <c r="N413" i="3"/>
  <c r="BV59" i="3"/>
  <c r="BV228" i="3"/>
  <c r="N383" i="3"/>
  <c r="BV13" i="3"/>
  <c r="N80" i="3"/>
  <c r="BV323" i="3"/>
  <c r="BJ58" i="3"/>
  <c r="BZ125" i="3"/>
  <c r="AX421" i="3"/>
  <c r="BZ286" i="3"/>
  <c r="BJ6" i="3"/>
  <c r="BZ157" i="3"/>
  <c r="BJ332" i="3"/>
  <c r="BZ118" i="3"/>
  <c r="BJ373" i="3"/>
  <c r="BZ264" i="3"/>
  <c r="AX27" i="3"/>
  <c r="BZ303" i="3"/>
  <c r="BJ323" i="3"/>
  <c r="BZ10" i="3"/>
  <c r="BJ427" i="3"/>
  <c r="BZ375" i="3"/>
  <c r="BV65" i="3"/>
  <c r="AX188" i="3"/>
  <c r="N401" i="3"/>
  <c r="BV292" i="3"/>
  <c r="N393" i="3"/>
  <c r="BV308" i="3"/>
  <c r="N241" i="3"/>
  <c r="BV141" i="3"/>
  <c r="N243" i="3"/>
  <c r="BJ18" i="3"/>
  <c r="BZ407" i="3"/>
  <c r="BJ314" i="3"/>
  <c r="BZ41" i="3"/>
  <c r="BJ193" i="3"/>
  <c r="BZ82" i="3"/>
  <c r="BV162" i="3"/>
  <c r="N178" i="3"/>
  <c r="BJ132" i="3"/>
  <c r="N252" i="3"/>
  <c r="BV217" i="3"/>
  <c r="N283" i="3"/>
  <c r="BV224" i="3"/>
  <c r="N152" i="3"/>
  <c r="BV118" i="3"/>
  <c r="N229" i="3"/>
  <c r="BJ34" i="3"/>
  <c r="BV470" i="3"/>
  <c r="BZ130" i="3"/>
  <c r="N143" i="3"/>
  <c r="BJ19" i="3"/>
  <c r="BV177" i="3"/>
  <c r="BZ177" i="3"/>
  <c r="N324" i="3"/>
  <c r="BV3" i="3"/>
  <c r="BZ458" i="3"/>
  <c r="N357" i="3"/>
  <c r="BJ398" i="3"/>
  <c r="BJ237" i="3"/>
  <c r="CL23" i="3"/>
  <c r="BJ219" i="3"/>
  <c r="BZ272" i="3"/>
  <c r="N52" i="3"/>
  <c r="N262" i="3"/>
  <c r="BJ98" i="3"/>
  <c r="BV99" i="3"/>
  <c r="BV87" i="3"/>
  <c r="BZ274" i="3"/>
  <c r="N431" i="3"/>
  <c r="BJ353" i="3"/>
  <c r="BJ413" i="3"/>
  <c r="BV277" i="3"/>
  <c r="BZ381" i="3"/>
  <c r="BZ408" i="3"/>
  <c r="N249" i="3"/>
  <c r="BJ42" i="3"/>
  <c r="BJ126" i="3"/>
  <c r="BV414" i="3"/>
  <c r="BZ161" i="3"/>
  <c r="BZ413" i="3"/>
  <c r="N384" i="3"/>
  <c r="N461" i="3"/>
  <c r="N27" i="3"/>
  <c r="N187" i="3"/>
  <c r="BV29" i="3"/>
  <c r="N210" i="3"/>
  <c r="BJ392" i="3"/>
  <c r="BV216" i="3"/>
  <c r="BV48" i="3"/>
  <c r="BZ383" i="3"/>
  <c r="BZ400" i="3"/>
  <c r="N97" i="3"/>
  <c r="N113" i="3"/>
  <c r="BJ171" i="3"/>
  <c r="BJ496" i="3"/>
  <c r="BV377" i="3"/>
  <c r="BV203" i="3"/>
  <c r="BZ9" i="3"/>
  <c r="BZ182" i="3"/>
  <c r="N264" i="3"/>
  <c r="DJ133" i="3"/>
  <c r="BJ223" i="3"/>
  <c r="BV301" i="3"/>
  <c r="BV334" i="3"/>
  <c r="BZ493" i="3"/>
  <c r="BZ374" i="3"/>
  <c r="N501" i="3"/>
  <c r="N193" i="3"/>
  <c r="BJ417" i="3"/>
  <c r="BJ143" i="3"/>
  <c r="BV81" i="3"/>
  <c r="BV35" i="3"/>
  <c r="BZ56" i="3"/>
  <c r="BZ37" i="3"/>
  <c r="N436" i="3"/>
  <c r="BV21" i="3"/>
  <c r="DJ399" i="3"/>
  <c r="BJ281" i="3"/>
  <c r="BV262" i="3"/>
  <c r="BV305" i="3"/>
  <c r="BZ215" i="3"/>
  <c r="BZ315" i="3"/>
  <c r="N485" i="3"/>
  <c r="N236" i="3"/>
  <c r="BJ227" i="3"/>
  <c r="BJ41" i="3"/>
  <c r="BV425" i="3"/>
  <c r="BV240" i="3"/>
  <c r="BZ155" i="3"/>
  <c r="BZ211" i="3"/>
  <c r="N87" i="3"/>
  <c r="BJ464" i="3"/>
  <c r="BJ155" i="3"/>
  <c r="BV105" i="3"/>
  <c r="BV279" i="3"/>
  <c r="BZ203" i="3"/>
  <c r="BZ426" i="3"/>
  <c r="N329" i="3"/>
  <c r="N130" i="3"/>
  <c r="BJ320" i="3"/>
  <c r="BJ424" i="3"/>
  <c r="BV261" i="3"/>
  <c r="BV370" i="3"/>
  <c r="BZ81" i="3"/>
  <c r="BZ147" i="3"/>
  <c r="N248" i="3"/>
  <c r="N29" i="3"/>
  <c r="BV245" i="3"/>
  <c r="DJ64" i="3"/>
  <c r="BJ218" i="3"/>
  <c r="BV387" i="3"/>
  <c r="BV438" i="3"/>
  <c r="BZ151" i="3"/>
  <c r="BZ471" i="3"/>
  <c r="N476" i="3"/>
  <c r="N194" i="3"/>
  <c r="BJ440" i="3"/>
  <c r="BJ362" i="3"/>
  <c r="BV260" i="3"/>
  <c r="BV69" i="3"/>
  <c r="BZ91" i="3"/>
  <c r="BZ183" i="3"/>
  <c r="N94" i="3"/>
  <c r="BJ247" i="3"/>
  <c r="BJ80" i="3"/>
  <c r="BV256" i="3"/>
  <c r="BV115" i="3"/>
  <c r="BZ467" i="3"/>
  <c r="BZ379" i="3"/>
  <c r="N259" i="3"/>
  <c r="N282" i="3"/>
  <c r="BJ251" i="3"/>
  <c r="BV175" i="3"/>
  <c r="N263" i="3"/>
  <c r="N273" i="3"/>
  <c r="CL193" i="3"/>
  <c r="BJ374" i="3"/>
  <c r="BV258" i="3"/>
  <c r="BZ469" i="3"/>
  <c r="N246" i="3"/>
  <c r="N368" i="3"/>
  <c r="BJ181" i="3"/>
  <c r="BJ21" i="3"/>
  <c r="BV368" i="3"/>
  <c r="BV498" i="3"/>
  <c r="BZ20" i="3"/>
  <c r="N234" i="3"/>
  <c r="N454" i="3"/>
  <c r="BJ454" i="3"/>
  <c r="BJ162" i="3"/>
  <c r="BV239" i="3"/>
  <c r="BV390" i="3"/>
  <c r="BZ33" i="3"/>
  <c r="BZ434" i="3"/>
  <c r="N408" i="3"/>
  <c r="N362" i="3"/>
  <c r="BJ282" i="3"/>
  <c r="BJ461" i="3"/>
  <c r="BV219" i="3"/>
  <c r="BV404" i="3"/>
  <c r="BZ117" i="3"/>
  <c r="BZ119" i="3"/>
  <c r="N265" i="3"/>
  <c r="N221" i="3"/>
  <c r="N100" i="3"/>
  <c r="N445" i="3"/>
  <c r="BZ302" i="3"/>
  <c r="DJ477" i="3"/>
  <c r="BJ259" i="3"/>
  <c r="BV496" i="3"/>
  <c r="BZ284" i="3"/>
  <c r="BZ397" i="3"/>
  <c r="N275" i="3"/>
  <c r="N181" i="3"/>
  <c r="BJ459" i="3"/>
  <c r="BJ194" i="3"/>
  <c r="BV155" i="3"/>
  <c r="BV140" i="3"/>
  <c r="BZ14" i="3"/>
  <c r="BZ296" i="3"/>
  <c r="N192" i="3"/>
  <c r="N190" i="3"/>
  <c r="BJ334" i="3"/>
  <c r="BJ273" i="3"/>
  <c r="BV493" i="3"/>
  <c r="BV113" i="3"/>
  <c r="BZ193" i="3"/>
  <c r="BZ109" i="3"/>
  <c r="N446" i="3"/>
  <c r="N477" i="3"/>
  <c r="BJ342" i="3"/>
  <c r="BJ221" i="3"/>
  <c r="BV265" i="3"/>
  <c r="BV269" i="3"/>
  <c r="BZ372" i="3"/>
  <c r="N338" i="3"/>
  <c r="BJ76" i="3"/>
  <c r="BZ468" i="3"/>
  <c r="BJ358" i="3"/>
  <c r="BJ367" i="3"/>
  <c r="BV427" i="3"/>
  <c r="BZ466" i="3"/>
  <c r="BZ329" i="3"/>
  <c r="N380" i="3"/>
  <c r="N420" i="3"/>
  <c r="BJ118" i="3"/>
  <c r="BJ378" i="3"/>
  <c r="BV283" i="3"/>
  <c r="BV478" i="3"/>
  <c r="BZ482" i="3"/>
  <c r="BZ141" i="3"/>
  <c r="N37" i="3"/>
  <c r="N365" i="3"/>
  <c r="BJ197" i="3"/>
  <c r="BJ409" i="3"/>
  <c r="BV119" i="3"/>
  <c r="BV136" i="3"/>
  <c r="BZ402" i="3"/>
  <c r="BZ171" i="3"/>
  <c r="N25" i="3"/>
  <c r="BJ418" i="3"/>
  <c r="BJ109" i="3"/>
  <c r="BV156" i="3"/>
  <c r="BV400" i="3"/>
  <c r="BZ18" i="3"/>
  <c r="BZ66" i="3"/>
  <c r="N6" i="3"/>
  <c r="N151" i="3"/>
  <c r="BJ59" i="3"/>
  <c r="BZ345" i="3"/>
  <c r="BJ294" i="3"/>
  <c r="BJ208" i="3"/>
  <c r="BV466" i="3"/>
  <c r="BZ352" i="3"/>
  <c r="BZ22" i="3"/>
  <c r="N51" i="3"/>
  <c r="N439" i="3"/>
  <c r="BJ442" i="3"/>
  <c r="BJ130" i="3"/>
  <c r="BV197" i="3"/>
  <c r="BV485" i="3"/>
  <c r="BZ495" i="3"/>
  <c r="BZ477" i="3"/>
  <c r="N209" i="3"/>
  <c r="N274" i="3"/>
  <c r="BJ50" i="3"/>
  <c r="BJ178" i="3"/>
  <c r="BV319" i="3"/>
  <c r="BV452" i="3"/>
  <c r="BZ347" i="3"/>
  <c r="BZ334" i="3"/>
  <c r="N23" i="3"/>
  <c r="BJ64" i="3"/>
  <c r="BJ287" i="3"/>
  <c r="N118" i="3"/>
  <c r="N296" i="3"/>
  <c r="N318" i="3"/>
  <c r="CL59" i="3"/>
  <c r="CH235" i="3"/>
  <c r="AX56" i="3"/>
  <c r="CL207" i="3"/>
  <c r="DJ176" i="3"/>
  <c r="BV273" i="3"/>
  <c r="AX194" i="3"/>
  <c r="AX244" i="3"/>
  <c r="BJ17" i="3"/>
  <c r="AX339" i="3"/>
  <c r="CH306" i="3"/>
  <c r="AX397" i="3"/>
  <c r="CH25" i="3"/>
  <c r="AX212" i="3"/>
  <c r="N423" i="3"/>
  <c r="BZ368" i="3"/>
  <c r="BZ200" i="3"/>
  <c r="BJ394" i="3"/>
  <c r="N182" i="3"/>
  <c r="BV306" i="3"/>
  <c r="N217" i="3"/>
  <c r="BV51" i="3"/>
  <c r="N135" i="3"/>
  <c r="N147" i="3"/>
  <c r="BZ475" i="3"/>
  <c r="BJ79" i="3"/>
  <c r="BV202" i="3"/>
  <c r="N381" i="3"/>
  <c r="BZ258" i="3"/>
  <c r="BJ82" i="3"/>
  <c r="BZ206" i="3"/>
  <c r="BZ25" i="3"/>
  <c r="N301" i="3"/>
  <c r="BZ46" i="3"/>
  <c r="BV23" i="3"/>
  <c r="BJ303" i="3"/>
  <c r="BV393" i="3"/>
  <c r="BJ421" i="3"/>
  <c r="BZ60" i="3"/>
  <c r="BJ384" i="3"/>
  <c r="BZ38" i="3"/>
  <c r="BJ270" i="3"/>
  <c r="BZ149" i="3"/>
  <c r="N4" i="3"/>
  <c r="BZ385" i="3"/>
  <c r="BV348" i="3"/>
  <c r="N224" i="3"/>
  <c r="BJ292" i="3"/>
  <c r="BZ162" i="3"/>
  <c r="N20" i="3"/>
  <c r="BV489" i="3"/>
  <c r="BZ313" i="3"/>
  <c r="BJ465" i="3"/>
  <c r="BV250" i="3"/>
  <c r="BJ403" i="3"/>
  <c r="BJ396" i="3"/>
  <c r="BZ63" i="3"/>
  <c r="BJ233" i="3"/>
  <c r="BV436" i="3"/>
  <c r="N160" i="3"/>
  <c r="BJ211" i="3"/>
  <c r="BV351" i="3"/>
  <c r="N43" i="3"/>
  <c r="BV176" i="3"/>
  <c r="BZ448" i="3"/>
  <c r="BJ399" i="3"/>
  <c r="BJ445" i="3"/>
  <c r="BZ485" i="3"/>
  <c r="BJ463" i="3"/>
  <c r="BV280" i="3"/>
  <c r="N84" i="3"/>
  <c r="BV487" i="3"/>
  <c r="BZ47" i="3"/>
  <c r="BJ241" i="3"/>
  <c r="N191" i="3"/>
  <c r="BZ135" i="3"/>
  <c r="BJ179" i="3"/>
  <c r="BV187" i="3"/>
  <c r="N12" i="3"/>
  <c r="BJ477" i="3"/>
  <c r="BZ179" i="3"/>
  <c r="BJ85" i="3"/>
  <c r="BV402" i="3"/>
  <c r="N146" i="3"/>
  <c r="N189" i="3"/>
  <c r="BJ275" i="3"/>
  <c r="BZ111" i="3"/>
  <c r="N394" i="3"/>
  <c r="BJ476" i="3"/>
  <c r="BZ52" i="3"/>
  <c r="BJ264" i="3"/>
  <c r="BV423" i="3"/>
  <c r="N437" i="3"/>
  <c r="BJ205" i="3"/>
  <c r="BZ229" i="3"/>
  <c r="BV479" i="3"/>
  <c r="BV225" i="3"/>
  <c r="BZ267" i="3"/>
  <c r="BJ95" i="3"/>
  <c r="BZ148" i="3"/>
  <c r="BJ43" i="3"/>
  <c r="BV497" i="3"/>
  <c r="N278" i="3"/>
  <c r="BJ420" i="3"/>
  <c r="BV142" i="3"/>
  <c r="N49" i="3"/>
  <c r="DJ498" i="3"/>
  <c r="BV316" i="3"/>
  <c r="N202" i="3"/>
  <c r="BJ382" i="3"/>
  <c r="BZ134" i="3"/>
  <c r="N215" i="3"/>
  <c r="BV212" i="3"/>
  <c r="BZ391" i="3"/>
  <c r="N267" i="3"/>
  <c r="N67" i="3"/>
  <c r="N183" i="3"/>
  <c r="AX325" i="3"/>
  <c r="CH12" i="3"/>
  <c r="DJ38" i="3"/>
  <c r="AX459" i="3"/>
  <c r="CH66" i="3"/>
  <c r="AX359" i="3"/>
  <c r="CH264" i="3"/>
  <c r="AX350" i="3"/>
  <c r="CH79" i="3"/>
  <c r="CH417" i="3"/>
  <c r="AX439" i="3"/>
  <c r="CH321" i="3"/>
  <c r="AX224" i="3"/>
  <c r="CH457" i="3"/>
  <c r="AX177" i="3"/>
  <c r="CH136" i="3"/>
  <c r="DJ85" i="3"/>
  <c r="BV188" i="3"/>
  <c r="CL205" i="3"/>
  <c r="DJ447" i="3"/>
  <c r="CL276" i="3"/>
  <c r="DJ102" i="3"/>
  <c r="CL122" i="3"/>
  <c r="DJ221" i="3"/>
  <c r="CL299" i="3"/>
  <c r="DJ350" i="3"/>
  <c r="CL360" i="3"/>
  <c r="DJ26" i="3"/>
  <c r="CL378" i="3"/>
  <c r="DJ89" i="3"/>
  <c r="CL460" i="3"/>
  <c r="DJ258" i="3"/>
  <c r="CL126" i="3"/>
  <c r="DJ147" i="3"/>
  <c r="CL188" i="3"/>
  <c r="V214" i="3"/>
  <c r="AX436" i="3"/>
  <c r="V56" i="3"/>
  <c r="AX116" i="3"/>
  <c r="V339" i="3"/>
  <c r="AX176" i="3"/>
  <c r="CH369" i="3"/>
  <c r="DJ472" i="3"/>
  <c r="CL277" i="3"/>
  <c r="DJ486" i="3"/>
  <c r="CL440" i="3"/>
  <c r="DJ427" i="3"/>
  <c r="CL411" i="3"/>
  <c r="DJ309" i="3"/>
  <c r="BV475" i="3"/>
  <c r="CL441" i="3"/>
  <c r="DJ359" i="3"/>
  <c r="CL417" i="3"/>
  <c r="DJ113" i="3"/>
  <c r="CL478" i="3"/>
  <c r="DJ355" i="3"/>
  <c r="CL88" i="3"/>
  <c r="DJ45" i="3"/>
  <c r="CL392" i="3"/>
  <c r="DJ8" i="3"/>
  <c r="CL196" i="3"/>
  <c r="DJ249" i="3"/>
  <c r="CL73" i="3"/>
  <c r="DJ75" i="3"/>
  <c r="CL51" i="3"/>
  <c r="DJ328" i="3"/>
  <c r="AX12" i="3"/>
  <c r="CH445" i="3"/>
  <c r="AX485" i="3"/>
  <c r="CH314" i="3"/>
  <c r="AX495" i="3"/>
  <c r="CH229" i="3"/>
  <c r="AX220" i="3"/>
  <c r="BV75" i="3"/>
  <c r="BZ325" i="3"/>
  <c r="BV403" i="3"/>
  <c r="N63" i="3"/>
  <c r="BV153" i="3"/>
  <c r="N377" i="3"/>
  <c r="BV445" i="3"/>
  <c r="N388" i="3"/>
  <c r="BZ93" i="3"/>
  <c r="BZ393" i="3"/>
  <c r="BJ329" i="3"/>
  <c r="BZ42" i="3"/>
  <c r="BJ225" i="3"/>
  <c r="BZ417" i="3"/>
  <c r="BJ491" i="3"/>
  <c r="BZ483" i="3"/>
  <c r="BJ364" i="3"/>
  <c r="BZ492" i="3"/>
  <c r="BJ212" i="3"/>
  <c r="BZ436" i="3"/>
  <c r="BV235" i="3"/>
  <c r="N299" i="3"/>
  <c r="BV251" i="3"/>
  <c r="N492" i="3"/>
  <c r="BJ391" i="3"/>
  <c r="BZ474" i="3"/>
  <c r="BJ452" i="3"/>
  <c r="BZ178" i="3"/>
  <c r="BV443" i="3"/>
  <c r="N286" i="3"/>
  <c r="N350" i="3"/>
  <c r="BJ113" i="3"/>
  <c r="N61" i="3"/>
  <c r="BZ228" i="3"/>
  <c r="BJ441" i="3"/>
  <c r="BZ207" i="3"/>
  <c r="BJ57" i="3"/>
  <c r="BZ198" i="3"/>
  <c r="N452" i="3"/>
  <c r="BJ183" i="3"/>
  <c r="N482" i="3"/>
  <c r="BV26" i="3"/>
  <c r="N319" i="3"/>
  <c r="BV429" i="3"/>
  <c r="N26" i="3"/>
  <c r="BV457" i="3"/>
  <c r="BJ261" i="3"/>
  <c r="BV270" i="3"/>
  <c r="N15" i="3"/>
  <c r="BV78" i="3"/>
  <c r="N103" i="3"/>
  <c r="BV313" i="3"/>
  <c r="BJ444" i="3"/>
  <c r="BZ359" i="3"/>
  <c r="BV276" i="3"/>
  <c r="BJ222" i="3"/>
  <c r="BZ24" i="3"/>
  <c r="N45" i="3"/>
  <c r="BJ245" i="3"/>
  <c r="BV473" i="3"/>
  <c r="BZ79" i="3"/>
  <c r="N78" i="3"/>
  <c r="BJ203" i="3"/>
  <c r="BV4" i="3"/>
  <c r="BZ327" i="3"/>
  <c r="N195" i="3"/>
  <c r="BJ94" i="3"/>
  <c r="BZ64" i="3"/>
  <c r="CL166" i="3"/>
  <c r="BJ40" i="3"/>
  <c r="BZ323" i="3"/>
  <c r="N364" i="3"/>
  <c r="BJ13" i="3"/>
  <c r="BJ436" i="3"/>
  <c r="BV317" i="3"/>
  <c r="BZ164" i="3"/>
  <c r="BZ318" i="3"/>
  <c r="N38" i="3"/>
  <c r="BJ96" i="3"/>
  <c r="BV406" i="3"/>
  <c r="BV467" i="3"/>
  <c r="BZ266" i="3"/>
  <c r="N64" i="3"/>
  <c r="N302" i="3"/>
  <c r="BJ379" i="3"/>
  <c r="BV394" i="3"/>
  <c r="BV302" i="3"/>
  <c r="BZ219" i="3"/>
  <c r="BZ5" i="3"/>
  <c r="N123" i="3"/>
  <c r="N75" i="3"/>
  <c r="N225" i="3"/>
  <c r="N107" i="3"/>
  <c r="BV369" i="3"/>
  <c r="DJ78" i="3"/>
  <c r="BJ102" i="3"/>
  <c r="BV433" i="3"/>
  <c r="BV41" i="3"/>
  <c r="BZ443" i="3"/>
  <c r="BZ252" i="3"/>
  <c r="N312" i="3"/>
  <c r="N397" i="3"/>
  <c r="BJ138" i="3"/>
  <c r="BJ83" i="3"/>
  <c r="BV34" i="3"/>
  <c r="BV376" i="3"/>
  <c r="BZ208" i="3"/>
  <c r="BZ314" i="3"/>
  <c r="N419" i="3"/>
  <c r="BJ359" i="3"/>
  <c r="BJ220" i="3"/>
  <c r="BV410" i="3"/>
  <c r="BV124" i="3"/>
  <c r="BZ386" i="3"/>
  <c r="BZ225" i="3"/>
  <c r="N230" i="3"/>
  <c r="N8" i="3"/>
  <c r="BJ228" i="3"/>
  <c r="BJ63" i="3"/>
  <c r="BV418" i="3"/>
  <c r="BV134" i="3"/>
  <c r="BZ166" i="3"/>
  <c r="BZ85" i="3"/>
  <c r="N258" i="3"/>
  <c r="BV454" i="3"/>
  <c r="DJ127" i="3"/>
  <c r="BJ328" i="3"/>
  <c r="BV407" i="3"/>
  <c r="BV432" i="3"/>
  <c r="BZ232" i="3"/>
  <c r="N165" i="3"/>
  <c r="N367" i="3"/>
  <c r="DJ95" i="3"/>
  <c r="BJ408" i="3"/>
  <c r="BV223" i="3"/>
  <c r="BV129" i="3"/>
  <c r="BZ280" i="3"/>
  <c r="BZ283" i="3"/>
  <c r="N447" i="3"/>
  <c r="N459" i="3"/>
  <c r="BJ246" i="3"/>
  <c r="BJ495" i="3"/>
  <c r="BV294" i="3"/>
  <c r="BV339" i="3"/>
  <c r="BZ7" i="3"/>
  <c r="BZ293" i="3"/>
  <c r="N498" i="3"/>
  <c r="N168" i="3"/>
  <c r="BJ433" i="3"/>
  <c r="BJ271" i="3"/>
  <c r="BV135" i="3"/>
  <c r="BV25" i="3"/>
  <c r="BZ373" i="3"/>
  <c r="BZ184" i="3"/>
  <c r="N74" i="3"/>
  <c r="N466" i="3"/>
  <c r="BZ234" i="3"/>
  <c r="DJ407" i="3"/>
  <c r="BJ153" i="3"/>
  <c r="BV481" i="3"/>
  <c r="BZ395" i="3"/>
  <c r="BZ123" i="3"/>
  <c r="N155" i="3"/>
  <c r="N334" i="3"/>
  <c r="BJ487" i="3"/>
  <c r="BJ341" i="3"/>
  <c r="BV200" i="3"/>
  <c r="BV22" i="3"/>
  <c r="BZ343" i="3"/>
  <c r="BZ392" i="3"/>
  <c r="N81" i="3"/>
  <c r="N65" i="3"/>
  <c r="BJ196" i="3"/>
  <c r="BJ37" i="3"/>
  <c r="BV192" i="3"/>
  <c r="BV89" i="3"/>
  <c r="BZ49" i="3"/>
  <c r="BZ180" i="3"/>
  <c r="N184" i="3"/>
  <c r="N110" i="3"/>
  <c r="BJ154" i="3"/>
  <c r="BZ263" i="3"/>
  <c r="N309" i="3"/>
  <c r="N212" i="3"/>
  <c r="AX301" i="3"/>
  <c r="BJ419" i="3"/>
  <c r="BZ488" i="3"/>
  <c r="BZ346" i="3"/>
  <c r="N127" i="3"/>
  <c r="BJ253" i="3"/>
  <c r="BJ4" i="3"/>
  <c r="BV244" i="3"/>
  <c r="BV371" i="3"/>
  <c r="BZ411" i="3"/>
  <c r="BZ126" i="3"/>
  <c r="N58" i="3"/>
  <c r="N440" i="3"/>
  <c r="BJ115" i="3"/>
  <c r="BJ91" i="3"/>
  <c r="BV226" i="3"/>
  <c r="BV147" i="3"/>
  <c r="BZ87" i="3"/>
  <c r="BZ295" i="3"/>
  <c r="N220" i="3"/>
  <c r="N399" i="3"/>
  <c r="BJ236" i="3"/>
  <c r="BJ285" i="3"/>
  <c r="BV459" i="3"/>
  <c r="BZ476" i="3"/>
  <c r="BZ460" i="3"/>
  <c r="N366" i="3"/>
  <c r="N134" i="3"/>
  <c r="N144" i="3"/>
  <c r="N34" i="3"/>
  <c r="BJ473" i="3"/>
  <c r="BZ420" i="3"/>
  <c r="BJ240" i="3"/>
  <c r="BJ160" i="3"/>
  <c r="BV148" i="3"/>
  <c r="BZ240" i="3"/>
  <c r="BZ487" i="3"/>
  <c r="N438" i="3"/>
  <c r="N330" i="3"/>
  <c r="BJ317" i="3"/>
  <c r="BJ331" i="3"/>
  <c r="BV382" i="3"/>
  <c r="BV170" i="3"/>
  <c r="BZ86" i="3"/>
  <c r="BZ433" i="3"/>
  <c r="N218" i="3"/>
  <c r="N13" i="3"/>
  <c r="BJ423" i="3"/>
  <c r="BJ448" i="3"/>
  <c r="BV18" i="3"/>
  <c r="BV286" i="3"/>
  <c r="BZ319" i="3"/>
  <c r="BZ423" i="3"/>
  <c r="N391" i="3"/>
  <c r="BJ8" i="3"/>
  <c r="BJ377" i="3"/>
  <c r="BV114" i="3"/>
  <c r="BV68" i="3"/>
  <c r="BZ54" i="3"/>
  <c r="BZ298" i="3"/>
  <c r="N16" i="3"/>
  <c r="BV345" i="3"/>
  <c r="BZ480" i="3"/>
  <c r="BJ7" i="3"/>
  <c r="BV159" i="3"/>
  <c r="BV191" i="3"/>
  <c r="BZ271" i="3"/>
  <c r="BZ419" i="3"/>
  <c r="N173" i="3"/>
  <c r="N295" i="3"/>
  <c r="BJ189" i="3"/>
  <c r="BJ146" i="3"/>
  <c r="BV469" i="3"/>
  <c r="BV90" i="3"/>
  <c r="BZ168" i="3"/>
  <c r="BZ322" i="3"/>
  <c r="N316" i="3"/>
  <c r="DJ155" i="3"/>
  <c r="BJ405" i="3"/>
  <c r="BV397" i="3"/>
  <c r="BV395" i="3"/>
  <c r="BZ281" i="3"/>
  <c r="BZ231" i="3"/>
  <c r="N468" i="3"/>
  <c r="N335" i="3"/>
  <c r="BJ343" i="3"/>
  <c r="BJ35" i="3"/>
  <c r="BV435" i="3"/>
  <c r="BV354" i="3"/>
  <c r="BZ479" i="3"/>
  <c r="BZ115" i="3"/>
  <c r="N300" i="3"/>
  <c r="N28" i="3"/>
  <c r="BV133" i="3"/>
  <c r="AX231" i="3"/>
  <c r="BJ52" i="3"/>
  <c r="BV15" i="3"/>
  <c r="BV103" i="3"/>
  <c r="BZ170" i="3"/>
  <c r="BZ353" i="3"/>
  <c r="N180" i="3"/>
  <c r="N314" i="3"/>
  <c r="BJ376" i="3"/>
  <c r="BJ479" i="3"/>
  <c r="BV372" i="3"/>
  <c r="BV12" i="3"/>
  <c r="BZ499" i="3"/>
  <c r="BZ174" i="3"/>
  <c r="N132" i="3"/>
  <c r="BJ214" i="3"/>
  <c r="BJ361" i="3"/>
  <c r="BV275" i="3"/>
  <c r="BV164" i="3"/>
  <c r="BZ84" i="3"/>
  <c r="BZ172" i="3"/>
  <c r="N285" i="3"/>
  <c r="N490" i="3"/>
  <c r="BJ450" i="3"/>
  <c r="BJ71" i="3"/>
  <c r="N415" i="3"/>
  <c r="N323" i="3"/>
  <c r="N483" i="3"/>
  <c r="CH104" i="3"/>
  <c r="CL118" i="3"/>
  <c r="CH335" i="3"/>
  <c r="AX358" i="3"/>
  <c r="CH438" i="3"/>
  <c r="AX289" i="3"/>
  <c r="CH381" i="3"/>
  <c r="AX218" i="3"/>
  <c r="CH221" i="3"/>
  <c r="CL171" i="3"/>
  <c r="DJ63" i="3"/>
  <c r="DJ316" i="3"/>
  <c r="CL242" i="3"/>
  <c r="DJ241" i="3"/>
  <c r="DJ25" i="3"/>
  <c r="BV364" i="3"/>
  <c r="AX79" i="3"/>
  <c r="V495" i="3"/>
  <c r="AX103" i="3"/>
  <c r="CH101" i="3"/>
  <c r="AX434" i="3"/>
  <c r="CH38" i="3"/>
  <c r="AX55" i="3"/>
  <c r="BJ131" i="3"/>
  <c r="AX300" i="3"/>
  <c r="AX133" i="3"/>
  <c r="AX480" i="3"/>
  <c r="AX78" i="3"/>
  <c r="CH404" i="3"/>
  <c r="CH315" i="3"/>
  <c r="CH330" i="3"/>
  <c r="DJ385" i="3"/>
  <c r="CL383" i="3"/>
  <c r="DJ442" i="3"/>
  <c r="CH132" i="3"/>
  <c r="CH491" i="3"/>
  <c r="AX109" i="3"/>
  <c r="CH490" i="3"/>
  <c r="AX467" i="3"/>
  <c r="AX303" i="3"/>
  <c r="CH109" i="3"/>
  <c r="N83" i="3"/>
  <c r="BV231" i="3"/>
  <c r="N11" i="3"/>
  <c r="BJ365" i="3"/>
  <c r="J3" i="3"/>
  <c r="BV482" i="3"/>
  <c r="N340" i="3"/>
  <c r="BV168" i="3"/>
  <c r="N333" i="3"/>
  <c r="BV363" i="3"/>
  <c r="BV350" i="3"/>
  <c r="BJ26" i="3"/>
  <c r="BZ326" i="3"/>
  <c r="N349" i="3"/>
  <c r="BJ369" i="3"/>
  <c r="BZ462" i="3"/>
  <c r="BJ472" i="3"/>
  <c r="BZ376" i="3"/>
  <c r="BZ361" i="3"/>
  <c r="BV383" i="3"/>
  <c r="BJ435" i="3"/>
  <c r="N326" i="3"/>
  <c r="AX211" i="3"/>
  <c r="N198" i="3"/>
  <c r="BV109" i="3"/>
  <c r="N56" i="3"/>
  <c r="BV20" i="3"/>
  <c r="N407" i="3"/>
  <c r="BV72" i="3"/>
  <c r="N409" i="3"/>
  <c r="DJ66" i="3"/>
  <c r="BZ72" i="3"/>
  <c r="N376" i="3"/>
  <c r="BV185" i="3"/>
  <c r="BZ430" i="3"/>
  <c r="BJ167" i="3"/>
  <c r="BV386" i="3"/>
  <c r="N54" i="3"/>
  <c r="BV255" i="3"/>
  <c r="N497" i="3"/>
  <c r="BJ416" i="3"/>
  <c r="BZ175" i="3"/>
  <c r="N14" i="3"/>
  <c r="BV107" i="3"/>
  <c r="BZ273" i="3"/>
  <c r="BJ87" i="3"/>
  <c r="BZ212" i="3"/>
  <c r="BJ322" i="3"/>
  <c r="BZ8" i="3"/>
  <c r="N72" i="3"/>
  <c r="BJ381" i="3"/>
  <c r="BZ369" i="3"/>
  <c r="N104" i="3"/>
  <c r="BV490" i="3"/>
  <c r="BZ285" i="3"/>
  <c r="BJ186" i="3"/>
  <c r="BV158" i="3"/>
  <c r="N500" i="3"/>
  <c r="N156" i="3"/>
  <c r="DJ168" i="3"/>
  <c r="BZ292" i="3"/>
  <c r="BJ226" i="3"/>
  <c r="BZ270" i="3"/>
  <c r="N153" i="3"/>
  <c r="BV186" i="3"/>
  <c r="BZ153" i="3"/>
  <c r="BJ145" i="3"/>
  <c r="BZ13" i="3"/>
  <c r="N404" i="3"/>
  <c r="AX124" i="3"/>
  <c r="BV161" i="3"/>
  <c r="N47" i="3"/>
  <c r="BV128" i="3"/>
  <c r="BZ106" i="3"/>
  <c r="BJ213" i="3"/>
  <c r="BZ384" i="3"/>
  <c r="BJ492" i="3"/>
  <c r="BV421" i="3"/>
  <c r="N429" i="3"/>
  <c r="BJ133" i="3"/>
  <c r="BZ209" i="3"/>
  <c r="N82" i="3"/>
  <c r="BV121" i="3"/>
  <c r="BZ403" i="3"/>
  <c r="BJ22" i="3"/>
  <c r="BZ389" i="3"/>
  <c r="BJ31" i="3"/>
  <c r="BZ358" i="3"/>
  <c r="N250" i="3"/>
  <c r="BJ170" i="3"/>
  <c r="BZ217" i="3"/>
  <c r="BJ352" i="3"/>
  <c r="BV398" i="3"/>
  <c r="BJ315" i="3"/>
  <c r="N363" i="3"/>
  <c r="BV464" i="3"/>
  <c r="AX484" i="3"/>
  <c r="AX326" i="3"/>
  <c r="CL148" i="3"/>
  <c r="DJ200" i="3"/>
  <c r="CL261" i="3"/>
  <c r="DJ35" i="3"/>
  <c r="CL280" i="3"/>
  <c r="DJ132" i="3"/>
  <c r="BB417" i="3"/>
  <c r="CL254" i="3"/>
  <c r="DJ449" i="3"/>
  <c r="CL359" i="3"/>
  <c r="DJ301" i="3"/>
  <c r="CL450" i="3"/>
  <c r="BJ32" i="3"/>
  <c r="CL484" i="3"/>
  <c r="BJ55" i="3"/>
  <c r="CH54" i="3"/>
  <c r="AX5" i="3"/>
  <c r="CH458" i="3"/>
  <c r="AX232" i="3"/>
  <c r="CH77" i="3"/>
  <c r="AX175" i="3"/>
  <c r="CH242" i="3"/>
  <c r="AX308" i="3"/>
  <c r="CH480" i="3"/>
  <c r="AX447" i="3"/>
  <c r="CH155" i="3"/>
  <c r="AX419" i="3"/>
  <c r="CH119" i="3"/>
  <c r="AX323" i="3"/>
  <c r="CH283" i="3"/>
  <c r="AX386" i="3"/>
  <c r="CH380" i="3"/>
  <c r="AX32" i="3"/>
  <c r="CH394" i="3"/>
  <c r="DJ99" i="3"/>
  <c r="CL309" i="3"/>
  <c r="DJ375" i="3"/>
  <c r="CL473" i="3"/>
  <c r="V396" i="3"/>
  <c r="AX457" i="3"/>
  <c r="V382" i="3"/>
  <c r="AX63" i="3"/>
  <c r="CH167" i="3"/>
  <c r="AX327" i="3"/>
  <c r="CH343" i="3"/>
  <c r="AX329" i="3"/>
  <c r="BJ84" i="3"/>
  <c r="CH18" i="3"/>
  <c r="AX147" i="3"/>
  <c r="CH344" i="3"/>
  <c r="AX229" i="3"/>
  <c r="CH57" i="3"/>
  <c r="AX54" i="3"/>
  <c r="CH60" i="3"/>
  <c r="AX213" i="3"/>
  <c r="CH179" i="3"/>
  <c r="AX449" i="3"/>
  <c r="CH93" i="3"/>
  <c r="AX245" i="3"/>
  <c r="CH465" i="3"/>
  <c r="AX427" i="3"/>
  <c r="CH95" i="3"/>
  <c r="AX99" i="3"/>
  <c r="CL151" i="3"/>
  <c r="DJ209" i="3"/>
  <c r="CL322" i="3"/>
  <c r="DJ124" i="3"/>
  <c r="CL319" i="3"/>
  <c r="DJ417" i="3"/>
  <c r="CL218" i="3"/>
  <c r="BJ14" i="3"/>
  <c r="BJ337" i="3"/>
  <c r="BJ67" i="3"/>
  <c r="BZ287" i="3"/>
  <c r="BJ184" i="3"/>
  <c r="BZ450" i="3"/>
  <c r="BJ293" i="3"/>
  <c r="BZ77" i="3"/>
  <c r="N441" i="3"/>
  <c r="BJ300" i="3"/>
  <c r="N293" i="3"/>
  <c r="BV70" i="3"/>
  <c r="N133" i="3"/>
  <c r="BV30" i="3"/>
  <c r="N427" i="3"/>
  <c r="BV366" i="3"/>
  <c r="BV327" i="3"/>
  <c r="BV335" i="3"/>
  <c r="N276" i="3"/>
  <c r="BV384" i="3"/>
  <c r="BJ255" i="3"/>
  <c r="BZ242" i="3"/>
  <c r="BJ499" i="3"/>
  <c r="BZ344" i="3"/>
  <c r="BV300" i="3"/>
  <c r="BV71" i="3"/>
  <c r="N374" i="3"/>
  <c r="BV304" i="3"/>
  <c r="BJ28" i="3"/>
  <c r="BZ50" i="3"/>
  <c r="BJ12" i="3"/>
  <c r="N257" i="3"/>
  <c r="BZ205" i="3"/>
  <c r="BV442" i="3"/>
  <c r="N71" i="3"/>
  <c r="BV324" i="3"/>
  <c r="N244" i="3"/>
  <c r="BV264" i="3"/>
  <c r="N455" i="3"/>
  <c r="BZ226" i="3"/>
  <c r="BZ122" i="3"/>
  <c r="BJ363" i="3"/>
  <c r="BZ140" i="3"/>
  <c r="BJ263" i="3"/>
  <c r="BZ202" i="3"/>
  <c r="BJ468" i="3"/>
  <c r="BZ114" i="3"/>
  <c r="BJ24" i="3"/>
  <c r="BZ223" i="3"/>
  <c r="BJ291" i="3"/>
  <c r="BZ36" i="3"/>
  <c r="BJ89" i="3"/>
  <c r="N223" i="3"/>
  <c r="BV257" i="3"/>
  <c r="N235" i="3"/>
  <c r="BJ202" i="3"/>
  <c r="BV380" i="3"/>
  <c r="BZ502" i="3"/>
  <c r="N448" i="3"/>
  <c r="BJ39" i="3"/>
  <c r="BV333" i="3"/>
  <c r="BZ53" i="3"/>
  <c r="N114" i="3"/>
  <c r="BJ493" i="3"/>
  <c r="BV143" i="3"/>
  <c r="BZ418" i="3"/>
  <c r="N268" i="3"/>
  <c r="BJ348" i="3"/>
  <c r="N206" i="3"/>
  <c r="DJ374" i="3"/>
  <c r="BV39" i="3"/>
  <c r="BZ427" i="3"/>
  <c r="N96" i="3"/>
  <c r="BJ336" i="3"/>
  <c r="BV272" i="3"/>
  <c r="BV465" i="3"/>
  <c r="BZ414" i="3"/>
  <c r="N5" i="3"/>
  <c r="BJ325" i="3"/>
  <c r="BJ383" i="3"/>
  <c r="BV67" i="3"/>
  <c r="BZ265" i="3"/>
  <c r="BZ349" i="3"/>
  <c r="N320" i="3"/>
  <c r="BJ311" i="3"/>
  <c r="BJ451" i="3"/>
  <c r="BV439" i="3"/>
  <c r="BV62" i="3"/>
  <c r="BZ70" i="3"/>
  <c r="N336" i="3"/>
  <c r="N325" i="3"/>
  <c r="N166" i="3"/>
  <c r="N444" i="3"/>
  <c r="BJ481" i="3"/>
  <c r="BZ489" i="3"/>
  <c r="BJ10" i="3"/>
  <c r="BJ117" i="3"/>
  <c r="BV93" i="3"/>
  <c r="BZ16" i="3"/>
  <c r="BZ398" i="3"/>
  <c r="N167" i="3"/>
  <c r="N213" i="3"/>
  <c r="BJ106" i="3"/>
  <c r="BJ449" i="3"/>
  <c r="BV106" i="3"/>
  <c r="BV451" i="3"/>
  <c r="BZ127" i="3"/>
  <c r="BZ139" i="3"/>
  <c r="N161" i="3"/>
  <c r="N327" i="3"/>
  <c r="BJ210" i="3"/>
  <c r="BJ299" i="3"/>
  <c r="BV152" i="3"/>
  <c r="BV132" i="3"/>
  <c r="BZ336" i="3"/>
  <c r="BZ186" i="3"/>
  <c r="N495" i="3"/>
  <c r="BJ238" i="3"/>
  <c r="BJ393" i="3"/>
  <c r="BV347" i="3"/>
  <c r="BV63" i="3"/>
  <c r="BZ390" i="3"/>
  <c r="BZ167" i="3"/>
  <c r="N284" i="3"/>
  <c r="BV222" i="3"/>
  <c r="BZ104" i="3"/>
  <c r="BJ239" i="3"/>
  <c r="BV125" i="3"/>
  <c r="BV330" i="3"/>
  <c r="BZ362" i="3"/>
  <c r="BZ222" i="3"/>
  <c r="N271" i="3"/>
  <c r="N77" i="3"/>
  <c r="BJ260" i="3"/>
  <c r="BJ54" i="3"/>
  <c r="BV285" i="3"/>
  <c r="BV450" i="3"/>
  <c r="BZ307" i="3"/>
  <c r="BZ160" i="3"/>
  <c r="N139" i="3"/>
  <c r="N353" i="3"/>
  <c r="BJ176" i="3"/>
  <c r="BJ44" i="3"/>
  <c r="BV40" i="3"/>
  <c r="BZ330" i="3"/>
  <c r="BZ453" i="3"/>
  <c r="N398" i="3"/>
  <c r="N347" i="3"/>
  <c r="BJ232" i="3"/>
  <c r="BJ426" i="3"/>
  <c r="BV298" i="3"/>
  <c r="BV83" i="3"/>
  <c r="BZ435" i="3"/>
  <c r="BZ410" i="3"/>
  <c r="N154" i="3"/>
  <c r="N387" i="3"/>
  <c r="BV253" i="3"/>
  <c r="N196" i="3"/>
  <c r="BJ72" i="3"/>
  <c r="BV426" i="3"/>
  <c r="BV32" i="3"/>
  <c r="BZ259" i="3"/>
  <c r="BZ248" i="3"/>
  <c r="N91" i="3"/>
  <c r="N307" i="3"/>
  <c r="BJ65" i="3"/>
  <c r="BJ136" i="3"/>
  <c r="BV358" i="3"/>
  <c r="BV361" i="3"/>
  <c r="BZ396" i="3"/>
  <c r="BZ415" i="3"/>
  <c r="N247" i="3"/>
  <c r="BJ308" i="3"/>
  <c r="BJ338" i="3"/>
  <c r="BV249" i="3"/>
  <c r="BV388" i="3"/>
  <c r="BZ31" i="3"/>
  <c r="BZ291" i="3"/>
  <c r="N443" i="3"/>
  <c r="N21" i="3"/>
  <c r="BJ446" i="3"/>
  <c r="BJ69" i="3"/>
  <c r="N463" i="3"/>
  <c r="N458" i="3"/>
  <c r="CL462" i="3"/>
  <c r="BJ439" i="3"/>
  <c r="BV167" i="3"/>
  <c r="BZ297" i="3"/>
  <c r="N354" i="3"/>
  <c r="N170" i="3"/>
  <c r="BJ412" i="3"/>
  <c r="BJ312" i="3"/>
  <c r="BV359" i="3"/>
  <c r="BV92" i="3"/>
  <c r="BZ110" i="3"/>
  <c r="BZ382" i="3"/>
  <c r="N251" i="3"/>
  <c r="BJ274" i="3"/>
  <c r="BJ316" i="3"/>
  <c r="BV205" i="3"/>
  <c r="BV24" i="3"/>
  <c r="BZ26" i="3"/>
  <c r="BZ83" i="3"/>
  <c r="N425" i="3"/>
  <c r="N321" i="3"/>
  <c r="BJ432" i="3"/>
  <c r="BJ248" i="3"/>
  <c r="BV476" i="3"/>
  <c r="BV356" i="3"/>
  <c r="BZ246" i="3"/>
  <c r="BZ364" i="3"/>
  <c r="N502" i="3"/>
  <c r="N261" i="3"/>
  <c r="N197" i="3"/>
  <c r="N66" i="3"/>
  <c r="BV47" i="3"/>
  <c r="DJ248" i="3"/>
  <c r="BJ73" i="3"/>
  <c r="BV137" i="3"/>
  <c r="BV101" i="3"/>
  <c r="BZ45" i="3"/>
  <c r="BZ261" i="3"/>
  <c r="N272" i="3"/>
  <c r="N356" i="3"/>
  <c r="BJ333" i="3"/>
  <c r="BJ460" i="3"/>
  <c r="BV282" i="3"/>
  <c r="BV408" i="3"/>
  <c r="BZ128" i="3"/>
  <c r="BZ432" i="3"/>
  <c r="N93" i="3"/>
  <c r="BJ209" i="3"/>
  <c r="BJ185" i="3"/>
  <c r="BV401" i="3"/>
  <c r="BV409" i="3"/>
  <c r="BZ422" i="3"/>
  <c r="BZ58" i="3"/>
  <c r="N175" i="3"/>
  <c r="N281" i="3"/>
  <c r="BJ151" i="3"/>
  <c r="BJ290" i="3"/>
  <c r="BV94" i="3"/>
  <c r="BV455" i="3"/>
  <c r="BZ218" i="3"/>
  <c r="BZ236" i="3"/>
  <c r="N346" i="3"/>
  <c r="BZ371" i="3"/>
  <c r="DJ167" i="3"/>
  <c r="BJ23" i="3"/>
  <c r="BV37" i="3"/>
  <c r="BZ224" i="3"/>
  <c r="BZ260" i="3"/>
  <c r="N33" i="3"/>
  <c r="N360" i="3"/>
  <c r="BJ204" i="3"/>
  <c r="BJ500" i="3"/>
  <c r="BV342" i="3"/>
  <c r="BV307" i="3"/>
  <c r="BZ11" i="3"/>
  <c r="BZ235" i="3"/>
  <c r="N208" i="3"/>
  <c r="N242" i="3"/>
  <c r="BJ30" i="3"/>
  <c r="BJ485" i="3"/>
  <c r="BV28" i="3"/>
  <c r="BV233" i="3"/>
  <c r="BZ35" i="3"/>
  <c r="BZ328" i="3"/>
  <c r="N119" i="3"/>
  <c r="N131" i="3"/>
  <c r="BJ297" i="3"/>
  <c r="BJ137" i="3"/>
  <c r="BV434" i="3"/>
  <c r="BV474" i="3"/>
  <c r="BZ294" i="3"/>
  <c r="BZ71" i="3"/>
  <c r="N245" i="3"/>
  <c r="N473" i="3"/>
  <c r="BZ142" i="3"/>
  <c r="DJ98" i="3"/>
  <c r="BJ351" i="3"/>
  <c r="BV77" i="3"/>
  <c r="BZ27" i="3"/>
  <c r="BZ103" i="3"/>
  <c r="N481" i="3"/>
  <c r="N322" i="3"/>
  <c r="BJ298" i="3"/>
  <c r="BJ469" i="3"/>
  <c r="BV19" i="3"/>
  <c r="BV424" i="3"/>
  <c r="BZ412" i="3"/>
  <c r="BZ145" i="3"/>
  <c r="N136" i="3"/>
  <c r="N129" i="3"/>
  <c r="BJ306" i="3"/>
  <c r="BJ112" i="3"/>
  <c r="BV242" i="3"/>
  <c r="BV218" i="3"/>
  <c r="BZ39" i="3"/>
  <c r="BZ250" i="3"/>
  <c r="N303" i="3"/>
  <c r="N10" i="3"/>
  <c r="BJ190" i="3"/>
  <c r="BZ484" i="3"/>
  <c r="N292" i="3"/>
  <c r="N486" i="3"/>
  <c r="N53" i="3"/>
  <c r="CL476" i="3"/>
  <c r="CH111" i="3"/>
  <c r="CH4" i="3"/>
  <c r="CH441" i="3"/>
  <c r="AX464" i="3"/>
  <c r="AX205" i="3"/>
  <c r="AX415" i="3"/>
  <c r="CL258" i="3"/>
  <c r="DJ354" i="3"/>
  <c r="CL305" i="3"/>
  <c r="AX430" i="3"/>
  <c r="CH299" i="3"/>
  <c r="AX183" i="3"/>
  <c r="CH53" i="3"/>
  <c r="AX255" i="3"/>
  <c r="CH272" i="3"/>
  <c r="CH388" i="3"/>
  <c r="AX241" i="3"/>
  <c r="AX380" i="3"/>
  <c r="BV56" i="3"/>
  <c r="DJ372" i="3"/>
  <c r="BJ390" i="3"/>
  <c r="BZ470" i="3"/>
  <c r="BV483" i="3"/>
  <c r="N24" i="3"/>
  <c r="BV360" i="3"/>
  <c r="N138" i="3"/>
  <c r="BV492" i="3"/>
  <c r="N304" i="3"/>
  <c r="BJ355" i="3"/>
  <c r="BZ464" i="3"/>
  <c r="N372" i="3"/>
  <c r="BV131" i="3"/>
  <c r="BV189" i="3"/>
  <c r="BZ121" i="3"/>
  <c r="BZ269" i="3"/>
  <c r="BJ407" i="3"/>
  <c r="BV309" i="3"/>
  <c r="BJ400" i="3"/>
  <c r="N294" i="3"/>
  <c r="BZ459" i="3"/>
  <c r="N240" i="3"/>
  <c r="BZ449" i="3"/>
  <c r="BJ165" i="3"/>
  <c r="BZ335" i="3"/>
  <c r="BV117" i="3"/>
  <c r="N499" i="3"/>
  <c r="BV196" i="3"/>
  <c r="BZ101" i="3"/>
  <c r="N297" i="3"/>
  <c r="N480" i="3"/>
  <c r="BJ156" i="3"/>
  <c r="BZ406" i="3"/>
  <c r="BJ276" i="3"/>
  <c r="BV86" i="3"/>
  <c r="N291" i="3"/>
  <c r="BJ159" i="3"/>
  <c r="BZ112" i="3"/>
  <c r="N203" i="3"/>
  <c r="BJ108" i="3"/>
  <c r="BZ30" i="3"/>
  <c r="BZ156" i="3"/>
  <c r="BV458" i="3"/>
  <c r="N493" i="3"/>
  <c r="BJ371" i="3"/>
  <c r="BZ201" i="3"/>
  <c r="N375" i="3"/>
  <c r="BV422" i="3"/>
  <c r="BZ486" i="3"/>
  <c r="BJ272" i="3"/>
  <c r="BV27" i="3"/>
  <c r="N382" i="3"/>
  <c r="BZ338" i="3"/>
  <c r="BV291" i="3"/>
  <c r="N472" i="3"/>
  <c r="BJ354" i="3"/>
  <c r="BZ80" i="3"/>
  <c r="N201" i="3"/>
  <c r="BJ321" i="3"/>
  <c r="BZ21" i="3"/>
  <c r="BJ61" i="3"/>
  <c r="N462" i="3"/>
  <c r="BV365" i="3"/>
  <c r="N95" i="3"/>
  <c r="BV299" i="3"/>
  <c r="BZ498" i="3"/>
  <c r="BJ356" i="3"/>
  <c r="BV379" i="3"/>
  <c r="N345" i="3"/>
  <c r="BV9" i="3"/>
  <c r="BZ48" i="3"/>
  <c r="N370" i="3"/>
  <c r="BV241" i="3"/>
  <c r="BV154" i="3"/>
  <c r="BZ442" i="3"/>
  <c r="BJ375" i="3"/>
  <c r="BV76" i="3"/>
  <c r="N487" i="3"/>
  <c r="BV149" i="3"/>
  <c r="BZ366" i="3"/>
  <c r="N140" i="3"/>
  <c r="BV329" i="3"/>
  <c r="BZ378" i="3"/>
  <c r="DJ108" i="3"/>
  <c r="BV55" i="3"/>
  <c r="N98" i="3"/>
  <c r="BJ422" i="3"/>
  <c r="BV500" i="3"/>
  <c r="N421" i="3"/>
  <c r="BV381" i="3"/>
  <c r="BZ6" i="3"/>
  <c r="N169" i="3"/>
  <c r="BV214" i="3"/>
  <c r="BZ249" i="3"/>
  <c r="BV173" i="3"/>
  <c r="BV206" i="3"/>
  <c r="BZ243" i="3"/>
  <c r="N59" i="3"/>
  <c r="BV198" i="3"/>
  <c r="N435" i="3"/>
  <c r="BJ207" i="3"/>
  <c r="BV98" i="3"/>
  <c r="BZ197" i="3"/>
  <c r="BJ182" i="3"/>
  <c r="N358" i="3"/>
  <c r="DR358" i="3" l="1"/>
  <c r="M358" i="3"/>
  <c r="O358" i="3"/>
  <c r="BK182" i="3"/>
  <c r="BI182" i="3"/>
  <c r="BY197" i="3"/>
  <c r="CA197" i="3"/>
  <c r="BU98" i="3"/>
  <c r="BW98" i="3"/>
  <c r="BI207" i="3"/>
  <c r="BK207" i="3"/>
  <c r="O435" i="3"/>
  <c r="DR435" i="3"/>
  <c r="M435" i="3"/>
  <c r="BW198" i="3"/>
  <c r="BU198" i="3"/>
  <c r="DR59" i="3"/>
  <c r="O59" i="3"/>
  <c r="M59" i="3"/>
  <c r="BY243" i="3"/>
  <c r="CA243" i="3"/>
  <c r="BU206" i="3"/>
  <c r="BW206" i="3"/>
  <c r="BW173" i="3"/>
  <c r="BU173" i="3"/>
  <c r="CA249" i="3"/>
  <c r="BY249" i="3"/>
  <c r="BU214" i="3"/>
  <c r="BW214" i="3"/>
  <c r="O169" i="3"/>
  <c r="M169" i="3"/>
  <c r="DR169" i="3"/>
  <c r="CA6" i="3"/>
  <c r="BY6" i="3"/>
  <c r="BU381" i="3"/>
  <c r="BW381" i="3"/>
  <c r="DR421" i="3"/>
  <c r="M421" i="3"/>
  <c r="O421" i="3"/>
  <c r="BU500" i="3"/>
  <c r="BW500" i="3"/>
  <c r="BI422" i="3"/>
  <c r="BK422" i="3"/>
  <c r="O98" i="3"/>
  <c r="DR98" i="3"/>
  <c r="M98" i="3"/>
  <c r="BW55" i="3"/>
  <c r="BU55" i="3"/>
  <c r="DK108" i="3"/>
  <c r="DI108" i="3"/>
  <c r="CA378" i="3"/>
  <c r="BY378" i="3"/>
  <c r="BU329" i="3"/>
  <c r="BW329" i="3"/>
  <c r="O140" i="3"/>
  <c r="M140" i="3"/>
  <c r="DR140" i="3"/>
  <c r="BY366" i="3"/>
  <c r="CA366" i="3"/>
  <c r="BU149" i="3"/>
  <c r="BW149" i="3"/>
  <c r="M487" i="3"/>
  <c r="DR487" i="3"/>
  <c r="O487" i="3"/>
  <c r="BU76" i="3"/>
  <c r="BW76" i="3"/>
  <c r="BI375" i="3"/>
  <c r="BK375" i="3"/>
  <c r="BY442" i="3"/>
  <c r="CA442" i="3"/>
  <c r="BW154" i="3"/>
  <c r="BU154" i="3"/>
  <c r="BW241" i="3"/>
  <c r="BU241" i="3"/>
  <c r="DR370" i="3"/>
  <c r="O370" i="3"/>
  <c r="M370" i="3"/>
  <c r="BY48" i="3"/>
  <c r="CA48" i="3"/>
  <c r="BU9" i="3"/>
  <c r="BW9" i="3"/>
  <c r="DR345" i="3"/>
  <c r="O345" i="3"/>
  <c r="M345" i="3"/>
  <c r="BU379" i="3"/>
  <c r="BW379" i="3"/>
  <c r="BI356" i="3"/>
  <c r="BK356" i="3"/>
  <c r="CA498" i="3"/>
  <c r="BY498" i="3"/>
  <c r="BU299" i="3"/>
  <c r="BW299" i="3"/>
  <c r="O95" i="3"/>
  <c r="DR95" i="3"/>
  <c r="M95" i="3"/>
  <c r="BW365" i="3"/>
  <c r="BU365" i="3"/>
  <c r="DR462" i="3"/>
  <c r="M462" i="3"/>
  <c r="O462" i="3"/>
  <c r="BI61" i="3"/>
  <c r="BK61" i="3"/>
  <c r="BY21" i="3"/>
  <c r="CA21" i="3"/>
  <c r="BK321" i="3"/>
  <c r="BI321" i="3"/>
  <c r="DR201" i="3"/>
  <c r="O201" i="3"/>
  <c r="M201" i="3"/>
  <c r="BY80" i="3"/>
  <c r="CA80" i="3"/>
  <c r="BI354" i="3"/>
  <c r="BK354" i="3"/>
  <c r="DR472" i="3"/>
  <c r="O472" i="3"/>
  <c r="M472" i="3"/>
  <c r="BU291" i="3"/>
  <c r="BW291" i="3"/>
  <c r="CA338" i="3"/>
  <c r="BY338" i="3"/>
  <c r="O382" i="3"/>
  <c r="M382" i="3"/>
  <c r="DR382" i="3"/>
  <c r="BW27" i="3"/>
  <c r="BU27" i="3"/>
  <c r="BI272" i="3"/>
  <c r="BK272" i="3"/>
  <c r="CA486" i="3"/>
  <c r="BY486" i="3"/>
  <c r="BW422" i="3"/>
  <c r="BU422" i="3"/>
  <c r="DR375" i="3"/>
  <c r="M375" i="3"/>
  <c r="O375" i="3"/>
  <c r="CA201" i="3"/>
  <c r="BY201" i="3"/>
  <c r="BI371" i="3"/>
  <c r="BK371" i="3"/>
  <c r="DR493" i="3"/>
  <c r="M493" i="3"/>
  <c r="O493" i="3"/>
  <c r="BU458" i="3"/>
  <c r="BW458" i="3"/>
  <c r="BY156" i="3"/>
  <c r="CA156" i="3"/>
  <c r="CA30" i="3"/>
  <c r="BY30" i="3"/>
  <c r="BK108" i="3"/>
  <c r="BI108" i="3"/>
  <c r="O203" i="3"/>
  <c r="DR203" i="3"/>
  <c r="M203" i="3"/>
  <c r="BY112" i="3"/>
  <c r="CA112" i="3"/>
  <c r="BI159" i="3"/>
  <c r="BK159" i="3"/>
  <c r="DR291" i="3"/>
  <c r="O291" i="3"/>
  <c r="M291" i="3"/>
  <c r="BU86" i="3"/>
  <c r="BW86" i="3"/>
  <c r="BI276" i="3"/>
  <c r="BK276" i="3"/>
  <c r="CA406" i="3"/>
  <c r="BY406" i="3"/>
  <c r="BK156" i="3"/>
  <c r="BI156" i="3"/>
  <c r="DR480" i="3"/>
  <c r="O480" i="3"/>
  <c r="M480" i="3"/>
  <c r="M297" i="3"/>
  <c r="O297" i="3"/>
  <c r="DR297" i="3"/>
  <c r="CA101" i="3"/>
  <c r="BY101" i="3"/>
  <c r="BW196" i="3"/>
  <c r="BU196" i="3"/>
  <c r="O499" i="3"/>
  <c r="M499" i="3"/>
  <c r="DR499" i="3"/>
  <c r="BU117" i="3"/>
  <c r="BW117" i="3"/>
  <c r="BY335" i="3"/>
  <c r="CA335" i="3"/>
  <c r="BI165" i="3"/>
  <c r="BK165" i="3"/>
  <c r="CA449" i="3"/>
  <c r="BY449" i="3"/>
  <c r="O240" i="3"/>
  <c r="DR240" i="3"/>
  <c r="M240" i="3"/>
  <c r="BY459" i="3"/>
  <c r="CA459" i="3"/>
  <c r="DR294" i="3"/>
  <c r="M294" i="3"/>
  <c r="O294" i="3"/>
  <c r="BI400" i="3"/>
  <c r="BK400" i="3"/>
  <c r="BU309" i="3"/>
  <c r="BW309" i="3"/>
  <c r="BI407" i="3"/>
  <c r="BK407" i="3"/>
  <c r="BY269" i="3"/>
  <c r="CA269" i="3"/>
  <c r="BY121" i="3"/>
  <c r="CA121" i="3"/>
  <c r="BU189" i="3"/>
  <c r="BW189" i="3"/>
  <c r="BW131" i="3"/>
  <c r="BU131" i="3"/>
  <c r="O372" i="3"/>
  <c r="DR372" i="3"/>
  <c r="M372" i="3"/>
  <c r="CA464" i="3"/>
  <c r="BY464" i="3"/>
  <c r="BI355" i="3"/>
  <c r="BK355" i="3"/>
  <c r="BL355" i="3" s="1"/>
  <c r="O304" i="3"/>
  <c r="DR304" i="3"/>
  <c r="M304" i="3"/>
  <c r="BU492" i="3"/>
  <c r="BW492" i="3"/>
  <c r="M138" i="3"/>
  <c r="O138" i="3"/>
  <c r="DR138" i="3"/>
  <c r="BW360" i="3"/>
  <c r="BU360" i="3"/>
  <c r="M24" i="3"/>
  <c r="DR24" i="3"/>
  <c r="O24" i="3"/>
  <c r="BU483" i="3"/>
  <c r="BW483" i="3"/>
  <c r="BY470" i="3"/>
  <c r="CA470" i="3"/>
  <c r="BI390" i="3"/>
  <c r="BK390" i="3"/>
  <c r="DK372" i="3"/>
  <c r="DI372" i="3"/>
  <c r="BU56" i="3"/>
  <c r="BW56" i="3"/>
  <c r="AY380" i="3"/>
  <c r="AW380" i="3"/>
  <c r="AY241" i="3"/>
  <c r="AW241" i="3"/>
  <c r="CI388" i="3"/>
  <c r="CG388" i="3"/>
  <c r="CI272" i="3"/>
  <c r="CG272" i="3"/>
  <c r="AW255" i="3"/>
  <c r="AY255" i="3"/>
  <c r="CG53" i="3"/>
  <c r="CI53" i="3"/>
  <c r="AW183" i="3"/>
  <c r="AY183" i="3"/>
  <c r="CG299" i="3"/>
  <c r="CI299" i="3"/>
  <c r="AY430" i="3"/>
  <c r="AW430" i="3"/>
  <c r="CM305" i="3"/>
  <c r="CK305" i="3"/>
  <c r="DK354" i="3"/>
  <c r="DI354" i="3"/>
  <c r="CM258" i="3"/>
  <c r="CK258" i="3"/>
  <c r="AY415" i="3"/>
  <c r="AW415" i="3"/>
  <c r="AY205" i="3"/>
  <c r="AW205" i="3"/>
  <c r="AY464" i="3"/>
  <c r="AW464" i="3"/>
  <c r="CG441" i="3"/>
  <c r="CI441" i="3"/>
  <c r="CI4" i="3"/>
  <c r="CG4" i="3"/>
  <c r="CG111" i="3"/>
  <c r="CI111" i="3"/>
  <c r="CM476" i="3"/>
  <c r="CK476" i="3"/>
  <c r="DR53" i="3"/>
  <c r="M53" i="3"/>
  <c r="O53" i="3"/>
  <c r="M486" i="3"/>
  <c r="DR486" i="3"/>
  <c r="O486" i="3"/>
  <c r="P486" i="3" s="1"/>
  <c r="DR292" i="3"/>
  <c r="O292" i="3"/>
  <c r="M292" i="3"/>
  <c r="BY484" i="3"/>
  <c r="CA484" i="3"/>
  <c r="BI190" i="3"/>
  <c r="BK190" i="3"/>
  <c r="O10" i="3"/>
  <c r="M10" i="3"/>
  <c r="DR10" i="3"/>
  <c r="M303" i="3"/>
  <c r="O303" i="3"/>
  <c r="DR303" i="3"/>
  <c r="CA250" i="3"/>
  <c r="BY250" i="3"/>
  <c r="BY39" i="3"/>
  <c r="CA39" i="3"/>
  <c r="BW218" i="3"/>
  <c r="BU218" i="3"/>
  <c r="BW242" i="3"/>
  <c r="BU242" i="3"/>
  <c r="BI112" i="3"/>
  <c r="BK112" i="3"/>
  <c r="BK306" i="3"/>
  <c r="BI306" i="3"/>
  <c r="M129" i="3"/>
  <c r="O129" i="3"/>
  <c r="DR129" i="3"/>
  <c r="DR136" i="3"/>
  <c r="O136" i="3"/>
  <c r="M136" i="3"/>
  <c r="BY145" i="3"/>
  <c r="CA145" i="3"/>
  <c r="CA412" i="3"/>
  <c r="BY412" i="3"/>
  <c r="BU424" i="3"/>
  <c r="BW424" i="3"/>
  <c r="BW19" i="3"/>
  <c r="BU19" i="3"/>
  <c r="BK469" i="3"/>
  <c r="BI469" i="3"/>
  <c r="BK298" i="3"/>
  <c r="BI298" i="3"/>
  <c r="DR322" i="3"/>
  <c r="M322" i="3"/>
  <c r="O322" i="3"/>
  <c r="DR481" i="3"/>
  <c r="O481" i="3"/>
  <c r="M481" i="3"/>
  <c r="CA103" i="3"/>
  <c r="BY103" i="3"/>
  <c r="CA27" i="3"/>
  <c r="BY27" i="3"/>
  <c r="BU77" i="3"/>
  <c r="BW77" i="3"/>
  <c r="BK351" i="3"/>
  <c r="BI351" i="3"/>
  <c r="DI98" i="3"/>
  <c r="DK98" i="3"/>
  <c r="CA142" i="3"/>
  <c r="BY142" i="3"/>
  <c r="O473" i="3"/>
  <c r="DR473" i="3"/>
  <c r="M473" i="3"/>
  <c r="DR245" i="3"/>
  <c r="O245" i="3"/>
  <c r="M245" i="3"/>
  <c r="CA71" i="3"/>
  <c r="BY71" i="3"/>
  <c r="BY294" i="3"/>
  <c r="CA294" i="3"/>
  <c r="BU474" i="3"/>
  <c r="BW474" i="3"/>
  <c r="BU434" i="3"/>
  <c r="BW434" i="3"/>
  <c r="BI137" i="3"/>
  <c r="BK137" i="3"/>
  <c r="BK297" i="3"/>
  <c r="BL297" i="3" s="1"/>
  <c r="BI297" i="3"/>
  <c r="M131" i="3"/>
  <c r="DR131" i="3"/>
  <c r="O131" i="3"/>
  <c r="M119" i="3"/>
  <c r="DR119" i="3"/>
  <c r="O119" i="3"/>
  <c r="BY328" i="3"/>
  <c r="CA328" i="3"/>
  <c r="BY35" i="3"/>
  <c r="CA35" i="3"/>
  <c r="BU233" i="3"/>
  <c r="BW233" i="3"/>
  <c r="BU28" i="3"/>
  <c r="BW28" i="3"/>
  <c r="BI485" i="3"/>
  <c r="BK485" i="3"/>
  <c r="BI30" i="3"/>
  <c r="BK30" i="3"/>
  <c r="M242" i="3"/>
  <c r="DR242" i="3"/>
  <c r="O242" i="3"/>
  <c r="DR208" i="3"/>
  <c r="M208" i="3"/>
  <c r="O208" i="3"/>
  <c r="BY235" i="3"/>
  <c r="CA235" i="3"/>
  <c r="CA11" i="3"/>
  <c r="BY11" i="3"/>
  <c r="BW307" i="3"/>
  <c r="BU307" i="3"/>
  <c r="BW342" i="3"/>
  <c r="BU342" i="3"/>
  <c r="BK500" i="3"/>
  <c r="BI500" i="3"/>
  <c r="BK204" i="3"/>
  <c r="BI204" i="3"/>
  <c r="M360" i="3"/>
  <c r="O360" i="3"/>
  <c r="DR360" i="3"/>
  <c r="O33" i="3"/>
  <c r="M33" i="3"/>
  <c r="DR33" i="3"/>
  <c r="BY260" i="3"/>
  <c r="CA260" i="3"/>
  <c r="CB260" i="3" s="1"/>
  <c r="BY224" i="3"/>
  <c r="CA224" i="3"/>
  <c r="BU37" i="3"/>
  <c r="BW37" i="3"/>
  <c r="BI23" i="3"/>
  <c r="BK23" i="3"/>
  <c r="DI167" i="3"/>
  <c r="DK167" i="3"/>
  <c r="BY371" i="3"/>
  <c r="CA371" i="3"/>
  <c r="M346" i="3"/>
  <c r="DR346" i="3"/>
  <c r="O346" i="3"/>
  <c r="BY236" i="3"/>
  <c r="CA236" i="3"/>
  <c r="CA218" i="3"/>
  <c r="BY218" i="3"/>
  <c r="BW455" i="3"/>
  <c r="BU455" i="3"/>
  <c r="BW94" i="3"/>
  <c r="BU94" i="3"/>
  <c r="BK290" i="3"/>
  <c r="BI290" i="3"/>
  <c r="BK151" i="3"/>
  <c r="BI151" i="3"/>
  <c r="O281" i="3"/>
  <c r="DR281" i="3"/>
  <c r="M281" i="3"/>
  <c r="DR175" i="3"/>
  <c r="O175" i="3"/>
  <c r="M175" i="3"/>
  <c r="BY58" i="3"/>
  <c r="CA58" i="3"/>
  <c r="BY422" i="3"/>
  <c r="CA422" i="3"/>
  <c r="BU409" i="3"/>
  <c r="BW409" i="3"/>
  <c r="BU401" i="3"/>
  <c r="BW401" i="3"/>
  <c r="BI185" i="3"/>
  <c r="BK185" i="3"/>
  <c r="BK209" i="3"/>
  <c r="BI209" i="3"/>
  <c r="DR93" i="3"/>
  <c r="M93" i="3"/>
  <c r="O93" i="3"/>
  <c r="CA432" i="3"/>
  <c r="BY432" i="3"/>
  <c r="BY128" i="3"/>
  <c r="CA128" i="3"/>
  <c r="BU408" i="3"/>
  <c r="BW408" i="3"/>
  <c r="BX408" i="3" s="1"/>
  <c r="BU282" i="3"/>
  <c r="BW282" i="3"/>
  <c r="BI460" i="3"/>
  <c r="BK460" i="3"/>
  <c r="BI333" i="3"/>
  <c r="BK333" i="3"/>
  <c r="O356" i="3"/>
  <c r="DR356" i="3"/>
  <c r="M356" i="3"/>
  <c r="M272" i="3"/>
  <c r="DR272" i="3"/>
  <c r="O272" i="3"/>
  <c r="CA261" i="3"/>
  <c r="BY261" i="3"/>
  <c r="CA45" i="3"/>
  <c r="BY45" i="3"/>
  <c r="BU101" i="3"/>
  <c r="BW101" i="3"/>
  <c r="BW137" i="3"/>
  <c r="BU137" i="3"/>
  <c r="BI73" i="3"/>
  <c r="BK73" i="3"/>
  <c r="DK248" i="3"/>
  <c r="DI248" i="3"/>
  <c r="BW47" i="3"/>
  <c r="BU47" i="3"/>
  <c r="O66" i="3"/>
  <c r="M66" i="3"/>
  <c r="DR66" i="3"/>
  <c r="O197" i="3"/>
  <c r="M197" i="3"/>
  <c r="DR197" i="3"/>
  <c r="M261" i="3"/>
  <c r="DR261" i="3"/>
  <c r="O261" i="3"/>
  <c r="O502" i="3"/>
  <c r="DR502" i="3"/>
  <c r="M502" i="3"/>
  <c r="BY364" i="3"/>
  <c r="CA364" i="3"/>
  <c r="BY246" i="3"/>
  <c r="CA246" i="3"/>
  <c r="BU356" i="3"/>
  <c r="BW356" i="3"/>
  <c r="BW476" i="3"/>
  <c r="BU476" i="3"/>
  <c r="BI248" i="3"/>
  <c r="BK248" i="3"/>
  <c r="BI432" i="3"/>
  <c r="BK432" i="3"/>
  <c r="M321" i="3"/>
  <c r="O321" i="3"/>
  <c r="P321" i="3" s="1"/>
  <c r="DR321" i="3"/>
  <c r="DR425" i="3"/>
  <c r="M425" i="3"/>
  <c r="O425" i="3"/>
  <c r="CA83" i="3"/>
  <c r="BY83" i="3"/>
  <c r="CA26" i="3"/>
  <c r="CB26" i="3" s="1"/>
  <c r="BY26" i="3"/>
  <c r="BU24" i="3"/>
  <c r="BW24" i="3"/>
  <c r="BU205" i="3"/>
  <c r="BW205" i="3"/>
  <c r="BX205" i="3" s="1"/>
  <c r="BK316" i="3"/>
  <c r="BI316" i="3"/>
  <c r="BK274" i="3"/>
  <c r="BI274" i="3"/>
  <c r="O251" i="3"/>
  <c r="DR251" i="3"/>
  <c r="M251" i="3"/>
  <c r="CA382" i="3"/>
  <c r="BY382" i="3"/>
  <c r="BY110" i="3"/>
  <c r="CA110" i="3"/>
  <c r="BU92" i="3"/>
  <c r="BW92" i="3"/>
  <c r="BU359" i="3"/>
  <c r="BW359" i="3"/>
  <c r="BX359" i="3" s="1"/>
  <c r="BI312" i="3"/>
  <c r="BK312" i="3"/>
  <c r="BI412" i="3"/>
  <c r="BK412" i="3"/>
  <c r="M170" i="3"/>
  <c r="O170" i="3"/>
  <c r="DR170" i="3"/>
  <c r="DR354" i="3"/>
  <c r="M354" i="3"/>
  <c r="O354" i="3"/>
  <c r="CA297" i="3"/>
  <c r="BY297" i="3"/>
  <c r="BW167" i="3"/>
  <c r="BU167" i="3"/>
  <c r="BK439" i="3"/>
  <c r="BI439" i="3"/>
  <c r="CK462" i="3"/>
  <c r="CM462" i="3"/>
  <c r="M458" i="3"/>
  <c r="O458" i="3"/>
  <c r="DR458" i="3"/>
  <c r="DR463" i="3"/>
  <c r="M463" i="3"/>
  <c r="O463" i="3"/>
  <c r="BK69" i="3"/>
  <c r="BI69" i="3"/>
  <c r="BI446" i="3"/>
  <c r="BK446" i="3"/>
  <c r="O21" i="3"/>
  <c r="M21" i="3"/>
  <c r="DR21" i="3"/>
  <c r="DR443" i="3"/>
  <c r="M443" i="3"/>
  <c r="O443" i="3"/>
  <c r="BY291" i="3"/>
  <c r="CA291" i="3"/>
  <c r="BY31" i="3"/>
  <c r="CA31" i="3"/>
  <c r="BW388" i="3"/>
  <c r="BU388" i="3"/>
  <c r="BU249" i="3"/>
  <c r="BW249" i="3"/>
  <c r="BI338" i="3"/>
  <c r="BK338" i="3"/>
  <c r="BK308" i="3"/>
  <c r="BI308" i="3"/>
  <c r="DR247" i="3"/>
  <c r="O247" i="3"/>
  <c r="M247" i="3"/>
  <c r="BY415" i="3"/>
  <c r="CA415" i="3"/>
  <c r="BY396" i="3"/>
  <c r="CA396" i="3"/>
  <c r="BU361" i="3"/>
  <c r="BW361" i="3"/>
  <c r="BU358" i="3"/>
  <c r="BW358" i="3"/>
  <c r="BK136" i="3"/>
  <c r="BL136" i="3" s="1"/>
  <c r="BI136" i="3"/>
  <c r="BK65" i="3"/>
  <c r="BI65" i="3"/>
  <c r="O307" i="3"/>
  <c r="DR307" i="3"/>
  <c r="M307" i="3"/>
  <c r="M91" i="3"/>
  <c r="O91" i="3"/>
  <c r="DR91" i="3"/>
  <c r="BY248" i="3"/>
  <c r="CA248" i="3"/>
  <c r="CB248" i="3" s="1"/>
  <c r="BY259" i="3"/>
  <c r="CA259" i="3"/>
  <c r="CB259" i="3" s="1"/>
  <c r="BU32" i="3"/>
  <c r="BW32" i="3"/>
  <c r="BW426" i="3"/>
  <c r="BU426" i="3"/>
  <c r="BI72" i="3"/>
  <c r="BK72" i="3"/>
  <c r="BL72" i="3" s="1"/>
  <c r="M196" i="3"/>
  <c r="DR196" i="3"/>
  <c r="O196" i="3"/>
  <c r="P196" i="3" s="1"/>
  <c r="BW253" i="3"/>
  <c r="BU253" i="3"/>
  <c r="M387" i="3"/>
  <c r="O387" i="3"/>
  <c r="DR387" i="3"/>
  <c r="DR154" i="3"/>
  <c r="M154" i="3"/>
  <c r="O154" i="3"/>
  <c r="CA410" i="3"/>
  <c r="BY410" i="3"/>
  <c r="CA435" i="3"/>
  <c r="BY435" i="3"/>
  <c r="BW83" i="3"/>
  <c r="BU83" i="3"/>
  <c r="BU298" i="3"/>
  <c r="BW298" i="3"/>
  <c r="BX298" i="3" s="1"/>
  <c r="BI426" i="3"/>
  <c r="BK426" i="3"/>
  <c r="BK232" i="3"/>
  <c r="BI232" i="3"/>
  <c r="O347" i="3"/>
  <c r="M347" i="3"/>
  <c r="DR347" i="3"/>
  <c r="O398" i="3"/>
  <c r="DR398" i="3"/>
  <c r="M398" i="3"/>
  <c r="BY453" i="3"/>
  <c r="CA453" i="3"/>
  <c r="BY330" i="3"/>
  <c r="CA330" i="3"/>
  <c r="BU40" i="3"/>
  <c r="BW40" i="3"/>
  <c r="BI44" i="3"/>
  <c r="BK44" i="3"/>
  <c r="BK176" i="3"/>
  <c r="BI176" i="3"/>
  <c r="O353" i="3"/>
  <c r="P353" i="3" s="1"/>
  <c r="DR353" i="3"/>
  <c r="M353" i="3"/>
  <c r="DR139" i="3"/>
  <c r="M139" i="3"/>
  <c r="O139" i="3"/>
  <c r="P139" i="3" s="1"/>
  <c r="CA160" i="3"/>
  <c r="BY160" i="3"/>
  <c r="BY307" i="3"/>
  <c r="CA307" i="3"/>
  <c r="BW450" i="3"/>
  <c r="BU450" i="3"/>
  <c r="BW285" i="3"/>
  <c r="BU285" i="3"/>
  <c r="BK54" i="3"/>
  <c r="BI54" i="3"/>
  <c r="BI260" i="3"/>
  <c r="BK260" i="3"/>
  <c r="DR77" i="3"/>
  <c r="M77" i="3"/>
  <c r="O77" i="3"/>
  <c r="O271" i="3"/>
  <c r="DR271" i="3"/>
  <c r="M271" i="3"/>
  <c r="CA222" i="3"/>
  <c r="BY222" i="3"/>
  <c r="CA362" i="3"/>
  <c r="BY362" i="3"/>
  <c r="BU330" i="3"/>
  <c r="BW330" i="3"/>
  <c r="BW125" i="3"/>
  <c r="BU125" i="3"/>
  <c r="BI239" i="3"/>
  <c r="BK239" i="3"/>
  <c r="BY104" i="3"/>
  <c r="CA104" i="3"/>
  <c r="BW222" i="3"/>
  <c r="BU222" i="3"/>
  <c r="O284" i="3"/>
  <c r="M284" i="3"/>
  <c r="DR284" i="3"/>
  <c r="BY167" i="3"/>
  <c r="CA167" i="3"/>
  <c r="BY390" i="3"/>
  <c r="CA390" i="3"/>
  <c r="BU63" i="3"/>
  <c r="BW63" i="3"/>
  <c r="BU347" i="3"/>
  <c r="BW347" i="3"/>
  <c r="BK393" i="3"/>
  <c r="BI393" i="3"/>
  <c r="BK238" i="3"/>
  <c r="BL238" i="3" s="1"/>
  <c r="BI238" i="3"/>
  <c r="DR495" i="3"/>
  <c r="O495" i="3"/>
  <c r="M495" i="3"/>
  <c r="CA186" i="3"/>
  <c r="BY186" i="3"/>
  <c r="BY336" i="3"/>
  <c r="CA336" i="3"/>
  <c r="BU132" i="3"/>
  <c r="BW132" i="3"/>
  <c r="BU152" i="3"/>
  <c r="BW152" i="3"/>
  <c r="BI299" i="3"/>
  <c r="BK299" i="3"/>
  <c r="BI210" i="3"/>
  <c r="BK210" i="3"/>
  <c r="O327" i="3"/>
  <c r="DR327" i="3"/>
  <c r="M327" i="3"/>
  <c r="DR161" i="3"/>
  <c r="O161" i="3"/>
  <c r="M161" i="3"/>
  <c r="BY139" i="3"/>
  <c r="CA139" i="3"/>
  <c r="BY127" i="3"/>
  <c r="CA127" i="3"/>
  <c r="CB127" i="3" s="1"/>
  <c r="BU451" i="3"/>
  <c r="BW451" i="3"/>
  <c r="BW106" i="3"/>
  <c r="BU106" i="3"/>
  <c r="BK449" i="3"/>
  <c r="BI449" i="3"/>
  <c r="BI106" i="3"/>
  <c r="BK106" i="3"/>
  <c r="M213" i="3"/>
  <c r="DR213" i="3"/>
  <c r="O213" i="3"/>
  <c r="O167" i="3"/>
  <c r="M167" i="3"/>
  <c r="DR167" i="3"/>
  <c r="CA398" i="3"/>
  <c r="BY398" i="3"/>
  <c r="CA16" i="3"/>
  <c r="BY16" i="3"/>
  <c r="BU93" i="3"/>
  <c r="BW93" i="3"/>
  <c r="BX93" i="3" s="1"/>
  <c r="BI117" i="3"/>
  <c r="BK117" i="3"/>
  <c r="BK10" i="3"/>
  <c r="BI10" i="3"/>
  <c r="CA489" i="3"/>
  <c r="BY489" i="3"/>
  <c r="BI481" i="3"/>
  <c r="BK481" i="3"/>
  <c r="O444" i="3"/>
  <c r="DR444" i="3"/>
  <c r="M444" i="3"/>
  <c r="O166" i="3"/>
  <c r="P166" i="3" s="1"/>
  <c r="DR166" i="3"/>
  <c r="M166" i="3"/>
  <c r="M325" i="3"/>
  <c r="DR325" i="3"/>
  <c r="O325" i="3"/>
  <c r="M336" i="3"/>
  <c r="O336" i="3"/>
  <c r="DR336" i="3"/>
  <c r="BY70" i="3"/>
  <c r="CA70" i="3"/>
  <c r="CB70" i="3" s="1"/>
  <c r="BU62" i="3"/>
  <c r="BW62" i="3"/>
  <c r="BW439" i="3"/>
  <c r="BU439" i="3"/>
  <c r="BK451" i="3"/>
  <c r="BI451" i="3"/>
  <c r="BI311" i="3"/>
  <c r="BK311" i="3"/>
  <c r="BL311" i="3" s="1"/>
  <c r="DR320" i="3"/>
  <c r="O320" i="3"/>
  <c r="P320" i="3" s="1"/>
  <c r="M320" i="3"/>
  <c r="BY349" i="3"/>
  <c r="CA349" i="3"/>
  <c r="BY265" i="3"/>
  <c r="CA265" i="3"/>
  <c r="BW67" i="3"/>
  <c r="BU67" i="3"/>
  <c r="BK383" i="3"/>
  <c r="BI383" i="3"/>
  <c r="BI325" i="3"/>
  <c r="BK325" i="3"/>
  <c r="M5" i="3"/>
  <c r="DR5" i="3"/>
  <c r="O5" i="3"/>
  <c r="CA414" i="3"/>
  <c r="CB414" i="3" s="1"/>
  <c r="BY414" i="3"/>
  <c r="BU465" i="3"/>
  <c r="BW465" i="3"/>
  <c r="BU272" i="3"/>
  <c r="BW272" i="3"/>
  <c r="BI336" i="3"/>
  <c r="BK336" i="3"/>
  <c r="DR96" i="3"/>
  <c r="O96" i="3"/>
  <c r="M96" i="3"/>
  <c r="CA427" i="3"/>
  <c r="BY427" i="3"/>
  <c r="BW39" i="3"/>
  <c r="BU39" i="3"/>
  <c r="DI374" i="3"/>
  <c r="DK374" i="3"/>
  <c r="DL374" i="3" s="1"/>
  <c r="DR206" i="3"/>
  <c r="O206" i="3"/>
  <c r="M206" i="3"/>
  <c r="BI348" i="3"/>
  <c r="BK348" i="3"/>
  <c r="M268" i="3"/>
  <c r="O268" i="3"/>
  <c r="DR268" i="3"/>
  <c r="CA418" i="3"/>
  <c r="BY418" i="3"/>
  <c r="BU143" i="3"/>
  <c r="BW143" i="3"/>
  <c r="BI493" i="3"/>
  <c r="BK493" i="3"/>
  <c r="M114" i="3"/>
  <c r="O114" i="3"/>
  <c r="DR114" i="3"/>
  <c r="BY53" i="3"/>
  <c r="CA53" i="3"/>
  <c r="BW333" i="3"/>
  <c r="BU333" i="3"/>
  <c r="BK39" i="3"/>
  <c r="BI39" i="3"/>
  <c r="DR448" i="3"/>
  <c r="O448" i="3"/>
  <c r="M448" i="3"/>
  <c r="BY502" i="3"/>
  <c r="CA502" i="3"/>
  <c r="BU380" i="3"/>
  <c r="BW380" i="3"/>
  <c r="BX380" i="3" s="1"/>
  <c r="BK202" i="3"/>
  <c r="BI202" i="3"/>
  <c r="DR235" i="3"/>
  <c r="O235" i="3"/>
  <c r="M235" i="3"/>
  <c r="BU257" i="3"/>
  <c r="BW257" i="3"/>
  <c r="DR223" i="3"/>
  <c r="M223" i="3"/>
  <c r="O223" i="3"/>
  <c r="BK89" i="3"/>
  <c r="BI89" i="3"/>
  <c r="CA36" i="3"/>
  <c r="BY36" i="3"/>
  <c r="BK291" i="3"/>
  <c r="BI291" i="3"/>
  <c r="CA223" i="3"/>
  <c r="CB223" i="3" s="1"/>
  <c r="BY223" i="3"/>
  <c r="BK24" i="3"/>
  <c r="BI24" i="3"/>
  <c r="BY114" i="3"/>
  <c r="CA114" i="3"/>
  <c r="BI468" i="3"/>
  <c r="BK468" i="3"/>
  <c r="BL468" i="3" s="1"/>
  <c r="BY202" i="3"/>
  <c r="CA202" i="3"/>
  <c r="BI263" i="3"/>
  <c r="BK263" i="3"/>
  <c r="CA140" i="3"/>
  <c r="BY140" i="3"/>
  <c r="BK363" i="3"/>
  <c r="BI363" i="3"/>
  <c r="BY122" i="3"/>
  <c r="CA122" i="3"/>
  <c r="CA226" i="3"/>
  <c r="BY226" i="3"/>
  <c r="M455" i="3"/>
  <c r="O455" i="3"/>
  <c r="DR455" i="3"/>
  <c r="BW264" i="3"/>
  <c r="BU264" i="3"/>
  <c r="O244" i="3"/>
  <c r="P244" i="3" s="1"/>
  <c r="DR244" i="3"/>
  <c r="M244" i="3"/>
  <c r="BW324" i="3"/>
  <c r="BU324" i="3"/>
  <c r="M71" i="3"/>
  <c r="DR71" i="3"/>
  <c r="O71" i="3"/>
  <c r="BW442" i="3"/>
  <c r="BU442" i="3"/>
  <c r="BY205" i="3"/>
  <c r="CA205" i="3"/>
  <c r="O257" i="3"/>
  <c r="M257" i="3"/>
  <c r="DR257" i="3"/>
  <c r="BK12" i="3"/>
  <c r="BI12" i="3"/>
  <c r="CA50" i="3"/>
  <c r="BY50" i="3"/>
  <c r="BI28" i="3"/>
  <c r="BK28" i="3"/>
  <c r="BU304" i="3"/>
  <c r="BW304" i="3"/>
  <c r="DR374" i="3"/>
  <c r="M374" i="3"/>
  <c r="O374" i="3"/>
  <c r="P374" i="3" s="1"/>
  <c r="BU71" i="3"/>
  <c r="BW71" i="3"/>
  <c r="BW300" i="3"/>
  <c r="BU300" i="3"/>
  <c r="BY344" i="3"/>
  <c r="CA344" i="3"/>
  <c r="BK499" i="3"/>
  <c r="BL499" i="3" s="1"/>
  <c r="BI499" i="3"/>
  <c r="BY242" i="3"/>
  <c r="CA242" i="3"/>
  <c r="CB242" i="3" s="1"/>
  <c r="BI255" i="3"/>
  <c r="BK255" i="3"/>
  <c r="BU384" i="3"/>
  <c r="BW384" i="3"/>
  <c r="O276" i="3"/>
  <c r="M276" i="3"/>
  <c r="DR276" i="3"/>
  <c r="BW335" i="3"/>
  <c r="BU335" i="3"/>
  <c r="BW327" i="3"/>
  <c r="BU327" i="3"/>
  <c r="BU366" i="3"/>
  <c r="BW366" i="3"/>
  <c r="DR427" i="3"/>
  <c r="O427" i="3"/>
  <c r="M427" i="3"/>
  <c r="BW30" i="3"/>
  <c r="BU30" i="3"/>
  <c r="M133" i="3"/>
  <c r="DR133" i="3"/>
  <c r="O133" i="3"/>
  <c r="BU70" i="3"/>
  <c r="BW70" i="3"/>
  <c r="O293" i="3"/>
  <c r="P293" i="3" s="1"/>
  <c r="M293" i="3"/>
  <c r="DR293" i="3"/>
  <c r="BK300" i="3"/>
  <c r="BI300" i="3"/>
  <c r="O441" i="3"/>
  <c r="M441" i="3"/>
  <c r="DR441" i="3"/>
  <c r="CA77" i="3"/>
  <c r="BY77" i="3"/>
  <c r="BK293" i="3"/>
  <c r="BI293" i="3"/>
  <c r="BY450" i="3"/>
  <c r="CA450" i="3"/>
  <c r="BK184" i="3"/>
  <c r="BL184" i="3" s="1"/>
  <c r="BI184" i="3"/>
  <c r="BY287" i="3"/>
  <c r="CA287" i="3"/>
  <c r="BI67" i="3"/>
  <c r="BK67" i="3"/>
  <c r="BI337" i="3"/>
  <c r="BK337" i="3"/>
  <c r="BL337" i="3" s="1"/>
  <c r="BK14" i="3"/>
  <c r="BI14" i="3"/>
  <c r="CM218" i="3"/>
  <c r="CK218" i="3"/>
  <c r="DI417" i="3"/>
  <c r="DK417" i="3"/>
  <c r="CM319" i="3"/>
  <c r="CK319" i="3"/>
  <c r="DI124" i="3"/>
  <c r="DK124" i="3"/>
  <c r="CM322" i="3"/>
  <c r="CK322" i="3"/>
  <c r="DI209" i="3"/>
  <c r="DK209" i="3"/>
  <c r="CM151" i="3"/>
  <c r="CK151" i="3"/>
  <c r="AW99" i="3"/>
  <c r="AY99" i="3"/>
  <c r="CG95" i="3"/>
  <c r="CI95" i="3"/>
  <c r="AW427" i="3"/>
  <c r="AY427" i="3"/>
  <c r="CG465" i="3"/>
  <c r="CI465" i="3"/>
  <c r="AW245" i="3"/>
  <c r="AY245" i="3"/>
  <c r="CI93" i="3"/>
  <c r="CG93" i="3"/>
  <c r="AY449" i="3"/>
  <c r="AW449" i="3"/>
  <c r="CG179" i="3"/>
  <c r="CI179" i="3"/>
  <c r="AW213" i="3"/>
  <c r="AY213" i="3"/>
  <c r="CI60" i="3"/>
  <c r="CG60" i="3"/>
  <c r="AY54" i="3"/>
  <c r="AW54" i="3"/>
  <c r="CI57" i="3"/>
  <c r="CG57" i="3"/>
  <c r="AW229" i="3"/>
  <c r="AY229" i="3"/>
  <c r="CG344" i="3"/>
  <c r="CI344" i="3"/>
  <c r="AW147" i="3"/>
  <c r="AY147" i="3"/>
  <c r="CI18" i="3"/>
  <c r="CG18" i="3"/>
  <c r="BI84" i="3"/>
  <c r="BK84" i="3"/>
  <c r="AY329" i="3"/>
  <c r="AW329" i="3"/>
  <c r="CI343" i="3"/>
  <c r="CG343" i="3"/>
  <c r="AY327" i="3"/>
  <c r="AW327" i="3"/>
  <c r="CG167" i="3"/>
  <c r="CI167" i="3"/>
  <c r="AY63" i="3"/>
  <c r="AW63" i="3"/>
  <c r="W382" i="3"/>
  <c r="U382" i="3"/>
  <c r="AW457" i="3"/>
  <c r="AY457" i="3"/>
  <c r="W396" i="3"/>
  <c r="U396" i="3"/>
  <c r="CK473" i="3"/>
  <c r="CM473" i="3"/>
  <c r="DK375" i="3"/>
  <c r="DI375" i="3"/>
  <c r="CM309" i="3"/>
  <c r="CK309" i="3"/>
  <c r="DK99" i="3"/>
  <c r="DI99" i="3"/>
  <c r="CG394" i="3"/>
  <c r="CI394" i="3"/>
  <c r="AY32" i="3"/>
  <c r="AW32" i="3"/>
  <c r="CG380" i="3"/>
  <c r="CI380" i="3"/>
  <c r="AW386" i="3"/>
  <c r="AY386" i="3"/>
  <c r="CG283" i="3"/>
  <c r="CI283" i="3"/>
  <c r="AW323" i="3"/>
  <c r="AY323" i="3"/>
  <c r="CG119" i="3"/>
  <c r="CI119" i="3"/>
  <c r="AW419" i="3"/>
  <c r="AY419" i="3"/>
  <c r="CG155" i="3"/>
  <c r="CI155" i="3"/>
  <c r="AW447" i="3"/>
  <c r="AY447" i="3"/>
  <c r="CG480" i="3"/>
  <c r="CI480" i="3"/>
  <c r="AW308" i="3"/>
  <c r="AY308" i="3"/>
  <c r="CG242" i="3"/>
  <c r="CI242" i="3"/>
  <c r="AW175" i="3"/>
  <c r="AY175" i="3"/>
  <c r="CG77" i="3"/>
  <c r="CI77" i="3"/>
  <c r="AW232" i="3"/>
  <c r="AY232" i="3"/>
  <c r="CI458" i="3"/>
  <c r="CG458" i="3"/>
  <c r="AW5" i="3"/>
  <c r="AY5" i="3"/>
  <c r="CG54" i="3"/>
  <c r="CI54" i="3"/>
  <c r="BK55" i="3"/>
  <c r="BI55" i="3"/>
  <c r="CM484" i="3"/>
  <c r="CK484" i="3"/>
  <c r="BK32" i="3"/>
  <c r="BI32" i="3"/>
  <c r="CM450" i="3"/>
  <c r="CK450" i="3"/>
  <c r="DI301" i="3"/>
  <c r="DK301" i="3"/>
  <c r="CM359" i="3"/>
  <c r="CK359" i="3"/>
  <c r="DK449" i="3"/>
  <c r="DI449" i="3"/>
  <c r="CM254" i="3"/>
  <c r="CK254" i="3"/>
  <c r="BA417" i="3"/>
  <c r="BC417" i="3"/>
  <c r="DK132" i="3"/>
  <c r="DI132" i="3"/>
  <c r="CM280" i="3"/>
  <c r="CK280" i="3"/>
  <c r="DK35" i="3"/>
  <c r="DI35" i="3"/>
  <c r="CM261" i="3"/>
  <c r="CK261" i="3"/>
  <c r="DI200" i="3"/>
  <c r="DK200" i="3"/>
  <c r="CK148" i="3"/>
  <c r="CM148" i="3"/>
  <c r="AW326" i="3"/>
  <c r="AY326" i="3"/>
  <c r="AW484" i="3"/>
  <c r="AY484" i="3"/>
  <c r="BU464" i="3"/>
  <c r="BW464" i="3"/>
  <c r="BX464" i="3" s="1"/>
  <c r="DR363" i="3"/>
  <c r="M363" i="3"/>
  <c r="O363" i="3"/>
  <c r="BI315" i="3"/>
  <c r="BK315" i="3"/>
  <c r="BL315" i="3" s="1"/>
  <c r="BU398" i="3"/>
  <c r="BW398" i="3"/>
  <c r="BI352" i="3"/>
  <c r="BK352" i="3"/>
  <c r="BY217" i="3"/>
  <c r="CA217" i="3"/>
  <c r="CB217" i="3" s="1"/>
  <c r="BI170" i="3"/>
  <c r="BK170" i="3"/>
  <c r="DR250" i="3"/>
  <c r="M250" i="3"/>
  <c r="O250" i="3"/>
  <c r="P250" i="3" s="1"/>
  <c r="BY358" i="3"/>
  <c r="CA358" i="3"/>
  <c r="BI31" i="3"/>
  <c r="BK31" i="3"/>
  <c r="BL31" i="3" s="1"/>
  <c r="CA389" i="3"/>
  <c r="CB389" i="3" s="1"/>
  <c r="BY389" i="3"/>
  <c r="BI22" i="3"/>
  <c r="BK22" i="3"/>
  <c r="BL22" i="3" s="1"/>
  <c r="CA403" i="3"/>
  <c r="BY403" i="3"/>
  <c r="BU121" i="3"/>
  <c r="BW121" i="3"/>
  <c r="DR82" i="3"/>
  <c r="O82" i="3"/>
  <c r="M82" i="3"/>
  <c r="BY209" i="3"/>
  <c r="CA209" i="3"/>
  <c r="BI133" i="3"/>
  <c r="BK133" i="3"/>
  <c r="M429" i="3"/>
  <c r="DR429" i="3"/>
  <c r="O429" i="3"/>
  <c r="BW421" i="3"/>
  <c r="BX421" i="3" s="1"/>
  <c r="BU421" i="3"/>
  <c r="BI492" i="3"/>
  <c r="BK492" i="3"/>
  <c r="BL492" i="3" s="1"/>
  <c r="BY384" i="3"/>
  <c r="CA384" i="3"/>
  <c r="BI213" i="3"/>
  <c r="BK213" i="3"/>
  <c r="CA106" i="3"/>
  <c r="BY106" i="3"/>
  <c r="BU128" i="3"/>
  <c r="BW128" i="3"/>
  <c r="DR47" i="3"/>
  <c r="O47" i="3"/>
  <c r="M47" i="3"/>
  <c r="BW161" i="3"/>
  <c r="BU161" i="3"/>
  <c r="AW124" i="3"/>
  <c r="AY124" i="3"/>
  <c r="DR404" i="3"/>
  <c r="O404" i="3"/>
  <c r="M404" i="3"/>
  <c r="BY13" i="3"/>
  <c r="CA13" i="3"/>
  <c r="BI145" i="3"/>
  <c r="BK145" i="3"/>
  <c r="CA153" i="3"/>
  <c r="BY153" i="3"/>
  <c r="BU186" i="3"/>
  <c r="BW186" i="3"/>
  <c r="DR153" i="3"/>
  <c r="M153" i="3"/>
  <c r="O153" i="3"/>
  <c r="P153" i="3" s="1"/>
  <c r="BY270" i="3"/>
  <c r="CA270" i="3"/>
  <c r="BI226" i="3"/>
  <c r="BK226" i="3"/>
  <c r="BY292" i="3"/>
  <c r="CA292" i="3"/>
  <c r="DI168" i="3"/>
  <c r="DK168" i="3"/>
  <c r="M156" i="3"/>
  <c r="DR156" i="3"/>
  <c r="O156" i="3"/>
  <c r="M500" i="3"/>
  <c r="DR500" i="3"/>
  <c r="O500" i="3"/>
  <c r="BU158" i="3"/>
  <c r="BW158" i="3"/>
  <c r="BK186" i="3"/>
  <c r="BI186" i="3"/>
  <c r="BY285" i="3"/>
  <c r="CA285" i="3"/>
  <c r="BU490" i="3"/>
  <c r="BW490" i="3"/>
  <c r="O104" i="3"/>
  <c r="DR104" i="3"/>
  <c r="M104" i="3"/>
  <c r="BY369" i="3"/>
  <c r="CA369" i="3"/>
  <c r="BI381" i="3"/>
  <c r="BK381" i="3"/>
  <c r="O72" i="3"/>
  <c r="M72" i="3"/>
  <c r="DR72" i="3"/>
  <c r="BY8" i="3"/>
  <c r="CA8" i="3"/>
  <c r="BI322" i="3"/>
  <c r="BK322" i="3"/>
  <c r="BY212" i="3"/>
  <c r="CA212" i="3"/>
  <c r="BI87" i="3"/>
  <c r="BK87" i="3"/>
  <c r="CA273" i="3"/>
  <c r="BY273" i="3"/>
  <c r="BU107" i="3"/>
  <c r="BW107" i="3"/>
  <c r="M14" i="3"/>
  <c r="O14" i="3"/>
  <c r="DR14" i="3"/>
  <c r="BY175" i="3"/>
  <c r="CA175" i="3"/>
  <c r="BI416" i="3"/>
  <c r="BK416" i="3"/>
  <c r="M497" i="3"/>
  <c r="DR497" i="3"/>
  <c r="O497" i="3"/>
  <c r="BW255" i="3"/>
  <c r="BU255" i="3"/>
  <c r="DR54" i="3"/>
  <c r="O54" i="3"/>
  <c r="M54" i="3"/>
  <c r="BU386" i="3"/>
  <c r="BW386" i="3"/>
  <c r="BI167" i="3"/>
  <c r="BK167" i="3"/>
  <c r="BY430" i="3"/>
  <c r="CA430" i="3"/>
  <c r="BU185" i="3"/>
  <c r="BW185" i="3"/>
  <c r="M376" i="3"/>
  <c r="O376" i="3"/>
  <c r="DR376" i="3"/>
  <c r="CA72" i="3"/>
  <c r="BY72" i="3"/>
  <c r="DI66" i="3"/>
  <c r="DK66" i="3"/>
  <c r="O409" i="3"/>
  <c r="DR409" i="3"/>
  <c r="M409" i="3"/>
  <c r="BW72" i="3"/>
  <c r="BU72" i="3"/>
  <c r="DR407" i="3"/>
  <c r="O407" i="3"/>
  <c r="M407" i="3"/>
  <c r="BU20" i="3"/>
  <c r="BW20" i="3"/>
  <c r="M56" i="3"/>
  <c r="DR56" i="3"/>
  <c r="O56" i="3"/>
  <c r="BW109" i="3"/>
  <c r="BU109" i="3"/>
  <c r="O198" i="3"/>
  <c r="DR198" i="3"/>
  <c r="M198" i="3"/>
  <c r="AY211" i="3"/>
  <c r="AW211" i="3"/>
  <c r="O326" i="3"/>
  <c r="P326" i="3" s="1"/>
  <c r="M326" i="3"/>
  <c r="DR326" i="3"/>
  <c r="BI435" i="3"/>
  <c r="BK435" i="3"/>
  <c r="BU383" i="3"/>
  <c r="BW383" i="3"/>
  <c r="BX383" i="3" s="1"/>
  <c r="BY361" i="3"/>
  <c r="CA361" i="3"/>
  <c r="CB361" i="3" s="1"/>
  <c r="CA376" i="3"/>
  <c r="BY376" i="3"/>
  <c r="BK472" i="3"/>
  <c r="BI472" i="3"/>
  <c r="CA462" i="3"/>
  <c r="BY462" i="3"/>
  <c r="BI369" i="3"/>
  <c r="BK369" i="3"/>
  <c r="M349" i="3"/>
  <c r="DR349" i="3"/>
  <c r="O349" i="3"/>
  <c r="BY326" i="3"/>
  <c r="CA326" i="3"/>
  <c r="BK26" i="3"/>
  <c r="BI26" i="3"/>
  <c r="BW350" i="3"/>
  <c r="BU350" i="3"/>
  <c r="BU363" i="3"/>
  <c r="BW363" i="3"/>
  <c r="DR333" i="3"/>
  <c r="M333" i="3"/>
  <c r="O333" i="3"/>
  <c r="BU168" i="3"/>
  <c r="BW168" i="3"/>
  <c r="M340" i="3"/>
  <c r="DR340" i="3"/>
  <c r="O340" i="3"/>
  <c r="BW482" i="3"/>
  <c r="BX482" i="3" s="1"/>
  <c r="BU482" i="3"/>
  <c r="K3" i="3"/>
  <c r="L3" i="3" s="1"/>
  <c r="I3" i="3"/>
  <c r="I2" i="3" s="1"/>
  <c r="DQ3" i="3"/>
  <c r="BK365" i="3"/>
  <c r="BI365" i="3"/>
  <c r="M11" i="3"/>
  <c r="O11" i="3"/>
  <c r="DR11" i="3"/>
  <c r="BU231" i="3"/>
  <c r="BW231" i="3"/>
  <c r="DR83" i="3"/>
  <c r="M83" i="3"/>
  <c r="O83" i="3"/>
  <c r="CI109" i="3"/>
  <c r="CG109" i="3"/>
  <c r="AY303" i="3"/>
  <c r="AW303" i="3"/>
  <c r="AY467" i="3"/>
  <c r="AW467" i="3"/>
  <c r="CG490" i="3"/>
  <c r="CI490" i="3"/>
  <c r="AW109" i="3"/>
  <c r="AY109" i="3"/>
  <c r="CG491" i="3"/>
  <c r="CI491" i="3"/>
  <c r="CG132" i="3"/>
  <c r="CI132" i="3"/>
  <c r="DK442" i="3"/>
  <c r="DI442" i="3"/>
  <c r="CM383" i="3"/>
  <c r="CK383" i="3"/>
  <c r="DI385" i="3"/>
  <c r="DK385" i="3"/>
  <c r="CI330" i="3"/>
  <c r="CG330" i="3"/>
  <c r="CI315" i="3"/>
  <c r="CG315" i="3"/>
  <c r="CG404" i="3"/>
  <c r="CI404" i="3"/>
  <c r="AW78" i="3"/>
  <c r="AY78" i="3"/>
  <c r="AZ78" i="3" s="1"/>
  <c r="AY480" i="3"/>
  <c r="AW480" i="3"/>
  <c r="AW133" i="3"/>
  <c r="AY133" i="3"/>
  <c r="AY300" i="3"/>
  <c r="AW300" i="3"/>
  <c r="BI131" i="3"/>
  <c r="BK131" i="3"/>
  <c r="AW55" i="3"/>
  <c r="AY55" i="3"/>
  <c r="CI38" i="3"/>
  <c r="CG38" i="3"/>
  <c r="AY434" i="3"/>
  <c r="AW434" i="3"/>
  <c r="CI101" i="3"/>
  <c r="CG101" i="3"/>
  <c r="AW103" i="3"/>
  <c r="AY103" i="3"/>
  <c r="W495" i="3"/>
  <c r="U495" i="3"/>
  <c r="AW79" i="3"/>
  <c r="AY79" i="3"/>
  <c r="BW364" i="3"/>
  <c r="BX364" i="3" s="1"/>
  <c r="BU364" i="3"/>
  <c r="DK25" i="3"/>
  <c r="DI25" i="3"/>
  <c r="DI241" i="3"/>
  <c r="DK241" i="3"/>
  <c r="CM242" i="3"/>
  <c r="CK242" i="3"/>
  <c r="DK316" i="3"/>
  <c r="DI316" i="3"/>
  <c r="DK63" i="3"/>
  <c r="DI63" i="3"/>
  <c r="CK171" i="3"/>
  <c r="CM171" i="3"/>
  <c r="CG221" i="3"/>
  <c r="CI221" i="3"/>
  <c r="AY218" i="3"/>
  <c r="AW218" i="3"/>
  <c r="CG381" i="3"/>
  <c r="CI381" i="3"/>
  <c r="AY289" i="3"/>
  <c r="AW289" i="3"/>
  <c r="CI438" i="3"/>
  <c r="CG438" i="3"/>
  <c r="AY358" i="3"/>
  <c r="AW358" i="3"/>
  <c r="CG335" i="3"/>
  <c r="CI335" i="3"/>
  <c r="CK118" i="3"/>
  <c r="CM118" i="3"/>
  <c r="CI104" i="3"/>
  <c r="CG104" i="3"/>
  <c r="M483" i="3"/>
  <c r="DR483" i="3"/>
  <c r="O483" i="3"/>
  <c r="M323" i="3"/>
  <c r="DR323" i="3"/>
  <c r="O323" i="3"/>
  <c r="M415" i="3"/>
  <c r="O415" i="3"/>
  <c r="DR415" i="3"/>
  <c r="BK71" i="3"/>
  <c r="BL71" i="3" s="1"/>
  <c r="BI71" i="3"/>
  <c r="BK450" i="3"/>
  <c r="BL450" i="3" s="1"/>
  <c r="BI450" i="3"/>
  <c r="M490" i="3"/>
  <c r="O490" i="3"/>
  <c r="DR490" i="3"/>
  <c r="O285" i="3"/>
  <c r="DR285" i="3"/>
  <c r="M285" i="3"/>
  <c r="CA172" i="3"/>
  <c r="BY172" i="3"/>
  <c r="BY84" i="3"/>
  <c r="CA84" i="3"/>
  <c r="BW164" i="3"/>
  <c r="BU164" i="3"/>
  <c r="BW275" i="3"/>
  <c r="BU275" i="3"/>
  <c r="BK361" i="3"/>
  <c r="BI361" i="3"/>
  <c r="BK214" i="3"/>
  <c r="BI214" i="3"/>
  <c r="DR132" i="3"/>
  <c r="O132" i="3"/>
  <c r="P132" i="3" s="1"/>
  <c r="M132" i="3"/>
  <c r="CA174" i="3"/>
  <c r="BY174" i="3"/>
  <c r="CA499" i="3"/>
  <c r="BY499" i="3"/>
  <c r="BW12" i="3"/>
  <c r="BU12" i="3"/>
  <c r="BU372" i="3"/>
  <c r="BW372" i="3"/>
  <c r="BI479" i="3"/>
  <c r="BK479" i="3"/>
  <c r="BK376" i="3"/>
  <c r="BI376" i="3"/>
  <c r="DR314" i="3"/>
  <c r="O314" i="3"/>
  <c r="M314" i="3"/>
  <c r="O180" i="3"/>
  <c r="M180" i="3"/>
  <c r="DR180" i="3"/>
  <c r="CA353" i="3"/>
  <c r="BY353" i="3"/>
  <c r="CA170" i="3"/>
  <c r="BY170" i="3"/>
  <c r="BW103" i="3"/>
  <c r="BU103" i="3"/>
  <c r="BU15" i="3"/>
  <c r="BW15" i="3"/>
  <c r="BI52" i="3"/>
  <c r="BK52" i="3"/>
  <c r="AW231" i="3"/>
  <c r="AY231" i="3"/>
  <c r="AZ231" i="3" s="1"/>
  <c r="BW133" i="3"/>
  <c r="BU133" i="3"/>
  <c r="M28" i="3"/>
  <c r="DR28" i="3"/>
  <c r="O28" i="3"/>
  <c r="M300" i="3"/>
  <c r="O300" i="3"/>
  <c r="DR300" i="3"/>
  <c r="BY115" i="3"/>
  <c r="CA115" i="3"/>
  <c r="BY479" i="3"/>
  <c r="CA479" i="3"/>
  <c r="BU354" i="3"/>
  <c r="BW354" i="3"/>
  <c r="BU435" i="3"/>
  <c r="BW435" i="3"/>
  <c r="BI35" i="3"/>
  <c r="BK35" i="3"/>
  <c r="BK343" i="3"/>
  <c r="BI343" i="3"/>
  <c r="O335" i="3"/>
  <c r="P335" i="3" s="1"/>
  <c r="M335" i="3"/>
  <c r="DR335" i="3"/>
  <c r="M468" i="3"/>
  <c r="O468" i="3"/>
  <c r="DR468" i="3"/>
  <c r="BY231" i="3"/>
  <c r="CA231" i="3"/>
  <c r="BY281" i="3"/>
  <c r="CA281" i="3"/>
  <c r="BU395" i="3"/>
  <c r="BW395" i="3"/>
  <c r="BU397" i="3"/>
  <c r="BW397" i="3"/>
  <c r="BX397" i="3" s="1"/>
  <c r="BI405" i="3"/>
  <c r="BK405" i="3"/>
  <c r="DI155" i="3"/>
  <c r="DK155" i="3"/>
  <c r="M316" i="3"/>
  <c r="DR316" i="3"/>
  <c r="O316" i="3"/>
  <c r="BY322" i="3"/>
  <c r="CA322" i="3"/>
  <c r="CA168" i="3"/>
  <c r="BY168" i="3"/>
  <c r="BW90" i="3"/>
  <c r="BU90" i="3"/>
  <c r="BW469" i="3"/>
  <c r="BU469" i="3"/>
  <c r="BI146" i="3"/>
  <c r="BK146" i="3"/>
  <c r="BI189" i="3"/>
  <c r="BK189" i="3"/>
  <c r="BL189" i="3" s="1"/>
  <c r="M295" i="3"/>
  <c r="O295" i="3"/>
  <c r="DR295" i="3"/>
  <c r="M173" i="3"/>
  <c r="O173" i="3"/>
  <c r="DR173" i="3"/>
  <c r="BY419" i="3"/>
  <c r="CA419" i="3"/>
  <c r="CA271" i="3"/>
  <c r="BY271" i="3"/>
  <c r="BU191" i="3"/>
  <c r="BW191" i="3"/>
  <c r="BW159" i="3"/>
  <c r="BU159" i="3"/>
  <c r="BK7" i="3"/>
  <c r="BL7" i="3" s="1"/>
  <c r="BI7" i="3"/>
  <c r="CA480" i="3"/>
  <c r="BY480" i="3"/>
  <c r="BU345" i="3"/>
  <c r="BW345" i="3"/>
  <c r="DR16" i="3"/>
  <c r="M16" i="3"/>
  <c r="O16" i="3"/>
  <c r="CA298" i="3"/>
  <c r="BY298" i="3"/>
  <c r="CA54" i="3"/>
  <c r="BY54" i="3"/>
  <c r="BW68" i="3"/>
  <c r="BU68" i="3"/>
  <c r="BW114" i="3"/>
  <c r="BU114" i="3"/>
  <c r="BK377" i="3"/>
  <c r="BI377" i="3"/>
  <c r="BK8" i="3"/>
  <c r="BI8" i="3"/>
  <c r="O391" i="3"/>
  <c r="M391" i="3"/>
  <c r="DR391" i="3"/>
  <c r="CA423" i="3"/>
  <c r="BY423" i="3"/>
  <c r="BY319" i="3"/>
  <c r="CA319" i="3"/>
  <c r="BU286" i="3"/>
  <c r="BW286" i="3"/>
  <c r="BU18" i="3"/>
  <c r="BW18" i="3"/>
  <c r="BX18" i="3" s="1"/>
  <c r="BI448" i="3"/>
  <c r="BK448" i="3"/>
  <c r="BL448" i="3" s="1"/>
  <c r="BI423" i="3"/>
  <c r="BK423" i="3"/>
  <c r="M13" i="3"/>
  <c r="DR13" i="3"/>
  <c r="O13" i="3"/>
  <c r="P13" i="3" s="1"/>
  <c r="M218" i="3"/>
  <c r="DR218" i="3"/>
  <c r="O218" i="3"/>
  <c r="BY433" i="3"/>
  <c r="CA433" i="3"/>
  <c r="BY86" i="3"/>
  <c r="CA86" i="3"/>
  <c r="BU170" i="3"/>
  <c r="BW170" i="3"/>
  <c r="BW382" i="3"/>
  <c r="BX382" i="3" s="1"/>
  <c r="BU382" i="3"/>
  <c r="BI331" i="3"/>
  <c r="BK331" i="3"/>
  <c r="BI317" i="3"/>
  <c r="BK317" i="3"/>
  <c r="O330" i="3"/>
  <c r="DR330" i="3"/>
  <c r="M330" i="3"/>
  <c r="O438" i="3"/>
  <c r="M438" i="3"/>
  <c r="DR438" i="3"/>
  <c r="BY487" i="3"/>
  <c r="CA487" i="3"/>
  <c r="BY240" i="3"/>
  <c r="CA240" i="3"/>
  <c r="BU148" i="3"/>
  <c r="BW148" i="3"/>
  <c r="BX148" i="3" s="1"/>
  <c r="BI160" i="3"/>
  <c r="BK160" i="3"/>
  <c r="BI240" i="3"/>
  <c r="BK240" i="3"/>
  <c r="CA420" i="3"/>
  <c r="BY420" i="3"/>
  <c r="BI473" i="3"/>
  <c r="BK473" i="3"/>
  <c r="DR34" i="3"/>
  <c r="M34" i="3"/>
  <c r="O34" i="3"/>
  <c r="M144" i="3"/>
  <c r="DR144" i="3"/>
  <c r="O144" i="3"/>
  <c r="DR134" i="3"/>
  <c r="M134" i="3"/>
  <c r="O134" i="3"/>
  <c r="O366" i="3"/>
  <c r="DR366" i="3"/>
  <c r="M366" i="3"/>
  <c r="CA460" i="3"/>
  <c r="BY460" i="3"/>
  <c r="CA476" i="3"/>
  <c r="BY476" i="3"/>
  <c r="BU459" i="3"/>
  <c r="BW459" i="3"/>
  <c r="BI285" i="3"/>
  <c r="BK285" i="3"/>
  <c r="BI236" i="3"/>
  <c r="BK236" i="3"/>
  <c r="M399" i="3"/>
  <c r="O399" i="3"/>
  <c r="DR399" i="3"/>
  <c r="O220" i="3"/>
  <c r="DR220" i="3"/>
  <c r="M220" i="3"/>
  <c r="CA295" i="3"/>
  <c r="BY295" i="3"/>
  <c r="BY87" i="3"/>
  <c r="CA87" i="3"/>
  <c r="BU147" i="3"/>
  <c r="BW147" i="3"/>
  <c r="BU226" i="3"/>
  <c r="BW226" i="3"/>
  <c r="BI91" i="3"/>
  <c r="BK91" i="3"/>
  <c r="BI115" i="3"/>
  <c r="BK115" i="3"/>
  <c r="O440" i="3"/>
  <c r="P440" i="3" s="1"/>
  <c r="M440" i="3"/>
  <c r="DR440" i="3"/>
  <c r="O58" i="3"/>
  <c r="P58" i="3" s="1"/>
  <c r="M58" i="3"/>
  <c r="DR58" i="3"/>
  <c r="CA126" i="3"/>
  <c r="CB126" i="3" s="1"/>
  <c r="BY126" i="3"/>
  <c r="BY411" i="3"/>
  <c r="CA411" i="3"/>
  <c r="CB411" i="3" s="1"/>
  <c r="BU371" i="3"/>
  <c r="BW371" i="3"/>
  <c r="BX371" i="3" s="1"/>
  <c r="BU244" i="3"/>
  <c r="BW244" i="3"/>
  <c r="BI4" i="3"/>
  <c r="BK4" i="3"/>
  <c r="BI253" i="3"/>
  <c r="BK253" i="3"/>
  <c r="O127" i="3"/>
  <c r="M127" i="3"/>
  <c r="DR127" i="3"/>
  <c r="CA346" i="3"/>
  <c r="BY346" i="3"/>
  <c r="CA488" i="3"/>
  <c r="CB488" i="3" s="1"/>
  <c r="BY488" i="3"/>
  <c r="BI419" i="3"/>
  <c r="BK419" i="3"/>
  <c r="AY301" i="3"/>
  <c r="AW301" i="3"/>
  <c r="DR212" i="3"/>
  <c r="O212" i="3"/>
  <c r="P212" i="3" s="1"/>
  <c r="M212" i="3"/>
  <c r="M309" i="3"/>
  <c r="O309" i="3"/>
  <c r="DR309" i="3"/>
  <c r="BY263" i="3"/>
  <c r="CA263" i="3"/>
  <c r="BK154" i="3"/>
  <c r="BI154" i="3"/>
  <c r="DR110" i="3"/>
  <c r="M110" i="3"/>
  <c r="O110" i="3"/>
  <c r="DR184" i="3"/>
  <c r="M184" i="3"/>
  <c r="O184" i="3"/>
  <c r="BY180" i="3"/>
  <c r="CA180" i="3"/>
  <c r="BY49" i="3"/>
  <c r="CA49" i="3"/>
  <c r="CB49" i="3" s="1"/>
  <c r="BU89" i="3"/>
  <c r="BW89" i="3"/>
  <c r="BU192" i="3"/>
  <c r="BW192" i="3"/>
  <c r="BI37" i="3"/>
  <c r="BK37" i="3"/>
  <c r="BI196" i="3"/>
  <c r="BK196" i="3"/>
  <c r="O65" i="3"/>
  <c r="P65" i="3" s="1"/>
  <c r="DR65" i="3"/>
  <c r="M65" i="3"/>
  <c r="DR81" i="3"/>
  <c r="M81" i="3"/>
  <c r="O81" i="3"/>
  <c r="P81" i="3" s="1"/>
  <c r="BY392" i="3"/>
  <c r="CA392" i="3"/>
  <c r="BY343" i="3"/>
  <c r="CA343" i="3"/>
  <c r="CB343" i="3" s="1"/>
  <c r="BU22" i="3"/>
  <c r="BW22" i="3"/>
  <c r="BU200" i="3"/>
  <c r="BW200" i="3"/>
  <c r="BI341" i="3"/>
  <c r="BK341" i="3"/>
  <c r="BI487" i="3"/>
  <c r="BK487" i="3"/>
  <c r="M334" i="3"/>
  <c r="DR334" i="3"/>
  <c r="O334" i="3"/>
  <c r="O155" i="3"/>
  <c r="P155" i="3" s="1"/>
  <c r="DR155" i="3"/>
  <c r="M155" i="3"/>
  <c r="CA123" i="3"/>
  <c r="BY123" i="3"/>
  <c r="BY395" i="3"/>
  <c r="CA395" i="3"/>
  <c r="CB395" i="3" s="1"/>
  <c r="BU481" i="3"/>
  <c r="BW481" i="3"/>
  <c r="BX481" i="3" s="1"/>
  <c r="BK153" i="3"/>
  <c r="BL153" i="3" s="1"/>
  <c r="BI153" i="3"/>
  <c r="DK407" i="3"/>
  <c r="DI407" i="3"/>
  <c r="BY234" i="3"/>
  <c r="CA234" i="3"/>
  <c r="CB234" i="3" s="1"/>
  <c r="DR466" i="3"/>
  <c r="M466" i="3"/>
  <c r="O466" i="3"/>
  <c r="O74" i="3"/>
  <c r="M74" i="3"/>
  <c r="DR74" i="3"/>
  <c r="BY184" i="3"/>
  <c r="CA184" i="3"/>
  <c r="CA373" i="3"/>
  <c r="BY373" i="3"/>
  <c r="BW25" i="3"/>
  <c r="BU25" i="3"/>
  <c r="BU135" i="3"/>
  <c r="BW135" i="3"/>
  <c r="BK271" i="3"/>
  <c r="BL271" i="3" s="1"/>
  <c r="BI271" i="3"/>
  <c r="BK433" i="3"/>
  <c r="BI433" i="3"/>
  <c r="DR168" i="3"/>
  <c r="O168" i="3"/>
  <c r="P168" i="3" s="1"/>
  <c r="M168" i="3"/>
  <c r="O498" i="3"/>
  <c r="P498" i="3" s="1"/>
  <c r="DR498" i="3"/>
  <c r="M498" i="3"/>
  <c r="BY293" i="3"/>
  <c r="CA293" i="3"/>
  <c r="CB293" i="3" s="1"/>
  <c r="BY7" i="3"/>
  <c r="CA7" i="3"/>
  <c r="CB7" i="3" s="1"/>
  <c r="BW339" i="3"/>
  <c r="BU339" i="3"/>
  <c r="BU294" i="3"/>
  <c r="BW294" i="3"/>
  <c r="BI495" i="3"/>
  <c r="BK495" i="3"/>
  <c r="BI246" i="3"/>
  <c r="BK246" i="3"/>
  <c r="M459" i="3"/>
  <c r="DR459" i="3"/>
  <c r="O459" i="3"/>
  <c r="DR447" i="3"/>
  <c r="O447" i="3"/>
  <c r="P447" i="3" s="1"/>
  <c r="M447" i="3"/>
  <c r="BY283" i="3"/>
  <c r="CA283" i="3"/>
  <c r="CA280" i="3"/>
  <c r="BY280" i="3"/>
  <c r="BW129" i="3"/>
  <c r="BU129" i="3"/>
  <c r="BU223" i="3"/>
  <c r="BW223" i="3"/>
  <c r="BK408" i="3"/>
  <c r="BI408" i="3"/>
  <c r="DI95" i="3"/>
  <c r="DK95" i="3"/>
  <c r="DR367" i="3"/>
  <c r="M367" i="3"/>
  <c r="O367" i="3"/>
  <c r="DR165" i="3"/>
  <c r="M165" i="3"/>
  <c r="O165" i="3"/>
  <c r="P165" i="3" s="1"/>
  <c r="CA232" i="3"/>
  <c r="BY232" i="3"/>
  <c r="BW432" i="3"/>
  <c r="BX432" i="3" s="1"/>
  <c r="BU432" i="3"/>
  <c r="BW407" i="3"/>
  <c r="BX407" i="3" s="1"/>
  <c r="BU407" i="3"/>
  <c r="BI328" i="3"/>
  <c r="BK328" i="3"/>
  <c r="DK127" i="3"/>
  <c r="DI127" i="3"/>
  <c r="BU454" i="3"/>
  <c r="BW454" i="3"/>
  <c r="BX454" i="3" s="1"/>
  <c r="M258" i="3"/>
  <c r="O258" i="3"/>
  <c r="DR258" i="3"/>
  <c r="CA85" i="3"/>
  <c r="CB85" i="3" s="1"/>
  <c r="BY85" i="3"/>
  <c r="BY166" i="3"/>
  <c r="CA166" i="3"/>
  <c r="CB166" i="3" s="1"/>
  <c r="BU134" i="3"/>
  <c r="BW134" i="3"/>
  <c r="BU418" i="3"/>
  <c r="BW418" i="3"/>
  <c r="BI63" i="3"/>
  <c r="BK63" i="3"/>
  <c r="BI228" i="3"/>
  <c r="BK228" i="3"/>
  <c r="O8" i="3"/>
  <c r="M8" i="3"/>
  <c r="DR8" i="3"/>
  <c r="M230" i="3"/>
  <c r="O230" i="3"/>
  <c r="DR230" i="3"/>
  <c r="BY225" i="3"/>
  <c r="CA225" i="3"/>
  <c r="CB225" i="3" s="1"/>
  <c r="BY386" i="3"/>
  <c r="CA386" i="3"/>
  <c r="BU124" i="3"/>
  <c r="BW124" i="3"/>
  <c r="BX124" i="3" s="1"/>
  <c r="BU410" i="3"/>
  <c r="BW410" i="3"/>
  <c r="BI220" i="3"/>
  <c r="BK220" i="3"/>
  <c r="BI359" i="3"/>
  <c r="BK359" i="3"/>
  <c r="O419" i="3"/>
  <c r="DR419" i="3"/>
  <c r="M419" i="3"/>
  <c r="BY314" i="3"/>
  <c r="CA314" i="3"/>
  <c r="BY208" i="3"/>
  <c r="CA208" i="3"/>
  <c r="CB208" i="3" s="1"/>
  <c r="BU376" i="3"/>
  <c r="BW376" i="3"/>
  <c r="BU34" i="3"/>
  <c r="BW34" i="3"/>
  <c r="BI83" i="3"/>
  <c r="BK83" i="3"/>
  <c r="BL83" i="3" s="1"/>
  <c r="BK138" i="3"/>
  <c r="BI138" i="3"/>
  <c r="DR397" i="3"/>
  <c r="O397" i="3"/>
  <c r="P397" i="3" s="1"/>
  <c r="M397" i="3"/>
  <c r="DR312" i="3"/>
  <c r="M312" i="3"/>
  <c r="O312" i="3"/>
  <c r="BY252" i="3"/>
  <c r="CA252" i="3"/>
  <c r="CA443" i="3"/>
  <c r="BY443" i="3"/>
  <c r="BU41" i="3"/>
  <c r="BW41" i="3"/>
  <c r="BW433" i="3"/>
  <c r="BX433" i="3" s="1"/>
  <c r="BU433" i="3"/>
  <c r="BI102" i="3"/>
  <c r="BK102" i="3"/>
  <c r="DK78" i="3"/>
  <c r="DI78" i="3"/>
  <c r="BU369" i="3"/>
  <c r="BW369" i="3"/>
  <c r="M107" i="3"/>
  <c r="DR107" i="3"/>
  <c r="O107" i="3"/>
  <c r="M225" i="3"/>
  <c r="DR225" i="3"/>
  <c r="O225" i="3"/>
  <c r="M75" i="3"/>
  <c r="O75" i="3"/>
  <c r="DR75" i="3"/>
  <c r="O123" i="3"/>
  <c r="DR123" i="3"/>
  <c r="M123" i="3"/>
  <c r="BY5" i="3"/>
  <c r="CA5" i="3"/>
  <c r="CB5" i="3" s="1"/>
  <c r="BY219" i="3"/>
  <c r="CA219" i="3"/>
  <c r="BU302" i="3"/>
  <c r="BW302" i="3"/>
  <c r="BW394" i="3"/>
  <c r="BX394" i="3" s="1"/>
  <c r="BU394" i="3"/>
  <c r="BI379" i="3"/>
  <c r="BK379" i="3"/>
  <c r="DR302" i="3"/>
  <c r="M302" i="3"/>
  <c r="O302" i="3"/>
  <c r="P302" i="3" s="1"/>
  <c r="DR64" i="3"/>
  <c r="O64" i="3"/>
  <c r="P64" i="3" s="1"/>
  <c r="M64" i="3"/>
  <c r="BY266" i="3"/>
  <c r="CA266" i="3"/>
  <c r="BU467" i="3"/>
  <c r="BW467" i="3"/>
  <c r="BU406" i="3"/>
  <c r="BW406" i="3"/>
  <c r="BX406" i="3" s="1"/>
  <c r="BK96" i="3"/>
  <c r="BI96" i="3"/>
  <c r="O38" i="3"/>
  <c r="M38" i="3"/>
  <c r="DR38" i="3"/>
  <c r="BY318" i="3"/>
  <c r="CA318" i="3"/>
  <c r="CB318" i="3" s="1"/>
  <c r="BY164" i="3"/>
  <c r="CA164" i="3"/>
  <c r="BU317" i="3"/>
  <c r="BW317" i="3"/>
  <c r="BK436" i="3"/>
  <c r="BI436" i="3"/>
  <c r="BI13" i="3"/>
  <c r="BK13" i="3"/>
  <c r="BL13" i="3" s="1"/>
  <c r="M364" i="3"/>
  <c r="DR364" i="3"/>
  <c r="O364" i="3"/>
  <c r="CA323" i="3"/>
  <c r="BY323" i="3"/>
  <c r="BK40" i="3"/>
  <c r="BI40" i="3"/>
  <c r="CM166" i="3"/>
  <c r="CK166" i="3"/>
  <c r="CA64" i="3"/>
  <c r="BY64" i="3"/>
  <c r="BI94" i="3"/>
  <c r="BK94" i="3"/>
  <c r="DR195" i="3"/>
  <c r="M195" i="3"/>
  <c r="O195" i="3"/>
  <c r="P195" i="3" s="1"/>
  <c r="BY327" i="3"/>
  <c r="CA327" i="3"/>
  <c r="CB327" i="3" s="1"/>
  <c r="BU4" i="3"/>
  <c r="BW4" i="3"/>
  <c r="BK203" i="3"/>
  <c r="BL203" i="3" s="1"/>
  <c r="BI203" i="3"/>
  <c r="O78" i="3"/>
  <c r="DR78" i="3"/>
  <c r="M78" i="3"/>
  <c r="BY79" i="3"/>
  <c r="CA79" i="3"/>
  <c r="CB79" i="3" s="1"/>
  <c r="BU473" i="3"/>
  <c r="BW473" i="3"/>
  <c r="BX473" i="3" s="1"/>
  <c r="BK245" i="3"/>
  <c r="BL245" i="3" s="1"/>
  <c r="BI245" i="3"/>
  <c r="M45" i="3"/>
  <c r="DR45" i="3"/>
  <c r="O45" i="3"/>
  <c r="BY24" i="3"/>
  <c r="CA24" i="3"/>
  <c r="BK222" i="3"/>
  <c r="BI222" i="3"/>
  <c r="BU276" i="3"/>
  <c r="BW276" i="3"/>
  <c r="BY359" i="3"/>
  <c r="CA359" i="3"/>
  <c r="BI444" i="3"/>
  <c r="BK444" i="3"/>
  <c r="BU313" i="3"/>
  <c r="BW313" i="3"/>
  <c r="O103" i="3"/>
  <c r="P103" i="3" s="1"/>
  <c r="DR103" i="3"/>
  <c r="M103" i="3"/>
  <c r="BW78" i="3"/>
  <c r="BU78" i="3"/>
  <c r="DR15" i="3"/>
  <c r="M15" i="3"/>
  <c r="O15" i="3"/>
  <c r="P15" i="3" s="1"/>
  <c r="BW270" i="3"/>
  <c r="BU270" i="3"/>
  <c r="BI261" i="3"/>
  <c r="BK261" i="3"/>
  <c r="BU457" i="3"/>
  <c r="BW457" i="3"/>
  <c r="BX457" i="3" s="1"/>
  <c r="M26" i="3"/>
  <c r="O26" i="3"/>
  <c r="DR26" i="3"/>
  <c r="BU429" i="3"/>
  <c r="BW429" i="3"/>
  <c r="O319" i="3"/>
  <c r="P319" i="3" s="1"/>
  <c r="DR319" i="3"/>
  <c r="M319" i="3"/>
  <c r="BW26" i="3"/>
  <c r="BX26" i="3" s="1"/>
  <c r="BU26" i="3"/>
  <c r="O482" i="3"/>
  <c r="P482" i="3" s="1"/>
  <c r="M482" i="3"/>
  <c r="DR482" i="3"/>
  <c r="BK183" i="3"/>
  <c r="BL183" i="3" s="1"/>
  <c r="BI183" i="3"/>
  <c r="M452" i="3"/>
  <c r="O452" i="3"/>
  <c r="DR452" i="3"/>
  <c r="CA198" i="3"/>
  <c r="BY198" i="3"/>
  <c r="BK57" i="3"/>
  <c r="BI57" i="3"/>
  <c r="CA207" i="3"/>
  <c r="CB207" i="3" s="1"/>
  <c r="BY207" i="3"/>
  <c r="BK441" i="3"/>
  <c r="BI441" i="3"/>
  <c r="BY228" i="3"/>
  <c r="CA228" i="3"/>
  <c r="M61" i="3"/>
  <c r="O61" i="3"/>
  <c r="DR61" i="3"/>
  <c r="BI113" i="3"/>
  <c r="BK113" i="3"/>
  <c r="M350" i="3"/>
  <c r="DR350" i="3"/>
  <c r="O350" i="3"/>
  <c r="M286" i="3"/>
  <c r="DR286" i="3"/>
  <c r="O286" i="3"/>
  <c r="BU443" i="3"/>
  <c r="BW443" i="3"/>
  <c r="BY178" i="3"/>
  <c r="CA178" i="3"/>
  <c r="BK452" i="3"/>
  <c r="BI452" i="3"/>
  <c r="CA474" i="3"/>
  <c r="BY474" i="3"/>
  <c r="BK391" i="3"/>
  <c r="BI391" i="3"/>
  <c r="M492" i="3"/>
  <c r="DR492" i="3"/>
  <c r="O492" i="3"/>
  <c r="P492" i="3" s="1"/>
  <c r="BW251" i="3"/>
  <c r="BU251" i="3"/>
  <c r="O299" i="3"/>
  <c r="P299" i="3" s="1"/>
  <c r="M299" i="3"/>
  <c r="DR299" i="3"/>
  <c r="BU235" i="3"/>
  <c r="BW235" i="3"/>
  <c r="CA436" i="3"/>
  <c r="BY436" i="3"/>
  <c r="BK212" i="3"/>
  <c r="BL212" i="3" s="1"/>
  <c r="BI212" i="3"/>
  <c r="CA492" i="3"/>
  <c r="BY492" i="3"/>
  <c r="BI364" i="3"/>
  <c r="BK364" i="3"/>
  <c r="BL364" i="3" s="1"/>
  <c r="BY483" i="3"/>
  <c r="CA483" i="3"/>
  <c r="CB483" i="3" s="1"/>
  <c r="BK491" i="3"/>
  <c r="BL491" i="3" s="1"/>
  <c r="BI491" i="3"/>
  <c r="CA417" i="3"/>
  <c r="CB417" i="3" s="1"/>
  <c r="BY417" i="3"/>
  <c r="BK225" i="3"/>
  <c r="BL225" i="3" s="1"/>
  <c r="BI225" i="3"/>
  <c r="CA42" i="3"/>
  <c r="BY42" i="3"/>
  <c r="BK329" i="3"/>
  <c r="BI329" i="3"/>
  <c r="BY393" i="3"/>
  <c r="CA393" i="3"/>
  <c r="BY93" i="3"/>
  <c r="CA93" i="3"/>
  <c r="M388" i="3"/>
  <c r="DR388" i="3"/>
  <c r="O388" i="3"/>
  <c r="BW445" i="3"/>
  <c r="BU445" i="3"/>
  <c r="DR377" i="3"/>
  <c r="M377" i="3"/>
  <c r="O377" i="3"/>
  <c r="BU153" i="3"/>
  <c r="BW153" i="3"/>
  <c r="BX153" i="3" s="1"/>
  <c r="O63" i="3"/>
  <c r="P63" i="3" s="1"/>
  <c r="M63" i="3"/>
  <c r="DR63" i="3"/>
  <c r="BU403" i="3"/>
  <c r="BW403" i="3"/>
  <c r="CA325" i="3"/>
  <c r="CB325" i="3" s="1"/>
  <c r="BY325" i="3"/>
  <c r="BU75" i="3"/>
  <c r="BW75" i="3"/>
  <c r="BX75" i="3" s="1"/>
  <c r="AY220" i="3"/>
  <c r="AW220" i="3"/>
  <c r="CG229" i="3"/>
  <c r="CI229" i="3"/>
  <c r="AW495" i="3"/>
  <c r="AY495" i="3"/>
  <c r="CI314" i="3"/>
  <c r="CJ314" i="3" s="1"/>
  <c r="CG314" i="3"/>
  <c r="AY485" i="3"/>
  <c r="AW485" i="3"/>
  <c r="CG445" i="3"/>
  <c r="CI445" i="3"/>
  <c r="AY12" i="3"/>
  <c r="AW12" i="3"/>
  <c r="DI328" i="3"/>
  <c r="DK328" i="3"/>
  <c r="CK51" i="3"/>
  <c r="CM51" i="3"/>
  <c r="DI75" i="3"/>
  <c r="DK75" i="3"/>
  <c r="CK73" i="3"/>
  <c r="CM73" i="3"/>
  <c r="DI249" i="3"/>
  <c r="DK249" i="3"/>
  <c r="CK196" i="3"/>
  <c r="CM196" i="3"/>
  <c r="DI8" i="3"/>
  <c r="DK8" i="3"/>
  <c r="CM392" i="3"/>
  <c r="CK392" i="3"/>
  <c r="DI45" i="3"/>
  <c r="DK45" i="3"/>
  <c r="CM88" i="3"/>
  <c r="CK88" i="3"/>
  <c r="DK355" i="3"/>
  <c r="DI355" i="3"/>
  <c r="CK478" i="3"/>
  <c r="CM478" i="3"/>
  <c r="DK113" i="3"/>
  <c r="DI113" i="3"/>
  <c r="CK417" i="3"/>
  <c r="CM417" i="3"/>
  <c r="DI359" i="3"/>
  <c r="DK359" i="3"/>
  <c r="CK441" i="3"/>
  <c r="CM441" i="3"/>
  <c r="BU475" i="3"/>
  <c r="BW475" i="3"/>
  <c r="BX475" i="3" s="1"/>
  <c r="DK309" i="3"/>
  <c r="DI309" i="3"/>
  <c r="CK411" i="3"/>
  <c r="CM411" i="3"/>
  <c r="DK427" i="3"/>
  <c r="DI427" i="3"/>
  <c r="CK440" i="3"/>
  <c r="CM440" i="3"/>
  <c r="CN440" i="3" s="1"/>
  <c r="DK486" i="3"/>
  <c r="DI486" i="3"/>
  <c r="CM277" i="3"/>
  <c r="CK277" i="3"/>
  <c r="DI472" i="3"/>
  <c r="DK472" i="3"/>
  <c r="CG369" i="3"/>
  <c r="CI369" i="3"/>
  <c r="AW176" i="3"/>
  <c r="AY176" i="3"/>
  <c r="W339" i="3"/>
  <c r="U339" i="3"/>
  <c r="AY116" i="3"/>
  <c r="AW116" i="3"/>
  <c r="W56" i="3"/>
  <c r="U56" i="3"/>
  <c r="AY436" i="3"/>
  <c r="AW436" i="3"/>
  <c r="U214" i="3"/>
  <c r="W214" i="3"/>
  <c r="CM188" i="3"/>
  <c r="CK188" i="3"/>
  <c r="DI147" i="3"/>
  <c r="DK147" i="3"/>
  <c r="CK126" i="3"/>
  <c r="CM126" i="3"/>
  <c r="DI258" i="3"/>
  <c r="DK258" i="3"/>
  <c r="CM460" i="3"/>
  <c r="CK460" i="3"/>
  <c r="DI89" i="3"/>
  <c r="DK89" i="3"/>
  <c r="CK378" i="3"/>
  <c r="CM378" i="3"/>
  <c r="DK26" i="3"/>
  <c r="DI26" i="3"/>
  <c r="CM360" i="3"/>
  <c r="CK360" i="3"/>
  <c r="DI350" i="3"/>
  <c r="DK350" i="3"/>
  <c r="CM299" i="3"/>
  <c r="CK299" i="3"/>
  <c r="DK221" i="3"/>
  <c r="DI221" i="3"/>
  <c r="CM122" i="3"/>
  <c r="CK122" i="3"/>
  <c r="DK102" i="3"/>
  <c r="DI102" i="3"/>
  <c r="CK276" i="3"/>
  <c r="CM276" i="3"/>
  <c r="DI447" i="3"/>
  <c r="DK447" i="3"/>
  <c r="CM205" i="3"/>
  <c r="CK205" i="3"/>
  <c r="BW188" i="3"/>
  <c r="BX188" i="3" s="1"/>
  <c r="BU188" i="3"/>
  <c r="DK85" i="3"/>
  <c r="DI85" i="3"/>
  <c r="CG136" i="3"/>
  <c r="CI136" i="3"/>
  <c r="AY177" i="3"/>
  <c r="AW177" i="3"/>
  <c r="CI457" i="3"/>
  <c r="CJ457" i="3" s="1"/>
  <c r="CG457" i="3"/>
  <c r="AY224" i="3"/>
  <c r="AW224" i="3"/>
  <c r="CI321" i="3"/>
  <c r="CG321" i="3"/>
  <c r="AW439" i="3"/>
  <c r="AY439" i="3"/>
  <c r="CI417" i="3"/>
  <c r="CG417" i="3"/>
  <c r="CG79" i="3"/>
  <c r="CI79" i="3"/>
  <c r="AW350" i="3"/>
  <c r="AY350" i="3"/>
  <c r="CG264" i="3"/>
  <c r="CI264" i="3"/>
  <c r="AY359" i="3"/>
  <c r="AW359" i="3"/>
  <c r="CG66" i="3"/>
  <c r="CI66" i="3"/>
  <c r="AW459" i="3"/>
  <c r="AY459" i="3"/>
  <c r="DI38" i="3"/>
  <c r="DK38" i="3"/>
  <c r="CG12" i="3"/>
  <c r="CI12" i="3"/>
  <c r="AY325" i="3"/>
  <c r="AZ325" i="3" s="1"/>
  <c r="AW325" i="3"/>
  <c r="O183" i="3"/>
  <c r="P183" i="3" s="1"/>
  <c r="M183" i="3"/>
  <c r="DR183" i="3"/>
  <c r="M67" i="3"/>
  <c r="O67" i="3"/>
  <c r="DR67" i="3"/>
  <c r="M267" i="3"/>
  <c r="O267" i="3"/>
  <c r="P267" i="3" s="1"/>
  <c r="DR267" i="3"/>
  <c r="BY391" i="3"/>
  <c r="CA391" i="3"/>
  <c r="CB391" i="3" s="1"/>
  <c r="BU212" i="3"/>
  <c r="BW212" i="3"/>
  <c r="O215" i="3"/>
  <c r="M215" i="3"/>
  <c r="DR215" i="3"/>
  <c r="CA134" i="3"/>
  <c r="CB134" i="3" s="1"/>
  <c r="BY134" i="3"/>
  <c r="BK382" i="3"/>
  <c r="BL382" i="3" s="1"/>
  <c r="BI382" i="3"/>
  <c r="DR202" i="3"/>
  <c r="O202" i="3"/>
  <c r="P202" i="3" s="1"/>
  <c r="M202" i="3"/>
  <c r="BW316" i="3"/>
  <c r="BX316" i="3" s="1"/>
  <c r="BU316" i="3"/>
  <c r="DI498" i="3"/>
  <c r="DK498" i="3"/>
  <c r="M49" i="3"/>
  <c r="DR49" i="3"/>
  <c r="O49" i="3"/>
  <c r="BW142" i="3"/>
  <c r="BX142" i="3" s="1"/>
  <c r="BU142" i="3"/>
  <c r="BI420" i="3"/>
  <c r="BK420" i="3"/>
  <c r="O278" i="3"/>
  <c r="M278" i="3"/>
  <c r="DR278" i="3"/>
  <c r="BW497" i="3"/>
  <c r="BU497" i="3"/>
  <c r="BK43" i="3"/>
  <c r="BL43" i="3" s="1"/>
  <c r="BI43" i="3"/>
  <c r="BY148" i="3"/>
  <c r="CA148" i="3"/>
  <c r="CB148" i="3" s="1"/>
  <c r="BI95" i="3"/>
  <c r="BK95" i="3"/>
  <c r="BL95" i="3" s="1"/>
  <c r="BY267" i="3"/>
  <c r="CA267" i="3"/>
  <c r="BW225" i="3"/>
  <c r="BX225" i="3" s="1"/>
  <c r="BU225" i="3"/>
  <c r="BW479" i="3"/>
  <c r="BU479" i="3"/>
  <c r="BY229" i="3"/>
  <c r="CA229" i="3"/>
  <c r="BI205" i="3"/>
  <c r="BK205" i="3"/>
  <c r="O437" i="3"/>
  <c r="P437" i="3" s="1"/>
  <c r="M437" i="3"/>
  <c r="DR437" i="3"/>
  <c r="BU423" i="3"/>
  <c r="BW423" i="3"/>
  <c r="BX423" i="3" s="1"/>
  <c r="BI264" i="3"/>
  <c r="BK264" i="3"/>
  <c r="BY52" i="3"/>
  <c r="CA52" i="3"/>
  <c r="CB52" i="3" s="1"/>
  <c r="BI476" i="3"/>
  <c r="BK476" i="3"/>
  <c r="DR394" i="3"/>
  <c r="M394" i="3"/>
  <c r="O394" i="3"/>
  <c r="BY111" i="3"/>
  <c r="CA111" i="3"/>
  <c r="CB111" i="3" s="1"/>
  <c r="BK275" i="3"/>
  <c r="BL275" i="3" s="1"/>
  <c r="BI275" i="3"/>
  <c r="M189" i="3"/>
  <c r="O189" i="3"/>
  <c r="DR189" i="3"/>
  <c r="O146" i="3"/>
  <c r="P146" i="3" s="1"/>
  <c r="M146" i="3"/>
  <c r="DR146" i="3"/>
  <c r="BU402" i="3"/>
  <c r="BW402" i="3"/>
  <c r="BI85" i="3"/>
  <c r="BK85" i="3"/>
  <c r="BY179" i="3"/>
  <c r="CA179" i="3"/>
  <c r="CB179" i="3" s="1"/>
  <c r="BI477" i="3"/>
  <c r="BK477" i="3"/>
  <c r="O12" i="3"/>
  <c r="P12" i="3" s="1"/>
  <c r="DR12" i="3"/>
  <c r="M12" i="3"/>
  <c r="BW187" i="3"/>
  <c r="BX187" i="3" s="1"/>
  <c r="BU187" i="3"/>
  <c r="BK179" i="3"/>
  <c r="BI179" i="3"/>
  <c r="BY135" i="3"/>
  <c r="CA135" i="3"/>
  <c r="DR191" i="3"/>
  <c r="M191" i="3"/>
  <c r="O191" i="3"/>
  <c r="BI241" i="3"/>
  <c r="BK241" i="3"/>
  <c r="CA47" i="3"/>
  <c r="CB47" i="3" s="1"/>
  <c r="BY47" i="3"/>
  <c r="BU487" i="3"/>
  <c r="BW487" i="3"/>
  <c r="DR84" i="3"/>
  <c r="M84" i="3"/>
  <c r="O84" i="3"/>
  <c r="BU280" i="3"/>
  <c r="BW280" i="3"/>
  <c r="BI463" i="3"/>
  <c r="BK463" i="3"/>
  <c r="BY485" i="3"/>
  <c r="CA485" i="3"/>
  <c r="CB485" i="3" s="1"/>
  <c r="BI445" i="3"/>
  <c r="BK445" i="3"/>
  <c r="BL445" i="3" s="1"/>
  <c r="BI399" i="3"/>
  <c r="BK399" i="3"/>
  <c r="BL399" i="3" s="1"/>
  <c r="BY448" i="3"/>
  <c r="CA448" i="3"/>
  <c r="CB448" i="3" s="1"/>
  <c r="BW176" i="3"/>
  <c r="BU176" i="3"/>
  <c r="DR43" i="3"/>
  <c r="M43" i="3"/>
  <c r="O43" i="3"/>
  <c r="BU351" i="3"/>
  <c r="BW351" i="3"/>
  <c r="BI211" i="3"/>
  <c r="BK211" i="3"/>
  <c r="BL211" i="3" s="1"/>
  <c r="M160" i="3"/>
  <c r="O160" i="3"/>
  <c r="P160" i="3" s="1"/>
  <c r="DR160" i="3"/>
  <c r="BW436" i="3"/>
  <c r="BU436" i="3"/>
  <c r="BI233" i="3"/>
  <c r="BK233" i="3"/>
  <c r="BY63" i="3"/>
  <c r="CA63" i="3"/>
  <c r="CB63" i="3" s="1"/>
  <c r="BK396" i="3"/>
  <c r="BI396" i="3"/>
  <c r="BI403" i="3"/>
  <c r="BK403" i="3"/>
  <c r="BU250" i="3"/>
  <c r="BW250" i="3"/>
  <c r="BK465" i="3"/>
  <c r="BI465" i="3"/>
  <c r="BY313" i="3"/>
  <c r="CA313" i="3"/>
  <c r="CB313" i="3" s="1"/>
  <c r="BW489" i="3"/>
  <c r="BX489" i="3" s="1"/>
  <c r="BU489" i="3"/>
  <c r="DR20" i="3"/>
  <c r="O20" i="3"/>
  <c r="P20" i="3" s="1"/>
  <c r="M20" i="3"/>
  <c r="BY162" i="3"/>
  <c r="CA162" i="3"/>
  <c r="BK292" i="3"/>
  <c r="BL292" i="3" s="1"/>
  <c r="BI292" i="3"/>
  <c r="O224" i="3"/>
  <c r="P224" i="3" s="1"/>
  <c r="DR224" i="3"/>
  <c r="M224" i="3"/>
  <c r="BW348" i="3"/>
  <c r="BU348" i="3"/>
  <c r="CA385" i="3"/>
  <c r="CB385" i="3" s="1"/>
  <c r="BY385" i="3"/>
  <c r="DR4" i="3"/>
  <c r="M4" i="3"/>
  <c r="O4" i="3"/>
  <c r="P4" i="3" s="1"/>
  <c r="BY149" i="3"/>
  <c r="CA149" i="3"/>
  <c r="BK270" i="3"/>
  <c r="BL270" i="3" s="1"/>
  <c r="BI270" i="3"/>
  <c r="BY38" i="3"/>
  <c r="CA38" i="3"/>
  <c r="CB38" i="3" s="1"/>
  <c r="BK384" i="3"/>
  <c r="BI384" i="3"/>
  <c r="BY60" i="3"/>
  <c r="CA60" i="3"/>
  <c r="BK421" i="3"/>
  <c r="BL421" i="3" s="1"/>
  <c r="BI421" i="3"/>
  <c r="BW393" i="3"/>
  <c r="BU393" i="3"/>
  <c r="BK303" i="3"/>
  <c r="BI303" i="3"/>
  <c r="BU23" i="3"/>
  <c r="BW23" i="3"/>
  <c r="BX23" i="3" s="1"/>
  <c r="BY46" i="3"/>
  <c r="CA46" i="3"/>
  <c r="O301" i="3"/>
  <c r="P301" i="3" s="1"/>
  <c r="M301" i="3"/>
  <c r="DR301" i="3"/>
  <c r="CA25" i="3"/>
  <c r="CB25" i="3" s="1"/>
  <c r="BY25" i="3"/>
  <c r="BY206" i="3"/>
  <c r="CA206" i="3"/>
  <c r="CB206" i="3" s="1"/>
  <c r="BI82" i="3"/>
  <c r="BK82" i="3"/>
  <c r="BL82" i="3" s="1"/>
  <c r="BY258" i="3"/>
  <c r="CA258" i="3"/>
  <c r="CB258" i="3" s="1"/>
  <c r="DR381" i="3"/>
  <c r="O381" i="3"/>
  <c r="P381" i="3" s="1"/>
  <c r="M381" i="3"/>
  <c r="BW202" i="3"/>
  <c r="BU202" i="3"/>
  <c r="BK79" i="3"/>
  <c r="BI79" i="3"/>
  <c r="CA475" i="3"/>
  <c r="CB475" i="3" s="1"/>
  <c r="BY475" i="3"/>
  <c r="O147" i="3"/>
  <c r="M147" i="3"/>
  <c r="DR147" i="3"/>
  <c r="M135" i="3"/>
  <c r="O135" i="3"/>
  <c r="P135" i="3" s="1"/>
  <c r="DR135" i="3"/>
  <c r="BU51" i="3"/>
  <c r="BW51" i="3"/>
  <c r="M217" i="3"/>
  <c r="O217" i="3"/>
  <c r="P217" i="3" s="1"/>
  <c r="DR217" i="3"/>
  <c r="BU306" i="3"/>
  <c r="BW306" i="3"/>
  <c r="BX306" i="3" s="1"/>
  <c r="O182" i="3"/>
  <c r="P182" i="3" s="1"/>
  <c r="DR182" i="3"/>
  <c r="M182" i="3"/>
  <c r="BI394" i="3"/>
  <c r="BK394" i="3"/>
  <c r="BY200" i="3"/>
  <c r="CA200" i="3"/>
  <c r="CB200" i="3" s="1"/>
  <c r="CA368" i="3"/>
  <c r="CB368" i="3" s="1"/>
  <c r="BY368" i="3"/>
  <c r="O423" i="3"/>
  <c r="DR423" i="3"/>
  <c r="M423" i="3"/>
  <c r="AY212" i="3"/>
  <c r="AZ212" i="3" s="1"/>
  <c r="AW212" i="3"/>
  <c r="CI25" i="3"/>
  <c r="CG25" i="3"/>
  <c r="AY397" i="3"/>
  <c r="AW397" i="3"/>
  <c r="CG306" i="3"/>
  <c r="CI306" i="3"/>
  <c r="AY339" i="3"/>
  <c r="AW339" i="3"/>
  <c r="BI17" i="3"/>
  <c r="BK17" i="3"/>
  <c r="AY244" i="3"/>
  <c r="AZ244" i="3" s="1"/>
  <c r="AW244" i="3"/>
  <c r="AY194" i="3"/>
  <c r="AW194" i="3"/>
  <c r="BU273" i="3"/>
  <c r="BW273" i="3"/>
  <c r="DK176" i="3"/>
  <c r="DI176" i="3"/>
  <c r="CM207" i="3"/>
  <c r="CK207" i="3"/>
  <c r="AW56" i="3"/>
  <c r="AY56" i="3"/>
  <c r="CI235" i="3"/>
  <c r="CG235" i="3"/>
  <c r="CM59" i="3"/>
  <c r="CK59" i="3"/>
  <c r="M318" i="3"/>
  <c r="O318" i="3"/>
  <c r="P318" i="3" s="1"/>
  <c r="DR318" i="3"/>
  <c r="M296" i="3"/>
  <c r="DR296" i="3"/>
  <c r="O296" i="3"/>
  <c r="P296" i="3" s="1"/>
  <c r="DR118" i="3"/>
  <c r="M118" i="3"/>
  <c r="O118" i="3"/>
  <c r="P118" i="3" s="1"/>
  <c r="BI287" i="3"/>
  <c r="BK287" i="3"/>
  <c r="BI64" i="3"/>
  <c r="BK64" i="3"/>
  <c r="BL64" i="3" s="1"/>
  <c r="O23" i="3"/>
  <c r="P23" i="3" s="1"/>
  <c r="DR23" i="3"/>
  <c r="M23" i="3"/>
  <c r="CA334" i="3"/>
  <c r="CB334" i="3" s="1"/>
  <c r="BY334" i="3"/>
  <c r="CA347" i="3"/>
  <c r="BY347" i="3"/>
  <c r="BU452" i="3"/>
  <c r="BW452" i="3"/>
  <c r="BU319" i="3"/>
  <c r="BW319" i="3"/>
  <c r="BI178" i="3"/>
  <c r="BK178" i="3"/>
  <c r="BL178" i="3" s="1"/>
  <c r="BI50" i="3"/>
  <c r="BK50" i="3"/>
  <c r="O274" i="3"/>
  <c r="P274" i="3" s="1"/>
  <c r="M274" i="3"/>
  <c r="DR274" i="3"/>
  <c r="O209" i="3"/>
  <c r="M209" i="3"/>
  <c r="DR209" i="3"/>
  <c r="CA477" i="3"/>
  <c r="BY477" i="3"/>
  <c r="CA495" i="3"/>
  <c r="BY495" i="3"/>
  <c r="BU485" i="3"/>
  <c r="BW485" i="3"/>
  <c r="BW197" i="3"/>
  <c r="BX197" i="3" s="1"/>
  <c r="BU197" i="3"/>
  <c r="BK130" i="3"/>
  <c r="BL130" i="3" s="1"/>
  <c r="BI130" i="3"/>
  <c r="BI442" i="3"/>
  <c r="BK442" i="3"/>
  <c r="DR439" i="3"/>
  <c r="O439" i="3"/>
  <c r="P439" i="3" s="1"/>
  <c r="M439" i="3"/>
  <c r="DR51" i="3"/>
  <c r="O51" i="3"/>
  <c r="M51" i="3"/>
  <c r="BY22" i="3"/>
  <c r="CA22" i="3"/>
  <c r="CA352" i="3"/>
  <c r="CB352" i="3" s="1"/>
  <c r="BY352" i="3"/>
  <c r="BU466" i="3"/>
  <c r="BW466" i="3"/>
  <c r="BX466" i="3" s="1"/>
  <c r="BI208" i="3"/>
  <c r="BK208" i="3"/>
  <c r="BL208" i="3" s="1"/>
  <c r="BI294" i="3"/>
  <c r="BK294" i="3"/>
  <c r="CA345" i="3"/>
  <c r="CB345" i="3" s="1"/>
  <c r="BY345" i="3"/>
  <c r="BK59" i="3"/>
  <c r="BI59" i="3"/>
  <c r="M151" i="3"/>
  <c r="DR151" i="3"/>
  <c r="O151" i="3"/>
  <c r="M6" i="3"/>
  <c r="DR6" i="3"/>
  <c r="O6" i="3"/>
  <c r="BY66" i="3"/>
  <c r="CA66" i="3"/>
  <c r="BY18" i="3"/>
  <c r="CA18" i="3"/>
  <c r="BU400" i="3"/>
  <c r="BW400" i="3"/>
  <c r="BX400" i="3" s="1"/>
  <c r="BU156" i="3"/>
  <c r="BW156" i="3"/>
  <c r="BI109" i="3"/>
  <c r="BK109" i="3"/>
  <c r="BK418" i="3"/>
  <c r="BL418" i="3" s="1"/>
  <c r="BI418" i="3"/>
  <c r="DR25" i="3"/>
  <c r="M25" i="3"/>
  <c r="O25" i="3"/>
  <c r="P25" i="3" s="1"/>
  <c r="CA171" i="3"/>
  <c r="CB171" i="3" s="1"/>
  <c r="BY171" i="3"/>
  <c r="BY402" i="3"/>
  <c r="CA402" i="3"/>
  <c r="CB402" i="3" s="1"/>
  <c r="BW136" i="3"/>
  <c r="BX136" i="3" s="1"/>
  <c r="BU136" i="3"/>
  <c r="BW119" i="3"/>
  <c r="BU119" i="3"/>
  <c r="BK409" i="3"/>
  <c r="BI409" i="3"/>
  <c r="BI197" i="3"/>
  <c r="BK197" i="3"/>
  <c r="M365" i="3"/>
  <c r="O365" i="3"/>
  <c r="P365" i="3" s="1"/>
  <c r="DR365" i="3"/>
  <c r="DR37" i="3"/>
  <c r="O37" i="3"/>
  <c r="P37" i="3" s="1"/>
  <c r="M37" i="3"/>
  <c r="CA141" i="3"/>
  <c r="CB141" i="3" s="1"/>
  <c r="BY141" i="3"/>
  <c r="BY482" i="3"/>
  <c r="CA482" i="3"/>
  <c r="CB482" i="3" s="1"/>
  <c r="BU478" i="3"/>
  <c r="BW478" i="3"/>
  <c r="BX478" i="3" s="1"/>
  <c r="BU283" i="3"/>
  <c r="BW283" i="3"/>
  <c r="BI378" i="3"/>
  <c r="BK378" i="3"/>
  <c r="BL378" i="3" s="1"/>
  <c r="BK118" i="3"/>
  <c r="BI118" i="3"/>
  <c r="DR420" i="3"/>
  <c r="O420" i="3"/>
  <c r="P420" i="3" s="1"/>
  <c r="M420" i="3"/>
  <c r="DR380" i="3"/>
  <c r="O380" i="3"/>
  <c r="P380" i="3" s="1"/>
  <c r="M380" i="3"/>
  <c r="BY329" i="3"/>
  <c r="CA329" i="3"/>
  <c r="CB329" i="3" s="1"/>
  <c r="CA466" i="3"/>
  <c r="CB466" i="3" s="1"/>
  <c r="BY466" i="3"/>
  <c r="BU427" i="3"/>
  <c r="BW427" i="3"/>
  <c r="BK367" i="3"/>
  <c r="BI367" i="3"/>
  <c r="BK358" i="3"/>
  <c r="BL358" i="3" s="1"/>
  <c r="BI358" i="3"/>
  <c r="BY468" i="3"/>
  <c r="CA468" i="3"/>
  <c r="CB468" i="3" s="1"/>
  <c r="BK76" i="3"/>
  <c r="BI76" i="3"/>
  <c r="O338" i="3"/>
  <c r="DR338" i="3"/>
  <c r="M338" i="3"/>
  <c r="BY372" i="3"/>
  <c r="CA372" i="3"/>
  <c r="CB372" i="3" s="1"/>
  <c r="BU269" i="3"/>
  <c r="BW269" i="3"/>
  <c r="BX269" i="3" s="1"/>
  <c r="BU265" i="3"/>
  <c r="BW265" i="3"/>
  <c r="BI221" i="3"/>
  <c r="BK221" i="3"/>
  <c r="BL221" i="3" s="1"/>
  <c r="BI342" i="3"/>
  <c r="BK342" i="3"/>
  <c r="BL342" i="3" s="1"/>
  <c r="DR477" i="3"/>
  <c r="O477" i="3"/>
  <c r="M477" i="3"/>
  <c r="O446" i="3"/>
  <c r="P446" i="3" s="1"/>
  <c r="DR446" i="3"/>
  <c r="M446" i="3"/>
  <c r="BY109" i="3"/>
  <c r="CA109" i="3"/>
  <c r="CB109" i="3" s="1"/>
  <c r="CA193" i="3"/>
  <c r="BY193" i="3"/>
  <c r="BU113" i="3"/>
  <c r="BW113" i="3"/>
  <c r="BX113" i="3" s="1"/>
  <c r="BU493" i="3"/>
  <c r="BW493" i="3"/>
  <c r="BI273" i="3"/>
  <c r="BK273" i="3"/>
  <c r="BL273" i="3" s="1"/>
  <c r="BI334" i="3"/>
  <c r="BK334" i="3"/>
  <c r="M190" i="3"/>
  <c r="DR190" i="3"/>
  <c r="O190" i="3"/>
  <c r="P190" i="3" s="1"/>
  <c r="M192" i="3"/>
  <c r="O192" i="3"/>
  <c r="DR192" i="3"/>
  <c r="BY296" i="3"/>
  <c r="CA296" i="3"/>
  <c r="CB296" i="3" s="1"/>
  <c r="BY14" i="3"/>
  <c r="CA14" i="3"/>
  <c r="BU140" i="3"/>
  <c r="BW140" i="3"/>
  <c r="BU155" i="3"/>
  <c r="BW155" i="3"/>
  <c r="BX155" i="3" s="1"/>
  <c r="BI194" i="3"/>
  <c r="BK194" i="3"/>
  <c r="BI459" i="3"/>
  <c r="BK459" i="3"/>
  <c r="BL459" i="3" s="1"/>
  <c r="O181" i="3"/>
  <c r="P181" i="3" s="1"/>
  <c r="M181" i="3"/>
  <c r="DR181" i="3"/>
  <c r="DR275" i="3"/>
  <c r="M275" i="3"/>
  <c r="O275" i="3"/>
  <c r="P275" i="3" s="1"/>
  <c r="BY397" i="3"/>
  <c r="CA397" i="3"/>
  <c r="CB397" i="3" s="1"/>
  <c r="BY284" i="3"/>
  <c r="CA284" i="3"/>
  <c r="CB284" i="3" s="1"/>
  <c r="BW496" i="3"/>
  <c r="BX496" i="3" s="1"/>
  <c r="BU496" i="3"/>
  <c r="BK259" i="3"/>
  <c r="BL259" i="3" s="1"/>
  <c r="BI259" i="3"/>
  <c r="DK477" i="3"/>
  <c r="DI477" i="3"/>
  <c r="CA302" i="3"/>
  <c r="BY302" i="3"/>
  <c r="O445" i="3"/>
  <c r="DR445" i="3"/>
  <c r="M445" i="3"/>
  <c r="O100" i="3"/>
  <c r="M100" i="3"/>
  <c r="DR100" i="3"/>
  <c r="O221" i="3"/>
  <c r="DR221" i="3"/>
  <c r="M221" i="3"/>
  <c r="DR265" i="3"/>
  <c r="M265" i="3"/>
  <c r="O265" i="3"/>
  <c r="BY119" i="3"/>
  <c r="CA119" i="3"/>
  <c r="BY117" i="3"/>
  <c r="CA117" i="3"/>
  <c r="BW404" i="3"/>
  <c r="BU404" i="3"/>
  <c r="BU219" i="3"/>
  <c r="BW219" i="3"/>
  <c r="BI461" i="3"/>
  <c r="BK461" i="3"/>
  <c r="BI282" i="3"/>
  <c r="BK282" i="3"/>
  <c r="O362" i="3"/>
  <c r="P362" i="3" s="1"/>
  <c r="DR362" i="3"/>
  <c r="M362" i="3"/>
  <c r="O408" i="3"/>
  <c r="P408" i="3" s="1"/>
  <c r="M408" i="3"/>
  <c r="DR408" i="3"/>
  <c r="BY434" i="3"/>
  <c r="CA434" i="3"/>
  <c r="CB434" i="3" s="1"/>
  <c r="BY33" i="3"/>
  <c r="CA33" i="3"/>
  <c r="BU390" i="3"/>
  <c r="BW390" i="3"/>
  <c r="BW239" i="3"/>
  <c r="BU239" i="3"/>
  <c r="BK162" i="3"/>
  <c r="BI162" i="3"/>
  <c r="BK454" i="3"/>
  <c r="BI454" i="3"/>
  <c r="O454" i="3"/>
  <c r="P454" i="3" s="1"/>
  <c r="DR454" i="3"/>
  <c r="M454" i="3"/>
  <c r="DR234" i="3"/>
  <c r="O234" i="3"/>
  <c r="P234" i="3" s="1"/>
  <c r="M234" i="3"/>
  <c r="BY20" i="3"/>
  <c r="CA20" i="3"/>
  <c r="CB20" i="3" s="1"/>
  <c r="BU498" i="3"/>
  <c r="BW498" i="3"/>
  <c r="BU368" i="3"/>
  <c r="BW368" i="3"/>
  <c r="BX368" i="3" s="1"/>
  <c r="BI21" i="3"/>
  <c r="BK21" i="3"/>
  <c r="BL21" i="3" s="1"/>
  <c r="BI181" i="3"/>
  <c r="BK181" i="3"/>
  <c r="BL181" i="3" s="1"/>
  <c r="O368" i="3"/>
  <c r="M368" i="3"/>
  <c r="DR368" i="3"/>
  <c r="M246" i="3"/>
  <c r="DR246" i="3"/>
  <c r="O246" i="3"/>
  <c r="P246" i="3" s="1"/>
  <c r="CA469" i="3"/>
  <c r="CB469" i="3" s="1"/>
  <c r="BY469" i="3"/>
  <c r="BU258" i="3"/>
  <c r="BW258" i="3"/>
  <c r="BK374" i="3"/>
  <c r="BL374" i="3" s="1"/>
  <c r="BI374" i="3"/>
  <c r="CM193" i="3"/>
  <c r="CK193" i="3"/>
  <c r="M273" i="3"/>
  <c r="O273" i="3"/>
  <c r="P273" i="3" s="1"/>
  <c r="DR273" i="3"/>
  <c r="O263" i="3"/>
  <c r="M263" i="3"/>
  <c r="DR263" i="3"/>
  <c r="BU175" i="3"/>
  <c r="BW175" i="3"/>
  <c r="BX175" i="3" s="1"/>
  <c r="BI251" i="3"/>
  <c r="BK251" i="3"/>
  <c r="O282" i="3"/>
  <c r="M282" i="3"/>
  <c r="DR282" i="3"/>
  <c r="DR259" i="3"/>
  <c r="M259" i="3"/>
  <c r="O259" i="3"/>
  <c r="BY379" i="3"/>
  <c r="CA379" i="3"/>
  <c r="BY467" i="3"/>
  <c r="CA467" i="3"/>
  <c r="BU115" i="3"/>
  <c r="BW115" i="3"/>
  <c r="BU256" i="3"/>
  <c r="BW256" i="3"/>
  <c r="BX256" i="3" s="1"/>
  <c r="BI80" i="3"/>
  <c r="BK80" i="3"/>
  <c r="BI247" i="3"/>
  <c r="BK247" i="3"/>
  <c r="BL247" i="3" s="1"/>
  <c r="M94" i="3"/>
  <c r="DR94" i="3"/>
  <c r="O94" i="3"/>
  <c r="P94" i="3" s="1"/>
  <c r="CA183" i="3"/>
  <c r="CB183" i="3" s="1"/>
  <c r="BY183" i="3"/>
  <c r="BY91" i="3"/>
  <c r="CA91" i="3"/>
  <c r="BU69" i="3"/>
  <c r="BW69" i="3"/>
  <c r="BX69" i="3" s="1"/>
  <c r="BU260" i="3"/>
  <c r="BW260" i="3"/>
  <c r="BX260" i="3" s="1"/>
  <c r="BI362" i="3"/>
  <c r="BK362" i="3"/>
  <c r="BL362" i="3" s="1"/>
  <c r="BI440" i="3"/>
  <c r="BK440" i="3"/>
  <c r="BL440" i="3" s="1"/>
  <c r="DR194" i="3"/>
  <c r="M194" i="3"/>
  <c r="O194" i="3"/>
  <c r="P194" i="3" s="1"/>
  <c r="M476" i="3"/>
  <c r="O476" i="3"/>
  <c r="P476" i="3" s="1"/>
  <c r="DR476" i="3"/>
  <c r="CA471" i="3"/>
  <c r="BY471" i="3"/>
  <c r="BY151" i="3"/>
  <c r="CA151" i="3"/>
  <c r="BU438" i="3"/>
  <c r="BW438" i="3"/>
  <c r="BX438" i="3" s="1"/>
  <c r="BW387" i="3"/>
  <c r="BX387" i="3" s="1"/>
  <c r="BU387" i="3"/>
  <c r="BK218" i="3"/>
  <c r="BI218" i="3"/>
  <c r="DK64" i="3"/>
  <c r="DI64" i="3"/>
  <c r="BW245" i="3"/>
  <c r="BU245" i="3"/>
  <c r="O29" i="3"/>
  <c r="M29" i="3"/>
  <c r="DR29" i="3"/>
  <c r="M248" i="3"/>
  <c r="DR248" i="3"/>
  <c r="O248" i="3"/>
  <c r="BY147" i="3"/>
  <c r="CA147" i="3"/>
  <c r="CB147" i="3" s="1"/>
  <c r="CA81" i="3"/>
  <c r="BY81" i="3"/>
  <c r="BU370" i="3"/>
  <c r="BW370" i="3"/>
  <c r="BX370" i="3" s="1"/>
  <c r="BW261" i="3"/>
  <c r="BU261" i="3"/>
  <c r="BI424" i="3"/>
  <c r="BK424" i="3"/>
  <c r="BK320" i="3"/>
  <c r="BL320" i="3" s="1"/>
  <c r="BI320" i="3"/>
  <c r="O130" i="3"/>
  <c r="P130" i="3" s="1"/>
  <c r="M130" i="3"/>
  <c r="DR130" i="3"/>
  <c r="DR329" i="3"/>
  <c r="O329" i="3"/>
  <c r="P329" i="3" s="1"/>
  <c r="M329" i="3"/>
  <c r="BY426" i="3"/>
  <c r="CA426" i="3"/>
  <c r="CB426" i="3" s="1"/>
  <c r="BY203" i="3"/>
  <c r="CA203" i="3"/>
  <c r="BU279" i="3"/>
  <c r="BW279" i="3"/>
  <c r="BX279" i="3" s="1"/>
  <c r="BW105" i="3"/>
  <c r="BX105" i="3" s="1"/>
  <c r="BU105" i="3"/>
  <c r="BI155" i="3"/>
  <c r="BK155" i="3"/>
  <c r="BL155" i="3" s="1"/>
  <c r="BI464" i="3"/>
  <c r="BK464" i="3"/>
  <c r="BL464" i="3" s="1"/>
  <c r="O87" i="3"/>
  <c r="DR87" i="3"/>
  <c r="M87" i="3"/>
  <c r="BY211" i="3"/>
  <c r="CA211" i="3"/>
  <c r="CB211" i="3" s="1"/>
  <c r="CA155" i="3"/>
  <c r="CB155" i="3" s="1"/>
  <c r="BY155" i="3"/>
  <c r="BW240" i="3"/>
  <c r="BX240" i="3" s="1"/>
  <c r="BU240" i="3"/>
  <c r="BU425" i="3"/>
  <c r="BW425" i="3"/>
  <c r="BX425" i="3" s="1"/>
  <c r="BK41" i="3"/>
  <c r="BL41" i="3" s="1"/>
  <c r="BI41" i="3"/>
  <c r="BI227" i="3"/>
  <c r="BK227" i="3"/>
  <c r="BL227" i="3" s="1"/>
  <c r="DR236" i="3"/>
  <c r="M236" i="3"/>
  <c r="O236" i="3"/>
  <c r="M485" i="3"/>
  <c r="DR485" i="3"/>
  <c r="O485" i="3"/>
  <c r="P485" i="3" s="1"/>
  <c r="CA315" i="3"/>
  <c r="BY315" i="3"/>
  <c r="BY215" i="3"/>
  <c r="CA215" i="3"/>
  <c r="BU305" i="3"/>
  <c r="BW305" i="3"/>
  <c r="BX305" i="3" s="1"/>
  <c r="BU262" i="3"/>
  <c r="BW262" i="3"/>
  <c r="BI281" i="3"/>
  <c r="BK281" i="3"/>
  <c r="BL281" i="3" s="1"/>
  <c r="DK399" i="3"/>
  <c r="DI399" i="3"/>
  <c r="BU21" i="3"/>
  <c r="BW21" i="3"/>
  <c r="BX21" i="3" s="1"/>
  <c r="M436" i="3"/>
  <c r="DR436" i="3"/>
  <c r="O436" i="3"/>
  <c r="P436" i="3" s="1"/>
  <c r="BY37" i="3"/>
  <c r="CA37" i="3"/>
  <c r="CB37" i="3" s="1"/>
  <c r="CA56" i="3"/>
  <c r="BY56" i="3"/>
  <c r="BW35" i="3"/>
  <c r="BU35" i="3"/>
  <c r="BW81" i="3"/>
  <c r="BU81" i="3"/>
  <c r="BK143" i="3"/>
  <c r="BI143" i="3"/>
  <c r="BI417" i="3"/>
  <c r="BK417" i="3"/>
  <c r="BL417" i="3" s="1"/>
  <c r="O193" i="3"/>
  <c r="P193" i="3" s="1"/>
  <c r="DR193" i="3"/>
  <c r="M193" i="3"/>
  <c r="O501" i="3"/>
  <c r="P501" i="3" s="1"/>
  <c r="M501" i="3"/>
  <c r="DR501" i="3"/>
  <c r="BY374" i="3"/>
  <c r="CA374" i="3"/>
  <c r="BY493" i="3"/>
  <c r="CA493" i="3"/>
  <c r="BU334" i="3"/>
  <c r="BW334" i="3"/>
  <c r="BX334" i="3" s="1"/>
  <c r="BU301" i="3"/>
  <c r="BW301" i="3"/>
  <c r="BX301" i="3" s="1"/>
  <c r="BI223" i="3"/>
  <c r="BK223" i="3"/>
  <c r="DI133" i="3"/>
  <c r="DK133" i="3"/>
  <c r="DR264" i="3"/>
  <c r="M264" i="3"/>
  <c r="O264" i="3"/>
  <c r="P264" i="3" s="1"/>
  <c r="BY182" i="3"/>
  <c r="CA182" i="3"/>
  <c r="CB182" i="3" s="1"/>
  <c r="BY9" i="3"/>
  <c r="CA9" i="3"/>
  <c r="BU203" i="3"/>
  <c r="BW203" i="3"/>
  <c r="BU377" i="3"/>
  <c r="BW377" i="3"/>
  <c r="BI496" i="3"/>
  <c r="BK496" i="3"/>
  <c r="BK171" i="3"/>
  <c r="BI171" i="3"/>
  <c r="DR113" i="3"/>
  <c r="O113" i="3"/>
  <c r="P113" i="3" s="1"/>
  <c r="M113" i="3"/>
  <c r="DR97" i="3"/>
  <c r="O97" i="3"/>
  <c r="P97" i="3" s="1"/>
  <c r="M97" i="3"/>
  <c r="CA400" i="3"/>
  <c r="BY400" i="3"/>
  <c r="CA383" i="3"/>
  <c r="CB383" i="3" s="1"/>
  <c r="BY383" i="3"/>
  <c r="BW48" i="3"/>
  <c r="BU48" i="3"/>
  <c r="BU216" i="3"/>
  <c r="BW216" i="3"/>
  <c r="BK392" i="3"/>
  <c r="BL392" i="3" s="1"/>
  <c r="BI392" i="3"/>
  <c r="DR210" i="3"/>
  <c r="M210" i="3"/>
  <c r="O210" i="3"/>
  <c r="BW29" i="3"/>
  <c r="BX29" i="3" s="1"/>
  <c r="BU29" i="3"/>
  <c r="M187" i="3"/>
  <c r="DR187" i="3"/>
  <c r="O187" i="3"/>
  <c r="O27" i="3"/>
  <c r="P27" i="3" s="1"/>
  <c r="DR27" i="3"/>
  <c r="M27" i="3"/>
  <c r="DR461" i="3"/>
  <c r="O461" i="3"/>
  <c r="P461" i="3" s="1"/>
  <c r="M461" i="3"/>
  <c r="O384" i="3"/>
  <c r="M384" i="3"/>
  <c r="DR384" i="3"/>
  <c r="CA413" i="3"/>
  <c r="CB413" i="3" s="1"/>
  <c r="BY413" i="3"/>
  <c r="CA161" i="3"/>
  <c r="CB161" i="3" s="1"/>
  <c r="BY161" i="3"/>
  <c r="BW414" i="3"/>
  <c r="BU414" i="3"/>
  <c r="BK126" i="3"/>
  <c r="BI126" i="3"/>
  <c r="BI42" i="3"/>
  <c r="BK42" i="3"/>
  <c r="BL42" i="3" s="1"/>
  <c r="DR249" i="3"/>
  <c r="O249" i="3"/>
  <c r="P249" i="3" s="1"/>
  <c r="M249" i="3"/>
  <c r="BY408" i="3"/>
  <c r="CA408" i="3"/>
  <c r="BY381" i="3"/>
  <c r="CA381" i="3"/>
  <c r="CB381" i="3" s="1"/>
  <c r="BU277" i="3"/>
  <c r="BW277" i="3"/>
  <c r="BI413" i="3"/>
  <c r="BK413" i="3"/>
  <c r="BI353" i="3"/>
  <c r="BK353" i="3"/>
  <c r="BL353" i="3" s="1"/>
  <c r="O431" i="3"/>
  <c r="DR431" i="3"/>
  <c r="M431" i="3"/>
  <c r="BY274" i="3"/>
  <c r="CA274" i="3"/>
  <c r="BU87" i="3"/>
  <c r="BW87" i="3"/>
  <c r="BW99" i="3"/>
  <c r="BU99" i="3"/>
  <c r="BI98" i="3"/>
  <c r="BK98" i="3"/>
  <c r="O262" i="3"/>
  <c r="P262" i="3" s="1"/>
  <c r="M262" i="3"/>
  <c r="DR262" i="3"/>
  <c r="M52" i="3"/>
  <c r="O52" i="3"/>
  <c r="P52" i="3" s="1"/>
  <c r="DR52" i="3"/>
  <c r="CA272" i="3"/>
  <c r="CB272" i="3" s="1"/>
  <c r="BY272" i="3"/>
  <c r="BK219" i="3"/>
  <c r="BL219" i="3" s="1"/>
  <c r="BI219" i="3"/>
  <c r="CK23" i="3"/>
  <c r="CM23" i="3"/>
  <c r="BK237" i="3"/>
  <c r="BL237" i="3" s="1"/>
  <c r="BI237" i="3"/>
  <c r="BI398" i="3"/>
  <c r="BK398" i="3"/>
  <c r="BL398" i="3" s="1"/>
  <c r="O357" i="3"/>
  <c r="P357" i="3" s="1"/>
  <c r="DR357" i="3"/>
  <c r="M357" i="3"/>
  <c r="BY458" i="3"/>
  <c r="CA458" i="3"/>
  <c r="CB458" i="3" s="1"/>
  <c r="BW3" i="3"/>
  <c r="BX3" i="3" s="1"/>
  <c r="BU3" i="3"/>
  <c r="O324" i="3"/>
  <c r="P324" i="3" s="1"/>
  <c r="M324" i="3"/>
  <c r="DR324" i="3"/>
  <c r="BY177" i="3"/>
  <c r="CA177" i="3"/>
  <c r="CB177" i="3" s="1"/>
  <c r="BU177" i="3"/>
  <c r="BW177" i="3"/>
  <c r="BI19" i="3"/>
  <c r="BK19" i="3"/>
  <c r="M143" i="3"/>
  <c r="DR143" i="3"/>
  <c r="O143" i="3"/>
  <c r="P143" i="3" s="1"/>
  <c r="BY130" i="3"/>
  <c r="CA130" i="3"/>
  <c r="BW470" i="3"/>
  <c r="BU470" i="3"/>
  <c r="BI34" i="3"/>
  <c r="BK34" i="3"/>
  <c r="BL34" i="3" s="1"/>
  <c r="DR229" i="3"/>
  <c r="M229" i="3"/>
  <c r="O229" i="3"/>
  <c r="P229" i="3" s="1"/>
  <c r="BU118" i="3"/>
  <c r="BW118" i="3"/>
  <c r="BX118" i="3" s="1"/>
  <c r="DR152" i="3"/>
  <c r="O152" i="3"/>
  <c r="P152" i="3" s="1"/>
  <c r="M152" i="3"/>
  <c r="BU224" i="3"/>
  <c r="BW224" i="3"/>
  <c r="BX224" i="3" s="1"/>
  <c r="O283" i="3"/>
  <c r="P283" i="3" s="1"/>
  <c r="DR283" i="3"/>
  <c r="M283" i="3"/>
  <c r="BU217" i="3"/>
  <c r="BW217" i="3"/>
  <c r="BX217" i="3" s="1"/>
  <c r="M252" i="3"/>
  <c r="DR252" i="3"/>
  <c r="O252" i="3"/>
  <c r="BK132" i="3"/>
  <c r="BL132" i="3" s="1"/>
  <c r="BI132" i="3"/>
  <c r="O178" i="3"/>
  <c r="P178" i="3" s="1"/>
  <c r="M178" i="3"/>
  <c r="DR178" i="3"/>
  <c r="BW162" i="3"/>
  <c r="BU162" i="3"/>
  <c r="CA82" i="3"/>
  <c r="CB82" i="3" s="1"/>
  <c r="BY82" i="3"/>
  <c r="BI193" i="3"/>
  <c r="BK193" i="3"/>
  <c r="BL193" i="3" s="1"/>
  <c r="BY41" i="3"/>
  <c r="CA41" i="3"/>
  <c r="CB41" i="3" s="1"/>
  <c r="BK314" i="3"/>
  <c r="BL314" i="3" s="1"/>
  <c r="BI314" i="3"/>
  <c r="CA407" i="3"/>
  <c r="BY407" i="3"/>
  <c r="BK18" i="3"/>
  <c r="BL18" i="3" s="1"/>
  <c r="BI18" i="3"/>
  <c r="DR243" i="3"/>
  <c r="M243" i="3"/>
  <c r="O243" i="3"/>
  <c r="P243" i="3" s="1"/>
  <c r="BW141" i="3"/>
  <c r="BX141" i="3" s="1"/>
  <c r="BU141" i="3"/>
  <c r="O241" i="3"/>
  <c r="P241" i="3" s="1"/>
  <c r="DR241" i="3"/>
  <c r="M241" i="3"/>
  <c r="BW308" i="3"/>
  <c r="BX308" i="3" s="1"/>
  <c r="BU308" i="3"/>
  <c r="O393" i="3"/>
  <c r="P393" i="3" s="1"/>
  <c r="M393" i="3"/>
  <c r="DR393" i="3"/>
  <c r="BW292" i="3"/>
  <c r="BU292" i="3"/>
  <c r="M401" i="3"/>
  <c r="O401" i="3"/>
  <c r="DR401" i="3"/>
  <c r="AW188" i="3"/>
  <c r="AY188" i="3"/>
  <c r="BU65" i="3"/>
  <c r="BW65" i="3"/>
  <c r="CA375" i="3"/>
  <c r="CB375" i="3" s="1"/>
  <c r="BY375" i="3"/>
  <c r="BI427" i="3"/>
  <c r="BK427" i="3"/>
  <c r="BY10" i="3"/>
  <c r="CA10" i="3"/>
  <c r="CB10" i="3" s="1"/>
  <c r="BI323" i="3"/>
  <c r="BK323" i="3"/>
  <c r="BY303" i="3"/>
  <c r="CA303" i="3"/>
  <c r="AY27" i="3"/>
  <c r="AW27" i="3"/>
  <c r="BY264" i="3"/>
  <c r="CA264" i="3"/>
  <c r="CB264" i="3" s="1"/>
  <c r="BI373" i="3"/>
  <c r="BK373" i="3"/>
  <c r="BL373" i="3" s="1"/>
  <c r="BY118" i="3"/>
  <c r="CA118" i="3"/>
  <c r="CB118" i="3" s="1"/>
  <c r="BK332" i="3"/>
  <c r="BL332" i="3" s="1"/>
  <c r="BI332" i="3"/>
  <c r="BY157" i="3"/>
  <c r="CA157" i="3"/>
  <c r="BI6" i="3"/>
  <c r="BK6" i="3"/>
  <c r="BL6" i="3" s="1"/>
  <c r="BY286" i="3"/>
  <c r="CA286" i="3"/>
  <c r="CB286" i="3" s="1"/>
  <c r="AY421" i="3"/>
  <c r="AW421" i="3"/>
  <c r="BY125" i="3"/>
  <c r="CA125" i="3"/>
  <c r="CB125" i="3" s="1"/>
  <c r="BK58" i="3"/>
  <c r="BL58" i="3" s="1"/>
  <c r="BI58" i="3"/>
  <c r="BU323" i="3"/>
  <c r="BW323" i="3"/>
  <c r="BX323" i="3" s="1"/>
  <c r="DR80" i="3"/>
  <c r="M80" i="3"/>
  <c r="O80" i="3"/>
  <c r="P80" i="3" s="1"/>
  <c r="BW13" i="3"/>
  <c r="BU13" i="3"/>
  <c r="M383" i="3"/>
  <c r="DR383" i="3"/>
  <c r="O383" i="3"/>
  <c r="P383" i="3" s="1"/>
  <c r="BW228" i="3"/>
  <c r="BU228" i="3"/>
  <c r="BW59" i="3"/>
  <c r="BU59" i="3"/>
  <c r="O413" i="3"/>
  <c r="DR413" i="3"/>
  <c r="M413" i="3"/>
  <c r="BW461" i="3"/>
  <c r="BU461" i="3"/>
  <c r="CA189" i="3"/>
  <c r="BY189" i="3"/>
  <c r="BI78" i="3"/>
  <c r="BK78" i="3"/>
  <c r="BL78" i="3" s="1"/>
  <c r="CA107" i="3"/>
  <c r="BY107" i="3"/>
  <c r="BI349" i="3"/>
  <c r="BK349" i="3"/>
  <c r="CA277" i="3"/>
  <c r="BY277" i="3"/>
  <c r="BU229" i="3"/>
  <c r="BW229" i="3"/>
  <c r="CK76" i="3"/>
  <c r="CM76" i="3"/>
  <c r="DI110" i="3"/>
  <c r="DK110" i="3"/>
  <c r="CK497" i="3"/>
  <c r="CM497" i="3"/>
  <c r="DI14" i="3"/>
  <c r="DK14" i="3"/>
  <c r="CM419" i="3"/>
  <c r="CK419" i="3"/>
  <c r="DI192" i="3"/>
  <c r="DK192" i="3"/>
  <c r="CM401" i="3"/>
  <c r="CK401" i="3"/>
  <c r="DI281" i="3"/>
  <c r="DK281" i="3"/>
  <c r="CK103" i="3"/>
  <c r="CM103" i="3"/>
  <c r="DI434" i="3"/>
  <c r="DK434" i="3"/>
  <c r="CM201" i="3"/>
  <c r="CK201" i="3"/>
  <c r="DI430" i="3"/>
  <c r="DK430" i="3"/>
  <c r="CM352" i="3"/>
  <c r="CK352" i="3"/>
  <c r="DI263" i="3"/>
  <c r="DK263" i="3"/>
  <c r="CM413" i="3"/>
  <c r="CK413" i="3"/>
  <c r="DI343" i="3"/>
  <c r="DK343" i="3"/>
  <c r="CM119" i="3"/>
  <c r="CK119" i="3"/>
  <c r="DK238" i="3"/>
  <c r="DI238" i="3"/>
  <c r="CK324" i="3"/>
  <c r="CM324" i="3"/>
  <c r="DI7" i="3"/>
  <c r="DK7" i="3"/>
  <c r="DL7" i="3" s="1"/>
  <c r="CK68" i="3"/>
  <c r="CM68" i="3"/>
  <c r="DK239" i="3"/>
  <c r="DI239" i="3"/>
  <c r="CM331" i="3"/>
  <c r="CK331" i="3"/>
  <c r="BK483" i="3"/>
  <c r="BI483" i="3"/>
  <c r="AY363" i="3"/>
  <c r="AW363" i="3"/>
  <c r="CG114" i="3"/>
  <c r="CI114" i="3"/>
  <c r="AW144" i="3"/>
  <c r="AY144" i="3"/>
  <c r="CI459" i="3"/>
  <c r="CG459" i="3"/>
  <c r="AW293" i="3"/>
  <c r="AY293" i="3"/>
  <c r="CG431" i="3"/>
  <c r="CI431" i="3"/>
  <c r="AY281" i="3"/>
  <c r="AW281" i="3"/>
  <c r="CI37" i="3"/>
  <c r="CJ37" i="3" s="1"/>
  <c r="CG37" i="3"/>
  <c r="CM96" i="3"/>
  <c r="CK96" i="3"/>
  <c r="DK186" i="3"/>
  <c r="DI186" i="3"/>
  <c r="CM233" i="3"/>
  <c r="CK233" i="3"/>
  <c r="DI314" i="3"/>
  <c r="DK314" i="3"/>
  <c r="CM259" i="3"/>
  <c r="CK259" i="3"/>
  <c r="DK112" i="3"/>
  <c r="DL112" i="3" s="1"/>
  <c r="DI112" i="3"/>
  <c r="CM421" i="3"/>
  <c r="CK421" i="3"/>
  <c r="DI107" i="3"/>
  <c r="DK107" i="3"/>
  <c r="DL107" i="3" s="1"/>
  <c r="CK425" i="3"/>
  <c r="CM425" i="3"/>
  <c r="DI224" i="3"/>
  <c r="DK224" i="3"/>
  <c r="CM60" i="3"/>
  <c r="CK60" i="3"/>
  <c r="DK333" i="3"/>
  <c r="DI333" i="3"/>
  <c r="CK296" i="3"/>
  <c r="CM296" i="3"/>
  <c r="DI342" i="3"/>
  <c r="DK342" i="3"/>
  <c r="DL342" i="3" s="1"/>
  <c r="CK488" i="3"/>
  <c r="CM488" i="3"/>
  <c r="DI116" i="3"/>
  <c r="DK116" i="3"/>
  <c r="CK347" i="3"/>
  <c r="CM347" i="3"/>
  <c r="DK152" i="3"/>
  <c r="DI152" i="3"/>
  <c r="CK442" i="3"/>
  <c r="CM442" i="3"/>
  <c r="DI361" i="3"/>
  <c r="DK361" i="3"/>
  <c r="CK36" i="3"/>
  <c r="CM36" i="3"/>
  <c r="DI227" i="3"/>
  <c r="DK227" i="3"/>
  <c r="CG446" i="3"/>
  <c r="CI446" i="3"/>
  <c r="BK256" i="3"/>
  <c r="BI256" i="3"/>
  <c r="AY272" i="3"/>
  <c r="AW272" i="3"/>
  <c r="CI498" i="3"/>
  <c r="CG498" i="3"/>
  <c r="AY209" i="3"/>
  <c r="AW209" i="3"/>
  <c r="CI362" i="3"/>
  <c r="CG362" i="3"/>
  <c r="AY93" i="3"/>
  <c r="AW93" i="3"/>
  <c r="CI290" i="3"/>
  <c r="CG290" i="3"/>
  <c r="AW416" i="3"/>
  <c r="AY416" i="3"/>
  <c r="U481" i="3"/>
  <c r="W481" i="3"/>
  <c r="DI367" i="3"/>
  <c r="DK367" i="3"/>
  <c r="CK335" i="3"/>
  <c r="CM335" i="3"/>
  <c r="DI455" i="3"/>
  <c r="DK455" i="3"/>
  <c r="CM223" i="3"/>
  <c r="CK223" i="3"/>
  <c r="DK432" i="3"/>
  <c r="DI432" i="3"/>
  <c r="CM213" i="3"/>
  <c r="CK213" i="3"/>
  <c r="DI458" i="3"/>
  <c r="DK458" i="3"/>
  <c r="DI149" i="3"/>
  <c r="DK149" i="3"/>
  <c r="CG126" i="3"/>
  <c r="CI126" i="3"/>
  <c r="BU468" i="3"/>
  <c r="BW468" i="3"/>
  <c r="BX468" i="3" s="1"/>
  <c r="BK70" i="3"/>
  <c r="BL70" i="3" s="1"/>
  <c r="BI70" i="3"/>
  <c r="BK62" i="3"/>
  <c r="BL62" i="3" s="1"/>
  <c r="BI62" i="3"/>
  <c r="DR226" i="3"/>
  <c r="M226" i="3"/>
  <c r="O226" i="3"/>
  <c r="CA132" i="3"/>
  <c r="BY132" i="3"/>
  <c r="BY401" i="3"/>
  <c r="CA401" i="3"/>
  <c r="CB401" i="3" s="1"/>
  <c r="BU331" i="3"/>
  <c r="BW331" i="3"/>
  <c r="BU293" i="3"/>
  <c r="BW293" i="3"/>
  <c r="BX293" i="3" s="1"/>
  <c r="BI466" i="3"/>
  <c r="BK466" i="3"/>
  <c r="BK437" i="3"/>
  <c r="BI437" i="3"/>
  <c r="M254" i="3"/>
  <c r="O254" i="3"/>
  <c r="DR254" i="3"/>
  <c r="O403" i="3"/>
  <c r="P403" i="3" s="1"/>
  <c r="M403" i="3"/>
  <c r="DR403" i="3"/>
  <c r="CA34" i="3"/>
  <c r="CB34" i="3" s="1"/>
  <c r="BY34" i="3"/>
  <c r="CA447" i="3"/>
  <c r="CB447" i="3" s="1"/>
  <c r="BY447" i="3"/>
  <c r="BU91" i="3"/>
  <c r="BW91" i="3"/>
  <c r="BX91" i="3" s="1"/>
  <c r="BW428" i="3"/>
  <c r="BX428" i="3" s="1"/>
  <c r="BU428" i="3"/>
  <c r="BI128" i="3"/>
  <c r="BK128" i="3"/>
  <c r="BK385" i="3"/>
  <c r="BI385" i="3"/>
  <c r="O19" i="3"/>
  <c r="P19" i="3" s="1"/>
  <c r="M19" i="3"/>
  <c r="DR19" i="3"/>
  <c r="CA275" i="3"/>
  <c r="BY275" i="3"/>
  <c r="CA301" i="3"/>
  <c r="CB301" i="3" s="1"/>
  <c r="BY301" i="3"/>
  <c r="BW54" i="3"/>
  <c r="BX54" i="3" s="1"/>
  <c r="BU54" i="3"/>
  <c r="AY18" i="3"/>
  <c r="AW18" i="3"/>
  <c r="M174" i="3"/>
  <c r="DR174" i="3"/>
  <c r="O174" i="3"/>
  <c r="P174" i="3" s="1"/>
  <c r="BU57" i="3"/>
  <c r="BW57" i="3"/>
  <c r="BI75" i="3"/>
  <c r="BK75" i="3"/>
  <c r="BL75" i="3" s="1"/>
  <c r="M385" i="3"/>
  <c r="O385" i="3"/>
  <c r="DR385" i="3"/>
  <c r="O474" i="3"/>
  <c r="DR474" i="3"/>
  <c r="M474" i="3"/>
  <c r="BY152" i="3"/>
  <c r="CA152" i="3"/>
  <c r="CB152" i="3" s="1"/>
  <c r="CA159" i="3"/>
  <c r="CB159" i="3" s="1"/>
  <c r="BY159" i="3"/>
  <c r="BU45" i="3"/>
  <c r="BW45" i="3"/>
  <c r="BU441" i="3"/>
  <c r="BW441" i="3"/>
  <c r="BX441" i="3" s="1"/>
  <c r="BI453" i="3"/>
  <c r="BK453" i="3"/>
  <c r="BL453" i="3" s="1"/>
  <c r="BK388" i="3"/>
  <c r="BI388" i="3"/>
  <c r="DR484" i="3"/>
  <c r="M484" i="3"/>
  <c r="O484" i="3"/>
  <c r="P484" i="3" s="1"/>
  <c r="BY97" i="3"/>
  <c r="CA97" i="3"/>
  <c r="BY452" i="3"/>
  <c r="CA452" i="3"/>
  <c r="CB452" i="3" s="1"/>
  <c r="BU165" i="3"/>
  <c r="BW165" i="3"/>
  <c r="BW362" i="3"/>
  <c r="BX362" i="3" s="1"/>
  <c r="BU362" i="3"/>
  <c r="BK244" i="3"/>
  <c r="BL244" i="3" s="1"/>
  <c r="BI244" i="3"/>
  <c r="BI470" i="3"/>
  <c r="BK470" i="3"/>
  <c r="DR371" i="3"/>
  <c r="O371" i="3"/>
  <c r="P371" i="3" s="1"/>
  <c r="M371" i="3"/>
  <c r="O179" i="3"/>
  <c r="P179" i="3" s="1"/>
  <c r="M179" i="3"/>
  <c r="DR179" i="3"/>
  <c r="CA454" i="3"/>
  <c r="BY454" i="3"/>
  <c r="BY90" i="3"/>
  <c r="CA90" i="3"/>
  <c r="CB90" i="3" s="1"/>
  <c r="BU236" i="3"/>
  <c r="BW236" i="3"/>
  <c r="BW278" i="3"/>
  <c r="BX278" i="3" s="1"/>
  <c r="BU278" i="3"/>
  <c r="BI307" i="3"/>
  <c r="BK307" i="3"/>
  <c r="BL307" i="3" s="1"/>
  <c r="DK215" i="3"/>
  <c r="DI215" i="3"/>
  <c r="BW116" i="3"/>
  <c r="BX116" i="3" s="1"/>
  <c r="BU116" i="3"/>
  <c r="O270" i="3"/>
  <c r="P270" i="3" s="1"/>
  <c r="DR270" i="3"/>
  <c r="M270" i="3"/>
  <c r="O449" i="3"/>
  <c r="M449" i="3"/>
  <c r="DR449" i="3"/>
  <c r="CA363" i="3"/>
  <c r="CB363" i="3" s="1"/>
  <c r="BY363" i="3"/>
  <c r="BY316" i="3"/>
  <c r="CA316" i="3"/>
  <c r="BW112" i="3"/>
  <c r="BX112" i="3" s="1"/>
  <c r="BU112" i="3"/>
  <c r="BU448" i="3"/>
  <c r="BW448" i="3"/>
  <c r="BI243" i="3"/>
  <c r="BK243" i="3"/>
  <c r="BI269" i="3"/>
  <c r="BK269" i="3"/>
  <c r="BL269" i="3" s="1"/>
  <c r="M337" i="3"/>
  <c r="O337" i="3"/>
  <c r="P337" i="3" s="1"/>
  <c r="DR337" i="3"/>
  <c r="M422" i="3"/>
  <c r="O422" i="3"/>
  <c r="P422" i="3" s="1"/>
  <c r="DR422" i="3"/>
  <c r="BY399" i="3"/>
  <c r="CA399" i="3"/>
  <c r="CB399" i="3" s="1"/>
  <c r="BY96" i="3"/>
  <c r="CA96" i="3"/>
  <c r="BU195" i="3"/>
  <c r="BW195" i="3"/>
  <c r="BX195" i="3" s="1"/>
  <c r="BU332" i="3"/>
  <c r="BW332" i="3"/>
  <c r="BX332" i="3" s="1"/>
  <c r="BK326" i="3"/>
  <c r="BI326" i="3"/>
  <c r="BI127" i="3"/>
  <c r="BK127" i="3"/>
  <c r="M73" i="3"/>
  <c r="DR73" i="3"/>
  <c r="O73" i="3"/>
  <c r="P73" i="3" s="1"/>
  <c r="BY348" i="3"/>
  <c r="CA348" i="3"/>
  <c r="CB348" i="3" s="1"/>
  <c r="CA181" i="3"/>
  <c r="CB181" i="3" s="1"/>
  <c r="BY181" i="3"/>
  <c r="BW237" i="3"/>
  <c r="BU237" i="3"/>
  <c r="BW157" i="3"/>
  <c r="BX157" i="3" s="1"/>
  <c r="BU157" i="3"/>
  <c r="BI56" i="3"/>
  <c r="BK56" i="3"/>
  <c r="BL56" i="3" s="1"/>
  <c r="BK29" i="3"/>
  <c r="BL29" i="3" s="1"/>
  <c r="BI29" i="3"/>
  <c r="O41" i="3"/>
  <c r="M41" i="3"/>
  <c r="DR41" i="3"/>
  <c r="M451" i="3"/>
  <c r="DR451" i="3"/>
  <c r="O451" i="3"/>
  <c r="P451" i="3" s="1"/>
  <c r="BY237" i="3"/>
  <c r="CA237" i="3"/>
  <c r="CA43" i="3"/>
  <c r="BY43" i="3"/>
  <c r="BU10" i="3"/>
  <c r="BW10" i="3"/>
  <c r="BU389" i="3"/>
  <c r="BW389" i="3"/>
  <c r="BX389" i="3" s="1"/>
  <c r="BI313" i="3"/>
  <c r="BK313" i="3"/>
  <c r="BL313" i="3" s="1"/>
  <c r="AY479" i="3"/>
  <c r="AZ479" i="3" s="1"/>
  <c r="AW479" i="3"/>
  <c r="BU46" i="3"/>
  <c r="BW46" i="3"/>
  <c r="BX46" i="3" s="1"/>
  <c r="M450" i="3"/>
  <c r="DR450" i="3"/>
  <c r="O450" i="3"/>
  <c r="CA268" i="3"/>
  <c r="CB268" i="3" s="1"/>
  <c r="BY268" i="3"/>
  <c r="CA357" i="3"/>
  <c r="CB357" i="3" s="1"/>
  <c r="BY357" i="3"/>
  <c r="BW8" i="3"/>
  <c r="BX8" i="3" s="1"/>
  <c r="BU8" i="3"/>
  <c r="BW346" i="3"/>
  <c r="BX346" i="3" s="1"/>
  <c r="BU346" i="3"/>
  <c r="BK415" i="3"/>
  <c r="BL415" i="3" s="1"/>
  <c r="BI415" i="3"/>
  <c r="BI289" i="3"/>
  <c r="BK289" i="3"/>
  <c r="BL289" i="3" s="1"/>
  <c r="O39" i="3"/>
  <c r="M39" i="3"/>
  <c r="DR39" i="3"/>
  <c r="O233" i="3"/>
  <c r="P233" i="3" s="1"/>
  <c r="DR233" i="3"/>
  <c r="M233" i="3"/>
  <c r="BY144" i="3"/>
  <c r="CA144" i="3"/>
  <c r="CB144" i="3" s="1"/>
  <c r="BY446" i="3"/>
  <c r="CA446" i="3"/>
  <c r="CB446" i="3" s="1"/>
  <c r="BU122" i="3"/>
  <c r="BW122" i="3"/>
  <c r="BK482" i="3"/>
  <c r="BL482" i="3" s="1"/>
  <c r="BI482" i="3"/>
  <c r="BK134" i="3"/>
  <c r="BI134" i="3"/>
  <c r="M204" i="3"/>
  <c r="O204" i="3"/>
  <c r="DR204" i="3"/>
  <c r="M255" i="3"/>
  <c r="DR255" i="3"/>
  <c r="O255" i="3"/>
  <c r="CA256" i="3"/>
  <c r="BY256" i="3"/>
  <c r="BY163" i="3"/>
  <c r="CA163" i="3"/>
  <c r="CB163" i="3" s="1"/>
  <c r="BU126" i="3"/>
  <c r="BW126" i="3"/>
  <c r="BU495" i="3"/>
  <c r="BW495" i="3"/>
  <c r="BX495" i="3" s="1"/>
  <c r="BI51" i="3"/>
  <c r="BK51" i="3"/>
  <c r="BL51" i="3" s="1"/>
  <c r="BI296" i="3"/>
  <c r="BK296" i="3"/>
  <c r="BL296" i="3" s="1"/>
  <c r="M305" i="3"/>
  <c r="DR305" i="3"/>
  <c r="O305" i="3"/>
  <c r="DR164" i="3"/>
  <c r="M164" i="3"/>
  <c r="O164" i="3"/>
  <c r="P164" i="3" s="1"/>
  <c r="BY501" i="3"/>
  <c r="CA501" i="3"/>
  <c r="CB501" i="3" s="1"/>
  <c r="BY388" i="3"/>
  <c r="CA388" i="3"/>
  <c r="CB388" i="3" s="1"/>
  <c r="BW472" i="3"/>
  <c r="BX472" i="3" s="1"/>
  <c r="BU472" i="3"/>
  <c r="BW171" i="3"/>
  <c r="BU171" i="3"/>
  <c r="BI164" i="3"/>
  <c r="BK164" i="3"/>
  <c r="BL164" i="3" s="1"/>
  <c r="BY4" i="3"/>
  <c r="CA4" i="3"/>
  <c r="CB4" i="3" s="1"/>
  <c r="BW413" i="3"/>
  <c r="BX413" i="3" s="1"/>
  <c r="BU413" i="3"/>
  <c r="DR176" i="3"/>
  <c r="O176" i="3"/>
  <c r="M176" i="3"/>
  <c r="M395" i="3"/>
  <c r="DR395" i="3"/>
  <c r="O395" i="3"/>
  <c r="O400" i="3"/>
  <c r="P400" i="3" s="1"/>
  <c r="DR400" i="3"/>
  <c r="M400" i="3"/>
  <c r="M298" i="3"/>
  <c r="DR298" i="3"/>
  <c r="O298" i="3"/>
  <c r="P298" i="3" s="1"/>
  <c r="CA324" i="3"/>
  <c r="CB324" i="3" s="1"/>
  <c r="BY324" i="3"/>
  <c r="BY143" i="3"/>
  <c r="CA143" i="3"/>
  <c r="BW85" i="3"/>
  <c r="BX85" i="3" s="1"/>
  <c r="BU85" i="3"/>
  <c r="BW343" i="3"/>
  <c r="BU343" i="3"/>
  <c r="BK494" i="3"/>
  <c r="BL494" i="3" s="1"/>
  <c r="BI494" i="3"/>
  <c r="BI174" i="3"/>
  <c r="BK174" i="3"/>
  <c r="DR124" i="3"/>
  <c r="O124" i="3"/>
  <c r="M124" i="3"/>
  <c r="BY99" i="3"/>
  <c r="CA99" i="3"/>
  <c r="CA472" i="3"/>
  <c r="BY472" i="3"/>
  <c r="BU314" i="3"/>
  <c r="BW314" i="3"/>
  <c r="BW58" i="3"/>
  <c r="BX58" i="3" s="1"/>
  <c r="BU58" i="3"/>
  <c r="BK386" i="3"/>
  <c r="BI386" i="3"/>
  <c r="BI368" i="3"/>
  <c r="BK368" i="3"/>
  <c r="BL368" i="3" s="1"/>
  <c r="O70" i="3"/>
  <c r="P70" i="3" s="1"/>
  <c r="M70" i="3"/>
  <c r="DR70" i="3"/>
  <c r="O465" i="3"/>
  <c r="P465" i="3" s="1"/>
  <c r="DR465" i="3"/>
  <c r="M465" i="3"/>
  <c r="BY138" i="3"/>
  <c r="CA138" i="3"/>
  <c r="CB138" i="3" s="1"/>
  <c r="CA131" i="3"/>
  <c r="CB131" i="3" s="1"/>
  <c r="BY131" i="3"/>
  <c r="BW352" i="3"/>
  <c r="BU352" i="3"/>
  <c r="BW53" i="3"/>
  <c r="BU53" i="3"/>
  <c r="BK121" i="3"/>
  <c r="BI121" i="3"/>
  <c r="BI434" i="3"/>
  <c r="BK434" i="3"/>
  <c r="BL434" i="3" s="1"/>
  <c r="M471" i="3"/>
  <c r="O471" i="3"/>
  <c r="P471" i="3" s="1"/>
  <c r="DR471" i="3"/>
  <c r="CA387" i="3"/>
  <c r="BY387" i="3"/>
  <c r="CA239" i="3"/>
  <c r="CB239" i="3" s="1"/>
  <c r="BY239" i="3"/>
  <c r="BW82" i="3"/>
  <c r="BX82" i="3" s="1"/>
  <c r="BU82" i="3"/>
  <c r="AY345" i="3"/>
  <c r="AW345" i="3"/>
  <c r="O342" i="3"/>
  <c r="M342" i="3"/>
  <c r="DR342" i="3"/>
  <c r="M171" i="3"/>
  <c r="O171" i="3"/>
  <c r="DR171" i="3"/>
  <c r="O30" i="3"/>
  <c r="DR30" i="3"/>
  <c r="M30" i="3"/>
  <c r="CA190" i="3"/>
  <c r="BY190" i="3"/>
  <c r="BK486" i="3"/>
  <c r="BL486" i="3" s="1"/>
  <c r="BI486" i="3"/>
  <c r="DR386" i="3"/>
  <c r="M386" i="3"/>
  <c r="O386" i="3"/>
  <c r="P386" i="3" s="1"/>
  <c r="M287" i="3"/>
  <c r="O287" i="3"/>
  <c r="DR287" i="3"/>
  <c r="BY100" i="3"/>
  <c r="CA100" i="3"/>
  <c r="CB100" i="3" s="1"/>
  <c r="CA439" i="3"/>
  <c r="BY439" i="3"/>
  <c r="BW416" i="3"/>
  <c r="BU416" i="3"/>
  <c r="BU374" i="3"/>
  <c r="BW374" i="3"/>
  <c r="BI175" i="3"/>
  <c r="BK175" i="3"/>
  <c r="BL175" i="3" s="1"/>
  <c r="BK401" i="3"/>
  <c r="BI401" i="3"/>
  <c r="M116" i="3"/>
  <c r="DR116" i="3"/>
  <c r="O116" i="3"/>
  <c r="O379" i="3"/>
  <c r="P379" i="3" s="1"/>
  <c r="M379" i="3"/>
  <c r="DR379" i="3"/>
  <c r="BY133" i="3"/>
  <c r="CA133" i="3"/>
  <c r="CB133" i="3" s="1"/>
  <c r="CA491" i="3"/>
  <c r="CB491" i="3" s="1"/>
  <c r="BY491" i="3"/>
  <c r="BW16" i="3"/>
  <c r="BU16" i="3"/>
  <c r="BK142" i="3"/>
  <c r="BL142" i="3" s="1"/>
  <c r="BI142" i="3"/>
  <c r="BK173" i="3"/>
  <c r="BL173" i="3" s="1"/>
  <c r="BI173" i="3"/>
  <c r="DR142" i="3"/>
  <c r="M142" i="3"/>
  <c r="O142" i="3"/>
  <c r="P142" i="3" s="1"/>
  <c r="O460" i="3"/>
  <c r="P460" i="3" s="1"/>
  <c r="DR460" i="3"/>
  <c r="M460" i="3"/>
  <c r="BY431" i="3"/>
  <c r="CA431" i="3"/>
  <c r="CB431" i="3" s="1"/>
  <c r="CA437" i="3"/>
  <c r="BY437" i="3"/>
  <c r="BU210" i="3"/>
  <c r="BW210" i="3"/>
  <c r="BU391" i="3"/>
  <c r="BW391" i="3"/>
  <c r="BI191" i="3"/>
  <c r="BK191" i="3"/>
  <c r="DI37" i="3"/>
  <c r="DK37" i="3"/>
  <c r="DL37" i="3" s="1"/>
  <c r="BU297" i="3"/>
  <c r="BW297" i="3"/>
  <c r="BX297" i="3" s="1"/>
  <c r="O433" i="3"/>
  <c r="DR433" i="3"/>
  <c r="M433" i="3"/>
  <c r="O122" i="3"/>
  <c r="P122" i="3" s="1"/>
  <c r="DR122" i="3"/>
  <c r="M122" i="3"/>
  <c r="CA253" i="3"/>
  <c r="BY253" i="3"/>
  <c r="BY478" i="3"/>
  <c r="CA478" i="3"/>
  <c r="CB478" i="3" s="1"/>
  <c r="BU199" i="3"/>
  <c r="BW199" i="3"/>
  <c r="BX199" i="3" s="1"/>
  <c r="BU110" i="3"/>
  <c r="BW110" i="3"/>
  <c r="BK304" i="3"/>
  <c r="BI304" i="3"/>
  <c r="BI166" i="3"/>
  <c r="BK166" i="3"/>
  <c r="BL166" i="3" s="1"/>
  <c r="M99" i="3"/>
  <c r="O99" i="3"/>
  <c r="P99" i="3" s="1"/>
  <c r="DR99" i="3"/>
  <c r="DR128" i="3"/>
  <c r="O128" i="3"/>
  <c r="P128" i="3" s="1"/>
  <c r="M128" i="3"/>
  <c r="CA356" i="3"/>
  <c r="BY356" i="3"/>
  <c r="CA333" i="3"/>
  <c r="CB333" i="3" s="1"/>
  <c r="BY333" i="3"/>
  <c r="BW160" i="3"/>
  <c r="BX160" i="3" s="1"/>
  <c r="BU160" i="3"/>
  <c r="BU120" i="3"/>
  <c r="BW120" i="3"/>
  <c r="BX120" i="3" s="1"/>
  <c r="BK53" i="3"/>
  <c r="BL53" i="3" s="1"/>
  <c r="BI53" i="3"/>
  <c r="BI280" i="3"/>
  <c r="BK280" i="3"/>
  <c r="BL280" i="3" s="1"/>
  <c r="M22" i="3"/>
  <c r="O22" i="3"/>
  <c r="P22" i="3" s="1"/>
  <c r="DR22" i="3"/>
  <c r="DR3" i="3"/>
  <c r="O3" i="3"/>
  <c r="P3" i="3" s="1"/>
  <c r="M3" i="3"/>
  <c r="BY405" i="3"/>
  <c r="CA405" i="3"/>
  <c r="CB405" i="3" s="1"/>
  <c r="BU252" i="3"/>
  <c r="BW252" i="3"/>
  <c r="BX252" i="3" s="1"/>
  <c r="BU263" i="3"/>
  <c r="BW263" i="3"/>
  <c r="BX263" i="3" s="1"/>
  <c r="BI74" i="3"/>
  <c r="BK74" i="3"/>
  <c r="BL74" i="3" s="1"/>
  <c r="BI498" i="3"/>
  <c r="BK498" i="3"/>
  <c r="BL498" i="3" s="1"/>
  <c r="DR57" i="3"/>
  <c r="M57" i="3"/>
  <c r="O57" i="3"/>
  <c r="P57" i="3" s="1"/>
  <c r="DR344" i="3"/>
  <c r="O344" i="3"/>
  <c r="P344" i="3" s="1"/>
  <c r="M344" i="3"/>
  <c r="CA55" i="3"/>
  <c r="CB55" i="3" s="1"/>
  <c r="BY55" i="3"/>
  <c r="CA68" i="3"/>
  <c r="BY68" i="3"/>
  <c r="BW502" i="3"/>
  <c r="BU502" i="3"/>
  <c r="BW311" i="3"/>
  <c r="BU311" i="3"/>
  <c r="BK279" i="3"/>
  <c r="BI279" i="3"/>
  <c r="DK27" i="3"/>
  <c r="DI27" i="3"/>
  <c r="BU385" i="3"/>
  <c r="BW385" i="3"/>
  <c r="BX385" i="3" s="1"/>
  <c r="DR111" i="3"/>
  <c r="O111" i="3"/>
  <c r="M111" i="3"/>
  <c r="BY337" i="3"/>
  <c r="CA337" i="3"/>
  <c r="CB337" i="3" s="1"/>
  <c r="BY23" i="3"/>
  <c r="CA23" i="3"/>
  <c r="CB23" i="3" s="1"/>
  <c r="BU230" i="3"/>
  <c r="BW230" i="3"/>
  <c r="BX230" i="3" s="1"/>
  <c r="BU138" i="3"/>
  <c r="BW138" i="3"/>
  <c r="BI88" i="3"/>
  <c r="BK88" i="3"/>
  <c r="BL88" i="3" s="1"/>
  <c r="BK141" i="3"/>
  <c r="BL141" i="3" s="1"/>
  <c r="BI141" i="3"/>
  <c r="DR496" i="3"/>
  <c r="O496" i="3"/>
  <c r="P496" i="3" s="1"/>
  <c r="M496" i="3"/>
  <c r="DR417" i="3"/>
  <c r="O417" i="3"/>
  <c r="M417" i="3"/>
  <c r="BY136" i="3"/>
  <c r="CA136" i="3"/>
  <c r="BY221" i="3"/>
  <c r="CA221" i="3"/>
  <c r="CB221" i="3" s="1"/>
  <c r="BW11" i="3"/>
  <c r="BX11" i="3" s="1"/>
  <c r="BU11" i="3"/>
  <c r="BU179" i="3"/>
  <c r="BW179" i="3"/>
  <c r="BK455" i="3"/>
  <c r="BI455" i="3"/>
  <c r="BI443" i="3"/>
  <c r="BK443" i="3"/>
  <c r="BL443" i="3" s="1"/>
  <c r="DR475" i="3"/>
  <c r="O475" i="3"/>
  <c r="P475" i="3" s="1"/>
  <c r="M475" i="3"/>
  <c r="CA227" i="3"/>
  <c r="CB227" i="3" s="1"/>
  <c r="BY227" i="3"/>
  <c r="BY216" i="3"/>
  <c r="CA216" i="3"/>
  <c r="CB216" i="3" s="1"/>
  <c r="BU145" i="3"/>
  <c r="BW145" i="3"/>
  <c r="BW139" i="3"/>
  <c r="BX139" i="3" s="1"/>
  <c r="BU139" i="3"/>
  <c r="BI92" i="3"/>
  <c r="BK92" i="3"/>
  <c r="BI224" i="3"/>
  <c r="BK224" i="3"/>
  <c r="BL224" i="3" s="1"/>
  <c r="O269" i="3"/>
  <c r="M269" i="3"/>
  <c r="DR269" i="3"/>
  <c r="O162" i="3"/>
  <c r="M162" i="3"/>
  <c r="DR162" i="3"/>
  <c r="CA300" i="3"/>
  <c r="CB300" i="3" s="1"/>
  <c r="BY300" i="3"/>
  <c r="CA124" i="3"/>
  <c r="BY124" i="3"/>
  <c r="BW501" i="3"/>
  <c r="BX501" i="3" s="1"/>
  <c r="BU501" i="3"/>
  <c r="BU169" i="3"/>
  <c r="BW169" i="3"/>
  <c r="BX169" i="3" s="1"/>
  <c r="BK123" i="3"/>
  <c r="BI123" i="3"/>
  <c r="AW448" i="3"/>
  <c r="AY448" i="3"/>
  <c r="AZ448" i="3" s="1"/>
  <c r="BW209" i="3"/>
  <c r="BX209" i="3" s="1"/>
  <c r="BU209" i="3"/>
  <c r="O205" i="3"/>
  <c r="P205" i="3" s="1"/>
  <c r="M205" i="3"/>
  <c r="DR205" i="3"/>
  <c r="CA494" i="3"/>
  <c r="CB494" i="3" s="1"/>
  <c r="BY494" i="3"/>
  <c r="M227" i="3"/>
  <c r="DR227" i="3"/>
  <c r="O227" i="3"/>
  <c r="O76" i="3"/>
  <c r="P76" i="3" s="1"/>
  <c r="DR76" i="3"/>
  <c r="M76" i="3"/>
  <c r="CA213" i="3"/>
  <c r="BY213" i="3"/>
  <c r="CA340" i="3"/>
  <c r="BY340" i="3"/>
  <c r="BW488" i="3"/>
  <c r="BX488" i="3" s="1"/>
  <c r="BU488" i="3"/>
  <c r="BU183" i="3"/>
  <c r="BW183" i="3"/>
  <c r="BK163" i="3"/>
  <c r="BL163" i="3" s="1"/>
  <c r="BI163" i="3"/>
  <c r="BK206" i="3"/>
  <c r="BL206" i="3" s="1"/>
  <c r="BI206" i="3"/>
  <c r="M60" i="3"/>
  <c r="O60" i="3"/>
  <c r="P60" i="3" s="1"/>
  <c r="DR60" i="3"/>
  <c r="M35" i="3"/>
  <c r="O35" i="3"/>
  <c r="DR35" i="3"/>
  <c r="CA354" i="3"/>
  <c r="BY354" i="3"/>
  <c r="BY75" i="3"/>
  <c r="CA75" i="3"/>
  <c r="BW259" i="3"/>
  <c r="BX259" i="3" s="1"/>
  <c r="BU259" i="3"/>
  <c r="BK467" i="3"/>
  <c r="BL467" i="3" s="1"/>
  <c r="BI467" i="3"/>
  <c r="BI15" i="3"/>
  <c r="BK15" i="3"/>
  <c r="O200" i="3"/>
  <c r="P200" i="3" s="1"/>
  <c r="DR200" i="3"/>
  <c r="M200" i="3"/>
  <c r="M414" i="3"/>
  <c r="DR414" i="3"/>
  <c r="O414" i="3"/>
  <c r="P414" i="3" s="1"/>
  <c r="CA461" i="3"/>
  <c r="CB461" i="3" s="1"/>
  <c r="BY461" i="3"/>
  <c r="BY339" i="3"/>
  <c r="CA339" i="3"/>
  <c r="BU321" i="3"/>
  <c r="BW321" i="3"/>
  <c r="BU254" i="3"/>
  <c r="BW254" i="3"/>
  <c r="BX254" i="3" s="1"/>
  <c r="BK90" i="3"/>
  <c r="BL90" i="3" s="1"/>
  <c r="BI90" i="3"/>
  <c r="BK295" i="3"/>
  <c r="BL295" i="3" s="1"/>
  <c r="BI295" i="3"/>
  <c r="O406" i="3"/>
  <c r="P406" i="3" s="1"/>
  <c r="DR406" i="3"/>
  <c r="M406" i="3"/>
  <c r="BY306" i="3"/>
  <c r="CA306" i="3"/>
  <c r="CB306" i="3" s="1"/>
  <c r="CA279" i="3"/>
  <c r="CB279" i="3" s="1"/>
  <c r="BY279" i="3"/>
  <c r="BW447" i="3"/>
  <c r="BU447" i="3"/>
  <c r="DK129" i="3"/>
  <c r="DI129" i="3"/>
  <c r="CK4" i="3"/>
  <c r="CM4" i="3"/>
  <c r="BW215" i="3"/>
  <c r="BX215" i="3" s="1"/>
  <c r="BU215" i="3"/>
  <c r="BI140" i="3"/>
  <c r="BK140" i="3"/>
  <c r="BL140" i="3" s="1"/>
  <c r="DK409" i="3"/>
  <c r="DI409" i="3"/>
  <c r="AY490" i="3"/>
  <c r="AW490" i="3"/>
  <c r="CK298" i="3"/>
  <c r="CM298" i="3"/>
  <c r="CN298" i="3" s="1"/>
  <c r="CM194" i="3"/>
  <c r="CK194" i="3"/>
  <c r="CG72" i="3"/>
  <c r="CI72" i="3"/>
  <c r="CG78" i="3"/>
  <c r="CI78" i="3"/>
  <c r="CJ78" i="3" s="1"/>
  <c r="DI373" i="3"/>
  <c r="DK373" i="3"/>
  <c r="DL373" i="3" s="1"/>
  <c r="DI308" i="3"/>
  <c r="DK308" i="3"/>
  <c r="DL308" i="3" s="1"/>
  <c r="AW100" i="3"/>
  <c r="AY100" i="3"/>
  <c r="AW50" i="3"/>
  <c r="AY50" i="3"/>
  <c r="AZ50" i="3" s="1"/>
  <c r="CK80" i="3"/>
  <c r="CM80" i="3"/>
  <c r="CM163" i="3"/>
  <c r="CK163" i="3"/>
  <c r="CG433" i="3"/>
  <c r="CI433" i="3"/>
  <c r="CJ433" i="3" s="1"/>
  <c r="CI175" i="3"/>
  <c r="CG175" i="3"/>
  <c r="DI393" i="3"/>
  <c r="DK393" i="3"/>
  <c r="DK329" i="3"/>
  <c r="DI329" i="3"/>
  <c r="AY409" i="3"/>
  <c r="AW409" i="3"/>
  <c r="AY51" i="3"/>
  <c r="AW51" i="3"/>
  <c r="CM215" i="3"/>
  <c r="CK215" i="3"/>
  <c r="CM225" i="3"/>
  <c r="CK225" i="3"/>
  <c r="CI342" i="3"/>
  <c r="CJ342" i="3" s="1"/>
  <c r="CG342" i="3"/>
  <c r="CG67" i="3"/>
  <c r="CI67" i="3"/>
  <c r="DK331" i="3"/>
  <c r="DI331" i="3"/>
  <c r="DI169" i="3"/>
  <c r="DK169" i="3"/>
  <c r="AY239" i="3"/>
  <c r="AW239" i="3"/>
  <c r="AW37" i="3"/>
  <c r="AY37" i="3"/>
  <c r="CK17" i="3"/>
  <c r="CM17" i="3"/>
  <c r="CK283" i="3"/>
  <c r="CM283" i="3"/>
  <c r="CI308" i="3"/>
  <c r="CG308" i="3"/>
  <c r="BK302" i="3"/>
  <c r="BL302" i="3" s="1"/>
  <c r="BI302" i="3"/>
  <c r="DI193" i="3"/>
  <c r="DK193" i="3"/>
  <c r="AW475" i="3"/>
  <c r="AY475" i="3"/>
  <c r="AW442" i="3"/>
  <c r="AY442" i="3"/>
  <c r="CK315" i="3"/>
  <c r="CM315" i="3"/>
  <c r="CK252" i="3"/>
  <c r="CM252" i="3"/>
  <c r="CI475" i="3"/>
  <c r="CG475" i="3"/>
  <c r="CG366" i="3"/>
  <c r="CI366" i="3"/>
  <c r="BI3" i="3"/>
  <c r="BK3" i="3"/>
  <c r="BL3" i="3" s="1"/>
  <c r="DI378" i="3"/>
  <c r="DK378" i="3"/>
  <c r="AW347" i="3"/>
  <c r="AY347" i="3"/>
  <c r="AW292" i="3"/>
  <c r="AY292" i="3"/>
  <c r="AZ292" i="3" s="1"/>
  <c r="CM249" i="3"/>
  <c r="CK249" i="3"/>
  <c r="CM154" i="3"/>
  <c r="CK154" i="3"/>
  <c r="CI296" i="3"/>
  <c r="CG296" i="3"/>
  <c r="CG440" i="3"/>
  <c r="CI440" i="3"/>
  <c r="CJ440" i="3" s="1"/>
  <c r="DI191" i="3"/>
  <c r="DK191" i="3"/>
  <c r="DL191" i="3" s="1"/>
  <c r="DK445" i="3"/>
  <c r="DI445" i="3"/>
  <c r="AY365" i="3"/>
  <c r="AW365" i="3"/>
  <c r="AW451" i="3"/>
  <c r="AY451" i="3"/>
  <c r="CK308" i="3"/>
  <c r="CM308" i="3"/>
  <c r="CN308" i="3" s="1"/>
  <c r="CK116" i="3"/>
  <c r="CM116" i="3"/>
  <c r="CI262" i="3"/>
  <c r="CG262" i="3"/>
  <c r="CG474" i="3"/>
  <c r="CI474" i="3"/>
  <c r="CJ474" i="3" s="1"/>
  <c r="DK105" i="3"/>
  <c r="DI105" i="3"/>
  <c r="DK499" i="3"/>
  <c r="DI499" i="3"/>
  <c r="AW264" i="3"/>
  <c r="AY264" i="3"/>
  <c r="AW429" i="3"/>
  <c r="AY429" i="3"/>
  <c r="AZ429" i="3" s="1"/>
  <c r="CM74" i="3"/>
  <c r="CK74" i="3"/>
  <c r="CK183" i="3"/>
  <c r="CM183" i="3"/>
  <c r="CI434" i="3"/>
  <c r="CG434" i="3"/>
  <c r="CI444" i="3"/>
  <c r="CJ444" i="3" s="1"/>
  <c r="CG444" i="3"/>
  <c r="DK202" i="3"/>
  <c r="DI202" i="3"/>
  <c r="DK464" i="3"/>
  <c r="DI464" i="3"/>
  <c r="AY298" i="3"/>
  <c r="AW298" i="3"/>
  <c r="AW417" i="3"/>
  <c r="AY417" i="3"/>
  <c r="CM197" i="3"/>
  <c r="CK197" i="3"/>
  <c r="CK129" i="3"/>
  <c r="CM129" i="3"/>
  <c r="CG74" i="3"/>
  <c r="CI74" i="3"/>
  <c r="CG140" i="3"/>
  <c r="CI140" i="3"/>
  <c r="CJ140" i="3" s="1"/>
  <c r="DI97" i="3"/>
  <c r="DK97" i="3"/>
  <c r="DL97" i="3" s="1"/>
  <c r="DI357" i="3"/>
  <c r="DK357" i="3"/>
  <c r="AW315" i="3"/>
  <c r="AY315" i="3"/>
  <c r="AW28" i="3"/>
  <c r="AY28" i="3"/>
  <c r="CK266" i="3"/>
  <c r="CM266" i="3"/>
  <c r="CM49" i="3"/>
  <c r="CK49" i="3"/>
  <c r="CI421" i="3"/>
  <c r="CG421" i="3"/>
  <c r="CI228" i="3"/>
  <c r="CJ228" i="3" s="1"/>
  <c r="CG228" i="3"/>
  <c r="DI111" i="3"/>
  <c r="DK111" i="3"/>
  <c r="DL111" i="3" s="1"/>
  <c r="DI412" i="3"/>
  <c r="DK412" i="3"/>
  <c r="AY376" i="3"/>
  <c r="AW376" i="3"/>
  <c r="AY310" i="3"/>
  <c r="AW310" i="3"/>
  <c r="CM83" i="3"/>
  <c r="CK83" i="3"/>
  <c r="CM474" i="3"/>
  <c r="CK474" i="3"/>
  <c r="CG333" i="3"/>
  <c r="CI333" i="3"/>
  <c r="CI329" i="3"/>
  <c r="CJ329" i="3" s="1"/>
  <c r="CG329" i="3"/>
  <c r="DK424" i="3"/>
  <c r="DI424" i="3"/>
  <c r="DI410" i="3"/>
  <c r="DK410" i="3"/>
  <c r="AY74" i="3"/>
  <c r="AW74" i="3"/>
  <c r="AY306" i="3"/>
  <c r="AW306" i="3"/>
  <c r="CM37" i="3"/>
  <c r="CK37" i="3"/>
  <c r="CK469" i="3"/>
  <c r="CM469" i="3"/>
  <c r="CI454" i="3"/>
  <c r="CG454" i="3"/>
  <c r="U417" i="3"/>
  <c r="W417" i="3"/>
  <c r="BU96" i="3"/>
  <c r="BW96" i="3"/>
  <c r="BI125" i="3"/>
  <c r="BK125" i="3"/>
  <c r="BL125" i="3" s="1"/>
  <c r="BI250" i="3"/>
  <c r="BK250" i="3"/>
  <c r="BL250" i="3" s="1"/>
  <c r="DI250" i="3"/>
  <c r="DK250" i="3"/>
  <c r="DI65" i="3"/>
  <c r="DK65" i="3"/>
  <c r="DL65" i="3" s="1"/>
  <c r="AW68" i="3"/>
  <c r="AY68" i="3"/>
  <c r="AY142" i="3"/>
  <c r="AW142" i="3"/>
  <c r="CK429" i="3"/>
  <c r="CM429" i="3"/>
  <c r="CK333" i="3"/>
  <c r="CM333" i="3"/>
  <c r="CG295" i="3"/>
  <c r="CI295" i="3"/>
  <c r="CJ295" i="3" s="1"/>
  <c r="CG462" i="3"/>
  <c r="CI462" i="3"/>
  <c r="DI320" i="3"/>
  <c r="DK320" i="3"/>
  <c r="DK114" i="3"/>
  <c r="DI114" i="3"/>
  <c r="AW403" i="3"/>
  <c r="AY403" i="3"/>
  <c r="AW455" i="3"/>
  <c r="AY455" i="3"/>
  <c r="CK320" i="3"/>
  <c r="CM320" i="3"/>
  <c r="CM494" i="3"/>
  <c r="CK494" i="3"/>
  <c r="CI141" i="3"/>
  <c r="CG141" i="3"/>
  <c r="CI23" i="3"/>
  <c r="CG23" i="3"/>
  <c r="DI12" i="3"/>
  <c r="DK12" i="3"/>
  <c r="DI369" i="3"/>
  <c r="DK369" i="3"/>
  <c r="AW450" i="3"/>
  <c r="AY450" i="3"/>
  <c r="AZ450" i="3" s="1"/>
  <c r="AW260" i="3"/>
  <c r="AY260" i="3"/>
  <c r="CK27" i="3"/>
  <c r="CM27" i="3"/>
  <c r="CK57" i="3"/>
  <c r="CM57" i="3"/>
  <c r="CI249" i="3"/>
  <c r="CG249" i="3"/>
  <c r="CI368" i="3"/>
  <c r="CJ368" i="3" s="1"/>
  <c r="CG368" i="3"/>
  <c r="DI88" i="3"/>
  <c r="DK88" i="3"/>
  <c r="DL88" i="3" s="1"/>
  <c r="DI423" i="3"/>
  <c r="DK423" i="3"/>
  <c r="DL423" i="3" s="1"/>
  <c r="AW181" i="3"/>
  <c r="AY181" i="3"/>
  <c r="AY64" i="3"/>
  <c r="AW64" i="3"/>
  <c r="CK175" i="3"/>
  <c r="CM175" i="3"/>
  <c r="CG197" i="3"/>
  <c r="CI197" i="3"/>
  <c r="CI36" i="3"/>
  <c r="CJ36" i="3" s="1"/>
  <c r="CG36" i="3"/>
  <c r="W181" i="3"/>
  <c r="U181" i="3"/>
  <c r="BA179" i="3"/>
  <c r="BC179" i="3"/>
  <c r="AY286" i="3"/>
  <c r="AW286" i="3"/>
  <c r="CK448" i="3"/>
  <c r="CM448" i="3"/>
  <c r="CN448" i="3" s="1"/>
  <c r="CK24" i="3"/>
  <c r="CM24" i="3"/>
  <c r="CI5" i="3"/>
  <c r="CG5" i="3"/>
  <c r="CG192" i="3"/>
  <c r="CI192" i="3"/>
  <c r="DI382" i="3"/>
  <c r="DK382" i="3"/>
  <c r="DI425" i="3"/>
  <c r="DK425" i="3"/>
  <c r="AW61" i="3"/>
  <c r="AY61" i="3"/>
  <c r="AY172" i="3"/>
  <c r="AW172" i="3"/>
  <c r="CK44" i="3"/>
  <c r="CM44" i="3"/>
  <c r="CM121" i="3"/>
  <c r="CN121" i="3" s="1"/>
  <c r="CK121" i="3"/>
  <c r="CG6" i="3"/>
  <c r="CI6" i="3"/>
  <c r="CG439" i="3"/>
  <c r="CI439" i="3"/>
  <c r="DI341" i="3"/>
  <c r="DK341" i="3"/>
  <c r="DL341" i="3" s="1"/>
  <c r="DI161" i="3"/>
  <c r="DK161" i="3"/>
  <c r="AW80" i="3"/>
  <c r="AY80" i="3"/>
  <c r="AW148" i="3"/>
  <c r="AY148" i="3"/>
  <c r="CK406" i="3"/>
  <c r="CM406" i="3"/>
  <c r="CM278" i="3"/>
  <c r="CK278" i="3"/>
  <c r="CI168" i="3"/>
  <c r="CG168" i="3"/>
  <c r="CG269" i="3"/>
  <c r="CI269" i="3"/>
  <c r="DK454" i="3"/>
  <c r="DL454" i="3" s="1"/>
  <c r="DI454" i="3"/>
  <c r="DK159" i="3"/>
  <c r="DI159" i="3"/>
  <c r="AW296" i="3"/>
  <c r="AY296" i="3"/>
  <c r="AW257" i="3"/>
  <c r="AY257" i="3"/>
  <c r="CK108" i="3"/>
  <c r="CM108" i="3"/>
  <c r="CM187" i="3"/>
  <c r="CN187" i="3" s="1"/>
  <c r="CK187" i="3"/>
  <c r="CI223" i="3"/>
  <c r="CG223" i="3"/>
  <c r="DI279" i="3"/>
  <c r="DK279" i="3"/>
  <c r="DK233" i="3"/>
  <c r="DI233" i="3"/>
  <c r="AY398" i="3"/>
  <c r="AW398" i="3"/>
  <c r="AY26" i="3"/>
  <c r="AZ26" i="3" s="1"/>
  <c r="AW26" i="3"/>
  <c r="CM90" i="3"/>
  <c r="CK90" i="3"/>
  <c r="CM492" i="3"/>
  <c r="CK492" i="3"/>
  <c r="CI222" i="3"/>
  <c r="CG222" i="3"/>
  <c r="CI414" i="3"/>
  <c r="CG414" i="3"/>
  <c r="DI103" i="3"/>
  <c r="DK103" i="3"/>
  <c r="DK305" i="3"/>
  <c r="DI305" i="3"/>
  <c r="AW75" i="3"/>
  <c r="AY75" i="3"/>
  <c r="AW207" i="3"/>
  <c r="AY207" i="3"/>
  <c r="CK289" i="3"/>
  <c r="CM289" i="3"/>
  <c r="CK52" i="3"/>
  <c r="CM52" i="3"/>
  <c r="CI499" i="3"/>
  <c r="CG499" i="3"/>
  <c r="CG258" i="3"/>
  <c r="CI258" i="3"/>
  <c r="DK143" i="3"/>
  <c r="DI143" i="3"/>
  <c r="DK93" i="3"/>
  <c r="DI93" i="3"/>
  <c r="AY189" i="3"/>
  <c r="AW189" i="3"/>
  <c r="AW243" i="3"/>
  <c r="AY243" i="3"/>
  <c r="AZ243" i="3" s="1"/>
  <c r="CM84" i="3"/>
  <c r="CK84" i="3"/>
  <c r="CM32" i="3"/>
  <c r="CN32" i="3" s="1"/>
  <c r="CK32" i="3"/>
  <c r="CI162" i="3"/>
  <c r="CG162" i="3"/>
  <c r="CG278" i="3"/>
  <c r="CI278" i="3"/>
  <c r="DI246" i="3"/>
  <c r="DK246" i="3"/>
  <c r="DK478" i="3"/>
  <c r="DI478" i="3"/>
  <c r="AW62" i="3"/>
  <c r="AY62" i="3"/>
  <c r="AZ62" i="3" s="1"/>
  <c r="AW375" i="3"/>
  <c r="AY375" i="3"/>
  <c r="AZ375" i="3" s="1"/>
  <c r="CK54" i="3"/>
  <c r="CM54" i="3"/>
  <c r="CM123" i="3"/>
  <c r="CK123" i="3"/>
  <c r="CI463" i="3"/>
  <c r="CG463" i="3"/>
  <c r="BI387" i="3"/>
  <c r="BK387" i="3"/>
  <c r="BL387" i="3" s="1"/>
  <c r="DK319" i="3"/>
  <c r="DI319" i="3"/>
  <c r="DK178" i="3"/>
  <c r="DI178" i="3"/>
  <c r="AY137" i="3"/>
  <c r="AW137" i="3"/>
  <c r="AY354" i="3"/>
  <c r="AW354" i="3"/>
  <c r="CK240" i="3"/>
  <c r="CM240" i="3"/>
  <c r="CK137" i="3"/>
  <c r="CM137" i="3"/>
  <c r="CG234" i="3"/>
  <c r="CI234" i="3"/>
  <c r="CJ234" i="3" s="1"/>
  <c r="CG59" i="3"/>
  <c r="CI59" i="3"/>
  <c r="CJ59" i="3" s="1"/>
  <c r="DI317" i="3"/>
  <c r="DK317" i="3"/>
  <c r="DI473" i="3"/>
  <c r="DK473" i="3"/>
  <c r="AW227" i="3"/>
  <c r="AY227" i="3"/>
  <c r="AW332" i="3"/>
  <c r="AY332" i="3"/>
  <c r="CK61" i="3"/>
  <c r="CM61" i="3"/>
  <c r="CM48" i="3"/>
  <c r="CN48" i="3" s="1"/>
  <c r="CK48" i="3"/>
  <c r="CI403" i="3"/>
  <c r="CJ403" i="3" s="1"/>
  <c r="CG403" i="3"/>
  <c r="CG241" i="3"/>
  <c r="CI241" i="3"/>
  <c r="CJ241" i="3" s="1"/>
  <c r="DI275" i="3"/>
  <c r="DK275" i="3"/>
  <c r="DI293" i="3"/>
  <c r="DK293" i="3"/>
  <c r="AY126" i="3"/>
  <c r="AW126" i="3"/>
  <c r="AY431" i="3"/>
  <c r="AW431" i="3"/>
  <c r="CM33" i="3"/>
  <c r="CK33" i="3"/>
  <c r="CM304" i="3"/>
  <c r="CN304" i="3" s="1"/>
  <c r="CK304" i="3"/>
  <c r="CI34" i="3"/>
  <c r="CG34" i="3"/>
  <c r="CG400" i="3"/>
  <c r="CI400" i="3"/>
  <c r="DK312" i="3"/>
  <c r="DI312" i="3"/>
  <c r="DI230" i="3"/>
  <c r="DK230" i="3"/>
  <c r="AW492" i="3"/>
  <c r="AY492" i="3"/>
  <c r="AW173" i="3"/>
  <c r="AY173" i="3"/>
  <c r="CM30" i="3"/>
  <c r="CK30" i="3"/>
  <c r="CK367" i="3"/>
  <c r="CM367" i="3"/>
  <c r="CI43" i="3"/>
  <c r="CG43" i="3"/>
  <c r="BU7" i="3"/>
  <c r="BW7" i="3"/>
  <c r="BX7" i="3" s="1"/>
  <c r="BU290" i="3"/>
  <c r="BW290" i="3"/>
  <c r="BX290" i="3" s="1"/>
  <c r="BI471" i="3"/>
  <c r="BK471" i="3"/>
  <c r="BL471" i="3" s="1"/>
  <c r="BI430" i="3"/>
  <c r="BK430" i="3"/>
  <c r="DI338" i="3"/>
  <c r="DK338" i="3"/>
  <c r="DI330" i="3"/>
  <c r="DK330" i="3"/>
  <c r="DL330" i="3" s="1"/>
  <c r="AW413" i="3"/>
  <c r="AY413" i="3"/>
  <c r="AW118" i="3"/>
  <c r="AY118" i="3"/>
  <c r="CM241" i="3"/>
  <c r="CN241" i="3" s="1"/>
  <c r="CK241" i="3"/>
  <c r="CK349" i="3"/>
  <c r="CM349" i="3"/>
  <c r="CI88" i="3"/>
  <c r="CG88" i="3"/>
  <c r="CG424" i="3"/>
  <c r="CI424" i="3"/>
  <c r="DI172" i="3"/>
  <c r="DK172" i="3"/>
  <c r="DI306" i="3"/>
  <c r="DK306" i="3"/>
  <c r="AW458" i="3"/>
  <c r="AY458" i="3"/>
  <c r="AZ458" i="3" s="1"/>
  <c r="AY318" i="3"/>
  <c r="AW318" i="3"/>
  <c r="CK170" i="3"/>
  <c r="CM170" i="3"/>
  <c r="CN170" i="3" s="1"/>
  <c r="CK500" i="3"/>
  <c r="CM500" i="3"/>
  <c r="CG483" i="3"/>
  <c r="CI483" i="3"/>
  <c r="CG143" i="3"/>
  <c r="CI143" i="3"/>
  <c r="DI441" i="3"/>
  <c r="DK441" i="3"/>
  <c r="DL441" i="3" s="1"/>
  <c r="DI104" i="3"/>
  <c r="DK104" i="3"/>
  <c r="DL104" i="3" s="1"/>
  <c r="AY275" i="3"/>
  <c r="AW275" i="3"/>
  <c r="AY374" i="3"/>
  <c r="AW374" i="3"/>
  <c r="CK216" i="3"/>
  <c r="CM216" i="3"/>
  <c r="CM454" i="3"/>
  <c r="CK454" i="3"/>
  <c r="CI92" i="3"/>
  <c r="CJ92" i="3" s="1"/>
  <c r="CG92" i="3"/>
  <c r="W150" i="3"/>
  <c r="U150" i="3"/>
  <c r="DI48" i="3"/>
  <c r="DK48" i="3"/>
  <c r="I198" i="3"/>
  <c r="DQ198" i="3"/>
  <c r="K198" i="3"/>
  <c r="AY287" i="3"/>
  <c r="AW287" i="3"/>
  <c r="CK125" i="3"/>
  <c r="CM125" i="3"/>
  <c r="CN125" i="3" s="1"/>
  <c r="CM181" i="3"/>
  <c r="CK181" i="3"/>
  <c r="CI363" i="3"/>
  <c r="CG363" i="3"/>
  <c r="CI164" i="3"/>
  <c r="CG164" i="3"/>
  <c r="U372" i="3"/>
  <c r="W372" i="3"/>
  <c r="CG310" i="3"/>
  <c r="CI310" i="3"/>
  <c r="CI435" i="3"/>
  <c r="CG435" i="3"/>
  <c r="DI40" i="3"/>
  <c r="DK40" i="3"/>
  <c r="DI397" i="3"/>
  <c r="DK397" i="3"/>
  <c r="AW248" i="3"/>
  <c r="AY248" i="3"/>
  <c r="AW342" i="3"/>
  <c r="AY342" i="3"/>
  <c r="CM396" i="3"/>
  <c r="CK396" i="3"/>
  <c r="CM272" i="3"/>
  <c r="CK272" i="3"/>
  <c r="CG370" i="3"/>
  <c r="CI370" i="3"/>
  <c r="CI65" i="3"/>
  <c r="CJ65" i="3" s="1"/>
  <c r="CG65" i="3"/>
  <c r="DI46" i="3"/>
  <c r="DK46" i="3"/>
  <c r="DI43" i="3"/>
  <c r="DK43" i="3"/>
  <c r="AW86" i="3"/>
  <c r="AY86" i="3"/>
  <c r="AW283" i="3"/>
  <c r="AY283" i="3"/>
  <c r="CK8" i="3"/>
  <c r="CM8" i="3"/>
  <c r="CK482" i="3"/>
  <c r="CM482" i="3"/>
  <c r="CG41" i="3"/>
  <c r="CI41" i="3"/>
  <c r="CG374" i="3"/>
  <c r="CI374" i="3"/>
  <c r="DI198" i="3"/>
  <c r="DK198" i="3"/>
  <c r="DI225" i="3"/>
  <c r="DK225" i="3"/>
  <c r="AW331" i="3"/>
  <c r="AY331" i="3"/>
  <c r="AW438" i="3"/>
  <c r="AY438" i="3"/>
  <c r="AZ438" i="3" s="1"/>
  <c r="CK449" i="3"/>
  <c r="CM449" i="3"/>
  <c r="CN449" i="3" s="1"/>
  <c r="CM14" i="3"/>
  <c r="CK14" i="3"/>
  <c r="CG17" i="3"/>
  <c r="CI17" i="3"/>
  <c r="CJ17" i="3" s="1"/>
  <c r="CI121" i="3"/>
  <c r="CG121" i="3"/>
  <c r="DK322" i="3"/>
  <c r="DI322" i="3"/>
  <c r="AY481" i="3"/>
  <c r="AW481" i="3"/>
  <c r="CM237" i="3"/>
  <c r="CK237" i="3"/>
  <c r="CI8" i="3"/>
  <c r="CG8" i="3"/>
  <c r="DI332" i="3"/>
  <c r="DK332" i="3"/>
  <c r="DL332" i="3" s="1"/>
  <c r="AY320" i="3"/>
  <c r="AW320" i="3"/>
  <c r="CI151" i="3"/>
  <c r="CG151" i="3"/>
  <c r="AY10" i="3"/>
  <c r="AW10" i="3"/>
  <c r="CI410" i="3"/>
  <c r="CG410" i="3"/>
  <c r="BY288" i="3"/>
  <c r="CA288" i="3"/>
  <c r="M489" i="3"/>
  <c r="DR489" i="3"/>
  <c r="O489" i="3"/>
  <c r="P489" i="3" s="1"/>
  <c r="M412" i="3"/>
  <c r="O412" i="3"/>
  <c r="P412" i="3" s="1"/>
  <c r="DR412" i="3"/>
  <c r="M339" i="3"/>
  <c r="O339" i="3"/>
  <c r="P339" i="3" s="1"/>
  <c r="DR339" i="3"/>
  <c r="BY429" i="3"/>
  <c r="CA429" i="3"/>
  <c r="CB429" i="3" s="1"/>
  <c r="BY251" i="3"/>
  <c r="CA251" i="3"/>
  <c r="CB251" i="3" s="1"/>
  <c r="BU310" i="3"/>
  <c r="BW310" i="3"/>
  <c r="BX310" i="3" s="1"/>
  <c r="BU267" i="3"/>
  <c r="BW267" i="3"/>
  <c r="BI489" i="3"/>
  <c r="BK489" i="3"/>
  <c r="O68" i="3"/>
  <c r="M68" i="3"/>
  <c r="DR68" i="3"/>
  <c r="DR311" i="3"/>
  <c r="O311" i="3"/>
  <c r="P311" i="3" s="1"/>
  <c r="M311" i="3"/>
  <c r="CA78" i="3"/>
  <c r="CB78" i="3" s="1"/>
  <c r="BY78" i="3"/>
  <c r="CA69" i="3"/>
  <c r="CB69" i="3" s="1"/>
  <c r="BY69" i="3"/>
  <c r="BU460" i="3"/>
  <c r="BW460" i="3"/>
  <c r="BX460" i="3" s="1"/>
  <c r="BU84" i="3"/>
  <c r="BW84" i="3"/>
  <c r="BK235" i="3"/>
  <c r="BL235" i="3" s="1"/>
  <c r="BI235" i="3"/>
  <c r="BK380" i="3"/>
  <c r="BL380" i="3" s="1"/>
  <c r="BI380" i="3"/>
  <c r="DR317" i="3"/>
  <c r="M317" i="3"/>
  <c r="O317" i="3"/>
  <c r="P317" i="3" s="1"/>
  <c r="O328" i="3"/>
  <c r="P328" i="3" s="1"/>
  <c r="M328" i="3"/>
  <c r="DR328" i="3"/>
  <c r="BY113" i="3"/>
  <c r="CA113" i="3"/>
  <c r="CB113" i="3" s="1"/>
  <c r="CA40" i="3"/>
  <c r="CB40" i="3" s="1"/>
  <c r="BY40" i="3"/>
  <c r="BU97" i="3"/>
  <c r="BW97" i="3"/>
  <c r="BX97" i="3" s="1"/>
  <c r="BW444" i="3"/>
  <c r="BX444" i="3" s="1"/>
  <c r="BU444" i="3"/>
  <c r="BK366" i="3"/>
  <c r="BL366" i="3" s="1"/>
  <c r="BI366" i="3"/>
  <c r="BI187" i="3"/>
  <c r="BK187" i="3"/>
  <c r="M177" i="3"/>
  <c r="DR177" i="3"/>
  <c r="O177" i="3"/>
  <c r="P177" i="3" s="1"/>
  <c r="DR396" i="3"/>
  <c r="O396" i="3"/>
  <c r="P396" i="3" s="1"/>
  <c r="M396" i="3"/>
  <c r="BY230" i="3"/>
  <c r="CA230" i="3"/>
  <c r="CB230" i="3" s="1"/>
  <c r="BY425" i="3"/>
  <c r="CA425" i="3"/>
  <c r="CB425" i="3" s="1"/>
  <c r="BU208" i="3"/>
  <c r="BW208" i="3"/>
  <c r="BX208" i="3" s="1"/>
  <c r="BK488" i="3"/>
  <c r="BI488" i="3"/>
  <c r="DI356" i="3"/>
  <c r="DK356" i="3"/>
  <c r="DL356" i="3" s="1"/>
  <c r="BY92" i="3"/>
  <c r="CA92" i="3"/>
  <c r="CB92" i="3" s="1"/>
  <c r="O199" i="3"/>
  <c r="DR199" i="3"/>
  <c r="M199" i="3"/>
  <c r="M222" i="3"/>
  <c r="O222" i="3"/>
  <c r="P222" i="3" s="1"/>
  <c r="DR222" i="3"/>
  <c r="CA241" i="3"/>
  <c r="CB241" i="3" s="1"/>
  <c r="BY241" i="3"/>
  <c r="BW337" i="3"/>
  <c r="BU337" i="3"/>
  <c r="BW44" i="3"/>
  <c r="BX44" i="3" s="1"/>
  <c r="BU44" i="3"/>
  <c r="BK97" i="3"/>
  <c r="BL97" i="3" s="1"/>
  <c r="BI97" i="3"/>
  <c r="BI406" i="3"/>
  <c r="BK406" i="3"/>
  <c r="BL406" i="3" s="1"/>
  <c r="DR288" i="3"/>
  <c r="O288" i="3"/>
  <c r="M288" i="3"/>
  <c r="O150" i="3"/>
  <c r="P150" i="3" s="1"/>
  <c r="M150" i="3"/>
  <c r="DR150" i="3"/>
  <c r="BY463" i="3"/>
  <c r="CA463" i="3"/>
  <c r="CB463" i="3" s="1"/>
  <c r="BY245" i="3"/>
  <c r="CA245" i="3"/>
  <c r="CB245" i="3" s="1"/>
  <c r="BU486" i="3"/>
  <c r="BW486" i="3"/>
  <c r="BX486" i="3" s="1"/>
  <c r="BU181" i="3"/>
  <c r="BW181" i="3"/>
  <c r="BI429" i="3"/>
  <c r="BK429" i="3"/>
  <c r="BI99" i="3"/>
  <c r="BK99" i="3"/>
  <c r="O85" i="3"/>
  <c r="P85" i="3" s="1"/>
  <c r="M85" i="3"/>
  <c r="DR85" i="3"/>
  <c r="O351" i="3"/>
  <c r="M351" i="3"/>
  <c r="DR351" i="3"/>
  <c r="BY12" i="3"/>
  <c r="CA12" i="3"/>
  <c r="CB12" i="3" s="1"/>
  <c r="BY312" i="3"/>
  <c r="CA312" i="3"/>
  <c r="CB312" i="3" s="1"/>
  <c r="BU446" i="3"/>
  <c r="BW446" i="3"/>
  <c r="BX446" i="3" s="1"/>
  <c r="BU111" i="3"/>
  <c r="BW111" i="3"/>
  <c r="BX111" i="3" s="1"/>
  <c r="BI360" i="3"/>
  <c r="BK360" i="3"/>
  <c r="BL360" i="3" s="1"/>
  <c r="DR434" i="3"/>
  <c r="M434" i="3"/>
  <c r="O434" i="3"/>
  <c r="P434" i="3" s="1"/>
  <c r="DR88" i="3"/>
  <c r="O88" i="3"/>
  <c r="M88" i="3"/>
  <c r="DR105" i="3"/>
  <c r="M105" i="3"/>
  <c r="O105" i="3"/>
  <c r="BY455" i="3"/>
  <c r="CA455" i="3"/>
  <c r="BU456" i="3"/>
  <c r="BW456" i="3"/>
  <c r="BX456" i="3" s="1"/>
  <c r="BU43" i="3"/>
  <c r="BW43" i="3"/>
  <c r="BI490" i="3"/>
  <c r="BK490" i="3"/>
  <c r="BL490" i="3" s="1"/>
  <c r="DK396" i="3"/>
  <c r="DL396" i="3" s="1"/>
  <c r="DI396" i="3"/>
  <c r="CA331" i="3"/>
  <c r="BY331" i="3"/>
  <c r="DR36" i="3"/>
  <c r="M36" i="3"/>
  <c r="O36" i="3"/>
  <c r="P36" i="3" s="1"/>
  <c r="O237" i="3"/>
  <c r="M237" i="3"/>
  <c r="DR237" i="3"/>
  <c r="O216" i="3"/>
  <c r="P216" i="3" s="1"/>
  <c r="DR216" i="3"/>
  <c r="M216" i="3"/>
  <c r="M109" i="3"/>
  <c r="DR109" i="3"/>
  <c r="O109" i="3"/>
  <c r="P109" i="3" s="1"/>
  <c r="BY102" i="3"/>
  <c r="CA102" i="3"/>
  <c r="CB102" i="3" s="1"/>
  <c r="CA137" i="3"/>
  <c r="CB137" i="3" s="1"/>
  <c r="BY137" i="3"/>
  <c r="BU287" i="3"/>
  <c r="BW287" i="3"/>
  <c r="BU66" i="3"/>
  <c r="BW66" i="3"/>
  <c r="BX66" i="3" s="1"/>
  <c r="BK100" i="3"/>
  <c r="BI100" i="3"/>
  <c r="BI5" i="3"/>
  <c r="BK5" i="3"/>
  <c r="BL5" i="3" s="1"/>
  <c r="DR117" i="3"/>
  <c r="M117" i="3"/>
  <c r="O117" i="3"/>
  <c r="P117" i="3" s="1"/>
  <c r="DR185" i="3"/>
  <c r="M185" i="3"/>
  <c r="O185" i="3"/>
  <c r="CA204" i="3"/>
  <c r="CB204" i="3" s="1"/>
  <c r="BY204" i="3"/>
  <c r="BY351" i="3"/>
  <c r="CA351" i="3"/>
  <c r="CB351" i="3" s="1"/>
  <c r="BW396" i="3"/>
  <c r="BX396" i="3" s="1"/>
  <c r="BU396" i="3"/>
  <c r="BW338" i="3"/>
  <c r="BX338" i="3" s="1"/>
  <c r="BU338" i="3"/>
  <c r="BI475" i="3"/>
  <c r="BK475" i="3"/>
  <c r="BL475" i="3" s="1"/>
  <c r="BI135" i="3"/>
  <c r="BK135" i="3"/>
  <c r="BL135" i="3" s="1"/>
  <c r="M112" i="3"/>
  <c r="DR112" i="3"/>
  <c r="O112" i="3"/>
  <c r="P112" i="3" s="1"/>
  <c r="BY62" i="3"/>
  <c r="CA62" i="3"/>
  <c r="CB62" i="3" s="1"/>
  <c r="BY191" i="3"/>
  <c r="CA191" i="3"/>
  <c r="CB191" i="3" s="1"/>
  <c r="BU411" i="3"/>
  <c r="BW411" i="3"/>
  <c r="BW412" i="3"/>
  <c r="BX412" i="3" s="1"/>
  <c r="BU412" i="3"/>
  <c r="BK20" i="3"/>
  <c r="BL20" i="3" s="1"/>
  <c r="BI20" i="3"/>
  <c r="BK149" i="3"/>
  <c r="BI149" i="3"/>
  <c r="DR359" i="3"/>
  <c r="O359" i="3"/>
  <c r="P359" i="3" s="1"/>
  <c r="M359" i="3"/>
  <c r="DR157" i="3"/>
  <c r="O157" i="3"/>
  <c r="M157" i="3"/>
  <c r="BY195" i="3"/>
  <c r="CA195" i="3"/>
  <c r="CB195" i="3" s="1"/>
  <c r="BU405" i="3"/>
  <c r="BW405" i="3"/>
  <c r="BX405" i="3" s="1"/>
  <c r="BK347" i="3"/>
  <c r="BL347" i="3" s="1"/>
  <c r="BI347" i="3"/>
  <c r="CK399" i="3"/>
  <c r="CM399" i="3"/>
  <c r="M115" i="3"/>
  <c r="O115" i="3"/>
  <c r="P115" i="3" s="1"/>
  <c r="DR115" i="3"/>
  <c r="M232" i="3"/>
  <c r="O232" i="3"/>
  <c r="P232" i="3" s="1"/>
  <c r="DR232" i="3"/>
  <c r="M331" i="3"/>
  <c r="O331" i="3"/>
  <c r="DR331" i="3"/>
  <c r="BK152" i="3"/>
  <c r="BL152" i="3" s="1"/>
  <c r="BI152" i="3"/>
  <c r="BK48" i="3"/>
  <c r="BI48" i="3"/>
  <c r="O389" i="3"/>
  <c r="M389" i="3"/>
  <c r="DR389" i="3"/>
  <c r="DR90" i="3"/>
  <c r="M90" i="3"/>
  <c r="O90" i="3"/>
  <c r="P90" i="3" s="1"/>
  <c r="BY440" i="3"/>
  <c r="CA440" i="3"/>
  <c r="BU227" i="3"/>
  <c r="BW227" i="3"/>
  <c r="BX227" i="3" s="1"/>
  <c r="BW420" i="3"/>
  <c r="BX420" i="3" s="1"/>
  <c r="BU420" i="3"/>
  <c r="BI389" i="3"/>
  <c r="BK389" i="3"/>
  <c r="BL389" i="3" s="1"/>
  <c r="BI395" i="3"/>
  <c r="BK395" i="3"/>
  <c r="BL395" i="3" s="1"/>
  <c r="DR102" i="3"/>
  <c r="O102" i="3"/>
  <c r="P102" i="3" s="1"/>
  <c r="M102" i="3"/>
  <c r="O279" i="3"/>
  <c r="M279" i="3"/>
  <c r="DR279" i="3"/>
  <c r="CA238" i="3"/>
  <c r="CB238" i="3" s="1"/>
  <c r="BY238" i="3"/>
  <c r="BY51" i="3"/>
  <c r="CA51" i="3"/>
  <c r="CB51" i="3" s="1"/>
  <c r="BW221" i="3"/>
  <c r="BX221" i="3" s="1"/>
  <c r="BU221" i="3"/>
  <c r="BW42" i="3"/>
  <c r="BX42" i="3" s="1"/>
  <c r="BU42" i="3"/>
  <c r="BK16" i="3"/>
  <c r="BL16" i="3" s="1"/>
  <c r="BI16" i="3"/>
  <c r="BK457" i="3"/>
  <c r="BL457" i="3" s="1"/>
  <c r="BI457" i="3"/>
  <c r="DR453" i="3"/>
  <c r="M453" i="3"/>
  <c r="O453" i="3"/>
  <c r="P453" i="3" s="1"/>
  <c r="DR186" i="3"/>
  <c r="M186" i="3"/>
  <c r="O186" i="3"/>
  <c r="P186" i="3" s="1"/>
  <c r="CA74" i="3"/>
  <c r="CB74" i="3" s="1"/>
  <c r="BY74" i="3"/>
  <c r="CA65" i="3"/>
  <c r="CB65" i="3" s="1"/>
  <c r="BY65" i="3"/>
  <c r="BW182" i="3"/>
  <c r="BX182" i="3" s="1"/>
  <c r="BU182" i="3"/>
  <c r="BI46" i="3"/>
  <c r="BK46" i="3"/>
  <c r="BK410" i="3"/>
  <c r="BI410" i="3"/>
  <c r="CA19" i="3"/>
  <c r="CB19" i="3" s="1"/>
  <c r="BY19" i="3"/>
  <c r="BU484" i="3"/>
  <c r="BW484" i="3"/>
  <c r="BX484" i="3" s="1"/>
  <c r="O148" i="3"/>
  <c r="M148" i="3"/>
  <c r="DR148" i="3"/>
  <c r="M214" i="3"/>
  <c r="DR214" i="3"/>
  <c r="O214" i="3"/>
  <c r="P214" i="3" s="1"/>
  <c r="BY490" i="3"/>
  <c r="CA490" i="3"/>
  <c r="CB490" i="3" s="1"/>
  <c r="CA282" i="3"/>
  <c r="CB282" i="3" s="1"/>
  <c r="BY282" i="3"/>
  <c r="BU190" i="3"/>
  <c r="BW190" i="3"/>
  <c r="BX190" i="3" s="1"/>
  <c r="BU315" i="3"/>
  <c r="BW315" i="3"/>
  <c r="BX315" i="3" s="1"/>
  <c r="BI158" i="3"/>
  <c r="BK158" i="3"/>
  <c r="BL158" i="3" s="1"/>
  <c r="BK327" i="3"/>
  <c r="BL327" i="3" s="1"/>
  <c r="BI327" i="3"/>
  <c r="O457" i="3"/>
  <c r="P457" i="3" s="1"/>
  <c r="M457" i="3"/>
  <c r="DR457" i="3"/>
  <c r="BY105" i="3"/>
  <c r="CA105" i="3"/>
  <c r="CB105" i="3" s="1"/>
  <c r="CA424" i="3"/>
  <c r="BY424" i="3"/>
  <c r="BU174" i="3"/>
  <c r="BW174" i="3"/>
  <c r="BX174" i="3" s="1"/>
  <c r="BW271" i="3"/>
  <c r="BX271" i="3" s="1"/>
  <c r="BU271" i="3"/>
  <c r="BK345" i="3"/>
  <c r="BI345" i="3"/>
  <c r="BI267" i="3"/>
  <c r="BK267" i="3"/>
  <c r="DR172" i="3"/>
  <c r="O172" i="3"/>
  <c r="P172" i="3" s="1"/>
  <c r="M172" i="3"/>
  <c r="M149" i="3"/>
  <c r="O149" i="3"/>
  <c r="P149" i="3" s="1"/>
  <c r="DR149" i="3"/>
  <c r="CA380" i="3"/>
  <c r="CB380" i="3" s="1"/>
  <c r="BY380" i="3"/>
  <c r="BY154" i="3"/>
  <c r="CA154" i="3"/>
  <c r="CB154" i="3" s="1"/>
  <c r="BW102" i="3"/>
  <c r="BX102" i="3" s="1"/>
  <c r="BU102" i="3"/>
  <c r="BU123" i="3"/>
  <c r="BW123" i="3"/>
  <c r="BX123" i="3" s="1"/>
  <c r="BK195" i="3"/>
  <c r="BL195" i="3" s="1"/>
  <c r="BI195" i="3"/>
  <c r="BI27" i="3"/>
  <c r="BK27" i="3"/>
  <c r="BL27" i="3" s="1"/>
  <c r="O42" i="3"/>
  <c r="P42" i="3" s="1"/>
  <c r="DR42" i="3"/>
  <c r="M42" i="3"/>
  <c r="M290" i="3"/>
  <c r="O290" i="3"/>
  <c r="P290" i="3" s="1"/>
  <c r="DR290" i="3"/>
  <c r="CA451" i="3"/>
  <c r="CB451" i="3" s="1"/>
  <c r="BY451" i="3"/>
  <c r="CA278" i="3"/>
  <c r="CB278" i="3" s="1"/>
  <c r="BY278" i="3"/>
  <c r="BW50" i="3"/>
  <c r="BX50" i="3" s="1"/>
  <c r="BU50" i="3"/>
  <c r="BI147" i="3"/>
  <c r="BK147" i="3"/>
  <c r="BI340" i="3"/>
  <c r="BK340" i="3"/>
  <c r="BL340" i="3" s="1"/>
  <c r="CA196" i="3"/>
  <c r="CB196" i="3" s="1"/>
  <c r="BY196" i="3"/>
  <c r="BK230" i="3"/>
  <c r="BI230" i="3"/>
  <c r="DR402" i="3"/>
  <c r="M402" i="3"/>
  <c r="O402" i="3"/>
  <c r="P402" i="3" s="1"/>
  <c r="BY341" i="3"/>
  <c r="CA341" i="3"/>
  <c r="BY220" i="3"/>
  <c r="CA220" i="3"/>
  <c r="CB220" i="3" s="1"/>
  <c r="BU14" i="3"/>
  <c r="BW14" i="3"/>
  <c r="BX14" i="3" s="1"/>
  <c r="BU284" i="3"/>
  <c r="BW284" i="3"/>
  <c r="BX284" i="3" s="1"/>
  <c r="BI478" i="3"/>
  <c r="BK478" i="3"/>
  <c r="BL478" i="3" s="1"/>
  <c r="M79" i="3"/>
  <c r="DR79" i="3"/>
  <c r="O79" i="3"/>
  <c r="P79" i="3" s="1"/>
  <c r="O86" i="3"/>
  <c r="P86" i="3" s="1"/>
  <c r="M86" i="3"/>
  <c r="DR86" i="3"/>
  <c r="CA57" i="3"/>
  <c r="CB57" i="3" s="1"/>
  <c r="BY57" i="3"/>
  <c r="CA404" i="3"/>
  <c r="CB404" i="3" s="1"/>
  <c r="BY404" i="3"/>
  <c r="BU349" i="3"/>
  <c r="BW349" i="3"/>
  <c r="BX349" i="3" s="1"/>
  <c r="BU130" i="3"/>
  <c r="BW130" i="3"/>
  <c r="BX130" i="3" s="1"/>
  <c r="BI458" i="3"/>
  <c r="BK458" i="3"/>
  <c r="BL458" i="3" s="1"/>
  <c r="BI201" i="3"/>
  <c r="BK201" i="3"/>
  <c r="BL201" i="3" s="1"/>
  <c r="DR17" i="3"/>
  <c r="O17" i="3"/>
  <c r="M17" i="3"/>
  <c r="O158" i="3"/>
  <c r="DR158" i="3"/>
  <c r="M158" i="3"/>
  <c r="BY456" i="3"/>
  <c r="CA456" i="3"/>
  <c r="BY15" i="3"/>
  <c r="CA15" i="3"/>
  <c r="CB15" i="3" s="1"/>
  <c r="BU440" i="3"/>
  <c r="BW440" i="3"/>
  <c r="BX440" i="3" s="1"/>
  <c r="BU127" i="3"/>
  <c r="BW127" i="3"/>
  <c r="BX127" i="3" s="1"/>
  <c r="BI36" i="3"/>
  <c r="BK36" i="3"/>
  <c r="BL36" i="3" s="1"/>
  <c r="BI301" i="3"/>
  <c r="BK301" i="3"/>
  <c r="BL301" i="3" s="1"/>
  <c r="O125" i="3"/>
  <c r="DR125" i="3"/>
  <c r="M125" i="3"/>
  <c r="M410" i="3"/>
  <c r="O410" i="3"/>
  <c r="DR410" i="3"/>
  <c r="CA32" i="3"/>
  <c r="CB32" i="3" s="1"/>
  <c r="BY32" i="3"/>
  <c r="CA17" i="3"/>
  <c r="CB17" i="3" s="1"/>
  <c r="BY17" i="3"/>
  <c r="BW243" i="3"/>
  <c r="BX243" i="3" s="1"/>
  <c r="BU243" i="3"/>
  <c r="BI139" i="3"/>
  <c r="BK139" i="3"/>
  <c r="DK321" i="3"/>
  <c r="DL321" i="3" s="1"/>
  <c r="DI321" i="3"/>
  <c r="CA158" i="3"/>
  <c r="CB158" i="3" s="1"/>
  <c r="BY158" i="3"/>
  <c r="DR456" i="3"/>
  <c r="M456" i="3"/>
  <c r="O456" i="3"/>
  <c r="DR188" i="3"/>
  <c r="M188" i="3"/>
  <c r="O188" i="3"/>
  <c r="P188" i="3" s="1"/>
  <c r="M260" i="3"/>
  <c r="DR260" i="3"/>
  <c r="O260" i="3"/>
  <c r="P260" i="3" s="1"/>
  <c r="DR239" i="3"/>
  <c r="O239" i="3"/>
  <c r="P239" i="3" s="1"/>
  <c r="M239" i="3"/>
  <c r="BY192" i="3"/>
  <c r="CA192" i="3"/>
  <c r="CB192" i="3" s="1"/>
  <c r="CA310" i="3"/>
  <c r="BY310" i="3"/>
  <c r="BU31" i="3"/>
  <c r="BW31" i="3"/>
  <c r="BX31" i="3" s="1"/>
  <c r="BU318" i="3"/>
  <c r="BW318" i="3"/>
  <c r="BX318" i="3" s="1"/>
  <c r="BK474" i="3"/>
  <c r="BL474" i="3" s="1"/>
  <c r="BI474" i="3"/>
  <c r="BK105" i="3"/>
  <c r="BL105" i="3" s="1"/>
  <c r="BI105" i="3"/>
  <c r="O266" i="3"/>
  <c r="P266" i="3" s="1"/>
  <c r="M266" i="3"/>
  <c r="DR266" i="3"/>
  <c r="O40" i="3"/>
  <c r="P40" i="3" s="1"/>
  <c r="M40" i="3"/>
  <c r="DR40" i="3"/>
  <c r="CA367" i="3"/>
  <c r="CB367" i="3" s="1"/>
  <c r="BY367" i="3"/>
  <c r="CA94" i="3"/>
  <c r="BY94" i="3"/>
  <c r="BU471" i="3"/>
  <c r="BW471" i="3"/>
  <c r="BX471" i="3" s="1"/>
  <c r="BW437" i="3"/>
  <c r="BX437" i="3" s="1"/>
  <c r="BU437" i="3"/>
  <c r="BK110" i="3"/>
  <c r="BI110" i="3"/>
  <c r="BK242" i="3"/>
  <c r="BL242" i="3" s="1"/>
  <c r="BI242" i="3"/>
  <c r="DR308" i="3"/>
  <c r="O308" i="3"/>
  <c r="P308" i="3" s="1"/>
  <c r="M308" i="3"/>
  <c r="DR467" i="3"/>
  <c r="O467" i="3"/>
  <c r="P467" i="3" s="1"/>
  <c r="M467" i="3"/>
  <c r="BY309" i="3"/>
  <c r="CA309" i="3"/>
  <c r="BY116" i="3"/>
  <c r="CA116" i="3"/>
  <c r="CB116" i="3" s="1"/>
  <c r="BW248" i="3"/>
  <c r="BX248" i="3" s="1"/>
  <c r="BU248" i="3"/>
  <c r="BU5" i="3"/>
  <c r="BW5" i="3"/>
  <c r="BK277" i="3"/>
  <c r="BI277" i="3"/>
  <c r="O341" i="3"/>
  <c r="P341" i="3" s="1"/>
  <c r="DR341" i="3"/>
  <c r="M341" i="3"/>
  <c r="M470" i="3"/>
  <c r="O470" i="3"/>
  <c r="P470" i="3" s="1"/>
  <c r="DR470" i="3"/>
  <c r="CA254" i="3"/>
  <c r="BY254" i="3"/>
  <c r="BW220" i="3"/>
  <c r="BX220" i="3" s="1"/>
  <c r="BU220" i="3"/>
  <c r="BK161" i="3"/>
  <c r="BL161" i="3" s="1"/>
  <c r="BI161" i="3"/>
  <c r="AW486" i="3"/>
  <c r="AY486" i="3"/>
  <c r="BU88" i="3"/>
  <c r="BW88" i="3"/>
  <c r="BX88" i="3" s="1"/>
  <c r="BK107" i="3"/>
  <c r="BL107" i="3" s="1"/>
  <c r="BI107" i="3"/>
  <c r="BK157" i="3"/>
  <c r="BL157" i="3" s="1"/>
  <c r="BI157" i="3"/>
  <c r="AW369" i="3"/>
  <c r="AY369" i="3"/>
  <c r="AY135" i="3"/>
  <c r="AW135" i="3"/>
  <c r="CK62" i="3"/>
  <c r="CM62" i="3"/>
  <c r="CK42" i="3"/>
  <c r="CM42" i="3"/>
  <c r="CI31" i="3"/>
  <c r="CG31" i="3"/>
  <c r="CI236" i="3"/>
  <c r="CG236" i="3"/>
  <c r="DI253" i="3"/>
  <c r="DK253" i="3"/>
  <c r="DI370" i="3"/>
  <c r="DK370" i="3"/>
  <c r="AW247" i="3"/>
  <c r="AY247" i="3"/>
  <c r="AZ247" i="3" s="1"/>
  <c r="AW117" i="3"/>
  <c r="AY117" i="3"/>
  <c r="CK92" i="3"/>
  <c r="CM92" i="3"/>
  <c r="CM499" i="3"/>
  <c r="CK499" i="3"/>
  <c r="CI252" i="3"/>
  <c r="CG252" i="3"/>
  <c r="U349" i="3"/>
  <c r="W349" i="3"/>
  <c r="DI81" i="3"/>
  <c r="DK81" i="3"/>
  <c r="DI195" i="3"/>
  <c r="DK195" i="3"/>
  <c r="AY49" i="3"/>
  <c r="AZ49" i="3" s="1"/>
  <c r="AW49" i="3"/>
  <c r="AW440" i="3"/>
  <c r="AY440" i="3"/>
  <c r="CM112" i="3"/>
  <c r="CK112" i="3"/>
  <c r="CM102" i="3"/>
  <c r="CN102" i="3" s="1"/>
  <c r="CK102" i="3"/>
  <c r="CG396" i="3"/>
  <c r="CI396" i="3"/>
  <c r="W470" i="3"/>
  <c r="U470" i="3"/>
  <c r="DK144" i="3"/>
  <c r="DI144" i="3"/>
  <c r="AY141" i="3"/>
  <c r="AZ141" i="3" s="1"/>
  <c r="AW141" i="3"/>
  <c r="AY443" i="3"/>
  <c r="AW443" i="3"/>
  <c r="CK307" i="3"/>
  <c r="CM307" i="3"/>
  <c r="CK38" i="3"/>
  <c r="CM38" i="3"/>
  <c r="CI364" i="3"/>
  <c r="CG364" i="3"/>
  <c r="CG383" i="3"/>
  <c r="CI383" i="3"/>
  <c r="DK380" i="3"/>
  <c r="DI380" i="3"/>
  <c r="DI242" i="3"/>
  <c r="DK242" i="3"/>
  <c r="AY6" i="3"/>
  <c r="AW6" i="3"/>
  <c r="AY158" i="3"/>
  <c r="AW158" i="3"/>
  <c r="CM286" i="3"/>
  <c r="CK286" i="3"/>
  <c r="CK461" i="3"/>
  <c r="CM461" i="3"/>
  <c r="CN461" i="3" s="1"/>
  <c r="CG177" i="3"/>
  <c r="CI177" i="3"/>
  <c r="CG138" i="3"/>
  <c r="CI138" i="3"/>
  <c r="DK294" i="3"/>
  <c r="DI294" i="3"/>
  <c r="DI436" i="3"/>
  <c r="DK436" i="3"/>
  <c r="AY496" i="3"/>
  <c r="AW496" i="3"/>
  <c r="AW336" i="3"/>
  <c r="AY336" i="3"/>
  <c r="CM106" i="3"/>
  <c r="CK106" i="3"/>
  <c r="CM131" i="3"/>
  <c r="CK131" i="3"/>
  <c r="CI413" i="3"/>
  <c r="CJ413" i="3" s="1"/>
  <c r="CG413" i="3"/>
  <c r="CI276" i="3"/>
  <c r="CG276" i="3"/>
  <c r="DK236" i="3"/>
  <c r="DI236" i="3"/>
  <c r="DI457" i="3"/>
  <c r="DK457" i="3"/>
  <c r="DL457" i="3" s="1"/>
  <c r="AY278" i="3"/>
  <c r="AW278" i="3"/>
  <c r="AW333" i="3"/>
  <c r="AY333" i="3"/>
  <c r="AZ333" i="3" s="1"/>
  <c r="CM190" i="3"/>
  <c r="CK190" i="3"/>
  <c r="CK344" i="3"/>
  <c r="CM344" i="3"/>
  <c r="CG495" i="3"/>
  <c r="CI495" i="3"/>
  <c r="CG195" i="3"/>
  <c r="CI195" i="3"/>
  <c r="DK266" i="3"/>
  <c r="DI266" i="3"/>
  <c r="DK22" i="3"/>
  <c r="DI22" i="3"/>
  <c r="AY153" i="3"/>
  <c r="AW153" i="3"/>
  <c r="AY19" i="3"/>
  <c r="AW19" i="3"/>
  <c r="CK239" i="3"/>
  <c r="CM239" i="3"/>
  <c r="CK244" i="3"/>
  <c r="CM244" i="3"/>
  <c r="CI212" i="3"/>
  <c r="CG212" i="3"/>
  <c r="BK318" i="3"/>
  <c r="BI318" i="3"/>
  <c r="DK24" i="3"/>
  <c r="DL24" i="3" s="1"/>
  <c r="DI24" i="3"/>
  <c r="DK207" i="3"/>
  <c r="DI207" i="3"/>
  <c r="AY22" i="3"/>
  <c r="AW22" i="3"/>
  <c r="AY219" i="3"/>
  <c r="AZ219" i="3" s="1"/>
  <c r="AW219" i="3"/>
  <c r="CK458" i="3"/>
  <c r="CM458" i="3"/>
  <c r="CK16" i="3"/>
  <c r="CM16" i="3"/>
  <c r="CN16" i="3" s="1"/>
  <c r="CI377" i="3"/>
  <c r="CG377" i="3"/>
  <c r="CI194" i="3"/>
  <c r="CG194" i="3"/>
  <c r="DI68" i="3"/>
  <c r="DK68" i="3"/>
  <c r="DI280" i="3"/>
  <c r="DK280" i="3"/>
  <c r="DL280" i="3" s="1"/>
  <c r="AY230" i="3"/>
  <c r="AZ230" i="3" s="1"/>
  <c r="AW230" i="3"/>
  <c r="AY129" i="3"/>
  <c r="AW129" i="3"/>
  <c r="CK414" i="3"/>
  <c r="CM414" i="3"/>
  <c r="CK284" i="3"/>
  <c r="CM284" i="3"/>
  <c r="CI489" i="3"/>
  <c r="CJ489" i="3" s="1"/>
  <c r="CG489" i="3"/>
  <c r="CI115" i="3"/>
  <c r="CG115" i="3"/>
  <c r="DI390" i="3"/>
  <c r="DK390" i="3"/>
  <c r="DK165" i="3"/>
  <c r="DI165" i="3"/>
  <c r="AY96" i="3"/>
  <c r="AW96" i="3"/>
  <c r="AY472" i="3"/>
  <c r="AW472" i="3"/>
  <c r="CM173" i="3"/>
  <c r="CK173" i="3"/>
  <c r="CK256" i="3"/>
  <c r="CM256" i="3"/>
  <c r="CI430" i="3"/>
  <c r="CJ430" i="3" s="1"/>
  <c r="CG430" i="3"/>
  <c r="CI322" i="3"/>
  <c r="CG322" i="3"/>
  <c r="DK304" i="3"/>
  <c r="DL304" i="3" s="1"/>
  <c r="DI304" i="3"/>
  <c r="DK292" i="3"/>
  <c r="DL292" i="3" s="1"/>
  <c r="DI292" i="3"/>
  <c r="AY470" i="3"/>
  <c r="AW470" i="3"/>
  <c r="AY17" i="3"/>
  <c r="AZ17" i="3" s="1"/>
  <c r="AW17" i="3"/>
  <c r="CM77" i="3"/>
  <c r="CK77" i="3"/>
  <c r="CK270" i="3"/>
  <c r="CM270" i="3"/>
  <c r="CG284" i="3"/>
  <c r="CI284" i="3"/>
  <c r="BU328" i="3"/>
  <c r="BW328" i="3"/>
  <c r="BX328" i="3" s="1"/>
  <c r="BW247" i="3"/>
  <c r="BX247" i="3" s="1"/>
  <c r="BU247" i="3"/>
  <c r="BI148" i="3"/>
  <c r="BK148" i="3"/>
  <c r="BL148" i="3" s="1"/>
  <c r="BI198" i="3"/>
  <c r="BK198" i="3"/>
  <c r="DI446" i="3"/>
  <c r="DK446" i="3"/>
  <c r="DL446" i="3" s="1"/>
  <c r="DI481" i="3"/>
  <c r="DK481" i="3"/>
  <c r="AW179" i="3"/>
  <c r="AY179" i="3"/>
  <c r="AW155" i="3"/>
  <c r="AY155" i="3"/>
  <c r="CK265" i="3"/>
  <c r="CM265" i="3"/>
  <c r="CG102" i="3"/>
  <c r="CI102" i="3"/>
  <c r="CI385" i="3"/>
  <c r="CG385" i="3"/>
  <c r="W269" i="3"/>
  <c r="U269" i="3"/>
  <c r="DI337" i="3"/>
  <c r="DK337" i="3"/>
  <c r="DL337" i="3" s="1"/>
  <c r="DK345" i="3"/>
  <c r="DI345" i="3"/>
  <c r="AW45" i="3"/>
  <c r="AY45" i="3"/>
  <c r="AW340" i="3"/>
  <c r="AY340" i="3"/>
  <c r="CK445" i="3"/>
  <c r="CM445" i="3"/>
  <c r="CI11" i="3"/>
  <c r="CJ11" i="3" s="1"/>
  <c r="CG11" i="3"/>
  <c r="CI401" i="3"/>
  <c r="CG401" i="3"/>
  <c r="W151" i="3"/>
  <c r="U151" i="3"/>
  <c r="DI74" i="3"/>
  <c r="DK74" i="3"/>
  <c r="DL74" i="3" s="1"/>
  <c r="AY71" i="3"/>
  <c r="AW71" i="3"/>
  <c r="AW43" i="3"/>
  <c r="AY43" i="3"/>
  <c r="CK380" i="3"/>
  <c r="CM380" i="3"/>
  <c r="CK95" i="3"/>
  <c r="CM95" i="3"/>
  <c r="CN95" i="3" s="1"/>
  <c r="CG420" i="3"/>
  <c r="CI420" i="3"/>
  <c r="CJ420" i="3" s="1"/>
  <c r="CG501" i="3"/>
  <c r="CI501" i="3"/>
  <c r="DI422" i="3"/>
  <c r="DK422" i="3"/>
  <c r="DI310" i="3"/>
  <c r="DK310" i="3"/>
  <c r="AW501" i="3"/>
  <c r="AY501" i="3"/>
  <c r="AW108" i="3"/>
  <c r="AY108" i="3"/>
  <c r="AZ108" i="3" s="1"/>
  <c r="CM338" i="3"/>
  <c r="CK338" i="3"/>
  <c r="CM456" i="3"/>
  <c r="CK456" i="3"/>
  <c r="CG10" i="3"/>
  <c r="CI10" i="3"/>
  <c r="CG340" i="3"/>
  <c r="CI340" i="3"/>
  <c r="W174" i="3"/>
  <c r="U174" i="3"/>
  <c r="AY414" i="3"/>
  <c r="AZ414" i="3" s="1"/>
  <c r="AW414" i="3"/>
  <c r="CM141" i="3"/>
  <c r="CN141" i="3" s="1"/>
  <c r="CK141" i="3"/>
  <c r="CK11" i="3"/>
  <c r="CM11" i="3"/>
  <c r="CG353" i="3"/>
  <c r="CI353" i="3"/>
  <c r="CI240" i="3"/>
  <c r="CJ240" i="3" s="1"/>
  <c r="CG240" i="3"/>
  <c r="DI257" i="3"/>
  <c r="DK257" i="3"/>
  <c r="DL257" i="3" s="1"/>
  <c r="DI70" i="3"/>
  <c r="DK70" i="3"/>
  <c r="AW334" i="3"/>
  <c r="AY334" i="3"/>
  <c r="AW324" i="3"/>
  <c r="AY324" i="3"/>
  <c r="AZ324" i="3" s="1"/>
  <c r="CK332" i="3"/>
  <c r="CM332" i="3"/>
  <c r="CK214" i="3"/>
  <c r="CM214" i="3"/>
  <c r="CN214" i="3" s="1"/>
  <c r="CI85" i="3"/>
  <c r="CG85" i="3"/>
  <c r="CI204" i="3"/>
  <c r="CG204" i="3"/>
  <c r="DI459" i="3"/>
  <c r="DK459" i="3"/>
  <c r="DK296" i="3"/>
  <c r="DI296" i="3"/>
  <c r="AW193" i="3"/>
  <c r="AY193" i="3"/>
  <c r="AZ193" i="3" s="1"/>
  <c r="AW469" i="3"/>
  <c r="AY469" i="3"/>
  <c r="CK263" i="3"/>
  <c r="CM263" i="3"/>
  <c r="CK409" i="3"/>
  <c r="CM409" i="3"/>
  <c r="CG199" i="3"/>
  <c r="CI199" i="3"/>
  <c r="CI176" i="3"/>
  <c r="CJ176" i="3" s="1"/>
  <c r="CG176" i="3"/>
  <c r="DI47" i="3"/>
  <c r="DK47" i="3"/>
  <c r="DL47" i="3" s="1"/>
  <c r="DK131" i="3"/>
  <c r="DL131" i="3" s="1"/>
  <c r="DI131" i="3"/>
  <c r="AY309" i="3"/>
  <c r="AZ309" i="3" s="1"/>
  <c r="AW309" i="3"/>
  <c r="AY169" i="3"/>
  <c r="AW169" i="3"/>
  <c r="CK40" i="3"/>
  <c r="CM40" i="3"/>
  <c r="CK236" i="3"/>
  <c r="CM236" i="3"/>
  <c r="CN236" i="3" s="1"/>
  <c r="CI375" i="3"/>
  <c r="CG375" i="3"/>
  <c r="U120" i="3"/>
  <c r="W120" i="3"/>
  <c r="DK465" i="3"/>
  <c r="DI465" i="3"/>
  <c r="DK406" i="3"/>
  <c r="DL406" i="3" s="1"/>
  <c r="DI406" i="3"/>
  <c r="AY422" i="3"/>
  <c r="AW422" i="3"/>
  <c r="AY7" i="3"/>
  <c r="AW7" i="3"/>
  <c r="CK100" i="3"/>
  <c r="CM100" i="3"/>
  <c r="CM28" i="3"/>
  <c r="CK28" i="3"/>
  <c r="CG455" i="3"/>
  <c r="CI455" i="3"/>
  <c r="W51" i="3"/>
  <c r="U51" i="3"/>
  <c r="DK153" i="3"/>
  <c r="DI153" i="3"/>
  <c r="DI488" i="3"/>
  <c r="DK488" i="3"/>
  <c r="AW134" i="3"/>
  <c r="AY134" i="3"/>
  <c r="AY160" i="3"/>
  <c r="AW160" i="3"/>
  <c r="CK15" i="3"/>
  <c r="CM15" i="3"/>
  <c r="CK306" i="3"/>
  <c r="CM306" i="3"/>
  <c r="CN306" i="3" s="1"/>
  <c r="CI372" i="3"/>
  <c r="CG372" i="3"/>
  <c r="W300" i="3"/>
  <c r="U300" i="3"/>
  <c r="DK141" i="3"/>
  <c r="DI141" i="3"/>
  <c r="DK323" i="3"/>
  <c r="DI323" i="3"/>
  <c r="AY433" i="3"/>
  <c r="AZ433" i="3" s="1"/>
  <c r="AW433" i="3"/>
  <c r="AW3" i="3"/>
  <c r="AY3" i="3"/>
  <c r="CM99" i="3"/>
  <c r="CN99" i="3" s="1"/>
  <c r="CK99" i="3"/>
  <c r="CI466" i="3"/>
  <c r="CG466" i="3"/>
  <c r="CI200" i="3"/>
  <c r="CG200" i="3"/>
  <c r="U13" i="3"/>
  <c r="W13" i="3"/>
  <c r="DI476" i="3"/>
  <c r="DK476" i="3"/>
  <c r="DL476" i="3" s="1"/>
  <c r="AY383" i="3"/>
  <c r="AW383" i="3"/>
  <c r="AY40" i="3"/>
  <c r="AZ40" i="3" s="1"/>
  <c r="AW40" i="3"/>
  <c r="CK149" i="3"/>
  <c r="CM149" i="3"/>
  <c r="CM314" i="3"/>
  <c r="CN314" i="3" s="1"/>
  <c r="CK314" i="3"/>
  <c r="CI502" i="3"/>
  <c r="CG502" i="3"/>
  <c r="CG389" i="3"/>
  <c r="CI389" i="3"/>
  <c r="BK9" i="3"/>
  <c r="BL9" i="3" s="1"/>
  <c r="BI9" i="3"/>
  <c r="DK216" i="3"/>
  <c r="DI216" i="3"/>
  <c r="DI190" i="3"/>
  <c r="DK190" i="3"/>
  <c r="DL190" i="3" s="1"/>
  <c r="AW201" i="3"/>
  <c r="AY201" i="3"/>
  <c r="AY182" i="3"/>
  <c r="AZ182" i="3" s="1"/>
  <c r="AW182" i="3"/>
  <c r="CK326" i="3"/>
  <c r="CM326" i="3"/>
  <c r="CI87" i="3"/>
  <c r="CJ87" i="3" s="1"/>
  <c r="CG87" i="3"/>
  <c r="CI416" i="3"/>
  <c r="CJ416" i="3" s="1"/>
  <c r="CG416" i="3"/>
  <c r="W305" i="3"/>
  <c r="U305" i="3"/>
  <c r="DI183" i="3"/>
  <c r="DK183" i="3"/>
  <c r="DI240" i="3"/>
  <c r="DK240" i="3"/>
  <c r="DL240" i="3" s="1"/>
  <c r="AW261" i="3"/>
  <c r="AY261" i="3"/>
  <c r="AW478" i="3"/>
  <c r="AY478" i="3"/>
  <c r="AZ478" i="3" s="1"/>
  <c r="CM255" i="3"/>
  <c r="CN255" i="3" s="1"/>
  <c r="CK255" i="3"/>
  <c r="CI379" i="3"/>
  <c r="CJ379" i="3" s="1"/>
  <c r="CG379" i="3"/>
  <c r="CG231" i="3"/>
  <c r="CI231" i="3"/>
  <c r="W136" i="3"/>
  <c r="U136" i="3"/>
  <c r="DI482" i="3"/>
  <c r="DK482" i="3"/>
  <c r="AW215" i="3"/>
  <c r="AY215" i="3"/>
  <c r="AY361" i="3"/>
  <c r="AW361" i="3"/>
  <c r="CM147" i="3"/>
  <c r="CN147" i="3" s="1"/>
  <c r="CK147" i="3"/>
  <c r="CK232" i="3"/>
  <c r="CM232" i="3"/>
  <c r="CN232" i="3" s="1"/>
  <c r="CI256" i="3"/>
  <c r="CG256" i="3"/>
  <c r="CG32" i="3"/>
  <c r="CI32" i="3"/>
  <c r="DK267" i="3"/>
  <c r="DI267" i="3"/>
  <c r="DK123" i="3"/>
  <c r="DL123" i="3" s="1"/>
  <c r="DI123" i="3"/>
  <c r="AY317" i="3"/>
  <c r="AZ317" i="3" s="1"/>
  <c r="AW317" i="3"/>
  <c r="AY294" i="3"/>
  <c r="AW294" i="3"/>
  <c r="CM145" i="3"/>
  <c r="CK145" i="3"/>
  <c r="CK128" i="3"/>
  <c r="CM128" i="3"/>
  <c r="CN128" i="3" s="1"/>
  <c r="CG293" i="3"/>
  <c r="CI293" i="3"/>
  <c r="CI44" i="3"/>
  <c r="CG44" i="3"/>
  <c r="BW238" i="3"/>
  <c r="BX238" i="3" s="1"/>
  <c r="BU238" i="3"/>
  <c r="BK462" i="3"/>
  <c r="BL462" i="3" s="1"/>
  <c r="BI462" i="3"/>
  <c r="BI266" i="3"/>
  <c r="BK266" i="3"/>
  <c r="DI83" i="3"/>
  <c r="DK83" i="3"/>
  <c r="DI502" i="3"/>
  <c r="DK502" i="3"/>
  <c r="AY273" i="3"/>
  <c r="AW273" i="3"/>
  <c r="AW115" i="3"/>
  <c r="AY115" i="3"/>
  <c r="AZ115" i="3" s="1"/>
  <c r="CM389" i="3"/>
  <c r="CK389" i="3"/>
  <c r="CK91" i="3"/>
  <c r="CM91" i="3"/>
  <c r="CN91" i="3" s="1"/>
  <c r="CG309" i="3"/>
  <c r="CI309" i="3"/>
  <c r="CJ309" i="3" s="1"/>
  <c r="CI90" i="3"/>
  <c r="CG90" i="3"/>
  <c r="DI122" i="3"/>
  <c r="DK122" i="3"/>
  <c r="DI252" i="3"/>
  <c r="DK252" i="3"/>
  <c r="DL252" i="3" s="1"/>
  <c r="AW225" i="3"/>
  <c r="AY225" i="3"/>
  <c r="AW349" i="3"/>
  <c r="AY349" i="3"/>
  <c r="AZ349" i="3" s="1"/>
  <c r="CK483" i="3"/>
  <c r="CM483" i="3"/>
  <c r="CN483" i="3" s="1"/>
  <c r="CM412" i="3"/>
  <c r="CN412" i="3" s="1"/>
  <c r="CK412" i="3"/>
  <c r="CG69" i="3"/>
  <c r="CI69" i="3"/>
  <c r="CI408" i="3"/>
  <c r="CG408" i="3"/>
  <c r="DI87" i="3"/>
  <c r="DK87" i="3"/>
  <c r="DL87" i="3" s="1"/>
  <c r="DI366" i="3"/>
  <c r="DK366" i="3"/>
  <c r="DL366" i="3" s="1"/>
  <c r="AW226" i="3"/>
  <c r="AY226" i="3"/>
  <c r="AW238" i="3"/>
  <c r="AY238" i="3"/>
  <c r="AZ238" i="3" s="1"/>
  <c r="CK97" i="3"/>
  <c r="CM97" i="3"/>
  <c r="CK130" i="3"/>
  <c r="CM130" i="3"/>
  <c r="CI371" i="3"/>
  <c r="CJ371" i="3" s="1"/>
  <c r="CG371" i="3"/>
  <c r="CI45" i="3"/>
  <c r="CG45" i="3"/>
  <c r="DK166" i="3"/>
  <c r="DL166" i="3" s="1"/>
  <c r="DI166" i="3"/>
  <c r="DK353" i="3"/>
  <c r="DL353" i="3" s="1"/>
  <c r="DI353" i="3"/>
  <c r="AY499" i="3"/>
  <c r="AW499" i="3"/>
  <c r="AY337" i="3"/>
  <c r="AW337" i="3"/>
  <c r="CK143" i="3"/>
  <c r="CM143" i="3"/>
  <c r="CK398" i="3"/>
  <c r="CM398" i="3"/>
  <c r="CG245" i="3"/>
  <c r="CI245" i="3"/>
  <c r="U313" i="3"/>
  <c r="W313" i="3"/>
  <c r="BC66" i="3"/>
  <c r="BA66" i="3"/>
  <c r="CG481" i="3"/>
  <c r="CI481" i="3"/>
  <c r="CG52" i="3"/>
  <c r="CI52" i="3"/>
  <c r="CJ52" i="3" s="1"/>
  <c r="DK160" i="3"/>
  <c r="DL160" i="3" s="1"/>
  <c r="DI160" i="3"/>
  <c r="DI290" i="3"/>
  <c r="DK290" i="3"/>
  <c r="AW16" i="3"/>
  <c r="AY16" i="3"/>
  <c r="AW384" i="3"/>
  <c r="AY384" i="3"/>
  <c r="CK285" i="3"/>
  <c r="CM285" i="3"/>
  <c r="CN285" i="3" s="1"/>
  <c r="CK142" i="3"/>
  <c r="CM142" i="3"/>
  <c r="CN142" i="3" s="1"/>
  <c r="CI361" i="3"/>
  <c r="CJ361" i="3" s="1"/>
  <c r="CG361" i="3"/>
  <c r="CG147" i="3"/>
  <c r="CI147" i="3"/>
  <c r="DI205" i="3"/>
  <c r="DK205" i="3"/>
  <c r="DI201" i="3"/>
  <c r="DK201" i="3"/>
  <c r="DL201" i="3" s="1"/>
  <c r="AW41" i="3"/>
  <c r="AY41" i="3"/>
  <c r="AW482" i="3"/>
  <c r="AY482" i="3"/>
  <c r="CK53" i="3"/>
  <c r="CM53" i="3"/>
  <c r="CK65" i="3"/>
  <c r="CM65" i="3"/>
  <c r="CG224" i="3"/>
  <c r="CI224" i="3"/>
  <c r="CG448" i="3"/>
  <c r="CI448" i="3"/>
  <c r="DI420" i="3"/>
  <c r="DK420" i="3"/>
  <c r="DI497" i="3"/>
  <c r="DK497" i="3"/>
  <c r="DL497" i="3" s="1"/>
  <c r="AW192" i="3"/>
  <c r="AY192" i="3"/>
  <c r="AZ192" i="3" s="1"/>
  <c r="AY242" i="3"/>
  <c r="AZ242" i="3" s="1"/>
  <c r="AW242" i="3"/>
  <c r="CK348" i="3"/>
  <c r="CM348" i="3"/>
  <c r="CM354" i="3"/>
  <c r="CK354" i="3"/>
  <c r="CI280" i="3"/>
  <c r="CG280" i="3"/>
  <c r="DI17" i="3"/>
  <c r="DK17" i="3"/>
  <c r="DK475" i="3"/>
  <c r="DI475" i="3"/>
  <c r="AY424" i="3"/>
  <c r="AW424" i="3"/>
  <c r="CK43" i="3"/>
  <c r="CM43" i="3"/>
  <c r="CN43" i="3" s="1"/>
  <c r="U455" i="3"/>
  <c r="W455" i="3"/>
  <c r="DK211" i="3"/>
  <c r="DI211" i="3"/>
  <c r="AY391" i="3"/>
  <c r="AW391" i="3"/>
  <c r="U434" i="3"/>
  <c r="W434" i="3"/>
  <c r="CK208" i="3"/>
  <c r="CM208" i="3"/>
  <c r="DI121" i="3"/>
  <c r="DK121" i="3"/>
  <c r="DL121" i="3" s="1"/>
  <c r="O48" i="3"/>
  <c r="P48" i="3" s="1"/>
  <c r="DR48" i="3"/>
  <c r="M48" i="3"/>
  <c r="BY150" i="3"/>
  <c r="CA150" i="3"/>
  <c r="CB150" i="3" s="1"/>
  <c r="BY98" i="3"/>
  <c r="CA98" i="3"/>
  <c r="CB98" i="3" s="1"/>
  <c r="BU336" i="3"/>
  <c r="BW336" i="3"/>
  <c r="BX336" i="3" s="1"/>
  <c r="BU296" i="3"/>
  <c r="BW296" i="3"/>
  <c r="BX296" i="3" s="1"/>
  <c r="BK257" i="3"/>
  <c r="BI257" i="3"/>
  <c r="BI229" i="3"/>
  <c r="BK229" i="3"/>
  <c r="BL229" i="3" s="1"/>
  <c r="DR432" i="3"/>
  <c r="M432" i="3"/>
  <c r="O432" i="3"/>
  <c r="P432" i="3" s="1"/>
  <c r="DR479" i="3"/>
  <c r="O479" i="3"/>
  <c r="P479" i="3" s="1"/>
  <c r="M479" i="3"/>
  <c r="BY394" i="3"/>
  <c r="CA394" i="3"/>
  <c r="CB394" i="3" s="1"/>
  <c r="CA67" i="3"/>
  <c r="CB67" i="3" s="1"/>
  <c r="BY67" i="3"/>
  <c r="BU180" i="3"/>
  <c r="BW180" i="3"/>
  <c r="BX180" i="3" s="1"/>
  <c r="BW61" i="3"/>
  <c r="BX61" i="3" s="1"/>
  <c r="BU61" i="3"/>
  <c r="BI86" i="3"/>
  <c r="BK86" i="3"/>
  <c r="BL86" i="3" s="1"/>
  <c r="DK157" i="3"/>
  <c r="DI157" i="3"/>
  <c r="DR464" i="3"/>
  <c r="M464" i="3"/>
  <c r="O464" i="3"/>
  <c r="P464" i="3" s="1"/>
  <c r="DR411" i="3"/>
  <c r="M411" i="3"/>
  <c r="O411" i="3"/>
  <c r="P411" i="3" s="1"/>
  <c r="CA305" i="3"/>
  <c r="CB305" i="3" s="1"/>
  <c r="BY305" i="3"/>
  <c r="BW288" i="3"/>
  <c r="BU288" i="3"/>
  <c r="BW373" i="3"/>
  <c r="BX373" i="3" s="1"/>
  <c r="BU373" i="3"/>
  <c r="BK346" i="3"/>
  <c r="BL346" i="3" s="1"/>
  <c r="BI346" i="3"/>
  <c r="DK439" i="3"/>
  <c r="DI439" i="3"/>
  <c r="BY497" i="3"/>
  <c r="CA497" i="3"/>
  <c r="CB497" i="3" s="1"/>
  <c r="M430" i="3"/>
  <c r="O430" i="3"/>
  <c r="P430" i="3" s="1"/>
  <c r="DR430" i="3"/>
  <c r="M469" i="3"/>
  <c r="O469" i="3"/>
  <c r="DR469" i="3"/>
  <c r="CA89" i="3"/>
  <c r="CB89" i="3" s="1"/>
  <c r="BY89" i="3"/>
  <c r="BY496" i="3"/>
  <c r="CA496" i="3"/>
  <c r="BW100" i="3"/>
  <c r="BX100" i="3" s="1"/>
  <c r="BU100" i="3"/>
  <c r="BW246" i="3"/>
  <c r="BX246" i="3" s="1"/>
  <c r="BU246" i="3"/>
  <c r="BI111" i="3"/>
  <c r="BK111" i="3"/>
  <c r="BL111" i="3" s="1"/>
  <c r="BI11" i="3"/>
  <c r="BK11" i="3"/>
  <c r="BL11" i="3" s="1"/>
  <c r="O31" i="3"/>
  <c r="DR31" i="3"/>
  <c r="M31" i="3"/>
  <c r="O428" i="3"/>
  <c r="P428" i="3" s="1"/>
  <c r="DR428" i="3"/>
  <c r="M428" i="3"/>
  <c r="BY146" i="3"/>
  <c r="CA146" i="3"/>
  <c r="CB146" i="3" s="1"/>
  <c r="BY244" i="3"/>
  <c r="CA244" i="3"/>
  <c r="CB244" i="3" s="1"/>
  <c r="BU60" i="3"/>
  <c r="BW60" i="3"/>
  <c r="BX60" i="3" s="1"/>
  <c r="BW172" i="3"/>
  <c r="BX172" i="3" s="1"/>
  <c r="BU172" i="3"/>
  <c r="BK33" i="3"/>
  <c r="BL33" i="3" s="1"/>
  <c r="BI33" i="3"/>
  <c r="BI502" i="3"/>
  <c r="BK502" i="3"/>
  <c r="DR219" i="3"/>
  <c r="M219" i="3"/>
  <c r="O219" i="3"/>
  <c r="P219" i="3" s="1"/>
  <c r="O207" i="3"/>
  <c r="P207" i="3" s="1"/>
  <c r="M207" i="3"/>
  <c r="DR207" i="3"/>
  <c r="CA76" i="3"/>
  <c r="CB76" i="3" s="1"/>
  <c r="BY76" i="3"/>
  <c r="BY428" i="3"/>
  <c r="CA428" i="3"/>
  <c r="CB428" i="3" s="1"/>
  <c r="BW344" i="3"/>
  <c r="BX344" i="3" s="1"/>
  <c r="BU344" i="3"/>
  <c r="BK192" i="3"/>
  <c r="BL192" i="3" s="1"/>
  <c r="BI192" i="3"/>
  <c r="BI309" i="3"/>
  <c r="BK309" i="3"/>
  <c r="DR277" i="3"/>
  <c r="O277" i="3"/>
  <c r="P277" i="3" s="1"/>
  <c r="M277" i="3"/>
  <c r="O361" i="3"/>
  <c r="P361" i="3" s="1"/>
  <c r="M361" i="3"/>
  <c r="DR361" i="3"/>
  <c r="CA416" i="3"/>
  <c r="CB416" i="3" s="1"/>
  <c r="BY416" i="3"/>
  <c r="CA473" i="3"/>
  <c r="CB473" i="3" s="1"/>
  <c r="BY473" i="3"/>
  <c r="BU357" i="3"/>
  <c r="BW357" i="3"/>
  <c r="BX357" i="3" s="1"/>
  <c r="BU268" i="3"/>
  <c r="BW268" i="3"/>
  <c r="BX268" i="3" s="1"/>
  <c r="BK124" i="3"/>
  <c r="BL124" i="3" s="1"/>
  <c r="BI124" i="3"/>
  <c r="DK405" i="3"/>
  <c r="DI405" i="3"/>
  <c r="BU367" i="3"/>
  <c r="BW367" i="3"/>
  <c r="BX367" i="3" s="1"/>
  <c r="M50" i="3"/>
  <c r="O50" i="3"/>
  <c r="P50" i="3" s="1"/>
  <c r="DR50" i="3"/>
  <c r="CA370" i="3"/>
  <c r="CB370" i="3" s="1"/>
  <c r="BY370" i="3"/>
  <c r="BY88" i="3"/>
  <c r="CA88" i="3"/>
  <c r="CB88" i="3" s="1"/>
  <c r="BU201" i="3"/>
  <c r="BW201" i="3"/>
  <c r="BX201" i="3" s="1"/>
  <c r="BW207" i="3"/>
  <c r="BX207" i="3" s="1"/>
  <c r="BU207" i="3"/>
  <c r="BI122" i="3"/>
  <c r="BK122" i="3"/>
  <c r="BL122" i="3" s="1"/>
  <c r="BK404" i="3"/>
  <c r="BL404" i="3" s="1"/>
  <c r="BI404" i="3"/>
  <c r="O141" i="3"/>
  <c r="P141" i="3" s="1"/>
  <c r="M141" i="3"/>
  <c r="DR141" i="3"/>
  <c r="M69" i="3"/>
  <c r="DR69" i="3"/>
  <c r="O69" i="3"/>
  <c r="P69" i="3" s="1"/>
  <c r="BY95" i="3"/>
  <c r="CA95" i="3"/>
  <c r="CB95" i="3" s="1"/>
  <c r="BY247" i="3"/>
  <c r="CA247" i="3"/>
  <c r="CB247" i="3" s="1"/>
  <c r="BU213" i="3"/>
  <c r="BW213" i="3"/>
  <c r="BX213" i="3" s="1"/>
  <c r="BW326" i="3"/>
  <c r="BX326" i="3" s="1"/>
  <c r="BU326" i="3"/>
  <c r="BI288" i="3"/>
  <c r="BK288" i="3"/>
  <c r="BL288" i="3" s="1"/>
  <c r="BI254" i="3"/>
  <c r="BK254" i="3"/>
  <c r="BL254" i="3" s="1"/>
  <c r="M355" i="3"/>
  <c r="DR355" i="3"/>
  <c r="O355" i="3"/>
  <c r="P355" i="3" s="1"/>
  <c r="CA465" i="3"/>
  <c r="CB465" i="3" s="1"/>
  <c r="BY465" i="3"/>
  <c r="CA255" i="3"/>
  <c r="CB255" i="3" s="1"/>
  <c r="BY255" i="3"/>
  <c r="BU431" i="3"/>
  <c r="BW431" i="3"/>
  <c r="BX431" i="3" s="1"/>
  <c r="BW419" i="3"/>
  <c r="BU419" i="3"/>
  <c r="BI168" i="3"/>
  <c r="BK168" i="3"/>
  <c r="BK249" i="3"/>
  <c r="BI249" i="3"/>
  <c r="M424" i="3"/>
  <c r="O424" i="3"/>
  <c r="P424" i="3" s="1"/>
  <c r="DR424" i="3"/>
  <c r="DR332" i="3"/>
  <c r="M332" i="3"/>
  <c r="O332" i="3"/>
  <c r="P332" i="3" s="1"/>
  <c r="CA176" i="3"/>
  <c r="CB176" i="3" s="1"/>
  <c r="BY176" i="3"/>
  <c r="BY355" i="3"/>
  <c r="CA355" i="3"/>
  <c r="CB355" i="3" s="1"/>
  <c r="BU274" i="3"/>
  <c r="BW274" i="3"/>
  <c r="BX274" i="3" s="1"/>
  <c r="BU462" i="3"/>
  <c r="BW462" i="3"/>
  <c r="BI402" i="3"/>
  <c r="BK402" i="3"/>
  <c r="BL402" i="3" s="1"/>
  <c r="AY267" i="3"/>
  <c r="AW267" i="3"/>
  <c r="BW430" i="3"/>
  <c r="BU430" i="3"/>
  <c r="M92" i="3"/>
  <c r="O92" i="3"/>
  <c r="P92" i="3" s="1"/>
  <c r="DR92" i="3"/>
  <c r="BY194" i="3"/>
  <c r="CA194" i="3"/>
  <c r="CB194" i="3" s="1"/>
  <c r="DR343" i="3"/>
  <c r="M343" i="3"/>
  <c r="O343" i="3"/>
  <c r="P343" i="3" s="1"/>
  <c r="O256" i="3"/>
  <c r="P256" i="3" s="1"/>
  <c r="DR256" i="3"/>
  <c r="M256" i="3"/>
  <c r="CA457" i="3"/>
  <c r="CB457" i="3" s="1"/>
  <c r="BY457" i="3"/>
  <c r="CA199" i="3"/>
  <c r="CB199" i="3" s="1"/>
  <c r="BY199" i="3"/>
  <c r="BW453" i="3"/>
  <c r="BX453" i="3" s="1"/>
  <c r="BU453" i="3"/>
  <c r="BW104" i="3"/>
  <c r="BX104" i="3" s="1"/>
  <c r="BU104" i="3"/>
  <c r="BK310" i="3"/>
  <c r="BL310" i="3" s="1"/>
  <c r="BI310" i="3"/>
  <c r="BI234" i="3"/>
  <c r="BK234" i="3"/>
  <c r="BL234" i="3" s="1"/>
  <c r="O352" i="3"/>
  <c r="P352" i="3" s="1"/>
  <c r="M352" i="3"/>
  <c r="DR352" i="3"/>
  <c r="M228" i="3"/>
  <c r="O228" i="3"/>
  <c r="P228" i="3" s="1"/>
  <c r="DR228" i="3"/>
  <c r="CA262" i="3"/>
  <c r="CB262" i="3" s="1"/>
  <c r="BY262" i="3"/>
  <c r="CA481" i="3"/>
  <c r="CB481" i="3" s="1"/>
  <c r="BY481" i="3"/>
  <c r="BW399" i="3"/>
  <c r="BX399" i="3" s="1"/>
  <c r="BU399" i="3"/>
  <c r="BW494" i="3"/>
  <c r="BX494" i="3" s="1"/>
  <c r="BU494" i="3"/>
  <c r="BI265" i="3"/>
  <c r="BK265" i="3"/>
  <c r="M494" i="3"/>
  <c r="DR494" i="3"/>
  <c r="O494" i="3"/>
  <c r="P494" i="3" s="1"/>
  <c r="M405" i="3"/>
  <c r="O405" i="3"/>
  <c r="P405" i="3" s="1"/>
  <c r="DR405" i="3"/>
  <c r="CA299" i="3"/>
  <c r="CB299" i="3" s="1"/>
  <c r="BY299" i="3"/>
  <c r="BY129" i="3"/>
  <c r="CA129" i="3"/>
  <c r="CB129" i="3" s="1"/>
  <c r="BU392" i="3"/>
  <c r="BW392" i="3"/>
  <c r="BX392" i="3" s="1"/>
  <c r="BU73" i="3"/>
  <c r="BW73" i="3"/>
  <c r="BK81" i="3"/>
  <c r="BL81" i="3" s="1"/>
  <c r="BI81" i="3"/>
  <c r="BI330" i="3"/>
  <c r="BK330" i="3"/>
  <c r="BL330" i="3" s="1"/>
  <c r="M18" i="3"/>
  <c r="DR18" i="3"/>
  <c r="O18" i="3"/>
  <c r="P18" i="3" s="1"/>
  <c r="BY317" i="3"/>
  <c r="CA317" i="3"/>
  <c r="CB317" i="3" s="1"/>
  <c r="BY409" i="3"/>
  <c r="CA409" i="3"/>
  <c r="CB409" i="3" s="1"/>
  <c r="BU79" i="3"/>
  <c r="BW79" i="3"/>
  <c r="DI426" i="3"/>
  <c r="DK426" i="3"/>
  <c r="DL426" i="3" s="1"/>
  <c r="CM489" i="3"/>
  <c r="CK489" i="3"/>
  <c r="DR478" i="3"/>
  <c r="M478" i="3"/>
  <c r="O478" i="3"/>
  <c r="P478" i="3" s="1"/>
  <c r="DR313" i="3"/>
  <c r="O313" i="3"/>
  <c r="P313" i="3" s="1"/>
  <c r="M313" i="3"/>
  <c r="DR348" i="3"/>
  <c r="M348" i="3"/>
  <c r="O348" i="3"/>
  <c r="P348" i="3" s="1"/>
  <c r="BK456" i="3"/>
  <c r="BL456" i="3" s="1"/>
  <c r="BI456" i="3"/>
  <c r="DI438" i="3"/>
  <c r="DK438" i="3"/>
  <c r="O32" i="3"/>
  <c r="P32" i="3" s="1"/>
  <c r="M32" i="3"/>
  <c r="DR32" i="3"/>
  <c r="CA276" i="3"/>
  <c r="CB276" i="3" s="1"/>
  <c r="BY276" i="3"/>
  <c r="BY185" i="3"/>
  <c r="CA185" i="3"/>
  <c r="CB185" i="3" s="1"/>
  <c r="BU80" i="3"/>
  <c r="BW80" i="3"/>
  <c r="BX80" i="3" s="1"/>
  <c r="BW232" i="3"/>
  <c r="BX232" i="3" s="1"/>
  <c r="BU232" i="3"/>
  <c r="BI103" i="3"/>
  <c r="BK103" i="3"/>
  <c r="BI188" i="3"/>
  <c r="BK188" i="3"/>
  <c r="BL188" i="3" s="1"/>
  <c r="M315" i="3"/>
  <c r="O315" i="3"/>
  <c r="P315" i="3" s="1"/>
  <c r="DR315" i="3"/>
  <c r="O378" i="3"/>
  <c r="P378" i="3" s="1"/>
  <c r="DR378" i="3"/>
  <c r="M378" i="3"/>
  <c r="BY108" i="3"/>
  <c r="CA108" i="3"/>
  <c r="CB108" i="3" s="1"/>
  <c r="BY350" i="3"/>
  <c r="CA350" i="3"/>
  <c r="CB350" i="3" s="1"/>
  <c r="BU322" i="3"/>
  <c r="BW322" i="3"/>
  <c r="BX322" i="3" s="1"/>
  <c r="BU234" i="3"/>
  <c r="BW234" i="3"/>
  <c r="BX234" i="3" s="1"/>
  <c r="BI231" i="3"/>
  <c r="BK231" i="3"/>
  <c r="BL231" i="3" s="1"/>
  <c r="BI199" i="3"/>
  <c r="BK199" i="3"/>
  <c r="O426" i="3"/>
  <c r="P426" i="3" s="1"/>
  <c r="DR426" i="3"/>
  <c r="M426" i="3"/>
  <c r="O442" i="3"/>
  <c r="P442" i="3" s="1"/>
  <c r="DR442" i="3"/>
  <c r="M442" i="3"/>
  <c r="BY377" i="3"/>
  <c r="CA377" i="3"/>
  <c r="CB377" i="3" s="1"/>
  <c r="BY304" i="3"/>
  <c r="CA304" i="3"/>
  <c r="CB304" i="3" s="1"/>
  <c r="BU38" i="3"/>
  <c r="BW38" i="3"/>
  <c r="BX38" i="3" s="1"/>
  <c r="BK104" i="3"/>
  <c r="BI104" i="3"/>
  <c r="DK392" i="3"/>
  <c r="DL392" i="3" s="1"/>
  <c r="DI392" i="3"/>
  <c r="CA445" i="3"/>
  <c r="CB445" i="3" s="1"/>
  <c r="BY445" i="3"/>
  <c r="DR231" i="3"/>
  <c r="M231" i="3"/>
  <c r="O231" i="3"/>
  <c r="P231" i="3" s="1"/>
  <c r="O416" i="3"/>
  <c r="P416" i="3" s="1"/>
  <c r="DR416" i="3"/>
  <c r="M416" i="3"/>
  <c r="M145" i="3"/>
  <c r="DR145" i="3"/>
  <c r="O145" i="3"/>
  <c r="P145" i="3" s="1"/>
  <c r="BY29" i="3"/>
  <c r="CA29" i="3"/>
  <c r="CB29" i="3" s="1"/>
  <c r="BY438" i="3"/>
  <c r="CA438" i="3"/>
  <c r="CB438" i="3" s="1"/>
  <c r="BU353" i="3"/>
  <c r="BW353" i="3"/>
  <c r="BX353" i="3" s="1"/>
  <c r="BI484" i="3"/>
  <c r="BK484" i="3"/>
  <c r="BL484" i="3" s="1"/>
  <c r="BI119" i="3"/>
  <c r="BK119" i="3"/>
  <c r="DR55" i="3"/>
  <c r="M55" i="3"/>
  <c r="O55" i="3"/>
  <c r="P55" i="3" s="1"/>
  <c r="O106" i="3"/>
  <c r="P106" i="3" s="1"/>
  <c r="M106" i="3"/>
  <c r="DR106" i="3"/>
  <c r="CA332" i="3"/>
  <c r="CB332" i="3" s="1"/>
  <c r="BY332" i="3"/>
  <c r="BY321" i="3"/>
  <c r="CA321" i="3"/>
  <c r="CB321" i="3" s="1"/>
  <c r="BU325" i="3"/>
  <c r="BW325" i="3"/>
  <c r="BU375" i="3"/>
  <c r="BW375" i="3"/>
  <c r="BX375" i="3" s="1"/>
  <c r="BI60" i="3"/>
  <c r="BK60" i="3"/>
  <c r="BL60" i="3" s="1"/>
  <c r="BK284" i="3"/>
  <c r="BL284" i="3" s="1"/>
  <c r="BI284" i="3"/>
  <c r="DR7" i="3"/>
  <c r="O7" i="3"/>
  <c r="P7" i="3" s="1"/>
  <c r="M7" i="3"/>
  <c r="M392" i="3"/>
  <c r="O392" i="3"/>
  <c r="P392" i="3" s="1"/>
  <c r="DR392" i="3"/>
  <c r="CA61" i="3"/>
  <c r="CB61" i="3" s="1"/>
  <c r="BY61" i="3"/>
  <c r="BY308" i="3"/>
  <c r="CA308" i="3"/>
  <c r="CB308" i="3" s="1"/>
  <c r="BW417" i="3"/>
  <c r="BX417" i="3" s="1"/>
  <c r="BU417" i="3"/>
  <c r="BU6" i="3"/>
  <c r="BW6" i="3"/>
  <c r="BX6" i="3" s="1"/>
  <c r="BI129" i="3"/>
  <c r="BK129" i="3"/>
  <c r="BL129" i="3" s="1"/>
  <c r="BI283" i="3"/>
  <c r="BK283" i="3"/>
  <c r="DR369" i="3"/>
  <c r="O369" i="3"/>
  <c r="P369" i="3" s="1"/>
  <c r="M369" i="3"/>
  <c r="M418" i="3"/>
  <c r="DR418" i="3"/>
  <c r="O418" i="3"/>
  <c r="P418" i="3" s="1"/>
  <c r="CA165" i="3"/>
  <c r="CB165" i="3" s="1"/>
  <c r="BY165" i="3"/>
  <c r="CA210" i="3"/>
  <c r="CB210" i="3" s="1"/>
  <c r="BY210" i="3"/>
  <c r="BU194" i="3"/>
  <c r="BW194" i="3"/>
  <c r="BX194" i="3" s="1"/>
  <c r="BK93" i="3"/>
  <c r="BL93" i="3" s="1"/>
  <c r="BI93" i="3"/>
  <c r="DK228" i="3"/>
  <c r="DI228" i="3"/>
  <c r="CA360" i="3"/>
  <c r="CB360" i="3" s="1"/>
  <c r="BY360" i="3"/>
  <c r="DR89" i="3"/>
  <c r="O89" i="3"/>
  <c r="P89" i="3" s="1"/>
  <c r="M89" i="3"/>
  <c r="CA73" i="3"/>
  <c r="CB73" i="3" s="1"/>
  <c r="BY73" i="3"/>
  <c r="BY500" i="3"/>
  <c r="CA500" i="3"/>
  <c r="CB500" i="3" s="1"/>
  <c r="BU320" i="3"/>
  <c r="BW320" i="3"/>
  <c r="BX320" i="3" s="1"/>
  <c r="BW340" i="3"/>
  <c r="BU340" i="3"/>
  <c r="BI344" i="3"/>
  <c r="BK344" i="3"/>
  <c r="BL344" i="3" s="1"/>
  <c r="BI177" i="3"/>
  <c r="BK177" i="3"/>
  <c r="BL177" i="3" s="1"/>
  <c r="M310" i="3"/>
  <c r="DR310" i="3"/>
  <c r="O310" i="3"/>
  <c r="P310" i="3" s="1"/>
  <c r="DR44" i="3"/>
  <c r="M44" i="3"/>
  <c r="O44" i="3"/>
  <c r="P44" i="3" s="1"/>
  <c r="CA173" i="3"/>
  <c r="CB173" i="3" s="1"/>
  <c r="BY173" i="3"/>
  <c r="CA214" i="3"/>
  <c r="CB214" i="3" s="1"/>
  <c r="BY214" i="3"/>
  <c r="BW312" i="3"/>
  <c r="BX312" i="3" s="1"/>
  <c r="BU312" i="3"/>
  <c r="BW146" i="3"/>
  <c r="BX146" i="3" s="1"/>
  <c r="BU146" i="3"/>
  <c r="BK172" i="3"/>
  <c r="BL172" i="3" s="1"/>
  <c r="BI172" i="3"/>
  <c r="BK217" i="3"/>
  <c r="BL217" i="3" s="1"/>
  <c r="BI217" i="3"/>
  <c r="M280" i="3"/>
  <c r="O280" i="3"/>
  <c r="P280" i="3" s="1"/>
  <c r="DR280" i="3"/>
  <c r="DR101" i="3"/>
  <c r="M101" i="3"/>
  <c r="O101" i="3"/>
  <c r="P101" i="3" s="1"/>
  <c r="CA441" i="3"/>
  <c r="CB441" i="3" s="1"/>
  <c r="BY441" i="3"/>
  <c r="CA3" i="3"/>
  <c r="CB3" i="3" s="1"/>
  <c r="BY3" i="3"/>
  <c r="BY2" i="3" s="1"/>
  <c r="BW193" i="3"/>
  <c r="BU193" i="3"/>
  <c r="BK268" i="3"/>
  <c r="BL268" i="3" s="1"/>
  <c r="BI268" i="3"/>
  <c r="BK116" i="3"/>
  <c r="BL116" i="3" s="1"/>
  <c r="BI116" i="3"/>
  <c r="M253" i="3"/>
  <c r="DR253" i="3"/>
  <c r="O253" i="3"/>
  <c r="P253" i="3" s="1"/>
  <c r="O238" i="3"/>
  <c r="P238" i="3" s="1"/>
  <c r="DR238" i="3"/>
  <c r="M238" i="3"/>
  <c r="CA120" i="3"/>
  <c r="CB120" i="3" s="1"/>
  <c r="BY120" i="3"/>
  <c r="BY444" i="3"/>
  <c r="CA444" i="3"/>
  <c r="BU295" i="3"/>
  <c r="BW295" i="3"/>
  <c r="BX295" i="3" s="1"/>
  <c r="BW33" i="3"/>
  <c r="BX33" i="3" s="1"/>
  <c r="BU33" i="3"/>
  <c r="BK425" i="3"/>
  <c r="BL425" i="3" s="1"/>
  <c r="BI425" i="3"/>
  <c r="DI231" i="3"/>
  <c r="DK231" i="3"/>
  <c r="BU64" i="3"/>
  <c r="BW64" i="3"/>
  <c r="BX64" i="3" s="1"/>
  <c r="M137" i="3"/>
  <c r="O137" i="3"/>
  <c r="P137" i="3" s="1"/>
  <c r="DR137" i="3"/>
  <c r="O9" i="3"/>
  <c r="P9" i="3" s="1"/>
  <c r="M9" i="3"/>
  <c r="DR9" i="3"/>
  <c r="O491" i="3"/>
  <c r="P491" i="3" s="1"/>
  <c r="M491" i="3"/>
  <c r="DR491" i="3"/>
  <c r="O46" i="3"/>
  <c r="P46" i="3" s="1"/>
  <c r="DR46" i="3"/>
  <c r="M46" i="3"/>
  <c r="CA188" i="3"/>
  <c r="CB188" i="3" s="1"/>
  <c r="BY188" i="3"/>
  <c r="CA257" i="3"/>
  <c r="CB257" i="3" s="1"/>
  <c r="BY257" i="3"/>
  <c r="BW74" i="3"/>
  <c r="BX74" i="3" s="1"/>
  <c r="BU74" i="3"/>
  <c r="BU499" i="3"/>
  <c r="BW499" i="3"/>
  <c r="BX499" i="3" s="1"/>
  <c r="BK357" i="3"/>
  <c r="BL357" i="3" s="1"/>
  <c r="BI357" i="3"/>
  <c r="BK38" i="3"/>
  <c r="BL38" i="3" s="1"/>
  <c r="BI38" i="3"/>
  <c r="O120" i="3"/>
  <c r="DR120" i="3"/>
  <c r="M120" i="3"/>
  <c r="DR62" i="3"/>
  <c r="M62" i="3"/>
  <c r="O62" i="3"/>
  <c r="P62" i="3" s="1"/>
  <c r="BY421" i="3"/>
  <c r="CA421" i="3"/>
  <c r="CB421" i="3" s="1"/>
  <c r="BY28" i="3"/>
  <c r="CA28" i="3"/>
  <c r="BU204" i="3"/>
  <c r="BW204" i="3"/>
  <c r="BX204" i="3" s="1"/>
  <c r="BU281" i="3"/>
  <c r="BW281" i="3"/>
  <c r="BX281" i="3" s="1"/>
  <c r="BK339" i="3"/>
  <c r="BL339" i="3" s="1"/>
  <c r="BI339" i="3"/>
  <c r="BI45" i="3"/>
  <c r="BK45" i="3"/>
  <c r="BL45" i="3" s="1"/>
  <c r="DR163" i="3"/>
  <c r="M163" i="3"/>
  <c r="O163" i="3"/>
  <c r="P163" i="3" s="1"/>
  <c r="CA290" i="3"/>
  <c r="CB290" i="3" s="1"/>
  <c r="BY290" i="3"/>
  <c r="CA233" i="3"/>
  <c r="CB233" i="3" s="1"/>
  <c r="BY233" i="3"/>
  <c r="BU184" i="3"/>
  <c r="BW184" i="3"/>
  <c r="BX184" i="3" s="1"/>
  <c r="BU341" i="3"/>
  <c r="BW341" i="3"/>
  <c r="BX341" i="3" s="1"/>
  <c r="BI216" i="3"/>
  <c r="BK216" i="3"/>
  <c r="BL216" i="3" s="1"/>
  <c r="BI286" i="3"/>
  <c r="BK286" i="3"/>
  <c r="BL286" i="3" s="1"/>
  <c r="O373" i="3"/>
  <c r="P373" i="3" s="1"/>
  <c r="M373" i="3"/>
  <c r="DR373" i="3"/>
  <c r="O289" i="3"/>
  <c r="P289" i="3" s="1"/>
  <c r="DR289" i="3"/>
  <c r="M289" i="3"/>
  <c r="CA169" i="3"/>
  <c r="CB169" i="3" s="1"/>
  <c r="BY169" i="3"/>
  <c r="BW477" i="3"/>
  <c r="BX477" i="3" s="1"/>
  <c r="BU477" i="3"/>
  <c r="BK480" i="3"/>
  <c r="BL480" i="3" s="1"/>
  <c r="BI480" i="3"/>
  <c r="CM373" i="3"/>
  <c r="CK373" i="3"/>
  <c r="BU150" i="3"/>
  <c r="BW150" i="3"/>
  <c r="BK324" i="3"/>
  <c r="BL324" i="3" s="1"/>
  <c r="BI324" i="3"/>
  <c r="DK214" i="3"/>
  <c r="DL214" i="3" s="1"/>
  <c r="DI214" i="3"/>
  <c r="AW465" i="3"/>
  <c r="AY465" i="3"/>
  <c r="CK111" i="3"/>
  <c r="CM111" i="3"/>
  <c r="CM353" i="3"/>
  <c r="CN353" i="3" s="1"/>
  <c r="CK353" i="3"/>
  <c r="CG120" i="3"/>
  <c r="CI120" i="3"/>
  <c r="CJ120" i="3" s="1"/>
  <c r="CG460" i="3"/>
  <c r="CI460" i="3"/>
  <c r="BI66" i="3"/>
  <c r="BK66" i="3"/>
  <c r="BL66" i="3" s="1"/>
  <c r="DK283" i="3"/>
  <c r="DI283" i="3"/>
  <c r="AW4" i="3"/>
  <c r="AY4" i="3"/>
  <c r="AZ4" i="3" s="1"/>
  <c r="AW159" i="3"/>
  <c r="AY159" i="3"/>
  <c r="CK379" i="3"/>
  <c r="CM379" i="3"/>
  <c r="CN379" i="3" s="1"/>
  <c r="CM124" i="3"/>
  <c r="CN124" i="3" s="1"/>
  <c r="CK124" i="3"/>
  <c r="CG250" i="3"/>
  <c r="CI250" i="3"/>
  <c r="CG277" i="3"/>
  <c r="CI277" i="3"/>
  <c r="CJ277" i="3" s="1"/>
  <c r="DI174" i="3"/>
  <c r="DK174" i="3"/>
  <c r="DI44" i="3"/>
  <c r="DK44" i="3"/>
  <c r="DL44" i="3" s="1"/>
  <c r="AY119" i="3"/>
  <c r="AW119" i="3"/>
  <c r="AY489" i="3"/>
  <c r="AZ489" i="3" s="1"/>
  <c r="AW489" i="3"/>
  <c r="CM180" i="3"/>
  <c r="CN180" i="3" s="1"/>
  <c r="CK180" i="3"/>
  <c r="CM268" i="3"/>
  <c r="CK268" i="3"/>
  <c r="CG108" i="3"/>
  <c r="CI108" i="3"/>
  <c r="CJ108" i="3" s="1"/>
  <c r="CI219" i="3"/>
  <c r="CG219" i="3"/>
  <c r="DI79" i="3"/>
  <c r="DK79" i="3"/>
  <c r="DK421" i="3"/>
  <c r="DL421" i="3" s="1"/>
  <c r="DI421" i="3"/>
  <c r="AY468" i="3"/>
  <c r="AZ468" i="3" s="1"/>
  <c r="AW468" i="3"/>
  <c r="AY228" i="3"/>
  <c r="AZ228" i="3" s="1"/>
  <c r="AW228" i="3"/>
  <c r="CM291" i="3"/>
  <c r="CK291" i="3"/>
  <c r="CK290" i="3"/>
  <c r="CM290" i="3"/>
  <c r="CI227" i="3"/>
  <c r="CJ227" i="3" s="1"/>
  <c r="CG227" i="3"/>
  <c r="CG304" i="3"/>
  <c r="CI304" i="3"/>
  <c r="DI415" i="3"/>
  <c r="DK415" i="3"/>
  <c r="DI140" i="3"/>
  <c r="DK140" i="3"/>
  <c r="AW366" i="3"/>
  <c r="AY366" i="3"/>
  <c r="AW466" i="3"/>
  <c r="AY466" i="3"/>
  <c r="AZ466" i="3" s="1"/>
  <c r="CK243" i="3"/>
  <c r="CM243" i="3"/>
  <c r="CN243" i="3" s="1"/>
  <c r="CM422" i="3"/>
  <c r="CK422" i="3"/>
  <c r="CG472" i="3"/>
  <c r="CI472" i="3"/>
  <c r="CI178" i="3"/>
  <c r="CJ178" i="3" s="1"/>
  <c r="CG178" i="3"/>
  <c r="DI117" i="3"/>
  <c r="DK117" i="3"/>
  <c r="DI448" i="3"/>
  <c r="DK448" i="3"/>
  <c r="DL448" i="3" s="1"/>
  <c r="AW396" i="3"/>
  <c r="AY396" i="3"/>
  <c r="AZ396" i="3" s="1"/>
  <c r="AW353" i="3"/>
  <c r="AY353" i="3"/>
  <c r="AZ353" i="3" s="1"/>
  <c r="CK192" i="3"/>
  <c r="CM192" i="3"/>
  <c r="CN192" i="3" s="1"/>
  <c r="CM25" i="3"/>
  <c r="CK25" i="3"/>
  <c r="CI393" i="3"/>
  <c r="CJ393" i="3" s="1"/>
  <c r="CG393" i="3"/>
  <c r="U265" i="3"/>
  <c r="W265" i="3"/>
  <c r="DI490" i="3"/>
  <c r="DK490" i="3"/>
  <c r="DI348" i="3"/>
  <c r="DK348" i="3"/>
  <c r="AW476" i="3"/>
  <c r="AY476" i="3"/>
  <c r="AY487" i="3"/>
  <c r="AZ487" i="3" s="1"/>
  <c r="AW487" i="3"/>
  <c r="CK428" i="3"/>
  <c r="CM428" i="3"/>
  <c r="CN428" i="3" s="1"/>
  <c r="CK110" i="3"/>
  <c r="CM110" i="3"/>
  <c r="CI100" i="3"/>
  <c r="CJ100" i="3" s="1"/>
  <c r="CG100" i="3"/>
  <c r="W475" i="3"/>
  <c r="U475" i="3"/>
  <c r="DI500" i="3"/>
  <c r="DK500" i="3"/>
  <c r="AW97" i="3"/>
  <c r="AY97" i="3"/>
  <c r="AW284" i="3"/>
  <c r="AY284" i="3"/>
  <c r="CM29" i="3"/>
  <c r="CN29" i="3" s="1"/>
  <c r="CK29" i="3"/>
  <c r="CM78" i="3"/>
  <c r="CK78" i="3"/>
  <c r="CG215" i="3"/>
  <c r="CI215" i="3"/>
  <c r="CG407" i="3"/>
  <c r="CI407" i="3"/>
  <c r="BI278" i="3"/>
  <c r="BK278" i="3"/>
  <c r="BL278" i="3" s="1"/>
  <c r="DI364" i="3"/>
  <c r="DK364" i="3"/>
  <c r="DI130" i="3"/>
  <c r="DK130" i="3"/>
  <c r="AW33" i="3"/>
  <c r="AY33" i="3"/>
  <c r="AW276" i="3"/>
  <c r="AY276" i="3"/>
  <c r="CM195" i="3"/>
  <c r="CN195" i="3" s="1"/>
  <c r="CK195" i="3"/>
  <c r="CK219" i="3"/>
  <c r="CM219" i="3"/>
  <c r="CG399" i="3"/>
  <c r="CI399" i="3"/>
  <c r="CJ399" i="3" s="1"/>
  <c r="W186" i="3"/>
  <c r="U186" i="3"/>
  <c r="DK34" i="3"/>
  <c r="DL34" i="3" s="1"/>
  <c r="DI34" i="3"/>
  <c r="DK469" i="3"/>
  <c r="DI469" i="3"/>
  <c r="AY263" i="3"/>
  <c r="AZ263" i="3" s="1"/>
  <c r="AW263" i="3"/>
  <c r="AY122" i="3"/>
  <c r="AW122" i="3"/>
  <c r="CK227" i="3"/>
  <c r="CM227" i="3"/>
  <c r="CK386" i="3"/>
  <c r="CM386" i="3"/>
  <c r="CI482" i="3"/>
  <c r="CJ482" i="3" s="1"/>
  <c r="CG482" i="3"/>
  <c r="U387" i="3"/>
  <c r="W387" i="3"/>
  <c r="DK226" i="3"/>
  <c r="DL226" i="3" s="1"/>
  <c r="DI226" i="3"/>
  <c r="DK120" i="3"/>
  <c r="DL120" i="3" s="1"/>
  <c r="DI120" i="3"/>
  <c r="AW98" i="3"/>
  <c r="AY98" i="3"/>
  <c r="AZ98" i="3" s="1"/>
  <c r="CK408" i="3"/>
  <c r="CM408" i="3"/>
  <c r="CN408" i="3" s="1"/>
  <c r="CK501" i="3"/>
  <c r="CM501" i="3"/>
  <c r="CG349" i="3"/>
  <c r="CI349" i="3"/>
  <c r="CI68" i="3"/>
  <c r="CJ68" i="3" s="1"/>
  <c r="CG68" i="3"/>
  <c r="W210" i="3"/>
  <c r="U210" i="3"/>
  <c r="DI491" i="3"/>
  <c r="DK491" i="3"/>
  <c r="AW406" i="3"/>
  <c r="AY406" i="3"/>
  <c r="AW59" i="3"/>
  <c r="AY59" i="3"/>
  <c r="CM393" i="3"/>
  <c r="CK393" i="3"/>
  <c r="CM437" i="3"/>
  <c r="CK437" i="3"/>
  <c r="CG123" i="3"/>
  <c r="CI123" i="3"/>
  <c r="CG397" i="3"/>
  <c r="CI397" i="3"/>
  <c r="BU463" i="3"/>
  <c r="BW463" i="3"/>
  <c r="BX463" i="3" s="1"/>
  <c r="BK120" i="3"/>
  <c r="BL120" i="3" s="1"/>
  <c r="BI120" i="3"/>
  <c r="BK438" i="3"/>
  <c r="BL438" i="3" s="1"/>
  <c r="BI438" i="3"/>
  <c r="DK413" i="3"/>
  <c r="DI413" i="3"/>
  <c r="DK493" i="3"/>
  <c r="DI493" i="3"/>
  <c r="AY36" i="3"/>
  <c r="AZ36" i="3" s="1"/>
  <c r="AW36" i="3"/>
  <c r="AY196" i="3"/>
  <c r="AW196" i="3"/>
  <c r="CM222" i="3"/>
  <c r="CN222" i="3" s="1"/>
  <c r="CK222" i="3"/>
  <c r="CM370" i="3"/>
  <c r="CK370" i="3"/>
  <c r="CI30" i="3"/>
  <c r="CG30" i="3"/>
  <c r="CI255" i="3"/>
  <c r="CJ255" i="3" s="1"/>
  <c r="CG255" i="3"/>
  <c r="DI139" i="3"/>
  <c r="DK139" i="3"/>
  <c r="DL139" i="3" s="1"/>
  <c r="DK429" i="3"/>
  <c r="DL429" i="3" s="1"/>
  <c r="DI429" i="3"/>
  <c r="AY266" i="3"/>
  <c r="AW266" i="3"/>
  <c r="AW500" i="3"/>
  <c r="AY500" i="3"/>
  <c r="AZ500" i="3" s="1"/>
  <c r="CK431" i="3"/>
  <c r="CM431" i="3"/>
  <c r="CM377" i="3"/>
  <c r="CN377" i="3" s="1"/>
  <c r="CK377" i="3"/>
  <c r="CI220" i="3"/>
  <c r="CJ220" i="3" s="1"/>
  <c r="CG220" i="3"/>
  <c r="CI494" i="3"/>
  <c r="CJ494" i="3" s="1"/>
  <c r="CG494" i="3"/>
  <c r="DK471" i="3"/>
  <c r="DL471" i="3" s="1"/>
  <c r="DI471" i="3"/>
  <c r="DK418" i="3"/>
  <c r="DI418" i="3"/>
  <c r="AY11" i="3"/>
  <c r="AZ11" i="3" s="1"/>
  <c r="AW11" i="3"/>
  <c r="AY65" i="3"/>
  <c r="AW65" i="3"/>
  <c r="CM238" i="3"/>
  <c r="CN238" i="3" s="1"/>
  <c r="CK238" i="3"/>
  <c r="CM114" i="3"/>
  <c r="CK114" i="3"/>
  <c r="CI319" i="3"/>
  <c r="CG319" i="3"/>
  <c r="CI382" i="3"/>
  <c r="CJ382" i="3" s="1"/>
  <c r="CG382" i="3"/>
  <c r="DK386" i="3"/>
  <c r="DI386" i="3"/>
  <c r="DK126" i="3"/>
  <c r="DL126" i="3" s="1"/>
  <c r="DI126" i="3"/>
  <c r="AY352" i="3"/>
  <c r="AW352" i="3"/>
  <c r="AY88" i="3"/>
  <c r="AW88" i="3"/>
  <c r="CM366" i="3"/>
  <c r="CN366" i="3" s="1"/>
  <c r="CK366" i="3"/>
  <c r="CM343" i="3"/>
  <c r="CN343" i="3" s="1"/>
  <c r="CK343" i="3"/>
  <c r="CI158" i="3"/>
  <c r="CG158" i="3"/>
  <c r="U378" i="3"/>
  <c r="W378" i="3"/>
  <c r="BA358" i="3"/>
  <c r="BC358" i="3"/>
  <c r="AW152" i="3"/>
  <c r="AY152" i="3"/>
  <c r="AZ152" i="3" s="1"/>
  <c r="CM19" i="3"/>
  <c r="CK19" i="3"/>
  <c r="CM410" i="3"/>
  <c r="CN410" i="3" s="1"/>
  <c r="CK410" i="3"/>
  <c r="CI124" i="3"/>
  <c r="CG124" i="3"/>
  <c r="CI398" i="3"/>
  <c r="CG398" i="3"/>
  <c r="DI371" i="3"/>
  <c r="DK371" i="3"/>
  <c r="DL371" i="3" s="1"/>
  <c r="DI11" i="3"/>
  <c r="DK11" i="3"/>
  <c r="DL11" i="3" s="1"/>
  <c r="AY140" i="3"/>
  <c r="AZ140" i="3" s="1"/>
  <c r="AW140" i="3"/>
  <c r="AW488" i="3"/>
  <c r="AY488" i="3"/>
  <c r="CM81" i="3"/>
  <c r="CK81" i="3"/>
  <c r="CK316" i="3"/>
  <c r="CM316" i="3"/>
  <c r="CG323" i="3"/>
  <c r="CI323" i="3"/>
  <c r="CG28" i="3"/>
  <c r="CI28" i="3"/>
  <c r="DK295" i="3"/>
  <c r="DL295" i="3" s="1"/>
  <c r="DI295" i="3"/>
  <c r="DI360" i="3"/>
  <c r="DK360" i="3"/>
  <c r="DL360" i="3" s="1"/>
  <c r="AY471" i="3"/>
  <c r="AZ471" i="3" s="1"/>
  <c r="AW471" i="3"/>
  <c r="AY111" i="3"/>
  <c r="AW111" i="3"/>
  <c r="CM67" i="3"/>
  <c r="CN67" i="3" s="1"/>
  <c r="CK67" i="3"/>
  <c r="CM301" i="3"/>
  <c r="CK301" i="3"/>
  <c r="CG203" i="3"/>
  <c r="CI203" i="3"/>
  <c r="CI184" i="3"/>
  <c r="CG184" i="3"/>
  <c r="DK223" i="3"/>
  <c r="DL223" i="3" s="1"/>
  <c r="DI223" i="3"/>
  <c r="DI28" i="3"/>
  <c r="DK28" i="3"/>
  <c r="AW163" i="3"/>
  <c r="AY163" i="3"/>
  <c r="AW102" i="3"/>
  <c r="AY102" i="3"/>
  <c r="AZ102" i="3" s="1"/>
  <c r="CK391" i="3"/>
  <c r="CM391" i="3"/>
  <c r="CN391" i="3" s="1"/>
  <c r="CK6" i="3"/>
  <c r="CM6" i="3"/>
  <c r="CI453" i="3"/>
  <c r="CJ453" i="3" s="1"/>
  <c r="CG453" i="3"/>
  <c r="DI115" i="3"/>
  <c r="DK115" i="3"/>
  <c r="DL115" i="3" s="1"/>
  <c r="DI175" i="3"/>
  <c r="DK175" i="3"/>
  <c r="DL175" i="3" s="1"/>
  <c r="AY107" i="3"/>
  <c r="AZ107" i="3" s="1"/>
  <c r="AW107" i="3"/>
  <c r="AW432" i="3"/>
  <c r="AY432" i="3"/>
  <c r="AZ432" i="3" s="1"/>
  <c r="CM471" i="3"/>
  <c r="CK471" i="3"/>
  <c r="CM281" i="3"/>
  <c r="CK281" i="3"/>
  <c r="CG24" i="3"/>
  <c r="CI24" i="3"/>
  <c r="CJ24" i="3" s="1"/>
  <c r="CI265" i="3"/>
  <c r="CG265" i="3"/>
  <c r="DI197" i="3"/>
  <c r="DK197" i="3"/>
  <c r="DL197" i="3" s="1"/>
  <c r="DI171" i="3"/>
  <c r="DK171" i="3"/>
  <c r="DL171" i="3" s="1"/>
  <c r="AW166" i="3"/>
  <c r="AY166" i="3"/>
  <c r="AY190" i="3"/>
  <c r="AW190" i="3"/>
  <c r="CK451" i="3"/>
  <c r="CM451" i="3"/>
  <c r="CM485" i="3"/>
  <c r="CK485" i="3"/>
  <c r="CI159" i="3"/>
  <c r="CG159" i="3"/>
  <c r="CG331" i="3"/>
  <c r="CI331" i="3"/>
  <c r="DK282" i="3"/>
  <c r="DL282" i="3" s="1"/>
  <c r="DI282" i="3"/>
  <c r="DI243" i="3"/>
  <c r="DK243" i="3"/>
  <c r="AW13" i="3"/>
  <c r="AY13" i="3"/>
  <c r="AW21" i="3"/>
  <c r="AY21" i="3"/>
  <c r="AZ21" i="3" s="1"/>
  <c r="CK105" i="3"/>
  <c r="CM105" i="3"/>
  <c r="CN105" i="3" s="1"/>
  <c r="CK427" i="3"/>
  <c r="CM427" i="3"/>
  <c r="CN427" i="3" s="1"/>
  <c r="CI246" i="3"/>
  <c r="CG246" i="3"/>
  <c r="CG154" i="3"/>
  <c r="CI154" i="3"/>
  <c r="CJ154" i="3" s="1"/>
  <c r="DI60" i="3"/>
  <c r="DK60" i="3"/>
  <c r="DK489" i="3"/>
  <c r="DI489" i="3"/>
  <c r="AW197" i="3"/>
  <c r="AY197" i="3"/>
  <c r="AY420" i="3"/>
  <c r="AZ420" i="3" s="1"/>
  <c r="AW420" i="3"/>
  <c r="CK443" i="3"/>
  <c r="CM443" i="3"/>
  <c r="CM388" i="3"/>
  <c r="CN388" i="3" s="1"/>
  <c r="CK388" i="3"/>
  <c r="CI96" i="3"/>
  <c r="CG96" i="3"/>
  <c r="W168" i="3"/>
  <c r="U168" i="3"/>
  <c r="DK204" i="3"/>
  <c r="DL204" i="3" s="1"/>
  <c r="DI204" i="3"/>
  <c r="DI4" i="3"/>
  <c r="DK4" i="3"/>
  <c r="AW132" i="3"/>
  <c r="AY132" i="3"/>
  <c r="AZ132" i="3" s="1"/>
  <c r="AY371" i="3"/>
  <c r="AW371" i="3"/>
  <c r="CK182" i="3"/>
  <c r="CM182" i="3"/>
  <c r="CN182" i="3" s="1"/>
  <c r="CM164" i="3"/>
  <c r="CK164" i="3"/>
  <c r="CG7" i="3"/>
  <c r="CI7" i="3"/>
  <c r="CJ7" i="3" s="1"/>
  <c r="CG16" i="3"/>
  <c r="CI16" i="3"/>
  <c r="CJ16" i="3" s="1"/>
  <c r="DK298" i="3"/>
  <c r="DI298" i="3"/>
  <c r="DK49" i="3"/>
  <c r="DI49" i="3"/>
  <c r="AY474" i="3"/>
  <c r="AZ474" i="3" s="1"/>
  <c r="AW474" i="3"/>
  <c r="AY316" i="3"/>
  <c r="AZ316" i="3" s="1"/>
  <c r="AW316" i="3"/>
  <c r="CM447" i="3"/>
  <c r="CN447" i="3" s="1"/>
  <c r="CK447" i="3"/>
  <c r="CK371" i="3"/>
  <c r="CM371" i="3"/>
  <c r="CI160" i="3"/>
  <c r="CG160" i="3"/>
  <c r="CG426" i="3"/>
  <c r="CI426" i="3"/>
  <c r="DK188" i="3"/>
  <c r="DI188" i="3"/>
  <c r="DI261" i="3"/>
  <c r="DK261" i="3"/>
  <c r="AW251" i="3"/>
  <c r="AY251" i="3"/>
  <c r="AW256" i="3"/>
  <c r="AY256" i="3"/>
  <c r="AZ256" i="3" s="1"/>
  <c r="CK257" i="3"/>
  <c r="CM257" i="3"/>
  <c r="CN257" i="3" s="1"/>
  <c r="CM403" i="3"/>
  <c r="CK403" i="3"/>
  <c r="CI365" i="3"/>
  <c r="CJ365" i="3" s="1"/>
  <c r="CG365" i="3"/>
  <c r="CI238" i="3"/>
  <c r="CG238" i="3"/>
  <c r="DI136" i="3"/>
  <c r="DK136" i="3"/>
  <c r="DK179" i="3"/>
  <c r="DI179" i="3"/>
  <c r="AY60" i="3"/>
  <c r="AZ60" i="3" s="1"/>
  <c r="AW60" i="3"/>
  <c r="AW321" i="3"/>
  <c r="AY321" i="3"/>
  <c r="CK179" i="3"/>
  <c r="CM179" i="3"/>
  <c r="CK156" i="3"/>
  <c r="CM156" i="3"/>
  <c r="CG373" i="3"/>
  <c r="CI373" i="3"/>
  <c r="CJ373" i="3" s="1"/>
  <c r="CG452" i="3"/>
  <c r="CI452" i="3"/>
  <c r="BU480" i="3"/>
  <c r="BW480" i="3"/>
  <c r="BX480" i="3" s="1"/>
  <c r="BK68" i="3"/>
  <c r="BL68" i="3" s="1"/>
  <c r="BI68" i="3"/>
  <c r="BK411" i="3"/>
  <c r="BL411" i="3" s="1"/>
  <c r="BI411" i="3"/>
  <c r="DK368" i="3"/>
  <c r="DL368" i="3" s="1"/>
  <c r="DI368" i="3"/>
  <c r="DK138" i="3"/>
  <c r="DI138" i="3"/>
  <c r="AY53" i="3"/>
  <c r="AZ53" i="3" s="1"/>
  <c r="AW53" i="3"/>
  <c r="AY38" i="3"/>
  <c r="AW38" i="3"/>
  <c r="CM5" i="3"/>
  <c r="CK5" i="3"/>
  <c r="CM228" i="3"/>
  <c r="CK228" i="3"/>
  <c r="CI70" i="3"/>
  <c r="CG70" i="3"/>
  <c r="CI107" i="3"/>
  <c r="CG107" i="3"/>
  <c r="DI452" i="3"/>
  <c r="DK452" i="3"/>
  <c r="DI276" i="3"/>
  <c r="DK276" i="3"/>
  <c r="AY223" i="3"/>
  <c r="AZ223" i="3" s="1"/>
  <c r="AW223" i="3"/>
  <c r="AY52" i="3"/>
  <c r="AW52" i="3"/>
  <c r="CK288" i="3"/>
  <c r="CM288" i="3"/>
  <c r="CN288" i="3" s="1"/>
  <c r="CK251" i="3"/>
  <c r="CM251" i="3"/>
  <c r="CN251" i="3" s="1"/>
  <c r="CG13" i="3"/>
  <c r="CI13" i="3"/>
  <c r="CG89" i="3"/>
  <c r="CI89" i="3"/>
  <c r="DK170" i="3"/>
  <c r="DI170" i="3"/>
  <c r="DK13" i="3"/>
  <c r="DL13" i="3" s="1"/>
  <c r="DI13" i="3"/>
  <c r="AY405" i="3"/>
  <c r="AW405" i="3"/>
  <c r="AW498" i="3"/>
  <c r="AY498" i="3"/>
  <c r="AZ498" i="3" s="1"/>
  <c r="CK351" i="3"/>
  <c r="CM351" i="3"/>
  <c r="CN351" i="3" s="1"/>
  <c r="CM495" i="3"/>
  <c r="CK495" i="3"/>
  <c r="CG211" i="3"/>
  <c r="CI211" i="3"/>
  <c r="CJ211" i="3" s="1"/>
  <c r="CI470" i="3"/>
  <c r="CG470" i="3"/>
  <c r="DK151" i="3"/>
  <c r="DL151" i="3" s="1"/>
  <c r="DI151" i="3"/>
  <c r="DK349" i="3"/>
  <c r="DL349" i="3" s="1"/>
  <c r="DI349" i="3"/>
  <c r="AY200" i="3"/>
  <c r="AZ200" i="3" s="1"/>
  <c r="AW200" i="3"/>
  <c r="AW89" i="3"/>
  <c r="AY89" i="3"/>
  <c r="CK402" i="3"/>
  <c r="CM402" i="3"/>
  <c r="CG260" i="3"/>
  <c r="CI260" i="3"/>
  <c r="CG80" i="3"/>
  <c r="CI80" i="3"/>
  <c r="U24" i="3"/>
  <c r="W24" i="3"/>
  <c r="CU51" i="3"/>
  <c r="CS51" i="3"/>
  <c r="CI117" i="3"/>
  <c r="CG117" i="3"/>
  <c r="W356" i="3"/>
  <c r="U356" i="3"/>
  <c r="DI466" i="3"/>
  <c r="DK466" i="3"/>
  <c r="DI154" i="3"/>
  <c r="DK154" i="3"/>
  <c r="DL154" i="3" s="1"/>
  <c r="AW136" i="3"/>
  <c r="AY136" i="3"/>
  <c r="AZ136" i="3" s="1"/>
  <c r="AW20" i="3"/>
  <c r="AY20" i="3"/>
  <c r="AZ20" i="3" s="1"/>
  <c r="CK426" i="3"/>
  <c r="CM426" i="3"/>
  <c r="CM415" i="3"/>
  <c r="CK415" i="3"/>
  <c r="CG484" i="3"/>
  <c r="CI484" i="3"/>
  <c r="W148" i="3"/>
  <c r="U148" i="3"/>
  <c r="DI269" i="3"/>
  <c r="DK269" i="3"/>
  <c r="K199" i="3"/>
  <c r="L199" i="3" s="1"/>
  <c r="I199" i="3"/>
  <c r="DQ199" i="3"/>
  <c r="AY184" i="3"/>
  <c r="AW184" i="3"/>
  <c r="CM293" i="3"/>
  <c r="CK293" i="3"/>
  <c r="CK120" i="3"/>
  <c r="CM120" i="3"/>
  <c r="CN120" i="3" s="1"/>
  <c r="CG305" i="3"/>
  <c r="CI305" i="3"/>
  <c r="CJ305" i="3" s="1"/>
  <c r="CI418" i="3"/>
  <c r="CG418" i="3"/>
  <c r="DK20" i="3"/>
  <c r="DI20" i="3"/>
  <c r="DK303" i="3"/>
  <c r="DL303" i="3" s="1"/>
  <c r="DI303" i="3"/>
  <c r="AW249" i="3"/>
  <c r="AY249" i="3"/>
  <c r="AY174" i="3"/>
  <c r="AZ174" i="3" s="1"/>
  <c r="AW174" i="3"/>
  <c r="CM79" i="3"/>
  <c r="CN79" i="3" s="1"/>
  <c r="CK79" i="3"/>
  <c r="CM317" i="3"/>
  <c r="CK317" i="3"/>
  <c r="CG165" i="3"/>
  <c r="CI165" i="3"/>
  <c r="CG358" i="3"/>
  <c r="CI358" i="3"/>
  <c r="DI182" i="3"/>
  <c r="DK182" i="3"/>
  <c r="DL182" i="3" s="1"/>
  <c r="AY277" i="3"/>
  <c r="AZ277" i="3" s="1"/>
  <c r="AW277" i="3"/>
  <c r="CK109" i="3"/>
  <c r="CM109" i="3"/>
  <c r="CN109" i="3" s="1"/>
  <c r="CG328" i="3"/>
  <c r="CI328" i="3"/>
  <c r="CJ328" i="3" s="1"/>
  <c r="DI302" i="3"/>
  <c r="DK302" i="3"/>
  <c r="AW379" i="3"/>
  <c r="AY379" i="3"/>
  <c r="AZ379" i="3" s="1"/>
  <c r="CK55" i="3"/>
  <c r="CM55" i="3"/>
  <c r="DK254" i="3"/>
  <c r="DI254" i="3"/>
  <c r="CM157" i="3"/>
  <c r="CK157" i="3"/>
  <c r="DK271" i="3"/>
  <c r="DI271" i="3"/>
  <c r="DK42" i="3"/>
  <c r="DL42" i="3" s="1"/>
  <c r="DI42" i="3"/>
  <c r="AY378" i="3"/>
  <c r="AW378" i="3"/>
  <c r="AW84" i="3"/>
  <c r="AY84" i="3"/>
  <c r="CM146" i="3"/>
  <c r="CK146" i="3"/>
  <c r="CM22" i="3"/>
  <c r="CN22" i="3" s="1"/>
  <c r="CK22" i="3"/>
  <c r="CG261" i="3"/>
  <c r="CI261" i="3"/>
  <c r="CJ261" i="3" s="1"/>
  <c r="CG450" i="3"/>
  <c r="CI450" i="3"/>
  <c r="DK358" i="3"/>
  <c r="DL358" i="3" s="1"/>
  <c r="DI358" i="3"/>
  <c r="DK6" i="3"/>
  <c r="DL6" i="3" s="1"/>
  <c r="DI6" i="3"/>
  <c r="AY150" i="3"/>
  <c r="AW150" i="3"/>
  <c r="AY165" i="3"/>
  <c r="AZ165" i="3" s="1"/>
  <c r="AW165" i="3"/>
  <c r="CM226" i="3"/>
  <c r="CK226" i="3"/>
  <c r="CK253" i="3"/>
  <c r="CM253" i="3"/>
  <c r="CN253" i="3" s="1"/>
  <c r="CI384" i="3"/>
  <c r="CG384" i="3"/>
  <c r="CI496" i="3"/>
  <c r="CG496" i="3"/>
  <c r="DK391" i="3"/>
  <c r="DL391" i="3" s="1"/>
  <c r="DI391" i="3"/>
  <c r="DK495" i="3"/>
  <c r="DI495" i="3"/>
  <c r="AY428" i="3"/>
  <c r="AZ428" i="3" s="1"/>
  <c r="AW428" i="3"/>
  <c r="AY39" i="3"/>
  <c r="AZ39" i="3" s="1"/>
  <c r="AW39" i="3"/>
  <c r="CK328" i="3"/>
  <c r="CM328" i="3"/>
  <c r="CM275" i="3"/>
  <c r="CN275" i="3" s="1"/>
  <c r="CK275" i="3"/>
  <c r="CI406" i="3"/>
  <c r="CG406" i="3"/>
  <c r="CG15" i="3"/>
  <c r="CI15" i="3"/>
  <c r="DI245" i="3"/>
  <c r="DK245" i="3"/>
  <c r="DL245" i="3" s="1"/>
  <c r="DI351" i="3"/>
  <c r="DK351" i="3"/>
  <c r="AW297" i="3"/>
  <c r="AY297" i="3"/>
  <c r="AZ297" i="3" s="1"/>
  <c r="AW392" i="3"/>
  <c r="AY392" i="3"/>
  <c r="CM496" i="3"/>
  <c r="CN496" i="3" s="1"/>
  <c r="CK496" i="3"/>
  <c r="CK385" i="3"/>
  <c r="CM385" i="3"/>
  <c r="CN385" i="3" s="1"/>
  <c r="CG110" i="3"/>
  <c r="CI110" i="3"/>
  <c r="CJ110" i="3" s="1"/>
  <c r="BI501" i="3"/>
  <c r="BK501" i="3"/>
  <c r="BL501" i="3" s="1"/>
  <c r="DI483" i="3"/>
  <c r="DK483" i="3"/>
  <c r="DI340" i="3"/>
  <c r="DK340" i="3"/>
  <c r="DL340" i="3" s="1"/>
  <c r="AW463" i="3"/>
  <c r="AY463" i="3"/>
  <c r="AZ463" i="3" s="1"/>
  <c r="AW85" i="3"/>
  <c r="AY85" i="3"/>
  <c r="AZ85" i="3" s="1"/>
  <c r="CM339" i="3"/>
  <c r="CK339" i="3"/>
  <c r="CM64" i="3"/>
  <c r="CN64" i="3" s="1"/>
  <c r="CK64" i="3"/>
  <c r="CG395" i="3"/>
  <c r="CI395" i="3"/>
  <c r="CJ395" i="3" s="1"/>
  <c r="CG367" i="3"/>
  <c r="CI367" i="3"/>
  <c r="CJ367" i="3" s="1"/>
  <c r="DI235" i="3"/>
  <c r="DK235" i="3"/>
  <c r="DL235" i="3" s="1"/>
  <c r="DK67" i="3"/>
  <c r="DL67" i="3" s="1"/>
  <c r="DI67" i="3"/>
  <c r="AW34" i="3"/>
  <c r="AY34" i="3"/>
  <c r="AY453" i="3"/>
  <c r="AW453" i="3"/>
  <c r="CK502" i="3"/>
  <c r="CM502" i="3"/>
  <c r="CM362" i="3"/>
  <c r="CK362" i="3"/>
  <c r="CI14" i="3"/>
  <c r="CG14" i="3"/>
  <c r="CG488" i="3"/>
  <c r="CI488" i="3"/>
  <c r="CJ488" i="3" s="1"/>
  <c r="DI15" i="3"/>
  <c r="DK15" i="3"/>
  <c r="DI71" i="3"/>
  <c r="DK71" i="3"/>
  <c r="AY282" i="3"/>
  <c r="AZ282" i="3" s="1"/>
  <c r="AW282" i="3"/>
  <c r="AY299" i="3"/>
  <c r="AZ299" i="3" s="1"/>
  <c r="AW299" i="3"/>
  <c r="CM153" i="3"/>
  <c r="CN153" i="3" s="1"/>
  <c r="CK153" i="3"/>
  <c r="CM134" i="3"/>
  <c r="CK134" i="3"/>
  <c r="CI217" i="3"/>
  <c r="CG217" i="3"/>
  <c r="CG26" i="3"/>
  <c r="CI26" i="3"/>
  <c r="DI177" i="3"/>
  <c r="DK177" i="3"/>
  <c r="DL177" i="3" s="1"/>
  <c r="DI284" i="3"/>
  <c r="DK284" i="3"/>
  <c r="AY198" i="3"/>
  <c r="AW198" i="3"/>
  <c r="AY401" i="3"/>
  <c r="AW401" i="3"/>
  <c r="CK200" i="3"/>
  <c r="CM200" i="3"/>
  <c r="CN200" i="3" s="1"/>
  <c r="CK235" i="3"/>
  <c r="CM235" i="3"/>
  <c r="CN235" i="3" s="1"/>
  <c r="CG170" i="3"/>
  <c r="CI170" i="3"/>
  <c r="BW151" i="3"/>
  <c r="BX151" i="3" s="1"/>
  <c r="BU151" i="3"/>
  <c r="BU36" i="3"/>
  <c r="BW36" i="3"/>
  <c r="BX36" i="3" s="1"/>
  <c r="BI252" i="3"/>
  <c r="BK252" i="3"/>
  <c r="BL252" i="3" s="1"/>
  <c r="BI144" i="3"/>
  <c r="BK144" i="3"/>
  <c r="BL144" i="3" s="1"/>
  <c r="DI311" i="3"/>
  <c r="DK311" i="3"/>
  <c r="DL311" i="3" s="1"/>
  <c r="DK327" i="3"/>
  <c r="DL327" i="3" s="1"/>
  <c r="DI327" i="3"/>
  <c r="AW121" i="3"/>
  <c r="AY121" i="3"/>
  <c r="AZ121" i="3" s="1"/>
  <c r="AW364" i="3"/>
  <c r="AY364" i="3"/>
  <c r="AZ364" i="3" s="1"/>
  <c r="CK221" i="3"/>
  <c r="CM221" i="3"/>
  <c r="CK144" i="3"/>
  <c r="CM144" i="3"/>
  <c r="CN144" i="3" s="1"/>
  <c r="CG205" i="3"/>
  <c r="CI205" i="3"/>
  <c r="W373" i="3"/>
  <c r="U373" i="3"/>
  <c r="DI187" i="3"/>
  <c r="DK187" i="3"/>
  <c r="DL187" i="3" s="1"/>
  <c r="DK16" i="3"/>
  <c r="DL16" i="3" s="1"/>
  <c r="DI16" i="3"/>
  <c r="AY446" i="3"/>
  <c r="AZ446" i="3" s="1"/>
  <c r="AW446" i="3"/>
  <c r="AW473" i="3"/>
  <c r="AY473" i="3"/>
  <c r="CK136" i="3"/>
  <c r="CM136" i="3"/>
  <c r="CN136" i="3" s="1"/>
  <c r="CM345" i="3"/>
  <c r="CK345" i="3"/>
  <c r="CG294" i="3"/>
  <c r="CI294" i="3"/>
  <c r="CJ294" i="3" s="1"/>
  <c r="W330" i="3"/>
  <c r="U330" i="3"/>
  <c r="DK402" i="3"/>
  <c r="DI402" i="3"/>
  <c r="DK335" i="3"/>
  <c r="DI335" i="3"/>
  <c r="AY265" i="3"/>
  <c r="AW265" i="3"/>
  <c r="AY240" i="3"/>
  <c r="AZ240" i="3" s="1"/>
  <c r="AW240" i="3"/>
  <c r="CM138" i="3"/>
  <c r="CK138" i="3"/>
  <c r="CI347" i="3"/>
  <c r="CG347" i="3"/>
  <c r="CG428" i="3"/>
  <c r="CI428" i="3"/>
  <c r="U41" i="3"/>
  <c r="W41" i="3"/>
  <c r="DK347" i="3"/>
  <c r="DL347" i="3" s="1"/>
  <c r="DI347" i="3"/>
  <c r="AY452" i="3"/>
  <c r="AW452" i="3"/>
  <c r="AY367" i="3"/>
  <c r="AW367" i="3"/>
  <c r="CK444" i="3"/>
  <c r="CM444" i="3"/>
  <c r="CN444" i="3" s="1"/>
  <c r="CM209" i="3"/>
  <c r="CK209" i="3"/>
  <c r="CG447" i="3"/>
  <c r="CI447" i="3"/>
  <c r="CJ447" i="3" s="1"/>
  <c r="CI183" i="3"/>
  <c r="CJ183" i="3" s="1"/>
  <c r="CG183" i="3"/>
  <c r="U252" i="3"/>
  <c r="W252" i="3"/>
  <c r="BK372" i="3"/>
  <c r="BL372" i="3" s="1"/>
  <c r="BI372" i="3"/>
  <c r="DR159" i="3"/>
  <c r="O159" i="3"/>
  <c r="P159" i="3" s="1"/>
  <c r="M159" i="3"/>
  <c r="O121" i="3"/>
  <c r="P121" i="3" s="1"/>
  <c r="DR121" i="3"/>
  <c r="M121" i="3"/>
  <c r="BY365" i="3"/>
  <c r="CA365" i="3"/>
  <c r="CB365" i="3" s="1"/>
  <c r="CA187" i="3"/>
  <c r="CB187" i="3" s="1"/>
  <c r="BY187" i="3"/>
  <c r="BW108" i="3"/>
  <c r="BX108" i="3" s="1"/>
  <c r="BU108" i="3"/>
  <c r="BI215" i="3"/>
  <c r="BK215" i="3"/>
  <c r="BL215" i="3" s="1"/>
  <c r="DI128" i="3"/>
  <c r="DK128" i="3"/>
  <c r="DL128" i="3" s="1"/>
  <c r="AW285" i="3"/>
  <c r="AY285" i="3"/>
  <c r="AZ285" i="3" s="1"/>
  <c r="AW145" i="3"/>
  <c r="AY145" i="3"/>
  <c r="CM400" i="3"/>
  <c r="CN400" i="3" s="1"/>
  <c r="CK400" i="3"/>
  <c r="CI163" i="3"/>
  <c r="CJ163" i="3" s="1"/>
  <c r="CG163" i="3"/>
  <c r="CI173" i="3"/>
  <c r="CG173" i="3"/>
  <c r="W379" i="3"/>
  <c r="U379" i="3"/>
  <c r="DK164" i="3"/>
  <c r="DI164" i="3"/>
  <c r="DI219" i="3"/>
  <c r="DK219" i="3"/>
  <c r="AY214" i="3"/>
  <c r="AZ214" i="3" s="1"/>
  <c r="AW214" i="3"/>
  <c r="CK355" i="3"/>
  <c r="CM355" i="3"/>
  <c r="CM206" i="3"/>
  <c r="CN206" i="3" s="1"/>
  <c r="CK206" i="3"/>
  <c r="CI22" i="3"/>
  <c r="CJ22" i="3" s="1"/>
  <c r="CG22" i="3"/>
  <c r="CG169" i="3"/>
  <c r="CI169" i="3"/>
  <c r="CJ169" i="3" s="1"/>
  <c r="U40" i="3"/>
  <c r="W40" i="3"/>
  <c r="DK437" i="3"/>
  <c r="DL437" i="3" s="1"/>
  <c r="DI437" i="3"/>
  <c r="AY312" i="3"/>
  <c r="AW312" i="3"/>
  <c r="AW221" i="3"/>
  <c r="AY221" i="3"/>
  <c r="CM41" i="3"/>
  <c r="CN41" i="3" s="1"/>
  <c r="CK41" i="3"/>
  <c r="CM477" i="3"/>
  <c r="CN477" i="3" s="1"/>
  <c r="CK477" i="3"/>
  <c r="CI225" i="3"/>
  <c r="CG225" i="3"/>
  <c r="CI326" i="3"/>
  <c r="CG326" i="3"/>
  <c r="DI36" i="3"/>
  <c r="DK36" i="3"/>
  <c r="DL36" i="3" s="1"/>
  <c r="DI255" i="3"/>
  <c r="DK255" i="3"/>
  <c r="AW112" i="3"/>
  <c r="AY112" i="3"/>
  <c r="AY497" i="3"/>
  <c r="AZ497" i="3" s="1"/>
  <c r="AW497" i="3"/>
  <c r="CM135" i="3"/>
  <c r="CK135" i="3"/>
  <c r="CK47" i="3"/>
  <c r="CM47" i="3"/>
  <c r="CN47" i="3" s="1"/>
  <c r="CG415" i="3"/>
  <c r="CI415" i="3"/>
  <c r="CJ415" i="3" s="1"/>
  <c r="CG324" i="3"/>
  <c r="CI324" i="3"/>
  <c r="DI55" i="3"/>
  <c r="DK55" i="3"/>
  <c r="DI334" i="3"/>
  <c r="DK334" i="3"/>
  <c r="AW307" i="3"/>
  <c r="AY307" i="3"/>
  <c r="AZ307" i="3" s="1"/>
  <c r="AW138" i="3"/>
  <c r="AY138" i="3"/>
  <c r="CM246" i="3"/>
  <c r="CK246" i="3"/>
  <c r="CM363" i="3"/>
  <c r="CK363" i="3"/>
  <c r="CI130" i="3"/>
  <c r="CG130" i="3"/>
  <c r="CI464" i="3"/>
  <c r="CJ464" i="3" s="1"/>
  <c r="CG464" i="3"/>
  <c r="DI456" i="3"/>
  <c r="DK456" i="3"/>
  <c r="DL456" i="3" s="1"/>
  <c r="DI199" i="3"/>
  <c r="DK199" i="3"/>
  <c r="DL199" i="3" s="1"/>
  <c r="AW270" i="3"/>
  <c r="AY270" i="3"/>
  <c r="AW208" i="3"/>
  <c r="AY208" i="3"/>
  <c r="AZ208" i="3" s="1"/>
  <c r="CK423" i="3"/>
  <c r="CM423" i="3"/>
  <c r="CM384" i="3"/>
  <c r="CK384" i="3"/>
  <c r="CG307" i="3"/>
  <c r="CI307" i="3"/>
  <c r="CJ307" i="3" s="1"/>
  <c r="CI471" i="3"/>
  <c r="CJ471" i="3" s="1"/>
  <c r="CG471" i="3"/>
  <c r="DK264" i="3"/>
  <c r="DI264" i="3"/>
  <c r="DK84" i="3"/>
  <c r="DL84" i="3" s="1"/>
  <c r="DI84" i="3"/>
  <c r="AW395" i="3"/>
  <c r="AY395" i="3"/>
  <c r="AZ395" i="3" s="1"/>
  <c r="AW493" i="3"/>
  <c r="AY493" i="3"/>
  <c r="CK71" i="3"/>
  <c r="CM71" i="3"/>
  <c r="CK300" i="3"/>
  <c r="CM300" i="3"/>
  <c r="CI116" i="3"/>
  <c r="CG116" i="3"/>
  <c r="W166" i="3"/>
  <c r="U166" i="3"/>
  <c r="DK291" i="3"/>
  <c r="DL291" i="3" s="1"/>
  <c r="DI291" i="3"/>
  <c r="DK135" i="3"/>
  <c r="DL135" i="3" s="1"/>
  <c r="DI135" i="3"/>
  <c r="AW94" i="3"/>
  <c r="AY94" i="3"/>
  <c r="CM199" i="3"/>
  <c r="CK199" i="3"/>
  <c r="CM94" i="3"/>
  <c r="CN94" i="3" s="1"/>
  <c r="CK94" i="3"/>
  <c r="CI263" i="3"/>
  <c r="CJ263" i="3" s="1"/>
  <c r="CG263" i="3"/>
  <c r="CI103" i="3"/>
  <c r="CJ103" i="3" s="1"/>
  <c r="CG103" i="3"/>
  <c r="BK397" i="3"/>
  <c r="BL397" i="3" s="1"/>
  <c r="BI397" i="3"/>
  <c r="DI101" i="3"/>
  <c r="DK101" i="3"/>
  <c r="DL101" i="3" s="1"/>
  <c r="DK150" i="3"/>
  <c r="DI150" i="3"/>
  <c r="AW253" i="3"/>
  <c r="AY253" i="3"/>
  <c r="AW302" i="3"/>
  <c r="AY302" i="3"/>
  <c r="AZ302" i="3" s="1"/>
  <c r="CM313" i="3"/>
  <c r="CN313" i="3" s="1"/>
  <c r="CK313" i="3"/>
  <c r="CM10" i="3"/>
  <c r="CN10" i="3" s="1"/>
  <c r="CK10" i="3"/>
  <c r="CG98" i="3"/>
  <c r="CI98" i="3"/>
  <c r="U425" i="3"/>
  <c r="W425" i="3"/>
  <c r="DI451" i="3"/>
  <c r="DK451" i="3"/>
  <c r="DI494" i="3"/>
  <c r="DK494" i="3"/>
  <c r="AY186" i="3"/>
  <c r="AW186" i="3"/>
  <c r="AW382" i="3"/>
  <c r="AY382" i="3"/>
  <c r="AZ382" i="3" s="1"/>
  <c r="CM177" i="3"/>
  <c r="CK177" i="3"/>
  <c r="CK115" i="3"/>
  <c r="CM115" i="3"/>
  <c r="CN115" i="3" s="1"/>
  <c r="CG351" i="3"/>
  <c r="CI351" i="3"/>
  <c r="W105" i="3"/>
  <c r="U105" i="3"/>
  <c r="DK408" i="3"/>
  <c r="DL408" i="3" s="1"/>
  <c r="DI408" i="3"/>
  <c r="DI61" i="3"/>
  <c r="DK61" i="3"/>
  <c r="AY269" i="3"/>
  <c r="AW269" i="3"/>
  <c r="AW351" i="3"/>
  <c r="AY351" i="3"/>
  <c r="AZ351" i="3" s="1"/>
  <c r="CK186" i="3"/>
  <c r="CM186" i="3"/>
  <c r="CN186" i="3" s="1"/>
  <c r="CK20" i="3"/>
  <c r="CM20" i="3"/>
  <c r="CG174" i="3"/>
  <c r="CI174" i="3"/>
  <c r="CJ174" i="3" s="1"/>
  <c r="W117" i="3"/>
  <c r="U117" i="3"/>
  <c r="DI381" i="3"/>
  <c r="DK381" i="3"/>
  <c r="DL381" i="3" s="1"/>
  <c r="AW217" i="3"/>
  <c r="AY217" i="3"/>
  <c r="AZ217" i="3" s="1"/>
  <c r="AW110" i="3"/>
  <c r="AY110" i="3"/>
  <c r="AZ110" i="3" s="1"/>
  <c r="CK133" i="3"/>
  <c r="CM133" i="3"/>
  <c r="CM104" i="3"/>
  <c r="CN104" i="3" s="1"/>
  <c r="CK104" i="3"/>
  <c r="CI257" i="3"/>
  <c r="CJ257" i="3" s="1"/>
  <c r="CG257" i="3"/>
  <c r="CG226" i="3"/>
  <c r="CI226" i="3"/>
  <c r="CJ226" i="3" s="1"/>
  <c r="BW211" i="3"/>
  <c r="BX211" i="3" s="1"/>
  <c r="BU211" i="3"/>
  <c r="BK319" i="3"/>
  <c r="BL319" i="3" s="1"/>
  <c r="BI319" i="3"/>
  <c r="BK101" i="3"/>
  <c r="BL101" i="3" s="1"/>
  <c r="BI101" i="3"/>
  <c r="DK300" i="3"/>
  <c r="DL300" i="3" s="1"/>
  <c r="DI300" i="3"/>
  <c r="DK389" i="3"/>
  <c r="DL389" i="3" s="1"/>
  <c r="DI389" i="3"/>
  <c r="AY407" i="3"/>
  <c r="AW407" i="3"/>
  <c r="AY210" i="3"/>
  <c r="AZ210" i="3" s="1"/>
  <c r="AW210" i="3"/>
  <c r="CM250" i="3"/>
  <c r="CN250" i="3" s="1"/>
  <c r="CK250" i="3"/>
  <c r="CM292" i="3"/>
  <c r="CK292" i="3"/>
  <c r="CG230" i="3"/>
  <c r="CI230" i="3"/>
  <c r="CJ230" i="3" s="1"/>
  <c r="CI186" i="3"/>
  <c r="CG186" i="3"/>
  <c r="DK86" i="3"/>
  <c r="DL86" i="3" s="1"/>
  <c r="DI86" i="3"/>
  <c r="DI336" i="3"/>
  <c r="DK336" i="3"/>
  <c r="DL336" i="3" s="1"/>
  <c r="AY494" i="3"/>
  <c r="AZ494" i="3" s="1"/>
  <c r="AW494" i="3"/>
  <c r="AY130" i="3"/>
  <c r="AW130" i="3"/>
  <c r="CK140" i="3"/>
  <c r="CM140" i="3"/>
  <c r="CN140" i="3" s="1"/>
  <c r="CK341" i="3"/>
  <c r="CM341" i="3"/>
  <c r="CG360" i="3"/>
  <c r="CI360" i="3"/>
  <c r="CJ360" i="3" s="1"/>
  <c r="CG325" i="3"/>
  <c r="CI325" i="3"/>
  <c r="DI52" i="3"/>
  <c r="DK52" i="3"/>
  <c r="DK251" i="3"/>
  <c r="DL251" i="3" s="1"/>
  <c r="DI251" i="3"/>
  <c r="AY483" i="3"/>
  <c r="AZ483" i="3" s="1"/>
  <c r="AW483" i="3"/>
  <c r="AY456" i="3"/>
  <c r="AZ456" i="3" s="1"/>
  <c r="AW456" i="3"/>
  <c r="CM7" i="3"/>
  <c r="CN7" i="3" s="1"/>
  <c r="CK7" i="3"/>
  <c r="CK159" i="3"/>
  <c r="CM159" i="3"/>
  <c r="CI337" i="3"/>
  <c r="CG337" i="3"/>
  <c r="CI82" i="3"/>
  <c r="CG82" i="3"/>
  <c r="DK41" i="3"/>
  <c r="DL41" i="3" s="1"/>
  <c r="DI41" i="3"/>
  <c r="DK208" i="3"/>
  <c r="DL208" i="3" s="1"/>
  <c r="DI208" i="3"/>
  <c r="AW328" i="3"/>
  <c r="AY328" i="3"/>
  <c r="AZ328" i="3" s="1"/>
  <c r="AW73" i="3"/>
  <c r="AY73" i="3"/>
  <c r="AZ73" i="3" s="1"/>
  <c r="CM267" i="3"/>
  <c r="CN267" i="3" s="1"/>
  <c r="CK267" i="3"/>
  <c r="CK311" i="3"/>
  <c r="CM311" i="3"/>
  <c r="CI209" i="3"/>
  <c r="CG209" i="3"/>
  <c r="CG190" i="3"/>
  <c r="CI190" i="3"/>
  <c r="BA294" i="3"/>
  <c r="BC294" i="3"/>
  <c r="CM321" i="3"/>
  <c r="CN321" i="3" s="1"/>
  <c r="CK321" i="3"/>
  <c r="CM158" i="3"/>
  <c r="CK158" i="3"/>
  <c r="CI33" i="3"/>
  <c r="CJ33" i="3" s="1"/>
  <c r="CG33" i="3"/>
  <c r="CI149" i="3"/>
  <c r="CG149" i="3"/>
  <c r="CG64" i="3"/>
  <c r="CI64" i="3"/>
  <c r="CJ64" i="3" s="1"/>
  <c r="W119" i="3"/>
  <c r="X119" i="3" s="1"/>
  <c r="U119" i="3"/>
  <c r="U44" i="3"/>
  <c r="W44" i="3"/>
  <c r="BA489" i="3"/>
  <c r="BC489" i="3"/>
  <c r="BA286" i="3"/>
  <c r="BC286" i="3"/>
  <c r="CU213" i="3"/>
  <c r="CS213" i="3"/>
  <c r="CS341" i="3"/>
  <c r="CU341" i="3"/>
  <c r="Q385" i="3"/>
  <c r="S385" i="3"/>
  <c r="AS450" i="3"/>
  <c r="AU450" i="3"/>
  <c r="W68" i="3"/>
  <c r="U68" i="3"/>
  <c r="BC336" i="3"/>
  <c r="BA336" i="3"/>
  <c r="BC466" i="3"/>
  <c r="BA466" i="3"/>
  <c r="CU9" i="3"/>
  <c r="CS9" i="3"/>
  <c r="CS459" i="3"/>
  <c r="CU459" i="3"/>
  <c r="Q440" i="3"/>
  <c r="S440" i="3"/>
  <c r="S502" i="3"/>
  <c r="Q502" i="3"/>
  <c r="U20" i="3"/>
  <c r="W20" i="3"/>
  <c r="W291" i="3"/>
  <c r="U291" i="3"/>
  <c r="BA150" i="3"/>
  <c r="BC150" i="3"/>
  <c r="CS20" i="3"/>
  <c r="CU20" i="3"/>
  <c r="CS322" i="3"/>
  <c r="CU322" i="3"/>
  <c r="Q60" i="3"/>
  <c r="S60" i="3"/>
  <c r="Q158" i="3"/>
  <c r="S158" i="3"/>
  <c r="CI189" i="3"/>
  <c r="CG189" i="3"/>
  <c r="U93" i="3"/>
  <c r="W93" i="3"/>
  <c r="U3" i="3"/>
  <c r="W3" i="3"/>
  <c r="BA433" i="3"/>
  <c r="BC433" i="3"/>
  <c r="CS399" i="3"/>
  <c r="CU399" i="3"/>
  <c r="CS445" i="3"/>
  <c r="CU445" i="3"/>
  <c r="Q159" i="3"/>
  <c r="S159" i="3"/>
  <c r="S246" i="3"/>
  <c r="Q246" i="3"/>
  <c r="W27" i="3"/>
  <c r="U27" i="3"/>
  <c r="W233" i="3"/>
  <c r="U233" i="3"/>
  <c r="BA42" i="3"/>
  <c r="BC42" i="3"/>
  <c r="BA238" i="3"/>
  <c r="BC238" i="3"/>
  <c r="CS280" i="3"/>
  <c r="CU280" i="3"/>
  <c r="CS304" i="3"/>
  <c r="CU304" i="3"/>
  <c r="Q370" i="3"/>
  <c r="S370" i="3"/>
  <c r="Q308" i="3"/>
  <c r="S308" i="3"/>
  <c r="U337" i="3"/>
  <c r="W337" i="3"/>
  <c r="W406" i="3"/>
  <c r="U406" i="3"/>
  <c r="BA85" i="3"/>
  <c r="BC85" i="3"/>
  <c r="BC39" i="3"/>
  <c r="BA39" i="3"/>
  <c r="CU426" i="3"/>
  <c r="CS426" i="3"/>
  <c r="CS498" i="3"/>
  <c r="CU498" i="3"/>
  <c r="S92" i="3"/>
  <c r="Q92" i="3"/>
  <c r="AU427" i="3"/>
  <c r="AS427" i="3"/>
  <c r="U207" i="3"/>
  <c r="W207" i="3"/>
  <c r="BA178" i="3"/>
  <c r="BC178" i="3"/>
  <c r="BD178" i="3" s="1"/>
  <c r="BA297" i="3"/>
  <c r="BC297" i="3"/>
  <c r="CU111" i="3"/>
  <c r="CS111" i="3"/>
  <c r="CS388" i="3"/>
  <c r="CU388" i="3"/>
  <c r="Q100" i="3"/>
  <c r="S100" i="3"/>
  <c r="S49" i="3"/>
  <c r="Q49" i="3"/>
  <c r="U203" i="3"/>
  <c r="W203" i="3"/>
  <c r="U77" i="3"/>
  <c r="W77" i="3"/>
  <c r="BA304" i="3"/>
  <c r="BC304" i="3"/>
  <c r="BA451" i="3"/>
  <c r="BC451" i="3"/>
  <c r="CS337" i="3"/>
  <c r="CU337" i="3"/>
  <c r="CS102" i="3"/>
  <c r="CU102" i="3"/>
  <c r="S484" i="3"/>
  <c r="Q484" i="3"/>
  <c r="CI144" i="3"/>
  <c r="CG144" i="3"/>
  <c r="U259" i="3"/>
  <c r="W259" i="3"/>
  <c r="U74" i="3"/>
  <c r="W74" i="3"/>
  <c r="BA11" i="3"/>
  <c r="BC11" i="3"/>
  <c r="BA369" i="3"/>
  <c r="BC369" i="3"/>
  <c r="CS110" i="3"/>
  <c r="CU110" i="3"/>
  <c r="CU137" i="3"/>
  <c r="CS137" i="3"/>
  <c r="Q151" i="3"/>
  <c r="S151" i="3"/>
  <c r="S172" i="3"/>
  <c r="Q172" i="3"/>
  <c r="U123" i="3"/>
  <c r="W123" i="3"/>
  <c r="U360" i="3"/>
  <c r="W360" i="3"/>
  <c r="BA131" i="3"/>
  <c r="BC131" i="3"/>
  <c r="CU489" i="3"/>
  <c r="CS489" i="3"/>
  <c r="CU382" i="3"/>
  <c r="CS382" i="3"/>
  <c r="S463" i="3"/>
  <c r="Q463" i="3"/>
  <c r="Q477" i="3"/>
  <c r="S477" i="3"/>
  <c r="W368" i="3"/>
  <c r="U368" i="3"/>
  <c r="U31" i="3"/>
  <c r="W31" i="3"/>
  <c r="BC408" i="3"/>
  <c r="BA408" i="3"/>
  <c r="BC318" i="3"/>
  <c r="BA318" i="3"/>
  <c r="CU273" i="3"/>
  <c r="CS273" i="3"/>
  <c r="CS485" i="3"/>
  <c r="CU485" i="3"/>
  <c r="S252" i="3"/>
  <c r="Q252" i="3"/>
  <c r="S53" i="3"/>
  <c r="Q53" i="3"/>
  <c r="U38" i="3"/>
  <c r="W38" i="3"/>
  <c r="W449" i="3"/>
  <c r="U449" i="3"/>
  <c r="BC311" i="3"/>
  <c r="BA311" i="3"/>
  <c r="BC23" i="3"/>
  <c r="BA23" i="3"/>
  <c r="CU251" i="3"/>
  <c r="CS251" i="3"/>
  <c r="CU82" i="3"/>
  <c r="CS82" i="3"/>
  <c r="Q261" i="3"/>
  <c r="S261" i="3"/>
  <c r="CI266" i="3"/>
  <c r="CG266" i="3"/>
  <c r="CG84" i="3"/>
  <c r="CI84" i="3"/>
  <c r="CJ84" i="3" s="1"/>
  <c r="W176" i="3"/>
  <c r="U176" i="3"/>
  <c r="W12" i="3"/>
  <c r="X12" i="3" s="1"/>
  <c r="U12" i="3"/>
  <c r="BC435" i="3"/>
  <c r="BA435" i="3"/>
  <c r="CU37" i="3"/>
  <c r="CS37" i="3"/>
  <c r="CU281" i="3"/>
  <c r="CS281" i="3"/>
  <c r="S273" i="3"/>
  <c r="Q273" i="3"/>
  <c r="S221" i="3"/>
  <c r="Q221" i="3"/>
  <c r="U409" i="3"/>
  <c r="W409" i="3"/>
  <c r="W303" i="3"/>
  <c r="U303" i="3"/>
  <c r="BA225" i="3"/>
  <c r="BC225" i="3"/>
  <c r="BC325" i="3"/>
  <c r="BA325" i="3"/>
  <c r="CS224" i="3"/>
  <c r="CU224" i="3"/>
  <c r="CU351" i="3"/>
  <c r="CS351" i="3"/>
  <c r="Q236" i="3"/>
  <c r="S236" i="3"/>
  <c r="Q325" i="3"/>
  <c r="S325" i="3"/>
  <c r="W324" i="3"/>
  <c r="U324" i="3"/>
  <c r="BA216" i="3"/>
  <c r="BC216" i="3"/>
  <c r="BA170" i="3"/>
  <c r="BC170" i="3"/>
  <c r="CU163" i="3"/>
  <c r="CS163" i="3"/>
  <c r="CU23" i="3"/>
  <c r="CS23" i="3"/>
  <c r="Q359" i="3"/>
  <c r="S359" i="3"/>
  <c r="Q7" i="3"/>
  <c r="S7" i="3"/>
  <c r="U170" i="3"/>
  <c r="W170" i="3"/>
  <c r="W274" i="3"/>
  <c r="U274" i="3"/>
  <c r="BA109" i="3"/>
  <c r="BC109" i="3"/>
  <c r="BC447" i="3"/>
  <c r="BA447" i="3"/>
  <c r="CS425" i="3"/>
  <c r="CU425" i="3"/>
  <c r="Q117" i="3"/>
  <c r="S117" i="3"/>
  <c r="AS92" i="3"/>
  <c r="AU92" i="3"/>
  <c r="AU184" i="3"/>
  <c r="AS184" i="3"/>
  <c r="CG145" i="3"/>
  <c r="CI145" i="3"/>
  <c r="CG279" i="3"/>
  <c r="CI279" i="3"/>
  <c r="CJ279" i="3" s="1"/>
  <c r="U243" i="3"/>
  <c r="W243" i="3"/>
  <c r="U115" i="3"/>
  <c r="W115" i="3"/>
  <c r="BC108" i="3"/>
  <c r="BA108" i="3"/>
  <c r="BA3" i="3"/>
  <c r="BC3" i="3"/>
  <c r="CU67" i="3"/>
  <c r="CS67" i="3"/>
  <c r="Q22" i="3"/>
  <c r="S22" i="3"/>
  <c r="Q384" i="3"/>
  <c r="S384" i="3"/>
  <c r="W101" i="3"/>
  <c r="U101" i="3"/>
  <c r="W292" i="3"/>
  <c r="U292" i="3"/>
  <c r="BA306" i="3"/>
  <c r="BC306" i="3"/>
  <c r="BA116" i="3"/>
  <c r="BC116" i="3"/>
  <c r="CS395" i="3"/>
  <c r="CU395" i="3"/>
  <c r="CS483" i="3"/>
  <c r="CU483" i="3"/>
  <c r="Q118" i="3"/>
  <c r="S118" i="3"/>
  <c r="S121" i="3"/>
  <c r="Q121" i="3"/>
  <c r="W128" i="3"/>
  <c r="U128" i="3"/>
  <c r="BC98" i="3"/>
  <c r="BA98" i="3"/>
  <c r="CS369" i="3"/>
  <c r="CU369" i="3"/>
  <c r="CU239" i="3"/>
  <c r="CS239" i="3"/>
  <c r="Q403" i="3"/>
  <c r="S403" i="3"/>
  <c r="U311" i="3"/>
  <c r="W311" i="3"/>
  <c r="U220" i="3"/>
  <c r="W220" i="3"/>
  <c r="BC371" i="3"/>
  <c r="BA371" i="3"/>
  <c r="CS244" i="3"/>
  <c r="CU244" i="3"/>
  <c r="CS359" i="3"/>
  <c r="CU359" i="3"/>
  <c r="Q120" i="3"/>
  <c r="S120" i="3"/>
  <c r="U359" i="3"/>
  <c r="W359" i="3"/>
  <c r="U124" i="3"/>
  <c r="W124" i="3"/>
  <c r="BC255" i="3"/>
  <c r="BA255" i="3"/>
  <c r="CU409" i="3"/>
  <c r="CS409" i="3"/>
  <c r="CU10" i="3"/>
  <c r="CS10" i="3"/>
  <c r="S278" i="3"/>
  <c r="Q278" i="3"/>
  <c r="W209" i="3"/>
  <c r="X209" i="3" s="1"/>
  <c r="U209" i="3"/>
  <c r="BA206" i="3"/>
  <c r="BC206" i="3"/>
  <c r="BC165" i="3"/>
  <c r="BA165" i="3"/>
  <c r="CS294" i="3"/>
  <c r="CU294" i="3"/>
  <c r="Q287" i="3"/>
  <c r="S287" i="3"/>
  <c r="S488" i="3"/>
  <c r="Q488" i="3"/>
  <c r="W310" i="3"/>
  <c r="U310" i="3"/>
  <c r="CU189" i="3"/>
  <c r="CS189" i="3"/>
  <c r="W89" i="3"/>
  <c r="U89" i="3"/>
  <c r="CU88" i="3"/>
  <c r="CS88" i="3"/>
  <c r="W438" i="3"/>
  <c r="U438" i="3"/>
  <c r="CU302" i="3"/>
  <c r="CS302" i="3"/>
  <c r="BC249" i="3"/>
  <c r="BA249" i="3"/>
  <c r="Q240" i="3"/>
  <c r="S240" i="3"/>
  <c r="BC142" i="3"/>
  <c r="BA142" i="3"/>
  <c r="Q284" i="3"/>
  <c r="S284" i="3"/>
  <c r="BC401" i="3"/>
  <c r="BA401" i="3"/>
  <c r="S433" i="3"/>
  <c r="Q433" i="3"/>
  <c r="BA110" i="3"/>
  <c r="BC110" i="3"/>
  <c r="Q177" i="3"/>
  <c r="S177" i="3"/>
  <c r="BC7" i="3"/>
  <c r="BA7" i="3"/>
  <c r="S357" i="3"/>
  <c r="Q357" i="3"/>
  <c r="BC40" i="3"/>
  <c r="BA40" i="3"/>
  <c r="S305" i="3"/>
  <c r="Q305" i="3"/>
  <c r="BC156" i="3"/>
  <c r="BA156" i="3"/>
  <c r="AS172" i="3"/>
  <c r="AU172" i="3"/>
  <c r="W370" i="3"/>
  <c r="U370" i="3"/>
  <c r="CS188" i="3"/>
  <c r="CU188" i="3"/>
  <c r="W381" i="3"/>
  <c r="X381" i="3" s="1"/>
  <c r="U381" i="3"/>
  <c r="CS347" i="3"/>
  <c r="CU347" i="3"/>
  <c r="U297" i="3"/>
  <c r="W297" i="3"/>
  <c r="CU108" i="3"/>
  <c r="CS108" i="3"/>
  <c r="W386" i="3"/>
  <c r="X386" i="3" s="1"/>
  <c r="U386" i="3"/>
  <c r="CU248" i="3"/>
  <c r="CS248" i="3"/>
  <c r="BC405" i="3"/>
  <c r="BA405" i="3"/>
  <c r="S160" i="3"/>
  <c r="Q160" i="3"/>
  <c r="BC264" i="3"/>
  <c r="BA264" i="3"/>
  <c r="S314" i="3"/>
  <c r="Q314" i="3"/>
  <c r="BC118" i="3"/>
  <c r="BA118" i="3"/>
  <c r="Q89" i="3"/>
  <c r="S89" i="3"/>
  <c r="BC273" i="3"/>
  <c r="BA273" i="3"/>
  <c r="S148" i="3"/>
  <c r="Q148" i="3"/>
  <c r="BC450" i="3"/>
  <c r="BA450" i="3"/>
  <c r="S17" i="3"/>
  <c r="Q17" i="3"/>
  <c r="CU140" i="3"/>
  <c r="CS140" i="3"/>
  <c r="U60" i="3"/>
  <c r="W60" i="3"/>
  <c r="CS178" i="3"/>
  <c r="CU178" i="3"/>
  <c r="CG352" i="3"/>
  <c r="CI352" i="3"/>
  <c r="CJ352" i="3" s="1"/>
  <c r="BA364" i="3"/>
  <c r="BC364" i="3"/>
  <c r="S135" i="3"/>
  <c r="Q135" i="3"/>
  <c r="BA83" i="3"/>
  <c r="BC83" i="3"/>
  <c r="Q356" i="3"/>
  <c r="S356" i="3"/>
  <c r="CU7" i="3"/>
  <c r="CS7" i="3"/>
  <c r="U304" i="3"/>
  <c r="W304" i="3"/>
  <c r="X304" i="3" s="1"/>
  <c r="CS219" i="3"/>
  <c r="CU219" i="3"/>
  <c r="BC416" i="3"/>
  <c r="BD416" i="3" s="1"/>
  <c r="BA416" i="3"/>
  <c r="Q111" i="3"/>
  <c r="S111" i="3"/>
  <c r="BA122" i="3"/>
  <c r="BC122" i="3"/>
  <c r="S501" i="3"/>
  <c r="Q501" i="3"/>
  <c r="BA173" i="3"/>
  <c r="BC173" i="3"/>
  <c r="S272" i="3"/>
  <c r="Q272" i="3"/>
  <c r="BC322" i="3"/>
  <c r="BA322" i="3"/>
  <c r="Q416" i="3"/>
  <c r="S416" i="3"/>
  <c r="CS432" i="3"/>
  <c r="CU432" i="3"/>
  <c r="U11" i="3"/>
  <c r="W11" i="3"/>
  <c r="CU371" i="3"/>
  <c r="CS371" i="3"/>
  <c r="U118" i="3"/>
  <c r="W118" i="3"/>
  <c r="CS57" i="3"/>
  <c r="CU57" i="3"/>
  <c r="W34" i="3"/>
  <c r="U34" i="3"/>
  <c r="CU212" i="3"/>
  <c r="CV212" i="3" s="1"/>
  <c r="CS212" i="3"/>
  <c r="U309" i="3"/>
  <c r="W309" i="3"/>
  <c r="CU147" i="3"/>
  <c r="CS147" i="3"/>
  <c r="W327" i="3"/>
  <c r="U327" i="3"/>
  <c r="CS109" i="3"/>
  <c r="CU109" i="3"/>
  <c r="BC267" i="3"/>
  <c r="BA267" i="3"/>
  <c r="Q52" i="3"/>
  <c r="S52" i="3"/>
  <c r="BC265" i="3"/>
  <c r="BA265" i="3"/>
  <c r="S280" i="3"/>
  <c r="Q280" i="3"/>
  <c r="W223" i="3"/>
  <c r="U223" i="3"/>
  <c r="CU132" i="3"/>
  <c r="CS132" i="3"/>
  <c r="U367" i="3"/>
  <c r="W367" i="3"/>
  <c r="CU306" i="3"/>
  <c r="CS306" i="3"/>
  <c r="BC96" i="3"/>
  <c r="BA96" i="3"/>
  <c r="Q15" i="3"/>
  <c r="S15" i="3"/>
  <c r="BC448" i="3"/>
  <c r="BA448" i="3"/>
  <c r="AS294" i="3"/>
  <c r="AU294" i="3"/>
  <c r="AA374" i="3"/>
  <c r="Y374" i="3"/>
  <c r="CQ409" i="3"/>
  <c r="CO409" i="3"/>
  <c r="Y263" i="3"/>
  <c r="AA263" i="3"/>
  <c r="CO436" i="3"/>
  <c r="CQ436" i="3"/>
  <c r="AA270" i="3"/>
  <c r="Y270" i="3"/>
  <c r="CQ389" i="3"/>
  <c r="CO389" i="3"/>
  <c r="DO74" i="3"/>
  <c r="DM74" i="3"/>
  <c r="AU393" i="3"/>
  <c r="AS393" i="3"/>
  <c r="DO496" i="3"/>
  <c r="DM496" i="3"/>
  <c r="AU96" i="3"/>
  <c r="AS96" i="3"/>
  <c r="DM44" i="3"/>
  <c r="DO44" i="3"/>
  <c r="AU106" i="3"/>
  <c r="AS106" i="3"/>
  <c r="DO117" i="3"/>
  <c r="DM117" i="3"/>
  <c r="AU201" i="3"/>
  <c r="AS201" i="3"/>
  <c r="DO320" i="3"/>
  <c r="DM320" i="3"/>
  <c r="Y178" i="3"/>
  <c r="AA178" i="3"/>
  <c r="CO134" i="3"/>
  <c r="CQ134" i="3"/>
  <c r="AA73" i="3"/>
  <c r="Y73" i="3"/>
  <c r="CO130" i="3"/>
  <c r="CQ130" i="3"/>
  <c r="AA264" i="3"/>
  <c r="Y264" i="3"/>
  <c r="CO225" i="3"/>
  <c r="CQ225" i="3"/>
  <c r="AA102" i="3"/>
  <c r="Y102" i="3"/>
  <c r="S469" i="3"/>
  <c r="Q469" i="3"/>
  <c r="Y252" i="3"/>
  <c r="AA252" i="3"/>
  <c r="CO7" i="3"/>
  <c r="CQ7" i="3"/>
  <c r="AA292" i="3"/>
  <c r="Y292" i="3"/>
  <c r="CO331" i="3"/>
  <c r="CQ331" i="3"/>
  <c r="AA233" i="3"/>
  <c r="Y233" i="3"/>
  <c r="CQ332" i="3"/>
  <c r="CO332" i="3"/>
  <c r="AA289" i="3"/>
  <c r="Y289" i="3"/>
  <c r="Y242" i="3"/>
  <c r="AA242" i="3"/>
  <c r="CO31" i="3"/>
  <c r="CQ31" i="3"/>
  <c r="Y64" i="3"/>
  <c r="AA64" i="3"/>
  <c r="CQ227" i="3"/>
  <c r="CO227" i="3"/>
  <c r="Y37" i="3"/>
  <c r="AA37" i="3"/>
  <c r="AS24" i="3"/>
  <c r="AU24" i="3"/>
  <c r="CQ209" i="3"/>
  <c r="CO209" i="3"/>
  <c r="DM341" i="3"/>
  <c r="DO341" i="3"/>
  <c r="Y195" i="3"/>
  <c r="AA195" i="3"/>
  <c r="Y403" i="3"/>
  <c r="AA403" i="3"/>
  <c r="CK336" i="3"/>
  <c r="CM336" i="3"/>
  <c r="CM46" i="3"/>
  <c r="CK46" i="3"/>
  <c r="CG485" i="3"/>
  <c r="CI485" i="3"/>
  <c r="CI354" i="3"/>
  <c r="CG354" i="3"/>
  <c r="DI403" i="3"/>
  <c r="DK403" i="3"/>
  <c r="DI163" i="3"/>
  <c r="DK163" i="3"/>
  <c r="DL163" i="3" s="1"/>
  <c r="AW91" i="3"/>
  <c r="AY91" i="3"/>
  <c r="AW412" i="3"/>
  <c r="AY412" i="3"/>
  <c r="AZ412" i="3" s="1"/>
  <c r="CK168" i="3"/>
  <c r="CM168" i="3"/>
  <c r="CK418" i="3"/>
  <c r="CM418" i="3"/>
  <c r="CN418" i="3" s="1"/>
  <c r="CG193" i="3"/>
  <c r="CI193" i="3"/>
  <c r="CJ193" i="3" s="1"/>
  <c r="CI208" i="3"/>
  <c r="CJ208" i="3" s="1"/>
  <c r="CG208" i="3"/>
  <c r="DI286" i="3"/>
  <c r="DK286" i="3"/>
  <c r="DK156" i="3"/>
  <c r="DL156" i="3" s="1"/>
  <c r="DI156" i="3"/>
  <c r="AY151" i="3"/>
  <c r="AZ151" i="3" s="1"/>
  <c r="AW151" i="3"/>
  <c r="AW164" i="3"/>
  <c r="AY164" i="3"/>
  <c r="AZ164" i="3" s="1"/>
  <c r="CM405" i="3"/>
  <c r="CN405" i="3" s="1"/>
  <c r="CK405" i="3"/>
  <c r="CK3" i="3"/>
  <c r="CM3" i="3"/>
  <c r="CN3" i="3" s="1"/>
  <c r="CG443" i="3"/>
  <c r="CI443" i="3"/>
  <c r="CJ443" i="3" s="1"/>
  <c r="BK77" i="3"/>
  <c r="BL77" i="3" s="1"/>
  <c r="BI77" i="3"/>
  <c r="DK222" i="3"/>
  <c r="DI222" i="3"/>
  <c r="DK344" i="3"/>
  <c r="DL344" i="3" s="1"/>
  <c r="DI344" i="3"/>
  <c r="AY199" i="3"/>
  <c r="AW199" i="3"/>
  <c r="AY235" i="3"/>
  <c r="AW235" i="3"/>
  <c r="CK160" i="3"/>
  <c r="CM160" i="3"/>
  <c r="CK310" i="3"/>
  <c r="CM310" i="3"/>
  <c r="CG356" i="3"/>
  <c r="CI356" i="3"/>
  <c r="CG133" i="3"/>
  <c r="CI133" i="3"/>
  <c r="DI278" i="3"/>
  <c r="DK278" i="3"/>
  <c r="DL278" i="3" s="1"/>
  <c r="DI33" i="3"/>
  <c r="DK33" i="3"/>
  <c r="DL33" i="3" s="1"/>
  <c r="AW426" i="3"/>
  <c r="AY426" i="3"/>
  <c r="AZ426" i="3" s="1"/>
  <c r="AW262" i="3"/>
  <c r="AY262" i="3"/>
  <c r="AZ262" i="3" s="1"/>
  <c r="CK56" i="3"/>
  <c r="CM56" i="3"/>
  <c r="CN56" i="3" s="1"/>
  <c r="CM329" i="3"/>
  <c r="CK329" i="3"/>
  <c r="CG62" i="3"/>
  <c r="CI62" i="3"/>
  <c r="CI27" i="3"/>
  <c r="CJ27" i="3" s="1"/>
  <c r="CG27" i="3"/>
  <c r="DI440" i="3"/>
  <c r="DK440" i="3"/>
  <c r="DL440" i="3" s="1"/>
  <c r="DI460" i="3"/>
  <c r="DK460" i="3"/>
  <c r="AY47" i="3"/>
  <c r="AW47" i="3"/>
  <c r="AY104" i="3"/>
  <c r="AW104" i="3"/>
  <c r="CM39" i="3"/>
  <c r="CN39" i="3" s="1"/>
  <c r="CK39" i="3"/>
  <c r="CM439" i="3"/>
  <c r="CN439" i="3" s="1"/>
  <c r="CK439" i="3"/>
  <c r="CI91" i="3"/>
  <c r="CJ91" i="3" s="1"/>
  <c r="CG91" i="3"/>
  <c r="W443" i="3"/>
  <c r="U443" i="3"/>
  <c r="DK388" i="3"/>
  <c r="DL388" i="3" s="1"/>
  <c r="DI388" i="3"/>
  <c r="DI80" i="3"/>
  <c r="DK80" i="3"/>
  <c r="DL80" i="3" s="1"/>
  <c r="AY90" i="3"/>
  <c r="AW90" i="3"/>
  <c r="CK234" i="3"/>
  <c r="CM234" i="3"/>
  <c r="CN234" i="3" s="1"/>
  <c r="CK224" i="3"/>
  <c r="CM224" i="3"/>
  <c r="CN224" i="3" s="1"/>
  <c r="CI318" i="3"/>
  <c r="CJ318" i="3" s="1"/>
  <c r="CG318" i="3"/>
  <c r="CI128" i="3"/>
  <c r="CG128" i="3"/>
  <c r="BU49" i="3"/>
  <c r="BW49" i="3"/>
  <c r="BX49" i="3" s="1"/>
  <c r="BU378" i="3"/>
  <c r="BW378" i="3"/>
  <c r="BX378" i="3" s="1"/>
  <c r="BK25" i="3"/>
  <c r="BL25" i="3" s="1"/>
  <c r="BI25" i="3"/>
  <c r="DI92" i="3"/>
  <c r="DK92" i="3"/>
  <c r="DL92" i="3" s="1"/>
  <c r="DI18" i="3"/>
  <c r="DK18" i="3"/>
  <c r="AW313" i="3"/>
  <c r="AY313" i="3"/>
  <c r="AY69" i="3"/>
  <c r="AW69" i="3"/>
  <c r="CM113" i="3"/>
  <c r="CN113" i="3" s="1"/>
  <c r="CK113" i="3"/>
  <c r="CM178" i="3"/>
  <c r="CN178" i="3" s="1"/>
  <c r="CK178" i="3"/>
  <c r="CI201" i="3"/>
  <c r="CG201" i="3"/>
  <c r="CG113" i="3"/>
  <c r="CI113" i="3"/>
  <c r="CJ113" i="3" s="1"/>
  <c r="DI362" i="3"/>
  <c r="DK362" i="3"/>
  <c r="DI119" i="3"/>
  <c r="DK119" i="3"/>
  <c r="DL119" i="3" s="1"/>
  <c r="AY258" i="3"/>
  <c r="AW258" i="3"/>
  <c r="AW389" i="3"/>
  <c r="AY389" i="3"/>
  <c r="CK342" i="3"/>
  <c r="CM342" i="3"/>
  <c r="CN342" i="3" s="1"/>
  <c r="CM189" i="3"/>
  <c r="CN189" i="3" s="1"/>
  <c r="CK189" i="3"/>
  <c r="CI493" i="3"/>
  <c r="CJ493" i="3" s="1"/>
  <c r="CG493" i="3"/>
  <c r="CI332" i="3"/>
  <c r="CJ332" i="3" s="1"/>
  <c r="CG332" i="3"/>
  <c r="DI69" i="3"/>
  <c r="DK69" i="3"/>
  <c r="DL69" i="3" s="1"/>
  <c r="DK196" i="3"/>
  <c r="DL196" i="3" s="1"/>
  <c r="DI196" i="3"/>
  <c r="AW330" i="3"/>
  <c r="AY330" i="3"/>
  <c r="AZ330" i="3" s="1"/>
  <c r="AW410" i="3"/>
  <c r="AY410" i="3"/>
  <c r="CK498" i="3"/>
  <c r="CM498" i="3"/>
  <c r="CN498" i="3" s="1"/>
  <c r="CK150" i="3"/>
  <c r="CM150" i="3"/>
  <c r="CN150" i="3" s="1"/>
  <c r="CG40" i="3"/>
  <c r="CI40" i="3"/>
  <c r="CJ40" i="3" s="1"/>
  <c r="CI185" i="3"/>
  <c r="CJ185" i="3" s="1"/>
  <c r="CG185" i="3"/>
  <c r="DK23" i="3"/>
  <c r="DL23" i="3" s="1"/>
  <c r="DI23" i="3"/>
  <c r="DI376" i="3"/>
  <c r="DK376" i="3"/>
  <c r="AW185" i="3"/>
  <c r="AY185" i="3"/>
  <c r="AW319" i="3"/>
  <c r="AY319" i="3"/>
  <c r="AZ319" i="3" s="1"/>
  <c r="CM397" i="3"/>
  <c r="CN397" i="3" s="1"/>
  <c r="CK397" i="3"/>
  <c r="CK364" i="3"/>
  <c r="CM364" i="3"/>
  <c r="CG478" i="3"/>
  <c r="CI478" i="3"/>
  <c r="CI139" i="3"/>
  <c r="CJ139" i="3" s="1"/>
  <c r="CG139" i="3"/>
  <c r="BC282" i="3"/>
  <c r="BA282" i="3"/>
  <c r="M126" i="3"/>
  <c r="O126" i="3"/>
  <c r="P126" i="3" s="1"/>
  <c r="DR126" i="3"/>
  <c r="M211" i="3"/>
  <c r="DR211" i="3"/>
  <c r="O211" i="3"/>
  <c r="P211" i="3" s="1"/>
  <c r="BY44" i="3"/>
  <c r="CA44" i="3"/>
  <c r="CB44" i="3" s="1"/>
  <c r="CA59" i="3"/>
  <c r="CB59" i="3" s="1"/>
  <c r="BY59" i="3"/>
  <c r="BW289" i="3"/>
  <c r="BX289" i="3" s="1"/>
  <c r="BU289" i="3"/>
  <c r="BW415" i="3"/>
  <c r="BX415" i="3" s="1"/>
  <c r="BU415" i="3"/>
  <c r="BK150" i="3"/>
  <c r="BL150" i="3" s="1"/>
  <c r="BI150" i="3"/>
  <c r="DK484" i="3"/>
  <c r="DI484" i="3"/>
  <c r="AY250" i="3"/>
  <c r="AZ250" i="3" s="1"/>
  <c r="AW250" i="3"/>
  <c r="CK66" i="3"/>
  <c r="CM66" i="3"/>
  <c r="CN66" i="3" s="1"/>
  <c r="CM264" i="3"/>
  <c r="CN264" i="3" s="1"/>
  <c r="CK264" i="3"/>
  <c r="CG9" i="3"/>
  <c r="CI9" i="3"/>
  <c r="CJ9" i="3" s="1"/>
  <c r="CI248" i="3"/>
  <c r="CJ248" i="3" s="1"/>
  <c r="CG248" i="3"/>
  <c r="DI137" i="3"/>
  <c r="DK137" i="3"/>
  <c r="DL137" i="3" s="1"/>
  <c r="DK59" i="3"/>
  <c r="DL59" i="3" s="1"/>
  <c r="DI59" i="3"/>
  <c r="AW290" i="3"/>
  <c r="AY290" i="3"/>
  <c r="AW29" i="3"/>
  <c r="AY29" i="3"/>
  <c r="CK337" i="3"/>
  <c r="CM337" i="3"/>
  <c r="CN337" i="3" s="1"/>
  <c r="CM455" i="3"/>
  <c r="CN455" i="3" s="1"/>
  <c r="CK455" i="3"/>
  <c r="CG58" i="3"/>
  <c r="CI58" i="3"/>
  <c r="CJ58" i="3" s="1"/>
  <c r="CG188" i="3"/>
  <c r="CI188" i="3"/>
  <c r="DI501" i="3"/>
  <c r="DK501" i="3"/>
  <c r="DL501" i="3" s="1"/>
  <c r="DI377" i="3"/>
  <c r="DK377" i="3"/>
  <c r="DL377" i="3" s="1"/>
  <c r="AW114" i="3"/>
  <c r="AY114" i="3"/>
  <c r="AZ114" i="3" s="1"/>
  <c r="AW408" i="3"/>
  <c r="AY408" i="3"/>
  <c r="AZ408" i="3" s="1"/>
  <c r="CK465" i="3"/>
  <c r="CM465" i="3"/>
  <c r="CK334" i="3"/>
  <c r="CM334" i="3"/>
  <c r="CN334" i="3" s="1"/>
  <c r="CI292" i="3"/>
  <c r="CJ292" i="3" s="1"/>
  <c r="CG292" i="3"/>
  <c r="CG83" i="3"/>
  <c r="CI83" i="3"/>
  <c r="DI220" i="3"/>
  <c r="DK220" i="3"/>
  <c r="DL220" i="3" s="1"/>
  <c r="DK414" i="3"/>
  <c r="DL414" i="3" s="1"/>
  <c r="DI414" i="3"/>
  <c r="AW67" i="3"/>
  <c r="AY67" i="3"/>
  <c r="AZ67" i="3" s="1"/>
  <c r="AW423" i="3"/>
  <c r="AY423" i="3"/>
  <c r="AZ423" i="3" s="1"/>
  <c r="CK475" i="3"/>
  <c r="CM475" i="3"/>
  <c r="CN475" i="3" s="1"/>
  <c r="CK185" i="3"/>
  <c r="CM185" i="3"/>
  <c r="CN185" i="3" s="1"/>
  <c r="CI146" i="3"/>
  <c r="CJ146" i="3" s="1"/>
  <c r="CG146" i="3"/>
  <c r="BI262" i="3"/>
  <c r="BK262" i="3"/>
  <c r="BL262" i="3" s="1"/>
  <c r="DK125" i="3"/>
  <c r="DL125" i="3" s="1"/>
  <c r="DI125" i="3"/>
  <c r="DK480" i="3"/>
  <c r="DL480" i="3" s="1"/>
  <c r="DI480" i="3"/>
  <c r="AY271" i="3"/>
  <c r="AZ271" i="3" s="1"/>
  <c r="AW271" i="3"/>
  <c r="CM18" i="3"/>
  <c r="CK18" i="3"/>
  <c r="CM198" i="3"/>
  <c r="CN198" i="3" s="1"/>
  <c r="CK198" i="3"/>
  <c r="CG50" i="3"/>
  <c r="CI50" i="3"/>
  <c r="CI387" i="3"/>
  <c r="CJ387" i="3" s="1"/>
  <c r="CG387" i="3"/>
  <c r="U296" i="3"/>
  <c r="W296" i="3"/>
  <c r="X296" i="3" s="1"/>
  <c r="DK468" i="3"/>
  <c r="DL468" i="3" s="1"/>
  <c r="DI468" i="3"/>
  <c r="DK346" i="3"/>
  <c r="DL346" i="3" s="1"/>
  <c r="DI346" i="3"/>
  <c r="AY304" i="3"/>
  <c r="AW304" i="3"/>
  <c r="CM26" i="3"/>
  <c r="CN26" i="3" s="1"/>
  <c r="CK26" i="3"/>
  <c r="CK420" i="3"/>
  <c r="CM420" i="3"/>
  <c r="CN420" i="3" s="1"/>
  <c r="CG487" i="3"/>
  <c r="CI487" i="3"/>
  <c r="CJ487" i="3" s="1"/>
  <c r="CI390" i="3"/>
  <c r="CG390" i="3"/>
  <c r="DK400" i="3"/>
  <c r="DI400" i="3"/>
  <c r="DK479" i="3"/>
  <c r="DL479" i="3" s="1"/>
  <c r="DI479" i="3"/>
  <c r="AY502" i="3"/>
  <c r="AW502" i="3"/>
  <c r="AY9" i="3"/>
  <c r="AZ9" i="3" s="1"/>
  <c r="AW9" i="3"/>
  <c r="CK376" i="3"/>
  <c r="CM376" i="3"/>
  <c r="CN376" i="3" s="1"/>
  <c r="CM375" i="3"/>
  <c r="CK375" i="3"/>
  <c r="CG451" i="3"/>
  <c r="CI451" i="3"/>
  <c r="CJ451" i="3" s="1"/>
  <c r="CI317" i="3"/>
  <c r="CJ317" i="3" s="1"/>
  <c r="CG317" i="3"/>
  <c r="DI265" i="3"/>
  <c r="DK265" i="3"/>
  <c r="DL265" i="3" s="1"/>
  <c r="DK162" i="3"/>
  <c r="DI162" i="3"/>
  <c r="AY370" i="3"/>
  <c r="AW370" i="3"/>
  <c r="AY120" i="3"/>
  <c r="AZ120" i="3" s="1"/>
  <c r="AW120" i="3"/>
  <c r="CK282" i="3"/>
  <c r="CM282" i="3"/>
  <c r="CN282" i="3" s="1"/>
  <c r="CM436" i="3"/>
  <c r="CN436" i="3" s="1"/>
  <c r="CK436" i="3"/>
  <c r="CI46" i="3"/>
  <c r="CG46" i="3"/>
  <c r="CI86" i="3"/>
  <c r="CJ86" i="3" s="1"/>
  <c r="CG86" i="3"/>
  <c r="DK106" i="3"/>
  <c r="DL106" i="3" s="1"/>
  <c r="DI106" i="3"/>
  <c r="DK247" i="3"/>
  <c r="DL247" i="3" s="1"/>
  <c r="DI247" i="3"/>
  <c r="AY390" i="3"/>
  <c r="AZ390" i="3" s="1"/>
  <c r="AW390" i="3"/>
  <c r="AY291" i="3"/>
  <c r="AZ291" i="3" s="1"/>
  <c r="AW291" i="3"/>
  <c r="CM274" i="3"/>
  <c r="CN274" i="3" s="1"/>
  <c r="CK274" i="3"/>
  <c r="CK70" i="3"/>
  <c r="CM70" i="3"/>
  <c r="CN70" i="3" s="1"/>
  <c r="CG312" i="3"/>
  <c r="CI312" i="3"/>
  <c r="CG467" i="3"/>
  <c r="CI467" i="3"/>
  <c r="DI232" i="3"/>
  <c r="DK232" i="3"/>
  <c r="DL232" i="3" s="1"/>
  <c r="DI352" i="3"/>
  <c r="DK352" i="3"/>
  <c r="DL352" i="3" s="1"/>
  <c r="AW76" i="3"/>
  <c r="AY76" i="3"/>
  <c r="AY394" i="3"/>
  <c r="AZ394" i="3" s="1"/>
  <c r="AW394" i="3"/>
  <c r="CK202" i="3"/>
  <c r="CM202" i="3"/>
  <c r="CK481" i="3"/>
  <c r="CM481" i="3"/>
  <c r="CN481" i="3" s="1"/>
  <c r="CI21" i="3"/>
  <c r="CJ21" i="3" s="1"/>
  <c r="CG21" i="3"/>
  <c r="CG449" i="3"/>
  <c r="CI449" i="3"/>
  <c r="CJ449" i="3" s="1"/>
  <c r="DK10" i="3"/>
  <c r="DL10" i="3" s="1"/>
  <c r="DI10" i="3"/>
  <c r="DI431" i="3"/>
  <c r="DK431" i="3"/>
  <c r="DL431" i="3" s="1"/>
  <c r="AY206" i="3"/>
  <c r="AZ206" i="3" s="1"/>
  <c r="AW206" i="3"/>
  <c r="AW66" i="3"/>
  <c r="AY66" i="3"/>
  <c r="AZ66" i="3" s="1"/>
  <c r="CK387" i="3"/>
  <c r="CM387" i="3"/>
  <c r="CN387" i="3" s="1"/>
  <c r="CM191" i="3"/>
  <c r="CN191" i="3" s="1"/>
  <c r="CK191" i="3"/>
  <c r="CG270" i="3"/>
  <c r="CI270" i="3"/>
  <c r="CG419" i="3"/>
  <c r="CI419" i="3"/>
  <c r="CJ419" i="3" s="1"/>
  <c r="DI339" i="3"/>
  <c r="DK339" i="3"/>
  <c r="DL339" i="3" s="1"/>
  <c r="DI259" i="3"/>
  <c r="DK259" i="3"/>
  <c r="AY341" i="3"/>
  <c r="AZ341" i="3" s="1"/>
  <c r="AW341" i="3"/>
  <c r="AY252" i="3"/>
  <c r="AZ252" i="3" s="1"/>
  <c r="AW252" i="3"/>
  <c r="CK269" i="3"/>
  <c r="CM269" i="3"/>
  <c r="CN269" i="3" s="1"/>
  <c r="CM260" i="3"/>
  <c r="CN260" i="3" s="1"/>
  <c r="CK260" i="3"/>
  <c r="CG334" i="3"/>
  <c r="CI334" i="3"/>
  <c r="CJ334" i="3" s="1"/>
  <c r="CG49" i="3"/>
  <c r="CI49" i="3"/>
  <c r="BW17" i="3"/>
  <c r="BX17" i="3" s="1"/>
  <c r="BU17" i="3"/>
  <c r="BI335" i="3"/>
  <c r="BK335" i="3"/>
  <c r="BL335" i="3" s="1"/>
  <c r="BI431" i="3"/>
  <c r="BK431" i="3"/>
  <c r="BL431" i="3" s="1"/>
  <c r="DI285" i="3"/>
  <c r="DK285" i="3"/>
  <c r="DI492" i="3"/>
  <c r="DK492" i="3"/>
  <c r="DL492" i="3" s="1"/>
  <c r="AW204" i="3"/>
  <c r="AY204" i="3"/>
  <c r="AZ204" i="3" s="1"/>
  <c r="AW70" i="3"/>
  <c r="AY70" i="3"/>
  <c r="AZ70" i="3" s="1"/>
  <c r="CK34" i="3"/>
  <c r="CM34" i="3"/>
  <c r="CK50" i="3"/>
  <c r="CM50" i="3"/>
  <c r="CN50" i="3" s="1"/>
  <c r="CG275" i="3"/>
  <c r="CI275" i="3"/>
  <c r="CJ275" i="3" s="1"/>
  <c r="CG338" i="3"/>
  <c r="CI338" i="3"/>
  <c r="DI76" i="3"/>
  <c r="DK76" i="3"/>
  <c r="DK307" i="3"/>
  <c r="DL307" i="3" s="1"/>
  <c r="DI307" i="3"/>
  <c r="AW335" i="3"/>
  <c r="AY335" i="3"/>
  <c r="AZ335" i="3" s="1"/>
  <c r="AY387" i="3"/>
  <c r="AW387" i="3"/>
  <c r="CM167" i="3"/>
  <c r="CK167" i="3"/>
  <c r="CM45" i="3"/>
  <c r="CK45" i="3"/>
  <c r="CG198" i="3"/>
  <c r="CI198" i="3"/>
  <c r="CJ198" i="3" s="1"/>
  <c r="CG247" i="3"/>
  <c r="CI247" i="3"/>
  <c r="DK394" i="3"/>
  <c r="DI394" i="3"/>
  <c r="DK217" i="3"/>
  <c r="DI217" i="3"/>
  <c r="AW139" i="3"/>
  <c r="AY139" i="3"/>
  <c r="AZ139" i="3" s="1"/>
  <c r="AW25" i="3"/>
  <c r="AY25" i="3"/>
  <c r="AZ25" i="3" s="1"/>
  <c r="CK107" i="3"/>
  <c r="CM107" i="3"/>
  <c r="CN107" i="3" s="1"/>
  <c r="CK395" i="3"/>
  <c r="CM395" i="3"/>
  <c r="CN395" i="3" s="1"/>
  <c r="CI244" i="3"/>
  <c r="CJ244" i="3" s="1"/>
  <c r="CG244" i="3"/>
  <c r="CI479" i="3"/>
  <c r="CJ479" i="3" s="1"/>
  <c r="CG479" i="3"/>
  <c r="DI9" i="3"/>
  <c r="DK9" i="3"/>
  <c r="DI96" i="3"/>
  <c r="DK96" i="3"/>
  <c r="DL96" i="3" s="1"/>
  <c r="AY168" i="3"/>
  <c r="AZ168" i="3" s="1"/>
  <c r="AW168" i="3"/>
  <c r="AW295" i="3"/>
  <c r="AY295" i="3"/>
  <c r="AZ295" i="3" s="1"/>
  <c r="CM203" i="3"/>
  <c r="CK203" i="3"/>
  <c r="CI181" i="3"/>
  <c r="CG181" i="3"/>
  <c r="W322" i="3"/>
  <c r="U322" i="3"/>
  <c r="U331" i="3"/>
  <c r="W331" i="3"/>
  <c r="BA492" i="3"/>
  <c r="BC492" i="3"/>
  <c r="CM434" i="3"/>
  <c r="CK434" i="3"/>
  <c r="CG129" i="3"/>
  <c r="CI129" i="3"/>
  <c r="CJ129" i="3" s="1"/>
  <c r="CI297" i="3"/>
  <c r="CG297" i="3"/>
  <c r="CG237" i="3"/>
  <c r="CI237" i="3"/>
  <c r="CJ237" i="3" s="1"/>
  <c r="U352" i="3"/>
  <c r="W352" i="3"/>
  <c r="U81" i="3"/>
  <c r="W81" i="3"/>
  <c r="BA380" i="3"/>
  <c r="BC380" i="3"/>
  <c r="BC124" i="3"/>
  <c r="BA124" i="3"/>
  <c r="CU62" i="3"/>
  <c r="CS62" i="3"/>
  <c r="CS363" i="3"/>
  <c r="CU363" i="3"/>
  <c r="S72" i="3"/>
  <c r="Q72" i="3"/>
  <c r="S66" i="3"/>
  <c r="Q66" i="3"/>
  <c r="W137" i="3"/>
  <c r="U137" i="3"/>
  <c r="U299" i="3"/>
  <c r="W299" i="3"/>
  <c r="X299" i="3" s="1"/>
  <c r="BA99" i="3"/>
  <c r="BC99" i="3"/>
  <c r="BA314" i="3"/>
  <c r="BC314" i="3"/>
  <c r="CU354" i="3"/>
  <c r="CS354" i="3"/>
  <c r="CU453" i="3"/>
  <c r="CS453" i="3"/>
  <c r="Q225" i="3"/>
  <c r="S225" i="3"/>
  <c r="Q193" i="3"/>
  <c r="S193" i="3"/>
  <c r="W420" i="3"/>
  <c r="U420" i="3"/>
  <c r="BA490" i="3"/>
  <c r="BC490" i="3"/>
  <c r="BC235" i="3"/>
  <c r="BA235" i="3"/>
  <c r="CS144" i="3"/>
  <c r="CU144" i="3"/>
  <c r="CU148" i="3"/>
  <c r="CS148" i="3"/>
  <c r="Q41" i="3"/>
  <c r="S41" i="3"/>
  <c r="S5" i="3"/>
  <c r="Q5" i="3"/>
  <c r="W28" i="3"/>
  <c r="U28" i="3"/>
  <c r="U43" i="3"/>
  <c r="W43" i="3"/>
  <c r="X43" i="3" s="1"/>
  <c r="BA445" i="3"/>
  <c r="BC445" i="3"/>
  <c r="BA79" i="3"/>
  <c r="BC79" i="3"/>
  <c r="CU86" i="3"/>
  <c r="CS86" i="3"/>
  <c r="CU332" i="3"/>
  <c r="CS332" i="3"/>
  <c r="S345" i="3"/>
  <c r="Q345" i="3"/>
  <c r="Q61" i="3"/>
  <c r="S61" i="3"/>
  <c r="U165" i="3"/>
  <c r="W165" i="3"/>
  <c r="X165" i="3" s="1"/>
  <c r="W212" i="3"/>
  <c r="U212" i="3"/>
  <c r="BC230" i="3"/>
  <c r="BA230" i="3"/>
  <c r="BC201" i="3"/>
  <c r="BA201" i="3"/>
  <c r="CU283" i="3"/>
  <c r="CS283" i="3"/>
  <c r="CU169" i="3"/>
  <c r="CS169" i="3"/>
  <c r="S373" i="3"/>
  <c r="Q373" i="3"/>
  <c r="S3" i="3"/>
  <c r="Q3" i="3"/>
  <c r="U47" i="3"/>
  <c r="W47" i="3"/>
  <c r="BA419" i="3"/>
  <c r="BC419" i="3"/>
  <c r="BC91" i="3"/>
  <c r="BA91" i="3"/>
  <c r="CS216" i="3"/>
  <c r="CU216" i="3"/>
  <c r="CS38" i="3"/>
  <c r="CU38" i="3"/>
  <c r="S204" i="3"/>
  <c r="Q204" i="3"/>
  <c r="S76" i="3"/>
  <c r="Q76" i="3"/>
  <c r="U29" i="3"/>
  <c r="W29" i="3"/>
  <c r="U486" i="3"/>
  <c r="W486" i="3"/>
  <c r="BC357" i="3"/>
  <c r="BD357" i="3" s="1"/>
  <c r="BA357" i="3"/>
  <c r="BC32" i="3"/>
  <c r="BA32" i="3"/>
  <c r="CU16" i="3"/>
  <c r="CS16" i="3"/>
  <c r="CU460" i="3"/>
  <c r="CS460" i="3"/>
  <c r="S388" i="3"/>
  <c r="Q388" i="3"/>
  <c r="AS472" i="3"/>
  <c r="AU472" i="3"/>
  <c r="W384" i="3"/>
  <c r="U384" i="3"/>
  <c r="W270" i="3"/>
  <c r="U270" i="3"/>
  <c r="BA27" i="3"/>
  <c r="BC27" i="3"/>
  <c r="BC350" i="3"/>
  <c r="BA350" i="3"/>
  <c r="CU233" i="3"/>
  <c r="CS233" i="3"/>
  <c r="CU64" i="3"/>
  <c r="CS64" i="3"/>
  <c r="Q260" i="3"/>
  <c r="S260" i="3"/>
  <c r="T260" i="3" s="1"/>
  <c r="CG71" i="3"/>
  <c r="CI71" i="3"/>
  <c r="CJ71" i="3" s="1"/>
  <c r="U96" i="3"/>
  <c r="W96" i="3"/>
  <c r="W257" i="3"/>
  <c r="U257" i="3"/>
  <c r="BA256" i="3"/>
  <c r="BC256" i="3"/>
  <c r="BC119" i="3"/>
  <c r="BA119" i="3"/>
  <c r="CU26" i="3"/>
  <c r="CS26" i="3"/>
  <c r="CU264" i="3"/>
  <c r="CS264" i="3"/>
  <c r="S323" i="3"/>
  <c r="Q323" i="3"/>
  <c r="AS489" i="3"/>
  <c r="AU489" i="3"/>
  <c r="U199" i="3"/>
  <c r="W199" i="3"/>
  <c r="BC272" i="3"/>
  <c r="BD272" i="3" s="1"/>
  <c r="BA272" i="3"/>
  <c r="BC458" i="3"/>
  <c r="BA458" i="3"/>
  <c r="CS120" i="3"/>
  <c r="CU120" i="3"/>
  <c r="CS208" i="3"/>
  <c r="CU208" i="3"/>
  <c r="S392" i="3"/>
  <c r="Q392" i="3"/>
  <c r="Q487" i="3"/>
  <c r="S487" i="3"/>
  <c r="U325" i="3"/>
  <c r="W325" i="3"/>
  <c r="U427" i="3"/>
  <c r="W427" i="3"/>
  <c r="BA220" i="3"/>
  <c r="BC220" i="3"/>
  <c r="BA176" i="3"/>
  <c r="BC176" i="3"/>
  <c r="CS465" i="3"/>
  <c r="CU465" i="3"/>
  <c r="Q102" i="3"/>
  <c r="S102" i="3"/>
  <c r="Q210" i="3"/>
  <c r="S210" i="3"/>
  <c r="CI29" i="3"/>
  <c r="CG29" i="3"/>
  <c r="U271" i="3"/>
  <c r="W271" i="3"/>
  <c r="U312" i="3"/>
  <c r="W312" i="3"/>
  <c r="X312" i="3" s="1"/>
  <c r="BA60" i="3"/>
  <c r="BC60" i="3"/>
  <c r="CS161" i="3"/>
  <c r="CU161" i="3"/>
  <c r="CS482" i="3"/>
  <c r="CU482" i="3"/>
  <c r="CV482" i="3" s="1"/>
  <c r="Q275" i="3"/>
  <c r="S275" i="3"/>
  <c r="S211" i="3"/>
  <c r="Q211" i="3"/>
  <c r="CG427" i="3"/>
  <c r="CI427" i="3"/>
  <c r="CJ427" i="3" s="1"/>
  <c r="U197" i="3"/>
  <c r="W197" i="3"/>
  <c r="W234" i="3"/>
  <c r="U234" i="3"/>
  <c r="BA290" i="3"/>
  <c r="BC290" i="3"/>
  <c r="BA268" i="3"/>
  <c r="BC268" i="3"/>
  <c r="CS81" i="3"/>
  <c r="CU81" i="3"/>
  <c r="CV81" i="3" s="1"/>
  <c r="CS133" i="3"/>
  <c r="CU133" i="3"/>
  <c r="S311" i="3"/>
  <c r="Q311" i="3"/>
  <c r="Q91" i="3"/>
  <c r="S91" i="3"/>
  <c r="U282" i="3"/>
  <c r="W282" i="3"/>
  <c r="U226" i="3"/>
  <c r="W226" i="3"/>
  <c r="BA404" i="3"/>
  <c r="BC404" i="3"/>
  <c r="BD404" i="3" s="1"/>
  <c r="BA361" i="3"/>
  <c r="BC361" i="3"/>
  <c r="CS217" i="3"/>
  <c r="CU217" i="3"/>
  <c r="CU377" i="3"/>
  <c r="CS377" i="3"/>
  <c r="S233" i="3"/>
  <c r="Q233" i="3"/>
  <c r="Q336" i="3"/>
  <c r="S336" i="3"/>
  <c r="U155" i="3"/>
  <c r="W155" i="3"/>
  <c r="BC455" i="3"/>
  <c r="BA455" i="3"/>
  <c r="BA107" i="3"/>
  <c r="BC107" i="3"/>
  <c r="BD107" i="3" s="1"/>
  <c r="CU364" i="3"/>
  <c r="CS364" i="3"/>
  <c r="CS141" i="3"/>
  <c r="CU141" i="3"/>
  <c r="S245" i="3"/>
  <c r="T245" i="3" s="1"/>
  <c r="Q245" i="3"/>
  <c r="Q271" i="3"/>
  <c r="S271" i="3"/>
  <c r="T271" i="3" s="1"/>
  <c r="U185" i="3"/>
  <c r="W185" i="3"/>
  <c r="X185" i="3" s="1"/>
  <c r="U152" i="3"/>
  <c r="W152" i="3"/>
  <c r="BA65" i="3"/>
  <c r="BC65" i="3"/>
  <c r="BD65" i="3" s="1"/>
  <c r="BA102" i="3"/>
  <c r="BC102" i="3"/>
  <c r="CU451" i="3"/>
  <c r="CS451" i="3"/>
  <c r="S473" i="3"/>
  <c r="Q473" i="3"/>
  <c r="S187" i="3"/>
  <c r="Q187" i="3"/>
  <c r="AS479" i="3"/>
  <c r="AU479" i="3"/>
  <c r="CG320" i="3"/>
  <c r="CI320" i="3"/>
  <c r="CJ320" i="3" s="1"/>
  <c r="W441" i="3"/>
  <c r="U441" i="3"/>
  <c r="W466" i="3"/>
  <c r="U466" i="3"/>
  <c r="BA308" i="3"/>
  <c r="BC308" i="3"/>
  <c r="BC473" i="3"/>
  <c r="BA473" i="3"/>
  <c r="CS391" i="3"/>
  <c r="CU391" i="3"/>
  <c r="CS151" i="3"/>
  <c r="CU151" i="3"/>
  <c r="Q431" i="3"/>
  <c r="S431" i="3"/>
  <c r="Q377" i="3"/>
  <c r="S377" i="3"/>
  <c r="U76" i="3"/>
  <c r="W76" i="3"/>
  <c r="X76" i="3" s="1"/>
  <c r="U261" i="3"/>
  <c r="W261" i="3"/>
  <c r="BA266" i="3"/>
  <c r="BC266" i="3"/>
  <c r="BD266" i="3" s="1"/>
  <c r="BA30" i="3"/>
  <c r="BC30" i="3"/>
  <c r="CU162" i="3"/>
  <c r="CV162" i="3" s="1"/>
  <c r="CS162" i="3"/>
  <c r="CU234" i="3"/>
  <c r="CS234" i="3"/>
  <c r="Q69" i="3"/>
  <c r="S69" i="3"/>
  <c r="Q471" i="3"/>
  <c r="S471" i="3"/>
  <c r="W357" i="3"/>
  <c r="U357" i="3"/>
  <c r="BC317" i="3"/>
  <c r="BD317" i="3" s="1"/>
  <c r="BA317" i="3"/>
  <c r="CU419" i="3"/>
  <c r="CS419" i="3"/>
  <c r="CS431" i="3"/>
  <c r="CU431" i="3"/>
  <c r="CV431" i="3" s="1"/>
  <c r="Q124" i="3"/>
  <c r="S124" i="3"/>
  <c r="W135" i="3"/>
  <c r="X135" i="3" s="1"/>
  <c r="U135" i="3"/>
  <c r="W276" i="3"/>
  <c r="U276" i="3"/>
  <c r="BA439" i="3"/>
  <c r="BC439" i="3"/>
  <c r="CS193" i="3"/>
  <c r="CU193" i="3"/>
  <c r="CU344" i="3"/>
  <c r="CS344" i="3"/>
  <c r="S155" i="3"/>
  <c r="Q155" i="3"/>
  <c r="W487" i="3"/>
  <c r="U487" i="3"/>
  <c r="BA440" i="3"/>
  <c r="BC440" i="3"/>
  <c r="BC215" i="3"/>
  <c r="BA215" i="3"/>
  <c r="CS183" i="3"/>
  <c r="CU183" i="3"/>
  <c r="Q289" i="3"/>
  <c r="S289" i="3"/>
  <c r="S128" i="3"/>
  <c r="Q128" i="3"/>
  <c r="U413" i="3"/>
  <c r="W413" i="3"/>
  <c r="BA151" i="3"/>
  <c r="BC151" i="3"/>
  <c r="K237" i="3"/>
  <c r="L237" i="3" s="1"/>
  <c r="I237" i="3"/>
  <c r="DQ237" i="3"/>
  <c r="CU434" i="3"/>
  <c r="CS434" i="3"/>
  <c r="Q400" i="3"/>
  <c r="S400" i="3"/>
  <c r="W315" i="3"/>
  <c r="U315" i="3"/>
  <c r="BC271" i="3"/>
  <c r="BA271" i="3"/>
  <c r="S295" i="3"/>
  <c r="Q295" i="3"/>
  <c r="BC389" i="3"/>
  <c r="BA389" i="3"/>
  <c r="Q254" i="3"/>
  <c r="S254" i="3"/>
  <c r="BA260" i="3"/>
  <c r="BC260" i="3"/>
  <c r="Q451" i="3"/>
  <c r="S451" i="3"/>
  <c r="BA61" i="3"/>
  <c r="BC61" i="3"/>
  <c r="Q139" i="3"/>
  <c r="S139" i="3"/>
  <c r="BC163" i="3"/>
  <c r="BA163" i="3"/>
  <c r="S107" i="3"/>
  <c r="Q107" i="3"/>
  <c r="BA472" i="3"/>
  <c r="BC472" i="3"/>
  <c r="BD472" i="3" s="1"/>
  <c r="CG39" i="3"/>
  <c r="CI39" i="3"/>
  <c r="BC374" i="3"/>
  <c r="BA374" i="3"/>
  <c r="S112" i="3"/>
  <c r="Q112" i="3"/>
  <c r="BA5" i="3"/>
  <c r="BC5" i="3"/>
  <c r="S465" i="3"/>
  <c r="Q465" i="3"/>
  <c r="CS90" i="3"/>
  <c r="CU90" i="3"/>
  <c r="W497" i="3"/>
  <c r="U497" i="3"/>
  <c r="CU98" i="3"/>
  <c r="CS98" i="3"/>
  <c r="CU319" i="3"/>
  <c r="CS319" i="3"/>
  <c r="U258" i="3"/>
  <c r="W258" i="3"/>
  <c r="CU335" i="3"/>
  <c r="CS335" i="3"/>
  <c r="BC337" i="3"/>
  <c r="BA337" i="3"/>
  <c r="Q342" i="3"/>
  <c r="S342" i="3"/>
  <c r="BC155" i="3"/>
  <c r="BA155" i="3"/>
  <c r="S189" i="3"/>
  <c r="Q189" i="3"/>
  <c r="BC101" i="3"/>
  <c r="BA101" i="3"/>
  <c r="S324" i="3"/>
  <c r="T324" i="3" s="1"/>
  <c r="Q324" i="3"/>
  <c r="BC370" i="3"/>
  <c r="BA370" i="3"/>
  <c r="S26" i="3"/>
  <c r="Q26" i="3"/>
  <c r="CS41" i="3"/>
  <c r="CU41" i="3"/>
  <c r="CG213" i="3"/>
  <c r="CI213" i="3"/>
  <c r="CU394" i="3"/>
  <c r="CV394" i="3" s="1"/>
  <c r="CS394" i="3"/>
  <c r="CI19" i="3"/>
  <c r="CG19" i="3"/>
  <c r="CU226" i="3"/>
  <c r="CS226" i="3"/>
  <c r="W138" i="3"/>
  <c r="U138" i="3"/>
  <c r="CS470" i="3"/>
  <c r="CU470" i="3"/>
  <c r="U482" i="3"/>
  <c r="W482" i="3"/>
  <c r="CS122" i="3"/>
  <c r="CU122" i="3"/>
  <c r="U84" i="3"/>
  <c r="W84" i="3"/>
  <c r="CS174" i="3"/>
  <c r="CU174" i="3"/>
  <c r="W472" i="3"/>
  <c r="U472" i="3"/>
  <c r="CS309" i="3"/>
  <c r="CU309" i="3"/>
  <c r="U447" i="3"/>
  <c r="W447" i="3"/>
  <c r="CS275" i="3"/>
  <c r="CU275" i="3"/>
  <c r="W21" i="3"/>
  <c r="U21" i="3"/>
  <c r="CS384" i="3"/>
  <c r="CU384" i="3"/>
  <c r="U103" i="3"/>
  <c r="W103" i="3"/>
  <c r="S348" i="3"/>
  <c r="Q348" i="3"/>
  <c r="BC75" i="3"/>
  <c r="BA75" i="3"/>
  <c r="Q386" i="3"/>
  <c r="S386" i="3"/>
  <c r="BC244" i="3"/>
  <c r="BA244" i="3"/>
  <c r="S57" i="3"/>
  <c r="Q57" i="3"/>
  <c r="CU350" i="3"/>
  <c r="CV350" i="3" s="1"/>
  <c r="CS350" i="3"/>
  <c r="W430" i="3"/>
  <c r="U430" i="3"/>
  <c r="CU157" i="3"/>
  <c r="CS157" i="3"/>
  <c r="W279" i="3"/>
  <c r="U279" i="3"/>
  <c r="CS180" i="3"/>
  <c r="CU180" i="3"/>
  <c r="U433" i="3"/>
  <c r="W433" i="3"/>
  <c r="X433" i="3" s="1"/>
  <c r="CU184" i="3"/>
  <c r="CS184" i="3"/>
  <c r="BA386" i="3"/>
  <c r="BC386" i="3"/>
  <c r="Q227" i="3"/>
  <c r="S227" i="3"/>
  <c r="BA381" i="3"/>
  <c r="BC381" i="3"/>
  <c r="Q217" i="3"/>
  <c r="S217" i="3"/>
  <c r="BC292" i="3"/>
  <c r="BA292" i="3"/>
  <c r="S449" i="3"/>
  <c r="Q449" i="3"/>
  <c r="BA18" i="3"/>
  <c r="BC18" i="3"/>
  <c r="S13" i="3"/>
  <c r="Q13" i="3"/>
  <c r="BA476" i="3"/>
  <c r="BC476" i="3"/>
  <c r="Q173" i="3"/>
  <c r="S173" i="3"/>
  <c r="BC345" i="3"/>
  <c r="BA345" i="3"/>
  <c r="S327" i="3"/>
  <c r="Q327" i="3"/>
  <c r="BC379" i="3"/>
  <c r="BD379" i="3" s="1"/>
  <c r="BA379" i="3"/>
  <c r="S398" i="3"/>
  <c r="Q398" i="3"/>
  <c r="BC301" i="3"/>
  <c r="BA301" i="3"/>
  <c r="S478" i="3"/>
  <c r="Q478" i="3"/>
  <c r="BA89" i="3"/>
  <c r="BC89" i="3"/>
  <c r="Q194" i="3"/>
  <c r="S194" i="3"/>
  <c r="CS374" i="3"/>
  <c r="CU374" i="3"/>
  <c r="AU98" i="3"/>
  <c r="AS98" i="3"/>
  <c r="DM42" i="3"/>
  <c r="DO42" i="3"/>
  <c r="AS300" i="3"/>
  <c r="AU300" i="3"/>
  <c r="DM329" i="3"/>
  <c r="DO329" i="3"/>
  <c r="AS170" i="3"/>
  <c r="AU170" i="3"/>
  <c r="DM211" i="3"/>
  <c r="DO211" i="3"/>
  <c r="AS26" i="3"/>
  <c r="AU26" i="3"/>
  <c r="DO184" i="3"/>
  <c r="DM184" i="3"/>
  <c r="AU253" i="3"/>
  <c r="AS253" i="3"/>
  <c r="DO279" i="3"/>
  <c r="DM279" i="3"/>
  <c r="AU129" i="3"/>
  <c r="AS129" i="3"/>
  <c r="DM187" i="3"/>
  <c r="DO187" i="3"/>
  <c r="AS64" i="3"/>
  <c r="AU64" i="3"/>
  <c r="DO20" i="3"/>
  <c r="DM20" i="3"/>
  <c r="AA216" i="3"/>
  <c r="Y216" i="3"/>
  <c r="CO105" i="3"/>
  <c r="CQ105" i="3"/>
  <c r="AA495" i="3"/>
  <c r="Y495" i="3"/>
  <c r="CO81" i="3"/>
  <c r="CQ81" i="3"/>
  <c r="AA169" i="3"/>
  <c r="Y169" i="3"/>
  <c r="CQ381" i="3"/>
  <c r="CO381" i="3"/>
  <c r="Y111" i="3"/>
  <c r="AA111" i="3"/>
  <c r="AU360" i="3"/>
  <c r="AS360" i="3"/>
  <c r="DM192" i="3"/>
  <c r="DO192" i="3"/>
  <c r="Q86" i="3"/>
  <c r="S86" i="3"/>
  <c r="AA167" i="3"/>
  <c r="Y167" i="3"/>
  <c r="CO307" i="3"/>
  <c r="CQ307" i="3"/>
  <c r="Y274" i="3"/>
  <c r="AA274" i="3"/>
  <c r="CQ195" i="3"/>
  <c r="CO195" i="3"/>
  <c r="DM430" i="3"/>
  <c r="DO430" i="3"/>
  <c r="AS143" i="3"/>
  <c r="AU143" i="3"/>
  <c r="DO446" i="3"/>
  <c r="DM446" i="3"/>
  <c r="DO487" i="3"/>
  <c r="DM487" i="3"/>
  <c r="AU94" i="3"/>
  <c r="AS94" i="3"/>
  <c r="DO302" i="3"/>
  <c r="DM302" i="3"/>
  <c r="AU279" i="3"/>
  <c r="AS279" i="3"/>
  <c r="DM215" i="3"/>
  <c r="DO215" i="3"/>
  <c r="AA24" i="3"/>
  <c r="Y24" i="3"/>
  <c r="AS337" i="3"/>
  <c r="AU337" i="3"/>
  <c r="DO352" i="3"/>
  <c r="DM352" i="3"/>
  <c r="DO388" i="3"/>
  <c r="DM388" i="3"/>
  <c r="DO119" i="3"/>
  <c r="DM119" i="3"/>
  <c r="AW357" i="3"/>
  <c r="AY357" i="3"/>
  <c r="AZ357" i="3" s="1"/>
  <c r="AW81" i="3"/>
  <c r="AY81" i="3"/>
  <c r="CM287" i="3"/>
  <c r="CN287" i="3" s="1"/>
  <c r="CK287" i="3"/>
  <c r="CK85" i="3"/>
  <c r="CM85" i="3"/>
  <c r="CG48" i="3"/>
  <c r="CI48" i="3"/>
  <c r="CJ48" i="3" s="1"/>
  <c r="CI274" i="3"/>
  <c r="CJ274" i="3" s="1"/>
  <c r="CG274" i="3"/>
  <c r="BK169" i="3"/>
  <c r="BL169" i="3" s="1"/>
  <c r="BI169" i="3"/>
  <c r="DI181" i="3"/>
  <c r="DK181" i="3"/>
  <c r="DL181" i="3" s="1"/>
  <c r="DI29" i="3"/>
  <c r="DK29" i="3"/>
  <c r="AW15" i="3"/>
  <c r="AY15" i="3"/>
  <c r="AZ15" i="3" s="1"/>
  <c r="CK472" i="3"/>
  <c r="CM472" i="3"/>
  <c r="CN472" i="3" s="1"/>
  <c r="CM230" i="3"/>
  <c r="CK230" i="3"/>
  <c r="CI206" i="3"/>
  <c r="CG206" i="3"/>
  <c r="CG156" i="3"/>
  <c r="CI156" i="3"/>
  <c r="BI350" i="3"/>
  <c r="BK350" i="3"/>
  <c r="BL350" i="3" s="1"/>
  <c r="DI363" i="3"/>
  <c r="DK363" i="3"/>
  <c r="DL363" i="3" s="1"/>
  <c r="DI3" i="3"/>
  <c r="DK3" i="3"/>
  <c r="DL3" i="3" s="1"/>
  <c r="AW411" i="3"/>
  <c r="AY411" i="3"/>
  <c r="CK466" i="3"/>
  <c r="CM466" i="3"/>
  <c r="CM161" i="3"/>
  <c r="CK161" i="3"/>
  <c r="CG97" i="3"/>
  <c r="CI97" i="3"/>
  <c r="CJ97" i="3" s="1"/>
  <c r="CG473" i="3"/>
  <c r="CI473" i="3"/>
  <c r="CJ473" i="3" s="1"/>
  <c r="DI435" i="3"/>
  <c r="DK435" i="3"/>
  <c r="DL435" i="3" s="1"/>
  <c r="DI57" i="3"/>
  <c r="DK57" i="3"/>
  <c r="AY233" i="3"/>
  <c r="AW233" i="3"/>
  <c r="AY462" i="3"/>
  <c r="AZ462" i="3" s="1"/>
  <c r="AW462" i="3"/>
  <c r="CM372" i="3"/>
  <c r="CN372" i="3" s="1"/>
  <c r="CK372" i="3"/>
  <c r="CM132" i="3"/>
  <c r="CN132" i="3" s="1"/>
  <c r="CK132" i="3"/>
  <c r="CG345" i="3"/>
  <c r="CI345" i="3"/>
  <c r="CG61" i="3"/>
  <c r="CI61" i="3"/>
  <c r="DK184" i="3"/>
  <c r="DI184" i="3"/>
  <c r="DI443" i="3"/>
  <c r="DK443" i="3"/>
  <c r="AY72" i="3"/>
  <c r="AZ72" i="3" s="1"/>
  <c r="AW72" i="3"/>
  <c r="AY372" i="3"/>
  <c r="AW372" i="3"/>
  <c r="CK204" i="3"/>
  <c r="CM204" i="3"/>
  <c r="CN204" i="3" s="1"/>
  <c r="CK271" i="3"/>
  <c r="CM271" i="3"/>
  <c r="CN271" i="3" s="1"/>
  <c r="CI392" i="3"/>
  <c r="CJ392" i="3" s="1"/>
  <c r="CG392" i="3"/>
  <c r="CI47" i="3"/>
  <c r="CG47" i="3"/>
  <c r="BW491" i="3"/>
  <c r="BX491" i="3" s="1"/>
  <c r="BU491" i="3"/>
  <c r="BI305" i="3"/>
  <c r="BK305" i="3"/>
  <c r="BL305" i="3" s="1"/>
  <c r="BK258" i="3"/>
  <c r="BL258" i="3" s="1"/>
  <c r="BI258" i="3"/>
  <c r="DK379" i="3"/>
  <c r="DL379" i="3" s="1"/>
  <c r="DI379" i="3"/>
  <c r="DI398" i="3"/>
  <c r="DK398" i="3"/>
  <c r="DL398" i="3" s="1"/>
  <c r="AW343" i="3"/>
  <c r="AY343" i="3"/>
  <c r="AW402" i="3"/>
  <c r="AY402" i="3"/>
  <c r="AZ402" i="3" s="1"/>
  <c r="CK374" i="3"/>
  <c r="CM374" i="3"/>
  <c r="CK424" i="3"/>
  <c r="CM424" i="3"/>
  <c r="CN424" i="3" s="1"/>
  <c r="CG355" i="3"/>
  <c r="CI355" i="3"/>
  <c r="CG112" i="3"/>
  <c r="CI112" i="3"/>
  <c r="CJ112" i="3" s="1"/>
  <c r="DI213" i="3"/>
  <c r="DK213" i="3"/>
  <c r="DL213" i="3" s="1"/>
  <c r="DK287" i="3"/>
  <c r="DI287" i="3"/>
  <c r="AW30" i="3"/>
  <c r="AY30" i="3"/>
  <c r="AW187" i="3"/>
  <c r="AY187" i="3"/>
  <c r="AZ187" i="3" s="1"/>
  <c r="CK248" i="3"/>
  <c r="CM248" i="3"/>
  <c r="CN248" i="3" s="1"/>
  <c r="CK430" i="3"/>
  <c r="CM430" i="3"/>
  <c r="CN430" i="3" s="1"/>
  <c r="CI500" i="3"/>
  <c r="CJ500" i="3" s="1"/>
  <c r="CG500" i="3"/>
  <c r="CG233" i="3"/>
  <c r="CI233" i="3"/>
  <c r="CJ233" i="3" s="1"/>
  <c r="DK462" i="3"/>
  <c r="DI462" i="3"/>
  <c r="DK30" i="3"/>
  <c r="DI30" i="3"/>
  <c r="AY237" i="3"/>
  <c r="AZ237" i="3" s="1"/>
  <c r="AW237" i="3"/>
  <c r="AY305" i="3"/>
  <c r="AZ305" i="3" s="1"/>
  <c r="AW305" i="3"/>
  <c r="CM491" i="3"/>
  <c r="CN491" i="3" s="1"/>
  <c r="CK491" i="3"/>
  <c r="CM162" i="3"/>
  <c r="CN162" i="3" s="1"/>
  <c r="CK162" i="3"/>
  <c r="CI291" i="3"/>
  <c r="CJ291" i="3" s="1"/>
  <c r="CG291" i="3"/>
  <c r="CI76" i="3"/>
  <c r="CJ76" i="3" s="1"/>
  <c r="CG76" i="3"/>
  <c r="DK134" i="3"/>
  <c r="DL134" i="3" s="1"/>
  <c r="DI134" i="3"/>
  <c r="DK461" i="3"/>
  <c r="DI461" i="3"/>
  <c r="AY44" i="3"/>
  <c r="AZ44" i="3" s="1"/>
  <c r="AW44" i="3"/>
  <c r="AW491" i="3"/>
  <c r="AY491" i="3"/>
  <c r="AZ491" i="3" s="1"/>
  <c r="CK325" i="3"/>
  <c r="CM325" i="3"/>
  <c r="CN325" i="3" s="1"/>
  <c r="CG202" i="3"/>
  <c r="CI202" i="3"/>
  <c r="CJ202" i="3" s="1"/>
  <c r="CI300" i="3"/>
  <c r="CG300" i="3"/>
  <c r="U172" i="3"/>
  <c r="W172" i="3"/>
  <c r="BA483" i="3"/>
  <c r="BC483" i="3"/>
  <c r="M390" i="3"/>
  <c r="O390" i="3"/>
  <c r="P390" i="3" s="1"/>
  <c r="DR390" i="3"/>
  <c r="M488" i="3"/>
  <c r="O488" i="3"/>
  <c r="P488" i="3" s="1"/>
  <c r="DR488" i="3"/>
  <c r="CA289" i="3"/>
  <c r="CB289" i="3" s="1"/>
  <c r="BY289" i="3"/>
  <c r="BY342" i="3"/>
  <c r="CA342" i="3"/>
  <c r="CB342" i="3" s="1"/>
  <c r="BW178" i="3"/>
  <c r="BX178" i="3" s="1"/>
  <c r="BU178" i="3"/>
  <c r="BU266" i="3"/>
  <c r="BW266" i="3"/>
  <c r="BX266" i="3" s="1"/>
  <c r="BK414" i="3"/>
  <c r="BL414" i="3" s="1"/>
  <c r="BI414" i="3"/>
  <c r="AW399" i="3"/>
  <c r="AY399" i="3"/>
  <c r="AW23" i="3"/>
  <c r="AY23" i="3"/>
  <c r="CM330" i="3"/>
  <c r="CN330" i="3" s="1"/>
  <c r="CK330" i="3"/>
  <c r="CM303" i="3"/>
  <c r="CN303" i="3" s="1"/>
  <c r="CK303" i="3"/>
  <c r="CI289" i="3"/>
  <c r="CJ289" i="3" s="1"/>
  <c r="CG289" i="3"/>
  <c r="CG232" i="3"/>
  <c r="CI232" i="3"/>
  <c r="DI210" i="3"/>
  <c r="DK210" i="3"/>
  <c r="DL210" i="3" s="1"/>
  <c r="DK404" i="3"/>
  <c r="DL404" i="3" s="1"/>
  <c r="DI404" i="3"/>
  <c r="AY191" i="3"/>
  <c r="AZ191" i="3" s="1"/>
  <c r="AW191" i="3"/>
  <c r="AY105" i="3"/>
  <c r="AW105" i="3"/>
  <c r="CM101" i="3"/>
  <c r="CN101" i="3" s="1"/>
  <c r="CK101" i="3"/>
  <c r="CK394" i="3"/>
  <c r="CM394" i="3"/>
  <c r="CG286" i="3"/>
  <c r="CI286" i="3"/>
  <c r="CG127" i="3"/>
  <c r="CI127" i="3"/>
  <c r="CJ127" i="3" s="1"/>
  <c r="DK395" i="3"/>
  <c r="DL395" i="3" s="1"/>
  <c r="DI395" i="3"/>
  <c r="DK229" i="3"/>
  <c r="DL229" i="3" s="1"/>
  <c r="DI229" i="3"/>
  <c r="AY42" i="3"/>
  <c r="AZ42" i="3" s="1"/>
  <c r="AW42" i="3"/>
  <c r="AY322" i="3"/>
  <c r="AZ322" i="3" s="1"/>
  <c r="AW322" i="3"/>
  <c r="CK295" i="3"/>
  <c r="CM295" i="3"/>
  <c r="CN295" i="3" s="1"/>
  <c r="CM453" i="3"/>
  <c r="CN453" i="3" s="1"/>
  <c r="CK453" i="3"/>
  <c r="CI73" i="3"/>
  <c r="CJ73" i="3" s="1"/>
  <c r="CG73" i="3"/>
  <c r="CG118" i="3"/>
  <c r="CI118" i="3"/>
  <c r="CJ118" i="3" s="1"/>
  <c r="DK146" i="3"/>
  <c r="DL146" i="3" s="1"/>
  <c r="DI146" i="3"/>
  <c r="DI51" i="3"/>
  <c r="DK51" i="3"/>
  <c r="DL51" i="3" s="1"/>
  <c r="AY360" i="3"/>
  <c r="AZ360" i="3" s="1"/>
  <c r="AW360" i="3"/>
  <c r="AY388" i="3"/>
  <c r="AZ388" i="3" s="1"/>
  <c r="AW388" i="3"/>
  <c r="CM432" i="3"/>
  <c r="CK432" i="3"/>
  <c r="CM262" i="3"/>
  <c r="CN262" i="3" s="1"/>
  <c r="CK262" i="3"/>
  <c r="CG239" i="3"/>
  <c r="CI239" i="3"/>
  <c r="CJ239" i="3" s="1"/>
  <c r="DI450" i="3"/>
  <c r="DK450" i="3"/>
  <c r="DL450" i="3" s="1"/>
  <c r="DK158" i="3"/>
  <c r="DL158" i="3" s="1"/>
  <c r="DI158" i="3"/>
  <c r="AY101" i="3"/>
  <c r="AZ101" i="3" s="1"/>
  <c r="AW101" i="3"/>
  <c r="AW259" i="3"/>
  <c r="AY259" i="3"/>
  <c r="AZ259" i="3" s="1"/>
  <c r="CK165" i="3"/>
  <c r="CM165" i="3"/>
  <c r="CN165" i="3" s="1"/>
  <c r="CK229" i="3"/>
  <c r="CM229" i="3"/>
  <c r="CI456" i="3"/>
  <c r="CJ456" i="3" s="1"/>
  <c r="CG456" i="3"/>
  <c r="CI422" i="3"/>
  <c r="CG422" i="3"/>
  <c r="DI262" i="3"/>
  <c r="DK262" i="3"/>
  <c r="DL262" i="3" s="1"/>
  <c r="DI326" i="3"/>
  <c r="DK326" i="3"/>
  <c r="DL326" i="3" s="1"/>
  <c r="AW156" i="3"/>
  <c r="AY156" i="3"/>
  <c r="AW128" i="3"/>
  <c r="AY128" i="3"/>
  <c r="AZ128" i="3" s="1"/>
  <c r="CM211" i="3"/>
  <c r="CK211" i="3"/>
  <c r="CM302" i="3"/>
  <c r="CK302" i="3"/>
  <c r="CG253" i="3"/>
  <c r="CI253" i="3"/>
  <c r="CG391" i="3"/>
  <c r="CI391" i="3"/>
  <c r="DI94" i="3"/>
  <c r="DK94" i="3"/>
  <c r="DL94" i="3" s="1"/>
  <c r="DI56" i="3"/>
  <c r="DK56" i="3"/>
  <c r="DL56" i="3" s="1"/>
  <c r="AW127" i="3"/>
  <c r="AY127" i="3"/>
  <c r="AW348" i="3"/>
  <c r="AY348" i="3"/>
  <c r="AZ348" i="3" s="1"/>
  <c r="CK155" i="3"/>
  <c r="CM155" i="3"/>
  <c r="CN155" i="3" s="1"/>
  <c r="CK75" i="3"/>
  <c r="CM75" i="3"/>
  <c r="CN75" i="3" s="1"/>
  <c r="CI302" i="3"/>
  <c r="CG302" i="3"/>
  <c r="CI268" i="3"/>
  <c r="CJ268" i="3" s="1"/>
  <c r="CG268" i="3"/>
  <c r="DK39" i="3"/>
  <c r="DL39" i="3" s="1"/>
  <c r="DI39" i="3"/>
  <c r="DK72" i="3"/>
  <c r="DI72" i="3"/>
  <c r="AW143" i="3"/>
  <c r="AY143" i="3"/>
  <c r="AZ143" i="3" s="1"/>
  <c r="AW131" i="3"/>
  <c r="AY131" i="3"/>
  <c r="AZ131" i="3" s="1"/>
  <c r="CM381" i="3"/>
  <c r="CK381" i="3"/>
  <c r="CM479" i="3"/>
  <c r="CK479" i="3"/>
  <c r="CG301" i="3"/>
  <c r="CI301" i="3"/>
  <c r="BK49" i="3"/>
  <c r="BL49" i="3" s="1"/>
  <c r="BI49" i="3"/>
  <c r="DK100" i="3"/>
  <c r="DL100" i="3" s="1"/>
  <c r="DI100" i="3"/>
  <c r="DK470" i="3"/>
  <c r="DL470" i="3" s="1"/>
  <c r="DI470" i="3"/>
  <c r="AW123" i="3"/>
  <c r="AY123" i="3"/>
  <c r="AZ123" i="3" s="1"/>
  <c r="AY8" i="3"/>
  <c r="AW8" i="3"/>
  <c r="CM72" i="3"/>
  <c r="CN72" i="3" s="1"/>
  <c r="CK72" i="3"/>
  <c r="CM210" i="3"/>
  <c r="CK210" i="3"/>
  <c r="CG359" i="3"/>
  <c r="CI359" i="3"/>
  <c r="CJ359" i="3" s="1"/>
  <c r="CI311" i="3"/>
  <c r="CJ311" i="3" s="1"/>
  <c r="CG311" i="3"/>
  <c r="DK274" i="3"/>
  <c r="DL274" i="3" s="1"/>
  <c r="DI274" i="3"/>
  <c r="DK383" i="3"/>
  <c r="DI383" i="3"/>
  <c r="AY14" i="3"/>
  <c r="AW14" i="3"/>
  <c r="AY279" i="3"/>
  <c r="AW279" i="3"/>
  <c r="CM82" i="3"/>
  <c r="CN82" i="3" s="1"/>
  <c r="CK82" i="3"/>
  <c r="CK438" i="3"/>
  <c r="CM438" i="3"/>
  <c r="CN438" i="3" s="1"/>
  <c r="CG432" i="3"/>
  <c r="CI432" i="3"/>
  <c r="CJ432" i="3" s="1"/>
  <c r="CG336" i="3"/>
  <c r="CI336" i="3"/>
  <c r="CJ336" i="3" s="1"/>
  <c r="DK256" i="3"/>
  <c r="DL256" i="3" s="1"/>
  <c r="DI256" i="3"/>
  <c r="DI203" i="3"/>
  <c r="DK203" i="3"/>
  <c r="DL203" i="3" s="1"/>
  <c r="AY355" i="3"/>
  <c r="AW355" i="3"/>
  <c r="AW288" i="3"/>
  <c r="AY288" i="3"/>
  <c r="AZ288" i="3" s="1"/>
  <c r="CK323" i="3"/>
  <c r="CM323" i="3"/>
  <c r="CN323" i="3" s="1"/>
  <c r="CM404" i="3"/>
  <c r="CK404" i="3"/>
  <c r="CI469" i="3"/>
  <c r="CJ469" i="3" s="1"/>
  <c r="CG469" i="3"/>
  <c r="CI412" i="3"/>
  <c r="CJ412" i="3" s="1"/>
  <c r="CG412" i="3"/>
  <c r="DI297" i="3"/>
  <c r="DK297" i="3"/>
  <c r="DL297" i="3" s="1"/>
  <c r="DK485" i="3"/>
  <c r="DL485" i="3" s="1"/>
  <c r="DI485" i="3"/>
  <c r="AW35" i="3"/>
  <c r="AY35" i="3"/>
  <c r="AZ35" i="3" s="1"/>
  <c r="AW356" i="3"/>
  <c r="AY356" i="3"/>
  <c r="AZ356" i="3" s="1"/>
  <c r="CM35" i="3"/>
  <c r="CN35" i="3" s="1"/>
  <c r="CK35" i="3"/>
  <c r="CM231" i="3"/>
  <c r="CN231" i="3" s="1"/>
  <c r="CK231" i="3"/>
  <c r="CI35" i="3"/>
  <c r="CJ35" i="3" s="1"/>
  <c r="CG35" i="3"/>
  <c r="BW95" i="3"/>
  <c r="BX95" i="3" s="1"/>
  <c r="BU95" i="3"/>
  <c r="BW163" i="3"/>
  <c r="BX163" i="3" s="1"/>
  <c r="BU163" i="3"/>
  <c r="BK370" i="3"/>
  <c r="BL370" i="3" s="1"/>
  <c r="BI370" i="3"/>
  <c r="BK447" i="3"/>
  <c r="BL447" i="3" s="1"/>
  <c r="BI447" i="3"/>
  <c r="DK419" i="3"/>
  <c r="DL419" i="3" s="1"/>
  <c r="DI419" i="3"/>
  <c r="DK365" i="3"/>
  <c r="DL365" i="3" s="1"/>
  <c r="DI365" i="3"/>
  <c r="AY268" i="3"/>
  <c r="AZ268" i="3" s="1"/>
  <c r="AW268" i="3"/>
  <c r="AY161" i="3"/>
  <c r="AW161" i="3"/>
  <c r="CM356" i="3"/>
  <c r="CK356" i="3"/>
  <c r="CK487" i="3"/>
  <c r="CM487" i="3"/>
  <c r="CN487" i="3" s="1"/>
  <c r="CG429" i="3"/>
  <c r="CI429" i="3"/>
  <c r="CJ429" i="3" s="1"/>
  <c r="CG99" i="3"/>
  <c r="CI99" i="3"/>
  <c r="CJ99" i="3" s="1"/>
  <c r="DI206" i="3"/>
  <c r="DK206" i="3"/>
  <c r="DL206" i="3" s="1"/>
  <c r="DK428" i="3"/>
  <c r="DL428" i="3" s="1"/>
  <c r="DI428" i="3"/>
  <c r="AY461" i="3"/>
  <c r="AW461" i="3"/>
  <c r="AW178" i="3"/>
  <c r="AY178" i="3"/>
  <c r="AZ178" i="3" s="1"/>
  <c r="CM463" i="3"/>
  <c r="CK463" i="3"/>
  <c r="CK369" i="3"/>
  <c r="CM369" i="3"/>
  <c r="CN369" i="3" s="1"/>
  <c r="CI166" i="3"/>
  <c r="CJ166" i="3" s="1"/>
  <c r="CG166" i="3"/>
  <c r="CG152" i="3"/>
  <c r="CI152" i="3"/>
  <c r="DI148" i="3"/>
  <c r="DK148" i="3"/>
  <c r="DL148" i="3" s="1"/>
  <c r="DK313" i="3"/>
  <c r="DL313" i="3" s="1"/>
  <c r="DI313" i="3"/>
  <c r="AY435" i="3"/>
  <c r="AZ435" i="3" s="1"/>
  <c r="AW435" i="3"/>
  <c r="AW106" i="3"/>
  <c r="AY106" i="3"/>
  <c r="AZ106" i="3" s="1"/>
  <c r="CM184" i="3"/>
  <c r="CN184" i="3" s="1"/>
  <c r="CK184" i="3"/>
  <c r="CM446" i="3"/>
  <c r="CN446" i="3" s="1"/>
  <c r="CK446" i="3"/>
  <c r="CG137" i="3"/>
  <c r="CI137" i="3"/>
  <c r="CJ137" i="3" s="1"/>
  <c r="CG187" i="3"/>
  <c r="CI187" i="3"/>
  <c r="DK433" i="3"/>
  <c r="DL433" i="3" s="1"/>
  <c r="DI433" i="3"/>
  <c r="DK244" i="3"/>
  <c r="DL244" i="3" s="1"/>
  <c r="DI244" i="3"/>
  <c r="AY125" i="3"/>
  <c r="AZ125" i="3" s="1"/>
  <c r="AW125" i="3"/>
  <c r="AY477" i="3"/>
  <c r="AZ477" i="3" s="1"/>
  <c r="AW477" i="3"/>
  <c r="CM358" i="3"/>
  <c r="CN358" i="3" s="1"/>
  <c r="CK358" i="3"/>
  <c r="CG214" i="3"/>
  <c r="CI214" i="3"/>
  <c r="CJ214" i="3" s="1"/>
  <c r="CG409" i="3"/>
  <c r="CI409" i="3"/>
  <c r="CJ409" i="3" s="1"/>
  <c r="W354" i="3"/>
  <c r="U354" i="3"/>
  <c r="CS72" i="3"/>
  <c r="CU72" i="3"/>
  <c r="CM480" i="3"/>
  <c r="CN480" i="3" s="1"/>
  <c r="CK480" i="3"/>
  <c r="CG142" i="3"/>
  <c r="CI142" i="3"/>
  <c r="CJ142" i="3" s="1"/>
  <c r="CI55" i="3"/>
  <c r="CG55" i="3"/>
  <c r="CI56" i="3"/>
  <c r="CJ56" i="3" s="1"/>
  <c r="CG56" i="3"/>
  <c r="U32" i="3"/>
  <c r="W32" i="3"/>
  <c r="W111" i="3"/>
  <c r="U111" i="3"/>
  <c r="BA434" i="3"/>
  <c r="BC434" i="3"/>
  <c r="BD434" i="3" s="1"/>
  <c r="BC69" i="3"/>
  <c r="BA69" i="3"/>
  <c r="CS116" i="3"/>
  <c r="CU116" i="3"/>
  <c r="CS372" i="3"/>
  <c r="CU372" i="3"/>
  <c r="S407" i="3"/>
  <c r="Q407" i="3"/>
  <c r="Q399" i="3"/>
  <c r="S399" i="3"/>
  <c r="T399" i="3" s="1"/>
  <c r="W502" i="3"/>
  <c r="U502" i="3"/>
  <c r="W178" i="3"/>
  <c r="U178" i="3"/>
  <c r="BC227" i="3"/>
  <c r="BA227" i="3"/>
  <c r="BC209" i="3"/>
  <c r="BA209" i="3"/>
  <c r="CS205" i="3"/>
  <c r="CU205" i="3"/>
  <c r="CS14" i="3"/>
  <c r="CU14" i="3"/>
  <c r="S291" i="3"/>
  <c r="Q291" i="3"/>
  <c r="S67" i="3"/>
  <c r="Q67" i="3"/>
  <c r="U58" i="3"/>
  <c r="W58" i="3"/>
  <c r="BC38" i="3"/>
  <c r="BD38" i="3" s="1"/>
  <c r="BA38" i="3"/>
  <c r="BC456" i="3"/>
  <c r="BA456" i="3"/>
  <c r="CS249" i="3"/>
  <c r="CU249" i="3"/>
  <c r="CU278" i="3"/>
  <c r="CS278" i="3"/>
  <c r="Q330" i="3"/>
  <c r="S330" i="3"/>
  <c r="Q248" i="3"/>
  <c r="S248" i="3"/>
  <c r="U262" i="3"/>
  <c r="W262" i="3"/>
  <c r="U397" i="3"/>
  <c r="W397" i="3"/>
  <c r="BA366" i="3"/>
  <c r="BC366" i="3"/>
  <c r="BA147" i="3"/>
  <c r="BC147" i="3"/>
  <c r="CS291" i="3"/>
  <c r="CU291" i="3"/>
  <c r="CU221" i="3"/>
  <c r="CS221" i="3"/>
  <c r="Q138" i="3"/>
  <c r="S138" i="3"/>
  <c r="T138" i="3" s="1"/>
  <c r="AU282" i="3"/>
  <c r="AS282" i="3"/>
  <c r="W398" i="3"/>
  <c r="U398" i="3"/>
  <c r="BA309" i="3"/>
  <c r="BC309" i="3"/>
  <c r="BA346" i="3"/>
  <c r="BC346" i="3"/>
  <c r="CS247" i="3"/>
  <c r="CU247" i="3"/>
  <c r="CV247" i="3" s="1"/>
  <c r="CS307" i="3"/>
  <c r="CU307" i="3"/>
  <c r="Q84" i="3"/>
  <c r="S84" i="3"/>
  <c r="S142" i="3"/>
  <c r="Q142" i="3"/>
  <c r="U251" i="3"/>
  <c r="W251" i="3"/>
  <c r="X251" i="3" s="1"/>
  <c r="U280" i="3"/>
  <c r="W280" i="3"/>
  <c r="BA402" i="3"/>
  <c r="BC402" i="3"/>
  <c r="BA204" i="3"/>
  <c r="BC204" i="3"/>
  <c r="CU265" i="3"/>
  <c r="CS265" i="3"/>
  <c r="CS60" i="3"/>
  <c r="CU60" i="3"/>
  <c r="CV60" i="3" s="1"/>
  <c r="Q38" i="3"/>
  <c r="S38" i="3"/>
  <c r="Q253" i="3"/>
  <c r="S253" i="3"/>
  <c r="T253" i="3" s="1"/>
  <c r="W254" i="3"/>
  <c r="U254" i="3"/>
  <c r="BA400" i="3"/>
  <c r="BC400" i="3"/>
  <c r="BD400" i="3" s="1"/>
  <c r="BA413" i="3"/>
  <c r="BC413" i="3"/>
  <c r="CU449" i="3"/>
  <c r="CS449" i="3"/>
  <c r="CS119" i="3"/>
  <c r="CU119" i="3"/>
  <c r="Q110" i="3"/>
  <c r="S110" i="3"/>
  <c r="T110" i="3" s="1"/>
  <c r="Q500" i="3"/>
  <c r="S500" i="3"/>
  <c r="T500" i="3" s="1"/>
  <c r="U492" i="3"/>
  <c r="W492" i="3"/>
  <c r="U23" i="3"/>
  <c r="W23" i="3"/>
  <c r="X23" i="3" s="1"/>
  <c r="BA274" i="3"/>
  <c r="BC274" i="3"/>
  <c r="BA470" i="3"/>
  <c r="BC470" i="3"/>
  <c r="CS138" i="3"/>
  <c r="CU138" i="3"/>
  <c r="CS260" i="3"/>
  <c r="CU260" i="3"/>
  <c r="Q326" i="3"/>
  <c r="S326" i="3"/>
  <c r="T326" i="3" s="1"/>
  <c r="Q468" i="3"/>
  <c r="S468" i="3"/>
  <c r="T468" i="3" s="1"/>
  <c r="W301" i="3"/>
  <c r="U301" i="3"/>
  <c r="W405" i="3"/>
  <c r="X405" i="3" s="1"/>
  <c r="U405" i="3"/>
  <c r="BA354" i="3"/>
  <c r="BC354" i="3"/>
  <c r="BA352" i="3"/>
  <c r="BC352" i="3"/>
  <c r="CS129" i="3"/>
  <c r="CU129" i="3"/>
  <c r="CS492" i="3"/>
  <c r="CU492" i="3"/>
  <c r="Q307" i="3"/>
  <c r="S307" i="3"/>
  <c r="T307" i="3" s="1"/>
  <c r="Q259" i="3"/>
  <c r="S259" i="3"/>
  <c r="W72" i="3"/>
  <c r="U72" i="3"/>
  <c r="W403" i="3"/>
  <c r="U403" i="3"/>
  <c r="BA186" i="3"/>
  <c r="BC186" i="3"/>
  <c r="BA406" i="3"/>
  <c r="BC406" i="3"/>
  <c r="CU323" i="3"/>
  <c r="CS323" i="3"/>
  <c r="CU403" i="3"/>
  <c r="CS403" i="3"/>
  <c r="S470" i="3"/>
  <c r="T470" i="3" s="1"/>
  <c r="Q470" i="3"/>
  <c r="Q424" i="3"/>
  <c r="S424" i="3"/>
  <c r="W244" i="3"/>
  <c r="U244" i="3"/>
  <c r="BC457" i="3"/>
  <c r="BD457" i="3" s="1"/>
  <c r="BA457" i="3"/>
  <c r="BC349" i="3"/>
  <c r="BA349" i="3"/>
  <c r="CS228" i="3"/>
  <c r="CU228" i="3"/>
  <c r="CU31" i="3"/>
  <c r="CS31" i="3"/>
  <c r="S363" i="3"/>
  <c r="Q363" i="3"/>
  <c r="S454" i="3"/>
  <c r="Q454" i="3"/>
  <c r="W493" i="3"/>
  <c r="U493" i="3"/>
  <c r="W196" i="3"/>
  <c r="X196" i="3" s="1"/>
  <c r="U196" i="3"/>
  <c r="BC168" i="3"/>
  <c r="BA168" i="3"/>
  <c r="BC154" i="3"/>
  <c r="BD154" i="3" s="1"/>
  <c r="BA154" i="3"/>
  <c r="CS61" i="3"/>
  <c r="CU61" i="3"/>
  <c r="CV61" i="3" s="1"/>
  <c r="CU500" i="3"/>
  <c r="CS500" i="3"/>
  <c r="S175" i="3"/>
  <c r="Q175" i="3"/>
  <c r="Q274" i="3"/>
  <c r="S274" i="3"/>
  <c r="CG436" i="3"/>
  <c r="CI436" i="3"/>
  <c r="U53" i="3"/>
  <c r="W53" i="3"/>
  <c r="W6" i="3"/>
  <c r="U6" i="3"/>
  <c r="BC283" i="3"/>
  <c r="BA283" i="3"/>
  <c r="BC411" i="3"/>
  <c r="BA411" i="3"/>
  <c r="CU4" i="3"/>
  <c r="CS4" i="3"/>
  <c r="CU134" i="3"/>
  <c r="CS134" i="3"/>
  <c r="S134" i="3"/>
  <c r="T134" i="3" s="1"/>
  <c r="Q134" i="3"/>
  <c r="S42" i="3"/>
  <c r="Q42" i="3"/>
  <c r="W62" i="3"/>
  <c r="U62" i="3"/>
  <c r="W284" i="3"/>
  <c r="U284" i="3"/>
  <c r="BC197" i="3"/>
  <c r="BA197" i="3"/>
  <c r="BA330" i="3"/>
  <c r="BC330" i="3"/>
  <c r="CU279" i="3"/>
  <c r="CV279" i="3" s="1"/>
  <c r="CS279" i="3"/>
  <c r="CS198" i="3"/>
  <c r="CU198" i="3"/>
  <c r="Q349" i="3"/>
  <c r="S349" i="3"/>
  <c r="AU71" i="3"/>
  <c r="AS71" i="3"/>
  <c r="U401" i="3"/>
  <c r="W401" i="3"/>
  <c r="BA212" i="3"/>
  <c r="BC212" i="3"/>
  <c r="BA421" i="3"/>
  <c r="BC421" i="3"/>
  <c r="CU375" i="3"/>
  <c r="CS375" i="3"/>
  <c r="CU94" i="3"/>
  <c r="CS94" i="3"/>
  <c r="Q43" i="3"/>
  <c r="S43" i="3"/>
  <c r="S59" i="3"/>
  <c r="T59" i="3" s="1"/>
  <c r="Q59" i="3"/>
  <c r="W175" i="3"/>
  <c r="X175" i="3" s="1"/>
  <c r="U175" i="3"/>
  <c r="W316" i="3"/>
  <c r="U316" i="3"/>
  <c r="BA121" i="3"/>
  <c r="BC121" i="3"/>
  <c r="BD121" i="3" s="1"/>
  <c r="CU128" i="3"/>
  <c r="CS128" i="3"/>
  <c r="CU165" i="3"/>
  <c r="CS165" i="3"/>
  <c r="S127" i="3"/>
  <c r="Q127" i="3"/>
  <c r="S360" i="3"/>
  <c r="Q360" i="3"/>
  <c r="CG191" i="3"/>
  <c r="CI191" i="3"/>
  <c r="CJ191" i="3" s="1"/>
  <c r="CI243" i="3"/>
  <c r="CJ243" i="3" s="1"/>
  <c r="CG243" i="3"/>
  <c r="U75" i="3"/>
  <c r="W75" i="3"/>
  <c r="X75" i="3" s="1"/>
  <c r="W91" i="3"/>
  <c r="U91" i="3"/>
  <c r="BC111" i="3"/>
  <c r="BA111" i="3"/>
  <c r="BC373" i="3"/>
  <c r="BD373" i="3" s="1"/>
  <c r="BA373" i="3"/>
  <c r="CU196" i="3"/>
  <c r="CS196" i="3"/>
  <c r="CU187" i="3"/>
  <c r="CV187" i="3" s="1"/>
  <c r="CS187" i="3"/>
  <c r="Q313" i="3"/>
  <c r="S313" i="3"/>
  <c r="T313" i="3" s="1"/>
  <c r="S361" i="3"/>
  <c r="Q361" i="3"/>
  <c r="W217" i="3"/>
  <c r="U217" i="3"/>
  <c r="W147" i="3"/>
  <c r="X147" i="3" s="1"/>
  <c r="U147" i="3"/>
  <c r="BA193" i="3"/>
  <c r="BC193" i="3"/>
  <c r="BC462" i="3"/>
  <c r="BA462" i="3"/>
  <c r="CS209" i="3"/>
  <c r="CU209" i="3"/>
  <c r="CU345" i="3"/>
  <c r="CS345" i="3"/>
  <c r="S39" i="3"/>
  <c r="Q39" i="3"/>
  <c r="AU488" i="3"/>
  <c r="AV488" i="3" s="1"/>
  <c r="AS488" i="3"/>
  <c r="BC94" i="3"/>
  <c r="BA94" i="3"/>
  <c r="BA372" i="3"/>
  <c r="BC372" i="3"/>
  <c r="CS316" i="3"/>
  <c r="CU316" i="3"/>
  <c r="Q71" i="3"/>
  <c r="S71" i="3"/>
  <c r="T71" i="3" s="1"/>
  <c r="S65" i="3"/>
  <c r="Q65" i="3"/>
  <c r="U468" i="3"/>
  <c r="W468" i="3"/>
  <c r="BA300" i="3"/>
  <c r="BC300" i="3"/>
  <c r="BC469" i="3"/>
  <c r="BA469" i="3"/>
  <c r="CU414" i="3"/>
  <c r="CS414" i="3"/>
  <c r="S20" i="3"/>
  <c r="Q20" i="3"/>
  <c r="S387" i="3"/>
  <c r="Q387" i="3"/>
  <c r="U163" i="3"/>
  <c r="W163" i="3"/>
  <c r="BC387" i="3"/>
  <c r="BA387" i="3"/>
  <c r="BA497" i="3"/>
  <c r="BC497" i="3"/>
  <c r="CU312" i="3"/>
  <c r="CS312" i="3"/>
  <c r="S279" i="3"/>
  <c r="T279" i="3" s="1"/>
  <c r="Q279" i="3"/>
  <c r="AU25" i="3"/>
  <c r="AS25" i="3"/>
  <c r="W469" i="3"/>
  <c r="X469" i="3" s="1"/>
  <c r="U469" i="3"/>
  <c r="BA105" i="3"/>
  <c r="BC105" i="3"/>
  <c r="CU173" i="3"/>
  <c r="CV173" i="3" s="1"/>
  <c r="CS173" i="3"/>
  <c r="CS84" i="3"/>
  <c r="CU84" i="3"/>
  <c r="S426" i="3"/>
  <c r="Q426" i="3"/>
  <c r="W229" i="3"/>
  <c r="U229" i="3"/>
  <c r="BC342" i="3"/>
  <c r="BA342" i="3"/>
  <c r="Q195" i="3"/>
  <c r="S195" i="3"/>
  <c r="BA74" i="3"/>
  <c r="BC74" i="3"/>
  <c r="W350" i="3"/>
  <c r="U350" i="3"/>
  <c r="BC49" i="3"/>
  <c r="BA49" i="3"/>
  <c r="S12" i="3"/>
  <c r="T12" i="3" s="1"/>
  <c r="Q12" i="3"/>
  <c r="CS271" i="3"/>
  <c r="CU271" i="3"/>
  <c r="U317" i="3"/>
  <c r="W317" i="3"/>
  <c r="CS329" i="3"/>
  <c r="CU329" i="3"/>
  <c r="W395" i="3"/>
  <c r="X395" i="3" s="1"/>
  <c r="U395" i="3"/>
  <c r="CU207" i="3"/>
  <c r="CV207" i="3" s="1"/>
  <c r="CS207" i="3"/>
  <c r="U227" i="3"/>
  <c r="W227" i="3"/>
  <c r="CU378" i="3"/>
  <c r="CS378" i="3"/>
  <c r="W182" i="3"/>
  <c r="U182" i="3"/>
  <c r="CS456" i="3"/>
  <c r="CU456" i="3"/>
  <c r="U328" i="3"/>
  <c r="W328" i="3"/>
  <c r="CU494" i="3"/>
  <c r="CS494" i="3"/>
  <c r="W94" i="3"/>
  <c r="U94" i="3"/>
  <c r="S312" i="3"/>
  <c r="Q312" i="3"/>
  <c r="S298" i="3"/>
  <c r="Q298" i="3"/>
  <c r="BC135" i="3"/>
  <c r="BA135" i="3"/>
  <c r="S171" i="3"/>
  <c r="T171" i="3" s="1"/>
  <c r="Q171" i="3"/>
  <c r="BA465" i="3"/>
  <c r="BC465" i="3"/>
  <c r="BD465" i="3" s="1"/>
  <c r="Q355" i="3"/>
  <c r="S355" i="3"/>
  <c r="T355" i="3" s="1"/>
  <c r="BA153" i="3"/>
  <c r="BC153" i="3"/>
  <c r="AS259" i="3"/>
  <c r="AU259" i="3"/>
  <c r="BC208" i="3"/>
  <c r="BA208" i="3"/>
  <c r="W171" i="3"/>
  <c r="U171" i="3"/>
  <c r="CS478" i="3"/>
  <c r="CU478" i="3"/>
  <c r="U161" i="3"/>
  <c r="W161" i="3"/>
  <c r="CU379" i="3"/>
  <c r="CS379" i="3"/>
  <c r="W249" i="3"/>
  <c r="U249" i="3"/>
  <c r="CU156" i="3"/>
  <c r="CV156" i="3" s="1"/>
  <c r="CS156" i="3"/>
  <c r="U159" i="3"/>
  <c r="W159" i="3"/>
  <c r="CU159" i="3"/>
  <c r="CS159" i="3"/>
  <c r="W485" i="3"/>
  <c r="X485" i="3" s="1"/>
  <c r="U485" i="3"/>
  <c r="CS185" i="3"/>
  <c r="CU185" i="3"/>
  <c r="BC288" i="3"/>
  <c r="BA288" i="3"/>
  <c r="S21" i="3"/>
  <c r="T21" i="3" s="1"/>
  <c r="Q21" i="3"/>
  <c r="BC486" i="3"/>
  <c r="BA486" i="3"/>
  <c r="Q4" i="3"/>
  <c r="S4" i="3"/>
  <c r="T4" i="3" s="1"/>
  <c r="U16" i="3"/>
  <c r="W16" i="3"/>
  <c r="CS79" i="3"/>
  <c r="CU79" i="3"/>
  <c r="W306" i="3"/>
  <c r="U306" i="3"/>
  <c r="CU257" i="3"/>
  <c r="CS257" i="3"/>
  <c r="BA144" i="3"/>
  <c r="BC144" i="3"/>
  <c r="Q232" i="3"/>
  <c r="S232" i="3"/>
  <c r="T232" i="3" s="1"/>
  <c r="BA13" i="3"/>
  <c r="BC13" i="3"/>
  <c r="S333" i="3"/>
  <c r="Q333" i="3"/>
  <c r="CS288" i="3"/>
  <c r="CU288" i="3"/>
  <c r="U218" i="3"/>
  <c r="W218" i="3"/>
  <c r="CS56" i="3"/>
  <c r="CU56" i="3"/>
  <c r="CV56" i="3" s="1"/>
  <c r="U112" i="3"/>
  <c r="W112" i="3"/>
  <c r="CU454" i="3"/>
  <c r="CS454" i="3"/>
  <c r="W225" i="3"/>
  <c r="X225" i="3" s="1"/>
  <c r="U225" i="3"/>
  <c r="CS263" i="3"/>
  <c r="CU263" i="3"/>
  <c r="CV263" i="3" s="1"/>
  <c r="U326" i="3"/>
  <c r="W326" i="3"/>
  <c r="X326" i="3" s="1"/>
  <c r="Q350" i="3"/>
  <c r="S350" i="3"/>
  <c r="BA113" i="3"/>
  <c r="BC113" i="3"/>
  <c r="S296" i="3"/>
  <c r="Q296" i="3"/>
  <c r="BA502" i="3"/>
  <c r="BC502" i="3"/>
  <c r="Q224" i="3"/>
  <c r="S224" i="3"/>
  <c r="T224" i="3" s="1"/>
  <c r="BA391" i="3"/>
  <c r="BC391" i="3"/>
  <c r="S257" i="3"/>
  <c r="Q257" i="3"/>
  <c r="BC393" i="3"/>
  <c r="BA393" i="3"/>
  <c r="S87" i="3"/>
  <c r="Q87" i="3"/>
  <c r="BA335" i="3"/>
  <c r="BC335" i="3"/>
  <c r="BD335" i="3" s="1"/>
  <c r="S462" i="3"/>
  <c r="T462" i="3" s="1"/>
  <c r="Q462" i="3"/>
  <c r="CS190" i="3"/>
  <c r="CU190" i="3"/>
  <c r="U92" i="3"/>
  <c r="W92" i="3"/>
  <c r="X92" i="3" s="1"/>
  <c r="CS447" i="3"/>
  <c r="CU447" i="3"/>
  <c r="CG378" i="3"/>
  <c r="CI378" i="3"/>
  <c r="CJ378" i="3" s="1"/>
  <c r="BC166" i="3"/>
  <c r="BA166" i="3"/>
  <c r="Q405" i="3"/>
  <c r="S405" i="3"/>
  <c r="BC202" i="3"/>
  <c r="BA202" i="3"/>
  <c r="AS216" i="3"/>
  <c r="AU216" i="3"/>
  <c r="CS261" i="3"/>
  <c r="CU261" i="3"/>
  <c r="W173" i="3"/>
  <c r="X173" i="3" s="1"/>
  <c r="U173" i="3"/>
  <c r="CU404" i="3"/>
  <c r="CS404" i="3"/>
  <c r="AU157" i="3"/>
  <c r="AS157" i="3"/>
  <c r="DM482" i="3"/>
  <c r="DO482" i="3"/>
  <c r="AS145" i="3"/>
  <c r="AU145" i="3"/>
  <c r="DO230" i="3"/>
  <c r="DM230" i="3"/>
  <c r="AS190" i="3"/>
  <c r="AU190" i="3"/>
  <c r="DO275" i="3"/>
  <c r="DM275" i="3"/>
  <c r="Y98" i="3"/>
  <c r="AA98" i="3"/>
  <c r="CO131" i="3"/>
  <c r="CQ131" i="3"/>
  <c r="AA123" i="3"/>
  <c r="Y123" i="3"/>
  <c r="CO228" i="3"/>
  <c r="CQ228" i="3"/>
  <c r="Y194" i="3"/>
  <c r="AA194" i="3"/>
  <c r="AB194" i="3" s="1"/>
  <c r="CQ401" i="3"/>
  <c r="CO401" i="3"/>
  <c r="Y15" i="3"/>
  <c r="AA15" i="3"/>
  <c r="CQ64" i="3"/>
  <c r="CO64" i="3"/>
  <c r="Y237" i="3"/>
  <c r="AA237" i="3"/>
  <c r="CQ248" i="3"/>
  <c r="CO248" i="3"/>
  <c r="DM429" i="3"/>
  <c r="DO429" i="3"/>
  <c r="DP429" i="3" s="1"/>
  <c r="AS311" i="3"/>
  <c r="AU311" i="3"/>
  <c r="DM206" i="3"/>
  <c r="DO206" i="3"/>
  <c r="AU443" i="3"/>
  <c r="AS443" i="3"/>
  <c r="DM272" i="3"/>
  <c r="DO272" i="3"/>
  <c r="AS492" i="3"/>
  <c r="AU492" i="3"/>
  <c r="DM423" i="3"/>
  <c r="DO423" i="3"/>
  <c r="AU45" i="3"/>
  <c r="AS45" i="3"/>
  <c r="DO281" i="3"/>
  <c r="DM281" i="3"/>
  <c r="AU410" i="3"/>
  <c r="AS410" i="3"/>
  <c r="DO494" i="3"/>
  <c r="DM494" i="3"/>
  <c r="AU149" i="3"/>
  <c r="AS149" i="3"/>
  <c r="DM223" i="3"/>
  <c r="DO223" i="3"/>
  <c r="AS329" i="3"/>
  <c r="AU329" i="3"/>
  <c r="AQ257" i="3"/>
  <c r="AO257" i="3"/>
  <c r="DO17" i="3"/>
  <c r="DM17" i="3"/>
  <c r="AU139" i="3"/>
  <c r="AS139" i="3"/>
  <c r="DO366" i="3"/>
  <c r="DM366" i="3"/>
  <c r="AU284" i="3"/>
  <c r="AS284" i="3"/>
  <c r="CQ103" i="3"/>
  <c r="CO103" i="3"/>
  <c r="Y33" i="3"/>
  <c r="AA33" i="3"/>
  <c r="AS352" i="3"/>
  <c r="AU352" i="3"/>
  <c r="CO110" i="3"/>
  <c r="CQ110" i="3"/>
  <c r="CO138" i="3"/>
  <c r="CQ138" i="3"/>
  <c r="CO21" i="3"/>
  <c r="CQ21" i="3"/>
  <c r="DI218" i="3"/>
  <c r="DK218" i="3"/>
  <c r="DL218" i="3" s="1"/>
  <c r="AW92" i="3"/>
  <c r="AY92" i="3"/>
  <c r="AZ92" i="3" s="1"/>
  <c r="AY280" i="3"/>
  <c r="AZ280" i="3" s="1"/>
  <c r="AW280" i="3"/>
  <c r="CM357" i="3"/>
  <c r="CN357" i="3" s="1"/>
  <c r="CK357" i="3"/>
  <c r="CM98" i="3"/>
  <c r="CN98" i="3" s="1"/>
  <c r="CK98" i="3"/>
  <c r="CG477" i="3"/>
  <c r="CI477" i="3"/>
  <c r="CJ477" i="3" s="1"/>
  <c r="CG348" i="3"/>
  <c r="CI348" i="3"/>
  <c r="CJ348" i="3" s="1"/>
  <c r="DI54" i="3"/>
  <c r="DK54" i="3"/>
  <c r="DL54" i="3" s="1"/>
  <c r="DI496" i="3"/>
  <c r="DK496" i="3"/>
  <c r="DL496" i="3" s="1"/>
  <c r="AW404" i="3"/>
  <c r="AY404" i="3"/>
  <c r="AZ404" i="3" s="1"/>
  <c r="AW381" i="3"/>
  <c r="AY381" i="3"/>
  <c r="AZ381" i="3" s="1"/>
  <c r="CM172" i="3"/>
  <c r="CN172" i="3" s="1"/>
  <c r="CK172" i="3"/>
  <c r="CK490" i="3"/>
  <c r="CM490" i="3"/>
  <c r="CG287" i="3"/>
  <c r="CI287" i="3"/>
  <c r="CI42" i="3"/>
  <c r="CJ42" i="3" s="1"/>
  <c r="CG42" i="3"/>
  <c r="DK401" i="3"/>
  <c r="DL401" i="3" s="1"/>
  <c r="DI401" i="3"/>
  <c r="DI19" i="3"/>
  <c r="DK19" i="3"/>
  <c r="DL19" i="3" s="1"/>
  <c r="AW222" i="3"/>
  <c r="AY222" i="3"/>
  <c r="AZ222" i="3" s="1"/>
  <c r="AW236" i="3"/>
  <c r="AY236" i="3"/>
  <c r="CK407" i="3"/>
  <c r="CM407" i="3"/>
  <c r="CN407" i="3" s="1"/>
  <c r="CK247" i="3"/>
  <c r="CM247" i="3"/>
  <c r="CN247" i="3" s="1"/>
  <c r="CG157" i="3"/>
  <c r="CI157" i="3"/>
  <c r="CJ157" i="3" s="1"/>
  <c r="CI153" i="3"/>
  <c r="CJ153" i="3" s="1"/>
  <c r="CG153" i="3"/>
  <c r="DI21" i="3"/>
  <c r="DK21" i="3"/>
  <c r="DL21" i="3" s="1"/>
  <c r="DK299" i="3"/>
  <c r="DL299" i="3" s="1"/>
  <c r="DI299" i="3"/>
  <c r="AY234" i="3"/>
  <c r="AZ234" i="3" s="1"/>
  <c r="AW234" i="3"/>
  <c r="AY254" i="3"/>
  <c r="AZ254" i="3" s="1"/>
  <c r="AW254" i="3"/>
  <c r="CK9" i="3"/>
  <c r="CM9" i="3"/>
  <c r="CN9" i="3" s="1"/>
  <c r="CK220" i="3"/>
  <c r="CM220" i="3"/>
  <c r="CN220" i="3" s="1"/>
  <c r="CG497" i="3"/>
  <c r="CI497" i="3"/>
  <c r="CJ497" i="3" s="1"/>
  <c r="CG350" i="3"/>
  <c r="CI350" i="3"/>
  <c r="CJ350" i="3" s="1"/>
  <c r="DI324" i="3"/>
  <c r="DK324" i="3"/>
  <c r="DI5" i="3"/>
  <c r="DK5" i="3"/>
  <c r="DL5" i="3" s="1"/>
  <c r="AY170" i="3"/>
  <c r="AW170" i="3"/>
  <c r="AY400" i="3"/>
  <c r="AZ400" i="3" s="1"/>
  <c r="AW400" i="3"/>
  <c r="CM452" i="3"/>
  <c r="CN452" i="3" s="1"/>
  <c r="CK452" i="3"/>
  <c r="CM217" i="3"/>
  <c r="CN217" i="3" s="1"/>
  <c r="CK217" i="3"/>
  <c r="CG405" i="3"/>
  <c r="CI405" i="3"/>
  <c r="CJ405" i="3" s="1"/>
  <c r="CI20" i="3"/>
  <c r="CJ20" i="3" s="1"/>
  <c r="CG20" i="3"/>
  <c r="DI142" i="3"/>
  <c r="DK142" i="3"/>
  <c r="DL142" i="3" s="1"/>
  <c r="DI237" i="3"/>
  <c r="DK237" i="3"/>
  <c r="DL237" i="3" s="1"/>
  <c r="AW460" i="3"/>
  <c r="AY460" i="3"/>
  <c r="AW167" i="3"/>
  <c r="AY167" i="3"/>
  <c r="AZ167" i="3" s="1"/>
  <c r="CK416" i="3"/>
  <c r="CM416" i="3"/>
  <c r="CN416" i="3" s="1"/>
  <c r="CM176" i="3"/>
  <c r="CN176" i="3" s="1"/>
  <c r="CK176" i="3"/>
  <c r="CG51" i="3"/>
  <c r="CI51" i="3"/>
  <c r="CJ51" i="3" s="1"/>
  <c r="CG150" i="3"/>
  <c r="CI150" i="3"/>
  <c r="CJ150" i="3" s="1"/>
  <c r="DI234" i="3"/>
  <c r="DK234" i="3"/>
  <c r="DL234" i="3" s="1"/>
  <c r="DI173" i="3"/>
  <c r="DK173" i="3"/>
  <c r="DL173" i="3" s="1"/>
  <c r="AY373" i="3"/>
  <c r="AZ373" i="3" s="1"/>
  <c r="AW373" i="3"/>
  <c r="AY346" i="3"/>
  <c r="AZ346" i="3" s="1"/>
  <c r="AW346" i="3"/>
  <c r="CM457" i="3"/>
  <c r="CN457" i="3" s="1"/>
  <c r="CK457" i="3"/>
  <c r="CK365" i="3"/>
  <c r="CM365" i="3"/>
  <c r="CN365" i="3" s="1"/>
  <c r="CG251" i="3"/>
  <c r="CI251" i="3"/>
  <c r="CJ251" i="3" s="1"/>
  <c r="CI411" i="3"/>
  <c r="CJ411" i="3" s="1"/>
  <c r="CG411" i="3"/>
  <c r="DI273" i="3"/>
  <c r="DK273" i="3"/>
  <c r="DL273" i="3" s="1"/>
  <c r="DK118" i="3"/>
  <c r="DL118" i="3" s="1"/>
  <c r="DI118" i="3"/>
  <c r="AW314" i="3"/>
  <c r="AY314" i="3"/>
  <c r="AZ314" i="3" s="1"/>
  <c r="AY274" i="3"/>
  <c r="AZ274" i="3" s="1"/>
  <c r="AW274" i="3"/>
  <c r="CK13" i="3"/>
  <c r="CM13" i="3"/>
  <c r="CN13" i="3" s="1"/>
  <c r="CK273" i="3"/>
  <c r="CM273" i="3"/>
  <c r="CN273" i="3" s="1"/>
  <c r="CG476" i="3"/>
  <c r="CI476" i="3"/>
  <c r="CJ476" i="3" s="1"/>
  <c r="BU303" i="3"/>
  <c r="BW303" i="3"/>
  <c r="BX303" i="3" s="1"/>
  <c r="BW449" i="3"/>
  <c r="BX449" i="3" s="1"/>
  <c r="BU449" i="3"/>
  <c r="BI114" i="3"/>
  <c r="BK114" i="3"/>
  <c r="BL114" i="3" s="1"/>
  <c r="BK180" i="3"/>
  <c r="BL180" i="3" s="1"/>
  <c r="BI180" i="3"/>
  <c r="DI318" i="3"/>
  <c r="DK318" i="3"/>
  <c r="DL318" i="3" s="1"/>
  <c r="DK268" i="3"/>
  <c r="DL268" i="3" s="1"/>
  <c r="DI268" i="3"/>
  <c r="AW202" i="3"/>
  <c r="AY202" i="3"/>
  <c r="AY146" i="3"/>
  <c r="AZ146" i="3" s="1"/>
  <c r="AW146" i="3"/>
  <c r="CM327" i="3"/>
  <c r="CN327" i="3" s="1"/>
  <c r="CK327" i="3"/>
  <c r="CM21" i="3"/>
  <c r="CN21" i="3" s="1"/>
  <c r="CK21" i="3"/>
  <c r="CI134" i="3"/>
  <c r="CG134" i="3"/>
  <c r="CI196" i="3"/>
  <c r="CJ196" i="3" s="1"/>
  <c r="CG196" i="3"/>
  <c r="DI32" i="3"/>
  <c r="DK32" i="3"/>
  <c r="DL32" i="3" s="1"/>
  <c r="DI463" i="3"/>
  <c r="DK463" i="3"/>
  <c r="DL463" i="3" s="1"/>
  <c r="AY441" i="3"/>
  <c r="AZ441" i="3" s="1"/>
  <c r="AW441" i="3"/>
  <c r="AW444" i="3"/>
  <c r="AY444" i="3"/>
  <c r="CK294" i="3"/>
  <c r="CM294" i="3"/>
  <c r="CN294" i="3" s="1"/>
  <c r="CK169" i="3"/>
  <c r="CM169" i="3"/>
  <c r="CN169" i="3" s="1"/>
  <c r="CI207" i="3"/>
  <c r="CJ207" i="3" s="1"/>
  <c r="CG207" i="3"/>
  <c r="CG267" i="3"/>
  <c r="CI267" i="3"/>
  <c r="DI90" i="3"/>
  <c r="DK90" i="3"/>
  <c r="DI288" i="3"/>
  <c r="DK288" i="3"/>
  <c r="AW311" i="3"/>
  <c r="AY311" i="3"/>
  <c r="AZ311" i="3" s="1"/>
  <c r="AW216" i="3"/>
  <c r="AY216" i="3"/>
  <c r="AZ216" i="3" s="1"/>
  <c r="CK127" i="3"/>
  <c r="CM127" i="3"/>
  <c r="CN127" i="3" s="1"/>
  <c r="CK368" i="3"/>
  <c r="CM368" i="3"/>
  <c r="CN368" i="3" s="1"/>
  <c r="CG75" i="3"/>
  <c r="CI75" i="3"/>
  <c r="CG259" i="3"/>
  <c r="CI259" i="3"/>
  <c r="CJ259" i="3" s="1"/>
  <c r="DI270" i="3"/>
  <c r="DK270" i="3"/>
  <c r="DL270" i="3" s="1"/>
  <c r="DI185" i="3"/>
  <c r="DK185" i="3"/>
  <c r="DL185" i="3" s="1"/>
  <c r="AW385" i="3"/>
  <c r="AY385" i="3"/>
  <c r="AZ385" i="3" s="1"/>
  <c r="AY195" i="3"/>
  <c r="AZ195" i="3" s="1"/>
  <c r="AW195" i="3"/>
  <c r="CM467" i="3"/>
  <c r="CK467" i="3"/>
  <c r="CI216" i="3"/>
  <c r="CJ216" i="3" s="1"/>
  <c r="CG216" i="3"/>
  <c r="CI316" i="3"/>
  <c r="CJ316" i="3" s="1"/>
  <c r="CG316" i="3"/>
  <c r="W241" i="3"/>
  <c r="U241" i="3"/>
  <c r="CS123" i="3"/>
  <c r="CU123" i="3"/>
  <c r="M306" i="3"/>
  <c r="O306" i="3"/>
  <c r="P306" i="3" s="1"/>
  <c r="DR306" i="3"/>
  <c r="DR108" i="3"/>
  <c r="O108" i="3"/>
  <c r="P108" i="3" s="1"/>
  <c r="M108" i="3"/>
  <c r="CA320" i="3"/>
  <c r="CB320" i="3" s="1"/>
  <c r="BY320" i="3"/>
  <c r="CA311" i="3"/>
  <c r="CB311" i="3" s="1"/>
  <c r="BY311" i="3"/>
  <c r="BW355" i="3"/>
  <c r="BX355" i="3" s="1"/>
  <c r="BU355" i="3"/>
  <c r="BU166" i="3"/>
  <c r="BW166" i="3"/>
  <c r="BX166" i="3" s="1"/>
  <c r="BK428" i="3"/>
  <c r="BL428" i="3" s="1"/>
  <c r="BI428" i="3"/>
  <c r="AY437" i="3"/>
  <c r="AZ437" i="3" s="1"/>
  <c r="AW437" i="3"/>
  <c r="AY77" i="3"/>
  <c r="AZ77" i="3" s="1"/>
  <c r="AW77" i="3"/>
  <c r="CM174" i="3"/>
  <c r="CN174" i="3" s="1"/>
  <c r="CK174" i="3"/>
  <c r="CM470" i="3"/>
  <c r="CN470" i="3" s="1"/>
  <c r="CK470" i="3"/>
  <c r="CG303" i="3"/>
  <c r="CI303" i="3"/>
  <c r="CJ303" i="3" s="1"/>
  <c r="CG218" i="3"/>
  <c r="CI218" i="3"/>
  <c r="CJ218" i="3" s="1"/>
  <c r="DK384" i="3"/>
  <c r="DL384" i="3" s="1"/>
  <c r="DI384" i="3"/>
  <c r="DI411" i="3"/>
  <c r="DK411" i="3"/>
  <c r="DL411" i="3" s="1"/>
  <c r="AW246" i="3"/>
  <c r="AY246" i="3"/>
  <c r="AZ246" i="3" s="1"/>
  <c r="AW180" i="3"/>
  <c r="AY180" i="3"/>
  <c r="AZ180" i="3" s="1"/>
  <c r="CK152" i="3"/>
  <c r="CM152" i="3"/>
  <c r="CN152" i="3" s="1"/>
  <c r="CM459" i="3"/>
  <c r="CN459" i="3" s="1"/>
  <c r="CK459" i="3"/>
  <c r="CI254" i="3"/>
  <c r="CJ254" i="3" s="1"/>
  <c r="CG254" i="3"/>
  <c r="CG461" i="3"/>
  <c r="CI461" i="3"/>
  <c r="CJ461" i="3" s="1"/>
  <c r="DI73" i="3"/>
  <c r="DK73" i="3"/>
  <c r="DL73" i="3" s="1"/>
  <c r="DI487" i="3"/>
  <c r="DK487" i="3"/>
  <c r="DL487" i="3" s="1"/>
  <c r="AW171" i="3"/>
  <c r="AY171" i="3"/>
  <c r="AZ171" i="3" s="1"/>
  <c r="AW87" i="3"/>
  <c r="AY87" i="3"/>
  <c r="AZ87" i="3" s="1"/>
  <c r="CK86" i="3"/>
  <c r="CM86" i="3"/>
  <c r="CK318" i="3"/>
  <c r="CM318" i="3"/>
  <c r="CN318" i="3" s="1"/>
  <c r="CI357" i="3"/>
  <c r="CJ357" i="3" s="1"/>
  <c r="CG357" i="3"/>
  <c r="W198" i="3"/>
  <c r="X198" i="3" s="1"/>
  <c r="U198" i="3"/>
  <c r="DK212" i="3"/>
  <c r="DI212" i="3"/>
  <c r="DI180" i="3"/>
  <c r="DK180" i="3"/>
  <c r="DL180" i="3" s="1"/>
  <c r="AW344" i="3"/>
  <c r="AY344" i="3"/>
  <c r="AZ344" i="3" s="1"/>
  <c r="AW377" i="3"/>
  <c r="AY377" i="3"/>
  <c r="AZ377" i="3" s="1"/>
  <c r="CM435" i="3"/>
  <c r="CN435" i="3" s="1"/>
  <c r="CK435" i="3"/>
  <c r="CI288" i="3"/>
  <c r="CJ288" i="3" s="1"/>
  <c r="CG288" i="3"/>
  <c r="CG105" i="3"/>
  <c r="CI105" i="3"/>
  <c r="DK387" i="3"/>
  <c r="DL387" i="3" s="1"/>
  <c r="DI387" i="3"/>
  <c r="DK189" i="3"/>
  <c r="DL189" i="3" s="1"/>
  <c r="DI189" i="3"/>
  <c r="AY31" i="3"/>
  <c r="AZ31" i="3" s="1"/>
  <c r="AW31" i="3"/>
  <c r="AY24" i="3"/>
  <c r="AZ24" i="3" s="1"/>
  <c r="AW24" i="3"/>
  <c r="CM89" i="3"/>
  <c r="CN89" i="3" s="1"/>
  <c r="CK89" i="3"/>
  <c r="CM58" i="3"/>
  <c r="CN58" i="3" s="1"/>
  <c r="CK58" i="3"/>
  <c r="CG386" i="3"/>
  <c r="CI386" i="3"/>
  <c r="CJ386" i="3" s="1"/>
  <c r="CI346" i="3"/>
  <c r="CJ346" i="3" s="1"/>
  <c r="CG346" i="3"/>
  <c r="DK145" i="3"/>
  <c r="DL145" i="3" s="1"/>
  <c r="DI145" i="3"/>
  <c r="DK260" i="3"/>
  <c r="DL260" i="3" s="1"/>
  <c r="DI260" i="3"/>
  <c r="AY46" i="3"/>
  <c r="AZ46" i="3" s="1"/>
  <c r="AW46" i="3"/>
  <c r="AY368" i="3"/>
  <c r="AZ368" i="3" s="1"/>
  <c r="AW368" i="3"/>
  <c r="CK297" i="3"/>
  <c r="CM297" i="3"/>
  <c r="CN297" i="3" s="1"/>
  <c r="CK63" i="3"/>
  <c r="CM63" i="3"/>
  <c r="CN63" i="3" s="1"/>
  <c r="CI376" i="3"/>
  <c r="CJ376" i="3" s="1"/>
  <c r="CG376" i="3"/>
  <c r="CI442" i="3"/>
  <c r="CJ442" i="3" s="1"/>
  <c r="CG442" i="3"/>
  <c r="DI82" i="3"/>
  <c r="DK82" i="3"/>
  <c r="DL82" i="3" s="1"/>
  <c r="DK315" i="3"/>
  <c r="DL315" i="3" s="1"/>
  <c r="DI315" i="3"/>
  <c r="AY95" i="3"/>
  <c r="AZ95" i="3" s="1"/>
  <c r="AW95" i="3"/>
  <c r="AY149" i="3"/>
  <c r="AZ149" i="3" s="1"/>
  <c r="AW149" i="3"/>
  <c r="CM117" i="3"/>
  <c r="CN117" i="3" s="1"/>
  <c r="CK117" i="3"/>
  <c r="CM340" i="3"/>
  <c r="CN340" i="3" s="1"/>
  <c r="CK340" i="3"/>
  <c r="CG106" i="3"/>
  <c r="CI106" i="3"/>
  <c r="CJ106" i="3" s="1"/>
  <c r="CI161" i="3"/>
  <c r="CJ161" i="3" s="1"/>
  <c r="CG161" i="3"/>
  <c r="DI62" i="3"/>
  <c r="DK62" i="3"/>
  <c r="DL62" i="3" s="1"/>
  <c r="DK50" i="3"/>
  <c r="DI50" i="3"/>
  <c r="AY57" i="3"/>
  <c r="AW57" i="3"/>
  <c r="AW393" i="3"/>
  <c r="AY393" i="3"/>
  <c r="AZ393" i="3" s="1"/>
  <c r="CK382" i="3"/>
  <c r="CM382" i="3"/>
  <c r="CN382" i="3" s="1"/>
  <c r="CM312" i="3"/>
  <c r="CN312" i="3" s="1"/>
  <c r="CK312" i="3"/>
  <c r="CI468" i="3"/>
  <c r="CJ468" i="3" s="1"/>
  <c r="CG468" i="3"/>
  <c r="BK47" i="3"/>
  <c r="BL47" i="3" s="1"/>
  <c r="BI47" i="3"/>
  <c r="DK453" i="3"/>
  <c r="DL453" i="3" s="1"/>
  <c r="DI453" i="3"/>
  <c r="DK467" i="3"/>
  <c r="DL467" i="3" s="1"/>
  <c r="DI467" i="3"/>
  <c r="AW48" i="3"/>
  <c r="AY48" i="3"/>
  <c r="AZ48" i="3" s="1"/>
  <c r="AY82" i="3"/>
  <c r="AW82" i="3"/>
  <c r="CK279" i="3"/>
  <c r="CM279" i="3"/>
  <c r="CN279" i="3" s="1"/>
  <c r="CK139" i="3"/>
  <c r="CM139" i="3"/>
  <c r="CN139" i="3" s="1"/>
  <c r="CG492" i="3"/>
  <c r="CI492" i="3"/>
  <c r="CJ492" i="3" s="1"/>
  <c r="CG273" i="3"/>
  <c r="CI273" i="3"/>
  <c r="CJ273" i="3" s="1"/>
  <c r="DI91" i="3"/>
  <c r="DK91" i="3"/>
  <c r="DL91" i="3" s="1"/>
  <c r="DI474" i="3"/>
  <c r="DK474" i="3"/>
  <c r="DL474" i="3" s="1"/>
  <c r="AW83" i="3"/>
  <c r="AY83" i="3"/>
  <c r="AZ83" i="3" s="1"/>
  <c r="AW362" i="3"/>
  <c r="AY362" i="3"/>
  <c r="AZ362" i="3" s="1"/>
  <c r="CM12" i="3"/>
  <c r="CK12" i="3"/>
  <c r="CM486" i="3"/>
  <c r="CK486" i="3"/>
  <c r="CI339" i="3"/>
  <c r="CJ339" i="3" s="1"/>
  <c r="CG339" i="3"/>
  <c r="CI402" i="3"/>
  <c r="CJ402" i="3" s="1"/>
  <c r="CG402" i="3"/>
  <c r="DI109" i="3"/>
  <c r="DK109" i="3"/>
  <c r="DL109" i="3" s="1"/>
  <c r="DI53" i="3"/>
  <c r="DK53" i="3"/>
  <c r="DL53" i="3" s="1"/>
  <c r="AY203" i="3"/>
  <c r="AZ203" i="3" s="1"/>
  <c r="AW203" i="3"/>
  <c r="AY425" i="3"/>
  <c r="AZ425" i="3" s="1"/>
  <c r="AW425" i="3"/>
  <c r="CM245" i="3"/>
  <c r="CN245" i="3" s="1"/>
  <c r="CK245" i="3"/>
  <c r="CM212" i="3"/>
  <c r="CN212" i="3" s="1"/>
  <c r="CK212" i="3"/>
  <c r="CG81" i="3"/>
  <c r="CI81" i="3"/>
  <c r="CJ81" i="3" s="1"/>
  <c r="CG125" i="3"/>
  <c r="CI125" i="3"/>
  <c r="CJ125" i="3" s="1"/>
  <c r="DI272" i="3"/>
  <c r="DK272" i="3"/>
  <c r="DI444" i="3"/>
  <c r="DK444" i="3"/>
  <c r="DL444" i="3" s="1"/>
  <c r="AY113" i="3"/>
  <c r="AZ113" i="3" s="1"/>
  <c r="AW113" i="3"/>
  <c r="AY154" i="3"/>
  <c r="AZ154" i="3" s="1"/>
  <c r="AW154" i="3"/>
  <c r="CM346" i="3"/>
  <c r="CN346" i="3" s="1"/>
  <c r="CK346" i="3"/>
  <c r="CM493" i="3"/>
  <c r="CN493" i="3" s="1"/>
  <c r="CK493" i="3"/>
  <c r="CI180" i="3"/>
  <c r="CJ180" i="3" s="1"/>
  <c r="CG180" i="3"/>
  <c r="BU144" i="3"/>
  <c r="BW144" i="3"/>
  <c r="BX144" i="3" s="1"/>
  <c r="BU52" i="3"/>
  <c r="BW52" i="3"/>
  <c r="BX52" i="3" s="1"/>
  <c r="BK200" i="3"/>
  <c r="BL200" i="3" s="1"/>
  <c r="BI200" i="3"/>
  <c r="BI497" i="3"/>
  <c r="BK497" i="3"/>
  <c r="BL497" i="3" s="1"/>
  <c r="DI194" i="3"/>
  <c r="DK194" i="3"/>
  <c r="DL194" i="3" s="1"/>
  <c r="DK416" i="3"/>
  <c r="DL416" i="3" s="1"/>
  <c r="DI416" i="3"/>
  <c r="AW445" i="3"/>
  <c r="AY445" i="3"/>
  <c r="AZ445" i="3" s="1"/>
  <c r="AW162" i="3"/>
  <c r="AY162" i="3"/>
  <c r="AZ162" i="3" s="1"/>
  <c r="CM93" i="3"/>
  <c r="CN93" i="3" s="1"/>
  <c r="CK93" i="3"/>
  <c r="CK390" i="3"/>
  <c r="CM390" i="3"/>
  <c r="CN390" i="3" s="1"/>
  <c r="CI63" i="3"/>
  <c r="CJ63" i="3" s="1"/>
  <c r="CG63" i="3"/>
  <c r="W474" i="3"/>
  <c r="X474" i="3" s="1"/>
  <c r="U474" i="3"/>
  <c r="DK31" i="3"/>
  <c r="DI31" i="3"/>
  <c r="DI77" i="3"/>
  <c r="DK77" i="3"/>
  <c r="DL77" i="3" s="1"/>
  <c r="AW454" i="3"/>
  <c r="AY454" i="3"/>
  <c r="AZ454" i="3" s="1"/>
  <c r="AW338" i="3"/>
  <c r="AY338" i="3"/>
  <c r="AZ338" i="3" s="1"/>
  <c r="CK361" i="3"/>
  <c r="CM361" i="3"/>
  <c r="CN361" i="3" s="1"/>
  <c r="CM31" i="3"/>
  <c r="CN31" i="3" s="1"/>
  <c r="CK31" i="3"/>
  <c r="CI182" i="3"/>
  <c r="CJ182" i="3" s="1"/>
  <c r="CG182" i="3"/>
  <c r="W183" i="3"/>
  <c r="U183" i="3"/>
  <c r="DI277" i="3"/>
  <c r="DK277" i="3"/>
  <c r="DL277" i="3" s="1"/>
  <c r="DI58" i="3"/>
  <c r="DK58" i="3"/>
  <c r="DL58" i="3" s="1"/>
  <c r="AW418" i="3"/>
  <c r="AY418" i="3"/>
  <c r="AZ418" i="3" s="1"/>
  <c r="CK468" i="3"/>
  <c r="CM468" i="3"/>
  <c r="CN468" i="3" s="1"/>
  <c r="CK69" i="3"/>
  <c r="CM69" i="3"/>
  <c r="CN69" i="3" s="1"/>
  <c r="CI486" i="3"/>
  <c r="CJ486" i="3" s="1"/>
  <c r="CG486" i="3"/>
  <c r="CI282" i="3"/>
  <c r="CJ282" i="3" s="1"/>
  <c r="CG282" i="3"/>
  <c r="DK289" i="3"/>
  <c r="DL289" i="3" s="1"/>
  <c r="DI289" i="3"/>
  <c r="DI325" i="3"/>
  <c r="DK325" i="3"/>
  <c r="DL325" i="3" s="1"/>
  <c r="AY58" i="3"/>
  <c r="AZ58" i="3" s="1"/>
  <c r="AW58" i="3"/>
  <c r="AY157" i="3"/>
  <c r="AZ157" i="3" s="1"/>
  <c r="AW157" i="3"/>
  <c r="CK433" i="3"/>
  <c r="CM433" i="3"/>
  <c r="CN433" i="3" s="1"/>
  <c r="CK464" i="3"/>
  <c r="CM464" i="3"/>
  <c r="CN464" i="3" s="1"/>
  <c r="CI281" i="3"/>
  <c r="CG281" i="3"/>
  <c r="CI148" i="3"/>
  <c r="CJ148" i="3" s="1"/>
  <c r="CG148" i="3"/>
  <c r="U230" i="3"/>
  <c r="W230" i="3"/>
  <c r="CM350" i="3"/>
  <c r="CN350" i="3" s="1"/>
  <c r="CK350" i="3"/>
  <c r="CM87" i="3"/>
  <c r="CN87" i="3" s="1"/>
  <c r="CK87" i="3"/>
  <c r="CG341" i="3"/>
  <c r="CI341" i="3"/>
  <c r="CJ341" i="3" s="1"/>
  <c r="CI327" i="3"/>
  <c r="CJ327" i="3" s="1"/>
  <c r="CG327" i="3"/>
  <c r="W445" i="3"/>
  <c r="U445" i="3"/>
  <c r="U332" i="3"/>
  <c r="W332" i="3"/>
  <c r="W10" i="3"/>
  <c r="X10" i="3" s="1"/>
  <c r="U10" i="3"/>
  <c r="BA72" i="3"/>
  <c r="BC72" i="3"/>
  <c r="BC167" i="3"/>
  <c r="BA167" i="3"/>
  <c r="CU218" i="3"/>
  <c r="CV218" i="3" s="1"/>
  <c r="CS218" i="3"/>
  <c r="CS397" i="3"/>
  <c r="CU397" i="3"/>
  <c r="S104" i="3"/>
  <c r="Q104" i="3"/>
  <c r="Q19" i="3"/>
  <c r="S19" i="3"/>
  <c r="T19" i="3" s="1"/>
  <c r="U333" i="3"/>
  <c r="W333" i="3"/>
  <c r="BA298" i="3"/>
  <c r="BC298" i="3"/>
  <c r="BA71" i="3"/>
  <c r="BC71" i="3"/>
  <c r="BD71" i="3" s="1"/>
  <c r="CU477" i="3"/>
  <c r="CS477" i="3"/>
  <c r="CU34" i="3"/>
  <c r="CS34" i="3"/>
  <c r="S31" i="3"/>
  <c r="Q31" i="3"/>
  <c r="Q147" i="3"/>
  <c r="S147" i="3"/>
  <c r="T147" i="3" s="1"/>
  <c r="W277" i="3"/>
  <c r="U277" i="3"/>
  <c r="W273" i="3"/>
  <c r="X273" i="3" s="1"/>
  <c r="U273" i="3"/>
  <c r="BA55" i="3"/>
  <c r="BC55" i="3"/>
  <c r="BA17" i="3"/>
  <c r="BC17" i="3"/>
  <c r="BD17" i="3" s="1"/>
  <c r="CU59" i="3"/>
  <c r="CS59" i="3"/>
  <c r="CS29" i="3"/>
  <c r="CU29" i="3"/>
  <c r="Q152" i="3"/>
  <c r="S152" i="3"/>
  <c r="Q299" i="3"/>
  <c r="S299" i="3"/>
  <c r="U206" i="3"/>
  <c r="W206" i="3"/>
  <c r="X206" i="3" s="1"/>
  <c r="U208" i="3"/>
  <c r="W208" i="3"/>
  <c r="X208" i="3" s="1"/>
  <c r="BA368" i="3"/>
  <c r="BC368" i="3"/>
  <c r="BD368" i="3" s="1"/>
  <c r="BA228" i="3"/>
  <c r="BC228" i="3"/>
  <c r="CU15" i="3"/>
  <c r="CV15" i="3" s="1"/>
  <c r="CS15" i="3"/>
  <c r="CU501" i="3"/>
  <c r="CS501" i="3"/>
  <c r="S32" i="3"/>
  <c r="Q32" i="3"/>
  <c r="U489" i="3"/>
  <c r="W489" i="3"/>
  <c r="U162" i="3"/>
  <c r="W162" i="3"/>
  <c r="X162" i="3" s="1"/>
  <c r="BC310" i="3"/>
  <c r="BD310" i="3" s="1"/>
  <c r="BA310" i="3"/>
  <c r="BC500" i="3"/>
  <c r="BA500" i="3"/>
  <c r="CU175" i="3"/>
  <c r="CS175" i="3"/>
  <c r="CU44" i="3"/>
  <c r="CS44" i="3"/>
  <c r="S136" i="3"/>
  <c r="Q136" i="3"/>
  <c r="S98" i="3"/>
  <c r="Q98" i="3"/>
  <c r="W414" i="3"/>
  <c r="U414" i="3"/>
  <c r="W407" i="3"/>
  <c r="U407" i="3"/>
  <c r="BA41" i="3"/>
  <c r="BC41" i="3"/>
  <c r="BD41" i="3" s="1"/>
  <c r="BC184" i="3"/>
  <c r="BA184" i="3"/>
  <c r="CS428" i="3"/>
  <c r="CU428" i="3"/>
  <c r="CU303" i="3"/>
  <c r="CV303" i="3" s="1"/>
  <c r="CS303" i="3"/>
  <c r="S459" i="3"/>
  <c r="Q459" i="3"/>
  <c r="S133" i="3"/>
  <c r="T133" i="3" s="1"/>
  <c r="Q133" i="3"/>
  <c r="W82" i="3"/>
  <c r="U82" i="3"/>
  <c r="BC263" i="3"/>
  <c r="BD263" i="3" s="1"/>
  <c r="BA263" i="3"/>
  <c r="BA16" i="3"/>
  <c r="BC16" i="3"/>
  <c r="BD16" i="3" s="1"/>
  <c r="CS252" i="3"/>
  <c r="CU252" i="3"/>
  <c r="CU473" i="3"/>
  <c r="CS473" i="3"/>
  <c r="S167" i="3"/>
  <c r="Q167" i="3"/>
  <c r="S241" i="3"/>
  <c r="Q241" i="3"/>
  <c r="W179" i="3"/>
  <c r="U179" i="3"/>
  <c r="W283" i="3"/>
  <c r="X283" i="3" s="1"/>
  <c r="U283" i="3"/>
  <c r="BC444" i="3"/>
  <c r="BD444" i="3" s="1"/>
  <c r="BA444" i="3"/>
  <c r="BC415" i="3"/>
  <c r="BD415" i="3" s="1"/>
  <c r="BA415" i="3"/>
  <c r="CS315" i="3"/>
  <c r="CU315" i="3"/>
  <c r="CV315" i="3" s="1"/>
  <c r="CU443" i="3"/>
  <c r="CS443" i="3"/>
  <c r="Q277" i="3"/>
  <c r="S277" i="3"/>
  <c r="T277" i="3" s="1"/>
  <c r="AU63" i="3"/>
  <c r="AV63" i="3" s="1"/>
  <c r="AS63" i="3"/>
  <c r="U167" i="3"/>
  <c r="W167" i="3"/>
  <c r="X167" i="3" s="1"/>
  <c r="W321" i="3"/>
  <c r="X321" i="3" s="1"/>
  <c r="U321" i="3"/>
  <c r="BC363" i="3"/>
  <c r="BD363" i="3" s="1"/>
  <c r="BA363" i="3"/>
  <c r="BC254" i="3"/>
  <c r="BD254" i="3" s="1"/>
  <c r="BA254" i="3"/>
  <c r="CU95" i="3"/>
  <c r="CS95" i="3"/>
  <c r="CU437" i="3"/>
  <c r="CS437" i="3"/>
  <c r="S169" i="3"/>
  <c r="Q169" i="3"/>
  <c r="S229" i="3"/>
  <c r="Q229" i="3"/>
  <c r="W422" i="3"/>
  <c r="U422" i="3"/>
  <c r="W374" i="3"/>
  <c r="U374" i="3"/>
  <c r="BA48" i="3"/>
  <c r="BC48" i="3"/>
  <c r="BD48" i="3" s="1"/>
  <c r="BC243" i="3"/>
  <c r="BD243" i="3" s="1"/>
  <c r="BA243" i="3"/>
  <c r="CS340" i="3"/>
  <c r="CU340" i="3"/>
  <c r="CV340" i="3" s="1"/>
  <c r="CS58" i="3"/>
  <c r="CU58" i="3"/>
  <c r="S447" i="3"/>
  <c r="Q447" i="3"/>
  <c r="S435" i="3"/>
  <c r="Q435" i="3"/>
  <c r="W139" i="3"/>
  <c r="U139" i="3"/>
  <c r="BC481" i="3"/>
  <c r="BA481" i="3"/>
  <c r="BA321" i="3"/>
  <c r="BC321" i="3"/>
  <c r="BD321" i="3" s="1"/>
  <c r="CS474" i="3"/>
  <c r="CU474" i="3"/>
  <c r="CS89" i="3"/>
  <c r="CU89" i="3"/>
  <c r="CV89" i="3" s="1"/>
  <c r="Q383" i="3"/>
  <c r="S383" i="3"/>
  <c r="T383" i="3" s="1"/>
  <c r="S358" i="3"/>
  <c r="T358" i="3" s="1"/>
  <c r="Q358" i="3"/>
  <c r="U61" i="3"/>
  <c r="W61" i="3"/>
  <c r="U107" i="3"/>
  <c r="W107" i="3"/>
  <c r="BA418" i="3"/>
  <c r="BC418" i="3"/>
  <c r="BD418" i="3" s="1"/>
  <c r="BA203" i="3"/>
  <c r="BC203" i="3"/>
  <c r="BD203" i="3" s="1"/>
  <c r="CS408" i="3"/>
  <c r="CU408" i="3"/>
  <c r="CV408" i="3" s="1"/>
  <c r="CS327" i="3"/>
  <c r="CU327" i="3"/>
  <c r="Q480" i="3"/>
  <c r="S480" i="3"/>
  <c r="AS324" i="3"/>
  <c r="AU324" i="3"/>
  <c r="U267" i="3"/>
  <c r="W267" i="3"/>
  <c r="W289" i="3"/>
  <c r="U289" i="3"/>
  <c r="U334" i="3"/>
  <c r="W334" i="3"/>
  <c r="BA367" i="3"/>
  <c r="BC367" i="3"/>
  <c r="BD367" i="3" s="1"/>
  <c r="BA327" i="3"/>
  <c r="BC327" i="3"/>
  <c r="CS491" i="3"/>
  <c r="CU491" i="3"/>
  <c r="CV491" i="3" s="1"/>
  <c r="CS467" i="3"/>
  <c r="CU467" i="3"/>
  <c r="Q434" i="3"/>
  <c r="S434" i="3"/>
  <c r="S266" i="3"/>
  <c r="Q266" i="3"/>
  <c r="U285" i="3"/>
  <c r="W285" i="3"/>
  <c r="BA491" i="3"/>
  <c r="BC491" i="3"/>
  <c r="BD491" i="3" s="1"/>
  <c r="BA471" i="3"/>
  <c r="BC471" i="3"/>
  <c r="BD471" i="3" s="1"/>
  <c r="CS117" i="3"/>
  <c r="CU117" i="3"/>
  <c r="CS475" i="3"/>
  <c r="CU475" i="3"/>
  <c r="S55" i="3"/>
  <c r="Q55" i="3"/>
  <c r="S115" i="3"/>
  <c r="Q115" i="3"/>
  <c r="W453" i="3"/>
  <c r="U453" i="3"/>
  <c r="W429" i="3"/>
  <c r="X429" i="3" s="1"/>
  <c r="U429" i="3"/>
  <c r="BC129" i="3"/>
  <c r="BA129" i="3"/>
  <c r="BA100" i="3"/>
  <c r="BC100" i="3"/>
  <c r="BD100" i="3" s="1"/>
  <c r="CU484" i="3"/>
  <c r="CV484" i="3" s="1"/>
  <c r="CS484" i="3"/>
  <c r="CS230" i="3"/>
  <c r="CU230" i="3"/>
  <c r="Q249" i="3"/>
  <c r="S249" i="3"/>
  <c r="AU148" i="3"/>
  <c r="AS148" i="3"/>
  <c r="U9" i="3"/>
  <c r="W9" i="3"/>
  <c r="U188" i="3"/>
  <c r="W188" i="3"/>
  <c r="BC221" i="3"/>
  <c r="BA221" i="3"/>
  <c r="CS238" i="3"/>
  <c r="CU238" i="3"/>
  <c r="CV238" i="3" s="1"/>
  <c r="CS50" i="3"/>
  <c r="CU50" i="3"/>
  <c r="CV50" i="3" s="1"/>
  <c r="Q179" i="3"/>
  <c r="S179" i="3"/>
  <c r="AS232" i="3"/>
  <c r="AU232" i="3"/>
  <c r="CI313" i="3"/>
  <c r="CJ313" i="3" s="1"/>
  <c r="CG313" i="3"/>
  <c r="U345" i="3"/>
  <c r="W345" i="3"/>
  <c r="U14" i="3"/>
  <c r="W14" i="3"/>
  <c r="U483" i="3"/>
  <c r="W483" i="3"/>
  <c r="BA68" i="3"/>
  <c r="BC68" i="3"/>
  <c r="BD68" i="3" s="1"/>
  <c r="BA112" i="3"/>
  <c r="BC112" i="3"/>
  <c r="BD112" i="3" s="1"/>
  <c r="CS200" i="3"/>
  <c r="CU200" i="3"/>
  <c r="CS127" i="3"/>
  <c r="CU127" i="3"/>
  <c r="Q485" i="3"/>
  <c r="S485" i="3"/>
  <c r="S40" i="3"/>
  <c r="T40" i="3" s="1"/>
  <c r="Q40" i="3"/>
  <c r="U26" i="3"/>
  <c r="W26" i="3"/>
  <c r="X26" i="3" s="1"/>
  <c r="BA409" i="3"/>
  <c r="BC409" i="3"/>
  <c r="BC383" i="3"/>
  <c r="BA383" i="3"/>
  <c r="CU18" i="3"/>
  <c r="CS18" i="3"/>
  <c r="CU352" i="3"/>
  <c r="CS352" i="3"/>
  <c r="S441" i="3"/>
  <c r="Q441" i="3"/>
  <c r="Q282" i="3"/>
  <c r="S282" i="3"/>
  <c r="U375" i="3"/>
  <c r="W375" i="3"/>
  <c r="BA92" i="3"/>
  <c r="BC92" i="3"/>
  <c r="BC14" i="3"/>
  <c r="BA14" i="3"/>
  <c r="CS66" i="3"/>
  <c r="CU66" i="3"/>
  <c r="CV66" i="3" s="1"/>
  <c r="S376" i="3"/>
  <c r="T376" i="3" s="1"/>
  <c r="Q376" i="3"/>
  <c r="Q288" i="3"/>
  <c r="S288" i="3"/>
  <c r="T288" i="3" s="1"/>
  <c r="U288" i="3"/>
  <c r="W288" i="3"/>
  <c r="BC498" i="3"/>
  <c r="BA498" i="3"/>
  <c r="BA213" i="3"/>
  <c r="BC213" i="3"/>
  <c r="CU155" i="3"/>
  <c r="CV155" i="3" s="1"/>
  <c r="CS155" i="3"/>
  <c r="Q369" i="3"/>
  <c r="S369" i="3"/>
  <c r="T369" i="3" s="1"/>
  <c r="AS418" i="3"/>
  <c r="AU418" i="3"/>
  <c r="W335" i="3"/>
  <c r="U335" i="3"/>
  <c r="BA114" i="3"/>
  <c r="BC114" i="3"/>
  <c r="CU92" i="3"/>
  <c r="CS92" i="3"/>
  <c r="CU71" i="3"/>
  <c r="CS71" i="3"/>
  <c r="Q442" i="3"/>
  <c r="S442" i="3"/>
  <c r="W498" i="3"/>
  <c r="U498" i="3"/>
  <c r="W348" i="3"/>
  <c r="X348" i="3" s="1"/>
  <c r="U348" i="3"/>
  <c r="BA284" i="3"/>
  <c r="BC284" i="3"/>
  <c r="CS45" i="3"/>
  <c r="CU45" i="3"/>
  <c r="S394" i="3"/>
  <c r="Q394" i="3"/>
  <c r="Q322" i="3"/>
  <c r="S322" i="3"/>
  <c r="T322" i="3" s="1"/>
  <c r="U471" i="3"/>
  <c r="W471" i="3"/>
  <c r="X471" i="3" s="1"/>
  <c r="CS11" i="3"/>
  <c r="CU11" i="3"/>
  <c r="W193" i="3"/>
  <c r="U193" i="3"/>
  <c r="CU241" i="3"/>
  <c r="CS241" i="3"/>
  <c r="U100" i="3"/>
  <c r="W100" i="3"/>
  <c r="X100" i="3" s="1"/>
  <c r="CU381" i="3"/>
  <c r="CV381" i="3" s="1"/>
  <c r="CS381" i="3"/>
  <c r="U435" i="3"/>
  <c r="W435" i="3"/>
  <c r="CU367" i="3"/>
  <c r="CS367" i="3"/>
  <c r="W247" i="3"/>
  <c r="U247" i="3"/>
  <c r="CS286" i="3"/>
  <c r="CU286" i="3"/>
  <c r="W122" i="3"/>
  <c r="X122" i="3" s="1"/>
  <c r="U122" i="3"/>
  <c r="CU413" i="3"/>
  <c r="CV413" i="3" s="1"/>
  <c r="CS413" i="3"/>
  <c r="U245" i="3"/>
  <c r="W245" i="3"/>
  <c r="CU448" i="3"/>
  <c r="CV448" i="3" s="1"/>
  <c r="CS448" i="3"/>
  <c r="W52" i="3"/>
  <c r="U52" i="3"/>
  <c r="CS338" i="3"/>
  <c r="CU338" i="3"/>
  <c r="BC355" i="3"/>
  <c r="BA355" i="3"/>
  <c r="S494" i="3"/>
  <c r="Q494" i="3"/>
  <c r="BC157" i="3"/>
  <c r="BA157" i="3"/>
  <c r="AU276" i="3"/>
  <c r="AS276" i="3"/>
  <c r="S114" i="3"/>
  <c r="T114" i="3" s="1"/>
  <c r="Q114" i="3"/>
  <c r="BC261" i="3"/>
  <c r="BA261" i="3"/>
  <c r="S413" i="3"/>
  <c r="Q413" i="3"/>
  <c r="CS321" i="3"/>
  <c r="CU321" i="3"/>
  <c r="CV321" i="3" s="1"/>
  <c r="U264" i="3"/>
  <c r="W264" i="3"/>
  <c r="X264" i="3" s="1"/>
  <c r="CS240" i="3"/>
  <c r="CU240" i="3"/>
  <c r="U158" i="3"/>
  <c r="W158" i="3"/>
  <c r="X158" i="3" s="1"/>
  <c r="CU479" i="3"/>
  <c r="CS479" i="3"/>
  <c r="W275" i="3"/>
  <c r="X275" i="3" s="1"/>
  <c r="U275" i="3"/>
  <c r="CU442" i="3"/>
  <c r="CV442" i="3" s="1"/>
  <c r="CS442" i="3"/>
  <c r="W125" i="3"/>
  <c r="U125" i="3"/>
  <c r="S351" i="3"/>
  <c r="Q351" i="3"/>
  <c r="BC289" i="3"/>
  <c r="BD289" i="3" s="1"/>
  <c r="BA289" i="3"/>
  <c r="S404" i="3"/>
  <c r="T404" i="3" s="1"/>
  <c r="Q404" i="3"/>
  <c r="U318" i="3"/>
  <c r="W318" i="3"/>
  <c r="S247" i="3"/>
  <c r="T247" i="3" s="1"/>
  <c r="Q247" i="3"/>
  <c r="BC412" i="3"/>
  <c r="BA412" i="3"/>
  <c r="Q105" i="3"/>
  <c r="S105" i="3"/>
  <c r="BA276" i="3"/>
  <c r="BC276" i="3"/>
  <c r="S145" i="3"/>
  <c r="Q145" i="3"/>
  <c r="BA468" i="3"/>
  <c r="BC468" i="3"/>
  <c r="BD468" i="3" s="1"/>
  <c r="S164" i="3"/>
  <c r="Q164" i="3"/>
  <c r="BA177" i="3"/>
  <c r="BC177" i="3"/>
  <c r="BD177" i="3" s="1"/>
  <c r="Q375" i="3"/>
  <c r="S375" i="3"/>
  <c r="BA251" i="3"/>
  <c r="BC251" i="3"/>
  <c r="S73" i="3"/>
  <c r="Q73" i="3"/>
  <c r="BC285" i="3"/>
  <c r="BD285" i="3" s="1"/>
  <c r="BA285" i="3"/>
  <c r="Q24" i="3"/>
  <c r="S24" i="3"/>
  <c r="CS311" i="3"/>
  <c r="CU311" i="3"/>
  <c r="AU161" i="3"/>
  <c r="AS161" i="3"/>
  <c r="CS418" i="3"/>
  <c r="CU418" i="3"/>
  <c r="CV418" i="3" s="1"/>
  <c r="U454" i="3"/>
  <c r="W454" i="3"/>
  <c r="X454" i="3" s="1"/>
  <c r="CS142" i="3"/>
  <c r="CU142" i="3"/>
  <c r="BA200" i="3"/>
  <c r="BC200" i="3"/>
  <c r="BD200" i="3" s="1"/>
  <c r="S285" i="3"/>
  <c r="Q285" i="3"/>
  <c r="BA63" i="3"/>
  <c r="BC63" i="3"/>
  <c r="Q99" i="3"/>
  <c r="S99" i="3"/>
  <c r="T99" i="3" s="1"/>
  <c r="BC20" i="3"/>
  <c r="BA20" i="3"/>
  <c r="Q267" i="3"/>
  <c r="S267" i="3"/>
  <c r="BC377" i="3"/>
  <c r="BA377" i="3"/>
  <c r="Q244" i="3"/>
  <c r="S244" i="3"/>
  <c r="T244" i="3" s="1"/>
  <c r="CS389" i="3"/>
  <c r="CU389" i="3"/>
  <c r="W338" i="3"/>
  <c r="X338" i="3" s="1"/>
  <c r="U338" i="3"/>
  <c r="CU203" i="3"/>
  <c r="CS203" i="3"/>
  <c r="CG3" i="3"/>
  <c r="CI3" i="3"/>
  <c r="CJ3" i="3" s="1"/>
  <c r="CU17" i="3"/>
  <c r="CV17" i="3" s="1"/>
  <c r="CS17" i="3"/>
  <c r="W232" i="3"/>
  <c r="X232" i="3" s="1"/>
  <c r="U232" i="3"/>
  <c r="CU253" i="3"/>
  <c r="CS253" i="3"/>
  <c r="W48" i="3"/>
  <c r="U48" i="3"/>
  <c r="CU386" i="3"/>
  <c r="CS386" i="3"/>
  <c r="U272" i="3"/>
  <c r="W272" i="3"/>
  <c r="CU53" i="3"/>
  <c r="CS53" i="3"/>
  <c r="U146" i="3"/>
  <c r="W146" i="3"/>
  <c r="X146" i="3" s="1"/>
  <c r="CU25" i="3"/>
  <c r="CV25" i="3" s="1"/>
  <c r="CS25" i="3"/>
  <c r="U202" i="3"/>
  <c r="W202" i="3"/>
  <c r="X202" i="3" s="1"/>
  <c r="CU410" i="3"/>
  <c r="CS410" i="3"/>
  <c r="W358" i="3"/>
  <c r="X358" i="3" s="1"/>
  <c r="U358" i="3"/>
  <c r="CU356" i="3"/>
  <c r="CS356" i="3"/>
  <c r="W49" i="3"/>
  <c r="U49" i="3"/>
  <c r="S269" i="3"/>
  <c r="Q269" i="3"/>
  <c r="AA473" i="3"/>
  <c r="Y473" i="3"/>
  <c r="CQ137" i="3"/>
  <c r="CO137" i="3"/>
  <c r="Y219" i="3"/>
  <c r="AA219" i="3"/>
  <c r="CQ222" i="3"/>
  <c r="CO222" i="3"/>
  <c r="Y9" i="3"/>
  <c r="AA9" i="3"/>
  <c r="CO150" i="3"/>
  <c r="CQ150" i="3"/>
  <c r="Y229" i="3"/>
  <c r="AA229" i="3"/>
  <c r="CQ345" i="3"/>
  <c r="CO345" i="3"/>
  <c r="Y409" i="3"/>
  <c r="AA409" i="3"/>
  <c r="CO346" i="3"/>
  <c r="CQ346" i="3"/>
  <c r="Y164" i="3"/>
  <c r="AA164" i="3"/>
  <c r="CO107" i="3"/>
  <c r="CQ107" i="3"/>
  <c r="Y162" i="3"/>
  <c r="AA162" i="3"/>
  <c r="CQ410" i="3"/>
  <c r="CO410" i="3"/>
  <c r="DM391" i="3"/>
  <c r="DO391" i="3"/>
  <c r="AS399" i="3"/>
  <c r="AU399" i="3"/>
  <c r="DO465" i="3"/>
  <c r="DM465" i="3"/>
  <c r="AS68" i="3"/>
  <c r="AU68" i="3"/>
  <c r="DO453" i="3"/>
  <c r="DM453" i="3"/>
  <c r="AS364" i="3"/>
  <c r="AU364" i="3"/>
  <c r="CO255" i="3"/>
  <c r="CQ255" i="3"/>
  <c r="Y286" i="3"/>
  <c r="AA286" i="3"/>
  <c r="CQ204" i="3"/>
  <c r="CO204" i="3"/>
  <c r="AU291" i="3"/>
  <c r="AS291" i="3"/>
  <c r="DM427" i="3"/>
  <c r="DO427" i="3"/>
  <c r="AU463" i="3"/>
  <c r="AS463" i="3"/>
  <c r="DO498" i="3"/>
  <c r="DM498" i="3"/>
  <c r="Y384" i="3"/>
  <c r="AA384" i="3"/>
  <c r="CQ77" i="3"/>
  <c r="CO77" i="3"/>
  <c r="Y137" i="3"/>
  <c r="AA137" i="3"/>
  <c r="Y160" i="3"/>
  <c r="AA160" i="3"/>
  <c r="CO164" i="3"/>
  <c r="CQ164" i="3"/>
  <c r="AA67" i="3"/>
  <c r="Y67" i="3"/>
  <c r="CQ122" i="3"/>
  <c r="CO122" i="3"/>
  <c r="Y371" i="3"/>
  <c r="AA371" i="3"/>
  <c r="CO241" i="3"/>
  <c r="CQ241" i="3"/>
  <c r="DO190" i="3"/>
  <c r="DM190" i="3"/>
  <c r="AA310" i="3"/>
  <c r="Y310" i="3"/>
  <c r="AU406" i="3"/>
  <c r="AS406" i="3"/>
  <c r="AS37" i="3"/>
  <c r="AU37" i="3"/>
  <c r="AU351" i="3"/>
  <c r="AS351" i="3"/>
  <c r="U211" i="3"/>
  <c r="W211" i="3"/>
  <c r="X211" i="3" s="1"/>
  <c r="U463" i="3"/>
  <c r="W463" i="3"/>
  <c r="BA4" i="3"/>
  <c r="BC4" i="3"/>
  <c r="BD4" i="3" s="1"/>
  <c r="BC188" i="3"/>
  <c r="BA188" i="3"/>
  <c r="CS406" i="3"/>
  <c r="CU406" i="3"/>
  <c r="CS334" i="3"/>
  <c r="CU334" i="3"/>
  <c r="CV334" i="3" s="1"/>
  <c r="Q235" i="3"/>
  <c r="S235" i="3"/>
  <c r="T235" i="3" s="1"/>
  <c r="AS464" i="3"/>
  <c r="AU464" i="3"/>
  <c r="U371" i="3"/>
  <c r="W371" i="3"/>
  <c r="X371" i="3" s="1"/>
  <c r="U66" i="3"/>
  <c r="W66" i="3"/>
  <c r="BC133" i="3"/>
  <c r="BA133" i="3"/>
  <c r="BC58" i="3"/>
  <c r="BA58" i="3"/>
  <c r="CU160" i="3"/>
  <c r="CV160" i="3" s="1"/>
  <c r="CS160" i="3"/>
  <c r="CU19" i="3"/>
  <c r="CV19" i="3" s="1"/>
  <c r="CS19" i="3"/>
  <c r="Q453" i="3"/>
  <c r="S453" i="3"/>
  <c r="U452" i="3"/>
  <c r="W452" i="3"/>
  <c r="U458" i="3"/>
  <c r="W458" i="3"/>
  <c r="BC332" i="3"/>
  <c r="BA332" i="3"/>
  <c r="BC25" i="3"/>
  <c r="BA25" i="3"/>
  <c r="CU65" i="3"/>
  <c r="CS65" i="3"/>
  <c r="CU455" i="3"/>
  <c r="CV455" i="3" s="1"/>
  <c r="CS455" i="3"/>
  <c r="S437" i="3"/>
  <c r="Q437" i="3"/>
  <c r="S183" i="3"/>
  <c r="Q183" i="3"/>
  <c r="W341" i="3"/>
  <c r="U341" i="3"/>
  <c r="W383" i="3"/>
  <c r="X383" i="3" s="1"/>
  <c r="U383" i="3"/>
  <c r="BA148" i="3"/>
  <c r="BC148" i="3"/>
  <c r="BC496" i="3"/>
  <c r="BD496" i="3" s="1"/>
  <c r="BA496" i="3"/>
  <c r="CU342" i="3"/>
  <c r="CS342" i="3"/>
  <c r="CS488" i="3"/>
  <c r="CU488" i="3"/>
  <c r="CV488" i="3" s="1"/>
  <c r="S366" i="3"/>
  <c r="Q366" i="3"/>
  <c r="Q362" i="3"/>
  <c r="S362" i="3"/>
  <c r="T362" i="3" s="1"/>
  <c r="W54" i="3"/>
  <c r="U54" i="3"/>
  <c r="BA194" i="3"/>
  <c r="BC194" i="3"/>
  <c r="BA356" i="3"/>
  <c r="BC356" i="3"/>
  <c r="BD356" i="3" s="1"/>
  <c r="CU33" i="3"/>
  <c r="CV33" i="3" s="1"/>
  <c r="CS33" i="3"/>
  <c r="CS13" i="3"/>
  <c r="CU13" i="3"/>
  <c r="CV13" i="3" s="1"/>
  <c r="Q56" i="3"/>
  <c r="S56" i="3"/>
  <c r="T56" i="3" s="1"/>
  <c r="Q286" i="3"/>
  <c r="S286" i="3"/>
  <c r="T286" i="3" s="1"/>
  <c r="U426" i="3"/>
  <c r="W426" i="3"/>
  <c r="X426" i="3" s="1"/>
  <c r="U340" i="3"/>
  <c r="W340" i="3"/>
  <c r="BA278" i="3"/>
  <c r="BC278" i="3"/>
  <c r="BA115" i="3"/>
  <c r="BC115" i="3"/>
  <c r="BD115" i="3" s="1"/>
  <c r="CS376" i="3"/>
  <c r="CU376" i="3"/>
  <c r="CV376" i="3" s="1"/>
  <c r="CS383" i="3"/>
  <c r="CU383" i="3"/>
  <c r="CV383" i="3" s="1"/>
  <c r="Q68" i="3"/>
  <c r="S68" i="3"/>
  <c r="T68" i="3" s="1"/>
  <c r="AS387" i="3"/>
  <c r="AU387" i="3"/>
  <c r="W97" i="3"/>
  <c r="U97" i="3"/>
  <c r="U102" i="3"/>
  <c r="W102" i="3"/>
  <c r="X102" i="3" s="1"/>
  <c r="BC103" i="3"/>
  <c r="BA103" i="3"/>
  <c r="BC479" i="3"/>
  <c r="BA479" i="3"/>
  <c r="CU490" i="3"/>
  <c r="CS490" i="3"/>
  <c r="CS343" i="3"/>
  <c r="CU343" i="3"/>
  <c r="CV343" i="3" s="1"/>
  <c r="S16" i="3"/>
  <c r="T16" i="3" s="1"/>
  <c r="Q16" i="3"/>
  <c r="Q367" i="3"/>
  <c r="S367" i="3"/>
  <c r="U18" i="3"/>
  <c r="W18" i="3"/>
  <c r="U116" i="3"/>
  <c r="W116" i="3"/>
  <c r="X116" i="3" s="1"/>
  <c r="BA328" i="3"/>
  <c r="BC328" i="3"/>
  <c r="BA195" i="3"/>
  <c r="BC195" i="3"/>
  <c r="CU411" i="3"/>
  <c r="CS411" i="3"/>
  <c r="CU222" i="3"/>
  <c r="CS222" i="3"/>
  <c r="Q182" i="3"/>
  <c r="S182" i="3"/>
  <c r="AS275" i="3"/>
  <c r="AU275" i="3"/>
  <c r="U408" i="3"/>
  <c r="W408" i="3"/>
  <c r="X408" i="3" s="1"/>
  <c r="BA343" i="3"/>
  <c r="BC343" i="3"/>
  <c r="BC392" i="3"/>
  <c r="BD392" i="3" s="1"/>
  <c r="BA392" i="3"/>
  <c r="CU430" i="3"/>
  <c r="CV430" i="3" s="1"/>
  <c r="CS430" i="3"/>
  <c r="CU246" i="3"/>
  <c r="CV246" i="3" s="1"/>
  <c r="CS246" i="3"/>
  <c r="S36" i="3"/>
  <c r="Q36" i="3"/>
  <c r="S122" i="3"/>
  <c r="Q122" i="3"/>
  <c r="U17" i="3"/>
  <c r="W17" i="3"/>
  <c r="U477" i="3"/>
  <c r="W477" i="3"/>
  <c r="BA24" i="3"/>
  <c r="BC24" i="3"/>
  <c r="BA382" i="3"/>
  <c r="BC382" i="3"/>
  <c r="CS266" i="3"/>
  <c r="CU266" i="3"/>
  <c r="CS297" i="3"/>
  <c r="CU297" i="3"/>
  <c r="Q417" i="3"/>
  <c r="S417" i="3"/>
  <c r="AS214" i="3"/>
  <c r="AU214" i="3"/>
  <c r="W369" i="3"/>
  <c r="X369" i="3" s="1"/>
  <c r="U369" i="3"/>
  <c r="W85" i="3"/>
  <c r="U85" i="3"/>
  <c r="U295" i="3"/>
  <c r="W295" i="3"/>
  <c r="X295" i="3" s="1"/>
  <c r="BA126" i="3"/>
  <c r="BC126" i="3"/>
  <c r="BA104" i="3"/>
  <c r="BC104" i="3"/>
  <c r="BD104" i="3" s="1"/>
  <c r="CS237" i="3"/>
  <c r="CU237" i="3"/>
  <c r="CS444" i="3"/>
  <c r="CU444" i="3"/>
  <c r="CV444" i="3" s="1"/>
  <c r="Q208" i="3"/>
  <c r="S208" i="3"/>
  <c r="AU302" i="3"/>
  <c r="AS302" i="3"/>
  <c r="U294" i="3"/>
  <c r="W294" i="3"/>
  <c r="BA45" i="3"/>
  <c r="BC45" i="3"/>
  <c r="BC76" i="3"/>
  <c r="BA76" i="3"/>
  <c r="CU153" i="3"/>
  <c r="CS153" i="3"/>
  <c r="CS170" i="3"/>
  <c r="CU170" i="3"/>
  <c r="Q18" i="3"/>
  <c r="S18" i="3"/>
  <c r="T18" i="3" s="1"/>
  <c r="Q446" i="3"/>
  <c r="S446" i="3"/>
  <c r="W39" i="3"/>
  <c r="X39" i="3" s="1"/>
  <c r="U39" i="3"/>
  <c r="W293" i="3"/>
  <c r="U293" i="3"/>
  <c r="BC218" i="3"/>
  <c r="BA218" i="3"/>
  <c r="BA414" i="3"/>
  <c r="BC414" i="3"/>
  <c r="CS85" i="3"/>
  <c r="CU85" i="3"/>
  <c r="CV85" i="3" s="1"/>
  <c r="CS93" i="3"/>
  <c r="CU93" i="3"/>
  <c r="Q436" i="3"/>
  <c r="S436" i="3"/>
  <c r="AU258" i="3"/>
  <c r="AV258" i="3" s="1"/>
  <c r="AS258" i="3"/>
  <c r="U320" i="3"/>
  <c r="W320" i="3"/>
  <c r="W154" i="3"/>
  <c r="X154" i="3" s="1"/>
  <c r="U154" i="3"/>
  <c r="BC44" i="3"/>
  <c r="BA44" i="3"/>
  <c r="CS324" i="3"/>
  <c r="CU324" i="3"/>
  <c r="Q64" i="3"/>
  <c r="S64" i="3"/>
  <c r="T64" i="3" s="1"/>
  <c r="Q353" i="3"/>
  <c r="S353" i="3"/>
  <c r="AU382" i="3"/>
  <c r="AS382" i="3"/>
  <c r="CS358" i="3"/>
  <c r="CU358" i="3"/>
  <c r="CV358" i="3" s="1"/>
  <c r="Q461" i="3"/>
  <c r="S461" i="3"/>
  <c r="T461" i="3" s="1"/>
  <c r="Q123" i="3"/>
  <c r="S123" i="3"/>
  <c r="T123" i="3" s="1"/>
  <c r="W109" i="3"/>
  <c r="U109" i="3"/>
  <c r="W99" i="3"/>
  <c r="U99" i="3"/>
  <c r="BA198" i="3"/>
  <c r="BC198" i="3"/>
  <c r="BA219" i="3"/>
  <c r="BC219" i="3"/>
  <c r="BD219" i="3" s="1"/>
  <c r="CU420" i="3"/>
  <c r="CS420" i="3"/>
  <c r="CU287" i="3"/>
  <c r="CV287" i="3" s="1"/>
  <c r="CS287" i="3"/>
  <c r="Q46" i="3"/>
  <c r="S46" i="3"/>
  <c r="Q212" i="3"/>
  <c r="S212" i="3"/>
  <c r="W255" i="3"/>
  <c r="U255" i="3"/>
  <c r="BA141" i="3"/>
  <c r="BC141" i="3"/>
  <c r="BD141" i="3" s="1"/>
  <c r="BC50" i="3"/>
  <c r="BA50" i="3"/>
  <c r="CS256" i="3"/>
  <c r="CU256" i="3"/>
  <c r="CV256" i="3" s="1"/>
  <c r="CU143" i="3"/>
  <c r="CV143" i="3" s="1"/>
  <c r="CS143" i="3"/>
  <c r="S88" i="3"/>
  <c r="T88" i="3" s="1"/>
  <c r="Q88" i="3"/>
  <c r="S188" i="3"/>
  <c r="T188" i="3" s="1"/>
  <c r="Q188" i="3"/>
  <c r="U79" i="3"/>
  <c r="W79" i="3"/>
  <c r="W459" i="3"/>
  <c r="U459" i="3"/>
  <c r="BC10" i="3"/>
  <c r="BD10" i="3" s="1"/>
  <c r="BA10" i="3"/>
  <c r="BC316" i="3"/>
  <c r="BD316" i="3" s="1"/>
  <c r="BA316" i="3"/>
  <c r="CU290" i="3"/>
  <c r="CV290" i="3" s="1"/>
  <c r="CS290" i="3"/>
  <c r="CS12" i="3"/>
  <c r="CU12" i="3"/>
  <c r="CV12" i="3" s="1"/>
  <c r="Q304" i="3"/>
  <c r="S304" i="3"/>
  <c r="T304" i="3" s="1"/>
  <c r="S143" i="3"/>
  <c r="Q143" i="3"/>
  <c r="W157" i="3"/>
  <c r="U157" i="3"/>
  <c r="W432" i="3"/>
  <c r="X432" i="3" s="1"/>
  <c r="U432" i="3"/>
  <c r="BA488" i="3"/>
  <c r="BC488" i="3"/>
  <c r="BD488" i="3" s="1"/>
  <c r="BA426" i="3"/>
  <c r="BC426" i="3"/>
  <c r="CS272" i="3"/>
  <c r="CU272" i="3"/>
  <c r="CV272" i="3" s="1"/>
  <c r="CU202" i="3"/>
  <c r="CS202" i="3"/>
  <c r="Q176" i="3"/>
  <c r="S176" i="3"/>
  <c r="T176" i="3" s="1"/>
  <c r="Q341" i="3"/>
  <c r="S341" i="3"/>
  <c r="T341" i="3" s="1"/>
  <c r="U236" i="3"/>
  <c r="W236" i="3"/>
  <c r="BA82" i="3"/>
  <c r="BC82" i="3"/>
  <c r="BD82" i="3" s="1"/>
  <c r="BA438" i="3"/>
  <c r="BC438" i="3"/>
  <c r="BD438" i="3" s="1"/>
  <c r="CS186" i="3"/>
  <c r="CU186" i="3"/>
  <c r="CV186" i="3" s="1"/>
  <c r="CU63" i="3"/>
  <c r="CV63" i="3" s="1"/>
  <c r="CS63" i="3"/>
  <c r="S412" i="3"/>
  <c r="T412" i="3" s="1"/>
  <c r="Q412" i="3"/>
  <c r="S200" i="3"/>
  <c r="Q200" i="3"/>
  <c r="W104" i="3"/>
  <c r="X104" i="3" s="1"/>
  <c r="U104" i="3"/>
  <c r="U314" i="3"/>
  <c r="W314" i="3"/>
  <c r="X314" i="3" s="1"/>
  <c r="BA315" i="3"/>
  <c r="BC315" i="3"/>
  <c r="BA432" i="3"/>
  <c r="BC432" i="3"/>
  <c r="BD432" i="3" s="1"/>
  <c r="CS387" i="3"/>
  <c r="CU387" i="3"/>
  <c r="CV387" i="3" s="1"/>
  <c r="CS476" i="3"/>
  <c r="CU476" i="3"/>
  <c r="Q464" i="3"/>
  <c r="S464" i="3"/>
  <c r="T464" i="3" s="1"/>
  <c r="Q306" i="3"/>
  <c r="S306" i="3"/>
  <c r="T306" i="3" s="1"/>
  <c r="U421" i="3"/>
  <c r="W421" i="3"/>
  <c r="W461" i="3"/>
  <c r="U461" i="3"/>
  <c r="BC174" i="3"/>
  <c r="BA174" i="3"/>
  <c r="BA146" i="3"/>
  <c r="BC146" i="3"/>
  <c r="BD146" i="3" s="1"/>
  <c r="CS139" i="3"/>
  <c r="CU139" i="3"/>
  <c r="CV139" i="3" s="1"/>
  <c r="CS210" i="3"/>
  <c r="CU210" i="3"/>
  <c r="Q428" i="3"/>
  <c r="S428" i="3"/>
  <c r="U70" i="3"/>
  <c r="W70" i="3"/>
  <c r="W8" i="3"/>
  <c r="U8" i="3"/>
  <c r="U73" i="3"/>
  <c r="W73" i="3"/>
  <c r="X73" i="3" s="1"/>
  <c r="BA323" i="3"/>
  <c r="BC323" i="3"/>
  <c r="BA396" i="3"/>
  <c r="BC396" i="3"/>
  <c r="CS83" i="3"/>
  <c r="CU83" i="3"/>
  <c r="CV83" i="3" s="1"/>
  <c r="CS268" i="3"/>
  <c r="CU268" i="3"/>
  <c r="Q346" i="3"/>
  <c r="S346" i="3"/>
  <c r="Q263" i="3"/>
  <c r="S263" i="3"/>
  <c r="U149" i="3"/>
  <c r="W149" i="3"/>
  <c r="X149" i="3" s="1"/>
  <c r="BA8" i="3"/>
  <c r="BC8" i="3"/>
  <c r="BA475" i="3"/>
  <c r="BC475" i="3"/>
  <c r="BD475" i="3" s="1"/>
  <c r="CU166" i="3"/>
  <c r="CS166" i="3"/>
  <c r="CU135" i="3"/>
  <c r="CS135" i="3"/>
  <c r="S371" i="3"/>
  <c r="Q371" i="3"/>
  <c r="Q82" i="3"/>
  <c r="S82" i="3"/>
  <c r="W419" i="3"/>
  <c r="X419" i="3" s="1"/>
  <c r="U419" i="3"/>
  <c r="U450" i="3"/>
  <c r="W450" i="3"/>
  <c r="BA34" i="3"/>
  <c r="BC34" i="3"/>
  <c r="BC145" i="3"/>
  <c r="BA145" i="3"/>
  <c r="CU424" i="3"/>
  <c r="CV424" i="3" s="1"/>
  <c r="CS424" i="3"/>
  <c r="CU255" i="3"/>
  <c r="CS255" i="3"/>
  <c r="S132" i="3"/>
  <c r="T132" i="3" s="1"/>
  <c r="Q132" i="3"/>
  <c r="AU375" i="3"/>
  <c r="AS375" i="3"/>
  <c r="U355" i="3"/>
  <c r="W355" i="3"/>
  <c r="X355" i="3" s="1"/>
  <c r="W399" i="3"/>
  <c r="U399" i="3"/>
  <c r="BC192" i="3"/>
  <c r="BD192" i="3" s="1"/>
  <c r="BA192" i="3"/>
  <c r="BC139" i="3"/>
  <c r="BA139" i="3"/>
  <c r="CU225" i="3"/>
  <c r="CV225" i="3" s="1"/>
  <c r="CS225" i="3"/>
  <c r="CS436" i="3"/>
  <c r="CU436" i="3"/>
  <c r="CV436" i="3" s="1"/>
  <c r="S137" i="3"/>
  <c r="T137" i="3" s="1"/>
  <c r="Q137" i="3"/>
  <c r="CG122" i="3"/>
  <c r="CI122" i="3"/>
  <c r="CJ122" i="3" s="1"/>
  <c r="U402" i="3"/>
  <c r="W402" i="3"/>
  <c r="X402" i="3" s="1"/>
  <c r="U494" i="3"/>
  <c r="W494" i="3"/>
  <c r="X494" i="3" s="1"/>
  <c r="BC237" i="3"/>
  <c r="BD237" i="3" s="1"/>
  <c r="BA237" i="3"/>
  <c r="BC477" i="3"/>
  <c r="BA477" i="3"/>
  <c r="CU176" i="3"/>
  <c r="CS176" i="3"/>
  <c r="CS305" i="3"/>
  <c r="CU305" i="3"/>
  <c r="CV305" i="3" s="1"/>
  <c r="S411" i="3"/>
  <c r="Q411" i="3"/>
  <c r="S301" i="3"/>
  <c r="Q301" i="3"/>
  <c r="W201" i="3"/>
  <c r="U201" i="3"/>
  <c r="W98" i="3"/>
  <c r="U98" i="3"/>
  <c r="BC226" i="3"/>
  <c r="BD226" i="3" s="1"/>
  <c r="BA226" i="3"/>
  <c r="BC187" i="3"/>
  <c r="BD187" i="3" s="1"/>
  <c r="BA187" i="3"/>
  <c r="CU401" i="3"/>
  <c r="CS401" i="3"/>
  <c r="CS87" i="3"/>
  <c r="CU87" i="3"/>
  <c r="CV87" i="3" s="1"/>
  <c r="Q290" i="3"/>
  <c r="S290" i="3"/>
  <c r="T290" i="3" s="1"/>
  <c r="Q425" i="3"/>
  <c r="S425" i="3"/>
  <c r="T425" i="3" s="1"/>
  <c r="W428" i="3"/>
  <c r="X428" i="3" s="1"/>
  <c r="U428" i="3"/>
  <c r="BC175" i="3"/>
  <c r="BD175" i="3" s="1"/>
  <c r="BA175" i="3"/>
  <c r="BA47" i="3"/>
  <c r="BC47" i="3"/>
  <c r="BD47" i="3" s="1"/>
  <c r="CS346" i="3"/>
  <c r="CU346" i="3"/>
  <c r="CV346" i="3" s="1"/>
  <c r="CS373" i="3"/>
  <c r="CU373" i="3"/>
  <c r="CV373" i="3" s="1"/>
  <c r="S381" i="3"/>
  <c r="Q381" i="3"/>
  <c r="S270" i="3"/>
  <c r="T270" i="3" s="1"/>
  <c r="Q270" i="3"/>
  <c r="W500" i="3"/>
  <c r="U500" i="3"/>
  <c r="W404" i="3"/>
  <c r="X404" i="3" s="1"/>
  <c r="U404" i="3"/>
  <c r="BA125" i="3"/>
  <c r="BC125" i="3"/>
  <c r="BA270" i="3"/>
  <c r="BC270" i="3"/>
  <c r="BD270" i="3" s="1"/>
  <c r="CU164" i="3"/>
  <c r="CV164" i="3" s="1"/>
  <c r="CS164" i="3"/>
  <c r="S205" i="3"/>
  <c r="Q205" i="3"/>
  <c r="S430" i="3"/>
  <c r="T430" i="3" s="1"/>
  <c r="Q430" i="3"/>
  <c r="AS34" i="3"/>
  <c r="AU34" i="3"/>
  <c r="BC493" i="3"/>
  <c r="BA493" i="3"/>
  <c r="BA51" i="3"/>
  <c r="BC51" i="3"/>
  <c r="CS114" i="3"/>
  <c r="CU114" i="3"/>
  <c r="CU167" i="3"/>
  <c r="CS167" i="3"/>
  <c r="S30" i="3"/>
  <c r="Q30" i="3"/>
  <c r="S34" i="3"/>
  <c r="Q34" i="3"/>
  <c r="W177" i="3"/>
  <c r="X177" i="3" s="1"/>
  <c r="U177" i="3"/>
  <c r="U394" i="3"/>
  <c r="W394" i="3"/>
  <c r="BC43" i="3"/>
  <c r="BD43" i="3" s="1"/>
  <c r="BA43" i="3"/>
  <c r="BC210" i="3"/>
  <c r="BA210" i="3"/>
  <c r="CS435" i="3"/>
  <c r="CU435" i="3"/>
  <c r="CV435" i="3" s="1"/>
  <c r="CS154" i="3"/>
  <c r="CU154" i="3"/>
  <c r="S498" i="3"/>
  <c r="Q498" i="3"/>
  <c r="S397" i="3"/>
  <c r="T397" i="3" s="1"/>
  <c r="Q397" i="3"/>
  <c r="U5" i="3"/>
  <c r="W5" i="3"/>
  <c r="X5" i="3" s="1"/>
  <c r="BC162" i="3"/>
  <c r="BD162" i="3" s="1"/>
  <c r="BA162" i="3"/>
  <c r="BA258" i="3"/>
  <c r="BC258" i="3"/>
  <c r="CS223" i="3"/>
  <c r="CU223" i="3"/>
  <c r="CV223" i="3" s="1"/>
  <c r="CS206" i="3"/>
  <c r="CU206" i="3"/>
  <c r="CV206" i="3" s="1"/>
  <c r="Q79" i="3"/>
  <c r="S79" i="3"/>
  <c r="Q9" i="3"/>
  <c r="S9" i="3"/>
  <c r="W36" i="3"/>
  <c r="U36" i="3"/>
  <c r="U390" i="3"/>
  <c r="W390" i="3"/>
  <c r="BA252" i="3"/>
  <c r="BC252" i="3"/>
  <c r="BA95" i="3"/>
  <c r="BC95" i="3"/>
  <c r="BD95" i="3" s="1"/>
  <c r="CS295" i="3"/>
  <c r="CU295" i="3"/>
  <c r="CU412" i="3"/>
  <c r="CS412" i="3"/>
  <c r="S23" i="3"/>
  <c r="Q23" i="3"/>
  <c r="Q476" i="3"/>
  <c r="S476" i="3"/>
  <c r="T476" i="3" s="1"/>
  <c r="U184" i="3"/>
  <c r="W184" i="3"/>
  <c r="X184" i="3" s="1"/>
  <c r="W436" i="3"/>
  <c r="U436" i="3"/>
  <c r="BC431" i="3"/>
  <c r="BA431" i="3"/>
  <c r="BC143" i="3"/>
  <c r="BA143" i="3"/>
  <c r="CU227" i="3"/>
  <c r="CV227" i="3" s="1"/>
  <c r="CS227" i="3"/>
  <c r="CU318" i="3"/>
  <c r="CV318" i="3" s="1"/>
  <c r="CS318" i="3"/>
  <c r="Q408" i="3"/>
  <c r="S408" i="3"/>
  <c r="S429" i="3"/>
  <c r="T429" i="3" s="1"/>
  <c r="Q429" i="3"/>
  <c r="W187" i="3"/>
  <c r="X187" i="3" s="1"/>
  <c r="U187" i="3"/>
  <c r="BC326" i="3"/>
  <c r="BA326" i="3"/>
  <c r="BC236" i="3"/>
  <c r="BD236" i="3" s="1"/>
  <c r="BA236" i="3"/>
  <c r="CU55" i="3"/>
  <c r="CS55" i="3"/>
  <c r="CU310" i="3"/>
  <c r="CS310" i="3"/>
  <c r="Q256" i="3"/>
  <c r="S256" i="3"/>
  <c r="T256" i="3" s="1"/>
  <c r="S62" i="3"/>
  <c r="Q62" i="3"/>
  <c r="W377" i="3"/>
  <c r="X377" i="3" s="1"/>
  <c r="U377" i="3"/>
  <c r="U412" i="3"/>
  <c r="W412" i="3"/>
  <c r="X412" i="3" s="1"/>
  <c r="BA31" i="3"/>
  <c r="BC31" i="3"/>
  <c r="BD31" i="3" s="1"/>
  <c r="BA214" i="3"/>
  <c r="BC214" i="3"/>
  <c r="BD214" i="3" s="1"/>
  <c r="CU150" i="3"/>
  <c r="CV150" i="3" s="1"/>
  <c r="CS150" i="3"/>
  <c r="CS74" i="3"/>
  <c r="CU74" i="3"/>
  <c r="Q209" i="3"/>
  <c r="S209" i="3"/>
  <c r="T209" i="3" s="1"/>
  <c r="AU298" i="3"/>
  <c r="AS298" i="3"/>
  <c r="U189" i="3"/>
  <c r="W189" i="3"/>
  <c r="U400" i="3"/>
  <c r="W400" i="3"/>
  <c r="X400" i="3" s="1"/>
  <c r="BC482" i="3"/>
  <c r="BD482" i="3" s="1"/>
  <c r="BA482" i="3"/>
  <c r="BA293" i="3"/>
  <c r="BC293" i="3"/>
  <c r="BD293" i="3" s="1"/>
  <c r="CS101" i="3"/>
  <c r="CU101" i="3"/>
  <c r="CV101" i="3" s="1"/>
  <c r="CU331" i="3"/>
  <c r="CV331" i="3" s="1"/>
  <c r="CS331" i="3"/>
  <c r="S495" i="3"/>
  <c r="Q495" i="3"/>
  <c r="W19" i="3"/>
  <c r="X19" i="3" s="1"/>
  <c r="U19" i="3"/>
  <c r="U133" i="3"/>
  <c r="W133" i="3"/>
  <c r="W308" i="3"/>
  <c r="X308" i="3" s="1"/>
  <c r="U308" i="3"/>
  <c r="BA199" i="3"/>
  <c r="BC199" i="3"/>
  <c r="BA403" i="3"/>
  <c r="BC403" i="3"/>
  <c r="BD403" i="3" s="1"/>
  <c r="CS254" i="3"/>
  <c r="CU254" i="3"/>
  <c r="CS232" i="3"/>
  <c r="CU232" i="3"/>
  <c r="CV232" i="3" s="1"/>
  <c r="Q181" i="3"/>
  <c r="S181" i="3"/>
  <c r="AS224" i="3"/>
  <c r="AU224" i="3"/>
  <c r="U442" i="3"/>
  <c r="W442" i="3"/>
  <c r="X442" i="3" s="1"/>
  <c r="BA295" i="3"/>
  <c r="BC295" i="3"/>
  <c r="BA429" i="3"/>
  <c r="BC429" i="3"/>
  <c r="CU313" i="3"/>
  <c r="CS313" i="3"/>
  <c r="CS293" i="3"/>
  <c r="CU293" i="3"/>
  <c r="CV293" i="3" s="1"/>
  <c r="S339" i="3"/>
  <c r="Q339" i="3"/>
  <c r="Q70" i="3"/>
  <c r="S70" i="3"/>
  <c r="T70" i="3" s="1"/>
  <c r="W130" i="3"/>
  <c r="U130" i="3"/>
  <c r="U448" i="3"/>
  <c r="W448" i="3"/>
  <c r="X448" i="3" s="1"/>
  <c r="BA53" i="3"/>
  <c r="BC53" i="3"/>
  <c r="BC302" i="3"/>
  <c r="BA302" i="3"/>
  <c r="CU220" i="3"/>
  <c r="CV220" i="3" s="1"/>
  <c r="CS220" i="3"/>
  <c r="CU433" i="3"/>
  <c r="CV433" i="3" s="1"/>
  <c r="CS433" i="3"/>
  <c r="S475" i="3"/>
  <c r="Q475" i="3"/>
  <c r="AU12" i="3"/>
  <c r="AS12" i="3"/>
  <c r="U364" i="3"/>
  <c r="W364" i="3"/>
  <c r="U253" i="3"/>
  <c r="W253" i="3"/>
  <c r="X253" i="3" s="1"/>
  <c r="BA229" i="3"/>
  <c r="BC229" i="3"/>
  <c r="BD229" i="3" s="1"/>
  <c r="BA205" i="3"/>
  <c r="BC205" i="3"/>
  <c r="BD205" i="3" s="1"/>
  <c r="CS400" i="3"/>
  <c r="CU400" i="3"/>
  <c r="CS191" i="3"/>
  <c r="CU191" i="3"/>
  <c r="S258" i="3"/>
  <c r="T258" i="3" s="1"/>
  <c r="Q258" i="3"/>
  <c r="CG298" i="3"/>
  <c r="CI298" i="3"/>
  <c r="CJ298" i="3" s="1"/>
  <c r="W140" i="3"/>
  <c r="U140" i="3"/>
  <c r="W302" i="3"/>
  <c r="X302" i="3" s="1"/>
  <c r="U302" i="3"/>
  <c r="BA222" i="3"/>
  <c r="BC222" i="3"/>
  <c r="BA21" i="3"/>
  <c r="BC21" i="3"/>
  <c r="CS73" i="3"/>
  <c r="CU73" i="3"/>
  <c r="CV73" i="3" s="1"/>
  <c r="CS439" i="3"/>
  <c r="CU439" i="3"/>
  <c r="S328" i="3"/>
  <c r="Q328" i="3"/>
  <c r="Q196" i="3"/>
  <c r="S196" i="3"/>
  <c r="W69" i="3"/>
  <c r="U69" i="3"/>
  <c r="U346" i="3"/>
  <c r="W346" i="3"/>
  <c r="BA77" i="3"/>
  <c r="BC77" i="3"/>
  <c r="BA398" i="3"/>
  <c r="BC398" i="3"/>
  <c r="CS30" i="3"/>
  <c r="CU30" i="3"/>
  <c r="CS296" i="3"/>
  <c r="CU296" i="3"/>
  <c r="S146" i="3"/>
  <c r="Q146" i="3"/>
  <c r="Q293" i="3"/>
  <c r="S293" i="3"/>
  <c r="W144" i="3"/>
  <c r="U144" i="3"/>
  <c r="BA182" i="3"/>
  <c r="BC182" i="3"/>
  <c r="BA320" i="3"/>
  <c r="BC320" i="3"/>
  <c r="BD320" i="3" s="1"/>
  <c r="CS499" i="3"/>
  <c r="CU499" i="3"/>
  <c r="CV499" i="3" s="1"/>
  <c r="CS495" i="3"/>
  <c r="CU495" i="3"/>
  <c r="Q50" i="3"/>
  <c r="S50" i="3"/>
  <c r="Q268" i="3"/>
  <c r="S268" i="3"/>
  <c r="W200" i="3"/>
  <c r="U200" i="3"/>
  <c r="W205" i="3"/>
  <c r="X205" i="3" s="1"/>
  <c r="U205" i="3"/>
  <c r="BA253" i="3"/>
  <c r="BC253" i="3"/>
  <c r="BD253" i="3" s="1"/>
  <c r="BC172" i="3"/>
  <c r="BD172" i="3" s="1"/>
  <c r="BA172" i="3"/>
  <c r="CU76" i="3"/>
  <c r="CS76" i="3"/>
  <c r="Q329" i="3"/>
  <c r="S329" i="3"/>
  <c r="T329" i="3" s="1"/>
  <c r="Q422" i="3"/>
  <c r="S422" i="3"/>
  <c r="AU260" i="3"/>
  <c r="AS260" i="3"/>
  <c r="AU417" i="3"/>
  <c r="AS417" i="3"/>
  <c r="AS474" i="3"/>
  <c r="AU474" i="3"/>
  <c r="AA235" i="3"/>
  <c r="Y235" i="3"/>
  <c r="Y89" i="3"/>
  <c r="AA89" i="3"/>
  <c r="DO400" i="3"/>
  <c r="DM400" i="3"/>
  <c r="DM153" i="3"/>
  <c r="DO153" i="3"/>
  <c r="CO163" i="3"/>
  <c r="CQ163" i="3"/>
  <c r="CR163" i="3" s="1"/>
  <c r="AQ502" i="3"/>
  <c r="AO502" i="3"/>
  <c r="AU84" i="3"/>
  <c r="AS84" i="3"/>
  <c r="AU335" i="3"/>
  <c r="AS335" i="3"/>
  <c r="Y353" i="3"/>
  <c r="AA353" i="3"/>
  <c r="AA367" i="3"/>
  <c r="Y367" i="3"/>
  <c r="DO287" i="3"/>
  <c r="DM287" i="3"/>
  <c r="DO238" i="3"/>
  <c r="DM238" i="3"/>
  <c r="CQ277" i="3"/>
  <c r="CO277" i="3"/>
  <c r="AU255" i="3"/>
  <c r="AS255" i="3"/>
  <c r="AS140" i="3"/>
  <c r="AU140" i="3"/>
  <c r="Y368" i="3"/>
  <c r="AA368" i="3"/>
  <c r="AA343" i="3"/>
  <c r="Y343" i="3"/>
  <c r="DM116" i="3"/>
  <c r="DO116" i="3"/>
  <c r="DP116" i="3" s="1"/>
  <c r="DM369" i="3"/>
  <c r="DO369" i="3"/>
  <c r="CO76" i="3"/>
  <c r="CQ76" i="3"/>
  <c r="CO394" i="3"/>
  <c r="CQ394" i="3"/>
  <c r="AU404" i="3"/>
  <c r="AS404" i="3"/>
  <c r="AU104" i="3"/>
  <c r="AS104" i="3"/>
  <c r="Y358" i="3"/>
  <c r="AA358" i="3"/>
  <c r="Y245" i="3"/>
  <c r="AA245" i="3"/>
  <c r="DM78" i="3"/>
  <c r="DO78" i="3"/>
  <c r="DM167" i="3"/>
  <c r="DO167" i="3"/>
  <c r="CO165" i="3"/>
  <c r="CQ165" i="3"/>
  <c r="Q95" i="3"/>
  <c r="S95" i="3"/>
  <c r="AS131" i="3"/>
  <c r="AU131" i="3"/>
  <c r="AU313" i="3"/>
  <c r="AS313" i="3"/>
  <c r="AA12" i="3"/>
  <c r="Y12" i="3"/>
  <c r="DM361" i="3"/>
  <c r="DO361" i="3"/>
  <c r="DM321" i="3"/>
  <c r="DO321" i="3"/>
  <c r="CQ147" i="3"/>
  <c r="CO147" i="3"/>
  <c r="CQ250" i="3"/>
  <c r="CO250" i="3"/>
  <c r="AS439" i="3"/>
  <c r="AU439" i="3"/>
  <c r="AS460" i="3"/>
  <c r="AU460" i="3"/>
  <c r="AA6" i="3"/>
  <c r="Y6" i="3"/>
  <c r="Y60" i="3"/>
  <c r="AA60" i="3"/>
  <c r="DO375" i="3"/>
  <c r="DM375" i="3"/>
  <c r="DO461" i="3"/>
  <c r="DM461" i="3"/>
  <c r="CO422" i="3"/>
  <c r="CQ422" i="3"/>
  <c r="CQ406" i="3"/>
  <c r="CO406" i="3"/>
  <c r="AS242" i="3"/>
  <c r="AU242" i="3"/>
  <c r="AU346" i="3"/>
  <c r="AS346" i="3"/>
  <c r="AA408" i="3"/>
  <c r="Y408" i="3"/>
  <c r="AA341" i="3"/>
  <c r="Y341" i="3"/>
  <c r="DM356" i="3"/>
  <c r="DO356" i="3"/>
  <c r="DM233" i="3"/>
  <c r="DO233" i="3"/>
  <c r="CQ319" i="3"/>
  <c r="CO319" i="3"/>
  <c r="CO464" i="3"/>
  <c r="CQ464" i="3"/>
  <c r="AU209" i="3"/>
  <c r="AS209" i="3"/>
  <c r="Y366" i="3"/>
  <c r="AA366" i="3"/>
  <c r="AA381" i="3"/>
  <c r="Y381" i="3"/>
  <c r="DM269" i="3"/>
  <c r="DO269" i="3"/>
  <c r="DO175" i="3"/>
  <c r="DM175" i="3"/>
  <c r="CO485" i="3"/>
  <c r="CQ485" i="3"/>
  <c r="CQ179" i="3"/>
  <c r="CO179" i="3"/>
  <c r="AU8" i="3"/>
  <c r="AS8" i="3"/>
  <c r="AA498" i="3"/>
  <c r="Y498" i="3"/>
  <c r="AA306" i="3"/>
  <c r="Y306" i="3"/>
  <c r="DO463" i="3"/>
  <c r="DM463" i="3"/>
  <c r="DM459" i="3"/>
  <c r="DO459" i="3"/>
  <c r="CQ199" i="3"/>
  <c r="CO199" i="3"/>
  <c r="CQ223" i="3"/>
  <c r="CO223" i="3"/>
  <c r="AS218" i="3"/>
  <c r="AU218" i="3"/>
  <c r="AS412" i="3"/>
  <c r="AU412" i="3"/>
  <c r="AA487" i="3"/>
  <c r="Y487" i="3"/>
  <c r="Y118" i="3"/>
  <c r="AA118" i="3"/>
  <c r="DM166" i="3"/>
  <c r="DO166" i="3"/>
  <c r="DP166" i="3" s="1"/>
  <c r="DM450" i="3"/>
  <c r="DO450" i="3"/>
  <c r="CO50" i="3"/>
  <c r="CQ50" i="3"/>
  <c r="CQ172" i="3"/>
  <c r="CO172" i="3"/>
  <c r="AS263" i="3"/>
  <c r="AU263" i="3"/>
  <c r="AS7" i="3"/>
  <c r="AU7" i="3"/>
  <c r="Y427" i="3"/>
  <c r="AA427" i="3"/>
  <c r="Y378" i="3"/>
  <c r="AA378" i="3"/>
  <c r="DO99" i="3"/>
  <c r="DM99" i="3"/>
  <c r="DO311" i="3"/>
  <c r="DM311" i="3"/>
  <c r="CQ411" i="3"/>
  <c r="CO411" i="3"/>
  <c r="CQ437" i="3"/>
  <c r="CO437" i="3"/>
  <c r="AS6" i="3"/>
  <c r="AU6" i="3"/>
  <c r="AA365" i="3"/>
  <c r="Y365" i="3"/>
  <c r="Y397" i="3"/>
  <c r="AA397" i="3"/>
  <c r="DO322" i="3"/>
  <c r="DM322" i="3"/>
  <c r="DO495" i="3"/>
  <c r="DP495" i="3" s="1"/>
  <c r="DM495" i="3"/>
  <c r="CO109" i="3"/>
  <c r="CQ109" i="3"/>
  <c r="CR109" i="3" s="1"/>
  <c r="AO119" i="3"/>
  <c r="AQ119" i="3"/>
  <c r="Q262" i="3"/>
  <c r="S262" i="3"/>
  <c r="T262" i="3" s="1"/>
  <c r="AU36" i="3"/>
  <c r="AS36" i="3"/>
  <c r="AS322" i="3"/>
  <c r="AU322" i="3"/>
  <c r="AA372" i="3"/>
  <c r="Y372" i="3"/>
  <c r="Y218" i="3"/>
  <c r="AA218" i="3"/>
  <c r="AB218" i="3" s="1"/>
  <c r="DM31" i="3"/>
  <c r="DO31" i="3"/>
  <c r="DM218" i="3"/>
  <c r="DO218" i="3"/>
  <c r="CQ80" i="3"/>
  <c r="CR80" i="3" s="1"/>
  <c r="CO80" i="3"/>
  <c r="CQ238" i="3"/>
  <c r="CO238" i="3"/>
  <c r="AS5" i="3"/>
  <c r="AU5" i="3"/>
  <c r="AV5" i="3" s="1"/>
  <c r="AS270" i="3"/>
  <c r="AU270" i="3"/>
  <c r="AA168" i="3"/>
  <c r="AB168" i="3" s="1"/>
  <c r="Y168" i="3"/>
  <c r="AA262" i="3"/>
  <c r="AB262" i="3" s="1"/>
  <c r="Y262" i="3"/>
  <c r="DM205" i="3"/>
  <c r="DO205" i="3"/>
  <c r="DP205" i="3" s="1"/>
  <c r="DM395" i="3"/>
  <c r="DO395" i="3"/>
  <c r="CO47" i="3"/>
  <c r="CQ47" i="3"/>
  <c r="CO421" i="3"/>
  <c r="CQ421" i="3"/>
  <c r="AS272" i="3"/>
  <c r="AU272" i="3"/>
  <c r="AS31" i="3"/>
  <c r="AU31" i="3"/>
  <c r="Y479" i="3"/>
  <c r="AA479" i="3"/>
  <c r="Y23" i="3"/>
  <c r="AA23" i="3"/>
  <c r="AB23" i="3" s="1"/>
  <c r="DO445" i="3"/>
  <c r="DP445" i="3" s="1"/>
  <c r="DM445" i="3"/>
  <c r="DO350" i="3"/>
  <c r="DM350" i="3"/>
  <c r="CQ359" i="3"/>
  <c r="CO359" i="3"/>
  <c r="AQ265" i="3"/>
  <c r="AO265" i="3"/>
  <c r="AU424" i="3"/>
  <c r="AS424" i="3"/>
  <c r="AA342" i="3"/>
  <c r="Y342" i="3"/>
  <c r="Y182" i="3"/>
  <c r="AA182" i="3"/>
  <c r="DM433" i="3"/>
  <c r="DO433" i="3"/>
  <c r="CO412" i="3"/>
  <c r="CQ412" i="3"/>
  <c r="Y187" i="3"/>
  <c r="AA187" i="3"/>
  <c r="Y457" i="3"/>
  <c r="AA457" i="3"/>
  <c r="DM452" i="3"/>
  <c r="DO452" i="3"/>
  <c r="DM96" i="3"/>
  <c r="DO96" i="3"/>
  <c r="CQ239" i="3"/>
  <c r="CO239" i="3"/>
  <c r="CQ431" i="3"/>
  <c r="CO431" i="3"/>
  <c r="AS285" i="3"/>
  <c r="AU285" i="3"/>
  <c r="AU303" i="3"/>
  <c r="AS303" i="3"/>
  <c r="AA76" i="3"/>
  <c r="Y76" i="3"/>
  <c r="AA485" i="3"/>
  <c r="Y485" i="3"/>
  <c r="DM45" i="3"/>
  <c r="DO45" i="3"/>
  <c r="DM141" i="3"/>
  <c r="DO141" i="3"/>
  <c r="CQ188" i="3"/>
  <c r="CO188" i="3"/>
  <c r="CO59" i="3"/>
  <c r="CQ59" i="3"/>
  <c r="AS153" i="3"/>
  <c r="AU153" i="3"/>
  <c r="AS52" i="3"/>
  <c r="AU52" i="3"/>
  <c r="Y323" i="3"/>
  <c r="AA323" i="3"/>
  <c r="Y295" i="3"/>
  <c r="AA295" i="3"/>
  <c r="DO245" i="3"/>
  <c r="DM245" i="3"/>
  <c r="DO163" i="3"/>
  <c r="DM163" i="3"/>
  <c r="CQ139" i="3"/>
  <c r="CO139" i="3"/>
  <c r="AU400" i="3"/>
  <c r="AS400" i="3"/>
  <c r="Y45" i="3"/>
  <c r="AA45" i="3"/>
  <c r="Y244" i="3"/>
  <c r="AA244" i="3"/>
  <c r="AB244" i="3" s="1"/>
  <c r="DM126" i="3"/>
  <c r="DO126" i="3"/>
  <c r="CO342" i="3"/>
  <c r="CQ342" i="3"/>
  <c r="AS490" i="3"/>
  <c r="AU490" i="3"/>
  <c r="AS347" i="3"/>
  <c r="AU347" i="3"/>
  <c r="AA261" i="3"/>
  <c r="AB261" i="3" s="1"/>
  <c r="Y261" i="3"/>
  <c r="Y287" i="3"/>
  <c r="AA287" i="3"/>
  <c r="DM51" i="3"/>
  <c r="DO51" i="3"/>
  <c r="CO340" i="3"/>
  <c r="CQ340" i="3"/>
  <c r="AU230" i="3"/>
  <c r="AS230" i="3"/>
  <c r="Y247" i="3"/>
  <c r="AA247" i="3"/>
  <c r="DM326" i="3"/>
  <c r="DO326" i="3"/>
  <c r="CO447" i="3"/>
  <c r="CQ447" i="3"/>
  <c r="AS262" i="3"/>
  <c r="AU262" i="3"/>
  <c r="AA493" i="3"/>
  <c r="Y493" i="3"/>
  <c r="DO217" i="3"/>
  <c r="DM217" i="3"/>
  <c r="CO231" i="3"/>
  <c r="CQ231" i="3"/>
  <c r="AS267" i="3"/>
  <c r="AU267" i="3"/>
  <c r="U365" i="3"/>
  <c r="W365" i="3"/>
  <c r="BA171" i="3"/>
  <c r="BC171" i="3"/>
  <c r="BA246" i="3"/>
  <c r="BC246" i="3"/>
  <c r="CS308" i="3"/>
  <c r="CU308" i="3"/>
  <c r="CV308" i="3" s="1"/>
  <c r="Q410" i="3"/>
  <c r="S410" i="3"/>
  <c r="Q364" i="3"/>
  <c r="S364" i="3"/>
  <c r="CI271" i="3"/>
  <c r="CJ271" i="3" s="1"/>
  <c r="CG271" i="3"/>
  <c r="U437" i="3"/>
  <c r="W437" i="3"/>
  <c r="X437" i="3" s="1"/>
  <c r="W488" i="3"/>
  <c r="U488" i="3"/>
  <c r="BA347" i="3"/>
  <c r="BC347" i="3"/>
  <c r="BA467" i="3"/>
  <c r="BC467" i="3"/>
  <c r="BD467" i="3" s="1"/>
  <c r="CS390" i="3"/>
  <c r="CU390" i="3"/>
  <c r="CV390" i="3" s="1"/>
  <c r="Q401" i="3"/>
  <c r="S401" i="3"/>
  <c r="Q321" i="3"/>
  <c r="S321" i="3"/>
  <c r="T321" i="3" s="1"/>
  <c r="CG172" i="3"/>
  <c r="CI172" i="3"/>
  <c r="CJ172" i="3" s="1"/>
  <c r="W389" i="3"/>
  <c r="U389" i="3"/>
  <c r="U235" i="3"/>
  <c r="W235" i="3"/>
  <c r="X235" i="3" s="1"/>
  <c r="BC324" i="3"/>
  <c r="BD324" i="3" s="1"/>
  <c r="BA324" i="3"/>
  <c r="BC385" i="3"/>
  <c r="BD385" i="3" s="1"/>
  <c r="BA385" i="3"/>
  <c r="CS497" i="3"/>
  <c r="CU497" i="3"/>
  <c r="CV497" i="3" s="1"/>
  <c r="Q201" i="3"/>
  <c r="S201" i="3"/>
  <c r="Q331" i="3"/>
  <c r="S331" i="3"/>
  <c r="U491" i="3"/>
  <c r="W491" i="3"/>
  <c r="X491" i="3" s="1"/>
  <c r="U113" i="3"/>
  <c r="W113" i="3"/>
  <c r="BA499" i="3"/>
  <c r="BC499" i="3"/>
  <c r="BD499" i="3" s="1"/>
  <c r="BA36" i="3"/>
  <c r="BC36" i="3"/>
  <c r="CS201" i="3"/>
  <c r="CU201" i="3"/>
  <c r="CU49" i="3"/>
  <c r="CS49" i="3"/>
  <c r="Q230" i="3"/>
  <c r="S230" i="3"/>
  <c r="Q467" i="3"/>
  <c r="S467" i="3"/>
  <c r="T467" i="3" s="1"/>
  <c r="W464" i="3"/>
  <c r="U464" i="3"/>
  <c r="BC275" i="3"/>
  <c r="BD275" i="3" s="1"/>
  <c r="BA275" i="3"/>
  <c r="BC423" i="3"/>
  <c r="BA423" i="3"/>
  <c r="CU339" i="3"/>
  <c r="CV339" i="3" s="1"/>
  <c r="CS339" i="3"/>
  <c r="CU158" i="3"/>
  <c r="CV158" i="3" s="1"/>
  <c r="CS158" i="3"/>
  <c r="Q438" i="3"/>
  <c r="S438" i="3"/>
  <c r="S80" i="3"/>
  <c r="Q80" i="3"/>
  <c r="CG210" i="3"/>
  <c r="CI210" i="3"/>
  <c r="CJ210" i="3" s="1"/>
  <c r="U15" i="3"/>
  <c r="W15" i="3"/>
  <c r="X15" i="3" s="1"/>
  <c r="BA484" i="3"/>
  <c r="BC484" i="3"/>
  <c r="BC106" i="3"/>
  <c r="BD106" i="3" s="1"/>
  <c r="BA106" i="3"/>
  <c r="CS69" i="3"/>
  <c r="CU69" i="3"/>
  <c r="CS121" i="3"/>
  <c r="CU121" i="3"/>
  <c r="CV121" i="3" s="1"/>
  <c r="Q344" i="3"/>
  <c r="S344" i="3"/>
  <c r="T344" i="3" s="1"/>
  <c r="S109" i="3"/>
  <c r="T109" i="3" s="1"/>
  <c r="Q109" i="3"/>
  <c r="CG135" i="3"/>
  <c r="CI135" i="3"/>
  <c r="CJ135" i="3" s="1"/>
  <c r="W363" i="3"/>
  <c r="U363" i="3"/>
  <c r="W126" i="3"/>
  <c r="U126" i="3"/>
  <c r="BC245" i="3"/>
  <c r="BA245" i="3"/>
  <c r="BA241" i="3"/>
  <c r="BC241" i="3"/>
  <c r="CS405" i="3"/>
  <c r="CU405" i="3"/>
  <c r="CV405" i="3" s="1"/>
  <c r="CS96" i="3"/>
  <c r="CU96" i="3"/>
  <c r="Q178" i="3"/>
  <c r="S178" i="3"/>
  <c r="T178" i="3" s="1"/>
  <c r="Q380" i="3"/>
  <c r="S380" i="3"/>
  <c r="U490" i="3"/>
  <c r="W490" i="3"/>
  <c r="X490" i="3" s="1"/>
  <c r="U501" i="3"/>
  <c r="W501" i="3"/>
  <c r="X501" i="3" s="1"/>
  <c r="BA353" i="3"/>
  <c r="BC353" i="3"/>
  <c r="BD353" i="3" s="1"/>
  <c r="BA90" i="3"/>
  <c r="BC90" i="3"/>
  <c r="BD90" i="3" s="1"/>
  <c r="CS471" i="3"/>
  <c r="CU471" i="3"/>
  <c r="CS317" i="3"/>
  <c r="CU317" i="3"/>
  <c r="Q131" i="3"/>
  <c r="S131" i="3"/>
  <c r="T131" i="3" s="1"/>
  <c r="Q352" i="3"/>
  <c r="S352" i="3"/>
  <c r="T352" i="3" s="1"/>
  <c r="W451" i="3"/>
  <c r="U451" i="3"/>
  <c r="BC211" i="3"/>
  <c r="BD211" i="3" s="1"/>
  <c r="BA211" i="3"/>
  <c r="BA463" i="3"/>
  <c r="BC463" i="3"/>
  <c r="CU250" i="3"/>
  <c r="CV250" i="3" s="1"/>
  <c r="CS250" i="3"/>
  <c r="CS152" i="3"/>
  <c r="CU152" i="3"/>
  <c r="Q228" i="3"/>
  <c r="S228" i="3"/>
  <c r="T228" i="3" s="1"/>
  <c r="Q420" i="3"/>
  <c r="S420" i="3"/>
  <c r="U67" i="3"/>
  <c r="W67" i="3"/>
  <c r="X67" i="3" s="1"/>
  <c r="U376" i="3"/>
  <c r="W376" i="3"/>
  <c r="BA312" i="3"/>
  <c r="BC312" i="3"/>
  <c r="BA494" i="3"/>
  <c r="BC494" i="3"/>
  <c r="CU211" i="3"/>
  <c r="CV211" i="3" s="1"/>
  <c r="CS211" i="3"/>
  <c r="Q44" i="3"/>
  <c r="S44" i="3"/>
  <c r="S106" i="3"/>
  <c r="T106" i="3" s="1"/>
  <c r="Q106" i="3"/>
  <c r="AU409" i="3"/>
  <c r="AV409" i="3" s="1"/>
  <c r="AS409" i="3"/>
  <c r="CS27" i="3"/>
  <c r="CU27" i="3"/>
  <c r="S396" i="3"/>
  <c r="Q396" i="3"/>
  <c r="S25" i="3"/>
  <c r="T25" i="3" s="1"/>
  <c r="Q25" i="3"/>
  <c r="W231" i="3"/>
  <c r="X231" i="3" s="1"/>
  <c r="U231" i="3"/>
  <c r="W457" i="3"/>
  <c r="U457" i="3"/>
  <c r="BA138" i="3"/>
  <c r="BC138" i="3"/>
  <c r="BA233" i="3"/>
  <c r="BC233" i="3"/>
  <c r="CU487" i="3"/>
  <c r="CS487" i="3"/>
  <c r="CU360" i="3"/>
  <c r="CS360" i="3"/>
  <c r="Q156" i="3"/>
  <c r="S156" i="3"/>
  <c r="AU204" i="3"/>
  <c r="AS204" i="3"/>
  <c r="U343" i="3"/>
  <c r="W343" i="3"/>
  <c r="BA132" i="3"/>
  <c r="BC132" i="3"/>
  <c r="BA454" i="3"/>
  <c r="BC454" i="3"/>
  <c r="BD454" i="3" s="1"/>
  <c r="CU105" i="3"/>
  <c r="CS105" i="3"/>
  <c r="CS28" i="3"/>
  <c r="CU28" i="3"/>
  <c r="CV28" i="3" s="1"/>
  <c r="Q432" i="3"/>
  <c r="S432" i="3"/>
  <c r="T432" i="3" s="1"/>
  <c r="Q35" i="3"/>
  <c r="S35" i="3"/>
  <c r="T35" i="3" s="1"/>
  <c r="W63" i="3"/>
  <c r="U63" i="3"/>
  <c r="W238" i="3"/>
  <c r="U238" i="3"/>
  <c r="BC80" i="3"/>
  <c r="BA80" i="3"/>
  <c r="BA464" i="3"/>
  <c r="BC464" i="3"/>
  <c r="BD464" i="3" s="1"/>
  <c r="CS39" i="3"/>
  <c r="CU39" i="3"/>
  <c r="CS370" i="3"/>
  <c r="CU370" i="3"/>
  <c r="CV370" i="3" s="1"/>
  <c r="S29" i="3"/>
  <c r="T29" i="3" s="1"/>
  <c r="Q29" i="3"/>
  <c r="W127" i="3"/>
  <c r="X127" i="3" s="1"/>
  <c r="U127" i="3"/>
  <c r="W391" i="3"/>
  <c r="U391" i="3"/>
  <c r="BA120" i="3"/>
  <c r="BC120" i="3"/>
  <c r="BD120" i="3" s="1"/>
  <c r="BC123" i="3"/>
  <c r="BD123" i="3" s="1"/>
  <c r="BA123" i="3"/>
  <c r="CU320" i="3"/>
  <c r="CS320" i="3"/>
  <c r="CS214" i="3"/>
  <c r="CU214" i="3"/>
  <c r="Q6" i="3"/>
  <c r="S6" i="3"/>
  <c r="T6" i="3" s="1"/>
  <c r="Q421" i="3"/>
  <c r="S421" i="3"/>
  <c r="U204" i="3"/>
  <c r="W204" i="3"/>
  <c r="U192" i="3"/>
  <c r="W192" i="3"/>
  <c r="BC28" i="3"/>
  <c r="BA28" i="3"/>
  <c r="BA231" i="3"/>
  <c r="BC231" i="3"/>
  <c r="CU130" i="3"/>
  <c r="CS130" i="3"/>
  <c r="CS429" i="3"/>
  <c r="CU429" i="3"/>
  <c r="S94" i="3"/>
  <c r="Q94" i="3"/>
  <c r="S452" i="3"/>
  <c r="Q452" i="3"/>
  <c r="W410" i="3"/>
  <c r="U410" i="3"/>
  <c r="BA160" i="3"/>
  <c r="BC160" i="3"/>
  <c r="BA81" i="3"/>
  <c r="BC81" i="3"/>
  <c r="BD81" i="3" s="1"/>
  <c r="CU462" i="3"/>
  <c r="CS462" i="3"/>
  <c r="CS21" i="3"/>
  <c r="CU21" i="3"/>
  <c r="Q141" i="3"/>
  <c r="S141" i="3"/>
  <c r="T141" i="3" s="1"/>
  <c r="S444" i="3"/>
  <c r="Q444" i="3"/>
  <c r="U418" i="3"/>
  <c r="W418" i="3"/>
  <c r="W153" i="3"/>
  <c r="U153" i="3"/>
  <c r="BA97" i="3"/>
  <c r="BC97" i="3"/>
  <c r="BD97" i="3" s="1"/>
  <c r="BA183" i="3"/>
  <c r="BC183" i="3"/>
  <c r="BD183" i="3" s="1"/>
  <c r="CS36" i="3"/>
  <c r="CU36" i="3"/>
  <c r="CV36" i="3" s="1"/>
  <c r="CS440" i="3"/>
  <c r="CU440" i="3"/>
  <c r="Q97" i="3"/>
  <c r="S97" i="3"/>
  <c r="S276" i="3"/>
  <c r="Q276" i="3"/>
  <c r="W460" i="3"/>
  <c r="X460" i="3" s="1"/>
  <c r="U460" i="3"/>
  <c r="W33" i="3"/>
  <c r="X33" i="3" s="1"/>
  <c r="U33" i="3"/>
  <c r="BA88" i="3"/>
  <c r="BC88" i="3"/>
  <c r="BD88" i="3" s="1"/>
  <c r="BA159" i="3"/>
  <c r="BC159" i="3"/>
  <c r="CS181" i="3"/>
  <c r="CU181" i="3"/>
  <c r="CS349" i="3"/>
  <c r="CU349" i="3"/>
  <c r="CV349" i="3" s="1"/>
  <c r="Q231" i="3"/>
  <c r="S231" i="3"/>
  <c r="T231" i="3" s="1"/>
  <c r="Q448" i="3"/>
  <c r="S448" i="3"/>
  <c r="T448" i="3" s="1"/>
  <c r="U250" i="3"/>
  <c r="W250" i="3"/>
  <c r="X250" i="3" s="1"/>
  <c r="W467" i="3"/>
  <c r="X467" i="3" s="1"/>
  <c r="U467" i="3"/>
  <c r="BA487" i="3"/>
  <c r="BC487" i="3"/>
  <c r="BD487" i="3" s="1"/>
  <c r="BA152" i="3"/>
  <c r="BC152" i="3"/>
  <c r="BD152" i="3" s="1"/>
  <c r="CU262" i="3"/>
  <c r="CV262" i="3" s="1"/>
  <c r="CS262" i="3"/>
  <c r="CS113" i="3"/>
  <c r="CU113" i="3"/>
  <c r="CV113" i="3" s="1"/>
  <c r="Q372" i="3"/>
  <c r="S372" i="3"/>
  <c r="T372" i="3" s="1"/>
  <c r="Q239" i="3"/>
  <c r="S239" i="3"/>
  <c r="T239" i="3" s="1"/>
  <c r="W191" i="3"/>
  <c r="U191" i="3"/>
  <c r="BA15" i="3"/>
  <c r="BC15" i="3"/>
  <c r="BD15" i="3" s="1"/>
  <c r="BC259" i="3"/>
  <c r="BD259" i="3" s="1"/>
  <c r="BA259" i="3"/>
  <c r="CU362" i="3"/>
  <c r="CV362" i="3" s="1"/>
  <c r="CS362" i="3"/>
  <c r="CU461" i="3"/>
  <c r="CV461" i="3" s="1"/>
  <c r="CS461" i="3"/>
  <c r="S186" i="3"/>
  <c r="T186" i="3" s="1"/>
  <c r="Q186" i="3"/>
  <c r="Q317" i="3"/>
  <c r="S317" i="3"/>
  <c r="U221" i="3"/>
  <c r="W221" i="3"/>
  <c r="U444" i="3"/>
  <c r="W444" i="3"/>
  <c r="X444" i="3" s="1"/>
  <c r="BC394" i="3"/>
  <c r="BA394" i="3"/>
  <c r="BA37" i="3"/>
  <c r="BC37" i="3"/>
  <c r="BD37" i="3" s="1"/>
  <c r="CU292" i="3"/>
  <c r="CS292" i="3"/>
  <c r="CU195" i="3"/>
  <c r="CV195" i="3" s="1"/>
  <c r="CS195" i="3"/>
  <c r="S157" i="3"/>
  <c r="T157" i="3" s="1"/>
  <c r="Q157" i="3"/>
  <c r="Q74" i="3"/>
  <c r="S74" i="3"/>
  <c r="W385" i="3"/>
  <c r="X385" i="3" s="1"/>
  <c r="U385" i="3"/>
  <c r="W213" i="3"/>
  <c r="X213" i="3" s="1"/>
  <c r="U213" i="3"/>
  <c r="W240" i="3"/>
  <c r="X240" i="3" s="1"/>
  <c r="U240" i="3"/>
  <c r="BC26" i="3"/>
  <c r="BD26" i="3" s="1"/>
  <c r="BA26" i="3"/>
  <c r="BC331" i="3"/>
  <c r="BD331" i="3" s="1"/>
  <c r="BA331" i="3"/>
  <c r="CS112" i="3"/>
  <c r="CU112" i="3"/>
  <c r="CS104" i="3"/>
  <c r="CU104" i="3"/>
  <c r="S218" i="3"/>
  <c r="Q218" i="3"/>
  <c r="S406" i="3"/>
  <c r="T406" i="3" s="1"/>
  <c r="Q406" i="3"/>
  <c r="W219" i="3"/>
  <c r="X219" i="3" s="1"/>
  <c r="U219" i="3"/>
  <c r="W298" i="3"/>
  <c r="X298" i="3" s="1"/>
  <c r="U298" i="3"/>
  <c r="BA137" i="3"/>
  <c r="BC137" i="3"/>
  <c r="CU204" i="3"/>
  <c r="CV204" i="3" s="1"/>
  <c r="CS204" i="3"/>
  <c r="CU259" i="3"/>
  <c r="CV259" i="3" s="1"/>
  <c r="CS259" i="3"/>
  <c r="S150" i="3"/>
  <c r="T150" i="3" s="1"/>
  <c r="Q150" i="3"/>
  <c r="Q415" i="3"/>
  <c r="S415" i="3"/>
  <c r="T415" i="3" s="1"/>
  <c r="W83" i="3"/>
  <c r="X83" i="3" s="1"/>
  <c r="U83" i="3"/>
  <c r="U319" i="3"/>
  <c r="W319" i="3"/>
  <c r="X319" i="3" s="1"/>
  <c r="BA73" i="3"/>
  <c r="BC73" i="3"/>
  <c r="BD73" i="3" s="1"/>
  <c r="BA437" i="3"/>
  <c r="BC437" i="3"/>
  <c r="BD437" i="3" s="1"/>
  <c r="CS192" i="3"/>
  <c r="CU192" i="3"/>
  <c r="CV192" i="3" s="1"/>
  <c r="CU423" i="3"/>
  <c r="CV423" i="3" s="1"/>
  <c r="CS423" i="3"/>
  <c r="S8" i="3"/>
  <c r="Q8" i="3"/>
  <c r="S315" i="3"/>
  <c r="Q315" i="3"/>
  <c r="W431" i="3"/>
  <c r="X431" i="3" s="1"/>
  <c r="U431" i="3"/>
  <c r="W246" i="3"/>
  <c r="X246" i="3" s="1"/>
  <c r="U246" i="3"/>
  <c r="BC428" i="3"/>
  <c r="BA428" i="3"/>
  <c r="CS452" i="3"/>
  <c r="CU452" i="3"/>
  <c r="CV452" i="3" s="1"/>
  <c r="CS242" i="3"/>
  <c r="CU242" i="3"/>
  <c r="S460" i="3"/>
  <c r="T460" i="3" s="1"/>
  <c r="Q460" i="3"/>
  <c r="Q153" i="3"/>
  <c r="S153" i="3"/>
  <c r="W496" i="3"/>
  <c r="X496" i="3" s="1"/>
  <c r="U496" i="3"/>
  <c r="BA127" i="3"/>
  <c r="BC127" i="3"/>
  <c r="BA365" i="3"/>
  <c r="BC365" i="3"/>
  <c r="BD365" i="3" s="1"/>
  <c r="CU146" i="3"/>
  <c r="CV146" i="3" s="1"/>
  <c r="CS146" i="3"/>
  <c r="CS392" i="3"/>
  <c r="CU392" i="3"/>
  <c r="S395" i="3"/>
  <c r="T395" i="3" s="1"/>
  <c r="Q395" i="3"/>
  <c r="Q334" i="3"/>
  <c r="S334" i="3"/>
  <c r="U342" i="3"/>
  <c r="W342" i="3"/>
  <c r="X342" i="3" s="1"/>
  <c r="W323" i="3"/>
  <c r="X323" i="3" s="1"/>
  <c r="U323" i="3"/>
  <c r="BA441" i="3"/>
  <c r="BC441" i="3"/>
  <c r="BA62" i="3"/>
  <c r="BC62" i="3"/>
  <c r="BD62" i="3" s="1"/>
  <c r="CS35" i="3"/>
  <c r="CU35" i="3"/>
  <c r="Q203" i="3"/>
  <c r="S203" i="3"/>
  <c r="T203" i="3" s="1"/>
  <c r="S378" i="3"/>
  <c r="Q378" i="3"/>
  <c r="U411" i="3"/>
  <c r="W411" i="3"/>
  <c r="X411" i="3" s="1"/>
  <c r="W88" i="3"/>
  <c r="X88" i="3" s="1"/>
  <c r="U88" i="3"/>
  <c r="BC134" i="3"/>
  <c r="BD134" i="3" s="1"/>
  <c r="BA134" i="3"/>
  <c r="BA307" i="3"/>
  <c r="BC307" i="3"/>
  <c r="BD307" i="3" s="1"/>
  <c r="CS486" i="3"/>
  <c r="CU486" i="3"/>
  <c r="CS402" i="3"/>
  <c r="CU402" i="3"/>
  <c r="CV402" i="3" s="1"/>
  <c r="Q75" i="3"/>
  <c r="S75" i="3"/>
  <c r="T75" i="3" s="1"/>
  <c r="Q170" i="3"/>
  <c r="S170" i="3"/>
  <c r="T170" i="3" s="1"/>
  <c r="U106" i="3"/>
  <c r="W106" i="3"/>
  <c r="X106" i="3" s="1"/>
  <c r="U344" i="3"/>
  <c r="W344" i="3"/>
  <c r="X344" i="3" s="1"/>
  <c r="BA287" i="3"/>
  <c r="BC287" i="3"/>
  <c r="BD287" i="3" s="1"/>
  <c r="BA136" i="3"/>
  <c r="BC136" i="3"/>
  <c r="CU380" i="3"/>
  <c r="CV380" i="3" s="1"/>
  <c r="CS380" i="3"/>
  <c r="CU47" i="3"/>
  <c r="CS47" i="3"/>
  <c r="S414" i="3"/>
  <c r="Q414" i="3"/>
  <c r="U194" i="3"/>
  <c r="W194" i="3"/>
  <c r="W456" i="3"/>
  <c r="X456" i="3" s="1"/>
  <c r="U456" i="3"/>
  <c r="BA130" i="3"/>
  <c r="BC130" i="3"/>
  <c r="BD130" i="3" s="1"/>
  <c r="BC329" i="3"/>
  <c r="BD329" i="3" s="1"/>
  <c r="BA329" i="3"/>
  <c r="CU107" i="3"/>
  <c r="CV107" i="3" s="1"/>
  <c r="CS107" i="3"/>
  <c r="CU77" i="3"/>
  <c r="CS77" i="3"/>
  <c r="S382" i="3"/>
  <c r="Q382" i="3"/>
  <c r="S78" i="3"/>
  <c r="Q78" i="3"/>
  <c r="U336" i="3"/>
  <c r="W336" i="3"/>
  <c r="X336" i="3" s="1"/>
  <c r="W242" i="3"/>
  <c r="X242" i="3" s="1"/>
  <c r="U242" i="3"/>
  <c r="BC59" i="3"/>
  <c r="BD59" i="3" s="1"/>
  <c r="BA59" i="3"/>
  <c r="BA280" i="3"/>
  <c r="BC280" i="3"/>
  <c r="CU325" i="3"/>
  <c r="CS325" i="3"/>
  <c r="CU182" i="3"/>
  <c r="CV182" i="3" s="1"/>
  <c r="CS182" i="3"/>
  <c r="Q162" i="3"/>
  <c r="S162" i="3"/>
  <c r="S251" i="3"/>
  <c r="T251" i="3" s="1"/>
  <c r="Q251" i="3"/>
  <c r="W132" i="3"/>
  <c r="U132" i="3"/>
  <c r="BA217" i="3"/>
  <c r="BC217" i="3"/>
  <c r="BA397" i="3"/>
  <c r="BC397" i="3"/>
  <c r="BD397" i="3" s="1"/>
  <c r="CU398" i="3"/>
  <c r="CV398" i="3" s="1"/>
  <c r="CS398" i="3"/>
  <c r="CS357" i="3"/>
  <c r="CU357" i="3"/>
  <c r="CV357" i="3" s="1"/>
  <c r="Q496" i="3"/>
  <c r="S496" i="3"/>
  <c r="Q108" i="3"/>
  <c r="S108" i="3"/>
  <c r="U80" i="3"/>
  <c r="W80" i="3"/>
  <c r="X80" i="3" s="1"/>
  <c r="U393" i="3"/>
  <c r="W393" i="3"/>
  <c r="X393" i="3" s="1"/>
  <c r="BC333" i="3"/>
  <c r="BA333" i="3"/>
  <c r="BA351" i="3"/>
  <c r="BC351" i="3"/>
  <c r="BD351" i="3" s="1"/>
  <c r="CU125" i="3"/>
  <c r="CS125" i="3"/>
  <c r="CS368" i="3"/>
  <c r="CU368" i="3"/>
  <c r="CV368" i="3" s="1"/>
  <c r="Q202" i="3"/>
  <c r="S202" i="3"/>
  <c r="T202" i="3" s="1"/>
  <c r="S343" i="3"/>
  <c r="Q343" i="3"/>
  <c r="W57" i="3"/>
  <c r="X57" i="3" s="1"/>
  <c r="U57" i="3"/>
  <c r="W65" i="3"/>
  <c r="U65" i="3"/>
  <c r="BC185" i="3"/>
  <c r="BD185" i="3" s="1"/>
  <c r="BA185" i="3"/>
  <c r="BA239" i="3"/>
  <c r="BC239" i="3"/>
  <c r="CU336" i="3"/>
  <c r="CV336" i="3" s="1"/>
  <c r="CS336" i="3"/>
  <c r="CS282" i="3"/>
  <c r="CU282" i="3"/>
  <c r="CV282" i="3" s="1"/>
  <c r="Q335" i="3"/>
  <c r="S335" i="3"/>
  <c r="T335" i="3" s="1"/>
  <c r="Q45" i="3"/>
  <c r="S45" i="3"/>
  <c r="T45" i="3" s="1"/>
  <c r="U145" i="3"/>
  <c r="W145" i="3"/>
  <c r="X145" i="3" s="1"/>
  <c r="W90" i="3"/>
  <c r="X90" i="3" s="1"/>
  <c r="U90" i="3"/>
  <c r="BA449" i="3"/>
  <c r="BC449" i="3"/>
  <c r="BD449" i="3" s="1"/>
  <c r="BA425" i="3"/>
  <c r="BC425" i="3"/>
  <c r="BD425" i="3" s="1"/>
  <c r="CS502" i="3"/>
  <c r="CU502" i="3"/>
  <c r="CS361" i="3"/>
  <c r="CU361" i="3"/>
  <c r="Q129" i="3"/>
  <c r="S129" i="3"/>
  <c r="S199" i="3"/>
  <c r="Q199" i="3"/>
  <c r="U473" i="3"/>
  <c r="W473" i="3"/>
  <c r="X473" i="3" s="1"/>
  <c r="BA422" i="3"/>
  <c r="BC422" i="3"/>
  <c r="BC305" i="3"/>
  <c r="BD305" i="3" s="1"/>
  <c r="BA305" i="3"/>
  <c r="CU393" i="3"/>
  <c r="CV393" i="3" s="1"/>
  <c r="CS393" i="3"/>
  <c r="CU46" i="3"/>
  <c r="CS46" i="3"/>
  <c r="S85" i="3"/>
  <c r="T85" i="3" s="1"/>
  <c r="Q85" i="3"/>
  <c r="S242" i="3"/>
  <c r="Q242" i="3"/>
  <c r="W95" i="3"/>
  <c r="X95" i="3" s="1"/>
  <c r="U95" i="3"/>
  <c r="U480" i="3"/>
  <c r="W480" i="3"/>
  <c r="X480" i="3" s="1"/>
  <c r="BA158" i="3"/>
  <c r="BC158" i="3"/>
  <c r="BD158" i="3" s="1"/>
  <c r="BA9" i="3"/>
  <c r="BC9" i="3"/>
  <c r="CS481" i="3"/>
  <c r="CU481" i="3"/>
  <c r="CV481" i="3" s="1"/>
  <c r="CS421" i="3"/>
  <c r="CU421" i="3"/>
  <c r="Q393" i="3"/>
  <c r="S393" i="3"/>
  <c r="T393" i="3" s="1"/>
  <c r="S457" i="3"/>
  <c r="Q457" i="3"/>
  <c r="U260" i="3"/>
  <c r="W260" i="3"/>
  <c r="X260" i="3" s="1"/>
  <c r="W86" i="3"/>
  <c r="U86" i="3"/>
  <c r="U216" i="3"/>
  <c r="W216" i="3"/>
  <c r="X216" i="3" s="1"/>
  <c r="BA54" i="3"/>
  <c r="BC54" i="3"/>
  <c r="BD54" i="3" s="1"/>
  <c r="BC296" i="3"/>
  <c r="BD296" i="3" s="1"/>
  <c r="BA296" i="3"/>
  <c r="CU99" i="3"/>
  <c r="CS99" i="3"/>
  <c r="CS75" i="3"/>
  <c r="CU75" i="3"/>
  <c r="Q14" i="3"/>
  <c r="S14" i="3"/>
  <c r="T14" i="3" s="1"/>
  <c r="Q180" i="3"/>
  <c r="S180" i="3"/>
  <c r="T180" i="3" s="1"/>
  <c r="U22" i="3"/>
  <c r="W22" i="3"/>
  <c r="X22" i="3" s="1"/>
  <c r="BA234" i="3"/>
  <c r="BC234" i="3"/>
  <c r="BD234" i="3" s="1"/>
  <c r="BA232" i="3"/>
  <c r="BC232" i="3"/>
  <c r="BD232" i="3" s="1"/>
  <c r="CS422" i="3"/>
  <c r="CU422" i="3"/>
  <c r="CS277" i="3"/>
  <c r="CU277" i="3"/>
  <c r="CV277" i="3" s="1"/>
  <c r="Q125" i="3"/>
  <c r="S125" i="3"/>
  <c r="S168" i="3"/>
  <c r="T168" i="3" s="1"/>
  <c r="Q168" i="3"/>
  <c r="W499" i="3"/>
  <c r="X499" i="3" s="1"/>
  <c r="U499" i="3"/>
  <c r="U415" i="3"/>
  <c r="W415" i="3"/>
  <c r="BA303" i="3"/>
  <c r="BC303" i="3"/>
  <c r="BD303" i="3" s="1"/>
  <c r="BA247" i="3"/>
  <c r="BC247" i="3"/>
  <c r="CS115" i="3"/>
  <c r="CU115" i="3"/>
  <c r="CV115" i="3" s="1"/>
  <c r="CS396" i="3"/>
  <c r="CU396" i="3"/>
  <c r="CV396" i="3" s="1"/>
  <c r="Q130" i="3"/>
  <c r="S130" i="3"/>
  <c r="T130" i="3" s="1"/>
  <c r="Q310" i="3"/>
  <c r="S310" i="3"/>
  <c r="T310" i="3" s="1"/>
  <c r="U190" i="3"/>
  <c r="W190" i="3"/>
  <c r="U50" i="3"/>
  <c r="W50" i="3"/>
  <c r="X50" i="3" s="1"/>
  <c r="BC191" i="3"/>
  <c r="BA191" i="3"/>
  <c r="CS472" i="3"/>
  <c r="CU472" i="3"/>
  <c r="CV472" i="3" s="1"/>
  <c r="CS80" i="3"/>
  <c r="CU80" i="3"/>
  <c r="CV80" i="3" s="1"/>
  <c r="S234" i="3"/>
  <c r="T234" i="3" s="1"/>
  <c r="Q234" i="3"/>
  <c r="AS274" i="3"/>
  <c r="AU274" i="3"/>
  <c r="AV274" i="3" s="1"/>
  <c r="AS178" i="3"/>
  <c r="AU178" i="3"/>
  <c r="AS502" i="3"/>
  <c r="AU502" i="3"/>
  <c r="Y496" i="3"/>
  <c r="AA496" i="3"/>
  <c r="Y157" i="3"/>
  <c r="AA157" i="3"/>
  <c r="DO133" i="3"/>
  <c r="DM133" i="3"/>
  <c r="DO438" i="3"/>
  <c r="DM438" i="3"/>
  <c r="CO65" i="3"/>
  <c r="CQ65" i="3"/>
  <c r="CO43" i="3"/>
  <c r="CQ43" i="3"/>
  <c r="AU280" i="3"/>
  <c r="AS280" i="3"/>
  <c r="AU380" i="3"/>
  <c r="AS380" i="3"/>
  <c r="AA348" i="3"/>
  <c r="Y348" i="3"/>
  <c r="AA163" i="3"/>
  <c r="Y163" i="3"/>
  <c r="DO107" i="3"/>
  <c r="DM107" i="3"/>
  <c r="DM113" i="3"/>
  <c r="DO113" i="3"/>
  <c r="CQ19" i="3"/>
  <c r="CO19" i="3"/>
  <c r="CQ396" i="3"/>
  <c r="CO396" i="3"/>
  <c r="AU435" i="3"/>
  <c r="AS435" i="3"/>
  <c r="AU442" i="3"/>
  <c r="AV442" i="3" s="1"/>
  <c r="AS442" i="3"/>
  <c r="Y459" i="3"/>
  <c r="AA459" i="3"/>
  <c r="AA369" i="3"/>
  <c r="Y369" i="3"/>
  <c r="DO195" i="3"/>
  <c r="DM195" i="3"/>
  <c r="DM30" i="3"/>
  <c r="DO30" i="3"/>
  <c r="CO135" i="3"/>
  <c r="CQ135" i="3"/>
  <c r="CQ273" i="3"/>
  <c r="CO273" i="3"/>
  <c r="AU477" i="3"/>
  <c r="AS477" i="3"/>
  <c r="AA303" i="3"/>
  <c r="Y303" i="3"/>
  <c r="AA170" i="3"/>
  <c r="Y170" i="3"/>
  <c r="DM360" i="3"/>
  <c r="DO360" i="3"/>
  <c r="DP360" i="3" s="1"/>
  <c r="DO406" i="3"/>
  <c r="DM406" i="3"/>
  <c r="CQ282" i="3"/>
  <c r="CO282" i="3"/>
  <c r="CO100" i="3"/>
  <c r="CQ100" i="3"/>
  <c r="AS429" i="3"/>
  <c r="AU429" i="3"/>
  <c r="AU221" i="3"/>
  <c r="AS221" i="3"/>
  <c r="AA175" i="3"/>
  <c r="Y175" i="3"/>
  <c r="AA402" i="3"/>
  <c r="AB402" i="3" s="1"/>
  <c r="Y402" i="3"/>
  <c r="DO330" i="3"/>
  <c r="DM330" i="3"/>
  <c r="DM28" i="3"/>
  <c r="DO28" i="3"/>
  <c r="CQ369" i="3"/>
  <c r="CO369" i="3"/>
  <c r="CQ119" i="3"/>
  <c r="CO119" i="3"/>
  <c r="AS423" i="3"/>
  <c r="AU423" i="3"/>
  <c r="AS135" i="3"/>
  <c r="AU135" i="3"/>
  <c r="Y11" i="3"/>
  <c r="AA11" i="3"/>
  <c r="AB11" i="3" s="1"/>
  <c r="Y385" i="3"/>
  <c r="AA385" i="3"/>
  <c r="DM37" i="3"/>
  <c r="DO37" i="3"/>
  <c r="DO170" i="3"/>
  <c r="DM170" i="3"/>
  <c r="CQ218" i="3"/>
  <c r="CO218" i="3"/>
  <c r="CQ151" i="3"/>
  <c r="CO151" i="3"/>
  <c r="AU356" i="3"/>
  <c r="AS356" i="3"/>
  <c r="AU388" i="3"/>
  <c r="AS388" i="3"/>
  <c r="AA394" i="3"/>
  <c r="Y394" i="3"/>
  <c r="AA324" i="3"/>
  <c r="Y324" i="3"/>
  <c r="DO261" i="3"/>
  <c r="DM261" i="3"/>
  <c r="DM197" i="3"/>
  <c r="DO197" i="3"/>
  <c r="CQ438" i="3"/>
  <c r="CO438" i="3"/>
  <c r="AS365" i="3"/>
  <c r="AU365" i="3"/>
  <c r="AS420" i="3"/>
  <c r="AU420" i="3"/>
  <c r="AA326" i="3"/>
  <c r="Y326" i="3"/>
  <c r="AA411" i="3"/>
  <c r="Y411" i="3"/>
  <c r="DM212" i="3"/>
  <c r="DO212" i="3"/>
  <c r="DM390" i="3"/>
  <c r="DO390" i="3"/>
  <c r="DP390" i="3" s="1"/>
  <c r="CQ187" i="3"/>
  <c r="CR187" i="3" s="1"/>
  <c r="CO187" i="3"/>
  <c r="AU414" i="3"/>
  <c r="AS414" i="3"/>
  <c r="AS156" i="3"/>
  <c r="AU156" i="3"/>
  <c r="AV156" i="3" s="1"/>
  <c r="AA220" i="3"/>
  <c r="Y220" i="3"/>
  <c r="AA440" i="3"/>
  <c r="Y440" i="3"/>
  <c r="DM93" i="3"/>
  <c r="DO93" i="3"/>
  <c r="DM340" i="3"/>
  <c r="DO340" i="3"/>
  <c r="DP340" i="3" s="1"/>
  <c r="CQ52" i="3"/>
  <c r="CO52" i="3"/>
  <c r="S423" i="3"/>
  <c r="T423" i="3" s="1"/>
  <c r="Q423" i="3"/>
  <c r="AS250" i="3"/>
  <c r="AU250" i="3"/>
  <c r="AS100" i="3"/>
  <c r="AU100" i="3"/>
  <c r="Y399" i="3"/>
  <c r="AA399" i="3"/>
  <c r="Y400" i="3"/>
  <c r="AA400" i="3"/>
  <c r="DO12" i="3"/>
  <c r="DM12" i="3"/>
  <c r="CO180" i="3"/>
  <c r="CQ180" i="3"/>
  <c r="CO361" i="3"/>
  <c r="CQ361" i="3"/>
  <c r="AU305" i="3"/>
  <c r="AS305" i="3"/>
  <c r="AS383" i="3"/>
  <c r="AU383" i="3"/>
  <c r="AA173" i="3"/>
  <c r="Y173" i="3"/>
  <c r="AA460" i="3"/>
  <c r="Y460" i="3"/>
  <c r="DO98" i="3"/>
  <c r="DP98" i="3" s="1"/>
  <c r="DM98" i="3"/>
  <c r="DO358" i="3"/>
  <c r="DM358" i="3"/>
  <c r="CO356" i="3"/>
  <c r="CQ356" i="3"/>
  <c r="CO354" i="3"/>
  <c r="CQ354" i="3"/>
  <c r="AS342" i="3"/>
  <c r="AU342" i="3"/>
  <c r="AS451" i="3"/>
  <c r="AU451" i="3"/>
  <c r="Y449" i="3"/>
  <c r="AA449" i="3"/>
  <c r="AA450" i="3"/>
  <c r="Y450" i="3"/>
  <c r="DM270" i="3"/>
  <c r="DO270" i="3"/>
  <c r="DO62" i="3"/>
  <c r="DM62" i="3"/>
  <c r="CO270" i="3"/>
  <c r="CQ270" i="3"/>
  <c r="Q491" i="3"/>
  <c r="S491" i="3"/>
  <c r="Q374" i="3"/>
  <c r="S374" i="3"/>
  <c r="T374" i="3" s="1"/>
  <c r="AU105" i="3"/>
  <c r="AV105" i="3" s="1"/>
  <c r="AS105" i="3"/>
  <c r="AS261" i="3"/>
  <c r="AU261" i="3"/>
  <c r="AV261" i="3" s="1"/>
  <c r="Y86" i="3"/>
  <c r="AA86" i="3"/>
  <c r="Y469" i="3"/>
  <c r="AA469" i="3"/>
  <c r="DM327" i="3"/>
  <c r="DO327" i="3"/>
  <c r="DM138" i="3"/>
  <c r="DO138" i="3"/>
  <c r="CQ434" i="3"/>
  <c r="CO434" i="3"/>
  <c r="S51" i="3"/>
  <c r="T51" i="3" s="1"/>
  <c r="Q51" i="3"/>
  <c r="AS493" i="3"/>
  <c r="AU493" i="3"/>
  <c r="AA474" i="3"/>
  <c r="Y474" i="3"/>
  <c r="AA199" i="3"/>
  <c r="Y199" i="3"/>
  <c r="DM363" i="3"/>
  <c r="DO363" i="3"/>
  <c r="DM227" i="3"/>
  <c r="DO227" i="3"/>
  <c r="CQ294" i="3"/>
  <c r="CO294" i="3"/>
  <c r="CO334" i="3"/>
  <c r="CQ334" i="3"/>
  <c r="AS160" i="3"/>
  <c r="AU160" i="3"/>
  <c r="AV160" i="3" s="1"/>
  <c r="AU127" i="3"/>
  <c r="AS127" i="3"/>
  <c r="Y159" i="3"/>
  <c r="AA159" i="3"/>
  <c r="AB159" i="3" s="1"/>
  <c r="Y130" i="3"/>
  <c r="AA130" i="3"/>
  <c r="DO171" i="3"/>
  <c r="DM171" i="3"/>
  <c r="DO4" i="3"/>
  <c r="DM4" i="3"/>
  <c r="CO324" i="3"/>
  <c r="CQ324" i="3"/>
  <c r="CQ181" i="3"/>
  <c r="CO181" i="3"/>
  <c r="AU386" i="3"/>
  <c r="AV386" i="3" s="1"/>
  <c r="AS386" i="3"/>
  <c r="AS87" i="3"/>
  <c r="AU87" i="3"/>
  <c r="Y383" i="3"/>
  <c r="AA383" i="3"/>
  <c r="AB383" i="3" s="1"/>
  <c r="DM475" i="3"/>
  <c r="DO475" i="3"/>
  <c r="DM14" i="3"/>
  <c r="DO14" i="3"/>
  <c r="AU29" i="3"/>
  <c r="AS29" i="3"/>
  <c r="AA99" i="3"/>
  <c r="Y99" i="3"/>
  <c r="AA352" i="3"/>
  <c r="Y352" i="3"/>
  <c r="DO186" i="3"/>
  <c r="DP186" i="3" s="1"/>
  <c r="DM186" i="3"/>
  <c r="DM301" i="3"/>
  <c r="DO301" i="3"/>
  <c r="DP301" i="3" s="1"/>
  <c r="CO263" i="3"/>
  <c r="CQ263" i="3"/>
  <c r="CQ392" i="3"/>
  <c r="CO392" i="3"/>
  <c r="AS57" i="3"/>
  <c r="AU57" i="3"/>
  <c r="AS80" i="3"/>
  <c r="AU80" i="3"/>
  <c r="Y499" i="3"/>
  <c r="AA499" i="3"/>
  <c r="AA41" i="3"/>
  <c r="Y41" i="3"/>
  <c r="DM343" i="3"/>
  <c r="DO343" i="3"/>
  <c r="DO305" i="3"/>
  <c r="DM305" i="3"/>
  <c r="CO140" i="3"/>
  <c r="CQ140" i="3"/>
  <c r="CO148" i="3"/>
  <c r="CQ148" i="3"/>
  <c r="AS384" i="3"/>
  <c r="AU384" i="3"/>
  <c r="AS483" i="3"/>
  <c r="AU483" i="3"/>
  <c r="AA239" i="3"/>
  <c r="Y239" i="3"/>
  <c r="DO396" i="3"/>
  <c r="DM396" i="3"/>
  <c r="DO39" i="3"/>
  <c r="DM39" i="3"/>
  <c r="CO351" i="3"/>
  <c r="CQ351" i="3"/>
  <c r="CQ196" i="3"/>
  <c r="CO196" i="3"/>
  <c r="AU125" i="3"/>
  <c r="AS125" i="3"/>
  <c r="Y476" i="3"/>
  <c r="AA476" i="3"/>
  <c r="DO323" i="3"/>
  <c r="DM323" i="3"/>
  <c r="DM501" i="3"/>
  <c r="DO501" i="3"/>
  <c r="CO224" i="3"/>
  <c r="CQ224" i="3"/>
  <c r="CR224" i="3" s="1"/>
  <c r="AU60" i="3"/>
  <c r="AS60" i="3"/>
  <c r="AU61" i="3"/>
  <c r="AS61" i="3"/>
  <c r="Y483" i="3"/>
  <c r="AA483" i="3"/>
  <c r="DM237" i="3"/>
  <c r="DO237" i="3"/>
  <c r="DP237" i="3" s="1"/>
  <c r="DO314" i="3"/>
  <c r="DM314" i="3"/>
  <c r="CO125" i="3"/>
  <c r="CQ125" i="3"/>
  <c r="AU65" i="3"/>
  <c r="AS65" i="3"/>
  <c r="Y345" i="3"/>
  <c r="AA345" i="3"/>
  <c r="DO310" i="3"/>
  <c r="DP310" i="3" s="1"/>
  <c r="DM310" i="3"/>
  <c r="CO161" i="3"/>
  <c r="CQ161" i="3"/>
  <c r="AS27" i="3"/>
  <c r="AU27" i="3"/>
  <c r="Y43" i="3"/>
  <c r="AA43" i="3"/>
  <c r="DM249" i="3"/>
  <c r="DO249" i="3"/>
  <c r="CQ444" i="3"/>
  <c r="CO444" i="3"/>
  <c r="Y54" i="3"/>
  <c r="AA54" i="3"/>
  <c r="BA248" i="3"/>
  <c r="BC248" i="3"/>
  <c r="BD248" i="3" s="1"/>
  <c r="BC180" i="3"/>
  <c r="BA180" i="3"/>
  <c r="CS480" i="3"/>
  <c r="CU480" i="3"/>
  <c r="CV480" i="3" s="1"/>
  <c r="CU22" i="3"/>
  <c r="CV22" i="3" s="1"/>
  <c r="CS22" i="3"/>
  <c r="S445" i="3"/>
  <c r="Q445" i="3"/>
  <c r="S144" i="3"/>
  <c r="T144" i="3" s="1"/>
  <c r="Q144" i="3"/>
  <c r="W263" i="3"/>
  <c r="U263" i="3"/>
  <c r="U142" i="3"/>
  <c r="W142" i="3"/>
  <c r="BC189" i="3"/>
  <c r="BA189" i="3"/>
  <c r="BC33" i="3"/>
  <c r="BD33" i="3" s="1"/>
  <c r="BA33" i="3"/>
  <c r="CU496" i="3"/>
  <c r="CS496" i="3"/>
  <c r="CU6" i="3"/>
  <c r="CV6" i="3" s="1"/>
  <c r="CS6" i="3"/>
  <c r="S497" i="3"/>
  <c r="T497" i="3" s="1"/>
  <c r="Q497" i="3"/>
  <c r="Q220" i="3"/>
  <c r="S220" i="3"/>
  <c r="T220" i="3" s="1"/>
  <c r="U465" i="3"/>
  <c r="W465" i="3"/>
  <c r="X465" i="3" s="1"/>
  <c r="W42" i="3"/>
  <c r="X42" i="3" s="1"/>
  <c r="U42" i="3"/>
  <c r="BC395" i="3"/>
  <c r="BA395" i="3"/>
  <c r="BC495" i="3"/>
  <c r="BD495" i="3" s="1"/>
  <c r="BA495" i="3"/>
  <c r="CU42" i="3"/>
  <c r="CS42" i="3"/>
  <c r="CU466" i="3"/>
  <c r="CV466" i="3" s="1"/>
  <c r="CS466" i="3"/>
  <c r="S250" i="3"/>
  <c r="Q250" i="3"/>
  <c r="Q197" i="3"/>
  <c r="S197" i="3"/>
  <c r="W286" i="3"/>
  <c r="U286" i="3"/>
  <c r="U25" i="3"/>
  <c r="W25" i="3"/>
  <c r="X25" i="3" s="1"/>
  <c r="BA207" i="3"/>
  <c r="BC207" i="3"/>
  <c r="BD207" i="3" s="1"/>
  <c r="BA279" i="3"/>
  <c r="BC279" i="3"/>
  <c r="BD279" i="3" s="1"/>
  <c r="CS68" i="3"/>
  <c r="CU68" i="3"/>
  <c r="CV68" i="3" s="1"/>
  <c r="CS415" i="3"/>
  <c r="CU415" i="3"/>
  <c r="S302" i="3"/>
  <c r="Q302" i="3"/>
  <c r="Q379" i="3"/>
  <c r="S379" i="3"/>
  <c r="T379" i="3" s="1"/>
  <c r="W30" i="3"/>
  <c r="U30" i="3"/>
  <c r="BA70" i="3"/>
  <c r="BC70" i="3"/>
  <c r="BD70" i="3" s="1"/>
  <c r="BA140" i="3"/>
  <c r="BC140" i="3"/>
  <c r="BD140" i="3" s="1"/>
  <c r="CU70" i="3"/>
  <c r="CV70" i="3" s="1"/>
  <c r="CS70" i="3"/>
  <c r="CS106" i="3"/>
  <c r="CU106" i="3"/>
  <c r="Q185" i="3"/>
  <c r="S185" i="3"/>
  <c r="S48" i="3"/>
  <c r="T48" i="3" s="1"/>
  <c r="Q48" i="3"/>
  <c r="W55" i="3"/>
  <c r="X55" i="3" s="1"/>
  <c r="U55" i="3"/>
  <c r="W131" i="3"/>
  <c r="X131" i="3" s="1"/>
  <c r="U131" i="3"/>
  <c r="BC299" i="3"/>
  <c r="BD299" i="3" s="1"/>
  <c r="BA299" i="3"/>
  <c r="BC12" i="3"/>
  <c r="BD12" i="3" s="1"/>
  <c r="BA12" i="3"/>
  <c r="CU365" i="3"/>
  <c r="CS365" i="3"/>
  <c r="CU427" i="3"/>
  <c r="CS427" i="3"/>
  <c r="S456" i="3"/>
  <c r="T456" i="3" s="1"/>
  <c r="Q456" i="3"/>
  <c r="Q450" i="3"/>
  <c r="S450" i="3"/>
  <c r="T450" i="3" s="1"/>
  <c r="CG285" i="3"/>
  <c r="CI285" i="3"/>
  <c r="CJ285" i="3" s="1"/>
  <c r="W108" i="3"/>
  <c r="X108" i="3" s="1"/>
  <c r="U108" i="3"/>
  <c r="W484" i="3"/>
  <c r="X484" i="3" s="1"/>
  <c r="U484" i="3"/>
  <c r="BC339" i="3"/>
  <c r="BA339" i="3"/>
  <c r="BC242" i="3"/>
  <c r="BD242" i="3" s="1"/>
  <c r="BA242" i="3"/>
  <c r="CU458" i="3"/>
  <c r="CV458" i="3" s="1"/>
  <c r="CS458" i="3"/>
  <c r="CU172" i="3"/>
  <c r="CV172" i="3" s="1"/>
  <c r="CS172" i="3"/>
  <c r="S281" i="3"/>
  <c r="T281" i="3" s="1"/>
  <c r="Q281" i="3"/>
  <c r="Q486" i="3"/>
  <c r="S486" i="3"/>
  <c r="T486" i="3" s="1"/>
  <c r="W462" i="3"/>
  <c r="U462" i="3"/>
  <c r="W446" i="3"/>
  <c r="X446" i="3" s="1"/>
  <c r="U446" i="3"/>
  <c r="BC86" i="3"/>
  <c r="BA86" i="3"/>
  <c r="BC442" i="3"/>
  <c r="BA442" i="3"/>
  <c r="CU463" i="3"/>
  <c r="CS463" i="3"/>
  <c r="S174" i="3"/>
  <c r="T174" i="3" s="1"/>
  <c r="Q174" i="3"/>
  <c r="S192" i="3"/>
  <c r="T192" i="3" s="1"/>
  <c r="Q192" i="3"/>
  <c r="U237" i="3"/>
  <c r="W237" i="3"/>
  <c r="U366" i="3"/>
  <c r="W366" i="3"/>
  <c r="X366" i="3" s="1"/>
  <c r="BC459" i="3"/>
  <c r="BA459" i="3"/>
  <c r="BC348" i="3"/>
  <c r="BD348" i="3" s="1"/>
  <c r="BA348" i="3"/>
  <c r="CU194" i="3"/>
  <c r="CV194" i="3" s="1"/>
  <c r="CS194" i="3"/>
  <c r="CU215" i="3"/>
  <c r="CV215" i="3" s="1"/>
  <c r="CS215" i="3"/>
  <c r="Q163" i="3"/>
  <c r="S163" i="3"/>
  <c r="T163" i="3" s="1"/>
  <c r="Q83" i="3"/>
  <c r="S83" i="3"/>
  <c r="T83" i="3" s="1"/>
  <c r="W268" i="3"/>
  <c r="X268" i="3" s="1"/>
  <c r="U268" i="3"/>
  <c r="U224" i="3"/>
  <c r="W224" i="3"/>
  <c r="X224" i="3" s="1"/>
  <c r="BA453" i="3"/>
  <c r="BC453" i="3"/>
  <c r="BD453" i="3" s="1"/>
  <c r="CU457" i="3"/>
  <c r="CV457" i="3" s="1"/>
  <c r="CS457" i="3"/>
  <c r="CS171" i="3"/>
  <c r="CU171" i="3"/>
  <c r="Q466" i="3"/>
  <c r="S466" i="3"/>
  <c r="T466" i="3" s="1"/>
  <c r="S10" i="3"/>
  <c r="Q10" i="3"/>
  <c r="CU284" i="3"/>
  <c r="CS284" i="3"/>
  <c r="CS298" i="3"/>
  <c r="CU298" i="3"/>
  <c r="S481" i="3"/>
  <c r="Q481" i="3"/>
  <c r="Q265" i="3"/>
  <c r="S265" i="3"/>
  <c r="T265" i="3" s="1"/>
  <c r="U129" i="3"/>
  <c r="W129" i="3"/>
  <c r="X129" i="3" s="1"/>
  <c r="BA149" i="3"/>
  <c r="BC149" i="3"/>
  <c r="BD149" i="3" s="1"/>
  <c r="BC281" i="3"/>
  <c r="BD281" i="3" s="1"/>
  <c r="BA281" i="3"/>
  <c r="CS243" i="3"/>
  <c r="CU243" i="3"/>
  <c r="CV243" i="3" s="1"/>
  <c r="CS97" i="3"/>
  <c r="CU97" i="3"/>
  <c r="CV97" i="3" s="1"/>
  <c r="Q402" i="3"/>
  <c r="S402" i="3"/>
  <c r="T402" i="3" s="1"/>
  <c r="S483" i="3"/>
  <c r="T483" i="3" s="1"/>
  <c r="Q483" i="3"/>
  <c r="U180" i="3"/>
  <c r="W180" i="3"/>
  <c r="X180" i="3" s="1"/>
  <c r="W281" i="3"/>
  <c r="X281" i="3" s="1"/>
  <c r="U281" i="3"/>
  <c r="BC344" i="3"/>
  <c r="BD344" i="3" s="1"/>
  <c r="BA344" i="3"/>
  <c r="BA485" i="3"/>
  <c r="BC485" i="3"/>
  <c r="BD485" i="3" s="1"/>
  <c r="CS231" i="3"/>
  <c r="CU231" i="3"/>
  <c r="CV231" i="3" s="1"/>
  <c r="CS446" i="3"/>
  <c r="CU446" i="3"/>
  <c r="CV446" i="3" s="1"/>
  <c r="Q37" i="3"/>
  <c r="S37" i="3"/>
  <c r="T37" i="3" s="1"/>
  <c r="AU51" i="3"/>
  <c r="AS51" i="3"/>
  <c r="U160" i="3"/>
  <c r="W160" i="3"/>
  <c r="X160" i="3" s="1"/>
  <c r="U156" i="3"/>
  <c r="W156" i="3"/>
  <c r="X156" i="3" s="1"/>
  <c r="BA269" i="3"/>
  <c r="BC269" i="3"/>
  <c r="BD269" i="3" s="1"/>
  <c r="BA360" i="3"/>
  <c r="BC360" i="3"/>
  <c r="BD360" i="3" s="1"/>
  <c r="CU328" i="3"/>
  <c r="CV328" i="3" s="1"/>
  <c r="CS328" i="3"/>
  <c r="CU131" i="3"/>
  <c r="CV131" i="3" s="1"/>
  <c r="CS131" i="3"/>
  <c r="Q206" i="3"/>
  <c r="S206" i="3"/>
  <c r="W256" i="3"/>
  <c r="X256" i="3" s="1"/>
  <c r="U256" i="3"/>
  <c r="U353" i="3"/>
  <c r="W353" i="3"/>
  <c r="X353" i="3" s="1"/>
  <c r="BC390" i="3"/>
  <c r="BD390" i="3" s="1"/>
  <c r="BA390" i="3"/>
  <c r="BC29" i="3"/>
  <c r="BD29" i="3" s="1"/>
  <c r="BA29" i="3"/>
  <c r="CU333" i="3"/>
  <c r="CV333" i="3" s="1"/>
  <c r="CS333" i="3"/>
  <c r="CU276" i="3"/>
  <c r="CS276" i="3"/>
  <c r="S332" i="3"/>
  <c r="T332" i="3" s="1"/>
  <c r="Q332" i="3"/>
  <c r="S216" i="3"/>
  <c r="T216" i="3" s="1"/>
  <c r="Q216" i="3"/>
  <c r="W169" i="3"/>
  <c r="X169" i="3" s="1"/>
  <c r="U169" i="3"/>
  <c r="W239" i="3"/>
  <c r="X239" i="3" s="1"/>
  <c r="U239" i="3"/>
  <c r="BC313" i="3"/>
  <c r="BD313" i="3" s="1"/>
  <c r="BA313" i="3"/>
  <c r="BC224" i="3"/>
  <c r="BD224" i="3" s="1"/>
  <c r="BA224" i="3"/>
  <c r="CS258" i="3"/>
  <c r="CU258" i="3"/>
  <c r="CV258" i="3" s="1"/>
  <c r="CS168" i="3"/>
  <c r="CU168" i="3"/>
  <c r="CV168" i="3" s="1"/>
  <c r="S101" i="3"/>
  <c r="T101" i="3" s="1"/>
  <c r="Q101" i="3"/>
  <c r="Q154" i="3"/>
  <c r="S154" i="3"/>
  <c r="T154" i="3" s="1"/>
  <c r="W362" i="3"/>
  <c r="X362" i="3" s="1"/>
  <c r="U362" i="3"/>
  <c r="BC375" i="3"/>
  <c r="BA375" i="3"/>
  <c r="BC169" i="3"/>
  <c r="BD169" i="3" s="1"/>
  <c r="BA169" i="3"/>
  <c r="CS52" i="3"/>
  <c r="CU52" i="3"/>
  <c r="CV52" i="3" s="1"/>
  <c r="CU348" i="3"/>
  <c r="CS348" i="3"/>
  <c r="S96" i="3"/>
  <c r="Q96" i="3"/>
  <c r="S303" i="3"/>
  <c r="Q303" i="3"/>
  <c r="W278" i="3"/>
  <c r="X278" i="3" s="1"/>
  <c r="U278" i="3"/>
  <c r="U87" i="3"/>
  <c r="W87" i="3"/>
  <c r="BC478" i="3"/>
  <c r="BD478" i="3" s="1"/>
  <c r="BA478" i="3"/>
  <c r="BC190" i="3"/>
  <c r="BD190" i="3" s="1"/>
  <c r="BA190" i="3"/>
  <c r="CU269" i="3"/>
  <c r="CS269" i="3"/>
  <c r="CU136" i="3"/>
  <c r="CV136" i="3" s="1"/>
  <c r="CS136" i="3"/>
  <c r="S474" i="3"/>
  <c r="T474" i="3" s="1"/>
  <c r="Q474" i="3"/>
  <c r="AS392" i="3"/>
  <c r="AU392" i="3"/>
  <c r="AV392" i="3" s="1"/>
  <c r="U476" i="3"/>
  <c r="W476" i="3"/>
  <c r="X476" i="3" s="1"/>
  <c r="W141" i="3"/>
  <c r="U141" i="3"/>
  <c r="BC257" i="3"/>
  <c r="BD257" i="3" s="1"/>
  <c r="BA257" i="3"/>
  <c r="BC338" i="3"/>
  <c r="BD338" i="3" s="1"/>
  <c r="BA338" i="3"/>
  <c r="CU5" i="3"/>
  <c r="CV5" i="3" s="1"/>
  <c r="CS5" i="3"/>
  <c r="CU417" i="3"/>
  <c r="CV417" i="3" s="1"/>
  <c r="CS417" i="3"/>
  <c r="S223" i="3"/>
  <c r="T223" i="3" s="1"/>
  <c r="Q223" i="3"/>
  <c r="Q93" i="3"/>
  <c r="S93" i="3"/>
  <c r="T93" i="3" s="1"/>
  <c r="W329" i="3"/>
  <c r="X329" i="3" s="1"/>
  <c r="U329" i="3"/>
  <c r="W287" i="3"/>
  <c r="U287" i="3"/>
  <c r="BC56" i="3"/>
  <c r="BA56" i="3"/>
  <c r="BA407" i="3"/>
  <c r="BC407" i="3"/>
  <c r="BD407" i="3" s="1"/>
  <c r="CS285" i="3"/>
  <c r="CU285" i="3"/>
  <c r="CV285" i="3" s="1"/>
  <c r="CS416" i="3"/>
  <c r="CU416" i="3"/>
  <c r="S419" i="3"/>
  <c r="T419" i="3" s="1"/>
  <c r="Q419" i="3"/>
  <c r="AU482" i="3"/>
  <c r="AS482" i="3"/>
  <c r="W266" i="3"/>
  <c r="X266" i="3" s="1"/>
  <c r="U266" i="3"/>
  <c r="BA474" i="3"/>
  <c r="BC474" i="3"/>
  <c r="BD474" i="3" s="1"/>
  <c r="BA376" i="3"/>
  <c r="BC376" i="3"/>
  <c r="BD376" i="3" s="1"/>
  <c r="CS299" i="3"/>
  <c r="CU299" i="3"/>
  <c r="CS438" i="3"/>
  <c r="CU438" i="3"/>
  <c r="CV438" i="3" s="1"/>
  <c r="Q63" i="3"/>
  <c r="S63" i="3"/>
  <c r="T63" i="3" s="1"/>
  <c r="Q126" i="3"/>
  <c r="S126" i="3"/>
  <c r="T126" i="3" s="1"/>
  <c r="U114" i="3"/>
  <c r="W114" i="3"/>
  <c r="X114" i="3" s="1"/>
  <c r="U388" i="3"/>
  <c r="W388" i="3"/>
  <c r="BC93" i="3"/>
  <c r="BD93" i="3" s="1"/>
  <c r="BA93" i="3"/>
  <c r="BA196" i="3"/>
  <c r="BC196" i="3"/>
  <c r="BD196" i="3" s="1"/>
  <c r="CS54" i="3"/>
  <c r="CU54" i="3"/>
  <c r="CV54" i="3" s="1"/>
  <c r="CS464" i="3"/>
  <c r="CU464" i="3"/>
  <c r="CV464" i="3" s="1"/>
  <c r="Q54" i="3"/>
  <c r="S54" i="3"/>
  <c r="T54" i="3" s="1"/>
  <c r="AU119" i="3"/>
  <c r="AS119" i="3"/>
  <c r="CG437" i="3"/>
  <c r="CI437" i="3"/>
  <c r="CJ437" i="3" s="1"/>
  <c r="W351" i="3"/>
  <c r="X351" i="3" s="1"/>
  <c r="U351" i="3"/>
  <c r="U347" i="3"/>
  <c r="W347" i="3"/>
  <c r="X347" i="3" s="1"/>
  <c r="BA161" i="3"/>
  <c r="BC161" i="3"/>
  <c r="BD161" i="3" s="1"/>
  <c r="BC420" i="3"/>
  <c r="BD420" i="3" s="1"/>
  <c r="BA420" i="3"/>
  <c r="CS355" i="3"/>
  <c r="CU355" i="3"/>
  <c r="CV355" i="3" s="1"/>
  <c r="CS300" i="3"/>
  <c r="CU300" i="3"/>
  <c r="Q213" i="3"/>
  <c r="S213" i="3"/>
  <c r="AU459" i="3"/>
  <c r="AS459" i="3"/>
  <c r="U215" i="3"/>
  <c r="W215" i="3"/>
  <c r="BC359" i="3"/>
  <c r="BA359" i="3"/>
  <c r="BC223" i="3"/>
  <c r="BD223" i="3" s="1"/>
  <c r="BA223" i="3"/>
  <c r="CS199" i="3"/>
  <c r="CU199" i="3"/>
  <c r="CV199" i="3" s="1"/>
  <c r="CU229" i="3"/>
  <c r="CV229" i="3" s="1"/>
  <c r="CS229" i="3"/>
  <c r="Q226" i="3"/>
  <c r="S226" i="3"/>
  <c r="T226" i="3" s="1"/>
  <c r="S215" i="3"/>
  <c r="T215" i="3" s="1"/>
  <c r="Q215" i="3"/>
  <c r="U110" i="3"/>
  <c r="W110" i="3"/>
  <c r="X110" i="3" s="1"/>
  <c r="W248" i="3"/>
  <c r="X248" i="3" s="1"/>
  <c r="U248" i="3"/>
  <c r="BC22" i="3"/>
  <c r="BD22" i="3" s="1"/>
  <c r="BA22" i="3"/>
  <c r="I236" i="3"/>
  <c r="DQ236" i="3"/>
  <c r="K236" i="3"/>
  <c r="CS235" i="3"/>
  <c r="CU235" i="3"/>
  <c r="Q184" i="3"/>
  <c r="S184" i="3"/>
  <c r="S427" i="3"/>
  <c r="T427" i="3" s="1"/>
  <c r="Q427" i="3"/>
  <c r="CG131" i="3"/>
  <c r="CI131" i="3"/>
  <c r="CJ131" i="3" s="1"/>
  <c r="U479" i="3"/>
  <c r="W479" i="3"/>
  <c r="W416" i="3"/>
  <c r="X416" i="3" s="1"/>
  <c r="U416" i="3"/>
  <c r="BA480" i="3"/>
  <c r="BC480" i="3"/>
  <c r="BD480" i="3" s="1"/>
  <c r="CU450" i="3"/>
  <c r="CV450" i="3" s="1"/>
  <c r="CS450" i="3"/>
  <c r="S316" i="3"/>
  <c r="T316" i="3" s="1"/>
  <c r="Q316" i="3"/>
  <c r="S214" i="3"/>
  <c r="Q214" i="3"/>
  <c r="AU159" i="3"/>
  <c r="AS159" i="3"/>
  <c r="U78" i="3"/>
  <c r="W78" i="3"/>
  <c r="BA461" i="3"/>
  <c r="BC461" i="3"/>
  <c r="BD461" i="3" s="1"/>
  <c r="BA430" i="3"/>
  <c r="BC430" i="3"/>
  <c r="BD430" i="3" s="1"/>
  <c r="CU145" i="3"/>
  <c r="CS145" i="3"/>
  <c r="CS289" i="3"/>
  <c r="CU289" i="3"/>
  <c r="CV289" i="3" s="1"/>
  <c r="S482" i="3"/>
  <c r="Q482" i="3"/>
  <c r="AU17" i="3"/>
  <c r="AS17" i="3"/>
  <c r="U424" i="3"/>
  <c r="W424" i="3"/>
  <c r="X424" i="3" s="1"/>
  <c r="BA443" i="3"/>
  <c r="BC443" i="3"/>
  <c r="BD443" i="3" s="1"/>
  <c r="BA57" i="3"/>
  <c r="BC57" i="3"/>
  <c r="BD57" i="3" s="1"/>
  <c r="CU314" i="3"/>
  <c r="CV314" i="3" s="1"/>
  <c r="CS314" i="3"/>
  <c r="CU43" i="3"/>
  <c r="CV43" i="3" s="1"/>
  <c r="CS43" i="3"/>
  <c r="S140" i="3"/>
  <c r="T140" i="3" s="1"/>
  <c r="Q140" i="3"/>
  <c r="Q493" i="3"/>
  <c r="S493" i="3"/>
  <c r="T493" i="3" s="1"/>
  <c r="U195" i="3"/>
  <c r="W195" i="3"/>
  <c r="X195" i="3" s="1"/>
  <c r="U46" i="3"/>
  <c r="W46" i="3"/>
  <c r="X46" i="3" s="1"/>
  <c r="BA78" i="3"/>
  <c r="BC78" i="3"/>
  <c r="BD78" i="3" s="1"/>
  <c r="BA452" i="3"/>
  <c r="BC452" i="3"/>
  <c r="CS385" i="3"/>
  <c r="CU385" i="3"/>
  <c r="CV385" i="3" s="1"/>
  <c r="CU3" i="3"/>
  <c r="CV3" i="3" s="1"/>
  <c r="CS3" i="3"/>
  <c r="S264" i="3"/>
  <c r="T264" i="3" s="1"/>
  <c r="Q264" i="3"/>
  <c r="CG171" i="3"/>
  <c r="CI171" i="3"/>
  <c r="CJ171" i="3" s="1"/>
  <c r="W290" i="3"/>
  <c r="X290" i="3" s="1"/>
  <c r="U290" i="3"/>
  <c r="W307" i="3"/>
  <c r="X307" i="3" s="1"/>
  <c r="U307" i="3"/>
  <c r="BC250" i="3"/>
  <c r="BD250" i="3" s="1"/>
  <c r="BA250" i="3"/>
  <c r="BC19" i="3"/>
  <c r="BD19" i="3" s="1"/>
  <c r="BA19" i="3"/>
  <c r="CU407" i="3"/>
  <c r="CV407" i="3" s="1"/>
  <c r="CS407" i="3"/>
  <c r="Q219" i="3"/>
  <c r="S219" i="3"/>
  <c r="Q294" i="3"/>
  <c r="S294" i="3"/>
  <c r="T294" i="3" s="1"/>
  <c r="W7" i="3"/>
  <c r="X7" i="3" s="1"/>
  <c r="U7" i="3"/>
  <c r="U45" i="3"/>
  <c r="W45" i="3"/>
  <c r="BA46" i="3"/>
  <c r="BC46" i="3"/>
  <c r="BD46" i="3" s="1"/>
  <c r="BA341" i="3"/>
  <c r="BC341" i="3"/>
  <c r="BD341" i="3" s="1"/>
  <c r="CS48" i="3"/>
  <c r="CU48" i="3"/>
  <c r="CV48" i="3" s="1"/>
  <c r="CS91" i="3"/>
  <c r="CU91" i="3"/>
  <c r="CV91" i="3" s="1"/>
  <c r="Q319" i="3"/>
  <c r="S319" i="3"/>
  <c r="Q472" i="3"/>
  <c r="S472" i="3"/>
  <c r="T472" i="3" s="1"/>
  <c r="U361" i="3"/>
  <c r="W361" i="3"/>
  <c r="X361" i="3" s="1"/>
  <c r="U440" i="3"/>
  <c r="W440" i="3"/>
  <c r="X440" i="3" s="1"/>
  <c r="BA35" i="3"/>
  <c r="BC35" i="3"/>
  <c r="BD35" i="3" s="1"/>
  <c r="BC277" i="3"/>
  <c r="BD277" i="3" s="1"/>
  <c r="BA277" i="3"/>
  <c r="CS197" i="3"/>
  <c r="CU197" i="3"/>
  <c r="CV197" i="3" s="1"/>
  <c r="CU118" i="3"/>
  <c r="CV118" i="3" s="1"/>
  <c r="CS118" i="3"/>
  <c r="Q238" i="3"/>
  <c r="S238" i="3"/>
  <c r="T238" i="3" s="1"/>
  <c r="AS251" i="3"/>
  <c r="AU251" i="3"/>
  <c r="W380" i="3"/>
  <c r="X380" i="3" s="1"/>
  <c r="U380" i="3"/>
  <c r="BC262" i="3"/>
  <c r="BD262" i="3" s="1"/>
  <c r="BA262" i="3"/>
  <c r="BC384" i="3"/>
  <c r="BD384" i="3" s="1"/>
  <c r="BA384" i="3"/>
  <c r="CS8" i="3"/>
  <c r="CU8" i="3"/>
  <c r="CV8" i="3" s="1"/>
  <c r="CU24" i="3"/>
  <c r="CV24" i="3" s="1"/>
  <c r="CS24" i="3"/>
  <c r="S255" i="3"/>
  <c r="T255" i="3" s="1"/>
  <c r="Q255" i="3"/>
  <c r="S191" i="3"/>
  <c r="Q191" i="3"/>
  <c r="W35" i="3"/>
  <c r="X35" i="3" s="1"/>
  <c r="U35" i="3"/>
  <c r="W64" i="3"/>
  <c r="U64" i="3"/>
  <c r="BC427" i="3"/>
  <c r="BA427" i="3"/>
  <c r="BC64" i="3"/>
  <c r="BD64" i="3" s="1"/>
  <c r="BA64" i="3"/>
  <c r="CU270" i="3"/>
  <c r="CV270" i="3" s="1"/>
  <c r="CS270" i="3"/>
  <c r="CU301" i="3"/>
  <c r="CV301" i="3" s="1"/>
  <c r="CS301" i="3"/>
  <c r="S90" i="3"/>
  <c r="T90" i="3" s="1"/>
  <c r="Q90" i="3"/>
  <c r="AS138" i="3"/>
  <c r="AU138" i="3"/>
  <c r="AV138" i="3" s="1"/>
  <c r="U423" i="3"/>
  <c r="W423" i="3"/>
  <c r="U121" i="3"/>
  <c r="W121" i="3"/>
  <c r="X121" i="3" s="1"/>
  <c r="BC388" i="3"/>
  <c r="BD388" i="3" s="1"/>
  <c r="BA388" i="3"/>
  <c r="BC446" i="3"/>
  <c r="BD446" i="3" s="1"/>
  <c r="BA446" i="3"/>
  <c r="CU326" i="3"/>
  <c r="CV326" i="3" s="1"/>
  <c r="CS326" i="3"/>
  <c r="CU126" i="3"/>
  <c r="CV126" i="3" s="1"/>
  <c r="CS126" i="3"/>
  <c r="S77" i="3"/>
  <c r="Q77" i="3"/>
  <c r="S365" i="3"/>
  <c r="T365" i="3" s="1"/>
  <c r="Q365" i="3"/>
  <c r="W478" i="3"/>
  <c r="U478" i="3"/>
  <c r="W71" i="3"/>
  <c r="X71" i="3" s="1"/>
  <c r="U71" i="3"/>
  <c r="BA291" i="3"/>
  <c r="BC291" i="3"/>
  <c r="BD291" i="3" s="1"/>
  <c r="BA6" i="3"/>
  <c r="BC6" i="3"/>
  <c r="BD6" i="3" s="1"/>
  <c r="CS124" i="3"/>
  <c r="CU124" i="3"/>
  <c r="CS40" i="3"/>
  <c r="CU40" i="3"/>
  <c r="CV40" i="3" s="1"/>
  <c r="Q33" i="3"/>
  <c r="S33" i="3"/>
  <c r="T33" i="3" s="1"/>
  <c r="U134" i="3"/>
  <c r="W134" i="3"/>
  <c r="X134" i="3" s="1"/>
  <c r="W228" i="3"/>
  <c r="X228" i="3" s="1"/>
  <c r="U228" i="3"/>
  <c r="BC501" i="3"/>
  <c r="BD501" i="3" s="1"/>
  <c r="BA501" i="3"/>
  <c r="BA52" i="3"/>
  <c r="BC52" i="3"/>
  <c r="CS179" i="3"/>
  <c r="CU179" i="3"/>
  <c r="CV179" i="3" s="1"/>
  <c r="CS149" i="3"/>
  <c r="CU149" i="3"/>
  <c r="CV149" i="3" s="1"/>
  <c r="Q390" i="3"/>
  <c r="S390" i="3"/>
  <c r="Q292" i="3"/>
  <c r="S292" i="3"/>
  <c r="W143" i="3"/>
  <c r="X143" i="3" s="1"/>
  <c r="U143" i="3"/>
  <c r="W37" i="3"/>
  <c r="X37" i="3" s="1"/>
  <c r="U37" i="3"/>
  <c r="BC362" i="3"/>
  <c r="BD362" i="3" s="1"/>
  <c r="BA362" i="3"/>
  <c r="BC424" i="3"/>
  <c r="BD424" i="3" s="1"/>
  <c r="BA424" i="3"/>
  <c r="CU100" i="3"/>
  <c r="CV100" i="3" s="1"/>
  <c r="CS100" i="3"/>
  <c r="CU353" i="3"/>
  <c r="CV353" i="3" s="1"/>
  <c r="CS353" i="3"/>
  <c r="S479" i="3"/>
  <c r="T479" i="3" s="1"/>
  <c r="Q479" i="3"/>
  <c r="CI94" i="3"/>
  <c r="CJ94" i="3" s="1"/>
  <c r="CG94" i="3"/>
  <c r="CG423" i="3"/>
  <c r="CI423" i="3"/>
  <c r="CJ423" i="3" s="1"/>
  <c r="U4" i="3"/>
  <c r="W4" i="3"/>
  <c r="W392" i="3"/>
  <c r="X392" i="3" s="1"/>
  <c r="U392" i="3"/>
  <c r="BC128" i="3"/>
  <c r="BD128" i="3" s="1"/>
  <c r="BA128" i="3"/>
  <c r="BC399" i="3"/>
  <c r="BD399" i="3" s="1"/>
  <c r="BA399" i="3"/>
  <c r="CU267" i="3"/>
  <c r="CV267" i="3" s="1"/>
  <c r="CS267" i="3"/>
  <c r="S119" i="3"/>
  <c r="T119" i="3" s="1"/>
  <c r="Q119" i="3"/>
  <c r="Q492" i="3"/>
  <c r="S492" i="3"/>
  <c r="W59" i="3"/>
  <c r="X59" i="3" s="1"/>
  <c r="U59" i="3"/>
  <c r="W164" i="3"/>
  <c r="X164" i="3" s="1"/>
  <c r="U164" i="3"/>
  <c r="BC240" i="3"/>
  <c r="BD240" i="3" s="1"/>
  <c r="BA240" i="3"/>
  <c r="BC340" i="3"/>
  <c r="BA340" i="3"/>
  <c r="CU245" i="3"/>
  <c r="CV245" i="3" s="1"/>
  <c r="CS245" i="3"/>
  <c r="CU177" i="3"/>
  <c r="CV177" i="3" s="1"/>
  <c r="CS177" i="3"/>
  <c r="Q81" i="3"/>
  <c r="S81" i="3"/>
  <c r="T81" i="3" s="1"/>
  <c r="S318" i="3"/>
  <c r="Q318" i="3"/>
  <c r="U222" i="3"/>
  <c r="W222" i="3"/>
  <c r="X222" i="3" s="1"/>
  <c r="BC67" i="3"/>
  <c r="BD67" i="3" s="1"/>
  <c r="BA67" i="3"/>
  <c r="BC84" i="3"/>
  <c r="BD84" i="3" s="1"/>
  <c r="BA84" i="3"/>
  <c r="CS274" i="3"/>
  <c r="CU274" i="3"/>
  <c r="CV274" i="3" s="1"/>
  <c r="CU32" i="3"/>
  <c r="CV32" i="3" s="1"/>
  <c r="CS32" i="3"/>
  <c r="S309" i="3"/>
  <c r="T309" i="3" s="1"/>
  <c r="Q309" i="3"/>
  <c r="S47" i="3"/>
  <c r="Q47" i="3"/>
  <c r="CG425" i="3"/>
  <c r="CI425" i="3"/>
  <c r="CJ425" i="3" s="1"/>
  <c r="W439" i="3"/>
  <c r="U439" i="3"/>
  <c r="BC87" i="3"/>
  <c r="BD87" i="3" s="1"/>
  <c r="BA87" i="3"/>
  <c r="BC164" i="3"/>
  <c r="BD164" i="3" s="1"/>
  <c r="BA164" i="3"/>
  <c r="CS103" i="3"/>
  <c r="CU103" i="3"/>
  <c r="Q443" i="3"/>
  <c r="S443" i="3"/>
  <c r="T443" i="3" s="1"/>
  <c r="Q391" i="3"/>
  <c r="S391" i="3"/>
  <c r="T391" i="3" s="1"/>
  <c r="AS332" i="3"/>
  <c r="AU332" i="3"/>
  <c r="AS58" i="3"/>
  <c r="AU58" i="3"/>
  <c r="AS20" i="3"/>
  <c r="AU20" i="3"/>
  <c r="Y91" i="3"/>
  <c r="AA91" i="3"/>
  <c r="AA316" i="3"/>
  <c r="Y316" i="3"/>
  <c r="DM156" i="3"/>
  <c r="DO156" i="3"/>
  <c r="DM66" i="3"/>
  <c r="DO66" i="3"/>
  <c r="CQ404" i="3"/>
  <c r="CO404" i="3"/>
  <c r="CQ481" i="3"/>
  <c r="CO481" i="3"/>
  <c r="AS113" i="3"/>
  <c r="AU113" i="3"/>
  <c r="AS385" i="3"/>
  <c r="AU385" i="3"/>
  <c r="AV385" i="3" s="1"/>
  <c r="AA446" i="3"/>
  <c r="Y446" i="3"/>
  <c r="AA8" i="3"/>
  <c r="AB8" i="3" s="1"/>
  <c r="Y8" i="3"/>
  <c r="DO403" i="3"/>
  <c r="DM403" i="3"/>
  <c r="DO299" i="3"/>
  <c r="DM299" i="3"/>
  <c r="CO89" i="3"/>
  <c r="CQ89" i="3"/>
  <c r="CO375" i="3"/>
  <c r="CQ375" i="3"/>
  <c r="AS455" i="3"/>
  <c r="AU455" i="3"/>
  <c r="AS436" i="3"/>
  <c r="AU436" i="3"/>
  <c r="Y360" i="3"/>
  <c r="AA360" i="3"/>
  <c r="Y56" i="3"/>
  <c r="AA56" i="3"/>
  <c r="DO499" i="3"/>
  <c r="DM499" i="3"/>
  <c r="DO35" i="3"/>
  <c r="DM35" i="3"/>
  <c r="CQ280" i="3"/>
  <c r="CO280" i="3"/>
  <c r="AS210" i="3"/>
  <c r="AU210" i="3"/>
  <c r="AS475" i="3"/>
  <c r="AU475" i="3"/>
  <c r="Y416" i="3"/>
  <c r="AA416" i="3"/>
  <c r="AA465" i="3"/>
  <c r="Y465" i="3"/>
  <c r="DM300" i="3"/>
  <c r="DO300" i="3"/>
  <c r="DM246" i="3"/>
  <c r="DO246" i="3"/>
  <c r="CO174" i="3"/>
  <c r="CQ174" i="3"/>
  <c r="AS49" i="3"/>
  <c r="AU49" i="3"/>
  <c r="AS55" i="3"/>
  <c r="AU55" i="3"/>
  <c r="AU394" i="3"/>
  <c r="AS394" i="3"/>
  <c r="Y180" i="3"/>
  <c r="AA180" i="3"/>
  <c r="Y430" i="3"/>
  <c r="AA430" i="3"/>
  <c r="DO367" i="3"/>
  <c r="DM367" i="3"/>
  <c r="DO5" i="3"/>
  <c r="DM5" i="3"/>
  <c r="CO493" i="3"/>
  <c r="CQ493" i="3"/>
  <c r="CO49" i="3"/>
  <c r="CQ49" i="3"/>
  <c r="AU297" i="3"/>
  <c r="AV297" i="3" s="1"/>
  <c r="AS297" i="3"/>
  <c r="AU501" i="3"/>
  <c r="AV501" i="3" s="1"/>
  <c r="AS501" i="3"/>
  <c r="AA27" i="3"/>
  <c r="Y27" i="3"/>
  <c r="AA129" i="3"/>
  <c r="AB129" i="3" s="1"/>
  <c r="Y129" i="3"/>
  <c r="DM477" i="3"/>
  <c r="DO477" i="3"/>
  <c r="DM115" i="3"/>
  <c r="DO115" i="3"/>
  <c r="CQ501" i="3"/>
  <c r="CO501" i="3"/>
  <c r="AS207" i="3"/>
  <c r="AU207" i="3"/>
  <c r="AS69" i="3"/>
  <c r="AU69" i="3"/>
  <c r="AA206" i="3"/>
  <c r="Y206" i="3"/>
  <c r="Y200" i="3"/>
  <c r="AA200" i="3"/>
  <c r="DM177" i="3"/>
  <c r="DO177" i="3"/>
  <c r="DO203" i="3"/>
  <c r="DM203" i="3"/>
  <c r="CO208" i="3"/>
  <c r="CQ208" i="3"/>
  <c r="CR208" i="3" s="1"/>
  <c r="CQ11" i="3"/>
  <c r="CO11" i="3"/>
  <c r="AU192" i="3"/>
  <c r="AS192" i="3"/>
  <c r="AU222" i="3"/>
  <c r="AS222" i="3"/>
  <c r="AA144" i="3"/>
  <c r="Y144" i="3"/>
  <c r="Y256" i="3"/>
  <c r="AA256" i="3"/>
  <c r="DM29" i="3"/>
  <c r="DO29" i="3"/>
  <c r="DO288" i="3"/>
  <c r="DM288" i="3"/>
  <c r="CQ41" i="3"/>
  <c r="CO41" i="3"/>
  <c r="AS116" i="3"/>
  <c r="AU116" i="3"/>
  <c r="Y238" i="3"/>
  <c r="AA238" i="3"/>
  <c r="AA78" i="3"/>
  <c r="Y78" i="3"/>
  <c r="DO27" i="3"/>
  <c r="DP27" i="3" s="1"/>
  <c r="DM27" i="3"/>
  <c r="DO32" i="3"/>
  <c r="DM32" i="3"/>
  <c r="CO101" i="3"/>
  <c r="CQ101" i="3"/>
  <c r="CO182" i="3"/>
  <c r="CQ182" i="3"/>
  <c r="AS203" i="3"/>
  <c r="AU203" i="3"/>
  <c r="AV203" i="3" s="1"/>
  <c r="AU287" i="3"/>
  <c r="AS287" i="3"/>
  <c r="AA147" i="3"/>
  <c r="Y147" i="3"/>
  <c r="Y16" i="3"/>
  <c r="AA16" i="3"/>
  <c r="DO282" i="3"/>
  <c r="DM282" i="3"/>
  <c r="DO337" i="3"/>
  <c r="DM337" i="3"/>
  <c r="CO466" i="3"/>
  <c r="CQ466" i="3"/>
  <c r="CQ25" i="3"/>
  <c r="CO25" i="3"/>
  <c r="AS183" i="3"/>
  <c r="AU183" i="3"/>
  <c r="AV183" i="3" s="1"/>
  <c r="AU325" i="3"/>
  <c r="AS325" i="3"/>
  <c r="Y290" i="3"/>
  <c r="AA290" i="3"/>
  <c r="Y240" i="3"/>
  <c r="AA240" i="3"/>
  <c r="DM121" i="3"/>
  <c r="DO121" i="3"/>
  <c r="DM471" i="3"/>
  <c r="DO471" i="3"/>
  <c r="CQ330" i="3"/>
  <c r="CR330" i="3" s="1"/>
  <c r="CO330" i="3"/>
  <c r="CO417" i="3"/>
  <c r="CQ417" i="3"/>
  <c r="AS357" i="3"/>
  <c r="AU357" i="3"/>
  <c r="Y101" i="3"/>
  <c r="AA101" i="3"/>
  <c r="AB101" i="3" s="1"/>
  <c r="AA140" i="3"/>
  <c r="Y140" i="3"/>
  <c r="DM201" i="3"/>
  <c r="DO201" i="3"/>
  <c r="DM444" i="3"/>
  <c r="DO444" i="3"/>
  <c r="DP444" i="3" s="1"/>
  <c r="CO132" i="3"/>
  <c r="CQ132" i="3"/>
  <c r="CQ82" i="3"/>
  <c r="CO82" i="3"/>
  <c r="S113" i="3"/>
  <c r="T113" i="3" s="1"/>
  <c r="Q113" i="3"/>
  <c r="AU189" i="3"/>
  <c r="AV189" i="3" s="1"/>
  <c r="AS189" i="3"/>
  <c r="AU46" i="3"/>
  <c r="AS46" i="3"/>
  <c r="Y441" i="3"/>
  <c r="AA441" i="3"/>
  <c r="Y44" i="3"/>
  <c r="AA44" i="3"/>
  <c r="AB44" i="3" s="1"/>
  <c r="DO106" i="3"/>
  <c r="DM106" i="3"/>
  <c r="DO387" i="3"/>
  <c r="DP387" i="3" s="1"/>
  <c r="DM387" i="3"/>
  <c r="CO327" i="3"/>
  <c r="CQ327" i="3"/>
  <c r="CO383" i="3"/>
  <c r="CQ383" i="3"/>
  <c r="AU154" i="3"/>
  <c r="AS154" i="3"/>
  <c r="AU328" i="3"/>
  <c r="AV328" i="3" s="1"/>
  <c r="AS328" i="3"/>
  <c r="Y48" i="3"/>
  <c r="AA48" i="3"/>
  <c r="AA138" i="3"/>
  <c r="Y138" i="3"/>
  <c r="DO18" i="3"/>
  <c r="DM18" i="3"/>
  <c r="DO277" i="3"/>
  <c r="DM277" i="3"/>
  <c r="CO173" i="3"/>
  <c r="CQ173" i="3"/>
  <c r="CQ126" i="3"/>
  <c r="CO126" i="3"/>
  <c r="AU205" i="3"/>
  <c r="AS205" i="3"/>
  <c r="AU91" i="3"/>
  <c r="AV91" i="3" s="1"/>
  <c r="AS91" i="3"/>
  <c r="AA149" i="3"/>
  <c r="Y149" i="3"/>
  <c r="Y501" i="3"/>
  <c r="AA501" i="3"/>
  <c r="DM226" i="3"/>
  <c r="DO226" i="3"/>
  <c r="DM176" i="3"/>
  <c r="DO176" i="3"/>
  <c r="DP176" i="3" s="1"/>
  <c r="CO455" i="3"/>
  <c r="CQ455" i="3"/>
  <c r="CO441" i="3"/>
  <c r="CQ441" i="3"/>
  <c r="AS379" i="3"/>
  <c r="AU379" i="3"/>
  <c r="AV379" i="3" s="1"/>
  <c r="Y283" i="3"/>
  <c r="AA283" i="3"/>
  <c r="Y68" i="3"/>
  <c r="AA68" i="3"/>
  <c r="DM490" i="3"/>
  <c r="DO490" i="3"/>
  <c r="CQ454" i="3"/>
  <c r="CO454" i="3"/>
  <c r="AS339" i="3"/>
  <c r="AU339" i="3"/>
  <c r="Y115" i="3"/>
  <c r="AA115" i="3"/>
  <c r="AA439" i="3"/>
  <c r="AB439" i="3" s="1"/>
  <c r="Y439" i="3"/>
  <c r="DO280" i="3"/>
  <c r="DP280" i="3" s="1"/>
  <c r="DM280" i="3"/>
  <c r="DO7" i="3"/>
  <c r="DM7" i="3"/>
  <c r="CO450" i="3"/>
  <c r="CQ450" i="3"/>
  <c r="Q103" i="3"/>
  <c r="S103" i="3"/>
  <c r="T103" i="3" s="1"/>
  <c r="AU457" i="3"/>
  <c r="AS457" i="3"/>
  <c r="AU476" i="3"/>
  <c r="AV476" i="3" s="1"/>
  <c r="AS476" i="3"/>
  <c r="AA391" i="3"/>
  <c r="Y391" i="3"/>
  <c r="AA3" i="3"/>
  <c r="Y3" i="3"/>
  <c r="DO426" i="3"/>
  <c r="DP426" i="3" s="1"/>
  <c r="DM426" i="3"/>
  <c r="CO183" i="3"/>
  <c r="CQ183" i="3"/>
  <c r="CO341" i="3"/>
  <c r="CQ341" i="3"/>
  <c r="AU428" i="3"/>
  <c r="AV428" i="3" s="1"/>
  <c r="AS428" i="3"/>
  <c r="AU108" i="3"/>
  <c r="AS108" i="3"/>
  <c r="Y52" i="3"/>
  <c r="AA52" i="3"/>
  <c r="AA32" i="3"/>
  <c r="AB32" i="3" s="1"/>
  <c r="Y32" i="3"/>
  <c r="DM428" i="3"/>
  <c r="DO428" i="3"/>
  <c r="DP428" i="3" s="1"/>
  <c r="DM199" i="3"/>
  <c r="DO199" i="3"/>
  <c r="CQ269" i="3"/>
  <c r="CO269" i="3"/>
  <c r="AU278" i="3"/>
  <c r="AV278" i="3" s="1"/>
  <c r="AS278" i="3"/>
  <c r="AU195" i="3"/>
  <c r="AS195" i="3"/>
  <c r="Y492" i="3"/>
  <c r="AA492" i="3"/>
  <c r="AB492" i="3" s="1"/>
  <c r="DO76" i="3"/>
  <c r="DM76" i="3"/>
  <c r="I171" i="3"/>
  <c r="K171" i="3"/>
  <c r="DQ171" i="3"/>
  <c r="CQ482" i="3"/>
  <c r="CO482" i="3"/>
  <c r="AU323" i="3"/>
  <c r="AV323" i="3" s="1"/>
  <c r="AS323" i="3"/>
  <c r="Y228" i="3"/>
  <c r="AA228" i="3"/>
  <c r="AB228" i="3" s="1"/>
  <c r="Y29" i="3"/>
  <c r="AA29" i="3"/>
  <c r="DO420" i="3"/>
  <c r="DM420" i="3"/>
  <c r="CO362" i="3"/>
  <c r="CQ362" i="3"/>
  <c r="AO356" i="3"/>
  <c r="AQ356" i="3"/>
  <c r="AU358" i="3"/>
  <c r="AS358" i="3"/>
  <c r="AA179" i="3"/>
  <c r="AB179" i="3" s="1"/>
  <c r="Y179" i="3"/>
  <c r="DM317" i="3"/>
  <c r="DO317" i="3"/>
  <c r="AS304" i="3"/>
  <c r="AU304" i="3"/>
  <c r="Y444" i="3"/>
  <c r="AA444" i="3"/>
  <c r="DO146" i="3"/>
  <c r="DM146" i="3"/>
  <c r="CQ149" i="3"/>
  <c r="CR149" i="3" s="1"/>
  <c r="CO149" i="3"/>
  <c r="AU336" i="3"/>
  <c r="AV336" i="3" s="1"/>
  <c r="AS336" i="3"/>
  <c r="AA300" i="3"/>
  <c r="Y300" i="3"/>
  <c r="Y113" i="3"/>
  <c r="AA113" i="3"/>
  <c r="AA328" i="3"/>
  <c r="Y328" i="3"/>
  <c r="DM71" i="3"/>
  <c r="DO71" i="3"/>
  <c r="DO22" i="3"/>
  <c r="DM22" i="3"/>
  <c r="CQ309" i="3"/>
  <c r="CO309" i="3"/>
  <c r="AU310" i="3"/>
  <c r="AV310" i="3" s="1"/>
  <c r="AS310" i="3"/>
  <c r="Y437" i="3"/>
  <c r="AA437" i="3"/>
  <c r="Y134" i="3"/>
  <c r="AA134" i="3"/>
  <c r="DO58" i="3"/>
  <c r="DM58" i="3"/>
  <c r="DM372" i="3"/>
  <c r="DO372" i="3"/>
  <c r="CO104" i="3"/>
  <c r="CQ104" i="3"/>
  <c r="CR104" i="3" s="1"/>
  <c r="CO472" i="3"/>
  <c r="CQ472" i="3"/>
  <c r="AU355" i="3"/>
  <c r="AV355" i="3" s="1"/>
  <c r="AS355" i="3"/>
  <c r="AU120" i="3"/>
  <c r="AS120" i="3"/>
  <c r="Y425" i="3"/>
  <c r="AA425" i="3"/>
  <c r="Y154" i="3"/>
  <c r="AA154" i="3"/>
  <c r="DO319" i="3"/>
  <c r="DP319" i="3" s="1"/>
  <c r="DM319" i="3"/>
  <c r="DO422" i="3"/>
  <c r="DP422" i="3" s="1"/>
  <c r="DM422" i="3"/>
  <c r="CQ262" i="3"/>
  <c r="CO262" i="3"/>
  <c r="CO171" i="3"/>
  <c r="CQ171" i="3"/>
  <c r="CR171" i="3" s="1"/>
  <c r="AU239" i="3"/>
  <c r="AS239" i="3"/>
  <c r="AU42" i="3"/>
  <c r="AS42" i="3"/>
  <c r="AA69" i="3"/>
  <c r="Y69" i="3"/>
  <c r="AA65" i="3"/>
  <c r="Y65" i="3"/>
  <c r="DM77" i="3"/>
  <c r="DO77" i="3"/>
  <c r="DP77" i="3" s="1"/>
  <c r="DM210" i="3"/>
  <c r="DO210" i="3"/>
  <c r="DP210" i="3" s="1"/>
  <c r="CO320" i="3"/>
  <c r="CQ320" i="3"/>
  <c r="CQ170" i="3"/>
  <c r="CO170" i="3"/>
  <c r="AU83" i="3"/>
  <c r="AV83" i="3" s="1"/>
  <c r="AS83" i="3"/>
  <c r="Y71" i="3"/>
  <c r="AA71" i="3"/>
  <c r="AA429" i="3"/>
  <c r="AB429" i="3" s="1"/>
  <c r="Y429" i="3"/>
  <c r="DM480" i="3"/>
  <c r="DO480" i="3"/>
  <c r="DM216" i="3"/>
  <c r="DO216" i="3"/>
  <c r="DP216" i="3" s="1"/>
  <c r="CO12" i="3"/>
  <c r="CQ12" i="3"/>
  <c r="CQ162" i="3"/>
  <c r="CR162" i="3" s="1"/>
  <c r="CO162" i="3"/>
  <c r="S489" i="3"/>
  <c r="Q489" i="3"/>
  <c r="AU233" i="3"/>
  <c r="AS233" i="3"/>
  <c r="AU202" i="3"/>
  <c r="AV202" i="3" s="1"/>
  <c r="AS202" i="3"/>
  <c r="Y332" i="3"/>
  <c r="AA332" i="3"/>
  <c r="Y191" i="3"/>
  <c r="AA191" i="3"/>
  <c r="DO443" i="3"/>
  <c r="DP443" i="3" s="1"/>
  <c r="DM443" i="3"/>
  <c r="DO296" i="3"/>
  <c r="DM296" i="3"/>
  <c r="CO193" i="3"/>
  <c r="CQ193" i="3"/>
  <c r="CO402" i="3"/>
  <c r="CQ402" i="3"/>
  <c r="AU73" i="3"/>
  <c r="AS73" i="3"/>
  <c r="AU362" i="3"/>
  <c r="AS362" i="3"/>
  <c r="AA158" i="3"/>
  <c r="Y158" i="3"/>
  <c r="Y386" i="3"/>
  <c r="AA386" i="3"/>
  <c r="DM383" i="3"/>
  <c r="DO383" i="3"/>
  <c r="DO462" i="3"/>
  <c r="DP462" i="3" s="1"/>
  <c r="DM462" i="3"/>
  <c r="CQ51" i="3"/>
  <c r="CR51" i="3" s="1"/>
  <c r="CO51" i="3"/>
  <c r="CQ395" i="3"/>
  <c r="CR395" i="3" s="1"/>
  <c r="CO395" i="3"/>
  <c r="AS150" i="3"/>
  <c r="AU150" i="3"/>
  <c r="AU466" i="3"/>
  <c r="AS466" i="3"/>
  <c r="Y193" i="3"/>
  <c r="AA193" i="3"/>
  <c r="AB193" i="3" s="1"/>
  <c r="Y276" i="3"/>
  <c r="AA276" i="3"/>
  <c r="DO289" i="3"/>
  <c r="DM289" i="3"/>
  <c r="DO436" i="3"/>
  <c r="DM436" i="3"/>
  <c r="CQ378" i="3"/>
  <c r="CO378" i="3"/>
  <c r="CQ24" i="3"/>
  <c r="CO24" i="3"/>
  <c r="AU35" i="3"/>
  <c r="AV35" i="3" s="1"/>
  <c r="AS35" i="3"/>
  <c r="AA257" i="3"/>
  <c r="Y257" i="3"/>
  <c r="AA470" i="3"/>
  <c r="Y470" i="3"/>
  <c r="DO79" i="3"/>
  <c r="DM79" i="3"/>
  <c r="CO37" i="3"/>
  <c r="CQ37" i="3"/>
  <c r="AA477" i="3"/>
  <c r="Y477" i="3"/>
  <c r="AA370" i="3"/>
  <c r="AB370" i="3" s="1"/>
  <c r="Y370" i="3"/>
  <c r="DO118" i="3"/>
  <c r="DP118" i="3" s="1"/>
  <c r="DM118" i="3"/>
  <c r="DM252" i="3"/>
  <c r="DO252" i="3"/>
  <c r="CQ6" i="3"/>
  <c r="CR6" i="3" s="1"/>
  <c r="CO6" i="3"/>
  <c r="CO15" i="3"/>
  <c r="CQ15" i="3"/>
  <c r="AU401" i="3"/>
  <c r="AS401" i="3"/>
  <c r="AS453" i="3"/>
  <c r="AU453" i="3"/>
  <c r="AA357" i="3"/>
  <c r="Y357" i="3"/>
  <c r="Y407" i="3"/>
  <c r="AA407" i="3"/>
  <c r="AB407" i="3" s="1"/>
  <c r="DM502" i="3"/>
  <c r="DO502" i="3"/>
  <c r="DO8" i="3"/>
  <c r="DM8" i="3"/>
  <c r="CQ425" i="3"/>
  <c r="CO425" i="3"/>
  <c r="CQ213" i="3"/>
  <c r="CO213" i="3"/>
  <c r="AS188" i="3"/>
  <c r="AU188" i="3"/>
  <c r="AS50" i="3"/>
  <c r="AU50" i="3"/>
  <c r="AA434" i="3"/>
  <c r="Y434" i="3"/>
  <c r="Y35" i="3"/>
  <c r="AA35" i="3"/>
  <c r="DO271" i="3"/>
  <c r="DP271" i="3" s="1"/>
  <c r="DM271" i="3"/>
  <c r="DO467" i="3"/>
  <c r="DM467" i="3"/>
  <c r="CQ343" i="3"/>
  <c r="CO343" i="3"/>
  <c r="CQ408" i="3"/>
  <c r="CR408" i="3" s="1"/>
  <c r="CO408" i="3"/>
  <c r="AU193" i="3"/>
  <c r="AS193" i="3"/>
  <c r="Y475" i="3"/>
  <c r="AA475" i="3"/>
  <c r="AB475" i="3" s="1"/>
  <c r="AA185" i="3"/>
  <c r="Y185" i="3"/>
  <c r="DM371" i="3"/>
  <c r="DO371" i="3"/>
  <c r="DO255" i="3"/>
  <c r="DM255" i="3"/>
  <c r="CQ5" i="3"/>
  <c r="CR5" i="3" s="1"/>
  <c r="CO5" i="3"/>
  <c r="CQ191" i="3"/>
  <c r="CO191" i="3"/>
  <c r="AS398" i="3"/>
  <c r="AU398" i="3"/>
  <c r="AV398" i="3" s="1"/>
  <c r="AU152" i="3"/>
  <c r="AS152" i="3"/>
  <c r="Y55" i="3"/>
  <c r="AA55" i="3"/>
  <c r="Y466" i="3"/>
  <c r="AA466" i="3"/>
  <c r="DM250" i="3"/>
  <c r="DO250" i="3"/>
  <c r="DO213" i="3"/>
  <c r="DM213" i="3"/>
  <c r="CQ490" i="3"/>
  <c r="CO490" i="3"/>
  <c r="CO336" i="3"/>
  <c r="CQ336" i="3"/>
  <c r="AU317" i="3"/>
  <c r="AS317" i="3"/>
  <c r="AU431" i="3"/>
  <c r="AS431" i="3"/>
  <c r="AA285" i="3"/>
  <c r="AB285" i="3" s="1"/>
  <c r="Y285" i="3"/>
  <c r="AA410" i="3"/>
  <c r="AB410" i="3" s="1"/>
  <c r="Y410" i="3"/>
  <c r="DO159" i="3"/>
  <c r="DM159" i="3"/>
  <c r="DM46" i="3"/>
  <c r="DO46" i="3"/>
  <c r="CQ145" i="3"/>
  <c r="CO145" i="3"/>
  <c r="CO44" i="3"/>
  <c r="CQ44" i="3"/>
  <c r="AU315" i="3"/>
  <c r="AS315" i="3"/>
  <c r="AS19" i="3"/>
  <c r="AU19" i="3"/>
  <c r="Y317" i="3"/>
  <c r="AA317" i="3"/>
  <c r="Y128" i="3"/>
  <c r="AA128" i="3"/>
  <c r="DM318" i="3"/>
  <c r="DO318" i="3"/>
  <c r="DO394" i="3"/>
  <c r="DM394" i="3"/>
  <c r="CO308" i="3"/>
  <c r="CQ308" i="3"/>
  <c r="CQ398" i="3"/>
  <c r="CO398" i="3"/>
  <c r="AU93" i="3"/>
  <c r="AV93" i="3" s="1"/>
  <c r="AS93" i="3"/>
  <c r="Y120" i="3"/>
  <c r="AA120" i="3"/>
  <c r="Y152" i="3"/>
  <c r="AA152" i="3"/>
  <c r="DM389" i="3"/>
  <c r="DO389" i="3"/>
  <c r="DP389" i="3" s="1"/>
  <c r="DO54" i="3"/>
  <c r="DM54" i="3"/>
  <c r="CQ240" i="3"/>
  <c r="CR240" i="3" s="1"/>
  <c r="CO240" i="3"/>
  <c r="CQ90" i="3"/>
  <c r="CO90" i="3"/>
  <c r="AS354" i="3"/>
  <c r="AU354" i="3"/>
  <c r="AA49" i="3"/>
  <c r="Y49" i="3"/>
  <c r="Y26" i="3"/>
  <c r="AA26" i="3"/>
  <c r="AB26" i="3" s="1"/>
  <c r="DM349" i="3"/>
  <c r="DO349" i="3"/>
  <c r="DP349" i="3" s="1"/>
  <c r="DO380" i="3"/>
  <c r="DM380" i="3"/>
  <c r="CQ426" i="3"/>
  <c r="CO426" i="3"/>
  <c r="CO289" i="3"/>
  <c r="CQ289" i="3"/>
  <c r="AS16" i="3"/>
  <c r="AU16" i="3"/>
  <c r="AV16" i="3" s="1"/>
  <c r="AU124" i="3"/>
  <c r="AV124" i="3" s="1"/>
  <c r="AS124" i="3"/>
  <c r="Y401" i="3"/>
  <c r="AA401" i="3"/>
  <c r="Y305" i="3"/>
  <c r="AA305" i="3"/>
  <c r="AB305" i="3" s="1"/>
  <c r="DM306" i="3"/>
  <c r="DO306" i="3"/>
  <c r="DO253" i="3"/>
  <c r="DM253" i="3"/>
  <c r="CO9" i="3"/>
  <c r="CQ9" i="3"/>
  <c r="AQ333" i="3"/>
  <c r="AO333" i="3"/>
  <c r="AS271" i="3"/>
  <c r="AU271" i="3"/>
  <c r="AV271" i="3" s="1"/>
  <c r="Y28" i="3"/>
  <c r="AA28" i="3"/>
  <c r="AB28" i="3" s="1"/>
  <c r="Y47" i="3"/>
  <c r="AA47" i="3"/>
  <c r="DM342" i="3"/>
  <c r="DO342" i="3"/>
  <c r="DO264" i="3"/>
  <c r="DM264" i="3"/>
  <c r="CO113" i="3"/>
  <c r="CQ113" i="3"/>
  <c r="CQ252" i="3"/>
  <c r="CO252" i="3"/>
  <c r="AS252" i="3"/>
  <c r="AU252" i="3"/>
  <c r="AV252" i="3" s="1"/>
  <c r="AS281" i="3"/>
  <c r="AU281" i="3"/>
  <c r="AV281" i="3" s="1"/>
  <c r="Y339" i="3"/>
  <c r="AA339" i="3"/>
  <c r="Y356" i="3"/>
  <c r="AA356" i="3"/>
  <c r="DM168" i="3"/>
  <c r="DO168" i="3"/>
  <c r="DO382" i="3"/>
  <c r="DM382" i="3"/>
  <c r="CQ156" i="3"/>
  <c r="CO156" i="3"/>
  <c r="S207" i="3"/>
  <c r="T207" i="3" s="1"/>
  <c r="Q207" i="3"/>
  <c r="AU413" i="3"/>
  <c r="AV413" i="3" s="1"/>
  <c r="AS413" i="3"/>
  <c r="AS292" i="3"/>
  <c r="AU292" i="3"/>
  <c r="AU133" i="3"/>
  <c r="AS133" i="3"/>
  <c r="Y393" i="3"/>
  <c r="AA393" i="3"/>
  <c r="AA143" i="3"/>
  <c r="Y143" i="3"/>
  <c r="DM10" i="3"/>
  <c r="DO10" i="3"/>
  <c r="DO484" i="3"/>
  <c r="DM484" i="3"/>
  <c r="CQ152" i="3"/>
  <c r="CO152" i="3"/>
  <c r="AQ381" i="3"/>
  <c r="AO381" i="3"/>
  <c r="AS111" i="3"/>
  <c r="AU111" i="3"/>
  <c r="AU121" i="3"/>
  <c r="AS121" i="3"/>
  <c r="Y83" i="3"/>
  <c r="AA83" i="3"/>
  <c r="Y490" i="3"/>
  <c r="AA490" i="3"/>
  <c r="DM456" i="3"/>
  <c r="DO456" i="3"/>
  <c r="DO307" i="3"/>
  <c r="DM307" i="3"/>
  <c r="CO393" i="3"/>
  <c r="CQ393" i="3"/>
  <c r="CR393" i="3" s="1"/>
  <c r="AU446" i="3"/>
  <c r="AS446" i="3"/>
  <c r="AS320" i="3"/>
  <c r="AU320" i="3"/>
  <c r="AA51" i="3"/>
  <c r="Y51" i="3"/>
  <c r="Y176" i="3"/>
  <c r="AA176" i="3"/>
  <c r="DM434" i="3"/>
  <c r="DO434" i="3"/>
  <c r="DO476" i="3"/>
  <c r="DP476" i="3" s="1"/>
  <c r="DM476" i="3"/>
  <c r="CQ424" i="3"/>
  <c r="CR424" i="3" s="1"/>
  <c r="CO424" i="3"/>
  <c r="CQ35" i="3"/>
  <c r="CO35" i="3"/>
  <c r="AS126" i="3"/>
  <c r="AU126" i="3"/>
  <c r="AV126" i="3" s="1"/>
  <c r="AU312" i="3"/>
  <c r="AV312" i="3" s="1"/>
  <c r="AS312" i="3"/>
  <c r="Y46" i="3"/>
  <c r="AA46" i="3"/>
  <c r="DM80" i="3"/>
  <c r="DO80" i="3"/>
  <c r="DM9" i="3"/>
  <c r="DO9" i="3"/>
  <c r="CQ377" i="3"/>
  <c r="CR377" i="3" s="1"/>
  <c r="CO377" i="3"/>
  <c r="BC410" i="3"/>
  <c r="BD410" i="3" s="1"/>
  <c r="BA410" i="3"/>
  <c r="BC378" i="3"/>
  <c r="BD378" i="3" s="1"/>
  <c r="BA378" i="3"/>
  <c r="CS78" i="3"/>
  <c r="CU78" i="3"/>
  <c r="CV78" i="3" s="1"/>
  <c r="CS469" i="3"/>
  <c r="CU469" i="3"/>
  <c r="CV469" i="3" s="1"/>
  <c r="S499" i="3"/>
  <c r="T499" i="3" s="1"/>
  <c r="Q499" i="3"/>
  <c r="Q418" i="3"/>
  <c r="S418" i="3"/>
  <c r="AU144" i="3"/>
  <c r="AV144" i="3" s="1"/>
  <c r="AS144" i="3"/>
  <c r="AU115" i="3"/>
  <c r="AV115" i="3" s="1"/>
  <c r="AS115" i="3"/>
  <c r="AA95" i="3"/>
  <c r="Y95" i="3"/>
  <c r="Y151" i="3"/>
  <c r="AA151" i="3"/>
  <c r="AB151" i="3" s="1"/>
  <c r="DM268" i="3"/>
  <c r="DO268" i="3"/>
  <c r="DP268" i="3" s="1"/>
  <c r="DM362" i="3"/>
  <c r="DO362" i="3"/>
  <c r="DP362" i="3" s="1"/>
  <c r="CQ388" i="3"/>
  <c r="CR388" i="3" s="1"/>
  <c r="CO388" i="3"/>
  <c r="CQ95" i="3"/>
  <c r="CO95" i="3"/>
  <c r="AS101" i="3"/>
  <c r="AU101" i="3"/>
  <c r="AU370" i="3"/>
  <c r="AS370" i="3"/>
  <c r="AA281" i="3"/>
  <c r="Y281" i="3"/>
  <c r="Y373" i="3"/>
  <c r="AA373" i="3"/>
  <c r="AB373" i="3" s="1"/>
  <c r="DM132" i="3"/>
  <c r="DO132" i="3"/>
  <c r="DP132" i="3" s="1"/>
  <c r="DM374" i="3"/>
  <c r="DO374" i="3"/>
  <c r="DP374" i="3" s="1"/>
  <c r="CO333" i="3"/>
  <c r="CQ333" i="3"/>
  <c r="CR333" i="3" s="1"/>
  <c r="CO55" i="3"/>
  <c r="CQ55" i="3"/>
  <c r="AS283" i="3"/>
  <c r="AU283" i="3"/>
  <c r="AV283" i="3" s="1"/>
  <c r="AS13" i="3"/>
  <c r="AU13" i="3"/>
  <c r="Y320" i="3"/>
  <c r="AA320" i="3"/>
  <c r="Y266" i="3"/>
  <c r="AA266" i="3"/>
  <c r="DO134" i="3"/>
  <c r="DM134" i="3"/>
  <c r="DM122" i="3"/>
  <c r="DO122" i="3"/>
  <c r="CQ259" i="3"/>
  <c r="CO259" i="3"/>
  <c r="AS366" i="3"/>
  <c r="AU366" i="3"/>
  <c r="AU191" i="3"/>
  <c r="AS191" i="3"/>
  <c r="AA280" i="3"/>
  <c r="AB280" i="3" s="1"/>
  <c r="Y280" i="3"/>
  <c r="Y291" i="3"/>
  <c r="AA291" i="3"/>
  <c r="AB291" i="3" s="1"/>
  <c r="DO127" i="3"/>
  <c r="DM127" i="3"/>
  <c r="DO316" i="3"/>
  <c r="DM316" i="3"/>
  <c r="CO215" i="3"/>
  <c r="CQ215" i="3"/>
  <c r="Q243" i="3"/>
  <c r="S243" i="3"/>
  <c r="T243" i="3" s="1"/>
  <c r="AS171" i="3"/>
  <c r="AU171" i="3"/>
  <c r="AV171" i="3" s="1"/>
  <c r="AS226" i="3"/>
  <c r="AU226" i="3"/>
  <c r="AA161" i="3"/>
  <c r="AB161" i="3" s="1"/>
  <c r="Y161" i="3"/>
  <c r="Y500" i="3"/>
  <c r="AA500" i="3"/>
  <c r="DM357" i="3"/>
  <c r="DO357" i="3"/>
  <c r="DM228" i="3"/>
  <c r="DO228" i="3"/>
  <c r="CQ390" i="3"/>
  <c r="CO390" i="3"/>
  <c r="CQ258" i="3"/>
  <c r="CR258" i="3" s="1"/>
  <c r="CO258" i="3"/>
  <c r="AS500" i="3"/>
  <c r="AU500" i="3"/>
  <c r="AV500" i="3" s="1"/>
  <c r="AS363" i="3"/>
  <c r="AU363" i="3"/>
  <c r="AV363" i="3" s="1"/>
  <c r="Y189" i="3"/>
  <c r="AA189" i="3"/>
  <c r="Y205" i="3"/>
  <c r="AA205" i="3"/>
  <c r="DO392" i="3"/>
  <c r="DM392" i="3"/>
  <c r="DO333" i="3"/>
  <c r="DM333" i="3"/>
  <c r="CQ316" i="3"/>
  <c r="CO316" i="3"/>
  <c r="AO205" i="3"/>
  <c r="AQ205" i="3"/>
  <c r="AU70" i="3"/>
  <c r="AV70" i="3" s="1"/>
  <c r="AS70" i="3"/>
  <c r="Y312" i="3"/>
  <c r="AA312" i="3"/>
  <c r="AA226" i="3"/>
  <c r="Y226" i="3"/>
  <c r="DM325" i="3"/>
  <c r="DO325" i="3"/>
  <c r="DP325" i="3" s="1"/>
  <c r="DM183" i="3"/>
  <c r="DO183" i="3"/>
  <c r="DP183" i="3" s="1"/>
  <c r="CO442" i="3"/>
  <c r="CQ442" i="3"/>
  <c r="CO108" i="3"/>
  <c r="CQ108" i="3"/>
  <c r="CR108" i="3" s="1"/>
  <c r="AS95" i="3"/>
  <c r="AU95" i="3"/>
  <c r="AV95" i="3" s="1"/>
  <c r="AU307" i="3"/>
  <c r="AS307" i="3"/>
  <c r="AA268" i="3"/>
  <c r="Y268" i="3"/>
  <c r="AA88" i="3"/>
  <c r="AB88" i="3" s="1"/>
  <c r="Y88" i="3"/>
  <c r="DM194" i="3"/>
  <c r="DO194" i="3"/>
  <c r="DP194" i="3" s="1"/>
  <c r="DO82" i="3"/>
  <c r="DM82" i="3"/>
  <c r="CO54" i="3"/>
  <c r="CQ54" i="3"/>
  <c r="AS182" i="3"/>
  <c r="AU182" i="3"/>
  <c r="K175" i="3"/>
  <c r="L175" i="3" s="1"/>
  <c r="DQ175" i="3"/>
  <c r="I175" i="3"/>
  <c r="AA186" i="3"/>
  <c r="AB186" i="3" s="1"/>
  <c r="Y186" i="3"/>
  <c r="DM234" i="3"/>
  <c r="DO234" i="3"/>
  <c r="DO70" i="3"/>
  <c r="DP70" i="3" s="1"/>
  <c r="DM70" i="3"/>
  <c r="CQ14" i="3"/>
  <c r="CO14" i="3"/>
  <c r="CO83" i="3"/>
  <c r="CQ83" i="3"/>
  <c r="AS395" i="3"/>
  <c r="AU395" i="3"/>
  <c r="AS220" i="3"/>
  <c r="AU220" i="3"/>
  <c r="AV220" i="3" s="1"/>
  <c r="AA172" i="3"/>
  <c r="AB172" i="3" s="1"/>
  <c r="Y172" i="3"/>
  <c r="AA472" i="3"/>
  <c r="AB472" i="3" s="1"/>
  <c r="Y472" i="3"/>
  <c r="DM103" i="3"/>
  <c r="DO103" i="3"/>
  <c r="DM493" i="3"/>
  <c r="DO493" i="3"/>
  <c r="DP493" i="3" s="1"/>
  <c r="CQ456" i="3"/>
  <c r="CO456" i="3"/>
  <c r="CQ462" i="3"/>
  <c r="CO462" i="3"/>
  <c r="AS318" i="3"/>
  <c r="AU318" i="3"/>
  <c r="AS454" i="3"/>
  <c r="AU454" i="3"/>
  <c r="AV454" i="3" s="1"/>
  <c r="Y201" i="3"/>
  <c r="AA201" i="3"/>
  <c r="Y139" i="3"/>
  <c r="AA139" i="3"/>
  <c r="DO196" i="3"/>
  <c r="DP196" i="3" s="1"/>
  <c r="DM196" i="3"/>
  <c r="DM373" i="3"/>
  <c r="DO373" i="3"/>
  <c r="CO350" i="3"/>
  <c r="CQ350" i="3"/>
  <c r="CR350" i="3" s="1"/>
  <c r="CQ374" i="3"/>
  <c r="CO374" i="3"/>
  <c r="AS11" i="3"/>
  <c r="AU11" i="3"/>
  <c r="AV11" i="3" s="1"/>
  <c r="AA222" i="3"/>
  <c r="Y222" i="3"/>
  <c r="Y156" i="3"/>
  <c r="AA156" i="3"/>
  <c r="AB156" i="3" s="1"/>
  <c r="DO489" i="3"/>
  <c r="DM489" i="3"/>
  <c r="DO200" i="3"/>
  <c r="DM200" i="3"/>
  <c r="CQ272" i="3"/>
  <c r="CR272" i="3" s="1"/>
  <c r="CO272" i="3"/>
  <c r="CO28" i="3"/>
  <c r="CQ28" i="3"/>
  <c r="S222" i="3"/>
  <c r="Q222" i="3"/>
  <c r="AS90" i="3"/>
  <c r="AU90" i="3"/>
  <c r="AS288" i="3"/>
  <c r="AU288" i="3"/>
  <c r="Y376" i="3"/>
  <c r="AA376" i="3"/>
  <c r="AA279" i="3"/>
  <c r="Y279" i="3"/>
  <c r="DM63" i="3"/>
  <c r="DO63" i="3"/>
  <c r="DM38" i="3"/>
  <c r="DO38" i="3"/>
  <c r="DP38" i="3" s="1"/>
  <c r="CQ457" i="3"/>
  <c r="CO457" i="3"/>
  <c r="CO305" i="3"/>
  <c r="CQ305" i="3"/>
  <c r="AS461" i="3"/>
  <c r="AU461" i="3"/>
  <c r="AS498" i="3"/>
  <c r="AU498" i="3"/>
  <c r="Y349" i="3"/>
  <c r="AA349" i="3"/>
  <c r="Y330" i="3"/>
  <c r="AA330" i="3"/>
  <c r="DM130" i="3"/>
  <c r="DO130" i="3"/>
  <c r="DM418" i="3"/>
  <c r="DO418" i="3"/>
  <c r="CQ463" i="3"/>
  <c r="CR463" i="3" s="1"/>
  <c r="CO463" i="3"/>
  <c r="CO458" i="3"/>
  <c r="CQ458" i="3"/>
  <c r="AS14" i="3"/>
  <c r="AU14" i="3"/>
  <c r="AS299" i="3"/>
  <c r="AU299" i="3"/>
  <c r="AV299" i="3" s="1"/>
  <c r="AA426" i="3"/>
  <c r="AB426" i="3" s="1"/>
  <c r="Y426" i="3"/>
  <c r="AA451" i="3"/>
  <c r="Y451" i="3"/>
  <c r="DO125" i="3"/>
  <c r="DP125" i="3" s="1"/>
  <c r="DM125" i="3"/>
  <c r="DM262" i="3"/>
  <c r="DO262" i="3"/>
  <c r="CO445" i="3"/>
  <c r="CQ445" i="3"/>
  <c r="CQ249" i="3"/>
  <c r="CR249" i="3" s="1"/>
  <c r="CO249" i="3"/>
  <c r="AU290" i="3"/>
  <c r="AV290" i="3" s="1"/>
  <c r="AS290" i="3"/>
  <c r="AA307" i="3"/>
  <c r="Y307" i="3"/>
  <c r="AA241" i="3"/>
  <c r="AB241" i="3" s="1"/>
  <c r="Y241" i="3"/>
  <c r="DM251" i="3"/>
  <c r="DO251" i="3"/>
  <c r="CQ96" i="3"/>
  <c r="CO96" i="3"/>
  <c r="DO128" i="3"/>
  <c r="DM128" i="3"/>
  <c r="CO178" i="3"/>
  <c r="CQ178" i="3"/>
  <c r="CR178" i="3" s="1"/>
  <c r="CQ288" i="3"/>
  <c r="CO288" i="3"/>
  <c r="CO197" i="3"/>
  <c r="CQ197" i="3"/>
  <c r="AQ130" i="3"/>
  <c r="AO130" i="3"/>
  <c r="AO143" i="3"/>
  <c r="AQ143" i="3"/>
  <c r="DA375" i="3"/>
  <c r="DC375" i="3"/>
  <c r="DA282" i="3"/>
  <c r="DC282" i="3"/>
  <c r="AO446" i="3"/>
  <c r="AQ446" i="3"/>
  <c r="AQ364" i="3"/>
  <c r="AO364" i="3"/>
  <c r="DC447" i="3"/>
  <c r="DA447" i="3"/>
  <c r="DC234" i="3"/>
  <c r="DA234" i="3"/>
  <c r="AQ101" i="3"/>
  <c r="AO101" i="3"/>
  <c r="AQ230" i="3"/>
  <c r="AO230" i="3"/>
  <c r="DA486" i="3"/>
  <c r="DC486" i="3"/>
  <c r="DA330" i="3"/>
  <c r="DC330" i="3"/>
  <c r="CO211" i="3"/>
  <c r="CQ211" i="3"/>
  <c r="AO395" i="3"/>
  <c r="AQ395" i="3"/>
  <c r="AQ251" i="3"/>
  <c r="AO251" i="3"/>
  <c r="DA43" i="3"/>
  <c r="DC43" i="3"/>
  <c r="AQ471" i="3"/>
  <c r="AO471" i="3"/>
  <c r="AQ54" i="3"/>
  <c r="AO54" i="3"/>
  <c r="DC26" i="3"/>
  <c r="DA26" i="3"/>
  <c r="DC313" i="3"/>
  <c r="DA313" i="3"/>
  <c r="AO212" i="3"/>
  <c r="AQ212" i="3"/>
  <c r="AQ437" i="3"/>
  <c r="AO437" i="3"/>
  <c r="DC204" i="3"/>
  <c r="DA204" i="3"/>
  <c r="DC62" i="3"/>
  <c r="DA62" i="3"/>
  <c r="AQ217" i="3"/>
  <c r="AO217" i="3"/>
  <c r="AO68" i="3"/>
  <c r="AQ68" i="3"/>
  <c r="DA406" i="3"/>
  <c r="DC406" i="3"/>
  <c r="DA260" i="3"/>
  <c r="DC260" i="3"/>
  <c r="AO277" i="3"/>
  <c r="AQ277" i="3"/>
  <c r="AO296" i="3"/>
  <c r="AQ296" i="3"/>
  <c r="DC124" i="3"/>
  <c r="DA124" i="3"/>
  <c r="CQ242" i="3"/>
  <c r="CO242" i="3"/>
  <c r="AO491" i="3"/>
  <c r="AQ491" i="3"/>
  <c r="DC249" i="3"/>
  <c r="DA249" i="3"/>
  <c r="DA293" i="3"/>
  <c r="DC293" i="3"/>
  <c r="CE401" i="3"/>
  <c r="CC401" i="3"/>
  <c r="AQ466" i="3"/>
  <c r="AO466" i="3"/>
  <c r="AO295" i="3"/>
  <c r="AQ295" i="3"/>
  <c r="AR295" i="3" s="1"/>
  <c r="DA158" i="3"/>
  <c r="DC158" i="3"/>
  <c r="DA12" i="3"/>
  <c r="DC12" i="3"/>
  <c r="AQ415" i="3"/>
  <c r="AO415" i="3"/>
  <c r="AQ161" i="3"/>
  <c r="AO161" i="3"/>
  <c r="DC154" i="3"/>
  <c r="DA154" i="3"/>
  <c r="DA245" i="3"/>
  <c r="DC245" i="3"/>
  <c r="AO228" i="3"/>
  <c r="AQ228" i="3"/>
  <c r="AQ451" i="3"/>
  <c r="AO451" i="3"/>
  <c r="DA327" i="3"/>
  <c r="DC327" i="3"/>
  <c r="CO292" i="3"/>
  <c r="CQ292" i="3"/>
  <c r="AO458" i="3"/>
  <c r="AQ458" i="3"/>
  <c r="AQ100" i="3"/>
  <c r="AO100" i="3"/>
  <c r="DA39" i="3"/>
  <c r="DC39" i="3"/>
  <c r="DA359" i="3"/>
  <c r="DC359" i="3"/>
  <c r="CE248" i="3"/>
  <c r="CC248" i="3"/>
  <c r="AQ365" i="3"/>
  <c r="AO365" i="3"/>
  <c r="DC287" i="3"/>
  <c r="DA287" i="3"/>
  <c r="DC155" i="3"/>
  <c r="DA155" i="3"/>
  <c r="CE78" i="3"/>
  <c r="CC78" i="3"/>
  <c r="AQ208" i="3"/>
  <c r="AO208" i="3"/>
  <c r="DA251" i="3"/>
  <c r="DC251" i="3"/>
  <c r="DA205" i="3"/>
  <c r="DC205" i="3"/>
  <c r="CC16" i="3"/>
  <c r="CE16" i="3"/>
  <c r="AO157" i="3"/>
  <c r="AQ157" i="3"/>
  <c r="DC98" i="3"/>
  <c r="DA98" i="3"/>
  <c r="CO329" i="3"/>
  <c r="CQ329" i="3"/>
  <c r="CQ296" i="3"/>
  <c r="CO296" i="3"/>
  <c r="AQ304" i="3"/>
  <c r="AO304" i="3"/>
  <c r="AO345" i="3"/>
  <c r="AQ345" i="3"/>
  <c r="DC433" i="3"/>
  <c r="DA433" i="3"/>
  <c r="DC311" i="3"/>
  <c r="DA311" i="3"/>
  <c r="AQ393" i="3"/>
  <c r="AO393" i="3"/>
  <c r="AQ359" i="3"/>
  <c r="AO359" i="3"/>
  <c r="DA146" i="3"/>
  <c r="DC146" i="3"/>
  <c r="DA139" i="3"/>
  <c r="DC139" i="3"/>
  <c r="AQ249" i="3"/>
  <c r="AO249" i="3"/>
  <c r="AQ476" i="3"/>
  <c r="AO476" i="3"/>
  <c r="DC397" i="3"/>
  <c r="DA397" i="3"/>
  <c r="DC172" i="3"/>
  <c r="DA172" i="3"/>
  <c r="CQ116" i="3"/>
  <c r="CO116" i="3"/>
  <c r="AO252" i="3"/>
  <c r="AQ252" i="3"/>
  <c r="DA233" i="3"/>
  <c r="DC233" i="3"/>
  <c r="DA414" i="3"/>
  <c r="DC414" i="3"/>
  <c r="AQ411" i="3"/>
  <c r="AO411" i="3"/>
  <c r="AO56" i="3"/>
  <c r="AQ56" i="3"/>
  <c r="DA117" i="3"/>
  <c r="DC117" i="3"/>
  <c r="CC467" i="3"/>
  <c r="CE467" i="3"/>
  <c r="AO301" i="3"/>
  <c r="AQ301" i="3"/>
  <c r="AQ410" i="3"/>
  <c r="AO410" i="3"/>
  <c r="DC472" i="3"/>
  <c r="DA472" i="3"/>
  <c r="DC383" i="3"/>
  <c r="DA383" i="3"/>
  <c r="AQ372" i="3"/>
  <c r="AO372" i="3"/>
  <c r="AO69" i="3"/>
  <c r="AQ69" i="3"/>
  <c r="DA445" i="3"/>
  <c r="DC445" i="3"/>
  <c r="DA353" i="3"/>
  <c r="DC353" i="3"/>
  <c r="AO305" i="3"/>
  <c r="AQ305" i="3"/>
  <c r="AQ480" i="3"/>
  <c r="AO480" i="3"/>
  <c r="DC271" i="3"/>
  <c r="DA271" i="3"/>
  <c r="AQ439" i="3"/>
  <c r="AO439" i="3"/>
  <c r="AO207" i="3"/>
  <c r="AQ207" i="3"/>
  <c r="DC318" i="3"/>
  <c r="DA318" i="3"/>
  <c r="DC473" i="3"/>
  <c r="DA473" i="3"/>
  <c r="CE344" i="3"/>
  <c r="CC344" i="3"/>
  <c r="AQ33" i="3"/>
  <c r="AO33" i="3"/>
  <c r="AO370" i="3"/>
  <c r="AQ370" i="3"/>
  <c r="DA428" i="3"/>
  <c r="DC428" i="3"/>
  <c r="DA346" i="3"/>
  <c r="DC346" i="3"/>
  <c r="AQ371" i="3"/>
  <c r="AR371" i="3" s="1"/>
  <c r="AO371" i="3"/>
  <c r="AQ334" i="3"/>
  <c r="AO334" i="3"/>
  <c r="DC453" i="3"/>
  <c r="DA453" i="3"/>
  <c r="DC174" i="3"/>
  <c r="DA174" i="3"/>
  <c r="AO14" i="3"/>
  <c r="AQ14" i="3"/>
  <c r="AQ58" i="3"/>
  <c r="AO58" i="3"/>
  <c r="DC469" i="3"/>
  <c r="DA469" i="3"/>
  <c r="CO168" i="3"/>
  <c r="CQ168" i="3"/>
  <c r="AO456" i="3"/>
  <c r="AQ456" i="3"/>
  <c r="AO182" i="3"/>
  <c r="AQ182" i="3"/>
  <c r="DA442" i="3"/>
  <c r="DC442" i="3"/>
  <c r="DA438" i="3"/>
  <c r="DC438" i="3"/>
  <c r="AO186" i="3"/>
  <c r="AQ186" i="3"/>
  <c r="AO62" i="3"/>
  <c r="AQ62" i="3"/>
  <c r="DC348" i="3"/>
  <c r="DA348" i="3"/>
  <c r="DC164" i="3"/>
  <c r="DA164" i="3"/>
  <c r="CE472" i="3"/>
  <c r="CC472" i="3"/>
  <c r="AQ404" i="3"/>
  <c r="AO404" i="3"/>
  <c r="DC53" i="3"/>
  <c r="DA53" i="3"/>
  <c r="DA393" i="3"/>
  <c r="DC393" i="3"/>
  <c r="CC495" i="3"/>
  <c r="CE495" i="3"/>
  <c r="AO449" i="3"/>
  <c r="AQ449" i="3"/>
  <c r="DC50" i="3"/>
  <c r="DA50" i="3"/>
  <c r="AQ380" i="3"/>
  <c r="AO380" i="3"/>
  <c r="AO11" i="3"/>
  <c r="AQ11" i="3"/>
  <c r="DC106" i="3"/>
  <c r="DA106" i="3"/>
  <c r="AO312" i="3"/>
  <c r="AQ312" i="3"/>
  <c r="AQ34" i="3"/>
  <c r="AO34" i="3"/>
  <c r="DA317" i="3"/>
  <c r="DC317" i="3"/>
  <c r="AQ181" i="3"/>
  <c r="AO181" i="3"/>
  <c r="AQ163" i="3"/>
  <c r="AO163" i="3"/>
  <c r="DC328" i="3"/>
  <c r="DA328" i="3"/>
  <c r="AQ421" i="3"/>
  <c r="AO421" i="3"/>
  <c r="DC136" i="3"/>
  <c r="DA136" i="3"/>
  <c r="DA72" i="3"/>
  <c r="DC72" i="3"/>
  <c r="CE227" i="3"/>
  <c r="CC227" i="3"/>
  <c r="AQ409" i="3"/>
  <c r="AO409" i="3"/>
  <c r="DA276" i="3"/>
  <c r="DC276" i="3"/>
  <c r="AQ244" i="3"/>
  <c r="AO244" i="3"/>
  <c r="DC418" i="3"/>
  <c r="DA418" i="3"/>
  <c r="AO493" i="3"/>
  <c r="AQ493" i="3"/>
  <c r="AO13" i="3"/>
  <c r="AQ13" i="3"/>
  <c r="AQ496" i="3"/>
  <c r="AO496" i="3"/>
  <c r="AO368" i="3"/>
  <c r="AQ368" i="3"/>
  <c r="AO220" i="3"/>
  <c r="AQ220" i="3"/>
  <c r="AO99" i="3"/>
  <c r="AQ99" i="3"/>
  <c r="AQ53" i="3"/>
  <c r="AR53" i="3" s="1"/>
  <c r="AO53" i="3"/>
  <c r="AO485" i="3"/>
  <c r="AQ485" i="3"/>
  <c r="AQ139" i="3"/>
  <c r="AO139" i="3"/>
  <c r="DM57" i="3"/>
  <c r="DO57" i="3"/>
  <c r="AQ315" i="3"/>
  <c r="AO315" i="3"/>
  <c r="AQ389" i="3"/>
  <c r="AO389" i="3"/>
  <c r="AQ267" i="3"/>
  <c r="AO267" i="3"/>
  <c r="CQ205" i="3"/>
  <c r="CO205" i="3"/>
  <c r="CQ87" i="3"/>
  <c r="CO87" i="3"/>
  <c r="AS465" i="3"/>
  <c r="AU465" i="3"/>
  <c r="AV465" i="3" s="1"/>
  <c r="AS237" i="3"/>
  <c r="AU237" i="3"/>
  <c r="Y412" i="3"/>
  <c r="AA412" i="3"/>
  <c r="AA458" i="3"/>
  <c r="AB458" i="3" s="1"/>
  <c r="Y458" i="3"/>
  <c r="DO139" i="3"/>
  <c r="DM139" i="3"/>
  <c r="DO359" i="3"/>
  <c r="DP359" i="3" s="1"/>
  <c r="DM359" i="3"/>
  <c r="CO414" i="3"/>
  <c r="CQ414" i="3"/>
  <c r="CO348" i="3"/>
  <c r="CQ348" i="3"/>
  <c r="AU381" i="3"/>
  <c r="AV381" i="3" s="1"/>
  <c r="AS381" i="3"/>
  <c r="AS432" i="3"/>
  <c r="AU432" i="3"/>
  <c r="AA248" i="3"/>
  <c r="Y248" i="3"/>
  <c r="AA447" i="3"/>
  <c r="Y447" i="3"/>
  <c r="DM455" i="3"/>
  <c r="DO455" i="3"/>
  <c r="DM408" i="3"/>
  <c r="DO408" i="3"/>
  <c r="CO353" i="3"/>
  <c r="CQ353" i="3"/>
  <c r="CQ207" i="3"/>
  <c r="CR207" i="3" s="1"/>
  <c r="CO207" i="3"/>
  <c r="AU257" i="3"/>
  <c r="AV257" i="3" s="1"/>
  <c r="AS257" i="3"/>
  <c r="AA431" i="3"/>
  <c r="Y431" i="3"/>
  <c r="AA202" i="3"/>
  <c r="Y202" i="3"/>
  <c r="DM324" i="3"/>
  <c r="DO324" i="3"/>
  <c r="DP324" i="3" s="1"/>
  <c r="DM402" i="3"/>
  <c r="DO402" i="3"/>
  <c r="CQ236" i="3"/>
  <c r="CO236" i="3"/>
  <c r="CQ432" i="3"/>
  <c r="CO432" i="3"/>
  <c r="AS452" i="3"/>
  <c r="AU452" i="3"/>
  <c r="AA375" i="3"/>
  <c r="Y375" i="3"/>
  <c r="AA318" i="3"/>
  <c r="Y318" i="3"/>
  <c r="DM266" i="3"/>
  <c r="DO266" i="3"/>
  <c r="DM135" i="3"/>
  <c r="DO135" i="3"/>
  <c r="CQ299" i="3"/>
  <c r="CO299" i="3"/>
  <c r="CQ403" i="3"/>
  <c r="CO403" i="3"/>
  <c r="AU33" i="3"/>
  <c r="AV33" i="3" s="1"/>
  <c r="AS33" i="3"/>
  <c r="AS447" i="3"/>
  <c r="AU447" i="3"/>
  <c r="Y223" i="3"/>
  <c r="AA223" i="3"/>
  <c r="Y208" i="3"/>
  <c r="AA208" i="3"/>
  <c r="DM348" i="3"/>
  <c r="DO348" i="3"/>
  <c r="DO232" i="3"/>
  <c r="DP232" i="3" s="1"/>
  <c r="DM232" i="3"/>
  <c r="CQ488" i="3"/>
  <c r="CO488" i="3"/>
  <c r="CO266" i="3"/>
  <c r="CQ266" i="3"/>
  <c r="AU462" i="3"/>
  <c r="AV462" i="3" s="1"/>
  <c r="AS462" i="3"/>
  <c r="AU110" i="3"/>
  <c r="AS110" i="3"/>
  <c r="Y42" i="3"/>
  <c r="AA42" i="3"/>
  <c r="Y77" i="3"/>
  <c r="AA77" i="3"/>
  <c r="AB77" i="3" s="1"/>
  <c r="DO109" i="3"/>
  <c r="DM109" i="3"/>
  <c r="DM40" i="3"/>
  <c r="DO40" i="3"/>
  <c r="CO322" i="3"/>
  <c r="CQ322" i="3"/>
  <c r="CO274" i="3"/>
  <c r="CQ274" i="3"/>
  <c r="AU296" i="3"/>
  <c r="AV296" i="3" s="1"/>
  <c r="AS296" i="3"/>
  <c r="AA388" i="3"/>
  <c r="Y388" i="3"/>
  <c r="Y346" i="3"/>
  <c r="AA346" i="3"/>
  <c r="DO248" i="3"/>
  <c r="DP248" i="3" s="1"/>
  <c r="DM248" i="3"/>
  <c r="DM334" i="3"/>
  <c r="DO334" i="3"/>
  <c r="CQ405" i="3"/>
  <c r="CR405" i="3" s="1"/>
  <c r="CO405" i="3"/>
  <c r="CO219" i="3"/>
  <c r="CQ219" i="3"/>
  <c r="S27" i="3"/>
  <c r="Q27" i="3"/>
  <c r="AU415" i="3"/>
  <c r="AS415" i="3"/>
  <c r="AU240" i="3"/>
  <c r="AS240" i="3"/>
  <c r="Y31" i="3"/>
  <c r="AA31" i="3"/>
  <c r="Y462" i="3"/>
  <c r="AA462" i="3"/>
  <c r="DO142" i="3"/>
  <c r="DM142" i="3"/>
  <c r="DO207" i="3"/>
  <c r="DM207" i="3"/>
  <c r="CO40" i="3"/>
  <c r="CQ40" i="3"/>
  <c r="CO127" i="3"/>
  <c r="CQ127" i="3"/>
  <c r="AU229" i="3"/>
  <c r="AV229" i="3" s="1"/>
  <c r="AS229" i="3"/>
  <c r="AU28" i="3"/>
  <c r="AV28" i="3" s="1"/>
  <c r="AS28" i="3"/>
  <c r="Y58" i="3"/>
  <c r="AA58" i="3"/>
  <c r="AA464" i="3"/>
  <c r="Y464" i="3"/>
  <c r="DM339" i="3"/>
  <c r="DO339" i="3"/>
  <c r="DM470" i="3"/>
  <c r="DO470" i="3"/>
  <c r="DP470" i="3" s="1"/>
  <c r="CO418" i="3"/>
  <c r="CQ418" i="3"/>
  <c r="CO313" i="3"/>
  <c r="CQ313" i="3"/>
  <c r="AS416" i="3"/>
  <c r="AU416" i="3"/>
  <c r="AV416" i="3" s="1"/>
  <c r="AS321" i="3"/>
  <c r="AU321" i="3"/>
  <c r="AV321" i="3" s="1"/>
  <c r="Y109" i="3"/>
  <c r="AA109" i="3"/>
  <c r="Y212" i="3"/>
  <c r="AA212" i="3"/>
  <c r="DO36" i="3"/>
  <c r="DP36" i="3" s="1"/>
  <c r="DM36" i="3"/>
  <c r="DO386" i="3"/>
  <c r="DP386" i="3" s="1"/>
  <c r="DM386" i="3"/>
  <c r="CQ128" i="3"/>
  <c r="CO128" i="3"/>
  <c r="AU130" i="3"/>
  <c r="AV130" i="3" s="1"/>
  <c r="AS130" i="3"/>
  <c r="AU187" i="3"/>
  <c r="AV187" i="3" s="1"/>
  <c r="AS187" i="3"/>
  <c r="Y84" i="3"/>
  <c r="AA84" i="3"/>
  <c r="AA74" i="3"/>
  <c r="Y74" i="3"/>
  <c r="DO298" i="3"/>
  <c r="DP298" i="3" s="1"/>
  <c r="DM298" i="3"/>
  <c r="CO141" i="3"/>
  <c r="CQ141" i="3"/>
  <c r="AA422" i="3"/>
  <c r="Y422" i="3"/>
  <c r="AA70" i="3"/>
  <c r="AB70" i="3" s="1"/>
  <c r="Y70" i="3"/>
  <c r="DM464" i="3"/>
  <c r="DO464" i="3"/>
  <c r="DP464" i="3" s="1"/>
  <c r="DM129" i="3"/>
  <c r="DO129" i="3"/>
  <c r="CQ30" i="3"/>
  <c r="CO30" i="3"/>
  <c r="CQ86" i="3"/>
  <c r="CO86" i="3"/>
  <c r="AS419" i="3"/>
  <c r="AU419" i="3"/>
  <c r="AV419" i="3" s="1"/>
  <c r="AS199" i="3"/>
  <c r="AU199" i="3"/>
  <c r="Y415" i="3"/>
  <c r="AA415" i="3"/>
  <c r="AB415" i="3" s="1"/>
  <c r="Y25" i="3"/>
  <c r="AA25" i="3"/>
  <c r="DM346" i="3"/>
  <c r="DO346" i="3"/>
  <c r="DO34" i="3"/>
  <c r="DP34" i="3" s="1"/>
  <c r="DM34" i="3"/>
  <c r="CO237" i="3"/>
  <c r="CQ237" i="3"/>
  <c r="CR237" i="3" s="1"/>
  <c r="CO268" i="3"/>
  <c r="CQ268" i="3"/>
  <c r="AS43" i="3"/>
  <c r="AU43" i="3"/>
  <c r="AS9" i="3"/>
  <c r="AU9" i="3"/>
  <c r="AA90" i="3"/>
  <c r="AB90" i="3" s="1"/>
  <c r="Y90" i="3"/>
  <c r="AA181" i="3"/>
  <c r="AB181" i="3" s="1"/>
  <c r="Y181" i="3"/>
  <c r="DO193" i="3"/>
  <c r="DP193" i="3" s="1"/>
  <c r="DM193" i="3"/>
  <c r="DO468" i="3"/>
  <c r="DM468" i="3"/>
  <c r="CO449" i="3"/>
  <c r="CQ449" i="3"/>
  <c r="CR449" i="3" s="1"/>
  <c r="AQ374" i="3"/>
  <c r="AO374" i="3"/>
  <c r="AU341" i="3"/>
  <c r="AV341" i="3" s="1"/>
  <c r="AS341" i="3"/>
  <c r="Y454" i="3"/>
  <c r="AA454" i="3"/>
  <c r="Y329" i="3"/>
  <c r="AA329" i="3"/>
  <c r="AB329" i="3" s="1"/>
  <c r="DM256" i="3"/>
  <c r="DO256" i="3"/>
  <c r="DO397" i="3"/>
  <c r="DM397" i="3"/>
  <c r="CQ169" i="3"/>
  <c r="CO169" i="3"/>
  <c r="S368" i="3"/>
  <c r="T368" i="3" s="1"/>
  <c r="Q368" i="3"/>
  <c r="AU76" i="3"/>
  <c r="AS76" i="3"/>
  <c r="AS391" i="3"/>
  <c r="AU391" i="3"/>
  <c r="AV391" i="3" s="1"/>
  <c r="Y302" i="3"/>
  <c r="AA302" i="3"/>
  <c r="AB302" i="3" s="1"/>
  <c r="AA395" i="3"/>
  <c r="Y395" i="3"/>
  <c r="DO293" i="3"/>
  <c r="DM293" i="3"/>
  <c r="DO364" i="3"/>
  <c r="DM364" i="3"/>
  <c r="CO177" i="3"/>
  <c r="CQ177" i="3"/>
  <c r="CO433" i="3"/>
  <c r="CQ433" i="3"/>
  <c r="CR433" i="3" s="1"/>
  <c r="AS496" i="3"/>
  <c r="AU496" i="3"/>
  <c r="AS397" i="3"/>
  <c r="AU397" i="3"/>
  <c r="AA467" i="3"/>
  <c r="Y467" i="3"/>
  <c r="AA81" i="3"/>
  <c r="Y81" i="3"/>
  <c r="DO241" i="3"/>
  <c r="DM241" i="3"/>
  <c r="DM214" i="3"/>
  <c r="DO214" i="3"/>
  <c r="DP214" i="3" s="1"/>
  <c r="CO287" i="3"/>
  <c r="CQ287" i="3"/>
  <c r="CQ261" i="3"/>
  <c r="CR261" i="3" s="1"/>
  <c r="CO261" i="3"/>
  <c r="AU238" i="3"/>
  <c r="AS238" i="3"/>
  <c r="AS368" i="3"/>
  <c r="AU368" i="3"/>
  <c r="Y313" i="3"/>
  <c r="AA313" i="3"/>
  <c r="DO55" i="3"/>
  <c r="DM55" i="3"/>
  <c r="DO247" i="3"/>
  <c r="DM247" i="3"/>
  <c r="CO144" i="3"/>
  <c r="CQ144" i="3"/>
  <c r="CR144" i="3" s="1"/>
  <c r="CO453" i="3"/>
  <c r="CQ453" i="3"/>
  <c r="AU407" i="3"/>
  <c r="AS407" i="3"/>
  <c r="AU478" i="3"/>
  <c r="AV478" i="3" s="1"/>
  <c r="AS478" i="3"/>
  <c r="AA251" i="3"/>
  <c r="AB251" i="3" s="1"/>
  <c r="Y251" i="3"/>
  <c r="Y22" i="3"/>
  <c r="AA22" i="3"/>
  <c r="AB22" i="3" s="1"/>
  <c r="DM11" i="3"/>
  <c r="DO11" i="3"/>
  <c r="DP11" i="3" s="1"/>
  <c r="DM257" i="3"/>
  <c r="DO257" i="3"/>
  <c r="CO489" i="3"/>
  <c r="CQ489" i="3"/>
  <c r="CR489" i="3" s="1"/>
  <c r="AU168" i="3"/>
  <c r="AS168" i="3"/>
  <c r="AS445" i="3"/>
  <c r="AU445" i="3"/>
  <c r="AV445" i="3" s="1"/>
  <c r="AA494" i="3"/>
  <c r="AB494" i="3" s="1"/>
  <c r="Y494" i="3"/>
  <c r="AA119" i="3"/>
  <c r="AB119" i="3" s="1"/>
  <c r="Y119" i="3"/>
  <c r="DO274" i="3"/>
  <c r="DP274" i="3" s="1"/>
  <c r="DM274" i="3"/>
  <c r="CO420" i="3"/>
  <c r="CQ420" i="3"/>
  <c r="CR420" i="3" s="1"/>
  <c r="CQ439" i="3"/>
  <c r="CO439" i="3"/>
  <c r="AS225" i="3"/>
  <c r="AU225" i="3"/>
  <c r="AV225" i="3" s="1"/>
  <c r="AS440" i="3"/>
  <c r="AU440" i="3"/>
  <c r="Y183" i="3"/>
  <c r="AA183" i="3"/>
  <c r="AA309" i="3"/>
  <c r="AB309" i="3" s="1"/>
  <c r="Y309" i="3"/>
  <c r="DO276" i="3"/>
  <c r="DP276" i="3" s="1"/>
  <c r="DM276" i="3"/>
  <c r="DO111" i="3"/>
  <c r="DM111" i="3"/>
  <c r="CQ175" i="3"/>
  <c r="CO175" i="3"/>
  <c r="CQ451" i="3"/>
  <c r="CO451" i="3"/>
  <c r="AU331" i="3"/>
  <c r="AV331" i="3" s="1"/>
  <c r="AS331" i="3"/>
  <c r="AS485" i="3"/>
  <c r="AU485" i="3"/>
  <c r="Y390" i="3"/>
  <c r="AA390" i="3"/>
  <c r="AB390" i="3" s="1"/>
  <c r="Y93" i="3"/>
  <c r="AA93" i="3"/>
  <c r="DM91" i="3"/>
  <c r="DO91" i="3"/>
  <c r="DM56" i="3"/>
  <c r="DO56" i="3"/>
  <c r="DP56" i="3" s="1"/>
  <c r="CQ476" i="3"/>
  <c r="CO476" i="3"/>
  <c r="CO352" i="3"/>
  <c r="CQ352" i="3"/>
  <c r="CR352" i="3" s="1"/>
  <c r="AU99" i="3"/>
  <c r="AV99" i="3" s="1"/>
  <c r="AS99" i="3"/>
  <c r="Y204" i="3"/>
  <c r="AA204" i="3"/>
  <c r="Y127" i="3"/>
  <c r="AA127" i="3"/>
  <c r="AB127" i="3" s="1"/>
  <c r="DO244" i="3"/>
  <c r="DP244" i="3" s="1"/>
  <c r="DM244" i="3"/>
  <c r="DM60" i="3"/>
  <c r="DO60" i="3"/>
  <c r="CO84" i="3"/>
  <c r="CQ84" i="3"/>
  <c r="CQ317" i="3"/>
  <c r="CO317" i="3"/>
  <c r="S297" i="3"/>
  <c r="T297" i="3" s="1"/>
  <c r="Q297" i="3"/>
  <c r="S11" i="3"/>
  <c r="T11" i="3" s="1"/>
  <c r="Q11" i="3"/>
  <c r="AU194" i="3"/>
  <c r="AV194" i="3" s="1"/>
  <c r="AS194" i="3"/>
  <c r="AA145" i="3"/>
  <c r="Y145" i="3"/>
  <c r="Y59" i="3"/>
  <c r="AA59" i="3"/>
  <c r="AB59" i="3" s="1"/>
  <c r="DM222" i="3"/>
  <c r="DO222" i="3"/>
  <c r="DP222" i="3" s="1"/>
  <c r="DM236" i="3"/>
  <c r="DO236" i="3"/>
  <c r="DP236" i="3" s="1"/>
  <c r="CO61" i="3"/>
  <c r="CQ61" i="3"/>
  <c r="CO357" i="3"/>
  <c r="CQ357" i="3"/>
  <c r="AS367" i="3"/>
  <c r="AU367" i="3"/>
  <c r="AV367" i="3" s="1"/>
  <c r="AS177" i="3"/>
  <c r="AU177" i="3"/>
  <c r="AA236" i="3"/>
  <c r="AB236" i="3" s="1"/>
  <c r="Y236" i="3"/>
  <c r="Y379" i="3"/>
  <c r="AA379" i="3"/>
  <c r="DO473" i="3"/>
  <c r="DM473" i="3"/>
  <c r="DO409" i="3"/>
  <c r="DM409" i="3"/>
  <c r="CQ399" i="3"/>
  <c r="CO399" i="3"/>
  <c r="CQ251" i="3"/>
  <c r="CO251" i="3"/>
  <c r="AU176" i="3"/>
  <c r="AS176" i="3"/>
  <c r="AS491" i="3"/>
  <c r="AU491" i="3"/>
  <c r="AV491" i="3" s="1"/>
  <c r="Y296" i="3"/>
  <c r="AA296" i="3"/>
  <c r="AA468" i="3"/>
  <c r="AB468" i="3" s="1"/>
  <c r="Y468" i="3"/>
  <c r="DM497" i="3"/>
  <c r="DO497" i="3"/>
  <c r="DP497" i="3" s="1"/>
  <c r="DM101" i="3"/>
  <c r="DO101" i="3"/>
  <c r="CQ284" i="3"/>
  <c r="CO284" i="3"/>
  <c r="CO285" i="3"/>
  <c r="CQ285" i="3"/>
  <c r="AS212" i="3"/>
  <c r="AU212" i="3"/>
  <c r="Y418" i="3"/>
  <c r="AA418" i="3"/>
  <c r="Y478" i="3"/>
  <c r="AA478" i="3"/>
  <c r="AB478" i="3" s="1"/>
  <c r="DO304" i="3"/>
  <c r="DP304" i="3" s="1"/>
  <c r="DM304" i="3"/>
  <c r="CO73" i="3"/>
  <c r="CQ73" i="3"/>
  <c r="BC319" i="3"/>
  <c r="BD319" i="3" s="1"/>
  <c r="BA319" i="3"/>
  <c r="BA436" i="3"/>
  <c r="BC436" i="3"/>
  <c r="BD436" i="3" s="1"/>
  <c r="CS468" i="3"/>
  <c r="CU468" i="3"/>
  <c r="CS366" i="3"/>
  <c r="CU366" i="3"/>
  <c r="CV366" i="3" s="1"/>
  <c r="Q58" i="3"/>
  <c r="S58" i="3"/>
  <c r="T58" i="3" s="1"/>
  <c r="S320" i="3"/>
  <c r="T320" i="3" s="1"/>
  <c r="Q320" i="3"/>
  <c r="AU103" i="3"/>
  <c r="AV103" i="3" s="1"/>
  <c r="AS103" i="3"/>
  <c r="AS197" i="3"/>
  <c r="AU197" i="3"/>
  <c r="AS86" i="3"/>
  <c r="AU86" i="3"/>
  <c r="AV86" i="3" s="1"/>
  <c r="Y66" i="3"/>
  <c r="AA66" i="3"/>
  <c r="AB66" i="3" s="1"/>
  <c r="Y436" i="3"/>
  <c r="AA436" i="3"/>
  <c r="DO48" i="3"/>
  <c r="DM48" i="3"/>
  <c r="DM368" i="3"/>
  <c r="DO368" i="3"/>
  <c r="DP368" i="3" s="1"/>
  <c r="CO415" i="3"/>
  <c r="CQ415" i="3"/>
  <c r="CO166" i="3"/>
  <c r="CQ166" i="3"/>
  <c r="AU421" i="3"/>
  <c r="AS421" i="3"/>
  <c r="AU433" i="3"/>
  <c r="AS433" i="3"/>
  <c r="Y177" i="3"/>
  <c r="AA177" i="3"/>
  <c r="AB177" i="3" s="1"/>
  <c r="AA297" i="3"/>
  <c r="Y297" i="3"/>
  <c r="DM180" i="3"/>
  <c r="DO180" i="3"/>
  <c r="DO411" i="3"/>
  <c r="DM411" i="3"/>
  <c r="CQ112" i="3"/>
  <c r="CR112" i="3" s="1"/>
  <c r="CO112" i="3"/>
  <c r="AS319" i="3"/>
  <c r="AU319" i="3"/>
  <c r="AU180" i="3"/>
  <c r="AS180" i="3"/>
  <c r="AA121" i="3"/>
  <c r="Y121" i="3"/>
  <c r="Y278" i="3"/>
  <c r="AA278" i="3"/>
  <c r="DM242" i="3"/>
  <c r="DO242" i="3"/>
  <c r="DM148" i="3"/>
  <c r="DO148" i="3"/>
  <c r="CO278" i="3"/>
  <c r="CQ278" i="3"/>
  <c r="CO85" i="3"/>
  <c r="CQ85" i="3"/>
  <c r="AU117" i="3"/>
  <c r="AS117" i="3"/>
  <c r="AU473" i="3"/>
  <c r="AV473" i="3" s="1"/>
  <c r="AS473" i="3"/>
  <c r="AA255" i="3"/>
  <c r="AB255" i="3" s="1"/>
  <c r="Y255" i="3"/>
  <c r="AA21" i="3"/>
  <c r="Y21" i="3"/>
  <c r="DO143" i="3"/>
  <c r="DM143" i="3"/>
  <c r="DM308" i="3"/>
  <c r="DO308" i="3"/>
  <c r="CQ495" i="3"/>
  <c r="CO495" i="3"/>
  <c r="S389" i="3"/>
  <c r="T389" i="3" s="1"/>
  <c r="Q389" i="3"/>
  <c r="AU301" i="3"/>
  <c r="AV301" i="3" s="1"/>
  <c r="AS301" i="3"/>
  <c r="AU471" i="3"/>
  <c r="AV471" i="3" s="1"/>
  <c r="AS471" i="3"/>
  <c r="AA364" i="3"/>
  <c r="AB364" i="3" s="1"/>
  <c r="Y364" i="3"/>
  <c r="Y20" i="3"/>
  <c r="AA20" i="3"/>
  <c r="AB20" i="3" s="1"/>
  <c r="DO488" i="3"/>
  <c r="DP488" i="3" s="1"/>
  <c r="DM488" i="3"/>
  <c r="CO465" i="3"/>
  <c r="CQ465" i="3"/>
  <c r="CR465" i="3" s="1"/>
  <c r="CO159" i="3"/>
  <c r="CQ159" i="3"/>
  <c r="S190" i="3"/>
  <c r="T190" i="3" s="1"/>
  <c r="Q190" i="3"/>
  <c r="AU89" i="3"/>
  <c r="AS89" i="3"/>
  <c r="Y461" i="3"/>
  <c r="AA461" i="3"/>
  <c r="AB461" i="3" s="1"/>
  <c r="Y230" i="3"/>
  <c r="AA230" i="3"/>
  <c r="DM315" i="3"/>
  <c r="DO315" i="3"/>
  <c r="DP315" i="3" s="1"/>
  <c r="DM303" i="3"/>
  <c r="DO303" i="3"/>
  <c r="CQ4" i="3"/>
  <c r="CR4" i="3" s="1"/>
  <c r="CO4" i="3"/>
  <c r="CO338" i="3"/>
  <c r="CQ338" i="3"/>
  <c r="AS330" i="3"/>
  <c r="AU330" i="3"/>
  <c r="AV330" i="3" s="1"/>
  <c r="AS123" i="3"/>
  <c r="AU123" i="3"/>
  <c r="AV123" i="3" s="1"/>
  <c r="AA124" i="3"/>
  <c r="Y124" i="3"/>
  <c r="AA100" i="3"/>
  <c r="AB100" i="3" s="1"/>
  <c r="Y100" i="3"/>
  <c r="DO347" i="3"/>
  <c r="DM347" i="3"/>
  <c r="DO332" i="3"/>
  <c r="DM332" i="3"/>
  <c r="CQ477" i="3"/>
  <c r="CO477" i="3"/>
  <c r="CO479" i="3"/>
  <c r="CQ479" i="3"/>
  <c r="AS374" i="3"/>
  <c r="AU374" i="3"/>
  <c r="AV374" i="3" s="1"/>
  <c r="AU18" i="3"/>
  <c r="AV18" i="3" s="1"/>
  <c r="AS18" i="3"/>
  <c r="Y75" i="3"/>
  <c r="AA75" i="3"/>
  <c r="AB75" i="3" s="1"/>
  <c r="DO435" i="3"/>
  <c r="DM435" i="3"/>
  <c r="DO312" i="3"/>
  <c r="DM312" i="3"/>
  <c r="CO167" i="3"/>
  <c r="CQ167" i="3"/>
  <c r="CR167" i="3" s="1"/>
  <c r="CO27" i="3"/>
  <c r="CQ27" i="3"/>
  <c r="CR27" i="3" s="1"/>
  <c r="AS200" i="3"/>
  <c r="AU200" i="3"/>
  <c r="AV200" i="3" s="1"/>
  <c r="Y387" i="3"/>
  <c r="AA387" i="3"/>
  <c r="AB387" i="3" s="1"/>
  <c r="Y103" i="3"/>
  <c r="AA103" i="3"/>
  <c r="DO284" i="3"/>
  <c r="DM284" i="3"/>
  <c r="DM220" i="3"/>
  <c r="DO220" i="3"/>
  <c r="CO460" i="3"/>
  <c r="CQ460" i="3"/>
  <c r="CO184" i="3"/>
  <c r="CQ184" i="3"/>
  <c r="AU402" i="3"/>
  <c r="AS402" i="3"/>
  <c r="AS48" i="3"/>
  <c r="AU48" i="3"/>
  <c r="AV48" i="3" s="1"/>
  <c r="Y301" i="3"/>
  <c r="AA301" i="3"/>
  <c r="AB301" i="3" s="1"/>
  <c r="Y456" i="3"/>
  <c r="AA456" i="3"/>
  <c r="AB456" i="3" s="1"/>
  <c r="DO259" i="3"/>
  <c r="DM259" i="3"/>
  <c r="DO410" i="3"/>
  <c r="DP410" i="3" s="1"/>
  <c r="DM410" i="3"/>
  <c r="CO20" i="3"/>
  <c r="CQ20" i="3"/>
  <c r="CR20" i="3" s="1"/>
  <c r="CQ380" i="3"/>
  <c r="CR380" i="3" s="1"/>
  <c r="CO380" i="3"/>
  <c r="AU81" i="3"/>
  <c r="AS81" i="3"/>
  <c r="AU469" i="3"/>
  <c r="AS469" i="3"/>
  <c r="AA234" i="3"/>
  <c r="AB234" i="3" s="1"/>
  <c r="Y234" i="3"/>
  <c r="Y275" i="3"/>
  <c r="AA275" i="3"/>
  <c r="DM354" i="3"/>
  <c r="DO354" i="3"/>
  <c r="DO144" i="3"/>
  <c r="DM144" i="3"/>
  <c r="CO210" i="3"/>
  <c r="CQ210" i="3"/>
  <c r="CR210" i="3" s="1"/>
  <c r="CO79" i="3"/>
  <c r="CQ79" i="3"/>
  <c r="CR79" i="3" s="1"/>
  <c r="AS246" i="3"/>
  <c r="AU246" i="3"/>
  <c r="Y481" i="3"/>
  <c r="AA481" i="3"/>
  <c r="Y336" i="3"/>
  <c r="AA336" i="3"/>
  <c r="DM336" i="3"/>
  <c r="DO336" i="3"/>
  <c r="DM23" i="3"/>
  <c r="DO23" i="3"/>
  <c r="CO283" i="3"/>
  <c r="CQ283" i="3"/>
  <c r="CO312" i="3"/>
  <c r="CQ312" i="3"/>
  <c r="CR312" i="3" s="1"/>
  <c r="S198" i="3"/>
  <c r="T198" i="3" s="1"/>
  <c r="Q198" i="3"/>
  <c r="AS15" i="3"/>
  <c r="AU15" i="3"/>
  <c r="AV15" i="3" s="1"/>
  <c r="AU107" i="3"/>
  <c r="AV107" i="3" s="1"/>
  <c r="AS107" i="3"/>
  <c r="Y249" i="3"/>
  <c r="AA249" i="3"/>
  <c r="Y153" i="3"/>
  <c r="AA153" i="3"/>
  <c r="DO500" i="3"/>
  <c r="DP500" i="3" s="1"/>
  <c r="DM500" i="3"/>
  <c r="DO131" i="3"/>
  <c r="DP131" i="3" s="1"/>
  <c r="DM131" i="3"/>
  <c r="CO74" i="3"/>
  <c r="CQ74" i="3"/>
  <c r="CR74" i="3" s="1"/>
  <c r="CO397" i="3"/>
  <c r="CQ397" i="3"/>
  <c r="CR397" i="3" s="1"/>
  <c r="AU265" i="3"/>
  <c r="AS265" i="3"/>
  <c r="AU403" i="3"/>
  <c r="AV403" i="3" s="1"/>
  <c r="AS403" i="3"/>
  <c r="Y258" i="3"/>
  <c r="AA258" i="3"/>
  <c r="AA136" i="3"/>
  <c r="AB136" i="3" s="1"/>
  <c r="Y136" i="3"/>
  <c r="DM97" i="3"/>
  <c r="DO97" i="3"/>
  <c r="DP97" i="3" s="1"/>
  <c r="DO407" i="3"/>
  <c r="DM407" i="3"/>
  <c r="CQ75" i="3"/>
  <c r="CR75" i="3" s="1"/>
  <c r="CO75" i="3"/>
  <c r="CQ42" i="3"/>
  <c r="CR42" i="3" s="1"/>
  <c r="CO42" i="3"/>
  <c r="AS59" i="3"/>
  <c r="AU59" i="3"/>
  <c r="AV59" i="3" s="1"/>
  <c r="AS268" i="3"/>
  <c r="AU268" i="3"/>
  <c r="AA359" i="3"/>
  <c r="AB359" i="3" s="1"/>
  <c r="Y359" i="3"/>
  <c r="AA355" i="3"/>
  <c r="AB355" i="3" s="1"/>
  <c r="Y355" i="3"/>
  <c r="DM150" i="3"/>
  <c r="DO150" i="3"/>
  <c r="DM219" i="3"/>
  <c r="DO219" i="3"/>
  <c r="DP219" i="3" s="1"/>
  <c r="CO201" i="3"/>
  <c r="CQ201" i="3"/>
  <c r="CO136" i="3"/>
  <c r="CQ136" i="3"/>
  <c r="CR136" i="3" s="1"/>
  <c r="AS480" i="3"/>
  <c r="AU480" i="3"/>
  <c r="AA104" i="3"/>
  <c r="Y104" i="3"/>
  <c r="AA110" i="3"/>
  <c r="AB110" i="3" s="1"/>
  <c r="Y110" i="3"/>
  <c r="DM273" i="3"/>
  <c r="DO273" i="3"/>
  <c r="CQ120" i="3"/>
  <c r="CO120" i="3"/>
  <c r="DM189" i="3"/>
  <c r="DO189" i="3"/>
  <c r="DP189" i="3" s="1"/>
  <c r="CQ337" i="3"/>
  <c r="CO337" i="3"/>
  <c r="CQ111" i="3"/>
  <c r="CO111" i="3"/>
  <c r="CQ281" i="3"/>
  <c r="CR281" i="3" s="1"/>
  <c r="CO281" i="3"/>
  <c r="AO148" i="3"/>
  <c r="AQ148" i="3"/>
  <c r="AQ488" i="3"/>
  <c r="AO488" i="3"/>
  <c r="DC194" i="3"/>
  <c r="DA194" i="3"/>
  <c r="DC361" i="3"/>
  <c r="DA361" i="3"/>
  <c r="AQ150" i="3"/>
  <c r="AO150" i="3"/>
  <c r="AO4" i="3"/>
  <c r="AQ4" i="3"/>
  <c r="DC42" i="3"/>
  <c r="DA42" i="3"/>
  <c r="DA270" i="3"/>
  <c r="DC270" i="3"/>
  <c r="DD270" i="3" s="1"/>
  <c r="AQ330" i="3"/>
  <c r="AO330" i="3"/>
  <c r="AQ250" i="3"/>
  <c r="AO250" i="3"/>
  <c r="DC166" i="3"/>
  <c r="DA166" i="3"/>
  <c r="DC309" i="3"/>
  <c r="DA309" i="3"/>
  <c r="AQ92" i="3"/>
  <c r="AO92" i="3"/>
  <c r="AQ300" i="3"/>
  <c r="AO300" i="3"/>
  <c r="DA110" i="3"/>
  <c r="DC110" i="3"/>
  <c r="AQ260" i="3"/>
  <c r="AO260" i="3"/>
  <c r="AO470" i="3"/>
  <c r="AQ470" i="3"/>
  <c r="DC231" i="3"/>
  <c r="DA231" i="3"/>
  <c r="DA489" i="3"/>
  <c r="DC489" i="3"/>
  <c r="CC83" i="3"/>
  <c r="CE83" i="3"/>
  <c r="AQ325" i="3"/>
  <c r="AO325" i="3"/>
  <c r="AQ25" i="3"/>
  <c r="AO25" i="3"/>
  <c r="DA296" i="3"/>
  <c r="DC296" i="3"/>
  <c r="CC497" i="3"/>
  <c r="CE497" i="3"/>
  <c r="AQ340" i="3"/>
  <c r="AO340" i="3"/>
  <c r="AO3" i="3"/>
  <c r="AQ3" i="3"/>
  <c r="AR3" i="3" s="1"/>
  <c r="DA400" i="3"/>
  <c r="DC400" i="3"/>
  <c r="CE293" i="3"/>
  <c r="CC293" i="3"/>
  <c r="AQ320" i="3"/>
  <c r="AO320" i="3"/>
  <c r="AO140" i="3"/>
  <c r="AQ140" i="3"/>
  <c r="DA228" i="3"/>
  <c r="DC228" i="3"/>
  <c r="AO107" i="3"/>
  <c r="AQ107" i="3"/>
  <c r="AR107" i="3" s="1"/>
  <c r="AO396" i="3"/>
  <c r="AQ396" i="3"/>
  <c r="DA300" i="3"/>
  <c r="DC300" i="3"/>
  <c r="DA297" i="3"/>
  <c r="DC297" i="3"/>
  <c r="AO111" i="3"/>
  <c r="AQ111" i="3"/>
  <c r="AO45" i="3"/>
  <c r="AQ45" i="3"/>
  <c r="DC13" i="3"/>
  <c r="DA13" i="3"/>
  <c r="DC385" i="3"/>
  <c r="DA385" i="3"/>
  <c r="CC176" i="3"/>
  <c r="CE176" i="3"/>
  <c r="AO222" i="3"/>
  <c r="AQ222" i="3"/>
  <c r="DA89" i="3"/>
  <c r="DC89" i="3"/>
  <c r="DA21" i="3"/>
  <c r="DC21" i="3"/>
  <c r="CC392" i="3"/>
  <c r="CE392" i="3"/>
  <c r="AO158" i="3"/>
  <c r="AQ158" i="3"/>
  <c r="AO478" i="3"/>
  <c r="AQ478" i="3"/>
  <c r="DC74" i="3"/>
  <c r="DA74" i="3"/>
  <c r="CQ371" i="3"/>
  <c r="CO371" i="3"/>
  <c r="AQ15" i="3"/>
  <c r="AO15" i="3"/>
  <c r="AO455" i="3"/>
  <c r="AQ455" i="3"/>
  <c r="AR455" i="3" s="1"/>
  <c r="DC186" i="3"/>
  <c r="DA186" i="3"/>
  <c r="DA337" i="3"/>
  <c r="DC337" i="3"/>
  <c r="AQ227" i="3"/>
  <c r="AO227" i="3"/>
  <c r="AQ289" i="3"/>
  <c r="AO289" i="3"/>
  <c r="DA285" i="3"/>
  <c r="DC285" i="3"/>
  <c r="DA457" i="3"/>
  <c r="DC457" i="3"/>
  <c r="AO285" i="3"/>
  <c r="AQ285" i="3"/>
  <c r="AQ213" i="3"/>
  <c r="AO213" i="3"/>
  <c r="DC60" i="3"/>
  <c r="DA60" i="3"/>
  <c r="DC422" i="3"/>
  <c r="DA422" i="3"/>
  <c r="CQ253" i="3"/>
  <c r="CO253" i="3"/>
  <c r="AO498" i="3"/>
  <c r="AQ498" i="3"/>
  <c r="DA198" i="3"/>
  <c r="DC198" i="3"/>
  <c r="CQ16" i="3"/>
  <c r="CO16" i="3"/>
  <c r="CQ386" i="3"/>
  <c r="CO386" i="3"/>
  <c r="AO144" i="3"/>
  <c r="AQ144" i="3"/>
  <c r="AQ153" i="3"/>
  <c r="AO153" i="3"/>
  <c r="DA125" i="3"/>
  <c r="DC125" i="3"/>
  <c r="DA467" i="3"/>
  <c r="DC467" i="3"/>
  <c r="AQ258" i="3"/>
  <c r="AO258" i="3"/>
  <c r="AQ413" i="3"/>
  <c r="AO413" i="3"/>
  <c r="DC97" i="3"/>
  <c r="DA97" i="3"/>
  <c r="DC232" i="3"/>
  <c r="DA232" i="3"/>
  <c r="AO29" i="3"/>
  <c r="AQ29" i="3"/>
  <c r="AO469" i="3"/>
  <c r="AQ469" i="3"/>
  <c r="AR469" i="3" s="1"/>
  <c r="DA181" i="3"/>
  <c r="DC181" i="3"/>
  <c r="DA461" i="3"/>
  <c r="DC461" i="3"/>
  <c r="AO445" i="3"/>
  <c r="AQ445" i="3"/>
  <c r="AR445" i="3" s="1"/>
  <c r="AQ426" i="3"/>
  <c r="AO426" i="3"/>
  <c r="DC69" i="3"/>
  <c r="DA69" i="3"/>
  <c r="AQ223" i="3"/>
  <c r="AO223" i="3"/>
  <c r="AO424" i="3"/>
  <c r="AQ424" i="3"/>
  <c r="DC143" i="3"/>
  <c r="DA143" i="3"/>
  <c r="DC183" i="3"/>
  <c r="DA183" i="3"/>
  <c r="CC71" i="3"/>
  <c r="CE71" i="3"/>
  <c r="AO43" i="3"/>
  <c r="AQ43" i="3"/>
  <c r="DA356" i="3"/>
  <c r="DC356" i="3"/>
  <c r="DA87" i="3"/>
  <c r="DC87" i="3"/>
  <c r="CE84" i="3"/>
  <c r="CC84" i="3"/>
  <c r="AO416" i="3"/>
  <c r="AQ416" i="3"/>
  <c r="DC66" i="3"/>
  <c r="DA66" i="3"/>
  <c r="DC95" i="3"/>
  <c r="DA95" i="3"/>
  <c r="CE108" i="3"/>
  <c r="CC108" i="3"/>
  <c r="AQ233" i="3"/>
  <c r="AO233" i="3"/>
  <c r="AO350" i="3"/>
  <c r="AQ350" i="3"/>
  <c r="DA129" i="3"/>
  <c r="DC129" i="3"/>
  <c r="AO108" i="3"/>
  <c r="AQ108" i="3"/>
  <c r="AO44" i="3"/>
  <c r="AQ44" i="3"/>
  <c r="AR44" i="3" s="1"/>
  <c r="DA189" i="3"/>
  <c r="DC189" i="3"/>
  <c r="DA335" i="3"/>
  <c r="DC335" i="3"/>
  <c r="AO292" i="3"/>
  <c r="AQ292" i="3"/>
  <c r="AO63" i="3"/>
  <c r="AQ63" i="3"/>
  <c r="DC88" i="3"/>
  <c r="DA88" i="3"/>
  <c r="DC272" i="3"/>
  <c r="DA272" i="3"/>
  <c r="CC264" i="3"/>
  <c r="CE264" i="3"/>
  <c r="AO41" i="3"/>
  <c r="AQ41" i="3"/>
  <c r="DA93" i="3"/>
  <c r="DC93" i="3"/>
  <c r="DA221" i="3"/>
  <c r="DC221" i="3"/>
  <c r="CC145" i="3"/>
  <c r="CE145" i="3"/>
  <c r="AO501" i="3"/>
  <c r="AQ501" i="3"/>
  <c r="AR501" i="3" s="1"/>
  <c r="AQ303" i="3"/>
  <c r="AR303" i="3" s="1"/>
  <c r="AO303" i="3"/>
  <c r="DA248" i="3"/>
  <c r="DC248" i="3"/>
  <c r="DD248" i="3" s="1"/>
  <c r="CQ297" i="3"/>
  <c r="CO297" i="3"/>
  <c r="AQ472" i="3"/>
  <c r="AO472" i="3"/>
  <c r="AQ477" i="3"/>
  <c r="AO477" i="3"/>
  <c r="DC347" i="3"/>
  <c r="DD347" i="3" s="1"/>
  <c r="DA347" i="3"/>
  <c r="DA389" i="3"/>
  <c r="DC389" i="3"/>
  <c r="AQ133" i="3"/>
  <c r="AO133" i="3"/>
  <c r="AO302" i="3"/>
  <c r="AQ302" i="3"/>
  <c r="DA490" i="3"/>
  <c r="DC490" i="3"/>
  <c r="DA265" i="3"/>
  <c r="DC265" i="3"/>
  <c r="AO240" i="3"/>
  <c r="AQ240" i="3"/>
  <c r="AQ35" i="3"/>
  <c r="AO35" i="3"/>
  <c r="DC214" i="3"/>
  <c r="DA214" i="3"/>
  <c r="DA33" i="3"/>
  <c r="DC33" i="3"/>
  <c r="CO326" i="3"/>
  <c r="CQ326" i="3"/>
  <c r="CR326" i="3" s="1"/>
  <c r="AO183" i="3"/>
  <c r="AQ183" i="3"/>
  <c r="DA219" i="3"/>
  <c r="DC219" i="3"/>
  <c r="AO308" i="3"/>
  <c r="AQ308" i="3"/>
  <c r="DA28" i="3"/>
  <c r="DC28" i="3"/>
  <c r="DC18" i="3"/>
  <c r="DA18" i="3"/>
  <c r="AO311" i="3"/>
  <c r="AQ311" i="3"/>
  <c r="AR311" i="3" s="1"/>
  <c r="AO349" i="3"/>
  <c r="AQ349" i="3"/>
  <c r="AR349" i="3" s="1"/>
  <c r="DA360" i="3"/>
  <c r="DC360" i="3"/>
  <c r="DD360" i="3" s="1"/>
  <c r="AO279" i="3"/>
  <c r="AQ279" i="3"/>
  <c r="AQ165" i="3"/>
  <c r="AO165" i="3"/>
  <c r="CE173" i="3"/>
  <c r="CC173" i="3"/>
  <c r="AO177" i="3"/>
  <c r="AQ177" i="3"/>
  <c r="AO72" i="3"/>
  <c r="AQ72" i="3"/>
  <c r="DA103" i="3"/>
  <c r="DC103" i="3"/>
  <c r="AQ274" i="3"/>
  <c r="AO274" i="3"/>
  <c r="DA349" i="3"/>
  <c r="DC349" i="3"/>
  <c r="AO420" i="3"/>
  <c r="AQ420" i="3"/>
  <c r="DC165" i="3"/>
  <c r="DA165" i="3"/>
  <c r="CO413" i="3"/>
  <c r="CQ413" i="3"/>
  <c r="CR413" i="3" s="1"/>
  <c r="AO128" i="3"/>
  <c r="AQ128" i="3"/>
  <c r="DA488" i="3"/>
  <c r="DC488" i="3"/>
  <c r="DD488" i="3" s="1"/>
  <c r="DC149" i="3"/>
  <c r="DA149" i="3"/>
  <c r="DC171" i="3"/>
  <c r="DD171" i="3" s="1"/>
  <c r="DA171" i="3"/>
  <c r="DC64" i="3"/>
  <c r="DA64" i="3"/>
  <c r="AO474" i="3"/>
  <c r="AQ474" i="3"/>
  <c r="AO218" i="3"/>
  <c r="AQ218" i="3"/>
  <c r="AQ386" i="3"/>
  <c r="AO386" i="3"/>
  <c r="AO136" i="3"/>
  <c r="AQ136" i="3"/>
  <c r="CQ46" i="3"/>
  <c r="CR46" i="3" s="1"/>
  <c r="CO46" i="3"/>
  <c r="AQ176" i="3"/>
  <c r="AO176" i="3"/>
  <c r="AO366" i="3"/>
  <c r="AQ366" i="3"/>
  <c r="AQ104" i="3"/>
  <c r="AO104" i="3"/>
  <c r="AO317" i="3"/>
  <c r="AQ317" i="3"/>
  <c r="DO151" i="3"/>
  <c r="DM151" i="3"/>
  <c r="DO73" i="3"/>
  <c r="DP73" i="3" s="1"/>
  <c r="DM73" i="3"/>
  <c r="CQ94" i="3"/>
  <c r="CR94" i="3" s="1"/>
  <c r="CO94" i="3"/>
  <c r="AQ377" i="3"/>
  <c r="AO377" i="3"/>
  <c r="AU132" i="3"/>
  <c r="AV132" i="3" s="1"/>
  <c r="AS132" i="3"/>
  <c r="AA224" i="3"/>
  <c r="Y224" i="3"/>
  <c r="Y438" i="3"/>
  <c r="AA438" i="3"/>
  <c r="AB438" i="3" s="1"/>
  <c r="DO104" i="3"/>
  <c r="DM104" i="3"/>
  <c r="DO292" i="3"/>
  <c r="DM292" i="3"/>
  <c r="CO448" i="3"/>
  <c r="CQ448" i="3"/>
  <c r="CQ416" i="3"/>
  <c r="CR416" i="3" s="1"/>
  <c r="CO416" i="3"/>
  <c r="AU85" i="3"/>
  <c r="AS85" i="3"/>
  <c r="AU361" i="3"/>
  <c r="AV361" i="3" s="1"/>
  <c r="AS361" i="3"/>
  <c r="Y322" i="3"/>
  <c r="AA322" i="3"/>
  <c r="AB322" i="3" s="1"/>
  <c r="AA308" i="3"/>
  <c r="Y308" i="3"/>
  <c r="DO81" i="3"/>
  <c r="DM81" i="3"/>
  <c r="DO267" i="3"/>
  <c r="DP267" i="3" s="1"/>
  <c r="DM267" i="3"/>
  <c r="CQ233" i="3"/>
  <c r="CO233" i="3"/>
  <c r="CQ311" i="3"/>
  <c r="CO311" i="3"/>
  <c r="AU248" i="3"/>
  <c r="AS248" i="3"/>
  <c r="AU3" i="3"/>
  <c r="AS3" i="3"/>
  <c r="AA57" i="3"/>
  <c r="Y57" i="3"/>
  <c r="DM416" i="3"/>
  <c r="DO416" i="3"/>
  <c r="DM165" i="3"/>
  <c r="DO165" i="3"/>
  <c r="DP165" i="3" s="1"/>
  <c r="CQ301" i="3"/>
  <c r="CO301" i="3"/>
  <c r="CO91" i="3"/>
  <c r="CQ91" i="3"/>
  <c r="AU243" i="3"/>
  <c r="AS243" i="3"/>
  <c r="AU72" i="3"/>
  <c r="AV72" i="3" s="1"/>
  <c r="AS72" i="3"/>
  <c r="AA433" i="3"/>
  <c r="AB433" i="3" s="1"/>
  <c r="Y433" i="3"/>
  <c r="Y227" i="3"/>
  <c r="AA227" i="3"/>
  <c r="DM457" i="3"/>
  <c r="DO457" i="3"/>
  <c r="DM162" i="3"/>
  <c r="DO162" i="3"/>
  <c r="DP162" i="3" s="1"/>
  <c r="CQ471" i="3"/>
  <c r="CR471" i="3" s="1"/>
  <c r="CO471" i="3"/>
  <c r="S439" i="3"/>
  <c r="T439" i="3" s="1"/>
  <c r="Q439" i="3"/>
  <c r="AU470" i="3"/>
  <c r="AV470" i="3" s="1"/>
  <c r="AS470" i="3"/>
  <c r="AU269" i="3"/>
  <c r="AV269" i="3" s="1"/>
  <c r="AS269" i="3"/>
  <c r="AU338" i="3"/>
  <c r="AV338" i="3" s="1"/>
  <c r="AS338" i="3"/>
  <c r="Y50" i="3"/>
  <c r="AA50" i="3"/>
  <c r="AB50" i="3" s="1"/>
  <c r="AA215" i="3"/>
  <c r="AB215" i="3" s="1"/>
  <c r="Y215" i="3"/>
  <c r="DO486" i="3"/>
  <c r="DP486" i="3" s="1"/>
  <c r="DM486" i="3"/>
  <c r="DO243" i="3"/>
  <c r="DM243" i="3"/>
  <c r="CO230" i="3"/>
  <c r="CQ230" i="3"/>
  <c r="CR230" i="3" s="1"/>
  <c r="CQ246" i="3"/>
  <c r="CO246" i="3"/>
  <c r="AU41" i="3"/>
  <c r="AV41" i="3" s="1"/>
  <c r="AS41" i="3"/>
  <c r="AS146" i="3"/>
  <c r="AU146" i="3"/>
  <c r="AV146" i="3" s="1"/>
  <c r="AA259" i="3"/>
  <c r="Y259" i="3"/>
  <c r="Y271" i="3"/>
  <c r="AA271" i="3"/>
  <c r="AB271" i="3" s="1"/>
  <c r="DM415" i="3"/>
  <c r="DO415" i="3"/>
  <c r="DM182" i="3"/>
  <c r="DO182" i="3"/>
  <c r="DP182" i="3" s="1"/>
  <c r="CO310" i="3"/>
  <c r="CQ310" i="3"/>
  <c r="AS495" i="3"/>
  <c r="AU495" i="3"/>
  <c r="AV495" i="3" s="1"/>
  <c r="AS340" i="3"/>
  <c r="AU340" i="3"/>
  <c r="Y392" i="3"/>
  <c r="AA392" i="3"/>
  <c r="AB392" i="3" s="1"/>
  <c r="AA165" i="3"/>
  <c r="Y165" i="3"/>
  <c r="DO140" i="3"/>
  <c r="DP140" i="3" s="1"/>
  <c r="DM140" i="3"/>
  <c r="DM295" i="3"/>
  <c r="DO295" i="3"/>
  <c r="DP295" i="3" s="1"/>
  <c r="CO496" i="3"/>
  <c r="CQ496" i="3"/>
  <c r="CR496" i="3" s="1"/>
  <c r="CO18" i="3"/>
  <c r="CQ18" i="3"/>
  <c r="CR18" i="3" s="1"/>
  <c r="AU353" i="3"/>
  <c r="AV353" i="3" s="1"/>
  <c r="AS353" i="3"/>
  <c r="AS309" i="3"/>
  <c r="AU309" i="3"/>
  <c r="AV309" i="3" s="1"/>
  <c r="Y38" i="3"/>
  <c r="AA38" i="3"/>
  <c r="AA424" i="3"/>
  <c r="AB424" i="3" s="1"/>
  <c r="Y424" i="3"/>
  <c r="DM33" i="3"/>
  <c r="DO33" i="3"/>
  <c r="CQ487" i="3"/>
  <c r="CR487" i="3" s="1"/>
  <c r="CO487" i="3"/>
  <c r="AA414" i="3"/>
  <c r="Y414" i="3"/>
  <c r="Y126" i="3"/>
  <c r="AA126" i="3"/>
  <c r="DM370" i="3"/>
  <c r="DO370" i="3"/>
  <c r="DP370" i="3" s="1"/>
  <c r="DM114" i="3"/>
  <c r="DO114" i="3"/>
  <c r="DP114" i="3" s="1"/>
  <c r="CQ124" i="3"/>
  <c r="CR124" i="3" s="1"/>
  <c r="CO124" i="3"/>
  <c r="CQ363" i="3"/>
  <c r="CO363" i="3"/>
  <c r="AU314" i="3"/>
  <c r="AV314" i="3" s="1"/>
  <c r="AS314" i="3"/>
  <c r="AS430" i="3"/>
  <c r="AU430" i="3"/>
  <c r="AV430" i="3" s="1"/>
  <c r="AA192" i="3"/>
  <c r="AB192" i="3" s="1"/>
  <c r="Y192" i="3"/>
  <c r="AA311" i="3"/>
  <c r="AB311" i="3" s="1"/>
  <c r="Y311" i="3"/>
  <c r="DM15" i="3"/>
  <c r="DO15" i="3"/>
  <c r="DM286" i="3"/>
  <c r="DO286" i="3"/>
  <c r="DP286" i="3" s="1"/>
  <c r="CO335" i="3"/>
  <c r="CQ335" i="3"/>
  <c r="CR335" i="3" s="1"/>
  <c r="AO461" i="3"/>
  <c r="AQ461" i="3"/>
  <c r="AS359" i="3"/>
  <c r="AU359" i="3"/>
  <c r="AV359" i="3" s="1"/>
  <c r="Y417" i="3"/>
  <c r="AA417" i="3"/>
  <c r="AB417" i="3" s="1"/>
  <c r="AA122" i="3"/>
  <c r="AB122" i="3" s="1"/>
  <c r="Y122" i="3"/>
  <c r="DO185" i="3"/>
  <c r="DP185" i="3" s="1"/>
  <c r="DM185" i="3"/>
  <c r="DO381" i="3"/>
  <c r="DP381" i="3" s="1"/>
  <c r="DM381" i="3"/>
  <c r="CQ8" i="3"/>
  <c r="CR8" i="3" s="1"/>
  <c r="CO8" i="3"/>
  <c r="CQ260" i="3"/>
  <c r="CR260" i="3" s="1"/>
  <c r="CO260" i="3"/>
  <c r="AS389" i="3"/>
  <c r="AU389" i="3"/>
  <c r="AS38" i="3"/>
  <c r="AU38" i="3"/>
  <c r="AA231" i="3"/>
  <c r="Y231" i="3"/>
  <c r="AA294" i="3"/>
  <c r="AB294" i="3" s="1"/>
  <c r="Y294" i="3"/>
  <c r="DO414" i="3"/>
  <c r="DM414" i="3"/>
  <c r="DM75" i="3"/>
  <c r="DO75" i="3"/>
  <c r="DP75" i="3" s="1"/>
  <c r="CQ72" i="3"/>
  <c r="CO72" i="3"/>
  <c r="Q409" i="3"/>
  <c r="S409" i="3"/>
  <c r="T409" i="3" s="1"/>
  <c r="AU114" i="3"/>
  <c r="AV114" i="3" s="1"/>
  <c r="AS114" i="3"/>
  <c r="AU147" i="3"/>
  <c r="AV147" i="3" s="1"/>
  <c r="AS147" i="3"/>
  <c r="AA114" i="3"/>
  <c r="AB114" i="3" s="1"/>
  <c r="Y114" i="3"/>
  <c r="Y334" i="3"/>
  <c r="AA334" i="3"/>
  <c r="DO154" i="3"/>
  <c r="DM154" i="3"/>
  <c r="DM41" i="3"/>
  <c r="DO41" i="3"/>
  <c r="DP41" i="3" s="1"/>
  <c r="CO400" i="3"/>
  <c r="CQ400" i="3"/>
  <c r="CR400" i="3" s="1"/>
  <c r="S283" i="3"/>
  <c r="T283" i="3" s="1"/>
  <c r="Q283" i="3"/>
  <c r="AU67" i="3"/>
  <c r="AV67" i="3" s="1"/>
  <c r="AS67" i="3"/>
  <c r="AS109" i="3"/>
  <c r="AU109" i="3"/>
  <c r="AV109" i="3" s="1"/>
  <c r="Y325" i="3"/>
  <c r="AA325" i="3"/>
  <c r="AB325" i="3" s="1"/>
  <c r="DO136" i="3"/>
  <c r="DM136" i="3"/>
  <c r="DM72" i="3"/>
  <c r="DO72" i="3"/>
  <c r="CO474" i="3"/>
  <c r="CQ474" i="3"/>
  <c r="CQ271" i="3"/>
  <c r="CR271" i="3" s="1"/>
  <c r="CO271" i="3"/>
  <c r="AU134" i="3"/>
  <c r="AV134" i="3" s="1"/>
  <c r="AS134" i="3"/>
  <c r="AU213" i="3"/>
  <c r="AV213" i="3" s="1"/>
  <c r="AS213" i="3"/>
  <c r="AA72" i="3"/>
  <c r="AB72" i="3" s="1"/>
  <c r="Y72" i="3"/>
  <c r="Y267" i="3"/>
  <c r="AA267" i="3"/>
  <c r="AB267" i="3" s="1"/>
  <c r="DO447" i="3"/>
  <c r="DM447" i="3"/>
  <c r="DO481" i="3"/>
  <c r="DP481" i="3" s="1"/>
  <c r="DM481" i="3"/>
  <c r="CQ419" i="3"/>
  <c r="CO419" i="3"/>
  <c r="CO254" i="3"/>
  <c r="CQ254" i="3"/>
  <c r="CR254" i="3" s="1"/>
  <c r="AS411" i="3"/>
  <c r="AU411" i="3"/>
  <c r="AV411" i="3" s="1"/>
  <c r="AU458" i="3"/>
  <c r="AV458" i="3" s="1"/>
  <c r="AS458" i="3"/>
  <c r="AA141" i="3"/>
  <c r="Y141" i="3"/>
  <c r="Y272" i="3"/>
  <c r="AA272" i="3"/>
  <c r="DO379" i="3"/>
  <c r="DP379" i="3" s="1"/>
  <c r="DM379" i="3"/>
  <c r="CO443" i="3"/>
  <c r="CQ443" i="3"/>
  <c r="CR443" i="3" s="1"/>
  <c r="CQ121" i="3"/>
  <c r="CR121" i="3" s="1"/>
  <c r="CO121" i="3"/>
  <c r="AS256" i="3"/>
  <c r="AU256" i="3"/>
  <c r="Y335" i="3"/>
  <c r="AA335" i="3"/>
  <c r="AB335" i="3" s="1"/>
  <c r="Y117" i="3"/>
  <c r="AA117" i="3"/>
  <c r="AB117" i="3" s="1"/>
  <c r="DM94" i="3"/>
  <c r="DO94" i="3"/>
  <c r="DP94" i="3" s="1"/>
  <c r="DO478" i="3"/>
  <c r="DM478" i="3"/>
  <c r="CO123" i="3"/>
  <c r="CQ123" i="3"/>
  <c r="CR123" i="3" s="1"/>
  <c r="CO497" i="3"/>
  <c r="CQ497" i="3"/>
  <c r="AS21" i="3"/>
  <c r="AU21" i="3"/>
  <c r="AV21" i="3" s="1"/>
  <c r="AU162" i="3"/>
  <c r="AS162" i="3"/>
  <c r="AA97" i="3"/>
  <c r="AB97" i="3" s="1"/>
  <c r="Y97" i="3"/>
  <c r="Y333" i="3"/>
  <c r="AA333" i="3"/>
  <c r="DO152" i="3"/>
  <c r="DP152" i="3" s="1"/>
  <c r="DM152" i="3"/>
  <c r="DM225" i="3"/>
  <c r="DO225" i="3"/>
  <c r="DP225" i="3" s="1"/>
  <c r="CQ298" i="3"/>
  <c r="CR298" i="3" s="1"/>
  <c r="CO298" i="3"/>
  <c r="CQ220" i="3"/>
  <c r="CO220" i="3"/>
  <c r="AS228" i="3"/>
  <c r="AU228" i="3"/>
  <c r="AV228" i="3" s="1"/>
  <c r="AS102" i="3"/>
  <c r="AU102" i="3"/>
  <c r="Y423" i="3"/>
  <c r="AA423" i="3"/>
  <c r="Y413" i="3"/>
  <c r="AA413" i="3"/>
  <c r="DO424" i="3"/>
  <c r="DM424" i="3"/>
  <c r="DM491" i="3"/>
  <c r="DO491" i="3"/>
  <c r="CO452" i="3"/>
  <c r="CQ452" i="3"/>
  <c r="CR452" i="3" s="1"/>
  <c r="CO494" i="3"/>
  <c r="CQ494" i="3"/>
  <c r="AS438" i="3"/>
  <c r="AU438" i="3"/>
  <c r="AV438" i="3" s="1"/>
  <c r="Y171" i="3"/>
  <c r="AA171" i="3"/>
  <c r="Y135" i="3"/>
  <c r="AA135" i="3"/>
  <c r="DM377" i="3"/>
  <c r="DO377" i="3"/>
  <c r="DO123" i="3"/>
  <c r="DM123" i="3"/>
  <c r="CO10" i="3"/>
  <c r="CQ10" i="3"/>
  <c r="CR10" i="3" s="1"/>
  <c r="CO102" i="3"/>
  <c r="CQ102" i="3"/>
  <c r="CR102" i="3" s="1"/>
  <c r="Q165" i="3"/>
  <c r="S165" i="3"/>
  <c r="AS236" i="3"/>
  <c r="AU236" i="3"/>
  <c r="AV236" i="3" s="1"/>
  <c r="AU47" i="3"/>
  <c r="AS47" i="3"/>
  <c r="AA314" i="3"/>
  <c r="Y314" i="3"/>
  <c r="AA196" i="3"/>
  <c r="Y196" i="3"/>
  <c r="DO188" i="3"/>
  <c r="DM188" i="3"/>
  <c r="DO419" i="3"/>
  <c r="DP419" i="3" s="1"/>
  <c r="DM419" i="3"/>
  <c r="CQ234" i="3"/>
  <c r="CO234" i="3"/>
  <c r="CO192" i="3"/>
  <c r="CQ192" i="3"/>
  <c r="AS377" i="3"/>
  <c r="AU377" i="3"/>
  <c r="AV377" i="3" s="1"/>
  <c r="AU75" i="3"/>
  <c r="AV75" i="3" s="1"/>
  <c r="AS75" i="3"/>
  <c r="AA321" i="3"/>
  <c r="Y321" i="3"/>
  <c r="AA166" i="3"/>
  <c r="AB166" i="3" s="1"/>
  <c r="Y166" i="3"/>
  <c r="DM240" i="3"/>
  <c r="DO240" i="3"/>
  <c r="DP240" i="3" s="1"/>
  <c r="DO351" i="3"/>
  <c r="DP351" i="3" s="1"/>
  <c r="DM351" i="3"/>
  <c r="CQ245" i="3"/>
  <c r="CR245" i="3" s="1"/>
  <c r="CO245" i="3"/>
  <c r="CQ376" i="3"/>
  <c r="CR376" i="3" s="1"/>
  <c r="CO376" i="3"/>
  <c r="AS316" i="3"/>
  <c r="AU316" i="3"/>
  <c r="AV316" i="3" s="1"/>
  <c r="AU266" i="3"/>
  <c r="AV266" i="3" s="1"/>
  <c r="AS266" i="3"/>
  <c r="AA269" i="3"/>
  <c r="AB269" i="3" s="1"/>
  <c r="Y269" i="3"/>
  <c r="Y315" i="3"/>
  <c r="AA315" i="3"/>
  <c r="AB315" i="3" s="1"/>
  <c r="DO198" i="3"/>
  <c r="DP198" i="3" s="1"/>
  <c r="DM198" i="3"/>
  <c r="DM309" i="3"/>
  <c r="DO309" i="3"/>
  <c r="DP309" i="3" s="1"/>
  <c r="CQ385" i="3"/>
  <c r="CO385" i="3"/>
  <c r="CQ318" i="3"/>
  <c r="CR318" i="3" s="1"/>
  <c r="CO318" i="3"/>
  <c r="AS286" i="3"/>
  <c r="AU286" i="3"/>
  <c r="AV286" i="3" s="1"/>
  <c r="Y351" i="3"/>
  <c r="AA351" i="3"/>
  <c r="AB351" i="3" s="1"/>
  <c r="Y232" i="3"/>
  <c r="AA232" i="3"/>
  <c r="AB232" i="3" s="1"/>
  <c r="DO378" i="3"/>
  <c r="DM378" i="3"/>
  <c r="CQ33" i="3"/>
  <c r="CO33" i="3"/>
  <c r="BC181" i="3"/>
  <c r="BD181" i="3" s="1"/>
  <c r="BA181" i="3"/>
  <c r="BA117" i="3"/>
  <c r="BC117" i="3"/>
  <c r="BD117" i="3" s="1"/>
  <c r="CS493" i="3"/>
  <c r="CU493" i="3"/>
  <c r="CV493" i="3" s="1"/>
  <c r="CS330" i="3"/>
  <c r="CU330" i="3"/>
  <c r="CV330" i="3" s="1"/>
  <c r="Q455" i="3"/>
  <c r="S455" i="3"/>
  <c r="T455" i="3" s="1"/>
  <c r="S337" i="3"/>
  <c r="Q337" i="3"/>
  <c r="S149" i="3"/>
  <c r="T149" i="3" s="1"/>
  <c r="Q149" i="3"/>
  <c r="AS79" i="3"/>
  <c r="AU79" i="3"/>
  <c r="AV79" i="3" s="1"/>
  <c r="AS88" i="3"/>
  <c r="AU88" i="3"/>
  <c r="AA112" i="3"/>
  <c r="AB112" i="3" s="1"/>
  <c r="Y112" i="3"/>
  <c r="DM313" i="3"/>
  <c r="DO313" i="3"/>
  <c r="DP313" i="3" s="1"/>
  <c r="DO294" i="3"/>
  <c r="DM294" i="3"/>
  <c r="CO502" i="3"/>
  <c r="CQ502" i="3"/>
  <c r="CQ358" i="3"/>
  <c r="CR358" i="3" s="1"/>
  <c r="CO358" i="3"/>
  <c r="AS378" i="3"/>
  <c r="AU378" i="3"/>
  <c r="AV378" i="3" s="1"/>
  <c r="AS426" i="3"/>
  <c r="AU426" i="3"/>
  <c r="AV426" i="3" s="1"/>
  <c r="Y14" i="3"/>
  <c r="AA14" i="3"/>
  <c r="AB14" i="3" s="1"/>
  <c r="Y150" i="3"/>
  <c r="AA150" i="3"/>
  <c r="AB150" i="3" s="1"/>
  <c r="DO52" i="3"/>
  <c r="DM52" i="3"/>
  <c r="DM47" i="3"/>
  <c r="DO47" i="3"/>
  <c r="DP47" i="3" s="1"/>
  <c r="CQ97" i="3"/>
  <c r="CO97" i="3"/>
  <c r="CQ69" i="3"/>
  <c r="CO69" i="3"/>
  <c r="AS128" i="3"/>
  <c r="AU128" i="3"/>
  <c r="AV128" i="3" s="1"/>
  <c r="AS487" i="3"/>
  <c r="AU487" i="3"/>
  <c r="AV487" i="3" s="1"/>
  <c r="AA406" i="3"/>
  <c r="AB406" i="3" s="1"/>
  <c r="Y406" i="3"/>
  <c r="AA362" i="3"/>
  <c r="Y362" i="3"/>
  <c r="DO178" i="3"/>
  <c r="DM178" i="3"/>
  <c r="DO460" i="3"/>
  <c r="DP460" i="3" s="1"/>
  <c r="DM460" i="3"/>
  <c r="CQ23" i="3"/>
  <c r="CR23" i="3" s="1"/>
  <c r="CO23" i="3"/>
  <c r="CQ115" i="3"/>
  <c r="CR115" i="3" s="1"/>
  <c r="CO115" i="3"/>
  <c r="AS78" i="3"/>
  <c r="AU78" i="3"/>
  <c r="Y299" i="3"/>
  <c r="AA299" i="3"/>
  <c r="AB299" i="3" s="1"/>
  <c r="Y377" i="3"/>
  <c r="AA377" i="3"/>
  <c r="AB377" i="3" s="1"/>
  <c r="DO112" i="3"/>
  <c r="DP112" i="3" s="1"/>
  <c r="DM112" i="3"/>
  <c r="DO331" i="3"/>
  <c r="DP331" i="3" s="1"/>
  <c r="DM331" i="3"/>
  <c r="CQ62" i="3"/>
  <c r="CO62" i="3"/>
  <c r="CO143" i="3"/>
  <c r="CQ143" i="3"/>
  <c r="AU376" i="3"/>
  <c r="AS376" i="3"/>
  <c r="AS10" i="3"/>
  <c r="AU10" i="3"/>
  <c r="AV10" i="3" s="1"/>
  <c r="Y184" i="3"/>
  <c r="AA184" i="3"/>
  <c r="AB184" i="3" s="1"/>
  <c r="AA420" i="3"/>
  <c r="Y420" i="3"/>
  <c r="DM174" i="3"/>
  <c r="DO174" i="3"/>
  <c r="DP174" i="3" s="1"/>
  <c r="DM19" i="3"/>
  <c r="DO19" i="3"/>
  <c r="DP19" i="3" s="1"/>
  <c r="CQ45" i="3"/>
  <c r="CO45" i="3"/>
  <c r="CO306" i="3"/>
  <c r="CQ306" i="3"/>
  <c r="CR306" i="3" s="1"/>
  <c r="AS293" i="3"/>
  <c r="AU293" i="3"/>
  <c r="AV293" i="3" s="1"/>
  <c r="AS254" i="3"/>
  <c r="AU254" i="3"/>
  <c r="AV254" i="3" s="1"/>
  <c r="AA80" i="3"/>
  <c r="AB80" i="3" s="1"/>
  <c r="Y80" i="3"/>
  <c r="Y265" i="3"/>
  <c r="AA265" i="3"/>
  <c r="DM439" i="3"/>
  <c r="DO439" i="3"/>
  <c r="DO492" i="3"/>
  <c r="DP492" i="3" s="1"/>
  <c r="DM492" i="3"/>
  <c r="CQ235" i="3"/>
  <c r="CR235" i="3" s="1"/>
  <c r="CO235" i="3"/>
  <c r="CQ347" i="3"/>
  <c r="CO347" i="3"/>
  <c r="AU22" i="3"/>
  <c r="AS22" i="3"/>
  <c r="AU227" i="3"/>
  <c r="AS227" i="3"/>
  <c r="AA108" i="3"/>
  <c r="AB108" i="3" s="1"/>
  <c r="Y108" i="3"/>
  <c r="Y203" i="3"/>
  <c r="AA203" i="3"/>
  <c r="AB203" i="3" s="1"/>
  <c r="DM6" i="3"/>
  <c r="DO6" i="3"/>
  <c r="DP6" i="3" s="1"/>
  <c r="DM474" i="3"/>
  <c r="DO474" i="3"/>
  <c r="DP474" i="3" s="1"/>
  <c r="CQ34" i="3"/>
  <c r="CR34" i="3" s="1"/>
  <c r="CO34" i="3"/>
  <c r="CO98" i="3"/>
  <c r="CQ98" i="3"/>
  <c r="AU437" i="3"/>
  <c r="AS437" i="3"/>
  <c r="Y34" i="3"/>
  <c r="AA34" i="3"/>
  <c r="Y337" i="3"/>
  <c r="AA337" i="3"/>
  <c r="DM64" i="3"/>
  <c r="DO64" i="3"/>
  <c r="DM92" i="3"/>
  <c r="DO92" i="3"/>
  <c r="DP92" i="3" s="1"/>
  <c r="CQ93" i="3"/>
  <c r="CO93" i="3"/>
  <c r="CO276" i="3"/>
  <c r="CQ276" i="3"/>
  <c r="CR276" i="3" s="1"/>
  <c r="AS208" i="3"/>
  <c r="AU208" i="3"/>
  <c r="AV208" i="3" s="1"/>
  <c r="Y197" i="3"/>
  <c r="AA197" i="3"/>
  <c r="AA491" i="3"/>
  <c r="AB491" i="3" s="1"/>
  <c r="Y491" i="3"/>
  <c r="DM345" i="3"/>
  <c r="DO345" i="3"/>
  <c r="DP345" i="3" s="1"/>
  <c r="DM26" i="3"/>
  <c r="DO26" i="3"/>
  <c r="CQ339" i="3"/>
  <c r="CR339" i="3" s="1"/>
  <c r="CO339" i="3"/>
  <c r="CQ226" i="3"/>
  <c r="CR226" i="3" s="1"/>
  <c r="CO226" i="3"/>
  <c r="AU196" i="3"/>
  <c r="AV196" i="3" s="1"/>
  <c r="AS196" i="3"/>
  <c r="AS245" i="3"/>
  <c r="AU245" i="3"/>
  <c r="AA389" i="3"/>
  <c r="AB389" i="3" s="1"/>
  <c r="Y389" i="3"/>
  <c r="Y63" i="3"/>
  <c r="AA63" i="3"/>
  <c r="AB63" i="3" s="1"/>
  <c r="DM404" i="3"/>
  <c r="DO404" i="3"/>
  <c r="DM95" i="3"/>
  <c r="DO95" i="3"/>
  <c r="DP95" i="3" s="1"/>
  <c r="CO39" i="3"/>
  <c r="CQ39" i="3"/>
  <c r="CR39" i="3" s="1"/>
  <c r="CO429" i="3"/>
  <c r="CQ429" i="3"/>
  <c r="AS44" i="3"/>
  <c r="AU44" i="3"/>
  <c r="AV44" i="3" s="1"/>
  <c r="AS481" i="3"/>
  <c r="AU481" i="3"/>
  <c r="AV481" i="3" s="1"/>
  <c r="AA87" i="3"/>
  <c r="AB87" i="3" s="1"/>
  <c r="Y87" i="3"/>
  <c r="AA260" i="3"/>
  <c r="AB260" i="3" s="1"/>
  <c r="Y260" i="3"/>
  <c r="DO43" i="3"/>
  <c r="DP43" i="3" s="1"/>
  <c r="DM43" i="3"/>
  <c r="DO59" i="3"/>
  <c r="DM59" i="3"/>
  <c r="CQ216" i="3"/>
  <c r="CO216" i="3"/>
  <c r="AS264" i="3"/>
  <c r="AU264" i="3"/>
  <c r="AS444" i="3"/>
  <c r="AU444" i="3"/>
  <c r="AV444" i="3" s="1"/>
  <c r="AA497" i="3"/>
  <c r="AB497" i="3" s="1"/>
  <c r="Y497" i="3"/>
  <c r="Y471" i="3"/>
  <c r="AA471" i="3"/>
  <c r="AB471" i="3" s="1"/>
  <c r="DM472" i="3"/>
  <c r="DO472" i="3"/>
  <c r="DO221" i="3"/>
  <c r="DP221" i="3" s="1"/>
  <c r="DM221" i="3"/>
  <c r="CO360" i="3"/>
  <c r="CQ360" i="3"/>
  <c r="CR360" i="3" s="1"/>
  <c r="Q347" i="3"/>
  <c r="S347" i="3"/>
  <c r="T347" i="3" s="1"/>
  <c r="Q490" i="3"/>
  <c r="S490" i="3"/>
  <c r="T490" i="3" s="1"/>
  <c r="AS142" i="3"/>
  <c r="AU142" i="3"/>
  <c r="AV142" i="3" s="1"/>
  <c r="AS122" i="3"/>
  <c r="AU122" i="3"/>
  <c r="AV122" i="3" s="1"/>
  <c r="Y398" i="3"/>
  <c r="AA398" i="3"/>
  <c r="AB398" i="3" s="1"/>
  <c r="AA53" i="3"/>
  <c r="AB53" i="3" s="1"/>
  <c r="Y53" i="3"/>
  <c r="DM355" i="3"/>
  <c r="DO355" i="3"/>
  <c r="DP355" i="3" s="1"/>
  <c r="DM283" i="3"/>
  <c r="DO283" i="3"/>
  <c r="CQ133" i="3"/>
  <c r="CR133" i="3" s="1"/>
  <c r="CO133" i="3"/>
  <c r="CQ117" i="3"/>
  <c r="CO117" i="3"/>
  <c r="AS249" i="3"/>
  <c r="AU249" i="3"/>
  <c r="AV249" i="3" s="1"/>
  <c r="AS273" i="3"/>
  <c r="AU273" i="3"/>
  <c r="AV273" i="3" s="1"/>
  <c r="AA7" i="3"/>
  <c r="AB7" i="3" s="1"/>
  <c r="Y7" i="3"/>
  <c r="Y452" i="3"/>
  <c r="AA452" i="3"/>
  <c r="DM90" i="3"/>
  <c r="DO90" i="3"/>
  <c r="DP90" i="3" s="1"/>
  <c r="DM137" i="3"/>
  <c r="DO137" i="3"/>
  <c r="DP137" i="3" s="1"/>
  <c r="CO428" i="3"/>
  <c r="CQ428" i="3"/>
  <c r="CR428" i="3" s="1"/>
  <c r="CO486" i="3"/>
  <c r="CQ486" i="3"/>
  <c r="AS77" i="3"/>
  <c r="AU77" i="3"/>
  <c r="AV77" i="3" s="1"/>
  <c r="AS308" i="3"/>
  <c r="AU308" i="3"/>
  <c r="AV308" i="3" s="1"/>
  <c r="Y146" i="3"/>
  <c r="AA146" i="3"/>
  <c r="AB146" i="3" s="1"/>
  <c r="Y30" i="3"/>
  <c r="AA30" i="3"/>
  <c r="DM155" i="3"/>
  <c r="DO155" i="3"/>
  <c r="DP155" i="3" s="1"/>
  <c r="CQ146" i="3"/>
  <c r="CR146" i="3" s="1"/>
  <c r="CO146" i="3"/>
  <c r="CQ325" i="3"/>
  <c r="CO325" i="3"/>
  <c r="AU499" i="3"/>
  <c r="AV499" i="3" s="1"/>
  <c r="AS499" i="3"/>
  <c r="AU32" i="3"/>
  <c r="AV32" i="3" s="1"/>
  <c r="AS32" i="3"/>
  <c r="AA132" i="3"/>
  <c r="Y132" i="3"/>
  <c r="AA443" i="3"/>
  <c r="AB443" i="3" s="1"/>
  <c r="Y443" i="3"/>
  <c r="DO425" i="3"/>
  <c r="DP425" i="3" s="1"/>
  <c r="DM425" i="3"/>
  <c r="CQ315" i="3"/>
  <c r="CR315" i="3" s="1"/>
  <c r="CO315" i="3"/>
  <c r="DO24" i="3"/>
  <c r="DM24" i="3"/>
  <c r="CQ275" i="3"/>
  <c r="CO275" i="3"/>
  <c r="CO290" i="3"/>
  <c r="CQ290" i="3"/>
  <c r="CO71" i="3"/>
  <c r="CQ71" i="3"/>
  <c r="AQ42" i="3"/>
  <c r="AO42" i="3"/>
  <c r="DA37" i="3"/>
  <c r="DC37" i="3"/>
  <c r="DA49" i="3"/>
  <c r="DC49" i="3"/>
  <c r="CC303" i="3"/>
  <c r="CE303" i="3"/>
  <c r="AQ275" i="3"/>
  <c r="AO275" i="3"/>
  <c r="AO192" i="3"/>
  <c r="AQ192" i="3"/>
  <c r="DC211" i="3"/>
  <c r="DA211" i="3"/>
  <c r="DC144" i="3"/>
  <c r="DA144" i="3"/>
  <c r="AO23" i="3"/>
  <c r="AQ23" i="3"/>
  <c r="AO431" i="3"/>
  <c r="AQ431" i="3"/>
  <c r="AR431" i="3" s="1"/>
  <c r="DA342" i="3"/>
  <c r="DC342" i="3"/>
  <c r="DA415" i="3"/>
  <c r="DC415" i="3"/>
  <c r="AO379" i="3"/>
  <c r="AQ379" i="3"/>
  <c r="AQ135" i="3"/>
  <c r="AO135" i="3"/>
  <c r="DC448" i="3"/>
  <c r="DA448" i="3"/>
  <c r="AO154" i="3"/>
  <c r="AQ154" i="3"/>
  <c r="AQ102" i="3"/>
  <c r="AO102" i="3"/>
  <c r="DC41" i="3"/>
  <c r="DA41" i="3"/>
  <c r="DC80" i="3"/>
  <c r="DA80" i="3"/>
  <c r="AO489" i="3"/>
  <c r="AQ489" i="3"/>
  <c r="AQ346" i="3"/>
  <c r="AO346" i="3"/>
  <c r="DC187" i="3"/>
  <c r="DA187" i="3"/>
  <c r="DC316" i="3"/>
  <c r="DA316" i="3"/>
  <c r="CC119" i="3"/>
  <c r="CE119" i="3"/>
  <c r="AO378" i="3"/>
  <c r="AQ378" i="3"/>
  <c r="AR378" i="3" s="1"/>
  <c r="DA45" i="3"/>
  <c r="DC45" i="3"/>
  <c r="DA78" i="3"/>
  <c r="DC78" i="3"/>
  <c r="CC224" i="3"/>
  <c r="CE224" i="3"/>
  <c r="AO432" i="3"/>
  <c r="AQ432" i="3"/>
  <c r="AQ147" i="3"/>
  <c r="AR147" i="3" s="1"/>
  <c r="AO147" i="3"/>
  <c r="DC407" i="3"/>
  <c r="DA407" i="3"/>
  <c r="AQ175" i="3"/>
  <c r="AR175" i="3" s="1"/>
  <c r="AO175" i="3"/>
  <c r="AQ125" i="3"/>
  <c r="AO125" i="3"/>
  <c r="DC109" i="3"/>
  <c r="DD109" i="3" s="1"/>
  <c r="DA109" i="3"/>
  <c r="DC382" i="3"/>
  <c r="DD382" i="3" s="1"/>
  <c r="DA382" i="3"/>
  <c r="AQ307" i="3"/>
  <c r="AO307" i="3"/>
  <c r="AO109" i="3"/>
  <c r="AQ109" i="3"/>
  <c r="DC283" i="3"/>
  <c r="DA283" i="3"/>
  <c r="DC85" i="3"/>
  <c r="DA85" i="3"/>
  <c r="AO290" i="3"/>
  <c r="AQ290" i="3"/>
  <c r="AQ332" i="3"/>
  <c r="AR332" i="3" s="1"/>
  <c r="AO332" i="3"/>
  <c r="DC475" i="3"/>
  <c r="DA475" i="3"/>
  <c r="DC6" i="3"/>
  <c r="DA6" i="3"/>
  <c r="CQ48" i="3"/>
  <c r="CR48" i="3" s="1"/>
  <c r="CO48" i="3"/>
  <c r="AQ479" i="3"/>
  <c r="AR479" i="3" s="1"/>
  <c r="AO479" i="3"/>
  <c r="AQ31" i="3"/>
  <c r="AO31" i="3"/>
  <c r="DC16" i="3"/>
  <c r="DA16" i="3"/>
  <c r="CQ38" i="3"/>
  <c r="CO38" i="3"/>
  <c r="AQ281" i="3"/>
  <c r="AO281" i="3"/>
  <c r="AO221" i="3"/>
  <c r="AQ221" i="3"/>
  <c r="AR221" i="3" s="1"/>
  <c r="DA215" i="3"/>
  <c r="DC215" i="3"/>
  <c r="DA485" i="3"/>
  <c r="DC485" i="3"/>
  <c r="DD485" i="3" s="1"/>
  <c r="AO259" i="3"/>
  <c r="AQ259" i="3"/>
  <c r="AQ465" i="3"/>
  <c r="AR465" i="3" s="1"/>
  <c r="AO465" i="3"/>
  <c r="DC241" i="3"/>
  <c r="DA241" i="3"/>
  <c r="DC86" i="3"/>
  <c r="DA86" i="3"/>
  <c r="AQ248" i="3"/>
  <c r="AR248" i="3" s="1"/>
  <c r="AO248" i="3"/>
  <c r="AO440" i="3"/>
  <c r="AQ440" i="3"/>
  <c r="DA36" i="3"/>
  <c r="DC36" i="3"/>
  <c r="DA138" i="3"/>
  <c r="DC138" i="3"/>
  <c r="DD138" i="3" s="1"/>
  <c r="AO21" i="3"/>
  <c r="AQ21" i="3"/>
  <c r="AQ94" i="3"/>
  <c r="AO94" i="3"/>
  <c r="DA134" i="3"/>
  <c r="DC134" i="3"/>
  <c r="CQ153" i="3"/>
  <c r="CO153" i="3"/>
  <c r="AQ113" i="3"/>
  <c r="AO113" i="3"/>
  <c r="AQ487" i="3"/>
  <c r="AR487" i="3" s="1"/>
  <c r="AO487" i="3"/>
  <c r="DC403" i="3"/>
  <c r="DA403" i="3"/>
  <c r="DC65" i="3"/>
  <c r="DA65" i="3"/>
  <c r="CE70" i="3"/>
  <c r="CC70" i="3"/>
  <c r="AQ120" i="3"/>
  <c r="AO120" i="3"/>
  <c r="AO494" i="3"/>
  <c r="AQ494" i="3"/>
  <c r="DA278" i="3"/>
  <c r="DC278" i="3"/>
  <c r="DD278" i="3" s="1"/>
  <c r="DA176" i="3"/>
  <c r="DC176" i="3"/>
  <c r="AQ88" i="3"/>
  <c r="AO88" i="3"/>
  <c r="AQ438" i="3"/>
  <c r="AR438" i="3" s="1"/>
  <c r="AO438" i="3"/>
  <c r="DC336" i="3"/>
  <c r="DA336" i="3"/>
  <c r="DC105" i="3"/>
  <c r="DD105" i="3" s="1"/>
  <c r="DA105" i="3"/>
  <c r="AQ229" i="3"/>
  <c r="AR229" i="3" s="1"/>
  <c r="AO229" i="3"/>
  <c r="AQ204" i="3"/>
  <c r="AR204" i="3" s="1"/>
  <c r="AO204" i="3"/>
  <c r="DA378" i="3"/>
  <c r="DC378" i="3"/>
  <c r="AO399" i="3"/>
  <c r="AQ399" i="3"/>
  <c r="AQ162" i="3"/>
  <c r="AR162" i="3" s="1"/>
  <c r="AO162" i="3"/>
  <c r="DA441" i="3"/>
  <c r="DC441" i="3"/>
  <c r="DA384" i="3"/>
  <c r="DC384" i="3"/>
  <c r="DD384" i="3" s="1"/>
  <c r="AQ238" i="3"/>
  <c r="AO238" i="3"/>
  <c r="AQ76" i="3"/>
  <c r="AO76" i="3"/>
  <c r="DC83" i="3"/>
  <c r="DA83" i="3"/>
  <c r="DC44" i="3"/>
  <c r="DA44" i="3"/>
  <c r="AQ367" i="3"/>
  <c r="AR367" i="3" s="1"/>
  <c r="AO367" i="3"/>
  <c r="AO314" i="3"/>
  <c r="AQ314" i="3"/>
  <c r="AR314" i="3" s="1"/>
  <c r="DA141" i="3"/>
  <c r="DC141" i="3"/>
  <c r="DA465" i="3"/>
  <c r="DC465" i="3"/>
  <c r="CO500" i="3"/>
  <c r="CQ500" i="3"/>
  <c r="CR500" i="3" s="1"/>
  <c r="AO66" i="3"/>
  <c r="AQ66" i="3"/>
  <c r="AQ80" i="3"/>
  <c r="AO80" i="3"/>
  <c r="DC304" i="3"/>
  <c r="DA304" i="3"/>
  <c r="AO341" i="3"/>
  <c r="AQ341" i="3"/>
  <c r="AQ331" i="3"/>
  <c r="AO331" i="3"/>
  <c r="DC410" i="3"/>
  <c r="DA410" i="3"/>
  <c r="DC76" i="3"/>
  <c r="DA76" i="3"/>
  <c r="AQ468" i="3"/>
  <c r="AO468" i="3"/>
  <c r="AQ459" i="3"/>
  <c r="AO459" i="3"/>
  <c r="DC495" i="3"/>
  <c r="DA495" i="3"/>
  <c r="DA426" i="3"/>
  <c r="DC426" i="3"/>
  <c r="AQ270" i="3"/>
  <c r="AO270" i="3"/>
  <c r="AQ475" i="3"/>
  <c r="AR475" i="3" s="1"/>
  <c r="AO475" i="3"/>
  <c r="DC123" i="3"/>
  <c r="DD123" i="3" s="1"/>
  <c r="DA123" i="3"/>
  <c r="DC419" i="3"/>
  <c r="DA419" i="3"/>
  <c r="CQ382" i="3"/>
  <c r="CR382" i="3" s="1"/>
  <c r="CO382" i="3"/>
  <c r="AO236" i="3"/>
  <c r="AQ236" i="3"/>
  <c r="AO178" i="3"/>
  <c r="AQ178" i="3"/>
  <c r="DA366" i="3"/>
  <c r="DC366" i="3"/>
  <c r="AO40" i="3"/>
  <c r="AQ40" i="3"/>
  <c r="AO225" i="3"/>
  <c r="AQ225" i="3"/>
  <c r="AO138" i="3"/>
  <c r="AQ138" i="3"/>
  <c r="DA390" i="3"/>
  <c r="DC390" i="3"/>
  <c r="DA70" i="3"/>
  <c r="DC70" i="3"/>
  <c r="AO385" i="3"/>
  <c r="AQ385" i="3"/>
  <c r="AR385" i="3" s="1"/>
  <c r="AO36" i="3"/>
  <c r="AQ36" i="3"/>
  <c r="DC116" i="3"/>
  <c r="DD116" i="3" s="1"/>
  <c r="DA116" i="3"/>
  <c r="DA7" i="3"/>
  <c r="DC7" i="3"/>
  <c r="AQ64" i="3"/>
  <c r="AO64" i="3"/>
  <c r="AO137" i="3"/>
  <c r="AQ137" i="3"/>
  <c r="AR137" i="3" s="1"/>
  <c r="DC369" i="3"/>
  <c r="DA369" i="3"/>
  <c r="DC168" i="3"/>
  <c r="DA168" i="3"/>
  <c r="AO160" i="3"/>
  <c r="AQ160" i="3"/>
  <c r="AR160" i="3" s="1"/>
  <c r="AO19" i="3"/>
  <c r="AQ19" i="3"/>
  <c r="CO32" i="3"/>
  <c r="CQ32" i="3"/>
  <c r="CR32" i="3" s="1"/>
  <c r="AQ84" i="3"/>
  <c r="AO84" i="3"/>
  <c r="DC484" i="3"/>
  <c r="DA484" i="3"/>
  <c r="DA163" i="3"/>
  <c r="DC163" i="3"/>
  <c r="AQ93" i="3"/>
  <c r="AR93" i="3" s="1"/>
  <c r="AO93" i="3"/>
  <c r="DA190" i="3"/>
  <c r="DC190" i="3"/>
  <c r="DC365" i="3"/>
  <c r="DA365" i="3"/>
  <c r="AQ189" i="3"/>
  <c r="AO189" i="3"/>
  <c r="DC247" i="3"/>
  <c r="DA247" i="3"/>
  <c r="AQ284" i="3"/>
  <c r="AO284" i="3"/>
  <c r="DA443" i="3"/>
  <c r="DC443" i="3"/>
  <c r="AO443" i="3"/>
  <c r="AQ443" i="3"/>
  <c r="DA409" i="3"/>
  <c r="DC409" i="3"/>
  <c r="AQ211" i="3"/>
  <c r="AR211" i="3" s="1"/>
  <c r="AO211" i="3"/>
  <c r="DA396" i="3"/>
  <c r="DC396" i="3"/>
  <c r="DD396" i="3" s="1"/>
  <c r="AO195" i="3"/>
  <c r="AQ195" i="3"/>
  <c r="DC236" i="3"/>
  <c r="DA236" i="3"/>
  <c r="AQ197" i="3"/>
  <c r="AO197" i="3"/>
  <c r="DA99" i="3"/>
  <c r="DC99" i="3"/>
  <c r="DA75" i="3"/>
  <c r="DC75" i="3"/>
  <c r="DC237" i="3"/>
  <c r="DA237" i="3"/>
  <c r="DA192" i="3"/>
  <c r="DC192" i="3"/>
  <c r="DC253" i="3"/>
  <c r="DA253" i="3"/>
  <c r="DC196" i="3"/>
  <c r="DA196" i="3"/>
  <c r="DC279" i="3"/>
  <c r="DA279" i="3"/>
  <c r="DC320" i="3"/>
  <c r="DA320" i="3"/>
  <c r="DA111" i="3"/>
  <c r="DC111" i="3"/>
  <c r="CO78" i="3"/>
  <c r="CQ78" i="3"/>
  <c r="CR78" i="3" s="1"/>
  <c r="DA170" i="3"/>
  <c r="DC170" i="3"/>
  <c r="DD170" i="3" s="1"/>
  <c r="DA329" i="3"/>
  <c r="DC329" i="3"/>
  <c r="DD329" i="3" s="1"/>
  <c r="DC292" i="3"/>
  <c r="DD292" i="3" s="1"/>
  <c r="DA292" i="3"/>
  <c r="AO430" i="3"/>
  <c r="AQ430" i="3"/>
  <c r="DM376" i="3"/>
  <c r="DO376" i="3"/>
  <c r="DP376" i="3" s="1"/>
  <c r="CO13" i="3"/>
  <c r="CQ13" i="3"/>
  <c r="CR13" i="3" s="1"/>
  <c r="CO295" i="3"/>
  <c r="CQ295" i="3"/>
  <c r="CR295" i="3" s="1"/>
  <c r="AS175" i="3"/>
  <c r="AU175" i="3"/>
  <c r="Y428" i="3"/>
  <c r="AA428" i="3"/>
  <c r="AB428" i="3" s="1"/>
  <c r="Y225" i="3"/>
  <c r="AA225" i="3"/>
  <c r="AB225" i="3" s="1"/>
  <c r="DM442" i="3"/>
  <c r="DO442" i="3"/>
  <c r="DP442" i="3" s="1"/>
  <c r="DO466" i="3"/>
  <c r="DP466" i="3" s="1"/>
  <c r="DM466" i="3"/>
  <c r="CQ26" i="3"/>
  <c r="CR26" i="3" s="1"/>
  <c r="CO26" i="3"/>
  <c r="CQ473" i="3"/>
  <c r="CO473" i="3"/>
  <c r="AS4" i="3"/>
  <c r="AU4" i="3"/>
  <c r="AV4" i="3" s="1"/>
  <c r="AU343" i="3"/>
  <c r="AS343" i="3"/>
  <c r="AA210" i="3"/>
  <c r="Y210" i="3"/>
  <c r="Y354" i="3"/>
  <c r="AA354" i="3"/>
  <c r="DM224" i="3"/>
  <c r="DO224" i="3"/>
  <c r="DP224" i="3" s="1"/>
  <c r="DM417" i="3"/>
  <c r="DO417" i="3"/>
  <c r="DP417" i="3" s="1"/>
  <c r="CO185" i="3"/>
  <c r="CQ185" i="3"/>
  <c r="CR185" i="3" s="1"/>
  <c r="CQ427" i="3"/>
  <c r="CO427" i="3"/>
  <c r="AS372" i="3"/>
  <c r="AU372" i="3"/>
  <c r="AS97" i="3"/>
  <c r="AU97" i="3"/>
  <c r="AV97" i="3" s="1"/>
  <c r="AA131" i="3"/>
  <c r="Y131" i="3"/>
  <c r="AA190" i="3"/>
  <c r="AB190" i="3" s="1"/>
  <c r="Y190" i="3"/>
  <c r="DO164" i="3"/>
  <c r="DP164" i="3" s="1"/>
  <c r="DM164" i="3"/>
  <c r="DO431" i="3"/>
  <c r="DM431" i="3"/>
  <c r="CQ435" i="3"/>
  <c r="CR435" i="3" s="1"/>
  <c r="CO435" i="3"/>
  <c r="CQ328" i="3"/>
  <c r="CR328" i="3" s="1"/>
  <c r="CO328" i="3"/>
  <c r="AU486" i="3"/>
  <c r="AS486" i="3"/>
  <c r="AU484" i="3"/>
  <c r="AV484" i="3" s="1"/>
  <c r="AS484" i="3"/>
  <c r="AA293" i="3"/>
  <c r="AB293" i="3" s="1"/>
  <c r="Y293" i="3"/>
  <c r="Y207" i="3"/>
  <c r="AA207" i="3"/>
  <c r="AB207" i="3" s="1"/>
  <c r="DO353" i="3"/>
  <c r="DP353" i="3" s="1"/>
  <c r="DM353" i="3"/>
  <c r="DQ172" i="3"/>
  <c r="K172" i="3"/>
  <c r="L172" i="3" s="1"/>
  <c r="I172" i="3"/>
  <c r="CQ349" i="3"/>
  <c r="CR349" i="3" s="1"/>
  <c r="CO349" i="3"/>
  <c r="AU326" i="3"/>
  <c r="AS326" i="3"/>
  <c r="AS118" i="3"/>
  <c r="AU118" i="3"/>
  <c r="AV118" i="3" s="1"/>
  <c r="AA253" i="3"/>
  <c r="Y253" i="3"/>
  <c r="AA419" i="3"/>
  <c r="Y419" i="3"/>
  <c r="DM440" i="3"/>
  <c r="DO440" i="3"/>
  <c r="DM239" i="3"/>
  <c r="DO239" i="3"/>
  <c r="CO365" i="3"/>
  <c r="CQ365" i="3"/>
  <c r="AS136" i="3"/>
  <c r="AU136" i="3"/>
  <c r="AS206" i="3"/>
  <c r="AU206" i="3"/>
  <c r="AV206" i="3" s="1"/>
  <c r="Y486" i="3"/>
  <c r="AA486" i="3"/>
  <c r="AB486" i="3" s="1"/>
  <c r="Y350" i="3"/>
  <c r="AA350" i="3"/>
  <c r="DM254" i="3"/>
  <c r="DO254" i="3"/>
  <c r="DP254" i="3" s="1"/>
  <c r="DM384" i="3"/>
  <c r="DO384" i="3"/>
  <c r="CQ355" i="3"/>
  <c r="CR355" i="3" s="1"/>
  <c r="CO355" i="3"/>
  <c r="S338" i="3"/>
  <c r="T338" i="3" s="1"/>
  <c r="Q338" i="3"/>
  <c r="AS173" i="3"/>
  <c r="AU173" i="3"/>
  <c r="AS185" i="3"/>
  <c r="AU185" i="3"/>
  <c r="Y107" i="3"/>
  <c r="AA107" i="3"/>
  <c r="DO479" i="3"/>
  <c r="DP479" i="3" s="1"/>
  <c r="DM479" i="3"/>
  <c r="DM458" i="3"/>
  <c r="DO458" i="3"/>
  <c r="DP458" i="3" s="1"/>
  <c r="CQ459" i="3"/>
  <c r="CO459" i="3"/>
  <c r="CQ468" i="3"/>
  <c r="CO468" i="3"/>
  <c r="AU369" i="3"/>
  <c r="AV369" i="3" s="1"/>
  <c r="AS369" i="3"/>
  <c r="AU327" i="3"/>
  <c r="AV327" i="3" s="1"/>
  <c r="AS327" i="3"/>
  <c r="AA62" i="3"/>
  <c r="AB62" i="3" s="1"/>
  <c r="Y62" i="3"/>
  <c r="AA340" i="3"/>
  <c r="AB340" i="3" s="1"/>
  <c r="Y340" i="3"/>
  <c r="DM25" i="3"/>
  <c r="DO25" i="3"/>
  <c r="DM13" i="3"/>
  <c r="DO13" i="3"/>
  <c r="DP13" i="3" s="1"/>
  <c r="CO480" i="3"/>
  <c r="CQ480" i="3"/>
  <c r="CR480" i="3" s="1"/>
  <c r="CQ303" i="3"/>
  <c r="CR303" i="3" s="1"/>
  <c r="CO303" i="3"/>
  <c r="AU468" i="3"/>
  <c r="AS468" i="3"/>
  <c r="AU198" i="3"/>
  <c r="AV198" i="3" s="1"/>
  <c r="AS198" i="3"/>
  <c r="Y96" i="3"/>
  <c r="AA96" i="3"/>
  <c r="AB96" i="3" s="1"/>
  <c r="AA482" i="3"/>
  <c r="AB482" i="3" s="1"/>
  <c r="Y482" i="3"/>
  <c r="DO160" i="3"/>
  <c r="DM160" i="3"/>
  <c r="CO264" i="3"/>
  <c r="CQ264" i="3"/>
  <c r="CQ232" i="3"/>
  <c r="CO232" i="3"/>
  <c r="S166" i="3"/>
  <c r="T166" i="3" s="1"/>
  <c r="Q166" i="3"/>
  <c r="S161" i="3"/>
  <c r="T161" i="3" s="1"/>
  <c r="Q161" i="3"/>
  <c r="AU494" i="3"/>
  <c r="AV494" i="3" s="1"/>
  <c r="AS494" i="3"/>
  <c r="AS306" i="3"/>
  <c r="AU306" i="3"/>
  <c r="AV306" i="3" s="1"/>
  <c r="AA405" i="3"/>
  <c r="Y405" i="3"/>
  <c r="AA4" i="3"/>
  <c r="Y4" i="3"/>
  <c r="DO209" i="3"/>
  <c r="DP209" i="3" s="1"/>
  <c r="DM209" i="3"/>
  <c r="CO206" i="3"/>
  <c r="CQ206" i="3"/>
  <c r="CR206" i="3" s="1"/>
  <c r="CO391" i="3"/>
  <c r="CQ391" i="3"/>
  <c r="CR391" i="3" s="1"/>
  <c r="AU422" i="3"/>
  <c r="AV422" i="3" s="1"/>
  <c r="AS422" i="3"/>
  <c r="AU186" i="3"/>
  <c r="AV186" i="3" s="1"/>
  <c r="AS186" i="3"/>
  <c r="Y116" i="3"/>
  <c r="AA116" i="3"/>
  <c r="Y17" i="3"/>
  <c r="AA17" i="3"/>
  <c r="DM67" i="3"/>
  <c r="DO67" i="3"/>
  <c r="DM105" i="3"/>
  <c r="DO105" i="3"/>
  <c r="DP105" i="3" s="1"/>
  <c r="CQ68" i="3"/>
  <c r="CO68" i="3"/>
  <c r="CO118" i="3"/>
  <c r="CQ118" i="3"/>
  <c r="CR118" i="3" s="1"/>
  <c r="AS349" i="3"/>
  <c r="AU349" i="3"/>
  <c r="AU112" i="3"/>
  <c r="AV112" i="3" s="1"/>
  <c r="AS112" i="3"/>
  <c r="AA142" i="3"/>
  <c r="AB142" i="3" s="1"/>
  <c r="Y142" i="3"/>
  <c r="Y85" i="3"/>
  <c r="AA85" i="3"/>
  <c r="AB85" i="3" s="1"/>
  <c r="DO110" i="3"/>
  <c r="DM110" i="3"/>
  <c r="DO102" i="3"/>
  <c r="DP102" i="3" s="1"/>
  <c r="DM102" i="3"/>
  <c r="CO17" i="3"/>
  <c r="CQ17" i="3"/>
  <c r="CR17" i="3" s="1"/>
  <c r="CQ212" i="3"/>
  <c r="CR212" i="3" s="1"/>
  <c r="CO212" i="3"/>
  <c r="AU223" i="3"/>
  <c r="AV223" i="3" s="1"/>
  <c r="AS223" i="3"/>
  <c r="AA488" i="3"/>
  <c r="AB488" i="3" s="1"/>
  <c r="Y488" i="3"/>
  <c r="Y198" i="3"/>
  <c r="AA198" i="3"/>
  <c r="AB198" i="3" s="1"/>
  <c r="DM16" i="3"/>
  <c r="DO16" i="3"/>
  <c r="DP16" i="3" s="1"/>
  <c r="DM87" i="3"/>
  <c r="DO87" i="3"/>
  <c r="AU158" i="3"/>
  <c r="AV158" i="3" s="1"/>
  <c r="AS158" i="3"/>
  <c r="AA298" i="3"/>
  <c r="Y298" i="3"/>
  <c r="Y18" i="3"/>
  <c r="AA18" i="3"/>
  <c r="DM50" i="3"/>
  <c r="DO50" i="3"/>
  <c r="DP50" i="3" s="1"/>
  <c r="DM3" i="3"/>
  <c r="DO3" i="3"/>
  <c r="DP3" i="3" s="1"/>
  <c r="CQ203" i="3"/>
  <c r="CR203" i="3" s="1"/>
  <c r="CO203" i="3"/>
  <c r="Q28" i="3"/>
  <c r="S28" i="3"/>
  <c r="T28" i="3" s="1"/>
  <c r="AU441" i="3"/>
  <c r="AV441" i="3" s="1"/>
  <c r="AS441" i="3"/>
  <c r="Y448" i="3"/>
  <c r="AA448" i="3"/>
  <c r="AB448" i="3" s="1"/>
  <c r="Y10" i="3"/>
  <c r="AA10" i="3"/>
  <c r="AB10" i="3" s="1"/>
  <c r="DO161" i="3"/>
  <c r="DP161" i="3" s="1"/>
  <c r="DM161" i="3"/>
  <c r="DM398" i="3"/>
  <c r="DO398" i="3"/>
  <c r="CQ114" i="3"/>
  <c r="CR114" i="3" s="1"/>
  <c r="CO114" i="3"/>
  <c r="CO265" i="3"/>
  <c r="CQ265" i="3"/>
  <c r="CR265" i="3" s="1"/>
  <c r="AS167" i="3"/>
  <c r="AU167" i="3"/>
  <c r="AV167" i="3" s="1"/>
  <c r="AS448" i="3"/>
  <c r="AU448" i="3"/>
  <c r="AA13" i="3"/>
  <c r="AB13" i="3" s="1"/>
  <c r="Y13" i="3"/>
  <c r="Y455" i="3"/>
  <c r="AA455" i="3"/>
  <c r="AB455" i="3" s="1"/>
  <c r="DO328" i="3"/>
  <c r="DP328" i="3" s="1"/>
  <c r="DM328" i="3"/>
  <c r="DM191" i="3"/>
  <c r="DO191" i="3"/>
  <c r="DP191" i="3" s="1"/>
  <c r="CQ323" i="3"/>
  <c r="CR323" i="3" s="1"/>
  <c r="CO323" i="3"/>
  <c r="CO221" i="3"/>
  <c r="CQ221" i="3"/>
  <c r="CR221" i="3" s="1"/>
  <c r="AS163" i="3"/>
  <c r="AU163" i="3"/>
  <c r="AU54" i="3"/>
  <c r="AV54" i="3" s="1"/>
  <c r="AS54" i="3"/>
  <c r="Y445" i="3"/>
  <c r="AA445" i="3"/>
  <c r="AB445" i="3" s="1"/>
  <c r="DO208" i="3"/>
  <c r="DM208" i="3"/>
  <c r="DO49" i="3"/>
  <c r="DP49" i="3" s="1"/>
  <c r="DM49" i="3"/>
  <c r="CO176" i="3"/>
  <c r="CQ176" i="3"/>
  <c r="CR176" i="3" s="1"/>
  <c r="CQ366" i="3"/>
  <c r="CR366" i="3" s="1"/>
  <c r="CO366" i="3"/>
  <c r="AU165" i="3"/>
  <c r="AS165" i="3"/>
  <c r="AS244" i="3"/>
  <c r="AU244" i="3"/>
  <c r="Y243" i="3"/>
  <c r="AA243" i="3"/>
  <c r="AB243" i="3" s="1"/>
  <c r="AA463" i="3"/>
  <c r="AB463" i="3" s="1"/>
  <c r="Y463" i="3"/>
  <c r="DM120" i="3"/>
  <c r="DO120" i="3"/>
  <c r="DP120" i="3" s="1"/>
  <c r="DM451" i="3"/>
  <c r="DO451" i="3"/>
  <c r="DP451" i="3" s="1"/>
  <c r="CO189" i="3"/>
  <c r="CQ189" i="3"/>
  <c r="CO63" i="3"/>
  <c r="CQ63" i="3"/>
  <c r="CR63" i="3" s="1"/>
  <c r="AU295" i="3"/>
  <c r="AS295" i="3"/>
  <c r="AU40" i="3"/>
  <c r="AV40" i="3" s="1"/>
  <c r="AS40" i="3"/>
  <c r="AA148" i="3"/>
  <c r="Y148" i="3"/>
  <c r="AA250" i="3"/>
  <c r="AB250" i="3" s="1"/>
  <c r="Y250" i="3"/>
  <c r="DM124" i="3"/>
  <c r="DO124" i="3"/>
  <c r="DP124" i="3" s="1"/>
  <c r="DM84" i="3"/>
  <c r="DO84" i="3"/>
  <c r="CQ186" i="3"/>
  <c r="CR186" i="3" s="1"/>
  <c r="CO186" i="3"/>
  <c r="CO92" i="3"/>
  <c r="CQ92" i="3"/>
  <c r="CR92" i="3" s="1"/>
  <c r="AS333" i="3"/>
  <c r="AU333" i="3"/>
  <c r="AU425" i="3"/>
  <c r="AV425" i="3" s="1"/>
  <c r="AS425" i="3"/>
  <c r="Y36" i="3"/>
  <c r="AA36" i="3"/>
  <c r="AB36" i="3" s="1"/>
  <c r="Y421" i="3"/>
  <c r="AA421" i="3"/>
  <c r="AB421" i="3" s="1"/>
  <c r="DO260" i="3"/>
  <c r="DP260" i="3" s="1"/>
  <c r="DM260" i="3"/>
  <c r="DO231" i="3"/>
  <c r="DP231" i="3" s="1"/>
  <c r="DM231" i="3"/>
  <c r="CO470" i="3"/>
  <c r="CQ470" i="3"/>
  <c r="CR470" i="3" s="1"/>
  <c r="CQ364" i="3"/>
  <c r="CR364" i="3" s="1"/>
  <c r="CO364" i="3"/>
  <c r="AS348" i="3"/>
  <c r="AU348" i="3"/>
  <c r="AV348" i="3" s="1"/>
  <c r="AA19" i="3"/>
  <c r="AB19" i="3" s="1"/>
  <c r="Y19" i="3"/>
  <c r="AA363" i="3"/>
  <c r="Y363" i="3"/>
  <c r="DO108" i="3"/>
  <c r="DP108" i="3" s="1"/>
  <c r="DM108" i="3"/>
  <c r="DO449" i="3"/>
  <c r="DP449" i="3" s="1"/>
  <c r="DM449" i="3"/>
  <c r="CO194" i="3"/>
  <c r="CQ194" i="3"/>
  <c r="CR194" i="3" s="1"/>
  <c r="CO491" i="3"/>
  <c r="CQ491" i="3"/>
  <c r="AS82" i="3"/>
  <c r="AU82" i="3"/>
  <c r="AV82" i="3" s="1"/>
  <c r="Y304" i="3"/>
  <c r="AA304" i="3"/>
  <c r="AB304" i="3" s="1"/>
  <c r="Y125" i="3"/>
  <c r="AA125" i="3"/>
  <c r="DO235" i="3"/>
  <c r="DP235" i="3" s="1"/>
  <c r="DM235" i="3"/>
  <c r="DO85" i="3"/>
  <c r="DM85" i="3"/>
  <c r="CO190" i="3"/>
  <c r="CQ190" i="3"/>
  <c r="CR190" i="3" s="1"/>
  <c r="CO66" i="3"/>
  <c r="CQ66" i="3"/>
  <c r="AU467" i="3"/>
  <c r="AV467" i="3" s="1"/>
  <c r="AS467" i="3"/>
  <c r="AS231" i="3"/>
  <c r="AU231" i="3"/>
  <c r="AV231" i="3" s="1"/>
  <c r="Y246" i="3"/>
  <c r="AA246" i="3"/>
  <c r="AB246" i="3" s="1"/>
  <c r="Y284" i="3"/>
  <c r="AA284" i="3"/>
  <c r="AB284" i="3" s="1"/>
  <c r="DO149" i="3"/>
  <c r="DM149" i="3"/>
  <c r="DO202" i="3"/>
  <c r="DP202" i="3" s="1"/>
  <c r="DM202" i="3"/>
  <c r="CO60" i="3"/>
  <c r="CQ60" i="3"/>
  <c r="CR60" i="3" s="1"/>
  <c r="CO267" i="3"/>
  <c r="CQ267" i="3"/>
  <c r="CR267" i="3" s="1"/>
  <c r="AU247" i="3"/>
  <c r="AS247" i="3"/>
  <c r="AU23" i="3"/>
  <c r="AV23" i="3" s="1"/>
  <c r="AS23" i="3"/>
  <c r="AA282" i="3"/>
  <c r="AB282" i="3" s="1"/>
  <c r="Y282" i="3"/>
  <c r="Y480" i="3"/>
  <c r="AA480" i="3"/>
  <c r="AB480" i="3" s="1"/>
  <c r="DM448" i="3"/>
  <c r="DO448" i="3"/>
  <c r="DM401" i="3"/>
  <c r="DO401" i="3"/>
  <c r="DP401" i="3" s="1"/>
  <c r="CO229" i="3"/>
  <c r="CQ229" i="3"/>
  <c r="CR229" i="3" s="1"/>
  <c r="AQ266" i="3"/>
  <c r="AR266" i="3" s="1"/>
  <c r="AO266" i="3"/>
  <c r="AU181" i="3"/>
  <c r="AS181" i="3"/>
  <c r="AA502" i="3"/>
  <c r="Y502" i="3"/>
  <c r="Y484" i="3"/>
  <c r="AA484" i="3"/>
  <c r="AB484" i="3" s="1"/>
  <c r="DM265" i="3"/>
  <c r="DO265" i="3"/>
  <c r="DP265" i="3" s="1"/>
  <c r="DO437" i="3"/>
  <c r="DP437" i="3" s="1"/>
  <c r="DM437" i="3"/>
  <c r="CQ154" i="3"/>
  <c r="CO154" i="3"/>
  <c r="Q354" i="3"/>
  <c r="S354" i="3"/>
  <c r="T354" i="3" s="1"/>
  <c r="S458" i="3"/>
  <c r="T458" i="3" s="1"/>
  <c r="Q458" i="3"/>
  <c r="AU434" i="3"/>
  <c r="AV434" i="3" s="1"/>
  <c r="AS434" i="3"/>
  <c r="AU137" i="3"/>
  <c r="AV137" i="3" s="1"/>
  <c r="AS137" i="3"/>
  <c r="Y221" i="3"/>
  <c r="AA221" i="3"/>
  <c r="AB221" i="3" s="1"/>
  <c r="Y40" i="3"/>
  <c r="AA40" i="3"/>
  <c r="AB40" i="3" s="1"/>
  <c r="DO53" i="3"/>
  <c r="DP53" i="3" s="1"/>
  <c r="DM53" i="3"/>
  <c r="DO65" i="3"/>
  <c r="DP65" i="3" s="1"/>
  <c r="DM65" i="3"/>
  <c r="CO257" i="3"/>
  <c r="CQ257" i="3"/>
  <c r="CR257" i="3" s="1"/>
  <c r="CO202" i="3"/>
  <c r="CQ202" i="3"/>
  <c r="AU74" i="3"/>
  <c r="AS74" i="3"/>
  <c r="AU390" i="3"/>
  <c r="AV390" i="3" s="1"/>
  <c r="AS390" i="3"/>
  <c r="AA106" i="3"/>
  <c r="Y106" i="3"/>
  <c r="AA347" i="3"/>
  <c r="AB347" i="3" s="1"/>
  <c r="Y347" i="3"/>
  <c r="DM393" i="3"/>
  <c r="DO393" i="3"/>
  <c r="DP393" i="3" s="1"/>
  <c r="DO157" i="3"/>
  <c r="DM157" i="3"/>
  <c r="CQ244" i="3"/>
  <c r="CO244" i="3"/>
  <c r="CQ36" i="3"/>
  <c r="CR36" i="3" s="1"/>
  <c r="CO36" i="3"/>
  <c r="AU235" i="3"/>
  <c r="AS235" i="3"/>
  <c r="AS234" i="3"/>
  <c r="AU234" i="3"/>
  <c r="AA217" i="3"/>
  <c r="AB217" i="3" s="1"/>
  <c r="Y217" i="3"/>
  <c r="Y92" i="3"/>
  <c r="AA92" i="3"/>
  <c r="AB92" i="3" s="1"/>
  <c r="DM83" i="3"/>
  <c r="DO83" i="3"/>
  <c r="DM485" i="3"/>
  <c r="DO485" i="3"/>
  <c r="DP485" i="3" s="1"/>
  <c r="CQ344" i="3"/>
  <c r="CR344" i="3" s="1"/>
  <c r="CO344" i="3"/>
  <c r="AS62" i="3"/>
  <c r="AU62" i="3"/>
  <c r="AV62" i="3" s="1"/>
  <c r="AS344" i="3"/>
  <c r="AU344" i="3"/>
  <c r="Y432" i="3"/>
  <c r="AA432" i="3"/>
  <c r="AB432" i="3" s="1"/>
  <c r="Y188" i="3"/>
  <c r="AA188" i="3"/>
  <c r="AB188" i="3" s="1"/>
  <c r="DO344" i="3"/>
  <c r="DP344" i="3" s="1"/>
  <c r="DM344" i="3"/>
  <c r="CO200" i="3"/>
  <c r="CQ200" i="3"/>
  <c r="CR200" i="3" s="1"/>
  <c r="BC460" i="3"/>
  <c r="BD460" i="3" s="1"/>
  <c r="BA460" i="3"/>
  <c r="BC334" i="3"/>
  <c r="BD334" i="3" s="1"/>
  <c r="BA334" i="3"/>
  <c r="CU236" i="3"/>
  <c r="CV236" i="3" s="1"/>
  <c r="CS236" i="3"/>
  <c r="CU441" i="3"/>
  <c r="CV441" i="3" s="1"/>
  <c r="CS441" i="3"/>
  <c r="Q300" i="3"/>
  <c r="S300" i="3"/>
  <c r="T300" i="3" s="1"/>
  <c r="AS497" i="3"/>
  <c r="AU497" i="3"/>
  <c r="AV497" i="3" s="1"/>
  <c r="AU405" i="3"/>
  <c r="AV405" i="3" s="1"/>
  <c r="AS405" i="3"/>
  <c r="AS289" i="3"/>
  <c r="AU289" i="3"/>
  <c r="AV289" i="3" s="1"/>
  <c r="AA133" i="3"/>
  <c r="AB133" i="3" s="1"/>
  <c r="Y133" i="3"/>
  <c r="AA344" i="3"/>
  <c r="AB344" i="3" s="1"/>
  <c r="Y344" i="3"/>
  <c r="DO413" i="3"/>
  <c r="DP413" i="3" s="1"/>
  <c r="DM413" i="3"/>
  <c r="DO172" i="3"/>
  <c r="DM172" i="3"/>
  <c r="CO467" i="3"/>
  <c r="CQ467" i="3"/>
  <c r="CQ321" i="3"/>
  <c r="CR321" i="3" s="1"/>
  <c r="CO321" i="3"/>
  <c r="AU174" i="3"/>
  <c r="AV174" i="3" s="1"/>
  <c r="AS174" i="3"/>
  <c r="AS396" i="3"/>
  <c r="AU396" i="3"/>
  <c r="AV396" i="3" s="1"/>
  <c r="Y277" i="3"/>
  <c r="AA277" i="3"/>
  <c r="AB277" i="3" s="1"/>
  <c r="AA489" i="3"/>
  <c r="AB489" i="3" s="1"/>
  <c r="Y489" i="3"/>
  <c r="DO258" i="3"/>
  <c r="DP258" i="3" s="1"/>
  <c r="DM258" i="3"/>
  <c r="DO285" i="3"/>
  <c r="DP285" i="3" s="1"/>
  <c r="DM285" i="3"/>
  <c r="CO302" i="3"/>
  <c r="CQ302" i="3"/>
  <c r="CQ57" i="3"/>
  <c r="CO57" i="3"/>
  <c r="AS456" i="3"/>
  <c r="AU456" i="3"/>
  <c r="AV456" i="3" s="1"/>
  <c r="AU277" i="3"/>
  <c r="AV277" i="3" s="1"/>
  <c r="AS277" i="3"/>
  <c r="Y209" i="3"/>
  <c r="AA209" i="3"/>
  <c r="Y319" i="3"/>
  <c r="AA319" i="3"/>
  <c r="AB319" i="3" s="1"/>
  <c r="DM88" i="3"/>
  <c r="DO88" i="3"/>
  <c r="DO469" i="3"/>
  <c r="DP469" i="3" s="1"/>
  <c r="DM469" i="3"/>
  <c r="CQ475" i="3"/>
  <c r="CR475" i="3" s="1"/>
  <c r="CO475" i="3"/>
  <c r="CO440" i="3"/>
  <c r="CQ440" i="3"/>
  <c r="CR440" i="3" s="1"/>
  <c r="AU30" i="3"/>
  <c r="AS30" i="3"/>
  <c r="AA380" i="3"/>
  <c r="AB380" i="3" s="1"/>
  <c r="Y380" i="3"/>
  <c r="Y105" i="3"/>
  <c r="AA105" i="3"/>
  <c r="DM432" i="3"/>
  <c r="DO432" i="3"/>
  <c r="DP432" i="3" s="1"/>
  <c r="DM385" i="3"/>
  <c r="DO385" i="3"/>
  <c r="DP385" i="3" s="1"/>
  <c r="CO300" i="3"/>
  <c r="CQ300" i="3"/>
  <c r="CR300" i="3" s="1"/>
  <c r="CO469" i="3"/>
  <c r="CQ469" i="3"/>
  <c r="AU141" i="3"/>
  <c r="AS141" i="3"/>
  <c r="AU56" i="3"/>
  <c r="AV56" i="3" s="1"/>
  <c r="AS56" i="3"/>
  <c r="AA213" i="3"/>
  <c r="Y213" i="3"/>
  <c r="Y396" i="3"/>
  <c r="AA396" i="3"/>
  <c r="AB396" i="3" s="1"/>
  <c r="DO173" i="3"/>
  <c r="DM173" i="3"/>
  <c r="DM483" i="3"/>
  <c r="DO483" i="3"/>
  <c r="DP483" i="3" s="1"/>
  <c r="CO484" i="3"/>
  <c r="CQ484" i="3"/>
  <c r="CR484" i="3" s="1"/>
  <c r="CO198" i="3"/>
  <c r="CQ198" i="3"/>
  <c r="CR198" i="3" s="1"/>
  <c r="AU39" i="3"/>
  <c r="AS39" i="3"/>
  <c r="AS53" i="3"/>
  <c r="AU53" i="3"/>
  <c r="Y82" i="3"/>
  <c r="AA82" i="3"/>
  <c r="AB82" i="3" s="1"/>
  <c r="AA79" i="3"/>
  <c r="AB79" i="3" s="1"/>
  <c r="Y79" i="3"/>
  <c r="DO263" i="3"/>
  <c r="DP263" i="3" s="1"/>
  <c r="DM263" i="3"/>
  <c r="DM399" i="3"/>
  <c r="DO399" i="3"/>
  <c r="DP399" i="3" s="1"/>
  <c r="CO56" i="3"/>
  <c r="CQ56" i="3"/>
  <c r="CO22" i="3"/>
  <c r="CQ22" i="3"/>
  <c r="CR22" i="3" s="1"/>
  <c r="AS66" i="3"/>
  <c r="AU66" i="3"/>
  <c r="AV66" i="3" s="1"/>
  <c r="AS345" i="3"/>
  <c r="AU345" i="3"/>
  <c r="AV345" i="3" s="1"/>
  <c r="Y288" i="3"/>
  <c r="AA288" i="3"/>
  <c r="AB288" i="3" s="1"/>
  <c r="Y327" i="3"/>
  <c r="AA327" i="3"/>
  <c r="AB327" i="3" s="1"/>
  <c r="DO147" i="3"/>
  <c r="DP147" i="3" s="1"/>
  <c r="DM147" i="3"/>
  <c r="DO365" i="3"/>
  <c r="DP365" i="3" s="1"/>
  <c r="DM365" i="3"/>
  <c r="CO106" i="3"/>
  <c r="CQ106" i="3"/>
  <c r="CR106" i="3" s="1"/>
  <c r="AQ75" i="3"/>
  <c r="AR75" i="3" s="1"/>
  <c r="AO75" i="3"/>
  <c r="AU371" i="3"/>
  <c r="AS371" i="3"/>
  <c r="AA338" i="3"/>
  <c r="AB338" i="3" s="1"/>
  <c r="Y338" i="3"/>
  <c r="Y331" i="3"/>
  <c r="AA331" i="3"/>
  <c r="AB331" i="3" s="1"/>
  <c r="DO21" i="3"/>
  <c r="DP21" i="3" s="1"/>
  <c r="DM21" i="3"/>
  <c r="DO338" i="3"/>
  <c r="DP338" i="3" s="1"/>
  <c r="DM338" i="3"/>
  <c r="CQ430" i="3"/>
  <c r="CR430" i="3" s="1"/>
  <c r="CO430" i="3"/>
  <c r="AS449" i="3"/>
  <c r="AU449" i="3"/>
  <c r="AV449" i="3" s="1"/>
  <c r="AU179" i="3"/>
  <c r="AV179" i="3" s="1"/>
  <c r="AS179" i="3"/>
  <c r="AA214" i="3"/>
  <c r="Y214" i="3"/>
  <c r="AA155" i="3"/>
  <c r="AB155" i="3" s="1"/>
  <c r="Y155" i="3"/>
  <c r="DO169" i="3"/>
  <c r="DP169" i="3" s="1"/>
  <c r="DM169" i="3"/>
  <c r="DM68" i="3"/>
  <c r="DO68" i="3"/>
  <c r="CO492" i="3"/>
  <c r="CQ492" i="3"/>
  <c r="CR492" i="3" s="1"/>
  <c r="CQ53" i="3"/>
  <c r="CR53" i="3" s="1"/>
  <c r="CO53" i="3"/>
  <c r="AU350" i="3"/>
  <c r="AV350" i="3" s="1"/>
  <c r="AS350" i="3"/>
  <c r="AS151" i="3"/>
  <c r="AU151" i="3"/>
  <c r="AV151" i="3" s="1"/>
  <c r="Y5" i="3"/>
  <c r="AA5" i="3"/>
  <c r="AB5" i="3" s="1"/>
  <c r="Y211" i="3"/>
  <c r="AA211" i="3"/>
  <c r="AB211" i="3" s="1"/>
  <c r="DM69" i="3"/>
  <c r="DO69" i="3"/>
  <c r="DP69" i="3" s="1"/>
  <c r="DO181" i="3"/>
  <c r="DP181" i="3" s="1"/>
  <c r="DM181" i="3"/>
  <c r="CQ304" i="3"/>
  <c r="CR304" i="3" s="1"/>
  <c r="CO304" i="3"/>
  <c r="AS164" i="3"/>
  <c r="AU164" i="3"/>
  <c r="AU408" i="3"/>
  <c r="AV408" i="3" s="1"/>
  <c r="AS408" i="3"/>
  <c r="Y404" i="3"/>
  <c r="AA404" i="3"/>
  <c r="Y382" i="3"/>
  <c r="AA382" i="3"/>
  <c r="AB382" i="3" s="1"/>
  <c r="DM441" i="3"/>
  <c r="DO441" i="3"/>
  <c r="DM179" i="3"/>
  <c r="DO179" i="3"/>
  <c r="DP179" i="3" s="1"/>
  <c r="CO247" i="3"/>
  <c r="CQ247" i="3"/>
  <c r="CR247" i="3" s="1"/>
  <c r="CO160" i="3"/>
  <c r="CQ160" i="3"/>
  <c r="CR160" i="3" s="1"/>
  <c r="AU169" i="3"/>
  <c r="AV169" i="3" s="1"/>
  <c r="AS169" i="3"/>
  <c r="AU334" i="3"/>
  <c r="AV334" i="3" s="1"/>
  <c r="AS334" i="3"/>
  <c r="AA61" i="3"/>
  <c r="AB61" i="3" s="1"/>
  <c r="Y61" i="3"/>
  <c r="Y174" i="3"/>
  <c r="AA174" i="3"/>
  <c r="AB174" i="3" s="1"/>
  <c r="DO405" i="3"/>
  <c r="DP405" i="3" s="1"/>
  <c r="DM405" i="3"/>
  <c r="DO421" i="3"/>
  <c r="DP421" i="3" s="1"/>
  <c r="DM421" i="3"/>
  <c r="CQ155" i="3"/>
  <c r="CR155" i="3" s="1"/>
  <c r="CO155" i="3"/>
  <c r="S237" i="3"/>
  <c r="T237" i="3" s="1"/>
  <c r="Q237" i="3"/>
  <c r="S116" i="3"/>
  <c r="T116" i="3" s="1"/>
  <c r="Q116" i="3"/>
  <c r="AU219" i="3"/>
  <c r="AV219" i="3" s="1"/>
  <c r="AS219" i="3"/>
  <c r="AU373" i="3"/>
  <c r="AV373" i="3" s="1"/>
  <c r="AS373" i="3"/>
  <c r="AA254" i="3"/>
  <c r="Y254" i="3"/>
  <c r="AA435" i="3"/>
  <c r="AB435" i="3" s="1"/>
  <c r="Y435" i="3"/>
  <c r="DM335" i="3"/>
  <c r="DO335" i="3"/>
  <c r="DP335" i="3" s="1"/>
  <c r="DM412" i="3"/>
  <c r="DO412" i="3"/>
  <c r="CO367" i="3"/>
  <c r="CQ367" i="3"/>
  <c r="S340" i="3"/>
  <c r="T340" i="3" s="1"/>
  <c r="Q340" i="3"/>
  <c r="AS241" i="3"/>
  <c r="AU241" i="3"/>
  <c r="AV241" i="3" s="1"/>
  <c r="AS215" i="3"/>
  <c r="AU215" i="3"/>
  <c r="AV215" i="3" s="1"/>
  <c r="I174" i="3"/>
  <c r="DQ174" i="3"/>
  <c r="K174" i="3"/>
  <c r="Y94" i="3"/>
  <c r="AA94" i="3"/>
  <c r="AB94" i="3" s="1"/>
  <c r="DO229" i="3"/>
  <c r="DP229" i="3" s="1"/>
  <c r="DM229" i="3"/>
  <c r="CO387" i="3"/>
  <c r="CQ387" i="3"/>
  <c r="CR387" i="3" s="1"/>
  <c r="CQ214" i="3"/>
  <c r="CR214" i="3" s="1"/>
  <c r="CO214" i="3"/>
  <c r="AU217" i="3"/>
  <c r="AV217" i="3" s="1"/>
  <c r="AS217" i="3"/>
  <c r="AS211" i="3"/>
  <c r="AU211" i="3"/>
  <c r="AV211" i="3" s="1"/>
  <c r="Y442" i="3"/>
  <c r="AA442" i="3"/>
  <c r="Y39" i="3"/>
  <c r="AA39" i="3"/>
  <c r="DM100" i="3"/>
  <c r="DO100" i="3"/>
  <c r="DP100" i="3" s="1"/>
  <c r="DO278" i="3"/>
  <c r="DP278" i="3" s="1"/>
  <c r="DM278" i="3"/>
  <c r="CQ158" i="3"/>
  <c r="CR158" i="3" s="1"/>
  <c r="CO158" i="3"/>
  <c r="CQ291" i="3"/>
  <c r="CR291" i="3" s="1"/>
  <c r="CO291" i="3"/>
  <c r="AS166" i="3"/>
  <c r="AU166" i="3"/>
  <c r="AU155" i="3"/>
  <c r="AV155" i="3" s="1"/>
  <c r="AS155" i="3"/>
  <c r="Y273" i="3"/>
  <c r="AA273" i="3"/>
  <c r="AB273" i="3" s="1"/>
  <c r="DM158" i="3"/>
  <c r="DO158" i="3"/>
  <c r="DP158" i="3" s="1"/>
  <c r="DO290" i="3"/>
  <c r="DM290" i="3"/>
  <c r="CO372" i="3"/>
  <c r="CQ372" i="3"/>
  <c r="CR372" i="3" s="1"/>
  <c r="DM454" i="3"/>
  <c r="DO454" i="3"/>
  <c r="DP454" i="3" s="1"/>
  <c r="CQ373" i="3"/>
  <c r="CR373" i="3" s="1"/>
  <c r="CO373" i="3"/>
  <c r="CQ70" i="3"/>
  <c r="CO70" i="3"/>
  <c r="AQ339" i="3"/>
  <c r="AR339" i="3" s="1"/>
  <c r="AO339" i="3"/>
  <c r="AO196" i="3"/>
  <c r="AQ196" i="3"/>
  <c r="DA254" i="3"/>
  <c r="DC254" i="3"/>
  <c r="DC120" i="3"/>
  <c r="DA120" i="3"/>
  <c r="AO369" i="3"/>
  <c r="AQ369" i="3"/>
  <c r="AR369" i="3" s="1"/>
  <c r="AQ61" i="3"/>
  <c r="AR61" i="3" s="1"/>
  <c r="AO61" i="3"/>
  <c r="DA306" i="3"/>
  <c r="DC306" i="3"/>
  <c r="DA112" i="3"/>
  <c r="DC112" i="3"/>
  <c r="CE146" i="3"/>
  <c r="CC146" i="3"/>
  <c r="AQ329" i="3"/>
  <c r="AR329" i="3" s="1"/>
  <c r="AO329" i="3"/>
  <c r="DC77" i="3"/>
  <c r="DD77" i="3" s="1"/>
  <c r="DA77" i="3"/>
  <c r="DC222" i="3"/>
  <c r="DA222" i="3"/>
  <c r="CE103" i="3"/>
  <c r="CC103" i="3"/>
  <c r="AO335" i="3"/>
  <c r="AQ335" i="3"/>
  <c r="AO215" i="3"/>
  <c r="AQ215" i="3"/>
  <c r="DC404" i="3"/>
  <c r="DA404" i="3"/>
  <c r="AO460" i="3"/>
  <c r="AQ460" i="3"/>
  <c r="AR460" i="3" s="1"/>
  <c r="AQ22" i="3"/>
  <c r="AO22" i="3"/>
  <c r="DA200" i="3"/>
  <c r="DC200" i="3"/>
  <c r="DD200" i="3" s="1"/>
  <c r="DA145" i="3"/>
  <c r="DC145" i="3"/>
  <c r="DD145" i="3" s="1"/>
  <c r="AQ363" i="3"/>
  <c r="AR363" i="3" s="1"/>
  <c r="AO363" i="3"/>
  <c r="AO319" i="3"/>
  <c r="AQ319" i="3"/>
  <c r="DA230" i="3"/>
  <c r="DC230" i="3"/>
  <c r="DD230" i="3" s="1"/>
  <c r="DA388" i="3"/>
  <c r="DC388" i="3"/>
  <c r="DD388" i="3" s="1"/>
  <c r="AO401" i="3"/>
  <c r="AQ401" i="3"/>
  <c r="AQ348" i="3"/>
  <c r="AR348" i="3" s="1"/>
  <c r="AO348" i="3"/>
  <c r="DC281" i="3"/>
  <c r="DD281" i="3" s="1"/>
  <c r="DA281" i="3"/>
  <c r="DC449" i="3"/>
  <c r="DA449" i="3"/>
  <c r="AQ20" i="3"/>
  <c r="AR20" i="3" s="1"/>
  <c r="AO20" i="3"/>
  <c r="AQ484" i="3"/>
  <c r="AR484" i="3" s="1"/>
  <c r="AO484" i="3"/>
  <c r="DA14" i="3"/>
  <c r="DC14" i="3"/>
  <c r="DA137" i="3"/>
  <c r="DC137" i="3"/>
  <c r="AO17" i="3"/>
  <c r="AQ17" i="3"/>
  <c r="AQ7" i="3"/>
  <c r="AO7" i="3"/>
  <c r="DA128" i="3"/>
  <c r="DC128" i="3"/>
  <c r="DD128" i="3" s="1"/>
  <c r="DA243" i="3"/>
  <c r="DC243" i="3"/>
  <c r="AO52" i="3"/>
  <c r="AQ52" i="3"/>
  <c r="AR52" i="3" s="1"/>
  <c r="AO50" i="3"/>
  <c r="AQ50" i="3"/>
  <c r="DC373" i="3"/>
  <c r="DA373" i="3"/>
  <c r="DC305" i="3"/>
  <c r="DA305" i="3"/>
  <c r="AO425" i="3"/>
  <c r="AQ425" i="3"/>
  <c r="AR425" i="3" s="1"/>
  <c r="AO288" i="3"/>
  <c r="AQ288" i="3"/>
  <c r="AR288" i="3" s="1"/>
  <c r="DA47" i="3"/>
  <c r="DC47" i="3"/>
  <c r="DA27" i="3"/>
  <c r="DC27" i="3"/>
  <c r="DD27" i="3" s="1"/>
  <c r="AO191" i="3"/>
  <c r="AQ191" i="3"/>
  <c r="AR191" i="3" s="1"/>
  <c r="AQ46" i="3"/>
  <c r="AO46" i="3"/>
  <c r="DC494" i="3"/>
  <c r="DA494" i="3"/>
  <c r="CQ279" i="3"/>
  <c r="CR279" i="3" s="1"/>
  <c r="CO279" i="3"/>
  <c r="CO286" i="3"/>
  <c r="CQ286" i="3"/>
  <c r="CR286" i="3" s="1"/>
  <c r="AQ167" i="3"/>
  <c r="AO167" i="3"/>
  <c r="AO168" i="3"/>
  <c r="AQ168" i="3"/>
  <c r="DC191" i="3"/>
  <c r="DA191" i="3"/>
  <c r="CE267" i="3"/>
  <c r="CC267" i="3"/>
  <c r="AQ398" i="3"/>
  <c r="AO398" i="3"/>
  <c r="AO89" i="3"/>
  <c r="AQ89" i="3"/>
  <c r="DA478" i="3"/>
  <c r="DC478" i="3"/>
  <c r="DA307" i="3"/>
  <c r="DC307" i="3"/>
  <c r="AO358" i="3"/>
  <c r="AQ358" i="3"/>
  <c r="AR358" i="3" s="1"/>
  <c r="AO141" i="3"/>
  <c r="AQ141" i="3"/>
  <c r="DC420" i="3"/>
  <c r="DA420" i="3"/>
  <c r="DC54" i="3"/>
  <c r="DA54" i="3"/>
  <c r="AQ12" i="3"/>
  <c r="AR12" i="3" s="1"/>
  <c r="AO12" i="3"/>
  <c r="AO26" i="3"/>
  <c r="AQ26" i="3"/>
  <c r="DA193" i="3"/>
  <c r="DC193" i="3"/>
  <c r="CO314" i="3"/>
  <c r="CQ314" i="3"/>
  <c r="CR314" i="3" s="1"/>
  <c r="AO188" i="3"/>
  <c r="AQ188" i="3"/>
  <c r="AO324" i="3"/>
  <c r="AQ324" i="3"/>
  <c r="AR324" i="3" s="1"/>
  <c r="DA303" i="3"/>
  <c r="DC303" i="3"/>
  <c r="DA286" i="3"/>
  <c r="DC286" i="3"/>
  <c r="DD286" i="3" s="1"/>
  <c r="AO117" i="3"/>
  <c r="AQ117" i="3"/>
  <c r="AO145" i="3"/>
  <c r="AQ145" i="3"/>
  <c r="DC501" i="3"/>
  <c r="DA501" i="3"/>
  <c r="DC218" i="3"/>
  <c r="DD218" i="3" s="1"/>
  <c r="DA218" i="3"/>
  <c r="CE338" i="3"/>
  <c r="CC338" i="3"/>
  <c r="AO156" i="3"/>
  <c r="AQ156" i="3"/>
  <c r="AR156" i="3" s="1"/>
  <c r="DA402" i="3"/>
  <c r="DC402" i="3"/>
  <c r="DA289" i="3"/>
  <c r="DC289" i="3"/>
  <c r="CC445" i="3"/>
  <c r="CE445" i="3"/>
  <c r="AO184" i="3"/>
  <c r="AQ184" i="3"/>
  <c r="AO110" i="3"/>
  <c r="AQ110" i="3"/>
  <c r="AR110" i="3" s="1"/>
  <c r="DC208" i="3"/>
  <c r="DA208" i="3"/>
  <c r="AQ60" i="3"/>
  <c r="AR60" i="3" s="1"/>
  <c r="AO60" i="3"/>
  <c r="AO422" i="3"/>
  <c r="AQ422" i="3"/>
  <c r="DC180" i="3"/>
  <c r="DD180" i="3" s="1"/>
  <c r="DA180" i="3"/>
  <c r="DC345" i="3"/>
  <c r="DD345" i="3" s="1"/>
  <c r="DA345" i="3"/>
  <c r="AO116" i="3"/>
  <c r="AQ116" i="3"/>
  <c r="AR116" i="3" s="1"/>
  <c r="AQ171" i="3"/>
  <c r="AO171" i="3"/>
  <c r="DA395" i="3"/>
  <c r="DC395" i="3"/>
  <c r="DA126" i="3"/>
  <c r="DC126" i="3"/>
  <c r="AO500" i="3"/>
  <c r="AQ500" i="3"/>
  <c r="AR500" i="3" s="1"/>
  <c r="AQ347" i="3"/>
  <c r="AO347" i="3"/>
  <c r="DC133" i="3"/>
  <c r="DA133" i="3"/>
  <c r="DC460" i="3"/>
  <c r="DD460" i="3" s="1"/>
  <c r="DA460" i="3"/>
  <c r="AO375" i="3"/>
  <c r="AQ375" i="3"/>
  <c r="AQ24" i="3"/>
  <c r="AR24" i="3" s="1"/>
  <c r="AO24" i="3"/>
  <c r="DA299" i="3"/>
  <c r="DC299" i="3"/>
  <c r="DD299" i="3" s="1"/>
  <c r="CQ407" i="3"/>
  <c r="CR407" i="3" s="1"/>
  <c r="CO407" i="3"/>
  <c r="AO282" i="3"/>
  <c r="AQ282" i="3"/>
  <c r="AO291" i="3"/>
  <c r="AQ291" i="3"/>
  <c r="AR291" i="3" s="1"/>
  <c r="DA169" i="3"/>
  <c r="DC169" i="3"/>
  <c r="DA217" i="3"/>
  <c r="DC217" i="3"/>
  <c r="DD217" i="3" s="1"/>
  <c r="AO316" i="3"/>
  <c r="AQ316" i="3"/>
  <c r="AR316" i="3" s="1"/>
  <c r="AO343" i="3"/>
  <c r="AQ343" i="3"/>
  <c r="DC121" i="3"/>
  <c r="DA121" i="3"/>
  <c r="DC261" i="3"/>
  <c r="DA261" i="3"/>
  <c r="AO429" i="3"/>
  <c r="AQ429" i="3"/>
  <c r="AR429" i="3" s="1"/>
  <c r="AO232" i="3"/>
  <c r="AQ232" i="3"/>
  <c r="AR232" i="3" s="1"/>
  <c r="DA334" i="3"/>
  <c r="DC334" i="3"/>
  <c r="DD334" i="3" s="1"/>
  <c r="DA255" i="3"/>
  <c r="DC255" i="3"/>
  <c r="AQ198" i="3"/>
  <c r="AO198" i="3"/>
  <c r="AO9" i="3"/>
  <c r="AQ9" i="3"/>
  <c r="DC288" i="3"/>
  <c r="DA288" i="3"/>
  <c r="CQ88" i="3"/>
  <c r="CR88" i="3" s="1"/>
  <c r="CO88" i="3"/>
  <c r="CQ256" i="3"/>
  <c r="CO256" i="3"/>
  <c r="AQ173" i="3"/>
  <c r="AO173" i="3"/>
  <c r="DC161" i="3"/>
  <c r="DA161" i="3"/>
  <c r="DC344" i="3"/>
  <c r="DD344" i="3" s="1"/>
  <c r="DA344" i="3"/>
  <c r="CE197" i="3"/>
  <c r="CC197" i="3"/>
  <c r="AQ362" i="3"/>
  <c r="AR362" i="3" s="1"/>
  <c r="AO362" i="3"/>
  <c r="AO47" i="3"/>
  <c r="AQ47" i="3"/>
  <c r="DA92" i="3"/>
  <c r="DC92" i="3"/>
  <c r="DD92" i="3" s="1"/>
  <c r="DA4" i="3"/>
  <c r="DC4" i="3"/>
  <c r="AO454" i="3"/>
  <c r="AQ454" i="3"/>
  <c r="AR454" i="3" s="1"/>
  <c r="AQ353" i="3"/>
  <c r="AO353" i="3"/>
  <c r="DC131" i="3"/>
  <c r="DA131" i="3"/>
  <c r="DC23" i="3"/>
  <c r="DA23" i="3"/>
  <c r="AQ190" i="3"/>
  <c r="AO190" i="3"/>
  <c r="DC468" i="3"/>
  <c r="DD468" i="3" s="1"/>
  <c r="DA468" i="3"/>
  <c r="AQ286" i="3"/>
  <c r="AO286" i="3"/>
  <c r="AQ193" i="3"/>
  <c r="AO193" i="3"/>
  <c r="DA308" i="3"/>
  <c r="DC308" i="3"/>
  <c r="DD308" i="3" s="1"/>
  <c r="CC109" i="3"/>
  <c r="CE109" i="3"/>
  <c r="AO127" i="3"/>
  <c r="AQ127" i="3"/>
  <c r="AR127" i="3" s="1"/>
  <c r="DC173" i="3"/>
  <c r="DD173" i="3" s="1"/>
  <c r="DA173" i="3"/>
  <c r="CC265" i="3"/>
  <c r="CE265" i="3"/>
  <c r="AQ360" i="3"/>
  <c r="AO360" i="3"/>
  <c r="DC362" i="3"/>
  <c r="DA362" i="3"/>
  <c r="AQ242" i="3"/>
  <c r="AO242" i="3"/>
  <c r="DA322" i="3"/>
  <c r="DC322" i="3"/>
  <c r="DD322" i="3" s="1"/>
  <c r="AO387" i="3"/>
  <c r="AQ387" i="3"/>
  <c r="DA432" i="3"/>
  <c r="DC432" i="3"/>
  <c r="DD432" i="3" s="1"/>
  <c r="AO112" i="3"/>
  <c r="AQ112" i="3"/>
  <c r="DC502" i="3"/>
  <c r="DA502" i="3"/>
  <c r="AO441" i="3"/>
  <c r="AQ441" i="3"/>
  <c r="DC291" i="3"/>
  <c r="DD291" i="3" s="1"/>
  <c r="DA291" i="3"/>
  <c r="AQ216" i="3"/>
  <c r="AR216" i="3" s="1"/>
  <c r="AO216" i="3"/>
  <c r="AO79" i="3"/>
  <c r="AQ79" i="3"/>
  <c r="AR79" i="3" s="1"/>
  <c r="AO448" i="3"/>
  <c r="AQ448" i="3"/>
  <c r="AR448" i="3" s="1"/>
  <c r="AO180" i="3"/>
  <c r="AQ180" i="3"/>
  <c r="AR180" i="3" s="1"/>
  <c r="CQ3" i="3"/>
  <c r="CR3" i="3" s="1"/>
  <c r="CO3" i="3"/>
  <c r="CO498" i="3"/>
  <c r="CQ498" i="3"/>
  <c r="DC5" i="3"/>
  <c r="DD5" i="3" s="1"/>
  <c r="DA5" i="3"/>
  <c r="DC450" i="3"/>
  <c r="DA450" i="3"/>
  <c r="DC147" i="3"/>
  <c r="DA147" i="3"/>
  <c r="DO86" i="3"/>
  <c r="DP86" i="3" s="1"/>
  <c r="DM86" i="3"/>
  <c r="CQ370" i="3"/>
  <c r="CR370" i="3" s="1"/>
  <c r="CO370" i="3"/>
  <c r="DC63" i="3"/>
  <c r="DD63" i="3" s="1"/>
  <c r="DA63" i="3"/>
  <c r="DA357" i="3"/>
  <c r="DC357" i="3"/>
  <c r="DC182" i="3"/>
  <c r="DD182" i="3" s="1"/>
  <c r="DA182" i="3"/>
  <c r="DA371" i="3"/>
  <c r="DC371" i="3"/>
  <c r="DA319" i="3"/>
  <c r="DC319" i="3"/>
  <c r="DD319" i="3" s="1"/>
  <c r="AQ122" i="3"/>
  <c r="AO122" i="3"/>
  <c r="AO209" i="3"/>
  <c r="AQ209" i="3"/>
  <c r="DA56" i="3"/>
  <c r="DC56" i="3"/>
  <c r="DA207" i="3"/>
  <c r="DC207" i="3"/>
  <c r="DD207" i="3" s="1"/>
  <c r="CC469" i="3"/>
  <c r="CE469" i="3"/>
  <c r="AO412" i="3"/>
  <c r="AQ412" i="3"/>
  <c r="AR412" i="3" s="1"/>
  <c r="AQ473" i="3"/>
  <c r="AR473" i="3" s="1"/>
  <c r="AO473" i="3"/>
  <c r="DC315" i="3"/>
  <c r="DD315" i="3" s="1"/>
  <c r="DA315" i="3"/>
  <c r="DC370" i="3"/>
  <c r="DA370" i="3"/>
  <c r="AQ246" i="3"/>
  <c r="AO246" i="3"/>
  <c r="AQ87" i="3"/>
  <c r="AR87" i="3" s="1"/>
  <c r="AO87" i="3"/>
  <c r="DA437" i="3"/>
  <c r="DC437" i="3"/>
  <c r="DD437" i="3" s="1"/>
  <c r="DA3" i="3"/>
  <c r="DC3" i="3"/>
  <c r="DD3" i="3" s="1"/>
  <c r="AO32" i="3"/>
  <c r="AQ32" i="3"/>
  <c r="AR32" i="3" s="1"/>
  <c r="AQ243" i="3"/>
  <c r="AR243" i="3" s="1"/>
  <c r="AO243" i="3"/>
  <c r="DC350" i="3"/>
  <c r="DA350" i="3"/>
  <c r="CQ461" i="3"/>
  <c r="CR461" i="3" s="1"/>
  <c r="CO461" i="3"/>
  <c r="AQ419" i="3"/>
  <c r="AR419" i="3" s="1"/>
  <c r="AO419" i="3"/>
  <c r="AQ39" i="3"/>
  <c r="AO39" i="3"/>
  <c r="DA246" i="3"/>
  <c r="DC246" i="3"/>
  <c r="DD246" i="3" s="1"/>
  <c r="DC223" i="3"/>
  <c r="DA223" i="3"/>
  <c r="AQ457" i="3"/>
  <c r="AR457" i="3" s="1"/>
  <c r="AO457" i="3"/>
  <c r="AO129" i="3"/>
  <c r="AQ129" i="3"/>
  <c r="AR129" i="3" s="1"/>
  <c r="DA250" i="3"/>
  <c r="DC250" i="3"/>
  <c r="DD250" i="3" s="1"/>
  <c r="DA84" i="3"/>
  <c r="DC84" i="3"/>
  <c r="CE455" i="3"/>
  <c r="CC455" i="3"/>
  <c r="AQ78" i="3"/>
  <c r="AO78" i="3"/>
  <c r="DC355" i="3"/>
  <c r="DD355" i="3" s="1"/>
  <c r="DA355" i="3"/>
  <c r="DC132" i="3"/>
  <c r="DD132" i="3" s="1"/>
  <c r="DA132" i="3"/>
  <c r="CC76" i="3"/>
  <c r="CE76" i="3"/>
  <c r="AQ51" i="3"/>
  <c r="AO51" i="3"/>
  <c r="DA324" i="3"/>
  <c r="DC324" i="3"/>
  <c r="Y453" i="3"/>
  <c r="AA453" i="3"/>
  <c r="AB453" i="3" s="1"/>
  <c r="DM291" i="3"/>
  <c r="DO291" i="3"/>
  <c r="DP291" i="3" s="1"/>
  <c r="DM204" i="3"/>
  <c r="DO204" i="3"/>
  <c r="DP204" i="3" s="1"/>
  <c r="CO379" i="3"/>
  <c r="CQ379" i="3"/>
  <c r="CR379" i="3" s="1"/>
  <c r="CQ478" i="3"/>
  <c r="CR478" i="3" s="1"/>
  <c r="CO478" i="3"/>
  <c r="CQ129" i="3"/>
  <c r="CR129" i="3" s="1"/>
  <c r="CO129" i="3"/>
  <c r="AQ142" i="3"/>
  <c r="AR142" i="3" s="1"/>
  <c r="AO142" i="3"/>
  <c r="AO467" i="3"/>
  <c r="AQ467" i="3"/>
  <c r="AR467" i="3" s="1"/>
  <c r="DC59" i="3"/>
  <c r="DD59" i="3" s="1"/>
  <c r="DA59" i="3"/>
  <c r="CE104" i="3"/>
  <c r="CC104" i="3"/>
  <c r="AQ254" i="3"/>
  <c r="AO254" i="3"/>
  <c r="AO392" i="3"/>
  <c r="AQ392" i="3"/>
  <c r="AR392" i="3" s="1"/>
  <c r="DA17" i="3"/>
  <c r="DC17" i="3"/>
  <c r="DC427" i="3"/>
  <c r="DD427" i="3" s="1"/>
  <c r="DA427" i="3"/>
  <c r="AQ322" i="3"/>
  <c r="AO322" i="3"/>
  <c r="AQ383" i="3"/>
  <c r="AO383" i="3"/>
  <c r="DA201" i="3"/>
  <c r="DC201" i="3"/>
  <c r="DC30" i="3"/>
  <c r="DA30" i="3"/>
  <c r="AQ297" i="3"/>
  <c r="AO297" i="3"/>
  <c r="AO98" i="3"/>
  <c r="AQ98" i="3"/>
  <c r="AR98" i="3" s="1"/>
  <c r="DA273" i="3"/>
  <c r="DC273" i="3"/>
  <c r="AO224" i="3"/>
  <c r="AQ224" i="3"/>
  <c r="AR224" i="3" s="1"/>
  <c r="AQ354" i="3"/>
  <c r="AO354" i="3"/>
  <c r="DA392" i="3"/>
  <c r="DC392" i="3"/>
  <c r="DD392" i="3" s="1"/>
  <c r="DA323" i="3"/>
  <c r="DC323" i="3"/>
  <c r="AO321" i="3"/>
  <c r="AQ321" i="3"/>
  <c r="AO91" i="3"/>
  <c r="AQ91" i="3"/>
  <c r="DA444" i="3"/>
  <c r="DC444" i="3"/>
  <c r="DD444" i="3" s="1"/>
  <c r="DA421" i="3"/>
  <c r="DC421" i="3"/>
  <c r="DD421" i="3" s="1"/>
  <c r="CE74" i="3"/>
  <c r="CC74" i="3"/>
  <c r="AO164" i="3"/>
  <c r="AQ164" i="3"/>
  <c r="AR164" i="3" s="1"/>
  <c r="DA226" i="3"/>
  <c r="DC226" i="3"/>
  <c r="DC463" i="3"/>
  <c r="DA463" i="3"/>
  <c r="CC313" i="3"/>
  <c r="CE313" i="3"/>
  <c r="AO400" i="3"/>
  <c r="AQ400" i="3"/>
  <c r="AO418" i="3"/>
  <c r="AQ418" i="3"/>
  <c r="AR418" i="3" s="1"/>
  <c r="DA115" i="3"/>
  <c r="DC115" i="3"/>
  <c r="AO16" i="3"/>
  <c r="AQ16" i="3"/>
  <c r="AR16" i="3" s="1"/>
  <c r="AQ299" i="3"/>
  <c r="AR299" i="3" s="1"/>
  <c r="AO299" i="3"/>
  <c r="DA263" i="3"/>
  <c r="DC263" i="3"/>
  <c r="DD263" i="3" s="1"/>
  <c r="DA90" i="3"/>
  <c r="DC90" i="3"/>
  <c r="AO97" i="3"/>
  <c r="AQ97" i="3"/>
  <c r="AR97" i="3" s="1"/>
  <c r="AQ376" i="3"/>
  <c r="AR376" i="3" s="1"/>
  <c r="AO376" i="3"/>
  <c r="DC470" i="3"/>
  <c r="DA470" i="3"/>
  <c r="DC52" i="3"/>
  <c r="DD52" i="3" s="1"/>
  <c r="DA52" i="3"/>
  <c r="CE60" i="3"/>
  <c r="CC60" i="3"/>
  <c r="AO492" i="3"/>
  <c r="AQ492" i="3"/>
  <c r="AR492" i="3" s="1"/>
  <c r="DC333" i="3"/>
  <c r="DA333" i="3"/>
  <c r="DA220" i="3"/>
  <c r="DC220" i="3"/>
  <c r="DD220" i="3" s="1"/>
  <c r="CQ483" i="3"/>
  <c r="CR483" i="3" s="1"/>
  <c r="CO483" i="3"/>
  <c r="AO273" i="3"/>
  <c r="AQ273" i="3"/>
  <c r="AQ202" i="3"/>
  <c r="AO202" i="3"/>
  <c r="DA199" i="3"/>
  <c r="DC199" i="3"/>
  <c r="CQ29" i="3"/>
  <c r="CR29" i="3" s="1"/>
  <c r="CO29" i="3"/>
  <c r="AQ105" i="3"/>
  <c r="AO105" i="3"/>
  <c r="AQ49" i="3"/>
  <c r="AO49" i="3"/>
  <c r="DA107" i="3"/>
  <c r="DC107" i="3"/>
  <c r="DA266" i="3"/>
  <c r="DC266" i="3"/>
  <c r="AQ146" i="3"/>
  <c r="AR146" i="3" s="1"/>
  <c r="AO146" i="3"/>
  <c r="AO71" i="3"/>
  <c r="AQ71" i="3"/>
  <c r="AR71" i="3" s="1"/>
  <c r="DA67" i="3"/>
  <c r="DC67" i="3"/>
  <c r="DA206" i="3"/>
  <c r="DC206" i="3"/>
  <c r="DD206" i="3" s="1"/>
  <c r="AO435" i="3"/>
  <c r="AQ435" i="3"/>
  <c r="AO199" i="3"/>
  <c r="AQ199" i="3"/>
  <c r="DC216" i="3"/>
  <c r="DA216" i="3"/>
  <c r="DC175" i="3"/>
  <c r="DD175" i="3" s="1"/>
  <c r="DA175" i="3"/>
  <c r="AO67" i="3"/>
  <c r="AQ67" i="3"/>
  <c r="AR67" i="3" s="1"/>
  <c r="AO106" i="3"/>
  <c r="AQ106" i="3"/>
  <c r="AR106" i="3" s="1"/>
  <c r="DC152" i="3"/>
  <c r="DA152" i="3"/>
  <c r="DA79" i="3"/>
  <c r="DC79" i="3"/>
  <c r="DD79" i="3" s="1"/>
  <c r="CE123" i="3"/>
  <c r="CC123" i="3"/>
  <c r="CE209" i="3"/>
  <c r="CC209" i="3"/>
  <c r="AI354" i="3"/>
  <c r="AG354" i="3"/>
  <c r="AI111" i="3"/>
  <c r="AG111" i="3"/>
  <c r="CE170" i="3"/>
  <c r="CC170" i="3"/>
  <c r="CE379" i="3"/>
  <c r="CC379" i="3"/>
  <c r="AI236" i="3"/>
  <c r="AG236" i="3"/>
  <c r="AI361" i="3"/>
  <c r="AG361" i="3"/>
  <c r="CC55" i="3"/>
  <c r="CE55" i="3"/>
  <c r="CC162" i="3"/>
  <c r="CE162" i="3"/>
  <c r="AG63" i="3"/>
  <c r="AI63" i="3"/>
  <c r="AG338" i="3"/>
  <c r="AI338" i="3"/>
  <c r="AJ338" i="3" s="1"/>
  <c r="CC142" i="3"/>
  <c r="CE142" i="3"/>
  <c r="CE94" i="3"/>
  <c r="CC94" i="3"/>
  <c r="AG114" i="3"/>
  <c r="AI114" i="3"/>
  <c r="DA209" i="3"/>
  <c r="DC209" i="3"/>
  <c r="CE438" i="3"/>
  <c r="CC438" i="3"/>
  <c r="CC249" i="3"/>
  <c r="CE249" i="3"/>
  <c r="AI297" i="3"/>
  <c r="AG297" i="3"/>
  <c r="AG381" i="3"/>
  <c r="AI381" i="3"/>
  <c r="CE273" i="3"/>
  <c r="CC273" i="3"/>
  <c r="CC281" i="3"/>
  <c r="CE281" i="3"/>
  <c r="AG345" i="3"/>
  <c r="AI345" i="3"/>
  <c r="AG304" i="3"/>
  <c r="AI304" i="3"/>
  <c r="CE311" i="3"/>
  <c r="CC311" i="3"/>
  <c r="CE175" i="3"/>
  <c r="CF175" i="3" s="1"/>
  <c r="CC175" i="3"/>
  <c r="AI45" i="3"/>
  <c r="AG45" i="3"/>
  <c r="AI324" i="3"/>
  <c r="AG324" i="3"/>
  <c r="CC53" i="3"/>
  <c r="CE53" i="3"/>
  <c r="CC380" i="3"/>
  <c r="CE380" i="3"/>
  <c r="AG42" i="3"/>
  <c r="AI42" i="3"/>
  <c r="DC387" i="3"/>
  <c r="DA387" i="3"/>
  <c r="CC302" i="3"/>
  <c r="CE302" i="3"/>
  <c r="CC102" i="3"/>
  <c r="CE102" i="3"/>
  <c r="CF102" i="3" s="1"/>
  <c r="AG139" i="3"/>
  <c r="AI139" i="3"/>
  <c r="AG81" i="3"/>
  <c r="AI81" i="3"/>
  <c r="CE155" i="3"/>
  <c r="CC155" i="3"/>
  <c r="CE393" i="3"/>
  <c r="CC393" i="3"/>
  <c r="AI420" i="3"/>
  <c r="AG420" i="3"/>
  <c r="AI466" i="3"/>
  <c r="AG466" i="3"/>
  <c r="CC460" i="3"/>
  <c r="CE460" i="3"/>
  <c r="AG346" i="3"/>
  <c r="AI346" i="3"/>
  <c r="AG498" i="3"/>
  <c r="AI498" i="3"/>
  <c r="BQ262" i="3"/>
  <c r="BS262" i="3"/>
  <c r="CE233" i="3"/>
  <c r="CC233" i="3"/>
  <c r="AI200" i="3"/>
  <c r="AG200" i="3"/>
  <c r="AG282" i="3"/>
  <c r="AI282" i="3"/>
  <c r="DA195" i="3"/>
  <c r="DC195" i="3"/>
  <c r="DD195" i="3" s="1"/>
  <c r="CC358" i="3"/>
  <c r="CE358" i="3"/>
  <c r="CE31" i="3"/>
  <c r="CC31" i="3"/>
  <c r="AG110" i="3"/>
  <c r="AI110" i="3"/>
  <c r="AI372" i="3"/>
  <c r="AG372" i="3"/>
  <c r="BS232" i="3"/>
  <c r="BQ232" i="3"/>
  <c r="CE464" i="3"/>
  <c r="CC464" i="3"/>
  <c r="AG240" i="3"/>
  <c r="AI240" i="3"/>
  <c r="AG128" i="3"/>
  <c r="AI128" i="3"/>
  <c r="CE426" i="3"/>
  <c r="CC426" i="3"/>
  <c r="CC390" i="3"/>
  <c r="CE390" i="3"/>
  <c r="AI359" i="3"/>
  <c r="AG359" i="3"/>
  <c r="AI446" i="3"/>
  <c r="AG446" i="3"/>
  <c r="CC436" i="3"/>
  <c r="CE436" i="3"/>
  <c r="AG363" i="3"/>
  <c r="AI363" i="3"/>
  <c r="AJ363" i="3" s="1"/>
  <c r="BQ470" i="3"/>
  <c r="BS470" i="3"/>
  <c r="DC24" i="3"/>
  <c r="DA24" i="3"/>
  <c r="CC235" i="3"/>
  <c r="CE235" i="3"/>
  <c r="CC386" i="3"/>
  <c r="CE386" i="3"/>
  <c r="AG108" i="3"/>
  <c r="AI108" i="3"/>
  <c r="AG104" i="3"/>
  <c r="AI104" i="3"/>
  <c r="AJ104" i="3" s="1"/>
  <c r="CE488" i="3"/>
  <c r="CC488" i="3"/>
  <c r="CE41" i="3"/>
  <c r="CC41" i="3"/>
  <c r="AI483" i="3"/>
  <c r="AG483" i="3"/>
  <c r="AI256" i="3"/>
  <c r="AG256" i="3"/>
  <c r="CC447" i="3"/>
  <c r="CE447" i="3"/>
  <c r="CC59" i="3"/>
  <c r="CE59" i="3"/>
  <c r="CF59" i="3" s="1"/>
  <c r="AG124" i="3"/>
  <c r="AI124" i="3"/>
  <c r="AG181" i="3"/>
  <c r="AI181" i="3"/>
  <c r="CE499" i="3"/>
  <c r="CC499" i="3"/>
  <c r="CC7" i="3"/>
  <c r="CE7" i="3"/>
  <c r="AG470" i="3"/>
  <c r="AI470" i="3"/>
  <c r="DA434" i="3"/>
  <c r="DC434" i="3"/>
  <c r="CE133" i="3"/>
  <c r="CC133" i="3"/>
  <c r="CE37" i="3"/>
  <c r="CC37" i="3"/>
  <c r="AG90" i="3"/>
  <c r="AI90" i="3"/>
  <c r="AI20" i="3"/>
  <c r="AG20" i="3"/>
  <c r="CC342" i="3"/>
  <c r="CE342" i="3"/>
  <c r="CE237" i="3"/>
  <c r="CC237" i="3"/>
  <c r="AG21" i="3"/>
  <c r="AI21" i="3"/>
  <c r="AG278" i="3"/>
  <c r="AI278" i="3"/>
  <c r="CE203" i="3"/>
  <c r="CC203" i="3"/>
  <c r="AI203" i="3"/>
  <c r="AG203" i="3"/>
  <c r="AI214" i="3"/>
  <c r="AG214" i="3"/>
  <c r="BS224" i="3"/>
  <c r="BQ224" i="3"/>
  <c r="CC17" i="3"/>
  <c r="CE17" i="3"/>
  <c r="AG391" i="3"/>
  <c r="AI391" i="3"/>
  <c r="AG477" i="3"/>
  <c r="AI477" i="3"/>
  <c r="CC217" i="3"/>
  <c r="CE217" i="3"/>
  <c r="CC192" i="3"/>
  <c r="CE192" i="3"/>
  <c r="AG116" i="3"/>
  <c r="AI116" i="3"/>
  <c r="AI428" i="3"/>
  <c r="AG428" i="3"/>
  <c r="BQ83" i="3"/>
  <c r="BS83" i="3"/>
  <c r="CE62" i="3"/>
  <c r="CC62" i="3"/>
  <c r="AI15" i="3"/>
  <c r="AG15" i="3"/>
  <c r="AI382" i="3"/>
  <c r="AG382" i="3"/>
  <c r="BS310" i="3"/>
  <c r="BQ310" i="3"/>
  <c r="CC128" i="3"/>
  <c r="CE128" i="3"/>
  <c r="AG400" i="3"/>
  <c r="AI400" i="3"/>
  <c r="AI143" i="3"/>
  <c r="AG143" i="3"/>
  <c r="CC5" i="3"/>
  <c r="CE5" i="3"/>
  <c r="CE67" i="3"/>
  <c r="CC67" i="3"/>
  <c r="AI316" i="3"/>
  <c r="AG316" i="3"/>
  <c r="AI253" i="3"/>
  <c r="AG253" i="3"/>
  <c r="DA436" i="3"/>
  <c r="DC436" i="3"/>
  <c r="DD436" i="3" s="1"/>
  <c r="CE487" i="3"/>
  <c r="CF487" i="3" s="1"/>
  <c r="CC487" i="3"/>
  <c r="CE46" i="3"/>
  <c r="CC46" i="3"/>
  <c r="AG472" i="3"/>
  <c r="AI472" i="3"/>
  <c r="AI249" i="3"/>
  <c r="AG249" i="3"/>
  <c r="CC312" i="3"/>
  <c r="CE312" i="3"/>
  <c r="CC180" i="3"/>
  <c r="CE180" i="3"/>
  <c r="AG425" i="3"/>
  <c r="AI425" i="3"/>
  <c r="AG473" i="3"/>
  <c r="AI473" i="3"/>
  <c r="CE35" i="3"/>
  <c r="CC35" i="3"/>
  <c r="CE190" i="3"/>
  <c r="CC190" i="3"/>
  <c r="AI154" i="3"/>
  <c r="AG154" i="3"/>
  <c r="AI71" i="3"/>
  <c r="AG71" i="3"/>
  <c r="CC373" i="3"/>
  <c r="CE373" i="3"/>
  <c r="AI358" i="3"/>
  <c r="AG358" i="3"/>
  <c r="BQ291" i="3"/>
  <c r="BS291" i="3"/>
  <c r="CE194" i="3"/>
  <c r="CC194" i="3"/>
  <c r="AI60" i="3"/>
  <c r="AG60" i="3"/>
  <c r="AG234" i="3"/>
  <c r="AI234" i="3"/>
  <c r="CE165" i="3"/>
  <c r="CC165" i="3"/>
  <c r="CE463" i="3"/>
  <c r="CF463" i="3" s="1"/>
  <c r="CC463" i="3"/>
  <c r="AI8" i="3"/>
  <c r="AG8" i="3"/>
  <c r="AI441" i="3"/>
  <c r="AG441" i="3"/>
  <c r="CC310" i="3"/>
  <c r="CE310" i="3"/>
  <c r="CC329" i="3"/>
  <c r="CE329" i="3"/>
  <c r="CF329" i="3" s="1"/>
  <c r="AG276" i="3"/>
  <c r="AI276" i="3"/>
  <c r="CE442" i="3"/>
  <c r="CC442" i="3"/>
  <c r="CE106" i="3"/>
  <c r="CC106" i="3"/>
  <c r="AG206" i="3"/>
  <c r="AI206" i="3"/>
  <c r="CE462" i="3"/>
  <c r="CC462" i="3"/>
  <c r="CE254" i="3"/>
  <c r="CC254" i="3"/>
  <c r="AI352" i="3"/>
  <c r="AG352" i="3"/>
  <c r="CC208" i="3"/>
  <c r="CE208" i="3"/>
  <c r="CF208" i="3" s="1"/>
  <c r="CC413" i="3"/>
  <c r="CE413" i="3"/>
  <c r="AI327" i="3"/>
  <c r="AG327" i="3"/>
  <c r="CE105" i="3"/>
  <c r="CF105" i="3" s="1"/>
  <c r="CC105" i="3"/>
  <c r="CC480" i="3"/>
  <c r="CE480" i="3"/>
  <c r="CC473" i="3"/>
  <c r="CE473" i="3"/>
  <c r="CE320" i="3"/>
  <c r="CC320" i="3"/>
  <c r="CC368" i="3"/>
  <c r="CE368" i="3"/>
  <c r="CE318" i="3"/>
  <c r="CC318" i="3"/>
  <c r="CE157" i="3"/>
  <c r="CC157" i="3"/>
  <c r="CE148" i="3"/>
  <c r="CC148" i="3"/>
  <c r="CE492" i="3"/>
  <c r="CC492" i="3"/>
  <c r="AG41" i="3"/>
  <c r="AI41" i="3"/>
  <c r="AJ41" i="3" s="1"/>
  <c r="DC135" i="3"/>
  <c r="DD135" i="3" s="1"/>
  <c r="DA135" i="3"/>
  <c r="AG429" i="3"/>
  <c r="AI429" i="3"/>
  <c r="AI186" i="3"/>
  <c r="AG186" i="3"/>
  <c r="AG177" i="3"/>
  <c r="AI177" i="3"/>
  <c r="AJ177" i="3" s="1"/>
  <c r="AI95" i="3"/>
  <c r="AG95" i="3"/>
  <c r="AI489" i="3"/>
  <c r="AG489" i="3"/>
  <c r="AG367" i="3"/>
  <c r="AI367" i="3"/>
  <c r="AI55" i="3"/>
  <c r="AG55" i="3"/>
  <c r="AG46" i="3"/>
  <c r="AI46" i="3"/>
  <c r="AG53" i="3"/>
  <c r="AI53" i="3"/>
  <c r="AI431" i="3"/>
  <c r="AG431" i="3"/>
  <c r="AG119" i="3"/>
  <c r="AI119" i="3"/>
  <c r="AI272" i="3"/>
  <c r="AG272" i="3"/>
  <c r="CE131" i="3"/>
  <c r="CC131" i="3"/>
  <c r="AG31" i="3"/>
  <c r="AI31" i="3"/>
  <c r="AI123" i="3"/>
  <c r="AG123" i="3"/>
  <c r="AG502" i="3"/>
  <c r="AI502" i="3"/>
  <c r="AI448" i="3"/>
  <c r="AG448" i="3"/>
  <c r="CY169" i="3"/>
  <c r="CW169" i="3"/>
  <c r="AC369" i="3"/>
  <c r="AE369" i="3"/>
  <c r="DQ369" i="3"/>
  <c r="BQ189" i="3"/>
  <c r="BS189" i="3"/>
  <c r="BQ444" i="3"/>
  <c r="BS444" i="3"/>
  <c r="AC152" i="3"/>
  <c r="AE152" i="3"/>
  <c r="DQ152" i="3"/>
  <c r="BQ347" i="3"/>
  <c r="BS347" i="3"/>
  <c r="BS349" i="3"/>
  <c r="BQ349" i="3"/>
  <c r="BQ212" i="3"/>
  <c r="BS212" i="3"/>
  <c r="BS87" i="3"/>
  <c r="BQ87" i="3"/>
  <c r="BS418" i="3"/>
  <c r="BQ418" i="3"/>
  <c r="BS305" i="3"/>
  <c r="BQ305" i="3"/>
  <c r="BS468" i="3"/>
  <c r="BQ468" i="3"/>
  <c r="BQ297" i="3"/>
  <c r="BS297" i="3"/>
  <c r="BQ288" i="3"/>
  <c r="BS288" i="3"/>
  <c r="BQ202" i="3"/>
  <c r="BS202" i="3"/>
  <c r="BS12" i="3"/>
  <c r="BQ12" i="3"/>
  <c r="BQ191" i="3"/>
  <c r="BS191" i="3"/>
  <c r="BS381" i="3"/>
  <c r="BQ381" i="3"/>
  <c r="BQ480" i="3"/>
  <c r="BS480" i="3"/>
  <c r="BS17" i="3"/>
  <c r="BQ17" i="3"/>
  <c r="CW483" i="3"/>
  <c r="CY483" i="3"/>
  <c r="CW13" i="3"/>
  <c r="CY13" i="3"/>
  <c r="CY82" i="3"/>
  <c r="CW82" i="3"/>
  <c r="CW291" i="3"/>
  <c r="CY291" i="3"/>
  <c r="CW272" i="3"/>
  <c r="CY272" i="3"/>
  <c r="CY147" i="3"/>
  <c r="CW147" i="3"/>
  <c r="BS62" i="3"/>
  <c r="BQ62" i="3"/>
  <c r="CY75" i="3"/>
  <c r="CW75" i="3"/>
  <c r="AC457" i="3"/>
  <c r="DQ457" i="3"/>
  <c r="AE457" i="3"/>
  <c r="BQ375" i="3"/>
  <c r="BS375" i="3"/>
  <c r="CW179" i="3"/>
  <c r="CY179" i="3"/>
  <c r="BS57" i="3"/>
  <c r="BQ57" i="3"/>
  <c r="DA440" i="3"/>
  <c r="DC440" i="3"/>
  <c r="DD440" i="3" s="1"/>
  <c r="DA31" i="3"/>
  <c r="DC31" i="3"/>
  <c r="AQ271" i="3"/>
  <c r="AO271" i="3"/>
  <c r="AQ155" i="3"/>
  <c r="AO155" i="3"/>
  <c r="DC224" i="3"/>
  <c r="DD224" i="3" s="1"/>
  <c r="DA224" i="3"/>
  <c r="AQ48" i="3"/>
  <c r="AO48" i="3"/>
  <c r="AQ126" i="3"/>
  <c r="AR126" i="3" s="1"/>
  <c r="AO126" i="3"/>
  <c r="DC284" i="3"/>
  <c r="DD284" i="3" s="1"/>
  <c r="DA284" i="3"/>
  <c r="DC15" i="3"/>
  <c r="DD15" i="3" s="1"/>
  <c r="DA15" i="3"/>
  <c r="AQ373" i="3"/>
  <c r="AR373" i="3" s="1"/>
  <c r="AO373" i="3"/>
  <c r="AO90" i="3"/>
  <c r="AQ90" i="3"/>
  <c r="DC386" i="3"/>
  <c r="DA386" i="3"/>
  <c r="DC332" i="3"/>
  <c r="DD332" i="3" s="1"/>
  <c r="DA332" i="3"/>
  <c r="CC500" i="3"/>
  <c r="CE500" i="3"/>
  <c r="AQ486" i="3"/>
  <c r="AR486" i="3" s="1"/>
  <c r="AO486" i="3"/>
  <c r="DA177" i="3"/>
  <c r="DC177" i="3"/>
  <c r="DA500" i="3"/>
  <c r="DC500" i="3"/>
  <c r="DD500" i="3" s="1"/>
  <c r="CE414" i="3"/>
  <c r="CC414" i="3"/>
  <c r="AO8" i="3"/>
  <c r="AQ8" i="3"/>
  <c r="AQ134" i="3"/>
  <c r="AR134" i="3" s="1"/>
  <c r="AO134" i="3"/>
  <c r="DC127" i="3"/>
  <c r="DD127" i="3" s="1"/>
  <c r="DA127" i="3"/>
  <c r="AQ174" i="3"/>
  <c r="AR174" i="3" s="1"/>
  <c r="AO174" i="3"/>
  <c r="AQ170" i="3"/>
  <c r="AR170" i="3" s="1"/>
  <c r="AO170" i="3"/>
  <c r="DC153" i="3"/>
  <c r="DD153" i="3" s="1"/>
  <c r="DA153" i="3"/>
  <c r="DC40" i="3"/>
  <c r="DD40" i="3" s="1"/>
  <c r="DA40" i="3"/>
  <c r="AQ328" i="3"/>
  <c r="AO328" i="3"/>
  <c r="AO253" i="3"/>
  <c r="AQ253" i="3"/>
  <c r="AR253" i="3" s="1"/>
  <c r="DA331" i="3"/>
  <c r="DC331" i="3"/>
  <c r="DA213" i="3"/>
  <c r="DC213" i="3"/>
  <c r="DD213" i="3" s="1"/>
  <c r="CC153" i="3"/>
  <c r="CE153" i="3"/>
  <c r="AQ388" i="3"/>
  <c r="AR388" i="3" s="1"/>
  <c r="AO388" i="3"/>
  <c r="DC321" i="3"/>
  <c r="DA321" i="3"/>
  <c r="DC339" i="3"/>
  <c r="DA339" i="3"/>
  <c r="CE330" i="3"/>
  <c r="CC330" i="3"/>
  <c r="AQ352" i="3"/>
  <c r="AR352" i="3" s="1"/>
  <c r="AO352" i="3"/>
  <c r="AO351" i="3"/>
  <c r="AQ351" i="3"/>
  <c r="DA466" i="3"/>
  <c r="DC466" i="3"/>
  <c r="DD466" i="3" s="1"/>
  <c r="CQ293" i="3"/>
  <c r="CR293" i="3" s="1"/>
  <c r="CO293" i="3"/>
  <c r="AO166" i="3"/>
  <c r="AQ166" i="3"/>
  <c r="AR166" i="3" s="1"/>
  <c r="AO55" i="3"/>
  <c r="AQ55" i="3"/>
  <c r="AR55" i="3" s="1"/>
  <c r="DA462" i="3"/>
  <c r="DC462" i="3"/>
  <c r="DD462" i="3" s="1"/>
  <c r="DA203" i="3"/>
  <c r="DC203" i="3"/>
  <c r="DD203" i="3" s="1"/>
  <c r="AQ239" i="3"/>
  <c r="AR239" i="3" s="1"/>
  <c r="AO239" i="3"/>
  <c r="AQ82" i="3"/>
  <c r="AO82" i="3"/>
  <c r="DA464" i="3"/>
  <c r="DC464" i="3"/>
  <c r="DC81" i="3"/>
  <c r="DA81" i="3"/>
  <c r="AQ442" i="3"/>
  <c r="AR442" i="3" s="1"/>
  <c r="AO442" i="3"/>
  <c r="AO283" i="3"/>
  <c r="AQ283" i="3"/>
  <c r="AR283" i="3" s="1"/>
  <c r="DA275" i="3"/>
  <c r="DC275" i="3"/>
  <c r="DD275" i="3" s="1"/>
  <c r="DA425" i="3"/>
  <c r="DC425" i="3"/>
  <c r="DD425" i="3" s="1"/>
  <c r="AO306" i="3"/>
  <c r="AQ306" i="3"/>
  <c r="AR306" i="3" s="1"/>
  <c r="AO417" i="3"/>
  <c r="AQ417" i="3"/>
  <c r="DA496" i="3"/>
  <c r="DC496" i="3"/>
  <c r="AA361" i="3"/>
  <c r="AB361" i="3" s="1"/>
  <c r="Y361" i="3"/>
  <c r="DO145" i="3"/>
  <c r="DP145" i="3" s="1"/>
  <c r="DM145" i="3"/>
  <c r="DO61" i="3"/>
  <c r="DP61" i="3" s="1"/>
  <c r="DM61" i="3"/>
  <c r="CQ243" i="3"/>
  <c r="CR243" i="3" s="1"/>
  <c r="CO243" i="3"/>
  <c r="CO499" i="3"/>
  <c r="CQ499" i="3"/>
  <c r="CR499" i="3" s="1"/>
  <c r="AO293" i="3"/>
  <c r="AQ293" i="3"/>
  <c r="AO434" i="3"/>
  <c r="AQ434" i="3"/>
  <c r="DA258" i="3"/>
  <c r="DC258" i="3"/>
  <c r="DA412" i="3"/>
  <c r="DC412" i="3"/>
  <c r="CC27" i="3"/>
  <c r="CE27" i="3"/>
  <c r="AO337" i="3"/>
  <c r="AQ337" i="3"/>
  <c r="DC294" i="3"/>
  <c r="DA294" i="3"/>
  <c r="DC29" i="3"/>
  <c r="DA29" i="3"/>
  <c r="CE326" i="3"/>
  <c r="CC326" i="3"/>
  <c r="AO397" i="3"/>
  <c r="AQ397" i="3"/>
  <c r="DA259" i="3"/>
  <c r="DC259" i="3"/>
  <c r="DD259" i="3" s="1"/>
  <c r="DA480" i="3"/>
  <c r="DC480" i="3"/>
  <c r="CC423" i="3"/>
  <c r="CE423" i="3"/>
  <c r="AO234" i="3"/>
  <c r="AQ234" i="3"/>
  <c r="AQ447" i="3"/>
  <c r="AR447" i="3" s="1"/>
  <c r="AO447" i="3"/>
  <c r="DA456" i="3"/>
  <c r="DC456" i="3"/>
  <c r="DD456" i="3" s="1"/>
  <c r="AQ342" i="3"/>
  <c r="AR342" i="3" s="1"/>
  <c r="AO342" i="3"/>
  <c r="AO423" i="3"/>
  <c r="AQ423" i="3"/>
  <c r="AR423" i="3" s="1"/>
  <c r="DC96" i="3"/>
  <c r="DD96" i="3" s="1"/>
  <c r="DA96" i="3"/>
  <c r="DC46" i="3"/>
  <c r="DA46" i="3"/>
  <c r="AO452" i="3"/>
  <c r="AQ452" i="3"/>
  <c r="AO482" i="3"/>
  <c r="AQ482" i="3"/>
  <c r="DC268" i="3"/>
  <c r="DA268" i="3"/>
  <c r="DA302" i="3"/>
  <c r="DC302" i="3"/>
  <c r="DD302" i="3" s="1"/>
  <c r="AQ428" i="3"/>
  <c r="AR428" i="3" s="1"/>
  <c r="AO428" i="3"/>
  <c r="AQ355" i="3"/>
  <c r="AR355" i="3" s="1"/>
  <c r="AO355" i="3"/>
  <c r="DA202" i="3"/>
  <c r="DC202" i="3"/>
  <c r="DA416" i="3"/>
  <c r="DC416" i="3"/>
  <c r="CO368" i="3"/>
  <c r="CQ368" i="3"/>
  <c r="CR368" i="3" s="1"/>
  <c r="AO115" i="3"/>
  <c r="AQ115" i="3"/>
  <c r="AR115" i="3" s="1"/>
  <c r="DC34" i="3"/>
  <c r="DA34" i="3"/>
  <c r="DC264" i="3"/>
  <c r="DD264" i="3" s="1"/>
  <c r="DA264" i="3"/>
  <c r="AQ323" i="3"/>
  <c r="AR323" i="3" s="1"/>
  <c r="AO323" i="3"/>
  <c r="AQ256" i="3"/>
  <c r="AR256" i="3" s="1"/>
  <c r="AO256" i="3"/>
  <c r="DC367" i="3"/>
  <c r="DD367" i="3" s="1"/>
  <c r="DA367" i="3"/>
  <c r="DC446" i="3"/>
  <c r="DD446" i="3" s="1"/>
  <c r="DA446" i="3"/>
  <c r="AO326" i="3"/>
  <c r="AQ326" i="3"/>
  <c r="AO206" i="3"/>
  <c r="AQ206" i="3"/>
  <c r="AR206" i="3" s="1"/>
  <c r="DA113" i="3"/>
  <c r="DC113" i="3"/>
  <c r="DA71" i="3"/>
  <c r="DC71" i="3"/>
  <c r="DD71" i="3" s="1"/>
  <c r="AO310" i="3"/>
  <c r="AQ310" i="3"/>
  <c r="AR310" i="3" s="1"/>
  <c r="AQ121" i="3"/>
  <c r="AO121" i="3"/>
  <c r="DC439" i="3"/>
  <c r="DA439" i="3"/>
  <c r="DC476" i="3"/>
  <c r="DA476" i="3"/>
  <c r="AQ149" i="3"/>
  <c r="AR149" i="3" s="1"/>
  <c r="AO149" i="3"/>
  <c r="AQ336" i="3"/>
  <c r="AO336" i="3"/>
  <c r="DA184" i="3"/>
  <c r="DC184" i="3"/>
  <c r="DC401" i="3"/>
  <c r="DD401" i="3" s="1"/>
  <c r="DA401" i="3"/>
  <c r="CO446" i="3"/>
  <c r="CQ446" i="3"/>
  <c r="CR446" i="3" s="1"/>
  <c r="AO497" i="3"/>
  <c r="AQ497" i="3"/>
  <c r="AR497" i="3" s="1"/>
  <c r="AO262" i="3"/>
  <c r="AQ262" i="3"/>
  <c r="DA274" i="3"/>
  <c r="DC274" i="3"/>
  <c r="DA210" i="3"/>
  <c r="DC210" i="3"/>
  <c r="DD210" i="3" s="1"/>
  <c r="AO6" i="3"/>
  <c r="AQ6" i="3"/>
  <c r="AR6" i="3" s="1"/>
  <c r="AQ5" i="3"/>
  <c r="AR5" i="3" s="1"/>
  <c r="AO5" i="3"/>
  <c r="DC368" i="3"/>
  <c r="DD368" i="3" s="1"/>
  <c r="DA368" i="3"/>
  <c r="DC398" i="3"/>
  <c r="DA398" i="3"/>
  <c r="AQ169" i="3"/>
  <c r="AO169" i="3"/>
  <c r="AO179" i="3"/>
  <c r="AQ179" i="3"/>
  <c r="DA325" i="3"/>
  <c r="DC325" i="3"/>
  <c r="DA352" i="3"/>
  <c r="DC352" i="3"/>
  <c r="DD352" i="3" s="1"/>
  <c r="AO30" i="3"/>
  <c r="AQ30" i="3"/>
  <c r="AQ210" i="3"/>
  <c r="AR210" i="3" s="1"/>
  <c r="AO210" i="3"/>
  <c r="DC188" i="3"/>
  <c r="DD188" i="3" s="1"/>
  <c r="DA188" i="3"/>
  <c r="DC341" i="3"/>
  <c r="DD341" i="3" s="1"/>
  <c r="DA341" i="3"/>
  <c r="CE256" i="3"/>
  <c r="CC256" i="3"/>
  <c r="CC478" i="3"/>
  <c r="CE478" i="3"/>
  <c r="AG422" i="3"/>
  <c r="AI422" i="3"/>
  <c r="AG134" i="3"/>
  <c r="AI134" i="3"/>
  <c r="CC167" i="3"/>
  <c r="CE167" i="3"/>
  <c r="CE485" i="3"/>
  <c r="CC485" i="3"/>
  <c r="AI339" i="3"/>
  <c r="AG339" i="3"/>
  <c r="AI347" i="3"/>
  <c r="AJ347" i="3" s="1"/>
  <c r="AG347" i="3"/>
  <c r="CE255" i="3"/>
  <c r="CF255" i="3" s="1"/>
  <c r="CC255" i="3"/>
  <c r="CC278" i="3"/>
  <c r="CE278" i="3"/>
  <c r="AI44" i="3"/>
  <c r="AG44" i="3"/>
  <c r="AG159" i="3"/>
  <c r="AI159" i="3"/>
  <c r="CE200" i="3"/>
  <c r="CC200" i="3"/>
  <c r="CC459" i="3"/>
  <c r="CE459" i="3"/>
  <c r="AI383" i="3"/>
  <c r="AG383" i="3"/>
  <c r="DA277" i="3"/>
  <c r="DC277" i="3"/>
  <c r="DD277" i="3" s="1"/>
  <c r="CE297" i="3"/>
  <c r="CC297" i="3"/>
  <c r="CE331" i="3"/>
  <c r="CC331" i="3"/>
  <c r="AI411" i="3"/>
  <c r="AG411" i="3"/>
  <c r="AG306" i="3"/>
  <c r="AI306" i="3"/>
  <c r="CE384" i="3"/>
  <c r="CC384" i="3"/>
  <c r="CC324" i="3"/>
  <c r="CE324" i="3"/>
  <c r="AG310" i="3"/>
  <c r="AI310" i="3"/>
  <c r="AG370" i="3"/>
  <c r="AI370" i="3"/>
  <c r="CE204" i="3"/>
  <c r="CC204" i="3"/>
  <c r="CE431" i="3"/>
  <c r="CC431" i="3"/>
  <c r="AI146" i="3"/>
  <c r="AG146" i="3"/>
  <c r="BS372" i="3"/>
  <c r="BQ372" i="3"/>
  <c r="CC381" i="3"/>
  <c r="CE381" i="3"/>
  <c r="CC163" i="3"/>
  <c r="CE163" i="3"/>
  <c r="AG485" i="3"/>
  <c r="AI485" i="3"/>
  <c r="CE453" i="3"/>
  <c r="CC453" i="3"/>
  <c r="CC434" i="3"/>
  <c r="CE434" i="3"/>
  <c r="CC138" i="3"/>
  <c r="CE138" i="3"/>
  <c r="AG122" i="3"/>
  <c r="AI122" i="3"/>
  <c r="AJ122" i="3" s="1"/>
  <c r="BQ207" i="3"/>
  <c r="BS207" i="3"/>
  <c r="CE156" i="3"/>
  <c r="CC156" i="3"/>
  <c r="AI250" i="3"/>
  <c r="AG250" i="3"/>
  <c r="AI348" i="3"/>
  <c r="AG348" i="3"/>
  <c r="BS234" i="3"/>
  <c r="BQ234" i="3"/>
  <c r="CC407" i="3"/>
  <c r="CE407" i="3"/>
  <c r="AI226" i="3"/>
  <c r="AG226" i="3"/>
  <c r="AG365" i="3"/>
  <c r="AI365" i="3"/>
  <c r="CE143" i="3"/>
  <c r="CC143" i="3"/>
  <c r="CC66" i="3"/>
  <c r="CE66" i="3"/>
  <c r="AG47" i="3"/>
  <c r="AI47" i="3"/>
  <c r="AI147" i="3"/>
  <c r="AG147" i="3"/>
  <c r="DA381" i="3"/>
  <c r="DC381" i="3"/>
  <c r="DD381" i="3" s="1"/>
  <c r="CE370" i="3"/>
  <c r="CC370" i="3"/>
  <c r="CE172" i="3"/>
  <c r="CF172" i="3" s="1"/>
  <c r="CC172" i="3"/>
  <c r="AI364" i="3"/>
  <c r="AG364" i="3"/>
  <c r="AI69" i="3"/>
  <c r="AG69" i="3"/>
  <c r="CC300" i="3"/>
  <c r="CE300" i="3"/>
  <c r="CC178" i="3"/>
  <c r="CE178" i="3"/>
  <c r="AG34" i="3"/>
  <c r="AI34" i="3"/>
  <c r="AG302" i="3"/>
  <c r="AI302" i="3"/>
  <c r="CE448" i="3"/>
  <c r="CC448" i="3"/>
  <c r="CE223" i="3"/>
  <c r="CF223" i="3" s="1"/>
  <c r="CC223" i="3"/>
  <c r="AI481" i="3"/>
  <c r="AG481" i="3"/>
  <c r="AI488" i="3"/>
  <c r="AJ488" i="3" s="1"/>
  <c r="AG488" i="3"/>
  <c r="CC323" i="3"/>
  <c r="CE323" i="3"/>
  <c r="AG24" i="3"/>
  <c r="AI24" i="3"/>
  <c r="BQ229" i="3"/>
  <c r="BS229" i="3"/>
  <c r="DC101" i="3"/>
  <c r="DA101" i="3"/>
  <c r="CC107" i="3"/>
  <c r="CE107" i="3"/>
  <c r="CF107" i="3" s="1"/>
  <c r="CC6" i="3"/>
  <c r="CE6" i="3"/>
  <c r="AG332" i="3"/>
  <c r="AI332" i="3"/>
  <c r="AG496" i="3"/>
  <c r="AI496" i="3"/>
  <c r="CE101" i="3"/>
  <c r="CC101" i="3"/>
  <c r="AG403" i="3"/>
  <c r="AI403" i="3"/>
  <c r="AI99" i="3"/>
  <c r="AG99" i="3"/>
  <c r="BS35" i="3"/>
  <c r="BQ35" i="3"/>
  <c r="CC412" i="3"/>
  <c r="CE412" i="3"/>
  <c r="AG224" i="3"/>
  <c r="AI224" i="3"/>
  <c r="AG178" i="3"/>
  <c r="AI178" i="3"/>
  <c r="BS299" i="3"/>
  <c r="BQ299" i="3"/>
  <c r="CE140" i="3"/>
  <c r="CC140" i="3"/>
  <c r="AI280" i="3"/>
  <c r="AG280" i="3"/>
  <c r="AI375" i="3"/>
  <c r="AG375" i="3"/>
  <c r="DA8" i="3"/>
  <c r="DC8" i="3"/>
  <c r="CE80" i="3"/>
  <c r="CC80" i="3"/>
  <c r="CE292" i="3"/>
  <c r="CF292" i="3" s="1"/>
  <c r="CC292" i="3"/>
  <c r="AI106" i="3"/>
  <c r="AG106" i="3"/>
  <c r="BS218" i="3"/>
  <c r="BQ218" i="3"/>
  <c r="CC458" i="3"/>
  <c r="CE458" i="3"/>
  <c r="AG32" i="3"/>
  <c r="AI32" i="3"/>
  <c r="AG130" i="3"/>
  <c r="AI130" i="3"/>
  <c r="BS4" i="3"/>
  <c r="BQ4" i="3"/>
  <c r="CE479" i="3"/>
  <c r="CC479" i="3"/>
  <c r="AI265" i="3"/>
  <c r="AG265" i="3"/>
  <c r="AI61" i="3"/>
  <c r="AG61" i="3"/>
  <c r="CC75" i="3"/>
  <c r="CE75" i="3"/>
  <c r="CC158" i="3"/>
  <c r="CE158" i="3"/>
  <c r="AG30" i="3"/>
  <c r="AI30" i="3"/>
  <c r="AI319" i="3"/>
  <c r="AG319" i="3"/>
  <c r="CC444" i="3"/>
  <c r="CE444" i="3"/>
  <c r="CC43" i="3"/>
  <c r="CE43" i="3"/>
  <c r="AG22" i="3"/>
  <c r="AI22" i="3"/>
  <c r="AG225" i="3"/>
  <c r="AI225" i="3"/>
  <c r="CE88" i="3"/>
  <c r="CC88" i="3"/>
  <c r="CE296" i="3"/>
  <c r="CF296" i="3" s="1"/>
  <c r="CC296" i="3"/>
  <c r="AI112" i="3"/>
  <c r="AG112" i="3"/>
  <c r="AI105" i="3"/>
  <c r="AJ105" i="3" s="1"/>
  <c r="AG105" i="3"/>
  <c r="CC253" i="3"/>
  <c r="CE253" i="3"/>
  <c r="CC289" i="3"/>
  <c r="CE289" i="3"/>
  <c r="AI129" i="3"/>
  <c r="AJ129" i="3" s="1"/>
  <c r="AG129" i="3"/>
  <c r="AG93" i="3"/>
  <c r="AI93" i="3"/>
  <c r="CE96" i="3"/>
  <c r="CC96" i="3"/>
  <c r="CE191" i="3"/>
  <c r="CF191" i="3" s="1"/>
  <c r="CC191" i="3"/>
  <c r="AI199" i="3"/>
  <c r="AJ199" i="3" s="1"/>
  <c r="AG199" i="3"/>
  <c r="DA142" i="3"/>
  <c r="DC142" i="3"/>
  <c r="DD142" i="3" s="1"/>
  <c r="DA411" i="3"/>
  <c r="DC411" i="3"/>
  <c r="CE164" i="3"/>
  <c r="CC164" i="3"/>
  <c r="CE139" i="3"/>
  <c r="CF139" i="3" s="1"/>
  <c r="CC139" i="3"/>
  <c r="AI94" i="3"/>
  <c r="AG94" i="3"/>
  <c r="AI465" i="3"/>
  <c r="AJ465" i="3" s="1"/>
  <c r="AG465" i="3"/>
  <c r="CC355" i="3"/>
  <c r="CE355" i="3"/>
  <c r="AG454" i="3"/>
  <c r="AI454" i="3"/>
  <c r="AG459" i="3"/>
  <c r="AI459" i="3"/>
  <c r="BQ352" i="3"/>
  <c r="BS352" i="3"/>
  <c r="CE340" i="3"/>
  <c r="CC340" i="3"/>
  <c r="AG494" i="3"/>
  <c r="AI494" i="3"/>
  <c r="AG307" i="3"/>
  <c r="AI307" i="3"/>
  <c r="BQ275" i="3"/>
  <c r="BS275" i="3"/>
  <c r="CC63" i="3"/>
  <c r="CE63" i="3"/>
  <c r="AI482" i="3"/>
  <c r="AJ482" i="3" s="1"/>
  <c r="AG482" i="3"/>
  <c r="CC501" i="3"/>
  <c r="CE501" i="3"/>
  <c r="CC336" i="3"/>
  <c r="CE336" i="3"/>
  <c r="AI410" i="3"/>
  <c r="AJ410" i="3" s="1"/>
  <c r="AG410" i="3"/>
  <c r="AG213" i="3"/>
  <c r="AI213" i="3"/>
  <c r="AJ213" i="3" s="1"/>
  <c r="CC275" i="3"/>
  <c r="CE275" i="3"/>
  <c r="CE144" i="3"/>
  <c r="CF144" i="3" s="1"/>
  <c r="CC144" i="3"/>
  <c r="AI350" i="3"/>
  <c r="AG350" i="3"/>
  <c r="AI484" i="3"/>
  <c r="AJ484" i="3" s="1"/>
  <c r="AG484" i="3"/>
  <c r="CC20" i="3"/>
  <c r="CE20" i="3"/>
  <c r="AG414" i="3"/>
  <c r="AI414" i="3"/>
  <c r="AG39" i="3"/>
  <c r="AI39" i="3"/>
  <c r="CE378" i="3"/>
  <c r="CF378" i="3" s="1"/>
  <c r="CC378" i="3"/>
  <c r="AI58" i="3"/>
  <c r="AG58" i="3"/>
  <c r="DA493" i="3"/>
  <c r="DC493" i="3"/>
  <c r="DD493" i="3" s="1"/>
  <c r="CE54" i="3"/>
  <c r="CF54" i="3" s="1"/>
  <c r="CC54" i="3"/>
  <c r="CE44" i="3"/>
  <c r="CC44" i="3"/>
  <c r="AI419" i="3"/>
  <c r="AG419" i="3"/>
  <c r="CC154" i="3"/>
  <c r="CE154" i="3"/>
  <c r="CF154" i="3" s="1"/>
  <c r="CC221" i="3"/>
  <c r="CE221" i="3"/>
  <c r="AG174" i="3"/>
  <c r="AI174" i="3"/>
  <c r="AI443" i="3"/>
  <c r="AG443" i="3"/>
  <c r="AG366" i="3"/>
  <c r="AI366" i="3"/>
  <c r="AG202" i="3"/>
  <c r="AI202" i="3"/>
  <c r="AJ202" i="3" s="1"/>
  <c r="AI52" i="3"/>
  <c r="AJ52" i="3" s="1"/>
  <c r="AG52" i="3"/>
  <c r="AG35" i="3"/>
  <c r="AI35" i="3"/>
  <c r="AI189" i="3"/>
  <c r="AJ189" i="3" s="1"/>
  <c r="AG189" i="3"/>
  <c r="AI433" i="3"/>
  <c r="AG433" i="3"/>
  <c r="AG247" i="3"/>
  <c r="AI247" i="3"/>
  <c r="AI151" i="3"/>
  <c r="AG151" i="3"/>
  <c r="BQ24" i="3"/>
  <c r="BS24" i="3"/>
  <c r="DC151" i="3"/>
  <c r="DA151" i="3"/>
  <c r="AG155" i="3"/>
  <c r="AI155" i="3"/>
  <c r="AI254" i="3"/>
  <c r="AG254" i="3"/>
  <c r="AG16" i="3"/>
  <c r="AI16" i="3"/>
  <c r="AI407" i="3"/>
  <c r="AG407" i="3"/>
  <c r="AG461" i="3"/>
  <c r="AI461" i="3"/>
  <c r="AI305" i="3"/>
  <c r="AG305" i="3"/>
  <c r="AI323" i="3"/>
  <c r="AJ323" i="3" s="1"/>
  <c r="AG323" i="3"/>
  <c r="AG160" i="3"/>
  <c r="AI160" i="3"/>
  <c r="AG185" i="3"/>
  <c r="AI185" i="3"/>
  <c r="AJ185" i="3" s="1"/>
  <c r="AI18" i="3"/>
  <c r="AG18" i="3"/>
  <c r="AI103" i="3"/>
  <c r="AJ103" i="3" s="1"/>
  <c r="AG103" i="3"/>
  <c r="DA160" i="3"/>
  <c r="DC160" i="3"/>
  <c r="DD160" i="3" s="1"/>
  <c r="AI437" i="3"/>
  <c r="AJ437" i="3" s="1"/>
  <c r="AG437" i="3"/>
  <c r="AG344" i="3"/>
  <c r="AI344" i="3"/>
  <c r="AJ344" i="3" s="1"/>
  <c r="AG476" i="3"/>
  <c r="AI476" i="3"/>
  <c r="CC288" i="3"/>
  <c r="CE288" i="3"/>
  <c r="CF288" i="3" s="1"/>
  <c r="BS401" i="3"/>
  <c r="BQ401" i="3"/>
  <c r="BS141" i="3"/>
  <c r="BQ141" i="3"/>
  <c r="BS487" i="3"/>
  <c r="BQ487" i="3"/>
  <c r="BS274" i="3"/>
  <c r="BQ274" i="3"/>
  <c r="BQ397" i="3"/>
  <c r="BS397" i="3"/>
  <c r="BQ107" i="3"/>
  <c r="BS107" i="3"/>
  <c r="BS332" i="3"/>
  <c r="BQ332" i="3"/>
  <c r="BQ106" i="3"/>
  <c r="BS106" i="3"/>
  <c r="BT106" i="3" s="1"/>
  <c r="BQ216" i="3"/>
  <c r="BS216" i="3"/>
  <c r="BQ481" i="3"/>
  <c r="BS481" i="3"/>
  <c r="CY257" i="3"/>
  <c r="CW257" i="3"/>
  <c r="CY180" i="3"/>
  <c r="CW180" i="3"/>
  <c r="BQ235" i="3"/>
  <c r="BS235" i="3"/>
  <c r="BS184" i="3"/>
  <c r="BQ184" i="3"/>
  <c r="BQ9" i="3"/>
  <c r="BS9" i="3"/>
  <c r="CW277" i="3"/>
  <c r="CY277" i="3"/>
  <c r="CY460" i="3"/>
  <c r="CW460" i="3"/>
  <c r="CW108" i="3"/>
  <c r="CY108" i="3"/>
  <c r="CW86" i="3"/>
  <c r="CY86" i="3"/>
  <c r="CY418" i="3"/>
  <c r="CW418" i="3"/>
  <c r="CY217" i="3"/>
  <c r="CW217" i="3"/>
  <c r="CW407" i="3"/>
  <c r="CY407" i="3"/>
  <c r="CW172" i="3"/>
  <c r="CY172" i="3"/>
  <c r="CY392" i="3"/>
  <c r="CW392" i="3"/>
  <c r="CW26" i="3"/>
  <c r="CY26" i="3"/>
  <c r="CY455" i="3"/>
  <c r="CW455" i="3"/>
  <c r="CY93" i="3"/>
  <c r="CW93" i="3"/>
  <c r="CY326" i="3"/>
  <c r="CW326" i="3"/>
  <c r="CY62" i="3"/>
  <c r="CW62" i="3"/>
  <c r="BQ304" i="3"/>
  <c r="BS304" i="3"/>
  <c r="BT304" i="3" s="1"/>
  <c r="CY419" i="3"/>
  <c r="CW419" i="3"/>
  <c r="CW438" i="3"/>
  <c r="CY438" i="3"/>
  <c r="CY386" i="3"/>
  <c r="CW386" i="3"/>
  <c r="AO83" i="3"/>
  <c r="AQ83" i="3"/>
  <c r="AR83" i="3" s="1"/>
  <c r="AQ28" i="3"/>
  <c r="AR28" i="3" s="1"/>
  <c r="AO28" i="3"/>
  <c r="DA32" i="3"/>
  <c r="DC32" i="3"/>
  <c r="DD32" i="3" s="1"/>
  <c r="DA157" i="3"/>
  <c r="DC157" i="3"/>
  <c r="DD157" i="3" s="1"/>
  <c r="AQ382" i="3"/>
  <c r="AO382" i="3"/>
  <c r="AO433" i="3"/>
  <c r="AQ433" i="3"/>
  <c r="DA452" i="3"/>
  <c r="DC452" i="3"/>
  <c r="DD452" i="3" s="1"/>
  <c r="DA455" i="3"/>
  <c r="DC455" i="3"/>
  <c r="AO495" i="3"/>
  <c r="AQ495" i="3"/>
  <c r="AR495" i="3" s="1"/>
  <c r="AO241" i="3"/>
  <c r="AQ241" i="3"/>
  <c r="AR241" i="3" s="1"/>
  <c r="DC22" i="3"/>
  <c r="DA22" i="3"/>
  <c r="DC363" i="3"/>
  <c r="DA363" i="3"/>
  <c r="AQ73" i="3"/>
  <c r="AO73" i="3"/>
  <c r="AO338" i="3"/>
  <c r="AQ338" i="3"/>
  <c r="AR338" i="3" s="1"/>
  <c r="DA58" i="3"/>
  <c r="DC58" i="3"/>
  <c r="DD58" i="3" s="1"/>
  <c r="CO67" i="3"/>
  <c r="CQ67" i="3"/>
  <c r="CR67" i="3" s="1"/>
  <c r="AO294" i="3"/>
  <c r="AQ294" i="3"/>
  <c r="AR294" i="3" s="1"/>
  <c r="AO357" i="3"/>
  <c r="AQ357" i="3"/>
  <c r="AR357" i="3" s="1"/>
  <c r="DA429" i="3"/>
  <c r="DC429" i="3"/>
  <c r="DA454" i="3"/>
  <c r="DC454" i="3"/>
  <c r="DD454" i="3" s="1"/>
  <c r="AO114" i="3"/>
  <c r="AQ114" i="3"/>
  <c r="AR114" i="3" s="1"/>
  <c r="AQ391" i="3"/>
  <c r="AR391" i="3" s="1"/>
  <c r="AO391" i="3"/>
  <c r="DA267" i="3"/>
  <c r="DC267" i="3"/>
  <c r="DC423" i="3"/>
  <c r="DD423" i="3" s="1"/>
  <c r="DA423" i="3"/>
  <c r="AO27" i="3"/>
  <c r="AQ27" i="3"/>
  <c r="AO245" i="3"/>
  <c r="AQ245" i="3"/>
  <c r="AR245" i="3" s="1"/>
  <c r="DA240" i="3"/>
  <c r="DC240" i="3"/>
  <c r="DD240" i="3" s="1"/>
  <c r="DA399" i="3"/>
  <c r="DC399" i="3"/>
  <c r="DD399" i="3" s="1"/>
  <c r="AQ38" i="3"/>
  <c r="AO38" i="3"/>
  <c r="AQ499" i="3"/>
  <c r="AR499" i="3" s="1"/>
  <c r="AO499" i="3"/>
  <c r="DC498" i="3"/>
  <c r="DA498" i="3"/>
  <c r="CQ58" i="3"/>
  <c r="CR58" i="3" s="1"/>
  <c r="CO58" i="3"/>
  <c r="AO103" i="3"/>
  <c r="AQ103" i="3"/>
  <c r="AR103" i="3" s="1"/>
  <c r="AQ152" i="3"/>
  <c r="AR152" i="3" s="1"/>
  <c r="AO152" i="3"/>
  <c r="DC477" i="3"/>
  <c r="DD477" i="3" s="1"/>
  <c r="DA477" i="3"/>
  <c r="DC244" i="3"/>
  <c r="DD244" i="3" s="1"/>
  <c r="DA244" i="3"/>
  <c r="CC244" i="3"/>
  <c r="CE244" i="3"/>
  <c r="AQ86" i="3"/>
  <c r="AR86" i="3" s="1"/>
  <c r="AO86" i="3"/>
  <c r="AQ159" i="3"/>
  <c r="AR159" i="3" s="1"/>
  <c r="AO159" i="3"/>
  <c r="DA354" i="3"/>
  <c r="DC354" i="3"/>
  <c r="DD354" i="3" s="1"/>
  <c r="DC481" i="3"/>
  <c r="DA481" i="3"/>
  <c r="AO394" i="3"/>
  <c r="AQ394" i="3"/>
  <c r="AR394" i="3" s="1"/>
  <c r="AQ201" i="3"/>
  <c r="AO201" i="3"/>
  <c r="DC417" i="3"/>
  <c r="DD417" i="3" s="1"/>
  <c r="DA417" i="3"/>
  <c r="CC251" i="3"/>
  <c r="CE251" i="3"/>
  <c r="AQ118" i="3"/>
  <c r="AR118" i="3" s="1"/>
  <c r="AO118" i="3"/>
  <c r="DC159" i="3"/>
  <c r="DA159" i="3"/>
  <c r="CE98" i="3"/>
  <c r="CF98" i="3" s="1"/>
  <c r="CC98" i="3"/>
  <c r="DA122" i="3"/>
  <c r="DC122" i="3"/>
  <c r="DD122" i="3" s="1"/>
  <c r="CE25" i="3"/>
  <c r="CC25" i="3"/>
  <c r="CC461" i="3"/>
  <c r="CE461" i="3"/>
  <c r="AI227" i="3"/>
  <c r="AG227" i="3"/>
  <c r="AI438" i="3"/>
  <c r="AG438" i="3"/>
  <c r="CE398" i="3"/>
  <c r="CF398" i="3" s="1"/>
  <c r="CC398" i="3"/>
  <c r="AG255" i="3"/>
  <c r="AI255" i="3"/>
  <c r="AJ255" i="3" s="1"/>
  <c r="AI57" i="3"/>
  <c r="AJ57" i="3" s="1"/>
  <c r="AG57" i="3"/>
  <c r="BS114" i="3"/>
  <c r="BQ114" i="3"/>
  <c r="CE435" i="3"/>
  <c r="CF435" i="3" s="1"/>
  <c r="CC435" i="3"/>
  <c r="AG150" i="3"/>
  <c r="AI150" i="3"/>
  <c r="AI342" i="3"/>
  <c r="AG342" i="3"/>
  <c r="BQ313" i="3"/>
  <c r="BS313" i="3"/>
  <c r="CC15" i="3"/>
  <c r="CE15" i="3"/>
  <c r="CF15" i="3" s="1"/>
  <c r="AI457" i="3"/>
  <c r="AG457" i="3"/>
  <c r="AG187" i="3"/>
  <c r="AI187" i="3"/>
  <c r="DA269" i="3"/>
  <c r="DC269" i="3"/>
  <c r="DD269" i="3" s="1"/>
  <c r="CC307" i="3"/>
  <c r="CE307" i="3"/>
  <c r="CC243" i="3"/>
  <c r="CE243" i="3"/>
  <c r="CF243" i="3" s="1"/>
  <c r="AG378" i="3"/>
  <c r="AI378" i="3"/>
  <c r="AI43" i="3"/>
  <c r="AJ43" i="3" s="1"/>
  <c r="AG43" i="3"/>
  <c r="CE14" i="3"/>
  <c r="CC14" i="3"/>
  <c r="AI83" i="3"/>
  <c r="AG83" i="3"/>
  <c r="AI495" i="3"/>
  <c r="AJ495" i="3" s="1"/>
  <c r="AG495" i="3"/>
  <c r="BS225" i="3"/>
  <c r="BQ225" i="3"/>
  <c r="CE269" i="3"/>
  <c r="CF269" i="3" s="1"/>
  <c r="CC269" i="3"/>
  <c r="AI136" i="3"/>
  <c r="AG136" i="3"/>
  <c r="AG444" i="3"/>
  <c r="AI444" i="3"/>
  <c r="BQ6" i="3"/>
  <c r="BS6" i="3"/>
  <c r="CE450" i="3"/>
  <c r="CC450" i="3"/>
  <c r="AG109" i="3"/>
  <c r="AI109" i="3"/>
  <c r="AJ109" i="3" s="1"/>
  <c r="AI330" i="3"/>
  <c r="AG330" i="3"/>
  <c r="CC210" i="3"/>
  <c r="CE210" i="3"/>
  <c r="CE240" i="3"/>
  <c r="CC240" i="3"/>
  <c r="AG357" i="3"/>
  <c r="AI357" i="3"/>
  <c r="AJ357" i="3" s="1"/>
  <c r="AI251" i="3"/>
  <c r="AJ251" i="3" s="1"/>
  <c r="AG251" i="3"/>
  <c r="BS496" i="3"/>
  <c r="BQ496" i="3"/>
  <c r="CC402" i="3"/>
  <c r="CE402" i="3"/>
  <c r="AI67" i="3"/>
  <c r="AG67" i="3"/>
  <c r="AG125" i="3"/>
  <c r="AI125" i="3"/>
  <c r="CC285" i="3"/>
  <c r="CE285" i="3"/>
  <c r="CC49" i="3"/>
  <c r="CE49" i="3"/>
  <c r="AG233" i="3"/>
  <c r="AI233" i="3"/>
  <c r="AI208" i="3"/>
  <c r="AJ208" i="3" s="1"/>
  <c r="AG208" i="3"/>
  <c r="CE354" i="3"/>
  <c r="CC354" i="3"/>
  <c r="CC64" i="3"/>
  <c r="CE64" i="3"/>
  <c r="AI493" i="3"/>
  <c r="AG493" i="3"/>
  <c r="DC108" i="3"/>
  <c r="DD108" i="3" s="1"/>
  <c r="DA108" i="3"/>
  <c r="DC225" i="3"/>
  <c r="DA225" i="3"/>
  <c r="CC332" i="3"/>
  <c r="CE332" i="3"/>
  <c r="CE317" i="3"/>
  <c r="CC317" i="3"/>
  <c r="AI98" i="3"/>
  <c r="AJ98" i="3" s="1"/>
  <c r="AG98" i="3"/>
  <c r="AI121" i="3"/>
  <c r="AG121" i="3"/>
  <c r="CC118" i="3"/>
  <c r="CE118" i="3"/>
  <c r="CF118" i="3" s="1"/>
  <c r="CC48" i="3"/>
  <c r="CE48" i="3"/>
  <c r="AG85" i="3"/>
  <c r="AI85" i="3"/>
  <c r="AG3" i="3"/>
  <c r="AI3" i="3"/>
  <c r="CC186" i="3"/>
  <c r="CE186" i="3"/>
  <c r="AI126" i="3"/>
  <c r="AG126" i="3"/>
  <c r="AI229" i="3"/>
  <c r="AG229" i="3"/>
  <c r="BS385" i="3"/>
  <c r="BQ385" i="3"/>
  <c r="CE433" i="3"/>
  <c r="CF433" i="3" s="1"/>
  <c r="CC433" i="3"/>
  <c r="AI292" i="3"/>
  <c r="AG292" i="3"/>
  <c r="DC51" i="3"/>
  <c r="DD51" i="3" s="1"/>
  <c r="DA51" i="3"/>
  <c r="CE23" i="3"/>
  <c r="CC23" i="3"/>
  <c r="CC8" i="3"/>
  <c r="CE8" i="3"/>
  <c r="AG231" i="3"/>
  <c r="AI231" i="3"/>
  <c r="AG54" i="3"/>
  <c r="AI54" i="3"/>
  <c r="AJ54" i="3" s="1"/>
  <c r="BQ32" i="3"/>
  <c r="BS32" i="3"/>
  <c r="CE349" i="3"/>
  <c r="CC349" i="3"/>
  <c r="AI14" i="3"/>
  <c r="AG14" i="3"/>
  <c r="AI212" i="3"/>
  <c r="AJ212" i="3" s="1"/>
  <c r="AG212" i="3"/>
  <c r="CC270" i="3"/>
  <c r="CE270" i="3"/>
  <c r="CC304" i="3"/>
  <c r="CE304" i="3"/>
  <c r="AG353" i="3"/>
  <c r="AI353" i="3"/>
  <c r="AJ353" i="3" s="1"/>
  <c r="AG219" i="3"/>
  <c r="AI219" i="3"/>
  <c r="CC134" i="3"/>
  <c r="CE134" i="3"/>
  <c r="CE168" i="3"/>
  <c r="CC168" i="3"/>
  <c r="AI23" i="3"/>
  <c r="AG23" i="3"/>
  <c r="AG221" i="3"/>
  <c r="AI221" i="3"/>
  <c r="CC111" i="3"/>
  <c r="CE111" i="3"/>
  <c r="CE364" i="3"/>
  <c r="CC364" i="3"/>
  <c r="AI161" i="3"/>
  <c r="AG161" i="3"/>
  <c r="AI460" i="3"/>
  <c r="AJ460" i="3" s="1"/>
  <c r="AG460" i="3"/>
  <c r="BQ416" i="3"/>
  <c r="BS416" i="3"/>
  <c r="CC250" i="3"/>
  <c r="CE250" i="3"/>
  <c r="AI91" i="3"/>
  <c r="AG91" i="3"/>
  <c r="AG207" i="3"/>
  <c r="AI207" i="3"/>
  <c r="CC415" i="3"/>
  <c r="CE415" i="3"/>
  <c r="CE22" i="3"/>
  <c r="CF22" i="3" s="1"/>
  <c r="CC22" i="3"/>
  <c r="AI28" i="3"/>
  <c r="AG28" i="3"/>
  <c r="AI259" i="3"/>
  <c r="AG259" i="3"/>
  <c r="CE498" i="3"/>
  <c r="CC498" i="3"/>
  <c r="CC468" i="3"/>
  <c r="CE468" i="3"/>
  <c r="CF468" i="3" s="1"/>
  <c r="AG450" i="3"/>
  <c r="AI450" i="3"/>
  <c r="DC178" i="3"/>
  <c r="DA178" i="3"/>
  <c r="CC246" i="3"/>
  <c r="CE246" i="3"/>
  <c r="CC26" i="3"/>
  <c r="CE26" i="3"/>
  <c r="CF26" i="3" s="1"/>
  <c r="AG96" i="3"/>
  <c r="AI96" i="3"/>
  <c r="AG283" i="3"/>
  <c r="AI283" i="3"/>
  <c r="CE238" i="3"/>
  <c r="CC238" i="3"/>
  <c r="CE135" i="3"/>
  <c r="CC135" i="3"/>
  <c r="AG371" i="3"/>
  <c r="AI371" i="3"/>
  <c r="AJ371" i="3" s="1"/>
  <c r="AG377" i="3"/>
  <c r="AI377" i="3"/>
  <c r="AJ377" i="3" s="1"/>
  <c r="CC93" i="3"/>
  <c r="CE93" i="3"/>
  <c r="CF93" i="3" s="1"/>
  <c r="CC409" i="3"/>
  <c r="CE409" i="3"/>
  <c r="AI500" i="3"/>
  <c r="AG500" i="3"/>
  <c r="AG343" i="3"/>
  <c r="AI343" i="3"/>
  <c r="CE61" i="3"/>
  <c r="CC61" i="3"/>
  <c r="CE24" i="3"/>
  <c r="CF24" i="3" s="1"/>
  <c r="CC24" i="3"/>
  <c r="AG356" i="3"/>
  <c r="AI356" i="3"/>
  <c r="AJ356" i="3" s="1"/>
  <c r="DA301" i="3"/>
  <c r="DC301" i="3"/>
  <c r="DD301" i="3" s="1"/>
  <c r="CC47" i="3"/>
  <c r="CE47" i="3"/>
  <c r="CF47" i="3" s="1"/>
  <c r="CE493" i="3"/>
  <c r="CF493" i="3" s="1"/>
  <c r="CC493" i="3"/>
  <c r="AI252" i="3"/>
  <c r="AG252" i="3"/>
  <c r="AI17" i="3"/>
  <c r="AJ17" i="3" s="1"/>
  <c r="AG17" i="3"/>
  <c r="BS222" i="3"/>
  <c r="BQ222" i="3"/>
  <c r="CC113" i="3"/>
  <c r="CE113" i="3"/>
  <c r="AG417" i="3"/>
  <c r="AI417" i="3"/>
  <c r="AG246" i="3"/>
  <c r="AI246" i="3"/>
  <c r="AJ246" i="3" s="1"/>
  <c r="CE399" i="3"/>
  <c r="CC399" i="3"/>
  <c r="CC347" i="3"/>
  <c r="CE347" i="3"/>
  <c r="AI321" i="3"/>
  <c r="AG321" i="3"/>
  <c r="AI298" i="3"/>
  <c r="AJ298" i="3" s="1"/>
  <c r="AG298" i="3"/>
  <c r="CC36" i="3"/>
  <c r="CE36" i="3"/>
  <c r="CF36" i="3" s="1"/>
  <c r="AG36" i="3"/>
  <c r="AI36" i="3"/>
  <c r="BS166" i="3"/>
  <c r="BQ166" i="3"/>
  <c r="CC9" i="3"/>
  <c r="CE9" i="3"/>
  <c r="CC252" i="3"/>
  <c r="CE252" i="3"/>
  <c r="AG86" i="3"/>
  <c r="AI86" i="3"/>
  <c r="AI190" i="3"/>
  <c r="AG190" i="3"/>
  <c r="CE166" i="3"/>
  <c r="CF166" i="3" s="1"/>
  <c r="CC166" i="3"/>
  <c r="AI405" i="3"/>
  <c r="AG405" i="3"/>
  <c r="AI368" i="3"/>
  <c r="AG368" i="3"/>
  <c r="BQ98" i="3"/>
  <c r="BS98" i="3"/>
  <c r="CC195" i="3"/>
  <c r="CE195" i="3"/>
  <c r="AG301" i="3"/>
  <c r="AI301" i="3"/>
  <c r="AI386" i="3"/>
  <c r="AG386" i="3"/>
  <c r="CE207" i="3"/>
  <c r="CC207" i="3"/>
  <c r="AI416" i="3"/>
  <c r="AJ416" i="3" s="1"/>
  <c r="AG416" i="3"/>
  <c r="DA156" i="3"/>
  <c r="DC156" i="3"/>
  <c r="CE181" i="3"/>
  <c r="CF181" i="3" s="1"/>
  <c r="CC181" i="3"/>
  <c r="AI211" i="3"/>
  <c r="AG211" i="3"/>
  <c r="AI201" i="3"/>
  <c r="AJ201" i="3" s="1"/>
  <c r="AG201" i="3"/>
  <c r="CC427" i="3"/>
  <c r="CE427" i="3"/>
  <c r="AI127" i="3"/>
  <c r="AJ127" i="3" s="1"/>
  <c r="AG127" i="3"/>
  <c r="AG115" i="3"/>
  <c r="AI115" i="3"/>
  <c r="AI311" i="3"/>
  <c r="AG311" i="3"/>
  <c r="DC229" i="3"/>
  <c r="DA229" i="3"/>
  <c r="AG300" i="3"/>
  <c r="AI300" i="3"/>
  <c r="AI464" i="3"/>
  <c r="AG464" i="3"/>
  <c r="AG173" i="3"/>
  <c r="AI173" i="3"/>
  <c r="AJ173" i="3" s="1"/>
  <c r="DC430" i="3"/>
  <c r="DA430" i="3"/>
  <c r="AI463" i="3"/>
  <c r="AJ463" i="3" s="1"/>
  <c r="AG463" i="3"/>
  <c r="AI404" i="3"/>
  <c r="AJ404" i="3" s="1"/>
  <c r="AG404" i="3"/>
  <c r="AI257" i="3"/>
  <c r="AJ257" i="3" s="1"/>
  <c r="AG257" i="3"/>
  <c r="AQ235" i="3"/>
  <c r="AR235" i="3" s="1"/>
  <c r="AO235" i="3"/>
  <c r="CE481" i="3"/>
  <c r="CC481" i="3"/>
  <c r="BQ424" i="3"/>
  <c r="BS424" i="3"/>
  <c r="BQ217" i="3"/>
  <c r="BS217" i="3"/>
  <c r="CE201" i="3"/>
  <c r="CC201" i="3"/>
  <c r="CC400" i="3"/>
  <c r="CE400" i="3"/>
  <c r="CF400" i="3" s="1"/>
  <c r="BS72" i="3"/>
  <c r="BQ72" i="3"/>
  <c r="CC443" i="3"/>
  <c r="CE443" i="3"/>
  <c r="CF443" i="3" s="1"/>
  <c r="CE85" i="3"/>
  <c r="CC85" i="3"/>
  <c r="CC361" i="3"/>
  <c r="CE361" i="3"/>
  <c r="CE491" i="3"/>
  <c r="CC491" i="3"/>
  <c r="CC286" i="3"/>
  <c r="CE286" i="3"/>
  <c r="CE356" i="3"/>
  <c r="CC356" i="3"/>
  <c r="DA257" i="3"/>
  <c r="DC257" i="3"/>
  <c r="DD257" i="3" s="1"/>
  <c r="AI88" i="3"/>
  <c r="AG88" i="3"/>
  <c r="BQ499" i="3"/>
  <c r="BS499" i="3"/>
  <c r="BQ121" i="3"/>
  <c r="BS121" i="3"/>
  <c r="AI188" i="3"/>
  <c r="AJ188" i="3" s="1"/>
  <c r="AG188" i="3"/>
  <c r="BQ452" i="3"/>
  <c r="BS452" i="3"/>
  <c r="CY157" i="3"/>
  <c r="CW157" i="3"/>
  <c r="CW239" i="3"/>
  <c r="CY239" i="3"/>
  <c r="CY196" i="3"/>
  <c r="CW196" i="3"/>
  <c r="CY322" i="3"/>
  <c r="CW322" i="3"/>
  <c r="CW286" i="3"/>
  <c r="CY286" i="3"/>
  <c r="CW84" i="3"/>
  <c r="CY84" i="3"/>
  <c r="CW444" i="3"/>
  <c r="CY444" i="3"/>
  <c r="CW16" i="3"/>
  <c r="CY16" i="3"/>
  <c r="CW446" i="3"/>
  <c r="CY446" i="3"/>
  <c r="CY371" i="3"/>
  <c r="CW371" i="3"/>
  <c r="CY279" i="3"/>
  <c r="CZ279" i="3" s="1"/>
  <c r="CW279" i="3"/>
  <c r="CW136" i="3"/>
  <c r="CY136" i="3"/>
  <c r="CY325" i="3"/>
  <c r="CZ325" i="3" s="1"/>
  <c r="CW325" i="3"/>
  <c r="CW295" i="3"/>
  <c r="CY295" i="3"/>
  <c r="CW262" i="3"/>
  <c r="CY262" i="3"/>
  <c r="CW321" i="3"/>
  <c r="CY321" i="3"/>
  <c r="CY310" i="3"/>
  <c r="CW310" i="3"/>
  <c r="CY109" i="3"/>
  <c r="CW109" i="3"/>
  <c r="CY164" i="3"/>
  <c r="CW164" i="3"/>
  <c r="CY479" i="3"/>
  <c r="CW479" i="3"/>
  <c r="DQ54" i="3"/>
  <c r="AC54" i="3"/>
  <c r="AE54" i="3"/>
  <c r="BS117" i="3"/>
  <c r="BQ117" i="3"/>
  <c r="AC21" i="3"/>
  <c r="AE21" i="3"/>
  <c r="DQ21" i="3"/>
  <c r="BQ192" i="3"/>
  <c r="BS192" i="3"/>
  <c r="BS48" i="3"/>
  <c r="BQ48" i="3"/>
  <c r="AG133" i="3"/>
  <c r="AI133" i="3"/>
  <c r="AJ133" i="3" s="1"/>
  <c r="CW194" i="3"/>
  <c r="CY194" i="3"/>
  <c r="BQ268" i="3"/>
  <c r="BS268" i="3"/>
  <c r="CW442" i="3"/>
  <c r="CY442" i="3"/>
  <c r="CW394" i="3"/>
  <c r="CY394" i="3"/>
  <c r="BQ26" i="3"/>
  <c r="BS26" i="3"/>
  <c r="CY129" i="3"/>
  <c r="CW129" i="3"/>
  <c r="AO194" i="3"/>
  <c r="AQ194" i="3"/>
  <c r="AR194" i="3" s="1"/>
  <c r="DC227" i="3"/>
  <c r="DD227" i="3" s="1"/>
  <c r="DA227" i="3"/>
  <c r="AQ287" i="3"/>
  <c r="AR287" i="3" s="1"/>
  <c r="AO287" i="3"/>
  <c r="AO361" i="3"/>
  <c r="AQ361" i="3"/>
  <c r="AR361" i="3" s="1"/>
  <c r="DA119" i="3"/>
  <c r="DC119" i="3"/>
  <c r="DD119" i="3" s="1"/>
  <c r="DA179" i="3"/>
  <c r="DC179" i="3"/>
  <c r="DD179" i="3" s="1"/>
  <c r="AO132" i="3"/>
  <c r="AQ132" i="3"/>
  <c r="AR132" i="3" s="1"/>
  <c r="AO390" i="3"/>
  <c r="AQ390" i="3"/>
  <c r="DC48" i="3"/>
  <c r="DD48" i="3" s="1"/>
  <c r="DA48" i="3"/>
  <c r="DC376" i="3"/>
  <c r="DA376" i="3"/>
  <c r="CE429" i="3"/>
  <c r="CC429" i="3"/>
  <c r="AO37" i="3"/>
  <c r="AQ37" i="3"/>
  <c r="DA413" i="3"/>
  <c r="DC413" i="3"/>
  <c r="DD413" i="3" s="1"/>
  <c r="DA343" i="3"/>
  <c r="DC343" i="3"/>
  <c r="DD343" i="3" s="1"/>
  <c r="CE419" i="3"/>
  <c r="CC419" i="3"/>
  <c r="AQ226" i="3"/>
  <c r="AR226" i="3" s="1"/>
  <c r="AO226" i="3"/>
  <c r="AQ272" i="3"/>
  <c r="AR272" i="3" s="1"/>
  <c r="AO272" i="3"/>
  <c r="DA11" i="3"/>
  <c r="DC11" i="3"/>
  <c r="DD11" i="3" s="1"/>
  <c r="AO280" i="3"/>
  <c r="AQ280" i="3"/>
  <c r="AR280" i="3" s="1"/>
  <c r="AQ10" i="3"/>
  <c r="AR10" i="3" s="1"/>
  <c r="AO10" i="3"/>
  <c r="DC424" i="3"/>
  <c r="DA424" i="3"/>
  <c r="DC364" i="3"/>
  <c r="DD364" i="3" s="1"/>
  <c r="DA364" i="3"/>
  <c r="AO444" i="3"/>
  <c r="AQ444" i="3"/>
  <c r="AR444" i="3" s="1"/>
  <c r="AQ203" i="3"/>
  <c r="AR203" i="3" s="1"/>
  <c r="AO203" i="3"/>
  <c r="DC483" i="3"/>
  <c r="DD483" i="3" s="1"/>
  <c r="DA483" i="3"/>
  <c r="DC482" i="3"/>
  <c r="DD482" i="3" s="1"/>
  <c r="DA482" i="3"/>
  <c r="AQ247" i="3"/>
  <c r="AR247" i="3" s="1"/>
  <c r="AO247" i="3"/>
  <c r="AO237" i="3"/>
  <c r="AQ237" i="3"/>
  <c r="AR237" i="3" s="1"/>
  <c r="DA340" i="3"/>
  <c r="DC340" i="3"/>
  <c r="DC148" i="3"/>
  <c r="DD148" i="3" s="1"/>
  <c r="DA148" i="3"/>
  <c r="AO263" i="3"/>
  <c r="AQ263" i="3"/>
  <c r="AO483" i="3"/>
  <c r="AQ483" i="3"/>
  <c r="AR483" i="3" s="1"/>
  <c r="DC197" i="3"/>
  <c r="DD197" i="3" s="1"/>
  <c r="DA197" i="3"/>
  <c r="CO157" i="3"/>
  <c r="CQ157" i="3"/>
  <c r="CR157" i="3" s="1"/>
  <c r="AQ124" i="3"/>
  <c r="AR124" i="3" s="1"/>
  <c r="AO124" i="3"/>
  <c r="AQ490" i="3"/>
  <c r="AR490" i="3" s="1"/>
  <c r="AO490" i="3"/>
  <c r="DC114" i="3"/>
  <c r="DD114" i="3" s="1"/>
  <c r="DA114" i="3"/>
  <c r="DC102" i="3"/>
  <c r="DD102" i="3" s="1"/>
  <c r="DA102" i="3"/>
  <c r="AQ123" i="3"/>
  <c r="AR123" i="3" s="1"/>
  <c r="AO123" i="3"/>
  <c r="AO405" i="3"/>
  <c r="AQ405" i="3"/>
  <c r="DA242" i="3"/>
  <c r="DC242" i="3"/>
  <c r="DD242" i="3" s="1"/>
  <c r="DA100" i="3"/>
  <c r="DC100" i="3"/>
  <c r="AQ81" i="3"/>
  <c r="AR81" i="3" s="1"/>
  <c r="AO81" i="3"/>
  <c r="AO77" i="3"/>
  <c r="AQ77" i="3"/>
  <c r="AR77" i="3" s="1"/>
  <c r="DC290" i="3"/>
  <c r="DD290" i="3" s="1"/>
  <c r="DA290" i="3"/>
  <c r="DC262" i="3"/>
  <c r="DD262" i="3" s="1"/>
  <c r="DA262" i="3"/>
  <c r="AO402" i="3"/>
  <c r="AQ402" i="3"/>
  <c r="AO200" i="3"/>
  <c r="AQ200" i="3"/>
  <c r="DA474" i="3"/>
  <c r="DC474" i="3"/>
  <c r="DD474" i="3" s="1"/>
  <c r="CO423" i="3"/>
  <c r="CQ423" i="3"/>
  <c r="CR423" i="3" s="1"/>
  <c r="AO131" i="3"/>
  <c r="AQ131" i="3"/>
  <c r="AR131" i="3" s="1"/>
  <c r="AO96" i="3"/>
  <c r="AQ96" i="3"/>
  <c r="DA118" i="3"/>
  <c r="DC118" i="3"/>
  <c r="DD118" i="3" s="1"/>
  <c r="DA380" i="3"/>
  <c r="DC380" i="3"/>
  <c r="DD380" i="3" s="1"/>
  <c r="CC268" i="3"/>
  <c r="CE268" i="3"/>
  <c r="AO65" i="3"/>
  <c r="AQ65" i="3"/>
  <c r="AR65" i="3" s="1"/>
  <c r="AO327" i="3"/>
  <c r="AQ327" i="3"/>
  <c r="AR327" i="3" s="1"/>
  <c r="DC19" i="3"/>
  <c r="DA19" i="3"/>
  <c r="DC256" i="3"/>
  <c r="DA256" i="3"/>
  <c r="AO463" i="3"/>
  <c r="AQ463" i="3"/>
  <c r="AO214" i="3"/>
  <c r="AQ214" i="3"/>
  <c r="AR214" i="3" s="1"/>
  <c r="DA435" i="3"/>
  <c r="DC435" i="3"/>
  <c r="DA499" i="3"/>
  <c r="DC499" i="3"/>
  <c r="DD499" i="3" s="1"/>
  <c r="AO95" i="3"/>
  <c r="AQ95" i="3"/>
  <c r="AR95" i="3" s="1"/>
  <c r="DC212" i="3"/>
  <c r="DA212" i="3"/>
  <c r="CC352" i="3"/>
  <c r="CE352" i="3"/>
  <c r="DO297" i="3"/>
  <c r="DP297" i="3" s="1"/>
  <c r="DM297" i="3"/>
  <c r="DM89" i="3"/>
  <c r="DO89" i="3"/>
  <c r="DP89" i="3" s="1"/>
  <c r="CQ384" i="3"/>
  <c r="CR384" i="3" s="1"/>
  <c r="CO384" i="3"/>
  <c r="CQ142" i="3"/>
  <c r="CR142" i="3" s="1"/>
  <c r="CO142" i="3"/>
  <c r="AO481" i="3"/>
  <c r="AQ481" i="3"/>
  <c r="AR481" i="3" s="1"/>
  <c r="AO18" i="3"/>
  <c r="AQ18" i="3"/>
  <c r="AR18" i="3" s="1"/>
  <c r="AO384" i="3"/>
  <c r="AQ384" i="3"/>
  <c r="AR384" i="3" s="1"/>
  <c r="DA25" i="3"/>
  <c r="DC25" i="3"/>
  <c r="DD25" i="3" s="1"/>
  <c r="DA94" i="3"/>
  <c r="DC94" i="3"/>
  <c r="DD94" i="3" s="1"/>
  <c r="AO74" i="3"/>
  <c r="AQ74" i="3"/>
  <c r="AR74" i="3" s="1"/>
  <c r="AQ255" i="3"/>
  <c r="AR255" i="3" s="1"/>
  <c r="AO255" i="3"/>
  <c r="DC379" i="3"/>
  <c r="DA379" i="3"/>
  <c r="DC68" i="3"/>
  <c r="DD68" i="3" s="1"/>
  <c r="DA68" i="3"/>
  <c r="AQ269" i="3"/>
  <c r="AR269" i="3" s="1"/>
  <c r="AO269" i="3"/>
  <c r="AO59" i="3"/>
  <c r="AQ59" i="3"/>
  <c r="AR59" i="3" s="1"/>
  <c r="DC167" i="3"/>
  <c r="DD167" i="3" s="1"/>
  <c r="DA167" i="3"/>
  <c r="DA491" i="3"/>
  <c r="DC491" i="3"/>
  <c r="AO427" i="3"/>
  <c r="AQ427" i="3"/>
  <c r="AQ264" i="3"/>
  <c r="AR264" i="3" s="1"/>
  <c r="AO264" i="3"/>
  <c r="DC471" i="3"/>
  <c r="DD471" i="3" s="1"/>
  <c r="DA471" i="3"/>
  <c r="AQ172" i="3"/>
  <c r="AR172" i="3" s="1"/>
  <c r="AO172" i="3"/>
  <c r="AQ407" i="3"/>
  <c r="AR407" i="3" s="1"/>
  <c r="AO407" i="3"/>
  <c r="DC351" i="3"/>
  <c r="DA351" i="3"/>
  <c r="DC238" i="3"/>
  <c r="DA238" i="3"/>
  <c r="CC266" i="3"/>
  <c r="CE266" i="3"/>
  <c r="CF266" i="3" s="1"/>
  <c r="AO231" i="3"/>
  <c r="AQ231" i="3"/>
  <c r="AQ450" i="3"/>
  <c r="AR450" i="3" s="1"/>
  <c r="AO450" i="3"/>
  <c r="DC140" i="3"/>
  <c r="DD140" i="3" s="1"/>
  <c r="DA140" i="3"/>
  <c r="DC451" i="3"/>
  <c r="DA451" i="3"/>
  <c r="AQ57" i="3"/>
  <c r="AR57" i="3" s="1"/>
  <c r="AO57" i="3"/>
  <c r="AO268" i="3"/>
  <c r="AQ268" i="3"/>
  <c r="DA82" i="3"/>
  <c r="DC82" i="3"/>
  <c r="DD82" i="3" s="1"/>
  <c r="DA38" i="3"/>
  <c r="DC38" i="3"/>
  <c r="DD38" i="3" s="1"/>
  <c r="AO414" i="3"/>
  <c r="AQ414" i="3"/>
  <c r="AR414" i="3" s="1"/>
  <c r="AQ151" i="3"/>
  <c r="AO151" i="3"/>
  <c r="DC280" i="3"/>
  <c r="DD280" i="3" s="1"/>
  <c r="DA280" i="3"/>
  <c r="AQ462" i="3"/>
  <c r="AO462" i="3"/>
  <c r="AQ298" i="3"/>
  <c r="AR298" i="3" s="1"/>
  <c r="AO298" i="3"/>
  <c r="DC150" i="3"/>
  <c r="DD150" i="3" s="1"/>
  <c r="DA150" i="3"/>
  <c r="DC310" i="3"/>
  <c r="DD310" i="3" s="1"/>
  <c r="DA310" i="3"/>
  <c r="CC428" i="3"/>
  <c r="CE428" i="3"/>
  <c r="AQ276" i="3"/>
  <c r="AR276" i="3" s="1"/>
  <c r="AO276" i="3"/>
  <c r="AO187" i="3"/>
  <c r="AQ187" i="3"/>
  <c r="AR187" i="3" s="1"/>
  <c r="DA252" i="3"/>
  <c r="DC252" i="3"/>
  <c r="DD252" i="3" s="1"/>
  <c r="CC121" i="3"/>
  <c r="CE121" i="3"/>
  <c r="AQ313" i="3"/>
  <c r="AR313" i="3" s="1"/>
  <c r="AO313" i="3"/>
  <c r="DA57" i="3"/>
  <c r="DC57" i="3"/>
  <c r="DD57" i="3" s="1"/>
  <c r="DC298" i="3"/>
  <c r="DD298" i="3" s="1"/>
  <c r="DA298" i="3"/>
  <c r="CC184" i="3"/>
  <c r="CE184" i="3"/>
  <c r="AQ453" i="3"/>
  <c r="AR453" i="3" s="1"/>
  <c r="AO453" i="3"/>
  <c r="AQ464" i="3"/>
  <c r="AR464" i="3" s="1"/>
  <c r="AO464" i="3"/>
  <c r="DA239" i="3"/>
  <c r="DC239" i="3"/>
  <c r="DD239" i="3" s="1"/>
  <c r="CQ217" i="3"/>
  <c r="CR217" i="3" s="1"/>
  <c r="CO217" i="3"/>
  <c r="AQ406" i="3"/>
  <c r="AR406" i="3" s="1"/>
  <c r="AO406" i="3"/>
  <c r="AO309" i="3"/>
  <c r="AQ309" i="3"/>
  <c r="AR309" i="3" s="1"/>
  <c r="DA358" i="3"/>
  <c r="DC358" i="3"/>
  <c r="DD358" i="3" s="1"/>
  <c r="DC235" i="3"/>
  <c r="DD235" i="3" s="1"/>
  <c r="DA235" i="3"/>
  <c r="AO344" i="3"/>
  <c r="AQ344" i="3"/>
  <c r="AR344" i="3" s="1"/>
  <c r="AQ219" i="3"/>
  <c r="AR219" i="3" s="1"/>
  <c r="AO219" i="3"/>
  <c r="DA391" i="3"/>
  <c r="DC391" i="3"/>
  <c r="DC405" i="3"/>
  <c r="DD405" i="3" s="1"/>
  <c r="DA405" i="3"/>
  <c r="CC287" i="3"/>
  <c r="CE287" i="3"/>
  <c r="CF287" i="3" s="1"/>
  <c r="AO318" i="3"/>
  <c r="AQ318" i="3"/>
  <c r="AR318" i="3" s="1"/>
  <c r="DA326" i="3"/>
  <c r="DC326" i="3"/>
  <c r="DD326" i="3" s="1"/>
  <c r="DA497" i="3"/>
  <c r="DC497" i="3"/>
  <c r="CO99" i="3"/>
  <c r="CQ99" i="3"/>
  <c r="CR99" i="3" s="1"/>
  <c r="AQ408" i="3"/>
  <c r="AR408" i="3" s="1"/>
  <c r="AO408" i="3"/>
  <c r="DC314" i="3"/>
  <c r="DD314" i="3" s="1"/>
  <c r="DA314" i="3"/>
  <c r="DC487" i="3"/>
  <c r="DD487" i="3" s="1"/>
  <c r="DA487" i="3"/>
  <c r="CE367" i="3"/>
  <c r="CF367" i="3" s="1"/>
  <c r="CC367" i="3"/>
  <c r="CC290" i="3"/>
  <c r="CE290" i="3"/>
  <c r="AG204" i="3"/>
  <c r="AI204" i="3"/>
  <c r="AG216" i="3"/>
  <c r="AI216" i="3"/>
  <c r="BQ148" i="3"/>
  <c r="BS148" i="3"/>
  <c r="CE73" i="3"/>
  <c r="CF73" i="3" s="1"/>
  <c r="CC73" i="3"/>
  <c r="AG399" i="3"/>
  <c r="AI399" i="3"/>
  <c r="AI467" i="3"/>
  <c r="AG467" i="3"/>
  <c r="CC484" i="3"/>
  <c r="CE484" i="3"/>
  <c r="CC308" i="3"/>
  <c r="CE308" i="3"/>
  <c r="AG392" i="3"/>
  <c r="AI392" i="3"/>
  <c r="AG19" i="3"/>
  <c r="AI19" i="3"/>
  <c r="AJ19" i="3" s="1"/>
  <c r="CE474" i="3"/>
  <c r="CC474" i="3"/>
  <c r="CE239" i="3"/>
  <c r="CC239" i="3"/>
  <c r="AI148" i="3"/>
  <c r="AG148" i="3"/>
  <c r="AI131" i="3"/>
  <c r="AG131" i="3"/>
  <c r="CC341" i="3"/>
  <c r="CE341" i="3"/>
  <c r="CF341" i="3" s="1"/>
  <c r="CE91" i="3"/>
  <c r="CC91" i="3"/>
  <c r="AI166" i="3"/>
  <c r="AJ166" i="3" s="1"/>
  <c r="AG166" i="3"/>
  <c r="AI435" i="3"/>
  <c r="AG435" i="3"/>
  <c r="BS140" i="3"/>
  <c r="BT140" i="3" s="1"/>
  <c r="BQ140" i="3"/>
  <c r="CC316" i="3"/>
  <c r="CE316" i="3"/>
  <c r="AG180" i="3"/>
  <c r="AI180" i="3"/>
  <c r="AI471" i="3"/>
  <c r="AJ471" i="3" s="1"/>
  <c r="AG471" i="3"/>
  <c r="CE183" i="3"/>
  <c r="CF183" i="3" s="1"/>
  <c r="CC183" i="3"/>
  <c r="CE309" i="3"/>
  <c r="CF309" i="3" s="1"/>
  <c r="CC309" i="3"/>
  <c r="AI11" i="3"/>
  <c r="AG11" i="3"/>
  <c r="AI275" i="3"/>
  <c r="AJ275" i="3" s="1"/>
  <c r="AG275" i="3"/>
  <c r="CC151" i="3"/>
  <c r="CE151" i="3"/>
  <c r="CE466" i="3"/>
  <c r="CF466" i="3" s="1"/>
  <c r="CC466" i="3"/>
  <c r="AG264" i="3"/>
  <c r="AI264" i="3"/>
  <c r="AI198" i="3"/>
  <c r="AG198" i="3"/>
  <c r="CC360" i="3"/>
  <c r="CE360" i="3"/>
  <c r="CF360" i="3" s="1"/>
  <c r="CC189" i="3"/>
  <c r="CE189" i="3"/>
  <c r="CF189" i="3" s="1"/>
  <c r="AG294" i="3"/>
  <c r="AI294" i="3"/>
  <c r="AG182" i="3"/>
  <c r="AI182" i="3"/>
  <c r="CE258" i="3"/>
  <c r="CF258" i="3" s="1"/>
  <c r="CC258" i="3"/>
  <c r="CE87" i="3"/>
  <c r="CC87" i="3"/>
  <c r="AI156" i="3"/>
  <c r="AJ156" i="3" s="1"/>
  <c r="AG156" i="3"/>
  <c r="AI205" i="3"/>
  <c r="AG205" i="3"/>
  <c r="CC321" i="3"/>
  <c r="CE321" i="3"/>
  <c r="CC456" i="3"/>
  <c r="CE456" i="3"/>
  <c r="AG175" i="3"/>
  <c r="AI175" i="3"/>
  <c r="AG239" i="3"/>
  <c r="AI239" i="3"/>
  <c r="AJ239" i="3" s="1"/>
  <c r="CC18" i="3"/>
  <c r="CE18" i="3"/>
  <c r="CE218" i="3"/>
  <c r="CC218" i="3"/>
  <c r="AI267" i="3"/>
  <c r="AG267" i="3"/>
  <c r="DA479" i="3"/>
  <c r="DC479" i="3"/>
  <c r="DD479" i="3" s="1"/>
  <c r="CC159" i="3"/>
  <c r="CE159" i="3"/>
  <c r="CE182" i="3"/>
  <c r="CC182" i="3"/>
  <c r="CC3" i="3"/>
  <c r="CE3" i="3"/>
  <c r="AI262" i="3"/>
  <c r="AG262" i="3"/>
  <c r="BS392" i="3"/>
  <c r="BQ392" i="3"/>
  <c r="CC241" i="3"/>
  <c r="CE241" i="3"/>
  <c r="AG191" i="3"/>
  <c r="AI191" i="3"/>
  <c r="AG413" i="3"/>
  <c r="AI413" i="3"/>
  <c r="AJ413" i="3" s="1"/>
  <c r="BQ391" i="3"/>
  <c r="BS391" i="3"/>
  <c r="CC470" i="3"/>
  <c r="CE470" i="3"/>
  <c r="AI462" i="3"/>
  <c r="AJ462" i="3" s="1"/>
  <c r="AG462" i="3"/>
  <c r="AI169" i="3"/>
  <c r="AG169" i="3"/>
  <c r="CC19" i="3"/>
  <c r="CE19" i="3"/>
  <c r="CF19" i="3" s="1"/>
  <c r="AI209" i="3"/>
  <c r="AG209" i="3"/>
  <c r="BQ41" i="3"/>
  <c r="BS41" i="3"/>
  <c r="DC55" i="3"/>
  <c r="DD55" i="3" s="1"/>
  <c r="DA55" i="3"/>
  <c r="CC126" i="3"/>
  <c r="CE126" i="3"/>
  <c r="CC277" i="3"/>
  <c r="CE277" i="3"/>
  <c r="CF277" i="3" s="1"/>
  <c r="AG149" i="3"/>
  <c r="AI149" i="3"/>
  <c r="AJ149" i="3" s="1"/>
  <c r="AG218" i="3"/>
  <c r="AI218" i="3"/>
  <c r="CE132" i="3"/>
  <c r="CF132" i="3" s="1"/>
  <c r="CC132" i="3"/>
  <c r="CE147" i="3"/>
  <c r="CF147" i="3" s="1"/>
  <c r="CC147" i="3"/>
  <c r="AI355" i="3"/>
  <c r="AJ355" i="3" s="1"/>
  <c r="AG355" i="3"/>
  <c r="AI398" i="3"/>
  <c r="AG398" i="3"/>
  <c r="CE440" i="3"/>
  <c r="CF440" i="3" s="1"/>
  <c r="CC440" i="3"/>
  <c r="CC430" i="3"/>
  <c r="CE430" i="3"/>
  <c r="AI230" i="3"/>
  <c r="AJ230" i="3" s="1"/>
  <c r="AG230" i="3"/>
  <c r="AG379" i="3"/>
  <c r="AI379" i="3"/>
  <c r="CC193" i="3"/>
  <c r="CE193" i="3"/>
  <c r="CF193" i="3" s="1"/>
  <c r="CE377" i="3"/>
  <c r="CC377" i="3"/>
  <c r="AG374" i="3"/>
  <c r="AI374" i="3"/>
  <c r="DA312" i="3"/>
  <c r="DC312" i="3"/>
  <c r="DD312" i="3" s="1"/>
  <c r="CE206" i="3"/>
  <c r="CF206" i="3" s="1"/>
  <c r="CC206" i="3"/>
  <c r="CE372" i="3"/>
  <c r="CF372" i="3" s="1"/>
  <c r="CC372" i="3"/>
  <c r="AI217" i="3"/>
  <c r="AJ217" i="3" s="1"/>
  <c r="AG217" i="3"/>
  <c r="AG266" i="3"/>
  <c r="AI266" i="3"/>
  <c r="CE124" i="3"/>
  <c r="CC124" i="3"/>
  <c r="CC171" i="3"/>
  <c r="CE171" i="3"/>
  <c r="AI393" i="3"/>
  <c r="AJ393" i="3" s="1"/>
  <c r="AG393" i="3"/>
  <c r="AI65" i="3"/>
  <c r="AG65" i="3"/>
  <c r="CE350" i="3"/>
  <c r="CC350" i="3"/>
  <c r="CE52" i="3"/>
  <c r="CF52" i="3" s="1"/>
  <c r="CC52" i="3"/>
  <c r="AI421" i="3"/>
  <c r="AJ421" i="3" s="1"/>
  <c r="AG421" i="3"/>
  <c r="AI29" i="3"/>
  <c r="AG29" i="3"/>
  <c r="CC220" i="3"/>
  <c r="CE220" i="3"/>
  <c r="CF220" i="3" s="1"/>
  <c r="CC325" i="3"/>
  <c r="CE325" i="3"/>
  <c r="AG183" i="3"/>
  <c r="AI183" i="3"/>
  <c r="DC338" i="3"/>
  <c r="DA338" i="3"/>
  <c r="CC346" i="3"/>
  <c r="CE346" i="3"/>
  <c r="CF346" i="3" s="1"/>
  <c r="CC202" i="3"/>
  <c r="CE202" i="3"/>
  <c r="CF202" i="3" s="1"/>
  <c r="AI469" i="3"/>
  <c r="AJ469" i="3" s="1"/>
  <c r="AG469" i="3"/>
  <c r="AG492" i="3"/>
  <c r="AI492" i="3"/>
  <c r="AJ492" i="3" s="1"/>
  <c r="CC276" i="3"/>
  <c r="CE276" i="3"/>
  <c r="CE441" i="3"/>
  <c r="CF441" i="3" s="1"/>
  <c r="CC441" i="3"/>
  <c r="AI142" i="3"/>
  <c r="AJ142" i="3" s="1"/>
  <c r="AG142" i="3"/>
  <c r="BS500" i="3"/>
  <c r="BQ500" i="3"/>
  <c r="CC57" i="3"/>
  <c r="CE57" i="3"/>
  <c r="AG82" i="3"/>
  <c r="AI82" i="3"/>
  <c r="AJ82" i="3" s="1"/>
  <c r="AG192" i="3"/>
  <c r="AI192" i="3"/>
  <c r="BQ363" i="3"/>
  <c r="BS363" i="3"/>
  <c r="CE45" i="3"/>
  <c r="CF45" i="3" s="1"/>
  <c r="CC45" i="3"/>
  <c r="AI396" i="3"/>
  <c r="AG396" i="3"/>
  <c r="AI336" i="3"/>
  <c r="AJ336" i="3" s="1"/>
  <c r="AG336" i="3"/>
  <c r="DA492" i="3"/>
  <c r="DC492" i="3"/>
  <c r="DD492" i="3" s="1"/>
  <c r="CE369" i="3"/>
  <c r="CF369" i="3" s="1"/>
  <c r="CC369" i="3"/>
  <c r="CE376" i="3"/>
  <c r="CF376" i="3" s="1"/>
  <c r="CC376" i="3"/>
  <c r="AI138" i="3"/>
  <c r="AJ138" i="3" s="1"/>
  <c r="AG138" i="3"/>
  <c r="AI424" i="3"/>
  <c r="AJ424" i="3" s="1"/>
  <c r="AG424" i="3"/>
  <c r="CC451" i="3"/>
  <c r="CE451" i="3"/>
  <c r="CE425" i="3"/>
  <c r="CC425" i="3"/>
  <c r="AG269" i="3"/>
  <c r="AI269" i="3"/>
  <c r="AG50" i="3"/>
  <c r="AI50" i="3"/>
  <c r="CC483" i="3"/>
  <c r="CE483" i="3"/>
  <c r="CF483" i="3" s="1"/>
  <c r="CE242" i="3"/>
  <c r="CC242" i="3"/>
  <c r="AI73" i="3"/>
  <c r="AJ73" i="3" s="1"/>
  <c r="AG73" i="3"/>
  <c r="AG117" i="3"/>
  <c r="AI117" i="3"/>
  <c r="CC422" i="3"/>
  <c r="CE422" i="3"/>
  <c r="CF422" i="3" s="1"/>
  <c r="AI243" i="3"/>
  <c r="AG243" i="3"/>
  <c r="BQ149" i="3"/>
  <c r="BS149" i="3"/>
  <c r="CC299" i="3"/>
  <c r="CE299" i="3"/>
  <c r="CF299" i="3" s="1"/>
  <c r="AG401" i="3"/>
  <c r="AI401" i="3"/>
  <c r="AI451" i="3"/>
  <c r="AG451" i="3"/>
  <c r="BS432" i="3"/>
  <c r="BQ432" i="3"/>
  <c r="CE99" i="3"/>
  <c r="CC99" i="3"/>
  <c r="AG176" i="3"/>
  <c r="AI176" i="3"/>
  <c r="AI258" i="3"/>
  <c r="AG258" i="3"/>
  <c r="CC116" i="3"/>
  <c r="CE116" i="3"/>
  <c r="CC112" i="3"/>
  <c r="CE112" i="3"/>
  <c r="AG289" i="3"/>
  <c r="AI289" i="3"/>
  <c r="BS361" i="3"/>
  <c r="BQ361" i="3"/>
  <c r="CE229" i="3"/>
  <c r="CF229" i="3" s="1"/>
  <c r="CC229" i="3"/>
  <c r="AG449" i="3"/>
  <c r="AI449" i="3"/>
  <c r="AJ449" i="3" s="1"/>
  <c r="DA20" i="3"/>
  <c r="DC20" i="3"/>
  <c r="DD20" i="3" s="1"/>
  <c r="CE371" i="3"/>
  <c r="CF371" i="3" s="1"/>
  <c r="CC371" i="3"/>
  <c r="AG64" i="3"/>
  <c r="AI64" i="3"/>
  <c r="AI412" i="3"/>
  <c r="AG412" i="3"/>
  <c r="CC418" i="3"/>
  <c r="CE418" i="3"/>
  <c r="AG478" i="3"/>
  <c r="AI478" i="3"/>
  <c r="CE260" i="3"/>
  <c r="CF260" i="3" s="1"/>
  <c r="CC260" i="3"/>
  <c r="CC494" i="3"/>
  <c r="CE494" i="3"/>
  <c r="CF494" i="3" s="1"/>
  <c r="CC272" i="3"/>
  <c r="CE272" i="3"/>
  <c r="CF272" i="3" s="1"/>
  <c r="CC228" i="3"/>
  <c r="CE228" i="3"/>
  <c r="CC283" i="3"/>
  <c r="CE283" i="3"/>
  <c r="CE39" i="3"/>
  <c r="CC39" i="3"/>
  <c r="CC115" i="3"/>
  <c r="CE115" i="3"/>
  <c r="CF115" i="3" s="1"/>
  <c r="BS414" i="3"/>
  <c r="BQ414" i="3"/>
  <c r="CC226" i="3"/>
  <c r="CE226" i="3"/>
  <c r="CF226" i="3" s="1"/>
  <c r="CC424" i="3"/>
  <c r="CE424" i="3"/>
  <c r="AO70" i="3"/>
  <c r="AQ70" i="3"/>
  <c r="AR70" i="3" s="1"/>
  <c r="CC137" i="3"/>
  <c r="CE137" i="3"/>
  <c r="CF137" i="3" s="1"/>
  <c r="CE306" i="3"/>
  <c r="CF306" i="3" s="1"/>
  <c r="CC306" i="3"/>
  <c r="CE348" i="3"/>
  <c r="CC348" i="3"/>
  <c r="CE81" i="3"/>
  <c r="CF81" i="3" s="1"/>
  <c r="CC81" i="3"/>
  <c r="CE114" i="3"/>
  <c r="CC114" i="3"/>
  <c r="CC13" i="3"/>
  <c r="CE13" i="3"/>
  <c r="CC385" i="3"/>
  <c r="CE385" i="3"/>
  <c r="CF385" i="3" s="1"/>
  <c r="CE416" i="3"/>
  <c r="CC416" i="3"/>
  <c r="CC334" i="3"/>
  <c r="CE334" i="3"/>
  <c r="CE79" i="3"/>
  <c r="CF79" i="3" s="1"/>
  <c r="CC79" i="3"/>
  <c r="CC394" i="3"/>
  <c r="CE394" i="3"/>
  <c r="CE305" i="3"/>
  <c r="CF305" i="3" s="1"/>
  <c r="CC305" i="3"/>
  <c r="CE160" i="3"/>
  <c r="CC160" i="3"/>
  <c r="CC188" i="3"/>
  <c r="CE188" i="3"/>
  <c r="CE216" i="3"/>
  <c r="CC216" i="3"/>
  <c r="CC362" i="3"/>
  <c r="CE362" i="3"/>
  <c r="AG141" i="3"/>
  <c r="AI141" i="3"/>
  <c r="CW406" i="3"/>
  <c r="CY406" i="3"/>
  <c r="CZ406" i="3" s="1"/>
  <c r="CW204" i="3"/>
  <c r="CY204" i="3"/>
  <c r="CW422" i="3"/>
  <c r="CY422" i="3"/>
  <c r="CY39" i="3"/>
  <c r="CW39" i="3"/>
  <c r="CW408" i="3"/>
  <c r="CY408" i="3"/>
  <c r="CY48" i="3"/>
  <c r="CW48" i="3"/>
  <c r="CW445" i="3"/>
  <c r="CY445" i="3"/>
  <c r="CZ445" i="3" s="1"/>
  <c r="CW340" i="3"/>
  <c r="CY340" i="3"/>
  <c r="CW372" i="3"/>
  <c r="CY372" i="3"/>
  <c r="DQ398" i="3"/>
  <c r="AC398" i="3"/>
  <c r="AE398" i="3"/>
  <c r="DQ458" i="3"/>
  <c r="AC458" i="3"/>
  <c r="AE458" i="3"/>
  <c r="AG244" i="3"/>
  <c r="AI244" i="3"/>
  <c r="CY11" i="3"/>
  <c r="CW11" i="3"/>
  <c r="CW209" i="3"/>
  <c r="CY209" i="3"/>
  <c r="DQ409" i="3"/>
  <c r="AE409" i="3"/>
  <c r="AC409" i="3"/>
  <c r="AC270" i="3"/>
  <c r="AE270" i="3"/>
  <c r="DQ270" i="3"/>
  <c r="BS429" i="3"/>
  <c r="BQ429" i="3"/>
  <c r="BS196" i="3"/>
  <c r="BQ196" i="3"/>
  <c r="BQ237" i="3"/>
  <c r="BS237" i="3"/>
  <c r="BQ380" i="3"/>
  <c r="BS380" i="3"/>
  <c r="BT380" i="3" s="1"/>
  <c r="BS195" i="3"/>
  <c r="BT195" i="3" s="1"/>
  <c r="BQ195" i="3"/>
  <c r="BS488" i="3"/>
  <c r="BQ488" i="3"/>
  <c r="BS315" i="3"/>
  <c r="BQ315" i="3"/>
  <c r="BQ435" i="3"/>
  <c r="BS435" i="3"/>
  <c r="BS472" i="3"/>
  <c r="BQ472" i="3"/>
  <c r="BQ67" i="3"/>
  <c r="BS67" i="3"/>
  <c r="BS410" i="3"/>
  <c r="BQ410" i="3"/>
  <c r="BS303" i="3"/>
  <c r="BQ303" i="3"/>
  <c r="CW254" i="3"/>
  <c r="CY254" i="3"/>
  <c r="CY131" i="3"/>
  <c r="CW131" i="3"/>
  <c r="BQ131" i="3"/>
  <c r="BS131" i="3"/>
  <c r="CY382" i="3"/>
  <c r="CW382" i="3"/>
  <c r="CY299" i="3"/>
  <c r="CW299" i="3"/>
  <c r="AG490" i="3"/>
  <c r="AI490" i="3"/>
  <c r="AG385" i="3"/>
  <c r="AI385" i="3"/>
  <c r="BS190" i="3"/>
  <c r="BQ190" i="3"/>
  <c r="CE446" i="3"/>
  <c r="CF446" i="3" s="1"/>
  <c r="CC446" i="3"/>
  <c r="AI380" i="3"/>
  <c r="AJ380" i="3" s="1"/>
  <c r="AG380" i="3"/>
  <c r="AG241" i="3"/>
  <c r="AI241" i="3"/>
  <c r="CC408" i="3"/>
  <c r="CE408" i="3"/>
  <c r="CE333" i="3"/>
  <c r="CF333" i="3" s="1"/>
  <c r="CC333" i="3"/>
  <c r="AI408" i="3"/>
  <c r="AG408" i="3"/>
  <c r="AI25" i="3"/>
  <c r="AG25" i="3"/>
  <c r="BS160" i="3"/>
  <c r="BQ160" i="3"/>
  <c r="CE51" i="3"/>
  <c r="CF51" i="3" s="1"/>
  <c r="CC51" i="3"/>
  <c r="AG491" i="3"/>
  <c r="AI491" i="3"/>
  <c r="AJ491" i="3" s="1"/>
  <c r="AG426" i="3"/>
  <c r="AI426" i="3"/>
  <c r="BQ421" i="3"/>
  <c r="BS421" i="3"/>
  <c r="CE397" i="3"/>
  <c r="CF397" i="3" s="1"/>
  <c r="CC397" i="3"/>
  <c r="AI309" i="3"/>
  <c r="AJ309" i="3" s="1"/>
  <c r="AG309" i="3"/>
  <c r="AG78" i="3"/>
  <c r="AI78" i="3"/>
  <c r="CC403" i="3"/>
  <c r="CE403" i="3"/>
  <c r="CC231" i="3"/>
  <c r="CE231" i="3"/>
  <c r="AG101" i="3"/>
  <c r="AI101" i="3"/>
  <c r="AG281" i="3"/>
  <c r="AI281" i="3"/>
  <c r="AJ281" i="3" s="1"/>
  <c r="CC214" i="3"/>
  <c r="CE214" i="3"/>
  <c r="CC213" i="3"/>
  <c r="CE213" i="3"/>
  <c r="AG80" i="3"/>
  <c r="AI80" i="3"/>
  <c r="AJ80" i="3" s="1"/>
  <c r="AG245" i="3"/>
  <c r="AI245" i="3"/>
  <c r="AJ245" i="3" s="1"/>
  <c r="CC215" i="3"/>
  <c r="CE215" i="3"/>
  <c r="CE185" i="3"/>
  <c r="CF185" i="3" s="1"/>
  <c r="CC185" i="3"/>
  <c r="AI37" i="3"/>
  <c r="AG37" i="3"/>
  <c r="AG287" i="3"/>
  <c r="AI287" i="3"/>
  <c r="CC387" i="3"/>
  <c r="CE387" i="3"/>
  <c r="CC391" i="3"/>
  <c r="CE391" i="3"/>
  <c r="CF391" i="3" s="1"/>
  <c r="AG394" i="3"/>
  <c r="AI394" i="3"/>
  <c r="AI75" i="3"/>
  <c r="AG75" i="3"/>
  <c r="CE411" i="3"/>
  <c r="CF411" i="3" s="1"/>
  <c r="CC411" i="3"/>
  <c r="CE34" i="3"/>
  <c r="CF34" i="3" s="1"/>
  <c r="CC34" i="3"/>
  <c r="AI389" i="3"/>
  <c r="AG389" i="3"/>
  <c r="DA10" i="3"/>
  <c r="DC10" i="3"/>
  <c r="DD10" i="3" s="1"/>
  <c r="DA374" i="3"/>
  <c r="DC374" i="3"/>
  <c r="DD374" i="3" s="1"/>
  <c r="CE77" i="3"/>
  <c r="CF77" i="3" s="1"/>
  <c r="CC77" i="3"/>
  <c r="CE58" i="3"/>
  <c r="CF58" i="3" s="1"/>
  <c r="CC58" i="3"/>
  <c r="AI5" i="3"/>
  <c r="AG5" i="3"/>
  <c r="AI179" i="3"/>
  <c r="AG179" i="3"/>
  <c r="CC122" i="3"/>
  <c r="CE122" i="3"/>
  <c r="CF122" i="3" s="1"/>
  <c r="AG27" i="3"/>
  <c r="AI27" i="3"/>
  <c r="AJ27" i="3" s="1"/>
  <c r="AG77" i="3"/>
  <c r="AI77" i="3"/>
  <c r="AJ77" i="3" s="1"/>
  <c r="BQ42" i="3"/>
  <c r="BS42" i="3"/>
  <c r="CE11" i="3"/>
  <c r="CF11" i="3" s="1"/>
  <c r="CC11" i="3"/>
  <c r="AG152" i="3"/>
  <c r="AI152" i="3"/>
  <c r="AI193" i="3"/>
  <c r="AJ193" i="3" s="1"/>
  <c r="AG193" i="3"/>
  <c r="BQ25" i="3"/>
  <c r="BS25" i="3"/>
  <c r="BT25" i="3" s="1"/>
  <c r="CC125" i="3"/>
  <c r="CE125" i="3"/>
  <c r="CF125" i="3" s="1"/>
  <c r="AI497" i="3"/>
  <c r="AJ497" i="3" s="1"/>
  <c r="AG497" i="3"/>
  <c r="CC222" i="3"/>
  <c r="CE222" i="3"/>
  <c r="AQ261" i="3"/>
  <c r="AO261" i="3"/>
  <c r="AQ436" i="3"/>
  <c r="AR436" i="3" s="1"/>
  <c r="AO436" i="3"/>
  <c r="DC372" i="3"/>
  <c r="DD372" i="3" s="1"/>
  <c r="DA372" i="3"/>
  <c r="DC185" i="3"/>
  <c r="DD185" i="3" s="1"/>
  <c r="DA185" i="3"/>
  <c r="CE298" i="3"/>
  <c r="CC298" i="3"/>
  <c r="CC339" i="3"/>
  <c r="CE339" i="3"/>
  <c r="CF339" i="3" s="1"/>
  <c r="AG487" i="3"/>
  <c r="AI487" i="3"/>
  <c r="AG293" i="3"/>
  <c r="AI293" i="3"/>
  <c r="AJ293" i="3" s="1"/>
  <c r="CE198" i="3"/>
  <c r="CC198" i="3"/>
  <c r="CE32" i="3"/>
  <c r="CF32" i="3" s="1"/>
  <c r="CC32" i="3"/>
  <c r="AI299" i="3"/>
  <c r="AG299" i="3"/>
  <c r="BS278" i="3"/>
  <c r="BQ278" i="3"/>
  <c r="CC136" i="3"/>
  <c r="CE136" i="3"/>
  <c r="CF136" i="3" s="1"/>
  <c r="AI479" i="3"/>
  <c r="AJ479" i="3" s="1"/>
  <c r="AG479" i="3"/>
  <c r="AG434" i="3"/>
  <c r="AI434" i="3"/>
  <c r="BQ425" i="3"/>
  <c r="BS425" i="3"/>
  <c r="CC421" i="3"/>
  <c r="CE421" i="3"/>
  <c r="AI295" i="3"/>
  <c r="AJ295" i="3" s="1"/>
  <c r="AG295" i="3"/>
  <c r="AG194" i="3"/>
  <c r="AI194" i="3"/>
  <c r="DA394" i="3"/>
  <c r="DC394" i="3"/>
  <c r="DD394" i="3" s="1"/>
  <c r="CE319" i="3"/>
  <c r="CF319" i="3" s="1"/>
  <c r="CC319" i="3"/>
  <c r="CC476" i="3"/>
  <c r="CE476" i="3"/>
  <c r="AI468" i="3"/>
  <c r="AG468" i="3"/>
  <c r="AG13" i="3"/>
  <c r="AI13" i="3"/>
  <c r="CC282" i="3"/>
  <c r="CE282" i="3"/>
  <c r="AG409" i="3"/>
  <c r="AI409" i="3"/>
  <c r="AJ409" i="3" s="1"/>
  <c r="AG314" i="3"/>
  <c r="AI314" i="3"/>
  <c r="BS295" i="3"/>
  <c r="BQ295" i="3"/>
  <c r="CE212" i="3"/>
  <c r="CC212" i="3"/>
  <c r="AG197" i="3"/>
  <c r="AI197" i="3"/>
  <c r="AI145" i="3"/>
  <c r="AJ145" i="3" s="1"/>
  <c r="AG145" i="3"/>
  <c r="BS321" i="3"/>
  <c r="BQ321" i="3"/>
  <c r="CC382" i="3"/>
  <c r="CE382" i="3"/>
  <c r="AG268" i="3"/>
  <c r="AI268" i="3"/>
  <c r="AJ268" i="3" s="1"/>
  <c r="AI261" i="3"/>
  <c r="AJ261" i="3" s="1"/>
  <c r="AG261" i="3"/>
  <c r="CE234" i="3"/>
  <c r="CF234" i="3" s="1"/>
  <c r="CC234" i="3"/>
  <c r="CE284" i="3"/>
  <c r="CC284" i="3"/>
  <c r="AG395" i="3"/>
  <c r="AI395" i="3"/>
  <c r="AG171" i="3"/>
  <c r="AI171" i="3"/>
  <c r="BS336" i="3"/>
  <c r="BT336" i="3" s="1"/>
  <c r="BQ336" i="3"/>
  <c r="CE486" i="3"/>
  <c r="CC486" i="3"/>
  <c r="AI387" i="3"/>
  <c r="AG387" i="3"/>
  <c r="AI453" i="3"/>
  <c r="AG453" i="3"/>
  <c r="CC90" i="3"/>
  <c r="CE90" i="3"/>
  <c r="CC353" i="3"/>
  <c r="CE353" i="3"/>
  <c r="CF353" i="3" s="1"/>
  <c r="AG279" i="3"/>
  <c r="AI279" i="3"/>
  <c r="AG157" i="3"/>
  <c r="AI157" i="3"/>
  <c r="CE449" i="3"/>
  <c r="CF449" i="3" s="1"/>
  <c r="CC449" i="3"/>
  <c r="CE366" i="3"/>
  <c r="CC366" i="3"/>
  <c r="AI59" i="3"/>
  <c r="AJ59" i="3" s="1"/>
  <c r="AG59" i="3"/>
  <c r="AI349" i="3"/>
  <c r="AJ349" i="3" s="1"/>
  <c r="AG349" i="3"/>
  <c r="DC91" i="3"/>
  <c r="DD91" i="3" s="1"/>
  <c r="DA91" i="3"/>
  <c r="CE149" i="3"/>
  <c r="CC149" i="3"/>
  <c r="CE295" i="3"/>
  <c r="CF295" i="3" s="1"/>
  <c r="CC295" i="3"/>
  <c r="AI337" i="3"/>
  <c r="AJ337" i="3" s="1"/>
  <c r="AG337" i="3"/>
  <c r="AG455" i="3"/>
  <c r="AI455" i="3"/>
  <c r="CC259" i="3"/>
  <c r="CE259" i="3"/>
  <c r="CC232" i="3"/>
  <c r="CE232" i="3"/>
  <c r="CF232" i="3" s="1"/>
  <c r="AG167" i="3"/>
  <c r="AI167" i="3"/>
  <c r="AG308" i="3"/>
  <c r="AI308" i="3"/>
  <c r="CE383" i="3"/>
  <c r="CF383" i="3" s="1"/>
  <c r="CC383" i="3"/>
  <c r="CE294" i="3"/>
  <c r="CF294" i="3" s="1"/>
  <c r="CC294" i="3"/>
  <c r="AI328" i="3"/>
  <c r="AG328" i="3"/>
  <c r="BS494" i="3"/>
  <c r="BQ494" i="3"/>
  <c r="CC374" i="3"/>
  <c r="CE374" i="3"/>
  <c r="AG242" i="3"/>
  <c r="AI242" i="3"/>
  <c r="BS153" i="3"/>
  <c r="BQ153" i="3"/>
  <c r="CC177" i="3"/>
  <c r="CE177" i="3"/>
  <c r="CF177" i="3" s="1"/>
  <c r="AG89" i="3"/>
  <c r="AI89" i="3"/>
  <c r="AJ89" i="3" s="1"/>
  <c r="AG9" i="3"/>
  <c r="AI9" i="3"/>
  <c r="BQ286" i="3"/>
  <c r="BS286" i="3"/>
  <c r="BQ40" i="3"/>
  <c r="BS40" i="3"/>
  <c r="BT40" i="3" s="1"/>
  <c r="CW368" i="3"/>
  <c r="CY368" i="3"/>
  <c r="CW43" i="3"/>
  <c r="CY43" i="3"/>
  <c r="BS243" i="3"/>
  <c r="BQ243" i="3"/>
  <c r="BQ383" i="3"/>
  <c r="BS383" i="3"/>
  <c r="CW247" i="3"/>
  <c r="CY247" i="3"/>
  <c r="CW23" i="3"/>
  <c r="CY23" i="3"/>
  <c r="BQ118" i="3"/>
  <c r="BS118" i="3"/>
  <c r="CW409" i="3"/>
  <c r="CY409" i="3"/>
  <c r="CW403" i="3"/>
  <c r="CY403" i="3"/>
  <c r="DQ56" i="3"/>
  <c r="AE56" i="3"/>
  <c r="AC56" i="3"/>
  <c r="BQ475" i="3"/>
  <c r="BS475" i="3"/>
  <c r="BT475" i="3" s="1"/>
  <c r="CW471" i="3"/>
  <c r="CY471" i="3"/>
  <c r="CW115" i="3"/>
  <c r="CY115" i="3"/>
  <c r="BS15" i="3"/>
  <c r="BQ15" i="3"/>
  <c r="BQ154" i="3"/>
  <c r="BS154" i="3"/>
  <c r="BS257" i="3"/>
  <c r="BQ257" i="3"/>
  <c r="CW478" i="3"/>
  <c r="CY478" i="3"/>
  <c r="CZ478" i="3" s="1"/>
  <c r="DQ235" i="3"/>
  <c r="AC235" i="3"/>
  <c r="AE235" i="3"/>
  <c r="BQ136" i="3"/>
  <c r="BS136" i="3"/>
  <c r="CW165" i="3"/>
  <c r="CY165" i="3"/>
  <c r="CW121" i="3"/>
  <c r="CY121" i="3"/>
  <c r="AC166" i="3"/>
  <c r="AE166" i="3"/>
  <c r="DQ166" i="3"/>
  <c r="BS144" i="3"/>
  <c r="BQ144" i="3"/>
  <c r="CW443" i="3"/>
  <c r="CY443" i="3"/>
  <c r="CZ443" i="3" s="1"/>
  <c r="CW259" i="3"/>
  <c r="CY259" i="3"/>
  <c r="BQ474" i="3"/>
  <c r="BS474" i="3"/>
  <c r="BT474" i="3" s="1"/>
  <c r="BS201" i="3"/>
  <c r="BQ201" i="3"/>
  <c r="CY488" i="3"/>
  <c r="CW488" i="3"/>
  <c r="CY177" i="3"/>
  <c r="CW177" i="3"/>
  <c r="BQ329" i="3"/>
  <c r="BS329" i="3"/>
  <c r="BS443" i="3"/>
  <c r="BT443" i="3" s="1"/>
  <c r="BQ443" i="3"/>
  <c r="CW19" i="3"/>
  <c r="CY19" i="3"/>
  <c r="CW54" i="3"/>
  <c r="CY54" i="3"/>
  <c r="BS205" i="3"/>
  <c r="BQ205" i="3"/>
  <c r="BS402" i="3"/>
  <c r="BQ402" i="3"/>
  <c r="CW73" i="3"/>
  <c r="CY73" i="3"/>
  <c r="CW280" i="3"/>
  <c r="CY280" i="3"/>
  <c r="BS359" i="3"/>
  <c r="BQ359" i="3"/>
  <c r="BS157" i="3"/>
  <c r="BQ157" i="3"/>
  <c r="CY285" i="3"/>
  <c r="CZ285" i="3" s="1"/>
  <c r="CW285" i="3"/>
  <c r="I282" i="3"/>
  <c r="DQ282" i="3"/>
  <c r="K282" i="3"/>
  <c r="L282" i="3" s="1"/>
  <c r="BQ263" i="3"/>
  <c r="BS263" i="3"/>
  <c r="BQ320" i="3"/>
  <c r="BS320" i="3"/>
  <c r="CY139" i="3"/>
  <c r="CW139" i="3"/>
  <c r="AG318" i="3"/>
  <c r="AI318" i="3"/>
  <c r="AJ318" i="3" s="1"/>
  <c r="BQ156" i="3"/>
  <c r="BS156" i="3"/>
  <c r="BT156" i="3" s="1"/>
  <c r="BS82" i="3"/>
  <c r="BT82" i="3" s="1"/>
  <c r="BQ82" i="3"/>
  <c r="CW106" i="3"/>
  <c r="CY106" i="3"/>
  <c r="CY490" i="3"/>
  <c r="CW490" i="3"/>
  <c r="AC305" i="3"/>
  <c r="AE305" i="3"/>
  <c r="DQ305" i="3"/>
  <c r="BQ300" i="3"/>
  <c r="BS300" i="3"/>
  <c r="CW281" i="3"/>
  <c r="CY281" i="3"/>
  <c r="CY447" i="3"/>
  <c r="CW447" i="3"/>
  <c r="BQ461" i="3"/>
  <c r="BS461" i="3"/>
  <c r="BQ198" i="3"/>
  <c r="BS198" i="3"/>
  <c r="CW80" i="3"/>
  <c r="CY80" i="3"/>
  <c r="CY248" i="3"/>
  <c r="CW248" i="3"/>
  <c r="BS103" i="3"/>
  <c r="BQ103" i="3"/>
  <c r="BS204" i="3"/>
  <c r="BT204" i="3" s="1"/>
  <c r="BQ204" i="3"/>
  <c r="CY362" i="3"/>
  <c r="CW362" i="3"/>
  <c r="CY298" i="3"/>
  <c r="CW298" i="3"/>
  <c r="BS491" i="3"/>
  <c r="BQ491" i="3"/>
  <c r="CW411" i="3"/>
  <c r="CY411" i="3"/>
  <c r="CW335" i="3"/>
  <c r="CY335" i="3"/>
  <c r="AC92" i="3"/>
  <c r="AE92" i="3"/>
  <c r="DQ92" i="3"/>
  <c r="BS248" i="3"/>
  <c r="BQ248" i="3"/>
  <c r="CW76" i="3"/>
  <c r="CY76" i="3"/>
  <c r="CW141" i="3"/>
  <c r="CY141" i="3"/>
  <c r="BQ409" i="3"/>
  <c r="BS409" i="3"/>
  <c r="BS143" i="3"/>
  <c r="BQ143" i="3"/>
  <c r="CY356" i="3"/>
  <c r="CW356" i="3"/>
  <c r="CY308" i="3"/>
  <c r="CW308" i="3"/>
  <c r="BQ29" i="3"/>
  <c r="BS29" i="3"/>
  <c r="BQ374" i="3"/>
  <c r="BS374" i="3"/>
  <c r="BT374" i="3" s="1"/>
  <c r="CY493" i="3"/>
  <c r="CW493" i="3"/>
  <c r="CW178" i="3"/>
  <c r="CY178" i="3"/>
  <c r="CZ178" i="3" s="1"/>
  <c r="BQ16" i="3"/>
  <c r="BS16" i="3"/>
  <c r="BT16" i="3" s="1"/>
  <c r="BS390" i="3"/>
  <c r="BQ390" i="3"/>
  <c r="CY448" i="3"/>
  <c r="CW448" i="3"/>
  <c r="CW435" i="3"/>
  <c r="CY435" i="3"/>
  <c r="BQ464" i="3"/>
  <c r="BS464" i="3"/>
  <c r="BS112" i="3"/>
  <c r="BQ112" i="3"/>
  <c r="CW436" i="3"/>
  <c r="CY436" i="3"/>
  <c r="CW263" i="3"/>
  <c r="CY263" i="3"/>
  <c r="BS261" i="3"/>
  <c r="BT261" i="3" s="1"/>
  <c r="BQ261" i="3"/>
  <c r="BQ501" i="3"/>
  <c r="BS501" i="3"/>
  <c r="CY269" i="3"/>
  <c r="CW269" i="3"/>
  <c r="CY228" i="3"/>
  <c r="CW228" i="3"/>
  <c r="BQ240" i="3"/>
  <c r="BS240" i="3"/>
  <c r="BQ353" i="3"/>
  <c r="BS353" i="3"/>
  <c r="CW366" i="3"/>
  <c r="CY366" i="3"/>
  <c r="CW462" i="3"/>
  <c r="CY462" i="3"/>
  <c r="BQ373" i="3"/>
  <c r="BS373" i="3"/>
  <c r="CW127" i="3"/>
  <c r="CY127" i="3"/>
  <c r="CY207" i="3"/>
  <c r="CW207" i="3"/>
  <c r="AC72" i="3"/>
  <c r="AE72" i="3"/>
  <c r="DQ72" i="3"/>
  <c r="BS345" i="3"/>
  <c r="BQ345" i="3"/>
  <c r="CY53" i="3"/>
  <c r="CW53" i="3"/>
  <c r="CW410" i="3"/>
  <c r="CY410" i="3"/>
  <c r="BQ308" i="3"/>
  <c r="BS308" i="3"/>
  <c r="BS176" i="3"/>
  <c r="BQ176" i="3"/>
  <c r="CY212" i="3"/>
  <c r="CW212" i="3"/>
  <c r="CY361" i="3"/>
  <c r="CZ361" i="3" s="1"/>
  <c r="CW361" i="3"/>
  <c r="AG70" i="3"/>
  <c r="AI70" i="3"/>
  <c r="AJ70" i="3" s="1"/>
  <c r="BS433" i="3"/>
  <c r="BQ433" i="3"/>
  <c r="BS417" i="3"/>
  <c r="BT417" i="3" s="1"/>
  <c r="BQ417" i="3"/>
  <c r="CW463" i="3"/>
  <c r="CY463" i="3"/>
  <c r="CW24" i="3"/>
  <c r="CY24" i="3"/>
  <c r="BQ75" i="3"/>
  <c r="BS75" i="3"/>
  <c r="BQ150" i="3"/>
  <c r="BS150" i="3"/>
  <c r="CY251" i="3"/>
  <c r="CW251" i="3"/>
  <c r="BS282" i="3"/>
  <c r="BQ282" i="3"/>
  <c r="CW459" i="3"/>
  <c r="CY459" i="3"/>
  <c r="CY384" i="3"/>
  <c r="CW384" i="3"/>
  <c r="BQ36" i="3"/>
  <c r="BS36" i="3"/>
  <c r="BS287" i="3"/>
  <c r="BT287" i="3" s="1"/>
  <c r="BQ287" i="3"/>
  <c r="CW155" i="3"/>
  <c r="CY155" i="3"/>
  <c r="BS20" i="3"/>
  <c r="BQ20" i="3"/>
  <c r="BS324" i="3"/>
  <c r="BQ324" i="3"/>
  <c r="CY287" i="3"/>
  <c r="CW287" i="3"/>
  <c r="BQ89" i="3"/>
  <c r="BS89" i="3"/>
  <c r="BQ163" i="3"/>
  <c r="BS163" i="3"/>
  <c r="CW135" i="3"/>
  <c r="CY135" i="3"/>
  <c r="BS132" i="3"/>
  <c r="BQ132" i="3"/>
  <c r="CY41" i="3"/>
  <c r="CW41" i="3"/>
  <c r="AG415" i="3"/>
  <c r="AI415" i="3"/>
  <c r="AJ415" i="3" s="1"/>
  <c r="CW476" i="3"/>
  <c r="CY476" i="3"/>
  <c r="CW158" i="3"/>
  <c r="CY158" i="3"/>
  <c r="CY30" i="3"/>
  <c r="CW30" i="3"/>
  <c r="CE439" i="3"/>
  <c r="CC439" i="3"/>
  <c r="CE388" i="3"/>
  <c r="CC388" i="3"/>
  <c r="AI427" i="3"/>
  <c r="AJ427" i="3" s="1"/>
  <c r="AG427" i="3"/>
  <c r="AI334" i="3"/>
  <c r="AG334" i="3"/>
  <c r="CC247" i="3"/>
  <c r="CE247" i="3"/>
  <c r="CF247" i="3" s="1"/>
  <c r="CC262" i="3"/>
  <c r="CE262" i="3"/>
  <c r="AG440" i="3"/>
  <c r="AI440" i="3"/>
  <c r="AJ440" i="3" s="1"/>
  <c r="DC295" i="3"/>
  <c r="DD295" i="3" s="1"/>
  <c r="DA295" i="3"/>
  <c r="CC375" i="3"/>
  <c r="CE375" i="3"/>
  <c r="CF375" i="3" s="1"/>
  <c r="CC56" i="3"/>
  <c r="CE56" i="3"/>
  <c r="AG164" i="3"/>
  <c r="AI164" i="3"/>
  <c r="AI102" i="3"/>
  <c r="AG102" i="3"/>
  <c r="CE432" i="3"/>
  <c r="CC432" i="3"/>
  <c r="AI76" i="3"/>
  <c r="AJ76" i="3" s="1"/>
  <c r="AG76" i="3"/>
  <c r="AI48" i="3"/>
  <c r="AG48" i="3"/>
  <c r="BS365" i="3"/>
  <c r="BQ365" i="3"/>
  <c r="CC199" i="3"/>
  <c r="CE199" i="3"/>
  <c r="CF199" i="3" s="1"/>
  <c r="AG373" i="3"/>
  <c r="AI373" i="3"/>
  <c r="AG320" i="3"/>
  <c r="AI320" i="3"/>
  <c r="AJ320" i="3" s="1"/>
  <c r="BS264" i="3"/>
  <c r="BQ264" i="3"/>
  <c r="CE261" i="3"/>
  <c r="CC261" i="3"/>
  <c r="AI406" i="3"/>
  <c r="AJ406" i="3" s="1"/>
  <c r="AG406" i="3"/>
  <c r="AG340" i="3"/>
  <c r="AI340" i="3"/>
  <c r="DA61" i="3"/>
  <c r="DC61" i="3"/>
  <c r="DD61" i="3" s="1"/>
  <c r="CE263" i="3"/>
  <c r="CF263" i="3" s="1"/>
  <c r="CC263" i="3"/>
  <c r="CE110" i="3"/>
  <c r="CF110" i="3" s="1"/>
  <c r="CC110" i="3"/>
  <c r="AI445" i="3"/>
  <c r="AJ445" i="3" s="1"/>
  <c r="AG445" i="3"/>
  <c r="AG322" i="3"/>
  <c r="AI322" i="3"/>
  <c r="CC72" i="3"/>
  <c r="CE72" i="3"/>
  <c r="CF72" i="3" s="1"/>
  <c r="CE417" i="3"/>
  <c r="CF417" i="3" s="1"/>
  <c r="CC417" i="3"/>
  <c r="AG447" i="3"/>
  <c r="AI447" i="3"/>
  <c r="AJ447" i="3" s="1"/>
  <c r="AG326" i="3"/>
  <c r="AI326" i="3"/>
  <c r="AJ326" i="3" s="1"/>
  <c r="CE395" i="3"/>
  <c r="CC395" i="3"/>
  <c r="CE187" i="3"/>
  <c r="CF187" i="3" s="1"/>
  <c r="CC187" i="3"/>
  <c r="AI456" i="3"/>
  <c r="AJ456" i="3" s="1"/>
  <c r="AG456" i="3"/>
  <c r="AI184" i="3"/>
  <c r="AJ184" i="3" s="1"/>
  <c r="AG184" i="3"/>
  <c r="CE301" i="3"/>
  <c r="CF301" i="3" s="1"/>
  <c r="CC301" i="3"/>
  <c r="AG290" i="3"/>
  <c r="AI290" i="3"/>
  <c r="BQ478" i="3"/>
  <c r="BS478" i="3"/>
  <c r="AO85" i="3"/>
  <c r="AQ85" i="3"/>
  <c r="AQ185" i="3"/>
  <c r="AR185" i="3" s="1"/>
  <c r="AO185" i="3"/>
  <c r="DC130" i="3"/>
  <c r="DD130" i="3" s="1"/>
  <c r="DA130" i="3"/>
  <c r="DC458" i="3"/>
  <c r="DA458" i="3"/>
  <c r="CE95" i="3"/>
  <c r="CC95" i="3"/>
  <c r="CC89" i="3"/>
  <c r="CE89" i="3"/>
  <c r="CF89" i="3" s="1"/>
  <c r="AG335" i="3"/>
  <c r="AI335" i="3"/>
  <c r="AG486" i="3"/>
  <c r="AI486" i="3"/>
  <c r="AJ486" i="3" s="1"/>
  <c r="CC477" i="3"/>
  <c r="CE477" i="3"/>
  <c r="CC196" i="3"/>
  <c r="CE196" i="3"/>
  <c r="CF196" i="3" s="1"/>
  <c r="AI384" i="3"/>
  <c r="AJ384" i="3" s="1"/>
  <c r="AG384" i="3"/>
  <c r="AI140" i="3"/>
  <c r="AJ140" i="3" s="1"/>
  <c r="AG140" i="3"/>
  <c r="CC92" i="3"/>
  <c r="CE92" i="3"/>
  <c r="CF92" i="3" s="1"/>
  <c r="CC40" i="3"/>
  <c r="CE40" i="3"/>
  <c r="CF40" i="3" s="1"/>
  <c r="AG97" i="3"/>
  <c r="AI97" i="3"/>
  <c r="AG26" i="3"/>
  <c r="AI26" i="3"/>
  <c r="AJ26" i="3" s="1"/>
  <c r="CE315" i="3"/>
  <c r="CF315" i="3" s="1"/>
  <c r="CC315" i="3"/>
  <c r="CC271" i="3"/>
  <c r="CE271" i="3"/>
  <c r="CF271" i="3" s="1"/>
  <c r="AI10" i="3"/>
  <c r="AG10" i="3"/>
  <c r="DA459" i="3"/>
  <c r="DC459" i="3"/>
  <c r="DD459" i="3" s="1"/>
  <c r="CC337" i="3"/>
  <c r="CE337" i="3"/>
  <c r="CF337" i="3" s="1"/>
  <c r="CE82" i="3"/>
  <c r="CF82" i="3" s="1"/>
  <c r="CC82" i="3"/>
  <c r="AI423" i="3"/>
  <c r="AG423" i="3"/>
  <c r="AI168" i="3"/>
  <c r="AJ168" i="3" s="1"/>
  <c r="AG168" i="3"/>
  <c r="CC127" i="3"/>
  <c r="CE127" i="3"/>
  <c r="CF127" i="3" s="1"/>
  <c r="CE274" i="3"/>
  <c r="CF274" i="3" s="1"/>
  <c r="CC274" i="3"/>
  <c r="AI222" i="3"/>
  <c r="AG222" i="3"/>
  <c r="AG195" i="3"/>
  <c r="AI195" i="3"/>
  <c r="AJ195" i="3" s="1"/>
  <c r="CE420" i="3"/>
  <c r="CC420" i="3"/>
  <c r="CE152" i="3"/>
  <c r="CF152" i="3" s="1"/>
  <c r="CC152" i="3"/>
  <c r="AI284" i="3"/>
  <c r="AG284" i="3"/>
  <c r="AI333" i="3"/>
  <c r="AG333" i="3"/>
  <c r="CC406" i="3"/>
  <c r="CE406" i="3"/>
  <c r="CF406" i="3" s="1"/>
  <c r="CC129" i="3"/>
  <c r="CE129" i="3"/>
  <c r="CF129" i="3" s="1"/>
  <c r="AG271" i="3"/>
  <c r="AI271" i="3"/>
  <c r="AJ271" i="3" s="1"/>
  <c r="DC408" i="3"/>
  <c r="DD408" i="3" s="1"/>
  <c r="DA408" i="3"/>
  <c r="CE29" i="3"/>
  <c r="CC29" i="3"/>
  <c r="CC174" i="3"/>
  <c r="CE174" i="3"/>
  <c r="CF174" i="3" s="1"/>
  <c r="AG260" i="3"/>
  <c r="AI260" i="3"/>
  <c r="AJ260" i="3" s="1"/>
  <c r="AG475" i="3"/>
  <c r="AI475" i="3"/>
  <c r="AJ475" i="3" s="1"/>
  <c r="CE257" i="3"/>
  <c r="CC257" i="3"/>
  <c r="CE33" i="3"/>
  <c r="CC33" i="3"/>
  <c r="AI458" i="3"/>
  <c r="AJ458" i="3" s="1"/>
  <c r="AG458" i="3"/>
  <c r="AI51" i="3"/>
  <c r="AJ51" i="3" s="1"/>
  <c r="AG51" i="3"/>
  <c r="CE21" i="3"/>
  <c r="CC21" i="3"/>
  <c r="CE230" i="3"/>
  <c r="CC230" i="3"/>
  <c r="AG196" i="3"/>
  <c r="AI196" i="3"/>
  <c r="BQ323" i="3"/>
  <c r="BS323" i="3"/>
  <c r="CC452" i="3"/>
  <c r="CE452" i="3"/>
  <c r="CF452" i="3" s="1"/>
  <c r="AI480" i="3"/>
  <c r="AJ480" i="3" s="1"/>
  <c r="AG480" i="3"/>
  <c r="AI223" i="3"/>
  <c r="AJ223" i="3" s="1"/>
  <c r="AG223" i="3"/>
  <c r="DA104" i="3"/>
  <c r="DC104" i="3"/>
  <c r="DD104" i="3" s="1"/>
  <c r="CC343" i="3"/>
  <c r="CE343" i="3"/>
  <c r="CF343" i="3" s="1"/>
  <c r="CE150" i="3"/>
  <c r="CF150" i="3" s="1"/>
  <c r="CC150" i="3"/>
  <c r="AG210" i="3"/>
  <c r="AI210" i="3"/>
  <c r="AJ210" i="3" s="1"/>
  <c r="AI100" i="3"/>
  <c r="AJ100" i="3" s="1"/>
  <c r="AG100" i="3"/>
  <c r="BQ145" i="3"/>
  <c r="BS145" i="3"/>
  <c r="CC496" i="3"/>
  <c r="CE496" i="3"/>
  <c r="CF496" i="3" s="1"/>
  <c r="AG74" i="3"/>
  <c r="AI74" i="3"/>
  <c r="AG397" i="3"/>
  <c r="AI397" i="3"/>
  <c r="AJ397" i="3" s="1"/>
  <c r="CE314" i="3"/>
  <c r="CF314" i="3" s="1"/>
  <c r="CC314" i="3"/>
  <c r="CE117" i="3"/>
  <c r="CF117" i="3" s="1"/>
  <c r="CC117" i="3"/>
  <c r="AI56" i="3"/>
  <c r="AG56" i="3"/>
  <c r="AI499" i="3"/>
  <c r="AJ499" i="3" s="1"/>
  <c r="AG499" i="3"/>
  <c r="CC130" i="3"/>
  <c r="CE130" i="3"/>
  <c r="CF130" i="3" s="1"/>
  <c r="AG263" i="3"/>
  <c r="AI263" i="3"/>
  <c r="AJ263" i="3" s="1"/>
  <c r="BQ259" i="3"/>
  <c r="BS259" i="3"/>
  <c r="CC389" i="3"/>
  <c r="CE389" i="3"/>
  <c r="CF389" i="3" s="1"/>
  <c r="AG439" i="3"/>
  <c r="AI439" i="3"/>
  <c r="AI360" i="3"/>
  <c r="AJ360" i="3" s="1"/>
  <c r="AG360" i="3"/>
  <c r="BQ341" i="3"/>
  <c r="BS341" i="3"/>
  <c r="BQ386" i="3"/>
  <c r="BS386" i="3"/>
  <c r="CW398" i="3"/>
  <c r="CY398" i="3"/>
  <c r="CY92" i="3"/>
  <c r="CZ92" i="3" s="1"/>
  <c r="CW92" i="3"/>
  <c r="DQ94" i="3"/>
  <c r="AE94" i="3"/>
  <c r="AC94" i="3"/>
  <c r="BQ134" i="3"/>
  <c r="BS134" i="3"/>
  <c r="CW77" i="3"/>
  <c r="CY77" i="3"/>
  <c r="CW95" i="3"/>
  <c r="CY95" i="3"/>
  <c r="BS294" i="3"/>
  <c r="BQ294" i="3"/>
  <c r="BS8" i="3"/>
  <c r="BT8" i="3" s="1"/>
  <c r="BQ8" i="3"/>
  <c r="CW70" i="3"/>
  <c r="CY70" i="3"/>
  <c r="CY430" i="3"/>
  <c r="CW430" i="3"/>
  <c r="BS102" i="3"/>
  <c r="BQ102" i="3"/>
  <c r="BQ177" i="3"/>
  <c r="BS177" i="3"/>
  <c r="CW119" i="3"/>
  <c r="CY119" i="3"/>
  <c r="CY421" i="3"/>
  <c r="CZ421" i="3" s="1"/>
  <c r="CW421" i="3"/>
  <c r="BQ209" i="3"/>
  <c r="BS209" i="3"/>
  <c r="BQ63" i="3"/>
  <c r="BS63" i="3"/>
  <c r="CW29" i="3"/>
  <c r="CY29" i="3"/>
  <c r="CW427" i="3"/>
  <c r="CY427" i="3"/>
  <c r="BS285" i="3"/>
  <c r="BQ285" i="3"/>
  <c r="BQ485" i="3"/>
  <c r="BS485" i="3"/>
  <c r="CW183" i="3"/>
  <c r="CY183" i="3"/>
  <c r="CW487" i="3"/>
  <c r="CY487" i="3"/>
  <c r="BQ70" i="3"/>
  <c r="BS70" i="3"/>
  <c r="BQ399" i="3"/>
  <c r="BS399" i="3"/>
  <c r="CY401" i="3"/>
  <c r="CW401" i="3"/>
  <c r="CW253" i="3"/>
  <c r="CY253" i="3"/>
  <c r="CZ253" i="3" s="1"/>
  <c r="BQ211" i="3"/>
  <c r="BS211" i="3"/>
  <c r="BT211" i="3" s="1"/>
  <c r="BS354" i="3"/>
  <c r="BQ354" i="3"/>
  <c r="CY375" i="3"/>
  <c r="CW375" i="3"/>
  <c r="BS469" i="3"/>
  <c r="BT469" i="3" s="1"/>
  <c r="BQ469" i="3"/>
  <c r="BQ436" i="3"/>
  <c r="BS436" i="3"/>
  <c r="BQ146" i="3"/>
  <c r="BS146" i="3"/>
  <c r="CY122" i="3"/>
  <c r="CW122" i="3"/>
  <c r="AE407" i="3"/>
  <c r="DQ407" i="3"/>
  <c r="AC407" i="3"/>
  <c r="BQ194" i="3"/>
  <c r="BS194" i="3"/>
  <c r="BT194" i="3" s="1"/>
  <c r="CY256" i="3"/>
  <c r="CW256" i="3"/>
  <c r="CW311" i="3"/>
  <c r="CY311" i="3"/>
  <c r="DQ319" i="3"/>
  <c r="AC319" i="3"/>
  <c r="AE319" i="3"/>
  <c r="BS244" i="3"/>
  <c r="BT244" i="3" s="1"/>
  <c r="BQ244" i="3"/>
  <c r="CY477" i="3"/>
  <c r="CW477" i="3"/>
  <c r="CY40" i="3"/>
  <c r="CZ40" i="3" s="1"/>
  <c r="CW40" i="3"/>
  <c r="BQ81" i="3"/>
  <c r="BS81" i="3"/>
  <c r="BQ119" i="3"/>
  <c r="BS119" i="3"/>
  <c r="CY111" i="3"/>
  <c r="CW111" i="3"/>
  <c r="CY389" i="3"/>
  <c r="CW389" i="3"/>
  <c r="AG62" i="3"/>
  <c r="AI62" i="3"/>
  <c r="AJ62" i="3" s="1"/>
  <c r="BS457" i="3"/>
  <c r="BQ457" i="3"/>
  <c r="BS79" i="3"/>
  <c r="BQ79" i="3"/>
  <c r="CW474" i="3"/>
  <c r="CY474" i="3"/>
  <c r="CY391" i="3"/>
  <c r="CZ391" i="3" s="1"/>
  <c r="CW391" i="3"/>
  <c r="BS139" i="3"/>
  <c r="BT139" i="3" s="1"/>
  <c r="BQ139" i="3"/>
  <c r="BQ283" i="3"/>
  <c r="BS283" i="3"/>
  <c r="CY90" i="3"/>
  <c r="CZ90" i="3" s="1"/>
  <c r="CW90" i="3"/>
  <c r="CY149" i="3"/>
  <c r="CW149" i="3"/>
  <c r="BQ378" i="3"/>
  <c r="BS378" i="3"/>
  <c r="CW45" i="3"/>
  <c r="CY45" i="3"/>
  <c r="CY385" i="3"/>
  <c r="CZ385" i="3" s="1"/>
  <c r="CW385" i="3"/>
  <c r="BQ376" i="3"/>
  <c r="BS376" i="3"/>
  <c r="BS99" i="3"/>
  <c r="BQ99" i="3"/>
  <c r="CY331" i="3"/>
  <c r="CW331" i="3"/>
  <c r="CY67" i="3"/>
  <c r="CW67" i="3"/>
  <c r="BQ284" i="3"/>
  <c r="BS284" i="3"/>
  <c r="BS5" i="3"/>
  <c r="BT5" i="3" s="1"/>
  <c r="BQ5" i="3"/>
  <c r="CY337" i="3"/>
  <c r="CW337" i="3"/>
  <c r="CW249" i="3"/>
  <c r="CY249" i="3"/>
  <c r="BQ73" i="3"/>
  <c r="BS73" i="3"/>
  <c r="BS449" i="3"/>
  <c r="BQ449" i="3"/>
  <c r="CW110" i="3"/>
  <c r="CY110" i="3"/>
  <c r="CW47" i="3"/>
  <c r="CY47" i="3"/>
  <c r="BS129" i="3"/>
  <c r="BQ129" i="3"/>
  <c r="BS272" i="3"/>
  <c r="BT272" i="3" s="1"/>
  <c r="BQ272" i="3"/>
  <c r="CY481" i="3"/>
  <c r="CW481" i="3"/>
  <c r="AI163" i="3"/>
  <c r="AJ163" i="3" s="1"/>
  <c r="AG163" i="3"/>
  <c r="BS476" i="3"/>
  <c r="BQ476" i="3"/>
  <c r="BQ447" i="3"/>
  <c r="BS447" i="3"/>
  <c r="CY329" i="3"/>
  <c r="CW329" i="3"/>
  <c r="CW441" i="3"/>
  <c r="CY441" i="3"/>
  <c r="CZ441" i="3" s="1"/>
  <c r="BQ482" i="3"/>
  <c r="BS482" i="3"/>
  <c r="CW365" i="3"/>
  <c r="CY365" i="3"/>
  <c r="CZ365" i="3" s="1"/>
  <c r="CW18" i="3"/>
  <c r="CY18" i="3"/>
  <c r="AC233" i="3"/>
  <c r="DQ233" i="3"/>
  <c r="AE233" i="3"/>
  <c r="BQ265" i="3"/>
  <c r="BS265" i="3"/>
  <c r="CW292" i="3"/>
  <c r="CY292" i="3"/>
  <c r="CW170" i="3"/>
  <c r="CY170" i="3"/>
  <c r="CZ170" i="3" s="1"/>
  <c r="BQ422" i="3"/>
  <c r="BS422" i="3"/>
  <c r="BQ101" i="3"/>
  <c r="BS101" i="3"/>
  <c r="BT101" i="3" s="1"/>
  <c r="CY267" i="3"/>
  <c r="CW267" i="3"/>
  <c r="CY88" i="3"/>
  <c r="CW88" i="3"/>
  <c r="BQ396" i="3"/>
  <c r="BS396" i="3"/>
  <c r="BQ301" i="3"/>
  <c r="BS301" i="3"/>
  <c r="BT301" i="3" s="1"/>
  <c r="CW221" i="3"/>
  <c r="CY221" i="3"/>
  <c r="CY370" i="3"/>
  <c r="CZ370" i="3" s="1"/>
  <c r="CW370" i="3"/>
  <c r="BS249" i="3"/>
  <c r="BQ249" i="3"/>
  <c r="BQ441" i="3"/>
  <c r="BS441" i="3"/>
  <c r="CW55" i="3"/>
  <c r="CY55" i="3"/>
  <c r="CW199" i="3"/>
  <c r="CY199" i="3"/>
  <c r="BQ346" i="3"/>
  <c r="BS346" i="3"/>
  <c r="BT346" i="3" s="1"/>
  <c r="BQ61" i="3"/>
  <c r="BS61" i="3"/>
  <c r="BT61" i="3" s="1"/>
  <c r="CY369" i="3"/>
  <c r="CW369" i="3"/>
  <c r="CW52" i="3"/>
  <c r="CY52" i="3"/>
  <c r="CZ52" i="3" s="1"/>
  <c r="BQ45" i="3"/>
  <c r="BS45" i="3"/>
  <c r="BS187" i="3"/>
  <c r="BQ187" i="3"/>
  <c r="CY302" i="3"/>
  <c r="CW302" i="3"/>
  <c r="AC194" i="3"/>
  <c r="AE194" i="3"/>
  <c r="DQ194" i="3"/>
  <c r="BQ460" i="3"/>
  <c r="BS460" i="3"/>
  <c r="BS495" i="3"/>
  <c r="BT495" i="3" s="1"/>
  <c r="BQ495" i="3"/>
  <c r="BQ14" i="3"/>
  <c r="BS14" i="3"/>
  <c r="CW57" i="3"/>
  <c r="CY57" i="3"/>
  <c r="CY466" i="3"/>
  <c r="CW466" i="3"/>
  <c r="BQ484" i="3"/>
  <c r="BS484" i="3"/>
  <c r="BT484" i="3" s="1"/>
  <c r="CW9" i="3"/>
  <c r="CY9" i="3"/>
  <c r="CY152" i="3"/>
  <c r="CZ152" i="3" s="1"/>
  <c r="CW152" i="3"/>
  <c r="BS456" i="3"/>
  <c r="BQ456" i="3"/>
  <c r="CY148" i="3"/>
  <c r="CZ148" i="3" s="1"/>
  <c r="CW148" i="3"/>
  <c r="BQ247" i="3"/>
  <c r="BS247" i="3"/>
  <c r="BQ463" i="3"/>
  <c r="BS463" i="3"/>
  <c r="BT463" i="3" s="1"/>
  <c r="CW231" i="3"/>
  <c r="CY231" i="3"/>
  <c r="CW323" i="3"/>
  <c r="CY323" i="3"/>
  <c r="BQ337" i="3"/>
  <c r="BS337" i="3"/>
  <c r="CY346" i="3"/>
  <c r="CW346" i="3"/>
  <c r="CY475" i="3"/>
  <c r="CZ475" i="3" s="1"/>
  <c r="CW475" i="3"/>
  <c r="BQ95" i="3"/>
  <c r="BS95" i="3"/>
  <c r="CW324" i="3"/>
  <c r="CY324" i="3"/>
  <c r="CZ324" i="3" s="1"/>
  <c r="DQ373" i="3"/>
  <c r="AE373" i="3"/>
  <c r="AC373" i="3"/>
  <c r="BQ53" i="3"/>
  <c r="BS53" i="3"/>
  <c r="CY424" i="3"/>
  <c r="CW424" i="3"/>
  <c r="BS467" i="3"/>
  <c r="BT467" i="3" s="1"/>
  <c r="BQ467" i="3"/>
  <c r="BS342" i="3"/>
  <c r="BQ342" i="3"/>
  <c r="BS138" i="3"/>
  <c r="BQ138" i="3"/>
  <c r="BS340" i="3"/>
  <c r="BQ340" i="3"/>
  <c r="BQ64" i="3"/>
  <c r="BS64" i="3"/>
  <c r="BT64" i="3" s="1"/>
  <c r="CC141" i="3"/>
  <c r="CE141" i="3"/>
  <c r="CF141" i="3" s="1"/>
  <c r="AI430" i="3"/>
  <c r="AJ430" i="3" s="1"/>
  <c r="AG430" i="3"/>
  <c r="AI6" i="3"/>
  <c r="AG6" i="3"/>
  <c r="BS162" i="3"/>
  <c r="BQ162" i="3"/>
  <c r="CC405" i="3"/>
  <c r="CE405" i="3"/>
  <c r="CF405" i="3" s="1"/>
  <c r="AG87" i="3"/>
  <c r="AI87" i="3"/>
  <c r="AJ87" i="3" s="1"/>
  <c r="AG40" i="3"/>
  <c r="AI40" i="3"/>
  <c r="AJ40" i="3" s="1"/>
  <c r="CE471" i="3"/>
  <c r="CF471" i="3" s="1"/>
  <c r="CC471" i="3"/>
  <c r="CC345" i="3"/>
  <c r="CE345" i="3"/>
  <c r="AG7" i="3"/>
  <c r="AI7" i="3"/>
  <c r="AJ7" i="3" s="1"/>
  <c r="AI285" i="3"/>
  <c r="AG285" i="3"/>
  <c r="BQ319" i="3"/>
  <c r="BS319" i="3"/>
  <c r="BT319" i="3" s="1"/>
  <c r="CE100" i="3"/>
  <c r="CF100" i="3" s="1"/>
  <c r="CC100" i="3"/>
  <c r="AI68" i="3"/>
  <c r="AJ68" i="3" s="1"/>
  <c r="AG68" i="3"/>
  <c r="AG228" i="3"/>
  <c r="AI228" i="3"/>
  <c r="CC10" i="3"/>
  <c r="CE10" i="3"/>
  <c r="CF10" i="3" s="1"/>
  <c r="CC454" i="3"/>
  <c r="CE454" i="3"/>
  <c r="CF454" i="3" s="1"/>
  <c r="AI296" i="3"/>
  <c r="AJ296" i="3" s="1"/>
  <c r="AG296" i="3"/>
  <c r="AG303" i="3"/>
  <c r="AI303" i="3"/>
  <c r="AJ303" i="3" s="1"/>
  <c r="CE205" i="3"/>
  <c r="CC205" i="3"/>
  <c r="CC12" i="3"/>
  <c r="CE12" i="3"/>
  <c r="AI232" i="3"/>
  <c r="AJ232" i="3" s="1"/>
  <c r="AG232" i="3"/>
  <c r="AI273" i="3"/>
  <c r="AG273" i="3"/>
  <c r="DA9" i="3"/>
  <c r="DC9" i="3"/>
  <c r="DD9" i="3" s="1"/>
  <c r="CE465" i="3"/>
  <c r="CF465" i="3" s="1"/>
  <c r="CC465" i="3"/>
  <c r="CC327" i="3"/>
  <c r="CE327" i="3"/>
  <c r="AI248" i="3"/>
  <c r="AJ248" i="3" s="1"/>
  <c r="AG248" i="3"/>
  <c r="AI4" i="3"/>
  <c r="AG4" i="3"/>
  <c r="CC97" i="3"/>
  <c r="CE97" i="3"/>
  <c r="CF97" i="3" s="1"/>
  <c r="CE279" i="3"/>
  <c r="CC279" i="3"/>
  <c r="AG277" i="3"/>
  <c r="AI277" i="3"/>
  <c r="AJ277" i="3" s="1"/>
  <c r="AG107" i="3"/>
  <c r="AI107" i="3"/>
  <c r="AJ107" i="3" s="1"/>
  <c r="CE437" i="3"/>
  <c r="CF437" i="3" s="1"/>
  <c r="CC437" i="3"/>
  <c r="CE179" i="3"/>
  <c r="CF179" i="3" s="1"/>
  <c r="CC179" i="3"/>
  <c r="AI132" i="3"/>
  <c r="AJ132" i="3" s="1"/>
  <c r="AG132" i="3"/>
  <c r="AI418" i="3"/>
  <c r="AJ418" i="3" s="1"/>
  <c r="AG418" i="3"/>
  <c r="CC410" i="3"/>
  <c r="CE410" i="3"/>
  <c r="CF410" i="3" s="1"/>
  <c r="AG49" i="3"/>
  <c r="AI49" i="3"/>
  <c r="AJ49" i="3" s="1"/>
  <c r="BQ344" i="3"/>
  <c r="BS344" i="3"/>
  <c r="AO278" i="3"/>
  <c r="AQ278" i="3"/>
  <c r="AR278" i="3" s="1"/>
  <c r="AQ403" i="3"/>
  <c r="AR403" i="3" s="1"/>
  <c r="AO403" i="3"/>
  <c r="DC73" i="3"/>
  <c r="DD73" i="3" s="1"/>
  <c r="DA73" i="3"/>
  <c r="DC162" i="3"/>
  <c r="DD162" i="3" s="1"/>
  <c r="DA162" i="3"/>
  <c r="CC86" i="3"/>
  <c r="CE86" i="3"/>
  <c r="CF86" i="3" s="1"/>
  <c r="CC280" i="3"/>
  <c r="CE280" i="3"/>
  <c r="CF280" i="3" s="1"/>
  <c r="AG12" i="3"/>
  <c r="AI12" i="3"/>
  <c r="AJ12" i="3" s="1"/>
  <c r="AG84" i="3"/>
  <c r="AI84" i="3"/>
  <c r="CE211" i="3"/>
  <c r="CF211" i="3" s="1"/>
  <c r="CC211" i="3"/>
  <c r="CC169" i="3"/>
  <c r="CE169" i="3"/>
  <c r="CF169" i="3" s="1"/>
  <c r="AI402" i="3"/>
  <c r="AJ402" i="3" s="1"/>
  <c r="AG402" i="3"/>
  <c r="AI118" i="3"/>
  <c r="AJ118" i="3" s="1"/>
  <c r="AG118" i="3"/>
  <c r="CC30" i="3"/>
  <c r="CE30" i="3"/>
  <c r="CC396" i="3"/>
  <c r="CE396" i="3"/>
  <c r="AG341" i="3"/>
  <c r="AI341" i="3"/>
  <c r="AJ341" i="3" s="1"/>
  <c r="AG291" i="3"/>
  <c r="AI291" i="3"/>
  <c r="AJ291" i="3" s="1"/>
  <c r="CE490" i="3"/>
  <c r="CF490" i="3" s="1"/>
  <c r="CC490" i="3"/>
  <c r="CE328" i="3"/>
  <c r="CF328" i="3" s="1"/>
  <c r="CC328" i="3"/>
  <c r="AI369" i="3"/>
  <c r="AJ369" i="3" s="1"/>
  <c r="AG369" i="3"/>
  <c r="DA35" i="3"/>
  <c r="DC35" i="3"/>
  <c r="DD35" i="3" s="1"/>
  <c r="CC65" i="3"/>
  <c r="CE65" i="3"/>
  <c r="CF65" i="3" s="1"/>
  <c r="CE69" i="3"/>
  <c r="CF69" i="3" s="1"/>
  <c r="CC69" i="3"/>
  <c r="AI313" i="3"/>
  <c r="AJ313" i="3" s="1"/>
  <c r="AG313" i="3"/>
  <c r="AG286" i="3"/>
  <c r="AI286" i="3"/>
  <c r="CE489" i="3"/>
  <c r="CF489" i="3" s="1"/>
  <c r="CC489" i="3"/>
  <c r="CC50" i="3"/>
  <c r="CE50" i="3"/>
  <c r="AG120" i="3"/>
  <c r="AI120" i="3"/>
  <c r="AJ120" i="3" s="1"/>
  <c r="AG270" i="3"/>
  <c r="AI270" i="3"/>
  <c r="AJ270" i="3" s="1"/>
  <c r="CE502" i="3"/>
  <c r="CC502" i="3"/>
  <c r="CE225" i="3"/>
  <c r="CF225" i="3" s="1"/>
  <c r="CC225" i="3"/>
  <c r="AI388" i="3"/>
  <c r="AJ388" i="3" s="1"/>
  <c r="AG388" i="3"/>
  <c r="AI390" i="3"/>
  <c r="AJ390" i="3" s="1"/>
  <c r="AG390" i="3"/>
  <c r="CE359" i="3"/>
  <c r="CF359" i="3" s="1"/>
  <c r="CC359" i="3"/>
  <c r="CC161" i="3"/>
  <c r="CE161" i="3"/>
  <c r="CF161" i="3" s="1"/>
  <c r="AG329" i="3"/>
  <c r="AI329" i="3"/>
  <c r="AJ329" i="3" s="1"/>
  <c r="DC431" i="3"/>
  <c r="DD431" i="3" s="1"/>
  <c r="DA431" i="3"/>
  <c r="CC291" i="3"/>
  <c r="CE291" i="3"/>
  <c r="CF291" i="3" s="1"/>
  <c r="CC38" i="3"/>
  <c r="CE38" i="3"/>
  <c r="CF38" i="3" s="1"/>
  <c r="AG165" i="3"/>
  <c r="AI165" i="3"/>
  <c r="AJ165" i="3" s="1"/>
  <c r="AG362" i="3"/>
  <c r="AI362" i="3"/>
  <c r="AJ362" i="3" s="1"/>
  <c r="CE475" i="3"/>
  <c r="CC475" i="3"/>
  <c r="AG238" i="3"/>
  <c r="AI238" i="3"/>
  <c r="AJ238" i="3" s="1"/>
  <c r="AI351" i="3"/>
  <c r="AJ351" i="3" s="1"/>
  <c r="AG351" i="3"/>
  <c r="BS159" i="3"/>
  <c r="BQ159" i="3"/>
  <c r="CC322" i="3"/>
  <c r="CE322" i="3"/>
  <c r="CF322" i="3" s="1"/>
  <c r="AG274" i="3"/>
  <c r="AI274" i="3"/>
  <c r="AJ274" i="3" s="1"/>
  <c r="AG474" i="3"/>
  <c r="AI474" i="3"/>
  <c r="AJ474" i="3" s="1"/>
  <c r="BS369" i="3"/>
  <c r="BQ369" i="3"/>
  <c r="CE68" i="3"/>
  <c r="CC68" i="3"/>
  <c r="AI317" i="3"/>
  <c r="AJ317" i="3" s="1"/>
  <c r="AG317" i="3"/>
  <c r="AI137" i="3"/>
  <c r="AG137" i="3"/>
  <c r="DA377" i="3"/>
  <c r="DC377" i="3"/>
  <c r="DD377" i="3" s="1"/>
  <c r="CE335" i="3"/>
  <c r="CF335" i="3" s="1"/>
  <c r="CC335" i="3"/>
  <c r="CE363" i="3"/>
  <c r="CF363" i="3" s="1"/>
  <c r="CC363" i="3"/>
  <c r="AI215" i="3"/>
  <c r="AJ215" i="3" s="1"/>
  <c r="AG215" i="3"/>
  <c r="AI325" i="3"/>
  <c r="AG325" i="3"/>
  <c r="CC28" i="3"/>
  <c r="CE28" i="3"/>
  <c r="CF28" i="3" s="1"/>
  <c r="CC42" i="3"/>
  <c r="CE42" i="3"/>
  <c r="CF42" i="3" s="1"/>
  <c r="AG442" i="3"/>
  <c r="AI442" i="3"/>
  <c r="AJ442" i="3" s="1"/>
  <c r="AG312" i="3"/>
  <c r="AI312" i="3"/>
  <c r="CE404" i="3"/>
  <c r="CC404" i="3"/>
  <c r="CE357" i="3"/>
  <c r="CF357" i="3" s="1"/>
  <c r="CC357" i="3"/>
  <c r="AG79" i="3"/>
  <c r="AI79" i="3"/>
  <c r="AJ79" i="3" s="1"/>
  <c r="AI158" i="3"/>
  <c r="AJ158" i="3" s="1"/>
  <c r="AG158" i="3"/>
  <c r="CC457" i="3"/>
  <c r="CE457" i="3"/>
  <c r="CF457" i="3" s="1"/>
  <c r="AG235" i="3"/>
  <c r="AI235" i="3"/>
  <c r="AJ235" i="3" s="1"/>
  <c r="BQ408" i="3"/>
  <c r="BS408" i="3"/>
  <c r="BT408" i="3" s="1"/>
  <c r="CC120" i="3"/>
  <c r="CE120" i="3"/>
  <c r="CF120" i="3" s="1"/>
  <c r="AI135" i="3"/>
  <c r="AJ135" i="3" s="1"/>
  <c r="AG135" i="3"/>
  <c r="AI38" i="3"/>
  <c r="AJ38" i="3" s="1"/>
  <c r="AG38" i="3"/>
  <c r="BQ277" i="3"/>
  <c r="BS277" i="3"/>
  <c r="BT277" i="3" s="1"/>
  <c r="BQ188" i="3"/>
  <c r="BS188" i="3"/>
  <c r="BT188" i="3" s="1"/>
  <c r="CW63" i="3"/>
  <c r="CY63" i="3"/>
  <c r="CW440" i="3"/>
  <c r="CY440" i="3"/>
  <c r="BQ179" i="3"/>
  <c r="BS179" i="3"/>
  <c r="BS54" i="3"/>
  <c r="BQ54" i="3"/>
  <c r="CY234" i="3"/>
  <c r="CW234" i="3"/>
  <c r="CW330" i="3"/>
  <c r="CY330" i="3"/>
  <c r="CZ330" i="3" s="1"/>
  <c r="BS302" i="3"/>
  <c r="BT302" i="3" s="1"/>
  <c r="BQ302" i="3"/>
  <c r="BQ250" i="3"/>
  <c r="BS250" i="3"/>
  <c r="CY107" i="3"/>
  <c r="CZ107" i="3" s="1"/>
  <c r="CW107" i="3"/>
  <c r="CW364" i="3"/>
  <c r="CY364" i="3"/>
  <c r="BQ489" i="3"/>
  <c r="BS489" i="3"/>
  <c r="BS167" i="3"/>
  <c r="BQ167" i="3"/>
  <c r="CY250" i="3"/>
  <c r="CW250" i="3"/>
  <c r="AG66" i="3"/>
  <c r="AI66" i="3"/>
  <c r="AJ66" i="3" s="1"/>
  <c r="BQ193" i="3"/>
  <c r="BS193" i="3"/>
  <c r="BT193" i="3" s="1"/>
  <c r="BQ172" i="3"/>
  <c r="BS172" i="3"/>
  <c r="CY230" i="3"/>
  <c r="CZ230" i="3" s="1"/>
  <c r="CW230" i="3"/>
  <c r="CW327" i="3"/>
  <c r="CY327" i="3"/>
  <c r="BQ358" i="3"/>
  <c r="BS358" i="3"/>
  <c r="BT358" i="3" s="1"/>
  <c r="BS44" i="3"/>
  <c r="BQ44" i="3"/>
  <c r="CY227" i="3"/>
  <c r="CZ227" i="3" s="1"/>
  <c r="CW227" i="3"/>
  <c r="CW3" i="3"/>
  <c r="CY3" i="3"/>
  <c r="BQ492" i="3"/>
  <c r="BS492" i="3"/>
  <c r="CW5" i="3"/>
  <c r="CY5" i="3"/>
  <c r="CW397" i="3"/>
  <c r="CY397" i="3"/>
  <c r="CZ397" i="3" s="1"/>
  <c r="DQ91" i="3"/>
  <c r="AC91" i="3"/>
  <c r="AE91" i="3"/>
  <c r="BQ227" i="3"/>
  <c r="BS227" i="3"/>
  <c r="CY153" i="3"/>
  <c r="CW153" i="3"/>
  <c r="CW137" i="3"/>
  <c r="CY137" i="3"/>
  <c r="BQ223" i="3"/>
  <c r="BS223" i="3"/>
  <c r="BT223" i="3" s="1"/>
  <c r="BQ105" i="3"/>
  <c r="BS105" i="3"/>
  <c r="BT105" i="3" s="1"/>
  <c r="CW224" i="3"/>
  <c r="CY224" i="3"/>
  <c r="CW260" i="3"/>
  <c r="CY260" i="3"/>
  <c r="BS37" i="3"/>
  <c r="BQ37" i="3"/>
  <c r="BQ465" i="3"/>
  <c r="BS465" i="3"/>
  <c r="CW452" i="3"/>
  <c r="CY452" i="3"/>
  <c r="CW400" i="3"/>
  <c r="CY400" i="3"/>
  <c r="BS327" i="3"/>
  <c r="BQ327" i="3"/>
  <c r="BS306" i="3"/>
  <c r="BQ306" i="3"/>
  <c r="CY99" i="3"/>
  <c r="CW99" i="3"/>
  <c r="CY219" i="3"/>
  <c r="CW219" i="3"/>
  <c r="BQ242" i="3"/>
  <c r="BS242" i="3"/>
  <c r="BT242" i="3" s="1"/>
  <c r="BS256" i="3"/>
  <c r="BT256" i="3" s="1"/>
  <c r="BQ256" i="3"/>
  <c r="CY181" i="3"/>
  <c r="CW181" i="3"/>
  <c r="CY36" i="3"/>
  <c r="CW36" i="3"/>
  <c r="AI452" i="3"/>
  <c r="AJ452" i="3" s="1"/>
  <c r="AG452" i="3"/>
  <c r="BS142" i="3"/>
  <c r="BT142" i="3" s="1"/>
  <c r="BQ142" i="3"/>
  <c r="BQ92" i="3"/>
  <c r="BS92" i="3"/>
  <c r="CY189" i="3"/>
  <c r="CW189" i="3"/>
  <c r="CY161" i="3"/>
  <c r="CW161" i="3"/>
  <c r="BS236" i="3"/>
  <c r="BT236" i="3" s="1"/>
  <c r="BQ236" i="3"/>
  <c r="CY124" i="3"/>
  <c r="CW124" i="3"/>
  <c r="CY214" i="3"/>
  <c r="CW214" i="3"/>
  <c r="DQ19" i="3"/>
  <c r="AC19" i="3"/>
  <c r="AE19" i="3"/>
  <c r="AF19" i="3" s="1"/>
  <c r="BQ60" i="3"/>
  <c r="BS60" i="3"/>
  <c r="CW439" i="3"/>
  <c r="CY439" i="3"/>
  <c r="CZ439" i="3" s="1"/>
  <c r="CW91" i="3"/>
  <c r="CY91" i="3"/>
  <c r="BQ458" i="3"/>
  <c r="BS458" i="3"/>
  <c r="CW146" i="3"/>
  <c r="CY146" i="3"/>
  <c r="CZ146" i="3" s="1"/>
  <c r="CW336" i="3"/>
  <c r="CY336" i="3"/>
  <c r="CZ336" i="3" s="1"/>
  <c r="CW388" i="3"/>
  <c r="CY388" i="3"/>
  <c r="BS411" i="3"/>
  <c r="BQ411" i="3"/>
  <c r="BQ497" i="3"/>
  <c r="BS497" i="3"/>
  <c r="CW297" i="3"/>
  <c r="CY297" i="3"/>
  <c r="CZ297" i="3" s="1"/>
  <c r="CW229" i="3"/>
  <c r="CY229" i="3"/>
  <c r="BQ335" i="3"/>
  <c r="BS335" i="3"/>
  <c r="BT335" i="3" s="1"/>
  <c r="CY456" i="3"/>
  <c r="CW456" i="3"/>
  <c r="CY485" i="3"/>
  <c r="CW485" i="3"/>
  <c r="DQ367" i="3"/>
  <c r="AC367" i="3"/>
  <c r="AE367" i="3"/>
  <c r="BQ254" i="3"/>
  <c r="BS254" i="3"/>
  <c r="CW278" i="3"/>
  <c r="CY278" i="3"/>
  <c r="CZ278" i="3" s="1"/>
  <c r="CW499" i="3"/>
  <c r="CY499" i="3"/>
  <c r="BQ38" i="3"/>
  <c r="BS38" i="3"/>
  <c r="BQ280" i="3"/>
  <c r="BS280" i="3"/>
  <c r="CY332" i="3"/>
  <c r="CW332" i="3"/>
  <c r="CY31" i="3"/>
  <c r="CZ31" i="3" s="1"/>
  <c r="CW31" i="3"/>
  <c r="AE45" i="3"/>
  <c r="DQ45" i="3"/>
  <c r="AC45" i="3"/>
  <c r="BQ348" i="3"/>
  <c r="BS348" i="3"/>
  <c r="BT348" i="3" s="1"/>
  <c r="CY378" i="3"/>
  <c r="CW378" i="3"/>
  <c r="CY393" i="3"/>
  <c r="CZ393" i="3" s="1"/>
  <c r="CW393" i="3"/>
  <c r="BS439" i="3"/>
  <c r="BQ439" i="3"/>
  <c r="BQ245" i="3"/>
  <c r="BS245" i="3"/>
  <c r="CW352" i="3"/>
  <c r="CY352" i="3"/>
  <c r="CW160" i="3"/>
  <c r="CY160" i="3"/>
  <c r="CZ160" i="3" s="1"/>
  <c r="BQ356" i="3"/>
  <c r="BS356" i="3"/>
  <c r="BS155" i="3"/>
  <c r="BT155" i="3" s="1"/>
  <c r="BQ155" i="3"/>
  <c r="CW235" i="3"/>
  <c r="CY235" i="3"/>
  <c r="CY65" i="3"/>
  <c r="CW65" i="3"/>
  <c r="BS267" i="3"/>
  <c r="BT267" i="3" s="1"/>
  <c r="BQ267" i="3"/>
  <c r="BS206" i="3"/>
  <c r="BT206" i="3" s="1"/>
  <c r="BQ206" i="3"/>
  <c r="CY185" i="3"/>
  <c r="CW185" i="3"/>
  <c r="CY301" i="3"/>
  <c r="CZ301" i="3" s="1"/>
  <c r="CW301" i="3"/>
  <c r="BS398" i="3"/>
  <c r="BQ398" i="3"/>
  <c r="BS293" i="3"/>
  <c r="BQ293" i="3"/>
  <c r="CW50" i="3"/>
  <c r="CY50" i="3"/>
  <c r="CW138" i="3"/>
  <c r="CY138" i="3"/>
  <c r="BS271" i="3"/>
  <c r="BQ271" i="3"/>
  <c r="CY144" i="3"/>
  <c r="CW144" i="3"/>
  <c r="CY307" i="3"/>
  <c r="CZ307" i="3" s="1"/>
  <c r="CW307" i="3"/>
  <c r="AE248" i="3"/>
  <c r="AC248" i="3"/>
  <c r="DQ248" i="3"/>
  <c r="BS169" i="3"/>
  <c r="BT169" i="3" s="1"/>
  <c r="BQ169" i="3"/>
  <c r="CW116" i="3"/>
  <c r="CY116" i="3"/>
  <c r="CW81" i="3"/>
  <c r="CY81" i="3"/>
  <c r="CZ81" i="3" s="1"/>
  <c r="AI33" i="3"/>
  <c r="AJ33" i="3" s="1"/>
  <c r="AG33" i="3"/>
  <c r="BQ419" i="3"/>
  <c r="BS419" i="3"/>
  <c r="BQ317" i="3"/>
  <c r="BS317" i="3"/>
  <c r="CW480" i="3"/>
  <c r="CY480" i="3"/>
  <c r="CW252" i="3"/>
  <c r="CY252" i="3"/>
  <c r="DQ129" i="3"/>
  <c r="AE129" i="3"/>
  <c r="AC129" i="3"/>
  <c r="BQ186" i="3"/>
  <c r="BS186" i="3"/>
  <c r="BT186" i="3" s="1"/>
  <c r="CY174" i="3"/>
  <c r="CW174" i="3"/>
  <c r="BQ152" i="3"/>
  <c r="BS152" i="3"/>
  <c r="BT152" i="3" s="1"/>
  <c r="BS292" i="3"/>
  <c r="BT292" i="3" s="1"/>
  <c r="BQ292" i="3"/>
  <c r="CW343" i="3"/>
  <c r="CY343" i="3"/>
  <c r="CZ343" i="3" s="1"/>
  <c r="BQ185" i="3"/>
  <c r="BS185" i="3"/>
  <c r="BS368" i="3"/>
  <c r="BQ368" i="3"/>
  <c r="CW316" i="3"/>
  <c r="CY316" i="3"/>
  <c r="DQ269" i="3"/>
  <c r="AE269" i="3"/>
  <c r="AF269" i="3" s="1"/>
  <c r="AC269" i="3"/>
  <c r="BQ7" i="3"/>
  <c r="BS7" i="3"/>
  <c r="CY193" i="3"/>
  <c r="CZ193" i="3" s="1"/>
  <c r="CW193" i="3"/>
  <c r="BQ80" i="3"/>
  <c r="BS80" i="3"/>
  <c r="BT80" i="3" s="1"/>
  <c r="BQ322" i="3"/>
  <c r="BS322" i="3"/>
  <c r="CW344" i="3"/>
  <c r="CY344" i="3"/>
  <c r="BQ226" i="3"/>
  <c r="BS226" i="3"/>
  <c r="BT226" i="3" s="1"/>
  <c r="BQ269" i="3"/>
  <c r="BS269" i="3"/>
  <c r="CW450" i="3"/>
  <c r="CY450" i="3"/>
  <c r="BS158" i="3"/>
  <c r="BQ158" i="3"/>
  <c r="BQ91" i="3"/>
  <c r="BS91" i="3"/>
  <c r="BQ170" i="3"/>
  <c r="BS170" i="3"/>
  <c r="BQ362" i="3"/>
  <c r="BS362" i="3"/>
  <c r="BT362" i="3" s="1"/>
  <c r="BS431" i="3"/>
  <c r="BQ431" i="3"/>
  <c r="CY176" i="3"/>
  <c r="CZ176" i="3" s="1"/>
  <c r="CW176" i="3"/>
  <c r="CY38" i="3"/>
  <c r="CZ38" i="3" s="1"/>
  <c r="CW38" i="3"/>
  <c r="BS100" i="3"/>
  <c r="BT100" i="3" s="1"/>
  <c r="BQ100" i="3"/>
  <c r="CY338" i="3"/>
  <c r="CW338" i="3"/>
  <c r="CY7" i="3"/>
  <c r="CW7" i="3"/>
  <c r="DQ162" i="3"/>
  <c r="AE162" i="3"/>
  <c r="AC162" i="3"/>
  <c r="BS393" i="3"/>
  <c r="BQ393" i="3"/>
  <c r="CW489" i="3"/>
  <c r="CY489" i="3"/>
  <c r="CZ489" i="3" s="1"/>
  <c r="CY12" i="3"/>
  <c r="CZ12" i="3" s="1"/>
  <c r="CW12" i="3"/>
  <c r="BS56" i="3"/>
  <c r="BT56" i="3" s="1"/>
  <c r="BQ56" i="3"/>
  <c r="BQ34" i="3"/>
  <c r="BS34" i="3"/>
  <c r="BT34" i="3" s="1"/>
  <c r="CW163" i="3"/>
  <c r="CY163" i="3"/>
  <c r="CZ163" i="3" s="1"/>
  <c r="CW128" i="3"/>
  <c r="CY128" i="3"/>
  <c r="CZ128" i="3" s="1"/>
  <c r="BQ94" i="3"/>
  <c r="BS94" i="3"/>
  <c r="BT94" i="3" s="1"/>
  <c r="BQ486" i="3"/>
  <c r="BS486" i="3"/>
  <c r="BT486" i="3" s="1"/>
  <c r="CW203" i="3"/>
  <c r="CY203" i="3"/>
  <c r="CZ203" i="3" s="1"/>
  <c r="CW486" i="3"/>
  <c r="CY486" i="3"/>
  <c r="BQ126" i="3"/>
  <c r="BS126" i="3"/>
  <c r="BS446" i="3"/>
  <c r="BT446" i="3" s="1"/>
  <c r="BQ446" i="3"/>
  <c r="CY25" i="3"/>
  <c r="CZ25" i="3" s="1"/>
  <c r="CW25" i="3"/>
  <c r="CW120" i="3"/>
  <c r="CY120" i="3"/>
  <c r="BS50" i="3"/>
  <c r="BQ50" i="3"/>
  <c r="BS215" i="3"/>
  <c r="BT215" i="3" s="1"/>
  <c r="BQ215" i="3"/>
  <c r="CY233" i="3"/>
  <c r="CZ233" i="3" s="1"/>
  <c r="CW233" i="3"/>
  <c r="CY289" i="3"/>
  <c r="CW289" i="3"/>
  <c r="BS394" i="3"/>
  <c r="BQ394" i="3"/>
  <c r="BQ33" i="3"/>
  <c r="BS33" i="3"/>
  <c r="BT33" i="3" s="1"/>
  <c r="CW268" i="3"/>
  <c r="CY268" i="3"/>
  <c r="CZ268" i="3" s="1"/>
  <c r="AE439" i="3"/>
  <c r="DQ439" i="3"/>
  <c r="AC439" i="3"/>
  <c r="BS473" i="3"/>
  <c r="BT473" i="3" s="1"/>
  <c r="BQ473" i="3"/>
  <c r="BS440" i="3"/>
  <c r="BQ440" i="3"/>
  <c r="BQ13" i="3"/>
  <c r="BS13" i="3"/>
  <c r="BT13" i="3" s="1"/>
  <c r="CW304" i="3"/>
  <c r="CY304" i="3"/>
  <c r="AC287" i="3"/>
  <c r="DQ287" i="3"/>
  <c r="AE287" i="3"/>
  <c r="BQ93" i="3"/>
  <c r="BS93" i="3"/>
  <c r="BT93" i="3" s="1"/>
  <c r="CW306" i="3"/>
  <c r="CY306" i="3"/>
  <c r="CY197" i="3"/>
  <c r="CW197" i="3"/>
  <c r="BS133" i="3"/>
  <c r="BT133" i="3" s="1"/>
  <c r="BQ133" i="3"/>
  <c r="BQ125" i="3"/>
  <c r="BS125" i="3"/>
  <c r="BT125" i="3" s="1"/>
  <c r="CW223" i="3"/>
  <c r="CY223" i="3"/>
  <c r="CY242" i="3"/>
  <c r="CW242" i="3"/>
  <c r="BS174" i="3"/>
  <c r="BQ174" i="3"/>
  <c r="CY261" i="3"/>
  <c r="CZ261" i="3" s="1"/>
  <c r="CW261" i="3"/>
  <c r="CE351" i="3"/>
  <c r="CF351" i="3" s="1"/>
  <c r="CC351" i="3"/>
  <c r="AG72" i="3"/>
  <c r="AI72" i="3"/>
  <c r="AJ72" i="3" s="1"/>
  <c r="AI288" i="3"/>
  <c r="AJ288" i="3" s="1"/>
  <c r="AG288" i="3"/>
  <c r="BQ228" i="3"/>
  <c r="BS228" i="3"/>
  <c r="BT228" i="3" s="1"/>
  <c r="BS74" i="3"/>
  <c r="BT74" i="3" s="1"/>
  <c r="BQ74" i="3"/>
  <c r="CY502" i="3"/>
  <c r="CW502" i="3"/>
  <c r="CY495" i="3"/>
  <c r="CW495" i="3"/>
  <c r="AC216" i="3"/>
  <c r="DQ216" i="3"/>
  <c r="AE216" i="3"/>
  <c r="BS296" i="3"/>
  <c r="BT296" i="3" s="1"/>
  <c r="BQ296" i="3"/>
  <c r="CY173" i="3"/>
  <c r="CZ173" i="3" s="1"/>
  <c r="CW173" i="3"/>
  <c r="CW94" i="3"/>
  <c r="CY94" i="3"/>
  <c r="BQ66" i="3"/>
  <c r="BS66" i="3"/>
  <c r="BT66" i="3" s="1"/>
  <c r="BQ364" i="3"/>
  <c r="BS364" i="3"/>
  <c r="CW113" i="3"/>
  <c r="CY113" i="3"/>
  <c r="CW303" i="3"/>
  <c r="CY303" i="3"/>
  <c r="CZ303" i="3" s="1"/>
  <c r="BQ127" i="3"/>
  <c r="BS127" i="3"/>
  <c r="BS65" i="3"/>
  <c r="BQ65" i="3"/>
  <c r="CY83" i="3"/>
  <c r="CZ83" i="3" s="1"/>
  <c r="CW83" i="3"/>
  <c r="CY377" i="3"/>
  <c r="CW377" i="3"/>
  <c r="BQ104" i="3"/>
  <c r="BS104" i="3"/>
  <c r="BT104" i="3" s="1"/>
  <c r="BS273" i="3"/>
  <c r="BT273" i="3" s="1"/>
  <c r="BQ273" i="3"/>
  <c r="CW85" i="3"/>
  <c r="CY85" i="3"/>
  <c r="CZ85" i="3" s="1"/>
  <c r="CY491" i="3"/>
  <c r="CW491" i="3"/>
  <c r="BS334" i="3"/>
  <c r="BT334" i="3" s="1"/>
  <c r="BQ334" i="3"/>
  <c r="BQ197" i="3"/>
  <c r="BS197" i="3"/>
  <c r="CW184" i="3"/>
  <c r="CY184" i="3"/>
  <c r="CY433" i="3"/>
  <c r="CW433" i="3"/>
  <c r="BS116" i="3"/>
  <c r="BT116" i="3" s="1"/>
  <c r="BQ116" i="3"/>
  <c r="BS276" i="3"/>
  <c r="BQ276" i="3"/>
  <c r="CW314" i="3"/>
  <c r="CY314" i="3"/>
  <c r="CW244" i="3"/>
  <c r="CY244" i="3"/>
  <c r="BQ173" i="3"/>
  <c r="BS173" i="3"/>
  <c r="BT173" i="3" s="1"/>
  <c r="BS451" i="3"/>
  <c r="BT451" i="3" s="1"/>
  <c r="BQ451" i="3"/>
  <c r="CY265" i="3"/>
  <c r="CW265" i="3"/>
  <c r="AI92" i="3"/>
  <c r="AJ92" i="3" s="1"/>
  <c r="AG92" i="3"/>
  <c r="BQ412" i="3"/>
  <c r="BS412" i="3"/>
  <c r="BS311" i="3"/>
  <c r="BQ311" i="3"/>
  <c r="CW458" i="3"/>
  <c r="CY458" i="3"/>
  <c r="CZ458" i="3" s="1"/>
  <c r="CW192" i="3"/>
  <c r="CY192" i="3"/>
  <c r="BS326" i="3"/>
  <c r="BT326" i="3" s="1"/>
  <c r="BQ326" i="3"/>
  <c r="CY17" i="3"/>
  <c r="CW17" i="3"/>
  <c r="CY349" i="3"/>
  <c r="CZ349" i="3" s="1"/>
  <c r="CW349" i="3"/>
  <c r="AC44" i="3"/>
  <c r="DQ44" i="3"/>
  <c r="AE44" i="3"/>
  <c r="AF44" i="3" s="1"/>
  <c r="BS210" i="3"/>
  <c r="BT210" i="3" s="1"/>
  <c r="BQ210" i="3"/>
  <c r="CW72" i="3"/>
  <c r="CY72" i="3"/>
  <c r="CZ72" i="3" s="1"/>
  <c r="CW373" i="3"/>
  <c r="CY373" i="3"/>
  <c r="BQ255" i="3"/>
  <c r="BS255" i="3"/>
  <c r="BT255" i="3" s="1"/>
  <c r="BS407" i="3"/>
  <c r="BQ407" i="3"/>
  <c r="CY100" i="3"/>
  <c r="CW100" i="3"/>
  <c r="CY426" i="3"/>
  <c r="CZ426" i="3" s="1"/>
  <c r="CW426" i="3"/>
  <c r="AG432" i="3"/>
  <c r="AI432" i="3"/>
  <c r="AJ432" i="3" s="1"/>
  <c r="BQ22" i="3"/>
  <c r="BS22" i="3"/>
  <c r="BQ445" i="3"/>
  <c r="BS445" i="3"/>
  <c r="BT445" i="3" s="1"/>
  <c r="CW405" i="3"/>
  <c r="CY405" i="3"/>
  <c r="CY126" i="3"/>
  <c r="CZ126" i="3" s="1"/>
  <c r="CW126" i="3"/>
  <c r="BS428" i="3"/>
  <c r="BQ428" i="3"/>
  <c r="BQ90" i="3"/>
  <c r="BS90" i="3"/>
  <c r="BT90" i="3" s="1"/>
  <c r="CW453" i="3"/>
  <c r="CY453" i="3"/>
  <c r="CY46" i="3"/>
  <c r="CW46" i="3"/>
  <c r="BS387" i="3"/>
  <c r="BQ387" i="3"/>
  <c r="CY328" i="3"/>
  <c r="CZ328" i="3" s="1"/>
  <c r="CW328" i="3"/>
  <c r="CY159" i="3"/>
  <c r="CW159" i="3"/>
  <c r="BQ406" i="3"/>
  <c r="BS406" i="3"/>
  <c r="BQ183" i="3"/>
  <c r="BS183" i="3"/>
  <c r="BT183" i="3" s="1"/>
  <c r="CW283" i="3"/>
  <c r="CY283" i="3"/>
  <c r="CY215" i="3"/>
  <c r="CW215" i="3"/>
  <c r="DQ461" i="3"/>
  <c r="AC461" i="3"/>
  <c r="AE461" i="3"/>
  <c r="DQ82" i="3"/>
  <c r="AE82" i="3"/>
  <c r="AC82" i="3"/>
  <c r="DE314" i="3"/>
  <c r="DG314" i="3"/>
  <c r="DG108" i="3"/>
  <c r="DE108" i="3"/>
  <c r="AC335" i="3"/>
  <c r="AE335" i="3"/>
  <c r="DQ335" i="3"/>
  <c r="DQ244" i="3"/>
  <c r="AE244" i="3"/>
  <c r="AC244" i="3"/>
  <c r="DG217" i="3"/>
  <c r="DE217" i="3"/>
  <c r="DG464" i="3"/>
  <c r="DE464" i="3"/>
  <c r="AE213" i="3"/>
  <c r="AC213" i="3"/>
  <c r="DQ213" i="3"/>
  <c r="DE146" i="3"/>
  <c r="DG146" i="3"/>
  <c r="DE181" i="3"/>
  <c r="DG181" i="3"/>
  <c r="AE331" i="3"/>
  <c r="AC331" i="3"/>
  <c r="DQ331" i="3"/>
  <c r="AE120" i="3"/>
  <c r="DQ120" i="3"/>
  <c r="AC120" i="3"/>
  <c r="BM282" i="3"/>
  <c r="BO282" i="3"/>
  <c r="DG44" i="3"/>
  <c r="DE44" i="3"/>
  <c r="AE323" i="3"/>
  <c r="DQ323" i="3"/>
  <c r="AC323" i="3"/>
  <c r="AE322" i="3"/>
  <c r="DQ322" i="3"/>
  <c r="AC322" i="3"/>
  <c r="BE121" i="3"/>
  <c r="BG121" i="3"/>
  <c r="BG336" i="3"/>
  <c r="BE336" i="3"/>
  <c r="DQ26" i="3"/>
  <c r="AE26" i="3"/>
  <c r="AC26" i="3"/>
  <c r="DQ497" i="3"/>
  <c r="AE497" i="3"/>
  <c r="AC497" i="3"/>
  <c r="BG248" i="3"/>
  <c r="BE248" i="3"/>
  <c r="AM131" i="3"/>
  <c r="AK131" i="3"/>
  <c r="DQ437" i="3"/>
  <c r="AC437" i="3"/>
  <c r="AE437" i="3"/>
  <c r="AE205" i="3"/>
  <c r="DQ205" i="3"/>
  <c r="AC205" i="3"/>
  <c r="DE495" i="3"/>
  <c r="DG495" i="3"/>
  <c r="DE489" i="3"/>
  <c r="DG489" i="3"/>
  <c r="AE174" i="3"/>
  <c r="AC174" i="3"/>
  <c r="AE245" i="3"/>
  <c r="AC245" i="3"/>
  <c r="DQ245" i="3"/>
  <c r="DG266" i="3"/>
  <c r="DE266" i="3"/>
  <c r="BO283" i="3"/>
  <c r="BM283" i="3"/>
  <c r="AC75" i="3"/>
  <c r="DQ75" i="3"/>
  <c r="AE75" i="3"/>
  <c r="BG132" i="3"/>
  <c r="BE132" i="3"/>
  <c r="DE11" i="3"/>
  <c r="DG11" i="3"/>
  <c r="AC156" i="3"/>
  <c r="DQ156" i="3"/>
  <c r="AE156" i="3"/>
  <c r="AE362" i="3"/>
  <c r="AC362" i="3"/>
  <c r="DQ362" i="3"/>
  <c r="BO80" i="3"/>
  <c r="BM80" i="3"/>
  <c r="DG477" i="3"/>
  <c r="DE477" i="3"/>
  <c r="DQ428" i="3"/>
  <c r="AE428" i="3"/>
  <c r="AC428" i="3"/>
  <c r="AE294" i="3"/>
  <c r="DQ294" i="3"/>
  <c r="AC294" i="3"/>
  <c r="DG501" i="3"/>
  <c r="DE501" i="3"/>
  <c r="BG90" i="3"/>
  <c r="BE90" i="3"/>
  <c r="DQ383" i="3"/>
  <c r="AC383" i="3"/>
  <c r="AE383" i="3"/>
  <c r="AC97" i="3"/>
  <c r="AE97" i="3"/>
  <c r="DQ97" i="3"/>
  <c r="DG228" i="3"/>
  <c r="DE228" i="3"/>
  <c r="DE478" i="3"/>
  <c r="DG478" i="3"/>
  <c r="AC365" i="3"/>
  <c r="DQ365" i="3"/>
  <c r="AE365" i="3"/>
  <c r="AC346" i="3"/>
  <c r="DQ346" i="3"/>
  <c r="AE346" i="3"/>
  <c r="BO329" i="3"/>
  <c r="BM329" i="3"/>
  <c r="BG431" i="3"/>
  <c r="BE431" i="3"/>
  <c r="AE336" i="3"/>
  <c r="DQ336" i="3"/>
  <c r="AC336" i="3"/>
  <c r="DQ40" i="3"/>
  <c r="AC40" i="3"/>
  <c r="AE40" i="3"/>
  <c r="AM154" i="3"/>
  <c r="AK154" i="3"/>
  <c r="BG16" i="3"/>
  <c r="BE16" i="3"/>
  <c r="AE108" i="3"/>
  <c r="AC108" i="3"/>
  <c r="DQ108" i="3"/>
  <c r="DQ296" i="3"/>
  <c r="AE296" i="3"/>
  <c r="AC296" i="3"/>
  <c r="DG173" i="3"/>
  <c r="DE173" i="3"/>
  <c r="AM310" i="3"/>
  <c r="AK310" i="3"/>
  <c r="CW171" i="3"/>
  <c r="CY171" i="3"/>
  <c r="CZ171" i="3" s="1"/>
  <c r="CY313" i="3"/>
  <c r="CZ313" i="3" s="1"/>
  <c r="CW313" i="3"/>
  <c r="AC211" i="3"/>
  <c r="DQ211" i="3"/>
  <c r="AE211" i="3"/>
  <c r="AE277" i="3"/>
  <c r="AC277" i="3"/>
  <c r="DQ277" i="3"/>
  <c r="BE502" i="3"/>
  <c r="BG502" i="3"/>
  <c r="DG258" i="3"/>
  <c r="DE258" i="3"/>
  <c r="AC283" i="3"/>
  <c r="AE283" i="3"/>
  <c r="DQ283" i="3"/>
  <c r="DQ86" i="3"/>
  <c r="AE86" i="3"/>
  <c r="AC86" i="3"/>
  <c r="BE35" i="3"/>
  <c r="BG35" i="3"/>
  <c r="BO59" i="3"/>
  <c r="BM59" i="3"/>
  <c r="AC145" i="3"/>
  <c r="DQ145" i="3"/>
  <c r="AE145" i="3"/>
  <c r="AF145" i="3" s="1"/>
  <c r="AC58" i="3"/>
  <c r="AE58" i="3"/>
  <c r="DQ58" i="3"/>
  <c r="DG65" i="3"/>
  <c r="DE65" i="3"/>
  <c r="DE277" i="3"/>
  <c r="DG277" i="3"/>
  <c r="AC34" i="3"/>
  <c r="AE34" i="3"/>
  <c r="DQ34" i="3"/>
  <c r="DQ250" i="3"/>
  <c r="AC250" i="3"/>
  <c r="AE250" i="3"/>
  <c r="DG322" i="3"/>
  <c r="DE322" i="3"/>
  <c r="BE426" i="3"/>
  <c r="BG426" i="3"/>
  <c r="AC307" i="3"/>
  <c r="AE307" i="3"/>
  <c r="DQ307" i="3"/>
  <c r="AE420" i="3"/>
  <c r="AC420" i="3"/>
  <c r="DQ420" i="3"/>
  <c r="DE50" i="3"/>
  <c r="DG50" i="3"/>
  <c r="BE210" i="3"/>
  <c r="BG210" i="3"/>
  <c r="AE475" i="3"/>
  <c r="AC475" i="3"/>
  <c r="DQ475" i="3"/>
  <c r="DG470" i="3"/>
  <c r="DE470" i="3"/>
  <c r="DE499" i="3"/>
  <c r="DG499" i="3"/>
  <c r="BM128" i="3"/>
  <c r="BO128" i="3"/>
  <c r="DQ352" i="3"/>
  <c r="AC352" i="3"/>
  <c r="AE352" i="3"/>
  <c r="BG388" i="3"/>
  <c r="BE388" i="3"/>
  <c r="DE239" i="3"/>
  <c r="DG239" i="3"/>
  <c r="DQ449" i="3"/>
  <c r="AC449" i="3"/>
  <c r="AE449" i="3"/>
  <c r="AE78" i="3"/>
  <c r="AC78" i="3"/>
  <c r="DQ78" i="3"/>
  <c r="BM245" i="3"/>
  <c r="BO245" i="3"/>
  <c r="BE137" i="3"/>
  <c r="BG137" i="3"/>
  <c r="AE450" i="3"/>
  <c r="DQ450" i="3"/>
  <c r="AC450" i="3"/>
  <c r="AC279" i="3"/>
  <c r="AE279" i="3"/>
  <c r="DQ279" i="3"/>
  <c r="DG218" i="3"/>
  <c r="DE218" i="3"/>
  <c r="BE450" i="3"/>
  <c r="BG450" i="3"/>
  <c r="DQ456" i="3"/>
  <c r="AC456" i="3"/>
  <c r="AE456" i="3"/>
  <c r="AF456" i="3" s="1"/>
  <c r="DQ42" i="3"/>
  <c r="AE42" i="3"/>
  <c r="AC42" i="3"/>
  <c r="DG158" i="3"/>
  <c r="DE158" i="3"/>
  <c r="BE317" i="3"/>
  <c r="BG317" i="3"/>
  <c r="AE146" i="3"/>
  <c r="AC146" i="3"/>
  <c r="DQ146" i="3"/>
  <c r="BG495" i="3"/>
  <c r="BE495" i="3"/>
  <c r="DG139" i="3"/>
  <c r="DE139" i="3"/>
  <c r="AC198" i="3"/>
  <c r="AE198" i="3"/>
  <c r="DQ47" i="3"/>
  <c r="AC47" i="3"/>
  <c r="AE47" i="3"/>
  <c r="DE401" i="3"/>
  <c r="DG401" i="3"/>
  <c r="BO10" i="3"/>
  <c r="BM10" i="3"/>
  <c r="CY317" i="3"/>
  <c r="CW317" i="3"/>
  <c r="DQ332" i="3"/>
  <c r="AE332" i="3"/>
  <c r="AC332" i="3"/>
  <c r="DG47" i="3"/>
  <c r="DE47" i="3"/>
  <c r="BG29" i="3"/>
  <c r="BE29" i="3"/>
  <c r="BM145" i="3"/>
  <c r="BO145" i="3"/>
  <c r="AE376" i="3"/>
  <c r="DQ376" i="3"/>
  <c r="AC376" i="3"/>
  <c r="DE466" i="3"/>
  <c r="DG466" i="3"/>
  <c r="BE55" i="3"/>
  <c r="BG55" i="3"/>
  <c r="AC53" i="3"/>
  <c r="AE53" i="3"/>
  <c r="AF53" i="3" s="1"/>
  <c r="DQ53" i="3"/>
  <c r="DE390" i="3"/>
  <c r="DG390" i="3"/>
  <c r="DE343" i="3"/>
  <c r="DG343" i="3"/>
  <c r="AE39" i="3"/>
  <c r="AF39" i="3" s="1"/>
  <c r="DQ39" i="3"/>
  <c r="AC39" i="3"/>
  <c r="I281" i="3"/>
  <c r="K281" i="3"/>
  <c r="DQ281" i="3"/>
  <c r="DE304" i="3"/>
  <c r="DG304" i="3"/>
  <c r="BS231" i="3"/>
  <c r="BT231" i="3" s="1"/>
  <c r="BQ231" i="3"/>
  <c r="CW205" i="3"/>
  <c r="CY205" i="3"/>
  <c r="CY134" i="3"/>
  <c r="CZ134" i="3" s="1"/>
  <c r="CW134" i="3"/>
  <c r="AE225" i="3"/>
  <c r="DQ225" i="3"/>
  <c r="AC225" i="3"/>
  <c r="BS214" i="3"/>
  <c r="BT214" i="3" s="1"/>
  <c r="BQ214" i="3"/>
  <c r="CW168" i="3"/>
  <c r="CY168" i="3"/>
  <c r="CZ168" i="3" s="1"/>
  <c r="CY318" i="3"/>
  <c r="CZ318" i="3" s="1"/>
  <c r="CW318" i="3"/>
  <c r="BS423" i="3"/>
  <c r="BT423" i="3" s="1"/>
  <c r="BQ423" i="3"/>
  <c r="CW166" i="3"/>
  <c r="CY166" i="3"/>
  <c r="BS135" i="3"/>
  <c r="BQ135" i="3"/>
  <c r="CW275" i="3"/>
  <c r="CY275" i="3"/>
  <c r="CY497" i="3"/>
  <c r="CW497" i="3"/>
  <c r="BQ233" i="3"/>
  <c r="BS233" i="3"/>
  <c r="BT233" i="3" s="1"/>
  <c r="BS3" i="3"/>
  <c r="BT3" i="3" s="1"/>
  <c r="BQ3" i="3"/>
  <c r="CY145" i="3"/>
  <c r="CZ145" i="3" s="1"/>
  <c r="CW145" i="3"/>
  <c r="DQ304" i="3"/>
  <c r="AC304" i="3"/>
  <c r="AE304" i="3"/>
  <c r="AF304" i="3" s="1"/>
  <c r="BQ448" i="3"/>
  <c r="BS448" i="3"/>
  <c r="CW226" i="3"/>
  <c r="CY226" i="3"/>
  <c r="CZ226" i="3" s="1"/>
  <c r="CW187" i="3"/>
  <c r="CY187" i="3"/>
  <c r="BS219" i="3"/>
  <c r="BQ219" i="3"/>
  <c r="BQ120" i="3"/>
  <c r="BS120" i="3"/>
  <c r="BT120" i="3" s="1"/>
  <c r="CY484" i="3"/>
  <c r="CZ484" i="3" s="1"/>
  <c r="CW484" i="3"/>
  <c r="CY8" i="3"/>
  <c r="CZ8" i="3" s="1"/>
  <c r="CW8" i="3"/>
  <c r="BQ502" i="3"/>
  <c r="BS502" i="3"/>
  <c r="BQ395" i="3"/>
  <c r="BS395" i="3"/>
  <c r="BT395" i="3" s="1"/>
  <c r="CW188" i="3"/>
  <c r="CY188" i="3"/>
  <c r="CZ188" i="3" s="1"/>
  <c r="CW20" i="3"/>
  <c r="CY20" i="3"/>
  <c r="AC411" i="3"/>
  <c r="AE411" i="3"/>
  <c r="DQ411" i="3"/>
  <c r="BS220" i="3"/>
  <c r="BQ220" i="3"/>
  <c r="CW404" i="3"/>
  <c r="CY404" i="3"/>
  <c r="CY428" i="3"/>
  <c r="CW428" i="3"/>
  <c r="BS430" i="3"/>
  <c r="BT430" i="3" s="1"/>
  <c r="BQ430" i="3"/>
  <c r="BS77" i="3"/>
  <c r="BQ77" i="3"/>
  <c r="CY143" i="3"/>
  <c r="CZ143" i="3" s="1"/>
  <c r="CW143" i="3"/>
  <c r="CY78" i="3"/>
  <c r="CW78" i="3"/>
  <c r="BS379" i="3"/>
  <c r="BT379" i="3" s="1"/>
  <c r="BQ379" i="3"/>
  <c r="BQ49" i="3"/>
  <c r="BS49" i="3"/>
  <c r="BT49" i="3" s="1"/>
  <c r="CY220" i="3"/>
  <c r="CZ220" i="3" s="1"/>
  <c r="CW220" i="3"/>
  <c r="CY68" i="3"/>
  <c r="CW68" i="3"/>
  <c r="BQ253" i="3"/>
  <c r="BS253" i="3"/>
  <c r="BT253" i="3" s="1"/>
  <c r="BQ471" i="3"/>
  <c r="BS471" i="3"/>
  <c r="BT471" i="3" s="1"/>
  <c r="CW360" i="3"/>
  <c r="CY360" i="3"/>
  <c r="CZ360" i="3" s="1"/>
  <c r="CW206" i="3"/>
  <c r="CY206" i="3"/>
  <c r="CZ206" i="3" s="1"/>
  <c r="BQ389" i="3"/>
  <c r="BS389" i="3"/>
  <c r="BT389" i="3" s="1"/>
  <c r="BS260" i="3"/>
  <c r="BQ260" i="3"/>
  <c r="CY498" i="3"/>
  <c r="CZ498" i="3" s="1"/>
  <c r="CW498" i="3"/>
  <c r="CY468" i="3"/>
  <c r="CW468" i="3"/>
  <c r="BS279" i="3"/>
  <c r="BT279" i="3" s="1"/>
  <c r="BQ279" i="3"/>
  <c r="CY465" i="3"/>
  <c r="CZ465" i="3" s="1"/>
  <c r="CW465" i="3"/>
  <c r="CY202" i="3"/>
  <c r="CZ202" i="3" s="1"/>
  <c r="CW202" i="3"/>
  <c r="AC215" i="3"/>
  <c r="AE215" i="3"/>
  <c r="DQ215" i="3"/>
  <c r="BS178" i="3"/>
  <c r="BQ178" i="3"/>
  <c r="CY355" i="3"/>
  <c r="CZ355" i="3" s="1"/>
  <c r="CW355" i="3"/>
  <c r="CY237" i="3"/>
  <c r="CW237" i="3"/>
  <c r="AG331" i="3"/>
  <c r="AI331" i="3"/>
  <c r="AJ331" i="3" s="1"/>
  <c r="BS384" i="3"/>
  <c r="BT384" i="3" s="1"/>
  <c r="BQ384" i="3"/>
  <c r="BS151" i="3"/>
  <c r="BQ151" i="3"/>
  <c r="CW420" i="3"/>
  <c r="CY420" i="3"/>
  <c r="CY101" i="3"/>
  <c r="CW101" i="3"/>
  <c r="BQ78" i="3"/>
  <c r="BS78" i="3"/>
  <c r="BT78" i="3" s="1"/>
  <c r="BS367" i="3"/>
  <c r="BT367" i="3" s="1"/>
  <c r="BQ367" i="3"/>
  <c r="CW341" i="3"/>
  <c r="CY341" i="3"/>
  <c r="CW334" i="3"/>
  <c r="CY334" i="3"/>
  <c r="CZ334" i="3" s="1"/>
  <c r="BQ208" i="3"/>
  <c r="BS208" i="3"/>
  <c r="BQ450" i="3"/>
  <c r="BS450" i="3"/>
  <c r="BT450" i="3" s="1"/>
  <c r="CW103" i="3"/>
  <c r="CY103" i="3"/>
  <c r="DQ442" i="3"/>
  <c r="AC442" i="3"/>
  <c r="AE442" i="3"/>
  <c r="BS437" i="3"/>
  <c r="BQ437" i="3"/>
  <c r="CC236" i="3"/>
  <c r="CE236" i="3"/>
  <c r="CF236" i="3" s="1"/>
  <c r="CC4" i="3"/>
  <c r="CE4" i="3"/>
  <c r="CF4" i="3" s="1"/>
  <c r="AG113" i="3"/>
  <c r="AI113" i="3"/>
  <c r="AJ113" i="3" s="1"/>
  <c r="AG436" i="3"/>
  <c r="AI436" i="3"/>
  <c r="AJ436" i="3" s="1"/>
  <c r="BQ69" i="3"/>
  <c r="BS69" i="3"/>
  <c r="BT69" i="3" s="1"/>
  <c r="BQ21" i="3"/>
  <c r="BS21" i="3"/>
  <c r="BT21" i="3" s="1"/>
  <c r="CW354" i="3"/>
  <c r="CY354" i="3"/>
  <c r="CW195" i="3"/>
  <c r="CY195" i="3"/>
  <c r="CZ195" i="3" s="1"/>
  <c r="BS11" i="3"/>
  <c r="BT11" i="3" s="1"/>
  <c r="BQ11" i="3"/>
  <c r="BS339" i="3"/>
  <c r="BQ339" i="3"/>
  <c r="CY416" i="3"/>
  <c r="CW416" i="3"/>
  <c r="CW482" i="3"/>
  <c r="CY482" i="3"/>
  <c r="CZ482" i="3" s="1"/>
  <c r="BS270" i="3"/>
  <c r="BT270" i="3" s="1"/>
  <c r="BQ270" i="3"/>
  <c r="BS238" i="3"/>
  <c r="BQ238" i="3"/>
  <c r="CW216" i="3"/>
  <c r="CY216" i="3"/>
  <c r="CZ216" i="3" s="1"/>
  <c r="CY6" i="3"/>
  <c r="CW6" i="3"/>
  <c r="BQ415" i="3"/>
  <c r="BS415" i="3"/>
  <c r="BT415" i="3" s="1"/>
  <c r="BS55" i="3"/>
  <c r="BQ55" i="3"/>
  <c r="CY501" i="3"/>
  <c r="CZ501" i="3" s="1"/>
  <c r="CW501" i="3"/>
  <c r="AC370" i="3"/>
  <c r="AE370" i="3"/>
  <c r="DQ370" i="3"/>
  <c r="BQ52" i="3"/>
  <c r="BS52" i="3"/>
  <c r="BQ18" i="3"/>
  <c r="BS18" i="3"/>
  <c r="BT18" i="3" s="1"/>
  <c r="CY359" i="3"/>
  <c r="CZ359" i="3" s="1"/>
  <c r="CW359" i="3"/>
  <c r="CW461" i="3"/>
  <c r="CY461" i="3"/>
  <c r="CZ461" i="3" s="1"/>
  <c r="BQ318" i="3"/>
  <c r="BS318" i="3"/>
  <c r="BQ110" i="3"/>
  <c r="BS110" i="3"/>
  <c r="BT110" i="3" s="1"/>
  <c r="CW96" i="3"/>
  <c r="CY96" i="3"/>
  <c r="CY246" i="3"/>
  <c r="CZ246" i="3" s="1"/>
  <c r="CW246" i="3"/>
  <c r="BS377" i="3"/>
  <c r="BT377" i="3" s="1"/>
  <c r="BQ377" i="3"/>
  <c r="CY154" i="3"/>
  <c r="CZ154" i="3" s="1"/>
  <c r="CW154" i="3"/>
  <c r="CY132" i="3"/>
  <c r="CW132" i="3"/>
  <c r="AC496" i="3"/>
  <c r="AE496" i="3"/>
  <c r="AF496" i="3" s="1"/>
  <c r="DQ496" i="3"/>
  <c r="BS51" i="3"/>
  <c r="BT51" i="3" s="1"/>
  <c r="BQ51" i="3"/>
  <c r="CY417" i="3"/>
  <c r="CZ417" i="3" s="1"/>
  <c r="CW417" i="3"/>
  <c r="CY500" i="3"/>
  <c r="CW500" i="3"/>
  <c r="BS86" i="3"/>
  <c r="BT86" i="3" s="1"/>
  <c r="BQ86" i="3"/>
  <c r="BQ71" i="3"/>
  <c r="BS71" i="3"/>
  <c r="BT71" i="3" s="1"/>
  <c r="CW363" i="3"/>
  <c r="CY363" i="3"/>
  <c r="CZ363" i="3" s="1"/>
  <c r="CW150" i="3"/>
  <c r="CY150" i="3"/>
  <c r="AE476" i="3"/>
  <c r="DQ476" i="3"/>
  <c r="AC476" i="3"/>
  <c r="BQ47" i="3"/>
  <c r="BS47" i="3"/>
  <c r="BT47" i="3" s="1"/>
  <c r="CY232" i="3"/>
  <c r="CZ232" i="3" s="1"/>
  <c r="CW232" i="3"/>
  <c r="CW345" i="3"/>
  <c r="CY345" i="3"/>
  <c r="CZ345" i="3" s="1"/>
  <c r="BQ128" i="3"/>
  <c r="BS128" i="3"/>
  <c r="BT128" i="3" s="1"/>
  <c r="BQ426" i="3"/>
  <c r="BS426" i="3"/>
  <c r="CY381" i="3"/>
  <c r="CZ381" i="3" s="1"/>
  <c r="CW381" i="3"/>
  <c r="CY64" i="3"/>
  <c r="CW64" i="3"/>
  <c r="BS115" i="3"/>
  <c r="BQ115" i="3"/>
  <c r="BQ427" i="3"/>
  <c r="BS427" i="3"/>
  <c r="BT427" i="3" s="1"/>
  <c r="CW32" i="3"/>
  <c r="CY32" i="3"/>
  <c r="CW390" i="3"/>
  <c r="CY390" i="3"/>
  <c r="CZ390" i="3" s="1"/>
  <c r="AI315" i="3"/>
  <c r="AJ315" i="3" s="1"/>
  <c r="AG315" i="3"/>
  <c r="BS246" i="3"/>
  <c r="BT246" i="3" s="1"/>
  <c r="BQ246" i="3"/>
  <c r="BS370" i="3"/>
  <c r="BQ370" i="3"/>
  <c r="CY300" i="3"/>
  <c r="CW300" i="3"/>
  <c r="CW319" i="3"/>
  <c r="CY319" i="3"/>
  <c r="BQ498" i="3"/>
  <c r="BS498" i="3"/>
  <c r="BT498" i="3" s="1"/>
  <c r="CW140" i="3"/>
  <c r="CY140" i="3"/>
  <c r="CZ140" i="3" s="1"/>
  <c r="CY66" i="3"/>
  <c r="CW66" i="3"/>
  <c r="AE131" i="3"/>
  <c r="DQ131" i="3"/>
  <c r="AC131" i="3"/>
  <c r="BQ312" i="3"/>
  <c r="BS312" i="3"/>
  <c r="BT312" i="3" s="1"/>
  <c r="CW208" i="3"/>
  <c r="CY208" i="3"/>
  <c r="CZ208" i="3" s="1"/>
  <c r="CW395" i="3"/>
  <c r="CY395" i="3"/>
  <c r="BS164" i="3"/>
  <c r="BQ164" i="3"/>
  <c r="CY367" i="3"/>
  <c r="CZ367" i="3" s="1"/>
  <c r="CW367" i="3"/>
  <c r="CW347" i="3"/>
  <c r="CY347" i="3"/>
  <c r="CY123" i="3"/>
  <c r="CZ123" i="3" s="1"/>
  <c r="CW123" i="3"/>
  <c r="DQ389" i="3"/>
  <c r="AE389" i="3"/>
  <c r="AC389" i="3"/>
  <c r="DE392" i="3"/>
  <c r="DG392" i="3"/>
  <c r="BE311" i="3"/>
  <c r="BG311" i="3"/>
  <c r="DQ186" i="3"/>
  <c r="AE186" i="3"/>
  <c r="AC186" i="3"/>
  <c r="AC416" i="3"/>
  <c r="AE416" i="3"/>
  <c r="DQ416" i="3"/>
  <c r="DG252" i="3"/>
  <c r="DE252" i="3"/>
  <c r="BE133" i="3"/>
  <c r="BG133" i="3"/>
  <c r="DQ12" i="3"/>
  <c r="AC12" i="3"/>
  <c r="AE12" i="3"/>
  <c r="AC74" i="3"/>
  <c r="AE74" i="3"/>
  <c r="DQ74" i="3"/>
  <c r="BO320" i="3"/>
  <c r="BM320" i="3"/>
  <c r="AM53" i="3"/>
  <c r="AK53" i="3"/>
  <c r="AC434" i="3"/>
  <c r="AE434" i="3"/>
  <c r="DQ434" i="3"/>
  <c r="DQ132" i="3"/>
  <c r="AE132" i="3"/>
  <c r="AC132" i="3"/>
  <c r="BO414" i="3"/>
  <c r="BM414" i="3"/>
  <c r="BO241" i="3"/>
  <c r="BM241" i="3"/>
  <c r="AC192" i="3"/>
  <c r="DQ192" i="3"/>
  <c r="AE192" i="3"/>
  <c r="AE103" i="3"/>
  <c r="AC103" i="3"/>
  <c r="DQ103" i="3"/>
  <c r="BE58" i="3"/>
  <c r="BG58" i="3"/>
  <c r="DG154" i="3"/>
  <c r="DE154" i="3"/>
  <c r="AC228" i="3"/>
  <c r="DQ228" i="3"/>
  <c r="AE228" i="3"/>
  <c r="DQ116" i="3"/>
  <c r="AE116" i="3"/>
  <c r="AC116" i="3"/>
  <c r="BE484" i="3"/>
  <c r="BG484" i="3"/>
  <c r="DG347" i="3"/>
  <c r="DE347" i="3"/>
  <c r="DQ127" i="3"/>
  <c r="AC127" i="3"/>
  <c r="AE127" i="3"/>
  <c r="DE367" i="3"/>
  <c r="DG367" i="3"/>
  <c r="BE486" i="3"/>
  <c r="BG486" i="3"/>
  <c r="BE11" i="3"/>
  <c r="BG11" i="3"/>
  <c r="DQ361" i="3"/>
  <c r="AC361" i="3"/>
  <c r="AE361" i="3"/>
  <c r="DE443" i="3"/>
  <c r="DG443" i="3"/>
  <c r="AM355" i="3"/>
  <c r="AK355" i="3"/>
  <c r="DQ262" i="3"/>
  <c r="AC262" i="3"/>
  <c r="AE262" i="3"/>
  <c r="AC7" i="3"/>
  <c r="AE7" i="3"/>
  <c r="DQ7" i="3"/>
  <c r="AM90" i="3"/>
  <c r="AK90" i="3"/>
  <c r="DG496" i="3"/>
  <c r="DE496" i="3"/>
  <c r="AC291" i="3"/>
  <c r="DQ291" i="3"/>
  <c r="AE291" i="3"/>
  <c r="DQ327" i="3"/>
  <c r="AC327" i="3"/>
  <c r="AE327" i="3"/>
  <c r="BE376" i="3"/>
  <c r="BG376" i="3"/>
  <c r="BE465" i="3"/>
  <c r="BG465" i="3"/>
  <c r="AC406" i="3"/>
  <c r="AE406" i="3"/>
  <c r="AF406" i="3" s="1"/>
  <c r="DQ406" i="3"/>
  <c r="DG234" i="3"/>
  <c r="DE234" i="3"/>
  <c r="DG164" i="3"/>
  <c r="DE164" i="3"/>
  <c r="BO70" i="3"/>
  <c r="BM70" i="3"/>
  <c r="AE309" i="3"/>
  <c r="DQ309" i="3"/>
  <c r="AC309" i="3"/>
  <c r="DE151" i="3"/>
  <c r="DG151" i="3"/>
  <c r="BO74" i="3"/>
  <c r="BM74" i="3"/>
  <c r="BE4" i="3"/>
  <c r="BG4" i="3"/>
  <c r="DQ473" i="3"/>
  <c r="AC473" i="3"/>
  <c r="AE473" i="3"/>
  <c r="DQ148" i="3"/>
  <c r="AC148" i="3"/>
  <c r="AE148" i="3"/>
  <c r="AM46" i="3"/>
  <c r="AK46" i="3"/>
  <c r="DE227" i="3"/>
  <c r="DG227" i="3"/>
  <c r="AC158" i="3"/>
  <c r="AE158" i="3"/>
  <c r="DQ158" i="3"/>
  <c r="DQ155" i="3"/>
  <c r="AE155" i="3"/>
  <c r="AC155" i="3"/>
  <c r="DE287" i="3"/>
  <c r="DG287" i="3"/>
  <c r="DG348" i="3"/>
  <c r="DE348" i="3"/>
  <c r="AC68" i="3"/>
  <c r="AE68" i="3"/>
  <c r="DQ68" i="3"/>
  <c r="DE143" i="3"/>
  <c r="DG143" i="3"/>
  <c r="BM149" i="3"/>
  <c r="BO149" i="3"/>
  <c r="AC73" i="3"/>
  <c r="DQ73" i="3"/>
  <c r="AE73" i="3"/>
  <c r="CY454" i="3"/>
  <c r="CZ454" i="3" s="1"/>
  <c r="CW454" i="3"/>
  <c r="CY396" i="3"/>
  <c r="CW396" i="3"/>
  <c r="AE432" i="3"/>
  <c r="DQ432" i="3"/>
  <c r="AC432" i="3"/>
  <c r="AE133" i="3"/>
  <c r="AC133" i="3"/>
  <c r="DQ133" i="3"/>
  <c r="BO214" i="3"/>
  <c r="BM214" i="3"/>
  <c r="DE297" i="3"/>
  <c r="DG297" i="3"/>
  <c r="AC16" i="3"/>
  <c r="AE16" i="3"/>
  <c r="DQ16" i="3"/>
  <c r="AC268" i="3"/>
  <c r="AE268" i="3"/>
  <c r="DQ268" i="3"/>
  <c r="BG474" i="3"/>
  <c r="BE474" i="3"/>
  <c r="DE268" i="3"/>
  <c r="DG268" i="3"/>
  <c r="AE486" i="3"/>
  <c r="AC486" i="3"/>
  <c r="DQ486" i="3"/>
  <c r="DG355" i="3"/>
  <c r="DE355" i="3"/>
  <c r="AK129" i="3"/>
  <c r="AM129" i="3"/>
  <c r="AM85" i="3"/>
  <c r="AK85" i="3"/>
  <c r="DQ20" i="3"/>
  <c r="AC20" i="3"/>
  <c r="AE20" i="3"/>
  <c r="AF20" i="3" s="1"/>
  <c r="DE133" i="3"/>
  <c r="DG133" i="3"/>
  <c r="BM20" i="3"/>
  <c r="BO20" i="3"/>
  <c r="AE502" i="3"/>
  <c r="DQ502" i="3"/>
  <c r="AC502" i="3"/>
  <c r="DQ206" i="3"/>
  <c r="AE206" i="3"/>
  <c r="AC206" i="3"/>
  <c r="DE383" i="3"/>
  <c r="DG383" i="3"/>
  <c r="DE194" i="3"/>
  <c r="DG194" i="3"/>
  <c r="AC501" i="3"/>
  <c r="DQ501" i="3"/>
  <c r="AE501" i="3"/>
  <c r="AF501" i="3" s="1"/>
  <c r="AE110" i="3"/>
  <c r="AC110" i="3"/>
  <c r="DQ110" i="3"/>
  <c r="DE363" i="3"/>
  <c r="DG363" i="3"/>
  <c r="DG82" i="3"/>
  <c r="DE82" i="3"/>
  <c r="AC89" i="3"/>
  <c r="DQ89" i="3"/>
  <c r="AE89" i="3"/>
  <c r="AC135" i="3"/>
  <c r="DQ135" i="3"/>
  <c r="AE135" i="3"/>
  <c r="BO347" i="3"/>
  <c r="BM347" i="3"/>
  <c r="DG393" i="3"/>
  <c r="DE393" i="3"/>
  <c r="AE226" i="3"/>
  <c r="AC226" i="3"/>
  <c r="DQ226" i="3"/>
  <c r="DQ463" i="3"/>
  <c r="AC463" i="3"/>
  <c r="AE463" i="3"/>
  <c r="AM436" i="3"/>
  <c r="AK436" i="3"/>
  <c r="DE196" i="3"/>
  <c r="DG196" i="3"/>
  <c r="AE123" i="3"/>
  <c r="AC123" i="3"/>
  <c r="DQ123" i="3"/>
  <c r="DE126" i="3"/>
  <c r="DG126" i="3"/>
  <c r="DE334" i="3"/>
  <c r="DG334" i="3"/>
  <c r="DQ284" i="3"/>
  <c r="AC284" i="3"/>
  <c r="AE284" i="3"/>
  <c r="AE266" i="3"/>
  <c r="DQ266" i="3"/>
  <c r="AC266" i="3"/>
  <c r="DG328" i="3"/>
  <c r="DE328" i="3"/>
  <c r="DG276" i="3"/>
  <c r="DE276" i="3"/>
  <c r="AE412" i="3"/>
  <c r="DQ412" i="3"/>
  <c r="AC412" i="3"/>
  <c r="DQ10" i="3"/>
  <c r="AC10" i="3"/>
  <c r="AE10" i="3"/>
  <c r="BG191" i="3"/>
  <c r="BE191" i="3"/>
  <c r="BM202" i="3"/>
  <c r="BO202" i="3"/>
  <c r="DQ229" i="3"/>
  <c r="AE229" i="3"/>
  <c r="AC229" i="3"/>
  <c r="AC489" i="3"/>
  <c r="AE489" i="3"/>
  <c r="DQ489" i="3"/>
  <c r="BM242" i="3"/>
  <c r="BO242" i="3"/>
  <c r="DE89" i="3"/>
  <c r="DG89" i="3"/>
  <c r="AE95" i="3"/>
  <c r="AF95" i="3" s="1"/>
  <c r="AC95" i="3"/>
  <c r="DQ95" i="3"/>
  <c r="AE393" i="3"/>
  <c r="AC393" i="3"/>
  <c r="DQ393" i="3"/>
  <c r="DG187" i="3"/>
  <c r="DE187" i="3"/>
  <c r="DG59" i="3"/>
  <c r="DE59" i="3"/>
  <c r="AC484" i="3"/>
  <c r="DQ484" i="3"/>
  <c r="AE484" i="3"/>
  <c r="AF484" i="3" s="1"/>
  <c r="AE431" i="3"/>
  <c r="DQ431" i="3"/>
  <c r="AC431" i="3"/>
  <c r="DG263" i="3"/>
  <c r="DE263" i="3"/>
  <c r="DE248" i="3"/>
  <c r="DG248" i="3"/>
  <c r="AC29" i="3"/>
  <c r="AE29" i="3"/>
  <c r="DQ29" i="3"/>
  <c r="BO53" i="3"/>
  <c r="BM53" i="3"/>
  <c r="DE28" i="3"/>
  <c r="DG28" i="3"/>
  <c r="CW258" i="3"/>
  <c r="CY258" i="3"/>
  <c r="CZ258" i="3" s="1"/>
  <c r="AE480" i="3"/>
  <c r="DQ480" i="3"/>
  <c r="AC480" i="3"/>
  <c r="BG482" i="3"/>
  <c r="BE482" i="3"/>
  <c r="CW198" i="3"/>
  <c r="CY198" i="3"/>
  <c r="CZ198" i="3" s="1"/>
  <c r="AC57" i="3"/>
  <c r="AE57" i="3"/>
  <c r="DQ57" i="3"/>
  <c r="BQ46" i="3"/>
  <c r="BS46" i="3"/>
  <c r="BT46" i="3" s="1"/>
  <c r="BQ338" i="3"/>
  <c r="BS338" i="3"/>
  <c r="BT338" i="3" s="1"/>
  <c r="CW210" i="3"/>
  <c r="CY210" i="3"/>
  <c r="CZ210" i="3" s="1"/>
  <c r="CW350" i="3"/>
  <c r="CY350" i="3"/>
  <c r="BS171" i="3"/>
  <c r="BT171" i="3" s="1"/>
  <c r="BQ171" i="3"/>
  <c r="CY312" i="3"/>
  <c r="CW312" i="3"/>
  <c r="CY27" i="3"/>
  <c r="CW27" i="3"/>
  <c r="DQ139" i="3"/>
  <c r="AC139" i="3"/>
  <c r="AE139" i="3"/>
  <c r="BS109" i="3"/>
  <c r="BT109" i="3" s="1"/>
  <c r="BQ109" i="3"/>
  <c r="CY264" i="3"/>
  <c r="CW264" i="3"/>
  <c r="CY309" i="3"/>
  <c r="CZ309" i="3" s="1"/>
  <c r="CW309" i="3"/>
  <c r="BS454" i="3"/>
  <c r="BQ454" i="3"/>
  <c r="BQ76" i="3"/>
  <c r="BS76" i="3"/>
  <c r="CW105" i="3"/>
  <c r="CY105" i="3"/>
  <c r="CZ105" i="3" s="1"/>
  <c r="CW102" i="3"/>
  <c r="CY102" i="3"/>
  <c r="AG220" i="3"/>
  <c r="AI220" i="3"/>
  <c r="AJ220" i="3" s="1"/>
  <c r="BS333" i="3"/>
  <c r="BT333" i="3" s="1"/>
  <c r="BQ333" i="3"/>
  <c r="BS123" i="3"/>
  <c r="BQ123" i="3"/>
  <c r="CW315" i="3"/>
  <c r="CY315" i="3"/>
  <c r="CZ315" i="3" s="1"/>
  <c r="CY241" i="3"/>
  <c r="CW241" i="3"/>
  <c r="BS388" i="3"/>
  <c r="BT388" i="3" s="1"/>
  <c r="BQ388" i="3"/>
  <c r="BQ343" i="3"/>
  <c r="BS343" i="3"/>
  <c r="BT343" i="3" s="1"/>
  <c r="CY358" i="3"/>
  <c r="CZ358" i="3" s="1"/>
  <c r="CW358" i="3"/>
  <c r="CY496" i="3"/>
  <c r="CZ496" i="3" s="1"/>
  <c r="CW496" i="3"/>
  <c r="BS258" i="3"/>
  <c r="BT258" i="3" s="1"/>
  <c r="BQ258" i="3"/>
  <c r="BS182" i="3"/>
  <c r="BT182" i="3" s="1"/>
  <c r="BQ182" i="3"/>
  <c r="CW79" i="3"/>
  <c r="CY79" i="3"/>
  <c r="CZ79" i="3" s="1"/>
  <c r="BQ314" i="3"/>
  <c r="BS314" i="3"/>
  <c r="BT314" i="3" s="1"/>
  <c r="BS459" i="3"/>
  <c r="BT459" i="3" s="1"/>
  <c r="BQ459" i="3"/>
  <c r="CE365" i="3"/>
  <c r="CF365" i="3" s="1"/>
  <c r="CC365" i="3"/>
  <c r="CC219" i="3"/>
  <c r="CE219" i="3"/>
  <c r="CF219" i="3" s="1"/>
  <c r="AI170" i="3"/>
  <c r="AJ170" i="3" s="1"/>
  <c r="AG170" i="3"/>
  <c r="AG172" i="3"/>
  <c r="AI172" i="3"/>
  <c r="AJ172" i="3" s="1"/>
  <c r="BS96" i="3"/>
  <c r="BQ96" i="3"/>
  <c r="BS309" i="3"/>
  <c r="BT309" i="3" s="1"/>
  <c r="BQ309" i="3"/>
  <c r="CY201" i="3"/>
  <c r="CW201" i="3"/>
  <c r="CW296" i="3"/>
  <c r="CY296" i="3"/>
  <c r="BQ462" i="3"/>
  <c r="BS462" i="3"/>
  <c r="BT462" i="3" s="1"/>
  <c r="BQ442" i="3"/>
  <c r="BS442" i="3"/>
  <c r="BT442" i="3" s="1"/>
  <c r="CY14" i="3"/>
  <c r="CW14" i="3"/>
  <c r="CW472" i="3"/>
  <c r="CY472" i="3"/>
  <c r="BS466" i="3"/>
  <c r="BT466" i="3" s="1"/>
  <c r="BQ466" i="3"/>
  <c r="CY162" i="3"/>
  <c r="CZ162" i="3" s="1"/>
  <c r="CW162" i="3"/>
  <c r="CW182" i="3"/>
  <c r="CY182" i="3"/>
  <c r="CZ182" i="3" s="1"/>
  <c r="DQ260" i="3"/>
  <c r="AE260" i="3"/>
  <c r="AC260" i="3"/>
  <c r="BS31" i="3"/>
  <c r="BT31" i="3" s="1"/>
  <c r="BQ31" i="3"/>
  <c r="CY125" i="3"/>
  <c r="CZ125" i="3" s="1"/>
  <c r="CW125" i="3"/>
  <c r="CW376" i="3"/>
  <c r="CY376" i="3"/>
  <c r="CZ376" i="3" s="1"/>
  <c r="AG237" i="3"/>
  <c r="AI237" i="3"/>
  <c r="AJ237" i="3" s="1"/>
  <c r="BS413" i="3"/>
  <c r="BT413" i="3" s="1"/>
  <c r="BQ413" i="3"/>
  <c r="BQ382" i="3"/>
  <c r="BS382" i="3"/>
  <c r="CW112" i="3"/>
  <c r="CY112" i="3"/>
  <c r="CZ112" i="3" s="1"/>
  <c r="CY276" i="3"/>
  <c r="CZ276" i="3" s="1"/>
  <c r="CW276" i="3"/>
  <c r="BS10" i="3"/>
  <c r="BQ10" i="3"/>
  <c r="CW211" i="3"/>
  <c r="CY211" i="3"/>
  <c r="CZ211" i="3" s="1"/>
  <c r="CY87" i="3"/>
  <c r="CZ87" i="3" s="1"/>
  <c r="CW87" i="3"/>
  <c r="AC295" i="3"/>
  <c r="AE295" i="3"/>
  <c r="DQ295" i="3"/>
  <c r="BQ130" i="3"/>
  <c r="BS130" i="3"/>
  <c r="BT130" i="3" s="1"/>
  <c r="CW431" i="3"/>
  <c r="CY431" i="3"/>
  <c r="CY255" i="3"/>
  <c r="CZ255" i="3" s="1"/>
  <c r="CW255" i="3"/>
  <c r="BS221" i="3"/>
  <c r="BT221" i="3" s="1"/>
  <c r="BQ221" i="3"/>
  <c r="BQ438" i="3"/>
  <c r="BS438" i="3"/>
  <c r="BT438" i="3" s="1"/>
  <c r="CY333" i="3"/>
  <c r="CW333" i="3"/>
  <c r="CY339" i="3"/>
  <c r="CZ339" i="3" s="1"/>
  <c r="CW339" i="3"/>
  <c r="BQ113" i="3"/>
  <c r="BS113" i="3"/>
  <c r="BT113" i="3" s="1"/>
  <c r="BQ58" i="3"/>
  <c r="BS58" i="3"/>
  <c r="CY293" i="3"/>
  <c r="CW293" i="3"/>
  <c r="CW175" i="3"/>
  <c r="CY175" i="3"/>
  <c r="BQ330" i="3"/>
  <c r="BS330" i="3"/>
  <c r="BS360" i="3"/>
  <c r="BT360" i="3" s="1"/>
  <c r="BQ360" i="3"/>
  <c r="CY61" i="3"/>
  <c r="CZ61" i="3" s="1"/>
  <c r="CW61" i="3"/>
  <c r="CW59" i="3"/>
  <c r="CY59" i="3"/>
  <c r="BQ251" i="3"/>
  <c r="BS251" i="3"/>
  <c r="BQ137" i="3"/>
  <c r="BS137" i="3"/>
  <c r="BT137" i="3" s="1"/>
  <c r="CW434" i="3"/>
  <c r="CY434" i="3"/>
  <c r="CZ434" i="3" s="1"/>
  <c r="CW271" i="3"/>
  <c r="CY271" i="3"/>
  <c r="CZ271" i="3" s="1"/>
  <c r="BQ307" i="3"/>
  <c r="BS307" i="3"/>
  <c r="BT307" i="3" s="1"/>
  <c r="BQ200" i="3"/>
  <c r="BS200" i="3"/>
  <c r="BT200" i="3" s="1"/>
  <c r="CY118" i="3"/>
  <c r="CZ118" i="3" s="1"/>
  <c r="CW118" i="3"/>
  <c r="AI144" i="3"/>
  <c r="AJ144" i="3" s="1"/>
  <c r="AG144" i="3"/>
  <c r="BQ124" i="3"/>
  <c r="BS124" i="3"/>
  <c r="BS59" i="3"/>
  <c r="BT59" i="3" s="1"/>
  <c r="BQ59" i="3"/>
  <c r="CW353" i="3"/>
  <c r="CY353" i="3"/>
  <c r="CY348" i="3"/>
  <c r="CZ348" i="3" s="1"/>
  <c r="CW348" i="3"/>
  <c r="DQ452" i="3"/>
  <c r="AE452" i="3"/>
  <c r="AC452" i="3"/>
  <c r="BQ252" i="3"/>
  <c r="BS252" i="3"/>
  <c r="CW288" i="3"/>
  <c r="CY288" i="3"/>
  <c r="CZ288" i="3" s="1"/>
  <c r="CW98" i="3"/>
  <c r="CY98" i="3"/>
  <c r="CZ98" i="3" s="1"/>
  <c r="BS281" i="3"/>
  <c r="BT281" i="3" s="1"/>
  <c r="BQ281" i="3"/>
  <c r="BQ97" i="3"/>
  <c r="BS97" i="3"/>
  <c r="BT97" i="3" s="1"/>
  <c r="CW133" i="3"/>
  <c r="CY133" i="3"/>
  <c r="CZ133" i="3" s="1"/>
  <c r="CY425" i="3"/>
  <c r="CZ425" i="3" s="1"/>
  <c r="CW425" i="3"/>
  <c r="BS28" i="3"/>
  <c r="BT28" i="3" s="1"/>
  <c r="BQ28" i="3"/>
  <c r="CW437" i="3"/>
  <c r="CY437" i="3"/>
  <c r="CZ437" i="3" s="1"/>
  <c r="CY35" i="3"/>
  <c r="CZ35" i="3" s="1"/>
  <c r="CW35" i="3"/>
  <c r="DQ316" i="3"/>
  <c r="AC316" i="3"/>
  <c r="AE316" i="3"/>
  <c r="DQ472" i="3"/>
  <c r="AC472" i="3"/>
  <c r="AE472" i="3"/>
  <c r="BE108" i="3"/>
  <c r="BG108" i="3"/>
  <c r="DE138" i="3"/>
  <c r="DG138" i="3"/>
  <c r="AE183" i="3"/>
  <c r="DQ183" i="3"/>
  <c r="AC183" i="3"/>
  <c r="AC402" i="3"/>
  <c r="AE402" i="3"/>
  <c r="DQ402" i="3"/>
  <c r="AK158" i="3"/>
  <c r="AM158" i="3"/>
  <c r="DE77" i="3"/>
  <c r="DG77" i="3"/>
  <c r="AE175" i="3"/>
  <c r="AC175" i="3"/>
  <c r="AE18" i="3"/>
  <c r="AF18" i="3" s="1"/>
  <c r="DQ18" i="3"/>
  <c r="AC18" i="3"/>
  <c r="DE43" i="3"/>
  <c r="DG43" i="3"/>
  <c r="DH43" i="3" s="1"/>
  <c r="DE46" i="3"/>
  <c r="DG46" i="3"/>
  <c r="DH46" i="3" s="1"/>
  <c r="AC258" i="3"/>
  <c r="AE258" i="3"/>
  <c r="DQ258" i="3"/>
  <c r="AE109" i="3"/>
  <c r="AC109" i="3"/>
  <c r="DQ109" i="3"/>
  <c r="DG484" i="3"/>
  <c r="DH484" i="3" s="1"/>
  <c r="DE484" i="3"/>
  <c r="DE386" i="3"/>
  <c r="DG386" i="3"/>
  <c r="AE357" i="3"/>
  <c r="DQ357" i="3"/>
  <c r="AC357" i="3"/>
  <c r="AE328" i="3"/>
  <c r="DQ328" i="3"/>
  <c r="AC328" i="3"/>
  <c r="DG113" i="3"/>
  <c r="DE113" i="3"/>
  <c r="BE367" i="3"/>
  <c r="BG367" i="3"/>
  <c r="AC163" i="3"/>
  <c r="AE163" i="3"/>
  <c r="DQ163" i="3"/>
  <c r="AE48" i="3"/>
  <c r="AC48" i="3"/>
  <c r="DQ48" i="3"/>
  <c r="DG411" i="3"/>
  <c r="DE411" i="3"/>
  <c r="AM334" i="3"/>
  <c r="AK334" i="3"/>
  <c r="AC392" i="3"/>
  <c r="AE392" i="3"/>
  <c r="DQ392" i="3"/>
  <c r="DG80" i="3"/>
  <c r="DE80" i="3"/>
  <c r="BG355" i="3"/>
  <c r="BE355" i="3"/>
  <c r="AC329" i="3"/>
  <c r="DQ329" i="3"/>
  <c r="AE329" i="3"/>
  <c r="AE490" i="3"/>
  <c r="AC490" i="3"/>
  <c r="DQ490" i="3"/>
  <c r="BG459" i="3"/>
  <c r="BE459" i="3"/>
  <c r="DE198" i="3"/>
  <c r="DG198" i="3"/>
  <c r="AE243" i="3"/>
  <c r="AF243" i="3" s="1"/>
  <c r="AC243" i="3"/>
  <c r="DQ243" i="3"/>
  <c r="AC479" i="3"/>
  <c r="DQ479" i="3"/>
  <c r="AE479" i="3"/>
  <c r="DG186" i="3"/>
  <c r="DH186" i="3" s="1"/>
  <c r="DE186" i="3"/>
  <c r="DG442" i="3"/>
  <c r="DE442" i="3"/>
  <c r="DQ154" i="3"/>
  <c r="AC154" i="3"/>
  <c r="AE154" i="3"/>
  <c r="AF154" i="3" s="1"/>
  <c r="AC114" i="3"/>
  <c r="AE114" i="3"/>
  <c r="DQ114" i="3"/>
  <c r="DE453" i="3"/>
  <c r="DG453" i="3"/>
  <c r="BM462" i="3"/>
  <c r="BO462" i="3"/>
  <c r="DQ415" i="3"/>
  <c r="AC415" i="3"/>
  <c r="AE415" i="3"/>
  <c r="BM105" i="3"/>
  <c r="BO105" i="3"/>
  <c r="DG300" i="3"/>
  <c r="DE300" i="3"/>
  <c r="AE353" i="3"/>
  <c r="AC353" i="3"/>
  <c r="DQ353" i="3"/>
  <c r="DQ363" i="3"/>
  <c r="AE363" i="3"/>
  <c r="AC363" i="3"/>
  <c r="BE117" i="3"/>
  <c r="BG117" i="3"/>
  <c r="DE250" i="3"/>
  <c r="DG250" i="3"/>
  <c r="CW305" i="3"/>
  <c r="CY305" i="3"/>
  <c r="CZ305" i="3" s="1"/>
  <c r="AE90" i="3"/>
  <c r="AF90" i="3" s="1"/>
  <c r="DQ90" i="3"/>
  <c r="AC90" i="3"/>
  <c r="DQ66" i="3"/>
  <c r="AC66" i="3"/>
  <c r="AE66" i="3"/>
  <c r="DG408" i="3"/>
  <c r="DE408" i="3"/>
  <c r="BG389" i="3"/>
  <c r="BE389" i="3"/>
  <c r="AC345" i="3"/>
  <c r="AE345" i="3"/>
  <c r="DQ345" i="3"/>
  <c r="AE241" i="3"/>
  <c r="DQ241" i="3"/>
  <c r="AC241" i="3"/>
  <c r="DG354" i="3"/>
  <c r="DH354" i="3" s="1"/>
  <c r="DE354" i="3"/>
  <c r="BM455" i="3"/>
  <c r="BO455" i="3"/>
  <c r="AC344" i="3"/>
  <c r="DQ344" i="3"/>
  <c r="AE344" i="3"/>
  <c r="BO308" i="3"/>
  <c r="BM308" i="3"/>
  <c r="DG223" i="3"/>
  <c r="DE223" i="3"/>
  <c r="AC84" i="3"/>
  <c r="DQ84" i="3"/>
  <c r="AE84" i="3"/>
  <c r="CW28" i="3"/>
  <c r="CY28" i="3"/>
  <c r="CZ28" i="3" s="1"/>
  <c r="DQ440" i="3"/>
  <c r="AE440" i="3"/>
  <c r="AC440" i="3"/>
  <c r="AE9" i="3"/>
  <c r="AC9" i="3"/>
  <c r="DQ9" i="3"/>
  <c r="AC67" i="3"/>
  <c r="AE67" i="3"/>
  <c r="AF67" i="3" s="1"/>
  <c r="DQ67" i="3"/>
  <c r="DE241" i="3"/>
  <c r="DG241" i="3"/>
  <c r="BG419" i="3"/>
  <c r="BE419" i="3"/>
  <c r="AE11" i="3"/>
  <c r="AF11" i="3" s="1"/>
  <c r="DQ11" i="3"/>
  <c r="AC11" i="3"/>
  <c r="AC130" i="3"/>
  <c r="DQ130" i="3"/>
  <c r="AE130" i="3"/>
  <c r="DG86" i="3"/>
  <c r="DE86" i="3"/>
  <c r="BE368" i="3"/>
  <c r="BG368" i="3"/>
  <c r="AE112" i="3"/>
  <c r="DQ112" i="3"/>
  <c r="AC112" i="3"/>
  <c r="DG221" i="3"/>
  <c r="DE221" i="3"/>
  <c r="DG115" i="3"/>
  <c r="DE115" i="3"/>
  <c r="DQ371" i="3"/>
  <c r="AC371" i="3"/>
  <c r="AE371" i="3"/>
  <c r="AC444" i="3"/>
  <c r="DQ444" i="3"/>
  <c r="AE444" i="3"/>
  <c r="BO192" i="3"/>
  <c r="BM192" i="3"/>
  <c r="DG176" i="3"/>
  <c r="DE176" i="3"/>
  <c r="AC483" i="3"/>
  <c r="DQ483" i="3"/>
  <c r="AE483" i="3"/>
  <c r="AC161" i="3"/>
  <c r="DQ161" i="3"/>
  <c r="AE161" i="3"/>
  <c r="AF161" i="3" s="1"/>
  <c r="DE18" i="3"/>
  <c r="DG18" i="3"/>
  <c r="BG207" i="3"/>
  <c r="BH207" i="3" s="1"/>
  <c r="BE207" i="3"/>
  <c r="AE494" i="3"/>
  <c r="DQ494" i="3"/>
  <c r="AC494" i="3"/>
  <c r="AE427" i="3"/>
  <c r="AF427" i="3" s="1"/>
  <c r="DQ427" i="3"/>
  <c r="AC427" i="3"/>
  <c r="DG145" i="3"/>
  <c r="DH145" i="3" s="1"/>
  <c r="DE145" i="3"/>
  <c r="BG198" i="3"/>
  <c r="BE198" i="3"/>
  <c r="DQ153" i="3"/>
  <c r="AE153" i="3"/>
  <c r="AF153" i="3" s="1"/>
  <c r="AC153" i="3"/>
  <c r="AE195" i="3"/>
  <c r="AC195" i="3"/>
  <c r="DQ195" i="3"/>
  <c r="DE356" i="3"/>
  <c r="DG356" i="3"/>
  <c r="DE16" i="3"/>
  <c r="DG16" i="3"/>
  <c r="DQ187" i="3"/>
  <c r="AE187" i="3"/>
  <c r="AC187" i="3"/>
  <c r="AE320" i="3"/>
  <c r="AC320" i="3"/>
  <c r="DQ320" i="3"/>
  <c r="DG462" i="3"/>
  <c r="DH462" i="3" s="1"/>
  <c r="DE462" i="3"/>
  <c r="BM410" i="3"/>
  <c r="BO410" i="3"/>
  <c r="DQ196" i="3"/>
  <c r="AC196" i="3"/>
  <c r="AE196" i="3"/>
  <c r="BE240" i="3"/>
  <c r="BG240" i="3"/>
  <c r="BE56" i="3"/>
  <c r="BG56" i="3"/>
  <c r="AE171" i="3"/>
  <c r="AC171" i="3"/>
  <c r="AE31" i="3"/>
  <c r="AC31" i="3"/>
  <c r="DQ31" i="3"/>
  <c r="BM94" i="3"/>
  <c r="BO94" i="3"/>
  <c r="BG272" i="3"/>
  <c r="BE272" i="3"/>
  <c r="AE404" i="3"/>
  <c r="DQ404" i="3"/>
  <c r="AC404" i="3"/>
  <c r="AE81" i="3"/>
  <c r="AF81" i="3" s="1"/>
  <c r="AC81" i="3"/>
  <c r="DQ81" i="3"/>
  <c r="DE430" i="3"/>
  <c r="DG430" i="3"/>
  <c r="DE96" i="3"/>
  <c r="DG96" i="3"/>
  <c r="AC455" i="3"/>
  <c r="DQ455" i="3"/>
  <c r="AE455" i="3"/>
  <c r="AF455" i="3" s="1"/>
  <c r="AC107" i="3"/>
  <c r="AE107" i="3"/>
  <c r="DQ107" i="3"/>
  <c r="DG444" i="3"/>
  <c r="DE444" i="3"/>
  <c r="BE470" i="3"/>
  <c r="BG470" i="3"/>
  <c r="AE126" i="3"/>
  <c r="AF126" i="3" s="1"/>
  <c r="AC126" i="3"/>
  <c r="DQ126" i="3"/>
  <c r="AE313" i="3"/>
  <c r="DQ313" i="3"/>
  <c r="AC313" i="3"/>
  <c r="DE219" i="3"/>
  <c r="DG219" i="3"/>
  <c r="BO375" i="3"/>
  <c r="BM375" i="3"/>
  <c r="AC405" i="3"/>
  <c r="DQ405" i="3"/>
  <c r="AE405" i="3"/>
  <c r="AF405" i="3" s="1"/>
  <c r="DQ500" i="3"/>
  <c r="AE500" i="3"/>
  <c r="AC500" i="3"/>
  <c r="DG78" i="3"/>
  <c r="DE78" i="3"/>
  <c r="DG254" i="3"/>
  <c r="DE254" i="3"/>
  <c r="AE465" i="3"/>
  <c r="DQ465" i="3"/>
  <c r="AC465" i="3"/>
  <c r="AK491" i="3"/>
  <c r="AM491" i="3"/>
  <c r="AE469" i="3"/>
  <c r="AC469" i="3"/>
  <c r="DQ469" i="3"/>
  <c r="CY270" i="3"/>
  <c r="CZ270" i="3" s="1"/>
  <c r="CW270" i="3"/>
  <c r="AE257" i="3"/>
  <c r="AC257" i="3"/>
  <c r="DQ257" i="3"/>
  <c r="DG480" i="3"/>
  <c r="DE480" i="3"/>
  <c r="CW42" i="3"/>
  <c r="CY42" i="3"/>
  <c r="CZ42" i="3" s="1"/>
  <c r="CW432" i="3"/>
  <c r="CY432" i="3"/>
  <c r="CZ432" i="3" s="1"/>
  <c r="BQ331" i="3"/>
  <c r="BS331" i="3"/>
  <c r="BT331" i="3" s="1"/>
  <c r="BQ351" i="3"/>
  <c r="BS351" i="3"/>
  <c r="BT351" i="3" s="1"/>
  <c r="CY470" i="3"/>
  <c r="CZ470" i="3" s="1"/>
  <c r="CW470" i="3"/>
  <c r="CW494" i="3"/>
  <c r="CY494" i="3"/>
  <c r="BS479" i="3"/>
  <c r="BT479" i="3" s="1"/>
  <c r="BQ479" i="3"/>
  <c r="BQ111" i="3"/>
  <c r="BS111" i="3"/>
  <c r="BT111" i="3" s="1"/>
  <c r="CW245" i="3"/>
  <c r="CY245" i="3"/>
  <c r="CZ245" i="3" s="1"/>
  <c r="CY89" i="3"/>
  <c r="CZ89" i="3" s="1"/>
  <c r="CW89" i="3"/>
  <c r="BS203" i="3"/>
  <c r="BT203" i="3" s="1"/>
  <c r="BQ203" i="3"/>
  <c r="CY191" i="3"/>
  <c r="CZ191" i="3" s="1"/>
  <c r="CW191" i="3"/>
  <c r="CY451" i="3"/>
  <c r="CZ451" i="3" s="1"/>
  <c r="CW451" i="3"/>
  <c r="AC237" i="3"/>
  <c r="AE237" i="3"/>
  <c r="BQ27" i="3"/>
  <c r="BS27" i="3"/>
  <c r="BT27" i="3" s="1"/>
  <c r="CY142" i="3"/>
  <c r="CW142" i="3"/>
  <c r="CW44" i="3"/>
  <c r="CY44" i="3"/>
  <c r="CZ44" i="3" s="1"/>
  <c r="BS289" i="3"/>
  <c r="BQ289" i="3"/>
  <c r="BQ39" i="3"/>
  <c r="BS39" i="3"/>
  <c r="BT39" i="3" s="1"/>
  <c r="CW49" i="3"/>
  <c r="CY49" i="3"/>
  <c r="CW342" i="3"/>
  <c r="CY342" i="3"/>
  <c r="CZ342" i="3" s="1"/>
  <c r="AE418" i="3"/>
  <c r="DQ418" i="3"/>
  <c r="AC418" i="3"/>
  <c r="BQ108" i="3"/>
  <c r="BS108" i="3"/>
  <c r="CY351" i="3"/>
  <c r="CW351" i="3"/>
  <c r="CW294" i="3"/>
  <c r="CY294" i="3"/>
  <c r="CZ294" i="3" s="1"/>
  <c r="BS483" i="3"/>
  <c r="BQ483" i="3"/>
  <c r="BS85" i="3"/>
  <c r="BT85" i="3" s="1"/>
  <c r="BQ85" i="3"/>
  <c r="CY213" i="3"/>
  <c r="CW213" i="3"/>
  <c r="CY379" i="3"/>
  <c r="CZ379" i="3" s="1"/>
  <c r="CW379" i="3"/>
  <c r="BQ175" i="3"/>
  <c r="BS175" i="3"/>
  <c r="BT175" i="3" s="1"/>
  <c r="BS493" i="3"/>
  <c r="BT493" i="3" s="1"/>
  <c r="BQ493" i="3"/>
  <c r="CY151" i="3"/>
  <c r="CW151" i="3"/>
  <c r="CY467" i="3"/>
  <c r="CZ467" i="3" s="1"/>
  <c r="CW467" i="3"/>
  <c r="AG376" i="3"/>
  <c r="AI376" i="3"/>
  <c r="AJ376" i="3" s="1"/>
  <c r="BS405" i="3"/>
  <c r="BT405" i="3" s="1"/>
  <c r="BQ405" i="3"/>
  <c r="BQ68" i="3"/>
  <c r="BS68" i="3"/>
  <c r="CW238" i="3"/>
  <c r="CY238" i="3"/>
  <c r="CZ238" i="3" s="1"/>
  <c r="CY51" i="3"/>
  <c r="CW51" i="3"/>
  <c r="BQ403" i="3"/>
  <c r="BS403" i="3"/>
  <c r="BQ366" i="3"/>
  <c r="BS366" i="3"/>
  <c r="BT366" i="3" s="1"/>
  <c r="CW290" i="3"/>
  <c r="CY290" i="3"/>
  <c r="CZ290" i="3" s="1"/>
  <c r="DQ288" i="3"/>
  <c r="AC288" i="3"/>
  <c r="AE288" i="3"/>
  <c r="AF288" i="3" s="1"/>
  <c r="BS165" i="3"/>
  <c r="BT165" i="3" s="1"/>
  <c r="BQ165" i="3"/>
  <c r="CW167" i="3"/>
  <c r="CY167" i="3"/>
  <c r="CZ167" i="3" s="1"/>
  <c r="CW273" i="3"/>
  <c r="CY273" i="3"/>
  <c r="BS122" i="3"/>
  <c r="BT122" i="3" s="1"/>
  <c r="BQ122" i="3"/>
  <c r="BQ230" i="3"/>
  <c r="BS230" i="3"/>
  <c r="CE482" i="3"/>
  <c r="CF482" i="3" s="1"/>
  <c r="CC482" i="3"/>
  <c r="CC245" i="3"/>
  <c r="CE245" i="3"/>
  <c r="CF245" i="3" s="1"/>
  <c r="AG153" i="3"/>
  <c r="AI153" i="3"/>
  <c r="AJ153" i="3" s="1"/>
  <c r="AI162" i="3"/>
  <c r="AJ162" i="3" s="1"/>
  <c r="AG162" i="3"/>
  <c r="BQ400" i="3"/>
  <c r="BS400" i="3"/>
  <c r="BT400" i="3" s="1"/>
  <c r="BQ316" i="3"/>
  <c r="BS316" i="3"/>
  <c r="BT316" i="3" s="1"/>
  <c r="CW56" i="3"/>
  <c r="CY56" i="3"/>
  <c r="CZ56" i="3" s="1"/>
  <c r="CW413" i="3"/>
  <c r="CY413" i="3"/>
  <c r="BS19" i="3"/>
  <c r="BT19" i="3" s="1"/>
  <c r="BQ19" i="3"/>
  <c r="CY414" i="3"/>
  <c r="CW414" i="3"/>
  <c r="CW240" i="3"/>
  <c r="CY240" i="3"/>
  <c r="CZ240" i="3" s="1"/>
  <c r="DQ22" i="3"/>
  <c r="AC22" i="3"/>
  <c r="AE22" i="3"/>
  <c r="BS43" i="3"/>
  <c r="BT43" i="3" s="1"/>
  <c r="BQ43" i="3"/>
  <c r="CY156" i="3"/>
  <c r="CZ156" i="3" s="1"/>
  <c r="CW156" i="3"/>
  <c r="CY284" i="3"/>
  <c r="CZ284" i="3" s="1"/>
  <c r="CW284" i="3"/>
  <c r="BQ23" i="3"/>
  <c r="BS23" i="3"/>
  <c r="BT23" i="3" s="1"/>
  <c r="BS84" i="3"/>
  <c r="BT84" i="3" s="1"/>
  <c r="BQ84" i="3"/>
  <c r="CY449" i="3"/>
  <c r="CW449" i="3"/>
  <c r="CY236" i="3"/>
  <c r="CZ236" i="3" s="1"/>
  <c r="CW236" i="3"/>
  <c r="BQ161" i="3"/>
  <c r="BS161" i="3"/>
  <c r="BT161" i="3" s="1"/>
  <c r="BQ88" i="3"/>
  <c r="BS88" i="3"/>
  <c r="BT88" i="3" s="1"/>
  <c r="CY114" i="3"/>
  <c r="CZ114" i="3" s="1"/>
  <c r="CW114" i="3"/>
  <c r="CY383" i="3"/>
  <c r="CZ383" i="3" s="1"/>
  <c r="CW383" i="3"/>
  <c r="AC394" i="3"/>
  <c r="AE394" i="3"/>
  <c r="DQ394" i="3"/>
  <c r="BQ147" i="3"/>
  <c r="BS147" i="3"/>
  <c r="BT147" i="3" s="1"/>
  <c r="CW130" i="3"/>
  <c r="CY130" i="3"/>
  <c r="CZ130" i="3" s="1"/>
  <c r="CW71" i="3"/>
  <c r="CY71" i="3"/>
  <c r="BS404" i="3"/>
  <c r="BQ404" i="3"/>
  <c r="BS30" i="3"/>
  <c r="BQ30" i="3"/>
  <c r="CY380" i="3"/>
  <c r="CW380" i="3"/>
  <c r="CY423" i="3"/>
  <c r="CZ423" i="3" s="1"/>
  <c r="CW423" i="3"/>
  <c r="BQ453" i="3"/>
  <c r="BS453" i="3"/>
  <c r="BT453" i="3" s="1"/>
  <c r="BS290" i="3"/>
  <c r="BT290" i="3" s="1"/>
  <c r="BQ290" i="3"/>
  <c r="CW22" i="3"/>
  <c r="CY22" i="3"/>
  <c r="CZ22" i="3" s="1"/>
  <c r="CY399" i="3"/>
  <c r="CZ399" i="3" s="1"/>
  <c r="CW399" i="3"/>
  <c r="BQ241" i="3"/>
  <c r="BS241" i="3"/>
  <c r="BT241" i="3" s="1"/>
  <c r="BQ350" i="3"/>
  <c r="BS350" i="3"/>
  <c r="BT350" i="3" s="1"/>
  <c r="CW10" i="3"/>
  <c r="CY10" i="3"/>
  <c r="CZ10" i="3" s="1"/>
  <c r="CW387" i="3"/>
  <c r="CY387" i="3"/>
  <c r="CZ387" i="3" s="1"/>
  <c r="BS199" i="3"/>
  <c r="BQ199" i="3"/>
  <c r="BQ420" i="3"/>
  <c r="BS420" i="3"/>
  <c r="BT420" i="3" s="1"/>
  <c r="CW190" i="3"/>
  <c r="CY190" i="3"/>
  <c r="CZ190" i="3" s="1"/>
  <c r="CW402" i="3"/>
  <c r="CY402" i="3"/>
  <c r="CZ402" i="3" s="1"/>
  <c r="BQ371" i="3"/>
  <c r="BS371" i="3"/>
  <c r="BT371" i="3" s="1"/>
  <c r="CW69" i="3"/>
  <c r="CY69" i="3"/>
  <c r="CZ69" i="3" s="1"/>
  <c r="CW469" i="3"/>
  <c r="CY469" i="3"/>
  <c r="CZ469" i="3" s="1"/>
  <c r="DQ265" i="3"/>
  <c r="AE265" i="3"/>
  <c r="AC265" i="3"/>
  <c r="BQ328" i="3"/>
  <c r="BS328" i="3"/>
  <c r="BT328" i="3" s="1"/>
  <c r="CW320" i="3"/>
  <c r="CY320" i="3"/>
  <c r="CZ320" i="3" s="1"/>
  <c r="CW429" i="3"/>
  <c r="CY429" i="3"/>
  <c r="CZ429" i="3" s="1"/>
  <c r="AI501" i="3"/>
  <c r="AJ501" i="3" s="1"/>
  <c r="AG501" i="3"/>
  <c r="BQ266" i="3"/>
  <c r="BS266" i="3"/>
  <c r="BT266" i="3" s="1"/>
  <c r="BQ298" i="3"/>
  <c r="BS298" i="3"/>
  <c r="BT298" i="3" s="1"/>
  <c r="CW21" i="3"/>
  <c r="CY21" i="3"/>
  <c r="CW225" i="3"/>
  <c r="CY225" i="3"/>
  <c r="BS181" i="3"/>
  <c r="BT181" i="3" s="1"/>
  <c r="BQ181" i="3"/>
  <c r="BQ239" i="3"/>
  <c r="BS239" i="3"/>
  <c r="BT239" i="3" s="1"/>
  <c r="CY274" i="3"/>
  <c r="CZ274" i="3" s="1"/>
  <c r="CW274" i="3"/>
  <c r="CW60" i="3"/>
  <c r="CY60" i="3"/>
  <c r="CZ60" i="3" s="1"/>
  <c r="BQ180" i="3"/>
  <c r="BS180" i="3"/>
  <c r="BQ355" i="3"/>
  <c r="BS355" i="3"/>
  <c r="BT355" i="3" s="1"/>
  <c r="CW473" i="3"/>
  <c r="CY473" i="3"/>
  <c r="CZ473" i="3" s="1"/>
  <c r="AE471" i="3"/>
  <c r="AF471" i="3" s="1"/>
  <c r="DQ471" i="3"/>
  <c r="AC471" i="3"/>
  <c r="BQ325" i="3"/>
  <c r="BS325" i="3"/>
  <c r="CY266" i="3"/>
  <c r="CZ266" i="3" s="1"/>
  <c r="CW266" i="3"/>
  <c r="CW357" i="3"/>
  <c r="CY357" i="3"/>
  <c r="DQ96" i="3"/>
  <c r="AC96" i="3"/>
  <c r="AE96" i="3"/>
  <c r="AF96" i="3" s="1"/>
  <c r="AC447" i="3"/>
  <c r="DQ447" i="3"/>
  <c r="AE447" i="3"/>
  <c r="AF447" i="3" s="1"/>
  <c r="BE193" i="3"/>
  <c r="BG193" i="3"/>
  <c r="DG225" i="3"/>
  <c r="DE225" i="3"/>
  <c r="AE65" i="3"/>
  <c r="AF65" i="3" s="1"/>
  <c r="DQ65" i="3"/>
  <c r="AC65" i="3"/>
  <c r="AC176" i="3"/>
  <c r="DQ176" i="3"/>
  <c r="AE176" i="3"/>
  <c r="BG130" i="3"/>
  <c r="BE130" i="3"/>
  <c r="DG255" i="3"/>
  <c r="DE255" i="3"/>
  <c r="DQ35" i="3"/>
  <c r="AC35" i="3"/>
  <c r="AE35" i="3"/>
  <c r="DQ403" i="3"/>
  <c r="AE403" i="3"/>
  <c r="AC403" i="3"/>
  <c r="DG451" i="3"/>
  <c r="DE451" i="3"/>
  <c r="BG498" i="3"/>
  <c r="BE498" i="3"/>
  <c r="AC115" i="3"/>
  <c r="AE115" i="3"/>
  <c r="DQ115" i="3"/>
  <c r="DG369" i="3"/>
  <c r="DE369" i="3"/>
  <c r="BG168" i="3"/>
  <c r="BE168" i="3"/>
  <c r="AM112" i="3"/>
  <c r="AK112" i="3"/>
  <c r="AE426" i="3"/>
  <c r="DQ426" i="3"/>
  <c r="AC426" i="3"/>
  <c r="DG331" i="3"/>
  <c r="DE331" i="3"/>
  <c r="BE468" i="3"/>
  <c r="BG468" i="3"/>
  <c r="DQ59" i="3"/>
  <c r="AC59" i="3"/>
  <c r="AE59" i="3"/>
  <c r="DQ85" i="3"/>
  <c r="AC85" i="3"/>
  <c r="AE85" i="3"/>
  <c r="DE418" i="3"/>
  <c r="DG418" i="3"/>
  <c r="DG294" i="3"/>
  <c r="DE294" i="3"/>
  <c r="AC478" i="3"/>
  <c r="DQ478" i="3"/>
  <c r="AE478" i="3"/>
  <c r="AC481" i="3"/>
  <c r="AE481" i="3"/>
  <c r="DQ481" i="3"/>
  <c r="DE34" i="3"/>
  <c r="DG34" i="3"/>
  <c r="BM185" i="3"/>
  <c r="BO185" i="3"/>
  <c r="AC200" i="3"/>
  <c r="AE200" i="3"/>
  <c r="DQ200" i="3"/>
  <c r="DQ275" i="3"/>
  <c r="AE275" i="3"/>
  <c r="AC275" i="3"/>
  <c r="BO72" i="3"/>
  <c r="BM72" i="3"/>
  <c r="DG465" i="3"/>
  <c r="DH465" i="3" s="1"/>
  <c r="DE465" i="3"/>
  <c r="AE184" i="3"/>
  <c r="DQ184" i="3"/>
  <c r="AC184" i="3"/>
  <c r="DG414" i="3"/>
  <c r="DE414" i="3"/>
  <c r="BO28" i="3"/>
  <c r="BM28" i="3"/>
  <c r="AE151" i="3"/>
  <c r="AF151" i="3" s="1"/>
  <c r="AC151" i="3"/>
  <c r="DQ151" i="3"/>
  <c r="DQ334" i="3"/>
  <c r="AE334" i="3"/>
  <c r="AF334" i="3" s="1"/>
  <c r="AC334" i="3"/>
  <c r="DG144" i="3"/>
  <c r="DH144" i="3" s="1"/>
  <c r="DE144" i="3"/>
  <c r="BG71" i="3"/>
  <c r="BE71" i="3"/>
  <c r="AC306" i="3"/>
  <c r="AE306" i="3"/>
  <c r="AF306" i="3" s="1"/>
  <c r="DQ306" i="3"/>
  <c r="AE276" i="3"/>
  <c r="AF276" i="3" s="1"/>
  <c r="DQ276" i="3"/>
  <c r="AC276" i="3"/>
  <c r="DG317" i="3"/>
  <c r="DE317" i="3"/>
  <c r="AM184" i="3"/>
  <c r="AK184" i="3"/>
  <c r="AC51" i="3"/>
  <c r="AE51" i="3"/>
  <c r="DQ51" i="3"/>
  <c r="AC368" i="3"/>
  <c r="DQ368" i="3"/>
  <c r="AE368" i="3"/>
  <c r="AF368" i="3" s="1"/>
  <c r="BG375" i="3"/>
  <c r="BH375" i="3" s="1"/>
  <c r="BE375" i="3"/>
  <c r="DG238" i="3"/>
  <c r="DH238" i="3" s="1"/>
  <c r="DE238" i="3"/>
  <c r="CY492" i="3"/>
  <c r="CZ492" i="3" s="1"/>
  <c r="CW492" i="3"/>
  <c r="DQ264" i="3"/>
  <c r="AC264" i="3"/>
  <c r="AE264" i="3"/>
  <c r="AF264" i="3" s="1"/>
  <c r="DE122" i="3"/>
  <c r="DG122" i="3"/>
  <c r="DE434" i="3"/>
  <c r="DG434" i="3"/>
  <c r="AE104" i="3"/>
  <c r="AC104" i="3"/>
  <c r="DQ104" i="3"/>
  <c r="AE340" i="3"/>
  <c r="AF340" i="3" s="1"/>
  <c r="DQ340" i="3"/>
  <c r="AC340" i="3"/>
  <c r="DE247" i="3"/>
  <c r="DG247" i="3"/>
  <c r="DH247" i="3" s="1"/>
  <c r="DG244" i="3"/>
  <c r="DE244" i="3"/>
  <c r="AC93" i="3"/>
  <c r="DQ93" i="3"/>
  <c r="AE93" i="3"/>
  <c r="AF93" i="3" s="1"/>
  <c r="AC27" i="3"/>
  <c r="AE27" i="3"/>
  <c r="DQ27" i="3"/>
  <c r="BE239" i="3"/>
  <c r="BG239" i="3"/>
  <c r="DE72" i="3"/>
  <c r="DG72" i="3"/>
  <c r="AE333" i="3"/>
  <c r="AC333" i="3"/>
  <c r="DQ333" i="3"/>
  <c r="CY33" i="3"/>
  <c r="CZ33" i="3" s="1"/>
  <c r="CW33" i="3"/>
  <c r="CY97" i="3"/>
  <c r="CZ97" i="3" s="1"/>
  <c r="CW97" i="3"/>
  <c r="AC37" i="3"/>
  <c r="AE37" i="3"/>
  <c r="DQ37" i="3"/>
  <c r="DE179" i="3"/>
  <c r="DG179" i="3"/>
  <c r="BM217" i="3"/>
  <c r="BO217" i="3"/>
  <c r="DQ385" i="3"/>
  <c r="AE385" i="3"/>
  <c r="AC385" i="3"/>
  <c r="AE433" i="3"/>
  <c r="AF433" i="3" s="1"/>
  <c r="DQ433" i="3"/>
  <c r="AC433" i="3"/>
  <c r="DE475" i="3"/>
  <c r="DG475" i="3"/>
  <c r="DG257" i="3"/>
  <c r="DH257" i="3" s="1"/>
  <c r="DE257" i="3"/>
  <c r="AC199" i="3"/>
  <c r="AE199" i="3"/>
  <c r="AF199" i="3" s="1"/>
  <c r="DQ401" i="3"/>
  <c r="AC401" i="3"/>
  <c r="AE401" i="3"/>
  <c r="AF401" i="3" s="1"/>
  <c r="DE114" i="3"/>
  <c r="DG114" i="3"/>
  <c r="BE152" i="3"/>
  <c r="BG152" i="3"/>
  <c r="AE293" i="3"/>
  <c r="AF293" i="3" s="1"/>
  <c r="DQ293" i="3"/>
  <c r="AC293" i="3"/>
  <c r="DQ359" i="3"/>
  <c r="AE359" i="3"/>
  <c r="AC359" i="3"/>
  <c r="BE338" i="3"/>
  <c r="BG338" i="3"/>
  <c r="DE285" i="3"/>
  <c r="DG285" i="3"/>
  <c r="DQ28" i="3"/>
  <c r="AE28" i="3"/>
  <c r="AF28" i="3" s="1"/>
  <c r="AC28" i="3"/>
  <c r="DQ238" i="3"/>
  <c r="AC238" i="3"/>
  <c r="AE238" i="3"/>
  <c r="DG94" i="3"/>
  <c r="DE94" i="3"/>
  <c r="DE104" i="3"/>
  <c r="DG104" i="3"/>
  <c r="AC351" i="3"/>
  <c r="DQ351" i="3"/>
  <c r="AE351" i="3"/>
  <c r="AF351" i="3" s="1"/>
  <c r="AE223" i="3"/>
  <c r="DQ223" i="3"/>
  <c r="AC223" i="3"/>
  <c r="DE69" i="3"/>
  <c r="DG69" i="3"/>
  <c r="DE402" i="3"/>
  <c r="DG402" i="3"/>
  <c r="DQ350" i="3"/>
  <c r="AC350" i="3"/>
  <c r="AE350" i="3"/>
  <c r="DE222" i="3"/>
  <c r="DG222" i="3"/>
  <c r="DH222" i="3" s="1"/>
  <c r="AM211" i="3"/>
  <c r="AK211" i="3"/>
  <c r="DQ300" i="3"/>
  <c r="AC300" i="3"/>
  <c r="AE300" i="3"/>
  <c r="DQ384" i="3"/>
  <c r="AC384" i="3"/>
  <c r="AE384" i="3"/>
  <c r="AF384" i="3" s="1"/>
  <c r="DE447" i="3"/>
  <c r="DG447" i="3"/>
  <c r="DE35" i="3"/>
  <c r="DG35" i="3"/>
  <c r="DH35" i="3" s="1"/>
  <c r="AC99" i="3"/>
  <c r="DQ99" i="3"/>
  <c r="AE99" i="3"/>
  <c r="AC141" i="3"/>
  <c r="DQ141" i="3"/>
  <c r="AE141" i="3"/>
  <c r="BO333" i="3"/>
  <c r="BM333" i="3"/>
  <c r="DE358" i="3"/>
  <c r="DG358" i="3"/>
  <c r="AC105" i="3"/>
  <c r="AE105" i="3"/>
  <c r="AF105" i="3" s="1"/>
  <c r="DQ105" i="3"/>
  <c r="AC271" i="3"/>
  <c r="DQ271" i="3"/>
  <c r="AE271" i="3"/>
  <c r="AF271" i="3" s="1"/>
  <c r="BO228" i="3"/>
  <c r="BM228" i="3"/>
  <c r="DG375" i="3"/>
  <c r="DE375" i="3"/>
  <c r="AC217" i="3"/>
  <c r="DQ217" i="3"/>
  <c r="AE217" i="3"/>
  <c r="DE335" i="3"/>
  <c r="DG335" i="3"/>
  <c r="BO253" i="3"/>
  <c r="BM253" i="3"/>
  <c r="BO188" i="3"/>
  <c r="BM188" i="3"/>
  <c r="AE491" i="3"/>
  <c r="AC491" i="3"/>
  <c r="DQ491" i="3"/>
  <c r="DG170" i="3"/>
  <c r="DE170" i="3"/>
  <c r="AK321" i="3"/>
  <c r="AM321" i="3"/>
  <c r="CY15" i="3"/>
  <c r="CZ15" i="3" s="1"/>
  <c r="CW15" i="3"/>
  <c r="AC209" i="3"/>
  <c r="AE209" i="3"/>
  <c r="AF209" i="3" s="1"/>
  <c r="DQ209" i="3"/>
  <c r="DQ314" i="3"/>
  <c r="AC314" i="3"/>
  <c r="AE314" i="3"/>
  <c r="AF314" i="3" s="1"/>
  <c r="DG121" i="3"/>
  <c r="DE121" i="3"/>
  <c r="DE203" i="3"/>
  <c r="DG203" i="3"/>
  <c r="AE347" i="3"/>
  <c r="DQ347" i="3"/>
  <c r="AC347" i="3"/>
  <c r="AE395" i="3"/>
  <c r="DQ395" i="3"/>
  <c r="AC395" i="3"/>
  <c r="DG231" i="3"/>
  <c r="DE231" i="3"/>
  <c r="BE383" i="3"/>
  <c r="BG383" i="3"/>
  <c r="AC160" i="3"/>
  <c r="AE160" i="3"/>
  <c r="AF160" i="3" s="1"/>
  <c r="DQ160" i="3"/>
  <c r="BE269" i="3"/>
  <c r="BG269" i="3"/>
  <c r="DQ493" i="3"/>
  <c r="AC493" i="3"/>
  <c r="AE493" i="3"/>
  <c r="AF493" i="3" s="1"/>
  <c r="CW464" i="3"/>
  <c r="CY464" i="3"/>
  <c r="CZ464" i="3" s="1"/>
  <c r="AE147" i="3"/>
  <c r="AF147" i="3" s="1"/>
  <c r="AC147" i="3"/>
  <c r="DQ147" i="3"/>
  <c r="DE71" i="3"/>
  <c r="DG71" i="3"/>
  <c r="AC6" i="3"/>
  <c r="DQ6" i="3"/>
  <c r="AE6" i="3"/>
  <c r="AF6" i="3" s="1"/>
  <c r="DQ4" i="3"/>
  <c r="AC4" i="3"/>
  <c r="AE4" i="3"/>
  <c r="DG450" i="3"/>
  <c r="DH450" i="3" s="1"/>
  <c r="DE450" i="3"/>
  <c r="DG256" i="3"/>
  <c r="DE256" i="3"/>
  <c r="DQ201" i="3"/>
  <c r="AE201" i="3"/>
  <c r="AC201" i="3"/>
  <c r="DQ441" i="3"/>
  <c r="AC441" i="3"/>
  <c r="AE441" i="3"/>
  <c r="AF441" i="3" s="1"/>
  <c r="BM38" i="3"/>
  <c r="BO38" i="3"/>
  <c r="DG433" i="3"/>
  <c r="DH433" i="3" s="1"/>
  <c r="DE433" i="3"/>
  <c r="DQ49" i="3"/>
  <c r="AC49" i="3"/>
  <c r="AE49" i="3"/>
  <c r="AF49" i="3" s="1"/>
  <c r="AC485" i="3"/>
  <c r="AE485" i="3"/>
  <c r="DQ485" i="3"/>
  <c r="AM172" i="3"/>
  <c r="AK172" i="3"/>
  <c r="DE177" i="3"/>
  <c r="DG177" i="3"/>
  <c r="DQ210" i="3"/>
  <c r="AE210" i="3"/>
  <c r="AC210" i="3"/>
  <c r="DQ202" i="3"/>
  <c r="AE202" i="3"/>
  <c r="AF202" i="3" s="1"/>
  <c r="AC202" i="3"/>
  <c r="DG136" i="3"/>
  <c r="DE136" i="3"/>
  <c r="DE193" i="3"/>
  <c r="DG193" i="3"/>
  <c r="AE142" i="3"/>
  <c r="AC142" i="3"/>
  <c r="DQ142" i="3"/>
  <c r="AC391" i="3"/>
  <c r="DQ391" i="3"/>
  <c r="AE391" i="3"/>
  <c r="DE99" i="3"/>
  <c r="DG99" i="3"/>
  <c r="DG107" i="3"/>
  <c r="DH107" i="3" s="1"/>
  <c r="DE107" i="3"/>
  <c r="AC278" i="3"/>
  <c r="AE278" i="3"/>
  <c r="AF278" i="3" s="1"/>
  <c r="DQ278" i="3"/>
  <c r="DE346" i="3"/>
  <c r="DG346" i="3"/>
  <c r="DH346" i="3" s="1"/>
  <c r="DE166" i="3"/>
  <c r="DG166" i="3"/>
  <c r="DQ251" i="3"/>
  <c r="AC251" i="3"/>
  <c r="AE251" i="3"/>
  <c r="AE289" i="3"/>
  <c r="DQ289" i="3"/>
  <c r="AC289" i="3"/>
  <c r="DE436" i="3"/>
  <c r="DG436" i="3"/>
  <c r="DE83" i="3"/>
  <c r="DG83" i="3"/>
  <c r="AC30" i="3"/>
  <c r="DQ30" i="3"/>
  <c r="AE30" i="3"/>
  <c r="AE234" i="3"/>
  <c r="AF234" i="3" s="1"/>
  <c r="DQ234" i="3"/>
  <c r="AC234" i="3"/>
  <c r="DG479" i="3"/>
  <c r="DE479" i="3"/>
  <c r="DG309" i="3"/>
  <c r="DE309" i="3"/>
  <c r="AC399" i="3"/>
  <c r="AE399" i="3"/>
  <c r="AF399" i="3" s="1"/>
  <c r="DQ399" i="3"/>
  <c r="AE448" i="3"/>
  <c r="AF448" i="3" s="1"/>
  <c r="DQ448" i="3"/>
  <c r="AC448" i="3"/>
  <c r="DE64" i="3"/>
  <c r="DG64" i="3"/>
  <c r="DG161" i="3"/>
  <c r="DE161" i="3"/>
  <c r="DQ197" i="3"/>
  <c r="AE197" i="3"/>
  <c r="AF197" i="3" s="1"/>
  <c r="AC197" i="3"/>
  <c r="DE157" i="3"/>
  <c r="DG157" i="3"/>
  <c r="DH157" i="3" s="1"/>
  <c r="AM34" i="3"/>
  <c r="AK34" i="3"/>
  <c r="AE382" i="3"/>
  <c r="AF382" i="3" s="1"/>
  <c r="AC382" i="3"/>
  <c r="DQ382" i="3"/>
  <c r="AE366" i="3"/>
  <c r="AF366" i="3" s="1"/>
  <c r="AC366" i="3"/>
  <c r="DQ366" i="3"/>
  <c r="DG446" i="3"/>
  <c r="DH446" i="3" s="1"/>
  <c r="DE446" i="3"/>
  <c r="DG376" i="3"/>
  <c r="DH376" i="3" s="1"/>
  <c r="DE376" i="3"/>
  <c r="CY34" i="3"/>
  <c r="CW34" i="3"/>
  <c r="DQ189" i="3"/>
  <c r="AC189" i="3"/>
  <c r="AE189" i="3"/>
  <c r="AE242" i="3"/>
  <c r="AC242" i="3"/>
  <c r="DQ242" i="3"/>
  <c r="DE463" i="3"/>
  <c r="DG463" i="3"/>
  <c r="DH463" i="3" s="1"/>
  <c r="DE37" i="3"/>
  <c r="DG37" i="3"/>
  <c r="DQ355" i="3"/>
  <c r="AC355" i="3"/>
  <c r="AE355" i="3"/>
  <c r="DQ137" i="3"/>
  <c r="AE137" i="3"/>
  <c r="AC137" i="3"/>
  <c r="DE45" i="3"/>
  <c r="DG45" i="3"/>
  <c r="DH45" i="3" s="1"/>
  <c r="DG117" i="3"/>
  <c r="DE117" i="3"/>
  <c r="AE179" i="3"/>
  <c r="AF179" i="3" s="1"/>
  <c r="AC179" i="3"/>
  <c r="DQ179" i="3"/>
  <c r="BE165" i="3"/>
  <c r="BG165" i="3"/>
  <c r="DG58" i="3"/>
  <c r="DE58" i="3"/>
  <c r="AC400" i="3"/>
  <c r="DQ400" i="3"/>
  <c r="AE400" i="3"/>
  <c r="AF400" i="3" s="1"/>
  <c r="CW186" i="3"/>
  <c r="CY186" i="3"/>
  <c r="CZ186" i="3" s="1"/>
  <c r="BS490" i="3"/>
  <c r="BT490" i="3" s="1"/>
  <c r="BQ490" i="3"/>
  <c r="BS357" i="3"/>
  <c r="BT357" i="3" s="1"/>
  <c r="BQ357" i="3"/>
  <c r="CY117" i="3"/>
  <c r="CZ117" i="3" s="1"/>
  <c r="CW117" i="3"/>
  <c r="CY4" i="3"/>
  <c r="CZ4" i="3" s="1"/>
  <c r="CW4" i="3"/>
  <c r="AE299" i="3"/>
  <c r="AF299" i="3" s="1"/>
  <c r="AC299" i="3"/>
  <c r="DQ299" i="3"/>
  <c r="AC207" i="3"/>
  <c r="DQ207" i="3"/>
  <c r="AE207" i="3"/>
  <c r="DG33" i="3"/>
  <c r="DH33" i="3" s="1"/>
  <c r="DE33" i="3"/>
  <c r="BE36" i="3"/>
  <c r="BG36" i="3"/>
  <c r="AE36" i="3"/>
  <c r="DQ36" i="3"/>
  <c r="AC36" i="3"/>
  <c r="AC219" i="3"/>
  <c r="DQ219" i="3"/>
  <c r="AE219" i="3"/>
  <c r="DG128" i="3"/>
  <c r="DE128" i="3"/>
  <c r="BM339" i="3"/>
  <c r="BO339" i="3"/>
  <c r="AC348" i="3"/>
  <c r="DQ348" i="3"/>
  <c r="AE348" i="3"/>
  <c r="DQ325" i="3"/>
  <c r="AE325" i="3"/>
  <c r="AC325" i="3"/>
  <c r="DG253" i="3"/>
  <c r="DH253" i="3" s="1"/>
  <c r="DE253" i="3"/>
  <c r="BG339" i="3"/>
  <c r="BE339" i="3"/>
  <c r="AE436" i="3"/>
  <c r="AF436" i="3" s="1"/>
  <c r="AC436" i="3"/>
  <c r="DQ436" i="3"/>
  <c r="DG87" i="3"/>
  <c r="DE87" i="3"/>
  <c r="BO182" i="3"/>
  <c r="BM182" i="3"/>
  <c r="BO384" i="3"/>
  <c r="BM384" i="3"/>
  <c r="AE144" i="3"/>
  <c r="AF144" i="3" s="1"/>
  <c r="AC144" i="3"/>
  <c r="DQ144" i="3"/>
  <c r="DE17" i="3"/>
  <c r="DG17" i="3"/>
  <c r="DH17" i="3" s="1"/>
  <c r="DG432" i="3"/>
  <c r="DH432" i="3" s="1"/>
  <c r="DE432" i="3"/>
  <c r="AC423" i="3"/>
  <c r="AE423" i="3"/>
  <c r="DQ423" i="3"/>
  <c r="AC231" i="3"/>
  <c r="DQ231" i="3"/>
  <c r="AE231" i="3"/>
  <c r="DE229" i="3"/>
  <c r="DG229" i="3"/>
  <c r="BG44" i="3"/>
  <c r="BE44" i="3"/>
  <c r="DQ302" i="3"/>
  <c r="AE302" i="3"/>
  <c r="AC302" i="3"/>
  <c r="AC396" i="3"/>
  <c r="AE396" i="3"/>
  <c r="DQ396" i="3"/>
  <c r="DG485" i="3"/>
  <c r="DE485" i="3"/>
  <c r="BG424" i="3"/>
  <c r="BE424" i="3"/>
  <c r="AC70" i="3"/>
  <c r="AE70" i="3"/>
  <c r="DQ70" i="3"/>
  <c r="AE297" i="3"/>
  <c r="AC297" i="3"/>
  <c r="DQ297" i="3"/>
  <c r="BO275" i="3"/>
  <c r="BM275" i="3"/>
  <c r="DE160" i="3"/>
  <c r="DG160" i="3"/>
  <c r="DH160" i="3" s="1"/>
  <c r="DQ311" i="3"/>
  <c r="AC311" i="3"/>
  <c r="AE311" i="3"/>
  <c r="DE249" i="3"/>
  <c r="DG249" i="3"/>
  <c r="DH249" i="3" s="1"/>
  <c r="BG405" i="3"/>
  <c r="BE405" i="3"/>
  <c r="BE188" i="3"/>
  <c r="BG188" i="3"/>
  <c r="AC341" i="3"/>
  <c r="AE341" i="3"/>
  <c r="DQ341" i="3"/>
  <c r="DG5" i="3"/>
  <c r="DE5" i="3"/>
  <c r="BO141" i="3"/>
  <c r="BM141" i="3"/>
  <c r="BM297" i="3"/>
  <c r="BO297" i="3"/>
  <c r="AE17" i="3"/>
  <c r="DQ17" i="3"/>
  <c r="AC17" i="3"/>
  <c r="BO147" i="3"/>
  <c r="BM147" i="3"/>
  <c r="AK99" i="3"/>
  <c r="AM99" i="3"/>
  <c r="AE298" i="3"/>
  <c r="AC298" i="3"/>
  <c r="DQ298" i="3"/>
  <c r="AE253" i="3"/>
  <c r="DQ253" i="3"/>
  <c r="AC253" i="3"/>
  <c r="DG292" i="3"/>
  <c r="DE292" i="3"/>
  <c r="BM113" i="3"/>
  <c r="BO113" i="3"/>
  <c r="CW374" i="3"/>
  <c r="CY374" i="3"/>
  <c r="CZ374" i="3" s="1"/>
  <c r="DQ280" i="3"/>
  <c r="AC280" i="3"/>
  <c r="AE280" i="3"/>
  <c r="DG189" i="3"/>
  <c r="DE189" i="3"/>
  <c r="BE298" i="3"/>
  <c r="BG298" i="3"/>
  <c r="AE230" i="3"/>
  <c r="AF230" i="3" s="1"/>
  <c r="AC230" i="3"/>
  <c r="DQ230" i="3"/>
  <c r="AE83" i="3"/>
  <c r="DQ83" i="3"/>
  <c r="AC83" i="3"/>
  <c r="DE95" i="3"/>
  <c r="DG95" i="3"/>
  <c r="AM58" i="3"/>
  <c r="AK58" i="3"/>
  <c r="AE125" i="3"/>
  <c r="DQ125" i="3"/>
  <c r="AC125" i="3"/>
  <c r="AE324" i="3"/>
  <c r="DQ324" i="3"/>
  <c r="AC324" i="3"/>
  <c r="DE500" i="3"/>
  <c r="DG500" i="3"/>
  <c r="DH500" i="3" s="1"/>
  <c r="BG159" i="3"/>
  <c r="BE159" i="3"/>
  <c r="AC87" i="3"/>
  <c r="AE87" i="3"/>
  <c r="DQ87" i="3"/>
  <c r="DQ372" i="3"/>
  <c r="AE372" i="3"/>
  <c r="AF372" i="3" s="1"/>
  <c r="AC372" i="3"/>
  <c r="DQ33" i="3"/>
  <c r="AE33" i="3"/>
  <c r="AF33" i="3" s="1"/>
  <c r="AC33" i="3"/>
  <c r="DG163" i="3"/>
  <c r="DE163" i="3"/>
  <c r="DE305" i="3"/>
  <c r="DG305" i="3"/>
  <c r="BE38" i="3"/>
  <c r="BG38" i="3"/>
  <c r="BO144" i="3"/>
  <c r="BP144" i="3" s="1"/>
  <c r="BM144" i="3"/>
  <c r="BE41" i="3"/>
  <c r="BG41" i="3"/>
  <c r="BG234" i="3"/>
  <c r="BE234" i="3"/>
  <c r="BO412" i="3"/>
  <c r="BM412" i="3"/>
  <c r="BG163" i="3"/>
  <c r="BE163" i="3"/>
  <c r="BG78" i="3"/>
  <c r="BE78" i="3"/>
  <c r="AK463" i="3"/>
  <c r="AM463" i="3"/>
  <c r="BE321" i="3"/>
  <c r="BG321" i="3"/>
  <c r="BE310" i="3"/>
  <c r="BG310" i="3"/>
  <c r="BH310" i="3" s="1"/>
  <c r="BM140" i="3"/>
  <c r="BO140" i="3"/>
  <c r="BP140" i="3" s="1"/>
  <c r="BE499" i="3"/>
  <c r="BG499" i="3"/>
  <c r="BM237" i="3"/>
  <c r="BO237" i="3"/>
  <c r="BM451" i="3"/>
  <c r="BO451" i="3"/>
  <c r="BE126" i="3"/>
  <c r="BG126" i="3"/>
  <c r="AK98" i="3"/>
  <c r="AM98" i="3"/>
  <c r="AN98" i="3" s="1"/>
  <c r="DE406" i="3"/>
  <c r="DG406" i="3"/>
  <c r="DE62" i="3"/>
  <c r="DG62" i="3"/>
  <c r="DH62" i="3" s="1"/>
  <c r="DG488" i="3"/>
  <c r="DH488" i="3" s="1"/>
  <c r="DE488" i="3"/>
  <c r="DE371" i="3"/>
  <c r="DG371" i="3"/>
  <c r="DH371" i="3" s="1"/>
  <c r="DG262" i="3"/>
  <c r="DE262" i="3"/>
  <c r="DE226" i="3"/>
  <c r="DG226" i="3"/>
  <c r="DH226" i="3" s="1"/>
  <c r="DG205" i="3"/>
  <c r="DE205" i="3"/>
  <c r="DG111" i="3"/>
  <c r="DE111" i="3"/>
  <c r="AK460" i="3"/>
  <c r="AM460" i="3"/>
  <c r="BG73" i="3"/>
  <c r="BE73" i="3"/>
  <c r="AM346" i="3"/>
  <c r="AK346" i="3"/>
  <c r="AM388" i="3"/>
  <c r="AK388" i="3"/>
  <c r="DE142" i="3"/>
  <c r="DG142" i="3"/>
  <c r="BM142" i="3"/>
  <c r="BO142" i="3"/>
  <c r="DG298" i="3"/>
  <c r="DE298" i="3"/>
  <c r="BG319" i="3"/>
  <c r="BE319" i="3"/>
  <c r="BO98" i="3"/>
  <c r="BM98" i="3"/>
  <c r="BM135" i="3"/>
  <c r="BO135" i="3"/>
  <c r="AK358" i="3"/>
  <c r="AM358" i="3"/>
  <c r="AK59" i="3"/>
  <c r="AM59" i="3"/>
  <c r="BE448" i="3"/>
  <c r="BG448" i="3"/>
  <c r="BM120" i="3"/>
  <c r="BO120" i="3"/>
  <c r="BP120" i="3" s="1"/>
  <c r="BE23" i="3"/>
  <c r="BG23" i="3"/>
  <c r="BE15" i="3"/>
  <c r="BG15" i="3"/>
  <c r="BH15" i="3" s="1"/>
  <c r="DG482" i="3"/>
  <c r="DE482" i="3"/>
  <c r="DE282" i="3"/>
  <c r="DG282" i="3"/>
  <c r="DG100" i="3"/>
  <c r="DE100" i="3"/>
  <c r="DG165" i="3"/>
  <c r="DH165" i="3" s="1"/>
  <c r="DE165" i="3"/>
  <c r="DG381" i="3"/>
  <c r="DE381" i="3"/>
  <c r="DE88" i="3"/>
  <c r="DG88" i="3"/>
  <c r="DH88" i="3" s="1"/>
  <c r="DE281" i="3"/>
  <c r="DG281" i="3"/>
  <c r="DE455" i="3"/>
  <c r="DG455" i="3"/>
  <c r="DH455" i="3" s="1"/>
  <c r="BG69" i="3"/>
  <c r="BE69" i="3"/>
  <c r="BE155" i="3"/>
  <c r="BG155" i="3"/>
  <c r="BO358" i="3"/>
  <c r="BM358" i="3"/>
  <c r="BG51" i="3"/>
  <c r="BE51" i="3"/>
  <c r="BG245" i="3"/>
  <c r="BE245" i="3"/>
  <c r="AM125" i="3"/>
  <c r="AK125" i="3"/>
  <c r="BE344" i="3"/>
  <c r="BG344" i="3"/>
  <c r="BG488" i="3"/>
  <c r="BE488" i="3"/>
  <c r="DE428" i="3"/>
  <c r="DG428" i="3"/>
  <c r="DE382" i="3"/>
  <c r="DG382" i="3"/>
  <c r="DH382" i="3" s="1"/>
  <c r="DG260" i="3"/>
  <c r="DE260" i="3"/>
  <c r="DE306" i="3"/>
  <c r="DG306" i="3"/>
  <c r="AM308" i="3"/>
  <c r="AK308" i="3"/>
  <c r="DQ60" i="3"/>
  <c r="AC60" i="3"/>
  <c r="AE60" i="3"/>
  <c r="DE123" i="3"/>
  <c r="DG123" i="3"/>
  <c r="BE276" i="3"/>
  <c r="BG276" i="3"/>
  <c r="DE191" i="3"/>
  <c r="DG191" i="3"/>
  <c r="DG445" i="3"/>
  <c r="DH445" i="3" s="1"/>
  <c r="DE445" i="3"/>
  <c r="DE497" i="3"/>
  <c r="DG497" i="3"/>
  <c r="DG378" i="3"/>
  <c r="DE378" i="3"/>
  <c r="DE155" i="3"/>
  <c r="DG155" i="3"/>
  <c r="DE243" i="3"/>
  <c r="DG243" i="3"/>
  <c r="DH243" i="3" s="1"/>
  <c r="DG269" i="3"/>
  <c r="DE269" i="3"/>
  <c r="DE120" i="3"/>
  <c r="DG120" i="3"/>
  <c r="DH120" i="3" s="1"/>
  <c r="DG302" i="3"/>
  <c r="DE302" i="3"/>
  <c r="AM222" i="3"/>
  <c r="AK222" i="3"/>
  <c r="BO17" i="3"/>
  <c r="BM17" i="3"/>
  <c r="BO464" i="3"/>
  <c r="BM464" i="3"/>
  <c r="BE322" i="3"/>
  <c r="BG322" i="3"/>
  <c r="BE438" i="3"/>
  <c r="BG438" i="3"/>
  <c r="DG202" i="3"/>
  <c r="DE202" i="3"/>
  <c r="AM153" i="3"/>
  <c r="AN153" i="3" s="1"/>
  <c r="AK153" i="3"/>
  <c r="BO343" i="3"/>
  <c r="BM343" i="3"/>
  <c r="BO486" i="3"/>
  <c r="BM486" i="3"/>
  <c r="BM134" i="3"/>
  <c r="BO134" i="3"/>
  <c r="BE307" i="3"/>
  <c r="BG307" i="3"/>
  <c r="BE364" i="3"/>
  <c r="BG364" i="3"/>
  <c r="BM50" i="3"/>
  <c r="BO50" i="3"/>
  <c r="BE442" i="3"/>
  <c r="BG442" i="3"/>
  <c r="BM235" i="3"/>
  <c r="BO235" i="3"/>
  <c r="BG399" i="3"/>
  <c r="BE399" i="3"/>
  <c r="BG458" i="3"/>
  <c r="BH458" i="3" s="1"/>
  <c r="BE458" i="3"/>
  <c r="BM337" i="3"/>
  <c r="BO337" i="3"/>
  <c r="BG345" i="3"/>
  <c r="BE345" i="3"/>
  <c r="AK27" i="3"/>
  <c r="AM27" i="3"/>
  <c r="AC118" i="3"/>
  <c r="AE118" i="3"/>
  <c r="DQ118" i="3"/>
  <c r="AE377" i="3"/>
  <c r="DQ377" i="3"/>
  <c r="AC377" i="3"/>
  <c r="DG449" i="3"/>
  <c r="DE449" i="3"/>
  <c r="BG142" i="3"/>
  <c r="BE142" i="3"/>
  <c r="DG313" i="3"/>
  <c r="DH313" i="3" s="1"/>
  <c r="DE313" i="3"/>
  <c r="DG54" i="3"/>
  <c r="DE54" i="3"/>
  <c r="DG29" i="3"/>
  <c r="DE29" i="3"/>
  <c r="DG471" i="3"/>
  <c r="DH471" i="3" s="1"/>
  <c r="DE471" i="3"/>
  <c r="DG149" i="3"/>
  <c r="DE149" i="3"/>
  <c r="BE320" i="3"/>
  <c r="BG320" i="3"/>
  <c r="DE340" i="3"/>
  <c r="DG340" i="3"/>
  <c r="DE106" i="3"/>
  <c r="DG106" i="3"/>
  <c r="BE208" i="3"/>
  <c r="BG208" i="3"/>
  <c r="BG501" i="3"/>
  <c r="BH501" i="3" s="1"/>
  <c r="BE501" i="3"/>
  <c r="BM349" i="3"/>
  <c r="BO349" i="3"/>
  <c r="BM429" i="3"/>
  <c r="BO429" i="3"/>
  <c r="BE315" i="3"/>
  <c r="BG315" i="3"/>
  <c r="BG173" i="3"/>
  <c r="BE173" i="3"/>
  <c r="BO45" i="3"/>
  <c r="BM45" i="3"/>
  <c r="AK477" i="3"/>
  <c r="AM477" i="3"/>
  <c r="BM58" i="3"/>
  <c r="BO58" i="3"/>
  <c r="BP58" i="3" s="1"/>
  <c r="AK15" i="3"/>
  <c r="AM15" i="3"/>
  <c r="AM39" i="3"/>
  <c r="AK39" i="3"/>
  <c r="BG449" i="3"/>
  <c r="BH449" i="3" s="1"/>
  <c r="BE449" i="3"/>
  <c r="BG267" i="3"/>
  <c r="BE267" i="3"/>
  <c r="AM106" i="3"/>
  <c r="AN106" i="3" s="1"/>
  <c r="AK106" i="3"/>
  <c r="BG452" i="3"/>
  <c r="BE452" i="3"/>
  <c r="BE136" i="3"/>
  <c r="BG136" i="3"/>
  <c r="BH136" i="3" s="1"/>
  <c r="AE429" i="3"/>
  <c r="DQ429" i="3"/>
  <c r="AC429" i="3"/>
  <c r="AE221" i="3"/>
  <c r="DQ221" i="3"/>
  <c r="AC221" i="3"/>
  <c r="BE295" i="3"/>
  <c r="BG295" i="3"/>
  <c r="BG427" i="3"/>
  <c r="BE427" i="3"/>
  <c r="AE374" i="3"/>
  <c r="AF374" i="3" s="1"/>
  <c r="DQ374" i="3"/>
  <c r="AC374" i="3"/>
  <c r="AC281" i="3"/>
  <c r="AE281" i="3"/>
  <c r="AF281" i="3" s="1"/>
  <c r="DG337" i="3"/>
  <c r="DE337" i="3"/>
  <c r="BG76" i="3"/>
  <c r="BE76" i="3"/>
  <c r="AC117" i="3"/>
  <c r="DQ117" i="3"/>
  <c r="AE117" i="3"/>
  <c r="AC41" i="3"/>
  <c r="DQ41" i="3"/>
  <c r="AE41" i="3"/>
  <c r="DG174" i="3"/>
  <c r="DE174" i="3"/>
  <c r="DG329" i="3"/>
  <c r="DE329" i="3"/>
  <c r="AC286" i="3"/>
  <c r="DQ286" i="3"/>
  <c r="AE286" i="3"/>
  <c r="AF286" i="3" s="1"/>
  <c r="AE71" i="3"/>
  <c r="AF71" i="3" s="1"/>
  <c r="AC71" i="3"/>
  <c r="DQ71" i="3"/>
  <c r="DE49" i="3"/>
  <c r="DG49" i="3"/>
  <c r="AK283" i="3"/>
  <c r="AM283" i="3"/>
  <c r="DQ247" i="3"/>
  <c r="AC247" i="3"/>
  <c r="AE247" i="3"/>
  <c r="AF247" i="3" s="1"/>
  <c r="DG101" i="3"/>
  <c r="DH101" i="3" s="1"/>
  <c r="DE101" i="3"/>
  <c r="BG172" i="3"/>
  <c r="BE172" i="3"/>
  <c r="BE356" i="3"/>
  <c r="BG356" i="3"/>
  <c r="AE181" i="3"/>
  <c r="DQ181" i="3"/>
  <c r="AC181" i="3"/>
  <c r="DG270" i="3"/>
  <c r="DE270" i="3"/>
  <c r="BG140" i="3"/>
  <c r="BE140" i="3"/>
  <c r="BE215" i="3"/>
  <c r="BG215" i="3"/>
  <c r="AE474" i="3"/>
  <c r="AF474" i="3" s="1"/>
  <c r="AC474" i="3"/>
  <c r="DQ474" i="3"/>
  <c r="BG123" i="3"/>
  <c r="BE123" i="3"/>
  <c r="BM69" i="3"/>
  <c r="BO69" i="3"/>
  <c r="BP69" i="3" s="1"/>
  <c r="AC149" i="3"/>
  <c r="DQ149" i="3"/>
  <c r="AE149" i="3"/>
  <c r="AF149" i="3" s="1"/>
  <c r="AC204" i="3"/>
  <c r="DQ204" i="3"/>
  <c r="AE204" i="3"/>
  <c r="AF204" i="3" s="1"/>
  <c r="BE396" i="3"/>
  <c r="BG396" i="3"/>
  <c r="BE220" i="3"/>
  <c r="BG220" i="3"/>
  <c r="AC188" i="3"/>
  <c r="AE188" i="3"/>
  <c r="DQ188" i="3"/>
  <c r="DG437" i="3"/>
  <c r="DE437" i="3"/>
  <c r="DG27" i="3"/>
  <c r="DH27" i="3" s="1"/>
  <c r="DE27" i="3"/>
  <c r="BE337" i="3"/>
  <c r="BG337" i="3"/>
  <c r="BH337" i="3" s="1"/>
  <c r="AE499" i="3"/>
  <c r="AF499" i="3" s="1"/>
  <c r="DQ499" i="3"/>
  <c r="AC499" i="3"/>
  <c r="DG25" i="3"/>
  <c r="DH25" i="3" s="1"/>
  <c r="DE25" i="3"/>
  <c r="BE148" i="3"/>
  <c r="BG148" i="3"/>
  <c r="BO212" i="3"/>
  <c r="BM212" i="3"/>
  <c r="AE451" i="3"/>
  <c r="AF451" i="3" s="1"/>
  <c r="AC451" i="3"/>
  <c r="DQ451" i="3"/>
  <c r="BM110" i="3"/>
  <c r="BO110" i="3"/>
  <c r="DE474" i="3"/>
  <c r="DG474" i="3"/>
  <c r="DH474" i="3" s="1"/>
  <c r="AC106" i="3"/>
  <c r="AE106" i="3"/>
  <c r="AF106" i="3" s="1"/>
  <c r="DQ106" i="3"/>
  <c r="AC121" i="3"/>
  <c r="DQ121" i="3"/>
  <c r="AE121" i="3"/>
  <c r="DE209" i="3"/>
  <c r="DG209" i="3"/>
  <c r="DH209" i="3" s="1"/>
  <c r="BG406" i="3"/>
  <c r="BE406" i="3"/>
  <c r="CW412" i="3"/>
  <c r="CY412" i="3"/>
  <c r="CZ412" i="3" s="1"/>
  <c r="AE438" i="3"/>
  <c r="AF438" i="3" s="1"/>
  <c r="AC438" i="3"/>
  <c r="DQ438" i="3"/>
  <c r="DG171" i="3"/>
  <c r="DH171" i="3" s="1"/>
  <c r="DE171" i="3"/>
  <c r="BE231" i="3"/>
  <c r="BG231" i="3"/>
  <c r="AM183" i="3"/>
  <c r="AN183" i="3" s="1"/>
  <c r="AK183" i="3"/>
  <c r="DQ417" i="3"/>
  <c r="AC417" i="3"/>
  <c r="AE417" i="3"/>
  <c r="AF417" i="3" s="1"/>
  <c r="DG420" i="3"/>
  <c r="DE420" i="3"/>
  <c r="BM302" i="3"/>
  <c r="BO302" i="3"/>
  <c r="AE468" i="3"/>
  <c r="AF468" i="3" s="1"/>
  <c r="DQ468" i="3"/>
  <c r="AC468" i="3"/>
  <c r="AE397" i="3"/>
  <c r="AF397" i="3" s="1"/>
  <c r="AC397" i="3"/>
  <c r="DQ397" i="3"/>
  <c r="BG361" i="3"/>
  <c r="BE361" i="3"/>
  <c r="BO284" i="3"/>
  <c r="BM284" i="3"/>
  <c r="AE119" i="3"/>
  <c r="AF119" i="3" s="1"/>
  <c r="DQ119" i="3"/>
  <c r="AC119" i="3"/>
  <c r="CW104" i="3"/>
  <c r="CY104" i="3"/>
  <c r="CZ104" i="3" s="1"/>
  <c r="BQ477" i="3"/>
  <c r="BS477" i="3"/>
  <c r="BT477" i="3" s="1"/>
  <c r="BS434" i="3"/>
  <c r="BT434" i="3" s="1"/>
  <c r="BQ434" i="3"/>
  <c r="CY222" i="3"/>
  <c r="CZ222" i="3" s="1"/>
  <c r="CW222" i="3"/>
  <c r="CY37" i="3"/>
  <c r="CZ37" i="3" s="1"/>
  <c r="CW37" i="3"/>
  <c r="AE410" i="3"/>
  <c r="AF410" i="3" s="1"/>
  <c r="DQ410" i="3"/>
  <c r="AC410" i="3"/>
  <c r="DQ190" i="3"/>
  <c r="AE190" i="3"/>
  <c r="AF190" i="3" s="1"/>
  <c r="AC190" i="3"/>
  <c r="DG224" i="3"/>
  <c r="DE224" i="3"/>
  <c r="DG55" i="3"/>
  <c r="DH55" i="3" s="1"/>
  <c r="DE55" i="3"/>
  <c r="AC64" i="3"/>
  <c r="AE64" i="3"/>
  <c r="AF64" i="3" s="1"/>
  <c r="DQ64" i="3"/>
  <c r="DQ111" i="3"/>
  <c r="AC111" i="3"/>
  <c r="AE111" i="3"/>
  <c r="AF111" i="3" s="1"/>
  <c r="DE245" i="3"/>
  <c r="DG245" i="3"/>
  <c r="DE192" i="3"/>
  <c r="DG192" i="3"/>
  <c r="DQ222" i="3"/>
  <c r="AC222" i="3"/>
  <c r="AE222" i="3"/>
  <c r="DE413" i="3"/>
  <c r="DG413" i="3"/>
  <c r="DH413" i="3" s="1"/>
  <c r="AM249" i="3"/>
  <c r="AK249" i="3"/>
  <c r="DQ191" i="3"/>
  <c r="AC191" i="3"/>
  <c r="AE191" i="3"/>
  <c r="AF191" i="3" s="1"/>
  <c r="AE203" i="3"/>
  <c r="AC203" i="3"/>
  <c r="DQ203" i="3"/>
  <c r="DG42" i="3"/>
  <c r="DH42" i="3" s="1"/>
  <c r="DE42" i="3"/>
  <c r="DG429" i="3"/>
  <c r="DH429" i="3" s="1"/>
  <c r="DE429" i="3"/>
  <c r="AE408" i="3"/>
  <c r="AF408" i="3" s="1"/>
  <c r="DQ408" i="3"/>
  <c r="AC408" i="3"/>
  <c r="AC143" i="3"/>
  <c r="DQ143" i="3"/>
  <c r="AE143" i="3"/>
  <c r="BE313" i="3"/>
  <c r="BG313" i="3"/>
  <c r="DG36" i="3"/>
  <c r="DH36" i="3" s="1"/>
  <c r="DE36" i="3"/>
  <c r="DQ178" i="3"/>
  <c r="AC178" i="3"/>
  <c r="AE178" i="3"/>
  <c r="DQ249" i="3"/>
  <c r="AC249" i="3"/>
  <c r="AE249" i="3"/>
  <c r="AF249" i="3" s="1"/>
  <c r="BG187" i="3"/>
  <c r="BE187" i="3"/>
  <c r="DG242" i="3"/>
  <c r="DE242" i="3"/>
  <c r="DQ128" i="3"/>
  <c r="AC128" i="3"/>
  <c r="AE128" i="3"/>
  <c r="AF128" i="3" s="1"/>
  <c r="AC98" i="3"/>
  <c r="DQ98" i="3"/>
  <c r="AE98" i="3"/>
  <c r="DE476" i="3"/>
  <c r="DG476" i="3"/>
  <c r="DH476" i="3" s="1"/>
  <c r="DE291" i="3"/>
  <c r="DG291" i="3"/>
  <c r="AC413" i="3"/>
  <c r="AE413" i="3"/>
  <c r="AF413" i="3" s="1"/>
  <c r="DQ413" i="3"/>
  <c r="AC259" i="3"/>
  <c r="DQ259" i="3"/>
  <c r="AE259" i="3"/>
  <c r="AF259" i="3" s="1"/>
  <c r="DE19" i="3"/>
  <c r="DG19" i="3"/>
  <c r="DE38" i="3"/>
  <c r="DG38" i="3"/>
  <c r="AC124" i="3"/>
  <c r="AE124" i="3"/>
  <c r="AF124" i="3" s="1"/>
  <c r="DQ124" i="3"/>
  <c r="DG396" i="3"/>
  <c r="DH396" i="3" s="1"/>
  <c r="DE396" i="3"/>
  <c r="DG345" i="3"/>
  <c r="DE345" i="3"/>
  <c r="AE446" i="3"/>
  <c r="AF446" i="3" s="1"/>
  <c r="AC446" i="3"/>
  <c r="DQ446" i="3"/>
  <c r="AC113" i="3"/>
  <c r="DQ113" i="3"/>
  <c r="AE113" i="3"/>
  <c r="AF113" i="3" s="1"/>
  <c r="BG457" i="3"/>
  <c r="BE457" i="3"/>
  <c r="DG70" i="3"/>
  <c r="DH70" i="3" s="1"/>
  <c r="DE70" i="3"/>
  <c r="AC232" i="3"/>
  <c r="DQ232" i="3"/>
  <c r="AE232" i="3"/>
  <c r="AF232" i="3" s="1"/>
  <c r="AE15" i="3"/>
  <c r="AF15" i="3" s="1"/>
  <c r="DQ15" i="3"/>
  <c r="AC15" i="3"/>
  <c r="AM51" i="3"/>
  <c r="AK51" i="3"/>
  <c r="DG318" i="3"/>
  <c r="DE318" i="3"/>
  <c r="DQ310" i="3"/>
  <c r="AE310" i="3"/>
  <c r="AC310" i="3"/>
  <c r="AE136" i="3"/>
  <c r="AF136" i="3" s="1"/>
  <c r="DQ136" i="3"/>
  <c r="AC136" i="3"/>
  <c r="DG156" i="3"/>
  <c r="DE156" i="3"/>
  <c r="DG473" i="3"/>
  <c r="DH473" i="3" s="1"/>
  <c r="DE473" i="3"/>
  <c r="AE180" i="3"/>
  <c r="AF180" i="3" s="1"/>
  <c r="DQ180" i="3"/>
  <c r="AC180" i="3"/>
  <c r="AC470" i="3"/>
  <c r="AE470" i="3"/>
  <c r="AF470" i="3" s="1"/>
  <c r="DQ470" i="3"/>
  <c r="BO16" i="3"/>
  <c r="BP16" i="3" s="1"/>
  <c r="BM16" i="3"/>
  <c r="DG130" i="3"/>
  <c r="DE130" i="3"/>
  <c r="DQ360" i="3"/>
  <c r="AE360" i="3"/>
  <c r="AF360" i="3" s="1"/>
  <c r="AC360" i="3"/>
  <c r="DQ285" i="3"/>
  <c r="AC285" i="3"/>
  <c r="AE285" i="3"/>
  <c r="AF285" i="3" s="1"/>
  <c r="BM444" i="3"/>
  <c r="BO444" i="3"/>
  <c r="DG316" i="3"/>
  <c r="DH316" i="3" s="1"/>
  <c r="DE316" i="3"/>
  <c r="AC292" i="3"/>
  <c r="AE292" i="3"/>
  <c r="AF292" i="3" s="1"/>
  <c r="DQ292" i="3"/>
  <c r="DQ252" i="3"/>
  <c r="AC252" i="3"/>
  <c r="AE252" i="3"/>
  <c r="DE272" i="3"/>
  <c r="DG272" i="3"/>
  <c r="DE52" i="3"/>
  <c r="DG52" i="3"/>
  <c r="DQ424" i="3"/>
  <c r="AC424" i="3"/>
  <c r="AE424" i="3"/>
  <c r="DQ164" i="3"/>
  <c r="AE164" i="3"/>
  <c r="AF164" i="3" s="1"/>
  <c r="AC164" i="3"/>
  <c r="AE379" i="3"/>
  <c r="DQ379" i="3"/>
  <c r="AC379" i="3"/>
  <c r="DE412" i="3"/>
  <c r="DG412" i="3"/>
  <c r="BM114" i="3"/>
  <c r="BO114" i="3"/>
  <c r="BP114" i="3" s="1"/>
  <c r="BO180" i="3"/>
  <c r="BM180" i="3"/>
  <c r="BG456" i="3"/>
  <c r="BE456" i="3"/>
  <c r="AK293" i="3"/>
  <c r="AM293" i="3"/>
  <c r="BM389" i="3"/>
  <c r="BO389" i="3"/>
  <c r="AK468" i="3"/>
  <c r="AM468" i="3"/>
  <c r="AM393" i="3"/>
  <c r="AK393" i="3"/>
  <c r="DG150" i="3"/>
  <c r="DH150" i="3" s="1"/>
  <c r="DE150" i="3"/>
  <c r="BG380" i="3"/>
  <c r="BE380" i="3"/>
  <c r="DE395" i="3"/>
  <c r="DG395" i="3"/>
  <c r="DE275" i="3"/>
  <c r="DG275" i="3"/>
  <c r="DH275" i="3" s="1"/>
  <c r="DG424" i="3"/>
  <c r="DE424" i="3"/>
  <c r="DG15" i="3"/>
  <c r="DH15" i="3" s="1"/>
  <c r="DE15" i="3"/>
  <c r="DG308" i="3"/>
  <c r="DH308" i="3" s="1"/>
  <c r="DE308" i="3"/>
  <c r="DE342" i="3"/>
  <c r="DG342" i="3"/>
  <c r="DH342" i="3" s="1"/>
  <c r="BO379" i="3"/>
  <c r="BM379" i="3"/>
  <c r="BM219" i="3"/>
  <c r="BO219" i="3"/>
  <c r="BP219" i="3" s="1"/>
  <c r="BE139" i="3"/>
  <c r="BG139" i="3"/>
  <c r="BO52" i="3"/>
  <c r="BP52" i="3" s="1"/>
  <c r="BM52" i="3"/>
  <c r="BG333" i="3"/>
  <c r="BE333" i="3"/>
  <c r="BG279" i="3"/>
  <c r="BE279" i="3"/>
  <c r="BE366" i="3"/>
  <c r="BG366" i="3"/>
  <c r="BO67" i="3"/>
  <c r="BM67" i="3"/>
  <c r="DE66" i="3"/>
  <c r="DG66" i="3"/>
  <c r="BE216" i="3"/>
  <c r="BG216" i="3"/>
  <c r="DE422" i="3"/>
  <c r="DG422" i="3"/>
  <c r="DG284" i="3"/>
  <c r="DH284" i="3" s="1"/>
  <c r="DE284" i="3"/>
  <c r="DE233" i="3"/>
  <c r="DG233" i="3"/>
  <c r="DH233" i="3" s="1"/>
  <c r="DE14" i="3"/>
  <c r="DG14" i="3"/>
  <c r="DH14" i="3" s="1"/>
  <c r="AK136" i="3"/>
  <c r="AM136" i="3"/>
  <c r="AE487" i="3"/>
  <c r="DQ487" i="3"/>
  <c r="AC487" i="3"/>
  <c r="DE13" i="3"/>
  <c r="DG13" i="3"/>
  <c r="DG387" i="3"/>
  <c r="DH387" i="3" s="1"/>
  <c r="DE387" i="3"/>
  <c r="DG448" i="3"/>
  <c r="DH448" i="3" s="1"/>
  <c r="DE448" i="3"/>
  <c r="DG60" i="3"/>
  <c r="DH60" i="3" s="1"/>
  <c r="DE60" i="3"/>
  <c r="DE341" i="3"/>
  <c r="DG341" i="3"/>
  <c r="DG76" i="3"/>
  <c r="DH76" i="3" s="1"/>
  <c r="DE76" i="3"/>
  <c r="DG389" i="3"/>
  <c r="DH389" i="3" s="1"/>
  <c r="DE389" i="3"/>
  <c r="DE324" i="3"/>
  <c r="DG324" i="3"/>
  <c r="DG74" i="3"/>
  <c r="DE74" i="3"/>
  <c r="DE344" i="3"/>
  <c r="DG344" i="3"/>
  <c r="BG87" i="3"/>
  <c r="BE87" i="3"/>
  <c r="BG372" i="3"/>
  <c r="BE372" i="3"/>
  <c r="BE332" i="3"/>
  <c r="BG332" i="3"/>
  <c r="BE480" i="3"/>
  <c r="BG480" i="3"/>
  <c r="AM123" i="3"/>
  <c r="AK123" i="3"/>
  <c r="BM47" i="3"/>
  <c r="BO47" i="3"/>
  <c r="DG63" i="3"/>
  <c r="DH63" i="3" s="1"/>
  <c r="DE63" i="3"/>
  <c r="BG444" i="3"/>
  <c r="BE444" i="3"/>
  <c r="DG310" i="3"/>
  <c r="DE310" i="3"/>
  <c r="AM419" i="3"/>
  <c r="AK419" i="3"/>
  <c r="BO73" i="3"/>
  <c r="BM73" i="3"/>
  <c r="DE141" i="3"/>
  <c r="DG141" i="3"/>
  <c r="BE461" i="3"/>
  <c r="BG461" i="3"/>
  <c r="BE422" i="3"/>
  <c r="BG422" i="3"/>
  <c r="BG494" i="3"/>
  <c r="BH494" i="3" s="1"/>
  <c r="BE494" i="3"/>
  <c r="BG354" i="3"/>
  <c r="BH354" i="3" s="1"/>
  <c r="BE354" i="3"/>
  <c r="BM484" i="3"/>
  <c r="BO484" i="3"/>
  <c r="BM354" i="3"/>
  <c r="BO354" i="3"/>
  <c r="BE225" i="3"/>
  <c r="BG225" i="3"/>
  <c r="BG328" i="3"/>
  <c r="BH328" i="3" s="1"/>
  <c r="BE328" i="3"/>
  <c r="BG446" i="3"/>
  <c r="BE446" i="3"/>
  <c r="DG235" i="3"/>
  <c r="DH235" i="3" s="1"/>
  <c r="DE235" i="3"/>
  <c r="BE42" i="3"/>
  <c r="BG42" i="3"/>
  <c r="BO263" i="3"/>
  <c r="BP263" i="3" s="1"/>
  <c r="BM263" i="3"/>
  <c r="BE323" i="3"/>
  <c r="BG323" i="3"/>
  <c r="AM464" i="3"/>
  <c r="AK464" i="3"/>
  <c r="BG377" i="3"/>
  <c r="BE377" i="3"/>
  <c r="AK330" i="3"/>
  <c r="AM330" i="3"/>
  <c r="BO168" i="3"/>
  <c r="BM168" i="3"/>
  <c r="BE95" i="3"/>
  <c r="BG95" i="3"/>
  <c r="BE158" i="3"/>
  <c r="BG158" i="3"/>
  <c r="BH158" i="3" s="1"/>
  <c r="BO269" i="3"/>
  <c r="BM269" i="3"/>
  <c r="AK102" i="3"/>
  <c r="AM102" i="3"/>
  <c r="BE236" i="3"/>
  <c r="BG236" i="3"/>
  <c r="BE466" i="3"/>
  <c r="BG466" i="3"/>
  <c r="BM183" i="3"/>
  <c r="BO183" i="3"/>
  <c r="DE280" i="3"/>
  <c r="DG280" i="3"/>
  <c r="DH280" i="3" s="1"/>
  <c r="BG232" i="3"/>
  <c r="BH232" i="3" s="1"/>
  <c r="BE232" i="3"/>
  <c r="BG167" i="3"/>
  <c r="BH167" i="3" s="1"/>
  <c r="BE167" i="3"/>
  <c r="DE102" i="3"/>
  <c r="DG102" i="3"/>
  <c r="DE110" i="3"/>
  <c r="DG110" i="3"/>
  <c r="DH110" i="3" s="1"/>
  <c r="DG148" i="3"/>
  <c r="DH148" i="3" s="1"/>
  <c r="DE148" i="3"/>
  <c r="DG352" i="3"/>
  <c r="DE352" i="3"/>
  <c r="DE81" i="3"/>
  <c r="DG81" i="3"/>
  <c r="DH81" i="3" s="1"/>
  <c r="DG384" i="3"/>
  <c r="DE384" i="3"/>
  <c r="BG93" i="3"/>
  <c r="BH93" i="3" s="1"/>
  <c r="BE93" i="3"/>
  <c r="AK241" i="3"/>
  <c r="AM241" i="3"/>
  <c r="BM23" i="3"/>
  <c r="BO23" i="3"/>
  <c r="BE14" i="3"/>
  <c r="BG14" i="3"/>
  <c r="BM279" i="3"/>
  <c r="BO279" i="3"/>
  <c r="BO6" i="3"/>
  <c r="BM6" i="3"/>
  <c r="BO268" i="3"/>
  <c r="BP268" i="3" s="1"/>
  <c r="BM268" i="3"/>
  <c r="DE326" i="3"/>
  <c r="DG326" i="3"/>
  <c r="AC122" i="3"/>
  <c r="DQ122" i="3"/>
  <c r="AE122" i="3"/>
  <c r="AF122" i="3" s="1"/>
  <c r="DE73" i="3"/>
  <c r="DG73" i="3"/>
  <c r="DH73" i="3" s="1"/>
  <c r="DE267" i="3"/>
  <c r="DG267" i="3"/>
  <c r="DH267" i="3" s="1"/>
  <c r="BG490" i="3"/>
  <c r="BE490" i="3"/>
  <c r="BM367" i="3"/>
  <c r="BO367" i="3"/>
  <c r="BG147" i="3"/>
  <c r="BH147" i="3" s="1"/>
  <c r="BE147" i="3"/>
  <c r="BE277" i="3"/>
  <c r="BG277" i="3"/>
  <c r="AK484" i="3"/>
  <c r="AM484" i="3"/>
  <c r="BO27" i="3"/>
  <c r="BM27" i="3"/>
  <c r="BG278" i="3"/>
  <c r="BH278" i="3" s="1"/>
  <c r="BE278" i="3"/>
  <c r="BG433" i="3"/>
  <c r="BE433" i="3"/>
  <c r="BG5" i="3"/>
  <c r="BE5" i="3"/>
  <c r="BE237" i="3"/>
  <c r="BG237" i="3"/>
  <c r="BE98" i="3"/>
  <c r="BG98" i="3"/>
  <c r="BH98" i="3" s="1"/>
  <c r="BG258" i="3"/>
  <c r="BE258" i="3"/>
  <c r="BG146" i="3"/>
  <c r="BH146" i="3" s="1"/>
  <c r="BE146" i="3"/>
  <c r="BE493" i="3"/>
  <c r="BG493" i="3"/>
  <c r="BH493" i="3" s="1"/>
  <c r="BM166" i="3"/>
  <c r="BO166" i="3"/>
  <c r="BM326" i="3"/>
  <c r="BO326" i="3"/>
  <c r="DE357" i="3"/>
  <c r="DG357" i="3"/>
  <c r="DH357" i="3" s="1"/>
  <c r="DG491" i="3"/>
  <c r="DE491" i="3"/>
  <c r="DE184" i="3"/>
  <c r="DG184" i="3"/>
  <c r="DH184" i="3" s="1"/>
  <c r="DE112" i="3"/>
  <c r="DG112" i="3"/>
  <c r="DH112" i="3" s="1"/>
  <c r="BM262" i="3"/>
  <c r="BO262" i="3"/>
  <c r="BP262" i="3" s="1"/>
  <c r="BG204" i="3"/>
  <c r="BE204" i="3"/>
  <c r="BM12" i="3"/>
  <c r="BO12" i="3"/>
  <c r="BE99" i="3"/>
  <c r="BG99" i="3"/>
  <c r="BG403" i="3"/>
  <c r="BE403" i="3"/>
  <c r="AE101" i="3"/>
  <c r="AC101" i="3"/>
  <c r="DQ101" i="3"/>
  <c r="AC218" i="3"/>
  <c r="AE218" i="3"/>
  <c r="AF218" i="3" s="1"/>
  <c r="DQ218" i="3"/>
  <c r="DE403" i="3"/>
  <c r="DG403" i="3"/>
  <c r="DH403" i="3" s="1"/>
  <c r="DE286" i="3"/>
  <c r="DG286" i="3"/>
  <c r="DH286" i="3" s="1"/>
  <c r="AE445" i="3"/>
  <c r="DQ445" i="3"/>
  <c r="AC445" i="3"/>
  <c r="DE374" i="3"/>
  <c r="DG374" i="3"/>
  <c r="DH374" i="3" s="1"/>
  <c r="BE281" i="3"/>
  <c r="BG281" i="3"/>
  <c r="AE50" i="3"/>
  <c r="AC50" i="3"/>
  <c r="DQ50" i="3"/>
  <c r="AE378" i="3"/>
  <c r="AC378" i="3"/>
  <c r="DQ378" i="3"/>
  <c r="DG416" i="3"/>
  <c r="DH416" i="3" s="1"/>
  <c r="DE416" i="3"/>
  <c r="DG483" i="3"/>
  <c r="DE483" i="3"/>
  <c r="AC282" i="3"/>
  <c r="AE282" i="3"/>
  <c r="AF282" i="3" s="1"/>
  <c r="AC208" i="3"/>
  <c r="AE208" i="3"/>
  <c r="DQ208" i="3"/>
  <c r="DE147" i="3"/>
  <c r="DG147" i="3"/>
  <c r="DE339" i="3"/>
  <c r="DG339" i="3"/>
  <c r="DH339" i="3" s="1"/>
  <c r="AC24" i="3"/>
  <c r="AE24" i="3"/>
  <c r="DQ24" i="3"/>
  <c r="AC272" i="3"/>
  <c r="AE272" i="3"/>
  <c r="DQ272" i="3"/>
  <c r="DE379" i="3"/>
  <c r="DG379" i="3"/>
  <c r="DH379" i="3" s="1"/>
  <c r="DE131" i="3"/>
  <c r="DG131" i="3"/>
  <c r="AE172" i="3"/>
  <c r="AC172" i="3"/>
  <c r="DQ338" i="3"/>
  <c r="AE338" i="3"/>
  <c r="AC338" i="3"/>
  <c r="BM244" i="3"/>
  <c r="BO244" i="3"/>
  <c r="BP244" i="3" s="1"/>
  <c r="DG4" i="3"/>
  <c r="DE4" i="3"/>
  <c r="AE301" i="3"/>
  <c r="AF301" i="3" s="1"/>
  <c r="DQ301" i="3"/>
  <c r="AC301" i="3"/>
  <c r="AE150" i="3"/>
  <c r="AF150" i="3" s="1"/>
  <c r="DQ150" i="3"/>
  <c r="AC150" i="3"/>
  <c r="DE127" i="3"/>
  <c r="DG127" i="3"/>
  <c r="DG200" i="3"/>
  <c r="DH200" i="3" s="1"/>
  <c r="DE200" i="3"/>
  <c r="AE157" i="3"/>
  <c r="DQ157" i="3"/>
  <c r="AC157" i="3"/>
  <c r="DE183" i="3"/>
  <c r="DG183" i="3"/>
  <c r="DE7" i="3"/>
  <c r="DG7" i="3"/>
  <c r="DH7" i="3" s="1"/>
  <c r="DQ459" i="3"/>
  <c r="AC459" i="3"/>
  <c r="AE459" i="3"/>
  <c r="AE488" i="3"/>
  <c r="AF488" i="3" s="1"/>
  <c r="AC488" i="3"/>
  <c r="DQ488" i="3"/>
  <c r="DE319" i="3"/>
  <c r="DG319" i="3"/>
  <c r="DH319" i="3" s="1"/>
  <c r="DG377" i="3"/>
  <c r="DE377" i="3"/>
  <c r="AC364" i="3"/>
  <c r="DQ364" i="3"/>
  <c r="AE364" i="3"/>
  <c r="AF364" i="3" s="1"/>
  <c r="AE358" i="3"/>
  <c r="AF358" i="3" s="1"/>
  <c r="DQ358" i="3"/>
  <c r="AC358" i="3"/>
  <c r="AK476" i="3"/>
  <c r="AM476" i="3"/>
  <c r="DG312" i="3"/>
  <c r="DH312" i="3" s="1"/>
  <c r="DE312" i="3"/>
  <c r="AC138" i="3"/>
  <c r="DQ138" i="3"/>
  <c r="AE138" i="3"/>
  <c r="AF138" i="3" s="1"/>
  <c r="DQ315" i="3"/>
  <c r="AC315" i="3"/>
  <c r="AE315" i="3"/>
  <c r="AF315" i="3" s="1"/>
  <c r="DG118" i="3"/>
  <c r="DE118" i="3"/>
  <c r="DG24" i="3"/>
  <c r="DE24" i="3"/>
  <c r="DQ380" i="3"/>
  <c r="AC380" i="3"/>
  <c r="AE380" i="3"/>
  <c r="DQ339" i="3"/>
  <c r="AC339" i="3"/>
  <c r="AE339" i="3"/>
  <c r="AF339" i="3" s="1"/>
  <c r="BE477" i="3"/>
  <c r="BG477" i="3"/>
  <c r="DE85" i="3"/>
  <c r="DG85" i="3"/>
  <c r="DH85" i="3" s="1"/>
  <c r="DQ23" i="3"/>
  <c r="AC23" i="3"/>
  <c r="AE23" i="3"/>
  <c r="AF23" i="3" s="1"/>
  <c r="DQ227" i="3"/>
  <c r="AC227" i="3"/>
  <c r="AE227" i="3"/>
  <c r="AF227" i="3" s="1"/>
  <c r="BG235" i="3"/>
  <c r="BE235" i="3"/>
  <c r="DE278" i="3"/>
  <c r="DG278" i="3"/>
  <c r="AC61" i="3"/>
  <c r="AE61" i="3"/>
  <c r="AF61" i="3" s="1"/>
  <c r="DQ61" i="3"/>
  <c r="AC466" i="3"/>
  <c r="DQ466" i="3"/>
  <c r="AE466" i="3"/>
  <c r="AF466" i="3" s="1"/>
  <c r="AM38" i="3"/>
  <c r="AN38" i="3" s="1"/>
  <c r="AK38" i="3"/>
  <c r="DE299" i="3"/>
  <c r="DG299" i="3"/>
  <c r="DH299" i="3" s="1"/>
  <c r="AC495" i="3"/>
  <c r="DQ495" i="3"/>
  <c r="AE495" i="3"/>
  <c r="AF495" i="3" s="1"/>
  <c r="CW218" i="3"/>
  <c r="CY218" i="3"/>
  <c r="CZ218" i="3" s="1"/>
  <c r="BQ213" i="3"/>
  <c r="BS213" i="3"/>
  <c r="BT213" i="3" s="1"/>
  <c r="BS168" i="3"/>
  <c r="BT168" i="3" s="1"/>
  <c r="BQ168" i="3"/>
  <c r="CY74" i="3"/>
  <c r="CZ74" i="3" s="1"/>
  <c r="CW74" i="3"/>
  <c r="CW58" i="3"/>
  <c r="CY58" i="3"/>
  <c r="CZ58" i="3" s="1"/>
  <c r="DQ240" i="3"/>
  <c r="AC240" i="3"/>
  <c r="AE240" i="3"/>
  <c r="AF240" i="3" s="1"/>
  <c r="DE67" i="3"/>
  <c r="DG67" i="3"/>
  <c r="AM10" i="3"/>
  <c r="AK10" i="3"/>
  <c r="BM100" i="3"/>
  <c r="BO100" i="3"/>
  <c r="DQ256" i="3"/>
  <c r="AC256" i="3"/>
  <c r="AE256" i="3"/>
  <c r="AF256" i="3" s="1"/>
  <c r="DG210" i="3"/>
  <c r="DE210" i="3"/>
  <c r="BE53" i="3"/>
  <c r="BG53" i="3"/>
  <c r="BG233" i="3"/>
  <c r="BE233" i="3"/>
  <c r="AE337" i="3"/>
  <c r="AF337" i="3" s="1"/>
  <c r="AC337" i="3"/>
  <c r="DQ337" i="3"/>
  <c r="BE478" i="3"/>
  <c r="BG478" i="3"/>
  <c r="BG177" i="3"/>
  <c r="BE177" i="3"/>
  <c r="AC443" i="3"/>
  <c r="AE443" i="3"/>
  <c r="AF443" i="3" s="1"/>
  <c r="DQ443" i="3"/>
  <c r="DQ453" i="3"/>
  <c r="AC453" i="3"/>
  <c r="AE453" i="3"/>
  <c r="AF453" i="3" s="1"/>
  <c r="DE370" i="3"/>
  <c r="DG370" i="3"/>
  <c r="DG301" i="3"/>
  <c r="DH301" i="3" s="1"/>
  <c r="DE301" i="3"/>
  <c r="AE224" i="3"/>
  <c r="AF224" i="3" s="1"/>
  <c r="DQ224" i="3"/>
  <c r="AC224" i="3"/>
  <c r="AC38" i="3"/>
  <c r="AE38" i="3"/>
  <c r="AF38" i="3" s="1"/>
  <c r="DQ38" i="3"/>
  <c r="BE324" i="3"/>
  <c r="BG324" i="3"/>
  <c r="BH324" i="3" s="1"/>
  <c r="DE182" i="3"/>
  <c r="DG182" i="3"/>
  <c r="DH182" i="3" s="1"/>
  <c r="AE312" i="3"/>
  <c r="AF312" i="3" s="1"/>
  <c r="AC312" i="3"/>
  <c r="DQ312" i="3"/>
  <c r="DQ80" i="3"/>
  <c r="AC80" i="3"/>
  <c r="AE80" i="3"/>
  <c r="AF80" i="3" s="1"/>
  <c r="BE491" i="3"/>
  <c r="BG491" i="3"/>
  <c r="DG419" i="3"/>
  <c r="DE419" i="3"/>
  <c r="DQ321" i="3"/>
  <c r="AE321" i="3"/>
  <c r="AF321" i="3" s="1"/>
  <c r="AC321" i="3"/>
  <c r="DQ25" i="3"/>
  <c r="AC25" i="3"/>
  <c r="AE25" i="3"/>
  <c r="AF25" i="3" s="1"/>
  <c r="DE368" i="3"/>
  <c r="DG368" i="3"/>
  <c r="DH368" i="3" s="1"/>
  <c r="BM196" i="3"/>
  <c r="BO196" i="3"/>
  <c r="AE14" i="3"/>
  <c r="DQ14" i="3"/>
  <c r="AC14" i="3"/>
  <c r="DE79" i="3"/>
  <c r="DG79" i="3"/>
  <c r="DH79" i="3" s="1"/>
  <c r="BM33" i="3"/>
  <c r="BO33" i="3"/>
  <c r="BO258" i="3"/>
  <c r="BM258" i="3"/>
  <c r="DQ182" i="3"/>
  <c r="AC182" i="3"/>
  <c r="AE182" i="3"/>
  <c r="AF182" i="3" s="1"/>
  <c r="BE302" i="3"/>
  <c r="BG302" i="3"/>
  <c r="BH302" i="3" s="1"/>
  <c r="AM368" i="3"/>
  <c r="AK368" i="3"/>
  <c r="AE381" i="3"/>
  <c r="DQ381" i="3"/>
  <c r="AC381" i="3"/>
  <c r="AC273" i="3"/>
  <c r="AE273" i="3"/>
  <c r="DQ273" i="3"/>
  <c r="BE335" i="3"/>
  <c r="BG335" i="3"/>
  <c r="BH335" i="3" s="1"/>
  <c r="DG373" i="3"/>
  <c r="DH373" i="3" s="1"/>
  <c r="DE373" i="3"/>
  <c r="AE159" i="3"/>
  <c r="DQ159" i="3"/>
  <c r="AC159" i="3"/>
  <c r="DQ255" i="3"/>
  <c r="AE255" i="3"/>
  <c r="AF255" i="3" s="1"/>
  <c r="AC255" i="3"/>
  <c r="DE487" i="3"/>
  <c r="DG487" i="3"/>
  <c r="DH487" i="3" s="1"/>
  <c r="BE325" i="3"/>
  <c r="BG325" i="3"/>
  <c r="AE214" i="3"/>
  <c r="AF214" i="3" s="1"/>
  <c r="DQ214" i="3"/>
  <c r="AC214" i="3"/>
  <c r="DG169" i="3"/>
  <c r="DE169" i="3"/>
  <c r="BE209" i="3"/>
  <c r="BG209" i="3"/>
  <c r="BH209" i="3" s="1"/>
  <c r="AM445" i="3"/>
  <c r="AK445" i="3"/>
  <c r="AC134" i="3"/>
  <c r="AE134" i="3"/>
  <c r="AF134" i="3" s="1"/>
  <c r="DQ134" i="3"/>
  <c r="AC492" i="3"/>
  <c r="DQ492" i="3"/>
  <c r="AE492" i="3"/>
  <c r="AF492" i="3" s="1"/>
  <c r="BG111" i="3"/>
  <c r="BE111" i="3"/>
  <c r="DG311" i="3"/>
  <c r="DH311" i="3" s="1"/>
  <c r="DE311" i="3"/>
  <c r="DQ342" i="3"/>
  <c r="AC342" i="3"/>
  <c r="AE342" i="3"/>
  <c r="AC467" i="3"/>
  <c r="AE467" i="3"/>
  <c r="DQ467" i="3"/>
  <c r="BE153" i="3"/>
  <c r="BG153" i="3"/>
  <c r="DE21" i="3"/>
  <c r="DG21" i="3"/>
  <c r="DQ165" i="3"/>
  <c r="AE165" i="3"/>
  <c r="AF165" i="3" s="1"/>
  <c r="AC165" i="3"/>
  <c r="DG457" i="3"/>
  <c r="DE457" i="3"/>
  <c r="BO65" i="3"/>
  <c r="BM65" i="3"/>
  <c r="AE5" i="3"/>
  <c r="AC5" i="3"/>
  <c r="DQ5" i="3"/>
  <c r="DG409" i="3"/>
  <c r="DE409" i="3"/>
  <c r="DQ477" i="3"/>
  <c r="AE477" i="3"/>
  <c r="AF477" i="3" s="1"/>
  <c r="AC477" i="3"/>
  <c r="DQ261" i="3"/>
  <c r="AE261" i="3"/>
  <c r="AF261" i="3" s="1"/>
  <c r="AC261" i="3"/>
  <c r="DG338" i="3"/>
  <c r="DE338" i="3"/>
  <c r="DG366" i="3"/>
  <c r="DH366" i="3" s="1"/>
  <c r="DE366" i="3"/>
  <c r="DE460" i="3"/>
  <c r="DG460" i="3"/>
  <c r="DG271" i="3"/>
  <c r="DH271" i="3" s="1"/>
  <c r="DE271" i="3"/>
  <c r="DG426" i="3"/>
  <c r="DE426" i="3"/>
  <c r="DG92" i="3"/>
  <c r="DH92" i="3" s="1"/>
  <c r="DE92" i="3"/>
  <c r="DE296" i="3"/>
  <c r="DG296" i="3"/>
  <c r="DH296" i="3" s="1"/>
  <c r="DE56" i="3"/>
  <c r="DG56" i="3"/>
  <c r="BO481" i="3"/>
  <c r="BM481" i="3"/>
  <c r="DE315" i="3"/>
  <c r="DG315" i="3"/>
  <c r="BE134" i="3"/>
  <c r="BG134" i="3"/>
  <c r="BE230" i="3"/>
  <c r="BG230" i="3"/>
  <c r="BH230" i="3" s="1"/>
  <c r="BG472" i="3"/>
  <c r="BE472" i="3"/>
  <c r="DG333" i="3"/>
  <c r="DH333" i="3" s="1"/>
  <c r="DE333" i="3"/>
  <c r="BG359" i="3"/>
  <c r="BE359" i="3"/>
  <c r="BM88" i="3"/>
  <c r="BO88" i="3"/>
  <c r="DG10" i="3"/>
  <c r="DH10" i="3" s="1"/>
  <c r="DE10" i="3"/>
  <c r="BG382" i="3"/>
  <c r="BH382" i="3" s="1"/>
  <c r="BE382" i="3"/>
  <c r="BG219" i="3"/>
  <c r="BE219" i="3"/>
  <c r="BG435" i="3"/>
  <c r="BH435" i="3" s="1"/>
  <c r="BE435" i="3"/>
  <c r="BO335" i="3"/>
  <c r="BM335" i="3"/>
  <c r="BM157" i="3"/>
  <c r="BO157" i="3"/>
  <c r="AM62" i="3"/>
  <c r="AK62" i="3"/>
  <c r="BG257" i="3"/>
  <c r="BH257" i="3" s="1"/>
  <c r="BE257" i="3"/>
  <c r="AM181" i="3"/>
  <c r="AK181" i="3"/>
  <c r="BE434" i="3"/>
  <c r="BG434" i="3"/>
  <c r="BE17" i="3"/>
  <c r="BG17" i="3"/>
  <c r="BO491" i="3"/>
  <c r="BM491" i="3"/>
  <c r="BG157" i="3"/>
  <c r="BE157" i="3"/>
  <c r="BE144" i="3"/>
  <c r="BG144" i="3"/>
  <c r="BG218" i="3"/>
  <c r="BH218" i="3" s="1"/>
  <c r="BE218" i="3"/>
  <c r="DG274" i="3"/>
  <c r="DH274" i="3" s="1"/>
  <c r="DE274" i="3"/>
  <c r="BE101" i="3"/>
  <c r="BG101" i="3"/>
  <c r="BE129" i="3"/>
  <c r="BG129" i="3"/>
  <c r="BH129" i="3" s="1"/>
  <c r="BM61" i="3"/>
  <c r="BO61" i="3"/>
  <c r="AK107" i="3"/>
  <c r="AM107" i="3"/>
  <c r="BE12" i="3"/>
  <c r="BG12" i="3"/>
  <c r="BO317" i="3"/>
  <c r="BM317" i="3"/>
  <c r="AK30" i="3"/>
  <c r="AM30" i="3"/>
  <c r="BO30" i="3"/>
  <c r="BM30" i="3"/>
  <c r="DE9" i="3"/>
  <c r="DG9" i="3"/>
  <c r="AM417" i="3"/>
  <c r="AN417" i="3" s="1"/>
  <c r="AK417" i="3"/>
  <c r="BG120" i="3"/>
  <c r="BH120" i="3" s="1"/>
  <c r="BE120" i="3"/>
  <c r="BM83" i="3"/>
  <c r="BO83" i="3"/>
  <c r="BG247" i="3"/>
  <c r="BH247" i="3" s="1"/>
  <c r="BE247" i="3"/>
  <c r="BO359" i="3"/>
  <c r="BM359" i="3"/>
  <c r="BE100" i="3"/>
  <c r="BG100" i="3"/>
  <c r="BH100" i="3" s="1"/>
  <c r="BE65" i="3"/>
  <c r="BG65" i="3"/>
  <c r="BM330" i="3"/>
  <c r="BO330" i="3"/>
  <c r="BE25" i="3"/>
  <c r="BG25" i="3"/>
  <c r="BE392" i="3"/>
  <c r="BG392" i="3"/>
  <c r="AM475" i="3"/>
  <c r="AN475" i="3" s="1"/>
  <c r="AK475" i="3"/>
  <c r="BE214" i="3"/>
  <c r="BG214" i="3"/>
  <c r="BH214" i="3" s="1"/>
  <c r="BG414" i="3"/>
  <c r="BH414" i="3" s="1"/>
  <c r="BE414" i="3"/>
  <c r="DG493" i="3"/>
  <c r="DE493" i="3"/>
  <c r="BE464" i="3"/>
  <c r="BG464" i="3"/>
  <c r="BH464" i="3" s="1"/>
  <c r="BG327" i="3"/>
  <c r="BE327" i="3"/>
  <c r="BG162" i="3"/>
  <c r="BH162" i="3" s="1"/>
  <c r="BE162" i="3"/>
  <c r="AM453" i="3"/>
  <c r="AK453" i="3"/>
  <c r="BE437" i="3"/>
  <c r="BG437" i="3"/>
  <c r="BH437" i="3" s="1"/>
  <c r="BM220" i="3"/>
  <c r="BO220" i="3"/>
  <c r="BG46" i="3"/>
  <c r="BH46" i="3" s="1"/>
  <c r="BE46" i="3"/>
  <c r="DE472" i="3"/>
  <c r="DG472" i="3"/>
  <c r="AK356" i="3"/>
  <c r="AM356" i="3"/>
  <c r="DG353" i="3"/>
  <c r="DE353" i="3"/>
  <c r="BO155" i="3"/>
  <c r="BM155" i="3"/>
  <c r="BG67" i="3"/>
  <c r="BE67" i="3"/>
  <c r="BE439" i="3"/>
  <c r="BG439" i="3"/>
  <c r="AM454" i="3"/>
  <c r="AK454" i="3"/>
  <c r="BM31" i="3"/>
  <c r="BO31" i="3"/>
  <c r="BG428" i="3"/>
  <c r="BE428" i="3"/>
  <c r="BG228" i="3"/>
  <c r="BH228" i="3" s="1"/>
  <c r="BE228" i="3"/>
  <c r="BM246" i="3"/>
  <c r="BO246" i="3"/>
  <c r="BO483" i="3"/>
  <c r="BP483" i="3" s="1"/>
  <c r="BM483" i="3"/>
  <c r="BM342" i="3"/>
  <c r="BO342" i="3"/>
  <c r="BP342" i="3" s="1"/>
  <c r="BO474" i="3"/>
  <c r="BM474" i="3"/>
  <c r="BG331" i="3"/>
  <c r="BE331" i="3"/>
  <c r="AM378" i="3"/>
  <c r="AK378" i="3"/>
  <c r="AK77" i="3"/>
  <c r="AM77" i="3"/>
  <c r="BG284" i="3"/>
  <c r="BH284" i="3" s="1"/>
  <c r="BE284" i="3"/>
  <c r="BM119" i="3"/>
  <c r="BO119" i="3"/>
  <c r="DE461" i="3"/>
  <c r="DG461" i="3"/>
  <c r="DH461" i="3" s="1"/>
  <c r="DE407" i="3"/>
  <c r="DG407" i="3"/>
  <c r="DH407" i="3" s="1"/>
  <c r="DE129" i="3"/>
  <c r="DG129" i="3"/>
  <c r="DH129" i="3" s="1"/>
  <c r="DG423" i="3"/>
  <c r="DE423" i="3"/>
  <c r="DE372" i="3"/>
  <c r="DG372" i="3"/>
  <c r="DG232" i="3"/>
  <c r="DH232" i="3" s="1"/>
  <c r="DE232" i="3"/>
  <c r="DG289" i="3"/>
  <c r="DH289" i="3" s="1"/>
  <c r="DE289" i="3"/>
  <c r="DE31" i="3"/>
  <c r="DG31" i="3"/>
  <c r="DE385" i="3"/>
  <c r="DG385" i="3"/>
  <c r="DH385" i="3" s="1"/>
  <c r="DE421" i="3"/>
  <c r="DG421" i="3"/>
  <c r="DH421" i="3" s="1"/>
  <c r="DE159" i="3"/>
  <c r="DG159" i="3"/>
  <c r="DH159" i="3" s="1"/>
  <c r="DE400" i="3"/>
  <c r="DG400" i="3"/>
  <c r="DH400" i="3" s="1"/>
  <c r="DE90" i="3"/>
  <c r="DG90" i="3"/>
  <c r="BM24" i="3"/>
  <c r="BO24" i="3"/>
  <c r="AC267" i="3"/>
  <c r="DQ267" i="3"/>
  <c r="AE267" i="3"/>
  <c r="AF267" i="3" s="1"/>
  <c r="BE400" i="3"/>
  <c r="BG400" i="3"/>
  <c r="BH400" i="3" s="1"/>
  <c r="BE141" i="3"/>
  <c r="BG141" i="3"/>
  <c r="BO286" i="3"/>
  <c r="BM286" i="3"/>
  <c r="BE113" i="3"/>
  <c r="BG113" i="3"/>
  <c r="BE54" i="3"/>
  <c r="BG54" i="3"/>
  <c r="BH54" i="3" s="1"/>
  <c r="BG469" i="3"/>
  <c r="BH469" i="3" s="1"/>
  <c r="BE469" i="3"/>
  <c r="BE385" i="3"/>
  <c r="BG385" i="3"/>
  <c r="BG151" i="3"/>
  <c r="BH151" i="3" s="1"/>
  <c r="BE151" i="3"/>
  <c r="BG292" i="3"/>
  <c r="BE292" i="3"/>
  <c r="BM198" i="3"/>
  <c r="BO198" i="3"/>
  <c r="DE399" i="3"/>
  <c r="DG399" i="3"/>
  <c r="DH399" i="3" s="1"/>
  <c r="DE481" i="3"/>
  <c r="DG481" i="3"/>
  <c r="DE204" i="3"/>
  <c r="DG204" i="3"/>
  <c r="DH204" i="3" s="1"/>
  <c r="DG251" i="3"/>
  <c r="DH251" i="3" s="1"/>
  <c r="DE251" i="3"/>
  <c r="DE214" i="3"/>
  <c r="DG214" i="3"/>
  <c r="DH214" i="3" s="1"/>
  <c r="DE175" i="3"/>
  <c r="DG175" i="3"/>
  <c r="DH175" i="3" s="1"/>
  <c r="BO158" i="3"/>
  <c r="BM158" i="3"/>
  <c r="BO316" i="3"/>
  <c r="BM316" i="3"/>
  <c r="BG280" i="3"/>
  <c r="BE280" i="3"/>
  <c r="BM460" i="3"/>
  <c r="BO460" i="3"/>
  <c r="BG47" i="3"/>
  <c r="BE47" i="3"/>
  <c r="BG329" i="3"/>
  <c r="BE329" i="3"/>
  <c r="BE20" i="3"/>
  <c r="BG20" i="3"/>
  <c r="BH20" i="3" s="1"/>
  <c r="BO159" i="3"/>
  <c r="BM159" i="3"/>
  <c r="BO121" i="3"/>
  <c r="BM121" i="3"/>
  <c r="AK500" i="3"/>
  <c r="AM500" i="3"/>
  <c r="DG153" i="3"/>
  <c r="DH153" i="3" s="1"/>
  <c r="DE153" i="3"/>
  <c r="BO501" i="3"/>
  <c r="BM501" i="3"/>
  <c r="AE79" i="3"/>
  <c r="DQ79" i="3"/>
  <c r="AC79" i="3"/>
  <c r="DQ185" i="3"/>
  <c r="AE185" i="3"/>
  <c r="AF185" i="3" s="1"/>
  <c r="AC185" i="3"/>
  <c r="DG438" i="3"/>
  <c r="DE438" i="3"/>
  <c r="AM159" i="3"/>
  <c r="AK159" i="3"/>
  <c r="CY243" i="3"/>
  <c r="CZ243" i="3" s="1"/>
  <c r="CW243" i="3"/>
  <c r="AC498" i="3"/>
  <c r="DQ498" i="3"/>
  <c r="AE498" i="3"/>
  <c r="AF498" i="3" s="1"/>
  <c r="AE236" i="3"/>
  <c r="AF236" i="3" s="1"/>
  <c r="AC236" i="3"/>
  <c r="AE343" i="3"/>
  <c r="AF343" i="3" s="1"/>
  <c r="DQ343" i="3"/>
  <c r="AC343" i="3"/>
  <c r="DE134" i="3"/>
  <c r="DG134" i="3"/>
  <c r="BE33" i="3"/>
  <c r="BG33" i="3"/>
  <c r="AE462" i="3"/>
  <c r="AF462" i="3" s="1"/>
  <c r="DQ462" i="3"/>
  <c r="AC462" i="3"/>
  <c r="AC349" i="3"/>
  <c r="AE349" i="3"/>
  <c r="AF349" i="3" s="1"/>
  <c r="DQ349" i="3"/>
  <c r="DE236" i="3"/>
  <c r="DG236" i="3"/>
  <c r="BM470" i="3"/>
  <c r="BO470" i="3"/>
  <c r="AE177" i="3"/>
  <c r="AF177" i="3" s="1"/>
  <c r="AC177" i="3"/>
  <c r="DQ177" i="3"/>
  <c r="DE8" i="3"/>
  <c r="DG8" i="3"/>
  <c r="DE398" i="3"/>
  <c r="DG398" i="3"/>
  <c r="AC8" i="3"/>
  <c r="AE8" i="3"/>
  <c r="AF8" i="3" s="1"/>
  <c r="DQ8" i="3"/>
  <c r="DQ43" i="3"/>
  <c r="AC43" i="3"/>
  <c r="AE43" i="3"/>
  <c r="AF43" i="3" s="1"/>
  <c r="AM157" i="3"/>
  <c r="AN157" i="3" s="1"/>
  <c r="AK157" i="3"/>
  <c r="BO37" i="3"/>
  <c r="BP37" i="3" s="1"/>
  <c r="BM37" i="3"/>
  <c r="DQ482" i="3"/>
  <c r="AC482" i="3"/>
  <c r="AE482" i="3"/>
  <c r="AF482" i="3" s="1"/>
  <c r="AE419" i="3"/>
  <c r="AF419" i="3" s="1"/>
  <c r="AC419" i="3"/>
  <c r="DQ419" i="3"/>
  <c r="DE230" i="3"/>
  <c r="DG230" i="3"/>
  <c r="DH230" i="3" s="1"/>
  <c r="BE94" i="3"/>
  <c r="BG94" i="3"/>
  <c r="AE318" i="3"/>
  <c r="AF318" i="3" s="1"/>
  <c r="DQ318" i="3"/>
  <c r="AC318" i="3"/>
  <c r="AC390" i="3"/>
  <c r="DQ390" i="3"/>
  <c r="AE390" i="3"/>
  <c r="AF390" i="3" s="1"/>
  <c r="BG303" i="3"/>
  <c r="BE303" i="3"/>
  <c r="BE489" i="3"/>
  <c r="BG489" i="3"/>
  <c r="BH489" i="3" s="1"/>
  <c r="AE212" i="3"/>
  <c r="AF212" i="3" s="1"/>
  <c r="AC212" i="3"/>
  <c r="DQ212" i="3"/>
  <c r="AC32" i="3"/>
  <c r="AE32" i="3"/>
  <c r="AF32" i="3" s="1"/>
  <c r="DQ32" i="3"/>
  <c r="DE125" i="3"/>
  <c r="DG125" i="3"/>
  <c r="DH125" i="3" s="1"/>
  <c r="BG395" i="3"/>
  <c r="BE395" i="3"/>
  <c r="AE239" i="3"/>
  <c r="AF239" i="3" s="1"/>
  <c r="DQ239" i="3"/>
  <c r="AC239" i="3"/>
  <c r="DG152" i="3"/>
  <c r="DH152" i="3" s="1"/>
  <c r="DE152" i="3"/>
  <c r="BO66" i="3"/>
  <c r="BP66" i="3" s="1"/>
  <c r="BM66" i="3"/>
  <c r="BG212" i="3"/>
  <c r="BE212" i="3"/>
  <c r="DQ168" i="3"/>
  <c r="AC168" i="3"/>
  <c r="AE168" i="3"/>
  <c r="DG213" i="3"/>
  <c r="DH213" i="3" s="1"/>
  <c r="DE213" i="3"/>
  <c r="BE453" i="3"/>
  <c r="BG453" i="3"/>
  <c r="AC173" i="3"/>
  <c r="AE173" i="3"/>
  <c r="AF173" i="3" s="1"/>
  <c r="DQ173" i="3"/>
  <c r="AC435" i="3"/>
  <c r="DQ435" i="3"/>
  <c r="AE435" i="3"/>
  <c r="AF435" i="3" s="1"/>
  <c r="DE295" i="3"/>
  <c r="DG295" i="3"/>
  <c r="DH295" i="3" s="1"/>
  <c r="BG264" i="3"/>
  <c r="BE264" i="3"/>
  <c r="AC170" i="3"/>
  <c r="AE170" i="3"/>
  <c r="AF170" i="3" s="1"/>
  <c r="DQ170" i="3"/>
  <c r="DQ290" i="3"/>
  <c r="AE290" i="3"/>
  <c r="AF290" i="3" s="1"/>
  <c r="AC290" i="3"/>
  <c r="DE75" i="3"/>
  <c r="DG75" i="3"/>
  <c r="DG350" i="3"/>
  <c r="DE350" i="3"/>
  <c r="DQ430" i="3"/>
  <c r="AC430" i="3"/>
  <c r="AE430" i="3"/>
  <c r="AF430" i="3" s="1"/>
  <c r="AE354" i="3"/>
  <c r="DQ354" i="3"/>
  <c r="AC354" i="3"/>
  <c r="DE61" i="3"/>
  <c r="DG61" i="3"/>
  <c r="BG39" i="3"/>
  <c r="BH39" i="3" s="1"/>
  <c r="BE39" i="3"/>
  <c r="DQ13" i="3"/>
  <c r="AC13" i="3"/>
  <c r="AE13" i="3"/>
  <c r="AF13" i="3" s="1"/>
  <c r="AC375" i="3"/>
  <c r="AE375" i="3"/>
  <c r="AF375" i="3" s="1"/>
  <c r="DQ375" i="3"/>
  <c r="BE227" i="3"/>
  <c r="BG227" i="3"/>
  <c r="DG279" i="3"/>
  <c r="DE279" i="3"/>
  <c r="AC460" i="3"/>
  <c r="DQ460" i="3"/>
  <c r="AE460" i="3"/>
  <c r="AF460" i="3" s="1"/>
  <c r="AC421" i="3"/>
  <c r="AE421" i="3"/>
  <c r="AF421" i="3" s="1"/>
  <c r="DQ421" i="3"/>
  <c r="AK48" i="3"/>
  <c r="AM48" i="3"/>
  <c r="DE456" i="3"/>
  <c r="DG456" i="3"/>
  <c r="AC169" i="3"/>
  <c r="AE169" i="3"/>
  <c r="AF169" i="3" s="1"/>
  <c r="DQ169" i="3"/>
  <c r="DQ414" i="3"/>
  <c r="AC414" i="3"/>
  <c r="AE414" i="3"/>
  <c r="AF414" i="3" s="1"/>
  <c r="DE327" i="3"/>
  <c r="DG327" i="3"/>
  <c r="DH327" i="3" s="1"/>
  <c r="BG304" i="3"/>
  <c r="BE304" i="3"/>
  <c r="CY200" i="3"/>
  <c r="CZ200" i="3" s="1"/>
  <c r="CW200" i="3"/>
  <c r="AE167" i="3"/>
  <c r="DQ167" i="3"/>
  <c r="AC167" i="3"/>
  <c r="BS455" i="3"/>
  <c r="BT455" i="3" s="1"/>
  <c r="BQ455" i="3"/>
  <c r="CY415" i="3"/>
  <c r="CZ415" i="3" s="1"/>
  <c r="CW415" i="3"/>
  <c r="CY457" i="3"/>
  <c r="CZ457" i="3" s="1"/>
  <c r="CW457" i="3"/>
  <c r="DQ46" i="3"/>
  <c r="AE46" i="3"/>
  <c r="AF46" i="3" s="1"/>
  <c r="AC46" i="3"/>
  <c r="DQ77" i="3"/>
  <c r="AE77" i="3"/>
  <c r="AF77" i="3" s="1"/>
  <c r="AC77" i="3"/>
  <c r="DG199" i="3"/>
  <c r="DE199" i="3"/>
  <c r="DG415" i="3"/>
  <c r="DE415" i="3"/>
  <c r="AE52" i="3"/>
  <c r="AF52" i="3" s="1"/>
  <c r="DQ52" i="3"/>
  <c r="AC52" i="3"/>
  <c r="AC454" i="3"/>
  <c r="AE454" i="3"/>
  <c r="AF454" i="3" s="1"/>
  <c r="DQ454" i="3"/>
  <c r="DG26" i="3"/>
  <c r="DH26" i="3" s="1"/>
  <c r="DE26" i="3"/>
  <c r="DE425" i="3"/>
  <c r="DG425" i="3"/>
  <c r="DH425" i="3" s="1"/>
  <c r="DQ317" i="3"/>
  <c r="AE317" i="3"/>
  <c r="AF317" i="3" s="1"/>
  <c r="AC317" i="3"/>
  <c r="AE69" i="3"/>
  <c r="AF69" i="3" s="1"/>
  <c r="DQ69" i="3"/>
  <c r="AC69" i="3"/>
  <c r="AM350" i="3"/>
  <c r="AK350" i="3"/>
  <c r="DE293" i="3"/>
  <c r="DG293" i="3"/>
  <c r="DH293" i="3" s="1"/>
  <c r="AC422" i="3"/>
  <c r="AE422" i="3"/>
  <c r="AF422" i="3" s="1"/>
  <c r="DQ422" i="3"/>
  <c r="AC193" i="3"/>
  <c r="AE193" i="3"/>
  <c r="AF193" i="3" s="1"/>
  <c r="DQ193" i="3"/>
  <c r="DG32" i="3"/>
  <c r="DH32" i="3" s="1"/>
  <c r="DE32" i="3"/>
  <c r="DE417" i="3"/>
  <c r="DG417" i="3"/>
  <c r="AC263" i="3"/>
  <c r="DQ263" i="3"/>
  <c r="AE263" i="3"/>
  <c r="AC140" i="3"/>
  <c r="DQ140" i="3"/>
  <c r="AE140" i="3"/>
  <c r="AF140" i="3" s="1"/>
  <c r="DE486" i="3"/>
  <c r="DG486" i="3"/>
  <c r="DE288" i="3"/>
  <c r="DG288" i="3"/>
  <c r="DH288" i="3" s="1"/>
  <c r="DQ102" i="3"/>
  <c r="AC102" i="3"/>
  <c r="AE102" i="3"/>
  <c r="AF102" i="3" s="1"/>
  <c r="AC326" i="3"/>
  <c r="AE326" i="3"/>
  <c r="AF326" i="3" s="1"/>
  <c r="DQ326" i="3"/>
  <c r="DE41" i="3"/>
  <c r="DG41" i="3"/>
  <c r="DH41" i="3" s="1"/>
  <c r="BM160" i="3"/>
  <c r="BO160" i="3"/>
  <c r="AC464" i="3"/>
  <c r="AE464" i="3"/>
  <c r="AF464" i="3" s="1"/>
  <c r="DQ464" i="3"/>
  <c r="DE12" i="3"/>
  <c r="DG12" i="3"/>
  <c r="DH12" i="3" s="1"/>
  <c r="DG188" i="3"/>
  <c r="DH188" i="3" s="1"/>
  <c r="DE188" i="3"/>
  <c r="AC254" i="3"/>
  <c r="AE254" i="3"/>
  <c r="DQ254" i="3"/>
  <c r="DQ387" i="3"/>
  <c r="AE387" i="3"/>
  <c r="AC387" i="3"/>
  <c r="AK91" i="3"/>
  <c r="AM91" i="3"/>
  <c r="DE404" i="3"/>
  <c r="DG404" i="3"/>
  <c r="DQ63" i="3"/>
  <c r="AE63" i="3"/>
  <c r="AF63" i="3" s="1"/>
  <c r="AC63" i="3"/>
  <c r="DQ62" i="3"/>
  <c r="AC62" i="3"/>
  <c r="AE62" i="3"/>
  <c r="AF62" i="3" s="1"/>
  <c r="DG137" i="3"/>
  <c r="DH137" i="3" s="1"/>
  <c r="DE137" i="3"/>
  <c r="DE441" i="3"/>
  <c r="DG441" i="3"/>
  <c r="DH441" i="3" s="1"/>
  <c r="AC388" i="3"/>
  <c r="AE388" i="3"/>
  <c r="AF388" i="3" s="1"/>
  <c r="DQ388" i="3"/>
  <c r="AE76" i="3"/>
  <c r="DQ76" i="3"/>
  <c r="AC76" i="3"/>
  <c r="DG119" i="3"/>
  <c r="DH119" i="3" s="1"/>
  <c r="DE119" i="3"/>
  <c r="DE6" i="3"/>
  <c r="DG6" i="3"/>
  <c r="AE425" i="3"/>
  <c r="AF425" i="3" s="1"/>
  <c r="AC425" i="3"/>
  <c r="DQ425" i="3"/>
  <c r="DE494" i="3"/>
  <c r="DG494" i="3"/>
  <c r="DH494" i="3" s="1"/>
  <c r="DG215" i="3"/>
  <c r="DE215" i="3"/>
  <c r="DQ246" i="3"/>
  <c r="AC246" i="3"/>
  <c r="AE246" i="3"/>
  <c r="AF246" i="3" s="1"/>
  <c r="DQ55" i="3"/>
  <c r="AE55" i="3"/>
  <c r="AF55" i="3" s="1"/>
  <c r="AC55" i="3"/>
  <c r="DG178" i="3"/>
  <c r="DH178" i="3" s="1"/>
  <c r="DE178" i="3"/>
  <c r="DE410" i="3"/>
  <c r="DG410" i="3"/>
  <c r="DH410" i="3" s="1"/>
  <c r="CY282" i="3"/>
  <c r="CZ282" i="3" s="1"/>
  <c r="CW282" i="3"/>
  <c r="AC274" i="3"/>
  <c r="AE274" i="3"/>
  <c r="AF274" i="3" s="1"/>
  <c r="DQ274" i="3"/>
  <c r="DQ88" i="3"/>
  <c r="AE88" i="3"/>
  <c r="AF88" i="3" s="1"/>
  <c r="AC88" i="3"/>
  <c r="DG116" i="3"/>
  <c r="DH116" i="3" s="1"/>
  <c r="DE116" i="3"/>
  <c r="BG285" i="3"/>
  <c r="BE285" i="3"/>
  <c r="DQ303" i="3"/>
  <c r="AE303" i="3"/>
  <c r="AF303" i="3" s="1"/>
  <c r="AC303" i="3"/>
  <c r="AC356" i="3"/>
  <c r="DQ356" i="3"/>
  <c r="AE356" i="3"/>
  <c r="AF356" i="3" s="1"/>
  <c r="DE405" i="3"/>
  <c r="DG405" i="3"/>
  <c r="DH405" i="3" s="1"/>
  <c r="AK237" i="3"/>
  <c r="AM237" i="3"/>
  <c r="AC308" i="3"/>
  <c r="AE308" i="3"/>
  <c r="AF308" i="3" s="1"/>
  <c r="DQ308" i="3"/>
  <c r="DE364" i="3"/>
  <c r="DG364" i="3"/>
  <c r="DG265" i="3"/>
  <c r="DH265" i="3" s="1"/>
  <c r="DE265" i="3"/>
  <c r="AE220" i="3"/>
  <c r="DQ220" i="3"/>
  <c r="AC220" i="3"/>
  <c r="BE408" i="3"/>
  <c r="BG408" i="3"/>
  <c r="DQ386" i="3"/>
  <c r="AC386" i="3"/>
  <c r="AE386" i="3"/>
  <c r="AC3" i="3"/>
  <c r="AE3" i="3"/>
  <c r="AF3" i="3" s="1"/>
  <c r="DE124" i="3"/>
  <c r="DG124" i="3"/>
  <c r="DH124" i="3" s="1"/>
  <c r="BO139" i="3"/>
  <c r="BP139" i="3" s="1"/>
  <c r="BM139" i="3"/>
  <c r="BO368" i="3"/>
  <c r="BP368" i="3" s="1"/>
  <c r="BM368" i="3"/>
  <c r="BE49" i="3"/>
  <c r="BG49" i="3"/>
  <c r="AK381" i="3"/>
  <c r="AM381" i="3"/>
  <c r="BG275" i="3"/>
  <c r="BH275" i="3" s="1"/>
  <c r="BE275" i="3"/>
  <c r="BG150" i="3"/>
  <c r="BH150" i="3" s="1"/>
  <c r="BE150" i="3"/>
  <c r="BG186" i="3"/>
  <c r="BE186" i="3"/>
  <c r="DE195" i="3"/>
  <c r="DG195" i="3"/>
  <c r="DH195" i="3" s="1"/>
  <c r="DE283" i="3"/>
  <c r="DG283" i="3"/>
  <c r="DH283" i="3" s="1"/>
  <c r="BM153" i="3"/>
  <c r="BO153" i="3"/>
  <c r="BG192" i="3"/>
  <c r="BH192" i="3" s="1"/>
  <c r="BE192" i="3"/>
  <c r="BG45" i="3"/>
  <c r="BH45" i="3" s="1"/>
  <c r="BE45" i="3"/>
  <c r="BG253" i="3"/>
  <c r="BE253" i="3"/>
  <c r="AM331" i="3"/>
  <c r="AK331" i="3"/>
  <c r="BG59" i="3"/>
  <c r="BE59" i="3"/>
  <c r="BG64" i="3"/>
  <c r="BH64" i="3" s="1"/>
  <c r="BE64" i="3"/>
  <c r="BE74" i="3"/>
  <c r="BG74" i="3"/>
  <c r="BG92" i="3"/>
  <c r="BH92" i="3" s="1"/>
  <c r="BE92" i="3"/>
  <c r="AM69" i="3"/>
  <c r="AK69" i="3"/>
  <c r="BM438" i="3"/>
  <c r="BO438" i="3"/>
  <c r="BE409" i="3"/>
  <c r="BG409" i="3"/>
  <c r="BM118" i="3"/>
  <c r="BO118" i="3"/>
  <c r="BE160" i="3"/>
  <c r="BG160" i="3"/>
  <c r="BG183" i="3"/>
  <c r="BH183" i="3" s="1"/>
  <c r="BE183" i="3"/>
  <c r="BO125" i="3"/>
  <c r="BM125" i="3"/>
  <c r="BE112" i="3"/>
  <c r="BG112" i="3"/>
  <c r="AM336" i="3"/>
  <c r="AK336" i="3"/>
  <c r="BE266" i="3"/>
  <c r="BG266" i="3"/>
  <c r="BH266" i="3" s="1"/>
  <c r="BO365" i="3"/>
  <c r="BM365" i="3"/>
  <c r="DE98" i="3"/>
  <c r="DG98" i="3"/>
  <c r="DH98" i="3" s="1"/>
  <c r="DG454" i="3"/>
  <c r="DE454" i="3"/>
  <c r="DE361" i="3"/>
  <c r="DG361" i="3"/>
  <c r="BE473" i="3"/>
  <c r="BG473" i="3"/>
  <c r="BH473" i="3" s="1"/>
  <c r="BG32" i="3"/>
  <c r="BH32" i="3" s="1"/>
  <c r="BE32" i="3"/>
  <c r="BO9" i="3"/>
  <c r="BP9" i="3" s="1"/>
  <c r="BM9" i="3"/>
  <c r="BO331" i="3"/>
  <c r="BP331" i="3" s="1"/>
  <c r="BM331" i="3"/>
  <c r="AK248" i="3"/>
  <c r="AM248" i="3"/>
  <c r="AN248" i="3" s="1"/>
  <c r="BO102" i="3"/>
  <c r="BM102" i="3"/>
  <c r="BO143" i="3"/>
  <c r="BP143" i="3" s="1"/>
  <c r="BM143" i="3"/>
  <c r="BG283" i="3"/>
  <c r="BH283" i="3" s="1"/>
  <c r="BE283" i="3"/>
  <c r="BG96" i="3"/>
  <c r="BE96" i="3"/>
  <c r="AM247" i="3"/>
  <c r="AN247" i="3" s="1"/>
  <c r="AK247" i="3"/>
  <c r="AM489" i="3"/>
  <c r="AK489" i="3"/>
  <c r="BM472" i="3"/>
  <c r="BO472" i="3"/>
  <c r="AM178" i="3"/>
  <c r="AK178" i="3"/>
  <c r="BE287" i="3"/>
  <c r="BG287" i="3"/>
  <c r="BE89" i="3"/>
  <c r="BG89" i="3"/>
  <c r="BH89" i="3" s="1"/>
  <c r="BO152" i="3"/>
  <c r="BP152" i="3" s="1"/>
  <c r="BM152" i="3"/>
  <c r="DG459" i="3"/>
  <c r="DH459" i="3" s="1"/>
  <c r="DE459" i="3"/>
  <c r="DE211" i="3"/>
  <c r="DG211" i="3"/>
  <c r="DE388" i="3"/>
  <c r="DG388" i="3"/>
  <c r="DH388" i="3" s="1"/>
  <c r="DE431" i="3"/>
  <c r="DG431" i="3"/>
  <c r="DE397" i="3"/>
  <c r="DG397" i="3"/>
  <c r="DH397" i="3" s="1"/>
  <c r="DG22" i="3"/>
  <c r="DH22" i="3" s="1"/>
  <c r="DE22" i="3"/>
  <c r="DE246" i="3"/>
  <c r="DG246" i="3"/>
  <c r="DH246" i="3" s="1"/>
  <c r="DG467" i="3"/>
  <c r="DE467" i="3"/>
  <c r="DE427" i="3"/>
  <c r="DG427" i="3"/>
  <c r="DH427" i="3" s="1"/>
  <c r="DG30" i="3"/>
  <c r="DE30" i="3"/>
  <c r="AM214" i="3"/>
  <c r="AK214" i="3"/>
  <c r="DE439" i="3"/>
  <c r="DG439" i="3"/>
  <c r="DE206" i="3"/>
  <c r="DG206" i="3"/>
  <c r="BE182" i="3"/>
  <c r="BG182" i="3"/>
  <c r="BG199" i="3"/>
  <c r="BE199" i="3"/>
  <c r="DG332" i="3"/>
  <c r="DH332" i="3" s="1"/>
  <c r="DE332" i="3"/>
  <c r="DG84" i="3"/>
  <c r="DE84" i="3"/>
  <c r="DE325" i="3"/>
  <c r="DG325" i="3"/>
  <c r="DH325" i="3" s="1"/>
  <c r="DG23" i="3"/>
  <c r="DE23" i="3"/>
  <c r="DG53" i="3"/>
  <c r="DH53" i="3" s="1"/>
  <c r="DE53" i="3"/>
  <c r="DG290" i="3"/>
  <c r="DH290" i="3" s="1"/>
  <c r="DE290" i="3"/>
  <c r="DE240" i="3"/>
  <c r="DG240" i="3"/>
  <c r="DH240" i="3" s="1"/>
  <c r="BE131" i="3"/>
  <c r="BG131" i="3"/>
  <c r="BH131" i="3" s="1"/>
  <c r="BO372" i="3"/>
  <c r="BP372" i="3" s="1"/>
  <c r="BM372" i="3"/>
  <c r="DG320" i="3"/>
  <c r="DE320" i="3"/>
  <c r="DG135" i="3"/>
  <c r="DH135" i="3" s="1"/>
  <c r="DE135" i="3"/>
  <c r="DG185" i="3"/>
  <c r="DH185" i="3" s="1"/>
  <c r="DE185" i="3"/>
  <c r="DE273" i="3"/>
  <c r="DG273" i="3"/>
  <c r="DE237" i="3"/>
  <c r="DG237" i="3"/>
  <c r="DH237" i="3" s="1"/>
  <c r="DG162" i="3"/>
  <c r="DH162" i="3" s="1"/>
  <c r="DE162" i="3"/>
  <c r="DE212" i="3"/>
  <c r="DG212" i="3"/>
  <c r="DE321" i="3"/>
  <c r="DG321" i="3"/>
  <c r="DH321" i="3" s="1"/>
  <c r="AM95" i="3"/>
  <c r="AK95" i="3"/>
  <c r="BO280" i="3"/>
  <c r="BP280" i="3" s="1"/>
  <c r="BM280" i="3"/>
  <c r="BO259" i="3"/>
  <c r="BM259" i="3"/>
  <c r="BE62" i="3"/>
  <c r="BG62" i="3"/>
  <c r="BO68" i="3"/>
  <c r="BP68" i="3" s="1"/>
  <c r="BM68" i="3"/>
  <c r="BE363" i="3"/>
  <c r="BG363" i="3"/>
  <c r="BH363" i="3" s="1"/>
  <c r="AK320" i="3"/>
  <c r="AM320" i="3"/>
  <c r="AN320" i="3" s="1"/>
  <c r="DG48" i="3"/>
  <c r="DH48" i="3" s="1"/>
  <c r="DE48" i="3"/>
  <c r="DE172" i="3"/>
  <c r="DG172" i="3"/>
  <c r="DH172" i="3" s="1"/>
  <c r="DG197" i="3"/>
  <c r="DH197" i="3" s="1"/>
  <c r="DE197" i="3"/>
  <c r="DG303" i="3"/>
  <c r="DH303" i="3" s="1"/>
  <c r="DE303" i="3"/>
  <c r="DE105" i="3"/>
  <c r="DG105" i="3"/>
  <c r="DH105" i="3" s="1"/>
  <c r="BE334" i="3"/>
  <c r="BG334" i="3"/>
  <c r="BH334" i="3" s="1"/>
  <c r="DQ330" i="3"/>
  <c r="AE330" i="3"/>
  <c r="AF330" i="3" s="1"/>
  <c r="AC330" i="3"/>
  <c r="AC100" i="3"/>
  <c r="AE100" i="3"/>
  <c r="AF100" i="3" s="1"/>
  <c r="DQ100" i="3"/>
  <c r="BE413" i="3"/>
  <c r="BG413" i="3"/>
  <c r="DE394" i="3"/>
  <c r="DG394" i="3"/>
  <c r="DH394" i="3" s="1"/>
  <c r="DE20" i="3"/>
  <c r="DG20" i="3"/>
  <c r="DH20" i="3" s="1"/>
  <c r="DG490" i="3"/>
  <c r="DH490" i="3" s="1"/>
  <c r="DE490" i="3"/>
  <c r="DG307" i="3"/>
  <c r="DE307" i="3"/>
  <c r="DE132" i="3"/>
  <c r="DG132" i="3"/>
  <c r="DH132" i="3" s="1"/>
  <c r="DE216" i="3"/>
  <c r="DG216" i="3"/>
  <c r="DH216" i="3" s="1"/>
  <c r="DE201" i="3"/>
  <c r="DG201" i="3"/>
  <c r="DH201" i="3" s="1"/>
  <c r="BO382" i="3"/>
  <c r="BM382" i="3"/>
  <c r="AK371" i="3"/>
  <c r="AM371" i="3"/>
  <c r="DE492" i="3"/>
  <c r="DG492" i="3"/>
  <c r="DH492" i="3" s="1"/>
  <c r="DG468" i="3"/>
  <c r="DH468" i="3" s="1"/>
  <c r="DE468" i="3"/>
  <c r="DG208" i="3"/>
  <c r="DE208" i="3"/>
  <c r="DG140" i="3"/>
  <c r="DH140" i="3" s="1"/>
  <c r="DE140" i="3"/>
  <c r="DE362" i="3"/>
  <c r="DG362" i="3"/>
  <c r="DH362" i="3" s="1"/>
  <c r="DE336" i="3"/>
  <c r="DG336" i="3"/>
  <c r="DH336" i="3" s="1"/>
  <c r="DE261" i="3"/>
  <c r="DG261" i="3"/>
  <c r="DH261" i="3" s="1"/>
  <c r="DE498" i="3"/>
  <c r="DG498" i="3"/>
  <c r="DH498" i="3" s="1"/>
  <c r="BG299" i="3"/>
  <c r="BE299" i="3"/>
  <c r="BG195" i="3"/>
  <c r="BH195" i="3" s="1"/>
  <c r="BE195" i="3"/>
  <c r="BO499" i="3"/>
  <c r="BM499" i="3"/>
  <c r="BO319" i="3"/>
  <c r="BP319" i="3" s="1"/>
  <c r="BM319" i="3"/>
  <c r="BO71" i="3"/>
  <c r="BP71" i="3" s="1"/>
  <c r="BM71" i="3"/>
  <c r="DG359" i="3"/>
  <c r="DH359" i="3" s="1"/>
  <c r="DE359" i="3"/>
  <c r="BO224" i="3"/>
  <c r="BM224" i="3"/>
  <c r="AK278" i="3"/>
  <c r="AM278" i="3"/>
  <c r="AK202" i="3"/>
  <c r="AM202" i="3"/>
  <c r="BE63" i="3"/>
  <c r="BG63" i="3"/>
  <c r="DG440" i="3"/>
  <c r="DE440" i="3"/>
  <c r="DE458" i="3"/>
  <c r="DG458" i="3"/>
  <c r="DG502" i="3"/>
  <c r="DE502" i="3"/>
  <c r="DG40" i="3"/>
  <c r="DH40" i="3" s="1"/>
  <c r="DE40" i="3"/>
  <c r="DG323" i="3"/>
  <c r="DE323" i="3"/>
  <c r="BE500" i="3"/>
  <c r="BG500" i="3"/>
  <c r="BO482" i="3"/>
  <c r="BM482" i="3"/>
  <c r="DE365" i="3"/>
  <c r="DG365" i="3"/>
  <c r="BO227" i="3"/>
  <c r="BP227" i="3" s="1"/>
  <c r="BM227" i="3"/>
  <c r="BO485" i="3"/>
  <c r="BP485" i="3" s="1"/>
  <c r="BM485" i="3"/>
  <c r="BG143" i="3"/>
  <c r="BE143" i="3"/>
  <c r="AM162" i="3"/>
  <c r="AK162" i="3"/>
  <c r="BM500" i="3"/>
  <c r="BO500" i="3"/>
  <c r="BP500" i="3" s="1"/>
  <c r="AM165" i="3"/>
  <c r="AN165" i="3" s="1"/>
  <c r="AK165" i="3"/>
  <c r="BG260" i="3"/>
  <c r="BE260" i="3"/>
  <c r="BG411" i="3"/>
  <c r="BH411" i="3" s="1"/>
  <c r="BE411" i="3"/>
  <c r="BM495" i="3"/>
  <c r="BO495" i="3"/>
  <c r="BM434" i="3"/>
  <c r="BO434" i="3"/>
  <c r="BO348" i="3"/>
  <c r="BP348" i="3" s="1"/>
  <c r="BM348" i="3"/>
  <c r="BO437" i="3"/>
  <c r="BP437" i="3" s="1"/>
  <c r="BM437" i="3"/>
  <c r="BE467" i="3"/>
  <c r="BG467" i="3"/>
  <c r="BH467" i="3" s="1"/>
  <c r="AK407" i="3"/>
  <c r="AM407" i="3"/>
  <c r="AK203" i="3"/>
  <c r="AM203" i="3"/>
  <c r="BM416" i="3"/>
  <c r="BO416" i="3"/>
  <c r="BG349" i="3"/>
  <c r="BE349" i="3"/>
  <c r="AK194" i="3"/>
  <c r="AM194" i="3"/>
  <c r="BO115" i="3"/>
  <c r="BM115" i="3"/>
  <c r="AK289" i="3"/>
  <c r="AM289" i="3"/>
  <c r="BO129" i="3"/>
  <c r="BM129" i="3"/>
  <c r="AM312" i="3"/>
  <c r="AN312" i="3" s="1"/>
  <c r="AK312" i="3"/>
  <c r="BO400" i="3"/>
  <c r="BM400" i="3"/>
  <c r="AK274" i="3"/>
  <c r="AM274" i="3"/>
  <c r="BM231" i="3"/>
  <c r="BO231" i="3"/>
  <c r="BE3" i="3"/>
  <c r="BG3" i="3"/>
  <c r="BH3" i="3" s="1"/>
  <c r="BM397" i="3"/>
  <c r="BO397" i="3"/>
  <c r="AK456" i="3"/>
  <c r="AM456" i="3"/>
  <c r="BG314" i="3"/>
  <c r="BH314" i="3" s="1"/>
  <c r="BE314" i="3"/>
  <c r="BM435" i="3"/>
  <c r="BO435" i="3"/>
  <c r="AK325" i="3"/>
  <c r="AM325" i="3"/>
  <c r="BG178" i="3"/>
  <c r="BH178" i="3" s="1"/>
  <c r="BE178" i="3"/>
  <c r="BM296" i="3"/>
  <c r="BO296" i="3"/>
  <c r="BP296" i="3" s="1"/>
  <c r="BG243" i="3"/>
  <c r="BH243" i="3" s="1"/>
  <c r="BE243" i="3"/>
  <c r="AK494" i="3"/>
  <c r="AM494" i="3"/>
  <c r="BO21" i="3"/>
  <c r="BP21" i="3" s="1"/>
  <c r="BM21" i="3"/>
  <c r="AM253" i="3"/>
  <c r="AK253" i="3"/>
  <c r="AK263" i="3"/>
  <c r="AM263" i="3"/>
  <c r="BM378" i="3"/>
  <c r="BO378" i="3"/>
  <c r="BP378" i="3" s="1"/>
  <c r="BM208" i="3"/>
  <c r="BO208" i="3"/>
  <c r="BO84" i="3"/>
  <c r="BM84" i="3"/>
  <c r="BE174" i="3"/>
  <c r="BG174" i="3"/>
  <c r="BG415" i="3"/>
  <c r="BE415" i="3"/>
  <c r="BG246" i="3"/>
  <c r="BH246" i="3" s="1"/>
  <c r="BE246" i="3"/>
  <c r="BE154" i="3"/>
  <c r="BG154" i="3"/>
  <c r="AK171" i="3"/>
  <c r="AM171" i="3"/>
  <c r="AN171" i="3" s="1"/>
  <c r="BO248" i="3"/>
  <c r="BM248" i="3"/>
  <c r="BM314" i="3"/>
  <c r="BO314" i="3"/>
  <c r="BM456" i="3"/>
  <c r="BO456" i="3"/>
  <c r="BG451" i="3"/>
  <c r="BH451" i="3" s="1"/>
  <c r="BE451" i="3"/>
  <c r="BE348" i="3"/>
  <c r="BG348" i="3"/>
  <c r="BH348" i="3" s="1"/>
  <c r="BM458" i="3"/>
  <c r="BO458" i="3"/>
  <c r="BM496" i="3"/>
  <c r="BO496" i="3"/>
  <c r="BG481" i="3"/>
  <c r="BH481" i="3" s="1"/>
  <c r="BE481" i="3"/>
  <c r="AM482" i="3"/>
  <c r="AK482" i="3"/>
  <c r="BO406" i="3"/>
  <c r="BM406" i="3"/>
  <c r="BG294" i="3"/>
  <c r="BH294" i="3" s="1"/>
  <c r="BE294" i="3"/>
  <c r="BM204" i="3"/>
  <c r="BO204" i="3"/>
  <c r="BM312" i="3"/>
  <c r="BO312" i="3"/>
  <c r="AK457" i="3"/>
  <c r="AM457" i="3"/>
  <c r="DE259" i="3"/>
  <c r="DG259" i="3"/>
  <c r="DH259" i="3" s="1"/>
  <c r="DE380" i="3"/>
  <c r="DG380" i="3"/>
  <c r="DH380" i="3" s="1"/>
  <c r="BG103" i="3"/>
  <c r="BE103" i="3"/>
  <c r="AK483" i="3"/>
  <c r="AM483" i="3"/>
  <c r="BG423" i="3"/>
  <c r="BE423" i="3"/>
  <c r="AM96" i="3"/>
  <c r="AK96" i="3"/>
  <c r="BM264" i="3"/>
  <c r="BO264" i="3"/>
  <c r="BG202" i="3"/>
  <c r="BH202" i="3" s="1"/>
  <c r="BE202" i="3"/>
  <c r="BM430" i="3"/>
  <c r="BO430" i="3"/>
  <c r="BM75" i="3"/>
  <c r="BO75" i="3"/>
  <c r="BG286" i="3"/>
  <c r="BE286" i="3"/>
  <c r="BG379" i="3"/>
  <c r="BH379" i="3" s="1"/>
  <c r="BE379" i="3"/>
  <c r="AM104" i="3"/>
  <c r="AK104" i="3"/>
  <c r="AM295" i="3"/>
  <c r="AN295" i="3" s="1"/>
  <c r="AK295" i="3"/>
  <c r="BO502" i="3"/>
  <c r="BM502" i="3"/>
  <c r="AM390" i="3"/>
  <c r="AK390" i="3"/>
  <c r="DE207" i="3"/>
  <c r="DG207" i="3"/>
  <c r="DH207" i="3" s="1"/>
  <c r="AK377" i="3"/>
  <c r="AM377" i="3"/>
  <c r="BG125" i="3"/>
  <c r="BH125" i="3" s="1"/>
  <c r="BE125" i="3"/>
  <c r="AM180" i="3"/>
  <c r="AN180" i="3" s="1"/>
  <c r="AK180" i="3"/>
  <c r="AK480" i="3"/>
  <c r="AM480" i="3"/>
  <c r="BE316" i="3"/>
  <c r="BG316" i="3"/>
  <c r="BH316" i="3" s="1"/>
  <c r="BM249" i="3"/>
  <c r="BO249" i="3"/>
  <c r="AK361" i="3"/>
  <c r="AM361" i="3"/>
  <c r="BO453" i="3"/>
  <c r="BM453" i="3"/>
  <c r="BM340" i="3"/>
  <c r="BO340" i="3"/>
  <c r="BG475" i="3"/>
  <c r="BE475" i="3"/>
  <c r="AK25" i="3"/>
  <c r="AM25" i="3"/>
  <c r="BO240" i="3"/>
  <c r="BP240" i="3" s="1"/>
  <c r="BM240" i="3"/>
  <c r="AM92" i="3"/>
  <c r="AN92" i="3" s="1"/>
  <c r="AK92" i="3"/>
  <c r="BG242" i="3"/>
  <c r="BE242" i="3"/>
  <c r="DG351" i="3"/>
  <c r="DH351" i="3" s="1"/>
  <c r="DE351" i="3"/>
  <c r="DE435" i="3"/>
  <c r="DG435" i="3"/>
  <c r="DH435" i="3" s="1"/>
  <c r="AK313" i="3"/>
  <c r="AM313" i="3"/>
  <c r="BE441" i="3"/>
  <c r="BG441" i="3"/>
  <c r="BH441" i="3" s="1"/>
  <c r="BG265" i="3"/>
  <c r="BH265" i="3" s="1"/>
  <c r="BE265" i="3"/>
  <c r="AK215" i="3"/>
  <c r="AM215" i="3"/>
  <c r="BG362" i="3"/>
  <c r="BH362" i="3" s="1"/>
  <c r="BE362" i="3"/>
  <c r="BO203" i="3"/>
  <c r="BM203" i="3"/>
  <c r="AK425" i="3"/>
  <c r="AM425" i="3"/>
  <c r="AK255" i="3"/>
  <c r="AM255" i="3"/>
  <c r="BM104" i="3"/>
  <c r="BO104" i="3"/>
  <c r="BP104" i="3" s="1"/>
  <c r="AK232" i="3"/>
  <c r="AM232" i="3"/>
  <c r="AK225" i="3"/>
  <c r="AM225" i="3"/>
  <c r="AM327" i="3"/>
  <c r="AK327" i="3"/>
  <c r="BO436" i="3"/>
  <c r="BP436" i="3" s="1"/>
  <c r="BM436" i="3"/>
  <c r="AK288" i="3"/>
  <c r="AM288" i="3"/>
  <c r="BE34" i="3"/>
  <c r="BG34" i="3"/>
  <c r="BH34" i="3" s="1"/>
  <c r="BO425" i="3"/>
  <c r="BM425" i="3"/>
  <c r="BE86" i="3"/>
  <c r="BG86" i="3"/>
  <c r="BH86" i="3" s="1"/>
  <c r="BG309" i="3"/>
  <c r="BE309" i="3"/>
  <c r="AM498" i="3"/>
  <c r="AK498" i="3"/>
  <c r="AM94" i="3"/>
  <c r="AN94" i="3" s="1"/>
  <c r="AK94" i="3"/>
  <c r="BE122" i="3"/>
  <c r="BG122" i="3"/>
  <c r="BH122" i="3" s="1"/>
  <c r="BO181" i="3"/>
  <c r="BP181" i="3" s="1"/>
  <c r="BM181" i="3"/>
  <c r="AM370" i="3"/>
  <c r="AN370" i="3" s="1"/>
  <c r="AK370" i="3"/>
  <c r="AK432" i="3"/>
  <c r="AM432" i="3"/>
  <c r="AM135" i="3"/>
  <c r="AN135" i="3" s="1"/>
  <c r="AK135" i="3"/>
  <c r="BE28" i="3"/>
  <c r="BG28" i="3"/>
  <c r="BH28" i="3" s="1"/>
  <c r="BE263" i="3"/>
  <c r="BG263" i="3"/>
  <c r="BM427" i="3"/>
  <c r="BO427" i="3"/>
  <c r="BO403" i="3"/>
  <c r="BP403" i="3" s="1"/>
  <c r="BM403" i="3"/>
  <c r="AK61" i="3"/>
  <c r="AM61" i="3"/>
  <c r="AN61" i="3" s="1"/>
  <c r="BO11" i="3"/>
  <c r="BP11" i="3" s="1"/>
  <c r="BM11" i="3"/>
  <c r="AK470" i="3"/>
  <c r="AM470" i="3"/>
  <c r="AM115" i="3"/>
  <c r="AN115" i="3" s="1"/>
  <c r="AK115" i="3"/>
  <c r="DE91" i="3"/>
  <c r="DG91" i="3"/>
  <c r="BE9" i="3"/>
  <c r="BG9" i="3"/>
  <c r="BG296" i="3"/>
  <c r="BE296" i="3"/>
  <c r="BM151" i="3"/>
  <c r="BO151" i="3"/>
  <c r="BM469" i="3"/>
  <c r="BO469" i="3"/>
  <c r="AK179" i="3"/>
  <c r="AM179" i="3"/>
  <c r="BM116" i="3"/>
  <c r="BO116" i="3"/>
  <c r="BO454" i="3"/>
  <c r="BP454" i="3" s="1"/>
  <c r="BM454" i="3"/>
  <c r="BE341" i="3"/>
  <c r="BG341" i="3"/>
  <c r="BM301" i="3"/>
  <c r="BO301" i="3"/>
  <c r="AM401" i="3"/>
  <c r="AK401" i="3"/>
  <c r="BM222" i="3"/>
  <c r="BO222" i="3"/>
  <c r="BO272" i="3"/>
  <c r="BM272" i="3"/>
  <c r="BM298" i="3"/>
  <c r="BO298" i="3"/>
  <c r="BO468" i="3"/>
  <c r="BM468" i="3"/>
  <c r="DG452" i="3"/>
  <c r="DH452" i="3" s="1"/>
  <c r="DE452" i="3"/>
  <c r="BG109" i="3"/>
  <c r="BE109" i="3"/>
  <c r="BO18" i="3"/>
  <c r="BM18" i="3"/>
  <c r="BG378" i="3"/>
  <c r="BE378" i="3"/>
  <c r="BM450" i="3"/>
  <c r="BO450" i="3"/>
  <c r="BP450" i="3" s="1"/>
  <c r="AK188" i="3"/>
  <c r="AM188" i="3"/>
  <c r="BG119" i="3"/>
  <c r="BH119" i="3" s="1"/>
  <c r="BE119" i="3"/>
  <c r="BO295" i="3"/>
  <c r="BM295" i="3"/>
  <c r="BE390" i="3"/>
  <c r="BG390" i="3"/>
  <c r="BO49" i="3"/>
  <c r="BP49" i="3" s="1"/>
  <c r="BM49" i="3"/>
  <c r="BE201" i="3"/>
  <c r="BG201" i="3"/>
  <c r="BE369" i="3"/>
  <c r="BG369" i="3"/>
  <c r="AK496" i="3"/>
  <c r="AM496" i="3"/>
  <c r="BO187" i="3"/>
  <c r="BM187" i="3"/>
  <c r="BM130" i="3"/>
  <c r="BO130" i="3"/>
  <c r="DG167" i="3"/>
  <c r="DE167" i="3"/>
  <c r="DE330" i="3"/>
  <c r="DG330" i="3"/>
  <c r="DH330" i="3" s="1"/>
  <c r="AM345" i="3"/>
  <c r="AN345" i="3" s="1"/>
  <c r="AK345" i="3"/>
  <c r="AM72" i="3"/>
  <c r="AN72" i="3" s="1"/>
  <c r="AK72" i="3"/>
  <c r="BM174" i="3"/>
  <c r="BO174" i="3"/>
  <c r="BE217" i="3"/>
  <c r="BG217" i="3"/>
  <c r="BH217" i="3" s="1"/>
  <c r="BM409" i="3"/>
  <c r="BO409" i="3"/>
  <c r="BP409" i="3" s="1"/>
  <c r="AM101" i="3"/>
  <c r="AN101" i="3" s="1"/>
  <c r="AK101" i="3"/>
  <c r="BM82" i="3"/>
  <c r="BO82" i="3"/>
  <c r="BP82" i="3" s="1"/>
  <c r="BM285" i="3"/>
  <c r="BO285" i="3"/>
  <c r="BP285" i="3" s="1"/>
  <c r="AM301" i="3"/>
  <c r="AK301" i="3"/>
  <c r="BM229" i="3"/>
  <c r="BO229" i="3"/>
  <c r="AM418" i="3"/>
  <c r="AK418" i="3"/>
  <c r="BE138" i="3"/>
  <c r="BG138" i="3"/>
  <c r="BH138" i="3" s="1"/>
  <c r="BE343" i="3"/>
  <c r="BG343" i="3"/>
  <c r="BH343" i="3" s="1"/>
  <c r="AM37" i="3"/>
  <c r="AN37" i="3" s="1"/>
  <c r="AK37" i="3"/>
  <c r="DE220" i="3"/>
  <c r="DG220" i="3"/>
  <c r="DH220" i="3" s="1"/>
  <c r="BE179" i="3"/>
  <c r="BG179" i="3"/>
  <c r="AM244" i="3"/>
  <c r="AK244" i="3"/>
  <c r="AM149" i="3"/>
  <c r="AN149" i="3" s="1"/>
  <c r="AK149" i="3"/>
  <c r="AM490" i="3"/>
  <c r="AN490" i="3" s="1"/>
  <c r="AK490" i="3"/>
  <c r="BE254" i="3"/>
  <c r="BG254" i="3"/>
  <c r="AM487" i="3"/>
  <c r="AK487" i="3"/>
  <c r="AK459" i="3"/>
  <c r="AM459" i="3"/>
  <c r="AN459" i="3" s="1"/>
  <c r="BG497" i="3"/>
  <c r="BH497" i="3" s="1"/>
  <c r="BE497" i="3"/>
  <c r="BM493" i="3"/>
  <c r="BO493" i="3"/>
  <c r="BG200" i="3"/>
  <c r="BE200" i="3"/>
  <c r="BE293" i="3"/>
  <c r="BG293" i="3"/>
  <c r="AM156" i="3"/>
  <c r="AN156" i="3" s="1"/>
  <c r="AK156" i="3"/>
  <c r="AM141" i="3"/>
  <c r="AK141" i="3"/>
  <c r="BM300" i="3"/>
  <c r="BO300" i="3"/>
  <c r="BG27" i="3"/>
  <c r="BH27" i="3" s="1"/>
  <c r="BE27" i="3"/>
  <c r="BM161" i="3"/>
  <c r="BO161" i="3"/>
  <c r="BE149" i="3"/>
  <c r="BG149" i="3"/>
  <c r="BM364" i="3"/>
  <c r="BO364" i="3"/>
  <c r="BP364" i="3" s="1"/>
  <c r="BM48" i="3"/>
  <c r="BO48" i="3"/>
  <c r="AM362" i="3"/>
  <c r="AK362" i="3"/>
  <c r="BG255" i="3"/>
  <c r="BH255" i="3" s="1"/>
  <c r="BE255" i="3"/>
  <c r="BM305" i="3"/>
  <c r="BO305" i="3"/>
  <c r="BM287" i="3"/>
  <c r="BO287" i="3"/>
  <c r="BM213" i="3"/>
  <c r="BO213" i="3"/>
  <c r="BP213" i="3" s="1"/>
  <c r="AM74" i="3"/>
  <c r="AN74" i="3" s="1"/>
  <c r="AK74" i="3"/>
  <c r="BM363" i="3"/>
  <c r="BO363" i="3"/>
  <c r="BP363" i="3" s="1"/>
  <c r="AM76" i="3"/>
  <c r="AN76" i="3" s="1"/>
  <c r="AK76" i="3"/>
  <c r="AK428" i="3"/>
  <c r="AM428" i="3"/>
  <c r="AM160" i="3"/>
  <c r="AN160" i="3" s="1"/>
  <c r="AK160" i="3"/>
  <c r="BE176" i="3"/>
  <c r="BG176" i="3"/>
  <c r="BH176" i="3" s="1"/>
  <c r="BM281" i="3"/>
  <c r="BO281" i="3"/>
  <c r="BP281" i="3" s="1"/>
  <c r="AM11" i="3"/>
  <c r="AK11" i="3"/>
  <c r="BG43" i="3"/>
  <c r="BH43" i="3" s="1"/>
  <c r="BE43" i="3"/>
  <c r="AK302" i="3"/>
  <c r="AM302" i="3"/>
  <c r="DE264" i="3"/>
  <c r="DG264" i="3"/>
  <c r="AK342" i="3"/>
  <c r="AM342" i="3"/>
  <c r="BE104" i="3"/>
  <c r="BG104" i="3"/>
  <c r="AK63" i="3"/>
  <c r="AM63" i="3"/>
  <c r="BG306" i="3"/>
  <c r="BH306" i="3" s="1"/>
  <c r="BE306" i="3"/>
  <c r="AK73" i="3"/>
  <c r="AM73" i="3"/>
  <c r="AK108" i="3"/>
  <c r="AM108" i="3"/>
  <c r="BO408" i="3"/>
  <c r="BM408" i="3"/>
  <c r="BG384" i="3"/>
  <c r="BH384" i="3" s="1"/>
  <c r="BE384" i="3"/>
  <c r="BG66" i="3"/>
  <c r="BH66" i="3" s="1"/>
  <c r="BE66" i="3"/>
  <c r="AK110" i="3"/>
  <c r="AM110" i="3"/>
  <c r="DG103" i="3"/>
  <c r="DH103" i="3" s="1"/>
  <c r="DE103" i="3"/>
  <c r="DE57" i="3"/>
  <c r="DG57" i="3"/>
  <c r="DH57" i="3" s="1"/>
  <c r="DE109" i="3"/>
  <c r="DG109" i="3"/>
  <c r="DH109" i="3" s="1"/>
  <c r="DG190" i="3"/>
  <c r="DH190" i="3" s="1"/>
  <c r="DE190" i="3"/>
  <c r="AM120" i="3"/>
  <c r="AK120" i="3"/>
  <c r="AK182" i="3"/>
  <c r="AM182" i="3"/>
  <c r="BO190" i="3"/>
  <c r="BM190" i="3"/>
  <c r="BO93" i="3"/>
  <c r="BP93" i="3" s="1"/>
  <c r="BM93" i="3"/>
  <c r="AM300" i="3"/>
  <c r="AN300" i="3" s="1"/>
  <c r="AK300" i="3"/>
  <c r="BM346" i="3"/>
  <c r="BO346" i="3"/>
  <c r="BP346" i="3" s="1"/>
  <c r="AK309" i="3"/>
  <c r="AM309" i="3"/>
  <c r="AN309" i="3" s="1"/>
  <c r="AM229" i="3"/>
  <c r="AK229" i="3"/>
  <c r="BE222" i="3"/>
  <c r="BG222" i="3"/>
  <c r="BM7" i="3"/>
  <c r="BO7" i="3"/>
  <c r="AM79" i="3"/>
  <c r="AK79" i="3"/>
  <c r="AM270" i="3"/>
  <c r="AK270" i="3"/>
  <c r="BG374" i="3"/>
  <c r="BH374" i="3" s="1"/>
  <c r="BE374" i="3"/>
  <c r="AM45" i="3"/>
  <c r="AN45" i="3" s="1"/>
  <c r="AK45" i="3"/>
  <c r="DG360" i="3"/>
  <c r="DE360" i="3"/>
  <c r="AM294" i="3"/>
  <c r="AN294" i="3" s="1"/>
  <c r="AK294" i="3"/>
  <c r="BO239" i="3"/>
  <c r="BP239" i="3" s="1"/>
  <c r="BM239" i="3"/>
  <c r="AM421" i="3"/>
  <c r="AK421" i="3"/>
  <c r="BM42" i="3"/>
  <c r="BO42" i="3"/>
  <c r="AK49" i="3"/>
  <c r="AM49" i="3"/>
  <c r="BE61" i="3"/>
  <c r="BG61" i="3"/>
  <c r="BO498" i="3"/>
  <c r="BP498" i="3" s="1"/>
  <c r="BM498" i="3"/>
  <c r="BE297" i="3"/>
  <c r="BG297" i="3"/>
  <c r="BH297" i="3" s="1"/>
  <c r="BM352" i="3"/>
  <c r="BO352" i="3"/>
  <c r="AM169" i="3"/>
  <c r="AK169" i="3"/>
  <c r="BO274" i="3"/>
  <c r="BP274" i="3" s="1"/>
  <c r="BM274" i="3"/>
  <c r="AM416" i="3"/>
  <c r="AK416" i="3"/>
  <c r="BM276" i="3"/>
  <c r="BO276" i="3"/>
  <c r="BO218" i="3"/>
  <c r="BM218" i="3"/>
  <c r="BO251" i="3"/>
  <c r="BM251" i="3"/>
  <c r="AK266" i="3"/>
  <c r="AM266" i="3"/>
  <c r="AK36" i="3"/>
  <c r="AM36" i="3"/>
  <c r="AM443" i="3"/>
  <c r="AK443" i="3"/>
  <c r="BM373" i="3"/>
  <c r="BO373" i="3"/>
  <c r="AM353" i="3"/>
  <c r="AK353" i="3"/>
  <c r="BM81" i="3"/>
  <c r="BO81" i="3"/>
  <c r="DE391" i="3"/>
  <c r="DG391" i="3"/>
  <c r="DH391" i="3" s="1"/>
  <c r="BE401" i="3"/>
  <c r="BG401" i="3"/>
  <c r="BE425" i="3"/>
  <c r="BG425" i="3"/>
  <c r="BH425" i="3" s="1"/>
  <c r="AM344" i="3"/>
  <c r="AN344" i="3" s="1"/>
  <c r="AK344" i="3"/>
  <c r="BE127" i="3"/>
  <c r="BG127" i="3"/>
  <c r="BG241" i="3"/>
  <c r="BH241" i="3" s="1"/>
  <c r="BE241" i="3"/>
  <c r="AK239" i="3"/>
  <c r="AM239" i="3"/>
  <c r="BO433" i="3"/>
  <c r="BP433" i="3" s="1"/>
  <c r="BM433" i="3"/>
  <c r="AK28" i="3"/>
  <c r="AM28" i="3"/>
  <c r="BM3" i="3"/>
  <c r="BO3" i="3"/>
  <c r="BM386" i="3"/>
  <c r="BO386" i="3"/>
  <c r="AK33" i="3"/>
  <c r="AM33" i="3"/>
  <c r="AN33" i="3" s="1"/>
  <c r="BG492" i="3"/>
  <c r="BH492" i="3" s="1"/>
  <c r="BE492" i="3"/>
  <c r="BM133" i="3"/>
  <c r="BO133" i="3"/>
  <c r="BP133" i="3" s="1"/>
  <c r="BG30" i="3"/>
  <c r="BE30" i="3"/>
  <c r="AK348" i="3"/>
  <c r="AM348" i="3"/>
  <c r="DE469" i="3"/>
  <c r="DG469" i="3"/>
  <c r="DH469" i="3" s="1"/>
  <c r="BO164" i="3"/>
  <c r="BM164" i="3"/>
  <c r="BE88" i="3"/>
  <c r="BG88" i="3"/>
  <c r="BH88" i="3" s="1"/>
  <c r="AK134" i="3"/>
  <c r="AM134" i="3"/>
  <c r="AM190" i="3"/>
  <c r="AK190" i="3"/>
  <c r="BO207" i="3"/>
  <c r="BP207" i="3" s="1"/>
  <c r="BM207" i="3"/>
  <c r="BG50" i="3"/>
  <c r="BH50" i="3" s="1"/>
  <c r="BE50" i="3"/>
  <c r="AK226" i="3"/>
  <c r="AM226" i="3"/>
  <c r="BM199" i="3"/>
  <c r="BO199" i="3"/>
  <c r="AM354" i="3"/>
  <c r="AN354" i="3" s="1"/>
  <c r="AK354" i="3"/>
  <c r="BG196" i="3"/>
  <c r="BE196" i="3"/>
  <c r="BM478" i="3"/>
  <c r="BO478" i="3"/>
  <c r="AM469" i="3"/>
  <c r="AK469" i="3"/>
  <c r="BE110" i="3"/>
  <c r="BG110" i="3"/>
  <c r="BH110" i="3" s="1"/>
  <c r="AM117" i="3"/>
  <c r="AK117" i="3"/>
  <c r="DG51" i="3"/>
  <c r="DH51" i="3" s="1"/>
  <c r="DE51" i="3"/>
  <c r="BE420" i="3"/>
  <c r="BG420" i="3"/>
  <c r="AK50" i="3"/>
  <c r="AM50" i="3"/>
  <c r="AK311" i="3"/>
  <c r="AM311" i="3"/>
  <c r="BO19" i="3"/>
  <c r="BP19" i="3" s="1"/>
  <c r="BM19" i="3"/>
  <c r="AK40" i="3"/>
  <c r="AM40" i="3"/>
  <c r="BE84" i="3"/>
  <c r="BG84" i="3"/>
  <c r="BG476" i="3"/>
  <c r="BH476" i="3" s="1"/>
  <c r="BE476" i="3"/>
  <c r="AM486" i="3"/>
  <c r="AN486" i="3" s="1"/>
  <c r="AK486" i="3"/>
  <c r="BE353" i="3"/>
  <c r="BG353" i="3"/>
  <c r="BE357" i="3"/>
  <c r="BG357" i="3"/>
  <c r="BO387" i="3"/>
  <c r="BM387" i="3"/>
  <c r="BE417" i="3"/>
  <c r="BG417" i="3"/>
  <c r="BM109" i="3"/>
  <c r="BO109" i="3"/>
  <c r="BP109" i="3" s="1"/>
  <c r="BE436" i="3"/>
  <c r="BG436" i="3"/>
  <c r="BH436" i="3" s="1"/>
  <c r="AK479" i="3"/>
  <c r="AM479" i="3"/>
  <c r="AN479" i="3" s="1"/>
  <c r="BE145" i="3"/>
  <c r="BG145" i="3"/>
  <c r="BH145" i="3" s="1"/>
  <c r="AM389" i="3"/>
  <c r="AK389" i="3"/>
  <c r="AM219" i="3"/>
  <c r="AK219" i="3"/>
  <c r="AM167" i="3"/>
  <c r="AK167" i="3"/>
  <c r="BO448" i="3"/>
  <c r="BM448" i="3"/>
  <c r="BE57" i="3"/>
  <c r="BG57" i="3"/>
  <c r="BH57" i="3" s="1"/>
  <c r="BE180" i="3"/>
  <c r="BG180" i="3"/>
  <c r="AM315" i="3"/>
  <c r="AK315" i="3"/>
  <c r="BE68" i="3"/>
  <c r="BG68" i="3"/>
  <c r="BH68" i="3" s="1"/>
  <c r="AK71" i="3"/>
  <c r="AM71" i="3"/>
  <c r="AK465" i="3"/>
  <c r="AM465" i="3"/>
  <c r="BG116" i="3"/>
  <c r="BH116" i="3" s="1"/>
  <c r="BE116" i="3"/>
  <c r="BG288" i="3"/>
  <c r="BH288" i="3" s="1"/>
  <c r="BE288" i="3"/>
  <c r="BM89" i="3"/>
  <c r="BO89" i="3"/>
  <c r="BM148" i="3"/>
  <c r="BO148" i="3"/>
  <c r="BP148" i="3" s="1"/>
  <c r="BO243" i="3"/>
  <c r="BP243" i="3" s="1"/>
  <c r="BM243" i="3"/>
  <c r="BE421" i="3"/>
  <c r="BG421" i="3"/>
  <c r="BH421" i="3" s="1"/>
  <c r="BO461" i="3"/>
  <c r="BP461" i="3" s="1"/>
  <c r="BM461" i="3"/>
  <c r="BM413" i="3"/>
  <c r="BO413" i="3"/>
  <c r="BP413" i="3" s="1"/>
  <c r="BO233" i="3"/>
  <c r="BM233" i="3"/>
  <c r="BO36" i="3"/>
  <c r="BP36" i="3" s="1"/>
  <c r="BM36" i="3"/>
  <c r="BE485" i="3"/>
  <c r="BG485" i="3"/>
  <c r="BH485" i="3" s="1"/>
  <c r="BG398" i="3"/>
  <c r="BH398" i="3" s="1"/>
  <c r="BE398" i="3"/>
  <c r="BO309" i="3"/>
  <c r="BM309" i="3"/>
  <c r="BG18" i="3"/>
  <c r="BH18" i="3" s="1"/>
  <c r="BE18" i="3"/>
  <c r="DG68" i="3"/>
  <c r="DH68" i="3" s="1"/>
  <c r="DE68" i="3"/>
  <c r="BE370" i="3"/>
  <c r="BG370" i="3"/>
  <c r="AM404" i="3"/>
  <c r="AK404" i="3"/>
  <c r="BO407" i="3"/>
  <c r="BP407" i="3" s="1"/>
  <c r="BM407" i="3"/>
  <c r="BM424" i="3"/>
  <c r="BO424" i="3"/>
  <c r="BP424" i="3" s="1"/>
  <c r="BE340" i="3"/>
  <c r="BG340" i="3"/>
  <c r="BO184" i="3"/>
  <c r="BP184" i="3" s="1"/>
  <c r="BM184" i="3"/>
  <c r="AK374" i="3"/>
  <c r="AM374" i="3"/>
  <c r="AM382" i="3"/>
  <c r="AK382" i="3"/>
  <c r="BG213" i="3"/>
  <c r="BH213" i="3" s="1"/>
  <c r="BE213" i="3"/>
  <c r="BM446" i="3"/>
  <c r="BO446" i="3"/>
  <c r="AK31" i="3"/>
  <c r="AM31" i="3"/>
  <c r="AM127" i="3"/>
  <c r="AK127" i="3"/>
  <c r="BM371" i="3"/>
  <c r="BO371" i="3"/>
  <c r="BM376" i="3"/>
  <c r="BO376" i="3"/>
  <c r="AM174" i="3"/>
  <c r="AN174" i="3" s="1"/>
  <c r="AK174" i="3"/>
  <c r="AK43" i="3"/>
  <c r="AM43" i="3"/>
  <c r="BM431" i="3"/>
  <c r="BO431" i="3"/>
  <c r="AK151" i="3"/>
  <c r="AM151" i="3"/>
  <c r="BE135" i="3"/>
  <c r="BG135" i="3"/>
  <c r="BH135" i="3" s="1"/>
  <c r="AK261" i="3"/>
  <c r="AM261" i="3"/>
  <c r="AK439" i="3"/>
  <c r="AM439" i="3"/>
  <c r="BO440" i="3"/>
  <c r="BM440" i="3"/>
  <c r="BE203" i="3"/>
  <c r="BG203" i="3"/>
  <c r="BH203" i="3" s="1"/>
  <c r="DG168" i="3"/>
  <c r="DH168" i="3" s="1"/>
  <c r="DE168" i="3"/>
  <c r="BO356" i="3"/>
  <c r="BM356" i="3"/>
  <c r="BM334" i="3"/>
  <c r="BO334" i="3"/>
  <c r="BP334" i="3" s="1"/>
  <c r="AK449" i="3"/>
  <c r="AM449" i="3"/>
  <c r="AM351" i="3"/>
  <c r="AK351" i="3"/>
  <c r="AM335" i="3"/>
  <c r="AN335" i="3" s="1"/>
  <c r="AK335" i="3"/>
  <c r="BO230" i="3"/>
  <c r="BM230" i="3"/>
  <c r="BM5" i="3"/>
  <c r="BO5" i="3"/>
  <c r="BP5" i="3" s="1"/>
  <c r="AK297" i="3"/>
  <c r="AM297" i="3"/>
  <c r="BO266" i="3"/>
  <c r="BP266" i="3" s="1"/>
  <c r="BM266" i="3"/>
  <c r="BE26" i="3"/>
  <c r="BG26" i="3"/>
  <c r="BO194" i="3"/>
  <c r="BM194" i="3"/>
  <c r="AM303" i="3"/>
  <c r="AK303" i="3"/>
  <c r="DG97" i="3"/>
  <c r="DH97" i="3" s="1"/>
  <c r="DE97" i="3"/>
  <c r="BG273" i="3"/>
  <c r="BE273" i="3"/>
  <c r="BG181" i="3"/>
  <c r="BH181" i="3" s="1"/>
  <c r="BE181" i="3"/>
  <c r="BM366" i="3"/>
  <c r="BO366" i="3"/>
  <c r="BP366" i="3" s="1"/>
  <c r="BM22" i="3"/>
  <c r="BO22" i="3"/>
  <c r="BP22" i="3" s="1"/>
  <c r="BG455" i="3"/>
  <c r="BH455" i="3" s="1"/>
  <c r="BE455" i="3"/>
  <c r="BG346" i="3"/>
  <c r="BH346" i="3" s="1"/>
  <c r="BE346" i="3"/>
  <c r="BE85" i="3"/>
  <c r="BG85" i="3"/>
  <c r="BE483" i="3"/>
  <c r="BG483" i="3"/>
  <c r="BH483" i="3" s="1"/>
  <c r="BG443" i="3"/>
  <c r="BE443" i="3"/>
  <c r="AK458" i="3"/>
  <c r="AM458" i="3"/>
  <c r="AN458" i="3" s="1"/>
  <c r="AM193" i="3"/>
  <c r="AK193" i="3"/>
  <c r="BG262" i="3"/>
  <c r="BH262" i="3" s="1"/>
  <c r="BE262" i="3"/>
  <c r="BM463" i="3"/>
  <c r="BO463" i="3"/>
  <c r="BP463" i="3" s="1"/>
  <c r="AK369" i="3"/>
  <c r="AM369" i="3"/>
  <c r="BO91" i="3"/>
  <c r="BM91" i="3"/>
  <c r="AK296" i="3"/>
  <c r="AM296" i="3"/>
  <c r="AK12" i="3"/>
  <c r="AM12" i="3"/>
  <c r="AK372" i="3"/>
  <c r="AM372" i="3"/>
  <c r="DG39" i="3"/>
  <c r="DE39" i="3"/>
  <c r="DG349" i="3"/>
  <c r="DH349" i="3" s="1"/>
  <c r="DE349" i="3"/>
  <c r="AM204" i="3"/>
  <c r="AK204" i="3"/>
  <c r="DG180" i="3"/>
  <c r="DH180" i="3" s="1"/>
  <c r="DE180" i="3"/>
  <c r="BG479" i="3"/>
  <c r="BH479" i="3" s="1"/>
  <c r="BE479" i="3"/>
  <c r="BO86" i="3"/>
  <c r="BP86" i="3" s="1"/>
  <c r="BM86" i="3"/>
  <c r="BG97" i="3"/>
  <c r="BE97" i="3"/>
  <c r="BM123" i="3"/>
  <c r="BO123" i="3"/>
  <c r="AM224" i="3"/>
  <c r="AK224" i="3"/>
  <c r="BG386" i="3"/>
  <c r="BE386" i="3"/>
  <c r="AM265" i="3"/>
  <c r="AK265" i="3"/>
  <c r="BO418" i="3"/>
  <c r="BM418" i="3"/>
  <c r="DE93" i="3"/>
  <c r="DG93" i="3"/>
  <c r="DH93" i="3" s="1"/>
  <c r="BG252" i="3"/>
  <c r="BH252" i="3" s="1"/>
  <c r="BE252" i="3"/>
  <c r="BG21" i="3"/>
  <c r="BE21" i="3"/>
  <c r="AK170" i="3"/>
  <c r="AM170" i="3"/>
  <c r="AN170" i="3" s="1"/>
  <c r="BO150" i="3"/>
  <c r="BM150" i="3"/>
  <c r="BM398" i="3"/>
  <c r="BO398" i="3"/>
  <c r="BG301" i="3"/>
  <c r="BE301" i="3"/>
  <c r="AK384" i="3"/>
  <c r="AM384" i="3"/>
  <c r="AK385" i="3"/>
  <c r="AM385" i="3"/>
  <c r="BG81" i="3"/>
  <c r="BH81" i="3" s="1"/>
  <c r="BE81" i="3"/>
  <c r="BG360" i="3"/>
  <c r="BH360" i="3" s="1"/>
  <c r="BE360" i="3"/>
  <c r="BG270" i="3"/>
  <c r="BH270" i="3" s="1"/>
  <c r="BE270" i="3"/>
  <c r="AM282" i="3"/>
  <c r="AK282" i="3"/>
  <c r="BE261" i="3"/>
  <c r="BG261" i="3"/>
  <c r="AK314" i="3"/>
  <c r="AM314" i="3"/>
  <c r="AN314" i="3" s="1"/>
  <c r="AK275" i="3"/>
  <c r="AM275" i="3"/>
  <c r="BG6" i="3"/>
  <c r="BE6" i="3"/>
  <c r="BM95" i="3"/>
  <c r="BO95" i="3"/>
  <c r="BO443" i="3"/>
  <c r="BP443" i="3" s="1"/>
  <c r="BM443" i="3"/>
  <c r="AK126" i="3"/>
  <c r="AM126" i="3"/>
  <c r="BM234" i="3"/>
  <c r="BO234" i="3"/>
  <c r="BP234" i="3" s="1"/>
  <c r="AK324" i="3"/>
  <c r="AM324" i="3"/>
  <c r="AN324" i="3" s="1"/>
  <c r="BO345" i="3"/>
  <c r="BM345" i="3"/>
  <c r="BO475" i="3"/>
  <c r="BP475" i="3" s="1"/>
  <c r="BM475" i="3"/>
  <c r="BE418" i="3"/>
  <c r="BG418" i="3"/>
  <c r="BH418" i="3" s="1"/>
  <c r="BM452" i="3"/>
  <c r="BO452" i="3"/>
  <c r="BP452" i="3" s="1"/>
  <c r="BM127" i="3"/>
  <c r="BO127" i="3"/>
  <c r="BP127" i="3" s="1"/>
  <c r="AM64" i="3"/>
  <c r="AN64" i="3" s="1"/>
  <c r="AK64" i="3"/>
  <c r="BE268" i="3"/>
  <c r="BG268" i="3"/>
  <c r="BH268" i="3" s="1"/>
  <c r="AK306" i="3"/>
  <c r="AM306" i="3"/>
  <c r="BG440" i="3"/>
  <c r="BE440" i="3"/>
  <c r="BE305" i="3"/>
  <c r="BG305" i="3"/>
  <c r="AK291" i="3"/>
  <c r="AM291" i="3"/>
  <c r="BO338" i="3"/>
  <c r="BP338" i="3" s="1"/>
  <c r="BM338" i="3"/>
  <c r="AK333" i="3"/>
  <c r="AM333" i="3"/>
  <c r="AN333" i="3" s="1"/>
  <c r="BE251" i="3"/>
  <c r="BG251" i="3"/>
  <c r="BM260" i="3"/>
  <c r="BO260" i="3"/>
  <c r="BE60" i="3"/>
  <c r="BG60" i="3"/>
  <c r="BE429" i="3"/>
  <c r="BG429" i="3"/>
  <c r="BO401" i="3"/>
  <c r="BP401" i="3" s="1"/>
  <c r="BM401" i="3"/>
  <c r="BE393" i="3"/>
  <c r="BG393" i="3"/>
  <c r="BM8" i="3"/>
  <c r="BO8" i="3"/>
  <c r="BP8" i="3" s="1"/>
  <c r="BG175" i="3"/>
  <c r="BE175" i="3"/>
  <c r="AM155" i="3"/>
  <c r="AN155" i="3" s="1"/>
  <c r="AK155" i="3"/>
  <c r="BO25" i="3"/>
  <c r="BM25" i="3"/>
  <c r="BE347" i="3"/>
  <c r="BG347" i="3"/>
  <c r="BH347" i="3" s="1"/>
  <c r="BG221" i="3"/>
  <c r="BE221" i="3"/>
  <c r="BM124" i="3"/>
  <c r="BO124" i="3"/>
  <c r="BP124" i="3" s="1"/>
  <c r="BG289" i="3"/>
  <c r="BE289" i="3"/>
  <c r="AM269" i="3"/>
  <c r="AN269" i="3" s="1"/>
  <c r="AK269" i="3"/>
  <c r="AK234" i="3"/>
  <c r="AM234" i="3"/>
  <c r="AM267" i="3"/>
  <c r="AN267" i="3" s="1"/>
  <c r="AK267" i="3"/>
  <c r="BO57" i="3"/>
  <c r="BP57" i="3" s="1"/>
  <c r="BM57" i="3"/>
  <c r="AM119" i="3"/>
  <c r="AN119" i="3" s="1"/>
  <c r="AK119" i="3"/>
  <c r="AK116" i="3"/>
  <c r="AM116" i="3"/>
  <c r="AN116" i="3" s="1"/>
  <c r="BM163" i="3"/>
  <c r="BO163" i="3"/>
  <c r="BM273" i="3"/>
  <c r="BO273" i="3"/>
  <c r="AM105" i="3"/>
  <c r="AN105" i="3" s="1"/>
  <c r="AK105" i="3"/>
  <c r="BM322" i="3"/>
  <c r="BO322" i="3"/>
  <c r="BE308" i="3"/>
  <c r="BG308" i="3"/>
  <c r="BH308" i="3" s="1"/>
  <c r="AK466" i="3"/>
  <c r="AM466" i="3"/>
  <c r="BM393" i="3"/>
  <c r="BO393" i="3"/>
  <c r="BO250" i="3"/>
  <c r="BM250" i="3"/>
  <c r="BM169" i="3"/>
  <c r="BO169" i="3"/>
  <c r="BG282" i="3"/>
  <c r="BE282" i="3"/>
  <c r="BG197" i="3"/>
  <c r="BH197" i="3" s="1"/>
  <c r="BE197" i="3"/>
  <c r="BE40" i="3"/>
  <c r="BG40" i="3"/>
  <c r="BH40" i="3" s="1"/>
  <c r="BO351" i="3"/>
  <c r="BP351" i="3" s="1"/>
  <c r="BM351" i="3"/>
  <c r="AM260" i="3"/>
  <c r="AK260" i="3"/>
  <c r="BO294" i="3"/>
  <c r="BP294" i="3" s="1"/>
  <c r="BM294" i="3"/>
  <c r="AM54" i="3"/>
  <c r="AK54" i="3"/>
  <c r="BM411" i="3"/>
  <c r="BO411" i="3"/>
  <c r="BP411" i="3" s="1"/>
  <c r="BE166" i="3"/>
  <c r="BG166" i="3"/>
  <c r="BH166" i="3" s="1"/>
  <c r="BO432" i="3"/>
  <c r="BP432" i="3" s="1"/>
  <c r="BM432" i="3"/>
  <c r="BG229" i="3"/>
  <c r="BH229" i="3" s="1"/>
  <c r="BE229" i="3"/>
  <c r="BG107" i="3"/>
  <c r="BH107" i="3" s="1"/>
  <c r="BE107" i="3"/>
  <c r="BG83" i="3"/>
  <c r="BE83" i="3"/>
  <c r="AM444" i="3"/>
  <c r="AN444" i="3" s="1"/>
  <c r="AK444" i="3"/>
  <c r="AM227" i="3"/>
  <c r="AK227" i="3"/>
  <c r="BM423" i="3"/>
  <c r="BO423" i="3"/>
  <c r="BG460" i="3"/>
  <c r="BH460" i="3" s="1"/>
  <c r="BE460" i="3"/>
  <c r="BO97" i="3"/>
  <c r="BP97" i="3" s="1"/>
  <c r="BM97" i="3"/>
  <c r="AK251" i="3"/>
  <c r="AM251" i="3"/>
  <c r="BG391" i="3"/>
  <c r="BH391" i="3" s="1"/>
  <c r="BE391" i="3"/>
  <c r="BE80" i="3"/>
  <c r="BG80" i="3"/>
  <c r="BM99" i="3"/>
  <c r="BO99" i="3"/>
  <c r="BP99" i="3" s="1"/>
  <c r="BE416" i="3"/>
  <c r="BG416" i="3"/>
  <c r="BM62" i="3"/>
  <c r="BO62" i="3"/>
  <c r="BO417" i="3"/>
  <c r="BM417" i="3"/>
  <c r="BO126" i="3"/>
  <c r="BP126" i="3" s="1"/>
  <c r="BM126" i="3"/>
  <c r="BG70" i="3"/>
  <c r="BH70" i="3" s="1"/>
  <c r="BE70" i="3"/>
  <c r="BE318" i="3"/>
  <c r="BG318" i="3"/>
  <c r="BH318" i="3" s="1"/>
  <c r="BO402" i="3"/>
  <c r="BM402" i="3"/>
  <c r="DG3" i="3"/>
  <c r="DH3" i="3" s="1"/>
  <c r="DE3" i="3"/>
  <c r="BG77" i="3"/>
  <c r="BH77" i="3" s="1"/>
  <c r="BE77" i="3"/>
  <c r="AM17" i="3"/>
  <c r="AN17" i="3" s="1"/>
  <c r="AK17" i="3"/>
  <c r="AK392" i="3"/>
  <c r="AM392" i="3"/>
  <c r="AN392" i="3" s="1"/>
  <c r="BE190" i="3"/>
  <c r="BG190" i="3"/>
  <c r="BH190" i="3" s="1"/>
  <c r="BO489" i="3"/>
  <c r="BM489" i="3"/>
  <c r="BE206" i="3"/>
  <c r="BG206" i="3"/>
  <c r="BH206" i="3" s="1"/>
  <c r="BM111" i="3"/>
  <c r="BO111" i="3"/>
  <c r="BP111" i="3" s="1"/>
  <c r="BO357" i="3"/>
  <c r="BP357" i="3" s="1"/>
  <c r="BM357" i="3"/>
  <c r="BE462" i="3"/>
  <c r="BG462" i="3"/>
  <c r="BO318" i="3"/>
  <c r="BP318" i="3" s="1"/>
  <c r="BM318" i="3"/>
  <c r="BM442" i="3"/>
  <c r="BO442" i="3"/>
  <c r="BP442" i="3" s="1"/>
  <c r="BE10" i="3"/>
  <c r="BG10" i="3"/>
  <c r="BH10" i="3" s="1"/>
  <c r="BO415" i="3"/>
  <c r="BM415" i="3"/>
  <c r="AM332" i="3"/>
  <c r="AN332" i="3" s="1"/>
  <c r="AK332" i="3"/>
  <c r="AK319" i="3"/>
  <c r="AM319" i="3"/>
  <c r="AN319" i="3" s="1"/>
  <c r="AM395" i="3"/>
  <c r="AK395" i="3"/>
  <c r="BM156" i="3"/>
  <c r="BO156" i="3"/>
  <c r="BP156" i="3" s="1"/>
  <c r="AK32" i="3"/>
  <c r="AM32" i="3"/>
  <c r="AN32" i="3" s="1"/>
  <c r="BE72" i="3"/>
  <c r="BG72" i="3"/>
  <c r="BH72" i="3" s="1"/>
  <c r="BM369" i="3"/>
  <c r="BO369" i="3"/>
  <c r="BG381" i="3"/>
  <c r="BE381" i="3"/>
  <c r="BE352" i="3"/>
  <c r="BG352" i="3"/>
  <c r="BM361" i="3"/>
  <c r="BO361" i="3"/>
  <c r="BM404" i="3"/>
  <c r="BO404" i="3"/>
  <c r="BG326" i="3"/>
  <c r="BH326" i="3" s="1"/>
  <c r="BE326" i="3"/>
  <c r="BO132" i="3"/>
  <c r="BP132" i="3" s="1"/>
  <c r="BM132" i="3"/>
  <c r="BO46" i="3"/>
  <c r="BP46" i="3" s="1"/>
  <c r="BM46" i="3"/>
  <c r="AM413" i="3"/>
  <c r="AN413" i="3" s="1"/>
  <c r="AK413" i="3"/>
  <c r="BG7" i="3"/>
  <c r="BE7" i="3"/>
  <c r="AM365" i="3"/>
  <c r="AN365" i="3" s="1"/>
  <c r="AK365" i="3"/>
  <c r="AM347" i="3"/>
  <c r="AK347" i="3"/>
  <c r="BG114" i="3"/>
  <c r="BH114" i="3" s="1"/>
  <c r="BE114" i="3"/>
  <c r="AM8" i="3"/>
  <c r="AK8" i="3"/>
  <c r="AM438" i="3"/>
  <c r="AN438" i="3" s="1"/>
  <c r="AK438" i="3"/>
  <c r="BM292" i="3"/>
  <c r="BO292" i="3"/>
  <c r="BG24" i="3"/>
  <c r="BH24" i="3" s="1"/>
  <c r="BE24" i="3"/>
  <c r="BO306" i="3"/>
  <c r="BM306" i="3"/>
  <c r="AM376" i="3"/>
  <c r="AN376" i="3" s="1"/>
  <c r="AK376" i="3"/>
  <c r="BM494" i="3"/>
  <c r="BO494" i="3"/>
  <c r="BP494" i="3" s="1"/>
  <c r="BM44" i="3"/>
  <c r="BO44" i="3"/>
  <c r="BP44" i="3" s="1"/>
  <c r="BO112" i="3"/>
  <c r="BP112" i="3" s="1"/>
  <c r="BM112" i="3"/>
  <c r="AM87" i="3"/>
  <c r="AK87" i="3"/>
  <c r="BG290" i="3"/>
  <c r="BE290" i="3"/>
  <c r="AK448" i="3"/>
  <c r="AM448" i="3"/>
  <c r="AN448" i="3" s="1"/>
  <c r="AM414" i="3"/>
  <c r="AK414" i="3"/>
  <c r="AM177" i="3"/>
  <c r="AN177" i="3" s="1"/>
  <c r="AK177" i="3"/>
  <c r="AK132" i="3"/>
  <c r="AM132" i="3"/>
  <c r="BM490" i="3"/>
  <c r="BO490" i="3"/>
  <c r="BM459" i="3"/>
  <c r="BO459" i="3"/>
  <c r="BP459" i="3" s="1"/>
  <c r="BE412" i="3"/>
  <c r="BG412" i="3"/>
  <c r="BH412" i="3" s="1"/>
  <c r="BO327" i="3"/>
  <c r="BM327" i="3"/>
  <c r="BO171" i="3"/>
  <c r="BM171" i="3"/>
  <c r="BM394" i="3"/>
  <c r="BO394" i="3"/>
  <c r="AM383" i="3"/>
  <c r="AN383" i="3" s="1"/>
  <c r="AK383" i="3"/>
  <c r="AK16" i="3"/>
  <c r="AM16" i="3"/>
  <c r="AM398" i="3"/>
  <c r="AK398" i="3"/>
  <c r="BG238" i="3"/>
  <c r="BH238" i="3" s="1"/>
  <c r="BE238" i="3"/>
  <c r="AM387" i="3"/>
  <c r="AN387" i="3" s="1"/>
  <c r="AK387" i="3"/>
  <c r="AM262" i="3"/>
  <c r="AK262" i="3"/>
  <c r="BM35" i="3"/>
  <c r="BO35" i="3"/>
  <c r="BO215" i="3"/>
  <c r="BM215" i="3"/>
  <c r="AK329" i="3"/>
  <c r="AM329" i="3"/>
  <c r="AN329" i="3" s="1"/>
  <c r="AK426" i="3"/>
  <c r="AM426" i="3"/>
  <c r="AM340" i="3"/>
  <c r="AK340" i="3"/>
  <c r="AM148" i="3"/>
  <c r="AK148" i="3"/>
  <c r="BG170" i="3"/>
  <c r="BH170" i="3" s="1"/>
  <c r="BE170" i="3"/>
  <c r="AK52" i="3"/>
  <c r="AM52" i="3"/>
  <c r="AN52" i="3" s="1"/>
  <c r="AK198" i="3"/>
  <c r="AM198" i="3"/>
  <c r="AM467" i="3"/>
  <c r="AN467" i="3" s="1"/>
  <c r="AK467" i="3"/>
  <c r="BO449" i="3"/>
  <c r="BP449" i="3" s="1"/>
  <c r="BM449" i="3"/>
  <c r="BG373" i="3"/>
  <c r="BH373" i="3" s="1"/>
  <c r="BE373" i="3"/>
  <c r="BO85" i="3"/>
  <c r="BP85" i="3" s="1"/>
  <c r="BM85" i="3"/>
  <c r="BM162" i="3"/>
  <c r="BO162" i="3"/>
  <c r="BM261" i="3"/>
  <c r="BO261" i="3"/>
  <c r="BP261" i="3" s="1"/>
  <c r="AK437" i="3"/>
  <c r="AM437" i="3"/>
  <c r="BM391" i="3"/>
  <c r="BO391" i="3"/>
  <c r="BM197" i="3"/>
  <c r="BO197" i="3"/>
  <c r="BP197" i="3" s="1"/>
  <c r="BO471" i="3"/>
  <c r="BP471" i="3" s="1"/>
  <c r="BM471" i="3"/>
  <c r="AM55" i="3"/>
  <c r="AK55" i="3"/>
  <c r="BG447" i="3"/>
  <c r="BH447" i="3" s="1"/>
  <c r="BE447" i="3"/>
  <c r="BM381" i="3"/>
  <c r="BO381" i="3"/>
  <c r="BP381" i="3" s="1"/>
  <c r="BG37" i="3"/>
  <c r="BH37" i="3" s="1"/>
  <c r="BE37" i="3"/>
  <c r="AM82" i="3"/>
  <c r="AK82" i="3"/>
  <c r="AM323" i="3"/>
  <c r="AN323" i="3" s="1"/>
  <c r="AK323" i="3"/>
  <c r="BO216" i="3"/>
  <c r="BP216" i="3" s="1"/>
  <c r="BM216" i="3"/>
  <c r="AK206" i="3"/>
  <c r="AM206" i="3"/>
  <c r="BO277" i="3"/>
  <c r="BM277" i="3"/>
  <c r="AM89" i="3"/>
  <c r="AN89" i="3" s="1"/>
  <c r="AK89" i="3"/>
  <c r="AM402" i="3"/>
  <c r="AK402" i="3"/>
  <c r="BO467" i="3"/>
  <c r="BP467" i="3" s="1"/>
  <c r="BM467" i="3"/>
  <c r="AM138" i="3"/>
  <c r="AK138" i="3"/>
  <c r="BO200" i="3"/>
  <c r="BM200" i="3"/>
  <c r="AM70" i="3"/>
  <c r="AK70" i="3"/>
  <c r="AK338" i="3"/>
  <c r="AM338" i="3"/>
  <c r="BE91" i="3"/>
  <c r="BG91" i="3"/>
  <c r="AM223" i="3"/>
  <c r="AN223" i="3" s="1"/>
  <c r="AK223" i="3"/>
  <c r="BM377" i="3"/>
  <c r="BO377" i="3"/>
  <c r="BP377" i="3" s="1"/>
  <c r="BO254" i="3"/>
  <c r="BP254" i="3" s="1"/>
  <c r="BM254" i="3"/>
  <c r="BM138" i="3"/>
  <c r="BO138" i="3"/>
  <c r="BP138" i="3" s="1"/>
  <c r="BM466" i="3"/>
  <c r="BO466" i="3"/>
  <c r="AM246" i="3"/>
  <c r="AK246" i="3"/>
  <c r="AK386" i="3"/>
  <c r="AM386" i="3"/>
  <c r="AM139" i="3"/>
  <c r="AK139" i="3"/>
  <c r="BM178" i="3"/>
  <c r="BO178" i="3"/>
  <c r="BE454" i="3"/>
  <c r="BG454" i="3"/>
  <c r="BH454" i="3" s="1"/>
  <c r="AK121" i="3"/>
  <c r="AM121" i="3"/>
  <c r="AM67" i="3"/>
  <c r="AK67" i="3"/>
  <c r="AK137" i="3"/>
  <c r="AM137" i="3"/>
  <c r="BM388" i="3"/>
  <c r="BO388" i="3"/>
  <c r="BP388" i="3" s="1"/>
  <c r="AM318" i="3"/>
  <c r="AN318" i="3" s="1"/>
  <c r="AK318" i="3"/>
  <c r="BO426" i="3"/>
  <c r="BP426" i="3" s="1"/>
  <c r="BM426" i="3"/>
  <c r="BM186" i="3"/>
  <c r="BO186" i="3"/>
  <c r="BP186" i="3" s="1"/>
  <c r="BM290" i="3"/>
  <c r="BO290" i="3"/>
  <c r="AM447" i="3"/>
  <c r="AN447" i="3" s="1"/>
  <c r="AK447" i="3"/>
  <c r="AM84" i="3"/>
  <c r="AN84" i="3" s="1"/>
  <c r="AK84" i="3"/>
  <c r="BG124" i="3"/>
  <c r="BH124" i="3" s="1"/>
  <c r="BE124" i="3"/>
  <c r="AK111" i="3"/>
  <c r="AM111" i="3"/>
  <c r="AN111" i="3" s="1"/>
  <c r="BO488" i="3"/>
  <c r="BP488" i="3" s="1"/>
  <c r="BM488" i="3"/>
  <c r="BO191" i="3"/>
  <c r="BP191" i="3" s="1"/>
  <c r="BM191" i="3"/>
  <c r="AK305" i="3"/>
  <c r="AM305" i="3"/>
  <c r="AN305" i="3" s="1"/>
  <c r="BM291" i="3"/>
  <c r="BO291" i="3"/>
  <c r="BP291" i="3" s="1"/>
  <c r="AM168" i="3"/>
  <c r="AN168" i="3" s="1"/>
  <c r="AK168" i="3"/>
  <c r="AM360" i="3"/>
  <c r="AK360" i="3"/>
  <c r="AM57" i="3"/>
  <c r="AN57" i="3" s="1"/>
  <c r="AK57" i="3"/>
  <c r="AM13" i="3"/>
  <c r="AK13" i="3"/>
  <c r="BE430" i="3"/>
  <c r="BG430" i="3"/>
  <c r="BH430" i="3" s="1"/>
  <c r="BO278" i="3"/>
  <c r="BP278" i="3" s="1"/>
  <c r="BM278" i="3"/>
  <c r="AK195" i="3"/>
  <c r="AM195" i="3"/>
  <c r="BE8" i="3"/>
  <c r="BG8" i="3"/>
  <c r="BH8" i="3" s="1"/>
  <c r="BO390" i="3"/>
  <c r="BP390" i="3" s="1"/>
  <c r="BM390" i="3"/>
  <c r="BO325" i="3"/>
  <c r="BP325" i="3" s="1"/>
  <c r="BM325" i="3"/>
  <c r="AM114" i="3"/>
  <c r="AN114" i="3" s="1"/>
  <c r="AK114" i="3"/>
  <c r="BO173" i="3"/>
  <c r="BP173" i="3" s="1"/>
  <c r="BM173" i="3"/>
  <c r="BO14" i="3"/>
  <c r="BM14" i="3"/>
  <c r="AK23" i="3"/>
  <c r="AM23" i="3"/>
  <c r="AM128" i="3"/>
  <c r="AN128" i="3" s="1"/>
  <c r="AK128" i="3"/>
  <c r="AK207" i="3"/>
  <c r="AM207" i="3"/>
  <c r="AM163" i="3"/>
  <c r="AK163" i="3"/>
  <c r="AM236" i="3"/>
  <c r="AN236" i="3" s="1"/>
  <c r="AK236" i="3"/>
  <c r="BO195" i="3"/>
  <c r="BP195" i="3" s="1"/>
  <c r="BM195" i="3"/>
  <c r="BO497" i="3"/>
  <c r="BM497" i="3"/>
  <c r="BG205" i="3"/>
  <c r="BH205" i="3" s="1"/>
  <c r="BE205" i="3"/>
  <c r="BO29" i="3"/>
  <c r="BM29" i="3"/>
  <c r="BE115" i="3"/>
  <c r="BG115" i="3"/>
  <c r="BH115" i="3" s="1"/>
  <c r="AM276" i="3"/>
  <c r="AK276" i="3"/>
  <c r="BM64" i="3"/>
  <c r="BO64" i="3"/>
  <c r="BP64" i="3" s="1"/>
  <c r="BM323" i="3"/>
  <c r="BO323" i="3"/>
  <c r="BG224" i="3"/>
  <c r="BH224" i="3" s="1"/>
  <c r="BE224" i="3"/>
  <c r="AK304" i="3"/>
  <c r="AM304" i="3"/>
  <c r="AM35" i="3"/>
  <c r="AN35" i="3" s="1"/>
  <c r="AK35" i="3"/>
  <c r="BG102" i="3"/>
  <c r="BH102" i="3" s="1"/>
  <c r="BE102" i="3"/>
  <c r="BE184" i="3"/>
  <c r="BG184" i="3"/>
  <c r="BM54" i="3"/>
  <c r="BO54" i="3"/>
  <c r="AM287" i="3"/>
  <c r="AN287" i="3" s="1"/>
  <c r="AK287" i="3"/>
  <c r="AK218" i="3"/>
  <c r="AM218" i="3"/>
  <c r="BG128" i="3"/>
  <c r="BH128" i="3" s="1"/>
  <c r="BE128" i="3"/>
  <c r="BE223" i="3"/>
  <c r="BG223" i="3"/>
  <c r="AK216" i="3"/>
  <c r="AM216" i="3"/>
  <c r="AK430" i="3"/>
  <c r="AM430" i="3"/>
  <c r="AK29" i="3"/>
  <c r="AM29" i="3"/>
  <c r="AN29" i="3" s="1"/>
  <c r="AK485" i="3"/>
  <c r="AM485" i="3"/>
  <c r="BO313" i="3"/>
  <c r="BP313" i="3" s="1"/>
  <c r="BM313" i="3"/>
  <c r="AM272" i="3"/>
  <c r="AK272" i="3"/>
  <c r="BM341" i="3"/>
  <c r="BO341" i="3"/>
  <c r="BP341" i="3" s="1"/>
  <c r="BM76" i="3"/>
  <c r="BO76" i="3"/>
  <c r="AK173" i="3"/>
  <c r="AM173" i="3"/>
  <c r="BM101" i="3"/>
  <c r="BO101" i="3"/>
  <c r="AM97" i="3"/>
  <c r="AN97" i="3" s="1"/>
  <c r="AK97" i="3"/>
  <c r="AK22" i="3"/>
  <c r="AM22" i="3"/>
  <c r="AN22" i="3" s="1"/>
  <c r="AM499" i="3"/>
  <c r="AN499" i="3" s="1"/>
  <c r="AK499" i="3"/>
  <c r="AM285" i="3"/>
  <c r="AK285" i="3"/>
  <c r="AM341" i="3"/>
  <c r="AN341" i="3" s="1"/>
  <c r="AK341" i="3"/>
  <c r="AM161" i="3"/>
  <c r="AK161" i="3"/>
  <c r="AM146" i="3"/>
  <c r="AK146" i="3"/>
  <c r="BM77" i="3"/>
  <c r="BO77" i="3"/>
  <c r="AM250" i="3"/>
  <c r="AN250" i="3" s="1"/>
  <c r="AK250" i="3"/>
  <c r="BM428" i="3"/>
  <c r="BO428" i="3"/>
  <c r="BP428" i="3" s="1"/>
  <c r="AM221" i="3"/>
  <c r="AN221" i="3" s="1"/>
  <c r="AK221" i="3"/>
  <c r="AM150" i="3"/>
  <c r="AK150" i="3"/>
  <c r="BM396" i="3"/>
  <c r="BO396" i="3"/>
  <c r="BP396" i="3" s="1"/>
  <c r="BM480" i="3"/>
  <c r="BO480" i="3"/>
  <c r="BP480" i="3" s="1"/>
  <c r="AM399" i="3"/>
  <c r="AK399" i="3"/>
  <c r="BM328" i="3"/>
  <c r="BO328" i="3"/>
  <c r="BP328" i="3" s="1"/>
  <c r="AM359" i="3"/>
  <c r="AN359" i="3" s="1"/>
  <c r="AK359" i="3"/>
  <c r="AK279" i="3"/>
  <c r="AM279" i="3"/>
  <c r="AM501" i="3"/>
  <c r="AN501" i="3" s="1"/>
  <c r="AK501" i="3"/>
  <c r="BM177" i="3"/>
  <c r="BO177" i="3"/>
  <c r="AK192" i="3"/>
  <c r="AM192" i="3"/>
  <c r="AN192" i="3" s="1"/>
  <c r="AK273" i="3"/>
  <c r="AM273" i="3"/>
  <c r="AN273" i="3" s="1"/>
  <c r="AK5" i="3"/>
  <c r="AM5" i="3"/>
  <c r="AM316" i="3"/>
  <c r="AK316" i="3"/>
  <c r="AM103" i="3"/>
  <c r="AN103" i="3" s="1"/>
  <c r="AK103" i="3"/>
  <c r="AM397" i="3"/>
  <c r="AK397" i="3"/>
  <c r="AM230" i="3"/>
  <c r="AN230" i="3" s="1"/>
  <c r="AK230" i="3"/>
  <c r="BO457" i="3"/>
  <c r="BM457" i="3"/>
  <c r="BE487" i="3"/>
  <c r="BG487" i="3"/>
  <c r="BH487" i="3" s="1"/>
  <c r="AK461" i="3"/>
  <c r="AM461" i="3"/>
  <c r="BO201" i="3"/>
  <c r="BP201" i="3" s="1"/>
  <c r="BM201" i="3"/>
  <c r="AM130" i="3"/>
  <c r="AN130" i="3" s="1"/>
  <c r="AK130" i="3"/>
  <c r="BM26" i="3"/>
  <c r="BO26" i="3"/>
  <c r="BP26" i="3" s="1"/>
  <c r="BG164" i="3"/>
  <c r="BH164" i="3" s="1"/>
  <c r="BE164" i="3"/>
  <c r="BE161" i="3"/>
  <c r="BG161" i="3"/>
  <c r="BM56" i="3"/>
  <c r="BO56" i="3"/>
  <c r="BP56" i="3" s="1"/>
  <c r="AK93" i="3"/>
  <c r="AM93" i="3"/>
  <c r="AN93" i="3" s="1"/>
  <c r="AM363" i="3"/>
  <c r="AK363" i="3"/>
  <c r="AM142" i="3"/>
  <c r="AK142" i="3"/>
  <c r="BO353" i="3"/>
  <c r="BP353" i="3" s="1"/>
  <c r="BM353" i="3"/>
  <c r="AM322" i="3"/>
  <c r="AN322" i="3" s="1"/>
  <c r="AK322" i="3"/>
  <c r="AM200" i="3"/>
  <c r="AK200" i="3"/>
  <c r="BG31" i="3"/>
  <c r="BH31" i="3" s="1"/>
  <c r="BE31" i="3"/>
  <c r="AM257" i="3"/>
  <c r="AK257" i="3"/>
  <c r="BE271" i="3"/>
  <c r="BG271" i="3"/>
  <c r="BH271" i="3" s="1"/>
  <c r="BM176" i="3"/>
  <c r="BO176" i="3"/>
  <c r="BP176" i="3" s="1"/>
  <c r="BO137" i="3"/>
  <c r="BP137" i="3" s="1"/>
  <c r="BM137" i="3"/>
  <c r="BO255" i="3"/>
  <c r="BM255" i="3"/>
  <c r="BE300" i="3"/>
  <c r="BG300" i="3"/>
  <c r="BH300" i="3" s="1"/>
  <c r="AK337" i="3"/>
  <c r="AM337" i="3"/>
  <c r="AM364" i="3"/>
  <c r="AN364" i="3" s="1"/>
  <c r="AK364" i="3"/>
  <c r="AM474" i="3"/>
  <c r="AK474" i="3"/>
  <c r="AK406" i="3"/>
  <c r="AM406" i="3"/>
  <c r="AN406" i="3" s="1"/>
  <c r="AM339" i="3"/>
  <c r="AK339" i="3"/>
  <c r="AM78" i="3"/>
  <c r="AN78" i="3" s="1"/>
  <c r="AK78" i="3"/>
  <c r="AM375" i="3"/>
  <c r="AK375" i="3"/>
  <c r="BE350" i="3"/>
  <c r="BG350" i="3"/>
  <c r="BE105" i="3"/>
  <c r="BG105" i="3"/>
  <c r="AM400" i="3"/>
  <c r="AN400" i="3" s="1"/>
  <c r="AK400" i="3"/>
  <c r="BM271" i="3"/>
  <c r="BO271" i="3"/>
  <c r="BP271" i="3" s="1"/>
  <c r="AM124" i="3"/>
  <c r="AN124" i="3" s="1"/>
  <c r="AK124" i="3"/>
  <c r="BO303" i="3"/>
  <c r="BM303" i="3"/>
  <c r="AM481" i="3"/>
  <c r="AN481" i="3" s="1"/>
  <c r="AK481" i="3"/>
  <c r="BO209" i="3"/>
  <c r="BM209" i="3"/>
  <c r="AM201" i="3"/>
  <c r="AN201" i="3" s="1"/>
  <c r="AK201" i="3"/>
  <c r="AM431" i="3"/>
  <c r="AN431" i="3" s="1"/>
  <c r="AK431" i="3"/>
  <c r="BO172" i="3"/>
  <c r="BP172" i="3" s="1"/>
  <c r="BM172" i="3"/>
  <c r="BM293" i="3"/>
  <c r="BO293" i="3"/>
  <c r="AK410" i="3"/>
  <c r="AM410" i="3"/>
  <c r="AK367" i="3"/>
  <c r="AM367" i="3"/>
  <c r="AN367" i="3" s="1"/>
  <c r="BM267" i="3"/>
  <c r="BO267" i="3"/>
  <c r="BP267" i="3" s="1"/>
  <c r="AM235" i="3"/>
  <c r="AN235" i="3" s="1"/>
  <c r="AK235" i="3"/>
  <c r="AK152" i="3"/>
  <c r="AM152" i="3"/>
  <c r="AN152" i="3" s="1"/>
  <c r="BM117" i="3"/>
  <c r="BO117" i="3"/>
  <c r="BP117" i="3" s="1"/>
  <c r="AM435" i="3"/>
  <c r="AN435" i="3" s="1"/>
  <c r="AK435" i="3"/>
  <c r="AM145" i="3"/>
  <c r="AK145" i="3"/>
  <c r="AK66" i="3"/>
  <c r="AM66" i="3"/>
  <c r="BO288" i="3"/>
  <c r="BM288" i="3"/>
  <c r="AM68" i="3"/>
  <c r="AN68" i="3" s="1"/>
  <c r="AK68" i="3"/>
  <c r="AM83" i="3"/>
  <c r="AN83" i="3" s="1"/>
  <c r="AK83" i="3"/>
  <c r="BM167" i="3"/>
  <c r="BO167" i="3"/>
  <c r="BP167" i="3" s="1"/>
  <c r="BO236" i="3"/>
  <c r="BP236" i="3" s="1"/>
  <c r="BM236" i="3"/>
  <c r="AK14" i="3"/>
  <c r="AM14" i="3"/>
  <c r="AN14" i="3" s="1"/>
  <c r="AK455" i="3"/>
  <c r="AM455" i="3"/>
  <c r="AN455" i="3" s="1"/>
  <c r="BM465" i="3"/>
  <c r="BO465" i="3"/>
  <c r="BP465" i="3" s="1"/>
  <c r="AK394" i="3"/>
  <c r="AM394" i="3"/>
  <c r="AM60" i="3"/>
  <c r="AN60" i="3" s="1"/>
  <c r="AK60" i="3"/>
  <c r="BO257" i="3"/>
  <c r="BP257" i="3" s="1"/>
  <c r="BM257" i="3"/>
  <c r="BE259" i="3"/>
  <c r="BG259" i="3"/>
  <c r="BH259" i="3" s="1"/>
  <c r="AK357" i="3"/>
  <c r="AM357" i="3"/>
  <c r="AN357" i="3" s="1"/>
  <c r="BO477" i="3"/>
  <c r="BP477" i="3" s="1"/>
  <c r="BM477" i="3"/>
  <c r="BO108" i="3"/>
  <c r="BP108" i="3" s="1"/>
  <c r="BM108" i="3"/>
  <c r="AK4" i="3"/>
  <c r="AM4" i="3"/>
  <c r="BO332" i="3"/>
  <c r="BP332" i="3" s="1"/>
  <c r="BM332" i="3"/>
  <c r="BE256" i="3"/>
  <c r="BG256" i="3"/>
  <c r="BO289" i="3"/>
  <c r="BM289" i="3"/>
  <c r="AM471" i="3"/>
  <c r="AN471" i="3" s="1"/>
  <c r="AK471" i="3"/>
  <c r="AK254" i="3"/>
  <c r="AM254" i="3"/>
  <c r="AN254" i="3" s="1"/>
  <c r="AM281" i="3"/>
  <c r="AN281" i="3" s="1"/>
  <c r="AK281" i="3"/>
  <c r="BO374" i="3"/>
  <c r="BP374" i="3" s="1"/>
  <c r="BM374" i="3"/>
  <c r="BO79" i="3"/>
  <c r="BP79" i="3" s="1"/>
  <c r="BM79" i="3"/>
  <c r="BM422" i="3"/>
  <c r="BO422" i="3"/>
  <c r="BE249" i="3"/>
  <c r="BG249" i="3"/>
  <c r="BO265" i="3"/>
  <c r="BM265" i="3"/>
  <c r="BM206" i="3"/>
  <c r="BO206" i="3"/>
  <c r="AK259" i="3"/>
  <c r="AM259" i="3"/>
  <c r="AN259" i="3" s="1"/>
  <c r="BE274" i="3"/>
  <c r="BG274" i="3"/>
  <c r="BH274" i="3" s="1"/>
  <c r="BM487" i="3"/>
  <c r="BO487" i="3"/>
  <c r="BM60" i="3"/>
  <c r="BO60" i="3"/>
  <c r="BP60" i="3" s="1"/>
  <c r="AM451" i="3"/>
  <c r="AK451" i="3"/>
  <c r="AM352" i="3"/>
  <c r="AN352" i="3" s="1"/>
  <c r="AK352" i="3"/>
  <c r="BG79" i="3"/>
  <c r="BE79" i="3"/>
  <c r="AK441" i="3"/>
  <c r="AM441" i="3"/>
  <c r="BO405" i="3"/>
  <c r="BM405" i="3"/>
  <c r="BM107" i="3"/>
  <c r="BO107" i="3"/>
  <c r="BM336" i="3"/>
  <c r="BO336" i="3"/>
  <c r="BP336" i="3" s="1"/>
  <c r="BM193" i="3"/>
  <c r="BO193" i="3"/>
  <c r="BO232" i="3"/>
  <c r="BP232" i="3" s="1"/>
  <c r="BM232" i="3"/>
  <c r="BO63" i="3"/>
  <c r="BP63" i="3" s="1"/>
  <c r="BM63" i="3"/>
  <c r="AM462" i="3"/>
  <c r="AN462" i="3" s="1"/>
  <c r="AK462" i="3"/>
  <c r="BE407" i="3"/>
  <c r="BG407" i="3"/>
  <c r="BH407" i="3" s="1"/>
  <c r="AK228" i="3"/>
  <c r="AM228" i="3"/>
  <c r="BM175" i="3"/>
  <c r="BO175" i="3"/>
  <c r="BM41" i="3"/>
  <c r="BO41" i="3"/>
  <c r="BP41" i="3" s="1"/>
  <c r="BM324" i="3"/>
  <c r="BO324" i="3"/>
  <c r="AK440" i="3"/>
  <c r="AM440" i="3"/>
  <c r="AM298" i="3"/>
  <c r="AN298" i="3" s="1"/>
  <c r="AK298" i="3"/>
  <c r="AM144" i="3"/>
  <c r="AN144" i="3" s="1"/>
  <c r="AK144" i="3"/>
  <c r="BO252" i="3"/>
  <c r="BP252" i="3" s="1"/>
  <c r="BM252" i="3"/>
  <c r="AK268" i="3"/>
  <c r="AM268" i="3"/>
  <c r="BG194" i="3"/>
  <c r="BH194" i="3" s="1"/>
  <c r="BE194" i="3"/>
  <c r="BO476" i="3"/>
  <c r="BM476" i="3"/>
  <c r="AK118" i="3"/>
  <c r="AM118" i="3"/>
  <c r="BM307" i="3"/>
  <c r="BO307" i="3"/>
  <c r="BP307" i="3" s="1"/>
  <c r="BO189" i="3"/>
  <c r="BP189" i="3" s="1"/>
  <c r="BM189" i="3"/>
  <c r="AM231" i="3"/>
  <c r="AN231" i="3" s="1"/>
  <c r="AK231" i="3"/>
  <c r="AK391" i="3"/>
  <c r="AM391" i="3"/>
  <c r="BE169" i="3"/>
  <c r="BG169" i="3"/>
  <c r="BO383" i="3"/>
  <c r="BP383" i="3" s="1"/>
  <c r="BM383" i="3"/>
  <c r="AK19" i="3"/>
  <c r="AM19" i="3"/>
  <c r="BO4" i="3"/>
  <c r="BP4" i="3" s="1"/>
  <c r="BM4" i="3"/>
  <c r="BO321" i="3"/>
  <c r="BM321" i="3"/>
  <c r="AM147" i="3"/>
  <c r="AN147" i="3" s="1"/>
  <c r="AK147" i="3"/>
  <c r="AM307" i="3"/>
  <c r="AN307" i="3" s="1"/>
  <c r="AK307" i="3"/>
  <c r="BM221" i="3"/>
  <c r="BO221" i="3"/>
  <c r="BP221" i="3" s="1"/>
  <c r="BM299" i="3"/>
  <c r="BO299" i="3"/>
  <c r="BP299" i="3" s="1"/>
  <c r="BO247" i="3"/>
  <c r="BP247" i="3" s="1"/>
  <c r="BM247" i="3"/>
  <c r="BM55" i="3"/>
  <c r="BO55" i="3"/>
  <c r="BP55" i="3" s="1"/>
  <c r="AK21" i="3"/>
  <c r="AM21" i="3"/>
  <c r="AK205" i="3"/>
  <c r="AM205" i="3"/>
  <c r="BO179" i="3"/>
  <c r="BP179" i="3" s="1"/>
  <c r="BM179" i="3"/>
  <c r="BE156" i="3"/>
  <c r="BG156" i="3"/>
  <c r="BH156" i="3" s="1"/>
  <c r="AM140" i="3"/>
  <c r="AN140" i="3" s="1"/>
  <c r="AK140" i="3"/>
  <c r="AK6" i="3"/>
  <c r="AM6" i="3"/>
  <c r="AM209" i="3"/>
  <c r="AN209" i="3" s="1"/>
  <c r="AK209" i="3"/>
  <c r="AK213" i="3"/>
  <c r="AM213" i="3"/>
  <c r="AN213" i="3" s="1"/>
  <c r="AM379" i="3"/>
  <c r="AK379" i="3"/>
  <c r="BM51" i="3"/>
  <c r="BO51" i="3"/>
  <c r="BP51" i="3" s="1"/>
  <c r="AK41" i="3"/>
  <c r="AM41" i="3"/>
  <c r="AM100" i="3"/>
  <c r="AK100" i="3"/>
  <c r="BO492" i="3"/>
  <c r="BP492" i="3" s="1"/>
  <c r="BM492" i="3"/>
  <c r="BE244" i="3"/>
  <c r="BG244" i="3"/>
  <c r="BH244" i="3" s="1"/>
  <c r="BG496" i="3"/>
  <c r="BH496" i="3" s="1"/>
  <c r="BE496" i="3"/>
  <c r="BO392" i="3"/>
  <c r="BM392" i="3"/>
  <c r="BE402" i="3"/>
  <c r="BG402" i="3"/>
  <c r="BH402" i="3" s="1"/>
  <c r="BE82" i="3"/>
  <c r="BG82" i="3"/>
  <c r="BH82" i="3" s="1"/>
  <c r="AK280" i="3"/>
  <c r="AM280" i="3"/>
  <c r="BM87" i="3"/>
  <c r="BO87" i="3"/>
  <c r="BP87" i="3" s="1"/>
  <c r="AM7" i="3"/>
  <c r="AN7" i="3" s="1"/>
  <c r="AK7" i="3"/>
  <c r="AM18" i="3"/>
  <c r="AK18" i="3"/>
  <c r="BG410" i="3"/>
  <c r="BH410" i="3" s="1"/>
  <c r="BE410" i="3"/>
  <c r="AK292" i="3"/>
  <c r="AM292" i="3"/>
  <c r="AN292" i="3" s="1"/>
  <c r="BM380" i="3"/>
  <c r="BO380" i="3"/>
  <c r="BE226" i="3"/>
  <c r="BG226" i="3"/>
  <c r="BH226" i="3" s="1"/>
  <c r="BM473" i="3"/>
  <c r="BO473" i="3"/>
  <c r="BG185" i="3"/>
  <c r="BH185" i="3" s="1"/>
  <c r="BE185" i="3"/>
  <c r="BM90" i="3"/>
  <c r="BO90" i="3"/>
  <c r="BP90" i="3" s="1"/>
  <c r="AK423" i="3"/>
  <c r="AM423" i="3"/>
  <c r="AM271" i="3"/>
  <c r="AN271" i="3" s="1"/>
  <c r="AK271" i="3"/>
  <c r="AK166" i="3"/>
  <c r="AM166" i="3"/>
  <c r="AN166" i="3" s="1"/>
  <c r="AK245" i="3"/>
  <c r="AM245" i="3"/>
  <c r="BG189" i="3"/>
  <c r="BE189" i="3"/>
  <c r="AM264" i="3"/>
  <c r="AN264" i="3" s="1"/>
  <c r="AK264" i="3"/>
  <c r="AK403" i="3"/>
  <c r="AM403" i="3"/>
  <c r="AN403" i="3" s="1"/>
  <c r="BE118" i="3"/>
  <c r="BG118" i="3"/>
  <c r="AM75" i="3"/>
  <c r="AK75" i="3"/>
  <c r="AK495" i="3"/>
  <c r="AM495" i="3"/>
  <c r="AN495" i="3" s="1"/>
  <c r="AK502" i="3"/>
  <c r="AM502" i="3"/>
  <c r="BM205" i="3"/>
  <c r="BO205" i="3"/>
  <c r="BP205" i="3" s="1"/>
  <c r="BO315" i="3"/>
  <c r="BP315" i="3" s="1"/>
  <c r="BM315" i="3"/>
  <c r="BO304" i="3"/>
  <c r="BP304" i="3" s="1"/>
  <c r="BM304" i="3"/>
  <c r="BG471" i="3"/>
  <c r="BH471" i="3" s="1"/>
  <c r="BE471" i="3"/>
  <c r="AK9" i="3"/>
  <c r="AM9" i="3"/>
  <c r="AN9" i="3" s="1"/>
  <c r="BM210" i="3"/>
  <c r="BO210" i="3"/>
  <c r="AM208" i="3"/>
  <c r="AN208" i="3" s="1"/>
  <c r="AK208" i="3"/>
  <c r="AK497" i="3"/>
  <c r="AM497" i="3"/>
  <c r="BG445" i="3"/>
  <c r="BH445" i="3" s="1"/>
  <c r="BE445" i="3"/>
  <c r="BE13" i="3"/>
  <c r="BG13" i="3"/>
  <c r="BH13" i="3" s="1"/>
  <c r="AK212" i="3"/>
  <c r="AM212" i="3"/>
  <c r="AM189" i="3"/>
  <c r="AN189" i="3" s="1"/>
  <c r="AK189" i="3"/>
  <c r="BO445" i="3"/>
  <c r="BP445" i="3" s="1"/>
  <c r="BM445" i="3"/>
  <c r="AK343" i="3"/>
  <c r="AM343" i="3"/>
  <c r="AK290" i="3"/>
  <c r="AM290" i="3"/>
  <c r="AN290" i="3" s="1"/>
  <c r="BM310" i="3"/>
  <c r="BO310" i="3"/>
  <c r="AM113" i="3"/>
  <c r="AN113" i="3" s="1"/>
  <c r="AK113" i="3"/>
  <c r="BE404" i="3"/>
  <c r="BG404" i="3"/>
  <c r="BH404" i="3" s="1"/>
  <c r="AK186" i="3"/>
  <c r="AM186" i="3"/>
  <c r="AM217" i="3"/>
  <c r="AK217" i="3"/>
  <c r="BE463" i="3"/>
  <c r="BG463" i="3"/>
  <c r="BH463" i="3" s="1"/>
  <c r="AK238" i="3"/>
  <c r="AM238" i="3"/>
  <c r="AN238" i="3" s="1"/>
  <c r="AK429" i="3"/>
  <c r="AM429" i="3"/>
  <c r="AM434" i="3"/>
  <c r="AK434" i="3"/>
  <c r="BG342" i="3"/>
  <c r="BH342" i="3" s="1"/>
  <c r="BE342" i="3"/>
  <c r="AM446" i="3"/>
  <c r="AK446" i="3"/>
  <c r="AM317" i="3"/>
  <c r="AN317" i="3" s="1"/>
  <c r="AK317" i="3"/>
  <c r="AK42" i="3"/>
  <c r="AM42" i="3"/>
  <c r="AN42" i="3" s="1"/>
  <c r="AK176" i="3"/>
  <c r="AM176" i="3"/>
  <c r="BO399" i="3"/>
  <c r="BP399" i="3" s="1"/>
  <c r="BM399" i="3"/>
  <c r="AK24" i="3"/>
  <c r="AM24" i="3"/>
  <c r="AN24" i="3" s="1"/>
  <c r="BG75" i="3"/>
  <c r="BH75" i="3" s="1"/>
  <c r="BE75" i="3"/>
  <c r="BM395" i="3"/>
  <c r="BO395" i="3"/>
  <c r="BP395" i="3" s="1"/>
  <c r="BO256" i="3"/>
  <c r="BP256" i="3" s="1"/>
  <c r="BM256" i="3"/>
  <c r="AM422" i="3"/>
  <c r="AN422" i="3" s="1"/>
  <c r="AK422" i="3"/>
  <c r="AK81" i="3"/>
  <c r="AM81" i="3"/>
  <c r="AN81" i="3" s="1"/>
  <c r="AK122" i="3"/>
  <c r="AM122" i="3"/>
  <c r="AN122" i="3" s="1"/>
  <c r="AM349" i="3"/>
  <c r="AN349" i="3" s="1"/>
  <c r="AK349" i="3"/>
  <c r="AM473" i="3"/>
  <c r="AK473" i="3"/>
  <c r="BG19" i="3"/>
  <c r="BE19" i="3"/>
  <c r="BO370" i="3"/>
  <c r="BP370" i="3" s="1"/>
  <c r="BM370" i="3"/>
  <c r="AM65" i="3"/>
  <c r="AK65" i="3"/>
  <c r="BO441" i="3"/>
  <c r="BP441" i="3" s="1"/>
  <c r="BM441" i="3"/>
  <c r="BO92" i="3"/>
  <c r="BM92" i="3"/>
  <c r="BG312" i="3"/>
  <c r="BH312" i="3" s="1"/>
  <c r="BE312" i="3"/>
  <c r="BE291" i="3"/>
  <c r="BG291" i="3"/>
  <c r="BH291" i="3" s="1"/>
  <c r="BM13" i="3"/>
  <c r="BO13" i="3"/>
  <c r="AK86" i="3"/>
  <c r="AM86" i="3"/>
  <c r="AK424" i="3"/>
  <c r="AM424" i="3"/>
  <c r="AN424" i="3" s="1"/>
  <c r="BM270" i="3"/>
  <c r="BO270" i="3"/>
  <c r="BP270" i="3" s="1"/>
  <c r="AM164" i="3"/>
  <c r="AN164" i="3" s="1"/>
  <c r="AK164" i="3"/>
  <c r="AK187" i="3"/>
  <c r="AM187" i="3"/>
  <c r="AN187" i="3" s="1"/>
  <c r="AM258" i="3"/>
  <c r="AN258" i="3" s="1"/>
  <c r="AK258" i="3"/>
  <c r="AK299" i="3"/>
  <c r="AM299" i="3"/>
  <c r="AN299" i="3" s="1"/>
  <c r="AM88" i="3"/>
  <c r="AN88" i="3" s="1"/>
  <c r="AK88" i="3"/>
  <c r="AK409" i="3"/>
  <c r="AM409" i="3"/>
  <c r="BO350" i="3"/>
  <c r="BP350" i="3" s="1"/>
  <c r="BM350" i="3"/>
  <c r="AK450" i="3"/>
  <c r="AM450" i="3"/>
  <c r="AN450" i="3" s="1"/>
  <c r="BO238" i="3"/>
  <c r="BP238" i="3" s="1"/>
  <c r="BM238" i="3"/>
  <c r="BM122" i="3"/>
  <c r="BO122" i="3"/>
  <c r="BP122" i="3" s="1"/>
  <c r="BG330" i="3"/>
  <c r="BH330" i="3" s="1"/>
  <c r="BE330" i="3"/>
  <c r="BM39" i="3"/>
  <c r="BO39" i="3"/>
  <c r="AK197" i="3"/>
  <c r="AM197" i="3"/>
  <c r="AN197" i="3" s="1"/>
  <c r="BO154" i="3"/>
  <c r="BM154" i="3"/>
  <c r="BO420" i="3"/>
  <c r="BP420" i="3" s="1"/>
  <c r="BM420" i="3"/>
  <c r="AK196" i="3"/>
  <c r="AM196" i="3"/>
  <c r="BO131" i="3"/>
  <c r="BP131" i="3" s="1"/>
  <c r="BM131" i="3"/>
  <c r="BE250" i="3"/>
  <c r="BG250" i="3"/>
  <c r="AK256" i="3"/>
  <c r="AM256" i="3"/>
  <c r="AK277" i="3"/>
  <c r="AM277" i="3"/>
  <c r="AN277" i="3" s="1"/>
  <c r="AK452" i="3"/>
  <c r="AM452" i="3"/>
  <c r="AN452" i="3" s="1"/>
  <c r="BO479" i="3"/>
  <c r="BM479" i="3"/>
  <c r="BO360" i="3"/>
  <c r="BP360" i="3" s="1"/>
  <c r="BM360" i="3"/>
  <c r="AK47" i="3"/>
  <c r="AM47" i="3"/>
  <c r="AN47" i="3" s="1"/>
  <c r="BE52" i="3"/>
  <c r="BG52" i="3"/>
  <c r="BH52" i="3" s="1"/>
  <c r="BG171" i="3"/>
  <c r="BH171" i="3" s="1"/>
  <c r="BE171" i="3"/>
  <c r="AM143" i="3"/>
  <c r="AN143" i="3" s="1"/>
  <c r="AK143" i="3"/>
  <c r="AK109" i="3"/>
  <c r="AM109" i="3"/>
  <c r="AN109" i="3" s="1"/>
  <c r="AM26" i="3"/>
  <c r="AN26" i="3" s="1"/>
  <c r="AK26" i="3"/>
  <c r="BM344" i="3"/>
  <c r="BO344" i="3"/>
  <c r="BP344" i="3" s="1"/>
  <c r="AM415" i="3"/>
  <c r="AN415" i="3" s="1"/>
  <c r="AK415" i="3"/>
  <c r="BO439" i="3"/>
  <c r="BP439" i="3" s="1"/>
  <c r="BM439" i="3"/>
  <c r="AK240" i="3"/>
  <c r="AM240" i="3"/>
  <c r="AN240" i="3" s="1"/>
  <c r="BO385" i="3"/>
  <c r="BP385" i="3" s="1"/>
  <c r="BM385" i="3"/>
  <c r="BM225" i="3"/>
  <c r="BO225" i="3"/>
  <c r="BG211" i="3"/>
  <c r="BH211" i="3" s="1"/>
  <c r="BE211" i="3"/>
  <c r="BO146" i="3"/>
  <c r="BP146" i="3" s="1"/>
  <c r="BM146" i="3"/>
  <c r="AK80" i="3"/>
  <c r="AM80" i="3"/>
  <c r="AN80" i="3" s="1"/>
  <c r="BM447" i="3"/>
  <c r="BO447" i="3"/>
  <c r="BM170" i="3"/>
  <c r="BO170" i="3"/>
  <c r="BE106" i="3"/>
  <c r="BG106" i="3"/>
  <c r="AK405" i="3"/>
  <c r="AM405" i="3"/>
  <c r="AK442" i="3"/>
  <c r="AM442" i="3"/>
  <c r="AN442" i="3" s="1"/>
  <c r="AM366" i="3"/>
  <c r="AK366" i="3"/>
  <c r="BG432" i="3"/>
  <c r="BH432" i="3" s="1"/>
  <c r="BE432" i="3"/>
  <c r="AK412" i="3"/>
  <c r="AM412" i="3"/>
  <c r="AM373" i="3"/>
  <c r="AN373" i="3" s="1"/>
  <c r="AK373" i="3"/>
  <c r="AK286" i="3"/>
  <c r="AM286" i="3"/>
  <c r="BG387" i="3"/>
  <c r="BH387" i="3" s="1"/>
  <c r="BE387" i="3"/>
  <c r="BM226" i="3"/>
  <c r="BO226" i="3"/>
  <c r="BP226" i="3" s="1"/>
  <c r="AM220" i="3"/>
  <c r="AN220" i="3" s="1"/>
  <c r="AK220" i="3"/>
  <c r="BM43" i="3"/>
  <c r="BO43" i="3"/>
  <c r="AM380" i="3"/>
  <c r="AN380" i="3" s="1"/>
  <c r="AK380" i="3"/>
  <c r="BE394" i="3"/>
  <c r="BG394" i="3"/>
  <c r="BH394" i="3" s="1"/>
  <c r="BE22" i="3"/>
  <c r="BG22" i="3"/>
  <c r="BH22" i="3" s="1"/>
  <c r="AM185" i="3"/>
  <c r="AK185" i="3"/>
  <c r="BO136" i="3"/>
  <c r="BP136" i="3" s="1"/>
  <c r="BM136" i="3"/>
  <c r="AM492" i="3"/>
  <c r="AK492" i="3"/>
  <c r="AM233" i="3"/>
  <c r="AN233" i="3" s="1"/>
  <c r="AK233" i="3"/>
  <c r="AK20" i="3"/>
  <c r="AM20" i="3"/>
  <c r="AK191" i="3"/>
  <c r="AM191" i="3"/>
  <c r="AN191" i="3" s="1"/>
  <c r="AK433" i="3"/>
  <c r="AM433" i="3"/>
  <c r="AN433" i="3" s="1"/>
  <c r="BG397" i="3"/>
  <c r="BH397" i="3" s="1"/>
  <c r="BE397" i="3"/>
  <c r="AK328" i="3"/>
  <c r="AM328" i="3"/>
  <c r="BG358" i="3"/>
  <c r="BH358" i="3" s="1"/>
  <c r="BE358" i="3"/>
  <c r="BO96" i="3"/>
  <c r="BM96" i="3"/>
  <c r="BO106" i="3"/>
  <c r="BP106" i="3" s="1"/>
  <c r="BM106" i="3"/>
  <c r="BM355" i="3"/>
  <c r="BO355" i="3"/>
  <c r="BO362" i="3"/>
  <c r="BP362" i="3" s="1"/>
  <c r="BM362" i="3"/>
  <c r="BG48" i="3"/>
  <c r="BH48" i="3" s="1"/>
  <c r="BE48" i="3"/>
  <c r="AM56" i="3"/>
  <c r="AN56" i="3" s="1"/>
  <c r="AK56" i="3"/>
  <c r="AM326" i="3"/>
  <c r="AN326" i="3" s="1"/>
  <c r="AK326" i="3"/>
  <c r="BM165" i="3"/>
  <c r="BO165" i="3"/>
  <c r="BP165" i="3" s="1"/>
  <c r="AK252" i="3"/>
  <c r="AM252" i="3"/>
  <c r="AN252" i="3" s="1"/>
  <c r="AK210" i="3"/>
  <c r="AM210" i="3"/>
  <c r="AN210" i="3" s="1"/>
  <c r="BM40" i="3"/>
  <c r="BO40" i="3"/>
  <c r="BP40" i="3" s="1"/>
  <c r="AM427" i="3"/>
  <c r="AN427" i="3" s="1"/>
  <c r="AK427" i="3"/>
  <c r="AK175" i="3"/>
  <c r="AM175" i="3"/>
  <c r="AK493" i="3"/>
  <c r="AM493" i="3"/>
  <c r="AN493" i="3" s="1"/>
  <c r="AK284" i="3"/>
  <c r="AM284" i="3"/>
  <c r="AN284" i="3" s="1"/>
  <c r="BO15" i="3"/>
  <c r="BP15" i="3" s="1"/>
  <c r="BM15" i="3"/>
  <c r="AK199" i="3"/>
  <c r="AM199" i="3"/>
  <c r="AN199" i="3" s="1"/>
  <c r="BM78" i="3"/>
  <c r="BO78" i="3"/>
  <c r="AM488" i="3"/>
  <c r="AN488" i="3" s="1"/>
  <c r="AK488" i="3"/>
  <c r="AK242" i="3"/>
  <c r="AM242" i="3"/>
  <c r="AM420" i="3"/>
  <c r="AK420" i="3"/>
  <c r="BO311" i="3"/>
  <c r="BP311" i="3" s="1"/>
  <c r="BM311" i="3"/>
  <c r="AK133" i="3"/>
  <c r="AM133" i="3"/>
  <c r="AN133" i="3" s="1"/>
  <c r="AM408" i="3"/>
  <c r="AN408" i="3" s="1"/>
  <c r="AK408" i="3"/>
  <c r="AM243" i="3"/>
  <c r="AN243" i="3" s="1"/>
  <c r="AK243" i="3"/>
  <c r="BM211" i="3"/>
  <c r="BO211" i="3"/>
  <c r="BP211" i="3" s="1"/>
  <c r="AM411" i="3"/>
  <c r="AK411" i="3"/>
  <c r="BM32" i="3"/>
  <c r="BO32" i="3"/>
  <c r="BP32" i="3" s="1"/>
  <c r="AM44" i="3"/>
  <c r="AK44" i="3"/>
  <c r="BM223" i="3"/>
  <c r="BO223" i="3"/>
  <c r="BP223" i="3" s="1"/>
  <c r="BM34" i="3"/>
  <c r="BO34" i="3"/>
  <c r="BO419" i="3"/>
  <c r="BP419" i="3" s="1"/>
  <c r="BM419" i="3"/>
  <c r="BG351" i="3"/>
  <c r="BE351" i="3"/>
  <c r="AK396" i="3"/>
  <c r="AM396" i="3"/>
  <c r="AN396" i="3" s="1"/>
  <c r="AM478" i="3"/>
  <c r="AN478" i="3" s="1"/>
  <c r="AK478" i="3"/>
  <c r="BG371" i="3"/>
  <c r="BH371" i="3" s="1"/>
  <c r="BE371" i="3"/>
  <c r="BG365" i="3"/>
  <c r="BH365" i="3" s="1"/>
  <c r="BE365" i="3"/>
  <c r="BM421" i="3"/>
  <c r="BO421" i="3"/>
  <c r="BO103" i="3"/>
  <c r="BP103" i="3" s="1"/>
  <c r="BM103" i="3"/>
  <c r="AN464" i="3" l="1"/>
  <c r="BH216" i="3"/>
  <c r="BP164" i="3"/>
  <c r="BH250" i="3"/>
  <c r="AN205" i="3"/>
  <c r="BH105" i="3"/>
  <c r="BP177" i="3"/>
  <c r="AN304" i="3"/>
  <c r="BP323" i="3"/>
  <c r="AN23" i="3"/>
  <c r="BP162" i="3"/>
  <c r="BH416" i="3"/>
  <c r="BH429" i="3"/>
  <c r="AN395" i="3"/>
  <c r="AN390" i="3"/>
  <c r="BP34" i="3"/>
  <c r="AN175" i="3"/>
  <c r="AN328" i="3"/>
  <c r="AN20" i="3"/>
  <c r="BP43" i="3"/>
  <c r="AN405" i="3"/>
  <c r="AN196" i="3"/>
  <c r="AN409" i="3"/>
  <c r="BP210" i="3"/>
  <c r="AN423" i="3"/>
  <c r="AN440" i="3"/>
  <c r="BP422" i="3"/>
  <c r="AN337" i="3"/>
  <c r="AN279" i="3"/>
  <c r="BP77" i="3"/>
  <c r="BH351" i="3"/>
  <c r="AN492" i="3"/>
  <c r="AN185" i="3"/>
  <c r="AN366" i="3"/>
  <c r="BP479" i="3"/>
  <c r="BP154" i="3"/>
  <c r="AN65" i="3"/>
  <c r="BH19" i="3"/>
  <c r="AN217" i="3"/>
  <c r="BH189" i="3"/>
  <c r="BH173" i="3"/>
  <c r="BH499" i="3"/>
  <c r="AF325" i="3"/>
  <c r="DH128" i="3"/>
  <c r="BH468" i="3"/>
  <c r="AF363" i="3"/>
  <c r="DH328" i="3"/>
  <c r="DH297" i="3"/>
  <c r="DH218" i="3"/>
  <c r="AF108" i="3"/>
  <c r="BT406" i="3"/>
  <c r="BT126" i="3"/>
  <c r="CZ7" i="3"/>
  <c r="CZ352" i="3"/>
  <c r="CZ214" i="3"/>
  <c r="CZ63" i="3"/>
  <c r="CF327" i="3"/>
  <c r="BT53" i="3"/>
  <c r="CZ346" i="3"/>
  <c r="BT441" i="3"/>
  <c r="CZ311" i="3"/>
  <c r="BT386" i="3"/>
  <c r="BT323" i="3"/>
  <c r="CZ158" i="3"/>
  <c r="CZ24" i="3"/>
  <c r="BT154" i="3"/>
  <c r="CZ115" i="3"/>
  <c r="AJ387" i="3"/>
  <c r="BT321" i="3"/>
  <c r="AJ5" i="3"/>
  <c r="AJ75" i="3"/>
  <c r="BT410" i="3"/>
  <c r="CF416" i="3"/>
  <c r="BT432" i="3"/>
  <c r="CF350" i="3"/>
  <c r="CF124" i="3"/>
  <c r="BT392" i="3"/>
  <c r="AJ267" i="3"/>
  <c r="AJ148" i="3"/>
  <c r="CF474" i="3"/>
  <c r="DD238" i="3"/>
  <c r="DD379" i="3"/>
  <c r="DD19" i="3"/>
  <c r="CZ164" i="3"/>
  <c r="CF135" i="3"/>
  <c r="DD178" i="3"/>
  <c r="CF240" i="3"/>
  <c r="CF450" i="3"/>
  <c r="CF14" i="3"/>
  <c r="AJ342" i="3"/>
  <c r="CF25" i="3"/>
  <c r="BT401" i="3"/>
  <c r="AJ265" i="3"/>
  <c r="AJ280" i="3"/>
  <c r="BT234" i="3"/>
  <c r="BT372" i="3"/>
  <c r="CF331" i="3"/>
  <c r="DD398" i="3"/>
  <c r="DD439" i="3"/>
  <c r="DD268" i="3"/>
  <c r="DD339" i="3"/>
  <c r="BT480" i="3"/>
  <c r="BT191" i="3"/>
  <c r="AJ53" i="3"/>
  <c r="AJ206" i="3"/>
  <c r="CF5" i="3"/>
  <c r="AJ400" i="3"/>
  <c r="AJ391" i="3"/>
  <c r="DD434" i="3"/>
  <c r="CF7" i="3"/>
  <c r="CF380" i="3"/>
  <c r="AJ381" i="3"/>
  <c r="CF249" i="3"/>
  <c r="DD209" i="3"/>
  <c r="CF162" i="3"/>
  <c r="AR199" i="3"/>
  <c r="BP260" i="3"/>
  <c r="AN385" i="3"/>
  <c r="BH85" i="3"/>
  <c r="BH353" i="3"/>
  <c r="BH420" i="3"/>
  <c r="BH61" i="3"/>
  <c r="BP300" i="3"/>
  <c r="BH369" i="3"/>
  <c r="AN288" i="3"/>
  <c r="BP430" i="3"/>
  <c r="BH154" i="3"/>
  <c r="DH364" i="3"/>
  <c r="AF254" i="3"/>
  <c r="AF354" i="3"/>
  <c r="BH94" i="3"/>
  <c r="BH280" i="3"/>
  <c r="BP158" i="3"/>
  <c r="DH460" i="3"/>
  <c r="AF14" i="3"/>
  <c r="DH419" i="3"/>
  <c r="BH235" i="3"/>
  <c r="BH332" i="3"/>
  <c r="DH242" i="3"/>
  <c r="DH192" i="3"/>
  <c r="AF117" i="3"/>
  <c r="BH319" i="3"/>
  <c r="DH95" i="3"/>
  <c r="AF83" i="3"/>
  <c r="AF242" i="3"/>
  <c r="DH479" i="3"/>
  <c r="AF391" i="3"/>
  <c r="AF27" i="3"/>
  <c r="BT199" i="3"/>
  <c r="CZ380" i="3"/>
  <c r="BT68" i="3"/>
  <c r="AF9" i="3"/>
  <c r="AF345" i="3"/>
  <c r="AF415" i="3"/>
  <c r="AF328" i="3"/>
  <c r="CZ353" i="3"/>
  <c r="AF74" i="3"/>
  <c r="CZ300" i="3"/>
  <c r="CZ64" i="3"/>
  <c r="AF215" i="3"/>
  <c r="CZ46" i="3"/>
  <c r="BT364" i="3"/>
  <c r="CZ94" i="3"/>
  <c r="BT368" i="3"/>
  <c r="CZ252" i="3"/>
  <c r="BT398" i="3"/>
  <c r="CZ250" i="3"/>
  <c r="CF68" i="3"/>
  <c r="CF475" i="3"/>
  <c r="BT14" i="3"/>
  <c r="CZ29" i="3"/>
  <c r="CF230" i="3"/>
  <c r="AJ333" i="3"/>
  <c r="CZ435" i="3"/>
  <c r="CZ248" i="3"/>
  <c r="BT118" i="3"/>
  <c r="CF282" i="3"/>
  <c r="CF421" i="3"/>
  <c r="AJ394" i="3"/>
  <c r="CF387" i="3"/>
  <c r="AJ101" i="3"/>
  <c r="CF408" i="3"/>
  <c r="CF112" i="3"/>
  <c r="AJ218" i="3"/>
  <c r="AJ182" i="3"/>
  <c r="CF121" i="3"/>
  <c r="DD156" i="3"/>
  <c r="AJ301" i="3"/>
  <c r="CF252" i="3"/>
  <c r="CF48" i="3"/>
  <c r="CF285" i="3"/>
  <c r="CF461" i="3"/>
  <c r="AJ35" i="3"/>
  <c r="CF63" i="3"/>
  <c r="CF458" i="3"/>
  <c r="CF323" i="3"/>
  <c r="CF66" i="3"/>
  <c r="AJ365" i="3"/>
  <c r="DD274" i="3"/>
  <c r="AR397" i="3"/>
  <c r="AR337" i="3"/>
  <c r="BP392" i="3"/>
  <c r="BP321" i="3"/>
  <c r="BH79" i="3"/>
  <c r="AN451" i="3"/>
  <c r="BP289" i="3"/>
  <c r="AN474" i="3"/>
  <c r="BP457" i="3"/>
  <c r="AN150" i="3"/>
  <c r="BP29" i="3"/>
  <c r="AN13" i="3"/>
  <c r="AN360" i="3"/>
  <c r="AN70" i="3"/>
  <c r="AN262" i="3"/>
  <c r="AN347" i="3"/>
  <c r="BH381" i="3"/>
  <c r="BP415" i="3"/>
  <c r="BP489" i="3"/>
  <c r="BH83" i="3"/>
  <c r="AN260" i="3"/>
  <c r="BH221" i="3"/>
  <c r="BP25" i="3"/>
  <c r="BH175" i="3"/>
  <c r="BH440" i="3"/>
  <c r="BP345" i="3"/>
  <c r="AN282" i="3"/>
  <c r="BP150" i="3"/>
  <c r="AN265" i="3"/>
  <c r="AN224" i="3"/>
  <c r="BH97" i="3"/>
  <c r="AN193" i="3"/>
  <c r="BH443" i="3"/>
  <c r="BP230" i="3"/>
  <c r="AN469" i="3"/>
  <c r="BP218" i="3"/>
  <c r="AN169" i="3"/>
  <c r="DH360" i="3"/>
  <c r="BP408" i="3"/>
  <c r="BH200" i="3"/>
  <c r="AN418" i="3"/>
  <c r="BP187" i="3"/>
  <c r="BP295" i="3"/>
  <c r="BH109" i="3"/>
  <c r="BP468" i="3"/>
  <c r="BH309" i="3"/>
  <c r="BP203" i="3"/>
  <c r="BH286" i="3"/>
  <c r="BH423" i="3"/>
  <c r="BH103" i="3"/>
  <c r="AN482" i="3"/>
  <c r="BP129" i="3"/>
  <c r="BH143" i="3"/>
  <c r="DH323" i="3"/>
  <c r="DH440" i="3"/>
  <c r="DH208" i="3"/>
  <c r="DH307" i="3"/>
  <c r="DH320" i="3"/>
  <c r="DH23" i="3"/>
  <c r="AN178" i="3"/>
  <c r="DH454" i="3"/>
  <c r="BH253" i="3"/>
  <c r="BH186" i="3"/>
  <c r="AF220" i="3"/>
  <c r="AF387" i="3"/>
  <c r="DH417" i="3"/>
  <c r="AF167" i="3"/>
  <c r="DH279" i="3"/>
  <c r="BH395" i="3"/>
  <c r="DH481" i="3"/>
  <c r="DH423" i="3"/>
  <c r="BH331" i="3"/>
  <c r="DH353" i="3"/>
  <c r="BH157" i="3"/>
  <c r="BH219" i="3"/>
  <c r="AF467" i="3"/>
  <c r="DH169" i="3"/>
  <c r="BH233" i="3"/>
  <c r="AN476" i="3"/>
  <c r="AF157" i="3"/>
  <c r="DH483" i="3"/>
  <c r="AF50" i="3"/>
  <c r="BH277" i="3"/>
  <c r="DH384" i="3"/>
  <c r="BP73" i="3"/>
  <c r="BH366" i="3"/>
  <c r="BH139" i="3"/>
  <c r="AF379" i="3"/>
  <c r="DH156" i="3"/>
  <c r="DH291" i="3"/>
  <c r="AF98" i="3"/>
  <c r="AF143" i="3"/>
  <c r="AF203" i="3"/>
  <c r="AF222" i="3"/>
  <c r="DH224" i="3"/>
  <c r="DH49" i="3"/>
  <c r="AF41" i="3"/>
  <c r="DH149" i="3"/>
  <c r="DH269" i="3"/>
  <c r="DH142" i="3"/>
  <c r="AF17" i="3"/>
  <c r="AF36" i="3"/>
  <c r="CZ34" i="3"/>
  <c r="DH64" i="3"/>
  <c r="AF485" i="3"/>
  <c r="DH256" i="3"/>
  <c r="AF200" i="3"/>
  <c r="AF85" i="3"/>
  <c r="AF426" i="3"/>
  <c r="AF115" i="3"/>
  <c r="BT325" i="3"/>
  <c r="AF265" i="3"/>
  <c r="CZ71" i="3"/>
  <c r="CZ449" i="3"/>
  <c r="CZ413" i="3"/>
  <c r="BT230" i="3"/>
  <c r="CZ51" i="3"/>
  <c r="CZ151" i="3"/>
  <c r="CZ213" i="3"/>
  <c r="BT483" i="3"/>
  <c r="CZ351" i="3"/>
  <c r="CZ49" i="3"/>
  <c r="AF237" i="3"/>
  <c r="CZ494" i="3"/>
  <c r="AF257" i="3"/>
  <c r="DH254" i="3"/>
  <c r="AF500" i="3"/>
  <c r="AF130" i="3"/>
  <c r="AF344" i="3"/>
  <c r="AF479" i="3"/>
  <c r="DH138" i="3"/>
  <c r="AF472" i="3"/>
  <c r="BT252" i="3"/>
  <c r="CZ293" i="3"/>
  <c r="BT382" i="3"/>
  <c r="CZ241" i="3"/>
  <c r="BT123" i="3"/>
  <c r="DH276" i="3"/>
  <c r="AF73" i="3"/>
  <c r="AF361" i="3"/>
  <c r="DH392" i="3"/>
  <c r="BT318" i="3"/>
  <c r="BT52" i="3"/>
  <c r="BT55" i="3"/>
  <c r="BT339" i="3"/>
  <c r="BT437" i="3"/>
  <c r="BT208" i="3"/>
  <c r="CZ420" i="3"/>
  <c r="BT260" i="3"/>
  <c r="CZ78" i="3"/>
  <c r="BT448" i="3"/>
  <c r="BT135" i="3"/>
  <c r="CZ205" i="3"/>
  <c r="DH477" i="3"/>
  <c r="AF331" i="3"/>
  <c r="CZ405" i="3"/>
  <c r="CZ17" i="3"/>
  <c r="BT311" i="3"/>
  <c r="CZ377" i="3"/>
  <c r="BT65" i="3"/>
  <c r="CZ223" i="3"/>
  <c r="CZ306" i="3"/>
  <c r="CZ120" i="3"/>
  <c r="CZ486" i="3"/>
  <c r="BT431" i="3"/>
  <c r="BT158" i="3"/>
  <c r="CZ229" i="3"/>
  <c r="CZ91" i="3"/>
  <c r="CZ99" i="3"/>
  <c r="BT37" i="3"/>
  <c r="CZ327" i="3"/>
  <c r="BT172" i="3"/>
  <c r="CZ364" i="3"/>
  <c r="CZ440" i="3"/>
  <c r="AJ312" i="3"/>
  <c r="AJ286" i="3"/>
  <c r="AJ84" i="3"/>
  <c r="BT344" i="3"/>
  <c r="CF12" i="3"/>
  <c r="AJ228" i="3"/>
  <c r="CF345" i="3"/>
  <c r="BT396" i="3"/>
  <c r="BT285" i="3"/>
  <c r="BT102" i="3"/>
  <c r="BT341" i="3"/>
  <c r="BT145" i="3"/>
  <c r="AJ196" i="3"/>
  <c r="AJ97" i="3"/>
  <c r="CF477" i="3"/>
  <c r="AR85" i="3"/>
  <c r="AJ322" i="3"/>
  <c r="AJ373" i="3"/>
  <c r="CF56" i="3"/>
  <c r="CF262" i="3"/>
  <c r="CZ135" i="3"/>
  <c r="CZ459" i="3"/>
  <c r="BT390" i="3"/>
  <c r="BT143" i="3"/>
  <c r="BT248" i="3"/>
  <c r="CF149" i="3"/>
  <c r="AJ453" i="3"/>
  <c r="CF486" i="3"/>
  <c r="CF284" i="3"/>
  <c r="CF212" i="3"/>
  <c r="AJ299" i="3"/>
  <c r="CF298" i="3"/>
  <c r="AR261" i="3"/>
  <c r="AJ179" i="3"/>
  <c r="AJ389" i="3"/>
  <c r="AJ408" i="3"/>
  <c r="BT190" i="3"/>
  <c r="BT303" i="3"/>
  <c r="CF216" i="3"/>
  <c r="CF114" i="3"/>
  <c r="AJ412" i="3"/>
  <c r="CF99" i="3"/>
  <c r="AJ243" i="3"/>
  <c r="CF242" i="3"/>
  <c r="CF425" i="3"/>
  <c r="BT500" i="3"/>
  <c r="DD338" i="3"/>
  <c r="AJ29" i="3"/>
  <c r="DD266" i="3"/>
  <c r="AR321" i="3"/>
  <c r="DD324" i="3"/>
  <c r="CR498" i="3"/>
  <c r="AR422" i="3"/>
  <c r="AR145" i="3"/>
  <c r="AR141" i="3"/>
  <c r="AR89" i="3"/>
  <c r="AR215" i="3"/>
  <c r="AB39" i="3"/>
  <c r="DP85" i="3"/>
  <c r="DM2" i="3"/>
  <c r="E2" i="3" s="1"/>
  <c r="AB405" i="3"/>
  <c r="CR468" i="3"/>
  <c r="AB419" i="3"/>
  <c r="DD409" i="3"/>
  <c r="DD426" i="3"/>
  <c r="DD465" i="3"/>
  <c r="AR192" i="3"/>
  <c r="CR71" i="3"/>
  <c r="AB197" i="3"/>
  <c r="DP439" i="3"/>
  <c r="AB135" i="3"/>
  <c r="AB423" i="3"/>
  <c r="DP15" i="3"/>
  <c r="DP33" i="3"/>
  <c r="DP457" i="3"/>
  <c r="AR41" i="3"/>
  <c r="AR63" i="3"/>
  <c r="DD335" i="3"/>
  <c r="DD87" i="3"/>
  <c r="AR478" i="3"/>
  <c r="CF83" i="3"/>
  <c r="CR201" i="3"/>
  <c r="DP150" i="3"/>
  <c r="AB258" i="3"/>
  <c r="DP23" i="3"/>
  <c r="CR85" i="3"/>
  <c r="AB278" i="3"/>
  <c r="CR415" i="3"/>
  <c r="AV212" i="3"/>
  <c r="AB296" i="3"/>
  <c r="AV397" i="3"/>
  <c r="DP346" i="3"/>
  <c r="CR127" i="3"/>
  <c r="AV452" i="3"/>
  <c r="DP408" i="3"/>
  <c r="AV432" i="3"/>
  <c r="AV237" i="3"/>
  <c r="DD317" i="3"/>
  <c r="AR14" i="3"/>
  <c r="AR207" i="3"/>
  <c r="DD233" i="3"/>
  <c r="CR329" i="3"/>
  <c r="DP130" i="3"/>
  <c r="AV461" i="3"/>
  <c r="AV90" i="3"/>
  <c r="AB201" i="3"/>
  <c r="DP103" i="3"/>
  <c r="CR316" i="3"/>
  <c r="DP127" i="3"/>
  <c r="CR95" i="3"/>
  <c r="DP382" i="3"/>
  <c r="CR252" i="3"/>
  <c r="DP467" i="3"/>
  <c r="DP8" i="3"/>
  <c r="AB158" i="3"/>
  <c r="AB69" i="3"/>
  <c r="CR262" i="3"/>
  <c r="CR441" i="3"/>
  <c r="AB240" i="3"/>
  <c r="AB180" i="3"/>
  <c r="DP300" i="3"/>
  <c r="T219" i="3"/>
  <c r="CS2" i="3"/>
  <c r="BD452" i="3"/>
  <c r="X479" i="3"/>
  <c r="CV269" i="3"/>
  <c r="T96" i="3"/>
  <c r="BD375" i="3"/>
  <c r="CV276" i="3"/>
  <c r="AB474" i="3"/>
  <c r="X86" i="3"/>
  <c r="T78" i="3"/>
  <c r="T414" i="3"/>
  <c r="CF153" i="3"/>
  <c r="AJ358" i="3"/>
  <c r="CF104" i="3"/>
  <c r="DD131" i="3"/>
  <c r="AR347" i="3"/>
  <c r="DD494" i="3"/>
  <c r="AV344" i="3"/>
  <c r="DP83" i="3"/>
  <c r="DP398" i="3"/>
  <c r="DP87" i="3"/>
  <c r="DP67" i="3"/>
  <c r="DP384" i="3"/>
  <c r="DP440" i="3"/>
  <c r="AB131" i="3"/>
  <c r="AB210" i="3"/>
  <c r="AR331" i="3"/>
  <c r="DD65" i="3"/>
  <c r="DD41" i="3"/>
  <c r="CR45" i="3"/>
  <c r="CR385" i="3"/>
  <c r="DP424" i="3"/>
  <c r="DP243" i="3"/>
  <c r="AB308" i="3"/>
  <c r="DP292" i="3"/>
  <c r="DD165" i="3"/>
  <c r="DD97" i="3"/>
  <c r="DD231" i="3"/>
  <c r="AR250" i="3"/>
  <c r="AV265" i="3"/>
  <c r="AV402" i="3"/>
  <c r="AB464" i="3"/>
  <c r="AV110" i="3"/>
  <c r="CR403" i="3"/>
  <c r="AR409" i="3"/>
  <c r="AR33" i="3"/>
  <c r="AR100" i="3"/>
  <c r="CR14" i="3"/>
  <c r="CR54" i="3"/>
  <c r="AB205" i="3"/>
  <c r="DP9" i="3"/>
  <c r="AB46" i="3"/>
  <c r="DP342" i="3"/>
  <c r="AB128" i="3"/>
  <c r="AV188" i="3"/>
  <c r="DP317" i="3"/>
  <c r="DP76" i="3"/>
  <c r="CR269" i="3"/>
  <c r="AB316" i="3"/>
  <c r="AV159" i="3"/>
  <c r="AV383" i="3"/>
  <c r="AB399" i="3"/>
  <c r="T125" i="3"/>
  <c r="T162" i="3"/>
  <c r="BD136" i="3"/>
  <c r="CV35" i="3"/>
  <c r="CV242" i="3"/>
  <c r="BD159" i="3"/>
  <c r="T420" i="3"/>
  <c r="CV471" i="3"/>
  <c r="T230" i="3"/>
  <c r="T201" i="3"/>
  <c r="BD246" i="3"/>
  <c r="AV6" i="3"/>
  <c r="CV296" i="3"/>
  <c r="T181" i="3"/>
  <c r="BD199" i="3"/>
  <c r="BD125" i="3"/>
  <c r="CF377" i="3"/>
  <c r="AJ398" i="3"/>
  <c r="AJ205" i="3"/>
  <c r="CF87" i="3"/>
  <c r="AJ198" i="3"/>
  <c r="AR462" i="3"/>
  <c r="DD451" i="3"/>
  <c r="DD351" i="3"/>
  <c r="DD212" i="3"/>
  <c r="DD256" i="3"/>
  <c r="DD424" i="3"/>
  <c r="CF429" i="3"/>
  <c r="CZ371" i="3"/>
  <c r="CF491" i="3"/>
  <c r="CF201" i="3"/>
  <c r="DD229" i="3"/>
  <c r="CF207" i="3"/>
  <c r="AJ190" i="3"/>
  <c r="CF399" i="3"/>
  <c r="AJ252" i="3"/>
  <c r="CF61" i="3"/>
  <c r="CF498" i="3"/>
  <c r="AJ23" i="3"/>
  <c r="AJ14" i="3"/>
  <c r="AJ292" i="3"/>
  <c r="AJ121" i="3"/>
  <c r="CF317" i="3"/>
  <c r="DD225" i="3"/>
  <c r="AJ493" i="3"/>
  <c r="CF354" i="3"/>
  <c r="DD159" i="3"/>
  <c r="AR201" i="3"/>
  <c r="DD498" i="3"/>
  <c r="AR38" i="3"/>
  <c r="AR73" i="3"/>
  <c r="DD22" i="3"/>
  <c r="AR382" i="3"/>
  <c r="BT274" i="3"/>
  <c r="AJ305" i="3"/>
  <c r="AJ254" i="3"/>
  <c r="DD151" i="3"/>
  <c r="AJ443" i="3"/>
  <c r="AJ419" i="3"/>
  <c r="CF340" i="3"/>
  <c r="AJ94" i="3"/>
  <c r="CF164" i="3"/>
  <c r="AJ364" i="3"/>
  <c r="CF156" i="3"/>
  <c r="AJ44" i="3"/>
  <c r="AR336" i="3"/>
  <c r="AR121" i="3"/>
  <c r="DD46" i="3"/>
  <c r="DD29" i="3"/>
  <c r="DD81" i="3"/>
  <c r="AR82" i="3"/>
  <c r="AR328" i="3"/>
  <c r="DD386" i="3"/>
  <c r="AR48" i="3"/>
  <c r="AR155" i="3"/>
  <c r="AJ31" i="3"/>
  <c r="AJ46" i="3"/>
  <c r="CF310" i="3"/>
  <c r="AJ21" i="3"/>
  <c r="AJ124" i="3"/>
  <c r="AJ110" i="3"/>
  <c r="AJ282" i="3"/>
  <c r="CF302" i="3"/>
  <c r="AR273" i="3"/>
  <c r="DD115" i="3"/>
  <c r="AR91" i="3"/>
  <c r="DD273" i="3"/>
  <c r="DD201" i="3"/>
  <c r="DD17" i="3"/>
  <c r="DD84" i="3"/>
  <c r="AR112" i="3"/>
  <c r="DD4" i="3"/>
  <c r="DD169" i="3"/>
  <c r="AR375" i="3"/>
  <c r="DD395" i="3"/>
  <c r="DD402" i="3"/>
  <c r="DD303" i="3"/>
  <c r="AR188" i="3"/>
  <c r="DD193" i="3"/>
  <c r="AR50" i="3"/>
  <c r="DD137" i="3"/>
  <c r="AR319" i="3"/>
  <c r="DD112" i="3"/>
  <c r="AR196" i="3"/>
  <c r="AV166" i="3"/>
  <c r="AB442" i="3"/>
  <c r="AB254" i="3"/>
  <c r="AB214" i="3"/>
  <c r="AV371" i="3"/>
  <c r="DP173" i="3"/>
  <c r="AV141" i="3"/>
  <c r="AV235" i="3"/>
  <c r="CR244" i="3"/>
  <c r="AB106" i="3"/>
  <c r="AV74" i="3"/>
  <c r="AV181" i="3"/>
  <c r="AV247" i="3"/>
  <c r="DP149" i="3"/>
  <c r="AB363" i="3"/>
  <c r="AB148" i="3"/>
  <c r="AV295" i="3"/>
  <c r="AB298" i="3"/>
  <c r="DP110" i="3"/>
  <c r="CR68" i="3"/>
  <c r="AB4" i="3"/>
  <c r="CR232" i="3"/>
  <c r="AV468" i="3"/>
  <c r="CR459" i="3"/>
  <c r="AB354" i="3"/>
  <c r="AV175" i="3"/>
  <c r="DD75" i="3"/>
  <c r="DD190" i="3"/>
  <c r="DD163" i="3"/>
  <c r="AR19" i="3"/>
  <c r="AR138" i="3"/>
  <c r="AR40" i="3"/>
  <c r="DD441" i="3"/>
  <c r="AR21" i="3"/>
  <c r="AR259" i="3"/>
  <c r="DD215" i="3"/>
  <c r="AR379" i="3"/>
  <c r="DD49" i="3"/>
  <c r="CR486" i="3"/>
  <c r="DP283" i="3"/>
  <c r="DP472" i="3"/>
  <c r="AV264" i="3"/>
  <c r="AV245" i="3"/>
  <c r="DP26" i="3"/>
  <c r="AB34" i="3"/>
  <c r="AB265" i="3"/>
  <c r="CR143" i="3"/>
  <c r="AV88" i="3"/>
  <c r="CR192" i="3"/>
  <c r="DP377" i="3"/>
  <c r="AB171" i="3"/>
  <c r="CR494" i="3"/>
  <c r="DP491" i="3"/>
  <c r="AB413" i="3"/>
  <c r="AV102" i="3"/>
  <c r="AV256" i="3"/>
  <c r="DP72" i="3"/>
  <c r="AB126" i="3"/>
  <c r="AV340" i="3"/>
  <c r="CR310" i="3"/>
  <c r="AB227" i="3"/>
  <c r="CR91" i="3"/>
  <c r="CR448" i="3"/>
  <c r="AR366" i="3"/>
  <c r="AR474" i="3"/>
  <c r="AR420" i="3"/>
  <c r="AR302" i="3"/>
  <c r="AR222" i="3"/>
  <c r="AR470" i="3"/>
  <c r="DP273" i="3"/>
  <c r="AV268" i="3"/>
  <c r="AB153" i="3"/>
  <c r="CR283" i="3"/>
  <c r="DP336" i="3"/>
  <c r="AB275" i="3"/>
  <c r="AB103" i="3"/>
  <c r="DP303" i="3"/>
  <c r="AB230" i="3"/>
  <c r="DP242" i="3"/>
  <c r="AV319" i="3"/>
  <c r="AB436" i="3"/>
  <c r="CV468" i="3"/>
  <c r="AV177" i="3"/>
  <c r="AB204" i="3"/>
  <c r="CR453" i="3"/>
  <c r="CR287" i="3"/>
  <c r="CR177" i="3"/>
  <c r="CR268" i="3"/>
  <c r="AB25" i="3"/>
  <c r="DP129" i="3"/>
  <c r="AB109" i="3"/>
  <c r="DP339" i="3"/>
  <c r="CR40" i="3"/>
  <c r="AB31" i="3"/>
  <c r="CR219" i="3"/>
  <c r="AB42" i="3"/>
  <c r="DP348" i="3"/>
  <c r="AB223" i="3"/>
  <c r="DP402" i="3"/>
  <c r="CR353" i="3"/>
  <c r="DP455" i="3"/>
  <c r="DP57" i="3"/>
  <c r="AR99" i="3"/>
  <c r="AR13" i="3"/>
  <c r="CR168" i="3"/>
  <c r="AR370" i="3"/>
  <c r="DD327" i="3"/>
  <c r="DP251" i="3"/>
  <c r="DP373" i="3"/>
  <c r="AB139" i="3"/>
  <c r="DP316" i="3"/>
  <c r="AV191" i="3"/>
  <c r="AB51" i="3"/>
  <c r="AB143" i="3"/>
  <c r="AR333" i="3"/>
  <c r="DP394" i="3"/>
  <c r="AV152" i="3"/>
  <c r="AB185" i="3"/>
  <c r="AV193" i="3"/>
  <c r="AB357" i="3"/>
  <c r="DP79" i="3"/>
  <c r="CR24" i="3"/>
  <c r="AV362" i="3"/>
  <c r="CR170" i="3"/>
  <c r="DP199" i="3"/>
  <c r="CR341" i="3"/>
  <c r="CR450" i="3"/>
  <c r="CR455" i="3"/>
  <c r="DP226" i="3"/>
  <c r="CR173" i="3"/>
  <c r="DP121" i="3"/>
  <c r="AB290" i="3"/>
  <c r="AB238" i="3"/>
  <c r="DP29" i="3"/>
  <c r="DP115" i="3"/>
  <c r="CR49" i="3"/>
  <c r="AV49" i="3"/>
  <c r="DP246" i="3"/>
  <c r="AV475" i="3"/>
  <c r="CV103" i="3"/>
  <c r="X191" i="3"/>
  <c r="T452" i="3"/>
  <c r="BD80" i="3"/>
  <c r="CV360" i="3"/>
  <c r="X457" i="3"/>
  <c r="CV49" i="3"/>
  <c r="X389" i="3"/>
  <c r="DP217" i="3"/>
  <c r="CR139" i="3"/>
  <c r="AB365" i="3"/>
  <c r="AV346" i="3"/>
  <c r="AB367" i="3"/>
  <c r="AV260" i="3"/>
  <c r="X144" i="3"/>
  <c r="T146" i="3"/>
  <c r="X69" i="3"/>
  <c r="T328" i="3"/>
  <c r="T475" i="3"/>
  <c r="CV310" i="3"/>
  <c r="BD431" i="3"/>
  <c r="T23" i="3"/>
  <c r="X201" i="3"/>
  <c r="T371" i="3"/>
  <c r="X157" i="3"/>
  <c r="X99" i="3"/>
  <c r="X293" i="3"/>
  <c r="BD76" i="3"/>
  <c r="T122" i="3"/>
  <c r="CV490" i="3"/>
  <c r="BD103" i="3"/>
  <c r="AV463" i="3"/>
  <c r="CR345" i="3"/>
  <c r="CR137" i="3"/>
  <c r="CV386" i="3"/>
  <c r="CV253" i="3"/>
  <c r="T351" i="3"/>
  <c r="CV92" i="3"/>
  <c r="T441" i="3"/>
  <c r="BD221" i="3"/>
  <c r="X453" i="3"/>
  <c r="T55" i="3"/>
  <c r="T266" i="3"/>
  <c r="T435" i="3"/>
  <c r="X374" i="3"/>
  <c r="CV443" i="3"/>
  <c r="CV473" i="3"/>
  <c r="T104" i="3"/>
  <c r="X183" i="3"/>
  <c r="CN12" i="3"/>
  <c r="CN467" i="3"/>
  <c r="T312" i="3"/>
  <c r="BD469" i="3"/>
  <c r="X91" i="3"/>
  <c r="T42" i="3"/>
  <c r="BD227" i="3"/>
  <c r="AZ161" i="3"/>
  <c r="AZ355" i="3"/>
  <c r="AZ14" i="3"/>
  <c r="CN381" i="3"/>
  <c r="AZ105" i="3"/>
  <c r="CJ300" i="3"/>
  <c r="CJ47" i="3"/>
  <c r="T398" i="3"/>
  <c r="CV184" i="3"/>
  <c r="BD308" i="3"/>
  <c r="BD60" i="3"/>
  <c r="T210" i="3"/>
  <c r="X325" i="3"/>
  <c r="X486" i="3"/>
  <c r="T193" i="3"/>
  <c r="CV363" i="3"/>
  <c r="DL9" i="3"/>
  <c r="AZ290" i="3"/>
  <c r="AZ410" i="3"/>
  <c r="AZ389" i="3"/>
  <c r="T52" i="3"/>
  <c r="T356" i="3"/>
  <c r="CV188" i="3"/>
  <c r="T120" i="3"/>
  <c r="CV280" i="3"/>
  <c r="T159" i="3"/>
  <c r="DL451" i="3"/>
  <c r="X17" i="3"/>
  <c r="BD251" i="3"/>
  <c r="CV475" i="3"/>
  <c r="CJ105" i="3"/>
  <c r="CV147" i="3"/>
  <c r="BD447" i="3"/>
  <c r="X291" i="3"/>
  <c r="CN362" i="3"/>
  <c r="CJ13" i="3"/>
  <c r="T492" i="3"/>
  <c r="X4" i="3"/>
  <c r="T292" i="3"/>
  <c r="BD52" i="3"/>
  <c r="CV124" i="3"/>
  <c r="X423" i="3"/>
  <c r="AV251" i="3"/>
  <c r="X45" i="3"/>
  <c r="X78" i="3"/>
  <c r="T184" i="3"/>
  <c r="BD359" i="3"/>
  <c r="AV459" i="3"/>
  <c r="AV482" i="3"/>
  <c r="X287" i="3"/>
  <c r="X141" i="3"/>
  <c r="T303" i="3"/>
  <c r="CV348" i="3"/>
  <c r="AV51" i="3"/>
  <c r="T481" i="3"/>
  <c r="CV284" i="3"/>
  <c r="CV463" i="3"/>
  <c r="BD86" i="3"/>
  <c r="X462" i="3"/>
  <c r="BD339" i="3"/>
  <c r="CV427" i="3"/>
  <c r="T250" i="3"/>
  <c r="CV42" i="3"/>
  <c r="BD395" i="3"/>
  <c r="CV496" i="3"/>
  <c r="X263" i="3"/>
  <c r="T445" i="3"/>
  <c r="DP305" i="3"/>
  <c r="CR392" i="3"/>
  <c r="AB352" i="3"/>
  <c r="DP4" i="3"/>
  <c r="AB450" i="3"/>
  <c r="AB175" i="3"/>
  <c r="AB163" i="3"/>
  <c r="BD191" i="3"/>
  <c r="T199" i="3"/>
  <c r="X65" i="3"/>
  <c r="T343" i="3"/>
  <c r="X132" i="3"/>
  <c r="CV325" i="3"/>
  <c r="T382" i="3"/>
  <c r="T378" i="3"/>
  <c r="BD428" i="3"/>
  <c r="T8" i="3"/>
  <c r="CV292" i="3"/>
  <c r="T276" i="3"/>
  <c r="X153" i="3"/>
  <c r="X410" i="3"/>
  <c r="T94" i="3"/>
  <c r="CV320" i="3"/>
  <c r="CV487" i="3"/>
  <c r="T396" i="3"/>
  <c r="X451" i="3"/>
  <c r="BD245" i="3"/>
  <c r="X363" i="3"/>
  <c r="BD423" i="3"/>
  <c r="X464" i="3"/>
  <c r="X488" i="3"/>
  <c r="AV36" i="3"/>
  <c r="CR411" i="3"/>
  <c r="AB498" i="3"/>
  <c r="CR179" i="3"/>
  <c r="AB408" i="3"/>
  <c r="AV417" i="3"/>
  <c r="X200" i="3"/>
  <c r="BD302" i="3"/>
  <c r="T495" i="3"/>
  <c r="CV55" i="3"/>
  <c r="BD326" i="3"/>
  <c r="BD143" i="3"/>
  <c r="X436" i="3"/>
  <c r="CV412" i="3"/>
  <c r="BD493" i="3"/>
  <c r="X500" i="3"/>
  <c r="X98" i="3"/>
  <c r="X399" i="3"/>
  <c r="CV255" i="3"/>
  <c r="BD145" i="3"/>
  <c r="X8" i="3"/>
  <c r="CV202" i="3"/>
  <c r="BD50" i="3"/>
  <c r="CV420" i="3"/>
  <c r="BD44" i="3"/>
  <c r="BD218" i="3"/>
  <c r="CV153" i="3"/>
  <c r="CV222" i="3"/>
  <c r="T366" i="3"/>
  <c r="CV342" i="3"/>
  <c r="T437" i="3"/>
  <c r="CV65" i="3"/>
  <c r="AV351" i="3"/>
  <c r="X49" i="3"/>
  <c r="CG2" i="3"/>
  <c r="T285" i="3"/>
  <c r="BD412" i="3"/>
  <c r="BD355" i="3"/>
  <c r="X52" i="3"/>
  <c r="CV71" i="3"/>
  <c r="AV148" i="3"/>
  <c r="CV95" i="3"/>
  <c r="X407" i="3"/>
  <c r="T98" i="3"/>
  <c r="CV44" i="3"/>
  <c r="CV59" i="3"/>
  <c r="CV477" i="3"/>
  <c r="BD167" i="3"/>
  <c r="DL31" i="3"/>
  <c r="CN486" i="3"/>
  <c r="AZ82" i="3"/>
  <c r="DL50" i="3"/>
  <c r="DL212" i="3"/>
  <c r="AZ170" i="3"/>
  <c r="X171" i="3"/>
  <c r="T298" i="3"/>
  <c r="X229" i="3"/>
  <c r="AV25" i="3"/>
  <c r="T387" i="3"/>
  <c r="T65" i="3"/>
  <c r="X217" i="3"/>
  <c r="BD111" i="3"/>
  <c r="T127" i="3"/>
  <c r="CV128" i="3"/>
  <c r="X316" i="3"/>
  <c r="BD283" i="3"/>
  <c r="BD349" i="3"/>
  <c r="CV323" i="3"/>
  <c r="X72" i="3"/>
  <c r="T67" i="3"/>
  <c r="X111" i="3"/>
  <c r="CN463" i="3"/>
  <c r="AZ461" i="3"/>
  <c r="CN404" i="3"/>
  <c r="CN210" i="3"/>
  <c r="AZ8" i="3"/>
  <c r="CN479" i="3"/>
  <c r="DL72" i="3"/>
  <c r="CN302" i="3"/>
  <c r="CN432" i="3"/>
  <c r="DL461" i="3"/>
  <c r="DL287" i="3"/>
  <c r="DL184" i="3"/>
  <c r="BD345" i="3"/>
  <c r="X279" i="3"/>
  <c r="T348" i="3"/>
  <c r="BD370" i="3"/>
  <c r="BD101" i="3"/>
  <c r="BD155" i="3"/>
  <c r="BD271" i="3"/>
  <c r="BD439" i="3"/>
  <c r="X261" i="3"/>
  <c r="X226" i="3"/>
  <c r="T91" i="3"/>
  <c r="CV161" i="3"/>
  <c r="T487" i="3"/>
  <c r="CV208" i="3"/>
  <c r="CV216" i="3"/>
  <c r="BD380" i="3"/>
  <c r="X331" i="3"/>
  <c r="CJ247" i="3"/>
  <c r="CN202" i="3"/>
  <c r="CJ83" i="3"/>
  <c r="CJ188" i="3"/>
  <c r="AZ29" i="3"/>
  <c r="CJ478" i="3"/>
  <c r="AZ185" i="3"/>
  <c r="DL362" i="3"/>
  <c r="CJ15" i="3"/>
  <c r="DL302" i="3"/>
  <c r="CJ470" i="3"/>
  <c r="CN495" i="3"/>
  <c r="CJ107" i="3"/>
  <c r="AZ38" i="3"/>
  <c r="DL138" i="3"/>
  <c r="CJ398" i="3"/>
  <c r="AZ88" i="3"/>
  <c r="CN370" i="3"/>
  <c r="AZ196" i="3"/>
  <c r="CB28" i="3"/>
  <c r="CB444" i="3"/>
  <c r="BX462" i="3"/>
  <c r="AZ499" i="3"/>
  <c r="CB254" i="3"/>
  <c r="CB94" i="3"/>
  <c r="DL331" i="3"/>
  <c r="CB130" i="3"/>
  <c r="BL126" i="3"/>
  <c r="BX202" i="3"/>
  <c r="BL476" i="3"/>
  <c r="BX497" i="3"/>
  <c r="CB419" i="3"/>
  <c r="BX133" i="3"/>
  <c r="BX71" i="3"/>
  <c r="P71" i="3"/>
  <c r="CN336" i="3"/>
  <c r="CR331" i="3"/>
  <c r="CR130" i="3"/>
  <c r="AB263" i="3"/>
  <c r="X367" i="3"/>
  <c r="X309" i="3"/>
  <c r="X118" i="3"/>
  <c r="X11" i="3"/>
  <c r="X359" i="3"/>
  <c r="T384" i="3"/>
  <c r="CJ145" i="3"/>
  <c r="CV425" i="3"/>
  <c r="X31" i="3"/>
  <c r="X123" i="3"/>
  <c r="CV110" i="3"/>
  <c r="BD433" i="3"/>
  <c r="T158" i="3"/>
  <c r="CJ325" i="3"/>
  <c r="CN133" i="3"/>
  <c r="DL494" i="3"/>
  <c r="CN300" i="3"/>
  <c r="AZ493" i="3"/>
  <c r="DL334" i="3"/>
  <c r="AZ473" i="3"/>
  <c r="DL15" i="3"/>
  <c r="DL483" i="3"/>
  <c r="CN328" i="3"/>
  <c r="AZ405" i="3"/>
  <c r="DL170" i="3"/>
  <c r="CN5" i="3"/>
  <c r="DL489" i="3"/>
  <c r="CJ265" i="3"/>
  <c r="CJ158" i="3"/>
  <c r="AZ352" i="3"/>
  <c r="AZ266" i="3"/>
  <c r="DL413" i="3"/>
  <c r="CN78" i="3"/>
  <c r="CN291" i="3"/>
  <c r="BL103" i="3"/>
  <c r="DL475" i="3"/>
  <c r="CN145" i="3"/>
  <c r="CJ256" i="3"/>
  <c r="AZ383" i="3"/>
  <c r="CJ322" i="3"/>
  <c r="DL165" i="3"/>
  <c r="AZ129" i="3"/>
  <c r="CJ194" i="3"/>
  <c r="DL207" i="3"/>
  <c r="CJ276" i="3"/>
  <c r="AZ158" i="3"/>
  <c r="CJ31" i="3"/>
  <c r="P456" i="3"/>
  <c r="BL147" i="3"/>
  <c r="BL267" i="3"/>
  <c r="P148" i="3"/>
  <c r="BX411" i="3"/>
  <c r="BL99" i="3"/>
  <c r="BX181" i="3"/>
  <c r="BL489" i="3"/>
  <c r="AZ481" i="3"/>
  <c r="CN14" i="3"/>
  <c r="CJ363" i="3"/>
  <c r="CN61" i="3"/>
  <c r="CN240" i="3"/>
  <c r="CN289" i="3"/>
  <c r="DL279" i="3"/>
  <c r="CJ439" i="3"/>
  <c r="AZ260" i="3"/>
  <c r="DL369" i="3"/>
  <c r="CJ462" i="3"/>
  <c r="BX96" i="3"/>
  <c r="CN283" i="3"/>
  <c r="CB340" i="3"/>
  <c r="P111" i="3"/>
  <c r="BX110" i="3"/>
  <c r="CB387" i="3"/>
  <c r="BX314" i="3"/>
  <c r="BL134" i="3"/>
  <c r="P385" i="3"/>
  <c r="BX57" i="3"/>
  <c r="P254" i="3"/>
  <c r="BL466" i="3"/>
  <c r="BX331" i="3"/>
  <c r="BX89" i="3"/>
  <c r="BX185" i="3"/>
  <c r="AN163" i="3"/>
  <c r="BP200" i="3"/>
  <c r="BP194" i="3"/>
  <c r="BP356" i="3"/>
  <c r="AN219" i="3"/>
  <c r="BP355" i="3"/>
  <c r="BP39" i="3"/>
  <c r="AN497" i="3"/>
  <c r="AN411" i="3"/>
  <c r="BP96" i="3"/>
  <c r="AN446" i="3"/>
  <c r="AN75" i="3"/>
  <c r="BP476" i="3"/>
  <c r="BP421" i="3"/>
  <c r="AN242" i="3"/>
  <c r="BP78" i="3"/>
  <c r="BH106" i="3"/>
  <c r="BP447" i="3"/>
  <c r="BP225" i="3"/>
  <c r="AN256" i="3"/>
  <c r="BP13" i="3"/>
  <c r="AN176" i="3"/>
  <c r="AN429" i="3"/>
  <c r="AN186" i="3"/>
  <c r="AN212" i="3"/>
  <c r="BH118" i="3"/>
  <c r="AN245" i="3"/>
  <c r="BP473" i="3"/>
  <c r="BP380" i="3"/>
  <c r="AN280" i="3"/>
  <c r="AN41" i="3"/>
  <c r="AN21" i="3"/>
  <c r="AN391" i="3"/>
  <c r="AN118" i="3"/>
  <c r="BP324" i="3"/>
  <c r="BP175" i="3"/>
  <c r="BP193" i="3"/>
  <c r="BP107" i="3"/>
  <c r="AN441" i="3"/>
  <c r="BP206" i="3"/>
  <c r="BH249" i="3"/>
  <c r="BH256" i="3"/>
  <c r="AN4" i="3"/>
  <c r="AN3" i="3"/>
  <c r="AN66" i="3"/>
  <c r="AN410" i="3"/>
  <c r="BH350" i="3"/>
  <c r="BH161" i="3"/>
  <c r="AN5" i="3"/>
  <c r="AN173" i="3"/>
  <c r="AN216" i="3"/>
  <c r="BH184" i="3"/>
  <c r="AN195" i="3"/>
  <c r="AN137" i="3"/>
  <c r="AN121" i="3"/>
  <c r="BP178" i="3"/>
  <c r="AN386" i="3"/>
  <c r="BP466" i="3"/>
  <c r="AN338" i="3"/>
  <c r="AN206" i="3"/>
  <c r="BP391" i="3"/>
  <c r="AN198" i="3"/>
  <c r="BP35" i="3"/>
  <c r="BP490" i="3"/>
  <c r="BP404" i="3"/>
  <c r="BH352" i="3"/>
  <c r="BP369" i="3"/>
  <c r="DE2" i="3"/>
  <c r="BP62" i="3"/>
  <c r="BP423" i="3"/>
  <c r="BP169" i="3"/>
  <c r="BP393" i="3"/>
  <c r="BP163" i="3"/>
  <c r="BH60" i="3"/>
  <c r="BH251" i="3"/>
  <c r="BH305" i="3"/>
  <c r="AN306" i="3"/>
  <c r="AN126" i="3"/>
  <c r="BP95" i="3"/>
  <c r="AN275" i="3"/>
  <c r="BH261" i="3"/>
  <c r="AN384" i="3"/>
  <c r="BP398" i="3"/>
  <c r="BP123" i="3"/>
  <c r="AN372" i="3"/>
  <c r="AN296" i="3"/>
  <c r="AN369" i="3"/>
  <c r="AN449" i="3"/>
  <c r="AN439" i="3"/>
  <c r="BP431" i="3"/>
  <c r="BP371" i="3"/>
  <c r="AN31" i="3"/>
  <c r="AN374" i="3"/>
  <c r="BH340" i="3"/>
  <c r="BH370" i="3"/>
  <c r="AN465" i="3"/>
  <c r="BH180" i="3"/>
  <c r="BH417" i="3"/>
  <c r="BH357" i="3"/>
  <c r="BH84" i="3"/>
  <c r="AN50" i="3"/>
  <c r="BP478" i="3"/>
  <c r="AN226" i="3"/>
  <c r="AN134" i="3"/>
  <c r="AN348" i="3"/>
  <c r="BP3" i="3"/>
  <c r="BH401" i="3"/>
  <c r="BP81" i="3"/>
  <c r="BP373" i="3"/>
  <c r="AN36" i="3"/>
  <c r="BP276" i="3"/>
  <c r="BP352" i="3"/>
  <c r="AN49" i="3"/>
  <c r="BP7" i="3"/>
  <c r="AN182" i="3"/>
  <c r="AN110" i="3"/>
  <c r="AN108" i="3"/>
  <c r="BH104" i="3"/>
  <c r="DH264" i="3"/>
  <c r="BP287" i="3"/>
  <c r="BP48" i="3"/>
  <c r="BH149" i="3"/>
  <c r="BH293" i="3"/>
  <c r="BP493" i="3"/>
  <c r="BH254" i="3"/>
  <c r="BH179" i="3"/>
  <c r="BP229" i="3"/>
  <c r="BP130" i="3"/>
  <c r="AN496" i="3"/>
  <c r="BH201" i="3"/>
  <c r="BH390" i="3"/>
  <c r="BP298" i="3"/>
  <c r="BP222" i="3"/>
  <c r="BP301" i="3"/>
  <c r="AN179" i="3"/>
  <c r="BP151" i="3"/>
  <c r="BH9" i="3"/>
  <c r="BH263" i="3"/>
  <c r="AN225" i="3"/>
  <c r="AN425" i="3"/>
  <c r="AN313" i="3"/>
  <c r="AN25" i="3"/>
  <c r="BP340" i="3"/>
  <c r="AN361" i="3"/>
  <c r="AN377" i="3"/>
  <c r="BP75" i="3"/>
  <c r="AN483" i="3"/>
  <c r="AN457" i="3"/>
  <c r="BP204" i="3"/>
  <c r="BP458" i="3"/>
  <c r="BP314" i="3"/>
  <c r="BH174" i="3"/>
  <c r="BP208" i="3"/>
  <c r="AN263" i="3"/>
  <c r="BP435" i="3"/>
  <c r="AN456" i="3"/>
  <c r="AN274" i="3"/>
  <c r="AN289" i="3"/>
  <c r="AN194" i="3"/>
  <c r="BP416" i="3"/>
  <c r="AN407" i="3"/>
  <c r="BP434" i="3"/>
  <c r="DH365" i="3"/>
  <c r="BH500" i="3"/>
  <c r="DH458" i="3"/>
  <c r="BH63" i="3"/>
  <c r="AN278" i="3"/>
  <c r="AN371" i="3"/>
  <c r="BH62" i="3"/>
  <c r="DH273" i="3"/>
  <c r="BH182" i="3"/>
  <c r="DH439" i="3"/>
  <c r="DH431" i="3"/>
  <c r="DH211" i="3"/>
  <c r="BH287" i="3"/>
  <c r="BP472" i="3"/>
  <c r="DH361" i="3"/>
  <c r="BH112" i="3"/>
  <c r="BP118" i="3"/>
  <c r="BP438" i="3"/>
  <c r="BP153" i="3"/>
  <c r="AN381" i="3"/>
  <c r="AF386" i="3"/>
  <c r="DH215" i="3"/>
  <c r="AF76" i="3"/>
  <c r="AN91" i="3"/>
  <c r="AF263" i="3"/>
  <c r="AN350" i="3"/>
  <c r="DH199" i="3"/>
  <c r="DH456" i="3"/>
  <c r="BH227" i="3"/>
  <c r="DH75" i="3"/>
  <c r="DH8" i="3"/>
  <c r="DH438" i="3"/>
  <c r="BP501" i="3"/>
  <c r="BP159" i="3"/>
  <c r="BH329" i="3"/>
  <c r="BP316" i="3"/>
  <c r="DH90" i="3"/>
  <c r="DH372" i="3"/>
  <c r="BP31" i="3"/>
  <c r="BH439" i="3"/>
  <c r="AN356" i="3"/>
  <c r="BH25" i="3"/>
  <c r="BH65" i="3"/>
  <c r="BP83" i="3"/>
  <c r="AN107" i="3"/>
  <c r="BH144" i="3"/>
  <c r="BH434" i="3"/>
  <c r="BP157" i="3"/>
  <c r="BP88" i="3"/>
  <c r="DH315" i="3"/>
  <c r="DH56" i="3"/>
  <c r="BP65" i="3"/>
  <c r="BH153" i="3"/>
  <c r="AF159" i="3"/>
  <c r="AN368" i="3"/>
  <c r="BP33" i="3"/>
  <c r="BH177" i="3"/>
  <c r="BH53" i="3"/>
  <c r="AF380" i="3"/>
  <c r="DH24" i="3"/>
  <c r="DH377" i="3"/>
  <c r="AF272" i="3"/>
  <c r="AF378" i="3"/>
  <c r="BH281" i="3"/>
  <c r="AF101" i="3"/>
  <c r="BH204" i="3"/>
  <c r="DH491" i="3"/>
  <c r="BH258" i="3"/>
  <c r="BH433" i="3"/>
  <c r="BP27" i="3"/>
  <c r="BP279" i="3"/>
  <c r="BP23" i="3"/>
  <c r="DH102" i="3"/>
  <c r="BP183" i="3"/>
  <c r="BH236" i="3"/>
  <c r="BH95" i="3"/>
  <c r="AN330" i="3"/>
  <c r="BP354" i="3"/>
  <c r="BH422" i="3"/>
  <c r="DH141" i="3"/>
  <c r="BP47" i="3"/>
  <c r="BH480" i="3"/>
  <c r="DH344" i="3"/>
  <c r="DH324" i="3"/>
  <c r="BH333" i="3"/>
  <c r="BP379" i="3"/>
  <c r="DH424" i="3"/>
  <c r="BP180" i="3"/>
  <c r="DH272" i="3"/>
  <c r="AF310" i="3"/>
  <c r="BH187" i="3"/>
  <c r="AF178" i="3"/>
  <c r="AN249" i="3"/>
  <c r="DH245" i="3"/>
  <c r="BP284" i="3"/>
  <c r="DH420" i="3"/>
  <c r="BH406" i="3"/>
  <c r="AF188" i="3"/>
  <c r="BH396" i="3"/>
  <c r="DH270" i="3"/>
  <c r="BH356" i="3"/>
  <c r="DH329" i="3"/>
  <c r="DH337" i="3"/>
  <c r="BH295" i="3"/>
  <c r="AF221" i="3"/>
  <c r="AN15" i="3"/>
  <c r="AN477" i="3"/>
  <c r="BP429" i="3"/>
  <c r="DH106" i="3"/>
  <c r="BH320" i="3"/>
  <c r="AF118" i="3"/>
  <c r="BP235" i="3"/>
  <c r="BP50" i="3"/>
  <c r="BH307" i="3"/>
  <c r="BH438" i="3"/>
  <c r="BH276" i="3"/>
  <c r="AF60" i="3"/>
  <c r="AN308" i="3"/>
  <c r="DH260" i="3"/>
  <c r="BH245" i="3"/>
  <c r="BP358" i="3"/>
  <c r="BH69" i="3"/>
  <c r="DH381" i="3"/>
  <c r="DH100" i="3"/>
  <c r="DH482" i="3"/>
  <c r="BP98" i="3"/>
  <c r="DH298" i="3"/>
  <c r="AN346" i="3"/>
  <c r="DH205" i="3"/>
  <c r="DH262" i="3"/>
  <c r="BH78" i="3"/>
  <c r="BP412" i="3"/>
  <c r="DH163" i="3"/>
  <c r="AF87" i="3"/>
  <c r="AF324" i="3"/>
  <c r="AF298" i="3"/>
  <c r="BP147" i="3"/>
  <c r="BP297" i="3"/>
  <c r="BH405" i="3"/>
  <c r="AF297" i="3"/>
  <c r="AF302" i="3"/>
  <c r="DH229" i="3"/>
  <c r="BP384" i="3"/>
  <c r="DH87" i="3"/>
  <c r="BH36" i="3"/>
  <c r="AF207" i="3"/>
  <c r="DH58" i="3"/>
  <c r="DH37" i="3"/>
  <c r="DH309" i="3"/>
  <c r="AF251" i="3"/>
  <c r="DH99" i="3"/>
  <c r="DH193" i="3"/>
  <c r="AF210" i="3"/>
  <c r="AF201" i="3"/>
  <c r="DH71" i="3"/>
  <c r="AF347" i="3"/>
  <c r="DH121" i="3"/>
  <c r="DH170" i="3"/>
  <c r="DH335" i="3"/>
  <c r="BP228" i="3"/>
  <c r="AF300" i="3"/>
  <c r="AN211" i="3"/>
  <c r="DH69" i="3"/>
  <c r="AF223" i="3"/>
  <c r="DH104" i="3"/>
  <c r="AF238" i="3"/>
  <c r="BH338" i="3"/>
  <c r="BH152" i="3"/>
  <c r="AF37" i="3"/>
  <c r="AF333" i="3"/>
  <c r="DH244" i="3"/>
  <c r="AF104" i="3"/>
  <c r="AF275" i="3"/>
  <c r="AF478" i="3"/>
  <c r="DH294" i="3"/>
  <c r="DH331" i="3"/>
  <c r="DH451" i="3"/>
  <c r="AF35" i="3"/>
  <c r="DH255" i="3"/>
  <c r="BT180" i="3"/>
  <c r="CZ21" i="3"/>
  <c r="BT30" i="3"/>
  <c r="BR2" i="3"/>
  <c r="CZ414" i="3"/>
  <c r="BT403" i="3"/>
  <c r="BT108" i="3"/>
  <c r="AF418" i="3"/>
  <c r="BT289" i="3"/>
  <c r="CZ142" i="3"/>
  <c r="DH480" i="3"/>
  <c r="AF469" i="3"/>
  <c r="DH96" i="3"/>
  <c r="BP94" i="3"/>
  <c r="AF31" i="3"/>
  <c r="AF320" i="3"/>
  <c r="DH16" i="3"/>
  <c r="AF440" i="3"/>
  <c r="AF84" i="3"/>
  <c r="DH223" i="3"/>
  <c r="AF241" i="3"/>
  <c r="AF66" i="3"/>
  <c r="DH250" i="3"/>
  <c r="BP105" i="3"/>
  <c r="DH442" i="3"/>
  <c r="BH459" i="3"/>
  <c r="AF329" i="3"/>
  <c r="BH355" i="3"/>
  <c r="AF392" i="3"/>
  <c r="AF48" i="3"/>
  <c r="BH367" i="3"/>
  <c r="AF109" i="3"/>
  <c r="AF175" i="3"/>
  <c r="CZ59" i="3"/>
  <c r="CZ175" i="3"/>
  <c r="BT58" i="3"/>
  <c r="AF260" i="3"/>
  <c r="CZ472" i="3"/>
  <c r="CZ296" i="3"/>
  <c r="CZ102" i="3"/>
  <c r="BT76" i="3"/>
  <c r="CZ312" i="3"/>
  <c r="AF57" i="3"/>
  <c r="AF480" i="3"/>
  <c r="AF29" i="3"/>
  <c r="AF431" i="3"/>
  <c r="BP242" i="3"/>
  <c r="BP202" i="3"/>
  <c r="AF10" i="3"/>
  <c r="AF266" i="3"/>
  <c r="DH334" i="3"/>
  <c r="AF226" i="3"/>
  <c r="BP347" i="3"/>
  <c r="AF89" i="3"/>
  <c r="DH82" i="3"/>
  <c r="AN129" i="3"/>
  <c r="AF268" i="3"/>
  <c r="BP214" i="3"/>
  <c r="CZ396" i="3"/>
  <c r="DH143" i="3"/>
  <c r="BP74" i="3"/>
  <c r="AN90" i="3"/>
  <c r="AF262" i="3"/>
  <c r="AN355" i="3"/>
  <c r="BH486" i="3"/>
  <c r="AF127" i="3"/>
  <c r="DH347" i="3"/>
  <c r="AF116" i="3"/>
  <c r="AF192" i="3"/>
  <c r="BP241" i="3"/>
  <c r="AF132" i="3"/>
  <c r="BP320" i="3"/>
  <c r="AF12" i="3"/>
  <c r="AF416" i="3"/>
  <c r="CZ395" i="3"/>
  <c r="AF131" i="3"/>
  <c r="BT370" i="3"/>
  <c r="BT115" i="3"/>
  <c r="CZ132" i="3"/>
  <c r="CZ354" i="3"/>
  <c r="AF442" i="3"/>
  <c r="CZ237" i="3"/>
  <c r="BT178" i="3"/>
  <c r="CZ404" i="3"/>
  <c r="CZ275" i="3"/>
  <c r="CZ166" i="3"/>
  <c r="AF225" i="3"/>
  <c r="DH466" i="3"/>
  <c r="AF376" i="3"/>
  <c r="BH29" i="3"/>
  <c r="AF332" i="3"/>
  <c r="AF47" i="3"/>
  <c r="BH495" i="3"/>
  <c r="BH317" i="3"/>
  <c r="BH137" i="3"/>
  <c r="DH50" i="3"/>
  <c r="AF420" i="3"/>
  <c r="BH426" i="3"/>
  <c r="AF250" i="3"/>
  <c r="AF34" i="3"/>
  <c r="AF283" i="3"/>
  <c r="AF277" i="3"/>
  <c r="AF346" i="3"/>
  <c r="AF428" i="3"/>
  <c r="AF362" i="3"/>
  <c r="DH11" i="3"/>
  <c r="AF75" i="3"/>
  <c r="BP283" i="3"/>
  <c r="DH489" i="3"/>
  <c r="BP282" i="3"/>
  <c r="AF120" i="3"/>
  <c r="DH181" i="3"/>
  <c r="DH464" i="3"/>
  <c r="AF244" i="3"/>
  <c r="AF461" i="3"/>
  <c r="CZ215" i="3"/>
  <c r="CZ159" i="3"/>
  <c r="BT387" i="3"/>
  <c r="BT428" i="3"/>
  <c r="BT407" i="3"/>
  <c r="BT412" i="3"/>
  <c r="CZ314" i="3"/>
  <c r="CZ184" i="3"/>
  <c r="BT127" i="3"/>
  <c r="CZ113" i="3"/>
  <c r="AF216" i="3"/>
  <c r="CZ495" i="3"/>
  <c r="BT174" i="3"/>
  <c r="AF439" i="3"/>
  <c r="CZ289" i="3"/>
  <c r="BT393" i="3"/>
  <c r="BT91" i="3"/>
  <c r="CZ450" i="3"/>
  <c r="BT322" i="3"/>
  <c r="CZ174" i="3"/>
  <c r="AF129" i="3"/>
  <c r="CZ480" i="3"/>
  <c r="BT419" i="3"/>
  <c r="AF248" i="3"/>
  <c r="CZ144" i="3"/>
  <c r="BT293" i="3"/>
  <c r="CZ65" i="3"/>
  <c r="BT280" i="3"/>
  <c r="CZ499" i="3"/>
  <c r="BT254" i="3"/>
  <c r="CZ456" i="3"/>
  <c r="CZ400" i="3"/>
  <c r="BT465" i="3"/>
  <c r="CZ260" i="3"/>
  <c r="CZ137" i="3"/>
  <c r="BT227" i="3"/>
  <c r="CW2" i="3"/>
  <c r="BT44" i="3"/>
  <c r="BT167" i="3"/>
  <c r="BT54" i="3"/>
  <c r="AJ325" i="3"/>
  <c r="BT369" i="3"/>
  <c r="BT159" i="3"/>
  <c r="AJ273" i="3"/>
  <c r="AJ285" i="3"/>
  <c r="AJ6" i="3"/>
  <c r="BT340" i="3"/>
  <c r="BT342" i="3"/>
  <c r="CZ424" i="3"/>
  <c r="AF373" i="3"/>
  <c r="BT95" i="3"/>
  <c r="CZ323" i="3"/>
  <c r="CZ57" i="3"/>
  <c r="CZ302" i="3"/>
  <c r="CZ369" i="3"/>
  <c r="BT249" i="3"/>
  <c r="CZ267" i="3"/>
  <c r="BT447" i="3"/>
  <c r="CZ47" i="3"/>
  <c r="CZ249" i="3"/>
  <c r="BT378" i="3"/>
  <c r="CZ474" i="3"/>
  <c r="BT119" i="3"/>
  <c r="CZ256" i="3"/>
  <c r="BT146" i="3"/>
  <c r="BT399" i="3"/>
  <c r="CZ487" i="3"/>
  <c r="BT485" i="3"/>
  <c r="CZ427" i="3"/>
  <c r="BT63" i="3"/>
  <c r="BT177" i="3"/>
  <c r="CZ95" i="3"/>
  <c r="BT134" i="3"/>
  <c r="AJ56" i="3"/>
  <c r="CF21" i="3"/>
  <c r="CF257" i="3"/>
  <c r="CF29" i="3"/>
  <c r="AJ284" i="3"/>
  <c r="CF420" i="3"/>
  <c r="AJ222" i="3"/>
  <c r="AJ423" i="3"/>
  <c r="AJ10" i="3"/>
  <c r="CF95" i="3"/>
  <c r="BT264" i="3"/>
  <c r="BT365" i="3"/>
  <c r="AJ102" i="3"/>
  <c r="AJ334" i="3"/>
  <c r="CF388" i="3"/>
  <c r="CZ30" i="3"/>
  <c r="CX2" i="3"/>
  <c r="CZ41" i="3"/>
  <c r="BT324" i="3"/>
  <c r="CZ251" i="3"/>
  <c r="BT433" i="3"/>
  <c r="BT176" i="3"/>
  <c r="BT345" i="3"/>
  <c r="BT373" i="3"/>
  <c r="CZ366" i="3"/>
  <c r="BT240" i="3"/>
  <c r="CZ436" i="3"/>
  <c r="BT464" i="3"/>
  <c r="BT29" i="3"/>
  <c r="BT409" i="3"/>
  <c r="CZ76" i="3"/>
  <c r="BT491" i="3"/>
  <c r="CZ362" i="3"/>
  <c r="BT103" i="3"/>
  <c r="AF305" i="3"/>
  <c r="CZ106" i="3"/>
  <c r="BT263" i="3"/>
  <c r="BT157" i="3"/>
  <c r="BT402" i="3"/>
  <c r="CZ177" i="3"/>
  <c r="BT201" i="3"/>
  <c r="BT144" i="3"/>
  <c r="CZ121" i="3"/>
  <c r="BT136" i="3"/>
  <c r="BT257" i="3"/>
  <c r="BT15" i="3"/>
  <c r="AF56" i="3"/>
  <c r="CZ409" i="3"/>
  <c r="CZ23" i="3"/>
  <c r="BT383" i="3"/>
  <c r="CZ43" i="3"/>
  <c r="AJ9" i="3"/>
  <c r="AJ242" i="3"/>
  <c r="AJ308" i="3"/>
  <c r="AJ455" i="3"/>
  <c r="AJ279" i="3"/>
  <c r="CF90" i="3"/>
  <c r="AJ395" i="3"/>
  <c r="AJ197" i="3"/>
  <c r="AJ13" i="3"/>
  <c r="CF476" i="3"/>
  <c r="BT425" i="3"/>
  <c r="CF222" i="3"/>
  <c r="AJ287" i="3"/>
  <c r="CF213" i="3"/>
  <c r="CF231" i="3"/>
  <c r="AJ78" i="3"/>
  <c r="AJ426" i="3"/>
  <c r="AJ241" i="3"/>
  <c r="AJ385" i="3"/>
  <c r="BT131" i="3"/>
  <c r="CZ254" i="3"/>
  <c r="BT237" i="3"/>
  <c r="CZ209" i="3"/>
  <c r="AJ244" i="3"/>
  <c r="CZ372" i="3"/>
  <c r="CZ408" i="3"/>
  <c r="CZ422" i="3"/>
  <c r="CF362" i="3"/>
  <c r="CF188" i="3"/>
  <c r="CF13" i="3"/>
  <c r="CF283" i="3"/>
  <c r="CF418" i="3"/>
  <c r="AJ64" i="3"/>
  <c r="AJ289" i="3"/>
  <c r="CF116" i="3"/>
  <c r="AJ176" i="3"/>
  <c r="AJ401" i="3"/>
  <c r="BT149" i="3"/>
  <c r="AJ269" i="3"/>
  <c r="CF451" i="3"/>
  <c r="AJ192" i="3"/>
  <c r="CF57" i="3"/>
  <c r="CF276" i="3"/>
  <c r="AJ183" i="3"/>
  <c r="AJ374" i="3"/>
  <c r="CF126" i="3"/>
  <c r="BT41" i="3"/>
  <c r="BT391" i="3"/>
  <c r="AJ191" i="3"/>
  <c r="CF3" i="3"/>
  <c r="CF159" i="3"/>
  <c r="CF18" i="3"/>
  <c r="AJ175" i="3"/>
  <c r="CF321" i="3"/>
  <c r="AJ294" i="3"/>
  <c r="AJ264" i="3"/>
  <c r="CF151" i="3"/>
  <c r="AJ180" i="3"/>
  <c r="AJ392" i="3"/>
  <c r="CF484" i="3"/>
  <c r="AJ399" i="3"/>
  <c r="BT148" i="3"/>
  <c r="AJ204" i="3"/>
  <c r="DD391" i="3"/>
  <c r="AR231" i="3"/>
  <c r="AR427" i="3"/>
  <c r="CF352" i="3"/>
  <c r="DD435" i="3"/>
  <c r="AR463" i="3"/>
  <c r="AR96" i="3"/>
  <c r="AR200" i="3"/>
  <c r="DD100" i="3"/>
  <c r="AR405" i="3"/>
  <c r="AR37" i="3"/>
  <c r="AR390" i="3"/>
  <c r="CZ394" i="3"/>
  <c r="BT268" i="3"/>
  <c r="BT192" i="3"/>
  <c r="CZ262" i="3"/>
  <c r="CZ446" i="3"/>
  <c r="CZ444" i="3"/>
  <c r="CZ286" i="3"/>
  <c r="BT499" i="3"/>
  <c r="CF286" i="3"/>
  <c r="CF361" i="3"/>
  <c r="BT217" i="3"/>
  <c r="AJ300" i="3"/>
  <c r="CF195" i="3"/>
  <c r="AJ86" i="3"/>
  <c r="CF9" i="3"/>
  <c r="AJ36" i="3"/>
  <c r="CF347" i="3"/>
  <c r="CF113" i="3"/>
  <c r="AJ343" i="3"/>
  <c r="CF409" i="3"/>
  <c r="AJ283" i="3"/>
  <c r="AJ207" i="3"/>
  <c r="CF250" i="3"/>
  <c r="AJ221" i="3"/>
  <c r="AJ219" i="3"/>
  <c r="CF304" i="3"/>
  <c r="CF8" i="3"/>
  <c r="CF186" i="3"/>
  <c r="AJ85" i="3"/>
  <c r="CF332" i="3"/>
  <c r="CF64" i="3"/>
  <c r="CF49" i="3"/>
  <c r="AJ125" i="3"/>
  <c r="CF402" i="3"/>
  <c r="AJ444" i="3"/>
  <c r="AJ378" i="3"/>
  <c r="CF307" i="3"/>
  <c r="AJ187" i="3"/>
  <c r="DD455" i="3"/>
  <c r="AR433" i="3"/>
  <c r="CZ26" i="3"/>
  <c r="CZ172" i="3"/>
  <c r="CZ86" i="3"/>
  <c r="BT9" i="3"/>
  <c r="BT235" i="3"/>
  <c r="BT216" i="3"/>
  <c r="BT397" i="3"/>
  <c r="AJ476" i="3"/>
  <c r="AJ461" i="3"/>
  <c r="AJ16" i="3"/>
  <c r="AJ155" i="3"/>
  <c r="BT24" i="3"/>
  <c r="AJ247" i="3"/>
  <c r="AJ366" i="3"/>
  <c r="AJ174" i="3"/>
  <c r="AJ414" i="3"/>
  <c r="CF336" i="3"/>
  <c r="BT275" i="3"/>
  <c r="AJ494" i="3"/>
  <c r="BT352" i="3"/>
  <c r="AJ454" i="3"/>
  <c r="DD411" i="3"/>
  <c r="CF253" i="3"/>
  <c r="AJ22" i="3"/>
  <c r="CF444" i="3"/>
  <c r="AJ30" i="3"/>
  <c r="AH2" i="3"/>
  <c r="CF75" i="3"/>
  <c r="AJ32" i="3"/>
  <c r="DD8" i="3"/>
  <c r="AJ224" i="3"/>
  <c r="AJ403" i="3"/>
  <c r="AJ496" i="3"/>
  <c r="CF6" i="3"/>
  <c r="AJ24" i="3"/>
  <c r="AJ302" i="3"/>
  <c r="CF178" i="3"/>
  <c r="AJ47" i="3"/>
  <c r="BT207" i="3"/>
  <c r="CF138" i="3"/>
  <c r="CF163" i="3"/>
  <c r="AJ370" i="3"/>
  <c r="CF324" i="3"/>
  <c r="AJ306" i="3"/>
  <c r="CF459" i="3"/>
  <c r="AJ159" i="3"/>
  <c r="CF278" i="3"/>
  <c r="AJ134" i="3"/>
  <c r="CF478" i="3"/>
  <c r="AR179" i="3"/>
  <c r="AR262" i="3"/>
  <c r="DD184" i="3"/>
  <c r="DD113" i="3"/>
  <c r="AR326" i="3"/>
  <c r="DD202" i="3"/>
  <c r="AR452" i="3"/>
  <c r="CF423" i="3"/>
  <c r="CF27" i="3"/>
  <c r="DD258" i="3"/>
  <c r="AR293" i="3"/>
  <c r="DD496" i="3"/>
  <c r="DD464" i="3"/>
  <c r="AR8" i="3"/>
  <c r="AR90" i="3"/>
  <c r="CZ179" i="3"/>
  <c r="AF457" i="3"/>
  <c r="CZ75" i="3"/>
  <c r="CZ147" i="3"/>
  <c r="BT17" i="3"/>
  <c r="BT381" i="3"/>
  <c r="BT12" i="3"/>
  <c r="BT468" i="3"/>
  <c r="BT418" i="3"/>
  <c r="BT444" i="3"/>
  <c r="CZ169" i="3"/>
  <c r="AJ272" i="3"/>
  <c r="AJ431" i="3"/>
  <c r="AJ95" i="3"/>
  <c r="AJ186" i="3"/>
  <c r="CF492" i="3"/>
  <c r="CF157" i="3"/>
  <c r="AJ352" i="3"/>
  <c r="CF462" i="3"/>
  <c r="CF106" i="3"/>
  <c r="AJ8" i="3"/>
  <c r="CF165" i="3"/>
  <c r="AJ60" i="3"/>
  <c r="AJ154" i="3"/>
  <c r="CF35" i="3"/>
  <c r="AJ253" i="3"/>
  <c r="CF67" i="3"/>
  <c r="AJ143" i="3"/>
  <c r="AJ382" i="3"/>
  <c r="CF62" i="3"/>
  <c r="AJ428" i="3"/>
  <c r="AJ214" i="3"/>
  <c r="CF203" i="3"/>
  <c r="CF133" i="3"/>
  <c r="CF499" i="3"/>
  <c r="AJ483" i="3"/>
  <c r="CF488" i="3"/>
  <c r="AJ359" i="3"/>
  <c r="CF426" i="3"/>
  <c r="BT232" i="3"/>
  <c r="CF233" i="3"/>
  <c r="AJ420" i="3"/>
  <c r="CF155" i="3"/>
  <c r="AJ45" i="3"/>
  <c r="CF311" i="3"/>
  <c r="CF273" i="3"/>
  <c r="AJ297" i="3"/>
  <c r="CF438" i="3"/>
  <c r="AJ236" i="3"/>
  <c r="CF170" i="3"/>
  <c r="AJ354" i="3"/>
  <c r="CF123" i="3"/>
  <c r="DD152" i="3"/>
  <c r="DD216" i="3"/>
  <c r="AR105" i="3"/>
  <c r="DD463" i="3"/>
  <c r="AR354" i="3"/>
  <c r="AR297" i="3"/>
  <c r="AR322" i="3"/>
  <c r="AR254" i="3"/>
  <c r="AR51" i="3"/>
  <c r="AR78" i="3"/>
  <c r="DD223" i="3"/>
  <c r="AR39" i="3"/>
  <c r="DA2" i="3"/>
  <c r="DD370" i="3"/>
  <c r="AR122" i="3"/>
  <c r="DD147" i="3"/>
  <c r="AR242" i="3"/>
  <c r="AR360" i="3"/>
  <c r="AR193" i="3"/>
  <c r="DD23" i="3"/>
  <c r="AR353" i="3"/>
  <c r="CF197" i="3"/>
  <c r="DD161" i="3"/>
  <c r="CR256" i="3"/>
  <c r="DD288" i="3"/>
  <c r="AR198" i="3"/>
  <c r="DD121" i="3"/>
  <c r="DD133" i="3"/>
  <c r="CF338" i="3"/>
  <c r="DD501" i="3"/>
  <c r="DD420" i="3"/>
  <c r="AR398" i="3"/>
  <c r="DD191" i="3"/>
  <c r="AR167" i="3"/>
  <c r="AR46" i="3"/>
  <c r="DD305" i="3"/>
  <c r="AR7" i="3"/>
  <c r="DD449" i="3"/>
  <c r="AR22" i="3"/>
  <c r="DD404" i="3"/>
  <c r="DD222" i="3"/>
  <c r="DD120" i="3"/>
  <c r="CR70" i="3"/>
  <c r="DP290" i="3"/>
  <c r="DP412" i="3"/>
  <c r="DP441" i="3"/>
  <c r="AB404" i="3"/>
  <c r="AV164" i="3"/>
  <c r="DP68" i="3"/>
  <c r="AV53" i="3"/>
  <c r="CR469" i="3"/>
  <c r="AB105" i="3"/>
  <c r="DP88" i="3"/>
  <c r="AB209" i="3"/>
  <c r="CR302" i="3"/>
  <c r="CR467" i="3"/>
  <c r="AV234" i="3"/>
  <c r="CR202" i="3"/>
  <c r="CR66" i="3"/>
  <c r="AB125" i="3"/>
  <c r="DP84" i="3"/>
  <c r="AV244" i="3"/>
  <c r="AV163" i="3"/>
  <c r="AB18" i="3"/>
  <c r="AB17" i="3"/>
  <c r="CR264" i="3"/>
  <c r="AB107" i="3"/>
  <c r="AV173" i="3"/>
  <c r="AV136" i="3"/>
  <c r="DP239" i="3"/>
  <c r="DP431" i="3"/>
  <c r="CR427" i="3"/>
  <c r="AV343" i="3"/>
  <c r="CR473" i="3"/>
  <c r="DD320" i="3"/>
  <c r="DD196" i="3"/>
  <c r="AR197" i="3"/>
  <c r="AR284" i="3"/>
  <c r="AR189" i="3"/>
  <c r="AR84" i="3"/>
  <c r="DD168" i="3"/>
  <c r="AR270" i="3"/>
  <c r="DD495" i="3"/>
  <c r="AR468" i="3"/>
  <c r="DD410" i="3"/>
  <c r="AR80" i="3"/>
  <c r="DD83" i="3"/>
  <c r="AR238" i="3"/>
  <c r="CF70" i="3"/>
  <c r="DD403" i="3"/>
  <c r="AR113" i="3"/>
  <c r="DD241" i="3"/>
  <c r="AR281" i="3"/>
  <c r="DD16" i="3"/>
  <c r="DD6" i="3"/>
  <c r="DD85" i="3"/>
  <c r="AR125" i="3"/>
  <c r="DD407" i="3"/>
  <c r="DD316" i="3"/>
  <c r="AR346" i="3"/>
  <c r="DD80" i="3"/>
  <c r="AR102" i="3"/>
  <c r="DD448" i="3"/>
  <c r="DD211" i="3"/>
  <c r="AR275" i="3"/>
  <c r="AR42" i="3"/>
  <c r="DP24" i="3"/>
  <c r="AB132" i="3"/>
  <c r="CR117" i="3"/>
  <c r="DP59" i="3"/>
  <c r="CR93" i="3"/>
  <c r="AV227" i="3"/>
  <c r="CR347" i="3"/>
  <c r="AB420" i="3"/>
  <c r="DP178" i="3"/>
  <c r="CR97" i="3"/>
  <c r="DP52" i="3"/>
  <c r="DP378" i="3"/>
  <c r="AB196" i="3"/>
  <c r="AV47" i="3"/>
  <c r="CR220" i="3"/>
  <c r="AV162" i="3"/>
  <c r="DP478" i="3"/>
  <c r="DP154" i="3"/>
  <c r="CR72" i="3"/>
  <c r="DP414" i="3"/>
  <c r="AB231" i="3"/>
  <c r="CR363" i="3"/>
  <c r="AB165" i="3"/>
  <c r="AB259" i="3"/>
  <c r="AB57" i="3"/>
  <c r="AV248" i="3"/>
  <c r="CR233" i="3"/>
  <c r="DP81" i="3"/>
  <c r="AV85" i="3"/>
  <c r="DP104" i="3"/>
  <c r="AB224" i="3"/>
  <c r="AR377" i="3"/>
  <c r="AR386" i="3"/>
  <c r="AR274" i="3"/>
  <c r="CF173" i="3"/>
  <c r="DD18" i="3"/>
  <c r="AR35" i="3"/>
  <c r="AR477" i="3"/>
  <c r="CR297" i="3"/>
  <c r="DD88" i="3"/>
  <c r="CF108" i="3"/>
  <c r="DD66" i="3"/>
  <c r="CF84" i="3"/>
  <c r="DD143" i="3"/>
  <c r="AR223" i="3"/>
  <c r="AR426" i="3"/>
  <c r="DD232" i="3"/>
  <c r="AR413" i="3"/>
  <c r="AR153" i="3"/>
  <c r="CR386" i="3"/>
  <c r="CR253" i="3"/>
  <c r="DD60" i="3"/>
  <c r="AR227" i="3"/>
  <c r="DD186" i="3"/>
  <c r="AR15" i="3"/>
  <c r="DD74" i="3"/>
  <c r="DD385" i="3"/>
  <c r="AR320" i="3"/>
  <c r="AR340" i="3"/>
  <c r="AR325" i="3"/>
  <c r="AR92" i="3"/>
  <c r="DD166" i="3"/>
  <c r="AR330" i="3"/>
  <c r="DD42" i="3"/>
  <c r="AR150" i="3"/>
  <c r="DD194" i="3"/>
  <c r="CR111" i="3"/>
  <c r="AB104" i="3"/>
  <c r="DP407" i="3"/>
  <c r="DP144" i="3"/>
  <c r="AV469" i="3"/>
  <c r="DP435" i="3"/>
  <c r="DP332" i="3"/>
  <c r="AV89" i="3"/>
  <c r="CR495" i="3"/>
  <c r="DP143" i="3"/>
  <c r="AV117" i="3"/>
  <c r="AB121" i="3"/>
  <c r="DP411" i="3"/>
  <c r="AB297" i="3"/>
  <c r="AV433" i="3"/>
  <c r="CR251" i="3"/>
  <c r="DP409" i="3"/>
  <c r="CR451" i="3"/>
  <c r="DP111" i="3"/>
  <c r="CR439" i="3"/>
  <c r="AV168" i="3"/>
  <c r="DP247" i="3"/>
  <c r="AV238" i="3"/>
  <c r="DP241" i="3"/>
  <c r="AB467" i="3"/>
  <c r="DP293" i="3"/>
  <c r="AV76" i="3"/>
  <c r="CR169" i="3"/>
  <c r="AR374" i="3"/>
  <c r="DP468" i="3"/>
  <c r="CR86" i="3"/>
  <c r="AB74" i="3"/>
  <c r="CR128" i="3"/>
  <c r="DP142" i="3"/>
  <c r="AV415" i="3"/>
  <c r="DP109" i="3"/>
  <c r="CR488" i="3"/>
  <c r="CR299" i="3"/>
  <c r="AB375" i="3"/>
  <c r="CR432" i="3"/>
  <c r="AB202" i="3"/>
  <c r="AB248" i="3"/>
  <c r="DP139" i="3"/>
  <c r="CR205" i="3"/>
  <c r="AR389" i="3"/>
  <c r="DD418" i="3"/>
  <c r="CF227" i="3"/>
  <c r="DD136" i="3"/>
  <c r="DD328" i="3"/>
  <c r="AR181" i="3"/>
  <c r="AR34" i="3"/>
  <c r="DD106" i="3"/>
  <c r="AR380" i="3"/>
  <c r="AR404" i="3"/>
  <c r="DD164" i="3"/>
  <c r="AR58" i="3"/>
  <c r="DD174" i="3"/>
  <c r="AR334" i="3"/>
  <c r="CF344" i="3"/>
  <c r="DD318" i="3"/>
  <c r="AR439" i="3"/>
  <c r="AR480" i="3"/>
  <c r="DD383" i="3"/>
  <c r="AR410" i="3"/>
  <c r="DD172" i="3"/>
  <c r="AR476" i="3"/>
  <c r="AR359" i="3"/>
  <c r="DD311" i="3"/>
  <c r="CR296" i="3"/>
  <c r="DD98" i="3"/>
  <c r="CF78" i="3"/>
  <c r="DD287" i="3"/>
  <c r="CF248" i="3"/>
  <c r="DD154" i="3"/>
  <c r="AR415" i="3"/>
  <c r="AR466" i="3"/>
  <c r="DD124" i="3"/>
  <c r="AR217" i="3"/>
  <c r="DD204" i="3"/>
  <c r="DD26" i="3"/>
  <c r="AR471" i="3"/>
  <c r="AR251" i="3"/>
  <c r="AR101" i="3"/>
  <c r="DD447" i="3"/>
  <c r="AR130" i="3"/>
  <c r="CR288" i="3"/>
  <c r="DP128" i="3"/>
  <c r="AB307" i="3"/>
  <c r="AB451" i="3"/>
  <c r="AB279" i="3"/>
  <c r="T222" i="3"/>
  <c r="DP489" i="3"/>
  <c r="AB222" i="3"/>
  <c r="CR374" i="3"/>
  <c r="CR462" i="3"/>
  <c r="AV182" i="3"/>
  <c r="AB189" i="3"/>
  <c r="DP357" i="3"/>
  <c r="CR215" i="3"/>
  <c r="AV366" i="3"/>
  <c r="DP122" i="3"/>
  <c r="AB266" i="3"/>
  <c r="AV13" i="3"/>
  <c r="CR55" i="3"/>
  <c r="T418" i="3"/>
  <c r="DP80" i="3"/>
  <c r="AB176" i="3"/>
  <c r="AV320" i="3"/>
  <c r="DP456" i="3"/>
  <c r="AB83" i="3"/>
  <c r="AV111" i="3"/>
  <c r="DP10" i="3"/>
  <c r="AB393" i="3"/>
  <c r="AV292" i="3"/>
  <c r="AB356" i="3"/>
  <c r="AB47" i="3"/>
  <c r="CR9" i="3"/>
  <c r="DP306" i="3"/>
  <c r="AB401" i="3"/>
  <c r="AB152" i="3"/>
  <c r="CR308" i="3"/>
  <c r="DP318" i="3"/>
  <c r="AB317" i="3"/>
  <c r="DP250" i="3"/>
  <c r="AB55" i="3"/>
  <c r="DP371" i="3"/>
  <c r="AB35" i="3"/>
  <c r="AV50" i="3"/>
  <c r="AV453" i="3"/>
  <c r="CR15" i="3"/>
  <c r="DP252" i="3"/>
  <c r="CR37" i="3"/>
  <c r="AV150" i="3"/>
  <c r="DP383" i="3"/>
  <c r="CR193" i="3"/>
  <c r="AB332" i="3"/>
  <c r="CR320" i="3"/>
  <c r="AB425" i="3"/>
  <c r="AB437" i="3"/>
  <c r="DP71" i="3"/>
  <c r="AB113" i="3"/>
  <c r="AV304" i="3"/>
  <c r="AR356" i="3"/>
  <c r="AV108" i="3"/>
  <c r="AB391" i="3"/>
  <c r="AV457" i="3"/>
  <c r="CR454" i="3"/>
  <c r="AB149" i="3"/>
  <c r="AV205" i="3"/>
  <c r="DP18" i="3"/>
  <c r="AV154" i="3"/>
  <c r="DP106" i="3"/>
  <c r="CR82" i="3"/>
  <c r="AB140" i="3"/>
  <c r="DP282" i="3"/>
  <c r="AB147" i="3"/>
  <c r="CR41" i="3"/>
  <c r="AB144" i="3"/>
  <c r="AV192" i="3"/>
  <c r="AB206" i="3"/>
  <c r="DP5" i="3"/>
  <c r="AV394" i="3"/>
  <c r="AB465" i="3"/>
  <c r="CR280" i="3"/>
  <c r="DP499" i="3"/>
  <c r="DP403" i="3"/>
  <c r="AB446" i="3"/>
  <c r="CR404" i="3"/>
  <c r="T318" i="3"/>
  <c r="BD340" i="3"/>
  <c r="X478" i="3"/>
  <c r="T77" i="3"/>
  <c r="BD427" i="3"/>
  <c r="AV17" i="3"/>
  <c r="T214" i="3"/>
  <c r="X215" i="3"/>
  <c r="T213" i="3"/>
  <c r="X388" i="3"/>
  <c r="T206" i="3"/>
  <c r="CV298" i="3"/>
  <c r="CV171" i="3"/>
  <c r="X237" i="3"/>
  <c r="T185" i="3"/>
  <c r="CV415" i="3"/>
  <c r="T197" i="3"/>
  <c r="X142" i="3"/>
  <c r="AB54" i="3"/>
  <c r="DP249" i="3"/>
  <c r="AV27" i="3"/>
  <c r="AB483" i="3"/>
  <c r="DP501" i="3"/>
  <c r="AB476" i="3"/>
  <c r="AV384" i="3"/>
  <c r="CR140" i="3"/>
  <c r="DP343" i="3"/>
  <c r="AB499" i="3"/>
  <c r="AV57" i="3"/>
  <c r="CR263" i="3"/>
  <c r="DP14" i="3"/>
  <c r="CR324" i="3"/>
  <c r="DP363" i="3"/>
  <c r="DP138" i="3"/>
  <c r="AB469" i="3"/>
  <c r="CR270" i="3"/>
  <c r="DP270" i="3"/>
  <c r="AB449" i="3"/>
  <c r="AV342" i="3"/>
  <c r="CR356" i="3"/>
  <c r="CR180" i="3"/>
  <c r="AB400" i="3"/>
  <c r="AV100" i="3"/>
  <c r="DP212" i="3"/>
  <c r="AV365" i="3"/>
  <c r="DP197" i="3"/>
  <c r="AB385" i="3"/>
  <c r="AV135" i="3"/>
  <c r="DP28" i="3"/>
  <c r="CR100" i="3"/>
  <c r="CR135" i="3"/>
  <c r="AB459" i="3"/>
  <c r="CR65" i="3"/>
  <c r="AB496" i="3"/>
  <c r="AV178" i="3"/>
  <c r="BD247" i="3"/>
  <c r="X415" i="3"/>
  <c r="CV421" i="3"/>
  <c r="BD9" i="3"/>
  <c r="T129" i="3"/>
  <c r="T496" i="3"/>
  <c r="BD217" i="3"/>
  <c r="BD280" i="3"/>
  <c r="CV486" i="3"/>
  <c r="T334" i="3"/>
  <c r="CV392" i="3"/>
  <c r="BD137" i="3"/>
  <c r="CV112" i="3"/>
  <c r="T74" i="3"/>
  <c r="T317" i="3"/>
  <c r="CV181" i="3"/>
  <c r="T97" i="3"/>
  <c r="X418" i="3"/>
  <c r="BD160" i="3"/>
  <c r="CV429" i="3"/>
  <c r="BD231" i="3"/>
  <c r="X192" i="3"/>
  <c r="T421" i="3"/>
  <c r="CV214" i="3"/>
  <c r="CV39" i="3"/>
  <c r="BD132" i="3"/>
  <c r="BD233" i="3"/>
  <c r="CV27" i="3"/>
  <c r="BD312" i="3"/>
  <c r="CV317" i="3"/>
  <c r="T380" i="3"/>
  <c r="CV96" i="3"/>
  <c r="BD241" i="3"/>
  <c r="CV69" i="3"/>
  <c r="BD484" i="3"/>
  <c r="T438" i="3"/>
  <c r="BD36" i="3"/>
  <c r="X113" i="3"/>
  <c r="T331" i="3"/>
  <c r="BD347" i="3"/>
  <c r="T364" i="3"/>
  <c r="BD171" i="3"/>
  <c r="AV267" i="3"/>
  <c r="AV262" i="3"/>
  <c r="DP326" i="3"/>
  <c r="DP51" i="3"/>
  <c r="AV490" i="3"/>
  <c r="DP126" i="3"/>
  <c r="AB45" i="3"/>
  <c r="AB323" i="3"/>
  <c r="AV153" i="3"/>
  <c r="DP45" i="3"/>
  <c r="AV285" i="3"/>
  <c r="DP452" i="3"/>
  <c r="AB187" i="3"/>
  <c r="DP433" i="3"/>
  <c r="AV31" i="3"/>
  <c r="CR421" i="3"/>
  <c r="DP395" i="3"/>
  <c r="AV270" i="3"/>
  <c r="DP218" i="3"/>
  <c r="AV322" i="3"/>
  <c r="AB378" i="3"/>
  <c r="AV7" i="3"/>
  <c r="DP450" i="3"/>
  <c r="AB118" i="3"/>
  <c r="AV412" i="3"/>
  <c r="DP459" i="3"/>
  <c r="CR485" i="3"/>
  <c r="DP269" i="3"/>
  <c r="AB366" i="3"/>
  <c r="CR464" i="3"/>
  <c r="DP233" i="3"/>
  <c r="AB60" i="3"/>
  <c r="AV460" i="3"/>
  <c r="DP321" i="3"/>
  <c r="AV131" i="3"/>
  <c r="CR165" i="3"/>
  <c r="DP78" i="3"/>
  <c r="AB358" i="3"/>
  <c r="CR76" i="3"/>
  <c r="AB368" i="3"/>
  <c r="DP153" i="3"/>
  <c r="AB89" i="3"/>
  <c r="AV474" i="3"/>
  <c r="T268" i="3"/>
  <c r="CV495" i="3"/>
  <c r="CV30" i="3"/>
  <c r="CT2" i="3"/>
  <c r="BD77" i="3"/>
  <c r="BD222" i="3"/>
  <c r="CV400" i="3"/>
  <c r="X364" i="3"/>
  <c r="BD53" i="3"/>
  <c r="BD295" i="3"/>
  <c r="AV224" i="3"/>
  <c r="CV74" i="3"/>
  <c r="T408" i="3"/>
  <c r="CV295" i="3"/>
  <c r="BD252" i="3"/>
  <c r="T79" i="3"/>
  <c r="CV154" i="3"/>
  <c r="X394" i="3"/>
  <c r="BD51" i="3"/>
  <c r="AV34" i="3"/>
  <c r="BD34" i="3"/>
  <c r="BD8" i="3"/>
  <c r="T263" i="3"/>
  <c r="CV268" i="3"/>
  <c r="BD396" i="3"/>
  <c r="X70" i="3"/>
  <c r="CV210" i="3"/>
  <c r="CV476" i="3"/>
  <c r="X236" i="3"/>
  <c r="X79" i="3"/>
  <c r="T212" i="3"/>
  <c r="T353" i="3"/>
  <c r="CV324" i="3"/>
  <c r="CV93" i="3"/>
  <c r="BD414" i="3"/>
  <c r="T446" i="3"/>
  <c r="CV170" i="3"/>
  <c r="X294" i="3"/>
  <c r="T208" i="3"/>
  <c r="CV237" i="3"/>
  <c r="BD126" i="3"/>
  <c r="AV214" i="3"/>
  <c r="CV297" i="3"/>
  <c r="BD382" i="3"/>
  <c r="X477" i="3"/>
  <c r="T182" i="3"/>
  <c r="BD328" i="3"/>
  <c r="X18" i="3"/>
  <c r="BD278" i="3"/>
  <c r="BD194" i="3"/>
  <c r="X458" i="3"/>
  <c r="T453" i="3"/>
  <c r="CV406" i="3"/>
  <c r="AV37" i="3"/>
  <c r="CR241" i="3"/>
  <c r="CR164" i="3"/>
  <c r="AB137" i="3"/>
  <c r="AB384" i="3"/>
  <c r="AB286" i="3"/>
  <c r="AV364" i="3"/>
  <c r="AV68" i="3"/>
  <c r="AV399" i="3"/>
  <c r="CR107" i="3"/>
  <c r="CR346" i="3"/>
  <c r="CR150" i="3"/>
  <c r="CV389" i="3"/>
  <c r="BD63" i="3"/>
  <c r="T24" i="3"/>
  <c r="T375" i="3"/>
  <c r="T105" i="3"/>
  <c r="CV240" i="3"/>
  <c r="CV338" i="3"/>
  <c r="CV286" i="3"/>
  <c r="CV11" i="3"/>
  <c r="CV45" i="3"/>
  <c r="T442" i="3"/>
  <c r="BD213" i="3"/>
  <c r="X288" i="3"/>
  <c r="X375" i="3"/>
  <c r="BD409" i="3"/>
  <c r="CV127" i="3"/>
  <c r="X483" i="3"/>
  <c r="X345" i="3"/>
  <c r="AV232" i="3"/>
  <c r="X9" i="3"/>
  <c r="T249" i="3"/>
  <c r="CV117" i="3"/>
  <c r="CV467" i="3"/>
  <c r="BD327" i="3"/>
  <c r="X334" i="3"/>
  <c r="X267" i="3"/>
  <c r="T480" i="3"/>
  <c r="X61" i="3"/>
  <c r="CV474" i="3"/>
  <c r="CV58" i="3"/>
  <c r="CV428" i="3"/>
  <c r="X489" i="3"/>
  <c r="BD228" i="3"/>
  <c r="T299" i="3"/>
  <c r="CV29" i="3"/>
  <c r="X333" i="3"/>
  <c r="BD72" i="3"/>
  <c r="X332" i="3"/>
  <c r="X230" i="3"/>
  <c r="DL272" i="3"/>
  <c r="CV123" i="3"/>
  <c r="CJ75" i="3"/>
  <c r="DL90" i="3"/>
  <c r="AZ202" i="3"/>
  <c r="AZ236" i="3"/>
  <c r="CN490" i="3"/>
  <c r="CR138" i="3"/>
  <c r="AV352" i="3"/>
  <c r="AV329" i="3"/>
  <c r="AV492" i="3"/>
  <c r="AV311" i="3"/>
  <c r="CR228" i="3"/>
  <c r="CR131" i="3"/>
  <c r="DP482" i="3"/>
  <c r="CV261" i="3"/>
  <c r="CV447" i="3"/>
  <c r="CV190" i="3"/>
  <c r="BD391" i="3"/>
  <c r="BD113" i="3"/>
  <c r="X112" i="3"/>
  <c r="X218" i="3"/>
  <c r="CV79" i="3"/>
  <c r="CV185" i="3"/>
  <c r="CV478" i="3"/>
  <c r="BD153" i="3"/>
  <c r="CV456" i="3"/>
  <c r="CV329" i="3"/>
  <c r="CV271" i="3"/>
  <c r="BD74" i="3"/>
  <c r="BD497" i="3"/>
  <c r="X163" i="3"/>
  <c r="X468" i="3"/>
  <c r="BD372" i="3"/>
  <c r="T43" i="3"/>
  <c r="BD212" i="3"/>
  <c r="CV198" i="3"/>
  <c r="BD330" i="3"/>
  <c r="CJ436" i="3"/>
  <c r="CV228" i="3"/>
  <c r="T424" i="3"/>
  <c r="BD406" i="3"/>
  <c r="T259" i="3"/>
  <c r="CV492" i="3"/>
  <c r="BD352" i="3"/>
  <c r="CV260" i="3"/>
  <c r="BD470" i="3"/>
  <c r="CV119" i="3"/>
  <c r="BD413" i="3"/>
  <c r="T38" i="3"/>
  <c r="BD402" i="3"/>
  <c r="T84" i="3"/>
  <c r="BD309" i="3"/>
  <c r="BD147" i="3"/>
  <c r="X397" i="3"/>
  <c r="T248" i="3"/>
  <c r="X58" i="3"/>
  <c r="CV205" i="3"/>
  <c r="CV116" i="3"/>
  <c r="X32" i="3"/>
  <c r="CJ187" i="3"/>
  <c r="CJ152" i="3"/>
  <c r="CJ301" i="3"/>
  <c r="AZ127" i="3"/>
  <c r="CJ253" i="3"/>
  <c r="AZ156" i="3"/>
  <c r="CN394" i="3"/>
  <c r="CJ232" i="3"/>
  <c r="AZ23" i="3"/>
  <c r="BD483" i="3"/>
  <c r="AZ30" i="3"/>
  <c r="AX2" i="3"/>
  <c r="CJ355" i="3"/>
  <c r="CN374" i="3"/>
  <c r="AZ343" i="3"/>
  <c r="DL443" i="3"/>
  <c r="CJ61" i="3"/>
  <c r="DL57" i="3"/>
  <c r="AZ411" i="3"/>
  <c r="CJ156" i="3"/>
  <c r="CN85" i="3"/>
  <c r="AZ81" i="3"/>
  <c r="DP430" i="3"/>
  <c r="AB274" i="3"/>
  <c r="DP192" i="3"/>
  <c r="AB111" i="3"/>
  <c r="AV64" i="3"/>
  <c r="AV26" i="3"/>
  <c r="AV170" i="3"/>
  <c r="AV300" i="3"/>
  <c r="T194" i="3"/>
  <c r="T173" i="3"/>
  <c r="T217" i="3"/>
  <c r="T227" i="3"/>
  <c r="CV180" i="3"/>
  <c r="X103" i="3"/>
  <c r="X447" i="3"/>
  <c r="X84" i="3"/>
  <c r="X482" i="3"/>
  <c r="CJ213" i="3"/>
  <c r="T342" i="3"/>
  <c r="CJ39" i="3"/>
  <c r="T139" i="3"/>
  <c r="T451" i="3"/>
  <c r="T254" i="3"/>
  <c r="BD215" i="3"/>
  <c r="X487" i="3"/>
  <c r="CV344" i="3"/>
  <c r="CV234" i="3"/>
  <c r="BD473" i="3"/>
  <c r="X466" i="3"/>
  <c r="T187" i="3"/>
  <c r="CV451" i="3"/>
  <c r="CV364" i="3"/>
  <c r="BD455" i="3"/>
  <c r="CV377" i="3"/>
  <c r="X234" i="3"/>
  <c r="CJ29" i="3"/>
  <c r="BD458" i="3"/>
  <c r="T323" i="3"/>
  <c r="CV26" i="3"/>
  <c r="CV233" i="3"/>
  <c r="X384" i="3"/>
  <c r="T388" i="3"/>
  <c r="CV16" i="3"/>
  <c r="T204" i="3"/>
  <c r="T3" i="3"/>
  <c r="CV169" i="3"/>
  <c r="BD201" i="3"/>
  <c r="X212" i="3"/>
  <c r="CV332" i="3"/>
  <c r="T5" i="3"/>
  <c r="CV148" i="3"/>
  <c r="BD235" i="3"/>
  <c r="X420" i="3"/>
  <c r="CV354" i="3"/>
  <c r="X137" i="3"/>
  <c r="T72" i="3"/>
  <c r="CV62" i="3"/>
  <c r="CJ297" i="3"/>
  <c r="CN434" i="3"/>
  <c r="CJ181" i="3"/>
  <c r="DL217" i="3"/>
  <c r="CN45" i="3"/>
  <c r="AZ387" i="3"/>
  <c r="CJ46" i="3"/>
  <c r="AZ370" i="3"/>
  <c r="DL400" i="3"/>
  <c r="CN18" i="3"/>
  <c r="BD282" i="3"/>
  <c r="AZ258" i="3"/>
  <c r="CJ201" i="3"/>
  <c r="CJ128" i="3"/>
  <c r="AZ90" i="3"/>
  <c r="AZ47" i="3"/>
  <c r="AZ199" i="3"/>
  <c r="DL222" i="3"/>
  <c r="CR209" i="3"/>
  <c r="CR332" i="3"/>
  <c r="T469" i="3"/>
  <c r="DP320" i="3"/>
  <c r="DP117" i="3"/>
  <c r="DP496" i="3"/>
  <c r="DP74" i="3"/>
  <c r="AB270" i="3"/>
  <c r="AB374" i="3"/>
  <c r="BD448" i="3"/>
  <c r="BD96" i="3"/>
  <c r="X223" i="3"/>
  <c r="BD265" i="3"/>
  <c r="BD267" i="3"/>
  <c r="X327" i="3"/>
  <c r="X34" i="3"/>
  <c r="T272" i="3"/>
  <c r="T501" i="3"/>
  <c r="CV7" i="3"/>
  <c r="CV140" i="3"/>
  <c r="BD450" i="3"/>
  <c r="BD273" i="3"/>
  <c r="BD118" i="3"/>
  <c r="BD264" i="3"/>
  <c r="BD405" i="3"/>
  <c r="X370" i="3"/>
  <c r="BD156" i="3"/>
  <c r="BD40" i="3"/>
  <c r="BD7" i="3"/>
  <c r="BD401" i="3"/>
  <c r="BD142" i="3"/>
  <c r="BD249" i="3"/>
  <c r="X438" i="3"/>
  <c r="X89" i="3"/>
  <c r="X310" i="3"/>
  <c r="BD165" i="3"/>
  <c r="CV10" i="3"/>
  <c r="BD255" i="3"/>
  <c r="BD371" i="3"/>
  <c r="CV239" i="3"/>
  <c r="BD98" i="3"/>
  <c r="T121" i="3"/>
  <c r="X292" i="3"/>
  <c r="CV67" i="3"/>
  <c r="BD108" i="3"/>
  <c r="CV163" i="3"/>
  <c r="CV351" i="3"/>
  <c r="BD325" i="3"/>
  <c r="X303" i="3"/>
  <c r="T221" i="3"/>
  <c r="CV281" i="3"/>
  <c r="BD435" i="3"/>
  <c r="X176" i="3"/>
  <c r="CJ266" i="3"/>
  <c r="CV82" i="3"/>
  <c r="BD23" i="3"/>
  <c r="X449" i="3"/>
  <c r="T53" i="3"/>
  <c r="BD318" i="3"/>
  <c r="CV382" i="3"/>
  <c r="T484" i="3"/>
  <c r="CV111" i="3"/>
  <c r="AV427" i="3"/>
  <c r="BD39" i="3"/>
  <c r="X406" i="3"/>
  <c r="X233" i="3"/>
  <c r="T246" i="3"/>
  <c r="CV9" i="3"/>
  <c r="BD336" i="3"/>
  <c r="CJ82" i="3"/>
  <c r="AZ130" i="3"/>
  <c r="CJ186" i="3"/>
  <c r="CN292" i="3"/>
  <c r="X117" i="3"/>
  <c r="X105" i="3"/>
  <c r="DL150" i="3"/>
  <c r="CN199" i="3"/>
  <c r="X166" i="3"/>
  <c r="CN384" i="3"/>
  <c r="CN363" i="3"/>
  <c r="CJ326" i="3"/>
  <c r="DL164" i="3"/>
  <c r="CJ173" i="3"/>
  <c r="AZ452" i="3"/>
  <c r="CJ347" i="3"/>
  <c r="DL335" i="3"/>
  <c r="X330" i="3"/>
  <c r="CN345" i="3"/>
  <c r="X373" i="3"/>
  <c r="AZ198" i="3"/>
  <c r="CJ217" i="3"/>
  <c r="CJ14" i="3"/>
  <c r="CN339" i="3"/>
  <c r="CJ406" i="3"/>
  <c r="CJ384" i="3"/>
  <c r="CN226" i="3"/>
  <c r="AZ150" i="3"/>
  <c r="CN146" i="3"/>
  <c r="AZ378" i="3"/>
  <c r="DL271" i="3"/>
  <c r="DL254" i="3"/>
  <c r="CN317" i="3"/>
  <c r="CJ418" i="3"/>
  <c r="AZ184" i="3"/>
  <c r="DL269" i="3"/>
  <c r="CJ484" i="3"/>
  <c r="CN426" i="3"/>
  <c r="DL466" i="3"/>
  <c r="X24" i="3"/>
  <c r="CJ260" i="3"/>
  <c r="AZ89" i="3"/>
  <c r="CJ89" i="3"/>
  <c r="DL276" i="3"/>
  <c r="CN179" i="3"/>
  <c r="DL136" i="3"/>
  <c r="AZ251" i="3"/>
  <c r="CN443" i="3"/>
  <c r="AZ197" i="3"/>
  <c r="DL60" i="3"/>
  <c r="AZ13" i="3"/>
  <c r="CN451" i="3"/>
  <c r="AZ166" i="3"/>
  <c r="CN6" i="3"/>
  <c r="DL28" i="3"/>
  <c r="CJ28" i="3"/>
  <c r="CN316" i="3"/>
  <c r="AZ488" i="3"/>
  <c r="X378" i="3"/>
  <c r="CJ123" i="3"/>
  <c r="AZ406" i="3"/>
  <c r="CJ349" i="3"/>
  <c r="X387" i="3"/>
  <c r="CN386" i="3"/>
  <c r="CN219" i="3"/>
  <c r="AZ276" i="3"/>
  <c r="DL130" i="3"/>
  <c r="CJ215" i="3"/>
  <c r="AZ97" i="3"/>
  <c r="CN110" i="3"/>
  <c r="DL348" i="3"/>
  <c r="X265" i="3"/>
  <c r="DL140" i="3"/>
  <c r="CJ304" i="3"/>
  <c r="CN290" i="3"/>
  <c r="AZ159" i="3"/>
  <c r="CJ460" i="3"/>
  <c r="AZ465" i="3"/>
  <c r="BX193" i="3"/>
  <c r="DL438" i="3"/>
  <c r="BL265" i="3"/>
  <c r="BX430" i="3"/>
  <c r="BL249" i="3"/>
  <c r="BX419" i="3"/>
  <c r="P31" i="3"/>
  <c r="BX288" i="3"/>
  <c r="CN208" i="3"/>
  <c r="X455" i="3"/>
  <c r="DL17" i="3"/>
  <c r="CJ448" i="3"/>
  <c r="CN65" i="3"/>
  <c r="AZ482" i="3"/>
  <c r="CJ147" i="3"/>
  <c r="AZ384" i="3"/>
  <c r="DL290" i="3"/>
  <c r="CJ245" i="3"/>
  <c r="CN143" i="3"/>
  <c r="CN97" i="3"/>
  <c r="AZ226" i="3"/>
  <c r="CJ69" i="3"/>
  <c r="AZ225" i="3"/>
  <c r="DL122" i="3"/>
  <c r="DL83" i="3"/>
  <c r="CJ32" i="3"/>
  <c r="DL482" i="3"/>
  <c r="CJ231" i="3"/>
  <c r="AZ261" i="3"/>
  <c r="DL183" i="3"/>
  <c r="CN326" i="3"/>
  <c r="AZ201" i="3"/>
  <c r="CJ389" i="3"/>
  <c r="CN15" i="3"/>
  <c r="AZ134" i="3"/>
  <c r="CJ455" i="3"/>
  <c r="CN100" i="3"/>
  <c r="CN40" i="3"/>
  <c r="CJ199" i="3"/>
  <c r="CN263" i="3"/>
  <c r="DL459" i="3"/>
  <c r="CN332" i="3"/>
  <c r="AZ334" i="3"/>
  <c r="CJ353" i="3"/>
  <c r="CJ10" i="3"/>
  <c r="AZ501" i="3"/>
  <c r="DL422" i="3"/>
  <c r="CN380" i="3"/>
  <c r="AZ340" i="3"/>
  <c r="CJ102" i="3"/>
  <c r="AZ155" i="3"/>
  <c r="DL481" i="3"/>
  <c r="BL198" i="3"/>
  <c r="CJ284" i="3"/>
  <c r="DL390" i="3"/>
  <c r="CN414" i="3"/>
  <c r="DL68" i="3"/>
  <c r="CN458" i="3"/>
  <c r="CN239" i="3"/>
  <c r="CJ495" i="3"/>
  <c r="CJ177" i="3"/>
  <c r="CN307" i="3"/>
  <c r="AZ440" i="3"/>
  <c r="DL195" i="3"/>
  <c r="X349" i="3"/>
  <c r="AZ117" i="3"/>
  <c r="DL370" i="3"/>
  <c r="CN42" i="3"/>
  <c r="CB309" i="3"/>
  <c r="P17" i="3"/>
  <c r="CB341" i="3"/>
  <c r="CB424" i="3"/>
  <c r="P157" i="3"/>
  <c r="P185" i="3"/>
  <c r="BX287" i="3"/>
  <c r="BX43" i="3"/>
  <c r="CB455" i="3"/>
  <c r="BX337" i="3"/>
  <c r="P199" i="3"/>
  <c r="AZ331" i="3"/>
  <c r="DL198" i="3"/>
  <c r="CJ41" i="3"/>
  <c r="CN8" i="3"/>
  <c r="AZ86" i="3"/>
  <c r="DL46" i="3"/>
  <c r="CJ370" i="3"/>
  <c r="AZ248" i="3"/>
  <c r="DL40" i="3"/>
  <c r="CJ310" i="3"/>
  <c r="X150" i="3"/>
  <c r="CN454" i="3"/>
  <c r="AZ374" i="3"/>
  <c r="AZ318" i="3"/>
  <c r="CJ43" i="3"/>
  <c r="CN30" i="3"/>
  <c r="CL2" i="3"/>
  <c r="DL312" i="3"/>
  <c r="CJ34" i="3"/>
  <c r="CN33" i="3"/>
  <c r="AZ126" i="3"/>
  <c r="AZ137" i="3"/>
  <c r="DL319" i="3"/>
  <c r="CJ463" i="3"/>
  <c r="CJ162" i="3"/>
  <c r="CN84" i="3"/>
  <c r="AZ189" i="3"/>
  <c r="DL143" i="3"/>
  <c r="CJ499" i="3"/>
  <c r="CJ222" i="3"/>
  <c r="CN90" i="3"/>
  <c r="AZ398" i="3"/>
  <c r="DL159" i="3"/>
  <c r="CN278" i="3"/>
  <c r="AZ172" i="3"/>
  <c r="AZ286" i="3"/>
  <c r="X181" i="3"/>
  <c r="AZ64" i="3"/>
  <c r="CJ23" i="3"/>
  <c r="CN494" i="3"/>
  <c r="DL114" i="3"/>
  <c r="AZ142" i="3"/>
  <c r="CJ454" i="3"/>
  <c r="CN37" i="3"/>
  <c r="AZ74" i="3"/>
  <c r="DL424" i="3"/>
  <c r="CN83" i="3"/>
  <c r="AZ376" i="3"/>
  <c r="CJ421" i="3"/>
  <c r="CN197" i="3"/>
  <c r="AZ298" i="3"/>
  <c r="DL202" i="3"/>
  <c r="CJ434" i="3"/>
  <c r="CN74" i="3"/>
  <c r="DL105" i="3"/>
  <c r="CJ262" i="3"/>
  <c r="AZ365" i="3"/>
  <c r="CJ296" i="3"/>
  <c r="CN249" i="3"/>
  <c r="BI2" i="3"/>
  <c r="CJ475" i="3"/>
  <c r="CN225" i="3"/>
  <c r="AZ51" i="3"/>
  <c r="DL329" i="3"/>
  <c r="CJ175" i="3"/>
  <c r="CN163" i="3"/>
  <c r="CN194" i="3"/>
  <c r="AZ490" i="3"/>
  <c r="BX447" i="3"/>
  <c r="CB339" i="3"/>
  <c r="CB75" i="3"/>
  <c r="CB124" i="3"/>
  <c r="P269" i="3"/>
  <c r="BX179" i="3"/>
  <c r="DL27" i="3"/>
  <c r="BX311" i="3"/>
  <c r="CB68" i="3"/>
  <c r="CB356" i="3"/>
  <c r="P433" i="3"/>
  <c r="CB437" i="3"/>
  <c r="BX416" i="3"/>
  <c r="BX53" i="3"/>
  <c r="BL386" i="3"/>
  <c r="BL174" i="3"/>
  <c r="CB143" i="3"/>
  <c r="P255" i="3"/>
  <c r="P204" i="3"/>
  <c r="CB43" i="3"/>
  <c r="P41" i="3"/>
  <c r="BX237" i="3"/>
  <c r="BL127" i="3"/>
  <c r="CB96" i="3"/>
  <c r="BL243" i="3"/>
  <c r="P449" i="3"/>
  <c r="BX236" i="3"/>
  <c r="BL470" i="3"/>
  <c r="BL388" i="3"/>
  <c r="BL385" i="3"/>
  <c r="CB132" i="3"/>
  <c r="DL149" i="3"/>
  <c r="CN335" i="3"/>
  <c r="X481" i="3"/>
  <c r="DL227" i="3"/>
  <c r="DL361" i="3"/>
  <c r="DL116" i="3"/>
  <c r="DL224" i="3"/>
  <c r="DL314" i="3"/>
  <c r="CJ431" i="3"/>
  <c r="CJ114" i="3"/>
  <c r="DL343" i="3"/>
  <c r="DL263" i="3"/>
  <c r="DL430" i="3"/>
  <c r="DL434" i="3"/>
  <c r="DL281" i="3"/>
  <c r="DL192" i="3"/>
  <c r="DL14" i="3"/>
  <c r="DL110" i="3"/>
  <c r="BX229" i="3"/>
  <c r="BL349" i="3"/>
  <c r="P413" i="3"/>
  <c r="BX228" i="3"/>
  <c r="AZ421" i="3"/>
  <c r="AZ27" i="3"/>
  <c r="P401" i="3"/>
  <c r="CB407" i="3"/>
  <c r="P252" i="3"/>
  <c r="BU2" i="3"/>
  <c r="BL413" i="3"/>
  <c r="BX414" i="3"/>
  <c r="BX216" i="3"/>
  <c r="BL496" i="3"/>
  <c r="BX203" i="3"/>
  <c r="BX81" i="3"/>
  <c r="CB56" i="3"/>
  <c r="BX262" i="3"/>
  <c r="CB215" i="3"/>
  <c r="P87" i="3"/>
  <c r="BX261" i="3"/>
  <c r="CB81" i="3"/>
  <c r="P29" i="3"/>
  <c r="DL64" i="3"/>
  <c r="CB467" i="3"/>
  <c r="P259" i="3"/>
  <c r="P263" i="3"/>
  <c r="BX258" i="3"/>
  <c r="BX498" i="3"/>
  <c r="BX390" i="3"/>
  <c r="BL282" i="3"/>
  <c r="BX219" i="3"/>
  <c r="CB117" i="3"/>
  <c r="P265" i="3"/>
  <c r="P100" i="3"/>
  <c r="BL194" i="3"/>
  <c r="BX140" i="3"/>
  <c r="BL334" i="3"/>
  <c r="BX493" i="3"/>
  <c r="P477" i="3"/>
  <c r="BL76" i="3"/>
  <c r="BL118" i="3"/>
  <c r="BL409" i="3"/>
  <c r="BX156" i="3"/>
  <c r="CB18" i="3"/>
  <c r="P6" i="3"/>
  <c r="BX485" i="3"/>
  <c r="P209" i="3"/>
  <c r="BL50" i="3"/>
  <c r="BX319" i="3"/>
  <c r="AZ56" i="3"/>
  <c r="BL17" i="3"/>
  <c r="CJ306" i="3"/>
  <c r="P147" i="3"/>
  <c r="BL79" i="3"/>
  <c r="BX393" i="3"/>
  <c r="BX250" i="3"/>
  <c r="BL233" i="3"/>
  <c r="BL463" i="3"/>
  <c r="P84" i="3"/>
  <c r="CB135" i="3"/>
  <c r="DL38" i="3"/>
  <c r="CJ66" i="3"/>
  <c r="CJ264" i="3"/>
  <c r="CJ79" i="3"/>
  <c r="AZ439" i="3"/>
  <c r="CN276" i="3"/>
  <c r="CN378" i="3"/>
  <c r="CN126" i="3"/>
  <c r="AZ176" i="3"/>
  <c r="DL472" i="3"/>
  <c r="CN441" i="3"/>
  <c r="CN417" i="3"/>
  <c r="CN478" i="3"/>
  <c r="CN196" i="3"/>
  <c r="CN73" i="3"/>
  <c r="CN51" i="3"/>
  <c r="AZ495" i="3"/>
  <c r="CB42" i="3"/>
  <c r="CB492" i="3"/>
  <c r="CB436" i="3"/>
  <c r="BL391" i="3"/>
  <c r="BL452" i="3"/>
  <c r="P350" i="3"/>
  <c r="CB228" i="3"/>
  <c r="BL444" i="3"/>
  <c r="BX276" i="3"/>
  <c r="CB24" i="3"/>
  <c r="BX4" i="3"/>
  <c r="CN166" i="3"/>
  <c r="CB323" i="3"/>
  <c r="BX317" i="3"/>
  <c r="P38" i="3"/>
  <c r="DL78" i="3"/>
  <c r="CB443" i="3"/>
  <c r="BL359" i="3"/>
  <c r="BX410" i="3"/>
  <c r="CB386" i="3"/>
  <c r="BL63" i="3"/>
  <c r="BX134" i="3"/>
  <c r="DL127" i="3"/>
  <c r="CB232" i="3"/>
  <c r="P367" i="3"/>
  <c r="CB280" i="3"/>
  <c r="BX339" i="3"/>
  <c r="BL433" i="3"/>
  <c r="CB373" i="3"/>
  <c r="DL407" i="3"/>
  <c r="CB123" i="3"/>
  <c r="P334" i="3"/>
  <c r="P110" i="3"/>
  <c r="BL154" i="3"/>
  <c r="P309" i="3"/>
  <c r="CB346" i="3"/>
  <c r="BL253" i="3"/>
  <c r="BX244" i="3"/>
  <c r="BL91" i="3"/>
  <c r="BX147" i="3"/>
  <c r="P220" i="3"/>
  <c r="BL236" i="3"/>
  <c r="BX459" i="3"/>
  <c r="P366" i="3"/>
  <c r="P144" i="3"/>
  <c r="BL160" i="3"/>
  <c r="CB240" i="3"/>
  <c r="BL331" i="3"/>
  <c r="BX170" i="3"/>
  <c r="CB433" i="3"/>
  <c r="BL423" i="3"/>
  <c r="CB319" i="3"/>
  <c r="BL8" i="3"/>
  <c r="BX114" i="3"/>
  <c r="CB54" i="3"/>
  <c r="P295" i="3"/>
  <c r="BL146" i="3"/>
  <c r="CB322" i="3"/>
  <c r="BL343" i="3"/>
  <c r="P300" i="3"/>
  <c r="CB170" i="3"/>
  <c r="BX12" i="3"/>
  <c r="CB174" i="3"/>
  <c r="CB84" i="3"/>
  <c r="P490" i="3"/>
  <c r="P483" i="3"/>
  <c r="CJ104" i="3"/>
  <c r="CJ438" i="3"/>
  <c r="DL63" i="3"/>
  <c r="CN242" i="3"/>
  <c r="DL25" i="3"/>
  <c r="AZ434" i="3"/>
  <c r="AZ300" i="3"/>
  <c r="AZ480" i="3"/>
  <c r="CJ330" i="3"/>
  <c r="CN383" i="3"/>
  <c r="AZ467" i="3"/>
  <c r="CJ109" i="3"/>
  <c r="BX231" i="3"/>
  <c r="H2" i="3"/>
  <c r="G2" i="3"/>
  <c r="P340" i="3"/>
  <c r="BX363" i="3"/>
  <c r="P349" i="3"/>
  <c r="BL472" i="3"/>
  <c r="P198" i="3"/>
  <c r="BX72" i="3"/>
  <c r="DL66" i="3"/>
  <c r="P54" i="3"/>
  <c r="P497" i="3"/>
  <c r="P14" i="3"/>
  <c r="CB212" i="3"/>
  <c r="CB8" i="3"/>
  <c r="P72" i="3"/>
  <c r="BX490" i="3"/>
  <c r="P500" i="3"/>
  <c r="CB292" i="3"/>
  <c r="CB270" i="3"/>
  <c r="CB153" i="3"/>
  <c r="AZ124" i="3"/>
  <c r="CB209" i="3"/>
  <c r="CB403" i="3"/>
  <c r="BL170" i="3"/>
  <c r="BL352" i="3"/>
  <c r="CN261" i="3"/>
  <c r="CN280" i="3"/>
  <c r="DL449" i="3"/>
  <c r="BL32" i="3"/>
  <c r="BL55" i="3"/>
  <c r="AZ32" i="3"/>
  <c r="DL99" i="3"/>
  <c r="DL375" i="3"/>
  <c r="X396" i="3"/>
  <c r="X382" i="3"/>
  <c r="CJ343" i="3"/>
  <c r="AZ54" i="3"/>
  <c r="AZ449" i="3"/>
  <c r="BL14" i="3"/>
  <c r="BL293" i="3"/>
  <c r="BX327" i="3"/>
  <c r="BL255" i="3"/>
  <c r="CB50" i="3"/>
  <c r="CB226" i="3"/>
  <c r="BL363" i="3"/>
  <c r="BL24" i="3"/>
  <c r="BL291" i="3"/>
  <c r="BL89" i="3"/>
  <c r="BX257" i="3"/>
  <c r="P448" i="3"/>
  <c r="CB418" i="3"/>
  <c r="BL348" i="3"/>
  <c r="BX39" i="3"/>
  <c r="P96" i="3"/>
  <c r="BX272" i="3"/>
  <c r="BL383" i="3"/>
  <c r="BX62" i="3"/>
  <c r="BL481" i="3"/>
  <c r="P167" i="3"/>
  <c r="BL106" i="3"/>
  <c r="BL299" i="3"/>
  <c r="BX132" i="3"/>
  <c r="BL393" i="3"/>
  <c r="BL239" i="3"/>
  <c r="BX330" i="3"/>
  <c r="P271" i="3"/>
  <c r="BL260" i="3"/>
  <c r="CB307" i="3"/>
  <c r="BL44" i="3"/>
  <c r="CB330" i="3"/>
  <c r="BL426" i="3"/>
  <c r="BX426" i="3"/>
  <c r="P91" i="3"/>
  <c r="P307" i="3"/>
  <c r="BX249" i="3"/>
  <c r="CB31" i="3"/>
  <c r="P443" i="3"/>
  <c r="CN462" i="3"/>
  <c r="P354" i="3"/>
  <c r="P170" i="3"/>
  <c r="BL312" i="3"/>
  <c r="BX92" i="3"/>
  <c r="P251" i="3"/>
  <c r="BL316" i="3"/>
  <c r="CB83" i="3"/>
  <c r="BX476" i="3"/>
  <c r="BX47" i="3"/>
  <c r="CB261" i="3"/>
  <c r="BL185" i="3"/>
  <c r="BX409" i="3"/>
  <c r="CB58" i="3"/>
  <c r="P346" i="3"/>
  <c r="BL500" i="3"/>
  <c r="BX307" i="3"/>
  <c r="P242" i="3"/>
  <c r="CB71" i="3"/>
  <c r="CB142" i="3"/>
  <c r="BL351" i="3"/>
  <c r="CB27" i="3"/>
  <c r="P481" i="3"/>
  <c r="BL469" i="3"/>
  <c r="BL306" i="3"/>
  <c r="BX242" i="3"/>
  <c r="P303" i="3"/>
  <c r="P10" i="3"/>
  <c r="CJ111" i="3"/>
  <c r="CJ441" i="3"/>
  <c r="CJ299" i="3"/>
  <c r="CJ53" i="3"/>
  <c r="BX56" i="3"/>
  <c r="BL390" i="3"/>
  <c r="BX483" i="3"/>
  <c r="P138" i="3"/>
  <c r="BX189" i="3"/>
  <c r="CB269" i="3"/>
  <c r="BX309" i="3"/>
  <c r="P294" i="3"/>
  <c r="CB335" i="3"/>
  <c r="BX196" i="3"/>
  <c r="P297" i="3"/>
  <c r="CB406" i="3"/>
  <c r="BL159" i="3"/>
  <c r="BL108" i="3"/>
  <c r="CB486" i="3"/>
  <c r="BX27" i="3"/>
  <c r="P201" i="3"/>
  <c r="CB21" i="3"/>
  <c r="P462" i="3"/>
  <c r="BX365" i="3"/>
  <c r="BX299" i="3"/>
  <c r="BL356" i="3"/>
  <c r="P370" i="3"/>
  <c r="BL375" i="3"/>
  <c r="P487" i="3"/>
  <c r="P98" i="3"/>
  <c r="BX381" i="3"/>
  <c r="BX173" i="3"/>
  <c r="P435" i="3"/>
  <c r="BL182" i="3"/>
  <c r="BH386" i="3"/>
  <c r="BP18" i="3"/>
  <c r="AN498" i="3"/>
  <c r="BE2" i="3"/>
  <c r="AN162" i="3"/>
  <c r="DH30" i="3"/>
  <c r="DF2" i="3"/>
  <c r="DH467" i="3"/>
  <c r="BP102" i="3"/>
  <c r="AN331" i="3"/>
  <c r="BH264" i="3"/>
  <c r="BP470" i="3"/>
  <c r="DH134" i="3"/>
  <c r="BH385" i="3"/>
  <c r="AN378" i="3"/>
  <c r="BP474" i="3"/>
  <c r="BP155" i="3"/>
  <c r="BP359" i="3"/>
  <c r="BN2" i="3"/>
  <c r="BP30" i="3"/>
  <c r="BP317" i="3"/>
  <c r="BP491" i="3"/>
  <c r="AF342" i="3"/>
  <c r="BH478" i="3"/>
  <c r="BP12" i="3"/>
  <c r="BP166" i="3"/>
  <c r="AN484" i="3"/>
  <c r="BP269" i="3"/>
  <c r="AN419" i="3"/>
  <c r="BH444" i="3"/>
  <c r="BH372" i="3"/>
  <c r="BP389" i="3"/>
  <c r="AN51" i="3"/>
  <c r="DH38" i="3"/>
  <c r="BH313" i="3"/>
  <c r="BP302" i="3"/>
  <c r="BP212" i="3"/>
  <c r="AN283" i="3"/>
  <c r="DH54" i="3"/>
  <c r="BH142" i="3"/>
  <c r="BH345" i="3"/>
  <c r="BP486" i="3"/>
  <c r="BP464" i="3"/>
  <c r="AN222" i="3"/>
  <c r="DH378" i="3"/>
  <c r="DH306" i="3"/>
  <c r="BH155" i="3"/>
  <c r="DH282" i="3"/>
  <c r="AN59" i="3"/>
  <c r="BP135" i="3"/>
  <c r="BP142" i="3"/>
  <c r="BP451" i="3"/>
  <c r="AN463" i="3"/>
  <c r="DH305" i="3"/>
  <c r="AN58" i="3"/>
  <c r="DH189" i="3"/>
  <c r="AF253" i="3"/>
  <c r="AN99" i="3"/>
  <c r="DH5" i="3"/>
  <c r="BH188" i="3"/>
  <c r="BP275" i="3"/>
  <c r="BH424" i="3"/>
  <c r="AF396" i="3"/>
  <c r="BH339" i="3"/>
  <c r="BH165" i="3"/>
  <c r="AF355" i="3"/>
  <c r="DH83" i="3"/>
  <c r="AN172" i="3"/>
  <c r="AF395" i="3"/>
  <c r="DH203" i="3"/>
  <c r="AN321" i="3"/>
  <c r="BP188" i="3"/>
  <c r="AF385" i="3"/>
  <c r="DH179" i="3"/>
  <c r="DH72" i="3"/>
  <c r="DH434" i="3"/>
  <c r="AN184" i="3"/>
  <c r="BP28" i="3"/>
  <c r="BP185" i="3"/>
  <c r="DH418" i="3"/>
  <c r="AN112" i="3"/>
  <c r="DH369" i="3"/>
  <c r="AN491" i="3"/>
  <c r="AF465" i="3"/>
  <c r="DH78" i="3"/>
  <c r="BP375" i="3"/>
  <c r="DH444" i="3"/>
  <c r="AF404" i="3"/>
  <c r="BH240" i="3"/>
  <c r="BP192" i="3"/>
  <c r="AF371" i="3"/>
  <c r="DH115" i="3"/>
  <c r="BH389" i="3"/>
  <c r="AF353" i="3"/>
  <c r="BP462" i="3"/>
  <c r="DH198" i="3"/>
  <c r="DH411" i="3"/>
  <c r="AF357" i="3"/>
  <c r="DH77" i="3"/>
  <c r="BH108" i="3"/>
  <c r="BH482" i="3"/>
  <c r="DH263" i="3"/>
  <c r="DH59" i="3"/>
  <c r="AF412" i="3"/>
  <c r="AF284" i="3"/>
  <c r="AF135" i="3"/>
  <c r="DH363" i="3"/>
  <c r="AF110" i="3"/>
  <c r="DH194" i="3"/>
  <c r="DH133" i="3"/>
  <c r="AF158" i="3"/>
  <c r="BH4" i="3"/>
  <c r="DH151" i="3"/>
  <c r="AF309" i="3"/>
  <c r="DH164" i="3"/>
  <c r="BH376" i="3"/>
  <c r="DH443" i="3"/>
  <c r="BH484" i="3"/>
  <c r="BH311" i="3"/>
  <c r="BT426" i="3"/>
  <c r="AF476" i="3"/>
  <c r="CZ416" i="3"/>
  <c r="AF411" i="3"/>
  <c r="DH390" i="3"/>
  <c r="BP145" i="3"/>
  <c r="BP10" i="3"/>
  <c r="AF42" i="3"/>
  <c r="BH388" i="3"/>
  <c r="BP128" i="3"/>
  <c r="AF475" i="3"/>
  <c r="DH65" i="3"/>
  <c r="BP59" i="3"/>
  <c r="AF86" i="3"/>
  <c r="AF211" i="3"/>
  <c r="AN310" i="3"/>
  <c r="AF296" i="3"/>
  <c r="AN154" i="3"/>
  <c r="BH431" i="3"/>
  <c r="DH228" i="3"/>
  <c r="AF383" i="3"/>
  <c r="BH90" i="3"/>
  <c r="BP80" i="3"/>
  <c r="AF156" i="3"/>
  <c r="AF245" i="3"/>
  <c r="BH248" i="3"/>
  <c r="BH336" i="3"/>
  <c r="AF323" i="3"/>
  <c r="CZ283" i="3"/>
  <c r="CZ265" i="3"/>
  <c r="CZ50" i="3"/>
  <c r="CZ235" i="3"/>
  <c r="BT356" i="3"/>
  <c r="BT458" i="3"/>
  <c r="CZ189" i="3"/>
  <c r="CZ36" i="3"/>
  <c r="CZ219" i="3"/>
  <c r="BT306" i="3"/>
  <c r="BT492" i="3"/>
  <c r="BT489" i="3"/>
  <c r="BT179" i="3"/>
  <c r="CD2" i="3"/>
  <c r="CF30" i="3"/>
  <c r="AF194" i="3"/>
  <c r="CZ199" i="3"/>
  <c r="BT265" i="3"/>
  <c r="BT449" i="3"/>
  <c r="CZ67" i="3"/>
  <c r="BT99" i="3"/>
  <c r="BT457" i="3"/>
  <c r="CZ389" i="3"/>
  <c r="AF407" i="3"/>
  <c r="BT354" i="3"/>
  <c r="CZ430" i="3"/>
  <c r="BT478" i="3"/>
  <c r="AJ340" i="3"/>
  <c r="AJ164" i="3"/>
  <c r="BT163" i="3"/>
  <c r="BT150" i="3"/>
  <c r="BT308" i="3"/>
  <c r="CZ207" i="3"/>
  <c r="CZ269" i="3"/>
  <c r="CZ448" i="3"/>
  <c r="CZ493" i="3"/>
  <c r="CZ356" i="3"/>
  <c r="AF92" i="3"/>
  <c r="CZ411" i="3"/>
  <c r="BT198" i="3"/>
  <c r="BT300" i="3"/>
  <c r="CZ139" i="3"/>
  <c r="CZ73" i="3"/>
  <c r="CZ19" i="3"/>
  <c r="BT329" i="3"/>
  <c r="BT494" i="3"/>
  <c r="BT295" i="3"/>
  <c r="BT278" i="3"/>
  <c r="AJ25" i="3"/>
  <c r="CZ299" i="3"/>
  <c r="BT472" i="3"/>
  <c r="BT315" i="3"/>
  <c r="BT429" i="3"/>
  <c r="AF398" i="3"/>
  <c r="CC2" i="3"/>
  <c r="AJ11" i="3"/>
  <c r="DD376" i="3"/>
  <c r="CZ129" i="3"/>
  <c r="CZ310" i="3"/>
  <c r="CZ196" i="3"/>
  <c r="CZ157" i="3"/>
  <c r="CF481" i="3"/>
  <c r="AJ311" i="3"/>
  <c r="AJ386" i="3"/>
  <c r="AJ368" i="3"/>
  <c r="AJ259" i="3"/>
  <c r="CF364" i="3"/>
  <c r="CF168" i="3"/>
  <c r="CF349" i="3"/>
  <c r="AJ229" i="3"/>
  <c r="AJ330" i="3"/>
  <c r="AJ227" i="3"/>
  <c r="DD363" i="3"/>
  <c r="CZ386" i="3"/>
  <c r="CZ419" i="3"/>
  <c r="CZ62" i="3"/>
  <c r="CZ93" i="3"/>
  <c r="CZ217" i="3"/>
  <c r="CZ460" i="3"/>
  <c r="CZ257" i="3"/>
  <c r="BT332" i="3"/>
  <c r="BT487" i="3"/>
  <c r="CF44" i="3"/>
  <c r="CF96" i="3"/>
  <c r="AJ112" i="3"/>
  <c r="CF88" i="3"/>
  <c r="BT4" i="3"/>
  <c r="BT218" i="3"/>
  <c r="BT299" i="3"/>
  <c r="BT35" i="3"/>
  <c r="DD101" i="3"/>
  <c r="AJ69" i="3"/>
  <c r="CF143" i="3"/>
  <c r="AJ226" i="3"/>
  <c r="AJ250" i="3"/>
  <c r="CF453" i="3"/>
  <c r="CF431" i="3"/>
  <c r="CF485" i="3"/>
  <c r="DD34" i="3"/>
  <c r="CF326" i="3"/>
  <c r="DD294" i="3"/>
  <c r="AR271" i="3"/>
  <c r="CZ272" i="3"/>
  <c r="CZ483" i="3"/>
  <c r="BT202" i="3"/>
  <c r="BT297" i="3"/>
  <c r="AF369" i="3"/>
  <c r="AJ119" i="3"/>
  <c r="AJ429" i="3"/>
  <c r="CF480" i="3"/>
  <c r="AJ234" i="3"/>
  <c r="AJ473" i="3"/>
  <c r="CF180" i="3"/>
  <c r="BT83" i="3"/>
  <c r="AJ116" i="3"/>
  <c r="CF217" i="3"/>
  <c r="AJ278" i="3"/>
  <c r="AJ181" i="3"/>
  <c r="CF386" i="3"/>
  <c r="CF390" i="3"/>
  <c r="AJ128" i="3"/>
  <c r="BT262" i="3"/>
  <c r="AJ346" i="3"/>
  <c r="AJ81" i="3"/>
  <c r="AJ304" i="3"/>
  <c r="CF281" i="3"/>
  <c r="CF313" i="3"/>
  <c r="DD226" i="3"/>
  <c r="CF76" i="3"/>
  <c r="AR209" i="3"/>
  <c r="CF265" i="3"/>
  <c r="AR9" i="3"/>
  <c r="DD255" i="3"/>
  <c r="AR343" i="3"/>
  <c r="DD126" i="3"/>
  <c r="AR184" i="3"/>
  <c r="DD289" i="3"/>
  <c r="AR26" i="3"/>
  <c r="DD307" i="3"/>
  <c r="AR168" i="3"/>
  <c r="DD47" i="3"/>
  <c r="AR17" i="3"/>
  <c r="DD14" i="3"/>
  <c r="AR401" i="3"/>
  <c r="DD306" i="3"/>
  <c r="DD254" i="3"/>
  <c r="L174" i="3"/>
  <c r="L173" i="3"/>
  <c r="AV30" i="3"/>
  <c r="AT2" i="3"/>
  <c r="DP157" i="3"/>
  <c r="CR154" i="3"/>
  <c r="A2" i="31"/>
  <c r="C3" i="3"/>
  <c r="AV372" i="3"/>
  <c r="DD111" i="3"/>
  <c r="DD99" i="3"/>
  <c r="DD443" i="3"/>
  <c r="DD390" i="3"/>
  <c r="AR225" i="3"/>
  <c r="DD366" i="3"/>
  <c r="AR236" i="3"/>
  <c r="AR66" i="3"/>
  <c r="DD378" i="3"/>
  <c r="AR440" i="3"/>
  <c r="AR290" i="3"/>
  <c r="CF224" i="3"/>
  <c r="DD45" i="3"/>
  <c r="CF119" i="3"/>
  <c r="AR489" i="3"/>
  <c r="AR154" i="3"/>
  <c r="DD415" i="3"/>
  <c r="CF303" i="3"/>
  <c r="DD37" i="3"/>
  <c r="DP404" i="3"/>
  <c r="AB337" i="3"/>
  <c r="CR474" i="3"/>
  <c r="AB334" i="3"/>
  <c r="AV38" i="3"/>
  <c r="AB38" i="3"/>
  <c r="DP416" i="3"/>
  <c r="AS2" i="3"/>
  <c r="AR136" i="3"/>
  <c r="AR218" i="3"/>
  <c r="AR128" i="3"/>
  <c r="DD349" i="3"/>
  <c r="DD103" i="3"/>
  <c r="AR177" i="3"/>
  <c r="DD28" i="3"/>
  <c r="DD219" i="3"/>
  <c r="AR240" i="3"/>
  <c r="DD490" i="3"/>
  <c r="DD221" i="3"/>
  <c r="DD129" i="3"/>
  <c r="AR416" i="3"/>
  <c r="AR43" i="3"/>
  <c r="AR424" i="3"/>
  <c r="DD181" i="3"/>
  <c r="AR29" i="3"/>
  <c r="DD125" i="3"/>
  <c r="AR144" i="3"/>
  <c r="AR498" i="3"/>
  <c r="DD457" i="3"/>
  <c r="DD337" i="3"/>
  <c r="CF392" i="3"/>
  <c r="DD89" i="3"/>
  <c r="CF176" i="3"/>
  <c r="AR111" i="3"/>
  <c r="DD300" i="3"/>
  <c r="AR140" i="3"/>
  <c r="CF497" i="3"/>
  <c r="AR4" i="3"/>
  <c r="AV480" i="3"/>
  <c r="AB249" i="3"/>
  <c r="AB336" i="3"/>
  <c r="AV246" i="3"/>
  <c r="DP354" i="3"/>
  <c r="CR460" i="3"/>
  <c r="DP308" i="3"/>
  <c r="DP148" i="3"/>
  <c r="DP180" i="3"/>
  <c r="AV197" i="3"/>
  <c r="CR73" i="3"/>
  <c r="CR61" i="3"/>
  <c r="DP60" i="3"/>
  <c r="DP91" i="3"/>
  <c r="AB183" i="3"/>
  <c r="AV368" i="3"/>
  <c r="AV43" i="3"/>
  <c r="AB84" i="3"/>
  <c r="AB212" i="3"/>
  <c r="CR313" i="3"/>
  <c r="AB462" i="3"/>
  <c r="CR274" i="3"/>
  <c r="DP40" i="3"/>
  <c r="CR266" i="3"/>
  <c r="AB208" i="3"/>
  <c r="AV447" i="3"/>
  <c r="DP135" i="3"/>
  <c r="CR348" i="3"/>
  <c r="AR220" i="3"/>
  <c r="AR493" i="3"/>
  <c r="DD72" i="3"/>
  <c r="AR312" i="3"/>
  <c r="AR11" i="3"/>
  <c r="CF495" i="3"/>
  <c r="AR186" i="3"/>
  <c r="DD442" i="3"/>
  <c r="AR456" i="3"/>
  <c r="DD428" i="3"/>
  <c r="AR305" i="3"/>
  <c r="DD445" i="3"/>
  <c r="AR301" i="3"/>
  <c r="DD117" i="3"/>
  <c r="DD146" i="3"/>
  <c r="AR157" i="3"/>
  <c r="DD205" i="3"/>
  <c r="DD359" i="3"/>
  <c r="CR292" i="3"/>
  <c r="DD245" i="3"/>
  <c r="DD12" i="3"/>
  <c r="AR296" i="3"/>
  <c r="DD260" i="3"/>
  <c r="AR68" i="3"/>
  <c r="DD43" i="3"/>
  <c r="AR395" i="3"/>
  <c r="DD330" i="3"/>
  <c r="DD282" i="3"/>
  <c r="AR143" i="3"/>
  <c r="CR197" i="3"/>
  <c r="CR445" i="3"/>
  <c r="AV14" i="3"/>
  <c r="AB349" i="3"/>
  <c r="DP63" i="3"/>
  <c r="AB376" i="3"/>
  <c r="CR28" i="3"/>
  <c r="AV318" i="3"/>
  <c r="AV395" i="3"/>
  <c r="DP234" i="3"/>
  <c r="DP82" i="3"/>
  <c r="AV307" i="3"/>
  <c r="AB226" i="3"/>
  <c r="DP392" i="3"/>
  <c r="CR390" i="3"/>
  <c r="AV370" i="3"/>
  <c r="CR35" i="3"/>
  <c r="CR152" i="3"/>
  <c r="DP264" i="3"/>
  <c r="CR426" i="3"/>
  <c r="AB49" i="3"/>
  <c r="CR90" i="3"/>
  <c r="DP54" i="3"/>
  <c r="AV315" i="3"/>
  <c r="CR145" i="3"/>
  <c r="DP159" i="3"/>
  <c r="AV317" i="3"/>
  <c r="CR490" i="3"/>
  <c r="CR213" i="3"/>
  <c r="AB470" i="3"/>
  <c r="CR378" i="3"/>
  <c r="DP289" i="3"/>
  <c r="AV73" i="3"/>
  <c r="AV233" i="3"/>
  <c r="AV239" i="3"/>
  <c r="DP58" i="3"/>
  <c r="CR309" i="3"/>
  <c r="DP146" i="3"/>
  <c r="DP420" i="3"/>
  <c r="CR482" i="3"/>
  <c r="AB52" i="3"/>
  <c r="CR183" i="3"/>
  <c r="Y2" i="3"/>
  <c r="AV339" i="3"/>
  <c r="DP490" i="3"/>
  <c r="AB283" i="3"/>
  <c r="AB501" i="3"/>
  <c r="CR383" i="3"/>
  <c r="CR132" i="3"/>
  <c r="DP201" i="3"/>
  <c r="CR417" i="3"/>
  <c r="DP471" i="3"/>
  <c r="AB16" i="3"/>
  <c r="CR182" i="3"/>
  <c r="AV116" i="3"/>
  <c r="AB256" i="3"/>
  <c r="AB200" i="3"/>
  <c r="AV69" i="3"/>
  <c r="DP477" i="3"/>
  <c r="CR493" i="3"/>
  <c r="AV55" i="3"/>
  <c r="CR174" i="3"/>
  <c r="AB416" i="3"/>
  <c r="AV210" i="3"/>
  <c r="AB56" i="3"/>
  <c r="AV436" i="3"/>
  <c r="CR375" i="3"/>
  <c r="DP66" i="3"/>
  <c r="AV20" i="3"/>
  <c r="AV332" i="3"/>
  <c r="T390" i="3"/>
  <c r="T319" i="3"/>
  <c r="CV235" i="3"/>
  <c r="AV119" i="3"/>
  <c r="BD56" i="3"/>
  <c r="T10" i="3"/>
  <c r="BD459" i="3"/>
  <c r="BD442" i="3"/>
  <c r="CV365" i="3"/>
  <c r="BD180" i="3"/>
  <c r="AV65" i="3"/>
  <c r="DP314" i="3"/>
  <c r="AV60" i="3"/>
  <c r="CR196" i="3"/>
  <c r="DP39" i="3"/>
  <c r="AB239" i="3"/>
  <c r="AB99" i="3"/>
  <c r="DP171" i="3"/>
  <c r="CR294" i="3"/>
  <c r="AB173" i="3"/>
  <c r="AV305" i="3"/>
  <c r="AB440" i="3"/>
  <c r="AB326" i="3"/>
  <c r="AB324" i="3"/>
  <c r="AV388" i="3"/>
  <c r="CR151" i="3"/>
  <c r="DP170" i="3"/>
  <c r="CR119" i="3"/>
  <c r="AV221" i="3"/>
  <c r="DP406" i="3"/>
  <c r="AB170" i="3"/>
  <c r="AV477" i="3"/>
  <c r="DP195" i="3"/>
  <c r="AV435" i="3"/>
  <c r="CR19" i="3"/>
  <c r="DP107" i="3"/>
  <c r="AB348" i="3"/>
  <c r="AV280" i="3"/>
  <c r="DP133" i="3"/>
  <c r="CV99" i="3"/>
  <c r="T457" i="3"/>
  <c r="T242" i="3"/>
  <c r="CV46" i="3"/>
  <c r="CV125" i="3"/>
  <c r="BD333" i="3"/>
  <c r="CV77" i="3"/>
  <c r="T315" i="3"/>
  <c r="T218" i="3"/>
  <c r="CV462" i="3"/>
  <c r="X391" i="3"/>
  <c r="X63" i="3"/>
  <c r="CV105" i="3"/>
  <c r="AV204" i="3"/>
  <c r="X126" i="3"/>
  <c r="AV230" i="3"/>
  <c r="DP245" i="3"/>
  <c r="CR188" i="3"/>
  <c r="AB76" i="3"/>
  <c r="CR239" i="3"/>
  <c r="AB342" i="3"/>
  <c r="AR265" i="3"/>
  <c r="DP350" i="3"/>
  <c r="CR238" i="3"/>
  <c r="DP322" i="3"/>
  <c r="CR437" i="3"/>
  <c r="DP311" i="3"/>
  <c r="CR172" i="3"/>
  <c r="CR223" i="3"/>
  <c r="AB306" i="3"/>
  <c r="AV8" i="3"/>
  <c r="AB341" i="3"/>
  <c r="CR406" i="3"/>
  <c r="DP461" i="3"/>
  <c r="CR250" i="3"/>
  <c r="AB12" i="3"/>
  <c r="AV404" i="3"/>
  <c r="AV255" i="3"/>
  <c r="DP238" i="3"/>
  <c r="AV335" i="3"/>
  <c r="X140" i="3"/>
  <c r="X130" i="3"/>
  <c r="T339" i="3"/>
  <c r="CV313" i="3"/>
  <c r="AV298" i="3"/>
  <c r="T62" i="3"/>
  <c r="X36" i="3"/>
  <c r="BD210" i="3"/>
  <c r="T34" i="3"/>
  <c r="CV167" i="3"/>
  <c r="T205" i="3"/>
  <c r="CV401" i="3"/>
  <c r="T411" i="3"/>
  <c r="CV176" i="3"/>
  <c r="CV166" i="3"/>
  <c r="X461" i="3"/>
  <c r="T200" i="3"/>
  <c r="X85" i="3"/>
  <c r="CV411" i="3"/>
  <c r="X97" i="3"/>
  <c r="T183" i="3"/>
  <c r="BD25" i="3"/>
  <c r="BD133" i="3"/>
  <c r="AB310" i="3"/>
  <c r="CR122" i="3"/>
  <c r="AV291" i="3"/>
  <c r="CR410" i="3"/>
  <c r="CR222" i="3"/>
  <c r="T269" i="3"/>
  <c r="CV356" i="3"/>
  <c r="CV410" i="3"/>
  <c r="CV53" i="3"/>
  <c r="CV203" i="3"/>
  <c r="BD377" i="3"/>
  <c r="BD20" i="3"/>
  <c r="AV161" i="3"/>
  <c r="T73" i="3"/>
  <c r="T164" i="3"/>
  <c r="T145" i="3"/>
  <c r="CV479" i="3"/>
  <c r="BD261" i="3"/>
  <c r="AV276" i="3"/>
  <c r="T494" i="3"/>
  <c r="CV367" i="3"/>
  <c r="CV241" i="3"/>
  <c r="X335" i="3"/>
  <c r="BD14" i="3"/>
  <c r="CV18" i="3"/>
  <c r="BD129" i="3"/>
  <c r="BD481" i="3"/>
  <c r="T229" i="3"/>
  <c r="CV437" i="3"/>
  <c r="T241" i="3"/>
  <c r="X82" i="3"/>
  <c r="T459" i="3"/>
  <c r="X414" i="3"/>
  <c r="T136" i="3"/>
  <c r="CV175" i="3"/>
  <c r="CV501" i="3"/>
  <c r="CV34" i="3"/>
  <c r="CJ281" i="3"/>
  <c r="AZ57" i="3"/>
  <c r="CJ134" i="3"/>
  <c r="CR103" i="3"/>
  <c r="DP366" i="3"/>
  <c r="DP17" i="3"/>
  <c r="AV149" i="3"/>
  <c r="AV410" i="3"/>
  <c r="AV45" i="3"/>
  <c r="AV443" i="3"/>
  <c r="CR248" i="3"/>
  <c r="CR64" i="3"/>
  <c r="CR401" i="3"/>
  <c r="DP275" i="3"/>
  <c r="DP230" i="3"/>
  <c r="CV404" i="3"/>
  <c r="BD202" i="3"/>
  <c r="BD166" i="3"/>
  <c r="BD393" i="3"/>
  <c r="T333" i="3"/>
  <c r="CV257" i="3"/>
  <c r="CV159" i="3"/>
  <c r="CV379" i="3"/>
  <c r="BD208" i="3"/>
  <c r="BD135" i="3"/>
  <c r="CV494" i="3"/>
  <c r="CV378" i="3"/>
  <c r="BD49" i="3"/>
  <c r="BD342" i="3"/>
  <c r="T426" i="3"/>
  <c r="T20" i="3"/>
  <c r="CV345" i="3"/>
  <c r="BD462" i="3"/>
  <c r="T361" i="3"/>
  <c r="T360" i="3"/>
  <c r="CV165" i="3"/>
  <c r="CV375" i="3"/>
  <c r="AV71" i="3"/>
  <c r="X284" i="3"/>
  <c r="CV134" i="3"/>
  <c r="BD411" i="3"/>
  <c r="X6" i="3"/>
  <c r="T175" i="3"/>
  <c r="BD168" i="3"/>
  <c r="X493" i="3"/>
  <c r="T363" i="3"/>
  <c r="CV403" i="3"/>
  <c r="X403" i="3"/>
  <c r="X254" i="3"/>
  <c r="CV265" i="3"/>
  <c r="AV282" i="3"/>
  <c r="CV221" i="3"/>
  <c r="CV278" i="3"/>
  <c r="BD456" i="3"/>
  <c r="T291" i="3"/>
  <c r="T407" i="3"/>
  <c r="CJ55" i="3"/>
  <c r="X354" i="3"/>
  <c r="CJ302" i="3"/>
  <c r="CN211" i="3"/>
  <c r="DL462" i="3"/>
  <c r="AZ372" i="3"/>
  <c r="CN161" i="3"/>
  <c r="CN230" i="3"/>
  <c r="DP119" i="3"/>
  <c r="DP352" i="3"/>
  <c r="AB24" i="3"/>
  <c r="AV279" i="3"/>
  <c r="AV94" i="3"/>
  <c r="DP446" i="3"/>
  <c r="AB167" i="3"/>
  <c r="AB169" i="3"/>
  <c r="AB495" i="3"/>
  <c r="AB216" i="3"/>
  <c r="AV129" i="3"/>
  <c r="AV253" i="3"/>
  <c r="AV98" i="3"/>
  <c r="T478" i="3"/>
  <c r="T327" i="3"/>
  <c r="T13" i="3"/>
  <c r="T449" i="3"/>
  <c r="CV157" i="3"/>
  <c r="BD244" i="3"/>
  <c r="BD75" i="3"/>
  <c r="X21" i="3"/>
  <c r="X472" i="3"/>
  <c r="X138" i="3"/>
  <c r="CJ19" i="3"/>
  <c r="T26" i="3"/>
  <c r="T189" i="3"/>
  <c r="CV335" i="3"/>
  <c r="CV319" i="3"/>
  <c r="X497" i="3"/>
  <c r="T465" i="3"/>
  <c r="T112" i="3"/>
  <c r="T107" i="3"/>
  <c r="T295" i="3"/>
  <c r="X315" i="3"/>
  <c r="CV434" i="3"/>
  <c r="BD151" i="3"/>
  <c r="CV183" i="3"/>
  <c r="BD440" i="3"/>
  <c r="CV193" i="3"/>
  <c r="T124" i="3"/>
  <c r="T69" i="3"/>
  <c r="T431" i="3"/>
  <c r="CV391" i="3"/>
  <c r="AV479" i="3"/>
  <c r="BD102" i="3"/>
  <c r="X152" i="3"/>
  <c r="CV141" i="3"/>
  <c r="X155" i="3"/>
  <c r="CV217" i="3"/>
  <c r="X282" i="3"/>
  <c r="BD290" i="3"/>
  <c r="X197" i="3"/>
  <c r="X271" i="3"/>
  <c r="CV465" i="3"/>
  <c r="BD220" i="3"/>
  <c r="CV120" i="3"/>
  <c r="AV489" i="3"/>
  <c r="AV472" i="3"/>
  <c r="CV38" i="3"/>
  <c r="X47" i="3"/>
  <c r="BD445" i="3"/>
  <c r="T41" i="3"/>
  <c r="CV144" i="3"/>
  <c r="BD490" i="3"/>
  <c r="BD314" i="3"/>
  <c r="X81" i="3"/>
  <c r="BD492" i="3"/>
  <c r="DL76" i="3"/>
  <c r="CN34" i="3"/>
  <c r="DL285" i="3"/>
  <c r="CJ49" i="3"/>
  <c r="DL259" i="3"/>
  <c r="CJ467" i="3"/>
  <c r="CN465" i="3"/>
  <c r="CN364" i="3"/>
  <c r="DL376" i="3"/>
  <c r="DL18" i="3"/>
  <c r="DL460" i="3"/>
  <c r="CJ133" i="3"/>
  <c r="CN310" i="3"/>
  <c r="AB403" i="3"/>
  <c r="DP341" i="3"/>
  <c r="AV24" i="3"/>
  <c r="CR31" i="3"/>
  <c r="AB252" i="3"/>
  <c r="AB178" i="3"/>
  <c r="CR436" i="3"/>
  <c r="AV294" i="3"/>
  <c r="T15" i="3"/>
  <c r="CV109" i="3"/>
  <c r="CV57" i="3"/>
  <c r="CV432" i="3"/>
  <c r="BD173" i="3"/>
  <c r="BD122" i="3"/>
  <c r="X60" i="3"/>
  <c r="T89" i="3"/>
  <c r="CV347" i="3"/>
  <c r="AV172" i="3"/>
  <c r="T177" i="3"/>
  <c r="T284" i="3"/>
  <c r="T240" i="3"/>
  <c r="CV294" i="3"/>
  <c r="BD206" i="3"/>
  <c r="X124" i="3"/>
  <c r="CV244" i="3"/>
  <c r="X220" i="3"/>
  <c r="T403" i="3"/>
  <c r="CV369" i="3"/>
  <c r="T118" i="3"/>
  <c r="CV395" i="3"/>
  <c r="BD306" i="3"/>
  <c r="T22" i="3"/>
  <c r="BD3" i="3"/>
  <c r="X115" i="3"/>
  <c r="T117" i="3"/>
  <c r="T7" i="3"/>
  <c r="BD170" i="3"/>
  <c r="T236" i="3"/>
  <c r="CV224" i="3"/>
  <c r="BD225" i="3"/>
  <c r="X409" i="3"/>
  <c r="T261" i="3"/>
  <c r="X38" i="3"/>
  <c r="X360" i="3"/>
  <c r="BD369" i="3"/>
  <c r="X74" i="3"/>
  <c r="CV102" i="3"/>
  <c r="BD451" i="3"/>
  <c r="X77" i="3"/>
  <c r="CV388" i="3"/>
  <c r="BD297" i="3"/>
  <c r="X207" i="3"/>
  <c r="BD85" i="3"/>
  <c r="X337" i="3"/>
  <c r="T370" i="3"/>
  <c r="BD42" i="3"/>
  <c r="CV399" i="3"/>
  <c r="X3" i="3"/>
  <c r="T60" i="3"/>
  <c r="CV20" i="3"/>
  <c r="CV459" i="3"/>
  <c r="T385" i="3"/>
  <c r="BD489" i="3"/>
  <c r="BD294" i="3"/>
  <c r="DL52" i="3"/>
  <c r="CJ351" i="3"/>
  <c r="CJ98" i="3"/>
  <c r="AZ253" i="3"/>
  <c r="AZ94" i="3"/>
  <c r="CN71" i="3"/>
  <c r="CN423" i="3"/>
  <c r="AZ270" i="3"/>
  <c r="DL55" i="3"/>
  <c r="AZ112" i="3"/>
  <c r="X40" i="3"/>
  <c r="CN355" i="3"/>
  <c r="DL219" i="3"/>
  <c r="AZ145" i="3"/>
  <c r="CJ428" i="3"/>
  <c r="CJ205" i="3"/>
  <c r="CN221" i="3"/>
  <c r="DL284" i="3"/>
  <c r="CJ26" i="3"/>
  <c r="DL71" i="3"/>
  <c r="AZ392" i="3"/>
  <c r="DL351" i="3"/>
  <c r="CJ450" i="3"/>
  <c r="AZ84" i="3"/>
  <c r="CN55" i="3"/>
  <c r="CJ165" i="3"/>
  <c r="AZ249" i="3"/>
  <c r="CJ117" i="3"/>
  <c r="AZ52" i="3"/>
  <c r="CN228" i="3"/>
  <c r="DL188" i="3"/>
  <c r="CJ160" i="3"/>
  <c r="DL298" i="3"/>
  <c r="CJ96" i="3"/>
  <c r="CJ246" i="3"/>
  <c r="CJ159" i="3"/>
  <c r="CN471" i="3"/>
  <c r="CJ184" i="3"/>
  <c r="CN301" i="3"/>
  <c r="AZ111" i="3"/>
  <c r="CN114" i="3"/>
  <c r="AZ65" i="3"/>
  <c r="DL418" i="3"/>
  <c r="DL493" i="3"/>
  <c r="CN393" i="3"/>
  <c r="X210" i="3"/>
  <c r="AZ122" i="3"/>
  <c r="DL469" i="3"/>
  <c r="X186" i="3"/>
  <c r="X475" i="3"/>
  <c r="CN25" i="3"/>
  <c r="CN422" i="3"/>
  <c r="CJ219" i="3"/>
  <c r="CN268" i="3"/>
  <c r="DL283" i="3"/>
  <c r="CN373" i="3"/>
  <c r="DL231" i="3"/>
  <c r="BX79" i="3"/>
  <c r="BL168" i="3"/>
  <c r="CB496" i="3"/>
  <c r="AZ391" i="3"/>
  <c r="AZ424" i="3"/>
  <c r="CN354" i="3"/>
  <c r="BD66" i="3"/>
  <c r="CN389" i="3"/>
  <c r="AZ273" i="3"/>
  <c r="CJ44" i="3"/>
  <c r="AZ294" i="3"/>
  <c r="AZ361" i="3"/>
  <c r="DL216" i="3"/>
  <c r="CJ200" i="3"/>
  <c r="DL141" i="3"/>
  <c r="CJ372" i="3"/>
  <c r="DL153" i="3"/>
  <c r="AZ422" i="3"/>
  <c r="DL465" i="3"/>
  <c r="CJ375" i="3"/>
  <c r="CJ85" i="3"/>
  <c r="X174" i="3"/>
  <c r="CN338" i="3"/>
  <c r="AZ71" i="3"/>
  <c r="X151" i="3"/>
  <c r="DL345" i="3"/>
  <c r="X269" i="3"/>
  <c r="CN77" i="3"/>
  <c r="AZ470" i="3"/>
  <c r="CN173" i="3"/>
  <c r="AZ96" i="3"/>
  <c r="CJ377" i="3"/>
  <c r="AZ22" i="3"/>
  <c r="CJ212" i="3"/>
  <c r="AZ153" i="3"/>
  <c r="DL266" i="3"/>
  <c r="CN190" i="3"/>
  <c r="AZ278" i="3"/>
  <c r="DL236" i="3"/>
  <c r="CN106" i="3"/>
  <c r="AZ496" i="3"/>
  <c r="DL294" i="3"/>
  <c r="CN286" i="3"/>
  <c r="AZ6" i="3"/>
  <c r="DL380" i="3"/>
  <c r="CJ364" i="3"/>
  <c r="X470" i="3"/>
  <c r="CN499" i="3"/>
  <c r="CJ236" i="3"/>
  <c r="AZ135" i="3"/>
  <c r="BL277" i="3"/>
  <c r="BL410" i="3"/>
  <c r="P389" i="3"/>
  <c r="BL100" i="3"/>
  <c r="BL429" i="3"/>
  <c r="BX84" i="3"/>
  <c r="BX267" i="3"/>
  <c r="CJ410" i="3"/>
  <c r="CJ151" i="3"/>
  <c r="CN237" i="3"/>
  <c r="DL322" i="3"/>
  <c r="CN396" i="3"/>
  <c r="CJ164" i="3"/>
  <c r="CN181" i="3"/>
  <c r="AZ287" i="3"/>
  <c r="DL48" i="3"/>
  <c r="CN216" i="3"/>
  <c r="CJ483" i="3"/>
  <c r="DL172" i="3"/>
  <c r="AZ413" i="3"/>
  <c r="DL338" i="3"/>
  <c r="CN367" i="3"/>
  <c r="AZ173" i="3"/>
  <c r="DL230" i="3"/>
  <c r="CJ400" i="3"/>
  <c r="DL293" i="3"/>
  <c r="AZ332" i="3"/>
  <c r="DL473" i="3"/>
  <c r="CN137" i="3"/>
  <c r="CJ278" i="3"/>
  <c r="CJ258" i="3"/>
  <c r="CN52" i="3"/>
  <c r="AZ207" i="3"/>
  <c r="CN108" i="3"/>
  <c r="AZ296" i="3"/>
  <c r="CN406" i="3"/>
  <c r="AZ80" i="3"/>
  <c r="CJ6" i="3"/>
  <c r="CN44" i="3"/>
  <c r="AZ61" i="3"/>
  <c r="DL382" i="3"/>
  <c r="BD179" i="3"/>
  <c r="CN175" i="3"/>
  <c r="AZ181" i="3"/>
  <c r="CN27" i="3"/>
  <c r="DL12" i="3"/>
  <c r="CN320" i="3"/>
  <c r="AZ403" i="3"/>
  <c r="DL320" i="3"/>
  <c r="CN429" i="3"/>
  <c r="AZ68" i="3"/>
  <c r="DL250" i="3"/>
  <c r="X417" i="3"/>
  <c r="CN469" i="3"/>
  <c r="DL410" i="3"/>
  <c r="DL412" i="3"/>
  <c r="AZ28" i="3"/>
  <c r="DL357" i="3"/>
  <c r="CN129" i="3"/>
  <c r="AZ417" i="3"/>
  <c r="CN183" i="3"/>
  <c r="CN116" i="3"/>
  <c r="AZ451" i="3"/>
  <c r="DL378" i="3"/>
  <c r="CJ366" i="3"/>
  <c r="CN252" i="3"/>
  <c r="AZ442" i="3"/>
  <c r="DL193" i="3"/>
  <c r="CN17" i="3"/>
  <c r="DL393" i="3"/>
  <c r="CN80" i="3"/>
  <c r="AZ100" i="3"/>
  <c r="CJ72" i="3"/>
  <c r="P35" i="3"/>
  <c r="CB213" i="3"/>
  <c r="P227" i="3"/>
  <c r="P162" i="3"/>
  <c r="P417" i="3"/>
  <c r="BL191" i="3"/>
  <c r="BX210" i="3"/>
  <c r="BX374" i="3"/>
  <c r="N2" i="3"/>
  <c r="P30" i="3"/>
  <c r="AZ345" i="3"/>
  <c r="BX343" i="3"/>
  <c r="P305" i="3"/>
  <c r="P39" i="3"/>
  <c r="BX10" i="3"/>
  <c r="CB237" i="3"/>
  <c r="CB454" i="3"/>
  <c r="BX45" i="3"/>
  <c r="P474" i="3"/>
  <c r="AZ18" i="3"/>
  <c r="BL128" i="3"/>
  <c r="P226" i="3"/>
  <c r="CN213" i="3"/>
  <c r="CN223" i="3"/>
  <c r="CJ290" i="3"/>
  <c r="CJ362" i="3"/>
  <c r="CJ498" i="3"/>
  <c r="BL256" i="3"/>
  <c r="DL152" i="3"/>
  <c r="DL333" i="3"/>
  <c r="DL186" i="3"/>
  <c r="CJ459" i="3"/>
  <c r="BL483" i="3"/>
  <c r="DL239" i="3"/>
  <c r="DL238" i="3"/>
  <c r="BX461" i="3"/>
  <c r="BX13" i="3"/>
  <c r="CB157" i="3"/>
  <c r="CB303" i="3"/>
  <c r="AZ188" i="3"/>
  <c r="BX470" i="3"/>
  <c r="BX177" i="3"/>
  <c r="CB274" i="3"/>
  <c r="P431" i="3"/>
  <c r="DL133" i="3"/>
  <c r="CB493" i="3"/>
  <c r="DL399" i="3"/>
  <c r="CB203" i="3"/>
  <c r="BL424" i="3"/>
  <c r="CB91" i="3"/>
  <c r="P282" i="3"/>
  <c r="CN193" i="3"/>
  <c r="P368" i="3"/>
  <c r="BL162" i="3"/>
  <c r="P221" i="3"/>
  <c r="CB302" i="3"/>
  <c r="CB193" i="3"/>
  <c r="BL197" i="3"/>
  <c r="P51" i="3"/>
  <c r="CB477" i="3"/>
  <c r="CB347" i="3"/>
  <c r="BL287" i="3"/>
  <c r="CN59" i="3"/>
  <c r="DL176" i="3"/>
  <c r="AZ194" i="3"/>
  <c r="CJ25" i="3"/>
  <c r="BX51" i="3"/>
  <c r="CB46" i="3"/>
  <c r="CB162" i="3"/>
  <c r="BL396" i="3"/>
  <c r="BX351" i="3"/>
  <c r="P191" i="3"/>
  <c r="BL477" i="3"/>
  <c r="BL85" i="3"/>
  <c r="P189" i="3"/>
  <c r="BL205" i="3"/>
  <c r="CB267" i="3"/>
  <c r="P278" i="3"/>
  <c r="DL498" i="3"/>
  <c r="AZ224" i="3"/>
  <c r="AZ177" i="3"/>
  <c r="DL85" i="3"/>
  <c r="CN205" i="3"/>
  <c r="CN122" i="3"/>
  <c r="CN299" i="3"/>
  <c r="CN360" i="3"/>
  <c r="CN460" i="3"/>
  <c r="CN188" i="3"/>
  <c r="AZ436" i="3"/>
  <c r="AZ116" i="3"/>
  <c r="DL486" i="3"/>
  <c r="DL427" i="3"/>
  <c r="DL309" i="3"/>
  <c r="CN88" i="3"/>
  <c r="CN392" i="3"/>
  <c r="AZ12" i="3"/>
  <c r="AZ485" i="3"/>
  <c r="AZ220" i="3"/>
  <c r="P377" i="3"/>
  <c r="BX445" i="3"/>
  <c r="CB93" i="3"/>
  <c r="BX235" i="3"/>
  <c r="CB178" i="3"/>
  <c r="P286" i="3"/>
  <c r="CB198" i="3"/>
  <c r="BX270" i="3"/>
  <c r="P78" i="3"/>
  <c r="P364" i="3"/>
  <c r="BX467" i="3"/>
  <c r="CB219" i="3"/>
  <c r="P75" i="3"/>
  <c r="BX369" i="3"/>
  <c r="BL102" i="3"/>
  <c r="BX41" i="3"/>
  <c r="CB252" i="3"/>
  <c r="BX34" i="3"/>
  <c r="P230" i="3"/>
  <c r="P8" i="3"/>
  <c r="BL328" i="3"/>
  <c r="CB283" i="3"/>
  <c r="BL246" i="3"/>
  <c r="BX294" i="3"/>
  <c r="CB184" i="3"/>
  <c r="P74" i="3"/>
  <c r="BL341" i="3"/>
  <c r="BX22" i="3"/>
  <c r="CB392" i="3"/>
  <c r="BL196" i="3"/>
  <c r="BX192" i="3"/>
  <c r="P184" i="3"/>
  <c r="CB263" i="3"/>
  <c r="CB295" i="3"/>
  <c r="CB460" i="3"/>
  <c r="P134" i="3"/>
  <c r="CB420" i="3"/>
  <c r="P330" i="3"/>
  <c r="CB480" i="3"/>
  <c r="BX159" i="3"/>
  <c r="CB271" i="3"/>
  <c r="P173" i="3"/>
  <c r="BX90" i="3"/>
  <c r="DL155" i="3"/>
  <c r="CB281" i="3"/>
  <c r="BL35" i="3"/>
  <c r="BX354" i="3"/>
  <c r="CB115" i="3"/>
  <c r="BL52" i="3"/>
  <c r="P180" i="3"/>
  <c r="BX372" i="3"/>
  <c r="BL214" i="3"/>
  <c r="BX275" i="3"/>
  <c r="P323" i="3"/>
  <c r="CN118" i="3"/>
  <c r="CN171" i="3"/>
  <c r="DL241" i="3"/>
  <c r="BL131" i="3"/>
  <c r="AZ133" i="3"/>
  <c r="DL385" i="3"/>
  <c r="CJ491" i="3"/>
  <c r="CJ490" i="3"/>
  <c r="P83" i="3"/>
  <c r="P333" i="3"/>
  <c r="BL26" i="3"/>
  <c r="AZ211" i="3"/>
  <c r="P407" i="3"/>
  <c r="P376" i="3"/>
  <c r="CB430" i="3"/>
  <c r="BX386" i="3"/>
  <c r="CB175" i="3"/>
  <c r="CB273" i="3"/>
  <c r="BL381" i="3"/>
  <c r="BL186" i="3"/>
  <c r="BX186" i="3"/>
  <c r="BL145" i="3"/>
  <c r="P47" i="3"/>
  <c r="CB384" i="3"/>
  <c r="BX121" i="3"/>
  <c r="AZ326" i="3"/>
  <c r="DL200" i="3"/>
  <c r="CJ54" i="3"/>
  <c r="CJ77" i="3"/>
  <c r="CJ242" i="3"/>
  <c r="CJ480" i="3"/>
  <c r="CJ155" i="3"/>
  <c r="CJ119" i="3"/>
  <c r="CJ283" i="3"/>
  <c r="CJ380" i="3"/>
  <c r="CJ394" i="3"/>
  <c r="CN473" i="3"/>
  <c r="AZ457" i="3"/>
  <c r="CJ344" i="3"/>
  <c r="CJ179" i="3"/>
  <c r="CJ465" i="3"/>
  <c r="CJ95" i="3"/>
  <c r="CB287" i="3"/>
  <c r="CB450" i="3"/>
  <c r="P441" i="3"/>
  <c r="P133" i="3"/>
  <c r="BX30" i="3"/>
  <c r="BV2" i="3"/>
  <c r="BX366" i="3"/>
  <c r="P276" i="3"/>
  <c r="BX300" i="3"/>
  <c r="BL28" i="3"/>
  <c r="P257" i="3"/>
  <c r="BX442" i="3"/>
  <c r="P455" i="3"/>
  <c r="CB122" i="3"/>
  <c r="CB202" i="3"/>
  <c r="CB114" i="3"/>
  <c r="P223" i="3"/>
  <c r="BX333" i="3"/>
  <c r="P114" i="3"/>
  <c r="BX143" i="3"/>
  <c r="BL325" i="3"/>
  <c r="CB349" i="3"/>
  <c r="BL451" i="3"/>
  <c r="P336" i="3"/>
  <c r="BL10" i="3"/>
  <c r="CB398" i="3"/>
  <c r="P213" i="3"/>
  <c r="BX106" i="3"/>
  <c r="P161" i="3"/>
  <c r="P327" i="3"/>
  <c r="CB186" i="3"/>
  <c r="BX347" i="3"/>
  <c r="CB390" i="3"/>
  <c r="BX222" i="3"/>
  <c r="CB222" i="3"/>
  <c r="P77" i="3"/>
  <c r="BX285" i="3"/>
  <c r="P347" i="3"/>
  <c r="BX83" i="3"/>
  <c r="CB410" i="3"/>
  <c r="BX253" i="3"/>
  <c r="BX32" i="3"/>
  <c r="BX358" i="3"/>
  <c r="CB396" i="3"/>
  <c r="BL308" i="3"/>
  <c r="P21" i="3"/>
  <c r="BL69" i="3"/>
  <c r="BX167" i="3"/>
  <c r="CB382" i="3"/>
  <c r="P425" i="3"/>
  <c r="BL248" i="3"/>
  <c r="BX356" i="3"/>
  <c r="CB364" i="3"/>
  <c r="P272" i="3"/>
  <c r="BL460" i="3"/>
  <c r="BL151" i="3"/>
  <c r="BX94" i="3"/>
  <c r="CB218" i="3"/>
  <c r="DL167" i="3"/>
  <c r="BX37" i="3"/>
  <c r="P33" i="3"/>
  <c r="P208" i="3"/>
  <c r="BL485" i="3"/>
  <c r="BX233" i="3"/>
  <c r="CB328" i="3"/>
  <c r="BX434" i="3"/>
  <c r="CB294" i="3"/>
  <c r="DL98" i="3"/>
  <c r="BX77" i="3"/>
  <c r="P129" i="3"/>
  <c r="BL112" i="3"/>
  <c r="BL190" i="3"/>
  <c r="AZ205" i="3"/>
  <c r="CN258" i="3"/>
  <c r="CN305" i="3"/>
  <c r="CJ272" i="3"/>
  <c r="AZ241" i="3"/>
  <c r="P372" i="3"/>
  <c r="CB449" i="3"/>
  <c r="BL276" i="3"/>
  <c r="BX458" i="3"/>
  <c r="CB201" i="3"/>
  <c r="BL272" i="3"/>
  <c r="CB338" i="3"/>
  <c r="P472" i="3"/>
  <c r="CB80" i="3"/>
  <c r="P345" i="3"/>
  <c r="CB48" i="3"/>
  <c r="BX154" i="3"/>
  <c r="CB366" i="3"/>
  <c r="P140" i="3"/>
  <c r="CB378" i="3"/>
  <c r="BX55" i="3"/>
  <c r="BL422" i="3"/>
  <c r="P421" i="3"/>
  <c r="BX206" i="3"/>
  <c r="BX198" i="3"/>
  <c r="BL207" i="3"/>
  <c r="CB197" i="3"/>
  <c r="P358" i="3"/>
  <c r="AN379" i="3"/>
  <c r="AN142" i="3"/>
  <c r="AN146" i="3"/>
  <c r="BP14" i="3"/>
  <c r="AN340" i="3"/>
  <c r="AN398" i="3"/>
  <c r="AN87" i="3"/>
  <c r="BP418" i="3"/>
  <c r="BM2" i="3"/>
  <c r="AN421" i="3"/>
  <c r="AN270" i="3"/>
  <c r="AN229" i="3"/>
  <c r="AN96" i="3"/>
  <c r="BP406" i="3"/>
  <c r="AN286" i="3"/>
  <c r="BP170" i="3"/>
  <c r="BP310" i="3"/>
  <c r="AN6" i="3"/>
  <c r="AN19" i="3"/>
  <c r="BH169" i="3"/>
  <c r="AN268" i="3"/>
  <c r="AN228" i="3"/>
  <c r="BP487" i="3"/>
  <c r="AN394" i="3"/>
  <c r="BP293" i="3"/>
  <c r="AN461" i="3"/>
  <c r="BP101" i="3"/>
  <c r="BP76" i="3"/>
  <c r="AN485" i="3"/>
  <c r="AN430" i="3"/>
  <c r="BH223" i="3"/>
  <c r="AN218" i="3"/>
  <c r="BP54" i="3"/>
  <c r="AN207" i="3"/>
  <c r="BP290" i="3"/>
  <c r="BH91" i="3"/>
  <c r="AN437" i="3"/>
  <c r="AN426" i="3"/>
  <c r="AN16" i="3"/>
  <c r="BP394" i="3"/>
  <c r="AN132" i="3"/>
  <c r="BP292" i="3"/>
  <c r="BP361" i="3"/>
  <c r="BH462" i="3"/>
  <c r="BH80" i="3"/>
  <c r="AN251" i="3"/>
  <c r="AN466" i="3"/>
  <c r="BP322" i="3"/>
  <c r="BP273" i="3"/>
  <c r="AN234" i="3"/>
  <c r="BH393" i="3"/>
  <c r="AN291" i="3"/>
  <c r="AN12" i="3"/>
  <c r="BH26" i="3"/>
  <c r="AN297" i="3"/>
  <c r="AN261" i="3"/>
  <c r="AN151" i="3"/>
  <c r="AN43" i="3"/>
  <c r="BP376" i="3"/>
  <c r="BP446" i="3"/>
  <c r="BP89" i="3"/>
  <c r="AN71" i="3"/>
  <c r="AN40" i="3"/>
  <c r="AN311" i="3"/>
  <c r="BP199" i="3"/>
  <c r="BP386" i="3"/>
  <c r="AN28" i="3"/>
  <c r="AN239" i="3"/>
  <c r="BH127" i="3"/>
  <c r="AN266" i="3"/>
  <c r="BP42" i="3"/>
  <c r="BH222" i="3"/>
  <c r="AN73" i="3"/>
  <c r="AN63" i="3"/>
  <c r="AN342" i="3"/>
  <c r="AN302" i="3"/>
  <c r="AN428" i="3"/>
  <c r="BP305" i="3"/>
  <c r="BP161" i="3"/>
  <c r="BP174" i="3"/>
  <c r="AN188" i="3"/>
  <c r="BH341" i="3"/>
  <c r="BP116" i="3"/>
  <c r="BP469" i="3"/>
  <c r="DH91" i="3"/>
  <c r="AN470" i="3"/>
  <c r="BP427" i="3"/>
  <c r="AN432" i="3"/>
  <c r="AN232" i="3"/>
  <c r="AN255" i="3"/>
  <c r="AN215" i="3"/>
  <c r="BP249" i="3"/>
  <c r="AN480" i="3"/>
  <c r="BP264" i="3"/>
  <c r="BP312" i="3"/>
  <c r="BP496" i="3"/>
  <c r="BP456" i="3"/>
  <c r="AN494" i="3"/>
  <c r="AN325" i="3"/>
  <c r="BP397" i="3"/>
  <c r="BP231" i="3"/>
  <c r="AN203" i="3"/>
  <c r="BP495" i="3"/>
  <c r="AN202" i="3"/>
  <c r="BH413" i="3"/>
  <c r="DH212" i="3"/>
  <c r="DH206" i="3"/>
  <c r="BH160" i="3"/>
  <c r="BH409" i="3"/>
  <c r="BH74" i="3"/>
  <c r="BH49" i="3"/>
  <c r="BH285" i="3"/>
  <c r="DH6" i="3"/>
  <c r="DH404" i="3"/>
  <c r="DH415" i="3"/>
  <c r="AN48" i="3"/>
  <c r="DH61" i="3"/>
  <c r="BH453" i="3"/>
  <c r="AF168" i="3"/>
  <c r="BH212" i="3"/>
  <c r="DH398" i="3"/>
  <c r="AN159" i="3"/>
  <c r="AF79" i="3"/>
  <c r="BP121" i="3"/>
  <c r="BH47" i="3"/>
  <c r="BH292" i="3"/>
  <c r="BP286" i="3"/>
  <c r="BP24" i="3"/>
  <c r="DH31" i="3"/>
  <c r="BP119" i="3"/>
  <c r="AN77" i="3"/>
  <c r="BP246" i="3"/>
  <c r="DH472" i="3"/>
  <c r="BP220" i="3"/>
  <c r="BH392" i="3"/>
  <c r="BP330" i="3"/>
  <c r="DH9" i="3"/>
  <c r="AL2" i="3"/>
  <c r="AN30" i="3"/>
  <c r="BH12" i="3"/>
  <c r="BP61" i="3"/>
  <c r="BH101" i="3"/>
  <c r="BH17" i="3"/>
  <c r="BH134" i="3"/>
  <c r="AF5" i="3"/>
  <c r="DH457" i="3"/>
  <c r="DH21" i="3"/>
  <c r="AF273" i="3"/>
  <c r="AF381" i="3"/>
  <c r="AN10" i="3"/>
  <c r="DH118" i="3"/>
  <c r="AF459" i="3"/>
  <c r="DH127" i="3"/>
  <c r="AF172" i="3"/>
  <c r="AF208" i="3"/>
  <c r="AF445" i="3"/>
  <c r="BH403" i="3"/>
  <c r="BH5" i="3"/>
  <c r="BH490" i="3"/>
  <c r="DH326" i="3"/>
  <c r="BH14" i="3"/>
  <c r="AN241" i="3"/>
  <c r="BH466" i="3"/>
  <c r="AN102" i="3"/>
  <c r="BH323" i="3"/>
  <c r="BH42" i="3"/>
  <c r="BH225" i="3"/>
  <c r="BP484" i="3"/>
  <c r="BH461" i="3"/>
  <c r="DH341" i="3"/>
  <c r="DH13" i="3"/>
  <c r="AF487" i="3"/>
  <c r="BP67" i="3"/>
  <c r="BH279" i="3"/>
  <c r="BH380" i="3"/>
  <c r="AN393" i="3"/>
  <c r="BH456" i="3"/>
  <c r="DH52" i="3"/>
  <c r="AF252" i="3"/>
  <c r="BP444" i="3"/>
  <c r="BH361" i="3"/>
  <c r="BH231" i="3"/>
  <c r="BH148" i="3"/>
  <c r="DH437" i="3"/>
  <c r="BH220" i="3"/>
  <c r="BH140" i="3"/>
  <c r="DH174" i="3"/>
  <c r="BH76" i="3"/>
  <c r="BH315" i="3"/>
  <c r="BP349" i="3"/>
  <c r="BH208" i="3"/>
  <c r="DH340" i="3"/>
  <c r="AF377" i="3"/>
  <c r="AN27" i="3"/>
  <c r="BP337" i="3"/>
  <c r="BH442" i="3"/>
  <c r="BH364" i="3"/>
  <c r="BP134" i="3"/>
  <c r="BH322" i="3"/>
  <c r="DH155" i="3"/>
  <c r="DH497" i="3"/>
  <c r="DH191" i="3"/>
  <c r="DH123" i="3"/>
  <c r="BH488" i="3"/>
  <c r="AN125" i="3"/>
  <c r="BH51" i="3"/>
  <c r="AN388" i="3"/>
  <c r="BH73" i="3"/>
  <c r="DH111" i="3"/>
  <c r="BH163" i="3"/>
  <c r="BH234" i="3"/>
  <c r="BH298" i="3"/>
  <c r="AF280" i="3"/>
  <c r="DH292" i="3"/>
  <c r="AF70" i="3"/>
  <c r="AF231" i="3"/>
  <c r="AF423" i="3"/>
  <c r="BP182" i="3"/>
  <c r="BP339" i="3"/>
  <c r="AF219" i="3"/>
  <c r="DH161" i="3"/>
  <c r="AF30" i="3"/>
  <c r="AD2" i="3"/>
  <c r="DH177" i="3"/>
  <c r="BP38" i="3"/>
  <c r="AF4" i="3"/>
  <c r="BH269" i="3"/>
  <c r="DH231" i="3"/>
  <c r="AF217" i="3"/>
  <c r="DH375" i="3"/>
  <c r="BP333" i="3"/>
  <c r="AF99" i="3"/>
  <c r="DH402" i="3"/>
  <c r="DH285" i="3"/>
  <c r="DH114" i="3"/>
  <c r="AF51" i="3"/>
  <c r="AF184" i="3"/>
  <c r="BP72" i="3"/>
  <c r="AF481" i="3"/>
  <c r="AF59" i="3"/>
  <c r="BH498" i="3"/>
  <c r="AF403" i="3"/>
  <c r="BH130" i="3"/>
  <c r="DH225" i="3"/>
  <c r="CZ225" i="3"/>
  <c r="BT404" i="3"/>
  <c r="AF394" i="3"/>
  <c r="AF22" i="3"/>
  <c r="DH219" i="3"/>
  <c r="AF313" i="3"/>
  <c r="BH470" i="3"/>
  <c r="DH430" i="3"/>
  <c r="AF171" i="3"/>
  <c r="BP410" i="3"/>
  <c r="AF187" i="3"/>
  <c r="DH356" i="3"/>
  <c r="AF195" i="3"/>
  <c r="DH18" i="3"/>
  <c r="AF444" i="3"/>
  <c r="AF112" i="3"/>
  <c r="DH86" i="3"/>
  <c r="BH419" i="3"/>
  <c r="BP308" i="3"/>
  <c r="BP455" i="3"/>
  <c r="BH117" i="3"/>
  <c r="AF114" i="3"/>
  <c r="DH80" i="3"/>
  <c r="AF163" i="3"/>
  <c r="DH386" i="3"/>
  <c r="AF258" i="3"/>
  <c r="AF402" i="3"/>
  <c r="AF183" i="3"/>
  <c r="AF316" i="3"/>
  <c r="AF452" i="3"/>
  <c r="BT124" i="3"/>
  <c r="BT251" i="3"/>
  <c r="BT330" i="3"/>
  <c r="CZ431" i="3"/>
  <c r="BT10" i="3"/>
  <c r="AF139" i="3"/>
  <c r="CZ27" i="3"/>
  <c r="BP53" i="3"/>
  <c r="DH248" i="3"/>
  <c r="AF393" i="3"/>
  <c r="DH89" i="3"/>
  <c r="AF229" i="3"/>
  <c r="DH126" i="3"/>
  <c r="AF123" i="3"/>
  <c r="AN436" i="3"/>
  <c r="DH393" i="3"/>
  <c r="AF206" i="3"/>
  <c r="AF486" i="3"/>
  <c r="BH474" i="3"/>
  <c r="AF432" i="3"/>
  <c r="BP149" i="3"/>
  <c r="DH348" i="3"/>
  <c r="AF155" i="3"/>
  <c r="AN46" i="3"/>
  <c r="AF473" i="3"/>
  <c r="AF291" i="3"/>
  <c r="DH496" i="3"/>
  <c r="AF7" i="3"/>
  <c r="BH11" i="3"/>
  <c r="DH367" i="3"/>
  <c r="AF228" i="3"/>
  <c r="DH154" i="3"/>
  <c r="BP414" i="3"/>
  <c r="AN53" i="3"/>
  <c r="DH252" i="3"/>
  <c r="AF389" i="3"/>
  <c r="CZ347" i="3"/>
  <c r="CZ66" i="3"/>
  <c r="CZ150" i="3"/>
  <c r="AF370" i="3"/>
  <c r="CZ101" i="3"/>
  <c r="BT151" i="3"/>
  <c r="BT219" i="3"/>
  <c r="BQ2" i="3"/>
  <c r="L281" i="3"/>
  <c r="L280" i="3"/>
  <c r="BH55" i="3"/>
  <c r="DH47" i="3"/>
  <c r="DH401" i="3"/>
  <c r="DH139" i="3"/>
  <c r="BH450" i="3"/>
  <c r="BP245" i="3"/>
  <c r="AF78" i="3"/>
  <c r="DH239" i="3"/>
  <c r="AF352" i="3"/>
  <c r="DH470" i="3"/>
  <c r="BH210" i="3"/>
  <c r="AF307" i="3"/>
  <c r="DH277" i="3"/>
  <c r="BH35" i="3"/>
  <c r="AF40" i="3"/>
  <c r="DH478" i="3"/>
  <c r="AF294" i="3"/>
  <c r="DH266" i="3"/>
  <c r="DH495" i="3"/>
  <c r="AF205" i="3"/>
  <c r="AF26" i="3"/>
  <c r="BH121" i="3"/>
  <c r="AF322" i="3"/>
  <c r="DH146" i="3"/>
  <c r="AF213" i="3"/>
  <c r="DH217" i="3"/>
  <c r="DH108" i="3"/>
  <c r="AF82" i="3"/>
  <c r="CZ100" i="3"/>
  <c r="CZ192" i="3"/>
  <c r="CZ244" i="3"/>
  <c r="BT197" i="3"/>
  <c r="CZ242" i="3"/>
  <c r="CZ197" i="3"/>
  <c r="CZ304" i="3"/>
  <c r="BT394" i="3"/>
  <c r="BT50" i="3"/>
  <c r="AF162" i="3"/>
  <c r="BT170" i="3"/>
  <c r="BT269" i="3"/>
  <c r="CZ344" i="3"/>
  <c r="BT7" i="3"/>
  <c r="BT317" i="3"/>
  <c r="CZ116" i="3"/>
  <c r="BT271" i="3"/>
  <c r="CZ185" i="3"/>
  <c r="BT439" i="3"/>
  <c r="CZ378" i="3"/>
  <c r="BT38" i="3"/>
  <c r="AF367" i="3"/>
  <c r="CZ485" i="3"/>
  <c r="BT411" i="3"/>
  <c r="BT92" i="3"/>
  <c r="CZ452" i="3"/>
  <c r="CZ224" i="3"/>
  <c r="AF91" i="3"/>
  <c r="CZ234" i="3"/>
  <c r="CF404" i="3"/>
  <c r="AJ137" i="3"/>
  <c r="CF279" i="3"/>
  <c r="AJ4" i="3"/>
  <c r="CF205" i="3"/>
  <c r="BT162" i="3"/>
  <c r="BT138" i="3"/>
  <c r="BT337" i="3"/>
  <c r="CZ231" i="3"/>
  <c r="BT247" i="3"/>
  <c r="CZ9" i="3"/>
  <c r="BT460" i="3"/>
  <c r="BT187" i="3"/>
  <c r="CZ88" i="3"/>
  <c r="CZ18" i="3"/>
  <c r="BT482" i="3"/>
  <c r="CZ110" i="3"/>
  <c r="BT73" i="3"/>
  <c r="BT284" i="3"/>
  <c r="BT376" i="3"/>
  <c r="CZ45" i="3"/>
  <c r="BT283" i="3"/>
  <c r="BT81" i="3"/>
  <c r="AF319" i="3"/>
  <c r="BT436" i="3"/>
  <c r="BT70" i="3"/>
  <c r="CZ183" i="3"/>
  <c r="BT209" i="3"/>
  <c r="CZ119" i="3"/>
  <c r="CZ70" i="3"/>
  <c r="CZ77" i="3"/>
  <c r="CF33" i="3"/>
  <c r="DD458" i="3"/>
  <c r="CF395" i="3"/>
  <c r="CF261" i="3"/>
  <c r="AJ48" i="3"/>
  <c r="CF432" i="3"/>
  <c r="CF439" i="3"/>
  <c r="BT132" i="3"/>
  <c r="CZ287" i="3"/>
  <c r="BT20" i="3"/>
  <c r="CZ384" i="3"/>
  <c r="BT282" i="3"/>
  <c r="CZ212" i="3"/>
  <c r="CZ53" i="3"/>
  <c r="AF72" i="3"/>
  <c r="CZ127" i="3"/>
  <c r="CZ462" i="3"/>
  <c r="BT353" i="3"/>
  <c r="BT501" i="3"/>
  <c r="CZ263" i="3"/>
  <c r="CZ141" i="3"/>
  <c r="CZ298" i="3"/>
  <c r="CZ447" i="3"/>
  <c r="BT320" i="3"/>
  <c r="BT359" i="3"/>
  <c r="BT205" i="3"/>
  <c r="CZ488" i="3"/>
  <c r="AF166" i="3"/>
  <c r="CZ165" i="3"/>
  <c r="AF235" i="3"/>
  <c r="CZ403" i="3"/>
  <c r="CZ247" i="3"/>
  <c r="CZ368" i="3"/>
  <c r="BT286" i="3"/>
  <c r="CF374" i="3"/>
  <c r="AJ167" i="3"/>
  <c r="CF259" i="3"/>
  <c r="AJ157" i="3"/>
  <c r="AJ171" i="3"/>
  <c r="CF382" i="3"/>
  <c r="AJ314" i="3"/>
  <c r="AJ194" i="3"/>
  <c r="AJ434" i="3"/>
  <c r="AJ487" i="3"/>
  <c r="AJ152" i="3"/>
  <c r="BT42" i="3"/>
  <c r="CF215" i="3"/>
  <c r="CF214" i="3"/>
  <c r="CF403" i="3"/>
  <c r="BT421" i="3"/>
  <c r="AJ490" i="3"/>
  <c r="BT67" i="3"/>
  <c r="BT435" i="3"/>
  <c r="AF409" i="3"/>
  <c r="AF458" i="3"/>
  <c r="CZ340" i="3"/>
  <c r="CZ204" i="3"/>
  <c r="AJ141" i="3"/>
  <c r="CF394" i="3"/>
  <c r="CF334" i="3"/>
  <c r="CF424" i="3"/>
  <c r="CF228" i="3"/>
  <c r="AJ478" i="3"/>
  <c r="AJ117" i="3"/>
  <c r="AJ50" i="3"/>
  <c r="BT363" i="3"/>
  <c r="CF325" i="3"/>
  <c r="CF171" i="3"/>
  <c r="AJ266" i="3"/>
  <c r="AJ379" i="3"/>
  <c r="CF430" i="3"/>
  <c r="CF470" i="3"/>
  <c r="CF241" i="3"/>
  <c r="CF456" i="3"/>
  <c r="CF316" i="3"/>
  <c r="CF308" i="3"/>
  <c r="AJ216" i="3"/>
  <c r="CF290" i="3"/>
  <c r="DD497" i="3"/>
  <c r="CF184" i="3"/>
  <c r="CF428" i="3"/>
  <c r="AR268" i="3"/>
  <c r="DD491" i="3"/>
  <c r="CF268" i="3"/>
  <c r="AR402" i="3"/>
  <c r="AR263" i="3"/>
  <c r="DD340" i="3"/>
  <c r="BT26" i="3"/>
  <c r="CZ442" i="3"/>
  <c r="CZ194" i="3"/>
  <c r="BT117" i="3"/>
  <c r="CZ321" i="3"/>
  <c r="CZ295" i="3"/>
  <c r="CZ136" i="3"/>
  <c r="CZ16" i="3"/>
  <c r="CZ84" i="3"/>
  <c r="CZ239" i="3"/>
  <c r="BT452" i="3"/>
  <c r="BT121" i="3"/>
  <c r="BT424" i="3"/>
  <c r="AJ115" i="3"/>
  <c r="CF427" i="3"/>
  <c r="BT98" i="3"/>
  <c r="AJ417" i="3"/>
  <c r="AJ96" i="3"/>
  <c r="CF246" i="3"/>
  <c r="AJ450" i="3"/>
  <c r="CF415" i="3"/>
  <c r="BT416" i="3"/>
  <c r="CF111" i="3"/>
  <c r="CF134" i="3"/>
  <c r="CF270" i="3"/>
  <c r="BT32" i="3"/>
  <c r="AJ231" i="3"/>
  <c r="AJ3" i="3"/>
  <c r="AJ233" i="3"/>
  <c r="CF210" i="3"/>
  <c r="BT6" i="3"/>
  <c r="BT313" i="3"/>
  <c r="AJ150" i="3"/>
  <c r="CF251" i="3"/>
  <c r="CF244" i="3"/>
  <c r="AR27" i="3"/>
  <c r="DD267" i="3"/>
  <c r="DD429" i="3"/>
  <c r="CZ438" i="3"/>
  <c r="CZ407" i="3"/>
  <c r="CZ108" i="3"/>
  <c r="CZ277" i="3"/>
  <c r="BT481" i="3"/>
  <c r="BT107" i="3"/>
  <c r="AJ160" i="3"/>
  <c r="CF221" i="3"/>
  <c r="AJ39" i="3"/>
  <c r="CF20" i="3"/>
  <c r="CF275" i="3"/>
  <c r="CF501" i="3"/>
  <c r="AJ307" i="3"/>
  <c r="AJ459" i="3"/>
  <c r="CF355" i="3"/>
  <c r="AJ93" i="3"/>
  <c r="CF289" i="3"/>
  <c r="AJ225" i="3"/>
  <c r="CF43" i="3"/>
  <c r="CF158" i="3"/>
  <c r="AJ130" i="3"/>
  <c r="AJ178" i="3"/>
  <c r="CF412" i="3"/>
  <c r="AJ332" i="3"/>
  <c r="BT229" i="3"/>
  <c r="AJ34" i="3"/>
  <c r="CF300" i="3"/>
  <c r="CF407" i="3"/>
  <c r="CF434" i="3"/>
  <c r="AJ485" i="3"/>
  <c r="CF381" i="3"/>
  <c r="AJ310" i="3"/>
  <c r="CF167" i="3"/>
  <c r="AJ422" i="3"/>
  <c r="AP2" i="3"/>
  <c r="AR30" i="3"/>
  <c r="DD325" i="3"/>
  <c r="DD416" i="3"/>
  <c r="AR482" i="3"/>
  <c r="AR234" i="3"/>
  <c r="DD480" i="3"/>
  <c r="DD412" i="3"/>
  <c r="AR434" i="3"/>
  <c r="AR417" i="3"/>
  <c r="AR351" i="3"/>
  <c r="DD331" i="3"/>
  <c r="DD177" i="3"/>
  <c r="CF500" i="3"/>
  <c r="DD31" i="3"/>
  <c r="BT375" i="3"/>
  <c r="BT62" i="3"/>
  <c r="CZ82" i="3"/>
  <c r="BT305" i="3"/>
  <c r="BT87" i="3"/>
  <c r="BT349" i="3"/>
  <c r="AF152" i="3"/>
  <c r="BT189" i="3"/>
  <c r="AJ448" i="3"/>
  <c r="AJ123" i="3"/>
  <c r="CF131" i="3"/>
  <c r="AJ55" i="3"/>
  <c r="AJ489" i="3"/>
  <c r="CF148" i="3"/>
  <c r="CF318" i="3"/>
  <c r="CF320" i="3"/>
  <c r="AJ327" i="3"/>
  <c r="CF254" i="3"/>
  <c r="CF442" i="3"/>
  <c r="AJ441" i="3"/>
  <c r="CF194" i="3"/>
  <c r="AJ71" i="3"/>
  <c r="CF190" i="3"/>
  <c r="AJ249" i="3"/>
  <c r="CF46" i="3"/>
  <c r="AJ316" i="3"/>
  <c r="BT310" i="3"/>
  <c r="AJ15" i="3"/>
  <c r="BT224" i="3"/>
  <c r="AJ203" i="3"/>
  <c r="CF237" i="3"/>
  <c r="AJ20" i="3"/>
  <c r="CF37" i="3"/>
  <c r="AJ256" i="3"/>
  <c r="CF41" i="3"/>
  <c r="DD24" i="3"/>
  <c r="AJ446" i="3"/>
  <c r="CF464" i="3"/>
  <c r="AJ372" i="3"/>
  <c r="CF31" i="3"/>
  <c r="AJ200" i="3"/>
  <c r="AJ466" i="3"/>
  <c r="CF393" i="3"/>
  <c r="DD387" i="3"/>
  <c r="AJ324" i="3"/>
  <c r="CF94" i="3"/>
  <c r="AJ361" i="3"/>
  <c r="CF379" i="3"/>
  <c r="AJ111" i="3"/>
  <c r="CF209" i="3"/>
  <c r="AR49" i="3"/>
  <c r="AR202" i="3"/>
  <c r="DD333" i="3"/>
  <c r="CF60" i="3"/>
  <c r="DD470" i="3"/>
  <c r="CF74" i="3"/>
  <c r="DB2" i="3"/>
  <c r="DD30" i="3"/>
  <c r="AR383" i="3"/>
  <c r="CF455" i="3"/>
  <c r="DD350" i="3"/>
  <c r="AR246" i="3"/>
  <c r="DD450" i="3"/>
  <c r="DD362" i="3"/>
  <c r="AR286" i="3"/>
  <c r="AR190" i="3"/>
  <c r="AR173" i="3"/>
  <c r="DD261" i="3"/>
  <c r="AR171" i="3"/>
  <c r="DD208" i="3"/>
  <c r="DD54" i="3"/>
  <c r="CF267" i="3"/>
  <c r="DD373" i="3"/>
  <c r="CF103" i="3"/>
  <c r="CF146" i="3"/>
  <c r="CR367" i="3"/>
  <c r="CR56" i="3"/>
  <c r="DP448" i="3"/>
  <c r="CR491" i="3"/>
  <c r="AV333" i="3"/>
  <c r="CR189" i="3"/>
  <c r="AV448" i="3"/>
  <c r="AV349" i="3"/>
  <c r="AB116" i="3"/>
  <c r="DP25" i="3"/>
  <c r="AV185" i="3"/>
  <c r="AB350" i="3"/>
  <c r="CR365" i="3"/>
  <c r="AV486" i="3"/>
  <c r="DD279" i="3"/>
  <c r="DD253" i="3"/>
  <c r="DD237" i="3"/>
  <c r="DD236" i="3"/>
  <c r="DD247" i="3"/>
  <c r="DD365" i="3"/>
  <c r="DD484" i="3"/>
  <c r="DD369" i="3"/>
  <c r="AR64" i="3"/>
  <c r="DD419" i="3"/>
  <c r="AR459" i="3"/>
  <c r="DD76" i="3"/>
  <c r="DD304" i="3"/>
  <c r="DD44" i="3"/>
  <c r="AR76" i="3"/>
  <c r="DD336" i="3"/>
  <c r="AR88" i="3"/>
  <c r="AR120" i="3"/>
  <c r="CR153" i="3"/>
  <c r="AR94" i="3"/>
  <c r="DD86" i="3"/>
  <c r="CR38" i="3"/>
  <c r="AR31" i="3"/>
  <c r="DD475" i="3"/>
  <c r="DD283" i="3"/>
  <c r="AR307" i="3"/>
  <c r="DD187" i="3"/>
  <c r="AR135" i="3"/>
  <c r="DD144" i="3"/>
  <c r="CR275" i="3"/>
  <c r="CR325" i="3"/>
  <c r="CR216" i="3"/>
  <c r="AV437" i="3"/>
  <c r="AV22" i="3"/>
  <c r="AV376" i="3"/>
  <c r="CR62" i="3"/>
  <c r="AB362" i="3"/>
  <c r="CR69" i="3"/>
  <c r="DP294" i="3"/>
  <c r="T337" i="3"/>
  <c r="CR33" i="3"/>
  <c r="AB321" i="3"/>
  <c r="CR234" i="3"/>
  <c r="DP188" i="3"/>
  <c r="AB314" i="3"/>
  <c r="DP123" i="3"/>
  <c r="AB141" i="3"/>
  <c r="CR419" i="3"/>
  <c r="DP447" i="3"/>
  <c r="DP136" i="3"/>
  <c r="AB414" i="3"/>
  <c r="CR246" i="3"/>
  <c r="AV243" i="3"/>
  <c r="CR301" i="3"/>
  <c r="AV3" i="3"/>
  <c r="CR311" i="3"/>
  <c r="DP151" i="3"/>
  <c r="AR104" i="3"/>
  <c r="AR176" i="3"/>
  <c r="DD64" i="3"/>
  <c r="DD149" i="3"/>
  <c r="AR165" i="3"/>
  <c r="DD214" i="3"/>
  <c r="AR133" i="3"/>
  <c r="AR472" i="3"/>
  <c r="DD272" i="3"/>
  <c r="AR233" i="3"/>
  <c r="DD95" i="3"/>
  <c r="DD183" i="3"/>
  <c r="DD69" i="3"/>
  <c r="AR258" i="3"/>
  <c r="CR16" i="3"/>
  <c r="DD422" i="3"/>
  <c r="AR213" i="3"/>
  <c r="AR289" i="3"/>
  <c r="CR371" i="3"/>
  <c r="DD13" i="3"/>
  <c r="CF293" i="3"/>
  <c r="AO2" i="3"/>
  <c r="AR25" i="3"/>
  <c r="AR260" i="3"/>
  <c r="AR300" i="3"/>
  <c r="DD309" i="3"/>
  <c r="DD361" i="3"/>
  <c r="AR488" i="3"/>
  <c r="CR337" i="3"/>
  <c r="CR120" i="3"/>
  <c r="AV81" i="3"/>
  <c r="DP259" i="3"/>
  <c r="DP284" i="3"/>
  <c r="DP312" i="3"/>
  <c r="CR477" i="3"/>
  <c r="DP347" i="3"/>
  <c r="AB124" i="3"/>
  <c r="AB21" i="3"/>
  <c r="AV180" i="3"/>
  <c r="AV421" i="3"/>
  <c r="DP48" i="3"/>
  <c r="CR284" i="3"/>
  <c r="AV176" i="3"/>
  <c r="CR399" i="3"/>
  <c r="DP473" i="3"/>
  <c r="AB145" i="3"/>
  <c r="CR317" i="3"/>
  <c r="CR476" i="3"/>
  <c r="CR175" i="3"/>
  <c r="AV407" i="3"/>
  <c r="DP55" i="3"/>
  <c r="AB81" i="3"/>
  <c r="DP364" i="3"/>
  <c r="AB395" i="3"/>
  <c r="DP397" i="3"/>
  <c r="CR30" i="3"/>
  <c r="CP2" i="3"/>
  <c r="AB422" i="3"/>
  <c r="DP207" i="3"/>
  <c r="AV240" i="3"/>
  <c r="T27" i="3"/>
  <c r="AB388" i="3"/>
  <c r="AB318" i="3"/>
  <c r="CR236" i="3"/>
  <c r="AB431" i="3"/>
  <c r="AB447" i="3"/>
  <c r="CR87" i="3"/>
  <c r="AR267" i="3"/>
  <c r="AR315" i="3"/>
  <c r="AR139" i="3"/>
  <c r="AR496" i="3"/>
  <c r="AR244" i="3"/>
  <c r="AR421" i="3"/>
  <c r="AR163" i="3"/>
  <c r="DD50" i="3"/>
  <c r="DD53" i="3"/>
  <c r="CF472" i="3"/>
  <c r="DD348" i="3"/>
  <c r="DD469" i="3"/>
  <c r="DD453" i="3"/>
  <c r="DD473" i="3"/>
  <c r="DD271" i="3"/>
  <c r="AR372" i="3"/>
  <c r="DD472" i="3"/>
  <c r="AR411" i="3"/>
  <c r="CR116" i="3"/>
  <c r="DD397" i="3"/>
  <c r="AR249" i="3"/>
  <c r="AR393" i="3"/>
  <c r="DD433" i="3"/>
  <c r="AR304" i="3"/>
  <c r="AR208" i="3"/>
  <c r="DD155" i="3"/>
  <c r="AR365" i="3"/>
  <c r="AR451" i="3"/>
  <c r="AR161" i="3"/>
  <c r="CF401" i="3"/>
  <c r="DD249" i="3"/>
  <c r="CR242" i="3"/>
  <c r="DD62" i="3"/>
  <c r="AR437" i="3"/>
  <c r="DD313" i="3"/>
  <c r="AR54" i="3"/>
  <c r="AR230" i="3"/>
  <c r="DD234" i="3"/>
  <c r="AR364" i="3"/>
  <c r="CR96" i="3"/>
  <c r="CR457" i="3"/>
  <c r="DP200" i="3"/>
  <c r="CR456" i="3"/>
  <c r="CR442" i="3"/>
  <c r="AB312" i="3"/>
  <c r="AR205" i="3"/>
  <c r="DP228" i="3"/>
  <c r="AB500" i="3"/>
  <c r="AV226" i="3"/>
  <c r="AB320" i="3"/>
  <c r="AV101" i="3"/>
  <c r="DP434" i="3"/>
  <c r="AB490" i="3"/>
  <c r="DP168" i="3"/>
  <c r="AB339" i="3"/>
  <c r="CR113" i="3"/>
  <c r="CR289" i="3"/>
  <c r="AV354" i="3"/>
  <c r="AB120" i="3"/>
  <c r="AV19" i="3"/>
  <c r="CR44" i="3"/>
  <c r="DP46" i="3"/>
  <c r="CR336" i="3"/>
  <c r="AB466" i="3"/>
  <c r="AB276" i="3"/>
  <c r="AB386" i="3"/>
  <c r="CR402" i="3"/>
  <c r="AB191" i="3"/>
  <c r="CR12" i="3"/>
  <c r="DP480" i="3"/>
  <c r="AB71" i="3"/>
  <c r="AB154" i="3"/>
  <c r="CR472" i="3"/>
  <c r="DP372" i="3"/>
  <c r="AB134" i="3"/>
  <c r="AB444" i="3"/>
  <c r="CR362" i="3"/>
  <c r="AB29" i="3"/>
  <c r="AV195" i="3"/>
  <c r="AB3" i="3"/>
  <c r="DP7" i="3"/>
  <c r="CR126" i="3"/>
  <c r="DP277" i="3"/>
  <c r="AB138" i="3"/>
  <c r="AV46" i="3"/>
  <c r="AV325" i="3"/>
  <c r="CR25" i="3"/>
  <c r="DP337" i="3"/>
  <c r="AV287" i="3"/>
  <c r="DP32" i="3"/>
  <c r="AB78" i="3"/>
  <c r="DP288" i="3"/>
  <c r="AV222" i="3"/>
  <c r="CR11" i="3"/>
  <c r="DP203" i="3"/>
  <c r="CR501" i="3"/>
  <c r="AB27" i="3"/>
  <c r="DP367" i="3"/>
  <c r="DP35" i="3"/>
  <c r="DP299" i="3"/>
  <c r="CR481" i="3"/>
  <c r="X439" i="3"/>
  <c r="T47" i="3"/>
  <c r="X64" i="3"/>
  <c r="T191" i="3"/>
  <c r="T482" i="3"/>
  <c r="CV145" i="3"/>
  <c r="CV300" i="3"/>
  <c r="CV299" i="3"/>
  <c r="CV416" i="3"/>
  <c r="X87" i="3"/>
  <c r="CV106" i="3"/>
  <c r="AB43" i="3"/>
  <c r="CR161" i="3"/>
  <c r="AB345" i="3"/>
  <c r="CR125" i="3"/>
  <c r="CR351" i="3"/>
  <c r="AV483" i="3"/>
  <c r="CR148" i="3"/>
  <c r="AV80" i="3"/>
  <c r="DP475" i="3"/>
  <c r="AV87" i="3"/>
  <c r="AB130" i="3"/>
  <c r="CR334" i="3"/>
  <c r="DP227" i="3"/>
  <c r="AV493" i="3"/>
  <c r="DP327" i="3"/>
  <c r="AB86" i="3"/>
  <c r="T491" i="3"/>
  <c r="AV451" i="3"/>
  <c r="CR354" i="3"/>
  <c r="CR361" i="3"/>
  <c r="AV250" i="3"/>
  <c r="DP93" i="3"/>
  <c r="AV420" i="3"/>
  <c r="DP37" i="3"/>
  <c r="AV423" i="3"/>
  <c r="AV429" i="3"/>
  <c r="DN2" i="3"/>
  <c r="DP30" i="3"/>
  <c r="DP113" i="3"/>
  <c r="CR43" i="3"/>
  <c r="AB157" i="3"/>
  <c r="X190" i="3"/>
  <c r="CV422" i="3"/>
  <c r="CV75" i="3"/>
  <c r="BD422" i="3"/>
  <c r="CV361" i="3"/>
  <c r="BD239" i="3"/>
  <c r="T108" i="3"/>
  <c r="X194" i="3"/>
  <c r="BD441" i="3"/>
  <c r="BD127" i="3"/>
  <c r="T153" i="3"/>
  <c r="CV104" i="3"/>
  <c r="X221" i="3"/>
  <c r="CV440" i="3"/>
  <c r="CV21" i="3"/>
  <c r="X204" i="3"/>
  <c r="X343" i="3"/>
  <c r="T156" i="3"/>
  <c r="BD138" i="3"/>
  <c r="T44" i="3"/>
  <c r="BD494" i="3"/>
  <c r="X376" i="3"/>
  <c r="CV152" i="3"/>
  <c r="BD463" i="3"/>
  <c r="CV201" i="3"/>
  <c r="T401" i="3"/>
  <c r="T410" i="3"/>
  <c r="X365" i="3"/>
  <c r="CR231" i="3"/>
  <c r="CR447" i="3"/>
  <c r="AB247" i="3"/>
  <c r="CR340" i="3"/>
  <c r="AB287" i="3"/>
  <c r="AV347" i="3"/>
  <c r="CR342" i="3"/>
  <c r="AB295" i="3"/>
  <c r="AV52" i="3"/>
  <c r="CR59" i="3"/>
  <c r="DP141" i="3"/>
  <c r="DP96" i="3"/>
  <c r="AB457" i="3"/>
  <c r="CR412" i="3"/>
  <c r="AB182" i="3"/>
  <c r="AB479" i="3"/>
  <c r="AV272" i="3"/>
  <c r="CR47" i="3"/>
  <c r="DP31" i="3"/>
  <c r="AR119" i="3"/>
  <c r="AB397" i="3"/>
  <c r="AB427" i="3"/>
  <c r="AV263" i="3"/>
  <c r="CR50" i="3"/>
  <c r="AV218" i="3"/>
  <c r="DP356" i="3"/>
  <c r="AV242" i="3"/>
  <c r="CR422" i="3"/>
  <c r="AV439" i="3"/>
  <c r="DP361" i="3"/>
  <c r="T95" i="3"/>
  <c r="DP167" i="3"/>
  <c r="AB245" i="3"/>
  <c r="CR394" i="3"/>
  <c r="DP369" i="3"/>
  <c r="AV140" i="3"/>
  <c r="AB353" i="3"/>
  <c r="T422" i="3"/>
  <c r="T50" i="3"/>
  <c r="BD182" i="3"/>
  <c r="T293" i="3"/>
  <c r="BD398" i="3"/>
  <c r="X346" i="3"/>
  <c r="T196" i="3"/>
  <c r="CV439" i="3"/>
  <c r="BD21" i="3"/>
  <c r="CV191" i="3"/>
  <c r="BD429" i="3"/>
  <c r="CV254" i="3"/>
  <c r="X133" i="3"/>
  <c r="X189" i="3"/>
  <c r="X390" i="3"/>
  <c r="T9" i="3"/>
  <c r="BD258" i="3"/>
  <c r="CV114" i="3"/>
  <c r="X450" i="3"/>
  <c r="T82" i="3"/>
  <c r="T346" i="3"/>
  <c r="BD323" i="3"/>
  <c r="T428" i="3"/>
  <c r="X421" i="3"/>
  <c r="BD315" i="3"/>
  <c r="BD426" i="3"/>
  <c r="T46" i="3"/>
  <c r="BD198" i="3"/>
  <c r="X320" i="3"/>
  <c r="T436" i="3"/>
  <c r="BD45" i="3"/>
  <c r="T417" i="3"/>
  <c r="CV266" i="3"/>
  <c r="BD24" i="3"/>
  <c r="BD343" i="3"/>
  <c r="AV275" i="3"/>
  <c r="BD195" i="3"/>
  <c r="T367" i="3"/>
  <c r="AV387" i="3"/>
  <c r="X340" i="3"/>
  <c r="BD148" i="3"/>
  <c r="X452" i="3"/>
  <c r="X66" i="3"/>
  <c r="AV464" i="3"/>
  <c r="X463" i="3"/>
  <c r="AB371" i="3"/>
  <c r="AB160" i="3"/>
  <c r="DP427" i="3"/>
  <c r="CR255" i="3"/>
  <c r="DP391" i="3"/>
  <c r="AB162" i="3"/>
  <c r="AB164" i="3"/>
  <c r="AB409" i="3"/>
  <c r="AB229" i="3"/>
  <c r="AB9" i="3"/>
  <c r="AB219" i="3"/>
  <c r="X272" i="3"/>
  <c r="T267" i="3"/>
  <c r="CV142" i="3"/>
  <c r="CV311" i="3"/>
  <c r="BD276" i="3"/>
  <c r="X318" i="3"/>
  <c r="X245" i="3"/>
  <c r="X435" i="3"/>
  <c r="BD284" i="3"/>
  <c r="BD114" i="3"/>
  <c r="AV418" i="3"/>
  <c r="BD92" i="3"/>
  <c r="T282" i="3"/>
  <c r="T485" i="3"/>
  <c r="CV200" i="3"/>
  <c r="X14" i="3"/>
  <c r="T179" i="3"/>
  <c r="X188" i="3"/>
  <c r="CV230" i="3"/>
  <c r="X285" i="3"/>
  <c r="T434" i="3"/>
  <c r="AV324" i="3"/>
  <c r="CV327" i="3"/>
  <c r="X107" i="3"/>
  <c r="CV252" i="3"/>
  <c r="T152" i="3"/>
  <c r="BD55" i="3"/>
  <c r="BD298" i="3"/>
  <c r="CV397" i="3"/>
  <c r="CN86" i="3"/>
  <c r="DL288" i="3"/>
  <c r="CJ267" i="3"/>
  <c r="AZ444" i="3"/>
  <c r="AZ460" i="3"/>
  <c r="DL324" i="3"/>
  <c r="CJ287" i="3"/>
  <c r="CR21" i="3"/>
  <c r="CR110" i="3"/>
  <c r="AB33" i="3"/>
  <c r="DP223" i="3"/>
  <c r="DP423" i="3"/>
  <c r="DP272" i="3"/>
  <c r="DP206" i="3"/>
  <c r="AB237" i="3"/>
  <c r="AB15" i="3"/>
  <c r="AB98" i="3"/>
  <c r="AV190" i="3"/>
  <c r="AV145" i="3"/>
  <c r="AV216" i="3"/>
  <c r="T405" i="3"/>
  <c r="T350" i="3"/>
  <c r="CV288" i="3"/>
  <c r="BD13" i="3"/>
  <c r="BD144" i="3"/>
  <c r="X16" i="3"/>
  <c r="X159" i="3"/>
  <c r="X161" i="3"/>
  <c r="AV259" i="3"/>
  <c r="X328" i="3"/>
  <c r="X227" i="3"/>
  <c r="X317" i="3"/>
  <c r="T195" i="3"/>
  <c r="CV84" i="3"/>
  <c r="BD105" i="3"/>
  <c r="BD300" i="3"/>
  <c r="CV316" i="3"/>
  <c r="CV209" i="3"/>
  <c r="BD193" i="3"/>
  <c r="BD421" i="3"/>
  <c r="X401" i="3"/>
  <c r="T349" i="3"/>
  <c r="X53" i="3"/>
  <c r="T274" i="3"/>
  <c r="BD186" i="3"/>
  <c r="CV129" i="3"/>
  <c r="BD354" i="3"/>
  <c r="CV138" i="3"/>
  <c r="BD274" i="3"/>
  <c r="X492" i="3"/>
  <c r="BD204" i="3"/>
  <c r="X280" i="3"/>
  <c r="CV307" i="3"/>
  <c r="BD346" i="3"/>
  <c r="CV291" i="3"/>
  <c r="BD366" i="3"/>
  <c r="X262" i="3"/>
  <c r="T330" i="3"/>
  <c r="CV249" i="3"/>
  <c r="CV14" i="3"/>
  <c r="CV372" i="3"/>
  <c r="CV72" i="3"/>
  <c r="CJ391" i="3"/>
  <c r="CN229" i="3"/>
  <c r="CJ286" i="3"/>
  <c r="AZ399" i="3"/>
  <c r="X172" i="3"/>
  <c r="CJ345" i="3"/>
  <c r="CN466" i="3"/>
  <c r="DL29" i="3"/>
  <c r="AV337" i="3"/>
  <c r="DP215" i="3"/>
  <c r="AV143" i="3"/>
  <c r="CR307" i="3"/>
  <c r="T86" i="3"/>
  <c r="CR81" i="3"/>
  <c r="CR105" i="3"/>
  <c r="DP187" i="3"/>
  <c r="DP211" i="3"/>
  <c r="DP329" i="3"/>
  <c r="DP42" i="3"/>
  <c r="CV374" i="3"/>
  <c r="BD89" i="3"/>
  <c r="BD476" i="3"/>
  <c r="BD18" i="3"/>
  <c r="BD381" i="3"/>
  <c r="BD386" i="3"/>
  <c r="T386" i="3"/>
  <c r="CV384" i="3"/>
  <c r="CV275" i="3"/>
  <c r="CV309" i="3"/>
  <c r="CV174" i="3"/>
  <c r="CV122" i="3"/>
  <c r="CV470" i="3"/>
  <c r="CV41" i="3"/>
  <c r="X258" i="3"/>
  <c r="CV90" i="3"/>
  <c r="BD5" i="3"/>
  <c r="BD61" i="3"/>
  <c r="BD260" i="3"/>
  <c r="T400" i="3"/>
  <c r="T128" i="3"/>
  <c r="T155" i="3"/>
  <c r="X276" i="3"/>
  <c r="CV419" i="3"/>
  <c r="X357" i="3"/>
  <c r="X441" i="3"/>
  <c r="T473" i="3"/>
  <c r="T233" i="3"/>
  <c r="T311" i="3"/>
  <c r="T211" i="3"/>
  <c r="T392" i="3"/>
  <c r="CV264" i="3"/>
  <c r="BD119" i="3"/>
  <c r="X257" i="3"/>
  <c r="CV64" i="3"/>
  <c r="BD350" i="3"/>
  <c r="X270" i="3"/>
  <c r="CV460" i="3"/>
  <c r="BD32" i="3"/>
  <c r="T76" i="3"/>
  <c r="BD91" i="3"/>
  <c r="T373" i="3"/>
  <c r="CV283" i="3"/>
  <c r="BD230" i="3"/>
  <c r="T345" i="3"/>
  <c r="CV86" i="3"/>
  <c r="X28" i="3"/>
  <c r="CV453" i="3"/>
  <c r="T66" i="3"/>
  <c r="BD124" i="3"/>
  <c r="X322" i="3"/>
  <c r="CN203" i="3"/>
  <c r="DL394" i="3"/>
  <c r="CN167" i="3"/>
  <c r="DL162" i="3"/>
  <c r="CN375" i="3"/>
  <c r="CJ390" i="3"/>
  <c r="AZ304" i="3"/>
  <c r="DL484" i="3"/>
  <c r="AZ69" i="3"/>
  <c r="X443" i="3"/>
  <c r="AZ104" i="3"/>
  <c r="CN329" i="3"/>
  <c r="AZ235" i="3"/>
  <c r="CK2" i="3"/>
  <c r="CJ354" i="3"/>
  <c r="CN46" i="3"/>
  <c r="CR227" i="3"/>
  <c r="AB289" i="3"/>
  <c r="AB233" i="3"/>
  <c r="AB292" i="3"/>
  <c r="AB102" i="3"/>
  <c r="AB264" i="3"/>
  <c r="AB73" i="3"/>
  <c r="AV201" i="3"/>
  <c r="AV106" i="3"/>
  <c r="AV96" i="3"/>
  <c r="AV393" i="3"/>
  <c r="CR389" i="3"/>
  <c r="CR409" i="3"/>
  <c r="CV306" i="3"/>
  <c r="CV132" i="3"/>
  <c r="T280" i="3"/>
  <c r="CV371" i="3"/>
  <c r="BD322" i="3"/>
  <c r="T135" i="3"/>
  <c r="T17" i="3"/>
  <c r="T148" i="3"/>
  <c r="T314" i="3"/>
  <c r="T160" i="3"/>
  <c r="CV248" i="3"/>
  <c r="CV108" i="3"/>
  <c r="T305" i="3"/>
  <c r="T357" i="3"/>
  <c r="T433" i="3"/>
  <c r="CV302" i="3"/>
  <c r="CV88" i="3"/>
  <c r="CV189" i="3"/>
  <c r="T488" i="3"/>
  <c r="T278" i="3"/>
  <c r="CV409" i="3"/>
  <c r="X128" i="3"/>
  <c r="X101" i="3"/>
  <c r="BA2" i="3"/>
  <c r="AV184" i="3"/>
  <c r="X274" i="3"/>
  <c r="CV23" i="3"/>
  <c r="X324" i="3"/>
  <c r="T273" i="3"/>
  <c r="CV37" i="3"/>
  <c r="CV251" i="3"/>
  <c r="BD311" i="3"/>
  <c r="T252" i="3"/>
  <c r="CV273" i="3"/>
  <c r="BD408" i="3"/>
  <c r="X368" i="3"/>
  <c r="T463" i="3"/>
  <c r="CV489" i="3"/>
  <c r="T172" i="3"/>
  <c r="CV137" i="3"/>
  <c r="CJ144" i="3"/>
  <c r="T49" i="3"/>
  <c r="T92" i="3"/>
  <c r="CV426" i="3"/>
  <c r="X27" i="3"/>
  <c r="U2" i="3"/>
  <c r="CJ189" i="3"/>
  <c r="BD466" i="3"/>
  <c r="X68" i="3"/>
  <c r="CV213" i="3"/>
  <c r="CJ149" i="3"/>
  <c r="CN158" i="3"/>
  <c r="CJ209" i="3"/>
  <c r="CJ337" i="3"/>
  <c r="AZ407" i="3"/>
  <c r="AZ269" i="3"/>
  <c r="CN177" i="3"/>
  <c r="AZ186" i="3"/>
  <c r="CJ116" i="3"/>
  <c r="DL264" i="3"/>
  <c r="CJ130" i="3"/>
  <c r="CN246" i="3"/>
  <c r="CN135" i="3"/>
  <c r="CJ225" i="3"/>
  <c r="AZ312" i="3"/>
  <c r="X379" i="3"/>
  <c r="CN209" i="3"/>
  <c r="AZ367" i="3"/>
  <c r="CN138" i="3"/>
  <c r="AZ265" i="3"/>
  <c r="DL402" i="3"/>
  <c r="AZ401" i="3"/>
  <c r="CN134" i="3"/>
  <c r="AZ453" i="3"/>
  <c r="DL495" i="3"/>
  <c r="CJ496" i="3"/>
  <c r="CN157" i="3"/>
  <c r="DL20" i="3"/>
  <c r="CN293" i="3"/>
  <c r="CJ80" i="3"/>
  <c r="CN402" i="3"/>
  <c r="DL452" i="3"/>
  <c r="CJ452" i="3"/>
  <c r="CN156" i="3"/>
  <c r="AZ321" i="3"/>
  <c r="DL261" i="3"/>
  <c r="CJ426" i="3"/>
  <c r="CN371" i="3"/>
  <c r="DL4" i="3"/>
  <c r="DL243" i="3"/>
  <c r="CJ331" i="3"/>
  <c r="AZ163" i="3"/>
  <c r="CJ203" i="3"/>
  <c r="CJ323" i="3"/>
  <c r="BD358" i="3"/>
  <c r="CN431" i="3"/>
  <c r="CJ397" i="3"/>
  <c r="AZ59" i="3"/>
  <c r="DL491" i="3"/>
  <c r="CN501" i="3"/>
  <c r="CN227" i="3"/>
  <c r="AZ33" i="3"/>
  <c r="DL364" i="3"/>
  <c r="CJ407" i="3"/>
  <c r="AZ284" i="3"/>
  <c r="DL500" i="3"/>
  <c r="AZ476" i="3"/>
  <c r="DL490" i="3"/>
  <c r="DL117" i="3"/>
  <c r="CJ472" i="3"/>
  <c r="AZ366" i="3"/>
  <c r="DL415" i="3"/>
  <c r="DL79" i="3"/>
  <c r="DL174" i="3"/>
  <c r="CJ250" i="3"/>
  <c r="CN111" i="3"/>
  <c r="BX150" i="3"/>
  <c r="P120" i="3"/>
  <c r="BX340" i="3"/>
  <c r="BL283" i="3"/>
  <c r="BX325" i="3"/>
  <c r="BL119" i="3"/>
  <c r="BL104" i="3"/>
  <c r="CN489" i="3"/>
  <c r="BX73" i="3"/>
  <c r="AZ267" i="3"/>
  <c r="DL405" i="3"/>
  <c r="P469" i="3"/>
  <c r="DL439" i="3"/>
  <c r="DL157" i="3"/>
  <c r="BL257" i="3"/>
  <c r="X434" i="3"/>
  <c r="CN348" i="3"/>
  <c r="DL420" i="3"/>
  <c r="CJ224" i="3"/>
  <c r="CN53" i="3"/>
  <c r="AZ41" i="3"/>
  <c r="DL205" i="3"/>
  <c r="AZ16" i="3"/>
  <c r="CJ481" i="3"/>
  <c r="X313" i="3"/>
  <c r="CN398" i="3"/>
  <c r="CN130" i="3"/>
  <c r="BL266" i="3"/>
  <c r="CJ293" i="3"/>
  <c r="AZ215" i="3"/>
  <c r="CN149" i="3"/>
  <c r="X13" i="3"/>
  <c r="AZ3" i="3"/>
  <c r="DL488" i="3"/>
  <c r="X120" i="3"/>
  <c r="CN409" i="3"/>
  <c r="AZ469" i="3"/>
  <c r="DL70" i="3"/>
  <c r="CN11" i="3"/>
  <c r="CJ340" i="3"/>
  <c r="DL310" i="3"/>
  <c r="CJ501" i="3"/>
  <c r="AZ43" i="3"/>
  <c r="CN445" i="3"/>
  <c r="AZ45" i="3"/>
  <c r="CN265" i="3"/>
  <c r="AZ179" i="3"/>
  <c r="CN270" i="3"/>
  <c r="CN256" i="3"/>
  <c r="CN284" i="3"/>
  <c r="CN244" i="3"/>
  <c r="CJ195" i="3"/>
  <c r="CN344" i="3"/>
  <c r="AZ336" i="3"/>
  <c r="DL436" i="3"/>
  <c r="CJ138" i="3"/>
  <c r="DL242" i="3"/>
  <c r="CJ383" i="3"/>
  <c r="CN38" i="3"/>
  <c r="CJ396" i="3"/>
  <c r="DL81" i="3"/>
  <c r="CN92" i="3"/>
  <c r="DL253" i="3"/>
  <c r="CN62" i="3"/>
  <c r="AZ369" i="3"/>
  <c r="AZ486" i="3"/>
  <c r="BX5" i="3"/>
  <c r="BL139" i="3"/>
  <c r="CB456" i="3"/>
  <c r="P158" i="3"/>
  <c r="BL230" i="3"/>
  <c r="BL345" i="3"/>
  <c r="BL46" i="3"/>
  <c r="P279" i="3"/>
  <c r="CB440" i="3"/>
  <c r="BL149" i="3"/>
  <c r="P237" i="3"/>
  <c r="P105" i="3"/>
  <c r="P88" i="3"/>
  <c r="BL488" i="3"/>
  <c r="P68" i="3"/>
  <c r="CB288" i="3"/>
  <c r="DL225" i="3"/>
  <c r="CJ374" i="3"/>
  <c r="CN482" i="3"/>
  <c r="AZ283" i="3"/>
  <c r="DL43" i="3"/>
  <c r="AZ342" i="3"/>
  <c r="DL397" i="3"/>
  <c r="X372" i="3"/>
  <c r="L198" i="3"/>
  <c r="L197" i="3"/>
  <c r="AZ275" i="3"/>
  <c r="CJ88" i="3"/>
  <c r="AZ431" i="3"/>
  <c r="AZ354" i="3"/>
  <c r="DL178" i="3"/>
  <c r="CN123" i="3"/>
  <c r="DL478" i="3"/>
  <c r="DL93" i="3"/>
  <c r="DL305" i="3"/>
  <c r="CJ414" i="3"/>
  <c r="CN492" i="3"/>
  <c r="DL233" i="3"/>
  <c r="CJ223" i="3"/>
  <c r="CJ168" i="3"/>
  <c r="CJ5" i="3"/>
  <c r="CJ249" i="3"/>
  <c r="CJ141" i="3"/>
  <c r="AZ306" i="3"/>
  <c r="CN474" i="3"/>
  <c r="AZ310" i="3"/>
  <c r="CN49" i="3"/>
  <c r="DL464" i="3"/>
  <c r="DL499" i="3"/>
  <c r="DL445" i="3"/>
  <c r="CN154" i="3"/>
  <c r="CJ308" i="3"/>
  <c r="AZ239" i="3"/>
  <c r="CN215" i="3"/>
  <c r="AZ409" i="3"/>
  <c r="DL409" i="3"/>
  <c r="DL129" i="3"/>
  <c r="BX321" i="3"/>
  <c r="BL15" i="3"/>
  <c r="BX183" i="3"/>
  <c r="BL123" i="3"/>
  <c r="CB136" i="3"/>
  <c r="BX138" i="3"/>
  <c r="BL279" i="3"/>
  <c r="BL304" i="3"/>
  <c r="CB253" i="3"/>
  <c r="BX16" i="3"/>
  <c r="P116" i="3"/>
  <c r="BL401" i="3"/>
  <c r="CB439" i="3"/>
  <c r="P287" i="3"/>
  <c r="CB190" i="3"/>
  <c r="BL121" i="3"/>
  <c r="BX352" i="3"/>
  <c r="CB472" i="3"/>
  <c r="P124" i="3"/>
  <c r="P395" i="3"/>
  <c r="P176" i="3"/>
  <c r="BX126" i="3"/>
  <c r="BX122" i="3"/>
  <c r="P450" i="3"/>
  <c r="BX448" i="3"/>
  <c r="CB316" i="3"/>
  <c r="BX165" i="3"/>
  <c r="CB97" i="3"/>
  <c r="BL437" i="3"/>
  <c r="CJ126" i="3"/>
  <c r="DL458" i="3"/>
  <c r="DL455" i="3"/>
  <c r="DL367" i="3"/>
  <c r="AZ416" i="3"/>
  <c r="CJ446" i="3"/>
  <c r="CN36" i="3"/>
  <c r="CN442" i="3"/>
  <c r="CN347" i="3"/>
  <c r="CN488" i="3"/>
  <c r="CN296" i="3"/>
  <c r="CN425" i="3"/>
  <c r="AZ293" i="3"/>
  <c r="AZ144" i="3"/>
  <c r="CN68" i="3"/>
  <c r="CN324" i="3"/>
  <c r="CN103" i="3"/>
  <c r="CN497" i="3"/>
  <c r="CN76" i="3"/>
  <c r="BX59" i="3"/>
  <c r="BX162" i="3"/>
  <c r="BX99" i="3"/>
  <c r="BX277" i="3"/>
  <c r="CB408" i="3"/>
  <c r="P187" i="3"/>
  <c r="BX377" i="3"/>
  <c r="CB9" i="3"/>
  <c r="BL143" i="3"/>
  <c r="BX35" i="3"/>
  <c r="BX245" i="3"/>
  <c r="BL218" i="3"/>
  <c r="CB471" i="3"/>
  <c r="BL80" i="3"/>
  <c r="BX115" i="3"/>
  <c r="CB379" i="3"/>
  <c r="BL251" i="3"/>
  <c r="CB33" i="3"/>
  <c r="BL461" i="3"/>
  <c r="CB119" i="3"/>
  <c r="CB14" i="3"/>
  <c r="BX265" i="3"/>
  <c r="P338" i="3"/>
  <c r="BL367" i="3"/>
  <c r="BX119" i="3"/>
  <c r="BL109" i="3"/>
  <c r="CB66" i="3"/>
  <c r="BL294" i="3"/>
  <c r="CB22" i="3"/>
  <c r="BL442" i="3"/>
  <c r="BX452" i="3"/>
  <c r="BX273" i="3"/>
  <c r="P423" i="3"/>
  <c r="BL303" i="3"/>
  <c r="BL384" i="3"/>
  <c r="BL403" i="3"/>
  <c r="BX280" i="3"/>
  <c r="BL264" i="3"/>
  <c r="BX479" i="3"/>
  <c r="BL420" i="3"/>
  <c r="P49" i="3"/>
  <c r="P215" i="3"/>
  <c r="CJ12" i="3"/>
  <c r="AZ459" i="3"/>
  <c r="AZ350" i="3"/>
  <c r="CJ136" i="3"/>
  <c r="DL447" i="3"/>
  <c r="DL350" i="3"/>
  <c r="DL89" i="3"/>
  <c r="DL258" i="3"/>
  <c r="DL147" i="3"/>
  <c r="X214" i="3"/>
  <c r="CJ369" i="3"/>
  <c r="CN411" i="3"/>
  <c r="DL359" i="3"/>
  <c r="DL45" i="3"/>
  <c r="DL8" i="3"/>
  <c r="DL249" i="3"/>
  <c r="DL75" i="3"/>
  <c r="DL328" i="3"/>
  <c r="CJ445" i="3"/>
  <c r="CJ229" i="3"/>
  <c r="BX403" i="3"/>
  <c r="P388" i="3"/>
  <c r="BL329" i="3"/>
  <c r="CB474" i="3"/>
  <c r="P61" i="3"/>
  <c r="P26" i="3"/>
  <c r="BL261" i="3"/>
  <c r="BX78" i="3"/>
  <c r="BX313" i="3"/>
  <c r="CB359" i="3"/>
  <c r="P45" i="3"/>
  <c r="CB64" i="3"/>
  <c r="BL40" i="3"/>
  <c r="CB164" i="3"/>
  <c r="BL96" i="3"/>
  <c r="P107" i="3"/>
  <c r="BL138" i="3"/>
  <c r="BL220" i="3"/>
  <c r="BL228" i="3"/>
  <c r="BX418" i="3"/>
  <c r="BL408" i="3"/>
  <c r="BX129" i="3"/>
  <c r="P459" i="3"/>
  <c r="BX25" i="3"/>
  <c r="P466" i="3"/>
  <c r="AZ301" i="3"/>
  <c r="BL4" i="3"/>
  <c r="BL115" i="3"/>
  <c r="BX226" i="3"/>
  <c r="CB87" i="3"/>
  <c r="P399" i="3"/>
  <c r="BL285" i="3"/>
  <c r="BL473" i="3"/>
  <c r="BL240" i="3"/>
  <c r="CB487" i="3"/>
  <c r="P438" i="3"/>
  <c r="BL317" i="3"/>
  <c r="CB86" i="3"/>
  <c r="P218" i="3"/>
  <c r="BX286" i="3"/>
  <c r="P391" i="3"/>
  <c r="BL377" i="3"/>
  <c r="BX68" i="3"/>
  <c r="CB298" i="3"/>
  <c r="BX345" i="3"/>
  <c r="BX191" i="3"/>
  <c r="P316" i="3"/>
  <c r="P468" i="3"/>
  <c r="P28" i="3"/>
  <c r="BX103" i="3"/>
  <c r="CB353" i="3"/>
  <c r="BL376" i="3"/>
  <c r="CB499" i="3"/>
  <c r="P285" i="3"/>
  <c r="AZ358" i="3"/>
  <c r="AZ289" i="3"/>
  <c r="AZ218" i="3"/>
  <c r="DL316" i="3"/>
  <c r="X495" i="3"/>
  <c r="CJ101" i="3"/>
  <c r="CJ38" i="3"/>
  <c r="CJ315" i="3"/>
  <c r="DL442" i="3"/>
  <c r="AZ303" i="3"/>
  <c r="BL365" i="3"/>
  <c r="CB326" i="3"/>
  <c r="CB462" i="3"/>
  <c r="CB376" i="3"/>
  <c r="BX109" i="3"/>
  <c r="BX20" i="3"/>
  <c r="BX107" i="3"/>
  <c r="BL87" i="3"/>
  <c r="BL322" i="3"/>
  <c r="CB285" i="3"/>
  <c r="BX158" i="3"/>
  <c r="DL168" i="3"/>
  <c r="BL226" i="3"/>
  <c r="P404" i="3"/>
  <c r="CB106" i="3"/>
  <c r="BL133" i="3"/>
  <c r="BX398" i="3"/>
  <c r="P363" i="3"/>
  <c r="DL35" i="3"/>
  <c r="DL132" i="3"/>
  <c r="CN254" i="3"/>
  <c r="CN359" i="3"/>
  <c r="CN450" i="3"/>
  <c r="CN484" i="3"/>
  <c r="CJ458" i="3"/>
  <c r="CN309" i="3"/>
  <c r="AZ63" i="3"/>
  <c r="AZ327" i="3"/>
  <c r="AZ329" i="3"/>
  <c r="CJ18" i="3"/>
  <c r="CJ57" i="3"/>
  <c r="CJ60" i="3"/>
  <c r="CJ93" i="3"/>
  <c r="CN151" i="3"/>
  <c r="CN322" i="3"/>
  <c r="CN319" i="3"/>
  <c r="CN218" i="3"/>
  <c r="CB77" i="3"/>
  <c r="BX335" i="3"/>
  <c r="BX384" i="3"/>
  <c r="CB344" i="3"/>
  <c r="BL12" i="3"/>
  <c r="CB205" i="3"/>
  <c r="BX324" i="3"/>
  <c r="CB140" i="3"/>
  <c r="CB36" i="3"/>
  <c r="BL202" i="3"/>
  <c r="CB53" i="3"/>
  <c r="P268" i="3"/>
  <c r="CB427" i="3"/>
  <c r="BL336" i="3"/>
  <c r="BX465" i="3"/>
  <c r="P5" i="3"/>
  <c r="BX67" i="3"/>
  <c r="BL117" i="3"/>
  <c r="BX451" i="3"/>
  <c r="CB139" i="3"/>
  <c r="BL210" i="3"/>
  <c r="BX152" i="3"/>
  <c r="CB336" i="3"/>
  <c r="CB104" i="3"/>
  <c r="BX40" i="3"/>
  <c r="CB453" i="3"/>
  <c r="P398" i="3"/>
  <c r="P154" i="3"/>
  <c r="P387" i="3"/>
  <c r="BL65" i="3"/>
  <c r="P247" i="3"/>
  <c r="BL338" i="3"/>
  <c r="CB291" i="3"/>
  <c r="BL446" i="3"/>
  <c r="P463" i="3"/>
  <c r="P458" i="3"/>
  <c r="BL412" i="3"/>
  <c r="CB110" i="3"/>
  <c r="BL274" i="3"/>
  <c r="P261" i="3"/>
  <c r="P66" i="3"/>
  <c r="DL248" i="3"/>
  <c r="BX137" i="3"/>
  <c r="CB45" i="3"/>
  <c r="P356" i="3"/>
  <c r="CB432" i="3"/>
  <c r="BX401" i="3"/>
  <c r="CB422" i="3"/>
  <c r="CB236" i="3"/>
  <c r="BL204" i="3"/>
  <c r="BX342" i="3"/>
  <c r="CB11" i="3"/>
  <c r="P131" i="3"/>
  <c r="P245" i="3"/>
  <c r="P473" i="3"/>
  <c r="CB103" i="3"/>
  <c r="P322" i="3"/>
  <c r="BL298" i="3"/>
  <c r="BX19" i="3"/>
  <c r="CB412" i="3"/>
  <c r="P136" i="3"/>
  <c r="BX218" i="3"/>
  <c r="CB250" i="3"/>
  <c r="P292" i="3"/>
  <c r="AZ183" i="3"/>
  <c r="AZ255" i="3"/>
  <c r="CB470" i="3"/>
  <c r="P24" i="3"/>
  <c r="BX360" i="3"/>
  <c r="BX492" i="3"/>
  <c r="P304" i="3"/>
  <c r="CB464" i="3"/>
  <c r="CB121" i="3"/>
  <c r="BL407" i="3"/>
  <c r="BL400" i="3"/>
  <c r="BL165" i="3"/>
  <c r="BX117" i="3"/>
  <c r="P499" i="3"/>
  <c r="CB101" i="3"/>
  <c r="BL156" i="3"/>
  <c r="P291" i="3"/>
  <c r="CB112" i="3"/>
  <c r="P203" i="3"/>
  <c r="CB30" i="3"/>
  <c r="BZ2" i="3"/>
  <c r="BL371" i="3"/>
  <c r="P375" i="3"/>
  <c r="BX422" i="3"/>
  <c r="BX291" i="3"/>
  <c r="BL61" i="3"/>
  <c r="BX379" i="3"/>
  <c r="CB442" i="3"/>
  <c r="BX76" i="3"/>
  <c r="BX329" i="3"/>
  <c r="P169" i="3"/>
  <c r="CB249" i="3"/>
  <c r="P59" i="3"/>
  <c r="AN472" i="3"/>
  <c r="AN473" i="3"/>
  <c r="AK2" i="3"/>
  <c r="AN399" i="3"/>
  <c r="BP171" i="3"/>
  <c r="BP448" i="3"/>
  <c r="BP251" i="3"/>
  <c r="AN141" i="3"/>
  <c r="AN412" i="3"/>
  <c r="AN86" i="3"/>
  <c r="AN343" i="3"/>
  <c r="AN44" i="3"/>
  <c r="AN420" i="3"/>
  <c r="BP92" i="3"/>
  <c r="AN434" i="3"/>
  <c r="AN18" i="3"/>
  <c r="AN100" i="3"/>
  <c r="BP405" i="3"/>
  <c r="BP265" i="3"/>
  <c r="BP288" i="3"/>
  <c r="AN145" i="3"/>
  <c r="BP209" i="3"/>
  <c r="BP303" i="3"/>
  <c r="AN375" i="3"/>
  <c r="AN339" i="3"/>
  <c r="BP255" i="3"/>
  <c r="AN257" i="3"/>
  <c r="AN200" i="3"/>
  <c r="AN363" i="3"/>
  <c r="AN397" i="3"/>
  <c r="AN316" i="3"/>
  <c r="AN161" i="3"/>
  <c r="AN285" i="3"/>
  <c r="AN272" i="3"/>
  <c r="AN276" i="3"/>
  <c r="BP497" i="3"/>
  <c r="AN67" i="3"/>
  <c r="AN139" i="3"/>
  <c r="AN246" i="3"/>
  <c r="AN138" i="3"/>
  <c r="AN402" i="3"/>
  <c r="BP277" i="3"/>
  <c r="AN82" i="3"/>
  <c r="AN55" i="3"/>
  <c r="AN148" i="3"/>
  <c r="BP215" i="3"/>
  <c r="BP327" i="3"/>
  <c r="AN414" i="3"/>
  <c r="BH290" i="3"/>
  <c r="BP306" i="3"/>
  <c r="AN8" i="3"/>
  <c r="BH7" i="3"/>
  <c r="BP402" i="3"/>
  <c r="BP417" i="3"/>
  <c r="AN227" i="3"/>
  <c r="AN54" i="3"/>
  <c r="BH282" i="3"/>
  <c r="BP250" i="3"/>
  <c r="BH289" i="3"/>
  <c r="BH6" i="3"/>
  <c r="BH301" i="3"/>
  <c r="BH21" i="3"/>
  <c r="AN204" i="3"/>
  <c r="DH39" i="3"/>
  <c r="BP91" i="3"/>
  <c r="BH273" i="3"/>
  <c r="AN303" i="3"/>
  <c r="AN351" i="3"/>
  <c r="BP440" i="3"/>
  <c r="AN127" i="3"/>
  <c r="AN382" i="3"/>
  <c r="AN404" i="3"/>
  <c r="BP309" i="3"/>
  <c r="BP233" i="3"/>
  <c r="AN315" i="3"/>
  <c r="AN167" i="3"/>
  <c r="AN389" i="3"/>
  <c r="BP387" i="3"/>
  <c r="AN117" i="3"/>
  <c r="BH196" i="3"/>
  <c r="AN190" i="3"/>
  <c r="BH30" i="3"/>
  <c r="BF2" i="3"/>
  <c r="AN353" i="3"/>
  <c r="AN443" i="3"/>
  <c r="AN416" i="3"/>
  <c r="AN79" i="3"/>
  <c r="BP190" i="3"/>
  <c r="AN120" i="3"/>
  <c r="AN11" i="3"/>
  <c r="AN362" i="3"/>
  <c r="AN487" i="3"/>
  <c r="AN244" i="3"/>
  <c r="AN301" i="3"/>
  <c r="DH167" i="3"/>
  <c r="BH378" i="3"/>
  <c r="BP272" i="3"/>
  <c r="AN401" i="3"/>
  <c r="BH296" i="3"/>
  <c r="BP425" i="3"/>
  <c r="AN327" i="3"/>
  <c r="BH242" i="3"/>
  <c r="BH475" i="3"/>
  <c r="BP453" i="3"/>
  <c r="AN104" i="3"/>
  <c r="BP248" i="3"/>
  <c r="BH415" i="3"/>
  <c r="BP84" i="3"/>
  <c r="AN253" i="3"/>
  <c r="BP400" i="3"/>
  <c r="BP115" i="3"/>
  <c r="BH349" i="3"/>
  <c r="BH260" i="3"/>
  <c r="BP482" i="3"/>
  <c r="BP224" i="3"/>
  <c r="BP499" i="3"/>
  <c r="BH299" i="3"/>
  <c r="BP382" i="3"/>
  <c r="BP259" i="3"/>
  <c r="AN95" i="3"/>
  <c r="DH84" i="3"/>
  <c r="BH199" i="3"/>
  <c r="AN214" i="3"/>
  <c r="AN489" i="3"/>
  <c r="BH96" i="3"/>
  <c r="BP365" i="3"/>
  <c r="AN336" i="3"/>
  <c r="BP125" i="3"/>
  <c r="AN69" i="3"/>
  <c r="BH59" i="3"/>
  <c r="AC2" i="3"/>
  <c r="BH408" i="3"/>
  <c r="AN237" i="3"/>
  <c r="BP160" i="3"/>
  <c r="DH486" i="3"/>
  <c r="BH304" i="3"/>
  <c r="DH350" i="3"/>
  <c r="BH303" i="3"/>
  <c r="DH236" i="3"/>
  <c r="BH33" i="3"/>
  <c r="AN500" i="3"/>
  <c r="BP460" i="3"/>
  <c r="BP198" i="3"/>
  <c r="BH113" i="3"/>
  <c r="BH141" i="3"/>
  <c r="BH428" i="3"/>
  <c r="AN454" i="3"/>
  <c r="BH67" i="3"/>
  <c r="AN453" i="3"/>
  <c r="BH327" i="3"/>
  <c r="DH493" i="3"/>
  <c r="AN181" i="3"/>
  <c r="AN62" i="3"/>
  <c r="BP335" i="3"/>
  <c r="BH359" i="3"/>
  <c r="BH472" i="3"/>
  <c r="BP481" i="3"/>
  <c r="DH426" i="3"/>
  <c r="DH338" i="3"/>
  <c r="DH409" i="3"/>
  <c r="BH111" i="3"/>
  <c r="AN445" i="3"/>
  <c r="BH325" i="3"/>
  <c r="BP258" i="3"/>
  <c r="BP196" i="3"/>
  <c r="BH491" i="3"/>
  <c r="DH370" i="3"/>
  <c r="DH210" i="3"/>
  <c r="BP100" i="3"/>
  <c r="DH67" i="3"/>
  <c r="DH278" i="3"/>
  <c r="BH477" i="3"/>
  <c r="DH183" i="3"/>
  <c r="DH4" i="3"/>
  <c r="AF338" i="3"/>
  <c r="DH131" i="3"/>
  <c r="AF24" i="3"/>
  <c r="DH147" i="3"/>
  <c r="BH99" i="3"/>
  <c r="BP326" i="3"/>
  <c r="BH237" i="3"/>
  <c r="BP367" i="3"/>
  <c r="BP6" i="3"/>
  <c r="DH352" i="3"/>
  <c r="BP168" i="3"/>
  <c r="BH377" i="3"/>
  <c r="BH446" i="3"/>
  <c r="DH310" i="3"/>
  <c r="AN123" i="3"/>
  <c r="BH87" i="3"/>
  <c r="DH74" i="3"/>
  <c r="AN136" i="3"/>
  <c r="DH422" i="3"/>
  <c r="DH66" i="3"/>
  <c r="DH395" i="3"/>
  <c r="AN468" i="3"/>
  <c r="AN293" i="3"/>
  <c r="DH412" i="3"/>
  <c r="AF424" i="3"/>
  <c r="DH130" i="3"/>
  <c r="DH318" i="3"/>
  <c r="BH457" i="3"/>
  <c r="DH345" i="3"/>
  <c r="DH19" i="3"/>
  <c r="AF121" i="3"/>
  <c r="BP110" i="3"/>
  <c r="BH123" i="3"/>
  <c r="BH215" i="3"/>
  <c r="AF181" i="3"/>
  <c r="BH172" i="3"/>
  <c r="BH427" i="3"/>
  <c r="AF429" i="3"/>
  <c r="BH452" i="3"/>
  <c r="BH267" i="3"/>
  <c r="AN39" i="3"/>
  <c r="BP45" i="3"/>
  <c r="DH29" i="3"/>
  <c r="DH449" i="3"/>
  <c r="BH399" i="3"/>
  <c r="BP343" i="3"/>
  <c r="DH202" i="3"/>
  <c r="BP17" i="3"/>
  <c r="DH302" i="3"/>
  <c r="DH428" i="3"/>
  <c r="BH344" i="3"/>
  <c r="DH281" i="3"/>
  <c r="BH23" i="3"/>
  <c r="BH448" i="3"/>
  <c r="AN358" i="3"/>
  <c r="AN460" i="3"/>
  <c r="DH406" i="3"/>
  <c r="BH126" i="3"/>
  <c r="BP237" i="3"/>
  <c r="BH321" i="3"/>
  <c r="BH41" i="3"/>
  <c r="BH38" i="3"/>
  <c r="BH159" i="3"/>
  <c r="AF125" i="3"/>
  <c r="BP113" i="3"/>
  <c r="BP141" i="3"/>
  <c r="AF341" i="3"/>
  <c r="AF311" i="3"/>
  <c r="DH485" i="3"/>
  <c r="BH44" i="3"/>
  <c r="AF348" i="3"/>
  <c r="DH117" i="3"/>
  <c r="AF137" i="3"/>
  <c r="AF189" i="3"/>
  <c r="AN34" i="3"/>
  <c r="DH436" i="3"/>
  <c r="AF289" i="3"/>
  <c r="DH166" i="3"/>
  <c r="AF142" i="3"/>
  <c r="DH136" i="3"/>
  <c r="BH383" i="3"/>
  <c r="AF491" i="3"/>
  <c r="BP253" i="3"/>
  <c r="DH358" i="3"/>
  <c r="AF141" i="3"/>
  <c r="DH447" i="3"/>
  <c r="AF350" i="3"/>
  <c r="DH94" i="3"/>
  <c r="AF359" i="3"/>
  <c r="DH475" i="3"/>
  <c r="BP217" i="3"/>
  <c r="BH239" i="3"/>
  <c r="DH122" i="3"/>
  <c r="DH317" i="3"/>
  <c r="BH71" i="3"/>
  <c r="DH414" i="3"/>
  <c r="DH34" i="3"/>
  <c r="BH168" i="3"/>
  <c r="AF176" i="3"/>
  <c r="BH193" i="3"/>
  <c r="CZ357" i="3"/>
  <c r="CZ273" i="3"/>
  <c r="AF107" i="3"/>
  <c r="BH272" i="3"/>
  <c r="BH56" i="3"/>
  <c r="AF196" i="3"/>
  <c r="BH198" i="3"/>
  <c r="AF494" i="3"/>
  <c r="AF483" i="3"/>
  <c r="DH176" i="3"/>
  <c r="DH221" i="3"/>
  <c r="BH368" i="3"/>
  <c r="DH241" i="3"/>
  <c r="DH408" i="3"/>
  <c r="DH300" i="3"/>
  <c r="DH453" i="3"/>
  <c r="AF490" i="3"/>
  <c r="AN334" i="3"/>
  <c r="DH113" i="3"/>
  <c r="AN158" i="3"/>
  <c r="CZ333" i="3"/>
  <c r="AF295" i="3"/>
  <c r="CZ14" i="3"/>
  <c r="CZ201" i="3"/>
  <c r="BT96" i="3"/>
  <c r="BT454" i="3"/>
  <c r="CZ264" i="3"/>
  <c r="CZ350" i="3"/>
  <c r="DH28" i="3"/>
  <c r="DH187" i="3"/>
  <c r="AF489" i="3"/>
  <c r="BH191" i="3"/>
  <c r="DH196" i="3"/>
  <c r="AF463" i="3"/>
  <c r="DH383" i="3"/>
  <c r="BP20" i="3"/>
  <c r="AN85" i="3"/>
  <c r="DH355" i="3"/>
  <c r="DH268" i="3"/>
  <c r="AF16" i="3"/>
  <c r="AF133" i="3"/>
  <c r="AF68" i="3"/>
  <c r="DH287" i="3"/>
  <c r="DH227" i="3"/>
  <c r="AF148" i="3"/>
  <c r="BP70" i="3"/>
  <c r="DH234" i="3"/>
  <c r="BH465" i="3"/>
  <c r="AF327" i="3"/>
  <c r="BH58" i="3"/>
  <c r="AF103" i="3"/>
  <c r="AF434" i="3"/>
  <c r="BH133" i="3"/>
  <c r="AF186" i="3"/>
  <c r="BT164" i="3"/>
  <c r="CZ319" i="3"/>
  <c r="CZ32" i="3"/>
  <c r="CZ500" i="3"/>
  <c r="CZ96" i="3"/>
  <c r="CZ6" i="3"/>
  <c r="BT238" i="3"/>
  <c r="CZ103" i="3"/>
  <c r="CZ341" i="3"/>
  <c r="CZ468" i="3"/>
  <c r="CZ68" i="3"/>
  <c r="BT77" i="3"/>
  <c r="CZ428" i="3"/>
  <c r="BT220" i="3"/>
  <c r="CZ20" i="3"/>
  <c r="CZ187" i="3"/>
  <c r="CZ497" i="3"/>
  <c r="DH304" i="3"/>
  <c r="DH343" i="3"/>
  <c r="CZ317" i="3"/>
  <c r="AF198" i="3"/>
  <c r="AF146" i="3"/>
  <c r="DH158" i="3"/>
  <c r="AF279" i="3"/>
  <c r="AF450" i="3"/>
  <c r="AF449" i="3"/>
  <c r="DH499" i="3"/>
  <c r="DH322" i="3"/>
  <c r="AF58" i="3"/>
  <c r="DH258" i="3"/>
  <c r="DH173" i="3"/>
  <c r="BH16" i="3"/>
  <c r="AF336" i="3"/>
  <c r="BP329" i="3"/>
  <c r="AF365" i="3"/>
  <c r="AF97" i="3"/>
  <c r="DH501" i="3"/>
  <c r="BH132" i="3"/>
  <c r="AF174" i="3"/>
  <c r="AF437" i="3"/>
  <c r="AN131" i="3"/>
  <c r="AF497" i="3"/>
  <c r="DH44" i="3"/>
  <c r="AF335" i="3"/>
  <c r="DH314" i="3"/>
  <c r="CZ453" i="3"/>
  <c r="BT22" i="3"/>
  <c r="CZ373" i="3"/>
  <c r="BT276" i="3"/>
  <c r="CZ433" i="3"/>
  <c r="CZ491" i="3"/>
  <c r="AF287" i="3"/>
  <c r="BT440" i="3"/>
  <c r="CZ338" i="3"/>
  <c r="CZ316" i="3"/>
  <c r="BT185" i="3"/>
  <c r="CZ138" i="3"/>
  <c r="BT245" i="3"/>
  <c r="AF45" i="3"/>
  <c r="CZ332" i="3"/>
  <c r="BT497" i="3"/>
  <c r="CZ388" i="3"/>
  <c r="BT60" i="3"/>
  <c r="CZ124" i="3"/>
  <c r="CZ161" i="3"/>
  <c r="CZ181" i="3"/>
  <c r="BT327" i="3"/>
  <c r="CZ153" i="3"/>
  <c r="CZ5" i="3"/>
  <c r="CZ3" i="3"/>
  <c r="BT250" i="3"/>
  <c r="CF50" i="3"/>
  <c r="CF396" i="3"/>
  <c r="BT456" i="3"/>
  <c r="CZ466" i="3"/>
  <c r="BT45" i="3"/>
  <c r="CZ55" i="3"/>
  <c r="CZ221" i="3"/>
  <c r="BT422" i="3"/>
  <c r="CZ292" i="3"/>
  <c r="AF233" i="3"/>
  <c r="CZ329" i="3"/>
  <c r="BT476" i="3"/>
  <c r="CZ481" i="3"/>
  <c r="BT129" i="3"/>
  <c r="CZ337" i="3"/>
  <c r="CZ331" i="3"/>
  <c r="CZ149" i="3"/>
  <c r="BT79" i="3"/>
  <c r="CZ111" i="3"/>
  <c r="CZ477" i="3"/>
  <c r="CZ122" i="3"/>
  <c r="CZ375" i="3"/>
  <c r="CZ401" i="3"/>
  <c r="BT294" i="3"/>
  <c r="AF94" i="3"/>
  <c r="CZ398" i="3"/>
  <c r="AJ439" i="3"/>
  <c r="BT259" i="3"/>
  <c r="AJ74" i="3"/>
  <c r="AJ335" i="3"/>
  <c r="AJ290" i="3"/>
  <c r="CZ476" i="3"/>
  <c r="BT89" i="3"/>
  <c r="CZ155" i="3"/>
  <c r="BT36" i="3"/>
  <c r="BT75" i="3"/>
  <c r="CZ463" i="3"/>
  <c r="CZ410" i="3"/>
  <c r="CZ228" i="3"/>
  <c r="BT112" i="3"/>
  <c r="CZ308" i="3"/>
  <c r="CZ335" i="3"/>
  <c r="CZ80" i="3"/>
  <c r="BT461" i="3"/>
  <c r="CZ281" i="3"/>
  <c r="CZ490" i="3"/>
  <c r="CZ280" i="3"/>
  <c r="CZ54" i="3"/>
  <c r="CZ259" i="3"/>
  <c r="CZ471" i="3"/>
  <c r="BT243" i="3"/>
  <c r="BT153" i="3"/>
  <c r="AJ328" i="3"/>
  <c r="CF366" i="3"/>
  <c r="AJ468" i="3"/>
  <c r="CF198" i="3"/>
  <c r="AJ37" i="3"/>
  <c r="BT160" i="3"/>
  <c r="CZ382" i="3"/>
  <c r="CZ131" i="3"/>
  <c r="BT488" i="3"/>
  <c r="BT196" i="3"/>
  <c r="AF270" i="3"/>
  <c r="CZ11" i="3"/>
  <c r="CZ48" i="3"/>
  <c r="CZ39" i="3"/>
  <c r="CF160" i="3"/>
  <c r="CF348" i="3"/>
  <c r="BT414" i="3"/>
  <c r="CF39" i="3"/>
  <c r="BT361" i="3"/>
  <c r="AJ258" i="3"/>
  <c r="AJ451" i="3"/>
  <c r="AJ396" i="3"/>
  <c r="AJ65" i="3"/>
  <c r="AJ209" i="3"/>
  <c r="AJ169" i="3"/>
  <c r="AJ262" i="3"/>
  <c r="CF182" i="3"/>
  <c r="CF218" i="3"/>
  <c r="AJ435" i="3"/>
  <c r="CF91" i="3"/>
  <c r="AJ131" i="3"/>
  <c r="CF239" i="3"/>
  <c r="AJ467" i="3"/>
  <c r="AR151" i="3"/>
  <c r="CF419" i="3"/>
  <c r="BT48" i="3"/>
  <c r="AF21" i="3"/>
  <c r="AF54" i="3"/>
  <c r="CZ479" i="3"/>
  <c r="CZ109" i="3"/>
  <c r="CZ322" i="3"/>
  <c r="AJ88" i="3"/>
  <c r="CF356" i="3"/>
  <c r="CF85" i="3"/>
  <c r="BT72" i="3"/>
  <c r="DD430" i="3"/>
  <c r="AJ464" i="3"/>
  <c r="AJ211" i="3"/>
  <c r="AJ405" i="3"/>
  <c r="BT166" i="3"/>
  <c r="AJ321" i="3"/>
  <c r="BT222" i="3"/>
  <c r="AJ500" i="3"/>
  <c r="CF238" i="3"/>
  <c r="AJ28" i="3"/>
  <c r="AJ91" i="3"/>
  <c r="AJ161" i="3"/>
  <c r="CF23" i="3"/>
  <c r="BT385" i="3"/>
  <c r="AJ126" i="3"/>
  <c r="AG2" i="3"/>
  <c r="AJ67" i="3"/>
  <c r="BT496" i="3"/>
  <c r="AJ136" i="3"/>
  <c r="BT225" i="3"/>
  <c r="AJ83" i="3"/>
  <c r="AJ457" i="3"/>
  <c r="BT114" i="3"/>
  <c r="AJ438" i="3"/>
  <c r="DD481" i="3"/>
  <c r="CZ326" i="3"/>
  <c r="CZ455" i="3"/>
  <c r="CZ392" i="3"/>
  <c r="CZ418" i="3"/>
  <c r="BT184" i="3"/>
  <c r="CZ180" i="3"/>
  <c r="BT141" i="3"/>
  <c r="AJ18" i="3"/>
  <c r="AJ407" i="3"/>
  <c r="AJ151" i="3"/>
  <c r="AJ433" i="3"/>
  <c r="AJ58" i="3"/>
  <c r="AJ350" i="3"/>
  <c r="AJ319" i="3"/>
  <c r="AJ61" i="3"/>
  <c r="CF479" i="3"/>
  <c r="AJ106" i="3"/>
  <c r="CF80" i="3"/>
  <c r="AJ375" i="3"/>
  <c r="CF140" i="3"/>
  <c r="AJ99" i="3"/>
  <c r="CF101" i="3"/>
  <c r="AJ481" i="3"/>
  <c r="CF448" i="3"/>
  <c r="CF370" i="3"/>
  <c r="AJ147" i="3"/>
  <c r="AJ348" i="3"/>
  <c r="AJ146" i="3"/>
  <c r="CF204" i="3"/>
  <c r="CF384" i="3"/>
  <c r="AJ411" i="3"/>
  <c r="CF297" i="3"/>
  <c r="AJ383" i="3"/>
  <c r="CF200" i="3"/>
  <c r="AJ339" i="3"/>
  <c r="CF256" i="3"/>
  <c r="AR169" i="3"/>
  <c r="DD476" i="3"/>
  <c r="CF330" i="3"/>
  <c r="DD321" i="3"/>
  <c r="CF414" i="3"/>
  <c r="BT57" i="3"/>
  <c r="CZ291" i="3"/>
  <c r="CZ13" i="3"/>
  <c r="BT288" i="3"/>
  <c r="BT212" i="3"/>
  <c r="BT347" i="3"/>
  <c r="AJ367" i="3"/>
  <c r="CF368" i="3"/>
  <c r="CF473" i="3"/>
  <c r="CF413" i="3"/>
  <c r="AJ276" i="3"/>
  <c r="BT291" i="3"/>
  <c r="CF373" i="3"/>
  <c r="AJ425" i="3"/>
  <c r="CF312" i="3"/>
  <c r="AJ472" i="3"/>
  <c r="CF128" i="3"/>
  <c r="CF192" i="3"/>
  <c r="AJ477" i="3"/>
  <c r="CF17" i="3"/>
  <c r="CF342" i="3"/>
  <c r="AJ90" i="3"/>
  <c r="AJ470" i="3"/>
  <c r="CF447" i="3"/>
  <c r="AJ108" i="3"/>
  <c r="CF235" i="3"/>
  <c r="BT470" i="3"/>
  <c r="CF436" i="3"/>
  <c r="AJ240" i="3"/>
  <c r="CF358" i="3"/>
  <c r="AJ498" i="3"/>
  <c r="CF460" i="3"/>
  <c r="AJ139" i="3"/>
  <c r="AJ42" i="3"/>
  <c r="CF53" i="3"/>
  <c r="AJ345" i="3"/>
  <c r="AJ114" i="3"/>
  <c r="CF142" i="3"/>
  <c r="AJ63" i="3"/>
  <c r="CF55" i="3"/>
  <c r="AR435" i="3"/>
  <c r="DD67" i="3"/>
  <c r="DD107" i="3"/>
  <c r="DD199" i="3"/>
  <c r="DD90" i="3"/>
  <c r="AR400" i="3"/>
  <c r="DD323" i="3"/>
  <c r="CF469" i="3"/>
  <c r="DD56" i="3"/>
  <c r="DD371" i="3"/>
  <c r="DD357" i="3"/>
  <c r="CO2" i="3"/>
  <c r="AR441" i="3"/>
  <c r="AR387" i="3"/>
  <c r="CF109" i="3"/>
  <c r="AR47" i="3"/>
  <c r="AR282" i="3"/>
  <c r="CF445" i="3"/>
  <c r="AR117" i="3"/>
  <c r="DD478" i="3"/>
  <c r="DD243" i="3"/>
  <c r="AR335" i="3"/>
  <c r="AV39" i="3"/>
  <c r="AB213" i="3"/>
  <c r="CR57" i="3"/>
  <c r="DP172" i="3"/>
  <c r="AV165" i="3"/>
  <c r="DP208" i="3"/>
  <c r="DP160" i="3"/>
  <c r="AB253" i="3"/>
  <c r="AV326" i="3"/>
  <c r="AR430" i="3"/>
  <c r="DD192" i="3"/>
  <c r="AR195" i="3"/>
  <c r="AR443" i="3"/>
  <c r="DD7" i="3"/>
  <c r="AR36" i="3"/>
  <c r="DD70" i="3"/>
  <c r="AR178" i="3"/>
  <c r="AR341" i="3"/>
  <c r="DD141" i="3"/>
  <c r="AR399" i="3"/>
  <c r="DD176" i="3"/>
  <c r="AR494" i="3"/>
  <c r="DD134" i="3"/>
  <c r="DD36" i="3"/>
  <c r="AR109" i="3"/>
  <c r="AR432" i="3"/>
  <c r="DD78" i="3"/>
  <c r="DD342" i="3"/>
  <c r="AR23" i="3"/>
  <c r="CR290" i="3"/>
  <c r="Z2" i="3"/>
  <c r="AB30" i="3"/>
  <c r="AB452" i="3"/>
  <c r="CR429" i="3"/>
  <c r="DP64" i="3"/>
  <c r="CR98" i="3"/>
  <c r="AV78" i="3"/>
  <c r="T165" i="3"/>
  <c r="AB333" i="3"/>
  <c r="CR497" i="3"/>
  <c r="AB272" i="3"/>
  <c r="AV389" i="3"/>
  <c r="AR461" i="3"/>
  <c r="DP415" i="3"/>
  <c r="AR317" i="3"/>
  <c r="AR72" i="3"/>
  <c r="AR279" i="3"/>
  <c r="AR308" i="3"/>
  <c r="AR183" i="3"/>
  <c r="DD33" i="3"/>
  <c r="DD265" i="3"/>
  <c r="DD389" i="3"/>
  <c r="CF145" i="3"/>
  <c r="DD93" i="3"/>
  <c r="CF264" i="3"/>
  <c r="AR292" i="3"/>
  <c r="DD189" i="3"/>
  <c r="AR108" i="3"/>
  <c r="AR350" i="3"/>
  <c r="DD356" i="3"/>
  <c r="CF71" i="3"/>
  <c r="DD461" i="3"/>
  <c r="DD467" i="3"/>
  <c r="DD198" i="3"/>
  <c r="AR285" i="3"/>
  <c r="DD285" i="3"/>
  <c r="AR158" i="3"/>
  <c r="DD21" i="3"/>
  <c r="AR45" i="3"/>
  <c r="DD297" i="3"/>
  <c r="AR396" i="3"/>
  <c r="DD228" i="3"/>
  <c r="DD400" i="3"/>
  <c r="DD296" i="3"/>
  <c r="DD489" i="3"/>
  <c r="DD110" i="3"/>
  <c r="AR148" i="3"/>
  <c r="AB481" i="3"/>
  <c r="CR184" i="3"/>
  <c r="DP220" i="3"/>
  <c r="CR479" i="3"/>
  <c r="CR338" i="3"/>
  <c r="CR159" i="3"/>
  <c r="CR278" i="3"/>
  <c r="CR166" i="3"/>
  <c r="AB418" i="3"/>
  <c r="CR285" i="3"/>
  <c r="DP101" i="3"/>
  <c r="AB379" i="3"/>
  <c r="CR357" i="3"/>
  <c r="CR84" i="3"/>
  <c r="AB93" i="3"/>
  <c r="AV485" i="3"/>
  <c r="AV440" i="3"/>
  <c r="DP257" i="3"/>
  <c r="AB313" i="3"/>
  <c r="AV496" i="3"/>
  <c r="DP256" i="3"/>
  <c r="AB454" i="3"/>
  <c r="AV9" i="3"/>
  <c r="AV199" i="3"/>
  <c r="CR141" i="3"/>
  <c r="CR418" i="3"/>
  <c r="AB58" i="3"/>
  <c r="DP334" i="3"/>
  <c r="AB346" i="3"/>
  <c r="CR322" i="3"/>
  <c r="DP266" i="3"/>
  <c r="CR414" i="3"/>
  <c r="AB412" i="3"/>
  <c r="AR485" i="3"/>
  <c r="AR368" i="3"/>
  <c r="DD276" i="3"/>
  <c r="AR449" i="3"/>
  <c r="DD393" i="3"/>
  <c r="AR62" i="3"/>
  <c r="DD438" i="3"/>
  <c r="AR182" i="3"/>
  <c r="DD346" i="3"/>
  <c r="DD353" i="3"/>
  <c r="AR69" i="3"/>
  <c r="CF467" i="3"/>
  <c r="AR56" i="3"/>
  <c r="DD414" i="3"/>
  <c r="AR252" i="3"/>
  <c r="DD139" i="3"/>
  <c r="AR345" i="3"/>
  <c r="CF16" i="3"/>
  <c r="DD251" i="3"/>
  <c r="DD39" i="3"/>
  <c r="AR458" i="3"/>
  <c r="AR228" i="3"/>
  <c r="DD158" i="3"/>
  <c r="DD293" i="3"/>
  <c r="AR491" i="3"/>
  <c r="AR277" i="3"/>
  <c r="DD406" i="3"/>
  <c r="AR212" i="3"/>
  <c r="CR211" i="3"/>
  <c r="DD486" i="3"/>
  <c r="AR446" i="3"/>
  <c r="DD375" i="3"/>
  <c r="DP262" i="3"/>
  <c r="CR458" i="3"/>
  <c r="DP418" i="3"/>
  <c r="AB330" i="3"/>
  <c r="AV498" i="3"/>
  <c r="CR305" i="3"/>
  <c r="AV288" i="3"/>
  <c r="CR83" i="3"/>
  <c r="AB268" i="3"/>
  <c r="DP333" i="3"/>
  <c r="CR259" i="3"/>
  <c r="DP134" i="3"/>
  <c r="AB281" i="3"/>
  <c r="AB95" i="3"/>
  <c r="AV446" i="3"/>
  <c r="DP307" i="3"/>
  <c r="AV121" i="3"/>
  <c r="AR381" i="3"/>
  <c r="DP484" i="3"/>
  <c r="AV133" i="3"/>
  <c r="CR156" i="3"/>
  <c r="DP253" i="3"/>
  <c r="DP380" i="3"/>
  <c r="CR398" i="3"/>
  <c r="AV431" i="3"/>
  <c r="DP213" i="3"/>
  <c r="CR191" i="3"/>
  <c r="DP255" i="3"/>
  <c r="CR343" i="3"/>
  <c r="AB434" i="3"/>
  <c r="CR425" i="3"/>
  <c r="AV401" i="3"/>
  <c r="AB477" i="3"/>
  <c r="AB257" i="3"/>
  <c r="DP436" i="3"/>
  <c r="AV466" i="3"/>
  <c r="DP296" i="3"/>
  <c r="T489" i="3"/>
  <c r="AB65" i="3"/>
  <c r="AV42" i="3"/>
  <c r="AV120" i="3"/>
  <c r="DP22" i="3"/>
  <c r="AB328" i="3"/>
  <c r="AB300" i="3"/>
  <c r="AV358" i="3"/>
  <c r="L170" i="3"/>
  <c r="L171" i="3"/>
  <c r="AB115" i="3"/>
  <c r="AB68" i="3"/>
  <c r="AB48" i="3"/>
  <c r="CR327" i="3"/>
  <c r="AB441" i="3"/>
  <c r="AV357" i="3"/>
  <c r="CR466" i="3"/>
  <c r="CR101" i="3"/>
  <c r="DP177" i="3"/>
  <c r="AV207" i="3"/>
  <c r="AB430" i="3"/>
  <c r="AB360" i="3"/>
  <c r="AV455" i="3"/>
  <c r="CR89" i="3"/>
  <c r="AV113" i="3"/>
  <c r="DP156" i="3"/>
  <c r="AB91" i="3"/>
  <c r="AV58" i="3"/>
  <c r="L236" i="3"/>
  <c r="L235" i="3"/>
  <c r="V2" i="3"/>
  <c r="X30" i="3"/>
  <c r="T302" i="3"/>
  <c r="X286" i="3"/>
  <c r="BD189" i="3"/>
  <c r="CR444" i="3"/>
  <c r="AV61" i="3"/>
  <c r="DP323" i="3"/>
  <c r="AV125" i="3"/>
  <c r="DP396" i="3"/>
  <c r="AB41" i="3"/>
  <c r="AV29" i="3"/>
  <c r="CR181" i="3"/>
  <c r="AV127" i="3"/>
  <c r="AB199" i="3"/>
  <c r="CR434" i="3"/>
  <c r="DP62" i="3"/>
  <c r="DP358" i="3"/>
  <c r="AB460" i="3"/>
  <c r="DP12" i="3"/>
  <c r="CR52" i="3"/>
  <c r="AB220" i="3"/>
  <c r="AV414" i="3"/>
  <c r="AB411" i="3"/>
  <c r="CR438" i="3"/>
  <c r="DP261" i="3"/>
  <c r="AB394" i="3"/>
  <c r="AV356" i="3"/>
  <c r="CR218" i="3"/>
  <c r="CR369" i="3"/>
  <c r="DP330" i="3"/>
  <c r="CR282" i="3"/>
  <c r="AB303" i="3"/>
  <c r="CR273" i="3"/>
  <c r="AB369" i="3"/>
  <c r="CR396" i="3"/>
  <c r="AV380" i="3"/>
  <c r="DP438" i="3"/>
  <c r="CV47" i="3"/>
  <c r="BD394" i="3"/>
  <c r="T444" i="3"/>
  <c r="CV130" i="3"/>
  <c r="BD28" i="3"/>
  <c r="X238" i="3"/>
  <c r="T80" i="3"/>
  <c r="AB493" i="3"/>
  <c r="AV400" i="3"/>
  <c r="DP163" i="3"/>
  <c r="AB485" i="3"/>
  <c r="AV303" i="3"/>
  <c r="CR431" i="3"/>
  <c r="AV424" i="3"/>
  <c r="CR359" i="3"/>
  <c r="AB372" i="3"/>
  <c r="DP99" i="3"/>
  <c r="AB487" i="3"/>
  <c r="CR199" i="3"/>
  <c r="DP463" i="3"/>
  <c r="DP175" i="3"/>
  <c r="AB381" i="3"/>
  <c r="AV209" i="3"/>
  <c r="CR319" i="3"/>
  <c r="DP375" i="3"/>
  <c r="AB6" i="3"/>
  <c r="CR147" i="3"/>
  <c r="AV313" i="3"/>
  <c r="AV104" i="3"/>
  <c r="AB343" i="3"/>
  <c r="CR277" i="3"/>
  <c r="DP287" i="3"/>
  <c r="AV84" i="3"/>
  <c r="DP400" i="3"/>
  <c r="AB235" i="3"/>
  <c r="CV76" i="3"/>
  <c r="AV12" i="3"/>
  <c r="T498" i="3"/>
  <c r="R2" i="3"/>
  <c r="T30" i="3"/>
  <c r="T381" i="3"/>
  <c r="T301" i="3"/>
  <c r="BD477" i="3"/>
  <c r="BD139" i="3"/>
  <c r="AV375" i="3"/>
  <c r="CV135" i="3"/>
  <c r="BD174" i="3"/>
  <c r="T143" i="3"/>
  <c r="X459" i="3"/>
  <c r="X255" i="3"/>
  <c r="X109" i="3"/>
  <c r="AV382" i="3"/>
  <c r="AV302" i="3"/>
  <c r="T36" i="3"/>
  <c r="BD479" i="3"/>
  <c r="X54" i="3"/>
  <c r="X341" i="3"/>
  <c r="BD332" i="3"/>
  <c r="BD58" i="3"/>
  <c r="BD188" i="3"/>
  <c r="AV406" i="3"/>
  <c r="DP190" i="3"/>
  <c r="AB67" i="3"/>
  <c r="CR77" i="3"/>
  <c r="DP498" i="3"/>
  <c r="CR204" i="3"/>
  <c r="DP453" i="3"/>
  <c r="DP465" i="3"/>
  <c r="AB473" i="3"/>
  <c r="X48" i="3"/>
  <c r="X125" i="3"/>
  <c r="T413" i="3"/>
  <c r="BD157" i="3"/>
  <c r="X247" i="3"/>
  <c r="X193" i="3"/>
  <c r="T394" i="3"/>
  <c r="X498" i="3"/>
  <c r="BD498" i="3"/>
  <c r="CV352" i="3"/>
  <c r="BD383" i="3"/>
  <c r="T115" i="3"/>
  <c r="X289" i="3"/>
  <c r="X139" i="3"/>
  <c r="T447" i="3"/>
  <c r="X422" i="3"/>
  <c r="T169" i="3"/>
  <c r="X179" i="3"/>
  <c r="T167" i="3"/>
  <c r="BD184" i="3"/>
  <c r="BD500" i="3"/>
  <c r="T32" i="3"/>
  <c r="X277" i="3"/>
  <c r="T31" i="3"/>
  <c r="X445" i="3"/>
  <c r="X241" i="3"/>
  <c r="AV284" i="3"/>
  <c r="AV139" i="3"/>
  <c r="AR257" i="3"/>
  <c r="DP494" i="3"/>
  <c r="DP281" i="3"/>
  <c r="AB123" i="3"/>
  <c r="AV157" i="3"/>
  <c r="T87" i="3"/>
  <c r="T257" i="3"/>
  <c r="T296" i="3"/>
  <c r="CV454" i="3"/>
  <c r="X306" i="3"/>
  <c r="BD486" i="3"/>
  <c r="BD288" i="3"/>
  <c r="X249" i="3"/>
  <c r="X94" i="3"/>
  <c r="X182" i="3"/>
  <c r="X350" i="3"/>
  <c r="CV312" i="3"/>
  <c r="BD387" i="3"/>
  <c r="CV414" i="3"/>
  <c r="BD94" i="3"/>
  <c r="T39" i="3"/>
  <c r="CV196" i="3"/>
  <c r="CV94" i="3"/>
  <c r="BD197" i="3"/>
  <c r="X62" i="3"/>
  <c r="CV4" i="3"/>
  <c r="CV500" i="3"/>
  <c r="T454" i="3"/>
  <c r="CV31" i="3"/>
  <c r="X244" i="3"/>
  <c r="X301" i="3"/>
  <c r="CV449" i="3"/>
  <c r="T142" i="3"/>
  <c r="X398" i="3"/>
  <c r="BD209" i="3"/>
  <c r="X178" i="3"/>
  <c r="BD69" i="3"/>
  <c r="CN356" i="3"/>
  <c r="AZ279" i="3"/>
  <c r="DL383" i="3"/>
  <c r="CJ422" i="3"/>
  <c r="DJ2" i="3"/>
  <c r="DL30" i="3"/>
  <c r="AZ233" i="3"/>
  <c r="DI2" i="3"/>
  <c r="CJ206" i="3"/>
  <c r="DP388" i="3"/>
  <c r="DP302" i="3"/>
  <c r="DP487" i="3"/>
  <c r="CR195" i="3"/>
  <c r="AV360" i="3"/>
  <c r="CR381" i="3"/>
  <c r="DP20" i="3"/>
  <c r="DP279" i="3"/>
  <c r="DP184" i="3"/>
  <c r="BD301" i="3"/>
  <c r="BD292" i="3"/>
  <c r="X430" i="3"/>
  <c r="T57" i="3"/>
  <c r="CV226" i="3"/>
  <c r="BD337" i="3"/>
  <c r="CV98" i="3"/>
  <c r="BD374" i="3"/>
  <c r="BD163" i="3"/>
  <c r="BD389" i="3"/>
  <c r="X413" i="3"/>
  <c r="T289" i="3"/>
  <c r="T471" i="3"/>
  <c r="BB2" i="3"/>
  <c r="BD30" i="3"/>
  <c r="T377" i="3"/>
  <c r="CV151" i="3"/>
  <c r="T336" i="3"/>
  <c r="BD361" i="3"/>
  <c r="CV133" i="3"/>
  <c r="BD268" i="3"/>
  <c r="T275" i="3"/>
  <c r="T102" i="3"/>
  <c r="BD176" i="3"/>
  <c r="X427" i="3"/>
  <c r="X199" i="3"/>
  <c r="BD256" i="3"/>
  <c r="X96" i="3"/>
  <c r="BD27" i="3"/>
  <c r="X29" i="3"/>
  <c r="BD419" i="3"/>
  <c r="Q2" i="3"/>
  <c r="T61" i="3"/>
  <c r="BD79" i="3"/>
  <c r="T225" i="3"/>
  <c r="BD99" i="3"/>
  <c r="X352" i="3"/>
  <c r="CJ338" i="3"/>
  <c r="CJ270" i="3"/>
  <c r="AZ76" i="3"/>
  <c r="CJ312" i="3"/>
  <c r="CJ50" i="3"/>
  <c r="AZ313" i="3"/>
  <c r="CJ62" i="3"/>
  <c r="CJ356" i="3"/>
  <c r="CN160" i="3"/>
  <c r="DL286" i="3"/>
  <c r="CN168" i="3"/>
  <c r="AZ91" i="3"/>
  <c r="DL403" i="3"/>
  <c r="CJ485" i="3"/>
  <c r="AB195" i="3"/>
  <c r="AB37" i="3"/>
  <c r="AB64" i="3"/>
  <c r="AB242" i="3"/>
  <c r="CR7" i="3"/>
  <c r="CR225" i="3"/>
  <c r="CR134" i="3"/>
  <c r="DP44" i="3"/>
  <c r="T416" i="3"/>
  <c r="T111" i="3"/>
  <c r="CV219" i="3"/>
  <c r="BD83" i="3"/>
  <c r="BD364" i="3"/>
  <c r="CV178" i="3"/>
  <c r="X297" i="3"/>
  <c r="BD110" i="3"/>
  <c r="T287" i="3"/>
  <c r="CV359" i="3"/>
  <c r="X311" i="3"/>
  <c r="CV483" i="3"/>
  <c r="BD116" i="3"/>
  <c r="X243" i="3"/>
  <c r="AV92" i="3"/>
  <c r="BD109" i="3"/>
  <c r="X170" i="3"/>
  <c r="T359" i="3"/>
  <c r="BD216" i="3"/>
  <c r="T325" i="3"/>
  <c r="CV485" i="3"/>
  <c r="T477" i="3"/>
  <c r="BD131" i="3"/>
  <c r="T151" i="3"/>
  <c r="BD11" i="3"/>
  <c r="X259" i="3"/>
  <c r="CV337" i="3"/>
  <c r="BD304" i="3"/>
  <c r="X203" i="3"/>
  <c r="T100" i="3"/>
  <c r="CV498" i="3"/>
  <c r="T308" i="3"/>
  <c r="CV304" i="3"/>
  <c r="BD238" i="3"/>
  <c r="CV445" i="3"/>
  <c r="X93" i="3"/>
  <c r="CV322" i="3"/>
  <c r="BD150" i="3"/>
  <c r="X20" i="3"/>
  <c r="T440" i="3"/>
  <c r="AV450" i="3"/>
  <c r="CV341" i="3"/>
  <c r="BD286" i="3"/>
  <c r="X44" i="3"/>
  <c r="CJ190" i="3"/>
  <c r="CN311" i="3"/>
  <c r="CN159" i="3"/>
  <c r="CN341" i="3"/>
  <c r="CN20" i="3"/>
  <c r="DL61" i="3"/>
  <c r="X425" i="3"/>
  <c r="AZ138" i="3"/>
  <c r="CJ324" i="3"/>
  <c r="DL255" i="3"/>
  <c r="AZ221" i="3"/>
  <c r="X252" i="3"/>
  <c r="X41" i="3"/>
  <c r="CJ170" i="3"/>
  <c r="AZ34" i="3"/>
  <c r="CJ358" i="3"/>
  <c r="X148" i="3"/>
  <c r="CN415" i="3"/>
  <c r="X356" i="3"/>
  <c r="CV51" i="3"/>
  <c r="CJ70" i="3"/>
  <c r="DL179" i="3"/>
  <c r="CJ238" i="3"/>
  <c r="CN403" i="3"/>
  <c r="DL49" i="3"/>
  <c r="CN164" i="3"/>
  <c r="AZ371" i="3"/>
  <c r="X168" i="3"/>
  <c r="CN485" i="3"/>
  <c r="AZ190" i="3"/>
  <c r="CN281" i="3"/>
  <c r="CN81" i="3"/>
  <c r="CJ124" i="3"/>
  <c r="CN19" i="3"/>
  <c r="DL386" i="3"/>
  <c r="CJ319" i="3"/>
  <c r="CJ30" i="3"/>
  <c r="CH2" i="3"/>
  <c r="CN437" i="3"/>
  <c r="AZ119" i="3"/>
  <c r="DL228" i="3"/>
  <c r="BL199" i="3"/>
  <c r="BL309" i="3"/>
  <c r="DL211" i="3"/>
  <c r="CJ280" i="3"/>
  <c r="AZ337" i="3"/>
  <c r="CJ45" i="3"/>
  <c r="CJ408" i="3"/>
  <c r="CJ90" i="3"/>
  <c r="DL267" i="3"/>
  <c r="X136" i="3"/>
  <c r="X305" i="3"/>
  <c r="CJ466" i="3"/>
  <c r="AW2" i="3"/>
  <c r="DL323" i="3"/>
  <c r="X300" i="3"/>
  <c r="AZ160" i="3"/>
  <c r="X51" i="3"/>
  <c r="CN28" i="3"/>
  <c r="AZ7" i="3"/>
  <c r="AZ169" i="3"/>
  <c r="DL296" i="3"/>
  <c r="CJ204" i="3"/>
  <c r="CN456" i="3"/>
  <c r="CJ401" i="3"/>
  <c r="CJ385" i="3"/>
  <c r="AZ472" i="3"/>
  <c r="CJ115" i="3"/>
  <c r="BL318" i="3"/>
  <c r="AZ19" i="3"/>
  <c r="DL22" i="3"/>
  <c r="CN131" i="3"/>
  <c r="AZ443" i="3"/>
  <c r="DL144" i="3"/>
  <c r="CN112" i="3"/>
  <c r="CJ252" i="3"/>
  <c r="BL110" i="3"/>
  <c r="CB310" i="3"/>
  <c r="P410" i="3"/>
  <c r="P125" i="3"/>
  <c r="BL48" i="3"/>
  <c r="P331" i="3"/>
  <c r="CN399" i="3"/>
  <c r="CB331" i="3"/>
  <c r="P351" i="3"/>
  <c r="P288" i="3"/>
  <c r="BL187" i="3"/>
  <c r="AZ10" i="3"/>
  <c r="AZ320" i="3"/>
  <c r="CJ8" i="3"/>
  <c r="CJ121" i="3"/>
  <c r="CN272" i="3"/>
  <c r="CJ435" i="3"/>
  <c r="CJ143" i="3"/>
  <c r="CN500" i="3"/>
  <c r="DL306" i="3"/>
  <c r="CJ424" i="3"/>
  <c r="CN349" i="3"/>
  <c r="AZ118" i="3"/>
  <c r="BL430" i="3"/>
  <c r="AZ492" i="3"/>
  <c r="DL275" i="3"/>
  <c r="AZ227" i="3"/>
  <c r="DL317" i="3"/>
  <c r="CN54" i="3"/>
  <c r="DL246" i="3"/>
  <c r="AZ75" i="3"/>
  <c r="DL103" i="3"/>
  <c r="AZ257" i="3"/>
  <c r="CJ269" i="3"/>
  <c r="AZ148" i="3"/>
  <c r="DL161" i="3"/>
  <c r="DL425" i="3"/>
  <c r="CJ192" i="3"/>
  <c r="CN24" i="3"/>
  <c r="CJ197" i="3"/>
  <c r="CN57" i="3"/>
  <c r="AZ455" i="3"/>
  <c r="CN333" i="3"/>
  <c r="CJ333" i="3"/>
  <c r="CN266" i="3"/>
  <c r="AZ315" i="3"/>
  <c r="CJ74" i="3"/>
  <c r="AZ264" i="3"/>
  <c r="AZ347" i="3"/>
  <c r="CN315" i="3"/>
  <c r="AZ475" i="3"/>
  <c r="AZ37" i="3"/>
  <c r="DL169" i="3"/>
  <c r="CJ67" i="3"/>
  <c r="CN4" i="3"/>
  <c r="CB354" i="3"/>
  <c r="BL92" i="3"/>
  <c r="BX145" i="3"/>
  <c r="BL455" i="3"/>
  <c r="M2" i="3"/>
  <c r="BX391" i="3"/>
  <c r="P171" i="3"/>
  <c r="P342" i="3"/>
  <c r="CB99" i="3"/>
  <c r="BX171" i="3"/>
  <c r="CB256" i="3"/>
  <c r="BL326" i="3"/>
  <c r="DL215" i="3"/>
  <c r="CB275" i="3"/>
  <c r="DL432" i="3"/>
  <c r="AZ93" i="3"/>
  <c r="AZ209" i="3"/>
  <c r="AZ272" i="3"/>
  <c r="CN60" i="3"/>
  <c r="CN421" i="3"/>
  <c r="CN259" i="3"/>
  <c r="CN233" i="3"/>
  <c r="CN96" i="3"/>
  <c r="AZ281" i="3"/>
  <c r="AZ363" i="3"/>
  <c r="CN331" i="3"/>
  <c r="CN119" i="3"/>
  <c r="CN413" i="3"/>
  <c r="CN352" i="3"/>
  <c r="CN201" i="3"/>
  <c r="CN401" i="3"/>
  <c r="CN419" i="3"/>
  <c r="CB277" i="3"/>
  <c r="CB107" i="3"/>
  <c r="CB189" i="3"/>
  <c r="BL323" i="3"/>
  <c r="BL427" i="3"/>
  <c r="BX65" i="3"/>
  <c r="BX292" i="3"/>
  <c r="BL19" i="3"/>
  <c r="CN23" i="3"/>
  <c r="BL98" i="3"/>
  <c r="BX87" i="3"/>
  <c r="P384" i="3"/>
  <c r="P210" i="3"/>
  <c r="BX48" i="3"/>
  <c r="CB400" i="3"/>
  <c r="BL171" i="3"/>
  <c r="BL223" i="3"/>
  <c r="CB374" i="3"/>
  <c r="CB315" i="3"/>
  <c r="P236" i="3"/>
  <c r="P248" i="3"/>
  <c r="CB151" i="3"/>
  <c r="BL454" i="3"/>
  <c r="BX239" i="3"/>
  <c r="BX404" i="3"/>
  <c r="P445" i="3"/>
  <c r="DL477" i="3"/>
  <c r="P192" i="3"/>
  <c r="BX427" i="3"/>
  <c r="BX283" i="3"/>
  <c r="P151" i="3"/>
  <c r="BL59" i="3"/>
  <c r="CB495" i="3"/>
  <c r="CJ235" i="3"/>
  <c r="CN207" i="3"/>
  <c r="AZ339" i="3"/>
  <c r="AZ397" i="3"/>
  <c r="BL394" i="3"/>
  <c r="CB60" i="3"/>
  <c r="CB149" i="3"/>
  <c r="BX348" i="3"/>
  <c r="BL465" i="3"/>
  <c r="BX436" i="3"/>
  <c r="P43" i="3"/>
  <c r="BX176" i="3"/>
  <c r="BX487" i="3"/>
  <c r="BL241" i="3"/>
  <c r="BL179" i="3"/>
  <c r="BX402" i="3"/>
  <c r="P394" i="3"/>
  <c r="CB229" i="3"/>
  <c r="BX212" i="3"/>
  <c r="P67" i="3"/>
  <c r="AZ359" i="3"/>
  <c r="CJ417" i="3"/>
  <c r="CJ321" i="3"/>
  <c r="DL102" i="3"/>
  <c r="DL221" i="3"/>
  <c r="DL26" i="3"/>
  <c r="X56" i="3"/>
  <c r="X339" i="3"/>
  <c r="CN277" i="3"/>
  <c r="DL113" i="3"/>
  <c r="DL355" i="3"/>
  <c r="CB393" i="3"/>
  <c r="BX251" i="3"/>
  <c r="BX443" i="3"/>
  <c r="BL113" i="3"/>
  <c r="BL441" i="3"/>
  <c r="BL57" i="3"/>
  <c r="P452" i="3"/>
  <c r="BX429" i="3"/>
  <c r="BL222" i="3"/>
  <c r="BL94" i="3"/>
  <c r="BL436" i="3"/>
  <c r="CB266" i="3"/>
  <c r="BL379" i="3"/>
  <c r="BX302" i="3"/>
  <c r="P123" i="3"/>
  <c r="P225" i="3"/>
  <c r="P312" i="3"/>
  <c r="BX376" i="3"/>
  <c r="CB314" i="3"/>
  <c r="P419" i="3"/>
  <c r="P258" i="3"/>
  <c r="DL95" i="3"/>
  <c r="BX223" i="3"/>
  <c r="BL495" i="3"/>
  <c r="BX135" i="3"/>
  <c r="BL487" i="3"/>
  <c r="BX200" i="3"/>
  <c r="BL37" i="3"/>
  <c r="CB180" i="3"/>
  <c r="BL419" i="3"/>
  <c r="P127" i="3"/>
  <c r="CB476" i="3"/>
  <c r="P34" i="3"/>
  <c r="CB423" i="3"/>
  <c r="P16" i="3"/>
  <c r="BX469" i="3"/>
  <c r="CB168" i="3"/>
  <c r="BL405" i="3"/>
  <c r="BX395" i="3"/>
  <c r="CB231" i="3"/>
  <c r="BX435" i="3"/>
  <c r="CB479" i="3"/>
  <c r="BX15" i="3"/>
  <c r="P314" i="3"/>
  <c r="BL479" i="3"/>
  <c r="BL361" i="3"/>
  <c r="BX164" i="3"/>
  <c r="CB172" i="3"/>
  <c r="P415" i="3"/>
  <c r="CJ335" i="3"/>
  <c r="CJ381" i="3"/>
  <c r="CJ221" i="3"/>
  <c r="AZ79" i="3"/>
  <c r="AZ103" i="3"/>
  <c r="AZ55" i="3"/>
  <c r="CJ404" i="3"/>
  <c r="CJ132" i="3"/>
  <c r="AZ109" i="3"/>
  <c r="P11" i="3"/>
  <c r="BX168" i="3"/>
  <c r="BX350" i="3"/>
  <c r="BL369" i="3"/>
  <c r="BL435" i="3"/>
  <c r="P56" i="3"/>
  <c r="P409" i="3"/>
  <c r="CB72" i="3"/>
  <c r="BL167" i="3"/>
  <c r="BX255" i="3"/>
  <c r="BL416" i="3"/>
  <c r="CB369" i="3"/>
  <c r="P104" i="3"/>
  <c r="P156" i="3"/>
  <c r="CB13" i="3"/>
  <c r="BX161" i="3"/>
  <c r="BX128" i="3"/>
  <c r="BL213" i="3"/>
  <c r="P429" i="3"/>
  <c r="P82" i="3"/>
  <c r="CB358" i="3"/>
  <c r="AZ484" i="3"/>
  <c r="CN148" i="3"/>
  <c r="BD417" i="3"/>
  <c r="DL301" i="3"/>
  <c r="AZ5" i="3"/>
  <c r="AZ232" i="3"/>
  <c r="AZ175" i="3"/>
  <c r="AZ308" i="3"/>
  <c r="AZ447" i="3"/>
  <c r="AZ419" i="3"/>
  <c r="AZ323" i="3"/>
  <c r="AZ386" i="3"/>
  <c r="CJ167" i="3"/>
  <c r="BL84" i="3"/>
  <c r="AZ147" i="3"/>
  <c r="AZ229" i="3"/>
  <c r="AZ213" i="3"/>
  <c r="AZ245" i="3"/>
  <c r="AZ427" i="3"/>
  <c r="AZ99" i="3"/>
  <c r="DL209" i="3"/>
  <c r="DL124" i="3"/>
  <c r="DL417" i="3"/>
  <c r="BL67" i="3"/>
  <c r="BL300" i="3"/>
  <c r="BX70" i="3"/>
  <c r="P427" i="3"/>
  <c r="BX304" i="3"/>
  <c r="BX264" i="3"/>
  <c r="BL263" i="3"/>
  <c r="P235" i="3"/>
  <c r="BL39" i="3"/>
  <c r="BL493" i="3"/>
  <c r="P206" i="3"/>
  <c r="CB265" i="3"/>
  <c r="BX439" i="3"/>
  <c r="P325" i="3"/>
  <c r="P444" i="3"/>
  <c r="CB489" i="3"/>
  <c r="CB16" i="3"/>
  <c r="BL449" i="3"/>
  <c r="P495" i="3"/>
  <c r="BX63" i="3"/>
  <c r="CB167" i="3"/>
  <c r="P284" i="3"/>
  <c r="BX125" i="3"/>
  <c r="CB362" i="3"/>
  <c r="BL54" i="3"/>
  <c r="BX450" i="3"/>
  <c r="CB160" i="3"/>
  <c r="BL176" i="3"/>
  <c r="BL232" i="3"/>
  <c r="CB435" i="3"/>
  <c r="BX361" i="3"/>
  <c r="CB415" i="3"/>
  <c r="BX388" i="3"/>
  <c r="BL439" i="3"/>
  <c r="CB297" i="3"/>
  <c r="BX24" i="3"/>
  <c r="BL432" i="3"/>
  <c r="CB246" i="3"/>
  <c r="P197" i="3"/>
  <c r="BL73" i="3"/>
  <c r="BX101" i="3"/>
  <c r="BL333" i="3"/>
  <c r="BX282" i="3"/>
  <c r="CB128" i="3"/>
  <c r="P93" i="3"/>
  <c r="BL209" i="3"/>
  <c r="P175" i="3"/>
  <c r="P281" i="3"/>
  <c r="BL290" i="3"/>
  <c r="BX455" i="3"/>
  <c r="CB371" i="3"/>
  <c r="BL23" i="3"/>
  <c r="CB224" i="3"/>
  <c r="P360" i="3"/>
  <c r="CB235" i="3"/>
  <c r="BJ2" i="3"/>
  <c r="BL30" i="3"/>
  <c r="BX28" i="3"/>
  <c r="CB35" i="3"/>
  <c r="P119" i="3"/>
  <c r="BL137" i="3"/>
  <c r="BX474" i="3"/>
  <c r="BX424" i="3"/>
  <c r="CB145" i="3"/>
  <c r="CB39" i="3"/>
  <c r="CB484" i="3"/>
  <c r="P53" i="3"/>
  <c r="CN476" i="3"/>
  <c r="CJ4" i="3"/>
  <c r="AZ464" i="3"/>
  <c r="AZ415" i="3"/>
  <c r="DL354" i="3"/>
  <c r="AZ430" i="3"/>
  <c r="CJ388" i="3"/>
  <c r="AZ380" i="3"/>
  <c r="DL372" i="3"/>
  <c r="BX131" i="3"/>
  <c r="CB459" i="3"/>
  <c r="P240" i="3"/>
  <c r="P480" i="3"/>
  <c r="BX86" i="3"/>
  <c r="CB156" i="3"/>
  <c r="P493" i="3"/>
  <c r="P382" i="3"/>
  <c r="BL354" i="3"/>
  <c r="BL321" i="3"/>
  <c r="P95" i="3"/>
  <c r="CB498" i="3"/>
  <c r="BX9" i="3"/>
  <c r="BX241" i="3"/>
  <c r="BX149" i="3"/>
  <c r="DL108" i="3"/>
  <c r="BX500" i="3"/>
  <c r="CB6" i="3"/>
  <c r="BX214" i="3"/>
  <c r="CB243" i="3"/>
  <c r="BX98" i="3"/>
  <c r="C501" i="3" l="1"/>
  <c r="C235" i="3"/>
  <c r="C269" i="3"/>
  <c r="C115" i="3"/>
  <c r="C461" i="3"/>
  <c r="C276" i="3"/>
  <c r="C267" i="3"/>
  <c r="C308" i="3"/>
  <c r="C211" i="3"/>
  <c r="C474" i="3"/>
  <c r="C500" i="3"/>
  <c r="C225" i="3"/>
  <c r="C215" i="3"/>
  <c r="C367" i="3"/>
  <c r="C475" i="3"/>
  <c r="C378" i="3"/>
  <c r="C423" i="3"/>
  <c r="C438" i="3"/>
  <c r="C178" i="3"/>
  <c r="C355" i="3"/>
  <c r="C158" i="3"/>
  <c r="C271" i="3"/>
  <c r="C9" i="3"/>
  <c r="C210" i="3"/>
  <c r="C6" i="3"/>
  <c r="C234" i="3"/>
  <c r="C366" i="3"/>
  <c r="C165" i="3"/>
  <c r="C406" i="3"/>
  <c r="C473" i="3"/>
  <c r="C166" i="3"/>
  <c r="C487" i="3"/>
  <c r="C390" i="3"/>
  <c r="C222" i="3"/>
  <c r="C492" i="3"/>
  <c r="C135" i="3"/>
  <c r="C278" i="3"/>
  <c r="C116" i="3"/>
  <c r="C310" i="3"/>
  <c r="C397" i="3"/>
  <c r="C185" i="3"/>
  <c r="C39" i="3"/>
  <c r="C168" i="3"/>
  <c r="C14" i="3"/>
  <c r="C251" i="3"/>
  <c r="C174" i="3"/>
  <c r="C136" i="3"/>
  <c r="C131" i="3"/>
  <c r="C125" i="3"/>
  <c r="C229" i="3"/>
  <c r="E3" i="3"/>
  <c r="C452" i="3"/>
  <c r="C89" i="3"/>
  <c r="C422" i="3"/>
  <c r="C392" i="3"/>
  <c r="C155" i="3"/>
  <c r="C86" i="3"/>
  <c r="C313" i="3"/>
  <c r="C22" i="3"/>
  <c r="C300" i="3"/>
  <c r="C326" i="3"/>
  <c r="C70" i="3"/>
  <c r="C4" i="3"/>
  <c r="C106" i="3"/>
  <c r="C420" i="3"/>
  <c r="C261" i="3"/>
  <c r="C177" i="3"/>
  <c r="C456" i="3"/>
  <c r="C402" i="3"/>
  <c r="C399" i="3"/>
  <c r="C482" i="3"/>
  <c r="C295" i="3"/>
  <c r="C455" i="3"/>
  <c r="C459" i="3"/>
  <c r="C358" i="3"/>
  <c r="C464" i="3"/>
  <c r="C110" i="3"/>
  <c r="C347" i="3"/>
  <c r="C242" i="3"/>
  <c r="C11" i="3"/>
  <c r="C363" i="3"/>
  <c r="C44" i="3"/>
  <c r="C462" i="3"/>
  <c r="C396" i="3"/>
  <c r="C152" i="3"/>
  <c r="C457" i="3"/>
  <c r="C417" i="3"/>
  <c r="C307" i="3"/>
  <c r="C365" i="3"/>
  <c r="C329" i="3"/>
  <c r="C331" i="3"/>
  <c r="C164" i="3"/>
  <c r="C248" i="3"/>
  <c r="C444" i="3"/>
  <c r="C197" i="3"/>
  <c r="C42" i="3"/>
  <c r="C297" i="3"/>
  <c r="C182" i="3"/>
  <c r="C153" i="3"/>
  <c r="C214" i="3"/>
  <c r="C293" i="3"/>
  <c r="C476" i="3"/>
  <c r="C343" i="3"/>
  <c r="C226" i="3"/>
  <c r="C369" i="3"/>
  <c r="C465" i="3"/>
  <c r="C120" i="3"/>
  <c r="C479" i="3"/>
  <c r="C141" i="3"/>
  <c r="C137" i="3"/>
  <c r="C421" i="3"/>
  <c r="C257" i="3"/>
  <c r="C58" i="3"/>
  <c r="C181" i="3"/>
  <c r="C133" i="3"/>
  <c r="C92" i="3"/>
  <c r="C208" i="3"/>
  <c r="C78" i="3"/>
  <c r="C96" i="3"/>
  <c r="C325" i="3"/>
  <c r="C8" i="3"/>
  <c r="C121" i="3"/>
  <c r="C393" i="3"/>
  <c r="C35" i="3"/>
  <c r="C502" i="3"/>
  <c r="C36" i="3"/>
  <c r="C139" i="3"/>
  <c r="C410" i="3"/>
  <c r="C220" i="3"/>
  <c r="C356" i="3"/>
  <c r="C111" i="3"/>
  <c r="C442" i="3"/>
  <c r="C381" i="3"/>
  <c r="C76" i="3"/>
  <c r="C260" i="3"/>
  <c r="C253" i="3"/>
  <c r="C411" i="3"/>
  <c r="C240" i="3"/>
  <c r="C264" i="3"/>
  <c r="C388" i="3"/>
  <c r="C100" i="3"/>
  <c r="C147" i="3"/>
  <c r="C254" i="3"/>
  <c r="C291" i="3"/>
  <c r="C186" i="3"/>
  <c r="F3" i="3"/>
  <c r="C90" i="3"/>
  <c r="C478" i="3"/>
  <c r="C32" i="3"/>
  <c r="C105" i="3"/>
  <c r="C432" i="3"/>
  <c r="C77" i="3"/>
  <c r="C304" i="3"/>
  <c r="C98" i="3"/>
  <c r="B3" i="3"/>
  <c r="B4" i="3" s="1"/>
  <c r="B5" i="3" s="1"/>
  <c r="B6" i="3" s="1"/>
  <c r="B7" i="3" s="1"/>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B56" i="3" s="1"/>
  <c r="B57" i="3" s="1"/>
  <c r="B58" i="3" s="1"/>
  <c r="B59" i="3" s="1"/>
  <c r="B60" i="3" s="1"/>
  <c r="B61" i="3" s="1"/>
  <c r="B62" i="3" s="1"/>
  <c r="B63" i="3" s="1"/>
  <c r="B64" i="3" s="1"/>
  <c r="B65" i="3" s="1"/>
  <c r="B66" i="3" s="1"/>
  <c r="B67" i="3" s="1"/>
  <c r="B68" i="3" s="1"/>
  <c r="B69" i="3" s="1"/>
  <c r="B70" i="3" s="1"/>
  <c r="B71" i="3" s="1"/>
  <c r="B72" i="3" s="1"/>
  <c r="B73" i="3" s="1"/>
  <c r="B74" i="3" s="1"/>
  <c r="B75" i="3" s="1"/>
  <c r="B76" i="3" s="1"/>
  <c r="B77" i="3" s="1"/>
  <c r="B78" i="3" s="1"/>
  <c r="B79" i="3" s="1"/>
  <c r="B80" i="3" s="1"/>
  <c r="B81" i="3" s="1"/>
  <c r="B82" i="3" s="1"/>
  <c r="B83" i="3" s="1"/>
  <c r="B84" i="3" s="1"/>
  <c r="B85" i="3" s="1"/>
  <c r="B86" i="3" s="1"/>
  <c r="B87" i="3" s="1"/>
  <c r="B88" i="3" s="1"/>
  <c r="B89" i="3" s="1"/>
  <c r="B90" i="3" s="1"/>
  <c r="B91" i="3" s="1"/>
  <c r="B92" i="3" s="1"/>
  <c r="B93" i="3" s="1"/>
  <c r="B94" i="3" s="1"/>
  <c r="B95" i="3" s="1"/>
  <c r="B96" i="3" s="1"/>
  <c r="B97" i="3" s="1"/>
  <c r="B98" i="3" s="1"/>
  <c r="B99" i="3" s="1"/>
  <c r="B100" i="3" s="1"/>
  <c r="B101" i="3" s="1"/>
  <c r="B102" i="3" s="1"/>
  <c r="B103" i="3" s="1"/>
  <c r="B104" i="3" s="1"/>
  <c r="B105" i="3" s="1"/>
  <c r="B106" i="3" s="1"/>
  <c r="B107" i="3" s="1"/>
  <c r="B108" i="3" s="1"/>
  <c r="B109" i="3" s="1"/>
  <c r="B110" i="3" s="1"/>
  <c r="B111" i="3" s="1"/>
  <c r="B112" i="3" s="1"/>
  <c r="B113" i="3" s="1"/>
  <c r="B114" i="3" s="1"/>
  <c r="B115" i="3" s="1"/>
  <c r="B116" i="3" s="1"/>
  <c r="B117" i="3" s="1"/>
  <c r="B118" i="3" s="1"/>
  <c r="B119" i="3" s="1"/>
  <c r="B120" i="3" s="1"/>
  <c r="B121" i="3" s="1"/>
  <c r="B122" i="3" s="1"/>
  <c r="B123" i="3" s="1"/>
  <c r="B124" i="3" s="1"/>
  <c r="B125" i="3" s="1"/>
  <c r="B126" i="3" s="1"/>
  <c r="B127" i="3" s="1"/>
  <c r="B128" i="3" s="1"/>
  <c r="B129" i="3" s="1"/>
  <c r="B130" i="3" s="1"/>
  <c r="B131" i="3" s="1"/>
  <c r="B132" i="3" s="1"/>
  <c r="B133" i="3" s="1"/>
  <c r="B134" i="3" s="1"/>
  <c r="B135" i="3" s="1"/>
  <c r="B136" i="3" s="1"/>
  <c r="B137" i="3" s="1"/>
  <c r="B138" i="3" s="1"/>
  <c r="B139" i="3" s="1"/>
  <c r="B140" i="3" s="1"/>
  <c r="B141" i="3" s="1"/>
  <c r="B142" i="3" s="1"/>
  <c r="B143" i="3" s="1"/>
  <c r="B144" i="3" s="1"/>
  <c r="B145" i="3" s="1"/>
  <c r="B146" i="3" s="1"/>
  <c r="B147" i="3" s="1"/>
  <c r="B148" i="3" s="1"/>
  <c r="B149" i="3" s="1"/>
  <c r="B150" i="3" s="1"/>
  <c r="B151" i="3" s="1"/>
  <c r="B152" i="3" s="1"/>
  <c r="B153" i="3" s="1"/>
  <c r="B154" i="3" s="1"/>
  <c r="B155" i="3" s="1"/>
  <c r="B156" i="3" s="1"/>
  <c r="B157" i="3" s="1"/>
  <c r="B158" i="3" s="1"/>
  <c r="B159" i="3" s="1"/>
  <c r="B160" i="3" s="1"/>
  <c r="B161" i="3" s="1"/>
  <c r="B162" i="3" s="1"/>
  <c r="B163" i="3" s="1"/>
  <c r="B164" i="3" s="1"/>
  <c r="B165" i="3" s="1"/>
  <c r="B166" i="3" s="1"/>
  <c r="B167" i="3" s="1"/>
  <c r="B168" i="3" s="1"/>
  <c r="B169" i="3" s="1"/>
  <c r="B170" i="3" s="1"/>
  <c r="B171" i="3" s="1"/>
  <c r="B172" i="3" s="1"/>
  <c r="B173" i="3" s="1"/>
  <c r="B174" i="3" s="1"/>
  <c r="B175" i="3" s="1"/>
  <c r="B176" i="3" s="1"/>
  <c r="B177" i="3" s="1"/>
  <c r="B178" i="3" s="1"/>
  <c r="B179" i="3" s="1"/>
  <c r="B180" i="3" s="1"/>
  <c r="B181" i="3" s="1"/>
  <c r="B182" i="3" s="1"/>
  <c r="B183" i="3" s="1"/>
  <c r="B184" i="3" s="1"/>
  <c r="B185" i="3" s="1"/>
  <c r="B186" i="3" s="1"/>
  <c r="B187" i="3" s="1"/>
  <c r="B188" i="3" s="1"/>
  <c r="B189" i="3" s="1"/>
  <c r="B190" i="3" s="1"/>
  <c r="B191" i="3" s="1"/>
  <c r="B192" i="3" s="1"/>
  <c r="B193" i="3" s="1"/>
  <c r="B194" i="3" s="1"/>
  <c r="B195" i="3" s="1"/>
  <c r="B196" i="3" s="1"/>
  <c r="B197" i="3" s="1"/>
  <c r="B198" i="3" s="1"/>
  <c r="B199" i="3" s="1"/>
  <c r="B200" i="3" s="1"/>
  <c r="B201" i="3" s="1"/>
  <c r="B202" i="3" s="1"/>
  <c r="B203" i="3" s="1"/>
  <c r="B204" i="3" s="1"/>
  <c r="B205" i="3" s="1"/>
  <c r="B206" i="3" s="1"/>
  <c r="B207" i="3" s="1"/>
  <c r="B208" i="3" s="1"/>
  <c r="B209" i="3" s="1"/>
  <c r="B210" i="3" s="1"/>
  <c r="B211" i="3" s="1"/>
  <c r="B212" i="3" s="1"/>
  <c r="B213" i="3" s="1"/>
  <c r="B214" i="3" s="1"/>
  <c r="B215" i="3" s="1"/>
  <c r="B216" i="3" s="1"/>
  <c r="B217" i="3" s="1"/>
  <c r="B218" i="3" s="1"/>
  <c r="B219" i="3" s="1"/>
  <c r="B220" i="3" s="1"/>
  <c r="B221" i="3" s="1"/>
  <c r="B222" i="3" s="1"/>
  <c r="B223" i="3" s="1"/>
  <c r="B224" i="3" s="1"/>
  <c r="B225" i="3" s="1"/>
  <c r="B226" i="3" s="1"/>
  <c r="B227" i="3" s="1"/>
  <c r="B228" i="3" s="1"/>
  <c r="B229" i="3" s="1"/>
  <c r="B230" i="3" s="1"/>
  <c r="B231" i="3" s="1"/>
  <c r="B232" i="3" s="1"/>
  <c r="B233" i="3" s="1"/>
  <c r="B234" i="3" s="1"/>
  <c r="B235" i="3" s="1"/>
  <c r="B236" i="3" s="1"/>
  <c r="B237" i="3" s="1"/>
  <c r="B238" i="3" s="1"/>
  <c r="B239" i="3" s="1"/>
  <c r="B240" i="3" s="1"/>
  <c r="B241" i="3" s="1"/>
  <c r="B242" i="3" s="1"/>
  <c r="B243" i="3" s="1"/>
  <c r="B244" i="3" s="1"/>
  <c r="B245" i="3" s="1"/>
  <c r="B246" i="3" s="1"/>
  <c r="B247" i="3" s="1"/>
  <c r="B248" i="3" s="1"/>
  <c r="B249" i="3" s="1"/>
  <c r="B250" i="3" s="1"/>
  <c r="B251" i="3" s="1"/>
  <c r="B252" i="3" s="1"/>
  <c r="B253" i="3" s="1"/>
  <c r="B254" i="3" s="1"/>
  <c r="B255" i="3" s="1"/>
  <c r="B256" i="3" s="1"/>
  <c r="B257" i="3" s="1"/>
  <c r="B258" i="3" s="1"/>
  <c r="B259" i="3" s="1"/>
  <c r="B260" i="3" s="1"/>
  <c r="B261" i="3" s="1"/>
  <c r="B262" i="3" s="1"/>
  <c r="B263" i="3" s="1"/>
  <c r="B264" i="3" s="1"/>
  <c r="B265" i="3" s="1"/>
  <c r="B266" i="3" s="1"/>
  <c r="B267" i="3" s="1"/>
  <c r="B268" i="3" s="1"/>
  <c r="B269" i="3" s="1"/>
  <c r="B270" i="3" s="1"/>
  <c r="B271" i="3" s="1"/>
  <c r="B272" i="3" s="1"/>
  <c r="B273" i="3" s="1"/>
  <c r="B274" i="3" s="1"/>
  <c r="B275" i="3" s="1"/>
  <c r="B276" i="3" s="1"/>
  <c r="B277" i="3" s="1"/>
  <c r="B278" i="3" s="1"/>
  <c r="B279" i="3" s="1"/>
  <c r="B280" i="3" s="1"/>
  <c r="B281" i="3" s="1"/>
  <c r="B282" i="3" s="1"/>
  <c r="B283" i="3" s="1"/>
  <c r="B284" i="3" s="1"/>
  <c r="B285" i="3" s="1"/>
  <c r="B286" i="3" s="1"/>
  <c r="B287" i="3" s="1"/>
  <c r="B288" i="3" s="1"/>
  <c r="B289" i="3" s="1"/>
  <c r="B290" i="3" s="1"/>
  <c r="B291" i="3" s="1"/>
  <c r="B292" i="3" s="1"/>
  <c r="B293" i="3" s="1"/>
  <c r="B294" i="3" s="1"/>
  <c r="B295" i="3" s="1"/>
  <c r="B296" i="3" s="1"/>
  <c r="B297" i="3" s="1"/>
  <c r="B298" i="3" s="1"/>
  <c r="B299" i="3" s="1"/>
  <c r="B300" i="3" s="1"/>
  <c r="B301" i="3" s="1"/>
  <c r="B302" i="3" s="1"/>
  <c r="B303" i="3" s="1"/>
  <c r="B304" i="3" s="1"/>
  <c r="B305" i="3" s="1"/>
  <c r="B306" i="3" s="1"/>
  <c r="B307" i="3" s="1"/>
  <c r="B308" i="3" s="1"/>
  <c r="B309" i="3" s="1"/>
  <c r="B310" i="3" s="1"/>
  <c r="B311" i="3" s="1"/>
  <c r="B312" i="3" s="1"/>
  <c r="B313" i="3" s="1"/>
  <c r="B314" i="3" s="1"/>
  <c r="B315" i="3" s="1"/>
  <c r="B316" i="3" s="1"/>
  <c r="B317" i="3" s="1"/>
  <c r="B318" i="3" s="1"/>
  <c r="B319" i="3" s="1"/>
  <c r="B320" i="3" s="1"/>
  <c r="B321" i="3" s="1"/>
  <c r="B322" i="3" s="1"/>
  <c r="B323" i="3" s="1"/>
  <c r="B324" i="3" s="1"/>
  <c r="B325" i="3" s="1"/>
  <c r="B326" i="3" s="1"/>
  <c r="B327" i="3" s="1"/>
  <c r="B328" i="3" s="1"/>
  <c r="B329" i="3" s="1"/>
  <c r="B330" i="3" s="1"/>
  <c r="B331" i="3" s="1"/>
  <c r="B332" i="3" s="1"/>
  <c r="B333" i="3" s="1"/>
  <c r="B334" i="3" s="1"/>
  <c r="B335" i="3" s="1"/>
  <c r="B336" i="3" s="1"/>
  <c r="B337" i="3" s="1"/>
  <c r="B338" i="3" s="1"/>
  <c r="B339" i="3" s="1"/>
  <c r="B340" i="3" s="1"/>
  <c r="B341" i="3" s="1"/>
  <c r="B342" i="3" s="1"/>
  <c r="B343" i="3" s="1"/>
  <c r="B344" i="3" s="1"/>
  <c r="B345" i="3" s="1"/>
  <c r="B346" i="3" s="1"/>
  <c r="B347" i="3" s="1"/>
  <c r="B348" i="3" s="1"/>
  <c r="B349" i="3" s="1"/>
  <c r="B350" i="3" s="1"/>
  <c r="B351" i="3" s="1"/>
  <c r="B352" i="3" s="1"/>
  <c r="B353" i="3" s="1"/>
  <c r="B354" i="3" s="1"/>
  <c r="B355" i="3" s="1"/>
  <c r="B356" i="3" s="1"/>
  <c r="B357" i="3" s="1"/>
  <c r="B358" i="3" s="1"/>
  <c r="B359" i="3" s="1"/>
  <c r="B360" i="3" s="1"/>
  <c r="B361" i="3" s="1"/>
  <c r="B362" i="3" s="1"/>
  <c r="B363" i="3" s="1"/>
  <c r="B364" i="3" s="1"/>
  <c r="B365" i="3" s="1"/>
  <c r="B366" i="3" s="1"/>
  <c r="B367" i="3" s="1"/>
  <c r="B368" i="3" s="1"/>
  <c r="B369" i="3" s="1"/>
  <c r="B370" i="3" s="1"/>
  <c r="B371" i="3" s="1"/>
  <c r="B372" i="3" s="1"/>
  <c r="B373" i="3" s="1"/>
  <c r="B374" i="3" s="1"/>
  <c r="B375" i="3" s="1"/>
  <c r="B376" i="3" s="1"/>
  <c r="B377" i="3" s="1"/>
  <c r="B378" i="3" s="1"/>
  <c r="B379" i="3" s="1"/>
  <c r="B380" i="3" s="1"/>
  <c r="B381" i="3" s="1"/>
  <c r="B382" i="3" s="1"/>
  <c r="B383" i="3" s="1"/>
  <c r="B384" i="3" s="1"/>
  <c r="B385" i="3" s="1"/>
  <c r="B386" i="3" s="1"/>
  <c r="B387" i="3" s="1"/>
  <c r="B388" i="3" s="1"/>
  <c r="B389" i="3" s="1"/>
  <c r="B390" i="3" s="1"/>
  <c r="B391" i="3" s="1"/>
  <c r="B392" i="3" s="1"/>
  <c r="B393" i="3" s="1"/>
  <c r="B394" i="3" s="1"/>
  <c r="B395" i="3" s="1"/>
  <c r="B396" i="3" s="1"/>
  <c r="B397" i="3" s="1"/>
  <c r="B398" i="3" s="1"/>
  <c r="B399" i="3" s="1"/>
  <c r="B400" i="3" s="1"/>
  <c r="B401" i="3" s="1"/>
  <c r="B402" i="3" s="1"/>
  <c r="B403" i="3" s="1"/>
  <c r="B404" i="3" s="1"/>
  <c r="B405" i="3" s="1"/>
  <c r="B406" i="3" s="1"/>
  <c r="B407" i="3" s="1"/>
  <c r="B408" i="3" s="1"/>
  <c r="B409" i="3" s="1"/>
  <c r="B410" i="3" s="1"/>
  <c r="B411" i="3" s="1"/>
  <c r="B412" i="3" s="1"/>
  <c r="B413" i="3" s="1"/>
  <c r="B414" i="3" s="1"/>
  <c r="B415" i="3" s="1"/>
  <c r="B416" i="3" s="1"/>
  <c r="B417" i="3" s="1"/>
  <c r="B418" i="3" s="1"/>
  <c r="B419" i="3" s="1"/>
  <c r="B420" i="3" s="1"/>
  <c r="B421" i="3" s="1"/>
  <c r="B422" i="3" s="1"/>
  <c r="B423" i="3" s="1"/>
  <c r="B424" i="3" s="1"/>
  <c r="B425" i="3" s="1"/>
  <c r="B426" i="3" s="1"/>
  <c r="B427" i="3" s="1"/>
  <c r="B428" i="3" s="1"/>
  <c r="B429" i="3" s="1"/>
  <c r="B430" i="3" s="1"/>
  <c r="B431" i="3" s="1"/>
  <c r="B432" i="3" s="1"/>
  <c r="B433" i="3" s="1"/>
  <c r="B434" i="3" s="1"/>
  <c r="B435" i="3" s="1"/>
  <c r="B436" i="3" s="1"/>
  <c r="B437" i="3" s="1"/>
  <c r="B438" i="3" s="1"/>
  <c r="B439" i="3" s="1"/>
  <c r="B440" i="3" s="1"/>
  <c r="B441" i="3" s="1"/>
  <c r="B442" i="3" s="1"/>
  <c r="B443" i="3" s="1"/>
  <c r="B444" i="3" s="1"/>
  <c r="B445" i="3" s="1"/>
  <c r="B446" i="3" s="1"/>
  <c r="B447" i="3" s="1"/>
  <c r="B448" i="3" s="1"/>
  <c r="B449" i="3" s="1"/>
  <c r="B450" i="3" s="1"/>
  <c r="B451" i="3" s="1"/>
  <c r="B452" i="3" s="1"/>
  <c r="B453" i="3" s="1"/>
  <c r="B454" i="3" s="1"/>
  <c r="B455" i="3" s="1"/>
  <c r="B456" i="3" s="1"/>
  <c r="B457" i="3" s="1"/>
  <c r="B458" i="3" s="1"/>
  <c r="B459" i="3" s="1"/>
  <c r="B460" i="3" s="1"/>
  <c r="B461" i="3" s="1"/>
  <c r="B462" i="3" s="1"/>
  <c r="B463" i="3" s="1"/>
  <c r="B464" i="3" s="1"/>
  <c r="B465" i="3" s="1"/>
  <c r="B466" i="3" s="1"/>
  <c r="B467" i="3" s="1"/>
  <c r="B468" i="3" s="1"/>
  <c r="B469" i="3" s="1"/>
  <c r="B470" i="3" s="1"/>
  <c r="B471" i="3" s="1"/>
  <c r="B472" i="3" s="1"/>
  <c r="B473" i="3" s="1"/>
  <c r="B474" i="3" s="1"/>
  <c r="B475" i="3" s="1"/>
  <c r="B476" i="3" s="1"/>
  <c r="B477" i="3" s="1"/>
  <c r="B478" i="3" s="1"/>
  <c r="B479" i="3" s="1"/>
  <c r="B480" i="3" s="1"/>
  <c r="B481" i="3" s="1"/>
  <c r="B482" i="3" s="1"/>
  <c r="B483" i="3" s="1"/>
  <c r="B484" i="3" s="1"/>
  <c r="B485" i="3" s="1"/>
  <c r="B486" i="3" s="1"/>
  <c r="B487" i="3" s="1"/>
  <c r="B488" i="3" s="1"/>
  <c r="B489" i="3" s="1"/>
  <c r="B490" i="3" s="1"/>
  <c r="B491" i="3" s="1"/>
  <c r="B492" i="3" s="1"/>
  <c r="B493" i="3" s="1"/>
  <c r="B494" i="3" s="1"/>
  <c r="B495" i="3" s="1"/>
  <c r="B496" i="3" s="1"/>
  <c r="B497" i="3" s="1"/>
  <c r="B498" i="3" s="1"/>
  <c r="B499" i="3" s="1"/>
  <c r="B500" i="3" s="1"/>
  <c r="B501" i="3" s="1"/>
  <c r="B502" i="3" s="1"/>
  <c r="C386" i="3"/>
  <c r="C146" i="3"/>
  <c r="C173" i="3"/>
  <c r="C262" i="3"/>
  <c r="C30" i="3"/>
  <c r="C298" i="3"/>
  <c r="C209" i="3"/>
  <c r="C194" i="3"/>
  <c r="C412" i="3"/>
  <c r="C82" i="3"/>
  <c r="C303" i="3"/>
  <c r="C279" i="3"/>
  <c r="C340" i="3"/>
  <c r="C256" i="3"/>
  <c r="C341" i="3"/>
  <c r="C179" i="3"/>
  <c r="C93" i="3"/>
  <c r="C25" i="3"/>
  <c r="C61" i="3"/>
  <c r="C490" i="3"/>
  <c r="C433" i="3"/>
  <c r="C255" i="3"/>
  <c r="C394" i="3"/>
  <c r="C292" i="3"/>
  <c r="C94" i="3"/>
  <c r="C436" i="3"/>
  <c r="C282" i="3"/>
  <c r="C274" i="3"/>
  <c r="C296" i="3"/>
  <c r="C54" i="3"/>
  <c r="C405" i="3"/>
  <c r="C285" i="3"/>
  <c r="C413" i="3"/>
  <c r="C289" i="3"/>
  <c r="C201" i="3"/>
  <c r="C477" i="3"/>
  <c r="C29" i="3"/>
  <c r="C398" i="3"/>
  <c r="C134" i="3"/>
  <c r="C43" i="3"/>
  <c r="C145" i="3"/>
  <c r="C75" i="3"/>
  <c r="C470" i="3"/>
  <c r="C387" i="3"/>
  <c r="C458" i="3"/>
  <c r="C84" i="3"/>
  <c r="C425" i="3"/>
  <c r="C445" i="3"/>
  <c r="C466" i="3"/>
  <c r="C483" i="3"/>
  <c r="C104" i="3"/>
  <c r="C63" i="3"/>
  <c r="C284" i="3"/>
  <c r="C335" i="3"/>
  <c r="C315" i="3"/>
  <c r="C469" i="3"/>
  <c r="C383" i="3"/>
  <c r="C213" i="3"/>
  <c r="C191" i="3"/>
  <c r="C259" i="3"/>
  <c r="C424" i="3"/>
  <c r="C97" i="3"/>
  <c r="C357" i="3"/>
  <c r="C66" i="3"/>
  <c r="C416" i="3"/>
  <c r="C287" i="3"/>
  <c r="C198" i="3"/>
  <c r="C349" i="3"/>
  <c r="C345" i="3"/>
  <c r="C31" i="3"/>
  <c r="C81" i="3"/>
  <c r="C430" i="3"/>
  <c r="C207" i="3"/>
  <c r="C112" i="3"/>
  <c r="C56" i="3"/>
  <c r="C472" i="3"/>
  <c r="C443" i="3"/>
  <c r="C499" i="3"/>
  <c r="C485" i="3"/>
  <c r="C277" i="3"/>
  <c r="C129" i="3"/>
  <c r="C128" i="3"/>
  <c r="C245" i="3"/>
  <c r="C232" i="3"/>
  <c r="C440" i="3"/>
  <c r="C227" i="3"/>
  <c r="C283" i="3"/>
  <c r="C244" i="3"/>
  <c r="C176" i="3"/>
  <c r="C324" i="3"/>
  <c r="C312" i="3"/>
  <c r="C361" i="3"/>
  <c r="C252" i="3"/>
  <c r="C302" i="3"/>
  <c r="C299" i="3"/>
  <c r="C320" i="3"/>
  <c r="C162" i="3"/>
  <c r="C360" i="3"/>
  <c r="C143" i="3"/>
  <c r="C441" i="3"/>
  <c r="C67" i="3"/>
  <c r="C435" i="3"/>
  <c r="C375" i="3"/>
  <c r="C486" i="3"/>
  <c r="C395" i="3"/>
  <c r="C498" i="3"/>
  <c r="C231" i="3"/>
  <c r="C140" i="3"/>
  <c r="C126" i="3"/>
  <c r="C230" i="3"/>
  <c r="C371" i="3"/>
  <c r="C316" i="3"/>
  <c r="C149" i="3"/>
  <c r="C91" i="3"/>
  <c r="C130" i="3"/>
  <c r="C212" i="3"/>
  <c r="H3" i="3"/>
  <c r="C447" i="3"/>
  <c r="G3" i="3"/>
  <c r="C233" i="3"/>
  <c r="C354" i="3"/>
  <c r="C288" i="3"/>
  <c r="C273" i="3"/>
  <c r="C309" i="3"/>
  <c r="C491" i="3"/>
  <c r="C460" i="3"/>
  <c r="C199" i="3"/>
  <c r="C193" i="3"/>
  <c r="C74" i="3"/>
  <c r="C169" i="3"/>
  <c r="C496" i="3"/>
  <c r="C65" i="3"/>
  <c r="C336" i="3"/>
  <c r="C160" i="3"/>
  <c r="C451" i="3"/>
  <c r="C427" i="3"/>
  <c r="C109" i="3"/>
  <c r="C270" i="3"/>
  <c r="C83" i="3"/>
  <c r="C428" i="3"/>
  <c r="C426" i="3"/>
  <c r="C12" i="3"/>
  <c r="C344" i="3"/>
  <c r="C419" i="3"/>
  <c r="C163" i="3"/>
  <c r="C26" i="3"/>
  <c r="C327" i="3"/>
  <c r="C238" i="3"/>
  <c r="C114" i="3"/>
  <c r="C272" i="3"/>
  <c r="C19" i="3"/>
  <c r="C351" i="3"/>
  <c r="C265" i="3"/>
  <c r="C489" i="3"/>
  <c r="C449" i="3"/>
  <c r="C370" i="3"/>
  <c r="C453" i="3"/>
  <c r="C167" i="3"/>
  <c r="C204" i="3"/>
  <c r="C196" i="3"/>
  <c r="C332" i="3"/>
  <c r="C339" i="3"/>
  <c r="C118" i="3"/>
  <c r="C403" i="3"/>
  <c r="C205" i="3"/>
  <c r="C200" i="3"/>
  <c r="C346" i="3"/>
  <c r="C157" i="3"/>
  <c r="C228" i="3"/>
  <c r="C132" i="3"/>
  <c r="C418" i="3"/>
  <c r="C33" i="3"/>
  <c r="C275" i="3"/>
  <c r="C290" i="3"/>
  <c r="C407" i="3"/>
  <c r="C218" i="3"/>
  <c r="C481" i="3"/>
  <c r="C34" i="3"/>
  <c r="C333" i="3"/>
  <c r="C13" i="3"/>
  <c r="C150" i="3"/>
  <c r="C138" i="3"/>
  <c r="C45" i="3"/>
  <c r="C468" i="3"/>
  <c r="C49" i="3"/>
  <c r="C202" i="3"/>
  <c r="C102" i="3"/>
  <c r="C144" i="3"/>
  <c r="C237" i="3"/>
  <c r="C263" i="3"/>
  <c r="C266" i="3"/>
  <c r="C175" i="3"/>
  <c r="C223" i="3"/>
  <c r="C79" i="3"/>
  <c r="C37" i="3"/>
  <c r="C495" i="3"/>
  <c r="C471" i="3"/>
  <c r="C250" i="3"/>
  <c r="C142" i="3"/>
  <c r="C330" i="3"/>
  <c r="C53" i="3"/>
  <c r="C391" i="3"/>
  <c r="C95" i="3"/>
  <c r="C368" i="3"/>
  <c r="C408" i="3"/>
  <c r="C20" i="3"/>
  <c r="C71" i="3"/>
  <c r="C24" i="3"/>
  <c r="C80" i="3"/>
  <c r="C379" i="3"/>
  <c r="C364" i="3"/>
  <c r="C373" i="3"/>
  <c r="C353" i="3"/>
  <c r="C493" i="3"/>
  <c r="C127" i="3"/>
  <c r="C480" i="3"/>
  <c r="C188" i="3"/>
  <c r="C306" i="3"/>
  <c r="C241" i="3"/>
  <c r="C415" i="3"/>
  <c r="C323" i="3"/>
  <c r="C247" i="3"/>
  <c r="C249" i="3"/>
  <c r="C281" i="3"/>
  <c r="C216" i="3"/>
  <c r="C385" i="3"/>
  <c r="C322" i="3"/>
  <c r="C51" i="3"/>
  <c r="C243" i="3"/>
  <c r="C321" i="3"/>
  <c r="C311" i="3"/>
  <c r="C88" i="3"/>
  <c r="C27" i="3"/>
  <c r="C377" i="3"/>
  <c r="C434" i="3"/>
  <c r="C170" i="3"/>
  <c r="C319" i="3"/>
  <c r="C123" i="3"/>
  <c r="C404" i="3"/>
  <c r="C414" i="3"/>
  <c r="C318" i="3"/>
  <c r="C389" i="3"/>
  <c r="C124" i="3"/>
  <c r="C60" i="3"/>
  <c r="C103" i="3"/>
  <c r="C338" i="3"/>
  <c r="C64" i="3"/>
  <c r="C192" i="3"/>
  <c r="C5" i="3"/>
  <c r="C119" i="3"/>
  <c r="C409" i="3"/>
  <c r="C172" i="3"/>
  <c r="C334" i="3"/>
  <c r="C122" i="3"/>
  <c r="C107" i="3"/>
  <c r="C446" i="3"/>
  <c r="C101" i="3"/>
  <c r="C69" i="3"/>
  <c r="C380" i="3"/>
  <c r="C7" i="3"/>
  <c r="C401" i="3"/>
  <c r="C148" i="3"/>
  <c r="C372" i="3"/>
  <c r="C40" i="3"/>
  <c r="C15" i="3"/>
  <c r="C463" i="3"/>
  <c r="C41" i="3"/>
  <c r="C117" i="3"/>
  <c r="C190" i="3"/>
  <c r="C359" i="3"/>
  <c r="C21" i="3"/>
  <c r="C362" i="3"/>
  <c r="C73" i="3"/>
  <c r="C484" i="3"/>
  <c r="C48" i="3"/>
  <c r="C206" i="3"/>
  <c r="C224" i="3"/>
  <c r="C497" i="3"/>
  <c r="C348" i="3"/>
  <c r="C239" i="3"/>
  <c r="C28" i="3"/>
  <c r="C52" i="3"/>
  <c r="C384" i="3"/>
  <c r="C246" i="3"/>
  <c r="C159" i="3"/>
  <c r="C217" i="3"/>
  <c r="C350" i="3"/>
  <c r="C180" i="3"/>
  <c r="C189" i="3"/>
  <c r="C85" i="3"/>
  <c r="C16" i="3"/>
  <c r="C47" i="3"/>
  <c r="C439" i="3"/>
  <c r="C488" i="3"/>
  <c r="C317" i="3"/>
  <c r="C400" i="3"/>
  <c r="C448" i="3"/>
  <c r="C374" i="3"/>
  <c r="C437" i="3"/>
  <c r="C236" i="3"/>
  <c r="C450" i="3"/>
  <c r="C171" i="3"/>
  <c r="C454" i="3"/>
  <c r="C268" i="3"/>
  <c r="C221" i="3"/>
  <c r="C187" i="3"/>
  <c r="C382" i="3"/>
  <c r="C301" i="3"/>
  <c r="C219" i="3"/>
  <c r="C18" i="3"/>
  <c r="C184" i="3"/>
  <c r="C342" i="3"/>
  <c r="C17" i="3"/>
  <c r="C55" i="3"/>
  <c r="C352" i="3"/>
  <c r="C376" i="3"/>
  <c r="C46" i="3"/>
  <c r="C108" i="3"/>
  <c r="C57" i="3"/>
  <c r="C305" i="3"/>
  <c r="C183" i="3"/>
  <c r="C154" i="3"/>
  <c r="C203" i="3"/>
  <c r="C161" i="3"/>
  <c r="C50" i="3"/>
  <c r="C280" i="3"/>
  <c r="C23" i="3"/>
  <c r="C38" i="3"/>
  <c r="C62" i="3"/>
  <c r="C294" i="3"/>
  <c r="C99" i="3"/>
  <c r="C467" i="3"/>
  <c r="C429" i="3"/>
  <c r="C431" i="3"/>
  <c r="C195" i="3"/>
  <c r="C286" i="3"/>
  <c r="C258" i="3"/>
  <c r="C72" i="3"/>
  <c r="C151" i="3"/>
  <c r="C87" i="3"/>
  <c r="C494" i="3"/>
  <c r="C337" i="3"/>
  <c r="C10" i="3"/>
  <c r="C113" i="3"/>
  <c r="C314" i="3"/>
  <c r="C59" i="3"/>
  <c r="C68" i="3"/>
  <c r="C156" i="3"/>
  <c r="C328" i="3"/>
  <c r="F113" i="3" l="1"/>
  <c r="H113" i="3"/>
  <c r="E113" i="3"/>
  <c r="G113" i="3"/>
  <c r="F467" i="3"/>
  <c r="H467" i="3"/>
  <c r="E467" i="3"/>
  <c r="G467" i="3"/>
  <c r="H376" i="3"/>
  <c r="F376" i="3"/>
  <c r="E376" i="3"/>
  <c r="G376" i="3"/>
  <c r="F236" i="3"/>
  <c r="H236" i="3"/>
  <c r="G236" i="3"/>
  <c r="E236" i="3"/>
  <c r="H180" i="3"/>
  <c r="E180" i="3"/>
  <c r="F180" i="3"/>
  <c r="G180" i="3"/>
  <c r="D180" i="3" s="1"/>
  <c r="H206" i="3"/>
  <c r="F206" i="3"/>
  <c r="G206" i="3"/>
  <c r="E206" i="3"/>
  <c r="F40" i="3"/>
  <c r="E40" i="3"/>
  <c r="H40" i="3"/>
  <c r="G40" i="3"/>
  <c r="D40" i="3" s="1"/>
  <c r="E172" i="3"/>
  <c r="H172" i="3"/>
  <c r="F172" i="3"/>
  <c r="G172" i="3"/>
  <c r="D172" i="3" s="1"/>
  <c r="F414" i="3"/>
  <c r="G414" i="3"/>
  <c r="D414" i="3" s="1"/>
  <c r="E414" i="3"/>
  <c r="H414" i="3"/>
  <c r="E51" i="3"/>
  <c r="G51" i="3"/>
  <c r="F51" i="3"/>
  <c r="H51" i="3"/>
  <c r="G480" i="3"/>
  <c r="F480" i="3"/>
  <c r="E480" i="3"/>
  <c r="H480" i="3"/>
  <c r="G495" i="3"/>
  <c r="H495" i="3"/>
  <c r="F495" i="3"/>
  <c r="E495" i="3"/>
  <c r="E468" i="3"/>
  <c r="F468" i="3"/>
  <c r="G468" i="3"/>
  <c r="H468" i="3"/>
  <c r="G33" i="3"/>
  <c r="H33" i="3"/>
  <c r="E33" i="3"/>
  <c r="F33" i="3"/>
  <c r="F196" i="3"/>
  <c r="H196" i="3"/>
  <c r="G196" i="3"/>
  <c r="D196" i="3" s="1"/>
  <c r="E196" i="3"/>
  <c r="H238" i="3"/>
  <c r="F238" i="3"/>
  <c r="G238" i="3"/>
  <c r="E238" i="3"/>
  <c r="H65" i="3"/>
  <c r="D66" i="3" s="1"/>
  <c r="G65" i="3"/>
  <c r="F65" i="3"/>
  <c r="E65" i="3"/>
  <c r="H233" i="3"/>
  <c r="E233" i="3"/>
  <c r="F233" i="3"/>
  <c r="G233" i="3"/>
  <c r="H316" i="3"/>
  <c r="F316" i="3"/>
  <c r="G316" i="3"/>
  <c r="E316" i="3"/>
  <c r="E320" i="3"/>
  <c r="G320" i="3"/>
  <c r="F320" i="3"/>
  <c r="H320" i="3"/>
  <c r="H472" i="3"/>
  <c r="G472" i="3"/>
  <c r="F472" i="3"/>
  <c r="E472" i="3"/>
  <c r="H279" i="3"/>
  <c r="F279" i="3"/>
  <c r="G279" i="3"/>
  <c r="E279" i="3"/>
  <c r="H328" i="3"/>
  <c r="E328" i="3"/>
  <c r="G328" i="3"/>
  <c r="F328" i="3"/>
  <c r="H314" i="3"/>
  <c r="F314" i="3"/>
  <c r="G314" i="3"/>
  <c r="E314" i="3"/>
  <c r="F494" i="3"/>
  <c r="G494" i="3"/>
  <c r="E494" i="3"/>
  <c r="H494" i="3"/>
  <c r="F258" i="3"/>
  <c r="G258" i="3"/>
  <c r="H258" i="3"/>
  <c r="E258" i="3"/>
  <c r="H429" i="3"/>
  <c r="G429" i="3"/>
  <c r="D429" i="3" s="1"/>
  <c r="F429" i="3"/>
  <c r="E429" i="3"/>
  <c r="F62" i="3"/>
  <c r="H62" i="3"/>
  <c r="E62" i="3"/>
  <c r="G62" i="3"/>
  <c r="G50" i="3"/>
  <c r="E50" i="3"/>
  <c r="H50" i="3"/>
  <c r="F50" i="3"/>
  <c r="H183" i="3"/>
  <c r="G183" i="3"/>
  <c r="D183" i="3" s="1"/>
  <c r="E183" i="3"/>
  <c r="F183" i="3"/>
  <c r="F46" i="3"/>
  <c r="G46" i="3"/>
  <c r="E46" i="3"/>
  <c r="H46" i="3"/>
  <c r="F17" i="3"/>
  <c r="G17" i="3"/>
  <c r="E17" i="3"/>
  <c r="H17" i="3"/>
  <c r="F219" i="3"/>
  <c r="G219" i="3"/>
  <c r="E219" i="3"/>
  <c r="H219" i="3"/>
  <c r="E221" i="3"/>
  <c r="F221" i="3"/>
  <c r="G221" i="3"/>
  <c r="H221" i="3"/>
  <c r="G450" i="3"/>
  <c r="E450" i="3"/>
  <c r="H450" i="3"/>
  <c r="F450" i="3"/>
  <c r="F448" i="3"/>
  <c r="H448" i="3"/>
  <c r="E448" i="3"/>
  <c r="G448" i="3"/>
  <c r="G439" i="3"/>
  <c r="E439" i="3"/>
  <c r="H439" i="3"/>
  <c r="F439" i="3"/>
  <c r="H189" i="3"/>
  <c r="E189" i="3"/>
  <c r="G189" i="3"/>
  <c r="D189" i="3" s="1"/>
  <c r="F189" i="3"/>
  <c r="E159" i="3"/>
  <c r="H159" i="3"/>
  <c r="F159" i="3"/>
  <c r="G159" i="3"/>
  <c r="D159" i="3" s="1"/>
  <c r="G28" i="3"/>
  <c r="D28" i="3" s="1"/>
  <c r="C2" i="31" s="1"/>
  <c r="H28" i="3"/>
  <c r="F28" i="3"/>
  <c r="E28" i="3"/>
  <c r="E224" i="3"/>
  <c r="F224" i="3"/>
  <c r="G224" i="3"/>
  <c r="H224" i="3"/>
  <c r="H73" i="3"/>
  <c r="D74" i="3" s="1"/>
  <c r="F73" i="3"/>
  <c r="E73" i="3"/>
  <c r="G73" i="3"/>
  <c r="E190" i="3"/>
  <c r="F190" i="3"/>
  <c r="G190" i="3"/>
  <c r="D190" i="3" s="1"/>
  <c r="H190" i="3"/>
  <c r="F15" i="3"/>
  <c r="E15" i="3"/>
  <c r="G15" i="3"/>
  <c r="H15" i="3"/>
  <c r="E401" i="3"/>
  <c r="G401" i="3"/>
  <c r="F401" i="3"/>
  <c r="H401" i="3"/>
  <c r="G101" i="3"/>
  <c r="E101" i="3"/>
  <c r="H101" i="3"/>
  <c r="F101" i="3"/>
  <c r="E334" i="3"/>
  <c r="H334" i="3"/>
  <c r="G334" i="3"/>
  <c r="F334" i="3"/>
  <c r="G5" i="3"/>
  <c r="E5" i="3"/>
  <c r="F5" i="3"/>
  <c r="H5" i="3"/>
  <c r="F103" i="3"/>
  <c r="H103" i="3"/>
  <c r="G103" i="3"/>
  <c r="E103" i="3"/>
  <c r="F318" i="3"/>
  <c r="G318" i="3"/>
  <c r="E318" i="3"/>
  <c r="H318" i="3"/>
  <c r="E319" i="3"/>
  <c r="H319" i="3"/>
  <c r="F319" i="3"/>
  <c r="G319" i="3"/>
  <c r="H27" i="3"/>
  <c r="G27" i="3"/>
  <c r="E27" i="3"/>
  <c r="F27" i="3"/>
  <c r="F243" i="3"/>
  <c r="H243" i="3"/>
  <c r="E243" i="3"/>
  <c r="G243" i="3"/>
  <c r="H216" i="3"/>
  <c r="E216" i="3"/>
  <c r="G216" i="3"/>
  <c r="F216" i="3"/>
  <c r="E323" i="3"/>
  <c r="G323" i="3"/>
  <c r="H323" i="3"/>
  <c r="F323" i="3"/>
  <c r="F188" i="3"/>
  <c r="E188" i="3"/>
  <c r="G188" i="3"/>
  <c r="D188" i="3" s="1"/>
  <c r="H188" i="3"/>
  <c r="H353" i="3"/>
  <c r="G353" i="3"/>
  <c r="E353" i="3"/>
  <c r="F353" i="3"/>
  <c r="G80" i="3"/>
  <c r="F80" i="3"/>
  <c r="H80" i="3"/>
  <c r="E80" i="3"/>
  <c r="F408" i="3"/>
  <c r="H408" i="3"/>
  <c r="G408" i="3"/>
  <c r="E408" i="3"/>
  <c r="G53" i="3"/>
  <c r="H53" i="3"/>
  <c r="F53" i="3"/>
  <c r="E53" i="3"/>
  <c r="F471" i="3"/>
  <c r="H471" i="3"/>
  <c r="G471" i="3"/>
  <c r="E471" i="3"/>
  <c r="E223" i="3"/>
  <c r="F223" i="3"/>
  <c r="H223" i="3"/>
  <c r="G223" i="3"/>
  <c r="G237" i="3"/>
  <c r="H237" i="3"/>
  <c r="F237" i="3"/>
  <c r="E237" i="3"/>
  <c r="F49" i="3"/>
  <c r="G49" i="3"/>
  <c r="E49" i="3"/>
  <c r="H49" i="3"/>
  <c r="H150" i="3"/>
  <c r="G150" i="3"/>
  <c r="D150" i="3" s="1"/>
  <c r="E150" i="3"/>
  <c r="F150" i="3"/>
  <c r="G481" i="3"/>
  <c r="H481" i="3"/>
  <c r="E481" i="3"/>
  <c r="F481" i="3"/>
  <c r="E275" i="3"/>
  <c r="H275" i="3"/>
  <c r="G275" i="3"/>
  <c r="F275" i="3"/>
  <c r="G228" i="3"/>
  <c r="H228" i="3"/>
  <c r="F228" i="3"/>
  <c r="E228" i="3"/>
  <c r="G205" i="3"/>
  <c r="F205" i="3"/>
  <c r="E205" i="3"/>
  <c r="H205" i="3"/>
  <c r="D205" i="3" s="1"/>
  <c r="G332" i="3"/>
  <c r="H332" i="3"/>
  <c r="F332" i="3"/>
  <c r="E332" i="3"/>
  <c r="E453" i="3"/>
  <c r="F453" i="3"/>
  <c r="H453" i="3"/>
  <c r="G453" i="3"/>
  <c r="E265" i="3"/>
  <c r="H265" i="3"/>
  <c r="F265" i="3"/>
  <c r="G265" i="3"/>
  <c r="H114" i="3"/>
  <c r="F114" i="3"/>
  <c r="G114" i="3"/>
  <c r="E114" i="3"/>
  <c r="G163" i="3"/>
  <c r="D163" i="3" s="1"/>
  <c r="F163" i="3"/>
  <c r="H163" i="3"/>
  <c r="E163" i="3"/>
  <c r="E426" i="3"/>
  <c r="H426" i="3"/>
  <c r="F426" i="3"/>
  <c r="G426" i="3"/>
  <c r="D426" i="3" s="1"/>
  <c r="H109" i="3"/>
  <c r="F109" i="3"/>
  <c r="E109" i="3"/>
  <c r="G109" i="3"/>
  <c r="G336" i="3"/>
  <c r="H336" i="3"/>
  <c r="F336" i="3"/>
  <c r="E336" i="3"/>
  <c r="H74" i="3"/>
  <c r="F74" i="3"/>
  <c r="G74" i="3"/>
  <c r="E74" i="3"/>
  <c r="F491" i="3"/>
  <c r="E491" i="3"/>
  <c r="G491" i="3"/>
  <c r="H491" i="3"/>
  <c r="F354" i="3"/>
  <c r="E354" i="3"/>
  <c r="H354" i="3"/>
  <c r="G354" i="3"/>
  <c r="H149" i="3"/>
  <c r="F149" i="3"/>
  <c r="G149" i="3"/>
  <c r="D149" i="3" s="1"/>
  <c r="E149" i="3"/>
  <c r="E126" i="3"/>
  <c r="H126" i="3"/>
  <c r="G126" i="3"/>
  <c r="F126" i="3"/>
  <c r="E395" i="3"/>
  <c r="H395" i="3"/>
  <c r="G395" i="3"/>
  <c r="F395" i="3"/>
  <c r="E67" i="3"/>
  <c r="F67" i="3"/>
  <c r="G67" i="3"/>
  <c r="H67" i="3"/>
  <c r="D68" i="3" s="1"/>
  <c r="G162" i="3"/>
  <c r="D162" i="3" s="1"/>
  <c r="E162" i="3"/>
  <c r="F162" i="3"/>
  <c r="H162" i="3"/>
  <c r="G252" i="3"/>
  <c r="E252" i="3"/>
  <c r="H252" i="3"/>
  <c r="F252" i="3"/>
  <c r="H176" i="3"/>
  <c r="F176" i="3"/>
  <c r="E176" i="3"/>
  <c r="G176" i="3"/>
  <c r="D176" i="3" s="1"/>
  <c r="F440" i="3"/>
  <c r="H440" i="3"/>
  <c r="G440" i="3"/>
  <c r="E440" i="3"/>
  <c r="E129" i="3"/>
  <c r="H129" i="3"/>
  <c r="G129" i="3"/>
  <c r="F129" i="3"/>
  <c r="G443" i="3"/>
  <c r="F443" i="3"/>
  <c r="H443" i="3"/>
  <c r="E443" i="3"/>
  <c r="E207" i="3"/>
  <c r="H207" i="3"/>
  <c r="D207" i="3" s="1"/>
  <c r="F207" i="3"/>
  <c r="G207" i="3"/>
  <c r="H345" i="3"/>
  <c r="F345" i="3"/>
  <c r="E345" i="3"/>
  <c r="G345" i="3"/>
  <c r="E416" i="3"/>
  <c r="H416" i="3"/>
  <c r="F416" i="3"/>
  <c r="G416" i="3"/>
  <c r="D416" i="3" s="1"/>
  <c r="G424" i="3"/>
  <c r="D424" i="3" s="1"/>
  <c r="H424" i="3"/>
  <c r="F424" i="3"/>
  <c r="E424" i="3"/>
  <c r="H383" i="3"/>
  <c r="G383" i="3"/>
  <c r="E383" i="3"/>
  <c r="F383" i="3"/>
  <c r="H284" i="3"/>
  <c r="F284" i="3"/>
  <c r="G284" i="3"/>
  <c r="E284" i="3"/>
  <c r="H466" i="3"/>
  <c r="F466" i="3"/>
  <c r="G466" i="3"/>
  <c r="E466" i="3"/>
  <c r="F458" i="3"/>
  <c r="E458" i="3"/>
  <c r="G458" i="3"/>
  <c r="H458" i="3"/>
  <c r="G145" i="3"/>
  <c r="D145" i="3" s="1"/>
  <c r="H145" i="3"/>
  <c r="E145" i="3"/>
  <c r="F145" i="3"/>
  <c r="H29" i="3"/>
  <c r="G29" i="3"/>
  <c r="E29" i="3"/>
  <c r="F29" i="3"/>
  <c r="F413" i="3"/>
  <c r="G413" i="3"/>
  <c r="D413" i="3" s="1"/>
  <c r="E413" i="3"/>
  <c r="H413" i="3"/>
  <c r="G296" i="3"/>
  <c r="H296" i="3"/>
  <c r="E296" i="3"/>
  <c r="F296" i="3"/>
  <c r="F94" i="3"/>
  <c r="H94" i="3"/>
  <c r="G94" i="3"/>
  <c r="E94" i="3"/>
  <c r="H433" i="3"/>
  <c r="G433" i="3"/>
  <c r="F433" i="3"/>
  <c r="E433" i="3"/>
  <c r="G93" i="3"/>
  <c r="F93" i="3"/>
  <c r="E93" i="3"/>
  <c r="H93" i="3"/>
  <c r="G340" i="3"/>
  <c r="E340" i="3"/>
  <c r="H340" i="3"/>
  <c r="F340" i="3"/>
  <c r="G412" i="3"/>
  <c r="F412" i="3"/>
  <c r="H412" i="3"/>
  <c r="E412" i="3"/>
  <c r="G30" i="3"/>
  <c r="E30" i="3"/>
  <c r="F30" i="3"/>
  <c r="H30" i="3"/>
  <c r="H386" i="3"/>
  <c r="G386" i="3"/>
  <c r="E386" i="3"/>
  <c r="F386" i="3"/>
  <c r="H77" i="3"/>
  <c r="D78" i="3" s="1"/>
  <c r="F77" i="3"/>
  <c r="E77" i="3"/>
  <c r="G77" i="3"/>
  <c r="H478" i="3"/>
  <c r="E478" i="3"/>
  <c r="G478" i="3"/>
  <c r="F478" i="3"/>
  <c r="F291" i="3"/>
  <c r="H291" i="3"/>
  <c r="G291" i="3"/>
  <c r="E291" i="3"/>
  <c r="E388" i="3"/>
  <c r="H388" i="3"/>
  <c r="G388" i="3"/>
  <c r="F388" i="3"/>
  <c r="F253" i="3"/>
  <c r="G253" i="3"/>
  <c r="H253" i="3"/>
  <c r="E253" i="3"/>
  <c r="E442" i="3"/>
  <c r="F442" i="3"/>
  <c r="G442" i="3"/>
  <c r="H442" i="3"/>
  <c r="G410" i="3"/>
  <c r="F410" i="3"/>
  <c r="H410" i="3"/>
  <c r="E410" i="3"/>
  <c r="E35" i="3"/>
  <c r="G35" i="3"/>
  <c r="H35" i="3"/>
  <c r="F35" i="3"/>
  <c r="F325" i="3"/>
  <c r="G325" i="3"/>
  <c r="H325" i="3"/>
  <c r="E325" i="3"/>
  <c r="E92" i="3"/>
  <c r="G92" i="3"/>
  <c r="H92" i="3"/>
  <c r="F92" i="3"/>
  <c r="E257" i="3"/>
  <c r="G257" i="3"/>
  <c r="H257" i="3"/>
  <c r="F257" i="3"/>
  <c r="F479" i="3"/>
  <c r="E479" i="3"/>
  <c r="H479" i="3"/>
  <c r="G479" i="3"/>
  <c r="E226" i="3"/>
  <c r="F226" i="3"/>
  <c r="G226" i="3"/>
  <c r="H226" i="3"/>
  <c r="G214" i="3"/>
  <c r="E214" i="3"/>
  <c r="H214" i="3"/>
  <c r="F214" i="3"/>
  <c r="F42" i="3"/>
  <c r="H42" i="3"/>
  <c r="E42" i="3"/>
  <c r="G42" i="3"/>
  <c r="G164" i="3"/>
  <c r="D164" i="3" s="1"/>
  <c r="E164" i="3"/>
  <c r="H164" i="3"/>
  <c r="F164" i="3"/>
  <c r="H307" i="3"/>
  <c r="E307" i="3"/>
  <c r="F307" i="3"/>
  <c r="G307" i="3"/>
  <c r="E396" i="3"/>
  <c r="G396" i="3"/>
  <c r="H396" i="3"/>
  <c r="F396" i="3"/>
  <c r="H11" i="3"/>
  <c r="G11" i="3"/>
  <c r="F11" i="3"/>
  <c r="E11" i="3"/>
  <c r="F464" i="3"/>
  <c r="H464" i="3"/>
  <c r="G464" i="3"/>
  <c r="E464" i="3"/>
  <c r="F295" i="3"/>
  <c r="G295" i="3"/>
  <c r="H295" i="3"/>
  <c r="E295" i="3"/>
  <c r="G456" i="3"/>
  <c r="E456" i="3"/>
  <c r="H456" i="3"/>
  <c r="F456" i="3"/>
  <c r="G106" i="3"/>
  <c r="F106" i="3"/>
  <c r="H106" i="3"/>
  <c r="E106" i="3"/>
  <c r="E300" i="3"/>
  <c r="H300" i="3"/>
  <c r="G300" i="3"/>
  <c r="F300" i="3"/>
  <c r="G155" i="3"/>
  <c r="D155" i="3" s="1"/>
  <c r="H155" i="3"/>
  <c r="F155" i="3"/>
  <c r="E155" i="3"/>
  <c r="F452" i="3"/>
  <c r="E452" i="3"/>
  <c r="G452" i="3"/>
  <c r="H452" i="3"/>
  <c r="E131" i="3"/>
  <c r="H131" i="3"/>
  <c r="F131" i="3"/>
  <c r="G131" i="3"/>
  <c r="H14" i="3"/>
  <c r="G14" i="3"/>
  <c r="F14" i="3"/>
  <c r="E14" i="3"/>
  <c r="E397" i="3"/>
  <c r="H397" i="3"/>
  <c r="F397" i="3"/>
  <c r="G397" i="3"/>
  <c r="H135" i="3"/>
  <c r="G135" i="3"/>
  <c r="D135" i="3" s="1"/>
  <c r="F135" i="3"/>
  <c r="E135" i="3"/>
  <c r="G487" i="3"/>
  <c r="H487" i="3"/>
  <c r="F487" i="3"/>
  <c r="E487" i="3"/>
  <c r="E165" i="3"/>
  <c r="F165" i="3"/>
  <c r="G165" i="3"/>
  <c r="D165" i="3" s="1"/>
  <c r="H165" i="3"/>
  <c r="E210" i="3"/>
  <c r="H210" i="3"/>
  <c r="G210" i="3"/>
  <c r="F210" i="3"/>
  <c r="E355" i="3"/>
  <c r="F355" i="3"/>
  <c r="G355" i="3"/>
  <c r="H355" i="3"/>
  <c r="F378" i="3"/>
  <c r="G378" i="3"/>
  <c r="E378" i="3"/>
  <c r="H378" i="3"/>
  <c r="H225" i="3"/>
  <c r="E225" i="3"/>
  <c r="G225" i="3"/>
  <c r="F225" i="3"/>
  <c r="G308" i="3"/>
  <c r="H308" i="3"/>
  <c r="F308" i="3"/>
  <c r="E308" i="3"/>
  <c r="H115" i="3"/>
  <c r="G115" i="3"/>
  <c r="F115" i="3"/>
  <c r="E115" i="3"/>
  <c r="E432" i="3"/>
  <c r="H432" i="3"/>
  <c r="F432" i="3"/>
  <c r="G432" i="3"/>
  <c r="D432" i="3" s="1"/>
  <c r="E90" i="3"/>
  <c r="G90" i="3"/>
  <c r="H90" i="3"/>
  <c r="F90" i="3"/>
  <c r="G254" i="3"/>
  <c r="E254" i="3"/>
  <c r="F254" i="3"/>
  <c r="H254" i="3"/>
  <c r="H264" i="3"/>
  <c r="E264" i="3"/>
  <c r="F264" i="3"/>
  <c r="G264" i="3"/>
  <c r="H260" i="3"/>
  <c r="F260" i="3"/>
  <c r="E260" i="3"/>
  <c r="G260" i="3"/>
  <c r="F111" i="3"/>
  <c r="G111" i="3"/>
  <c r="E111" i="3"/>
  <c r="H111" i="3"/>
  <c r="H139" i="3"/>
  <c r="F139" i="3"/>
  <c r="E139" i="3"/>
  <c r="G139" i="3"/>
  <c r="D139" i="3" s="1"/>
  <c r="G393" i="3"/>
  <c r="F393" i="3"/>
  <c r="H393" i="3"/>
  <c r="E393" i="3"/>
  <c r="E96" i="3"/>
  <c r="F96" i="3"/>
  <c r="H96" i="3"/>
  <c r="G96" i="3"/>
  <c r="G133" i="3"/>
  <c r="D133" i="3" s="1"/>
  <c r="E133" i="3"/>
  <c r="F133" i="3"/>
  <c r="H133" i="3"/>
  <c r="E421" i="3"/>
  <c r="G421" i="3"/>
  <c r="D421" i="3" s="1"/>
  <c r="H421" i="3"/>
  <c r="F421" i="3"/>
  <c r="H120" i="3"/>
  <c r="E120" i="3"/>
  <c r="F120" i="3"/>
  <c r="G120" i="3"/>
  <c r="E343" i="3"/>
  <c r="F343" i="3"/>
  <c r="G343" i="3"/>
  <c r="H343" i="3"/>
  <c r="E153" i="3"/>
  <c r="H153" i="3"/>
  <c r="F153" i="3"/>
  <c r="G153" i="3"/>
  <c r="D153" i="3" s="1"/>
  <c r="E197" i="3"/>
  <c r="F197" i="3"/>
  <c r="H197" i="3"/>
  <c r="G197" i="3"/>
  <c r="F331" i="3"/>
  <c r="E331" i="3"/>
  <c r="H331" i="3"/>
  <c r="G331" i="3"/>
  <c r="H417" i="3"/>
  <c r="G417" i="3"/>
  <c r="D417" i="3" s="1"/>
  <c r="F417" i="3"/>
  <c r="E417" i="3"/>
  <c r="E462" i="3"/>
  <c r="G462" i="3"/>
  <c r="F462" i="3"/>
  <c r="H462" i="3"/>
  <c r="F242" i="3"/>
  <c r="H242" i="3"/>
  <c r="G242" i="3"/>
  <c r="E242" i="3"/>
  <c r="H358" i="3"/>
  <c r="E358" i="3"/>
  <c r="G358" i="3"/>
  <c r="F358" i="3"/>
  <c r="F482" i="3"/>
  <c r="E482" i="3"/>
  <c r="G482" i="3"/>
  <c r="H482" i="3"/>
  <c r="E177" i="3"/>
  <c r="F177" i="3"/>
  <c r="G177" i="3"/>
  <c r="D177" i="3" s="1"/>
  <c r="H177" i="3"/>
  <c r="E4" i="3"/>
  <c r="F4" i="3"/>
  <c r="G4" i="3"/>
  <c r="H4" i="3"/>
  <c r="H22" i="3"/>
  <c r="F22" i="3"/>
  <c r="G22" i="3"/>
  <c r="E22" i="3"/>
  <c r="H392" i="3"/>
  <c r="E392" i="3"/>
  <c r="F392" i="3"/>
  <c r="G392" i="3"/>
  <c r="E136" i="3"/>
  <c r="F136" i="3"/>
  <c r="H136" i="3"/>
  <c r="G136" i="3"/>
  <c r="D136" i="3" s="1"/>
  <c r="H168" i="3"/>
  <c r="G168" i="3"/>
  <c r="D168" i="3" s="1"/>
  <c r="F168" i="3"/>
  <c r="E168" i="3"/>
  <c r="G310" i="3"/>
  <c r="H310" i="3"/>
  <c r="F310" i="3"/>
  <c r="E310" i="3"/>
  <c r="F492" i="3"/>
  <c r="E492" i="3"/>
  <c r="G492" i="3"/>
  <c r="H492" i="3"/>
  <c r="F166" i="3"/>
  <c r="E166" i="3"/>
  <c r="H166" i="3"/>
  <c r="G166" i="3"/>
  <c r="D166" i="3" s="1"/>
  <c r="F366" i="3"/>
  <c r="H366" i="3"/>
  <c r="E366" i="3"/>
  <c r="G366" i="3"/>
  <c r="E9" i="3"/>
  <c r="G9" i="3"/>
  <c r="H9" i="3"/>
  <c r="F9" i="3"/>
  <c r="G178" i="3"/>
  <c r="D178" i="3" s="1"/>
  <c r="H178" i="3"/>
  <c r="F178" i="3"/>
  <c r="E178" i="3"/>
  <c r="E475" i="3"/>
  <c r="H475" i="3"/>
  <c r="G475" i="3"/>
  <c r="F475" i="3"/>
  <c r="G500" i="3"/>
  <c r="E500" i="3"/>
  <c r="F500" i="3"/>
  <c r="H500" i="3"/>
  <c r="F267" i="3"/>
  <c r="G267" i="3"/>
  <c r="H267" i="3"/>
  <c r="E267" i="3"/>
  <c r="G269" i="3"/>
  <c r="H269" i="3"/>
  <c r="E269" i="3"/>
  <c r="F269" i="3"/>
  <c r="G156" i="3"/>
  <c r="D156" i="3" s="1"/>
  <c r="E156" i="3"/>
  <c r="F156" i="3"/>
  <c r="H156" i="3"/>
  <c r="F286" i="3"/>
  <c r="H286" i="3"/>
  <c r="G286" i="3"/>
  <c r="E286" i="3"/>
  <c r="E161" i="3"/>
  <c r="H161" i="3"/>
  <c r="G161" i="3"/>
  <c r="D161" i="3" s="1"/>
  <c r="F161" i="3"/>
  <c r="E342" i="3"/>
  <c r="H342" i="3"/>
  <c r="G342" i="3"/>
  <c r="F342" i="3"/>
  <c r="G268" i="3"/>
  <c r="E268" i="3"/>
  <c r="H268" i="3"/>
  <c r="F268" i="3"/>
  <c r="F47" i="3"/>
  <c r="H47" i="3"/>
  <c r="G47" i="3"/>
  <c r="E47" i="3"/>
  <c r="F239" i="3"/>
  <c r="E239" i="3"/>
  <c r="H239" i="3"/>
  <c r="G239" i="3"/>
  <c r="H117" i="3"/>
  <c r="E117" i="3"/>
  <c r="F117" i="3"/>
  <c r="G117" i="3"/>
  <c r="E7" i="3"/>
  <c r="F7" i="3"/>
  <c r="G7" i="3"/>
  <c r="H7" i="3"/>
  <c r="H192" i="3"/>
  <c r="F192" i="3"/>
  <c r="G192" i="3"/>
  <c r="D192" i="3" s="1"/>
  <c r="E192" i="3"/>
  <c r="E170" i="3"/>
  <c r="H170" i="3"/>
  <c r="F170" i="3"/>
  <c r="G170" i="3"/>
  <c r="D170" i="3" s="1"/>
  <c r="G281" i="3"/>
  <c r="F281" i="3"/>
  <c r="E281" i="3"/>
  <c r="H281" i="3"/>
  <c r="G373" i="3"/>
  <c r="E373" i="3"/>
  <c r="H373" i="3"/>
  <c r="F373" i="3"/>
  <c r="E368" i="3"/>
  <c r="G368" i="3"/>
  <c r="F368" i="3"/>
  <c r="H368" i="3"/>
  <c r="F175" i="3"/>
  <c r="G175" i="3"/>
  <c r="D175" i="3" s="1"/>
  <c r="E175" i="3"/>
  <c r="H175" i="3"/>
  <c r="G13" i="3"/>
  <c r="E13" i="3"/>
  <c r="H13" i="3"/>
  <c r="F13" i="3"/>
  <c r="G157" i="3"/>
  <c r="D157" i="3" s="1"/>
  <c r="H157" i="3"/>
  <c r="F157" i="3"/>
  <c r="E157" i="3"/>
  <c r="F370" i="3"/>
  <c r="G370" i="3"/>
  <c r="E370" i="3"/>
  <c r="H370" i="3"/>
  <c r="F419" i="3"/>
  <c r="G419" i="3"/>
  <c r="D419" i="3" s="1"/>
  <c r="H419" i="3"/>
  <c r="E419" i="3"/>
  <c r="G427" i="3"/>
  <c r="D427" i="3" s="1"/>
  <c r="E427" i="3"/>
  <c r="H427" i="3"/>
  <c r="F427" i="3"/>
  <c r="G193" i="3"/>
  <c r="D193" i="3" s="1"/>
  <c r="F193" i="3"/>
  <c r="E193" i="3"/>
  <c r="H193" i="3"/>
  <c r="E212" i="3"/>
  <c r="F212" i="3"/>
  <c r="H212" i="3"/>
  <c r="G212" i="3"/>
  <c r="H140" i="3"/>
  <c r="F140" i="3"/>
  <c r="E140" i="3"/>
  <c r="G140" i="3"/>
  <c r="D140" i="3" s="1"/>
  <c r="G441" i="3"/>
  <c r="H441" i="3"/>
  <c r="E441" i="3"/>
  <c r="F441" i="3"/>
  <c r="G361" i="3"/>
  <c r="F361" i="3"/>
  <c r="H361" i="3"/>
  <c r="E361" i="3"/>
  <c r="G244" i="3"/>
  <c r="E244" i="3"/>
  <c r="H244" i="3"/>
  <c r="F244" i="3"/>
  <c r="F232" i="3"/>
  <c r="H232" i="3"/>
  <c r="E232" i="3"/>
  <c r="G232" i="3"/>
  <c r="H430" i="3"/>
  <c r="F430" i="3"/>
  <c r="G430" i="3"/>
  <c r="D430" i="3" s="1"/>
  <c r="E430" i="3"/>
  <c r="E349" i="3"/>
  <c r="F349" i="3"/>
  <c r="H349" i="3"/>
  <c r="G349" i="3"/>
  <c r="F66" i="3"/>
  <c r="H66" i="3"/>
  <c r="G66" i="3"/>
  <c r="E66" i="3"/>
  <c r="E259" i="3"/>
  <c r="H259" i="3"/>
  <c r="F259" i="3"/>
  <c r="G259" i="3"/>
  <c r="G469" i="3"/>
  <c r="E469" i="3"/>
  <c r="F469" i="3"/>
  <c r="H469" i="3"/>
  <c r="H63" i="3"/>
  <c r="E63" i="3"/>
  <c r="F63" i="3"/>
  <c r="G63" i="3"/>
  <c r="E445" i="3"/>
  <c r="H445" i="3"/>
  <c r="G445" i="3"/>
  <c r="F445" i="3"/>
  <c r="E387" i="3"/>
  <c r="G387" i="3"/>
  <c r="H387" i="3"/>
  <c r="F387" i="3"/>
  <c r="H43" i="3"/>
  <c r="G43" i="3"/>
  <c r="E43" i="3"/>
  <c r="F43" i="3"/>
  <c r="G477" i="3"/>
  <c r="F477" i="3"/>
  <c r="H477" i="3"/>
  <c r="E477" i="3"/>
  <c r="E285" i="3"/>
  <c r="F285" i="3"/>
  <c r="G285" i="3"/>
  <c r="H285" i="3"/>
  <c r="G274" i="3"/>
  <c r="E274" i="3"/>
  <c r="H274" i="3"/>
  <c r="F274" i="3"/>
  <c r="E292" i="3"/>
  <c r="F292" i="3"/>
  <c r="H292" i="3"/>
  <c r="G292" i="3"/>
  <c r="F490" i="3"/>
  <c r="E490" i="3"/>
  <c r="G490" i="3"/>
  <c r="H490" i="3"/>
  <c r="H179" i="3"/>
  <c r="G179" i="3"/>
  <c r="D179" i="3" s="1"/>
  <c r="F179" i="3"/>
  <c r="E179" i="3"/>
  <c r="H194" i="3"/>
  <c r="F194" i="3"/>
  <c r="G194" i="3"/>
  <c r="D194" i="3" s="1"/>
  <c r="E194" i="3"/>
  <c r="H203" i="3"/>
  <c r="D203" i="3" s="1"/>
  <c r="F203" i="3"/>
  <c r="E203" i="3"/>
  <c r="G203" i="3"/>
  <c r="H437" i="3"/>
  <c r="E437" i="3"/>
  <c r="G437" i="3"/>
  <c r="F437" i="3"/>
  <c r="G384" i="3"/>
  <c r="E384" i="3"/>
  <c r="H384" i="3"/>
  <c r="F384" i="3"/>
  <c r="G48" i="3"/>
  <c r="H48" i="3"/>
  <c r="E48" i="3"/>
  <c r="F48" i="3"/>
  <c r="H21" i="3"/>
  <c r="G21" i="3"/>
  <c r="F21" i="3"/>
  <c r="E21" i="3"/>
  <c r="F372" i="3"/>
  <c r="E372" i="3"/>
  <c r="H372" i="3"/>
  <c r="G372" i="3"/>
  <c r="G380" i="3"/>
  <c r="F380" i="3"/>
  <c r="H380" i="3"/>
  <c r="E380" i="3"/>
  <c r="E107" i="3"/>
  <c r="F107" i="3"/>
  <c r="G107" i="3"/>
  <c r="H107" i="3"/>
  <c r="E409" i="3"/>
  <c r="G409" i="3"/>
  <c r="F409" i="3"/>
  <c r="H409" i="3"/>
  <c r="G64" i="3"/>
  <c r="H64" i="3"/>
  <c r="F64" i="3"/>
  <c r="E64" i="3"/>
  <c r="E124" i="3"/>
  <c r="F124" i="3"/>
  <c r="H124" i="3"/>
  <c r="G124" i="3"/>
  <c r="H404" i="3"/>
  <c r="G404" i="3"/>
  <c r="E404" i="3"/>
  <c r="F404" i="3"/>
  <c r="F434" i="3"/>
  <c r="G434" i="3"/>
  <c r="E434" i="3"/>
  <c r="H434" i="3"/>
  <c r="G311" i="3"/>
  <c r="F311" i="3"/>
  <c r="H311" i="3"/>
  <c r="E311" i="3"/>
  <c r="F322" i="3"/>
  <c r="G322" i="3"/>
  <c r="H322" i="3"/>
  <c r="E322" i="3"/>
  <c r="E249" i="3"/>
  <c r="G249" i="3"/>
  <c r="F249" i="3"/>
  <c r="H249" i="3"/>
  <c r="H241" i="3"/>
  <c r="G241" i="3"/>
  <c r="F241" i="3"/>
  <c r="E241" i="3"/>
  <c r="H127" i="3"/>
  <c r="F127" i="3"/>
  <c r="E127" i="3"/>
  <c r="G127" i="3"/>
  <c r="F364" i="3"/>
  <c r="E364" i="3"/>
  <c r="G364" i="3"/>
  <c r="H364" i="3"/>
  <c r="G71" i="3"/>
  <c r="E71" i="3"/>
  <c r="F71" i="3"/>
  <c r="H71" i="3"/>
  <c r="D72" i="3" s="1"/>
  <c r="H95" i="3"/>
  <c r="G95" i="3"/>
  <c r="E95" i="3"/>
  <c r="F95" i="3"/>
  <c r="F142" i="3"/>
  <c r="H142" i="3"/>
  <c r="G142" i="3"/>
  <c r="D142" i="3" s="1"/>
  <c r="E142" i="3"/>
  <c r="F37" i="3"/>
  <c r="G37" i="3"/>
  <c r="H37" i="3"/>
  <c r="E37" i="3"/>
  <c r="E266" i="3"/>
  <c r="H266" i="3"/>
  <c r="G266" i="3"/>
  <c r="F266" i="3"/>
  <c r="G102" i="3"/>
  <c r="F102" i="3"/>
  <c r="E102" i="3"/>
  <c r="H102" i="3"/>
  <c r="F45" i="3"/>
  <c r="G45" i="3"/>
  <c r="E45" i="3"/>
  <c r="H45" i="3"/>
  <c r="G333" i="3"/>
  <c r="F333" i="3"/>
  <c r="H333" i="3"/>
  <c r="E333" i="3"/>
  <c r="G407" i="3"/>
  <c r="F407" i="3"/>
  <c r="H407" i="3"/>
  <c r="E407" i="3"/>
  <c r="E418" i="3"/>
  <c r="F418" i="3"/>
  <c r="H418" i="3"/>
  <c r="G418" i="3"/>
  <c r="D418" i="3" s="1"/>
  <c r="H346" i="3"/>
  <c r="E346" i="3"/>
  <c r="F346" i="3"/>
  <c r="G346" i="3"/>
  <c r="H118" i="3"/>
  <c r="F118" i="3"/>
  <c r="E118" i="3"/>
  <c r="G118" i="3"/>
  <c r="F204" i="3"/>
  <c r="G204" i="3"/>
  <c r="E204" i="3"/>
  <c r="H204" i="3"/>
  <c r="E449" i="3"/>
  <c r="F449" i="3"/>
  <c r="H449" i="3"/>
  <c r="D450" i="3" s="1"/>
  <c r="G449" i="3"/>
  <c r="E19" i="3"/>
  <c r="F19" i="3"/>
  <c r="H19" i="3"/>
  <c r="G19" i="3"/>
  <c r="G327" i="3"/>
  <c r="E327" i="3"/>
  <c r="H327" i="3"/>
  <c r="F327" i="3"/>
  <c r="F344" i="3"/>
  <c r="H344" i="3"/>
  <c r="E344" i="3"/>
  <c r="G344" i="3"/>
  <c r="G83" i="3"/>
  <c r="H83" i="3"/>
  <c r="D84" i="3" s="1"/>
  <c r="F83" i="3"/>
  <c r="E83" i="3"/>
  <c r="F451" i="3"/>
  <c r="G451" i="3"/>
  <c r="E451" i="3"/>
  <c r="H451" i="3"/>
  <c r="F496" i="3"/>
  <c r="E496" i="3"/>
  <c r="G496" i="3"/>
  <c r="H496" i="3"/>
  <c r="F199" i="3"/>
  <c r="H199" i="3"/>
  <c r="E199" i="3"/>
  <c r="G199" i="3"/>
  <c r="G273" i="3"/>
  <c r="F273" i="3"/>
  <c r="E273" i="3"/>
  <c r="H273" i="3"/>
  <c r="F130" i="3"/>
  <c r="E130" i="3"/>
  <c r="G130" i="3"/>
  <c r="H130" i="3"/>
  <c r="F371" i="3"/>
  <c r="E371" i="3"/>
  <c r="G371" i="3"/>
  <c r="H371" i="3"/>
  <c r="E231" i="3"/>
  <c r="F231" i="3"/>
  <c r="H231" i="3"/>
  <c r="G231" i="3"/>
  <c r="F375" i="3"/>
  <c r="G375" i="3"/>
  <c r="H375" i="3"/>
  <c r="E375" i="3"/>
  <c r="E143" i="3"/>
  <c r="F143" i="3"/>
  <c r="H143" i="3"/>
  <c r="G143" i="3"/>
  <c r="D143" i="3" s="1"/>
  <c r="H299" i="3"/>
  <c r="G299" i="3"/>
  <c r="E299" i="3"/>
  <c r="F299" i="3"/>
  <c r="G312" i="3"/>
  <c r="E312" i="3"/>
  <c r="F312" i="3"/>
  <c r="H312" i="3"/>
  <c r="H283" i="3"/>
  <c r="F283" i="3"/>
  <c r="E283" i="3"/>
  <c r="G283" i="3"/>
  <c r="F245" i="3"/>
  <c r="E245" i="3"/>
  <c r="G245" i="3"/>
  <c r="H245" i="3"/>
  <c r="G485" i="3"/>
  <c r="H485" i="3"/>
  <c r="E485" i="3"/>
  <c r="F485" i="3"/>
  <c r="E56" i="3"/>
  <c r="F56" i="3"/>
  <c r="G56" i="3"/>
  <c r="H56" i="3"/>
  <c r="F81" i="3"/>
  <c r="E81" i="3"/>
  <c r="H81" i="3"/>
  <c r="D82" i="3" s="1"/>
  <c r="G81" i="3"/>
  <c r="G198" i="3"/>
  <c r="H198" i="3"/>
  <c r="E198" i="3"/>
  <c r="F198" i="3"/>
  <c r="E357" i="3"/>
  <c r="F357" i="3"/>
  <c r="G357" i="3"/>
  <c r="H357" i="3"/>
  <c r="H191" i="3"/>
  <c r="G191" i="3"/>
  <c r="D191" i="3" s="1"/>
  <c r="E191" i="3"/>
  <c r="F191" i="3"/>
  <c r="E315" i="3"/>
  <c r="G315" i="3"/>
  <c r="F315" i="3"/>
  <c r="H315" i="3"/>
  <c r="E104" i="3"/>
  <c r="G104" i="3"/>
  <c r="H104" i="3"/>
  <c r="F104" i="3"/>
  <c r="E425" i="3"/>
  <c r="G425" i="3"/>
  <c r="D425" i="3" s="1"/>
  <c r="H425" i="3"/>
  <c r="F425" i="3"/>
  <c r="E470" i="3"/>
  <c r="F470" i="3"/>
  <c r="G470" i="3"/>
  <c r="H470" i="3"/>
  <c r="E134" i="3"/>
  <c r="F134" i="3"/>
  <c r="G134" i="3"/>
  <c r="D134" i="3" s="1"/>
  <c r="H134" i="3"/>
  <c r="H201" i="3"/>
  <c r="G201" i="3"/>
  <c r="F201" i="3"/>
  <c r="E201" i="3"/>
  <c r="H405" i="3"/>
  <c r="G405" i="3"/>
  <c r="E405" i="3"/>
  <c r="F405" i="3"/>
  <c r="H282" i="3"/>
  <c r="G282" i="3"/>
  <c r="F282" i="3"/>
  <c r="E282" i="3"/>
  <c r="F394" i="3"/>
  <c r="H394" i="3"/>
  <c r="E394" i="3"/>
  <c r="G394" i="3"/>
  <c r="E61" i="3"/>
  <c r="H61" i="3"/>
  <c r="G61" i="3"/>
  <c r="F61" i="3"/>
  <c r="F341" i="3"/>
  <c r="H341" i="3"/>
  <c r="E341" i="3"/>
  <c r="G341" i="3"/>
  <c r="H303" i="3"/>
  <c r="G303" i="3"/>
  <c r="F303" i="3"/>
  <c r="E303" i="3"/>
  <c r="E209" i="3"/>
  <c r="F209" i="3"/>
  <c r="H209" i="3"/>
  <c r="G209" i="3"/>
  <c r="E173" i="3"/>
  <c r="F173" i="3"/>
  <c r="H173" i="3"/>
  <c r="G173" i="3"/>
  <c r="D173" i="3" s="1"/>
  <c r="H98" i="3"/>
  <c r="E98" i="3"/>
  <c r="G98" i="3"/>
  <c r="F98" i="3"/>
  <c r="G105" i="3"/>
  <c r="F105" i="3"/>
  <c r="H105" i="3"/>
  <c r="E105" i="3"/>
  <c r="F147" i="3"/>
  <c r="E147" i="3"/>
  <c r="H147" i="3"/>
  <c r="G147" i="3"/>
  <c r="D147" i="3" s="1"/>
  <c r="G240" i="3"/>
  <c r="H240" i="3"/>
  <c r="F240" i="3"/>
  <c r="E240" i="3"/>
  <c r="H76" i="3"/>
  <c r="G76" i="3"/>
  <c r="E76" i="3"/>
  <c r="F76" i="3"/>
  <c r="E356" i="3"/>
  <c r="H356" i="3"/>
  <c r="G356" i="3"/>
  <c r="F356" i="3"/>
  <c r="G36" i="3"/>
  <c r="E36" i="3"/>
  <c r="F36" i="3"/>
  <c r="H36" i="3"/>
  <c r="E121" i="3"/>
  <c r="G121" i="3"/>
  <c r="H121" i="3"/>
  <c r="F121" i="3"/>
  <c r="E78" i="3"/>
  <c r="G78" i="3"/>
  <c r="H78" i="3"/>
  <c r="F78" i="3"/>
  <c r="G181" i="3"/>
  <c r="D181" i="3" s="1"/>
  <c r="H181" i="3"/>
  <c r="F181" i="3"/>
  <c r="E181" i="3"/>
  <c r="G137" i="3"/>
  <c r="D137" i="3" s="1"/>
  <c r="E137" i="3"/>
  <c r="H137" i="3"/>
  <c r="F137" i="3"/>
  <c r="E465" i="3"/>
  <c r="H465" i="3"/>
  <c r="G465" i="3"/>
  <c r="F465" i="3"/>
  <c r="F476" i="3"/>
  <c r="G476" i="3"/>
  <c r="H476" i="3"/>
  <c r="E476" i="3"/>
  <c r="F182" i="3"/>
  <c r="G182" i="3"/>
  <c r="D182" i="3" s="1"/>
  <c r="E182" i="3"/>
  <c r="H182" i="3"/>
  <c r="F444" i="3"/>
  <c r="G444" i="3"/>
  <c r="H444" i="3"/>
  <c r="E444" i="3"/>
  <c r="G329" i="3"/>
  <c r="H329" i="3"/>
  <c r="E329" i="3"/>
  <c r="F329" i="3"/>
  <c r="E457" i="3"/>
  <c r="G457" i="3"/>
  <c r="F457" i="3"/>
  <c r="H457" i="3"/>
  <c r="H44" i="3"/>
  <c r="F44" i="3"/>
  <c r="G44" i="3"/>
  <c r="E44" i="3"/>
  <c r="H347" i="3"/>
  <c r="G347" i="3"/>
  <c r="F347" i="3"/>
  <c r="E347" i="3"/>
  <c r="H459" i="3"/>
  <c r="F459" i="3"/>
  <c r="E459" i="3"/>
  <c r="G459" i="3"/>
  <c r="E399" i="3"/>
  <c r="F399" i="3"/>
  <c r="H399" i="3"/>
  <c r="G399" i="3"/>
  <c r="H261" i="3"/>
  <c r="G261" i="3"/>
  <c r="E261" i="3"/>
  <c r="F261" i="3"/>
  <c r="E70" i="3"/>
  <c r="H70" i="3"/>
  <c r="G70" i="3"/>
  <c r="F70" i="3"/>
  <c r="F313" i="3"/>
  <c r="E313" i="3"/>
  <c r="G313" i="3"/>
  <c r="H313" i="3"/>
  <c r="E422" i="3"/>
  <c r="H422" i="3"/>
  <c r="F422" i="3"/>
  <c r="G422" i="3"/>
  <c r="D422" i="3" s="1"/>
  <c r="F229" i="3"/>
  <c r="G229" i="3"/>
  <c r="H229" i="3"/>
  <c r="E229" i="3"/>
  <c r="G174" i="3"/>
  <c r="D174" i="3" s="1"/>
  <c r="E174" i="3"/>
  <c r="F174" i="3"/>
  <c r="H174" i="3"/>
  <c r="E39" i="3"/>
  <c r="F39" i="3"/>
  <c r="H39" i="3"/>
  <c r="G39" i="3"/>
  <c r="H116" i="3"/>
  <c r="G116" i="3"/>
  <c r="E116" i="3"/>
  <c r="F116" i="3"/>
  <c r="E222" i="3"/>
  <c r="H222" i="3"/>
  <c r="F222" i="3"/>
  <c r="G222" i="3"/>
  <c r="H473" i="3"/>
  <c r="G473" i="3"/>
  <c r="F473" i="3"/>
  <c r="E473" i="3"/>
  <c r="H234" i="3"/>
  <c r="F234" i="3"/>
  <c r="E234" i="3"/>
  <c r="G234" i="3"/>
  <c r="H271" i="3"/>
  <c r="F271" i="3"/>
  <c r="G271" i="3"/>
  <c r="E271" i="3"/>
  <c r="E438" i="3"/>
  <c r="F438" i="3"/>
  <c r="H438" i="3"/>
  <c r="G438" i="3"/>
  <c r="E367" i="3"/>
  <c r="G367" i="3"/>
  <c r="H367" i="3"/>
  <c r="F367" i="3"/>
  <c r="G474" i="3"/>
  <c r="F474" i="3"/>
  <c r="E474" i="3"/>
  <c r="H474" i="3"/>
  <c r="E276" i="3"/>
  <c r="F276" i="3"/>
  <c r="H276" i="3"/>
  <c r="G276" i="3"/>
  <c r="H235" i="3"/>
  <c r="F235" i="3"/>
  <c r="E235" i="3"/>
  <c r="G235" i="3"/>
  <c r="F87" i="3"/>
  <c r="G87" i="3"/>
  <c r="E87" i="3"/>
  <c r="H87" i="3"/>
  <c r="F38" i="3"/>
  <c r="H38" i="3"/>
  <c r="G38" i="3"/>
  <c r="E38" i="3"/>
  <c r="G305" i="3"/>
  <c r="H305" i="3"/>
  <c r="F305" i="3"/>
  <c r="E305" i="3"/>
  <c r="E301" i="3"/>
  <c r="H301" i="3"/>
  <c r="G301" i="3"/>
  <c r="F301" i="3"/>
  <c r="E400" i="3"/>
  <c r="H400" i="3"/>
  <c r="F400" i="3"/>
  <c r="G400" i="3"/>
  <c r="G246" i="3"/>
  <c r="H246" i="3"/>
  <c r="F246" i="3"/>
  <c r="E246" i="3"/>
  <c r="E362" i="3"/>
  <c r="H362" i="3"/>
  <c r="G362" i="3"/>
  <c r="F362" i="3"/>
  <c r="H446" i="3"/>
  <c r="G446" i="3"/>
  <c r="F446" i="3"/>
  <c r="E446" i="3"/>
  <c r="G60" i="3"/>
  <c r="H60" i="3"/>
  <c r="E60" i="3"/>
  <c r="F60" i="3"/>
  <c r="E88" i="3"/>
  <c r="H88" i="3"/>
  <c r="F88" i="3"/>
  <c r="G88" i="3"/>
  <c r="E415" i="3"/>
  <c r="G415" i="3"/>
  <c r="D415" i="3" s="1"/>
  <c r="F415" i="3"/>
  <c r="H415" i="3"/>
  <c r="E24" i="3"/>
  <c r="H24" i="3"/>
  <c r="F24" i="3"/>
  <c r="G24" i="3"/>
  <c r="G330" i="3"/>
  <c r="H330" i="3"/>
  <c r="F330" i="3"/>
  <c r="E330" i="3"/>
  <c r="F144" i="3"/>
  <c r="H144" i="3"/>
  <c r="E144" i="3"/>
  <c r="G144" i="3"/>
  <c r="D144" i="3" s="1"/>
  <c r="E218" i="3"/>
  <c r="G218" i="3"/>
  <c r="H218" i="3"/>
  <c r="F218" i="3"/>
  <c r="F403" i="3"/>
  <c r="H403" i="3"/>
  <c r="G403" i="3"/>
  <c r="E403" i="3"/>
  <c r="G351" i="3"/>
  <c r="H351" i="3"/>
  <c r="E351" i="3"/>
  <c r="F351" i="3"/>
  <c r="F428" i="3"/>
  <c r="H428" i="3"/>
  <c r="G428" i="3"/>
  <c r="D428" i="3" s="1"/>
  <c r="E428" i="3"/>
  <c r="H309" i="3"/>
  <c r="E309" i="3"/>
  <c r="G309" i="3"/>
  <c r="F309" i="3"/>
  <c r="G486" i="3"/>
  <c r="E486" i="3"/>
  <c r="F486" i="3"/>
  <c r="H486" i="3"/>
  <c r="G277" i="3"/>
  <c r="H277" i="3"/>
  <c r="E277" i="3"/>
  <c r="F277" i="3"/>
  <c r="H262" i="3"/>
  <c r="G262" i="3"/>
  <c r="F262" i="3"/>
  <c r="E262" i="3"/>
  <c r="E68" i="3"/>
  <c r="H68" i="3"/>
  <c r="F68" i="3"/>
  <c r="G68" i="3"/>
  <c r="H10" i="3"/>
  <c r="G10" i="3"/>
  <c r="F10" i="3"/>
  <c r="E10" i="3"/>
  <c r="G151" i="3"/>
  <c r="D151" i="3" s="1"/>
  <c r="E151" i="3"/>
  <c r="H151" i="3"/>
  <c r="F151" i="3"/>
  <c r="G195" i="3"/>
  <c r="D195" i="3" s="1"/>
  <c r="F195" i="3"/>
  <c r="H195" i="3"/>
  <c r="E195" i="3"/>
  <c r="F99" i="3"/>
  <c r="E99" i="3"/>
  <c r="H99" i="3"/>
  <c r="G99" i="3"/>
  <c r="F23" i="3"/>
  <c r="E23" i="3"/>
  <c r="H23" i="3"/>
  <c r="G23" i="3"/>
  <c r="F57" i="3"/>
  <c r="H57" i="3"/>
  <c r="E57" i="3"/>
  <c r="G57" i="3"/>
  <c r="H352" i="3"/>
  <c r="G352" i="3"/>
  <c r="F352" i="3"/>
  <c r="E352" i="3"/>
  <c r="H184" i="3"/>
  <c r="E184" i="3"/>
  <c r="G184" i="3"/>
  <c r="D184" i="3" s="1"/>
  <c r="F184" i="3"/>
  <c r="E382" i="3"/>
  <c r="H382" i="3"/>
  <c r="G382" i="3"/>
  <c r="F382" i="3"/>
  <c r="G454" i="3"/>
  <c r="E454" i="3"/>
  <c r="F454" i="3"/>
  <c r="H454" i="3"/>
  <c r="F317" i="3"/>
  <c r="E317" i="3"/>
  <c r="H317" i="3"/>
  <c r="G317" i="3"/>
  <c r="F16" i="3"/>
  <c r="H16" i="3"/>
  <c r="G16" i="3"/>
  <c r="E16" i="3"/>
  <c r="G350" i="3"/>
  <c r="F350" i="3"/>
  <c r="E350" i="3"/>
  <c r="H350" i="3"/>
  <c r="G348" i="3"/>
  <c r="F348" i="3"/>
  <c r="H348" i="3"/>
  <c r="E348" i="3"/>
  <c r="G41" i="3"/>
  <c r="F41" i="3"/>
  <c r="E41" i="3"/>
  <c r="H41" i="3"/>
  <c r="G59" i="3"/>
  <c r="E59" i="3"/>
  <c r="H59" i="3"/>
  <c r="F59" i="3"/>
  <c r="F337" i="3"/>
  <c r="H337" i="3"/>
  <c r="G337" i="3"/>
  <c r="E337" i="3"/>
  <c r="E72" i="3"/>
  <c r="G72" i="3"/>
  <c r="F72" i="3"/>
  <c r="H72" i="3"/>
  <c r="G431" i="3"/>
  <c r="D431" i="3" s="1"/>
  <c r="F431" i="3"/>
  <c r="H431" i="3"/>
  <c r="E431" i="3"/>
  <c r="F294" i="3"/>
  <c r="G294" i="3"/>
  <c r="E294" i="3"/>
  <c r="H294" i="3"/>
  <c r="F280" i="3"/>
  <c r="H280" i="3"/>
  <c r="G280" i="3"/>
  <c r="E280" i="3"/>
  <c r="E154" i="3"/>
  <c r="H154" i="3"/>
  <c r="G154" i="3"/>
  <c r="D154" i="3" s="1"/>
  <c r="F154" i="3"/>
  <c r="F108" i="3"/>
  <c r="G108" i="3"/>
  <c r="E108" i="3"/>
  <c r="H108" i="3"/>
  <c r="F55" i="3"/>
  <c r="E55" i="3"/>
  <c r="H55" i="3"/>
  <c r="G55" i="3"/>
  <c r="E18" i="3"/>
  <c r="F18" i="3"/>
  <c r="G18" i="3"/>
  <c r="H18" i="3"/>
  <c r="E187" i="3"/>
  <c r="H187" i="3"/>
  <c r="F187" i="3"/>
  <c r="G187" i="3"/>
  <c r="D187" i="3" s="1"/>
  <c r="G171" i="3"/>
  <c r="D171" i="3" s="1"/>
  <c r="H171" i="3"/>
  <c r="F171" i="3"/>
  <c r="E171" i="3"/>
  <c r="H374" i="3"/>
  <c r="F374" i="3"/>
  <c r="E374" i="3"/>
  <c r="G374" i="3"/>
  <c r="E488" i="3"/>
  <c r="H488" i="3"/>
  <c r="G488" i="3"/>
  <c r="F488" i="3"/>
  <c r="H85" i="3"/>
  <c r="D86" i="3" s="1"/>
  <c r="F85" i="3"/>
  <c r="G85" i="3"/>
  <c r="E85" i="3"/>
  <c r="E217" i="3"/>
  <c r="H217" i="3"/>
  <c r="F217" i="3"/>
  <c r="G217" i="3"/>
  <c r="E52" i="3"/>
  <c r="H52" i="3"/>
  <c r="F52" i="3"/>
  <c r="G52" i="3"/>
  <c r="E497" i="3"/>
  <c r="H497" i="3"/>
  <c r="G497" i="3"/>
  <c r="F497" i="3"/>
  <c r="H484" i="3"/>
  <c r="G484" i="3"/>
  <c r="E484" i="3"/>
  <c r="F484" i="3"/>
  <c r="H359" i="3"/>
  <c r="G359" i="3"/>
  <c r="E359" i="3"/>
  <c r="F359" i="3"/>
  <c r="E463" i="3"/>
  <c r="H463" i="3"/>
  <c r="F463" i="3"/>
  <c r="G463" i="3"/>
  <c r="E148" i="3"/>
  <c r="F148" i="3"/>
  <c r="G148" i="3"/>
  <c r="D148" i="3" s="1"/>
  <c r="H148" i="3"/>
  <c r="H69" i="3"/>
  <c r="D70" i="3" s="1"/>
  <c r="E69" i="3"/>
  <c r="G69" i="3"/>
  <c r="F69" i="3"/>
  <c r="F122" i="3"/>
  <c r="H122" i="3"/>
  <c r="E122" i="3"/>
  <c r="G122" i="3"/>
  <c r="H119" i="3"/>
  <c r="E119" i="3"/>
  <c r="G119" i="3"/>
  <c r="F119" i="3"/>
  <c r="G338" i="3"/>
  <c r="F338" i="3"/>
  <c r="H338" i="3"/>
  <c r="E338" i="3"/>
  <c r="H389" i="3"/>
  <c r="E389" i="3"/>
  <c r="G389" i="3"/>
  <c r="F389" i="3"/>
  <c r="E123" i="3"/>
  <c r="H123" i="3"/>
  <c r="F123" i="3"/>
  <c r="G123" i="3"/>
  <c r="F377" i="3"/>
  <c r="H377" i="3"/>
  <c r="E377" i="3"/>
  <c r="G377" i="3"/>
  <c r="F321" i="3"/>
  <c r="G321" i="3"/>
  <c r="H321" i="3"/>
  <c r="E321" i="3"/>
  <c r="H385" i="3"/>
  <c r="G385" i="3"/>
  <c r="F385" i="3"/>
  <c r="E385" i="3"/>
  <c r="H247" i="3"/>
  <c r="G247" i="3"/>
  <c r="E247" i="3"/>
  <c r="F247" i="3"/>
  <c r="G306" i="3"/>
  <c r="H306" i="3"/>
  <c r="E306" i="3"/>
  <c r="F306" i="3"/>
  <c r="F493" i="3"/>
  <c r="H493" i="3"/>
  <c r="G493" i="3"/>
  <c r="E493" i="3"/>
  <c r="G379" i="3"/>
  <c r="F379" i="3"/>
  <c r="E379" i="3"/>
  <c r="H379" i="3"/>
  <c r="F20" i="3"/>
  <c r="H20" i="3"/>
  <c r="E20" i="3"/>
  <c r="G20" i="3"/>
  <c r="E391" i="3"/>
  <c r="H391" i="3"/>
  <c r="F391" i="3"/>
  <c r="G391" i="3"/>
  <c r="F250" i="3"/>
  <c r="H250" i="3"/>
  <c r="E250" i="3"/>
  <c r="G250" i="3"/>
  <c r="H79" i="3"/>
  <c r="D80" i="3" s="1"/>
  <c r="E79" i="3"/>
  <c r="F79" i="3"/>
  <c r="G79" i="3"/>
  <c r="F263" i="3"/>
  <c r="E263" i="3"/>
  <c r="H263" i="3"/>
  <c r="G263" i="3"/>
  <c r="E202" i="3"/>
  <c r="G202" i="3"/>
  <c r="H202" i="3"/>
  <c r="F202" i="3"/>
  <c r="F138" i="3"/>
  <c r="H138" i="3"/>
  <c r="E138" i="3"/>
  <c r="G138" i="3"/>
  <c r="D138" i="3" s="1"/>
  <c r="G34" i="3"/>
  <c r="E34" i="3"/>
  <c r="H34" i="3"/>
  <c r="F34" i="3"/>
  <c r="H290" i="3"/>
  <c r="E290" i="3"/>
  <c r="F290" i="3"/>
  <c r="G290" i="3"/>
  <c r="H132" i="3"/>
  <c r="F132" i="3"/>
  <c r="E132" i="3"/>
  <c r="G132" i="3"/>
  <c r="D132" i="3" s="1"/>
  <c r="E200" i="3"/>
  <c r="G200" i="3"/>
  <c r="F200" i="3"/>
  <c r="H200" i="3"/>
  <c r="G339" i="3"/>
  <c r="E339" i="3"/>
  <c r="F339" i="3"/>
  <c r="H339" i="3"/>
  <c r="F167" i="3"/>
  <c r="E167" i="3"/>
  <c r="G167" i="3"/>
  <c r="D167" i="3" s="1"/>
  <c r="H167" i="3"/>
  <c r="E489" i="3"/>
  <c r="G489" i="3"/>
  <c r="F489" i="3"/>
  <c r="H489" i="3"/>
  <c r="H272" i="3"/>
  <c r="E272" i="3"/>
  <c r="F272" i="3"/>
  <c r="G272" i="3"/>
  <c r="E26" i="3"/>
  <c r="H26" i="3"/>
  <c r="F26" i="3"/>
  <c r="G26" i="3"/>
  <c r="D26" i="3" s="1"/>
  <c r="D2" i="31" s="1"/>
  <c r="F12" i="3"/>
  <c r="G12" i="3"/>
  <c r="E12" i="3"/>
  <c r="H12" i="3"/>
  <c r="F270" i="3"/>
  <c r="G270" i="3"/>
  <c r="H270" i="3"/>
  <c r="E270" i="3"/>
  <c r="G160" i="3"/>
  <c r="D160" i="3" s="1"/>
  <c r="F160" i="3"/>
  <c r="H160" i="3"/>
  <c r="E160" i="3"/>
  <c r="E169" i="3"/>
  <c r="H169" i="3"/>
  <c r="G169" i="3"/>
  <c r="D169" i="3" s="1"/>
  <c r="F169" i="3"/>
  <c r="E460" i="3"/>
  <c r="F460" i="3"/>
  <c r="G460" i="3"/>
  <c r="H460" i="3"/>
  <c r="G288" i="3"/>
  <c r="F288" i="3"/>
  <c r="H288" i="3"/>
  <c r="E288" i="3"/>
  <c r="G447" i="3"/>
  <c r="F447" i="3"/>
  <c r="E447" i="3"/>
  <c r="H447" i="3"/>
  <c r="H91" i="3"/>
  <c r="G91" i="3"/>
  <c r="E91" i="3"/>
  <c r="F91" i="3"/>
  <c r="E230" i="3"/>
  <c r="H230" i="3"/>
  <c r="F230" i="3"/>
  <c r="G230" i="3"/>
  <c r="G498" i="3"/>
  <c r="E498" i="3"/>
  <c r="F498" i="3"/>
  <c r="H498" i="3"/>
  <c r="E435" i="3"/>
  <c r="F435" i="3"/>
  <c r="G435" i="3"/>
  <c r="H435" i="3"/>
  <c r="E360" i="3"/>
  <c r="G360" i="3"/>
  <c r="F360" i="3"/>
  <c r="H360" i="3"/>
  <c r="E302" i="3"/>
  <c r="H302" i="3"/>
  <c r="F302" i="3"/>
  <c r="G302" i="3"/>
  <c r="G324" i="3"/>
  <c r="H324" i="3"/>
  <c r="E324" i="3"/>
  <c r="F324" i="3"/>
  <c r="G227" i="3"/>
  <c r="E227" i="3"/>
  <c r="H227" i="3"/>
  <c r="F227" i="3"/>
  <c r="F128" i="3"/>
  <c r="G128" i="3"/>
  <c r="E128" i="3"/>
  <c r="H128" i="3"/>
  <c r="H499" i="3"/>
  <c r="F499" i="3"/>
  <c r="G499" i="3"/>
  <c r="E499" i="3"/>
  <c r="H112" i="3"/>
  <c r="G112" i="3"/>
  <c r="E112" i="3"/>
  <c r="F112" i="3"/>
  <c r="E31" i="3"/>
  <c r="F31" i="3"/>
  <c r="G31" i="3"/>
  <c r="H31" i="3"/>
  <c r="E287" i="3"/>
  <c r="F287" i="3"/>
  <c r="G287" i="3"/>
  <c r="H287" i="3"/>
  <c r="F97" i="3"/>
  <c r="G97" i="3"/>
  <c r="H97" i="3"/>
  <c r="E97" i="3"/>
  <c r="F213" i="3"/>
  <c r="E213" i="3"/>
  <c r="G213" i="3"/>
  <c r="H213" i="3"/>
  <c r="H335" i="3"/>
  <c r="F335" i="3"/>
  <c r="E335" i="3"/>
  <c r="G335" i="3"/>
  <c r="H483" i="3"/>
  <c r="G483" i="3"/>
  <c r="E483" i="3"/>
  <c r="F483" i="3"/>
  <c r="F84" i="3"/>
  <c r="G84" i="3"/>
  <c r="H84" i="3"/>
  <c r="E84" i="3"/>
  <c r="E75" i="3"/>
  <c r="H75" i="3"/>
  <c r="D76" i="3" s="1"/>
  <c r="F75" i="3"/>
  <c r="G75" i="3"/>
  <c r="E398" i="3"/>
  <c r="G398" i="3"/>
  <c r="F398" i="3"/>
  <c r="H398" i="3"/>
  <c r="H289" i="3"/>
  <c r="G289" i="3"/>
  <c r="E289" i="3"/>
  <c r="F289" i="3"/>
  <c r="F54" i="3"/>
  <c r="G54" i="3"/>
  <c r="E54" i="3"/>
  <c r="H54" i="3"/>
  <c r="F436" i="3"/>
  <c r="G436" i="3"/>
  <c r="H436" i="3"/>
  <c r="E436" i="3"/>
  <c r="F255" i="3"/>
  <c r="H255" i="3"/>
  <c r="E255" i="3"/>
  <c r="G255" i="3"/>
  <c r="H25" i="3"/>
  <c r="E25" i="3"/>
  <c r="F25" i="3"/>
  <c r="G25" i="3"/>
  <c r="H256" i="3"/>
  <c r="E256" i="3"/>
  <c r="F256" i="3"/>
  <c r="G256" i="3"/>
  <c r="F82" i="3"/>
  <c r="H82" i="3"/>
  <c r="G82" i="3"/>
  <c r="E82" i="3"/>
  <c r="H298" i="3"/>
  <c r="F298" i="3"/>
  <c r="G298" i="3"/>
  <c r="E298" i="3"/>
  <c r="H146" i="3"/>
  <c r="E146" i="3"/>
  <c r="G146" i="3"/>
  <c r="D146" i="3" s="1"/>
  <c r="F146" i="3"/>
  <c r="E304" i="3"/>
  <c r="G304" i="3"/>
  <c r="F304" i="3"/>
  <c r="H304" i="3"/>
  <c r="G32" i="3"/>
  <c r="E32" i="3"/>
  <c r="H32" i="3"/>
  <c r="F32" i="3"/>
  <c r="H186" i="3"/>
  <c r="E186" i="3"/>
  <c r="F186" i="3"/>
  <c r="G186" i="3"/>
  <c r="D186" i="3" s="1"/>
  <c r="E100" i="3"/>
  <c r="H100" i="3"/>
  <c r="F100" i="3"/>
  <c r="G100" i="3"/>
  <c r="E411" i="3"/>
  <c r="G411" i="3"/>
  <c r="H411" i="3"/>
  <c r="F411" i="3"/>
  <c r="G381" i="3"/>
  <c r="H381" i="3"/>
  <c r="F381" i="3"/>
  <c r="E381" i="3"/>
  <c r="E220" i="3"/>
  <c r="H220" i="3"/>
  <c r="F220" i="3"/>
  <c r="G220" i="3"/>
  <c r="E502" i="3"/>
  <c r="G502" i="3"/>
  <c r="F502" i="3"/>
  <c r="H8" i="3"/>
  <c r="E8" i="3"/>
  <c r="G8" i="3"/>
  <c r="F8" i="3"/>
  <c r="E208" i="3"/>
  <c r="H208" i="3"/>
  <c r="G208" i="3"/>
  <c r="F208" i="3"/>
  <c r="H58" i="3"/>
  <c r="G58" i="3"/>
  <c r="E58" i="3"/>
  <c r="F58" i="3"/>
  <c r="H141" i="3"/>
  <c r="E141" i="3"/>
  <c r="F141" i="3"/>
  <c r="G141" i="3"/>
  <c r="D141" i="3" s="1"/>
  <c r="H369" i="3"/>
  <c r="F369" i="3"/>
  <c r="G369" i="3"/>
  <c r="E369" i="3"/>
  <c r="F293" i="3"/>
  <c r="G293" i="3"/>
  <c r="E293" i="3"/>
  <c r="H293" i="3"/>
  <c r="E297" i="3"/>
  <c r="F297" i="3"/>
  <c r="H297" i="3"/>
  <c r="G297" i="3"/>
  <c r="E248" i="3"/>
  <c r="G248" i="3"/>
  <c r="H248" i="3"/>
  <c r="F248" i="3"/>
  <c r="H365" i="3"/>
  <c r="F365" i="3"/>
  <c r="E365" i="3"/>
  <c r="G365" i="3"/>
  <c r="G152" i="3"/>
  <c r="D152" i="3" s="1"/>
  <c r="F152" i="3"/>
  <c r="E152" i="3"/>
  <c r="H152" i="3"/>
  <c r="G363" i="3"/>
  <c r="E363" i="3"/>
  <c r="H363" i="3"/>
  <c r="F363" i="3"/>
  <c r="G110" i="3"/>
  <c r="E110" i="3"/>
  <c r="H110" i="3"/>
  <c r="F110" i="3"/>
  <c r="F455" i="3"/>
  <c r="G455" i="3"/>
  <c r="E455" i="3"/>
  <c r="H455" i="3"/>
  <c r="E402" i="3"/>
  <c r="F402" i="3"/>
  <c r="H402" i="3"/>
  <c r="G402" i="3"/>
  <c r="E420" i="3"/>
  <c r="F420" i="3"/>
  <c r="G420" i="3"/>
  <c r="D420" i="3" s="1"/>
  <c r="H420" i="3"/>
  <c r="G326" i="3"/>
  <c r="F326" i="3"/>
  <c r="H326" i="3"/>
  <c r="E326" i="3"/>
  <c r="G86" i="3"/>
  <c r="H86" i="3"/>
  <c r="E86" i="3"/>
  <c r="F86" i="3"/>
  <c r="F89" i="3"/>
  <c r="E89" i="3"/>
  <c r="H89" i="3"/>
  <c r="G89" i="3"/>
  <c r="E125" i="3"/>
  <c r="H125" i="3"/>
  <c r="G125" i="3"/>
  <c r="F125" i="3"/>
  <c r="E251" i="3"/>
  <c r="H251" i="3"/>
  <c r="G251" i="3"/>
  <c r="F251" i="3"/>
  <c r="G185" i="3"/>
  <c r="D185" i="3" s="1"/>
  <c r="H185" i="3"/>
  <c r="E185" i="3"/>
  <c r="F185" i="3"/>
  <c r="F278" i="3"/>
  <c r="E278" i="3"/>
  <c r="G278" i="3"/>
  <c r="H278" i="3"/>
  <c r="F390" i="3"/>
  <c r="H390" i="3"/>
  <c r="E390" i="3"/>
  <c r="G390" i="3"/>
  <c r="H406" i="3"/>
  <c r="E406" i="3"/>
  <c r="G406" i="3"/>
  <c r="F406" i="3"/>
  <c r="G6" i="3"/>
  <c r="E6" i="3"/>
  <c r="H6" i="3"/>
  <c r="F6" i="3"/>
  <c r="H158" i="3"/>
  <c r="G158" i="3"/>
  <c r="D158" i="3" s="1"/>
  <c r="E158" i="3"/>
  <c r="F158" i="3"/>
  <c r="F423" i="3"/>
  <c r="H423" i="3"/>
  <c r="G423" i="3"/>
  <c r="D423" i="3" s="1"/>
  <c r="E423" i="3"/>
  <c r="F215" i="3"/>
  <c r="E215" i="3"/>
  <c r="G215" i="3"/>
  <c r="H215" i="3"/>
  <c r="H211" i="3"/>
  <c r="E211" i="3"/>
  <c r="G211" i="3"/>
  <c r="F211" i="3"/>
  <c r="E461" i="3"/>
  <c r="G461" i="3"/>
  <c r="F461" i="3"/>
  <c r="H461" i="3"/>
  <c r="H501" i="3"/>
  <c r="G501" i="3"/>
  <c r="E501" i="3"/>
  <c r="F501" i="3"/>
  <c r="D455" i="3" l="1"/>
  <c r="E2" i="31"/>
  <c r="D52" i="3"/>
  <c r="D60" i="3"/>
  <c r="I2" i="31"/>
  <c r="D58" i="3"/>
  <c r="H2" i="31"/>
  <c r="J2" i="31"/>
  <c r="D62" i="3"/>
  <c r="D38" i="3"/>
  <c r="D36" i="3"/>
  <c r="D54" i="3"/>
  <c r="F2" i="31"/>
  <c r="G2" i="31"/>
  <c r="D56" i="3"/>
  <c r="D64" i="3"/>
  <c r="D1" i="3" s="1"/>
  <c r="K2" i="31"/>
  <c r="D30" i="3"/>
  <c r="B2" i="31" s="1"/>
  <c r="F2" i="3"/>
  <c r="D34" i="3"/>
  <c r="L2" i="31" l="1"/>
  <c r="H106" i="31"/>
  <c r="I47" i="31"/>
  <c r="C102" i="31"/>
  <c r="F44" i="31"/>
  <c r="K55" i="31"/>
  <c r="F98" i="31"/>
  <c r="E36" i="31"/>
  <c r="E62" i="31"/>
  <c r="E75" i="31"/>
  <c r="J105" i="31"/>
  <c r="C86" i="31"/>
  <c r="E105" i="31"/>
  <c r="B103" i="31"/>
  <c r="J109" i="31"/>
  <c r="H84" i="31"/>
  <c r="K84" i="31"/>
  <c r="G17" i="31"/>
  <c r="B112" i="31"/>
  <c r="F40" i="31"/>
  <c r="G105" i="31"/>
  <c r="E40" i="31"/>
  <c r="H62" i="31"/>
  <c r="H71" i="31"/>
  <c r="J96" i="31"/>
  <c r="C25" i="31"/>
  <c r="F75" i="31"/>
  <c r="E103" i="31"/>
  <c r="F105" i="31"/>
  <c r="E54" i="31"/>
  <c r="G14" i="31"/>
  <c r="C105" i="31"/>
  <c r="E104" i="31"/>
  <c r="F14" i="31"/>
  <c r="K69" i="31"/>
  <c r="K61" i="31"/>
  <c r="I86" i="31"/>
  <c r="F36" i="31"/>
  <c r="K13" i="31"/>
  <c r="I41" i="31"/>
  <c r="J111" i="31"/>
  <c r="I17" i="31"/>
  <c r="C71" i="31"/>
  <c r="C54" i="31"/>
  <c r="F104" i="31"/>
  <c r="C111" i="31"/>
  <c r="K106" i="31"/>
  <c r="J61" i="31"/>
  <c r="F103" i="31"/>
  <c r="F55" i="31"/>
  <c r="H14" i="31"/>
  <c r="E25" i="31"/>
  <c r="I85" i="31"/>
  <c r="K71" i="31"/>
  <c r="C14" i="31"/>
  <c r="H61" i="31"/>
  <c r="F86" i="31"/>
  <c r="I105" i="31"/>
  <c r="G69" i="31"/>
  <c r="C55" i="31"/>
  <c r="H112" i="31"/>
  <c r="E43" i="31"/>
  <c r="I112" i="31"/>
  <c r="K96" i="31"/>
  <c r="E107" i="31"/>
  <c r="C17" i="31"/>
  <c r="J54" i="31"/>
  <c r="G96" i="31"/>
  <c r="E18" i="31"/>
  <c r="I44" i="31"/>
  <c r="J12" i="31"/>
  <c r="H17" i="31"/>
  <c r="I54" i="31"/>
  <c r="F61" i="31"/>
  <c r="I102" i="31"/>
  <c r="H40" i="31"/>
  <c r="I35" i="31"/>
  <c r="I25" i="31"/>
  <c r="J25" i="31"/>
  <c r="I61" i="31"/>
  <c r="K36" i="31"/>
  <c r="K103" i="31"/>
  <c r="I12" i="31"/>
  <c r="G41" i="31"/>
  <c r="E110" i="31"/>
  <c r="J106" i="31"/>
  <c r="G106" i="31"/>
  <c r="C44" i="31"/>
  <c r="G109" i="31"/>
  <c r="J62" i="31"/>
  <c r="K12" i="31"/>
  <c r="G98" i="31"/>
  <c r="J43" i="31"/>
  <c r="D107" i="31"/>
  <c r="E84" i="31"/>
  <c r="I75" i="31"/>
  <c r="G16" i="31"/>
  <c r="I14" i="31"/>
  <c r="I13" i="31"/>
  <c r="J14" i="31"/>
  <c r="C61" i="31"/>
  <c r="F54" i="31"/>
  <c r="I103" i="31"/>
  <c r="H105" i="31"/>
  <c r="F17" i="31"/>
  <c r="K85" i="31"/>
  <c r="B109" i="31"/>
  <c r="J18" i="31"/>
  <c r="I104" i="31"/>
  <c r="G25" i="31"/>
  <c r="J71" i="31"/>
  <c r="D109" i="31"/>
  <c r="G103" i="31"/>
  <c r="J98" i="31"/>
  <c r="I96" i="31"/>
  <c r="F62" i="31"/>
  <c r="C62" i="31"/>
  <c r="F18" i="31"/>
  <c r="E109" i="31"/>
  <c r="H104" i="31"/>
  <c r="C13" i="31"/>
  <c r="H96" i="31"/>
  <c r="E69" i="31"/>
  <c r="K43" i="31"/>
  <c r="G84" i="31"/>
  <c r="C106" i="31"/>
  <c r="G75" i="31"/>
  <c r="J55" i="31"/>
  <c r="J17" i="31"/>
  <c r="G110" i="31"/>
  <c r="C85" i="31"/>
  <c r="J47" i="31"/>
  <c r="B107" i="31"/>
  <c r="C47" i="31"/>
  <c r="H12" i="31"/>
  <c r="C16" i="31"/>
  <c r="I55" i="31"/>
  <c r="H69" i="31"/>
  <c r="K98" i="31"/>
  <c r="I106" i="31"/>
  <c r="I111" i="31"/>
  <c r="F12" i="31"/>
  <c r="E44" i="31"/>
  <c r="C98" i="31"/>
  <c r="H25" i="31"/>
  <c r="E35" i="31"/>
  <c r="D106" i="31"/>
  <c r="F13" i="31"/>
  <c r="E112" i="31"/>
  <c r="C103" i="31"/>
  <c r="I18" i="31"/>
  <c r="C104" i="31"/>
  <c r="H110" i="31"/>
  <c r="K112" i="31"/>
  <c r="F111" i="31"/>
  <c r="F110" i="31"/>
  <c r="C12" i="31"/>
  <c r="G35" i="31"/>
  <c r="C35" i="31"/>
  <c r="E85" i="31"/>
  <c r="G71" i="31"/>
  <c r="K16" i="31"/>
  <c r="F71" i="31"/>
  <c r="G18" i="31"/>
  <c r="K62" i="31"/>
  <c r="I62" i="31"/>
  <c r="C96" i="31"/>
  <c r="F112" i="31"/>
  <c r="G102" i="31"/>
  <c r="J75" i="31"/>
  <c r="C41" i="31"/>
  <c r="J102" i="31"/>
  <c r="K109" i="31"/>
  <c r="K107" i="31"/>
  <c r="G36" i="31"/>
  <c r="G12" i="31"/>
  <c r="G55" i="31"/>
  <c r="G112" i="31"/>
  <c r="F41" i="31"/>
  <c r="H36" i="31"/>
  <c r="F84" i="31"/>
  <c r="K111" i="31"/>
  <c r="B102" i="31"/>
  <c r="D110" i="31"/>
  <c r="K104" i="31"/>
  <c r="G54" i="31"/>
  <c r="J36" i="31"/>
  <c r="H16" i="31"/>
  <c r="G86" i="31"/>
  <c r="F16" i="31"/>
  <c r="K44" i="31"/>
  <c r="C69" i="31"/>
  <c r="I36" i="31"/>
  <c r="E102" i="31"/>
  <c r="K40" i="31"/>
  <c r="H85" i="31"/>
  <c r="H44" i="31"/>
  <c r="H43" i="31"/>
  <c r="F102" i="31"/>
  <c r="G47" i="31"/>
  <c r="E55" i="31"/>
  <c r="C43" i="31"/>
  <c r="J13" i="31"/>
  <c r="I16" i="31"/>
  <c r="G62" i="31"/>
  <c r="E41" i="31"/>
  <c r="J35" i="31"/>
  <c r="E47" i="31"/>
  <c r="E111" i="31"/>
  <c r="E86" i="31"/>
  <c r="C18" i="31"/>
  <c r="C40" i="31"/>
  <c r="B106" i="31"/>
  <c r="J86" i="31"/>
  <c r="E13" i="31"/>
  <c r="C110" i="31"/>
  <c r="H102" i="31"/>
  <c r="I40" i="31"/>
  <c r="C112" i="31"/>
  <c r="E17" i="31"/>
  <c r="J110" i="31"/>
  <c r="E106" i="31"/>
  <c r="B111" i="31"/>
  <c r="K35" i="31"/>
  <c r="J85" i="31"/>
  <c r="G43" i="31"/>
  <c r="B104" i="31"/>
  <c r="K17" i="31"/>
  <c r="C75" i="31"/>
  <c r="I110" i="31"/>
  <c r="J16" i="31"/>
  <c r="I43" i="31"/>
  <c r="G40" i="31"/>
  <c r="G107" i="31"/>
  <c r="C107" i="31"/>
  <c r="H54" i="31"/>
  <c r="F25" i="31"/>
  <c r="E16" i="31"/>
  <c r="H47" i="31"/>
  <c r="F47" i="31"/>
  <c r="F107" i="31"/>
  <c r="K47" i="31"/>
  <c r="J107" i="31"/>
  <c r="B110" i="31"/>
  <c r="G13" i="31"/>
  <c r="K14" i="31"/>
  <c r="J112" i="31"/>
  <c r="H35" i="31"/>
  <c r="H107" i="31"/>
  <c r="K105" i="31"/>
  <c r="H41" i="31"/>
  <c r="I98" i="31"/>
  <c r="F35" i="31"/>
  <c r="J41" i="31"/>
  <c r="F69" i="31"/>
  <c r="F85" i="31"/>
  <c r="I107" i="31"/>
  <c r="I71" i="31"/>
  <c r="I84" i="31"/>
  <c r="D102" i="31"/>
  <c r="H109" i="31"/>
  <c r="I69" i="31"/>
  <c r="I109" i="31"/>
  <c r="C109" i="31"/>
  <c r="D112" i="31"/>
  <c r="F109" i="31"/>
  <c r="K25" i="31"/>
  <c r="J104" i="31"/>
  <c r="H18" i="31"/>
  <c r="H111" i="31"/>
  <c r="E61" i="31"/>
  <c r="B105" i="31"/>
  <c r="H86" i="31"/>
  <c r="K110" i="31"/>
  <c r="F106" i="31"/>
  <c r="D105" i="31"/>
  <c r="J103" i="31"/>
  <c r="J44" i="31"/>
  <c r="J84" i="31"/>
  <c r="G111" i="31"/>
  <c r="F43" i="31"/>
  <c r="K41" i="31"/>
  <c r="E14" i="31"/>
  <c r="F96" i="31"/>
  <c r="H75" i="31"/>
  <c r="D111" i="31"/>
  <c r="D104" i="31"/>
  <c r="G85" i="31"/>
  <c r="H13" i="31"/>
  <c r="C84" i="31"/>
  <c r="K18" i="31"/>
  <c r="C36" i="31"/>
  <c r="E12" i="31"/>
  <c r="E98" i="31"/>
  <c r="H103" i="31"/>
  <c r="G61" i="31"/>
  <c r="E96" i="31"/>
  <c r="G104" i="31"/>
  <c r="H55" i="31"/>
  <c r="D103" i="31"/>
  <c r="K102" i="31"/>
  <c r="K75" i="31"/>
  <c r="H98" i="31"/>
  <c r="J69" i="31"/>
  <c r="J40" i="31"/>
  <c r="G44" i="31"/>
  <c r="E71" i="31"/>
  <c r="K86" i="31"/>
  <c r="K54" i="31"/>
  <c r="L71" i="31" l="1"/>
  <c r="L96" i="31"/>
  <c r="L98" i="31"/>
  <c r="L12" i="31"/>
  <c r="L14" i="31"/>
  <c r="L61" i="31"/>
  <c r="L16" i="31"/>
  <c r="L106" i="31"/>
  <c r="L17" i="31"/>
  <c r="L13" i="31"/>
  <c r="L86" i="31"/>
  <c r="L111" i="31"/>
  <c r="L47" i="31"/>
  <c r="L41" i="31"/>
  <c r="L55" i="31"/>
  <c r="L102" i="31"/>
  <c r="L85" i="31"/>
  <c r="L112" i="31"/>
  <c r="L35" i="31"/>
  <c r="L44" i="31"/>
  <c r="L69" i="31"/>
  <c r="L109" i="31"/>
  <c r="L84" i="31"/>
  <c r="L110" i="31"/>
  <c r="L18" i="31"/>
  <c r="L107" i="31"/>
  <c r="L43" i="31"/>
  <c r="L25" i="31"/>
  <c r="L104" i="31"/>
  <c r="L54" i="31"/>
  <c r="L103" i="31"/>
  <c r="L40" i="31"/>
  <c r="L105" i="31"/>
  <c r="L75" i="31"/>
  <c r="L62" i="31"/>
  <c r="L36" i="31"/>
</calcChain>
</file>

<file path=xl/comments1.xml><?xml version="1.0" encoding="utf-8"?>
<comments xmlns="http://schemas.openxmlformats.org/spreadsheetml/2006/main">
  <authors>
    <author>Author</author>
  </authors>
  <commentList>
    <comment ref="G1" authorId="0">
      <text>
        <r>
          <rPr>
            <b/>
            <sz val="9"/>
            <color indexed="81"/>
            <rFont val="Tahoma"/>
            <family val="2"/>
          </rPr>
          <t>Type the letter corresponding to the character number (1-28) here.  The first column will update with the specified character's info.</t>
        </r>
      </text>
    </comment>
  </commentList>
</comments>
</file>

<file path=xl/sharedStrings.xml><?xml version="1.0" encoding="utf-8"?>
<sst xmlns="http://schemas.openxmlformats.org/spreadsheetml/2006/main" count="25364" uniqueCount="3052">
  <si>
    <t>Address</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</si>
  <si>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</si>
  <si>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</si>
  <si>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</si>
  <si>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</si>
  <si>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</si>
  <si>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</si>
  <si>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</si>
  <si>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</si>
  <si>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</si>
  <si>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</si>
  <si>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</si>
  <si>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</si>
  <si>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</si>
  <si>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</si>
  <si>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</si>
  <si>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</si>
  <si>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</si>
  <si>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</si>
  <si>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</si>
  <si>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</si>
  <si>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</si>
  <si>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</si>
  <si>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</si>
  <si>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</si>
  <si>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</si>
  <si>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80040E74</t>
  </si>
  <si>
    <t>57</t>
  </si>
  <si>
    <t>69</t>
  </si>
  <si>
    <t>6E</t>
  </si>
  <si>
    <t>77</t>
  </si>
  <si>
    <t>6F</t>
  </si>
  <si>
    <t>64</t>
  </si>
  <si>
    <t>A7</t>
  </si>
  <si>
    <t>00</t>
  </si>
  <si>
    <t>1B</t>
  </si>
  <si>
    <t>9D</t>
  </si>
  <si>
    <t>9F</t>
  </si>
  <si>
    <t>40</t>
  </si>
  <si>
    <t>FF</t>
  </si>
  <si>
    <t>E7</t>
  </si>
  <si>
    <t>46</t>
  </si>
  <si>
    <t>63</t>
  </si>
  <si>
    <t>41</t>
  </si>
  <si>
    <t>50</t>
  </si>
  <si>
    <t>3C</t>
  </si>
  <si>
    <t>0D</t>
  </si>
  <si>
    <t>76</t>
  </si>
  <si>
    <t>52</t>
  </si>
  <si>
    <t>4C</t>
  </si>
  <si>
    <t>4D</t>
  </si>
  <si>
    <t>4A</t>
  </si>
  <si>
    <t>2E</t>
  </si>
  <si>
    <t>2C</t>
  </si>
  <si>
    <t>26</t>
  </si>
  <si>
    <t>1A</t>
  </si>
  <si>
    <t>71</t>
  </si>
  <si>
    <t>0C</t>
  </si>
  <si>
    <t>BC</t>
  </si>
  <si>
    <t>5E</t>
  </si>
  <si>
    <t>0F</t>
  </si>
  <si>
    <t>0A</t>
  </si>
  <si>
    <t>4E</t>
  </si>
  <si>
    <t>6B</t>
  </si>
  <si>
    <t>79</t>
  </si>
  <si>
    <t>29</t>
  </si>
  <si>
    <t>8D</t>
  </si>
  <si>
    <t>0B</t>
  </si>
  <si>
    <t>1C</t>
  </si>
  <si>
    <t>Winwood</t>
  </si>
  <si>
    <t>1</t>
  </si>
  <si>
    <t>Hex</t>
  </si>
  <si>
    <t>Dec</t>
  </si>
  <si>
    <t>Hx</t>
  </si>
  <si>
    <t>27</t>
  </si>
  <si>
    <t>28</t>
  </si>
  <si>
    <t>30</t>
  </si>
  <si>
    <t>31</t>
  </si>
  <si>
    <t>32</t>
  </si>
  <si>
    <t>33</t>
  </si>
  <si>
    <t>34</t>
  </si>
  <si>
    <t>35</t>
  </si>
  <si>
    <t>36</t>
  </si>
  <si>
    <t>37</t>
  </si>
  <si>
    <t>38</t>
  </si>
  <si>
    <t>39</t>
  </si>
  <si>
    <t>42</t>
  </si>
  <si>
    <t>43</t>
  </si>
  <si>
    <t>44</t>
  </si>
  <si>
    <t>45</t>
  </si>
  <si>
    <t>47</t>
  </si>
  <si>
    <t>48</t>
  </si>
  <si>
    <t>49</t>
  </si>
  <si>
    <t>51</t>
  </si>
  <si>
    <t>53</t>
  </si>
  <si>
    <t>54</t>
  </si>
  <si>
    <t>55</t>
  </si>
  <si>
    <t>56</t>
  </si>
  <si>
    <t>58</t>
  </si>
  <si>
    <t>59</t>
  </si>
  <si>
    <t>60</t>
  </si>
  <si>
    <t>61</t>
  </si>
  <si>
    <t>62</t>
  </si>
  <si>
    <t>65</t>
  </si>
  <si>
    <t>66</t>
  </si>
  <si>
    <t>67</t>
  </si>
  <si>
    <t>68</t>
  </si>
  <si>
    <t>70</t>
  </si>
  <si>
    <t>72</t>
  </si>
  <si>
    <t>73</t>
  </si>
  <si>
    <t>74</t>
  </si>
  <si>
    <t>75</t>
  </si>
  <si>
    <t>78</t>
  </si>
  <si>
    <t>80</t>
  </si>
  <si>
    <t>81</t>
  </si>
  <si>
    <t>82</t>
  </si>
  <si>
    <t>83</t>
  </si>
  <si>
    <t>84</t>
  </si>
  <si>
    <t>85</t>
  </si>
  <si>
    <t>86</t>
  </si>
  <si>
    <t>87</t>
  </si>
  <si>
    <t>88</t>
  </si>
  <si>
    <t>89</t>
  </si>
  <si>
    <t>90</t>
  </si>
  <si>
    <t>91</t>
  </si>
  <si>
    <t>92</t>
  </si>
  <si>
    <t>93</t>
  </si>
  <si>
    <t>94</t>
  </si>
  <si>
    <t>95</t>
  </si>
  <si>
    <t>96</t>
  </si>
  <si>
    <t>97</t>
  </si>
  <si>
    <t>98</t>
  </si>
  <si>
    <t>99</t>
  </si>
  <si>
    <t>110</t>
  </si>
  <si>
    <t>112</t>
  </si>
  <si>
    <t>115</t>
  </si>
  <si>
    <t>116</t>
  </si>
  <si>
    <t>120</t>
  </si>
  <si>
    <t>125</t>
  </si>
  <si>
    <t>130</t>
  </si>
  <si>
    <t>135</t>
  </si>
  <si>
    <t>136</t>
  </si>
  <si>
    <t>138</t>
  </si>
  <si>
    <t>142</t>
  </si>
  <si>
    <t>145</t>
  </si>
  <si>
    <t>149</t>
  </si>
  <si>
    <t>150</t>
  </si>
  <si>
    <t>151</t>
  </si>
  <si>
    <t>153</t>
  </si>
  <si>
    <t>155</t>
  </si>
  <si>
    <t>157</t>
  </si>
  <si>
    <t>160</t>
  </si>
  <si>
    <t>166</t>
  </si>
  <si>
    <t>175</t>
  </si>
  <si>
    <t>179</t>
  </si>
  <si>
    <t>180</t>
  </si>
  <si>
    <t>185</t>
  </si>
  <si>
    <t>190</t>
  </si>
  <si>
    <t>192</t>
  </si>
  <si>
    <t>199</t>
  </si>
  <si>
    <t>240</t>
  </si>
  <si>
    <t>B8</t>
  </si>
  <si>
    <t>1F</t>
  </si>
  <si>
    <t>6C</t>
  </si>
  <si>
    <t>F0</t>
  </si>
  <si>
    <t>0E</t>
  </si>
  <si>
    <t>1E</t>
  </si>
  <si>
    <t>3B</t>
  </si>
  <si>
    <t>9B</t>
  </si>
  <si>
    <t>DA</t>
  </si>
  <si>
    <t>DC</t>
  </si>
  <si>
    <t>E8</t>
  </si>
  <si>
    <t>CB</t>
  </si>
  <si>
    <t>DB</t>
  </si>
  <si>
    <t>1D</t>
  </si>
  <si>
    <t>2F</t>
  </si>
  <si>
    <t>DD</t>
  </si>
  <si>
    <t>FC</t>
  </si>
  <si>
    <t>7F</t>
  </si>
  <si>
    <t>C3</t>
  </si>
  <si>
    <t>7C</t>
  </si>
  <si>
    <t>6D</t>
  </si>
  <si>
    <t>A2</t>
  </si>
  <si>
    <t>5C</t>
  </si>
  <si>
    <t>C4</t>
  </si>
  <si>
    <t>B2</t>
  </si>
  <si>
    <t>3D</t>
  </si>
  <si>
    <t>BE</t>
  </si>
  <si>
    <t>9E</t>
  </si>
  <si>
    <t>D2</t>
  </si>
  <si>
    <t>B9</t>
  </si>
  <si>
    <t>8A</t>
  </si>
  <si>
    <t>2D</t>
  </si>
  <si>
    <t>2A</t>
  </si>
  <si>
    <t>A1</t>
  </si>
  <si>
    <t>B5</t>
  </si>
  <si>
    <t>A4</t>
  </si>
  <si>
    <t>3F</t>
  </si>
  <si>
    <t>A3</t>
  </si>
  <si>
    <t>8C</t>
  </si>
  <si>
    <t>F2</t>
  </si>
  <si>
    <t>7B</t>
  </si>
  <si>
    <t>CA</t>
  </si>
  <si>
    <t>B4</t>
  </si>
  <si>
    <t>Description</t>
  </si>
  <si>
    <t>Name 01</t>
  </si>
  <si>
    <t>0x</t>
  </si>
  <si>
    <t>A</t>
  </si>
  <si>
    <t>B</t>
  </si>
  <si>
    <t>C</t>
  </si>
  <si>
    <t>D</t>
  </si>
  <si>
    <t>E</t>
  </si>
  <si>
    <t>F</t>
  </si>
  <si>
    <t>Name 02</t>
  </si>
  <si>
    <t>i</t>
  </si>
  <si>
    <t>l</t>
  </si>
  <si>
    <t>e</t>
  </si>
  <si>
    <t>m</t>
  </si>
  <si>
    <t>Name 03</t>
  </si>
  <si>
    <t>c</t>
  </si>
  <si>
    <t>b</t>
  </si>
  <si>
    <t>s</t>
  </si>
  <si>
    <t>d</t>
  </si>
  <si>
    <t>a</t>
  </si>
  <si>
    <t>p</t>
  </si>
  <si>
    <t>Name 04</t>
  </si>
  <si>
    <t>k</t>
  </si>
  <si>
    <t>g</t>
  </si>
  <si>
    <t>Name 05</t>
  </si>
  <si>
    <t>Name 06</t>
  </si>
  <si>
    <t>h</t>
  </si>
  <si>
    <t>Name 07</t>
  </si>
  <si>
    <t>Name 08</t>
  </si>
  <si>
    <t>Name 09</t>
  </si>
  <si>
    <t>Name 10</t>
  </si>
  <si>
    <t>Name 11</t>
  </si>
  <si>
    <t>Name 12</t>
  </si>
  <si>
    <t>Name 13</t>
  </si>
  <si>
    <t>Name 14</t>
  </si>
  <si>
    <t>Name 15</t>
  </si>
  <si>
    <t>Name 16</t>
  </si>
  <si>
    <t/>
  </si>
  <si>
    <t>4</t>
  </si>
  <si>
    <t>P</t>
  </si>
  <si>
    <t>?</t>
  </si>
  <si>
    <t>2</t>
  </si>
  <si>
    <t>7</t>
  </si>
  <si>
    <t>-</t>
  </si>
  <si>
    <t>5A</t>
  </si>
  <si>
    <t>AE</t>
  </si>
  <si>
    <t>3A</t>
  </si>
  <si>
    <t>5F</t>
  </si>
  <si>
    <t>Name Char 00</t>
  </si>
  <si>
    <t>XP upper (high)</t>
  </si>
  <si>
    <t>XP upper (low)</t>
  </si>
  <si>
    <t>XP lower (high)</t>
  </si>
  <si>
    <t>XP lower (low)</t>
  </si>
  <si>
    <t>$ upper (high)</t>
  </si>
  <si>
    <t>$ upper (low)</t>
  </si>
  <si>
    <t>$ lower (high)</t>
  </si>
  <si>
    <t>$ lower (low)</t>
  </si>
  <si>
    <t>STR(now)</t>
  </si>
  <si>
    <t>IN(now)</t>
  </si>
  <si>
    <t>STA(now)</t>
  </si>
  <si>
    <t>DX(now)</t>
  </si>
  <si>
    <t>WS(now)</t>
  </si>
  <si>
    <t>SK(now)</t>
  </si>
  <si>
    <t>CH(now)</t>
  </si>
  <si>
    <t>STR(max)</t>
  </si>
  <si>
    <t>STA(max)</t>
  </si>
  <si>
    <t>HP(now)</t>
  </si>
  <si>
    <t>HP(max)</t>
  </si>
  <si>
    <t>MP(now)</t>
  </si>
  <si>
    <t>MP(max)</t>
  </si>
  <si>
    <t>MaxLoadHi (/5=lbs)</t>
  </si>
  <si>
    <t>MaxLoadLo (/5=lbs)</t>
  </si>
  <si>
    <t>WeightHi (/5=lbs)</t>
  </si>
  <si>
    <t>WeightLo? (/5=lbs)</t>
  </si>
  <si>
    <t>Age</t>
  </si>
  <si>
    <t>Crystals</t>
  </si>
  <si>
    <t>Diamonds</t>
  </si>
  <si>
    <t>Scrolls</t>
  </si>
  <si>
    <t>Water bottles</t>
  </si>
  <si>
    <t>Lunch Rations</t>
  </si>
  <si>
    <t>Jewels</t>
  </si>
  <si>
    <t>Permission to improve abilities</t>
  </si>
  <si>
    <t>Permission to allocate new spells</t>
  </si>
  <si>
    <t>Enchants</t>
  </si>
  <si>
    <t>Tricks</t>
  </si>
  <si>
    <t>Gropes</t>
  </si>
  <si>
    <t>Effects</t>
  </si>
  <si>
    <t>Anti-magic(now):</t>
  </si>
  <si>
    <t>Anti-stone(now):</t>
  </si>
  <si>
    <t>Anti-shot(now):</t>
  </si>
  <si>
    <t>Attacks</t>
  </si>
  <si>
    <t>Magic</t>
  </si>
  <si>
    <t>Shoots</t>
  </si>
  <si>
    <t>Hides</t>
  </si>
  <si>
    <t>Throws</t>
  </si>
  <si>
    <t>Hits</t>
  </si>
  <si>
    <t>Party membership upper (hi)</t>
  </si>
  <si>
    <t>Party membership upper (lo)</t>
  </si>
  <si>
    <t>Party membership lower (hi)</t>
  </si>
  <si>
    <t>Party membership lower (lo)</t>
  </si>
  <si>
    <t>Name Char 01</t>
  </si>
  <si>
    <t>Name Char 02</t>
  </si>
  <si>
    <t>Name Char 03</t>
  </si>
  <si>
    <t>Name Char 04</t>
  </si>
  <si>
    <t>Name Char 05</t>
  </si>
  <si>
    <t>Name Char 06</t>
  </si>
  <si>
    <t>Name Char 07</t>
  </si>
  <si>
    <t>Name Char 08</t>
  </si>
  <si>
    <t>Name Char 09</t>
  </si>
  <si>
    <t>Name Char 10</t>
  </si>
  <si>
    <t>Name Char 11</t>
  </si>
  <si>
    <t>Name Char 12</t>
  </si>
  <si>
    <t>Name Char 13</t>
  </si>
  <si>
    <t>Name Char 14</t>
  </si>
  <si>
    <t>Name Char 15</t>
  </si>
  <si>
    <t>Name Char 16</t>
  </si>
  <si>
    <t>Name Char 17</t>
  </si>
  <si>
    <t>Name Char 18</t>
  </si>
  <si>
    <t>Name Char 19</t>
  </si>
  <si>
    <t>Name Char 20</t>
  </si>
  <si>
    <t>Name Char 21</t>
  </si>
  <si>
    <t>Race</t>
  </si>
  <si>
    <t>Class</t>
  </si>
  <si>
    <t>Abilities</t>
  </si>
  <si>
    <t>Gender</t>
  </si>
  <si>
    <t>Weapon</t>
  </si>
  <si>
    <t>Armor</t>
  </si>
  <si>
    <t>Headgear</t>
  </si>
  <si>
    <t>Gloves</t>
  </si>
  <si>
    <t>Footwear</t>
  </si>
  <si>
    <t>Potion Belt</t>
  </si>
  <si>
    <t>Item Purse</t>
  </si>
  <si>
    <t>Item Effect</t>
  </si>
  <si>
    <t>Human</t>
  </si>
  <si>
    <t>Magician</t>
  </si>
  <si>
    <t>Male</t>
  </si>
  <si>
    <t>Staff</t>
  </si>
  <si>
    <t>Silk Toga</t>
  </si>
  <si>
    <t>Woolen Cap</t>
  </si>
  <si>
    <t>Wo. gloves</t>
  </si>
  <si>
    <t>Sandals</t>
  </si>
  <si>
    <t>Strength 1</t>
  </si>
  <si>
    <t>Pearl</t>
  </si>
  <si>
    <t>party coordinates</t>
  </si>
  <si>
    <t>Moron</t>
  </si>
  <si>
    <t>Conjuress</t>
  </si>
  <si>
    <t>Kung Fu</t>
  </si>
  <si>
    <t>Female</t>
  </si>
  <si>
    <t>Truncheon</t>
  </si>
  <si>
    <t>Robe</t>
  </si>
  <si>
    <t>Leatherhat</t>
  </si>
  <si>
    <t>Le. gloves</t>
  </si>
  <si>
    <t>Pumps</t>
  </si>
  <si>
    <t>Sober 1</t>
  </si>
  <si>
    <t>Mirror</t>
  </si>
  <si>
    <t>causes damage</t>
  </si>
  <si>
    <t>Gnome</t>
  </si>
  <si>
    <t>Sorceress</t>
  </si>
  <si>
    <t>Knife</t>
  </si>
  <si>
    <t>Leatherdr.</t>
  </si>
  <si>
    <t>Captaincap</t>
  </si>
  <si>
    <t>Silkgloves</t>
  </si>
  <si>
    <t>Le. shoes</t>
  </si>
  <si>
    <t>Stamina 1</t>
  </si>
  <si>
    <t>Whistle</t>
  </si>
  <si>
    <t>degrades opponent values</t>
  </si>
  <si>
    <t>Ter Moron</t>
  </si>
  <si>
    <t>Wizard</t>
  </si>
  <si>
    <t>Evoking</t>
  </si>
  <si>
    <t>Iron Bar</t>
  </si>
  <si>
    <t>Wo. Jerkin</t>
  </si>
  <si>
    <t>Straw Hat</t>
  </si>
  <si>
    <t>Scaleglove</t>
  </si>
  <si>
    <t>Woodshoes</t>
  </si>
  <si>
    <t>Dxrty 1</t>
  </si>
  <si>
    <t>Clover</t>
  </si>
  <si>
    <t>eliminates hunger, thirst, tiredness and vitamin deficiency, heals some things and improves the defenses.</t>
  </si>
  <si>
    <t>Zarak</t>
  </si>
  <si>
    <t>Archmage</t>
  </si>
  <si>
    <t>Anti-Mage</t>
  </si>
  <si>
    <t>Dagger</t>
  </si>
  <si>
    <t>Le. Jerkin</t>
  </si>
  <si>
    <t>Helmet</t>
  </si>
  <si>
    <t>Wargloves</t>
  </si>
  <si>
    <t>Armyboots</t>
  </si>
  <si>
    <t>Skill 1</t>
  </si>
  <si>
    <t>Sling</t>
  </si>
  <si>
    <t>Bes Zarak</t>
  </si>
  <si>
    <t>Fairy</t>
  </si>
  <si>
    <t>Stiletto</t>
  </si>
  <si>
    <t>Chain Vest</t>
  </si>
  <si>
    <t>Steelhelm</t>
  </si>
  <si>
    <t>Irongloves</t>
  </si>
  <si>
    <t>Tokboots</t>
  </si>
  <si>
    <t>Vitam 1</t>
  </si>
  <si>
    <t>Fluff</t>
  </si>
  <si>
    <t>possesses opponent</t>
  </si>
  <si>
    <t>Errin</t>
  </si>
  <si>
    <t>Witch</t>
  </si>
  <si>
    <t>Traps Loc</t>
  </si>
  <si>
    <t>Whip</t>
  </si>
  <si>
    <t>Scale Vest</t>
  </si>
  <si>
    <t>Battlehelm</t>
  </si>
  <si>
    <t>Spikeglove</t>
  </si>
  <si>
    <t>Mageboots</t>
  </si>
  <si>
    <t>Intellg 1</t>
  </si>
  <si>
    <t>Oakleaf</t>
  </si>
  <si>
    <t>improves defense &amp; heals up to 3 HP</t>
  </si>
  <si>
    <t>Mutant</t>
  </si>
  <si>
    <t>Enchantress</t>
  </si>
  <si>
    <t>Reviving</t>
  </si>
  <si>
    <t>Flail</t>
  </si>
  <si>
    <t>War Coat</t>
  </si>
  <si>
    <t>Warhelmet</t>
  </si>
  <si>
    <t>Steelglove</t>
  </si>
  <si>
    <t>Powerboots</t>
  </si>
  <si>
    <t>Wisdom 1</t>
  </si>
  <si>
    <t>Holy Mortar</t>
  </si>
  <si>
    <t>Giant</t>
  </si>
  <si>
    <t>Valkyrie</t>
  </si>
  <si>
    <t>Cudgel</t>
  </si>
  <si>
    <t>Chain Mail</t>
  </si>
  <si>
    <t>Spikehelm</t>
  </si>
  <si>
    <t>Magegloves</t>
  </si>
  <si>
    <t>Wingboots</t>
  </si>
  <si>
    <t>Charm 1</t>
  </si>
  <si>
    <t>Lifestone</t>
  </si>
  <si>
    <t>revives dead character</t>
  </si>
  <si>
    <t>Laurin</t>
  </si>
  <si>
    <t>Cleric</t>
  </si>
  <si>
    <t>Pitchfork</t>
  </si>
  <si>
    <t>Scale Mail</t>
  </si>
  <si>
    <t>Angelscarf</t>
  </si>
  <si>
    <t>Thiefglove</t>
  </si>
  <si>
    <t>Archboots</t>
  </si>
  <si>
    <t>Strgth 2</t>
  </si>
  <si>
    <t>Deathstone</t>
  </si>
  <si>
    <t>releases stone character</t>
  </si>
  <si>
    <t>Pheyd</t>
  </si>
  <si>
    <t>Druid</t>
  </si>
  <si>
    <t>Mag. Ears</t>
  </si>
  <si>
    <t>Pike</t>
  </si>
  <si>
    <t>Plate Mail</t>
  </si>
  <si>
    <t>Vixhelmet</t>
  </si>
  <si>
    <t>Knightglove</t>
  </si>
  <si>
    <t>Frinshoes</t>
  </si>
  <si>
    <t>Stamina 2</t>
  </si>
  <si>
    <t>Crystalwand</t>
  </si>
  <si>
    <t>ST+1, HP+3 permanent.  Heals poison &amp; illness.</t>
  </si>
  <si>
    <t>Alchemist</t>
  </si>
  <si>
    <t>Interpreter</t>
  </si>
  <si>
    <t>Sickle</t>
  </si>
  <si>
    <t>Doomchain</t>
  </si>
  <si>
    <t>Cleric Cap</t>
  </si>
  <si>
    <t>Punchglove</t>
  </si>
  <si>
    <t>Hawkboots</t>
  </si>
  <si>
    <t>Dxrty 2</t>
  </si>
  <si>
    <t>Curestaff</t>
  </si>
  <si>
    <t>cures disease and up to 3 HP</t>
  </si>
  <si>
    <t>Barbarian</t>
  </si>
  <si>
    <t>Skythe</t>
  </si>
  <si>
    <t>Demonscale</t>
  </si>
  <si>
    <t>Holy Hat</t>
  </si>
  <si>
    <t>Archgloves</t>
  </si>
  <si>
    <t>Gladeboots</t>
  </si>
  <si>
    <t>Skill 2</t>
  </si>
  <si>
    <t>Eviltowel</t>
  </si>
  <si>
    <t>makes insane</t>
  </si>
  <si>
    <t>Paladin</t>
  </si>
  <si>
    <t>Lance</t>
  </si>
  <si>
    <t>Devilsrobe</t>
  </si>
  <si>
    <t>Smashhelm</t>
  </si>
  <si>
    <t>Silv.glove</t>
  </si>
  <si>
    <t>Olkonboots</t>
  </si>
  <si>
    <t>Intellg 2</t>
  </si>
  <si>
    <t>Black Box</t>
  </si>
  <si>
    <t>Hunter</t>
  </si>
  <si>
    <t>Grapnel</t>
  </si>
  <si>
    <t>Silverscale</t>
  </si>
  <si>
    <t>Blizzhelm</t>
  </si>
  <si>
    <t>Evilgloves</t>
  </si>
  <si>
    <t>Fortboots</t>
  </si>
  <si>
    <t>Wisdom 2</t>
  </si>
  <si>
    <t>Magic Sack</t>
  </si>
  <si>
    <t>Mercenary</t>
  </si>
  <si>
    <t>Hatchet</t>
  </si>
  <si>
    <t>Silverplate</t>
  </si>
  <si>
    <t>Stormhelm</t>
  </si>
  <si>
    <t>Holygloves</t>
  </si>
  <si>
    <t>Lightboots</t>
  </si>
  <si>
    <t>Charm 2</t>
  </si>
  <si>
    <t>Grailwand</t>
  </si>
  <si>
    <t>permanent WS+1, HP+3</t>
  </si>
  <si>
    <t>Rogue</t>
  </si>
  <si>
    <t>Axe</t>
  </si>
  <si>
    <t>Crystscale</t>
  </si>
  <si>
    <t>Crysthelm</t>
  </si>
  <si>
    <t>Stormglove</t>
  </si>
  <si>
    <t>Xantashoes</t>
  </si>
  <si>
    <t>Sober 2</t>
  </si>
  <si>
    <t>Warpipe</t>
  </si>
  <si>
    <t>Gladiator</t>
  </si>
  <si>
    <t>Cleaver</t>
  </si>
  <si>
    <t>Crystplate</t>
  </si>
  <si>
    <t>Demonglove</t>
  </si>
  <si>
    <t>Flameboots</t>
  </si>
  <si>
    <t>Vitam 2</t>
  </si>
  <si>
    <t>Flamewand</t>
  </si>
  <si>
    <t>Nymph</t>
  </si>
  <si>
    <t>Shortsword</t>
  </si>
  <si>
    <t>Flamescale</t>
  </si>
  <si>
    <t>Gordshelm</t>
  </si>
  <si>
    <t>Bonegloves</t>
  </si>
  <si>
    <t>Cloudboots</t>
  </si>
  <si>
    <t>Awake</t>
  </si>
  <si>
    <t>Dragonwand</t>
  </si>
  <si>
    <t>turns into stone</t>
  </si>
  <si>
    <t>Knight</t>
  </si>
  <si>
    <t>Machete</t>
  </si>
  <si>
    <t>Flameplate</t>
  </si>
  <si>
    <t>Hard Hat</t>
  </si>
  <si>
    <t>Icegloves</t>
  </si>
  <si>
    <t>Panicboots</t>
  </si>
  <si>
    <t>Satisfy</t>
  </si>
  <si>
    <t>Plunger</t>
  </si>
  <si>
    <t>draws opponent group to party</t>
  </si>
  <si>
    <t>Assassin</t>
  </si>
  <si>
    <t>Sabre</t>
  </si>
  <si>
    <t>Silk Robe</t>
  </si>
  <si>
    <t>Lizardcap</t>
  </si>
  <si>
    <t>Wizgloves</t>
  </si>
  <si>
    <t>Demonboots</t>
  </si>
  <si>
    <t>Amagic 1</t>
  </si>
  <si>
    <t>Jaggalak</t>
  </si>
  <si>
    <t>makes poisoned</t>
  </si>
  <si>
    <t>Monk</t>
  </si>
  <si>
    <t>Sword</t>
  </si>
  <si>
    <t>Mage Cloak</t>
  </si>
  <si>
    <t>Wazzhelm</t>
  </si>
  <si>
    <t>Pangloves</t>
  </si>
  <si>
    <t>Grimshoes</t>
  </si>
  <si>
    <t>AStone 1</t>
  </si>
  <si>
    <t>Stonewand</t>
  </si>
  <si>
    <t>turns to stone</t>
  </si>
  <si>
    <t>Ninja</t>
  </si>
  <si>
    <t>Longdagger</t>
  </si>
  <si>
    <t>Stonescale</t>
  </si>
  <si>
    <t>Archelm</t>
  </si>
  <si>
    <t>Heavenglove</t>
  </si>
  <si>
    <t>Bloodboots</t>
  </si>
  <si>
    <t>AShot 1</t>
  </si>
  <si>
    <t>Masterwand</t>
  </si>
  <si>
    <t>strikes decisive blow</t>
  </si>
  <si>
    <t>Archer</t>
  </si>
  <si>
    <t>Longsword</t>
  </si>
  <si>
    <t>Stoneplate</t>
  </si>
  <si>
    <t>Sorcercap</t>
  </si>
  <si>
    <t>Jabbaglove</t>
  </si>
  <si>
    <t>Knightboots</t>
  </si>
  <si>
    <t>AFire 1</t>
  </si>
  <si>
    <t>Gathalak</t>
  </si>
  <si>
    <t>Warrior</t>
  </si>
  <si>
    <t>Greatsword</t>
  </si>
  <si>
    <t>Luck Scale</t>
  </si>
  <si>
    <t>Magichelm</t>
  </si>
  <si>
    <t>Slayerglove</t>
  </si>
  <si>
    <t>Angelshoes</t>
  </si>
  <si>
    <t>AInfect 1</t>
  </si>
  <si>
    <t>Spiralgem</t>
  </si>
  <si>
    <t>Jester</t>
  </si>
  <si>
    <t>Broadsword</t>
  </si>
  <si>
    <t>Luck Plate</t>
  </si>
  <si>
    <t>Drainglove</t>
  </si>
  <si>
    <t>Airboots</t>
  </si>
  <si>
    <t>MPower 1</t>
  </si>
  <si>
    <t>Dreamstone</t>
  </si>
  <si>
    <t>Adventurer</t>
  </si>
  <si>
    <t>Warhammer</t>
  </si>
  <si>
    <t>Fairy Gown</t>
  </si>
  <si>
    <t>Shredglove</t>
  </si>
  <si>
    <t>Starboots</t>
  </si>
  <si>
    <t>Invuln 1</t>
  </si>
  <si>
    <t>Crincross</t>
  </si>
  <si>
    <t>Fighter</t>
  </si>
  <si>
    <t>Waraxe</t>
  </si>
  <si>
    <t>Voongarb</t>
  </si>
  <si>
    <t>Curseglove</t>
  </si>
  <si>
    <t>Wizboots</t>
  </si>
  <si>
    <t>ACrit 1</t>
  </si>
  <si>
    <t>Marbeye</t>
  </si>
  <si>
    <t>Angel</t>
  </si>
  <si>
    <t>Skulhamm.</t>
  </si>
  <si>
    <t>Sun Scale</t>
  </si>
  <si>
    <t>Loreglove</t>
  </si>
  <si>
    <t>Kingsboots</t>
  </si>
  <si>
    <t>ACharm 1</t>
  </si>
  <si>
    <t>Erinstaff</t>
  </si>
  <si>
    <t>Priest</t>
  </si>
  <si>
    <t>Morn.Star</t>
  </si>
  <si>
    <t>Moon Plate</t>
  </si>
  <si>
    <t>Moongloves</t>
  </si>
  <si>
    <t>Fireboots</t>
  </si>
  <si>
    <t>MEye 1</t>
  </si>
  <si>
    <t>Lightpearl</t>
  </si>
  <si>
    <t>Warlock</t>
  </si>
  <si>
    <t>Doomsword</t>
  </si>
  <si>
    <t>Star Cloak</t>
  </si>
  <si>
    <t>Shameglove</t>
  </si>
  <si>
    <t>Galeboots</t>
  </si>
  <si>
    <t>AGift 1</t>
  </si>
  <si>
    <t>Shadeshag</t>
  </si>
  <si>
    <t>Banshee</t>
  </si>
  <si>
    <t>Silv.blade</t>
  </si>
  <si>
    <t>Drac Scale</t>
  </si>
  <si>
    <t>Craneglove</t>
  </si>
  <si>
    <t>Mangboots</t>
  </si>
  <si>
    <t>AMagic 2</t>
  </si>
  <si>
    <t>Gemstaff</t>
  </si>
  <si>
    <t>Smallshield</t>
  </si>
  <si>
    <t>Drac Plate</t>
  </si>
  <si>
    <t>Opalboots</t>
  </si>
  <si>
    <t>AStone 2</t>
  </si>
  <si>
    <t>Brol Gem</t>
  </si>
  <si>
    <t>Boomerang</t>
  </si>
  <si>
    <t>Bloodscale</t>
  </si>
  <si>
    <t>Slimeboots</t>
  </si>
  <si>
    <t>AShot 2</t>
  </si>
  <si>
    <t>Lightwand</t>
  </si>
  <si>
    <t>War boom.</t>
  </si>
  <si>
    <t>Xornrobe</t>
  </si>
  <si>
    <t>Gralshelm</t>
  </si>
  <si>
    <t>Stoneboots</t>
  </si>
  <si>
    <t>AFire 2</t>
  </si>
  <si>
    <t>Lamp</t>
  </si>
  <si>
    <t>Shield</t>
  </si>
  <si>
    <t>Magicscale</t>
  </si>
  <si>
    <t>Silkscarf</t>
  </si>
  <si>
    <t>AInfect 2</t>
  </si>
  <si>
    <t>Repowand</t>
  </si>
  <si>
    <t>cures poisoning</t>
  </si>
  <si>
    <t>Bow</t>
  </si>
  <si>
    <t>Magicplate</t>
  </si>
  <si>
    <t>Dracshelm</t>
  </si>
  <si>
    <t>MPower 2</t>
  </si>
  <si>
    <t>Starwand</t>
  </si>
  <si>
    <t>heals poisoning and illness</t>
  </si>
  <si>
    <t>Long Bow</t>
  </si>
  <si>
    <t>Jinxplate</t>
  </si>
  <si>
    <t>Thundhelm</t>
  </si>
  <si>
    <t>Invuln 2</t>
  </si>
  <si>
    <t>Goldeye</t>
  </si>
  <si>
    <t>creates light that reveals secret doors</t>
  </si>
  <si>
    <t>Mage Bow</t>
  </si>
  <si>
    <t>Gordscale</t>
  </si>
  <si>
    <t>Jinx Cap</t>
  </si>
  <si>
    <t>ACrit 2</t>
  </si>
  <si>
    <t>Locstaff</t>
  </si>
  <si>
    <t>Masterbow</t>
  </si>
  <si>
    <t>Angelrobe</t>
  </si>
  <si>
    <t>Unarthelm</t>
  </si>
  <si>
    <t>ACharm 2</t>
  </si>
  <si>
    <t>Pencil</t>
  </si>
  <si>
    <t>Arch Bow</t>
  </si>
  <si>
    <t>Holy Gown</t>
  </si>
  <si>
    <t>MEye 2</t>
  </si>
  <si>
    <t>Starflute</t>
  </si>
  <si>
    <t>Crystalbow</t>
  </si>
  <si>
    <t>Holy Scale</t>
  </si>
  <si>
    <t>APoison 2</t>
  </si>
  <si>
    <t>Fracwand</t>
  </si>
  <si>
    <t>stops time briefly</t>
  </si>
  <si>
    <t>Warshield</t>
  </si>
  <si>
    <t>Mindscale</t>
  </si>
  <si>
    <t>Youth</t>
  </si>
  <si>
    <t>Brush</t>
  </si>
  <si>
    <t>Mageshield</t>
  </si>
  <si>
    <t>Wind Cloak</t>
  </si>
  <si>
    <t>Refresh</t>
  </si>
  <si>
    <t>Paintcan</t>
  </si>
  <si>
    <t>Icehammer</t>
  </si>
  <si>
    <t>Wind Scale</t>
  </si>
  <si>
    <t>Cure</t>
  </si>
  <si>
    <t>Stonering</t>
  </si>
  <si>
    <t>protects from stoning</t>
  </si>
  <si>
    <t>Magic Axe</t>
  </si>
  <si>
    <t>Wind Plate</t>
  </si>
  <si>
    <t>Cleanse</t>
  </si>
  <si>
    <t>Opal Key</t>
  </si>
  <si>
    <t>Flamesword</t>
  </si>
  <si>
    <t>Wrathplate</t>
  </si>
  <si>
    <t>WC plus 1</t>
  </si>
  <si>
    <t>Goldcoin</t>
  </si>
  <si>
    <t>Flamehamm.</t>
  </si>
  <si>
    <t>Diam.scale</t>
  </si>
  <si>
    <t>AC plus 1</t>
  </si>
  <si>
    <t>Stoneheart</t>
  </si>
  <si>
    <t>Flameshie.</t>
  </si>
  <si>
    <t>Diam.chain</t>
  </si>
  <si>
    <t>DC plus 1</t>
  </si>
  <si>
    <t>Moonwand</t>
  </si>
  <si>
    <t>Flameboom</t>
  </si>
  <si>
    <t>Diam.plate</t>
  </si>
  <si>
    <t>SC plus 1</t>
  </si>
  <si>
    <t>Coffin</t>
  </si>
  <si>
    <t>Argondagg.</t>
  </si>
  <si>
    <t>Lightrobe</t>
  </si>
  <si>
    <t>WC plus 2</t>
  </si>
  <si>
    <t>Bottle</t>
  </si>
  <si>
    <t>Stonedagg.</t>
  </si>
  <si>
    <t>Powerrobe</t>
  </si>
  <si>
    <t>AC plus 2</t>
  </si>
  <si>
    <t>Cross</t>
  </si>
  <si>
    <t>Golddagger</t>
  </si>
  <si>
    <t>Lichrobe</t>
  </si>
  <si>
    <t>DC plus 2</t>
  </si>
  <si>
    <t>Lore Gem</t>
  </si>
  <si>
    <t>Stoneboom.</t>
  </si>
  <si>
    <t>Manerobe</t>
  </si>
  <si>
    <t>SC plus 2</t>
  </si>
  <si>
    <t>Bane Key</t>
  </si>
  <si>
    <t>Ice Sword</t>
  </si>
  <si>
    <t>Styxplate</t>
  </si>
  <si>
    <t>Strgth 3</t>
  </si>
  <si>
    <t>Bogwand</t>
  </si>
  <si>
    <t>makes sad</t>
  </si>
  <si>
    <t>Icedagger</t>
  </si>
  <si>
    <t>Spellshield</t>
  </si>
  <si>
    <t>Intellg 3</t>
  </si>
  <si>
    <t>Deathwand</t>
  </si>
  <si>
    <t>Shredstar</t>
  </si>
  <si>
    <t>Stoneshield</t>
  </si>
  <si>
    <t>Stamina 3</t>
  </si>
  <si>
    <t>Frostwand</t>
  </si>
  <si>
    <t>lames</t>
  </si>
  <si>
    <t>Silv.lance</t>
  </si>
  <si>
    <t>Hoolcape</t>
  </si>
  <si>
    <t>Dxrty 3</t>
  </si>
  <si>
    <t>Witherwand</t>
  </si>
  <si>
    <t>makes old</t>
  </si>
  <si>
    <t>Bloodbow</t>
  </si>
  <si>
    <t>Skill 3</t>
  </si>
  <si>
    <t>Angelstaff</t>
  </si>
  <si>
    <t>Wisdom 3</t>
  </si>
  <si>
    <t>Hulkhammer</t>
  </si>
  <si>
    <t>Charm 3</t>
  </si>
  <si>
    <t>Medustaff</t>
  </si>
  <si>
    <t>HP plus 1</t>
  </si>
  <si>
    <t>Wizz Bow</t>
  </si>
  <si>
    <t>Heal 4</t>
  </si>
  <si>
    <t>Gord's Axe</t>
  </si>
  <si>
    <t>Heal 8</t>
  </si>
  <si>
    <t>Maniapike</t>
  </si>
  <si>
    <t>Heal 15</t>
  </si>
  <si>
    <t>Crossbow</t>
  </si>
  <si>
    <t>Heal 40</t>
  </si>
  <si>
    <t>Angelbow</t>
  </si>
  <si>
    <t>Healall</t>
  </si>
  <si>
    <t>Faishield</t>
  </si>
  <si>
    <t>Spell</t>
  </si>
  <si>
    <t>Crim Whip</t>
  </si>
  <si>
    <t>Berserker</t>
  </si>
  <si>
    <t>Famesword</t>
  </si>
  <si>
    <t>Candor</t>
  </si>
  <si>
    <t>Crimstaff</t>
  </si>
  <si>
    <t>Valor</t>
  </si>
  <si>
    <t>Styxshield</t>
  </si>
  <si>
    <t>Restore</t>
  </si>
  <si>
    <t>Vixhammer</t>
  </si>
  <si>
    <t>Strgth 4</t>
  </si>
  <si>
    <t>Warphammer</t>
  </si>
  <si>
    <t>Intellg 4</t>
  </si>
  <si>
    <t>Stamina 4</t>
  </si>
  <si>
    <t>Dxrty 4</t>
  </si>
  <si>
    <t>Skill 4</t>
  </si>
  <si>
    <t>Wisdom 4</t>
  </si>
  <si>
    <t>Charm 4</t>
  </si>
  <si>
    <t>HP plus 2</t>
  </si>
  <si>
    <t>Strgth 5</t>
  </si>
  <si>
    <t>Intellg 5</t>
  </si>
  <si>
    <t>Stamina 5</t>
  </si>
  <si>
    <t>Dxrty 5</t>
  </si>
  <si>
    <t>Skill 5</t>
  </si>
  <si>
    <t>Wisdom 5</t>
  </si>
  <si>
    <t>Charm 5</t>
  </si>
  <si>
    <t>HP plus 3</t>
  </si>
  <si>
    <t>Index in Memory</t>
  </si>
  <si>
    <t>2=Edge,1=Point,0=Blunt?</t>
  </si>
  <si>
    <t>Weight (*100=D,*3.5=US)</t>
  </si>
  <si>
    <t>WC</t>
  </si>
  <si>
    <t>AC</t>
  </si>
  <si>
    <t>SC</t>
  </si>
  <si>
    <t>Extended Attack Range</t>
  </si>
  <si>
    <t>0=Greater Melee
1=Melee Weapon</t>
  </si>
  <si>
    <t>Damage R.</t>
  </si>
  <si>
    <t>Shoot Weapon Pwr</t>
  </si>
  <si>
    <t>Effect?</t>
  </si>
  <si>
    <t>?Throw/Attack Range?</t>
  </si>
  <si>
    <t>Returns!</t>
  </si>
  <si>
    <t>Weight (oz)</t>
  </si>
  <si>
    <t>Battle Class
Increases</t>
  </si>
  <si>
    <t>Range</t>
  </si>
  <si>
    <t>Special</t>
  </si>
  <si>
    <t>Effects?</t>
  </si>
  <si>
    <t>Sum of Goodness</t>
  </si>
  <si>
    <t>Useable by:</t>
  </si>
  <si>
    <t>5-Woba</t>
  </si>
  <si>
    <t>4-Aramen</t>
  </si>
  <si>
    <t>3-Lartacy</t>
  </si>
  <si>
    <t>7-Ekert</t>
  </si>
  <si>
    <t>6-Unatheth</t>
  </si>
  <si>
    <t>1-Winwood</t>
  </si>
  <si>
    <t>2-Toronar</t>
  </si>
  <si>
    <t>Name</t>
  </si>
  <si>
    <t>(oz)</t>
  </si>
  <si>
    <t>R.</t>
  </si>
  <si>
    <t>Yds</t>
  </si>
  <si>
    <t>Capability</t>
  </si>
  <si>
    <t>Specials</t>
  </si>
  <si>
    <t>in the walkthrough...</t>
  </si>
  <si>
    <t>8</t>
  </si>
  <si>
    <t>3</t>
  </si>
  <si>
    <t>4B</t>
  </si>
  <si>
    <t>5</t>
  </si>
  <si>
    <t>6</t>
  </si>
  <si>
    <t>9</t>
  </si>
  <si>
    <t>criticals?</t>
  </si>
  <si>
    <t>5D</t>
  </si>
  <si>
    <t>petrifies?</t>
  </si>
  <si>
    <t>2B</t>
  </si>
  <si>
    <t>6A</t>
  </si>
  <si>
    <t>Freezing?</t>
  </si>
  <si>
    <t>7A</t>
  </si>
  <si>
    <t>3E</t>
  </si>
  <si>
    <t>C6</t>
  </si>
  <si>
    <t>random crits?</t>
  </si>
  <si>
    <t>A6</t>
  </si>
  <si>
    <t>AF</t>
  </si>
  <si>
    <t>madness?</t>
  </si>
  <si>
    <t>BA</t>
  </si>
  <si>
    <t>C8</t>
  </si>
  <si>
    <t>fire?</t>
  </si>
  <si>
    <t>FE</t>
  </si>
  <si>
    <t>Index</t>
  </si>
  <si>
    <t>?M</t>
  </si>
  <si>
    <t>WT (oz)</t>
  </si>
  <si>
    <t>M</t>
  </si>
  <si>
    <t>C9</t>
  </si>
  <si>
    <t>E0</t>
  </si>
  <si>
    <t>B0</t>
  </si>
  <si>
    <t>7E</t>
  </si>
  <si>
    <t>CF</t>
  </si>
  <si>
    <t>EE</t>
  </si>
  <si>
    <t>EB</t>
  </si>
  <si>
    <t>DE</t>
  </si>
  <si>
    <t>F3</t>
  </si>
  <si>
    <t>A5</t>
  </si>
  <si>
    <t>9C</t>
  </si>
  <si>
    <t>8F</t>
  </si>
  <si>
    <t>F9</t>
  </si>
  <si>
    <t>F5</t>
  </si>
  <si>
    <t>E3</t>
  </si>
  <si>
    <t>FD</t>
  </si>
  <si>
    <t>BD</t>
  </si>
  <si>
    <t>old index</t>
  </si>
  <si>
    <t>Sun Helm</t>
  </si>
  <si>
    <t>Hawk Helm</t>
  </si>
  <si>
    <t>Mage Helm</t>
  </si>
  <si>
    <t>Knighthelm</t>
  </si>
  <si>
    <t>Masterhelm</t>
  </si>
  <si>
    <t>Moonhelm</t>
  </si>
  <si>
    <t>Ghosthelm</t>
  </si>
  <si>
    <t>Devilshelm</t>
  </si>
  <si>
    <t>Hulkshelm</t>
  </si>
  <si>
    <t>D7</t>
  </si>
  <si>
    <t>D1</t>
  </si>
  <si>
    <t>Diam.helm</t>
  </si>
  <si>
    <t>Banegloves</t>
  </si>
  <si>
    <t>E6</t>
  </si>
  <si>
    <t>Loregloves</t>
  </si>
  <si>
    <t>C0</t>
  </si>
  <si>
    <t>4F</t>
  </si>
  <si>
    <t>AB</t>
  </si>
  <si>
    <t>F1</t>
  </si>
  <si>
    <t>EC</t>
  </si>
  <si>
    <t>Improves Skills</t>
  </si>
  <si>
    <t>EA</t>
  </si>
  <si>
    <t>D5</t>
  </si>
  <si>
    <t>7D</t>
  </si>
  <si>
    <t>D8</t>
  </si>
  <si>
    <t>FA</t>
  </si>
  <si>
    <t>A0</t>
  </si>
  <si>
    <t>Temp/Perm?</t>
  </si>
  <si>
    <t>PermQty?</t>
  </si>
  <si>
    <t>binary</t>
  </si>
  <si>
    <t>Like Spell</t>
  </si>
  <si>
    <t>&lt;WC plus 1&gt;</t>
  </si>
  <si>
    <t>8E</t>
  </si>
  <si>
    <t>&lt;AC plus 1&gt;</t>
  </si>
  <si>
    <t>&lt;DC plus 1&gt;</t>
  </si>
  <si>
    <t>&lt;SC plus 1&gt;</t>
  </si>
  <si>
    <t>Magepower</t>
  </si>
  <si>
    <t>Antistone</t>
  </si>
  <si>
    <t>Antidote</t>
  </si>
  <si>
    <t>f</t>
  </si>
  <si>
    <t>j</t>
  </si>
  <si>
    <t>Strgth 1</t>
  </si>
  <si>
    <t>Strength</t>
  </si>
  <si>
    <t>&lt;Strgth 1&gt;</t>
  </si>
  <si>
    <t>&lt;Dxrty 1&gt;</t>
  </si>
  <si>
    <t>F7</t>
  </si>
  <si>
    <t>F6</t>
  </si>
  <si>
    <t>Greatheal</t>
  </si>
  <si>
    <t>FB</t>
  </si>
  <si>
    <t xml:space="preserve">Awake </t>
  </si>
  <si>
    <t xml:space="preserve">Restore </t>
  </si>
  <si>
    <t>Affected Parties</t>
  </si>
  <si>
    <t>Mana Points</t>
  </si>
  <si>
    <t>Range (*2)</t>
  </si>
  <si>
    <t>Power</t>
  </si>
  <si>
    <t>Class Guess</t>
  </si>
  <si>
    <t>temp index</t>
  </si>
  <si>
    <t>Data from spell manual-&gt;</t>
  </si>
  <si>
    <t>0=An Opponent
1=An Opponent Group
2=All Opponents
3=A Party Member
4=The Whole Party
5=Area or Location
6=All (Party+Enemies)</t>
  </si>
  <si>
    <t>vs very short
s short
m medium
l long
vl very long
p permanent
a one-time action</t>
  </si>
  <si>
    <t>Damage</t>
  </si>
  <si>
    <t>B=Battle
A=Always
E=In Safety</t>
  </si>
  <si>
    <t>Effect</t>
  </si>
  <si>
    <t>Match: Spells Parsed</t>
  </si>
  <si>
    <t>MPt</t>
  </si>
  <si>
    <t>Area Affected</t>
  </si>
  <si>
    <t>Pwr</t>
  </si>
  <si>
    <t>Duration</t>
  </si>
  <si>
    <t>Type</t>
  </si>
  <si>
    <t>Entangle</t>
  </si>
  <si>
    <t>Magician|Entangle</t>
  </si>
  <si>
    <t>14 yds</t>
  </si>
  <si>
    <t>O</t>
  </si>
  <si>
    <t>entangles an opponent</t>
  </si>
  <si>
    <t>Magician|Armor</t>
  </si>
  <si>
    <t>PM</t>
  </si>
  <si>
    <t>strengthens the armor</t>
  </si>
  <si>
    <t>Paralyse</t>
  </si>
  <si>
    <t>Magician|Paralyse</t>
  </si>
  <si>
    <t>12 yds</t>
  </si>
  <si>
    <t>vs</t>
  </si>
  <si>
    <t>paralyses an opponent</t>
  </si>
  <si>
    <t>Fog</t>
  </si>
  <si>
    <t>Magician|Fog</t>
  </si>
  <si>
    <t>3-6</t>
  </si>
  <si>
    <t>an opponent</t>
  </si>
  <si>
    <t>Lame</t>
  </si>
  <si>
    <t>Magician|Lame</t>
  </si>
  <si>
    <t>OG</t>
  </si>
  <si>
    <t>slows down an opponent</t>
  </si>
  <si>
    <t>Magician|Strength</t>
  </si>
  <si>
    <t>of a character</t>
  </si>
  <si>
    <t>Lightball</t>
  </si>
  <si>
    <t>Magician|Lightball</t>
  </si>
  <si>
    <t>4-11</t>
  </si>
  <si>
    <t>blinds an opponent</t>
  </si>
  <si>
    <t>Armorzot</t>
  </si>
  <si>
    <t>Magician|Armorzot</t>
  </si>
  <si>
    <t>10 yds</t>
  </si>
  <si>
    <t>removes opponent's armor</t>
  </si>
  <si>
    <t>Hate</t>
  </si>
  <si>
    <t>Magician|Hate</t>
  </si>
  <si>
    <t>AO</t>
  </si>
  <si>
    <t>around an opponent</t>
  </si>
  <si>
    <t>Jabfist</t>
  </si>
  <si>
    <t>Magician|Jabfist</t>
  </si>
  <si>
    <t>23-54</t>
  </si>
  <si>
    <t>beats up an opponent</t>
  </si>
  <si>
    <t>Light vs</t>
  </si>
  <si>
    <t>Conjurer</t>
  </si>
  <si>
    <t>Conjurer|LIGHT (very short)</t>
  </si>
  <si>
    <t>magic light</t>
  </si>
  <si>
    <t>Nuts</t>
  </si>
  <si>
    <t>Conjurer|Nuts</t>
  </si>
  <si>
    <t>long</t>
  </si>
  <si>
    <t>makes ugly and stupid</t>
  </si>
  <si>
    <t>Greed</t>
  </si>
  <si>
    <t>Conjurer|Greed</t>
  </si>
  <si>
    <t>for money</t>
  </si>
  <si>
    <t>Mageweak</t>
  </si>
  <si>
    <t>Conjurer|Mageweak</t>
  </si>
  <si>
    <t>of a Mage</t>
  </si>
  <si>
    <t>Weaken</t>
  </si>
  <si>
    <t>Conjurer|Weaken</t>
  </si>
  <si>
    <t>of weakness</t>
  </si>
  <si>
    <t>Light s</t>
  </si>
  <si>
    <t>Conjurer|LIGHT (s)</t>
  </si>
  <si>
    <t>Vortex</t>
  </si>
  <si>
    <t>Conjurer|Vortex</t>
  </si>
  <si>
    <t>8 yds</t>
  </si>
  <si>
    <t>7-14</t>
  </si>
  <si>
    <t>creates magic vortex</t>
  </si>
  <si>
    <t>Entangle!</t>
  </si>
  <si>
    <t>Conjurer|Entangle!</t>
  </si>
  <si>
    <t>9 yds</t>
  </si>
  <si>
    <t>of opponents</t>
  </si>
  <si>
    <t>Scare</t>
  </si>
  <si>
    <t>Conjurer|Scare</t>
  </si>
  <si>
    <t>feeling of fear</t>
  </si>
  <si>
    <t>Mageweak!</t>
  </si>
  <si>
    <t>Conjurer|Mageweak!</t>
  </si>
  <si>
    <t>16 yds</t>
  </si>
  <si>
    <t>Sorcerer</t>
  </si>
  <si>
    <t>Sorcerer|Weapon</t>
  </si>
  <si>
    <t>Freeze</t>
  </si>
  <si>
    <t>Sorcerer|Freeze</t>
  </si>
  <si>
    <t>50-81</t>
  </si>
  <si>
    <t>Tickle</t>
  </si>
  <si>
    <t>Sorcerer|Tickle</t>
  </si>
  <si>
    <t>jump around like mad</t>
  </si>
  <si>
    <t>Sorcerer|Awake</t>
  </si>
  <si>
    <t>character alert</t>
  </si>
  <si>
    <t>Faster</t>
  </si>
  <si>
    <t>Sorcerer|Faster</t>
  </si>
  <si>
    <t>Sneeze</t>
  </si>
  <si>
    <t>Sorcerer|Sneeze</t>
  </si>
  <si>
    <t>have a sneeze attack</t>
  </si>
  <si>
    <t>Stonefall</t>
  </si>
  <si>
    <t>Sorcerer|Stonefall</t>
  </si>
  <si>
    <t>40-83</t>
  </si>
  <si>
    <t>starts a vortex of stones</t>
  </si>
  <si>
    <t>Throw</t>
  </si>
  <si>
    <t>Sorcerer|Throw</t>
  </si>
  <si>
    <t>power of a character</t>
  </si>
  <si>
    <t>Stoning</t>
  </si>
  <si>
    <t>Sorcerer|Stoning</t>
  </si>
  <si>
    <t>18 yds</t>
  </si>
  <si>
    <t>into stone</t>
  </si>
  <si>
    <t>Sorcerer|Magepower</t>
  </si>
  <si>
    <t>powers of a party</t>
  </si>
  <si>
    <t>Poison</t>
  </si>
  <si>
    <t>Wizard|Poison</t>
  </si>
  <si>
    <t>15-48</t>
  </si>
  <si>
    <t>poisons an opponent</t>
  </si>
  <si>
    <t>Faint</t>
  </si>
  <si>
    <t>Wizard|Faint</t>
  </si>
  <si>
    <t>Icecloud</t>
  </si>
  <si>
    <t>Wizard|Icecloud</t>
  </si>
  <si>
    <t>into ice</t>
  </si>
  <si>
    <t>Iceball</t>
  </si>
  <si>
    <t>Wizard|Iceball</t>
  </si>
  <si>
    <t>15-64</t>
  </si>
  <si>
    <t>throws an magical iceball</t>
  </si>
  <si>
    <t>Armorwham</t>
  </si>
  <si>
    <t>Wizard|Armorwham</t>
  </si>
  <si>
    <t>armor disappear</t>
  </si>
  <si>
    <t>Icefist</t>
  </si>
  <si>
    <t>Wizard|Icefist</t>
  </si>
  <si>
    <t>Sleep</t>
  </si>
  <si>
    <t>Wizard|Sleep</t>
  </si>
  <si>
    <t>a deep sleep</t>
  </si>
  <si>
    <t>Horror</t>
  </si>
  <si>
    <t>Wizard|Horror</t>
  </si>
  <si>
    <t>7-15</t>
  </si>
  <si>
    <t>and fear</t>
  </si>
  <si>
    <t>Shock</t>
  </si>
  <si>
    <t>Wizard|Shock</t>
  </si>
  <si>
    <t>355</t>
  </si>
  <si>
    <t>sets off a brain shock</t>
  </si>
  <si>
    <t>Evilsong</t>
  </si>
  <si>
    <t>Wizard|Evilsong</t>
  </si>
  <si>
    <t>39-70</t>
  </si>
  <si>
    <t>Acid</t>
  </si>
  <si>
    <t>Archmage|Acid</t>
  </si>
  <si>
    <t>40-150</t>
  </si>
  <si>
    <t>burns an opponent</t>
  </si>
  <si>
    <t>Spellzap</t>
  </si>
  <si>
    <t>Archmage|Spellzap</t>
  </si>
  <si>
    <t>from casting spells</t>
  </si>
  <si>
    <t>Wither</t>
  </si>
  <si>
    <t>Archmage|Wither</t>
  </si>
  <si>
    <t>15-30</t>
  </si>
  <si>
    <t>makes an opponent age</t>
  </si>
  <si>
    <t>Speed</t>
  </si>
  <si>
    <t>Archmage|Speed</t>
  </si>
  <si>
    <t>of a party</t>
  </si>
  <si>
    <t>Blowaway</t>
  </si>
  <si>
    <t>Archmage|Blowaway</t>
  </si>
  <si>
    <t>2 yds</t>
  </si>
  <si>
    <t>12 yards away</t>
  </si>
  <si>
    <t>Stonefist</t>
  </si>
  <si>
    <t>Archmage|Stonefist</t>
  </si>
  <si>
    <t>90-200</t>
  </si>
  <si>
    <t>opponent into stone</t>
  </si>
  <si>
    <t>Archmage|Nuts</t>
  </si>
  <si>
    <t>ugly and stupid</t>
  </si>
  <si>
    <t>Poison!</t>
  </si>
  <si>
    <t>Archmage|Poison!</t>
  </si>
  <si>
    <t>400-800</t>
  </si>
  <si>
    <t>Archmage|Power</t>
  </si>
  <si>
    <t>battle power of a party</t>
  </si>
  <si>
    <t>Evilhammer</t>
  </si>
  <si>
    <t>Archmage|Evilhammer</t>
  </si>
  <si>
    <t>3000-5000</t>
  </si>
  <si>
    <t>very critically</t>
  </si>
  <si>
    <t>Heal 6</t>
  </si>
  <si>
    <t>Fairy|Heal 6</t>
  </si>
  <si>
    <t>Calm 1</t>
  </si>
  <si>
    <t>Fairy|Calm 1</t>
  </si>
  <si>
    <t>less aggressive</t>
  </si>
  <si>
    <t>Protect</t>
  </si>
  <si>
    <t>Fairy|Protect</t>
  </si>
  <si>
    <t>attacks</t>
  </si>
  <si>
    <t>Healall 6</t>
  </si>
  <si>
    <t>Fairy|Healall 6</t>
  </si>
  <si>
    <t>to all characters</t>
  </si>
  <si>
    <t>Calm 2</t>
  </si>
  <si>
    <t>Fairy|Calm 2</t>
  </si>
  <si>
    <t>Fairy|Heal 15</t>
  </si>
  <si>
    <t>characters</t>
  </si>
  <si>
    <t>Calm 3</t>
  </si>
  <si>
    <t>Fairy|Calm 3</t>
  </si>
  <si>
    <t>around all opponents</t>
  </si>
  <si>
    <t>Fairy|Antidote</t>
  </si>
  <si>
    <t>to poison attacks</t>
  </si>
  <si>
    <t>Antimagic</t>
  </si>
  <si>
    <t>Fairy|Antimagic</t>
  </si>
  <si>
    <t>opponent's spells</t>
  </si>
  <si>
    <t>Revive</t>
  </si>
  <si>
    <t>Fairy|Revive</t>
  </si>
  <si>
    <t>come to life again</t>
  </si>
  <si>
    <t>Stormfist</t>
  </si>
  <si>
    <t>Witch|Stormfist</t>
  </si>
  <si>
    <t>75-100</t>
  </si>
  <si>
    <t>throws a storm punch</t>
  </si>
  <si>
    <t>Witch|"STRGHT 1"</t>
  </si>
  <si>
    <t>creates the potion</t>
  </si>
  <si>
    <t>Antihurl</t>
  </si>
  <si>
    <t>B3</t>
  </si>
  <si>
    <t>Witch|Antihurl</t>
  </si>
  <si>
    <t>at a distance</t>
  </si>
  <si>
    <t>Insanity</t>
  </si>
  <si>
    <t>Witch|Insanity</t>
  </si>
  <si>
    <t>50-60</t>
  </si>
  <si>
    <t>makes an opponent insane</t>
  </si>
  <si>
    <t>Faint!</t>
  </si>
  <si>
    <t>Witch|Faint!</t>
  </si>
  <si>
    <t>Witch|"WC PLUS 1"</t>
  </si>
  <si>
    <t>Fireball</t>
  </si>
  <si>
    <t>Witch|Fireball</t>
  </si>
  <si>
    <t>50-180</t>
  </si>
  <si>
    <t>incinerates an opponent</t>
  </si>
  <si>
    <t>Nevermiss</t>
  </si>
  <si>
    <t>Witch|Nevermiss</t>
  </si>
  <si>
    <t>guides arrows to a target</t>
  </si>
  <si>
    <t>Pullnear</t>
  </si>
  <si>
    <t>Witch|Pullnear</t>
  </si>
  <si>
    <t>555</t>
  </si>
  <si>
    <t>to the party</t>
  </si>
  <si>
    <t>Stonefire</t>
  </si>
  <si>
    <t>Witch|Stonefire</t>
  </si>
  <si>
    <t>110-175</t>
  </si>
  <si>
    <t>opponents into stone</t>
  </si>
  <si>
    <t>Fearword</t>
  </si>
  <si>
    <t>Enchanter</t>
  </si>
  <si>
    <t>Enchanter|Fearword</t>
  </si>
  <si>
    <t>fear in an opponent</t>
  </si>
  <si>
    <t>Light m</t>
  </si>
  <si>
    <t>Enchanter|LIGHT (medium)</t>
  </si>
  <si>
    <t>magical light</t>
  </si>
  <si>
    <t>Location</t>
  </si>
  <si>
    <t>Enchanter|Location</t>
  </si>
  <si>
    <t>position of a party</t>
  </si>
  <si>
    <t>Greed!</t>
  </si>
  <si>
    <t>Enchanter|Greed!</t>
  </si>
  <si>
    <t>Enchanter|Weaken</t>
  </si>
  <si>
    <t>of weapons</t>
  </si>
  <si>
    <t>Tornado</t>
  </si>
  <si>
    <t>Enchanter|Tornado</t>
  </si>
  <si>
    <t>into a vortex</t>
  </si>
  <si>
    <t>Reveal</t>
  </si>
  <si>
    <t>Enchanter|Reveal</t>
  </si>
  <si>
    <t>treasure</t>
  </si>
  <si>
    <t>Flare</t>
  </si>
  <si>
    <t>Enchanter|Flare</t>
  </si>
  <si>
    <t>shows hidden doors</t>
  </si>
  <si>
    <t>Showmap</t>
  </si>
  <si>
    <t>Enchanter|Showmap</t>
  </si>
  <si>
    <t>area</t>
  </si>
  <si>
    <t>Block</t>
  </si>
  <si>
    <t>Enchanter|Block</t>
  </si>
  <si>
    <t>blocks various attacks</t>
  </si>
  <si>
    <t>Blast</t>
  </si>
  <si>
    <t>Valkyrie|Blast</t>
  </si>
  <si>
    <t>100-220</t>
  </si>
  <si>
    <t>shock wave</t>
  </si>
  <si>
    <t>Deprotect</t>
  </si>
  <si>
    <t>Valkyrie|Deprotect</t>
  </si>
  <si>
    <t>defensive powers</t>
  </si>
  <si>
    <t>Longthrow</t>
  </si>
  <si>
    <t>Valkyrie|Longthrow</t>
  </si>
  <si>
    <t>Surehit</t>
  </si>
  <si>
    <t>Valkyrie|Surehit</t>
  </si>
  <si>
    <t>always to their targets</t>
  </si>
  <si>
    <t>Fear</t>
  </si>
  <si>
    <t>Valkyrie|Fear</t>
  </si>
  <si>
    <t>40-160</t>
  </si>
  <si>
    <t>creates a fear sphere</t>
  </si>
  <si>
    <t>Return</t>
  </si>
  <si>
    <t>Valkyrie|Return</t>
  </si>
  <si>
    <t>returns thrown weapons</t>
  </si>
  <si>
    <t>Antihurl!</t>
  </si>
  <si>
    <t>Valkyrie|Antihurl!</t>
  </si>
  <si>
    <t>a distance</t>
  </si>
  <si>
    <t>Weaksphere</t>
  </si>
  <si>
    <t>Valkyrie|WEAKSPERE</t>
  </si>
  <si>
    <t>5-40</t>
  </si>
  <si>
    <t>in every regard</t>
  </si>
  <si>
    <t>Weapon!</t>
  </si>
  <si>
    <t>Valkyrie|Weapon!</t>
  </si>
  <si>
    <t>Revmagic</t>
  </si>
  <si>
    <t>Valkyrie|Revmagic</t>
  </si>
  <si>
    <t>all Mages critically</t>
  </si>
  <si>
    <t>5B</t>
  </si>
  <si>
    <t>Heal 7</t>
  </si>
  <si>
    <t>Cleric|Heal 7</t>
  </si>
  <si>
    <t>to 7 Hitpoints</t>
  </si>
  <si>
    <t>Zapsin</t>
  </si>
  <si>
    <t>Cleric|Zapsin</t>
  </si>
  <si>
    <t>committed by a character</t>
  </si>
  <si>
    <t>Cleric|Cleanse</t>
  </si>
  <si>
    <t>a character</t>
  </si>
  <si>
    <t>Zapsin!</t>
  </si>
  <si>
    <t>Cleric|Zapsin!</t>
  </si>
  <si>
    <t>Vitamins</t>
  </si>
  <si>
    <t>Cleric|Vitamins</t>
  </si>
  <si>
    <t>Heal 100</t>
  </si>
  <si>
    <t>Cleric|Heal 100</t>
  </si>
  <si>
    <t>to 100 Hitpoints</t>
  </si>
  <si>
    <t>Zapsin!!</t>
  </si>
  <si>
    <t>Cleric|Zapsin!!</t>
  </si>
  <si>
    <t>Rejuvenate</t>
  </si>
  <si>
    <t>Cleric|Rejuvenate</t>
  </si>
  <si>
    <t>return youth and power</t>
  </si>
  <si>
    <t>Cleric|Healall</t>
  </si>
  <si>
    <t>Soulbind</t>
  </si>
  <si>
    <t>Cleric|Soulbind</t>
  </si>
  <si>
    <t>Heal 5</t>
  </si>
  <si>
    <t>Priest|Heal 5</t>
  </si>
  <si>
    <t>to 5 Hitpoints</t>
  </si>
  <si>
    <t>Priest|Cleanse</t>
  </si>
  <si>
    <t>somewhat</t>
  </si>
  <si>
    <t>Priest|Cure</t>
  </si>
  <si>
    <t>Sober</t>
  </si>
  <si>
    <t>Priest|Sober</t>
  </si>
  <si>
    <t>character</t>
  </si>
  <si>
    <t>Zaphunger</t>
  </si>
  <si>
    <t>Priest|Zaphunger</t>
  </si>
  <si>
    <t>and satisfied</t>
  </si>
  <si>
    <t>Healall 5</t>
  </si>
  <si>
    <t>Priest|Healall 5</t>
  </si>
  <si>
    <t>Priest|Sleep</t>
  </si>
  <si>
    <t>puts an opponent to sleep</t>
  </si>
  <si>
    <t>Heal 80</t>
  </si>
  <si>
    <t>Priest|Heal 80</t>
  </si>
  <si>
    <t>to 80 Hitpoints</t>
  </si>
  <si>
    <t>Petrify</t>
  </si>
  <si>
    <t>Priest|Petrify</t>
  </si>
  <si>
    <t>with fear</t>
  </si>
  <si>
    <t>&lt;Cure&gt;</t>
  </si>
  <si>
    <t>Priest|CURE</t>
  </si>
  <si>
    <t>Angel|Heal 8</t>
  </si>
  <si>
    <t>to 8 Hitpoints</t>
  </si>
  <si>
    <t>Angel|Cure</t>
  </si>
  <si>
    <t>Angel|Protect</t>
  </si>
  <si>
    <t>Heil a</t>
  </si>
  <si>
    <t>Angel|HEAL A</t>
  </si>
  <si>
    <t>Magicwall</t>
  </si>
  <si>
    <t>Angel|Magicwall</t>
  </si>
  <si>
    <t>protection wall</t>
  </si>
  <si>
    <t>Angel|Restore</t>
  </si>
  <si>
    <t>mental illness</t>
  </si>
  <si>
    <t>Angel|Antidote</t>
  </si>
  <si>
    <t>Healall 100</t>
  </si>
  <si>
    <t>Angel|Healall 100</t>
  </si>
  <si>
    <t>Magewall</t>
  </si>
  <si>
    <t>Angel|Magewall</t>
  </si>
  <si>
    <t>Restore!</t>
  </si>
  <si>
    <t>Angel|Restore!</t>
  </si>
  <si>
    <t>Mageclub</t>
  </si>
  <si>
    <t>Warlock|Mageclub</t>
  </si>
  <si>
    <t>55-180</t>
  </si>
  <si>
    <t>hurls a magic club</t>
  </si>
  <si>
    <t>Warpower</t>
  </si>
  <si>
    <t>Warlock|Warpower</t>
  </si>
  <si>
    <t>enhances the battle power</t>
  </si>
  <si>
    <t>Getback</t>
  </si>
  <si>
    <t>Warlock|Getback</t>
  </si>
  <si>
    <t>Mindfire</t>
  </si>
  <si>
    <t>Warlock|Mindfire</t>
  </si>
  <si>
    <t>12-140</t>
  </si>
  <si>
    <t>all reason</t>
  </si>
  <si>
    <t>Firewall</t>
  </si>
  <si>
    <t>Warlock|Firewall</t>
  </si>
  <si>
    <t>6 yds</t>
  </si>
  <si>
    <t>70-130</t>
  </si>
  <si>
    <t>Zappower</t>
  </si>
  <si>
    <t>Warlock|Zappower</t>
  </si>
  <si>
    <t>defense power</t>
  </si>
  <si>
    <t>Stonecloud</t>
  </si>
  <si>
    <t>Warlock|Stonecloud</t>
  </si>
  <si>
    <t>2000-4000</t>
  </si>
  <si>
    <t>hurls a stone club</t>
  </si>
  <si>
    <t>Brainshock</t>
  </si>
  <si>
    <t>Warlock|Brainshock</t>
  </si>
  <si>
    <t>shock field</t>
  </si>
  <si>
    <t>Warlock|Candor</t>
  </si>
  <si>
    <t>changes a berserker back</t>
  </si>
  <si>
    <t>Warlock|Berserker</t>
  </si>
  <si>
    <t>a berserker</t>
  </si>
  <si>
    <t>Nymph|Heal 5</t>
  </si>
  <si>
    <t>Nymph|Calm 1</t>
  </si>
  <si>
    <t>calms down an opponent</t>
  </si>
  <si>
    <t>Heal 24</t>
  </si>
  <si>
    <t>Nymph|Heal 24</t>
  </si>
  <si>
    <t>to 24 Hitpoints</t>
  </si>
  <si>
    <t>Nymph|Youth</t>
  </si>
  <si>
    <t>to a character</t>
  </si>
  <si>
    <t>Nymph|Calm 2</t>
  </si>
  <si>
    <t>R-Sph*re</t>
  </si>
  <si>
    <t>Nymph|R-Sph*re</t>
  </si>
  <si>
    <t>sphere</t>
  </si>
  <si>
    <t>Nymph|Awake</t>
  </si>
  <si>
    <t>makes a tired party alert</t>
  </si>
  <si>
    <t>Healall 24</t>
  </si>
  <si>
    <t>Nymph|Healall 24</t>
  </si>
  <si>
    <t>8B</t>
  </si>
  <si>
    <t>Cure!</t>
  </si>
  <si>
    <t>Nymph|Cure!</t>
  </si>
  <si>
    <t>poisons</t>
  </si>
  <si>
    <t>R-Sph*re!</t>
  </si>
  <si>
    <t>Nymph|R-Sph*re!</t>
  </si>
  <si>
    <t>invulnerability sphere</t>
  </si>
  <si>
    <t>Druid|"DXRTY 1"</t>
  </si>
  <si>
    <t>Poisonwall</t>
  </si>
  <si>
    <t>Druid|Poisonwall</t>
  </si>
  <si>
    <t>Silence</t>
  </si>
  <si>
    <t>Druid|Silence</t>
  </si>
  <si>
    <t>unable to speak</t>
  </si>
  <si>
    <t>Passout</t>
  </si>
  <si>
    <t>Druid|Passout</t>
  </si>
  <si>
    <t>pass out</t>
  </si>
  <si>
    <t>&lt;Heal 15&gt;</t>
  </si>
  <si>
    <t>Druid|"HEAL 15"</t>
  </si>
  <si>
    <t>Antimagic!</t>
  </si>
  <si>
    <t>Druid|Antimagic!</t>
  </si>
  <si>
    <t>against magic</t>
  </si>
  <si>
    <t>&lt;Refresh&gt;</t>
  </si>
  <si>
    <t>Druid|"Refresh"</t>
  </si>
  <si>
    <t>Druid|Freeze</t>
  </si>
  <si>
    <t>Mummy</t>
  </si>
  <si>
    <t>Druid|Mummy</t>
  </si>
  <si>
    <t>decomposing</t>
  </si>
  <si>
    <t>&lt;Healall&gt;</t>
  </si>
  <si>
    <t>Druid|"Healall"</t>
  </si>
  <si>
    <t>&lt;Heal 4&gt;</t>
  </si>
  <si>
    <t>Alchemist|"Heal 4"</t>
  </si>
  <si>
    <t>&lt;Skill 2&gt;</t>
  </si>
  <si>
    <t>Alchemist|"Skill 2"</t>
  </si>
  <si>
    <t>Itch 1</t>
  </si>
  <si>
    <t>Alchemist|Itch 1</t>
  </si>
  <si>
    <t>cloud of itching powder</t>
  </si>
  <si>
    <t>9A</t>
  </si>
  <si>
    <t>Alchemist|"DC plus 1"</t>
  </si>
  <si>
    <t>Alchemist|"SC plus 1"</t>
  </si>
  <si>
    <t>Goldrain</t>
  </si>
  <si>
    <t>Alchemist|Goldrain</t>
  </si>
  <si>
    <t>from heaven</t>
  </si>
  <si>
    <t>Cough</t>
  </si>
  <si>
    <t>Alchemist|Cough</t>
  </si>
  <si>
    <t>causes a coughing fit</t>
  </si>
  <si>
    <t>Alchemist|"AC plus 1"</t>
  </si>
  <si>
    <t>&lt;Invul&gt;</t>
  </si>
  <si>
    <t>Alchemist|"Invul"</t>
  </si>
  <si>
    <t>Itch 2</t>
  </si>
  <si>
    <t>Alchemist|Itch 2</t>
  </si>
  <si>
    <t>a cloud of itching powder</t>
  </si>
  <si>
    <t>Monk|Heal 6</t>
  </si>
  <si>
    <t>to 6 Hitpoints</t>
  </si>
  <si>
    <t>Burn</t>
  </si>
  <si>
    <t>Monk|Burn</t>
  </si>
  <si>
    <t>2-17</t>
  </si>
  <si>
    <t>cloud of heat</t>
  </si>
  <si>
    <t>Monk|Antistone</t>
  </si>
  <si>
    <t>stone" attacks</t>
  </si>
  <si>
    <t>Monk|Warpower</t>
  </si>
  <si>
    <t>and the battle power</t>
  </si>
  <si>
    <t>Monk|Wither</t>
  </si>
  <si>
    <t>Healall 3</t>
  </si>
  <si>
    <t>Monk|Healall 3</t>
  </si>
  <si>
    <t>to 3 Hitpoints</t>
  </si>
  <si>
    <t>Hurlshield</t>
  </si>
  <si>
    <t>Monk|Hurlshield</t>
  </si>
  <si>
    <t>weapons and arrows</t>
  </si>
  <si>
    <t>A8</t>
  </si>
  <si>
    <t>Curse</t>
  </si>
  <si>
    <t>Monk|Curse</t>
  </si>
  <si>
    <t>go crazy</t>
  </si>
  <si>
    <t>A9</t>
  </si>
  <si>
    <t>Soothe</t>
  </si>
  <si>
    <t>Monk|Soothe</t>
  </si>
  <si>
    <t>and poisoning</t>
  </si>
  <si>
    <t>AA</t>
  </si>
  <si>
    <t>Slimefist</t>
  </si>
  <si>
    <t>Monk|Slimefist</t>
  </si>
  <si>
    <t>5-20</t>
  </si>
  <si>
    <t>slimes the opponents</t>
  </si>
  <si>
    <t>Mindzap</t>
  </si>
  <si>
    <t>Banshee|Mindzap</t>
  </si>
  <si>
    <t>4 yds</t>
  </si>
  <si>
    <t>opponent explode</t>
  </si>
  <si>
    <t>Banshee|Weaken</t>
  </si>
  <si>
    <t>deteriorates the defense</t>
  </si>
  <si>
    <t>AD</t>
  </si>
  <si>
    <t>Madness</t>
  </si>
  <si>
    <t>Banshee|Madness</t>
  </si>
  <si>
    <t>20-80</t>
  </si>
  <si>
    <t>creates a nerve shock</t>
  </si>
  <si>
    <t>Zapshield</t>
  </si>
  <si>
    <t>Banshee|Zapshield</t>
  </si>
  <si>
    <t>totally unprotected</t>
  </si>
  <si>
    <t>Hammer</t>
  </si>
  <si>
    <t>Banshee|Hammer</t>
  </si>
  <si>
    <t>kills an opponent</t>
  </si>
  <si>
    <t>Firestorm</t>
  </si>
  <si>
    <t>Banshee|Firestorm</t>
  </si>
  <si>
    <t>150-320</t>
  </si>
  <si>
    <t>unleashes a firestorm</t>
  </si>
  <si>
    <t>B1</t>
  </si>
  <si>
    <t>Unprotect</t>
  </si>
  <si>
    <t>Banshee|Unprotect</t>
  </si>
  <si>
    <t>collapse</t>
  </si>
  <si>
    <t>Freeze!</t>
  </si>
  <si>
    <t>Banshee|Freeze!</t>
  </si>
  <si>
    <t>Hellfire</t>
  </si>
  <si>
    <t>Banshee|Hellfire</t>
  </si>
  <si>
    <t>400-900</t>
  </si>
  <si>
    <t>wall of fire</t>
  </si>
  <si>
    <t>Mindcrack</t>
  </si>
  <si>
    <t>Banshee|Mindcrack</t>
  </si>
  <si>
    <t>all opponents</t>
  </si>
  <si>
    <t>Light l</t>
  </si>
  <si>
    <t>Elementary</t>
  </si>
  <si>
    <t>Elementary|LIGHT (long)</t>
  </si>
  <si>
    <t>B6</t>
  </si>
  <si>
    <t>Rain</t>
  </si>
  <si>
    <t>Elementary|Rain</t>
  </si>
  <si>
    <t>makes it rain for a while</t>
  </si>
  <si>
    <t>B7</t>
  </si>
  <si>
    <t>Zaptraps</t>
  </si>
  <si>
    <t>Elementary|Zaptraps</t>
  </si>
  <si>
    <t>deactivates all traps</t>
  </si>
  <si>
    <t>Zaprain</t>
  </si>
  <si>
    <t>Elementary|Zaprain</t>
  </si>
  <si>
    <t>makes the sun shine</t>
  </si>
  <si>
    <t>Time s</t>
  </si>
  <si>
    <t>Elementary|TIME (short)</t>
  </si>
  <si>
    <t>stops the time, short</t>
  </si>
  <si>
    <t>Invisible</t>
  </si>
  <si>
    <t>Elementary|Invisible</t>
  </si>
  <si>
    <t>makes a party invisible</t>
  </si>
  <si>
    <t>BB</t>
  </si>
  <si>
    <t>Doublehit</t>
  </si>
  <si>
    <t>Elementary|Doublehit</t>
  </si>
  <si>
    <t>speeds up the movements</t>
  </si>
  <si>
    <t>Teleports</t>
  </si>
  <si>
    <t>Elementary|Teleports</t>
  </si>
  <si>
    <t>teleport fields</t>
  </si>
  <si>
    <t>Time l</t>
  </si>
  <si>
    <t>Elementary|TIME (long)</t>
  </si>
  <si>
    <t>stops the time, long</t>
  </si>
  <si>
    <t>Storm</t>
  </si>
  <si>
    <t>Elementary|Storm</t>
  </si>
  <si>
    <t>unleashes a storm</t>
  </si>
  <si>
    <t>BF</t>
  </si>
  <si>
    <t>Dearmor</t>
  </si>
  <si>
    <t>C7</t>
  </si>
  <si>
    <t>Master</t>
  </si>
  <si>
    <t>Master|Dearmor</t>
  </si>
  <si>
    <t>destroys all protection</t>
  </si>
  <si>
    <t>Master|Lifestone</t>
  </si>
  <si>
    <t>creates a life-stone</t>
  </si>
  <si>
    <t>C1</t>
  </si>
  <si>
    <t>Primeflare</t>
  </si>
  <si>
    <t>Master|Primeflare</t>
  </si>
  <si>
    <t>vl</t>
  </si>
  <si>
    <t>creates a magical light</t>
  </si>
  <si>
    <t>C2</t>
  </si>
  <si>
    <t>Mindwarp</t>
  </si>
  <si>
    <t>Master|Mindwarp</t>
  </si>
  <si>
    <t>makes an opponent go mad</t>
  </si>
  <si>
    <t>Master|Greatheal</t>
  </si>
  <si>
    <t>Improve</t>
  </si>
  <si>
    <t>Master|Improve</t>
  </si>
  <si>
    <t>improve characters values</t>
  </si>
  <si>
    <t>C5</t>
  </si>
  <si>
    <t>Skill</t>
  </si>
  <si>
    <t>Master|Skill</t>
  </si>
  <si>
    <t>battle class</t>
  </si>
  <si>
    <t>Spheres</t>
  </si>
  <si>
    <t>Master|Spheres</t>
  </si>
  <si>
    <t>magical spheres</t>
  </si>
  <si>
    <t>Purgatory</t>
  </si>
  <si>
    <t>Master|Purgatory</t>
  </si>
  <si>
    <t>5000-9000</t>
  </si>
  <si>
    <t>unleashes hell fire</t>
  </si>
  <si>
    <t>Masterheal</t>
  </si>
  <si>
    <t>Master|Masterheal</t>
  </si>
  <si>
    <t>heals all</t>
  </si>
  <si>
    <t>alt order</t>
  </si>
  <si>
    <t>dword</t>
  </si>
  <si>
    <t>Anti-fire(now)</t>
  </si>
  <si>
    <t>Anti-infect(now)</t>
  </si>
  <si>
    <t>Magic Power(now)</t>
  </si>
  <si>
    <t>Invulnerability(now)</t>
  </si>
  <si>
    <t>Anti-crit(now)</t>
  </si>
  <si>
    <t>Anti-charm(now)</t>
  </si>
  <si>
    <t>Magic-eye(now)</t>
  </si>
  <si>
    <t>Anti-poison(now)</t>
  </si>
  <si>
    <t>Anti-magic(max)</t>
  </si>
  <si>
    <t>Anti-stone(max)</t>
  </si>
  <si>
    <t>Anti-shot(max)</t>
  </si>
  <si>
    <t>Anti-fire(max)</t>
  </si>
  <si>
    <t>Anti-infect(max)</t>
  </si>
  <si>
    <t>Magic Power(max)</t>
  </si>
  <si>
    <t>Invulnerability(max)</t>
  </si>
  <si>
    <t>Anti-crit(max)</t>
  </si>
  <si>
    <t>Anti-charm(max)</t>
  </si>
  <si>
    <t>Magic-eye(max)</t>
  </si>
  <si>
    <t>Anti-poison(max)</t>
  </si>
  <si>
    <t>CurrentLoadLo?  (/5=lbs)</t>
  </si>
  <si>
    <t>CurrentLoadHi?  (/5=lbs)</t>
  </si>
  <si>
    <t>Known Data</t>
  </si>
  <si>
    <t>Match</t>
  </si>
  <si>
    <t>Auto</t>
  </si>
  <si>
    <r>
      <t>Enter</t>
    </r>
    <r>
      <rPr>
        <sz val="11"/>
        <color theme="1"/>
        <rFont val="Symbol"/>
        <family val="1"/>
        <charset val="2"/>
      </rPr>
      <t>ß</t>
    </r>
  </si>
  <si>
    <t>Decimal Index</t>
  </si>
  <si>
    <t>2 Attacks</t>
  </si>
  <si>
    <t>Optimal</t>
  </si>
  <si>
    <t>Pray</t>
  </si>
  <si>
    <t>Pheyd?</t>
  </si>
  <si>
    <t>Dorothy</t>
  </si>
  <si>
    <t>Burt</t>
  </si>
  <si>
    <t>Raymond</t>
  </si>
  <si>
    <t>Suzanna</t>
  </si>
  <si>
    <t>Names</t>
  </si>
  <si>
    <t>Suzy</t>
  </si>
  <si>
    <t>Samantha</t>
  </si>
  <si>
    <t>Sonja</t>
  </si>
  <si>
    <t>Alena</t>
  </si>
  <si>
    <t>Karina</t>
  </si>
  <si>
    <t>Annabel</t>
  </si>
  <si>
    <t>Ronja</t>
  </si>
  <si>
    <t>Rosalyn</t>
  </si>
  <si>
    <t>Jennifer</t>
  </si>
  <si>
    <t>Mandy</t>
  </si>
  <si>
    <t>Melissa</t>
  </si>
  <si>
    <t>Beatrice</t>
  </si>
  <si>
    <t>Marilyn</t>
  </si>
  <si>
    <t>Daniela</t>
  </si>
  <si>
    <t>Dolores</t>
  </si>
  <si>
    <t>Angela</t>
  </si>
  <si>
    <t>Sharon</t>
  </si>
  <si>
    <t>Janet</t>
  </si>
  <si>
    <t>Laila</t>
  </si>
  <si>
    <t>Juliet</t>
  </si>
  <si>
    <t>Tamara</t>
  </si>
  <si>
    <t>Eve</t>
  </si>
  <si>
    <t>Jodie</t>
  </si>
  <si>
    <t>Marion</t>
  </si>
  <si>
    <t>Bianca</t>
  </si>
  <si>
    <t>Andrea</t>
  </si>
  <si>
    <t>Rebecca</t>
  </si>
  <si>
    <t>Linda</t>
  </si>
  <si>
    <t>Altaria</t>
  </si>
  <si>
    <t>Prudence</t>
  </si>
  <si>
    <t>Annie</t>
  </si>
  <si>
    <t>Vanessa</t>
  </si>
  <si>
    <t>Conny</t>
  </si>
  <si>
    <t>Cora</t>
  </si>
  <si>
    <t>Conella</t>
  </si>
  <si>
    <t>Joan</t>
  </si>
  <si>
    <t>Biggy</t>
  </si>
  <si>
    <t>Larissa</t>
  </si>
  <si>
    <t>Lena</t>
  </si>
  <si>
    <t>Nanette</t>
  </si>
  <si>
    <t>Nina</t>
  </si>
  <si>
    <t>Nicky</t>
  </si>
  <si>
    <t>Beverly</t>
  </si>
  <si>
    <t>Jessica</t>
  </si>
  <si>
    <t>Ramona</t>
  </si>
  <si>
    <t>Patricia</t>
  </si>
  <si>
    <t>Marian</t>
  </si>
  <si>
    <t>Audrey</t>
  </si>
  <si>
    <t>Nadine</t>
  </si>
  <si>
    <t>Diana</t>
  </si>
  <si>
    <t>Thora</t>
  </si>
  <si>
    <t>Adora</t>
  </si>
  <si>
    <t>Dolly</t>
  </si>
  <si>
    <t>Ginny</t>
  </si>
  <si>
    <t>Norma</t>
  </si>
  <si>
    <t>Andromeda</t>
  </si>
  <si>
    <t>Jeanie</t>
  </si>
  <si>
    <t>Nora</t>
  </si>
  <si>
    <t>Ronald</t>
  </si>
  <si>
    <t>Billy</t>
  </si>
  <si>
    <t>Arthur</t>
  </si>
  <si>
    <t>Maximilian</t>
  </si>
  <si>
    <t>Sebastian</t>
  </si>
  <si>
    <t>Clark</t>
  </si>
  <si>
    <t>Jonathan</t>
  </si>
  <si>
    <t>Willie</t>
  </si>
  <si>
    <t>Merlin</t>
  </si>
  <si>
    <t>Howard</t>
  </si>
  <si>
    <t>George</t>
  </si>
  <si>
    <t>David</t>
  </si>
  <si>
    <t>Trevor</t>
  </si>
  <si>
    <t>Buckaroo</t>
  </si>
  <si>
    <t>Lancelot</t>
  </si>
  <si>
    <t>Wellington</t>
  </si>
  <si>
    <t>Leonard</t>
  </si>
  <si>
    <t>Eddie</t>
  </si>
  <si>
    <t>Andrew</t>
  </si>
  <si>
    <t>Graham</t>
  </si>
  <si>
    <t>Brian</t>
  </si>
  <si>
    <t>Warren</t>
  </si>
  <si>
    <t>Maxwell</t>
  </si>
  <si>
    <t>Harrison</t>
  </si>
  <si>
    <t>Aladin</t>
  </si>
  <si>
    <t>Cody</t>
  </si>
  <si>
    <t>Jack</t>
  </si>
  <si>
    <t>Donald</t>
  </si>
  <si>
    <t>Alan</t>
  </si>
  <si>
    <t>Gandalf</t>
  </si>
  <si>
    <t>Frederick</t>
  </si>
  <si>
    <t>Gordon</t>
  </si>
  <si>
    <t>Vincent</t>
  </si>
  <si>
    <t>Roderick</t>
  </si>
  <si>
    <t>Luke</t>
  </si>
  <si>
    <t>Obiwan</t>
  </si>
  <si>
    <t>Derek</t>
  </si>
  <si>
    <t>Magellan</t>
  </si>
  <si>
    <t>Excalibur</t>
  </si>
  <si>
    <t>Ulrich</t>
  </si>
  <si>
    <t>Ford</t>
  </si>
  <si>
    <t>Wild Hawk</t>
  </si>
  <si>
    <t>Melmoth</t>
  </si>
  <si>
    <t>Namoulian</t>
  </si>
  <si>
    <t>Edelhard</t>
  </si>
  <si>
    <t>Willard</t>
  </si>
  <si>
    <t>Clifford</t>
  </si>
  <si>
    <t>Alberich</t>
  </si>
  <si>
    <t>Odysseus</t>
  </si>
  <si>
    <t>Bernhard</t>
  </si>
  <si>
    <t>Hardy</t>
  </si>
  <si>
    <t>Ovaron</t>
  </si>
  <si>
    <t>Garfield</t>
  </si>
  <si>
    <t>Archibald</t>
  </si>
  <si>
    <t>Theoderich</t>
  </si>
  <si>
    <t>Luzifer</t>
  </si>
  <si>
    <t>Jeremias</t>
  </si>
  <si>
    <t>Cannibal</t>
  </si>
  <si>
    <t>Poacher</t>
  </si>
  <si>
    <t>Wolf</t>
  </si>
  <si>
    <t>Nightrapper</t>
  </si>
  <si>
    <t>Nightstalker</t>
  </si>
  <si>
    <t>Beggar</t>
  </si>
  <si>
    <t>Pedlar</t>
  </si>
  <si>
    <t>Robber</t>
  </si>
  <si>
    <t>Footpad</t>
  </si>
  <si>
    <t>Tramp</t>
  </si>
  <si>
    <t>Kraken</t>
  </si>
  <si>
    <t>Pixy</t>
  </si>
  <si>
    <t>Grals Wizard</t>
  </si>
  <si>
    <t>Dawn Mage</t>
  </si>
  <si>
    <t>Swamp Ghost</t>
  </si>
  <si>
    <t>Lich Demon</t>
  </si>
  <si>
    <t>Nomad</t>
  </si>
  <si>
    <t>Man-eater</t>
  </si>
  <si>
    <t>Savage</t>
  </si>
  <si>
    <t>Vandal</t>
  </si>
  <si>
    <t>Demon Dog</t>
  </si>
  <si>
    <t>Hell Hound</t>
  </si>
  <si>
    <t>Kmoll</t>
  </si>
  <si>
    <t>Thief</t>
  </si>
  <si>
    <t>Paria</t>
  </si>
  <si>
    <t>Hermit</t>
  </si>
  <si>
    <t>Squid</t>
  </si>
  <si>
    <t>Pulpo</t>
  </si>
  <si>
    <t>Wander Priest</t>
  </si>
  <si>
    <t>Wander Mage</t>
  </si>
  <si>
    <t>Black Mage</t>
  </si>
  <si>
    <t>Wood Witch</t>
  </si>
  <si>
    <t>Night Witch</t>
  </si>
  <si>
    <t>Wood Spirit</t>
  </si>
  <si>
    <t>Fog Sprite</t>
  </si>
  <si>
    <t>Spectre</t>
  </si>
  <si>
    <t>Wraith</t>
  </si>
  <si>
    <t>Serpent</t>
  </si>
  <si>
    <t>Swamp Serpent</t>
  </si>
  <si>
    <t>Rat</t>
  </si>
  <si>
    <t>Blood Rat</t>
  </si>
  <si>
    <t>Demon Rat</t>
  </si>
  <si>
    <t>Dwarf</t>
  </si>
  <si>
    <t>Imp</t>
  </si>
  <si>
    <t>Blood Demon</t>
  </si>
  <si>
    <t>Wrag Demon</t>
  </si>
  <si>
    <t>Wood Fairy</t>
  </si>
  <si>
    <t>Snake</t>
  </si>
  <si>
    <t>Giant Snake</t>
  </si>
  <si>
    <t>Wood Serpent</t>
  </si>
  <si>
    <t>Swamp Rat</t>
  </si>
  <si>
    <t>Ghoul Rat</t>
  </si>
  <si>
    <t>Shadow Rat</t>
  </si>
  <si>
    <t>Wood Nymph</t>
  </si>
  <si>
    <t>Bog Demon</t>
  </si>
  <si>
    <t>Thor Demon</t>
  </si>
  <si>
    <t>Dryad</t>
  </si>
  <si>
    <t>Amazon</t>
  </si>
  <si>
    <t>Ghost</t>
  </si>
  <si>
    <t>8004491C</t>
  </si>
  <si>
    <t>introduce</t>
  </si>
  <si>
    <t>talk</t>
  </si>
  <si>
    <t>chat</t>
  </si>
  <si>
    <t>adulate</t>
  </si>
  <si>
    <t>profession</t>
  </si>
  <si>
    <t>name</t>
  </si>
  <si>
    <t>help (didn't)</t>
  </si>
  <si>
    <t>hint (did)</t>
  </si>
  <si>
    <t>items (didn't)</t>
  </si>
  <si>
    <t>give alms (thanks)</t>
  </si>
  <si>
    <t>enchant (doesn't look...)</t>
  </si>
  <si>
    <t>insult (starts fight)</t>
  </si>
  <si>
    <t>Action</t>
  </si>
  <si>
    <t>before any</t>
  </si>
  <si>
    <t>Reaction</t>
  </si>
  <si>
    <t>joke (not funny)</t>
  </si>
  <si>
    <t>joke (funny)</t>
  </si>
  <si>
    <t>brag (impressed)</t>
  </si>
  <si>
    <t>brag (unimpressed)</t>
  </si>
  <si>
    <t>tell fibs (impressed)</t>
  </si>
  <si>
    <t>tell fibs (unimpressed)</t>
  </si>
  <si>
    <t>help (did)</t>
  </si>
  <si>
    <t>hint (didn't)</t>
  </si>
  <si>
    <t>items (did)</t>
  </si>
  <si>
    <t>person (did)</t>
  </si>
  <si>
    <t>person (didn't)</t>
  </si>
  <si>
    <t>beings (didn't)</t>
  </si>
  <si>
    <t>beings (did)</t>
  </si>
  <si>
    <t>trade (did)</t>
  </si>
  <si>
    <t>trade (didn't)</t>
  </si>
  <si>
    <t>Reaction?</t>
  </si>
  <si>
    <t>Annoyance?</t>
  </si>
  <si>
    <t>8004494C</t>
  </si>
  <si>
    <t>Larvin</t>
  </si>
  <si>
    <t>Laronnes</t>
  </si>
  <si>
    <t>Fainvil</t>
  </si>
  <si>
    <t>Valvice</t>
  </si>
  <si>
    <t>Cassida</t>
  </si>
  <si>
    <t>Perdida</t>
  </si>
  <si>
    <t>Priate Rock</t>
  </si>
  <si>
    <t>Katloch</t>
  </si>
  <si>
    <t>Mernoc</t>
  </si>
  <si>
    <t>the Wilderness</t>
  </si>
  <si>
    <t>Encounters</t>
  </si>
  <si>
    <t>42 61 72 62 61 72 69 61 6E 20 A7 A7 A7 A7 A7 01 00 09 00 87 11 2E 18 0F 16 00 04 04 00 0D 00 00 00 00 00 00 09 00 19 23 63 1E 2C 0C 5A 30 06 08 0E 5A 00 00 0B 00 00 00 00 00 00 00 02 00 00 00 4E 6F 6D 61 64 20 A7 A7 A7 A7 A7 A7 A7 A7 A7 01 00 07 00 14 10 14 16 0E 10 00 06 02 0A 11 00 00 23 00 00 00 09 00 19 23 63 1E 2C 0C 5A 7A 06 08 0E 5A 00 00 09 00 00 00 00 00 00 00 02 00 00 00 48 75 6E 74 65 72 20 A7 A7 A7 A7 A7 A7 A7 A7 01 00 28 00 4E 19 22 22 20 16 02 0A 00 00 0F 00 00 00 00 0A 00 09 00 14 5A 1E 0A 02 01 1E 6F 14 0A 28 0A 09 00 10 02 00 03 00 00 00 04 02 00 00 00 4D 61 6E 2D 65 61 74 65 72 20 A7 A7 A7 A7 A7 01 00 04 00 0C 09 12 12 0D 18 00 00 28 00 15 00 00 00 00 14 00 09 00 5C 14 03 06 61 03 02 7B 05 03 03 5F 04 00 06 00 00 02 00 00 00 00 07 00 00 00 43 61 6E 6E 69 62 61 6C 20 A7 A7 33 A7 A7 A7 01 00 04 00 0C 07 10 10 0B 17 00 00 28 00 15 00 00 00 00 14 00 09 00 5C 14 03 06 61 03 02 7C 05 03 03 5F 04 00 06 00 00 03 00 00 00 00 07 00 00 00 53 61 76 61 67 65 20 A7 A7 A7 A7 A7 A7 A7 A7 01 00 0B 00 1E 13 1D 1B 11 1A 00 04 4A 00 1C 00 00 00 00 00 00 09 00 41 1E 63 63 63 0A 63 7D 08 08 0E 5A 06 00 13 00 00 08 00 00 00 00 07 00 00 00 50 6F 61 63 68 65 72 20 A7 A7 33 A7 A7 A7 A7 01 00 03 00 0E 0B 14 12 0C 11 04 06 0C 50 11 00 00 00 00 00 00 09 00 0F 1E 14 14 18 01 63 7E 02 02 02 5A 07 00 05 00 00 1F 00 00 00 00 08 00 00 00 56 61 6E 64 61 6C 20 A7 A7 A7 A7 A7 A7 A7 A7 01 00 3B 01 BA 10 20 16 0F 19 00 0E 36 00 19 00 00 00 00 00 00 09 00 5F 0F 63 46 4A 20 63 32 01 19 2D 63 05 00 14 00 00 1C 00 00 00 00 07 00 00 00 57 6F 6C 66 20 A7 A7 A7 A7 A7 A7 A7 A7 A7 A7 02 02 55 00 5C 06 22 1A 12 2A 00 00 63 00 00 00 01 00 02 0A 01 09 00 63 63 14 63 63 63 63 00 00 00 00 63 00 00 23 00 00 00 00 00 00 00 09 00 00 00 44 65 6D 6F 6E 20 44 6F 67 20 A7 A7 A7 A7 A7 01 02 87 00 38 06 26 1A 12 2E 00 00 63 00 00 00 00 00 02 05 01 09 00 63 63 1E 63 63 63 63 00 0A 00 00 63 00 00 23 00 00 00 00 00 00 00 09 00 00 00 4E 69 67 68 74 72 61 70 70 65 72 20 A7 A7 A7 01 02 A7 00 55 06 24 1A 12 30 00 00 63 00 00 00 01 00 02 00 01 09 00 63 63 3C 63 63 63 63 00 00 00 00 63 00 00 2D 00 00 00 00 00 00 00 09 00 00 00 48 65 6C 6C 20 48 6F 75 6E 64 20 A7 A7 A7 A7 01 02 C3 00 62 06 2A 1B 16 32 00 00 63 00 00 00 00 00 02 00 01 08 00 63 63 63 63 63 63 14 00 0D 0D 0D 63 00 00 37 00 00 00 00 00 00 00 09 00 00 00 4E 69 67 68 74 73 74 61 6C 6B 65 72 20 A7 A7 01 02 F5 00 7D 08 2A 25 18 34 00 00 63 00 00 00 00 00 02 00 01 08 00 63 63 63 63 63 63 32 00 0D 0D 0D 63 00 00 41 00 00 00 00 00 00 00 09 00 00 00 4B 6D 6F 6C 6C 20 A7 A7 A7 A7 A7 A7 A7 A7 A7 01 02 68 00 9B 0F 2A 23 19 36 00 00 63 00 00 00 00 00 02 00 01 09 00 63 63 63 63 63 63 63 00 2B 0D 0D 63 00 00 4B 00 00 00 00 00 00 00 09 00 00 00 42 65 67 67 61 72 20 A7 A7 A7 A7 A7 A7 A7 A7 01 00 02 00 05 04 07 0B 0C 05 00 02 00 63 1A 00 00 23 07 00 02 09 00 0E 23 05 12 0A 01 5A 7F 02 00 00 14 04 00 04 00 00 07 00 00 00 00 01 00 00 00 54 68 69 65 66 20 A7 A7 A7 A7 A7 A7 A7 A7 A7 02 00 0C 00 08 14 1A 20 1C 10 00 28 2D 28 11 00 00 37 00 14 02 09 00 28 5A 14 28 3C 01 32 6A 14 03 0F 5A 04 00 0B 00 00 01 00 00 00 00 08 00 00 00 50 65 64 6C 61 72 20 A7 A7 A7 A7 A7 A7 A7 A7 01 00 03 00 07 06 08 0B 0A 0A 00 08 00 63 11 00 00 19 07 00 02 09 00 0E 2D 05 08 0A 01 5A 80 02 00 00 0A 04 00 05 00 00 07 00 00 00 01 0A 00 00 00 50 61 72 69 61 20 A7 A7 A7 A7 A7 A7 A7 A7 A7 01 00 07 00 0C 0D 0F 0E 0C 0F 00 0C 23 36 11 00 00 2A 00 00 02 09 00 32 32 5A 0A 1E 01 5A 6B 02 02 02 50 05 00 05 00 00 01 00 00 00 00 08 00 00 00 52 6F 62 62 65 72 20 A7 A7 A7 A7 A7 A7 A7 A7 01 00 11 00 08 12 19 19 14 16 00 1E 3A 1E 11 00 00 46 00 00 02 09 00 5A 5A 0A 5A 5A 01 5A 6B 05 05 05 5A 07 00 0E 00 00 0A 00 00 00 00 08 00 00 00 48 65 72 6D 69 74 20 A7 A7 A7 A7 A7 A7 A7 A7 01 00 04 00 09 04 07 08 08 05 00 08 00 63 16 00 00 00 07 00 02 02 00 0E 23 05 12 0A 01 5A 81 0C 00 00 14 04 00 04 00 00 07 00 00 00 00 01 00 00 00 46 6F 6F 74 70 61 64 20 A7 A7 A7 A7 A7 A7 A7 01 00 0A 00 08 0E 14 14 0E 0F 00 1E 30 32 11 00 00 32 00 00 02 09 00 1E 1E 0A 1E 1E 01 5A 6B 05 05 05 5A 04 00 07 00 00 0C 00 00 00 00 08 00 00 00 4D 6F 6E 6B 20 A7 A7 A7 A7 A7 A7 A7 A7 A7 A7 01 00 0F 00 06 08 0E 0F 12 0E 00 08 00 1E 16 00 00 00 07 00 02 09 00 0A 37 19 30 0A 01 5A 69 16 09 09 46 06 00 07 00 00 17 00 00 00 06 01 00 00 00 54 72 61 6D 70 20 A7 A7 A7 A7 A7 A7 A7 A7 A7 01 00 05 00 08 04 0A 0B 0C 06 00 08 03 5A 11 00 00 00 07 00 02 09 00 1E 23 23 1C 0A 01 5A 82 02 02 03 28 04 00 04 00 00 07 00 00 00 00 01 00 00 00 53 71 75 69 64 20 A7 A7 A7 A7 A7 A7 A7 A7 A7 01 02 2D 01 EF 14 2D 1E 16 28 00 00 63 00 00 02 00 00 03 00 03 08 00 63 63 63 63 63 63 63 00 00 16 5A 63 05 00 28 03 00 00 00 00 00 00 09 00 00 00 4B 72 61 6B 65 6E 20 A7 A7 A7 A7 A7 A7 A7 A7 01 02 1E 01 4F 16 19 16 16 23 00 00 63 00 00 01 00 00 03 00 03 08 00 63 63 63 63 63 63 63 00 00 0C 5A 63 00 00 2D 03 00 00 00 00 00 00 09 00 00 00 50 75 6C 70 6F 20 A7 A7 A7 A7 A7 A7 A7 A7 A7 01 02 46 03 07 18 28 1C 16 28 00 00 63 00 00 02 00 00 03 00 03 09 00 63 63 63 63 63 63 63 00 00 20 5A 63 00 00 38 03 00 00 00 00 00 00 09 00 00 00 4E 79 6D 70 68 20 A7 A7 A7 A7 A7 A7 A7 A7 A7 01 01 FF 00 02 02 02 16 23 00 00 28 00 00 13 00 00 00 07 00 0B 02 00 FF FF 00 00 00 FF FF 26 FF FF FF 00 00 00 00 00 A7 00 00 00 00 03 0D 5A 00 01 46 61 69 72 79 20 A7 A7 A7 A7 A7 A7 A7 A7 A7 04 01 FF 00 08 04 03 16 16 00 00 5A 00 00 06 00 00 00 07 00 04 02 00 FF FF 00 FF 00 FF FF 1D FF FF FF 00 00 00 00 00 D6 00 00 00 00 03 0D 1E 00 01 50 69 78 79 20 A7 A7 A7 A7 A7 A7 A7 A7 A7 A7 04 01 FF 00 01 02 02 16 23 00 00 00 00 00 13 00 00 00 07 00 04 03 00 FF FF 00 00 00 FF FF 83 FF FF FF 00 00 00 00 00 EA 00 00 00 00 04 0D 2D 00 01 43 6F 6E 6A 75 72 65 72 20 A7 A7 A7 A7 A7 A7 01 00 0F 00 07 11 06 0F 13 10 02 1E 08 32 02 00 00 00 00 00 05 09 00 14 23 1E 32 0A 28 28 00 2D 19 0A 05 00 00 04 00 02 00 00 00 00 07 04 00 00 00 4D 61 67 69 63 69 61 6E 20 A7 A7 A7 A7 A7 A7 01 00 0E 00 07 0F 0A 13 14 10 03 19 05 00 01 00 00 00 00 05 05 09 00 28 28 28 32 14 32 50 00 20 0A 0A 0A 00 00 04 00 05 00 00 00 00 07 04 00 00 00 53 6F 72 63 65 72 65 72 20 A7 A7 A7 A7 A7 A7 01 00 11 00 09 11 0C 13 15 12 06 28 04 00 03 00 00 00 00 02 05 09 00 1E 3C 14 1E 46 5A 5A 0A 32 0F 0A 0F 00 00 06 00 06 00 00 00 00 07 04 00 00 00 47 72 61 6C 73 20 57 69 7A 61 72 64 20 A7 A7 01 00 6F 02 03 23 1E 33 35 1C 00 F5 19 00 04 00 00 00 00 00 05 09 00 0A 5A 5A 5A 5A 01 5A 0D 37 14 0C 1E 09 00 06 00 2B 1D 00 00 00 00 07 00 00 00 57 61 6E 64 65 72 20 50 72 69 65 73 74 20 A7 01 00 05 00 06 08 08 0C 11 08 00 14 00 32 1E 00 00 00 00 5A 05 09 00 0A 0F 05 05 05 01 0F 62 3C 01 01 01 00 00 04 00 00 00 00 00 5A 06 04 00 00 00 44 72 75 69 64 20 A7 A7 A7 A7 A7 A7 A7 A7 A7 01 00 0D 00 0B 0C 0D 11 17 0A 03 28 00 00 0B 00 00 00 00 5A 05 09 00 0A 2D 17 3C 0C 0F 2D 5B 3C 1E 01 22 09 00 06 00 02 1D 00 00 00 07 04 00 00 00 57 61 6E 64 65 72 20 4D 61 67 65 20 A7 A7 A7 01 00 04 00 08 11 0C 14 16 0E 02 14 03 38 01 00 00 00 00 22 05 09 00 14 2D 0A 14 0A 23 14 00 23 19 0F 23 00 00 06 00 05 00 00 00 00 07 04 00 00 00 44 61 77 6E 20 4D 61 67 65 20 A7 A7 A7 A7 A7 01 00 07 00 0C 0C 0A 0E 0F 11 01 32 42 0F 1F 00 00 00 00 0A 05 09 00 28 19 14 14 0A 03 22 28 1C 0A 0F 1D 00 00 04 00 03 00 00 00 00 00 07 00 00 00 42 6C 61 63 6B 20 4D 61 67 65 20 A7 A7 A7 A7 01 00 09 00 07 0A 0A 19 23 1A 01 16 37 00 1F 00 00 00 00 00 05 09 00 1E 37 23 0A 63 0A 1E 28 28 23 0A 01 00 00 08 00 06 00 00 00 00 00 07 00 00 00 53 6F 72 63 65 72 65 73 73 20 A7 A7 A7 A7 A7 03 01 10 00 08 11 0C 13 15 12 06 28 03 00 03 00 00 00 00 02 06 09 00 1E 3C 14 1E 46 5A 5A 17 32 0F 0A 0F 00 00 09 05 04 00 00 00 00 07 04 00 00 00 57 6F 6F 64 20 57 69 74 63 68 20 A7 A7 A7 A7 01 01 05 00 0B 19 14 17 1C 1E 03 5A 46 00 07 00 00 00 00 00 06 09 00 5A 63 63 28 1E 5A 1E 00 1E 03 1E 5A 00 00 07 00 04 00 00 00 00 00 07 00 00 00 57 69 74 63 68 20 A7 A7 A7 A7 A7 A7 A7 A7 A7 01 01 0F 00 10 19 11 27 2A 1A 06 37 00 00 07 00 00 00 00 00 06 09 00 63 63 63 63 63 63 63 52 43 46 50 43 00 00 0A 06 0B 00 00 00 00 07 04 00 00 00 4E 69 67 68 74 20 57 69 74 63 68 20 A7 A7 A7 01 01 05 00 0D 19 14 17 1C 24 04 5A 46 00 07 00 00 00 00 00 06 09 00 5A 63 63 28 1E 5A 1E 00 28 03 1E 5A 00 00 07 00 06 00 00 00 00 00 07 00 00 00 42 61 6E 73 68 65 65 20 A7 A7 A7 A7 A7 A7 A7 01 01 08 00 09 14 19 16 19 1E 00 32 42 00 20 00 00 00 03 00 06 09 00 50 5A 32 1E 1E 63 32 46 2D 32 22 43 00 00 0A 04 05 00 00 00 00 00 07 00 00 00 57 6F 6F 64 20 53 70 69 72 69 74 20 A7 A7 A7 01 02 0F 00 19 1E 0F 15 0A 1E 00 A0 63 00 00 00 00 00 03 00 07 09 00 63 63 05 63 63 63 63 00 41 63 63 63 00 00 0E 04 02 00 00 00 00 00 05 00 00 00 53 77 61 6D 70 20 47 68 6F 73 74 20 A7 A7 A7 01 00 0B 00 23 19 11 15 0A 25 01 3C 63 00 00 01 01 00 03 00 07 09 00 63 63 63 63 63 63 09 00 41 63 63 63 00 00 0C 00 00 00 00 22 00 00 05 00 00 00 46 6F 67 20 53 70 72 69 74 65 20 A7 A7 A7 A7 01 02 19 00 19 14 0F 19 0A 23 00 00 63 00 00 01 00 00 03 00 07 09 00 63 63 63 63 63 63 63 00 41 63 63 63 00 00 0C 07 02 00 04 00 00 00 05 00 00 00 4C 69 63 68 20 44 65 6D 6F 6E 20 A7 A7 A7 A7 01 00 05 00 37 17 16 14 02 28 00 0A 63 00 00 00 00 00 05 00 07 09 00 63 63 63 63 63 63 63 00 41 63 63 63 00 00 0D 04 00 00 00 00 00 00 05 00 00 00 53 70 65 63 74 72 65 20 A7 A7 A7 A7 A7 A7 A7 01 02 23 00 4B 1E 19 14 0F 2C 00 64 63 00 00 00 00 00 05 00 07 09 00 63 63 05 63 63 63 63 00 41 63 63 63 00 00 17 00 02 00 05 00 00 00 05 00 00 00 47 68 6F 73 74 20 A7 A7 A7 A7 A7 A7 A7 A7 A7 01 02 1E 00 37 1B 16 11 0C 22 00 32 63 00 00 00 00 00 03 00 07 09 00 63 63 2D 63 63 63 22 00 2D 1D 1D 63 00 00 11 06 00 00 00 00 00 00 05 00 00 00 57 72 61 69 74 68 20 A7 A7 A7 A7 A7 A7 A7 A7 01 02 2D 00 7D 21 1A 17 11 34 00 8C 63 00 00 00 00 00 03 00 07 09 00 63 63 63 63 63 63 63 00 37 63 63 63 00 00 0F 05 03 00 00 00 00 00 05 00 00 00 53 6E 61 6B 65 20 A7 A7 A7 A7 A7 A7 A7 A7 A7 01 02 05 00 05 01 0C 20 04 0E 00 00 1E 00 00 01 00 00 02 00 08 09 00 63 63 63 63 63 63 63 00 00 00 00 63 00 00 07 03 00 00 00 00 00 00 09 00 00 00 53 65 72 70 65 6E 74 20 A7 A7 A7 A7 A7 A7 A7 01 02 07 00 23 01 0C 1A 04 12 00 00 1E 00 00 01 00 00 02 00 08 09 00 63 63 63 63 63 63 63 00 00 00 00 63 00 00 06 03 00 00 00 00 00 00 09 00 00 00 47 69 61 6E 74 20 53 6E 61 6B 65 20 A7 A7 A7 01 02 02 00 55 01 0C 0F 04 16 00 00 28 00 00 01 00 00 02 00 08 09 00 63 63 63 63 63 63 63 00 00 00 00 63 00 00 0A 03 00 00 00 00 00 00 09 00 00 00 53 77 61 6D 70 20 53 65 72 70 65 6E 74 20 A7 01 02 09 00 2D 01 10 12 04 14 00 00 5A 00 00 01 00 00 02 00 08 09 00 63 63 63 63 63 63 63 00 00 00 00 63 00 00 08 03 00 00 00 00 00 00 09 00 00 00 57 6F 6F 64 20 53 65 72 70 65 6E 74 20 A7 A7 01 02 19 00 05 01 0C 20 04 12 00 00 46 00 00 01 00 00 02 00 08 09 00 63 63 63 63 63 63 63 00 00 00 00 63 00 00 0C 03 00 00 00 00 00 00 09 00 00 00 52 61 74 20 A7 A7 A7 A7 A7 A7 A7 A7 A7 A7 A7 01 02 08 00 08 06 13 16 11 0C 00 00 63 00 00 00 00 00 02 00 09 09 00 63 63 63 63 63 63 63 00 00 04 0E 63 00 00 07 00 00 00 00 00 00 00 09 00 00 00 53 77 61 6D 70 20 52 61 74 20 A7 A7 A7 A7 A7 01 02 09 00 0C 06 16 17 12 10 00 00 63 00 00 00 01 00 02 00 09 09 00 63 63 63 63 63 63 63 00 00 04 0E 63 00 00 0A 00 00 00 00 00 00 00 09 00 00 00 42 6C 6F 6F 64 20 52 61 74 20 A7 A7 A7 A7 A7 01 02 0C 00 19 08 18 18 15 14 00 00 63 00 00 00 01 00 02 00 09 09 00 63 63 63 63 63 63 63 00 00 04 0E 63 00 00 10 00 00 00 00 00 00 00 09 00 00 00 47 68 6F 75 6C 20 52 61 74 20 A7 A7 A7 A7 A7 01 02 0C 00 19 08 18 18 15 18 00 00 63 00 00 00 00 00 02 00 09 09 00 63 63 63 63 63 63 63 00 00 04 0E 63 00 00 07 07 00 00 00 00 00 00 09 00 00 00 44 65 6D 6F 6E 20 52 61 74 20 A7 A7 A7 A7 A7 01 02 10 00 2D 0C 1B 1B 17 20 00 00 63 00 00 00 00 00 02 00 09 09 00 63 63 63 63 63 63 2D 00 14 0E 0E 63 00 00 0C 04 00 00 00 00 00 00 09 00 00 00 53 68 61 64 6F 77 20 52 61 74 20 A7 A7 A7 A7 01 02 19 00 4B 0E 1D 1D 1A 28 00 00 63 00 00 00 00 00 02 00 09 09 00 63 63 63 63 63 63 2D 00 00 18 18 63 00 00 0D 02 00 00 00 00 00 00 09 00 00 00 44 77 61 72 66 20 A7 A7 A7 A7 A7 A7 A7 A7 A7 02 00 0F 00 1C 12 16 19 20 23 03 DC 37 19 1F 00 00 48 00 0C 0A 09 00 37 63 23 0C 43 22 62 84 2D 21 33 61 08 00 0C 00 03 1D 00 00 00 00 07 00 00 00 47 6E 6F 6D 65 20 A7 A7 A7 A7 A7 A7 A7 A7 A7 01 00 0C 00 16 10 14 17 1E 1E 01 96 37 23 1F 00 00 2D 00 0F 0A 09 00 37 63 23 0C 43 22 62 46 23 21 33 61 08 00 0A 00 02 07 00 00 00 00 07 00 00 00 49 6D 70 20 A7 A7 A7 A7 A7 A7 A7 A7 A7 A7 A7 01 00 23 00 1C 18 18 20 24 28 05 DC 4B 0F 1F 00 00 3E 00 02 0A 09 00 37 63 23 0C 43 22 62 A6 2D 21 33 61 08 00 0A 00 04 1F 00 00 00 00 07 00 00 00 57 6F 6F 64 20 4E 79 6D 70 68 20 A7 A7 A7 A7 01 01 FF 00 02 02 02 16 23 00 00 50 00 00 13 00 00 00 07 00 0B 03 00 FF FF 00 00 00 C7 C7 85 FF FF FF 00 00 00 00 00 F6 00 00 00 00 04 0D 5A 00 01 53 6F 72 63 65 72 65 72 20 A7 A7 A7 A7 A7 A7 01 00 D4 00 16 10 14 17 1E 1E 00 96 00 23 03 00 00 2D 00 00 0A 09 00 37 63 23 0C 43 22 62 97 23 21 33 61 08 00 0A 00 05 00 00 00 00 04 04 00 00 00 42 6F 67 20 44 65 6D 6F 6E 20 A7 A7 A7 A7 A7 01 00 FF 6C 6B FF FF FF FF FF 0A 0A C7 00 00 00 00 00 05 00 07 08 00 FF FF FF FF FF FF FF 00 FF FF FF FF 0B 00 FF 02 D3 00 FF FF 00 00 05 00 00 00 42 6C 6F 6F 64 20 44 65 6D 6F 6E 20 A7 A7 A7 01 00 FF 75 30 FF FF FF FF FD 05 0A C7 00 00 00 00 00 05 00 07 08 00 FF FF FF FF FF FF FF 00 FF FF FF FF 08 00 FF 01 E9 00 E7 DE 00 00 05 00 00 00 54 68 6F 72 20 44 65 6D 6F 6E 20 A7 A7 A7 A7 01 00 FF 6B A3 FF FF FF FF FF 03 0A C7 00 00 00 00 00 05 00 07 08 00 FF FF FF FF FF FF FF 00 FF FF FF FF 08 00 FF 05 F5 00 F5 F5 00 00 05 00 00 00 57 72 61 67 20 44 65 6D 6F 6E 20 A7 A7 A7 A7 01 00 FF 5F EB FF FF FF FF FF 06 0A C7 00 00 00 00 00 03 00 07 08 00 FF FF FF FF FF FF FF 00 FF FF FF FF 08 00 FF 02 FF 00 FF FF 00 00 05 00 00 00 44 72 79 61 64 20 A7 A7 A7 A7 A7 A7 A7 A7 A7 01 01 FF 00 7A 0C 0C 20 2D 00 00 50 00 00 13 00 00 00 07 00 0B 03 00 FF FF 00 00 00 C7 C7 85 FF FF FF 00 00 00 00 00 F6 1F 00 00 00 04 0D 5A 00 01 57 6F 6F 64 20 46 61 69 72 79 20 A7 A7 A7 A7 04 01 FF 00 0B 0C 0C 16 23 00 00 00 00 00 13 00 00 00 07 00 04 03 00 FF FF 00 00 00 FF FF 85 FF FF FF 00 00 00 00 00 EA 00 00 00 00 04 0D 2D 00 01 41 6D 61 7A 6F 6E 20 A7 A7 A7 A7 A7 A7 A7 A7 01 01 0D 00 87 11 2A 1C 12 18 05 04 04 00 0D 00 00 00 00 00 0C 09 00 7D 87 63 28 2C 0C 5A 32 06 08 0E 5A 0C 00 0B 00 00 1F 00 00 00 04 02 00 00 00 42 61 72 62 61 72 69 61 6E 20 A7 A7 A7 A7 A7 01 01 0F 00 9B 11 2A 1C 12 18 00 04 04 00 0D 00 00 00 00 00 0C 09 00 7D 87 63 28 2C 0C 5A 33 06 08 0E 5A 0C 00 11 00 00 16 00 00 00 00 02 00 00 00 57 61 72 72 69 6F 72 20 A7 A7 A7 A7 A7 A7 A7 01 01 0D 00 73 11 20 1C 12 14 05 04 04 00 0D 00 00 00 00 00 0C 09 00 7D 87 63 28 2C 0C 5A 32 06 08 0E 5A 0C 00 0B 00 00 03 00 00 00 04 02 00 00 00</t>
  </si>
  <si>
    <t>Strings</t>
  </si>
  <si>
    <t>Values</t>
  </si>
  <si>
    <t>Dec Index</t>
  </si>
  <si>
    <t>r</t>
  </si>
  <si>
    <t>n</t>
  </si>
  <si>
    <t>.</t>
  </si>
  <si>
    <t>,</t>
  </si>
  <si>
    <t>_x000C_</t>
  </si>
  <si>
    <t>Z</t>
  </si>
  <si>
    <t>0</t>
  </si>
  <si>
    <t>o</t>
  </si>
  <si>
    <t>u</t>
  </si>
  <si>
    <t>v</t>
  </si>
  <si>
    <t>*</t>
  </si>
  <si>
    <t>T</t>
  </si>
  <si>
    <t>y</t>
  </si>
  <si>
    <t>42 65 67 67 67 38 0C 93 43 6F 6E 6A 67 36 0C 93 54 68 69 65 67 34 0C 93 4D 79 72 6D 67 32 0C 93 4D 61 67 69 67 30 0C 93 54 61 75 72 67 2E 0C 93 41 64 76 65 67 2C 0C 93 5A 6F 72 62 67 2A 45 FA</t>
  </si>
  <si>
    <t>Beggg8_x000C_“</t>
  </si>
  <si>
    <t>“</t>
  </si>
  <si>
    <t>ú</t>
  </si>
  <si>
    <t>Conjg6_x000C_“</t>
  </si>
  <si>
    <t>Thieg4_x000C_“</t>
  </si>
  <si>
    <t>Myrmg2_x000C_“</t>
  </si>
  <si>
    <t>Magig0_x000C_“</t>
  </si>
  <si>
    <t>Taurg._x000C_“</t>
  </si>
  <si>
    <t>Adveg,_x000C_“</t>
  </si>
  <si>
    <t>Zorbg*Eú</t>
  </si>
  <si>
    <t>sleeping!</t>
  </si>
  <si>
    <t>gaga!</t>
  </si>
  <si>
    <t>undead!</t>
  </si>
  <si>
    <t>stoned!</t>
  </si>
  <si>
    <t>dead!</t>
  </si>
  <si>
    <t>Cities and Areas</t>
  </si>
  <si>
    <t>59 6F 75 60 72 65 20 61 74 20 74 68 65 20 64 65 6D 6F 6C 69 73 68 65 64 20 69 6E 6E 2E A7 77 65 73 74 20 74 6F 20 4C 61 72 76 69 6E 20 61 6E 64 20 65 61 73 74 20 74 6F 20 4C 61 72 6F 6E 6E 65 73 21 A7 6E 6F 72 74 68 20 74 6F 20 4D 6F 6F 6E 66 69 65 6C 64 20 53 74 61 74 69 6F 6E 20 61 6E 64 20 65 61 73 74 20 74 6F 20 4C 61 72 6F 6E 6E 65 73 21 A7 65 61 73 74 20 74 6F 20 43 61 73 73 69 64 61 21 A7 77 65 73 74 20 74 6F 20 44 65 73 65 72 74 20 46 61 6C 6C 73 20 61 6E 64 20 65 61 73 74 20 74 6F 20 50 65 72 64 69 64 61 21 A7 65 61 73 74 20 74 6F 20 46 61 69 6E 76 69 6C 21 A7 65 61 73 74 20 74 6F 20 44 65 61 74 68 73 74 6F 6E 65 20 53 74 61 74 69 6F 6E 21 A7 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t>
  </si>
  <si>
    <t>49 74 20 65 6D 69 74 73 20 61 20 73 68 72 69 6C 6C 20 74 75 6E 65 2C 20 77 68 69 63 68 20 6D 61 6B 65 73 20 74 68 65 20 65 6E 65 6D 69 65 73 20 73 68 69 76 65 72 21 A7 49 74 20 72 65 66 6C 65 63 74 73 20 61 20 62 65 61 6D 20 6F 66 20 6C 69 67 68 74 21 A7 49 6E 76 69 73 69 62 6C 65 20 6D 61 67 69 63 20 72 61 79 73 20 64 69 73 70 75 72 73 65 20 74 68 72 6F 75 67 68 20 74 68 65 20 61 69 72 21 A7 49 74 20 77 68 69 72 6C 73 20 74 68 72 6F 75 67 68 20 74 68 65 20 61 69 72 21 A7 49 74 20 65 6D 69 74 73 20 62 72 69 67 68 74 20 62 65 61 6D 73 21 A7 49 74 20 65 6E 67 75 6C 66 73 20 74 68 65 20 70 61 72 74 79 20 69 6E 20 61 20 67 6F 6C 64 65 6E 20 63 6C 6F 75 64 20 6F 66 20 6D 61 67 69 63 21 A7 49 74 20 73 68 6F 6F 74 73 20 68 6F 6C 79 20 67 72 65 6E 61 64 65 73 20 61 74 20 74 68 65 20 65 6E 65 6D 69 65 73 21 A7 41 20 72 65 76 69 76 61 6C 20 73 70 68 65 72 65 20 61 70 70 65 61 72 73 21 A7 41 20 73 70 68 65 72 65 20 6F 66 20 64 65 61 74 68 20 61 70 70 65 61 72 73 21 A7 49 74 20 67 6C 6F 77 73 20 61 6E 64 20 61 20 73 70 68 65 72 65 20 6F 66 20 6D 61 67 69 63 61 6C 20 70 6F 77 65 72 73 20 61 70 70 65 61 72 73 21 A7 41 6E 20 68 65 61 6C 69 6E 67 20 73 70 68 65 72 65 20 61 70 70 65 61 72 73 21 A7 49 74 20 6F 70 65 6E 73 20 61 6E 64 20 61 20 67 6F 6F 66 20 61 70 70 65 61 72 73 2C 20 77 68 69 63 68 20 6D 61 6B 65 73 20 74 68 65 20 65 6E 65 6D 69 65 73 20 6C 61 75 67 68 21 A7 49 74 20 6F 70 65 6E 73 2C 20 61 20 53 74 61 66 66 20 61 70 70 65 61 72 73 20 61 6E 64 20 73 74 61 72 74 73 20 68 69 74 74 69 6E 67 20 74 68 65 20 65 6E 65 6D 69 65 73 21 A7 54 68 65 20 77 61 6E 64 20 63 72 65 61 74 65 73 20 61 20 6D 61 67 69 63 61 6C 20 73 70 68 65 72 65 21 A7 49 74 20 65 6D 69 74 73 20 6C 61 72 67 65 20 63 6C 6F 75 64 73 20 6F 66 20 73 6D 6F 6B 65 21 A7 41 20 46 6C 61 6D 65 62 61 6C 6C 20 61 70 70 65 61 72 73 21 A7 41 20 57 69 6E 64 20 44 72 61 67 6F 6E 20 61 70 70 65 61 72 73 20 61 6E 64 20 62 72 65 61 74 68 65 73 21 A7 54 68 65 20 50 6C 75 6E 67 65 72 20 67 6C 69 64 65 73 20 74 68 72 6F 75 67 68 20 74 68 65 20 61 69 72 21 A7 41 20 4A 61 67 67 61 6C 61 6B 20 53 70 68 65 72 65 20 61 70 70 65 61 72 73 21 A7 41 20 4D 61 67 69 63 20 53 74 6F 6E 65 20 69 73 20 74 68 72 6F 77 6E 20 61 74 20 74 68 65 20 65 6E 65 6D 69 65 73 21 A7 41 20 4D 61 73 74 65 72 20 46 69 73 74 20 61 70 70 65 61 72 73 21 A7 41 20 74 65 6C 65 70 6F 72 74 61 74 69 6F 6E 20 73 70 68 65 72 65 20 61 70 70 65 61 72 73 21 A7 54 68 65 20 73 74 61 66 66 20 67 6C 6F 77 73 20 2E 2E 2E A7 54 68 65 20 67 65 6D 20 73 74 61 72 74 73 20 74 6F 20 70 75 6C 73 61 74 65 20 2E 2E 2E A7 54 68 65 20 6C 61 6D 70 20 73 68 69 6E 65 73 20 2E 2E 2E A7 54 68 65 20 6D 61 67 69 63 61 6C 20 65 79 65 20 67 6C 6F 77 73 20 2E 2E 2E A7 54 68 65 20 70 65 61 72 6C 20 67 6C 6F 77 73 20 2E 2E 2E A7 A7 54 68 65 20 66 6C 6F 77 20 6F 66 20 74 69 6D 65 20 73 74 6F 70 73 20 2E 2E 2E A7 41 20 6D 61 67 69 63 61 6C 20 64 65 66 65 6E 63 65 20 73 70 68 65 72 65 20 61 70 70 65 61 72 73 20 2E 2E 2E A7 54 68 65 20 44 72 65 61 6D 73 74 6F 6E 65 20 67 6C 6F 77 73 20 2E 2E 2E A7 41 6E 20 69 6E 73 61 6E 69 74 79 20 73 70 68 65 72 65 20 61 70 70 65 61 72 73 20 2E 2E 2E A7 41 20 73 6C 61 79 65 72 20 73 70 68 65 72 65 20 61 70 70 65 61 72 73 20 2E 2E 2E A7 41 6E 20 69 63 65 20 73 70 68 65 72 65 20 61 70 70 65 61 72 73 20 2E 2E 2E A7 41 20 77 69 74 68 65 72 69 6E 67 20 73 70 68 65 72 65 20 61 70 70 65 61 72 73 20 2E 2E 2E A7 49 74 20 67 6C 69 64 65 73 20 74 68 72 6F 75 67 68 20 74 68 65 20 61 69 72 20 2E 2E 2E A7 41 20 73 74 72 61 6E 67 65 20 6D 65 6C 6F 64 79 20 72 65 73 6F 75 6E 64 73 20 2E 2E 2E A7 5F FF</t>
  </si>
  <si>
    <t>Catakombs</t>
  </si>
  <si>
    <t>Grottos</t>
  </si>
  <si>
    <t>Castle Crypt</t>
  </si>
  <si>
    <t>Agyssium</t>
  </si>
  <si>
    <t>41 62 69 6C 69 74 69 65 73 3A A7 6E 6F 6E 65 A7 A7 A7 A7 A7 A7 A7 A7 4B 75 6E 67 20 46 75 A7 A7 A7 A7 A7 6E 6F 6E 65 A7 A7 A7 A7 A7 A7 A7 A7 45 76 6F 6B 69 6E 67 A7 A7 A7 A7 A7 41 6E 74 69 2D 4D 61 67 65 A7 A7 A7 6E 6F 6E 65 A7 A7 A7 A7 A7 A7 54 72 61 70 73 20 4C 6F 63 A7 52 65 76 69 76 69 6E 67 A7 A7 6E 6F 6E 65 A7 A7 A7 A7 A7 A7 6E 6F 6E 65 A7 A7 A7 A7 A7 A7 A7 A7 4D 61 67 2E 20 45 61 72 73 A7 A7 A7 49 6E 74 65 72 70 72 65 74 65 72 A7 6E 6F 6E 65 A7 A7 A7 A7 A7 A7 A7 A7 4D 61 67 2E 20 46 6C 61 69 72 A7 A7 50 61 72 74 79 20 6C 65 61 64 65 72 3A 20 20 20 20 20 20</t>
  </si>
  <si>
    <t>4D 61 67 69 63 69 61 6E A7 A7 A7 A7 43 6F 6E 6A 75 72 65 72 A7 A7 A7 A7 53 6F 72 63 65 72 65 72 A7 A7 A7 A7 57 69 7A 61 72 64 A7 A7 A7 A7 A7 A7 41 72 63 68 6D 61 67 65 A7 A7 A7 A7 46 61 69 72 79 A7 A7 A7 A7 A7 A7 A7 57 69 74 63 68 A7 A7 A7 A7 A7 A7 A7 45 6E 63 68 61 6E 74 65 72 A7 A7 A7 56 61 6C 6B 79 72 69 65 A7 A7 A7 A7 43 6C 65 72 69 63 A7 A7 A7 A7 A7 A7 44 72 75 69 64 A7 A7 A7 A7 A7 A7 A7 41 6C 63 68 65 6D 69 73 74 A7 A7 A7 42 61 72 62 61 72 69 61 6E A7 A7 A7 50 61 6C 61 64 69 6E A7 A7 A7 A7 A7 48 75 6E 74 65 72 A7 A7 A7 A7 A7 A7 4D 65 72 63 65 6E 61 72 79 A7 A7 A7 52 6F 67 75 65 A7 A7 A7 A7 A7 A7 A7 47 6C 61 64 69 61 74 6F 72 A7 A7 A7 4E 79 6D 70 68 A7 A7 A7 A7 A7 A7 A7 4B 6E 69 67 68 74 A7 A7 A7 A7 A7 A7 41 73 73 61 73 73 69 6E A7 A7 A7 A7 4D 6F 6E 6B A7 A7 A7 A7 A7 A7 A7 A7 4E 69 6E 6A 61 A7 A7 A7 A7 A7 A7 A7 41 72 63 68 65 72 A7 A7 A7 A7 A7 A7 57 61 72 72 69 6F 72 A7 A7 A7 A7 A7 4A 65 73 74 65 72 A7 A7 A7 A7 A7 A7 41 64 76 65 6E 74 75 72 65 72 A7 A7 46 69 67 68 74 65 72 A7 A7 A7 A7 A7 41 6E 67 65 6C A7 A7 A7 A7 A7 A7 A7 50 72 69 65 73 74 A7 A7 A7 A7 A7 A7 57 61 72 6C 6F 63 6B A7 A7 A7 A7 A7 42 61 6E 73 68 65 65 A7 A7 A7 A7 A7 4D 61 67 69 63 69 61 6E A7 A7 A7 A7 43 6F 6E 6A 75 72 65 73 73 A7 A7 A7 53 6F 72 63 65 72 65 73 73 A7 A7 A7 57 69 7A 61 72 64 A7 A7 A7 A7 A7 A7 41 72 63 68 6D 61 67 65 A7 A7 A7 A7 46 61 69 72 79 A7 A7 A7 A7 A7 A7 A7 57 69 74 63 68 A7 A7 A7 A7 A7 A7 A7 45 6E 63 68 61 6E 74 72 65 73 73 A7 56 61 6C 6B 79 72 69 65 A7 A7 A7 A7 43 6C 65 72 69 63 A7 A7 A7 A7 A7 A7 44 72 75 69 64 65 73 73 A7 A7 A7 A7 41 6C 63 68 65 6D 69 73 74 A7 A7 A7 42 61 72 62 61 72 69 61 6E A7 A7 A7 50 61 6C 61 64 69 6E A7 A7 A7 A7 A7 48 75 6E 74 72 65 73 73 A7 A7 A7 A7 4D 65 72 63 65 6E 61 72 79 A7 A7 A7 52 6F 67 75 65 A7 A7 A7 A7 A7 A7 A7 47 6C 61 64 69 61 74 6F 72 A7 A7 A7 4E 79 6D 70 68 A7 A7 A7 A7 A7 A7 A7 4B 6E 69 67 68 74 A7 A7 A7 A7 A7 A7 41 73 73 61 73 73 69 6E A7 A7 A7 A7 4D 6F 6E 6B A7 A7 A7 A7 A7 A7 A7 A7 4E 69 6E 6A 61 A7 A7 A7 A7 A7 A7 A7 41 72 63 68 65 72 A7 A7 A7 A7 A7 A7 57 61 72 72 69 6F 72 A7 A7 A7 A7 A7 4A 65 73 74 65 72 A7 A7 A7 A7 A7 A7 41 64 76 65 6E 74 75 72 65 72 A7 A7 46 69 67 68 74 65 72 A7 A7 A7 A7 A7 41 6E 67 65 6C A7 A7 A7 A7 A7 A7 A7 50 72 69 65 73 74 65 73 73 A7 A7 A7 57 61 72 6C 6F 63 6B A7 A7 A7 A7 A7 42 61 6E 73 68 65 65 A7 A7 A7 A7 A7</t>
  </si>
  <si>
    <t>6B 69 63 6B 73 20 A7 A7 A7 A7 A7 A7 A7 A7 A7 70 75 6E 63 68 65 73 20 A7 A7 A7 A7 A7 A7 A7 73 77 69 6E 67 73 20 61 74 20 A7 A7 A7 A7 A7 73 6C 61 73 68 65 73 20 A7 A7 A7 A7 A7 A7 A7 73 74 61 62 73 20 A7 A7 A7 A7 A7 A7 A7 A7 A7 73 74 72 69 6B 65 73 20 61 74 20 A7 A7 A7 A7 62 65 61 74 73 20 A7 A7 A7 A7 A7 A7 A7 A7 A7 63 68 6F 70 73 20 A7 A7 A7 A7 A7 A7 A7 A7 A7 74 68 72 61 73 68 65 73 20 A7 A7 A7 A7 A7 A7 63 6C 6F 62 62 65 72 73 20 A7 A7 A7 A7 A7 A7 63 6C 61 77 73 20 61 74 20 A7 A7 A7 A7 A7 A7 A7 70 75 6E 63 68 65 73 20 A7 A7 A7 A7 A7 A7 A7 A7 73 63 72 61 74 63 68 65 73 20 A7 A7 A7 A7 A7 A7 73 6C 61 73 68 65 73 20 A7 A7 A7 A7 A7 A7 A7 A7 73 6E 61 74 63 68 65 73 20 A7 A7 A7 A7 A7 A7 A7 73 74 72 69 6B 65 73 20 61 74 20 A7 A7 A7 A7 A7 63 6C 75 74 63 68 65 73 20 A7 A7 A7 A7 A7 A7 A7 6B 69 63 6B 73 20 61 74 20 A7 A7 A7 A7 A7 A7 A7 73 6E 61 70 73 20 61 74 20 A7 A7 A7 A7 A7 A7 A7 67 6E 61 77 73 20 61 74 20 A7 A7 A7 A7 A7 A7 A7 62 69 74 65 73 20 A7 A7 A7 A7 A7 A7 A7 A7 A7 A7 73 63 72 61 74 63 68 65 73 20 A7 A7 A7 A7 A7 A7 67 72 6F 70 65 73 20 A7 A7 A7 A7 A7 A7 A7 72 65 61 63 68 65 73 20 66 6F 72 20 A7 A7 66 69 6E 67 65 72 73 20 A7 A7 A7 A7 A7 A7 74 6F 75 63 68 65 73 20 A7 A7 A7 A7 A7 A7 6C 6F 6F 6B 73 20 61 74 20 A7 70 65 65 72 73 20 61 74 20 A7 65 79 65 73 20 A7 A7 A7 A7 A7 70 65 65 6B 73 20 61 74 20 A7 67 72 6F 77 6C 73 20 61 74 20 A7 A7 72 6F 61 72 73 20 61 74 20 A7 A7 A7 73 63 72 65 61 6D 73 20 61 74 20 A7 68 6F 77 6C 73 20 61 74 20 A7 A7 A7 6A 75 6D 70 73 20 6F 6E 20 A7 6A 65 72 6B 73 20 A7 A7 A7 A7 74 6F 73 73 65 73 20 A7 A7 A7 68 6F 70 73 20 6F 6E 20 A7 A7 70 75 6E 63 68 65 73 20 A7 A7 A7 A7 A7 A7 6B 69 63 6B 73 20 A7 A7 A7 A7 A7 A7 A7 A7 62 65 61 74 73 20 A7 A7 A7 A7 A7 A7 A7 A7 73 74 72 69 6B 65 73 20 61 74 20 A7 A7 A7</t>
  </si>
  <si>
    <t xml:space="preserve">throws ?hurls ?a Dagger at ?a Spear at ??a Lance at ??a Pike at ??a Stiletto at ?a Club at ??a Stone at ??a Boulder at ?a Rock at ??a Blade at ??a Sword at ??a Boomerang at ?a Pitchfork at ?a Hammer at ?an Axe at ??a Goldstar at ?a Tomahawk at ?a Grapnel at ?a Star at ??a Shredstar at ?a War axe at ?a Magic Orb </t>
  </si>
  <si>
    <t>A7 61 64 76 61 6E 63 65 21 A7 61 64 76 61 6E 63 65 73 21 A7 74 68 72 6F 77 73 20 A7 68 75 72 6C 73 20 A7 A7 61 20 44 61 67 67 65 72 20 61 74 20 A7 A7 A7 A7 61 20 53 70 65 61 72 20 61 74 20 A7 A7 A7 A7 A7 61 20 4C 61 6E 63 65 20 61 74 20 A7 A7 A7 A7 A7 61 20 50 69 6B 65 20 61 74 20 A7 A7 A7 A7 A7 A7 61 20 53 74 69 6C 65 74 74 6F 20 61 74 20 A7 A7 61 20 43 6C 75 62 20 61 74 20 A7 A7 A7 A7 A7 A7 61 20 53 74 6F 6E 65 20 61 74 20 A7 A7 A7 A7 A7 61 20 42 6F 75 6C 64 65 72 20 61 74 20 A7 A7 A7 61 20 52 6F 63 6B 20 61 74 20 A7 A7 A7 A7 A7 A7 61 20 42 6C 61 64 65 20 61 74 20 A7 A7 A7 A7 A7 61 20 53 77 6F 72 64 20 61 74 20 A7 A7 A7 A7 A7 61 20 42 6F 6F 6D 65 72 61 6E 67 20 61 74 20 A7 61 20 50 69 74 63 68 66 6F 72 6B 20 61 74 20 A7 61 20 48 61 6D 6D 65 72 20 61 74 20 A7 A7 A7 A7 61 6E 20 41 78 65 20 61 74 20 A7 A7 A7 A7 A7 A7 61 20 47 6F 6C 64 73 74 61 72 20 61 74 20 A7 A7 61 20 54 6F 6D 61 68 61 77 6B 20 61 74 20 A7 A7 61 20 47 72 61 70 6E 65 6C 20 61 74 20 A7 A7 A7 61 20 53 74 61 72 20 61 74 20 A7 A7 A7 A7 A7 A7 61 20 53 68 72 65 64 73 74 61 72 20 61 74 20 A7 61 20 57 61 72 20 61 78 65 20 61 74 20 A7 A7 A7 61 20 4D 61 67 69 63 20 4F 72 62 20</t>
  </si>
  <si>
    <t>4D 61 67 69 63 69 61 6E A7 A7 A7 43 6F 6E 6A 75 72 65 72 A7 A7 A7 53 6F 72 63 65 72 65 72 A7 A7 A7 57 69 7A 61 72 64 A7 A7 A7 A7 A7 41 72 63 68 6D 61 67 65 A7 A7 A7 46 61 69 72 79 A7 A7 A7 A7 A7 A7 57 69 74 63 68 A7 A7 A7 A7 A7 A7 45 6E 63 68 61 6E 74 65 72 A7 A7 56 61 6C 6B 79 72 69 65 A7 A7 A7 43 6C 65 72 69 63 A7 A7 A7 A7 A7 50 72 69 65 73 74 A7 A7 A7 A7 A7 41 6E 67 65 6C A7 A7 A7 A7 A7 A7 57 61 72 6C 6F 63 6B A7 A7 A7 A7 4E 79 6D 70 68 A7 A7 A7 A7 A7 A7 44 72 75 69 64 A7 A7 A7 A7 A7 A7 41 6C 63 68 65 6D 69 73 74 A7 A7 4D 6F 6E 6B A7 A7 A7 A7 A7 A7 A7 42 61 6E 73 68 65 65 A7 A7 A7 A7 45 6C 65 6D 65 6E 74 61 72 79 A7 4D 61 73 74 65 72 A7 A7 A7 A7 A7 20 A7</t>
  </si>
  <si>
    <t>80040EA0</t>
  </si>
  <si>
    <t>Text</t>
  </si>
  <si>
    <t>4 Byte</t>
  </si>
  <si>
    <t>Winwood Cash</t>
  </si>
  <si>
    <t>2 Byte</t>
  </si>
  <si>
    <t>7FFF466A</t>
  </si>
  <si>
    <t>8004490B</t>
  </si>
  <si>
    <t>800449A0</t>
  </si>
  <si>
    <t>800449A0 (255-Never,0-Maybe)</t>
  </si>
  <si>
    <t>80044986 (255-Never,0-Maybe)</t>
  </si>
  <si>
    <t>8004490B(0-Never,255-Maybe)</t>
  </si>
  <si>
    <t>1 Byte</t>
  </si>
  <si>
    <t>STR</t>
  </si>
  <si>
    <t>DEX</t>
  </si>
  <si>
    <t>STA</t>
  </si>
  <si>
    <t>INT(max)</t>
  </si>
  <si>
    <t>DEX(max)</t>
  </si>
  <si>
    <t>WIS(max)</t>
  </si>
  <si>
    <t>SKL(max)</t>
  </si>
  <si>
    <t>CHA(max)</t>
  </si>
  <si>
    <t>INT</t>
  </si>
  <si>
    <t>WIS</t>
  </si>
  <si>
    <t>SKL</t>
  </si>
  <si>
    <t>CHA</t>
  </si>
  <si>
    <t>Steficky</t>
  </si>
  <si>
    <t>Erilarry</t>
  </si>
  <si>
    <t>Ineen</t>
  </si>
  <si>
    <t>Oliawa</t>
  </si>
  <si>
    <t>Iuloa</t>
  </si>
  <si>
    <t>Lote</t>
  </si>
  <si>
    <t>Kreina</t>
  </si>
  <si>
    <t>Kirtea</t>
  </si>
  <si>
    <t>AVG</t>
  </si>
  <si>
    <t>Tildeo</t>
  </si>
  <si>
    <t>Amoleen</t>
  </si>
  <si>
    <t>Edimia</t>
  </si>
  <si>
    <t>Okathan</t>
  </si>
  <si>
    <t>Zidace</t>
  </si>
  <si>
    <t>8004494F</t>
  </si>
  <si>
    <t>80045C82</t>
  </si>
  <si>
    <t>8004455F</t>
  </si>
  <si>
    <t>8005DF51</t>
  </si>
  <si>
    <t>Random/Creature</t>
  </si>
  <si>
    <t>non-human</t>
  </si>
  <si>
    <t>my groupings</t>
  </si>
  <si>
    <t>42 65 67 67 61 72 20 A7 A7 A7 A7 A7 A7 A7 A7 01 00 05 00 05 08 08 0C 0B 02 00 00 00 3C 11 00 00 04 07 3C 00 09 00 05 2D 06 14 04 02 1E 7F 04 02 02 32 00 00 02 00 00 00 00 00 00 05 01 00 00 01 50 65 61 73 61 6E 74 20 A7 A7 A7 A7 A7 A7 A7 01 00 06 00 08 14 14 0F 0F 04 01 03 00 28 0F 00 00 00 00 14 00 09 00 1E 19 32 0A 10 02 3C 86 03 02 02 46 04 00 05 00 00 0D 00 00 00 00 01 00 00 01 43 6F 6D 6D 6F 6E 65 72 20 A7 A7 A7 A7 A7 A7 01 00 02 00 05 07 08 0D 0C 03 00 04 00 2D 11 00 00 00 07 32 00 09 00 05 03 02 06 04 01 06 87 00 00 00 04 00 00 03 00 00 00 00 00 00 05 01 00 00 01 50 65 64 6C 61 72 20 A7 A7 A7 A7 A7 A7 A7 A7 01 00 07 00 07 09 0C 0C 0D 04 00 03 00 46 11 00 00 0C 00 14 00 04 00 0C 17 03 06 07 03 1C 80 00 00 00 2D 04 00 06 00 00 01 00 00 00 01 0A 00 00 00 4D 75 67 67 65 72 20 A7 A7 A7 A7 A7 A7 A7 A7 01 00 04 00 06 05 06 0D 0C 02 00 02 00 2D 11 00 00 06 07 45 00 09 00 07 0D 05 03 01 01 17 87 02 01 01 0C 00 00 03 00 00 00 00 00 00 05 01 00 00 01 43 69 74 69 7A 65 6E 20 A7 A7 A7 A7 A7 A7 A7 01 00 04 00 04 04 06 09 08 01 00 00 00 4E 11 00 00 00 07 5A 00 06 00 0A 06 0C 03 04 01 22 87 01 01 01 22 00 00 02 00 00 00 00 00 00 05 01 00 00 01 4D 6F 6E 6B 20 A7 A7 A7 A7 A7 A7 A7 A7 A7 A7 01 00 09 00 09 0E 0C 10 12 06 02 02 00 22 16 00 00 00 07 0C 00 09 00 0C 17 14 0C 03 01 01 69 22 02 0D 22 04 00 06 00 00 17 00 00 00 06 01 00 00 01 46 61 72 6D 65 72 20 A7 A7 A7 A7 A7 A7 A7 A7 01 00 03 00 08 08 08 0D 0B 03 01 03 00 38 11 00 00 00 07 1E 00 04 00 0B 0C 0E 02 02 02 17 86 03 01 02 0C 05 00 03 00 00 07 00 00 00 05 01 00 00 01 4D 65 72 63 68 61 6E 74 20 A7 A7 A7 A7 A7 A7 01 00 03 00 06 10 0B 0C 0C 04 00 16 00 1B 1A 00 00 00 00 3C 04 03 00 0A 0C 17 03 05 01 17 88 04 02 01 1D 00 00 05 00 00 00 00 00 00 02 0A 00 00 01 43 6F 75 72 69 65 72 20 A7 A7 A7 A7 A7 A7 A7 01 00 09 00 0B 13 11 10 13 05 00 2D 00 14 11 00 00 00 00 22 04 01 00 22 2D 43 34 23 01 48 89 0B 03 03 2D 00 00 07 00 00 00 00 00 00 00 00 00 00 01 43 6F 6D 6D 6F 6E 65 72 20 A7 A7 A7 A7 A7 A7 01 00 03 00 07 0C 0C 0E 10 04 01 22 00 2D 11 00 00 00 00 0C 04 09 00 19 0C 20 33 12 02 48 88 09 02 02 38 04 00 07 00 00 05 00 00 00 01 00 00 00 01 54 6F 77 6E 73 6D 61 6E 20 A7 A7 A7 A7 A7 A7 05 00 04 00 08 0F 0F 10 12 05 00 26 00 2D 11 00 00 00 00 1E 04 09 00 0A 0A 0F 10 09 01 21 8A 0F 02 02 22 05 00 08 00 00 0A 00 00 00 02 0A 00 00 01 54 72 61 64 65 72 20 A7 A7 A7 A7 A7 A7 A7 A7 01 00 06 00 07 0E 12 0F 11 05 00 2D 00 38 11 00 00 00 00 0C 04 05 00 05 19 1B 17 1A 02 26 88 0B 02 01 18 04 00 08 00 00 01 00 00 00 01 0A 00 00 01 42 75 73 69 6E 65 73 73 6D 61 6E 20 A7 A7 A7 05 00 05 00 08 12 12 0F 13 05 00 32 00 50 11 00 00 00 00 28 04 03 00 1E 1E 1E 1E 1E 00 2D 88 08 01 00 2D 00 00 0C 00 00 00 00 00 04 02 0A 00 00 01 46 69 67 68 74 65 72 20 A7 A7 A7 A7 A7 A7 A7 01 00 0C 00 0F 14 18 16 12 07 00 10 00 09 1C 00 00 00 00 00 01 09 00 2D 23 43 0A 1E 01 5A 3E 06 08 0A 14 05 00 0A 00 00 0B 00 00 00 04 02 00 08 01 57 61 72 72 69 6F 72 20 A7 A7 A7 A7 A7 A7 A7 01 00 12 00 16 19 18 17 18 08 00 0C 00 22 19 00 00 00 00 00 01 09 00 38 46 5A 07 03 01 14 0F 0A 1E 28 5A 05 00 0C 00 00 16 00 00 00 04 02 00 0A 01 47 75 61 72 64 20 A7 A7 A7 A7 A7 A7 A7 A7 A7 01 00 1E 00 11 23 1E 20 19 0C 01 02 00 00 0E 00 00 00 00 00 01 09 00 5A 5A 5A 5A 5A 0A 5A 0E 0F 12 12 0A 07 00 0F 00 00 04 00 00 00 00 02 00 FF 01 53 77 6F 72 64 73 6D 61 6E 20 A7 A7 A7 A7 A7 05 00 14 00 13 17 1B 14 14 07 00 14 12 22 12 00 00 00 00 00 01 09 00 1E 1E 5A 0A 14 01 5A 33 06 06 06 28 03 00 0A 00 00 0B 00 00 00 04 02 00 00 00 41 64 76 65 6E 74 75 72 65 72 20 A7 A7 A7 A7 01 00 14 00 15 23 17 1A 17 09 02 3C 00 00 1B 00 00 00 00 05 01 02 00 32 3C 46 32 14 14 5A 79 28 28 28 50 09 00 09 00 00 15 00 00 00 04 03 00 00 01 4B 6E 69 67 68 74 20 A7 A7 A7 A7 A7 A7 A7 A7 01 00 14 00 1D 2D 1E 22 19 0D 00 46 00 00 14 00 00 00 00 00 01 01 00 28 5A 5A 5A 5A 14 5A 14 19 32 46 5A 00 00 10 00 00 00 00 00 00 04 02 00 FF 01 52 61 6E 67 65 72 20 A7 A7 A7 A7 A7 A7 A7 A7 01 00 1E 00 13 1C 1E 37 28 0F 00 14 0A 00 0F 00 00 00 00 00 01 01 00 1E 5A 5A 5A 5A 0A 5A 3E 1E 5A 5A 5A 00 00 14 00 00 00 00 00 00 04 02 00 00 00 4D 65 72 63 65 6E 61 72 79 20 A7 A7 A7 A7 A7 04 00 1B 00 16 1A 1A 17 19 09 00 07 0F 5A 10 00 00 16 00 00 01 09 00 5A 5A 5A 0A 5A 0A 5A 78 0D 0E 1E 14 04 00 09 00 00 03 00 00 00 01 02 00 00 00 48 75 6E 74 65 72 20 A7 A7 A7 A7 A7 A7 A7 A7 01 00 0F 00 0E 16 18 22 16 09 02 0A 00 00 0F 00 00 00 00 1E 01 03 00 14 5A 1E 0A 02 01 1E 10 14 0A 28 0A 09 00 09 00 00 02 00 00 00 04 02 00 00 01 46 69 67 68 74 65 72 20 A7 A7 A7 A7 A7 A7 A7 01 01 15 00 0F 14 18 16 12 07 00 10 00 09 1C 00 00 00 00 00 02 09 00 2D 23 43 0A 1E 01 5A 33 06 08 0A 14 05 00 0A 00 00 0B 00 00 00 04 02 00 08 01 57 61 72 72 69 6F 72 20 A7 A7 A7 A7 A7 A7 A7 01 01 12 00 15 19 18 17 18 08 00 0C 00 22 19 00 00 00 00 00 02 09 00 38 46 5A 07 03 01 14 0F 0A 1E 28 5A 05 00 0C 00 00 16 00 00 00 04 02 00 0A 01 53 68 65 2D 47 75 61 72 64 20 A7 A7 A7 A7 A7 01 01 1E 00 14 23 1E 20 19 0C 01 02 00 00 0E 00 00 00 00 00 02 09 00 5A 5A 5A 5A 5A 0A 5A 13 0F 12 12 0A 07 00 0F 00 00 04 00 00 00 00 02 00 FF 01 41 64 76 65 6E 74 75 72 65 72 20 A7 A7 A7 A7 01 01 17 00 16 23 17 1A 17 09 02 3C 00 00 1B 00 00 00 00 05 02 02 00 32 3C 46 32 14 14 5A 8B 28 28 28 50 09 00 09 00 00 15 00 00 00 04 02 00 00 01 52 61 6E 67 65 72 20 A7 A7 A7 A7 A7 A7 A7 A7 01 01 22 00 13 1C 1E 37 28 0F 00 14 0F 00 0F 00 00 00 00 00 02 01 00 1E 5A 5A 5A 5A 0A 5A 0D 1E 5A 5A 5A 00 00 14 00 00 00 00 00 00 04 02 00 00 00 4D 65 72 63 65 6E 61 72 79 20 A7 A7 A7 A7 A7 04 01 11 00 13 1A 1A 17 19 09 00 07 0F 5A 10 00 00 19 00 00 02 09 00 5A 5A 5A 0A 5A 0A 5A 3C 0D 0E 1E 14 04 00 09 00 00 03 00 00 00 01 02 00 00 00 48 75 6E 74 72 65 73 73 20 A7 A7 A7 A7 A7 A7 03 01 14 00 0E 16 18 22 16 09 02 0A 00 00 0F 00 00 00 00 1E 02 03 00 14 5A 1E 0A 02 01 1E 12 14 0A 28 0A 09 00 09 00 00 02 00 00 00 04 02 00 00 01 56 61 6C 6B 79 72 69 65 20 A7 A7 A7 A7 A7 A7 01 01 2D 00 16 24 26 2D 3C 10 02 1E 00 00 09 00 00 00 00 00 02 01 00 5A 5A 5A 5A 5A 5A 5A 08 5A 0A 5A 2D 06 00 0D 00 14 0A 00 00 00 04 04 00 00 01 54 68 69 65 66 20 A7 A7 A7 A7 A7 A7 A7 A7 A7 02 00 13 00 08 14 1A 20 1C 08 00 28 19 28 11 00 00 3C 00 14 03 04 00 28 5A 14 28 3C 01 32 6A 14 03 0F 5A 04 00 06 00 00 01 00 00 00 04 08 00 00 00 52 6F 67 75 65 20 A7 A7 A7 A7 A7 A7 A7 A7 A7 01 00 10 00 07 18 14 1C 18 06 00 14 0A 32 11 00 00 46 00 14 03 03 00 1E 5A 14 5A 0A 01 1E 6C 0A 05 18 5A 05 00 06 00 00 05 00 00 00 07 08 00 00 00 4A 65 73 74 65 72 20 A7 A7 A7 A7 A7 A7 A7 A7 01 00 0D 00 05 05 07 0C 23 03 01 14 00 5A 1A 00 00 0A 00 5A 03 01 00 5A 5A 01 5A 5A 14 5A 2C 19 14 14 5A 09 00 02 00 00 07 00 00 00 00 00 00 00 01 52 6F 62 62 65 72 20 A7 A7 A7 A7 A7 A7 A7 A7 01 00 11 00 08 12 19 19 14 05 00 1E 1C 14 11 00 00 46 00 00 03 09 00 5A 5A 0A 5A 5A 01 5A 6B 05 05 05 5A 07 00 08 00 00 06 00 00 00 01 08 00 00 00 4D 75 72 64 65 72 65 72 20 A7 A7 A7 A7 A7 A7 01 00 15 00 0B 17 23 1C 14 0A 00 03 28 00 15 04 00 00 00 00 03 02 00 5A 5A 1E 14 5A 05 5A 28 04 1E 1E 14 04 00 08 00 00 01 00 00 00 00 08 00 00 00 41 73 73 61 73 73 69 6E 20 A7 A7 A7 A7 A7 A7 01 00 18 00 0C 1A 2D 2D 18 0F 00 05 32 00 15 05 00 00 00 00 03 01 00 5A 5A 5A 5A 5A 05 5A 2A 0A 0A 0A 5A 06 00 09 00 00 1B 00 00 00 00 07 00 00 00 43 75 74 74 68 72 6F 61 74 20 A7 A7 A7 A7 A7 01 00 13 00 08 18 1D 1A 17 08 00 0A 46 28 15 00 00 41 00 0A 03 09 00 32 32 32 0A 28 05 5A 6B 0A 04 04 3C 06 00 0B 00 00 01 00 00 00 00 08 00 00 00 43 6F 6E 6A 75 72 65 72 20 A7 A7 A7 A7 A7 A7 01 00 0F 00 07 11 06 0F 13 08 04 1E 00 00 02 00 00 00 00 0A 04 01 00 14 23 1E 32 0A 28 28 03 2D 19 0A 05 00 00 02 00 05 00 00 00 00 07 04 00 00 01 4D 61 67 69 63 69 61 6E 20 A7 A7 A7 A7 A7 A7 01 00 0E 00 07 0F 0A 13 14 08 03 19 00 00 01 00 00 00 00 05 04 01 00 28 28 28 32 14 32 50 00 20 0A 0A 0A 00 00 02 00 07 00 00 00 00 04 04 00 00 01 53 6F 72 63 65 72 65 72 20 A7 A7 A7 A7 A7 A7 01 00 11 00 09 11 0C 13 15 09 06 28 00 00 03 00 00 00 00 02 04 01 00 1E 3C 14 1E 46 5A 5A 0B 32 0F 0A 0F 00 00 03 00 08 00 00 00 00 07 04 00 00 01 57 69 7A 61 72 64 20 A7 A7 A7 A7 A7 A7 A7 A7 01 00 11 00 0A 0F 0A 15 17 0B 05 2D 00 00 04 00 00 00 00 00 04 01 00 0A 5A 5A 5A 5A 01 5A 07 37 14 0C 1E 09 00 03 00 0D 1D 00 00 00 07 04 00 00 01 43 6C 65 72 69 63 20 A7 A7 A7 A7 A7 A7 A7 A7 01 00 0C 00 05 07 03 0E 14 04 00 46 00 46 0A 00 00 00 07 5A 04 01 00 0A 0A 0A 0A 0A 01 0A 38 5A 01 01 5A 07 00 02 00 00 1D 00 00 28 06 04 00 00 01 50 72 69 65 73 74 20 A7 A7 A7 A7 A7 A7 A7 A7 01 00 0B 00 06 08 08 0C 11 04 00 14 00 32 1E 00 00 00 00 5A 04 01 00 0A 0F 05 05 05 01 0F 36 3C 01 01 01 00 00 02 00 00 00 00 00 5A 06 04 00 00 01 44 72 75 69 64 20 A7 A7 A7 A7 A7 A7 A7 A7 A7 01 00 0D 00 0B 0C 0D 11 17 05 03 28 00 00 0B 00 00 00 00 5A 04 01 00 0A 2D 17 3C 0C 0F 2D 61 3C 1E 01 22 09 00 03 06 02 1D 00 00 00 07 04 00 FF 01 41 6C 63 68 65 6D 69 73 74 20 A7 A7 A7 A7 A7 01 00 06 00 07 0F 0C 0D 0F 04 00 3C 00 46 0C 00 00 00 00 4E 04 01 00 0E 0D 0F 0A 0A 02 24 5B 1B 02 02 46 00 00 02 00 00 00 00 00 00 07 04 00 00 01 57 61 72 6C 6F 63 6B 20 A7 A7 A7 A7 A7 A7 A7 01 00 16 00 13 17 11 18 1E 0F 06 37 00 00 1F 00 00 00 00 00 04 01 00 23 4E 5A 2D 14 28 5A 51 50 28 28 5A 00 00 06 00 1E 00 00 00 00 07 04 00 00 01 45 6E 63 68 61 6E 74 65 72 20 A7 A7 A7 A7 A7 01 00 0C 00 09 0F 0C 11 11 09 03 3C 00 2D 08 00 00 00 00 38 04 01 00 63 63 63 63 63 63 63 0C 36 63 63 63 00 00 02 06 03 00 00 00 00 07 04 00 00 01 41 72 63 68 6D 61 67 65 20 A7 A7 A7 A7 A7 A7 01 00 20 00 13 19 14 17 1C 0F 09 5A 00 00 05 00 00 00 00 00 04 01 00 1E 63 63 28 1E 5A 1E 4E 5A 5A 5A 5A 00 00 0C 00 27 00 00 00 00 07 04 00 00 01 57 61 6E 64 65 72 20 4D 61 67 65 20 A7 A7 A7 01 00 0D 00 08 11 0C 14 16 07 02 14 00 38 01 00 00 00 00 22 04 03 00 14 2D 0A 14 0A 23 14 00 23 19 0F 23 00 00 03 00 05 00 00 00 00 07 04 00 00 01 4D 61 67 65 20 A7 A7 A7 A7 A7 A7 A7 A7 A7 A7 01 00 0C 00 06 0C 0A 0E 0F 04 00 0A 0A 2D 02 00 00 00 00 1E 04 02 00 28 19 14 14 0A 03 22 00 1C 0A 0F 1D 00 00 02 06 03 00 00 00 00 02 04 00 00 00 53 68 61 64 6F 77 20 4D 61 67 65 20 A7 A7 A7 01 00 09 00 07 0A 0A 19 23 09 00 02 2D 00 1F 00 00 00 00 00 04 03 00 1E 37 23 0A 63 0A 1E 8C 1E 23 0A 01 00 00 04 00 04 00 00 00 00 00 07 00 00 00 43 6F 6E 6A 75 72 65 73 73 20 A7 A7 A7 A7 A7 03 01 0C 00 07 11 06 0F 13 08 04 1E 00 00 02 00 00 00 00 0A 05 01 00 14 23 1E 32 0A 28 28 00 2D 19 0A 05 00 00 02 00 05 00 00 00 00 07 04 00 00 01 4D 61 67 69 63 69 61 6E 20 A7 A7 A7 A7 A7 A7 01 01 0E 00 07 0F 0A 13 14 08 03 19 00 00 01 00 00 00 00 05 05 01 00 28 28 28 32 14 32 50 00 20 0A 0A 0A 00 00 02 00 07 00 00 00 00 04 04 00 00 01 53 6F 72 63 65 72 65 73 73 20 A7 A7 A7 A7 A7 03 01 10 00 08 11 0C 13 15 09 06 28 00 00 03 00 00 00 00 02 05 01 00 1E 3C 14 1E 46 5A 5A 01 32 0F 0A 0F 00 00 03 00 08 00 00 00 00 04 04 00 00 01 57 69 7A 61 72 64 20 A7 A7 A7 A7 A7 A7 A7 A7 01 01 0F 00 09 0F 0A 15 17 0B 05 2D 00 00 04 00 00 00 00 00 05 01 00 0A 5A 5A 5A 5A 01 5A 16 37 14 0C 1E 09 00 03 00 0D 1D 00 00 00 07 04 00 00 01 43 6C 65 72 69 63 20 A7 A7 A7 A7 A7 A7 A7 A7 01 01 05 00 06 07 03 0E 14 04 00 46 00 46 0A 00 00 00 07 5A 05 01 00 0A 0A 0A 0A 0A 01 0A 76 5A 01 01 5A 07 00 02 00 00 1D 00 00 28 06 04 00 00 01 50 72 69 65 73 74 65 73 73 20 A7 A7 A7 A7 A7 03 01 05 00 06 08 08 0C 11 04 00 14 00 32 1E 00 00 00 00 5A 05 01 00 0A 0F 05 05 05 01 0F 36 3C 01 01 01 00 00 02 00 00 00 00 00 5A 06 04 00 00 01 44 72 75 69 64 65 73 73 20 A7 A7 A7 A7 A7 A7 03 01 0B 00 0B 0C 0D 11 17 05 03 28 00 00 0B 00 00 00 00 5A 05 01 00 0A 2D 17 3C 0C 0F 2D 15 3C 1E 01 22 09 00 03 06 02 1D 00 00 00 07 04 00 FF 01 41 6C 63 68 65 6D 69 73 74 20 A7 A7 A7 A7 A7 01 01 03 00 08 0F 0C 0D 0F 04 00 3C 00 46 0C 00 00 00 00 4E 05 01 00 0E 0D 0F 0A 0A 02 24 5C 1B 02 02 46 00 00 02 00 00 00 00 00 00 07 04 00 00 01 57 61 72 6C 6F 63 6B 20 A7 A7 A7 A7 A7 A7 A7 01 01 17 00 0C 17 11 18 1E 0F 06 37 00 00 1F 00 00 00 00 00 05 01 00 23 4E 5A 2D 14 28 5A 73 50 28 28 5A 00 00 06 00 1E 00 00 00 00 07 04 00 00 01 45 6E 63 68 61 6E 74 72 65 73 73 20 A7 A7 A7 03 01 0C 00 08 0F 0C 11 11 09 03 3C 00 2D 08 00 00 00 00 38 05 01 00 63 63 63 63 63 63 63 26 36 63 63 63 00 00 02 06 03 00 00 00 00 04 04 2D 00 01 41 72 63 68 6D 61 67 65 20 A7 A7 A7 A7 A7 A7 01 01 20 00 12 19 14 17 1C 0F 09 5A 00 00 05 00 00 00 00 00 05 01 00 1E 63 63 28 1E 5A 1E 55 5A 5A 5A 5A 00 00 0C 00 27 00 00 00 00 07 04 00 00 01 42 6C 61 63 6B 20 57 69 74 63 68 20 A7 A7 A7 01 01 0F 00 07 19 14 17 1C 0F 09 5A 1E 00 07 00 00 00 00 00 05 01 00 5A 63 63 28 1E 5A 1E 8C 1E 03 1E 5A 00 00 0C 00 09 00 00 00 00 00 07 00 00 00 57 69 74 63 68 20 A7 A7 A7 A7 A7 A7 A7 A7 A7 01 01 0F 00 06 19 11 27 2A 0D 06 37 00 00 07 00 00 00 00 00 05 01 00 63 63 63 63 63 63 63 74 43 46 50 43 00 00 06 06 1F 00 00 00 00 07 04 00 00 01 42 61 6E 73 68 65 65 20 A7 A7 A7 A7 A7 A7 A7 01 01 12 00 06 1E 23 20 23 0D 00 14 00 00 20 00 00 00 00 00 05 02 00 50 5A 32 1E 1E 63 32 44 2D 32 22 43 07 00 05 00 0F 1D 00 00 00 07 04 00 00 01 4E 6F 62 6C 65 6D 61 6E 20 A7 A7 A7 A7 A7 A7 05 00 05 00 08 1E 1E 0E 12 04 00 A0 00 63 08 00 00 00 00 00 04 01 00 01 16 05 01 05 03 37 8D 2D 02 02 22 09 00 0C 00 00 1D 00 00 00 02 06 00 00 01 41 72 69 73 74 6F 63 72 61 74 20 A7 A7 A7 A7 01 00 05 00 07 21 18 11 14 04 00 B4 00 63 08 00 00 00 00 00 04 01 00 05 1D 11 0A 0D 05 46 8D 23 03 03 3E 09 00 0F 00 00 1D 00 00 00 02 06 00 00 01 50 6F 6C 69 74 69 63 69 61 6E 20 A7 A7 A7 A7 01 00 08 00 09 14 05 11 17 07 02 14 00 50 08 00 00 00 00 00 04 01 00 1E 32 46 0A 1E 05 28 8E 14 03 03 3C 09 00 03 00 00 01 00 00 5A 02 06 00 00 01 50 65 65 72 20 A7 A7 A7 A7 A7 A7 A7 A7 A7 A7 01 00 05 00 09 23 23 0F 11 04 00 A7 00 63 08 00 00 00 00 00 04 01 00 0A 32 46 1E 32 0A 5A 8F 3C 1E 1E 5A 08 00 06 00 00 01 00 00 00 02 06 00 00 01 43 6F 75 6E 74 20 A7 A7 A7 A7 A7 A7 A7 A7 A7 01 00 05 00 09 23 23 0F 11 04 00 A7 00 63 08 00 00 00 00 00 04 01 00 0A 32 46 1E 32 0A 5A 90 3C 1E 1E 5A 08 00 06 00 00 05 00 00 00 02 06 00 00 01 45 61 72 6C 20 A7 A7 A7 A7 A7 A7 A7 A7 A7 A7 01 00 05 00 0C 23 23 0F 11 04 00 A7 00 63 08 00 00 00 00 00 04 01 00 0A 32 46 1E 32 0A 5A 91 3C 1E 1E 5A 08 00 06 00 00 1D 00 00 00 02 06 00 00 01 52 61 69 6E 20 57 69 74 63 68 20 A7 A7 A7 A7 01 01 0C 00 08 0A 0A 0C 0E 0C 03 2D 28 00 07 00 00 00 00 00 05 01 00 63 63 22 17 0A 63 01 46 43 63 63 63 05 00 05 00 03 1D 00 00 00 00 07 00 00 00 53 63 6F 75 6E 64 72 65 6C 20 A7 A7 A7 A7 A7 01 00 0D 00 06 15 15 15 10 07 00 0A 46 1E 15 00 00 37 00 06 03 09 00 32 32 32 0A 28 05 5A 6D 0A 04 04 3C 06 00 07 00 00 05 00 00 00 00 08 00 00 00 52 61 73 63 61 6C 20 A7 A7 A7 A7 A7 A7 A7 A7 01 00 0D 00 05 0F 10 0E 0C 04 00 0A 46 1E 11 00 00 2D 00 06 03 09 00 1E 1E 1E 0A 28 05 28 6C 0A 04 04 3C 04 00 04 00 00 07 00 00 00 00 08 00 00 00 42 75 72 67 6C 61 72 20 A7 A7 A7 A7 A7 A7 A7 01 00 08 00 05 0B 0E 0E 09 04 00 32 32 0A 11 00 00 37 00 06 03 09 00 0A 0A 0A 0A 0A 05 0A 6D 0A 04 04 3C 00 00 07 00 00 00 00 00 00 00 08 00 00 00 53 63 61 6D 70 20 A7 A7 A7 A7 A7 A7 A7 A7 A7 01 00 05 00 08 08 0B 0E 0B 04 00 14 23 2D 15 00 00 2E 00 0C 03 06 00 17 17 2D 38 43 01 1C 6B 05 03 01 43 00 00 04 00 00 00 00 00 00 00 08 00 00 00 50 61 6C 61 64 69 6E 20 A7 A7 A7 A7 A7 A7 A7 01 00 16 00 1A 2D 1E 20 1A 0E 00 AA 00 00 14 00 00 00 00 00 01 01 00 14 5A 50 50 32 0A 5A 14 23 32 46 5A 00 00 10 00 00 00 00 00 00 04 03 00 FF 01 41 72 63 68 65 72 20 A7 A7 A7 A7 A7 A7 A7 A7 01 01 16 00 10 12 16 22 17 0C 07 32 00 00 18 00 00 00 00 0F 02 01 00 32 5A 14 14 0C 33 23 6F 14 0A 28 0A 09 00 05 00 00 1F 00 00 00 07 02 00 00 01 4E 69 6E 6A 61 20 A7 A7 A7 A7 A7 A7 A7 A7 A7 01 01 34 00 13 16 1B 20 1D 0F 00 14 00 00 17 00 00 00 00 00 02 03 00 28 5A 32 28 16 29 41 34 1E 0D 1E 28 05 00 0C 00 00 17 00 00 00 07 02 00 00 01 47 6C 61 64 69 61 74 6F 72 20 A7 A7 A7 A7 A7 01 01 1C 00 1F 23 22 21 22 12 00 0C 00 0E 19 00 00 00 00 00 02 09 00 42 50 5A 11 0D 01 14 0F 14 28 32 5A 05 00 0F 00 00 0B 00 00 00 04 02 00 0A 01 4D 75 72 64 65 72 65 73 73 20 A7 A7 A7 A7 A7 03 01 29 00 15 1A 26 20 16 19 00 03 1E 00 15 04 00 00 00 00 02 03 00 5A 5A 1E 14 5A 05 5A 28 04 1E 1E 14 04 00 08 00 00 1F 00 00 00 00 08 00 00 00 35 CC 9D B2 43 80 25 B2 92 90 00 EE 21 90 4A BB 03 6C A5 B4 7C 25 25 B2 7D 99 25 B2 16 39 15 32 64 EC 15 32 92 90 33 8E 03 8E 49 9D 3A BA 25 B2 92 90 02 EE 00 8C D5 9E 7C 3F 25 B2 92 90 02 EE 22 10 46 DB 22 10 27 FD</t>
  </si>
  <si>
    <t>43 6F 6E 6A 75 72 65 72 20 A7 A7 A7 A7 A7 A7 01 00 14 00 16 12 07 10 13 09 05 1E 00 00 02 00 00 00 00 07 00 04 00 14 23 1E 32 0A 28 28 94 14 19 0A 05 00 00 03 00 07 00 00 00 00 07 04 00 00 00 4D 61 67 69 63 69 61 6E 20 A7 A7 A7 A7 A7 A7 01 00 19 00 16 0F 07 13 14 08 03 19 00 00 01 00 00 00 00 05 00 03 00 28 28 28 32 14 32 50 94 10 0A 0A 0A 00 00 02 00 07 00 00 00 00 04 04 00 00 00 53 6F 72 63 65 72 65 72 20 A7 A7 A7 A7 A7 A7 01 00 14 00 21 12 08 13 15 0A 07 32 00 00 03 00 00 00 00 02 00 04 00 1E 3C 14 1E 46 5A 5A 94 19 0F 0A 0F 00 00 03 00 08 00 00 00 00 07 04 00 00 00 57 69 7A 61 72 64 20 A7 A7 A7 A7 A7 A7 A7 A7 01 00 1D 00 2E 0F 06 15 17 0B 05 2D 00 00 04 00 00 00 00 00 00 03 00 0A 5A 5A 5A 5A 01 5A 94 1A 14 0C 1E 09 00 03 00 0D 1D 00 00 00 07 04 00 00 00 57 61 72 6C 6F 63 6B 20 A7 A7 A7 A7 A7 A7 A7 01 00 2D 00 3A 19 08 18 1E 0F 07 41 00 00 1F 00 00 00 00 00 00 04 00 23 4E 5A 2D 14 28 5A 95 28 28 28 5A 00 00 07 00 1E 00 00 00 00 07 04 00 00 00 45 6E 63 68 61 6E 74 65 72 20 A7 A7 A7 A7 A7 01 00 14 00 18 0F 07 11 11 09 03 3C 00 2D 08 00 00 00 00 38 00 01 00 63 63 63 63 63 63 63 96 1B 63 63 63 00 00 02 00 03 00 00 00 00 06 04 00 00 00 41 72 63 68 6D 61 67 65 20 A7 A7 A7 A7 A7 A7 01 00 23 00 51 19 09 17 1C 0F 09 5A 00 00 05 00 00 00 00 00 00 01 00 1E 63 63 28 1E 5A 1E 97 2D 5A 5A 5A 00 00 09 00 27 00 00 00 00 07 04 00 00 00 57 61 6E 64 65 72 20 4D 61 67 65 20 A7 A7 A7 01 00 05 00 0E 13 05 14 16 09 02 28 1E 38 01 00 00 00 00 0E 00 03 00 14 2D 0A 14 0A 23 14 00 11 19 0F 23 00 00 03 00 05 00 00 00 00 04 04 00 00 00 4D 61 67 65 20 A7 A7 A7 A7 A7 A7 A7 A7 A7 A7 01 00 0B 00 0E 0C 06 0E 0F 06 00 0A 28 2D 01 00 00 00 00 0A 00 02 00 28 19 14 14 0A 03 22 94 0E 0A 0F 1D 00 00 02 00 03 00 00 00 00 00 04 00 00 00 53 68 61 64 6F 77 20 4D 61 67 65 20 A7 A7 A7 01 00 0F 00 11 0D 07 19 23 0B 03 16 37 00 03 00 00 00 00 00 00 06 00 1E 37 23 0A 63 0A 1E 94 0F 23 0A 01 00 00 04 00 04 00 00 00 00 00 07 00 00 00 43 6F 6E 6A 75 72 65 72 20 A7 A7 A7 A7 A7 A7 01 00 07 00 12 11 04 0F 13 08 04 32 32 14 02 00 00 00 00 05 00 04 00 14 23 1E 32 0A 28 28 96 16 19 0A 05 00 00 05 00 08 00 00 00 00 00 04 00 00 00 4D 61 67 69 63 69 61 6E 20 A7 A7 A7 A7 A7 A7 01 00 08 00 16 0F 06 13 14 08 03 37 3C 00 01 00 00 00 00 05 00 06 00 28 28 28 32 14 32 50 92 10 0A 0A 0A 00 00 02 00 0B 00 00 00 00 00 04 00 00 00 53 6F 72 63 65 72 65 72 20 A7 A7 A7 A7 A7 A7 01 00 0B 00 1F 11 07 13 15 0B 06 46 32 00 03 00 00 00 00 02 00 05 00 1E 3C 14 1E 46 5A 5A 92 19 0F 0A 0F 00 00 06 00 0B 00 00 00 00 00 04 00 00 00 57 69 7A 61 72 64 20 A7 A7 A7 A7 A7 A7 A7 A7 01 00 0F 00 2E 0F 07 15 17 0E 05 2D 3C 00 04 00 00 00 00 00 00 04 00 0A 5A 5A 5A 5A 01 5A 92 1B 14 0C 1E 09 00 05 00 0D 1D 00 00 00 00 04 00 00 00 57 61 72 6C 6F 63 6B 20 A7 A7 A7 A7 A7 A7 A7 01 00 0C 00 26 17 09 18 1E 11 08 7D 46 00 1F 00 00 00 00 00 00 01 00 23 4E 5A 2D 14 28 5A 95 28 28 28 5A 00 00 06 00 1E 00 00 00 00 00 04 00 00 00 41 72 63 68 6D 61 67 65 20 A7 A7 A7 A7 A7 A7 01 00 12 00 51 19 0A 17 1C 13 09 BE 45 00 05 00 00 00 00 00 00 01 00 1E 63 63 28 1E 5A 1E 97 2D 5A 5A 5A 00 00 07 00 27 00 00 00 00 00 04 00 00 00 44 61 72 6B 20 4D 61 67 65 20 A7 A7 A7 A7 A7 01 00 08 00 12 0C 07 12 16 09 07 30 43 23 04 00 00 00 00 00 00 08 00 43 32 22 2D 43 0C 3C 94 11 0C 04 38 09 00 05 00 0C 01 00 00 00 00 07 00 00 00 43 6F 6E 6A 75 72 65 73 73 20 A7 A7 A7 A7 A7 03 01 07 00 12 11 03 0F 13 08 04 1E 00 00 02 00 00 00 00 0A 01 01 00 14 23 1E 32 0A 28 28 96 16 19 0A 05 00 00 02 00 05 00 00 00 00 06 04 00 00 00 4D 61 67 69 63 69 61 6E 20 A7 A7 A7 A7 A7 A7 01 01 09 00 16 0F 07 13 14 08 03 19 00 00 01 00 00 00 00 05 01 04 00 28 28 28 32 14 32 50 94 10 0A 0A 0A 00 00 02 00 07 00 00 00 00 00 04 00 00 00 53 6F 72 63 65 72 65 73 73 20 A7 A7 A7 A7 A7 03 01 0B 00 1F 11 07 13 15 09 06 28 00 00 03 00 00 00 00 02 01 01 00 1E 3C 14 1E 46 5A 5A 94 19 0F 0A 0F 00 00 03 00 08 00 00 00 00 07 04 00 00 00 57 69 7A 61 72 64 20 A7 A7 A7 A7 A7 A7 A7 A7 01 01 12 00 2E 0F 08 15 17 0B 05 2D 00 00 04 00 00 00 00 00 01 03 00 0A 5A 5A 5A 5A 01 5A 94 1B 14 0C 1E 09 00 03 00 0D 1D 00 00 00 07 04 00 00 00 57 61 72 6C 6F 63 6B 20 A7 A7 A7 A7 A7 A7 A7 01 01 1B 00 3A 17 09 18 1E 0F 06 37 00 00 1F 00 00 00 00 00 01 01 00 23 4E 5A 2D 14 28 5A 95 28 28 28 5A 00 00 05 00 1E 00 00 00 00 07 04 00 00 00 45 6E 63 68 61 6E 74 72 65 73 73 20 A7 A7 A7 03 01 14 00 18 0F 04 11 11 09 03 3C 00 2D 08 00 00 00 00 38 01 01 00 63 63 63 63 63 63 63 96 19 63 63 63 00 00 02 00 03 00 00 00 00 06 04 2D 00 00 41 72 63 68 6D 61 67 65 20 A7 A7 A7 A7 A7 A7 01 01 2D 00 51 19 09 17 1C 0F 09 5A 00 00 05 00 00 00 00 00 01 01 00 1E 63 63 28 1E 5A 1E 98 2D 5A 5A 5A 00 00 08 00 27 00 00 00 00 07 04 00 00 00 57 69 74 63 68 20 A7 A7 A7 A7 A7 A7 A7 A7 A7 01 01 1E 00 23 19 09 27 2A 0D 06 37 00 00 07 00 00 00 00 00 01 04 00 63 63 63 63 63 63 63 98 22 46 50 43 00 00 05 00 1F 00 00 00 00 07 04 00 00 00 42 61 6E 73 68 65 65 20 A7 A7 A7 A7 A7 A7 A7 01 01 22 00 3C 1E 0B 20 23 0D 00 14 00 00 20 00 00 00 00 00 01 02 00 50 5A 32 1E 1E 63 32 98 16 32 22 43 07 00 04 00 0F 1D 00 00 00 07 04 00 00 00 4D 61 67 69 63 69 61 6E 20 A7 A7 A7 A7 A7 A7 01 01 08 00 0C 0F 05 13 14 08 03 37 32 00 01 00 00 00 00 05 01 04 00 28 28 28 32 14 32 50 92 10 0A 0A 0A 00 00 03 00 06 00 00 00 00 00 04 00 00 00 53 6F 72 63 65 72 65 73 73 20 A7 A7 A7 A7 A7 03 01 08 00 1F 11 07 13 15 09 06 32 3C 00 03 00 00 00 00 02 01 01 00 1E 3C 14 1E 46 5A 5A 92 19 0F 0A 0F 00 00 04 00 0B 00 00 00 00 00 04 00 00 00 57 69 7A 61 72 64 20 A7 A7 A7 A7 A7 A7 A7 A7 01 01 0B 00 2E 0F 07 15 17 0B 05 2D 32 00 04 00 00 00 00 00 01 04 00 0A 5A 5A 5A 5A 01 5A 92 18 14 0C 1E 09 00 03 00 0D 1D 00 00 00 00 04 00 00 00 57 61 72 6C 6F 63 6B 20 A7 A7 A7 A7 A7 A7 A7 01 01 0D 00 3A 17 0A 18 1E 0F 06 37 28 00 1F 00 00 00 00 00 01 01 00 23 4E 5A 2D 14 28 5A 92 28 28 28 5A 00 00 05 00 1E 00 00 00 00 00 04 00 00 00 41 72 63 68 6D 61 67 65 20 A7 A7 A7 A7 A7 A7 01 01 12 00 1F 19 0B 17 1C 0F 09 5A 3C 00 05 00 00 00 00 00 01 01 00 1E 63 63 28 1E 5A 1E 92 2D 5A 5A 5A 00 00 07 00 27 00 00 00 00 00 04 00 00 00 57 69 74 63 68 20 A7 A7 A7 A7 A7 A7 A7 A7 A7 01 01 10 00 23 19 0B 27 2A 0D 06 37 3C 00 07 00 00 00 00 00 01 04 00 63 63 63 63 63 63 63 92 21 46 50 43 00 00 04 00 1F 00 00 00 00 00 04 00 00 00 42 61 6E 73 68 65 65 20 A7 A7 A7 A7 A7 A7 A7 01 01 0D 00 28 1E 0E 20 23 0D 00 14 32 00 20 00 00 00 00 00 01 02 00 50 5A 32 1E 1E 63 32 92 16 32 22 43 07 00 04 00 0F 1D 00 00 00 00 04 00 00 00 42 6C 61 63 6B 20 57 69 74 63 68 20 A7 A7 A7 01 01 0C 00 29 19 0C 17 1C 0F 09 5A 46 00 07 00 00 00 00 00 01 01 00 5A 63 63 28 1E 5A 1E 92 0F 03 1E 5A 00 00 08 00 09 00 00 00 00 00 07 00 00 00 45 76 69 6C 20 57 69 74 63 68 20 A7 A7 A7 A7 01 01 0F 00 1F 19 0D 17 1C 13 05 5A 46 00 07 00 00 00 03 00 01 01 00 5A 63 63 28 3C 5A 1E 92 11 03 28 5A 00 00 07 00 0C 00 00 00 00 00 07 00 00 00 47 68 6F 73 74 20 A7 A7 A7 A7 A7 A7 A7 A7 A7 01 00 14 00 0E 16 0D 16 0C 0F 00 0F 3C 00 00 00 00 00 03 00 02 08 00 5A 28 01 5A 5A 5A 01 00 0A 5A 5A 5A 00 00 02 00 00 00 00 00 00 00 05 00 00 00 47 68 6F 75 6C 20 A7 A7 A7 A7 A7 A7 A7 A7 A7 01 00 1A 00 12 18 0F 18 0C 11 00 19 46 00 00 00 00 00 04 00 02 08 00 5A 28 01 5A 5A 5A 01 00 0C 5A 5A 5A 00 00 02 00 00 00 00 00 00 00 05 00 00 00 53 70 65 63 74 6F 72 20 A7 A7 A7 A7 A7 A7 A7 01 00 1B 00 18 16 0F 16 10 12 00 23 50 00 00 00 00 00 05 00 02 01 00 5A 28 5A 5A 5A 5A 01 00 14 5A 5A 5A 00 00 03 00 00 00 00 00 00 00 05 00 00 00 57 72 61 69 74 68 20 A7 A7 A7 A7 A7 A7 A7 A7 01 02 1C 00 2C 0C 10 16 16 13 00 4B 5A 00 00 00 00 00 03 00 02 03 00 5A 28 01 5A 5A 5A 5B 00 19 5A 5A 5A 00 00 05 00 00 00 00 00 00 00 05 00 00 00 50 68 61 6E 74 61 73 6D 20 A7 A7 A7 A7 A7 A7 01 02 1E 00 2D 19 0C 19 10 13 00 23 38 00 00 00 00 00 03 00 02 01 00 63 63 63 63 63 63 63 00 0F 28 50 63 00 00 03 00 03 00 00 00 00 00 05 00 00 00 53 70 72 69 74 65 20 A7 A7 A7 A7 A7 A7 A7 A7 01 02 14 00 1F 0D 0B 10 0F 0F 00 23 3C 00 00 00 00 00 03 00 02 04 00 5A 3C 29 5A 5A 5A 1F 00 06 5A 5A 5A 00 00 04 00 00 00 0E 00 00 00 05 00 00 00 44 65 6D 6F 6E 20 A7 A7 A7 A7 A7 A7 A7 A7 A7 01 00 1E 00 41 19 0F 1D 16 16 00 41 56 00 00 00 00 00 01 00 02 05 00 63 63 63 63 63 63 63 00 0F 32 50 63 00 00 0A 00 00 00 22 00 00 00 05 00 00 00 41 72 63 68 61 74 20 A7 A7 A7 A7 A7 A7 A7 A7 01 00 F1 02 B7 81 76 7F 7A 1A 00 55 60 00 00 00 00 00 05 00 02 01 00 63 63 63 63 63 63 63 00 19 46 50 63 00 00 0C 07 00 00 4B 00 00 00 05 00 00 00 53 68 61 64 6F 77 20 A7 A7 A7 A7 A7 A7 A7 A7 01 02 2D 00 4B 14 11 23 16 16 00 2D 60 00 00 00 00 00 03 00 02 05 00 63 63 63 63 63 63 63 00 05 63 63 63 00 00 09 00 00 00 00 00 00 00 05 00 00 00 53 68 61 64 65 20 57 61 72 72 69 6F 72 20 A7 01 00 0A 00 7D 23 10 1B 18 14 03 37 45 19 15 00 00 00 00 00 03 04 00 23 37 63 14 44 0A 63 92 07 0A 19 63 09 00 0A 00 00 16 00 00 00 00 07 00 00 00 45 76 69 6C 20 52 61 6E 67 65 72 20 A7 A7 A7 01 00 11 00 4B 1E 11 21 1C 14 00 55 45 19 15 00 00 00 00 00 03 03 00 23 37 63 14 44 0A 63 92 09 0F 19 63 09 00 08 00 00 0B 00 00 00 00 07 00 00 00 4D 75 72 64 65 72 65 72 20 A7 A7 A7 A7 A7 A7 01 00 16 00 19 19 0C 1B 18 12 00 37 59 23 15 01 00 00 00 00 03 01 00 37 4B 31 32 44 0A 63 92 02 0A 0A 0F 00 00 03 00 00 00 00 00 00 00 07 00 00 00 4D 61 6E 20 48 75 6E 74 65 72 20 A7 A7 A7 A7 01 00 11 00 23 1A 0D 16 18 12 05 4B 2D 0F 15 00 00 00 00 00 03 06 00 37 4B 31 32 44 0A 63 92 02 0A 0A 0F 09 00 05 00 00 03 00 00 00 00 07 00 00 00 5A 61 72 6B 20 A7 A7 A7 A7 A7 A7 A7 A7 A7 A7 01 00 1B 00 41 16 11 1D 19 15 00 19 31 23 15 00 00 00 00 00 03 07 00 19 4B 63 14 62 0A 63 92 0C 12 0F 41 00 00 08 00 00 0A 00 00 00 00 07 00 00 00 53 6B 75 6C 6C 20 43 72 75 73 68 65 72 20 A7 01 00 1F 00 6F 20 12 16 12 14 00 73 63 0F 15 00 00 00 00 00 03 08 00 37 4B 63 14 58 1E 63 92 04 19 19 63 09 00 0F 00 00 15 00 00 00 00 07 00 00 00 42 65 72 73 65 72 6B 65 72 20 A7 A7 A7 A7 A7 01 00 2D 00 8D 23 16 18 15 18 00 87 63 00 15 00 00 00 00 00 03 08 00 63 63 63 63 63 63 63 92 0B 63 63 63 00 00 0F 00 00 00 00 00 00 00 07 00 00 00 44 61 72 6B 20 4B 6E 69 67 68 74 20 A7 A7 A7 01 00 23 00 97 2A 0F 16 12 17 00 91 63 00 15 00 00 00 00 00 03 01 00 1E 63 63 14 28 0A 63 92 09 37 37 23 04 00 0E 00 00 04 00 00 00 00 07 00 00 00 42 6C 6F 6F 64 20 57 61 72 72 69 6F 72 20 A7 01 00 32 00 4E 1C 11 1A 12 16 00 2D 63 00 15 02 00 00 00 00 03 03 00 37 4B 63 32 58 32 63 92 07 41 5F 26 06 00 0D 00 00 15 00 00 00 00 07 00 00 00 47 72 75 65 20 A7 A7 A7 A7 A7 A7 A7 A7 A7 A7 01 02 02 00 A8 0A 0A 15 04 0E 04 03 63 00 00 01 01 00 03 00 04 07 00 C7 63 63 C7 C7 C7 19 00 01 01 63 63 09 00 02 00 00 00 00 19 00 19 09 00 00 00 53 6C 69 6D 65 72 20 A7 A7 A7 A7 A7 A7 A7 A7 01 02 03 00 C6 0B 0A 16 04 10 04 03 63 00 00 01 01 00 03 00 04 06 00 C7 63 63 C7 C7 C7 37 00 01 01 63 63 09 00 03 00 00 00 00 1F 00 19 09 00 00 00 47 6F 6C 65 6D 20 A7 A7 A7 A7 A7 A7 A7 A7 A7 01 00 04 00 5F 1E 10 1C 14 11 00 22 43 00 00 00 00 00 07 00 05 08 00 82 2D 63 B4 63 14 4E 00 11 63 32 63 09 00 09 00 00 09 00 00 00 00 09 00 00 00 53 74 6F 6E 65 20 47 69 61 6E 74 20 A7 A7 A7 01 00 05 00 91 1E 10 1C 14 13 00 22 43 00 00 00 00 00 07 00 05 08 00 82 2D 63 B4 63 14 4E 00 11 63 32 63 09 00 0B 00 00 08 00 00 00 00 09 00 00 00 52 6F 63 6B 62 69 74 65 72 20 A7 A7 A7 A7 A7 01 00 08 00 EB 20 11 20 16 16 00 40 63 00 00 00 00 00 07 00 05 08 00 8C 37 63 BE 63 28 62 00 14 63 3D 63 00 00 0D 00 00 00 00 00 00 00 09 00 00 00 57 61 72 20 47 69 61 6E 74 20 A7 A7 A7 A7 A7 01 00 09 00 E6 23 11 23 20 17 00 78 63 00 00 00 00 00 07 00 05 04 00 C7 63 63 C7 63 63 63 00 0B 63 32 63 00 00 0E 00 00 00 00 00 00 00 09 00 00 00 53 74 6F 6E 65 20 52 61 6E 67 65 72 20 A7 A7 01 00 0F 00 9C 1F 11 29 20 18 00 68 4E 00 00 00 00 00 07 00 05 04 00 7C 43 63 C7 63 18 63 00 07 63 2E 63 00 00 10 00 00 00 00 00 00 00 09 00 00 00 4A 75 67 67 65 72 6E 61 75 74 20 A7 A7 A7 A7 01 00 7B 04 EC 34 38 33 37 19 00 87 63 00 00 00 00 00 06 00 05 01 00 C7 63 63 C7 63 63 63 00 1B 63 63 63 00 00 12 01 00 00 00 00 00 00 09 00 00 00 57 61 72 72 69 6F 72 20 A7 A7 A7 A7 A7 A7 A7 01 00 09 00 2D 19 0F 18 16 0E 00 9B 0F 2D 19 00 00 00 00 00 03 08 00 19 37 63 14 32 0A 63 93 07 0A 19 63 09 00 07 00 00 0B 00 00 00 00 02 00 00 00 46 69 67 68 74 65 72 20 A7 A7 A7 A7 A7 A7 A7 01 00 0F 00 28 17 10 19 15 0E 00 9B 0F 2D 1C 00 00 00 00 00 03 08 00 19 37 63 14 32 0A 63 93 07 0A 19 63 09 00 06 00 00 0A 00 00 00 00 02 00 00 00 47 6C 61 64 69 61 74 6F 72 20 A7 A7 A7 A7 A7 01 00 11 00 25 1D 0D 1B 16 11 00 37 19 4B 12 00 00 00 00 00 03 08 00 37 41 63 1E 32 14 63 93 06 0A 19 63 09 00 07 00 00 1C 00 00 00 00 02 00 00 00 52 68 65 69 66 20 A7 A7 A7 A7 A7 A7 A7 A7 A7 01 00 2B 00 D6 1C 14 1C 17 18 00 EB 63 00 15 00 00 00 00 00 03 03 00 63 63 63 63 63 63 63 92 2D 63 63 63 00 00 0D 00 00 00 00 00 00 00 07 00 00 00 47 61 72 67 6F 6E 20 57 69 7A 61 72 64 20 A7 01 00 EA 02 D1 3C 3F 3C 3E 19 0A F1 63 00 1F 00 00 00 00 00 00 02 00 63 63 63 63 63 63 63 92 2D 00 63 63 0A 00 04 04 7F 00 00 00 00 00 07 00 00 00 42 72 6F 6C 20 5A 61 72 6B 20 A7 A7 A7 A7 A7 01 00 F5 03 6C 46 48 47 49 47 05 F1 63 00 1F 00 00 00 03 00 00 01 00 2D 63 63 63 63 63 63 92 2F 63 63 63 0A 00 05 00 1B 00 00 00 00 00 07 00 00 00 41 6E 63 69 65 6E 74 20 4D 61 67 65 20 A7 A7 01 00 FF 02 09 56 55 55 56 2D 04 F1 63 00 1F 00 00 00 03 00 02 01 00 C7 C7 C7 C7 C7 C7 C7 92 93 8C C7 C7 0A 00 0F 04 E3 00 00 00 00 00 07 00 00 00 42 6C 61 63 6B 20 41 62 62 6F 74 20 A7 A7 A7 01 00 FF 02 21 48 52 49 4A 2B 07 F1 63 00 1F 00 00 00 03 00 00 05 00 FF FF FF FF FF FF FF 92 FF FF FF FF 0A 00 06 02 D4 00 00 00 00 00 07 00 00 00 78 75 FA CF D3 F3 EC D9 D7 CB EC D9 E7 CB EC DC A2 F6 F9 E4 63 EF C9 9C EA D6 D4 DC E9 EE 91 E4 CA F6 D1 E4 7A FE D1 B5 B8 C6 20 74 18 22 A8 04 EA 04 01 A4 E2 C6 D1 E4 FA F6 D1 E4 E2 C6 D1 E4 98 ED AA 4F D1 57 D4 D9 D7 CB EC D9 E7 CB EC DC A2 F6 F9 E4 63 EF C9 9C EA D6 D4 DC E9 EE 91 E4 CA F6 D1 E4 7A FE D1 B5 B8 C6 20 74 18 22 50 04 EA 04 01 A4 C2 C6 D1 E4 FA F6 D1 E4 E2 C6 D1 E4 88 DD DA 77 D3 F3 EC D9 D7 CB EC D9 E7 CB EC DC 8A F6 F9 E4 63 EF C9 9C EA D6 D4 DC E9 EE 91 E4 CA F6 D1 E4 7A FE D1 B5 B8 C6 20 74 18 22 58 04 EA 04 01 A4 02 C6 D1 E4 FA F6 D1 E4 E2 C6 D1 E4 98 65 DA AF 4B F4 6A AF D1 ED 90 E1 E7 CB EC DC AA FE B1 E4 9A A6 81 84 AA 96 C8 8D EA F6 E9 E4 C2 F6 D1 E4 F2 FE D2 FF F3 E6 69 B7 F2 FC E3 FF E9 ED C9 CC 02 DE D1 FC EA F6 D1 E4 EA CE D1 E4 40 6D CA 9F C1 85 F2 77 D1 97 D4 D9 E7 CB EC DC DA F6 B9 E4 6A 5E 79 4C DA CE D1 B6 EA 06 79 E4 F3 4E D1 D4 7A BE D0 75 C3 66 80 A4 C8 25 B9 B4 EA D7 31 D4 C2 CE D1 E4 EA F6 D1 E4 EA B6 D1 E4 F0 65 DA 7F D1 FD B0 E1 D7 CB EC D9 E7 CB EC DC C2 F6 B9 E4 8A 8E 51 94 DA D6 D1 B6 EA 06 59 E4 F3 9E D1 D4 1A BE D1 14 C2 06 80 A4 CB B5 B1 B4 EA D7 31 C4 D2 D6 D1 E4 EA F6 D1 E4 EA B6 D1 E4 D0 E5 7A 77 E9 95 DA 75 D7 CB EC D9 E7 CB EC DC C2 F6 91 E4 A2 AE A1 94 7A D6 D0 75 EA A6 59 E4 F3 4E D1 D4 BA BE D1 B4 C2 A6 81 B4 CA A5 B9 B4 EA D7 31 E4 EA CE D1 E4 EA F6 D1 E4 EA B6 D1 E4 80 6D CA EF D1 77 D4 D9 D7 CB EC D9 E7 CB EC DC AA F6 F9 E4 B2 B6 89 94 F2 D6 D1 45 EB 9E 79 E4 F3 86 D1 84 52 C6 D1 5C E3 9F 13 FC F2 15 89 CC EA FC C9 E4 EA D6 D1 E4 EA F6 D1 E4 EA B6 D1 E4 E0 75 DA 87 E9 D5 9A 95 D7 CB EC D9 E7 CB EC DC 3A F6 61 E4 3B 9E 20 E4 EA 86 D4 B4 EA F6 71 E4 E2 F6 D1 E4 3A FE D1 46 B8 74 50 74 78 26 70 FD E8 C4 01 E4 EA 76 D1 E4 CA F6 D1 E4 E2 EE D6 1C A8 FD 42 FF D1 DD 40 E1 D7 CB EC D9 E7 CB EC DC 6A FE 61 E4 52 66 60 F4 EA 96 E8 74 EA F6 11 E4 FA F6 D1 9C 3A FE D0 76 72 56 71 85 BB ED A9 44 EB B6 81 AC 12 DE D1 E4 D2 F6 D1 E4 E2 E6 D1 E4 B8 85 9A 97 D1 FF D4 D9 D7 CB EC D9 E7 CB EC DC 72 FF 71 E4 02 46 08 E4 EA 8E D1 44 EA F6 69 E4 FA F6 D1 E4 3A EE D0 A6 A3 67 91 55 80 FF 71 14 EA 07 91 CC 52 96 D1 E4 D2 F6 D1 E4 E2 E6 D1 E4 C8 CD B2 EF 91 BD DA 47 D1 67 D4 D9 E7 CB EC DC 12 FE 31 E4 FB EF C0 ED EA 66 D1 84 EA 86 19 E4 FA F6 D1 E4 6A BE D3 F6 E0 26 59 8C AA 56 A9 45 EB 64 01 CC B2 8E D1 E4 CA F6 D1 E4 E2 E6 D1 B4 C8 9D 7A 77 71 DD 42 CF D1 6F D4 D9 F7 CB EC DC 42 FF 99 E4 5A 27 E0 E4 1A 3E D1 FC EA F6 79 C4 FA F6 D1 E4 3A EE D3 36 C2 06 73 34 18 27 91 C4 EA 06 71 C4 12 B6 D1 E4 EA F6 D1 E4 EA B6 D1 E4 7B 58 B5 09 78 EA D0 C9 9E 62 51 E3 33 FA 53 B1 4A ED B4 C9 79 17 F8 C9 79 1A 18 C9 7A 47 19 4D 79 D1 B1 4D 9E 62 50 78 02 EA A3 A8 7B 23 00 C9 9E 62 51 F3 1A F2 B7 48 79 17 28 C9 9E 62 51 F3 33 E6 53 D2 03 E6 50 DB</t>
  </si>
  <si>
    <t>8004D197</t>
  </si>
  <si>
    <t># of groups</t>
  </si>
  <si>
    <t>type gp1</t>
  </si>
  <si>
    <t>type gp2</t>
  </si>
  <si>
    <t>type gp3</t>
  </si>
  <si>
    <t>type gp4</t>
  </si>
  <si>
    <t>type gp5</t>
  </si>
  <si>
    <t>qty gp1</t>
  </si>
  <si>
    <t>unknown</t>
  </si>
  <si>
    <t>00=join,
ff=never</t>
  </si>
  <si>
    <t>8004BED8</t>
  </si>
  <si>
    <t>Change=corruption, pointer?</t>
  </si>
  <si>
    <t>LVL (low)</t>
  </si>
  <si>
    <t>LVL (hi)</t>
  </si>
  <si>
    <t>Tiredness (low)</t>
  </si>
  <si>
    <t>Tiredness (hi)</t>
  </si>
  <si>
    <t>Thirst (low)</t>
  </si>
  <si>
    <t>Thirst (hi)</t>
  </si>
  <si>
    <t>Hunger (hi)</t>
  </si>
  <si>
    <t>Hunger (low)</t>
  </si>
  <si>
    <t>Spells: Valkyrie</t>
  </si>
  <si>
    <t>Spells: Alchemist</t>
  </si>
  <si>
    <t>Spells: Monk</t>
  </si>
  <si>
    <t>Spells: Witch</t>
  </si>
  <si>
    <t>Spells: Cleric</t>
  </si>
  <si>
    <t>Spells: Magician</t>
  </si>
  <si>
    <t>Spells: Conjurer</t>
  </si>
  <si>
    <t>Spells: Sorcerer</t>
  </si>
  <si>
    <t>Spells: Wizard</t>
  </si>
  <si>
    <t>Spells: Archmage</t>
  </si>
  <si>
    <t>Spells: Fairy</t>
  </si>
  <si>
    <t>Spells: Enchanter</t>
  </si>
  <si>
    <t>Spells: Priest</t>
  </si>
  <si>
    <t>Spells: Angel</t>
  </si>
  <si>
    <t>Spells: Warlock</t>
  </si>
  <si>
    <t>Spells: Nymph</t>
  </si>
  <si>
    <t>Spells: Druid</t>
  </si>
  <si>
    <t>Spells: Banshee</t>
  </si>
  <si>
    <t>Spells: Elementary</t>
  </si>
  <si>
    <t>Spells: Master</t>
  </si>
  <si>
    <t>800445D0</t>
  </si>
  <si>
    <t>Party Location</t>
  </si>
  <si>
    <t>800445D7</t>
  </si>
  <si>
    <t>800445D3</t>
  </si>
  <si>
    <t>800445D4</t>
  </si>
  <si>
    <t>All random encounters in the Area</t>
  </si>
  <si>
    <t>Party Location Map Distance to the East (X)</t>
  </si>
  <si>
    <t>Party Location Map Distance to the North (Y)</t>
  </si>
  <si>
    <t xml:space="preserve">2D 2D 2D 2D 2D 20 A7 A7 A7 A7 A7 A7 A7 A7 A7 00 00 00 00 00 00 00 00 00 57 6F 6F 64 65 6E 20 A7 A7 A7 A7 A7 A7 A7 A7 01 00 02 00 00 00 00 00 1E 54 72 69 63 6B 20 A7 A7 A7 A7 A7 A7 A7 A7 A7 01 01 03 02 00 00 00 00 59 4D 61 67 65 20 A7 A7 A7 A7 A7 A7 A7 A7 A7 A7 01 02 04 01 00 00 00 00 8C 57 61 72 20 A7 A7 A7 A7 A7 A7 A7 A7 A7 A7 A7 02 01 07 00 00 00 00 00 78 42 61 74 74 6C 65 20 A7 A7 A7 A7 A7 A7 A7 A7 02 01 08 00 00 00 00 00 7D 43 72 79 73 74 61 6C 20 A7 A7 A7 A7 A7 A7 A7 03 02 0D 07 00 00 00 00 C6 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t>
  </si>
  <si>
    <t>61 64 76 61 6E 63 65 73 20 74 6F 20 6C 65 76 65 6C 20 A7 69 73 20 63 72 75 6D 62 6C 69 6E 67 20 69 6E 74 6F 20 64 75 73 74 20 2E 2E 2E A7 61 77 61 6B 65 6E 73 20 77 69 74 68 20 61 20 6C 6F 75 64 20 79 61 77 6E 21 A7 66 61 6C 6C 73 20 6C 69 66 65 6C 65 73 73 20 74 6F 20 74 68 65 20 67 72 6F 75 6E 64 21 A7 66 61 6C 6C 73 20 61 73 6C 65 65 70 21 A7 69 73 20 73 74 72 65 6E 67 74 68 65 6E 65 64 20 69 6E 20 61 72 6D 6F 72 21 A7 69 73 20 74 6F 74 61 6C 6C 79 20 70 61 72 61 6C 79 61 6C 20 61 74 74 61 63 6B 73 20 6E 6F 77 21 A7 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t>
  </si>
  <si>
    <t>61 62 6C 65 20 74 6F 20 74 65 6C 6C 20 67 6F 6F 64 20 6A 6F 6B 65 73 21 60 A7 60 49 20 63 61 6E 20 62 75 74 20 49 20 77 6F 6E 60 74 21 60 A7 60 49 60 6D 20 61 62 6C 65 20 74 6F 20 68 65 61 72 20 6D 61 67 69 63 61 6C 20 76 6F 69 63 65 73 21 60 A7 60 49 60 76 65 20 73 74 75 64 69 65 64 20 6D 61 6E 79 20 6C 61 6E 67 75 61 67 65 73 21 60 A7 60 49 60 6D 20 61 62 6C 65 20 74 6F 20 6C 6F 63 61 74 65 20 61 6C 6C 20 68 69 64 64 65 6E 20 74 72 61 70 73 21 60 A7 60 49 60 6D 20 61 62 6C 65 20 74 6F 20 72 65 76 69 76 65 20 64 65 61 64 20 62 65 69 6E 67 73 21 60 A7 60 4D 79 20 68 61 6E 64 73 20 61 6E 64 20 66 65 65 74 20 61 72 65 20 64 65 61 64 6C 79 20 77 65 61 70 6F 6E 73 21 60 A7</t>
  </si>
  <si>
    <t>4C 6F 63 61 74 69 6F 6E 3A A7 2D 2D 2D 2D 2D 2D 2D 2D 2D 2D A7 4C 61 72 76 69 6E 20 A7 A7 A7 A7 A7 A7 A7 A7 A7 A7 A7 4C 61 72 6F 6E 6E 65 73 20 A7 A7 A7 A7 A7 A7 A7 A7 A7 46 61 69 6E 76 69 6C 20 A7 A7 A7 A7 A7 A7 A7 A7 A7 A7 56 61 6C 76 69 63 65 20 A7 A7 A7 A7 A7 A7 A7 A7 A7 A7 43 61 73 73 69 64 61 20 A7 A7 A7 A7 A7 A7 A7 A7 A7 A7 50 65 72 64 69 64 61 20 A7 A7 A7 A7 A7 A7 A7 A7 A7 A7 50 69 72 61 74 65 20 52 6F 63 6B 20 A7 A7 A7 A7 A7 A7 4B 61 74 6C 6F 63 68 20 A7 A7 A7 A7 A7 A7 A7 A7 A7 A7 4D 65 72 6E 6F 63 20 A7 A7 A7 A7 A7 A7 A7 A7 A7 A7 A7 49 6E 20 74 68 65 20 57 69 6C 64 65 72 6E 65 73 73 A7 43 61 74 61 6B 6F 6D 62 73 20 20 A7 A7 A7 A7 A7 A7 A7 A7 A7 A7 A7 A7 A7 A7 A7 A7 A7 A7 A7 A7 A7 A7 A7 A7 A7 A7 A7 A7 A7 A7 A7 A7 A7 A7 A7 A7 A7 A7 A7 A7 A7 A7 A7 47 72 6F 74 74 6F 73 20 20 A7 A7 A7 A7 A7 A7 A7 A7 A7 43 61 73 74 6C 65 20 43 72 79 70 74 20 20 A7 A7 A7 A7 A7 A7 A7 A7 A7 A7 A7 A7 A7 A7 A7 A7 A7 A7 A7 A7 A7 A7 A7 A7 A7 A7 A7 A7 A7 A7 A7 A7 A7 A7 A7 A7 A7 A7 A7 A7 41 67 79 73 73 69 75 6D 20 20 A7 A7 A7 A7 A7 A7 A7 A7</t>
  </si>
  <si>
    <t>4D 61 67 69 63 69 61 6E A7 A7 A7 43 6F 6E 6A 75 72 65 72 A7 A7 A7 53 6F 72 63 65 72 65 72 A7 A7 A7 57 69 7A 61 72 64 A7 A7 A7 A7 A7 41 72 63 68 6D 61 67 65 A7 A7 A7 46 61 69 72 79 A7 A7 A7 A7 A7 A7 57 69 74 63 68 A7 A7 A7 A7 A7 A7 45 6E 63 68 61 6E 74 65 72 A7 A7 56 61 6C 6B 79 72 69 65 A7 A7 A7 43 6C 65 72 69 63 A7 A7 A7 A7 A7 50 72 69 65 73 74 A7 A7 A7 A7 A7 41 6E 67 65 6C A7 A7 A7 A7 A7 A7 57 61 72 6C 6F 63 6B A7 A7 A7 A7 4E 79 6D 70 68 A7 A7 A7 A7 A7 A7 44 72 75 69 64 A7 A7 A7 A7 A7 A7 41 6C 63 68 65 6D 69 73 74 A7 A7 4D 6F 6E 6B A7 A7 A7 A7 A7 A7 A7 42 61 6E 73 68 65 65 A7 A7 A7 A7 45 6C 65 6D 65 6E 74 61 72 79 A7 4D 61 73 74 65 72 A7</t>
  </si>
  <si>
    <t>Rutsy</t>
  </si>
  <si>
    <t>Potgoa</t>
  </si>
  <si>
    <t>Inibeena</t>
  </si>
  <si>
    <t>Iloreen</t>
  </si>
  <si>
    <t>Izurd</t>
  </si>
  <si>
    <t>Pawarry</t>
  </si>
  <si>
    <t>Kuphor</t>
  </si>
  <si>
    <t>Marvin</t>
  </si>
  <si>
    <t>Rockeo</t>
  </si>
  <si>
    <t>Druidess</t>
  </si>
  <si>
    <t>00050E74 5769 6E77 6F6F 6420 A7A7 A7A7 A7A7 A7A7  Winwood ........</t>
  </si>
  <si>
    <t>00050F24 0000 0000 0000 0000 0000 0000 0000 0000  ................</t>
  </si>
  <si>
    <t>00050F44 0000 FF00 5E00 0000 0000 0000 0000 0000  ....^...........</t>
  </si>
  <si>
    <t>00050F84 0000 0000 0000 0000 0000 0000 0000 0000  ................</t>
  </si>
  <si>
    <t>00050FB4 0000 0000 0000 0000 0000 0000 0000 0000  ................</t>
  </si>
  <si>
    <t>00051014 0000 0000 0000 0000 0000 0000 0000 0000  ................</t>
  </si>
  <si>
    <t>00051044 0000 0000 0000 0000 0000 0000 1B05 0000  ................</t>
  </si>
  <si>
    <t>00051054 0000 0000 0000 0000 0000 0000 0000 0000  ................</t>
  </si>
  <si>
    <t>00051144 0000 0000 0000 0000 0000 0000 0006 0003  ................</t>
  </si>
  <si>
    <t>00051164 0000 0000 0000 0000 0000 0000 0000 0000  ................</t>
  </si>
  <si>
    <t>000511A4 0000 0000 0000 0000 0000 0000 0000 0000  ................</t>
  </si>
  <si>
    <t>00051204 0000 0000 0000 0000 0000 0000 0000 0000  ................</t>
  </si>
  <si>
    <t>00051214 0000 0000 0000 0000 0000 0000 0000 0000  ................</t>
  </si>
  <si>
    <t>00051234 0000 0000 0000 0000 0000 0000 0000 0000  ................</t>
  </si>
  <si>
    <t>00051304 0000 0000 0000 0000 0000 0000 0000 0000  ................</t>
  </si>
  <si>
    <t>00051354 0000 0000 0000 0000 0000 0000 0000 0000  ................</t>
  </si>
  <si>
    <t>00051374 0000 0000 0000 0000 0000 0000 0000 0000  ................</t>
  </si>
  <si>
    <t>00051394 0000 0000 0000 0000 0000 0000 0000 0000  ................</t>
  </si>
  <si>
    <t>000513E4 0000 0000 0000 0000 0000 0000 0000 0000  ................</t>
  </si>
  <si>
    <t>000513F4 0000 0000 0000 0000 0000 0000 0000 0000  ................</t>
  </si>
  <si>
    <t>00051404 0000 0000 0000 0000 0000 0000 0000 0000  ................</t>
  </si>
  <si>
    <t>00051424 0000 0000 0000 0000 0000 0000 0000 0000  ................</t>
  </si>
  <si>
    <t>00051504 0000 0000 0000 0000 0000 0000 0000 0000  ................</t>
  </si>
  <si>
    <t>00051544 0000 0000 0000 0000 0000 0000 0000 0000  ................</t>
  </si>
  <si>
    <t>00051564 0000 0000 0000 0000 0000 0000 0000 0000  ................</t>
  </si>
  <si>
    <t>000515D4 0000 0000 0000 0000 0000 0000 0000 0000  ................</t>
  </si>
  <si>
    <t>000515F4 0000 0000 0000 0000 0000 0000 0000 0000  ................</t>
  </si>
  <si>
    <t>00051634 0000 0000 0000 0000 0000 0000 0000 0000  ................</t>
  </si>
  <si>
    <t>000516F4 0000 0000 0000 0000 0000 0000 0000 0000  ................</t>
  </si>
  <si>
    <t>00051724 0000 0000 0000 0000 0006 0003 0000 0000  ................</t>
  </si>
  <si>
    <t>00051784 0000 0000 0000 0000 0000 0000 0000 0000  ................</t>
  </si>
  <si>
    <t>000517C4 0000 0000 0000 0000 0000 0000 0000 0000  ................</t>
  </si>
  <si>
    <t>000517D4 0000 0000 0000 0000 0000 0000 0000 0000  ................</t>
  </si>
  <si>
    <t>000517E4 0000 0000 0000 0000 0000 0000 0000 0000  ................</t>
  </si>
  <si>
    <t>00051824 0000 0000 0000 0000 0000 0000 0000 0000  ................</t>
  </si>
  <si>
    <t>000518E4 0000 0000 0000 0000 0000 0000 0000 0000  ................</t>
  </si>
  <si>
    <t>00051914 0000 0000 0000 0000 0000 0000 0006 0003  ................</t>
  </si>
  <si>
    <t>00051934 0000 0000 0000 0000 0000 0000 0000 0000  ................</t>
  </si>
  <si>
    <t>00051974 0000 0000 0000 0000 0000 0000 0000 0000  ................</t>
  </si>
  <si>
    <t>000519B4 0000 0000 0000 0000 0000 0000 0000 0000  ................</t>
  </si>
  <si>
    <t>000519C4 0000 0000 0000 0000 0000 0000 0000 0000  ................</t>
  </si>
  <si>
    <t>000519D4 0000 0000 0000 0000 0000 0000 0000 0000  ................</t>
  </si>
  <si>
    <t>00051A04 0000 0000 0000 0000 0000 0000 0000 0000  ................</t>
  </si>
  <si>
    <t>00051AD4 0000 0000 0000 0000 0000 0000 0000 0000  ................</t>
  </si>
  <si>
    <t>00051B24 0000 0000 0000 0000 0000 0000 0000 0000  ................</t>
  </si>
  <si>
    <t>00051B44 0000 0000 0000 0000 0000 0000 0000 0000  ................</t>
  </si>
  <si>
    <t>00051B64 0000 0000 0000 0000 0000 0000 0000 0000  ................</t>
  </si>
  <si>
    <t>00051BA4 0000 0000 0000 0000 0000 0000 0000 0000  ................</t>
  </si>
  <si>
    <t>00051BB4 0000 0000 0000 0000 0000 0000 0000 0000  ................</t>
  </si>
  <si>
    <t>00051BD4 0000 0000 0000 0000 0000 0000 0000 0000  ................</t>
  </si>
  <si>
    <t>00051BF4 0000 0000 0000 0000 0000 0000 0000 0000  ................</t>
  </si>
  <si>
    <t>00051CD4 0000 0000 0000 0000 0000 0000 0000 0000  ................</t>
  </si>
  <si>
    <t>00051D14 0000 0000 0000 0000 0000 0000 0000 0000  ................</t>
  </si>
  <si>
    <t>(this brings up the largest text window)</t>
  </si>
  <si>
    <t>Let these Excel formulas do their magic</t>
  </si>
  <si>
    <t xml:space="preserve">Each line of your pasted memory dump should look </t>
  </si>
  <si>
    <t xml:space="preserve">    something like this line below:</t>
  </si>
  <si>
    <t xml:space="preserve"> </t>
  </si>
  <si>
    <t>&lt;---------For each column, type the heading into the command line</t>
  </si>
  <si>
    <t>&lt;---------Paste WinUAE text into cell A2</t>
  </si>
  <si>
    <t>00051CD0 0000 0000 0000 0000 0000 0000 0000 0000  ................</t>
  </si>
  <si>
    <t>00051D30 0000 0000 0000 0000 0000 0000 0000 0000  ................</t>
  </si>
  <si>
    <t>00051D60 0000 0000 0000 0000 0000 0000 0000 0000  ................</t>
  </si>
  <si>
    <t>00051D80 0000 0000 0000 0000 0000 0000 0000 0000  ................</t>
  </si>
  <si>
    <t>00051D90 0000 0000 0000 0000 0000 0000 0000 0000  ................</t>
  </si>
  <si>
    <t>00051DA0 0000 0000 0000 0000 0000 0000 0000 0000  ................</t>
  </si>
  <si>
    <t>00051DB0 0000 0000 0000 0000 0000 0000 0000 0000  ................</t>
  </si>
  <si>
    <t>00051DC0 0000 0000 0000 0000 0000 0000 0000 0000  ................</t>
  </si>
  <si>
    <t>00051E00 0000 0000 0000 0000 0000 0000 0000 0000  ................</t>
  </si>
  <si>
    <t>00051EC0 0000 0000 0000 0000 0000 0000 0000 0000  ................</t>
  </si>
  <si>
    <t>00051F10 0000 0000 0000 0000 0000 0000 0000 0000  ................</t>
  </si>
  <si>
    <t>00051F50 0000 0000 0000 0000 0000 0000 0000 0000  ................</t>
  </si>
  <si>
    <t>00051FB0 0000 0000 0000 0000 0000 0000 0000 0000  ................</t>
  </si>
  <si>
    <t>00051FC0 0000 0000 0000 0000 0000 0000 0000 0000  ................</t>
  </si>
  <si>
    <t>00051FE0 0000 0000 0000 0000 0000 0000 0000 0000  ................</t>
  </si>
  <si>
    <t>000520B0 0000 0000 0000 0000 0000 0000 0000 0000  ................</t>
  </si>
  <si>
    <t>000520C0 0000 0000 0000 0000 0000 0000 0000 0000  ................</t>
  </si>
  <si>
    <t>00052100 0000 0000 0000 0000 0000 0000 0000 0000  ................</t>
  </si>
  <si>
    <t>00052140 0000 0000 0000 0000 0000 0000 0000 0000  ................</t>
  </si>
  <si>
    <t>00052180 0000 0000 0000 0000 0000 0000 0000 0000  ................</t>
  </si>
  <si>
    <t>00052190 0000 0000 0000 0000 0000 0000 0000 0000  ................</t>
  </si>
  <si>
    <t>000521A0 0000 0000 0000 0000 0000 0000 0000 0000  ................</t>
  </si>
  <si>
    <t>000521B0 0000 0000 0000 0000 0000 0000 0000 0000  ................</t>
  </si>
  <si>
    <t>000521D0 0000 0000 0000 0000 0000 0000 0000 0000  ................</t>
  </si>
  <si>
    <t>000522B0 0000 0000 0000 0000 0000 0000 0000 0000  ................</t>
  </si>
  <si>
    <t>000522F0 0000 0000 0000 0000 0000 0000 0000 0000  ................</t>
  </si>
  <si>
    <t>00052310 0000 0000 0000 0000 0000 0000 0000 0000  ................</t>
  </si>
  <si>
    <t>00052360 0000 0000 0000 0000 0000 0000 0000 0000  ................</t>
  </si>
  <si>
    <t>00052380 0000 0000 0000 0000 0000 0000 0000 0000  ................</t>
  </si>
  <si>
    <t>00052390 0000 0000 0000 0000 0000 0000 0000 0000  ................</t>
  </si>
  <si>
    <t>000523A0 0000 0000 0000 0000 0000 0000 0000 0000  ................</t>
  </si>
  <si>
    <t>000523B0 0000 0000 0000 0000 0000 0000 0000 0000  ................</t>
  </si>
  <si>
    <t>000523E0 0000 0000 0000 0000 0000 0000 0000 0000  ................</t>
  </si>
  <si>
    <t>000524A0 0000 0000 0000 0000 0000 0000 0000 0000  ................</t>
  </si>
  <si>
    <t>00052500 0000 0000 0000 0000 0000 0000 0000 0000  ................</t>
  </si>
  <si>
    <t>00052530 0000 0000 0000 0000 0000 0000 0000 0000  ................</t>
  </si>
  <si>
    <t>00052550 0000 0000 0000 0000 0000 0000 0000 0000  ................</t>
  </si>
  <si>
    <t>00052560 0000 0000 0000 0000 0000 0000 0000 0000  ................</t>
  </si>
  <si>
    <t>00052570 0000 0000 0000 0000 0000 0000 0000 0000  ................</t>
  </si>
  <si>
    <t>00052580 0000 0000 0000 0000 0000 0000 0000 0000  ................</t>
  </si>
  <si>
    <t>00052590 0000 0000 0000 0000 0000 0000 0000 0000  ................</t>
  </si>
  <si>
    <t>000525A0 0000 0000 0000 0000 0000 0000 0000 0000  ................</t>
  </si>
  <si>
    <t>000525D0 0000 0000 0000 0000 0000 0000 0000 0000  ................</t>
  </si>
  <si>
    <t>00052690 0000 0000 0000 0000 0000 0000 0000 0000  ................</t>
  </si>
  <si>
    <t>000526E0 0000 0000 0000 0000 0000 0000 0000 0000  ................</t>
  </si>
  <si>
    <t>00052720 0000 0000 0000 0000 0000 0000 0000 0000  ................</t>
  </si>
  <si>
    <t>00052760 0000 0000 0000 0000 0000 0000 0000 0000  ................</t>
  </si>
  <si>
    <t>00052770 0000 0000 0000 0000 0000 0000 0000 0000  ................</t>
  </si>
  <si>
    <t>00052780 0000 0000 0000 0000 0000 0000 0000 0000  ................</t>
  </si>
  <si>
    <t>00052790 0000 0000 0000 0000 0000 0000 0000 0000  ................</t>
  </si>
  <si>
    <t>000527B0 0000 0000 0000 0000 0000 0000 0000 0000  ................</t>
  </si>
  <si>
    <t>000527C0 0000 0000 0000 0000 0000 0000 0000 0000  ................</t>
  </si>
  <si>
    <t>00052880 0000 0000 0000 0000 0000 0000 0000 0000  ................</t>
  </si>
  <si>
    <t>00052890 0000 0000 0000 0000 0000 0000 0000 0000  ................</t>
  </si>
  <si>
    <t>000528D0 0000 0000 0000 0000 0000 0000 0000 0000  ................</t>
  </si>
  <si>
    <t>000528E0 0000 0000 0000 0000 0000 0000 0000 0000  ................</t>
  </si>
  <si>
    <t>000528F0 0000 0000 0000 0000 0000 0000 0000 0000  ................</t>
  </si>
  <si>
    <t>00052910 0000 0000 0000 0000 0000 0000 0000 0000  ................</t>
  </si>
  <si>
    <t>00052940 0000 0000 0000 0000 0000 0000 0000 0000  ................</t>
  </si>
  <si>
    <t>00052950 0000 0000 0000 0000 0000 0000 0000 0000  ................</t>
  </si>
  <si>
    <t>00052960 0000 0000 0000 0000 0000 0000 0000 0000  ................</t>
  </si>
  <si>
    <t>00052970 0000 0000 0000 0000 0000 0000 0000 0000  ................</t>
  </si>
  <si>
    <t>00052980 0000 0000 0000 0000 0000 0000 0000 0000  ................</t>
  </si>
  <si>
    <t>000529A0 0000 0000 0000 0000 0000 0000 0000 0000  ................</t>
  </si>
  <si>
    <t>000529B0 0000 0000 0000 0000 0000 0000 0000 0000  ................</t>
  </si>
  <si>
    <t>00052A80 0000 0000 0000 0000 0000 0000 0000 0000  ................</t>
  </si>
  <si>
    <t>00052AC0 0000 0000 0000 0000 0000 0000 0000 0000  ................</t>
  </si>
  <si>
    <t>00052AD0 0000 0000 0000 0000 0000 0000 0000 0000  ................</t>
  </si>
  <si>
    <t>00052AE0 0000 0000 0000 0000 0000 0000 0000 0000  ................</t>
  </si>
  <si>
    <t>00052A7C 0000 0000 0000 0000 0000 0000 0000 0000  ................</t>
  </si>
  <si>
    <t>00052ACC 0000 0000 0000 0000 0000 0000 0000 0000  ................</t>
  </si>
  <si>
    <t>00052ADC 0000 0000 0000 0000 0000 0000 0000 0000  ................</t>
  </si>
  <si>
    <t>00052B0C 0000 0000 0000 0000 0000 0000 0000 0000  ................</t>
  </si>
  <si>
    <t>00052B2C 0000 0000 0000 0000 0000 0000 0000 0000  ................</t>
  </si>
  <si>
    <t>00052B3C 0000 0000 0000 0000 0000 0000 0000 0000  ................</t>
  </si>
  <si>
    <t>00052B4C 0000 0000 0000 0000 0000 0000 0000 0000  ................</t>
  </si>
  <si>
    <t>00052B5C 0000 0000 0000 0000 0000 0000 0000 0000  ................</t>
  </si>
  <si>
    <t>00052B6C 0000 0000 0000 0000 0000 0000 0000 0000  ................</t>
  </si>
  <si>
    <t>00052B7C 0000 0000 0000 0000 0000 0000 0000 0000  ................</t>
  </si>
  <si>
    <t>00052B9C 0000 0000 0000 0000 0000 0000 0000 0000  ................</t>
  </si>
  <si>
    <t>00052BAC 0000 0000 0000 0000 0000 0000 0000 0000  ................</t>
  </si>
  <si>
    <t>00052C6C 0000 0000 0000 0000 0000 0000 0000 0000  ................</t>
  </si>
  <si>
    <t>00052CBC 0000 0000 0000 0000 0000 0000 0000 0000  ................</t>
  </si>
  <si>
    <t>00052CCC 0000 0000 0000 0000 0000 0000 0000 0000  ................</t>
  </si>
  <si>
    <t>00052CFC 0000 0000 0000 0000 0000 0000 0000 0000  ................</t>
  </si>
  <si>
    <t>00052D2C 0000 0000 0000 0000 0000 0000 0000 0000  ................</t>
  </si>
  <si>
    <t>00052D3C 0000 0000 0000 0000 0000 0000 0000 0000  ................</t>
  </si>
  <si>
    <t>00052D4C 0000 0000 0000 0000 0000 0000 0000 0000  ................</t>
  </si>
  <si>
    <t>00052D5C 0000 0000 0000 0000 0000 0000 0000 0000  ................</t>
  </si>
  <si>
    <t>00052D6C 0000 0000 0000 0000 0000 0000 0000 0000  ................</t>
  </si>
  <si>
    <t>00052D8C 0000 0000 0000 0000 0000 0000 0000 0000  ................</t>
  </si>
  <si>
    <t>00052D9C 0000 0000 0000 0000 0000 0000 0000 0000  ................</t>
  </si>
  <si>
    <t>00052E5C 0000 0000 0000 0000 0000 0000 0000 0000  ................</t>
  </si>
  <si>
    <t>00052EAC 0000 0000 0000 0000 0000 0000 0000 0000  ................</t>
  </si>
  <si>
    <t>00052EBC 0000 0000 0000 0000 0000 0000 0000 0000  ................</t>
  </si>
  <si>
    <t>00052ECC 0000 0000 0000 0000 0000 0000 0000 0000  ................</t>
  </si>
  <si>
    <t>00052EEC 0000 0000 0000 0000 0000 0000 0000 0000  ................</t>
  </si>
  <si>
    <t>00052F1C 0000 0000 0000 0000 0000 0000 0000 0000  ................</t>
  </si>
  <si>
    <t>00052F2C 0000 0000 0000 0000 0000 0000 0000 0000  ................</t>
  </si>
  <si>
    <t>00052F3C 0000 0000 0000 0000 0000 0000 0000 0000  ................</t>
  </si>
  <si>
    <t>00052F4C 0000 0000 0000 0000 0000 0000 0000 0000  ................</t>
  </si>
  <si>
    <t>00052F5C 0000 0000 0000 0000 0000 0000 0000 0000  ................</t>
  </si>
  <si>
    <t>00052F7C 0000 0000 0000 0000 0000 0000 0000 0000  ................</t>
  </si>
  <si>
    <t>00052F8C 0000 0000 0000 0000 0000 0000 0000 0000  ................</t>
  </si>
  <si>
    <t>0005305C 0000 0000 0000 0000 0000 0000 0000 0000  ................</t>
  </si>
  <si>
    <t>0005309C 0000 0000 0000 0000 0000 0000 0000 0000  ................</t>
  </si>
  <si>
    <t>000530AC 0000 0000 0000 0000 0000 0000 0000 0000  ................</t>
  </si>
  <si>
    <t>000530BC 0000 0000 0000 0000 0000 0000 0000 0000  ................</t>
  </si>
  <si>
    <t>0005310C 0000 0000 0000 0000 0000 0000 0000 0000  ................</t>
  </si>
  <si>
    <t>0005311C 0000 0000 0000 0000 0000 0000 0000 0000  ................</t>
  </si>
  <si>
    <t>0005312C 0000 0000 0000 0000 0000 0000 0000 0000  ................</t>
  </si>
  <si>
    <t>0005313C 0000 0000 0000 0000 0000 0000 0000 0000  ................</t>
  </si>
  <si>
    <t>0005314C 0000 0000 0000 0000 0000 0000 0000 0000  ................</t>
  </si>
  <si>
    <t>0005315C 0000 0000 0000 0000 0000 0000 0000 0000  ................</t>
  </si>
  <si>
    <t>0005317C 0000 0000 0000 0000 0000 0000 0000 0000  ................</t>
  </si>
  <si>
    <t>0005318C 0000 0000 0000 0000 0000 0000 0000 0000  ................</t>
  </si>
  <si>
    <t>0005324C 0000 0000 0000 0000 0000 0000 0000 0000  ................</t>
  </si>
  <si>
    <t>0005329C 0000 0000 0000 0000 0000 0000 0000 0000  ................</t>
  </si>
  <si>
    <t>000532AC 0000 0000 0000 0000 0000 0000 0000 0000  ................</t>
  </si>
  <si>
    <t>000532DC 0000 0000 0000 0000 0000 0000 0000 0000  ................</t>
  </si>
  <si>
    <t>000532FC 0000 0000 0000 0000 0000 0000 0000 0000  ................</t>
  </si>
  <si>
    <t>0005330C 0000 0000 0000 0000 0000 0000 0000 0000  ................</t>
  </si>
  <si>
    <t>0005331C 0000 0000 0000 0000 0000 0000 0000 0000  ................</t>
  </si>
  <si>
    <t>0005332C 0000 0000 0000 0000 0000 0000 0000 0000  ................</t>
  </si>
  <si>
    <t>0005333C 0000 0000 0000 0000 0000 0000 0000 0000  ................</t>
  </si>
  <si>
    <t>0005334C 0000 0000 0000 0000 0000 0000 0000 0000  ................</t>
  </si>
  <si>
    <t>0005336C 0000 0000 0000 0000 0000 0000 0000 0000  ................</t>
  </si>
  <si>
    <t>0005337C 0000 0000 0000 0000 0000 0000 0000 0000  ................</t>
  </si>
  <si>
    <t>0005343C 0000 0000 0000 0000 0000 0000 0000 0000  ................</t>
  </si>
  <si>
    <t>0005348C 0000 0000 0000 0000 0000 0000 0000 0000  ................</t>
  </si>
  <si>
    <t>0005349C 0000 0000 0000 0000 0000 0000 0000 0000  ................</t>
  </si>
  <si>
    <t>000534CC 0000 0000 0000 0000 0000 0000 0000 0000  ................</t>
  </si>
  <si>
    <t>000534FC 0000 0000 0000 0000 0000 0000 0000 0000  ................</t>
  </si>
  <si>
    <t>0005350C 0000 0000 0000 0000 0000 0000 0000 0000  ................</t>
  </si>
  <si>
    <t>0005351C 0000 0000 0000 0000 0000 0000 0000 0000  ................</t>
  </si>
  <si>
    <t>0005352C 0000 0000 0000 0000 0000 0000 0000 0000  ................</t>
  </si>
  <si>
    <t>0005353C 0000 0000 0000 0000 0000 0000 0000 0000  ................</t>
  </si>
  <si>
    <t>0005355C 0000 0000 0000 0000 0000 0000 0000 0000  ................</t>
  </si>
  <si>
    <t>0005356C 0000 0000 0000 0000 0000 0000 0000 0000  ................</t>
  </si>
  <si>
    <t>0005362C 0000 0000 0000 0000 0000 0000 0000 0000  ................</t>
  </si>
  <si>
    <t>0005367C 0000 0000 0000 0000 0000 0000 0000 0000  ................</t>
  </si>
  <si>
    <t>0005368C 0000 0000 0000 0000 0000 0000 0000 0000  ................</t>
  </si>
  <si>
    <t>0005369C 0000 0000 0000 0000 0000 0000 0000 0000  ................</t>
  </si>
  <si>
    <t>000536BC 0000 0000 0000 0000 0000 0000 0000 0000  ................</t>
  </si>
  <si>
    <t>000536EC 0000 0000 0000 0000 0000 0000 0000 0000  ................</t>
  </si>
  <si>
    <t>000536FC 0000 0000 0000 0000 0000 0000 0000 0000  ................</t>
  </si>
  <si>
    <t>0005370C 0000 0000 0000 0000 0000 0000 0000 0000  ................</t>
  </si>
  <si>
    <t>0005371C 0000 0000 0000 0000 0000 0000 0000 0000  ................</t>
  </si>
  <si>
    <t>0005372C 0000 0000 0000 0000 0000 0000 0000 0000  ................</t>
  </si>
  <si>
    <t>0005374C 0000 0000 0000 0000 0000 0000 0000 0000  ................</t>
  </si>
  <si>
    <t>0005375C 0000 0000 0000 0000 0000 0000 0000 0000  ................</t>
  </si>
  <si>
    <t>0005382C 0000 0000 0000 0000 0000 0000 0000 0000  ................</t>
  </si>
  <si>
    <t>0005386C 0000 0000 0000 0000 0000 0000 0000 0000  ................</t>
  </si>
  <si>
    <t>0005387C 0000 0000 0000 0000 0000 0000 0000 0000  ................</t>
  </si>
  <si>
    <t>Azberert</t>
  </si>
  <si>
    <t>Inirmy</t>
  </si>
  <si>
    <t>Inaeva</t>
  </si>
  <si>
    <t>Edatsy</t>
  </si>
  <si>
    <t>Warad</t>
  </si>
  <si>
    <t>Flokian</t>
  </si>
  <si>
    <t>Germio</t>
  </si>
  <si>
    <t>Uszakam</t>
  </si>
  <si>
    <t>Aiffie</t>
  </si>
  <si>
    <t>Budguo</t>
  </si>
  <si>
    <t>Rones</t>
  </si>
  <si>
    <t>Urberigh</t>
  </si>
  <si>
    <t>Mede</t>
  </si>
  <si>
    <t>Ruwaney</t>
  </si>
  <si>
    <t>Mabrua</t>
  </si>
  <si>
    <t>Etberold</t>
  </si>
  <si>
    <t>Aupareo</t>
  </si>
  <si>
    <t>Albergrid</t>
  </si>
  <si>
    <t>Machua</t>
  </si>
  <si>
    <t>Urudary</t>
  </si>
  <si>
    <t>Zothio</t>
  </si>
  <si>
    <t>missing</t>
  </si>
  <si>
    <t>00052750 0000 0000 0000 0000 0000 0000 0000 0000  ................</t>
  </si>
  <si>
    <t>Pofthan</t>
  </si>
  <si>
    <t>Morgantus</t>
  </si>
  <si>
    <t>Banzua</t>
  </si>
  <si>
    <t>Etradugh</t>
  </si>
  <si>
    <t>Marina</t>
  </si>
  <si>
    <t>Type this header into the command line at the bottom of WinUAE.</t>
  </si>
  <si>
    <t>For example, to get the data to fill Excel column A, type:</t>
  </si>
  <si>
    <t>(hit enter or return)</t>
  </si>
  <si>
    <t>00051EF0 0000 0000 0000 0000 0000 0000 0006 0003  ................</t>
  </si>
  <si>
    <t>00053828 0000 0000 0000 0000 0000 0000 0000 0000  ................</t>
  </si>
  <si>
    <t>00053878 0000 0000 0000 0000 0000 0000 0000 0000  ................</t>
  </si>
  <si>
    <t>00053888 0000 0000 0000 0000 0000 0000 0000 0000  ................</t>
  </si>
  <si>
    <t>000538B8 0000 0000 0000 0000 0000 0000 0000 0000  ................</t>
  </si>
  <si>
    <t>000538D8 0000 0000 0000 0000 0000 0000 0000 0000  ................</t>
  </si>
  <si>
    <t>000538E8 0000 0000 0000 0000 0000 0000 0000 0000  ................</t>
  </si>
  <si>
    <t>000538F8 0000 0000 0000 0000 0000 0000 0000 0000  ................</t>
  </si>
  <si>
    <t>00053908 0000 0000 0000 0000 0000 0000 0000 0000  ................</t>
  </si>
  <si>
    <t>00053918 0000 0000 0000 0000 0000 0000 0000 0000  ................</t>
  </si>
  <si>
    <t>00053928 0000 0000 0000 0000 0000 0000 0000 0000  ................</t>
  </si>
  <si>
    <t>00053948 0000 0000 0000 0000 0000 0000 0000 0000  ................</t>
  </si>
  <si>
    <t>00053958 0000 0000 0000 0000 0000 0000 0000 0000  ................</t>
  </si>
  <si>
    <t>00053A18 0000 0000 0000 0000 0000 0000 0000 0000  ................</t>
  </si>
  <si>
    <t>00053A68 0000 0000 0000 0000 0000 0000 0000 0000  ................</t>
  </si>
  <si>
    <t>00053A78 0000 0000 0000 0000 0000 0000 0000 0000  ................</t>
  </si>
  <si>
    <t>00053AA8 0000 0000 0000 0000 0000 0000 0000 0000  ................</t>
  </si>
  <si>
    <t>00053AD8 0000 0000 0000 0000 0000 0000 0000 0000  ................</t>
  </si>
  <si>
    <t>00053AE8 0000 0000 0000 0000 0000 0000 0000 0000  ................</t>
  </si>
  <si>
    <t>00053AF8 0000 0000 0000 0000 0000 0000 0000 0000  ................</t>
  </si>
  <si>
    <t>00053B08 0000 0000 0000 0000 0000 0000 0000 0000  ................</t>
  </si>
  <si>
    <t>00053B18 0000 0000 0000 0000 0000 0000 0000 0000  ................</t>
  </si>
  <si>
    <t>00053B38 0000 0000 0000 0000 0000 0000 0000 0000  ................</t>
  </si>
  <si>
    <t>00053B48 0000 0000 0000 0000 0000 0000 0000 0000  ................</t>
  </si>
  <si>
    <t>00053C08 0000 0000 0000 0000 0000 0000 0000 0000  ................</t>
  </si>
  <si>
    <t>00053C18 0000 0000 0000 0000 0000 0000 0000 0000  ................</t>
  </si>
  <si>
    <t>00053C58 0000 0000 0000 0000 0000 0000 0000 0000  ................</t>
  </si>
  <si>
    <t>00053C68 0000 0000 0000 0000 0000 0000 0000 0000  ................</t>
  </si>
  <si>
    <t>00053C98 0000 0000 0000 0000 0000 0000 0000 0000  ................</t>
  </si>
  <si>
    <t>00053CC8 0000 0000 0000 0000 0000 0000 0000 0000  ................</t>
  </si>
  <si>
    <t>00053CD8 0000 0000 0000 0000 0000 0000 0000 0000  ................</t>
  </si>
  <si>
    <t>00053CE8 0000 0000 0000 0000 0000 0000 0000 0000  ................</t>
  </si>
  <si>
    <t>00053CF8 0000 0000 0000 0000 0000 0000 0000 0000  ................</t>
  </si>
  <si>
    <t>00053D08 0000 0000 0000 0000 0000 0000 0000 0000  ................</t>
  </si>
  <si>
    <t>00053D28 0000 0000 0000 0000 0000 0000 0000 0000  ................</t>
  </si>
  <si>
    <t>00053D38 0000 0000 0000 0000 0000 0000 0000 0000  ................</t>
  </si>
  <si>
    <t>00053E08 0000 0000 0000 0000 0000 0000 0000 0000  ................</t>
  </si>
  <si>
    <t>00053E48 0000 0000 0000 0000 0000 0000 0000 0000  ................</t>
  </si>
  <si>
    <t>00053E58 0000 0000 0000 0000 0000 0000 0000 0000  ................</t>
  </si>
  <si>
    <t>00053EB8 0000 0000 0000 0000 0000 0000 0000 0000  ................</t>
  </si>
  <si>
    <t>00053EC8 0000 0000 0000 0000 0000 0000 0000 0000  ................</t>
  </si>
  <si>
    <t>00053ED8 0000 0000 0000 0000 0000 0000 0000 0000  ................</t>
  </si>
  <si>
    <t>00053EE8 0000 0000 0000 0000 0000 0000 0000 0000  ................</t>
  </si>
  <si>
    <t>00053EF8 0000 0000 0000 0000 0000 0000 0000 0000  ................</t>
  </si>
  <si>
    <t>00053F08 0000 0000 0000 0000 0000 0000 0000 0000  ................</t>
  </si>
  <si>
    <t>00053F28 0000 0000 0000 0000 0000 0000 0000 0000  ................</t>
  </si>
  <si>
    <t>00053F38 0000 0000 0000 0000 0000 0000 0000 0000  ................</t>
  </si>
  <si>
    <t>00053FF8 0000 0000 0000 0000 0000 0000 0000 0000  ................</t>
  </si>
  <si>
    <t>00054048 0000 0000 0000 0000 0000 0000 0000 0000  ................</t>
  </si>
  <si>
    <t>00054058 0000 0000 0000 0000 0000 0000 0000 0000  ................</t>
  </si>
  <si>
    <t>00054088 0000 0000 0000 0000 0000 0000 0000 0000  ................</t>
  </si>
  <si>
    <t>000540A8 0000 0000 0000 0000 0000 0000 0000 0000  ................</t>
  </si>
  <si>
    <t>000540B8 0000 0000 0000 0000 0000 0000 0000 0000  ................</t>
  </si>
  <si>
    <t>000540C8 0000 0000 0000 0000 0000 0000 0000 0000  ................</t>
  </si>
  <si>
    <t>000540D8 0000 0000 0000 0000 0000 0000 0000 0000  ................</t>
  </si>
  <si>
    <t>000540E8 0000 0000 0000 0000 0000 0000 0000 0000  ................</t>
  </si>
  <si>
    <t>000540F8 0000 0000 0000 0000 0000 0000 0000 0000  ................</t>
  </si>
  <si>
    <t>00054118 0000 0000 0000 0000 0000 0000 0000 0000  ................</t>
  </si>
  <si>
    <t>00054128 0000 0000 0000 0000 0000 0000 0000 0000  ................</t>
  </si>
  <si>
    <t>000541E8 0000 0000 0000 0000 0000 0000 0000 0000  ................</t>
  </si>
  <si>
    <t>00054238 0000 0000 0000 0000 0000 0000 0000 0000  ................</t>
  </si>
  <si>
    <t>00054248 0000 0000 0000 0000 0000 0000 0000 0000  ................</t>
  </si>
  <si>
    <t>00054278 0000 0000 0000 0000 0000 0000 0000 0000  ................</t>
  </si>
  <si>
    <t>000542A8 0000 0000 0000 0000 0000 0000 0000 0000  ................</t>
  </si>
  <si>
    <t>000542B8 0000 0000 0000 0000 0000 0000 0000 0000  ................</t>
  </si>
  <si>
    <t>000542C8 0000 0000 0000 0000 0000 0000 0000 0000  ................</t>
  </si>
  <si>
    <t>000542D8 0000 0000 0000 0000 0000 0000 0000 0000  ................</t>
  </si>
  <si>
    <t>000542E8 0000 0000 0000 0000 0000 0000 0000 0000  ................</t>
  </si>
  <si>
    <t>00054308 0000 0000 0000 0000 0000 0000 0000 0000  ................</t>
  </si>
  <si>
    <t>00054318 0000 0000 0000 0000 0000 0000 0000 0000  ................</t>
  </si>
  <si>
    <t>000543D8 0000 0000 0000 0000 0000 0000 0000 0000  ................</t>
  </si>
  <si>
    <t>00054428 0000 0000 0000 0000 0000 0000 0000 0000  ................</t>
  </si>
  <si>
    <t>00054438 0000 0000 0000 0000 0000 0000 0000 0000  ................</t>
  </si>
  <si>
    <t>00054448 0000 0000 0000 0000 0000 0000 0000 0000  ................</t>
  </si>
  <si>
    <t>00054468 0000 0000 0000 0000 0000 0000 0000 0000  ................</t>
  </si>
  <si>
    <t>00054498 0000 0000 0000 0000 0000 0000 0000 0000  ................</t>
  </si>
  <si>
    <t>000544A8 0000 0000 0000 0000 0000 0000 0000 0000  ................</t>
  </si>
  <si>
    <t>000544B8 0000 0000 0000 0000 0000 0000 0000 0000  ................</t>
  </si>
  <si>
    <t>000544C8 0000 0000 0000 0000 0000 0000 0000 0000  ................</t>
  </si>
  <si>
    <t>000544D8 0000 0000 0000 0000 0000 0000 0000 0000  ................</t>
  </si>
  <si>
    <t>000544F8 0000 0000 0000 0000 0000 0000 0000 0000  ................</t>
  </si>
  <si>
    <t>00054508 0000 0000 0000 0000 0000 0000 0000 0000  ................</t>
  </si>
  <si>
    <t xml:space="preserve">1: Magic Ears
2: Interpret
4: Revive
8:
16: 
32:
64:
128: </t>
  </si>
  <si>
    <t>m 50E74 F8</t>
  </si>
  <si>
    <t>Here is how you get the text to paste into Excel columns A,B,C,&amp;D:</t>
  </si>
  <si>
    <t>Bring up WinUAE debugger by typing SHIFT-F12 from within WinUAE.</t>
  </si>
  <si>
    <t>From within the debugger, press F2.</t>
  </si>
  <si>
    <t>Click into the command prompt at the bottom of the debugger.</t>
  </si>
  <si>
    <t xml:space="preserve">Notice each excel column to the left (e.g. A,B,C,&amp;D) has a header.  </t>
  </si>
  <si>
    <t>The memory results will stream onto WinUAE debugger's screen.</t>
  </si>
  <si>
    <t>Now, select the entire memory listing in the WinUAE debugger screen</t>
  </si>
  <si>
    <t>While selecting, make sure you scroll up and down</t>
  </si>
  <si>
    <t>Switch to this Excel worksheet.</t>
  </si>
  <si>
    <t>Copy it to clipboard (e.g. cntl-insert with the keyboard, or right click</t>
  </si>
  <si>
    <t xml:space="preserve">    menu).</t>
  </si>
  <si>
    <t xml:space="preserve">Repeat this for columns B,C,&amp;D, remembering to enter the </t>
  </si>
  <si>
    <t>commands from B1,C1,&amp;D1 within WinUAE's command prompt and</t>
  </si>
  <si>
    <t>to paste the results into B2,C2,&amp;D2.</t>
  </si>
  <si>
    <t>The "CharData" and "Party" tabs will now be fully populated.</t>
  </si>
  <si>
    <t>When done, you can close WinUAE debugger by clicking the "X" in</t>
  </si>
  <si>
    <t>the upper right hand corner of its window.</t>
  </si>
  <si>
    <t xml:space="preserve">    to be sure you have selected the entire list. </t>
  </si>
  <si>
    <t xml:space="preserve">Put your cursor in the second row (e.g. A2 for column A, B2 for </t>
  </si>
  <si>
    <t>column B, etc.)</t>
  </si>
  <si>
    <t xml:space="preserve">Paste from the clipboard (e.g. shift-insert with the keyboard, or </t>
  </si>
  <si>
    <t xml:space="preserve">   right click on your selection with the mouse and select "paste" </t>
  </si>
  <si>
    <t xml:space="preserve">   from the popup menu).</t>
  </si>
  <si>
    <t xml:space="preserve">    on your selection with mouse and select "copy" from the popup</t>
  </si>
  <si>
    <t>00050F54 0000 0000 0000 0000 0006 0004 0000 000C  ................</t>
  </si>
  <si>
    <t>00050FF4 0000 0000 0000 0000 0000 0000 0000 0000  ................</t>
  </si>
  <si>
    <t>00051114 0000 0000 0000 0000 0000 0000 0000 0000  ................</t>
  </si>
  <si>
    <t>000511E4 0000 0000 0000 0000 0000 0000 0000 0000  ................</t>
  </si>
  <si>
    <t>000515B4 0000 0000 0000 0000 0000 0000 0000 0000  ................</t>
  </si>
  <si>
    <t>000515E4 0000 0000 0000 0000 0000 0000 0000 0000  ................</t>
  </si>
  <si>
    <t>00051604 0000 0000 0000 0000 0000 0000 0000 0000  ................</t>
  </si>
  <si>
    <t>000517B4 0000 0000 0000 0000 0000 0000 0000 0000  ................</t>
  </si>
  <si>
    <t>000519A4 0000 0000 0000 0000 0000 0000 0000 0000  ................</t>
  </si>
  <si>
    <t>00051D84 0000 0000 0000 0000 0000 0000 0000 0000  ................</t>
  </si>
  <si>
    <t>00051D94 0000 0000 0000 0000 0000 0000 0000 0000  ................</t>
  </si>
  <si>
    <t>00051DA4 0000 0000 0000 0000 0000 0000 0000 0000  ................</t>
  </si>
  <si>
    <t>00051DB4 0000 0000 0000 0000 0000 0000 0000 0000  ................</t>
  </si>
  <si>
    <t>00051DC4 0000 0000 0000 0000 0000 0000 0000 0000  ................</t>
  </si>
  <si>
    <t>00051D00 0000 0000 0000 0000 0006 0003 0000 0000  ................</t>
  </si>
  <si>
    <t>000524D0 0000 0000 0000 0000 0006 0003 0000 0000  ................</t>
  </si>
  <si>
    <t>000526C0 0000 0000 0000 0000 0000 0000 0006 0003  ................</t>
  </si>
  <si>
    <t>00052B30 0000 0000 0000 0000 0000 0000 0000 0000  ................</t>
  </si>
  <si>
    <t>00052B40 0000 0000 0000 0000 0000 0000 0000 0000  ................</t>
  </si>
  <si>
    <t>00052B50 0000 0000 0000 0000 0000 0000 0000 0000  ................</t>
  </si>
  <si>
    <t>00052B60 0000 0000 0000 0000 0000 0000 0000 0000  ................</t>
  </si>
  <si>
    <t>00052B70 0000 0000 0000 0000 0000 0000 0000 0000  ................</t>
  </si>
  <si>
    <t>00052B80 0000 0000 0000 0000 0000 0000 0000 0000  ................</t>
  </si>
  <si>
    <t xml:space="preserve">   (e.g. everything below "m 50e74 f8").</t>
  </si>
  <si>
    <t xml:space="preserve">1: Detect Traps
</t>
  </si>
  <si>
    <t>00050EA4 0046 0063 0041 0046 0046 0050 003C 0046  .F.c.A.F.F.P.&lt;.F</t>
  </si>
  <si>
    <t>000538DC 0000 0000 0000 0000 0000 0000 0000 0000  ................</t>
  </si>
  <si>
    <t>000538EC 0000 0000 0000 0000 0000 0000 0000 0000  ................</t>
  </si>
  <si>
    <t>000538FC 0000 0000 0000 0000 0000 0000 0000 0000  ................</t>
  </si>
  <si>
    <t>0005390C 0000 0000 0000 0000 0000 0000 0000 0000  ................</t>
  </si>
  <si>
    <t>0005391C 0000 0000 0000 0000 0000 0000 0000 0000  ................</t>
  </si>
  <si>
    <t>0005392C 0000 0000 0000 0000 0000 0000 0000 0000  ................</t>
  </si>
  <si>
    <t>000545A8 0000 B98C 0000 B9A8 0000 DBF2 0000 DC02  ................</t>
  </si>
  <si>
    <t>000545B8 0000 DC12 0000 DC22 0000 DC32 0000 DC42  ......."...2...B</t>
  </si>
  <si>
    <t>00054608 0000 466A 0000 485E 0000 489E 000A 0084  ..Fj..H^..H.....</t>
  </si>
  <si>
    <t>00054618 0006 50FE 0000 E0C8 0000 2EFA 0000 DFD4  ..P.............</t>
  </si>
  <si>
    <t>00054628 0000 DB60 0000 E62C 0000 B9C8 0005 0E74  ...`...,.......t</t>
  </si>
  <si>
    <t>00054648 0000 A1FC 0000 FE54 0001 099E 0000 0000  .......T........</t>
  </si>
  <si>
    <t>00054658 0001 125C 0000 9058 0000 0000 00FF 00FF  ...\...X........</t>
  </si>
  <si>
    <t>00054668 0000 0000 0005 8F90 0000 0000 0001 0DBA  ................</t>
  </si>
  <si>
    <t>00054678 0100 0000 0005 DAF8 0000 E1E8 0001 2B30  ..............+0</t>
  </si>
  <si>
    <t>00054688 0000 0000 0005 8090 0000 0000 0000 880E  ................</t>
  </si>
  <si>
    <t>000546A8 0000 0000 0000 0002 0000 0005 0000 000A  ................</t>
  </si>
  <si>
    <t>000546B8 0000 992E 0000 0000 0009 CE2E 0000 0000  ................</t>
  </si>
  <si>
    <t>000546D8 0000 498A 0005 DEA0 0005 B558 0004 0C54  ..I........X...T</t>
  </si>
  <si>
    <t xml:space="preserve">1: Kung Fu
3: Evoking?
</t>
  </si>
  <si>
    <t>Party 1</t>
  </si>
  <si>
    <t>Party 2</t>
  </si>
  <si>
    <t>0=Player, 1=NPC</t>
  </si>
  <si>
    <t>00052060 0000 0000 0000 0000 0000 0000 0000 0000  ................</t>
  </si>
  <si>
    <t>00052E6C 0000 0000 0000 0000 0000 0000 0000 0000  ................</t>
  </si>
  <si>
    <t>00052830 0000 0000 0000 0000 0000 0000 0000 0000  ................</t>
  </si>
  <si>
    <t>00050EF4 0003 0000 0000 0000 0000 0400 0000 0000  ................</t>
  </si>
  <si>
    <t>00050F14 0000 0000 0001 0000 0000 0000 0000 0000  ................</t>
  </si>
  <si>
    <t>00(M)MAGICIAN
01(F)MAGICIAN
02(M)CONJURER
03(F)CONJURESS
04(M)SORCERER
05(f)sorceress
06(M)WIZARD
07(F)WIZARD
08(M)ARCHMAGE
09(f)archmage
0A(m)fairy
0B(F)FAIRY
0C(m)witch
0D(F)WITCH
0E(M)ENCHANTER
0F(F)ENCHANTRESS
10(m)valkyrie
11(F)VALKYRIE
12(M)CLERIC
13(F)CLERIC
14(M)DRUID
15(f)druid
16(M)ALCHEMIST
17(F)ALCHEMIST
18(M)BARBARIAN
19(F)BARBARIAN
1A(M)PALADIN
1B(F)PALADIN
1C(m)hunter
1D(F)HUNTER
1E(m)mercenary
1F(F)MERCENARY
20(M)ROGUE
21(f)rogue
22(m)
23(f)
24(F!)NYMPH
25(m!)nymph
26(m)
27(f)
28(M)ASSASSIN
29(f)assassin
2A(M)MONK
2B(f)monk
2C(M)NINJA
2D(F)NINJA
2E(M)ARCHER
2F(F)ARCHER
30(M)WARRIOR
31(F)WARRIOR
32(M)JESTER
33(F)JESTER
34(M)ADVENTURER
35(f)adventurer
36(M)FIGHTER
37(F)FIGHTER
38(m)priest
39(F)PRIEST
3A(M)PRIEST
3B(f)priest
3C(m)
3D(f)
3E(F)BANSHEE
3F(F)BANSHEE
40(M)ADVENTURER(WINWOOD)
61(F)ADVENTURER</t>
  </si>
  <si>
    <t>00053858 0000 0000 0000 0000 0006 0003 0000 0000  ................</t>
  </si>
  <si>
    <t>00053A48 0000 0000 0000 0000 0000 0000 0006 0003  ................</t>
  </si>
  <si>
    <t>00053DF8 0001 0000 0000 0000 0000 0000 0000 0000  ................</t>
  </si>
  <si>
    <t>00054028 0000 0000 0000 0000 0006 0003 0000 0000  ................</t>
  </si>
  <si>
    <t>00052AAC 0000 0000 0000 0000 0006 0003 0000 0000  ................</t>
  </si>
  <si>
    <t>00052C9C 0000 0000 0000 0000 0000 0000 0006 0003  ................</t>
  </si>
  <si>
    <t>0005304C 0001 0000 0000 0000 0000 0000 0000 0000  ................</t>
  </si>
  <si>
    <t>0005327C 0000 0000 0000 0000 0006 0003 0000 0000  ................</t>
  </si>
  <si>
    <t>0005346C 0000 0000 0000 0000 0000 0000 0006 0003  ................</t>
  </si>
  <si>
    <t>00051D20 0000 0000 0000 0000 0000 0000 0000 0000  ................</t>
  </si>
  <si>
    <t>00051DD0 0000 0000 0000 0000 0000 0000 0000 0000  ................</t>
  </si>
  <si>
    <t>00051DF0 0000 0000 0000 0000 0000 0000 0000 0000  ................</t>
  </si>
  <si>
    <t>00051F20 0000 0000 0000 0000 0000 0000 0000 0000  ................</t>
  </si>
  <si>
    <t>00051F80 0000 0000 0000 0000 0000 0000 0000 0000  ................</t>
  </si>
  <si>
    <t>00051F90 0000 0000 0000 0000 0000 0000 0000 0000  ................</t>
  </si>
  <si>
    <t>00051FA0 0000 0000 0000 0000 0000 0000 0000 0000  ................</t>
  </si>
  <si>
    <t>00051FF0 0000 0000 0000 0000 0000 0000 0000 0000  ................</t>
  </si>
  <si>
    <t>00052110 0000 0000 0000 0000 0000 0000 0000 0000  ................</t>
  </si>
  <si>
    <t>00052170 0000 0000 0000 0000 0000 0000 0000 0000  ................</t>
  </si>
  <si>
    <t>000521E0 0000 0000 0000 0000 0000 0000 0000 0000  ................</t>
  </si>
  <si>
    <t>00052300 0000 0000 0000 0000 0000 0000 0000 0000  ................</t>
  </si>
  <si>
    <t>00052370 0000 0000 0000 0000 0000 0000 0000 0000  ................</t>
  </si>
  <si>
    <t>000523D0 0000 0000 0000 0000 0000 0000 0000 0000  ................</t>
  </si>
  <si>
    <t>000524F0 0000 0000 0000 0000 0000 0000 0000 0000  ................</t>
  </si>
  <si>
    <t>000525C0 0000 0000 0000 0000 0000 0000 0000 0000  ................</t>
  </si>
  <si>
    <t>000526F0 0000 0000 0000 0000 0000 0000 0000 0000  ................</t>
  </si>
  <si>
    <t>00050F74 0000 0000 0000 0000 0000 0000 0000 0000  ................</t>
  </si>
  <si>
    <t>00050F94 0000 0000 0000 0000 0000 0000 0000 0000  ................</t>
  </si>
  <si>
    <t>00050FA4 0000 0000 0000 0000 0000 0000 0000 0000  ................</t>
  </si>
  <si>
    <t>00050FC4 0000 0000 0000 0000 0000 0000 0000 0000  ................</t>
  </si>
  <si>
    <t>00051004 0000 0000 0000 0000 0000 0000 0000 0000  ................</t>
  </si>
  <si>
    <t>00051064 0000 0000 4D61 7276 696E 20A7 A7A7 A7A7  ....Marvin .....</t>
  </si>
  <si>
    <t>000510B4 00FF 00FF 00FF 00FF 0A0A 0A0A 0A0A 0A0A  ................</t>
  </si>
  <si>
    <t>000510F4 0000 0000 0000 0002 0000 0000 0000 0000  ................</t>
  </si>
  <si>
    <t>00051104 0200 0000 0000 0000 0003 0000 0000 0000  ................</t>
  </si>
  <si>
    <t>00051174 0000 0000 0000 0000 0000 0000 0000 0000  ................</t>
  </si>
  <si>
    <t>000511F4 0000 0000 0000 0000 0000 0000 0000 0000  ................</t>
  </si>
  <si>
    <t>00051244 0000 0000 0000 0000 0000 0000 0000 0000  ................</t>
  </si>
  <si>
    <t>00051364 0000 0000 0000 0000 0000 0000 0000 0000  ................</t>
  </si>
  <si>
    <t>00051434 0000 0000 0000 0000 0000 0000 0000 0000  ................</t>
  </si>
  <si>
    <t>00051554 0000 0000 0000 0000 0000 0000 0000 0000  ................</t>
  </si>
  <si>
    <t>000515C4 0000 0000 0000 0000 0000 0000 0000 0000  ................</t>
  </si>
  <si>
    <t>00051624 0000 0000 0000 0000 0000 0000 0000 0000  ................</t>
  </si>
  <si>
    <t>00051744 0000 0000 0000 0000 0000 0000 0000 0000  ................</t>
  </si>
  <si>
    <t>00051754 0000 0000 0000 0000 0000 0000 0000 0000  ................</t>
  </si>
  <si>
    <t>000517A4 0000 0000 0000 0000 0000 0000 0000 0000  ................</t>
  </si>
  <si>
    <t>000517F4 0000 0000 0000 0000 0000 0000 0000 0000  ................</t>
  </si>
  <si>
    <t>00051814 0000 0000 0000 0000 0000 0000 0000 0000  ................</t>
  </si>
  <si>
    <t>00051944 0000 0000 0000 0000 0000 0000 0000 0000  ................</t>
  </si>
  <si>
    <t>000519E4 0000 0000 0000 0000 0000 0000 0000 0000  ................</t>
  </si>
  <si>
    <t>00051A14 0000 0000 0000 0000 0000 0000 0000 0000  ................</t>
  </si>
  <si>
    <t>00051A34 A7A7 A7A7 A7A7 A7A7 A7A7 A7A7 0000 0000  ................</t>
  </si>
  <si>
    <t>00051A84 0000 0000 0000 0000 0000 0000 0000 0000  ................</t>
  </si>
  <si>
    <t>00051B04 0000 0000 0000 0000 0000 0000 0000 0000  ................</t>
  </si>
  <si>
    <t>00051B34 0000 0000 0000 0000 0000 0000 0000 0000  ................</t>
  </si>
  <si>
    <t>00051B94 0000 0000 0000 0000 0000 0000 0000 0000  ................</t>
  </si>
  <si>
    <t>00051BC4 0000 0000 0000 0000 0000 0000 0000 0000  ................</t>
  </si>
  <si>
    <t>00051C04 0000 0000 0000 0000 0000 0000 0000 0000  ................</t>
  </si>
  <si>
    <t>00051D24 0000 0000 0000 0000 0000 0000 0000 0000  ................</t>
  </si>
  <si>
    <t>00051DD4 0000 0000 0000 0000 0000 0000 0000 0000  ................</t>
  </si>
  <si>
    <t>00053808 0000 0000 0000 0000 0000 0000 0000 0000  ................</t>
  </si>
  <si>
    <t>00052E0C 0000 0000 0000 0000 0000 0000 0000 0000  ................</t>
  </si>
  <si>
    <t>0005380C 0000 0000 0000 0000 0000 0000 0000 0000  ................</t>
  </si>
  <si>
    <t>00051C70 0000 0000 0000 0000 0000 0000 0000 0000  ................</t>
  </si>
  <si>
    <t>00052120 0000 0000 0000 0000 0000 0000 0000 0000  ................</t>
  </si>
  <si>
    <t>00050F04 0000 0001 0000 0000 0000 0000 0000 0000  ................</t>
  </si>
  <si>
    <t>00051314 0000 0000 0000 0000 0000 0000 0000 0000  ................</t>
  </si>
  <si>
    <t>000513C4 0000 0000 0000 0000 0000 0000 0000 0000  ................</t>
  </si>
  <si>
    <t>000513D4 0000 0000 0000 0000 0000 0000 0000 0000  ................</t>
  </si>
  <si>
    <t>000514E4 0000 0000 0000 0000 0000 0000 0000 0000  ................</t>
  </si>
  <si>
    <t>00051C74 0000 0000 0000 0000 0000 0000 0000 0000  ................</t>
  </si>
  <si>
    <t>0005323C 0000 0000 0001 0000 0000 0000 0000 0000  ................</t>
  </si>
  <si>
    <t>0005358C A7A7 A7A7 A7A7 A7A7 A7A7 A7A7 0000 0000  ................</t>
  </si>
  <si>
    <t>00052010 A7A7 A7A7 A7A7 A7A7 A7A7 A7A7 0000 0001  ................</t>
  </si>
  <si>
    <t>00050F34 0000 0000 0000 0000 0023 0208 02BC 1800  .........#......</t>
  </si>
  <si>
    <t>00053818 0000 0000 0001 0000 0000 0000 0000 0000  ................</t>
  </si>
  <si>
    <t>0005381C 0001 0000 0000 0000 0000 0000 0000 0000  ................</t>
  </si>
  <si>
    <t>Armor Class Lo</t>
  </si>
  <si>
    <t>Armor Class Hi</t>
  </si>
  <si>
    <t>Weapon Class Hi</t>
  </si>
  <si>
    <t>Weapon Class Lo</t>
  </si>
  <si>
    <t>Dex Class Hi</t>
  </si>
  <si>
    <t>Dex Class Lo</t>
  </si>
  <si>
    <t>Skill Class Hi</t>
  </si>
  <si>
    <t>Skill Class Lo</t>
  </si>
  <si>
    <t>Hunger (?)</t>
  </si>
  <si>
    <t>Thirst (?)</t>
  </si>
  <si>
    <t>Tiredness (?)</t>
  </si>
  <si>
    <t>Burden (?)</t>
  </si>
  <si>
    <t>Illness (?)</t>
  </si>
  <si>
    <t>Poison (?)</t>
  </si>
  <si>
    <t>Drunkenness (?)</t>
  </si>
  <si>
    <t>000539E8 0000 0000 0018 2400 0000 0000 0000 0900  ......$.........</t>
  </si>
  <si>
    <t>000539F8 0000 0000 0000 0005 0000 0000 0000 0000  ................</t>
  </si>
  <si>
    <t>00053A08 0400 0000 0000 0000 0003 0000 0000 0000  ................</t>
  </si>
  <si>
    <t>00053A88 0000 0000 0000 0000 0000 0000 0000 0002  ................</t>
  </si>
  <si>
    <t>00053BB8 0000 0000 0000 0000 0000 0000 0000 0000  ................</t>
  </si>
  <si>
    <t>00053C38 0000 0000 0000 0000 0000 0000 0000 0000  ................</t>
  </si>
  <si>
    <t>00053E68 0000 0000 0000 0000 0000 0000 0000 0000  ................</t>
  </si>
  <si>
    <t>00054578 0000 0000 0005 FB46 0000 0000 0000 0000  .......F........</t>
  </si>
  <si>
    <t>00052A1C 0000 0000 0000 0000 0000 0000 0000 0000  ................</t>
  </si>
  <si>
    <t>00052E8C 0000 0000 0000 0000 0000 0000 0000 0000  ................</t>
  </si>
  <si>
    <t>0005320C 0100 0200 0000 0100 0000 0000 0000 0000  ................</t>
  </si>
  <si>
    <t>0005321C 0001 0000 0000 0000 0000 0200 0000 0000  ................</t>
  </si>
  <si>
    <t>0005322C 0000 0000 0000 0000 0000 0000 0000 0000  ................</t>
  </si>
  <si>
    <t>000535DC 0000 0000 0000 0100 0000 0000 0000 0000  ................</t>
  </si>
  <si>
    <t>000535FC 0000 0000 0000 0000 0001 0000 0000 0000  ................</t>
  </si>
  <si>
    <t>0005360C 0000 0200 0000 0000 0000 0000 0000 0000  ................</t>
  </si>
  <si>
    <t>0005361C 0000 0000 0000 0000 0000 0000 0001 0000  ................</t>
  </si>
  <si>
    <t>0005363C 0000 0000 0000 0000 0000 0000 0000 0000  ................</t>
  </si>
  <si>
    <t>0005366C 0006 0003 0000 0000 0000 0012 0000 0000  ................</t>
  </si>
  <si>
    <t>000537CC 0000 0000 0000 0000 0000 0000 0000 0000  ................</t>
  </si>
  <si>
    <t>00052440 0000 0000 0000 0000 0000 0000 0000 0000  ................</t>
  </si>
  <si>
    <t>00052490 0000 0000 0003 0000 0000 0000 0000 0000  ................</t>
  </si>
  <si>
    <t>00052740 0400 0000 0000 0000 0000 0000 0000 0000  ................</t>
  </si>
  <si>
    <t>00052A20 0000 0000 0000 0000 0000 0000 0000 0000  ................</t>
  </si>
  <si>
    <t>00050ED4 0A0A 0A0A 0A0A 0A0A 002B 0025 0032 0032  .........+.%.2.2</t>
  </si>
  <si>
    <t>00050EE4 0000 0000 0000 0000 0000 0000 0000 0000  ................</t>
  </si>
  <si>
    <t>00050FD4 0000 0000 0000 0000 0000 0000 0000 0000  ................</t>
  </si>
  <si>
    <t>00051184 0000 0000 0000 0000 0000 0000 0000 0005  ................</t>
  </si>
  <si>
    <t>000511C4 0500 0000 0000 0000 0000 0000 0000 0000  ................</t>
  </si>
  <si>
    <t>00051264 A7A7 A7A7 A7A7 A7A7 A7A7 A7A7 0000 0001  ................</t>
  </si>
  <si>
    <t>00051994 0400 0000 0000 0000 0000 0000 0000 0000  ................</t>
  </si>
  <si>
    <t>000537C8 0000 0000 0000 0000 0000 0000 0000 0000  ................</t>
  </si>
  <si>
    <t>00053C78 0000 0000 0000 0000 0000 0000 0000 0000  ................</t>
  </si>
  <si>
    <t>00053DE8 0000 0000 0000 0000 0000 0000 0000 0000  ................</t>
  </si>
  <si>
    <t>00054138 0000 0000 0000 0000 0000 0000 0000 0000  ................</t>
  </si>
  <si>
    <t>00054148 0000 0000 0000 0000 0000 0000 0000 0000  ................</t>
  </si>
  <si>
    <t>00054158 0000 0000 0000 0000 0000 0000 0000 0000  ................</t>
  </si>
  <si>
    <t>00054168 0000 0000 0000 0000 0000 0000 0000 0000  ................</t>
  </si>
  <si>
    <t>00054178 0000 0000 0000 0000 0000 0000 0000 0000  ................</t>
  </si>
  <si>
    <t>00054188 0000 0000 0000 0000 0000 0000 0000 0000  ................</t>
  </si>
  <si>
    <t>00054198 0000 0000 0000 0000 0000 0000 0000 0000  ................</t>
  </si>
  <si>
    <t>000541A8 0000 0000 0000 0000 0000 0000 0000 0000  ................</t>
  </si>
  <si>
    <t>000541B8 0000 0000 0000 0000 0000 0000 0000 0000  ................</t>
  </si>
  <si>
    <t>000541C8 0000 0000 0000 0000 0000 0000 0000 0000  ................</t>
  </si>
  <si>
    <t>000541D8 0000 0000 0000 0000 0000 0000 0000 0000  ................</t>
  </si>
  <si>
    <t>000541F8 0000 0000 0000 0000 0000 0000 0000 0000  ................</t>
  </si>
  <si>
    <t>00054208 0000 0000 0000 0000 0000 0000 0000 0000  ................</t>
  </si>
  <si>
    <t>00054218 0000 0000 0000 0000 0000 0000 0000 0000  ................</t>
  </si>
  <si>
    <t>00054228 0000 0000 0000 0000 0000 0000 0000 0000  ................</t>
  </si>
  <si>
    <t>00054258 0000 0000 0000 0000 0000 0000 0000 0000  ................</t>
  </si>
  <si>
    <t>00054268 0000 0000 0000 0000 0000 0000 0000 0000  ................</t>
  </si>
  <si>
    <t>00054288 0000 0000 0000 0000 0000 0000 0000 0000  ................</t>
  </si>
  <si>
    <t>00054298 0000 0000 0000 0000 0000 0000 0000 0000  ................</t>
  </si>
  <si>
    <t>000542F8 0000 0000 0000 0000 0000 0000 0000 0000  ................</t>
  </si>
  <si>
    <t>00054328 0000 0000 0000 0000 0000 0000 0000 0000  ................</t>
  </si>
  <si>
    <t>00054338 0000 0000 0000 0000 0000 0000 0000 0000  ................</t>
  </si>
  <si>
    <t>00054348 0000 0000 0000 0000 0000 0000 0000 0000  ................</t>
  </si>
  <si>
    <t>00054358 0000 0000 0000 0000 0000 0000 0000 0000  ................</t>
  </si>
  <si>
    <t>00054368 0000 0000 0000 0000 0000 0000 0000 0000  ................</t>
  </si>
  <si>
    <t>00054378 0000 0000 0000 0000 0000 0000 0000 0000  ................</t>
  </si>
  <si>
    <t>00054388 0000 0000 0000 0000 0000 0000 0000 0000  ................</t>
  </si>
  <si>
    <t>00054398 0000 0000 0000 0000 0000 0000 0000 0000  ................</t>
  </si>
  <si>
    <t>000543A8 0000 0000 0000 0000 0000 0000 0000 0000  ................</t>
  </si>
  <si>
    <t>000543B8 0000 0000 0000 0000 0000 0000 0000 0000  ................</t>
  </si>
  <si>
    <t>000543C8 0000 0000 0000 0000 0000 0000 0000 0000  ................</t>
  </si>
  <si>
    <t>000543E8 0000 0000 0000 0000 0000 0000 0000 0000  ................</t>
  </si>
  <si>
    <t>000543F8 0000 0000 0000 0000 0000 0000 0000 0000  ................</t>
  </si>
  <si>
    <t>00054408 0000 0000 0000 0000 0000 0000 0000 0000  ................</t>
  </si>
  <si>
    <t>00054418 0000 0000 0000 0000 0000 0000 0000 0000  ................</t>
  </si>
  <si>
    <t>00054458 0000 0000 0000 0000 0000 0000 0000 0000  ................</t>
  </si>
  <si>
    <t>00054478 0000 0000 0000 0000 0000 0000 0000 0000  ................</t>
  </si>
  <si>
    <t>00054488 0000 0000 0000 0000 0000 0000 0000 0000  ................</t>
  </si>
  <si>
    <t>000544E8 0000 0000 0000 0000 0000 0000 0000 0000  ................</t>
  </si>
  <si>
    <t>00054638 0006 5C4F 000D 6DDA 0001 3694 000B 0000  ..\O..m...6.....</t>
  </si>
  <si>
    <t>00052A3C 1E24 0900 0500 0300 0000 0000 0000 0000  .$..............</t>
  </si>
  <si>
    <t>00052A4C 001E 2400 0000 0000 0000 0900 0000 0000  ..$.............</t>
  </si>
  <si>
    <t>00052A5C 0000 0005 0000 0000 0000 0000 0000 0000  ................</t>
  </si>
  <si>
    <t>00052A6C 0000 0000 0003 0000 0000 0000 0000 0000  ................</t>
  </si>
  <si>
    <t>000537FC 0000 0000 0000 0300 0000 0000 0000 0000  ................</t>
  </si>
  <si>
    <t>00052090 0000 0300 0000 0000 0000 0000 0000 0000  ................</t>
  </si>
  <si>
    <t>00052200 20A7 A7A7 A7A7 A7A7 A7A7 A7A7 A7A7 A7A7   ...............</t>
  </si>
  <si>
    <t>00052290 0000 0000 0000 0000 0000 0000 0000 0000  ................</t>
  </si>
  <si>
    <t>000522A0 0003 0000 0000 0000 0000 0000 0000 0000  ................</t>
  </si>
  <si>
    <t>00052A40 0500 0300 0000 0000 0000 0000 001E 2400  ..............$.</t>
  </si>
  <si>
    <t>00052A50 0000 0000 0000 0900 0000 0000 0000 0005  ................</t>
  </si>
  <si>
    <t>00052A60 0000 0000 0000 0000 0000 0000 0000 0000  ................</t>
  </si>
  <si>
    <t>00052A70 0003 0000 0000 0000 0000 0000 0000 0000  ................</t>
  </si>
  <si>
    <t>000514A4 0000 0000 0000 0000 0000 0000 0000 0000  ................</t>
  </si>
  <si>
    <t>000514F4 0001 0000 0000 0000 0000 0000 0000 0000  ................</t>
  </si>
  <si>
    <t>000516E4 0000 0000 0001 0000 0000 0000 0000 0000  ................</t>
  </si>
  <si>
    <t>00051844 A7A7 A7A7 A7A7 A7A7 0000 0000 0006 001A  ................</t>
  </si>
  <si>
    <t>000518B4 0000 0000 0003 0000 0000 0000 0000 0100  ................</t>
  </si>
  <si>
    <t>000518C4 0000 0000 0000 0004 0000 0000 0000 0000  ................</t>
  </si>
  <si>
    <t>000518D4 0100 0000 0000 0000 0001 0000 0000 0000  ................</t>
  </si>
  <si>
    <t>00051D34 0000 0000 0000 0000 0000 0000 0000 0000  ................</t>
  </si>
  <si>
    <t>00053868 0000 000F 0000 0000 0000 0000 0000 0000  ................</t>
  </si>
  <si>
    <t>00053AC8 0300 0000 0000 0000 0000 0000 0000 0000  ................</t>
  </si>
  <si>
    <t>00052D7C 0000 0000 0000 0000 0000 001C 0000 0000  ................</t>
  </si>
  <si>
    <t>00052E9C 0006 0003 0000 0000 0000 0014 0000 0000  ................</t>
  </si>
  <si>
    <t>00052F6C 0000 0000 0000 0000 0000 0000 0000 001A  ................</t>
  </si>
  <si>
    <t>0005303C 0000 0000 0000 0000 0000 0000 0000 0000  ................</t>
  </si>
  <si>
    <t>0005373C 0000 0000 0000 0000 0000 0000 0000 0013  ................</t>
  </si>
  <si>
    <t>0005385C 0000 0000 0006 0003 0000 0000 0000 000F  ................</t>
  </si>
  <si>
    <t>000520E0 0000 0000 0000 0000 0000 0000 0000 0000  ................</t>
  </si>
  <si>
    <t>00051074 A7A7 A7A7 A7A7 A7A7 0000 0000 0006 0011  ................</t>
  </si>
  <si>
    <t>000510A4 0028 0032 003C 0032 0041 0041 0032 0028  .(.2.&lt;.2.A.A.2.(</t>
  </si>
  <si>
    <t>000510C4 0A0A 0A0A 0A0A 0A0A 0A0A 0A0A 001F 001F  ................</t>
  </si>
  <si>
    <t>000510D4 0031 002F 0000 0000 0000 0000 0000 0000  .1./............</t>
  </si>
  <si>
    <t>00051AE4 0000 0000 0000 0000 0000 0000 0000 0000  ................</t>
  </si>
  <si>
    <t>00053778 4C61 6E63 656C 6F74 20A7 A7A7 A7A7 A7A7  Lancelot .......</t>
  </si>
  <si>
    <t>00053788 A7A7 A7A7 0000 0000 000A 0018 0000 0004  ................</t>
  </si>
  <si>
    <t>00053798 0003 001E 0001 2E01 0000 062A 0000 0000  ...........*....</t>
  </si>
  <si>
    <t>000537A8 000C 000D 0010 0013 0016 000D 0006 000C  ................</t>
  </si>
  <si>
    <t>000537B8 000D 0010 0013 0016 000D 0006 0011 0011  ................</t>
  </si>
  <si>
    <t>000537D8 0000 0000 0000 0000 000D 0017 0014 001B  ................</t>
  </si>
  <si>
    <t>000537E8 0325 0300 0000 0100 0000 0000 0000 0000  .%..............</t>
  </si>
  <si>
    <t>000537F8 0003 2500 0000 0000 0000 0300 0000 0000  ..%.............</t>
  </si>
  <si>
    <t>00053838 0000 0000 0000 0000 0022 01AF 023D 1900  ........."...=..</t>
  </si>
  <si>
    <t>00053848 0000 0000 2600 0000 1E00 0000 0000 0000  ....&amp;...........</t>
  </si>
  <si>
    <t>00053898 0E0F 0000 0000 0000 0000 0005 0511 0806  ................</t>
  </si>
  <si>
    <t>000538A8 0201 0702 0802 0000 0000 0000 0000 0000  ................</t>
  </si>
  <si>
    <t>000538C8 0000 0505 1108 0602 0107 0208 0200 0000  ................</t>
  </si>
  <si>
    <t>00053938 0000 0000 0000 0012 0000 0000 0000 0000  ................</t>
  </si>
  <si>
    <t>00053968 0000 0000 4975 6368 756F 20A7 A7A7 A7A7  ....Iuchuo .....</t>
  </si>
  <si>
    <t>00053978 A7A7 A7A7 A7A7 A7A7 0000 0000 0004 0019  ................</t>
  </si>
  <si>
    <t>00053988 0000 0001 0006 0014 0002 3001 0000 0B42  ..........0....B</t>
  </si>
  <si>
    <t>00053998 0000 0000 0011 000F 0018 0010 000D 000D  ................</t>
  </si>
  <si>
    <t>000539A8 000B 0011 000F 0018 0010 000D 000D 000B  ................</t>
  </si>
  <si>
    <t>000539B8 001D 001D 0000 0000 0000 0000 0000 0000  ................</t>
  </si>
  <si>
    <t>000539C8 0000 0000 0000 0000 0000 0000 0028 0014  .............(..</t>
  </si>
  <si>
    <t>000539D8 0013 0012 1824 0900 0504 0300 0000 0000  .....$..........</t>
  </si>
  <si>
    <t>00053A28 0000 0000 0000 0000 0000 0000 0099 0268  ...............h</t>
  </si>
  <si>
    <t>00053A38 0323 2D00 0000 0000 4100 0000 0000 0000  .#-.....A.......</t>
  </si>
  <si>
    <t>00053A58 0000 0000 0000 000A 0000 0000 0000 0000  ................</t>
  </si>
  <si>
    <t>00053A98 0A0A 090A 0205 0A04 0403 0000 0000 0000  ................</t>
  </si>
  <si>
    <t>00053AB8 0000 0000 0000 020A 0A09 0A02 050A 0404  ................</t>
  </si>
  <si>
    <t>00053B28 0000 0000 0000 0000 0000 000E 0000 0000  ................</t>
  </si>
  <si>
    <t>00053B58 0000 0000 0000 0000 446F 6C6C 7920 A7A7  ........Dolly ..</t>
  </si>
  <si>
    <t>00053B68 A7A7 A7A7 A7A7 A7A7 A7A7 A7A7 0000 0001  ................</t>
  </si>
  <si>
    <t>00053B78 0001 0015 0000 0003 0004 0012 0001 2901  ..............).</t>
  </si>
  <si>
    <t>00053B88 0000 0665 0000 0000 0012 0013 0014 0012  ...e............</t>
  </si>
  <si>
    <t>00053B98 001A 000F 0010 0012 0013 0014 0012 001A  ................</t>
  </si>
  <si>
    <t>00053BA8 000F 0010 0018 0018 0000 0000 0000 0000  ................</t>
  </si>
  <si>
    <t>00053BC8 0012 0018 0015 0020 1705 0300 0102 0300  ....... ........</t>
  </si>
  <si>
    <t>00053BD8 0000 0000 0000 0000 0017 0500 0000 0000  ................</t>
  </si>
  <si>
    <t>00053BE8 0000 0300 0000 0000 0000 0001 0000 0000  ................</t>
  </si>
  <si>
    <t>00053BF8 0000 0000 0200 0000 0000 0000 0003 0000  ................</t>
  </si>
  <si>
    <t>00053C28 0030 01E8 0213 1C00 0000 0000 1A00 0000  .0..............</t>
  </si>
  <si>
    <t>00053C48 0006 0003 0000 0000 0000 0009 0000 0000  ................</t>
  </si>
  <si>
    <t>00053C88 0000 0006 0509 080A 0201 0605 0F08 0000  ................</t>
  </si>
  <si>
    <t>00053CA8 0000 0000 0000 0000 0000 0605 0908 0A02  ................</t>
  </si>
  <si>
    <t>00053CB8 0106 050F 0800 0000 0000 0000 0000 0000  ................</t>
  </si>
  <si>
    <t>00053D18 0000 0000 0000 0000 0000 0000 0000 000C  ................</t>
  </si>
  <si>
    <t>00053D48 0000 0000 0000 0000 0000 0000 4875 746C  ............Hutl</t>
  </si>
  <si>
    <t>00053D58 656F 20A7 A7A7 A7A7 A7A7 A7A7 A7A7 A7A7  eo .............</t>
  </si>
  <si>
    <t>00053D68 0000 0000 0001 000A 0000 0003 0003 000E  ................</t>
  </si>
  <si>
    <t>00053D78 0001 1201 0000 06B6 0000 0000 0010 0015  ................</t>
  </si>
  <si>
    <t>00053D88 000B 000D 000F 0010 0011 0010 0015 000B  ................</t>
  </si>
  <si>
    <t>00053D98 000D 000F 0010 0011 0014 0014 000D 000D  ................</t>
  </si>
  <si>
    <t>00053DA8 0000 0000 0000 0000 0001 0000 0000 0000  ................</t>
  </si>
  <si>
    <t>00053DB8 0000 0000 0007 000B 0014 0015 0100 0200  ................</t>
  </si>
  <si>
    <t>00053DC8 0000 0100 0000 0000 0000 0000 0001 0000  ................</t>
  </si>
  <si>
    <t>00053DD8 0000 0000 0000 0200 0000 0000 0000 0000  ................</t>
  </si>
  <si>
    <t>00053E18 0000 0000 001A 02B6 039A 2000 0000 0000  .......... .....</t>
  </si>
  <si>
    <t>00053E28 0800 0000 4600 0000 0000 0000 0000 0000  ....F...........</t>
  </si>
  <si>
    <t>00053E38 0000 0000 0006 0003 0000 0000 0000 0007  ................</t>
  </si>
  <si>
    <t>00053E78 0000 0000 0000 000C 0704 020C 0A05 0206  ................</t>
  </si>
  <si>
    <t>00053E88 0909 0000 0000 0000 0000 0000 0000 0000  ................</t>
  </si>
  <si>
    <t>00053E98 0000 0000 0000 0000 0000 0000 0000 0C07  ................</t>
  </si>
  <si>
    <t>00053EA8 0402 0C0A 0502 0609 0900 0000 0000 0000  ................</t>
  </si>
  <si>
    <t>00053F18 0000 000B 0000 0000 0000 0000 0000 0000  ................</t>
  </si>
  <si>
    <t>00053F48 457A 6265 7269 6F20 A7A7 A7A7 A7A7 A7A7  Ezberio ........</t>
  </si>
  <si>
    <t>00053F58 A7A7 A7A7 0000 0000 0002 000C 0000 0003  ................</t>
  </si>
  <si>
    <t>00053F68 0001 000E 0002 1601 0000 088F 0000 0000  ................</t>
  </si>
  <si>
    <t>00053F78 000D 0013 0008 000B 000D 0019 0015 000D  ................</t>
  </si>
  <si>
    <t>00053F88 0013 0008 000B 000D 0019 0015 0014 0014  ................</t>
  </si>
  <si>
    <t>00053F98 0012 0012 0000 0000 0000 0000 0000 0000  ................</t>
  </si>
  <si>
    <t>00053FA8 0000 0002 0000 0000 0008 0009 000F 0012  ................</t>
  </si>
  <si>
    <t>00053FB8 0500 0400 0200 0400 0000 0000 0000 0000  ................</t>
  </si>
  <si>
    <t>00053FC8 0005 0000 0000 0000 0000 0400 0000 0000  ................</t>
  </si>
  <si>
    <t>00053FD8 0000 0002 0000 0000 0000 0000 0000 0000  ................</t>
  </si>
  <si>
    <t>00053FE8 0000 0000 0004 0000 0000 0000 0000 0000  ................</t>
  </si>
  <si>
    <t>00054008 0000 0000 0002 0000 0022 01DC 0274 2700  ........."...t'.</t>
  </si>
  <si>
    <t>00054018 0000 0000 1900 0000 3200 0000 0000 0000  ........2.......</t>
  </si>
  <si>
    <t>00054038 0000 0007 0000 0000 0000 0000 0000 0000  ................</t>
  </si>
  <si>
    <t>00054068 0000 0000 0000 0000 0000 0007 0B02 040C  ................</t>
  </si>
  <si>
    <t>00054078 0904 0102 060F 0000 0000 0000 0000 0000  ................</t>
  </si>
  <si>
    <t>00054098 0000 070B 0204 0C09 0401 0206 0F00 0000  ................</t>
  </si>
  <si>
    <t>00054108 0000 0000 0000 0009 0000 0000 0000 0000  ................</t>
  </si>
  <si>
    <t>00054518 0000 0000 0000 0000 0000 0000 0005 1068  ...............h</t>
  </si>
  <si>
    <t>00054528 0000 0090 0005 FB62 0000 0006 FF00 FFFF  .......b........</t>
  </si>
  <si>
    <t>00054538 0000 0090 0000 0700 0001 2E48 0001 2D98  ...........H..-.</t>
  </si>
  <si>
    <t>00054548 0000 0000 0000 0009 0000 0014 0000 1C06  ................</t>
  </si>
  <si>
    <t>00054558 0000 1040 0000 0041 0000 3F3A 0000 0000  ...@...A..?:....</t>
  </si>
  <si>
    <t>00054568 0000 001A 0000 0000 0006 E0BE 0000 0700  ................</t>
  </si>
  <si>
    <t>00054588 0000 0000 FF00 0000 0000 0002 0000 0002  ................</t>
  </si>
  <si>
    <t>00054598 0000 1FB6 0005 FB38 0000 0000 0006 90BC  .......8........</t>
  </si>
  <si>
    <t>000545C8 0000 DC52 0001 03A4 0000 0025 0000 000F  ...R.......%....</t>
  </si>
  <si>
    <t>000545D8 0000 0004 0000 5026 000A 4EA4 0005 FE30  ......P&amp;..N....0</t>
  </si>
  <si>
    <t>000545E8 0000 0000 0000 0000 0007 1E26 0005 5C64  ...........&amp;..\d</t>
  </si>
  <si>
    <t>000545F8 0000 000E 0000 0001 0000 0000 FF00 FF00  ................</t>
  </si>
  <si>
    <t>00054698 0001 2F70 0000 0009 0000 000C 0000 000A  ../p............</t>
  </si>
  <si>
    <t>000546C8 0000 0001 0001 2434 0005 E600 0005 EA80  ......$4........</t>
  </si>
  <si>
    <t>000546E8 0000 0000 0000 000C 0000 0013 0000 000A  ................</t>
  </si>
  <si>
    <t>000529CC 4E61 6469 6E65 20A7 A7A7 A7A7 A7A7 A7A7  Nadine .........</t>
  </si>
  <si>
    <t>000529DC A7A7 A7A7 0000 0001 0009 0012 0000 000E  ................</t>
  </si>
  <si>
    <t>000529EC 000E 002E 0002 2301 0000 07EA 0000 0000  ......#.........</t>
  </si>
  <si>
    <t>000529FC 0019 000A 0014 000A 000D 0007 000A 0019  ................</t>
  </si>
  <si>
    <t>00052A0C 000A 0014 000A 000D 0007 000A 0028 0028  .............(.(</t>
  </si>
  <si>
    <t>00052A2C 0000 0000 0000 0000 0026 001D 000D 0012  .........&amp;......</t>
  </si>
  <si>
    <t>00052A8C 0000 0000 0000 0000 0099 04C7 070E 2800  ..............(.</t>
  </si>
  <si>
    <t>00052A9C 0000 0000 5100 0000 0000 0000 0000 0000  ....Q...........</t>
  </si>
  <si>
    <t>00052ABC 0000 0017 0000 0000 0000 0000 0000 0000  ................</t>
  </si>
  <si>
    <t>00052AEC 0000 0000 0000 0000 0000 0004 0705 0906  ................</t>
  </si>
  <si>
    <t>00052AFC 0802 0504 0605 0000 0000 0000 0000 0000  ................</t>
  </si>
  <si>
    <t>00052B1C 0000 0407 0509 0608 0205 0406 0500 0000  ................</t>
  </si>
  <si>
    <t>00052B8C 0000 0000 0000 0025 0000 0000 0000 0000  .......%........</t>
  </si>
  <si>
    <t>00052BBC 0000 0000 4461 7669 6420 A7A7 A7A7 A7A7  ....David ......</t>
  </si>
  <si>
    <t>00052BCC A7A7 A7A7 A7A7 A7A7 0000 0000 0009 0010  ................</t>
  </si>
  <si>
    <t>00052BDC 0000 000F 0009 0024 0001 1E01 0000 0652  .......$.......R</t>
  </si>
  <si>
    <t>00052BEC 0000 0000 0018 0008 0017 0010 000E 000A  ................</t>
  </si>
  <si>
    <t>00052BFC 000B 0018 0008 0017 0010 000E 000A 000B  ................</t>
  </si>
  <si>
    <t>00052C0C 0023 0023 0000 0000 0000 0000 0000 0000  .#.#............</t>
  </si>
  <si>
    <t>00052C1C 0000 0000 0000 0000 0000 0000 001B 0019  ................</t>
  </si>
  <si>
    <t>00052C2C 0013 0014 1700 0800 0202 0300 0000 0000  ................</t>
  </si>
  <si>
    <t>00052C3C 0000 0000 0017 0000 0000 0000 0000 0800  ................</t>
  </si>
  <si>
    <t>00052C4C 0000 0000 0000 0002 0000 0000 0000 0000  ................</t>
  </si>
  <si>
    <t>00052C5C 0200 0000 0000 0000 0003 0000 0000 0000  ................</t>
  </si>
  <si>
    <t>00052C7C 0000 0000 0000 0000 0000 0000 004C 0615  .............L..</t>
  </si>
  <si>
    <t>00052C8C 0729 2300 0000 0000 3A00 0000 0000 0000  .)#.....:.......</t>
  </si>
  <si>
    <t>00052CAC 0000 0000 0000 0012 0000 0000 0000 0000  ................</t>
  </si>
  <si>
    <t>00052CDC 0000 0000 0000 0000 0000 0000 0000 0007  ................</t>
  </si>
  <si>
    <t>00052CEC 060B 050A 0300 0706 0906 0000 0000 0000  ................</t>
  </si>
  <si>
    <t>00052D0C 0000 0000 0000 0706 0B05 0A03 0007 0609  ................</t>
  </si>
  <si>
    <t>00052D1C 0600 0000 0000 0000 0000 0000 0000 0000  ................</t>
  </si>
  <si>
    <t>00052DAC 0000 0000 0000 0000 5374 6966 6971 7565  ........Stifique</t>
  </si>
  <si>
    <t>00052DBC 20A7 A7A7 A7A7 A7A7 A7A7 A7A7 0000 0001   ...............</t>
  </si>
  <si>
    <t>00052DCC 0006 0010 0000 0006 000A 0028 0001 1F01  ...........(....</t>
  </si>
  <si>
    <t>00052DDC 0000 063A 0000 0000 0018 0010 0015 0014  ...:............</t>
  </si>
  <si>
    <t>00052DEC 0015 000C 000D 0018 0010 0015 0014 0015  ................</t>
  </si>
  <si>
    <t>00052DFC 000C 000D 001D 001D 0000 0000 0000 0000  ................</t>
  </si>
  <si>
    <t>00052E1C 0019 0016 0016 0018 1700 0800 0202 0300  ................</t>
  </si>
  <si>
    <t>00052E2C 0000 0000 0000 0000 0017 0000 0000 0000  ................</t>
  </si>
  <si>
    <t>00052E3C 0000 0800 0000 0000 0000 0002 0000 0000  ................</t>
  </si>
  <si>
    <t>00052E4C 0000 0000 0200 0000 0000 0000 0003 0000  ................</t>
  </si>
  <si>
    <t>00052E7C 004C 0259 0259 2000 0000 0000 3F00 0000  .L.Y.Y .....?...</t>
  </si>
  <si>
    <t>00052EDC 0000 0003 060A 0707 0403 030A 0A02 0000  ................</t>
  </si>
  <si>
    <t>00052EFC 0000 0000 0000 0000 0000 0306 0A07 0704  ................</t>
  </si>
  <si>
    <t>00052F0C 0303 0A0A 0200 0000 0000 0000 0000 0000  ................</t>
  </si>
  <si>
    <t>00052F9C 0000 0000 0000 0000 0000 0000 4F7A 7468  ............Ozth</t>
  </si>
  <si>
    <t>00052FAC 616E 20A7 A7A7 A7A7 A7A7 A7A7 A7A7 A7A7  an .............</t>
  </si>
  <si>
    <t>00052FBC 0000 0000 0003 000A 0000 0006 0002 0028  ...............(</t>
  </si>
  <si>
    <t>00052FCC 0001 1201 0000 063B 0000 0000 000B 0016  .......;........</t>
  </si>
  <si>
    <t>00052FDC 0011 0015 000C 0018 000D 000B 0016 0011  ................</t>
  </si>
  <si>
    <t>00052FEC 0015 000C 0018 000D 0017 0017 000F 000F  ................</t>
  </si>
  <si>
    <t>00052FFC 0000 0000 0000 0000 0001 0000 0000 0000  ................</t>
  </si>
  <si>
    <t>0005300C 0000 0000 0007 0006 0019 0014 0100 0200  ................</t>
  </si>
  <si>
    <t>0005301C 0000 0100 0000 0000 0000 0000 0001 0000  ................</t>
  </si>
  <si>
    <t>0005302C 0000 0000 0000 0200 0000 0000 0000 0000  ................</t>
  </si>
  <si>
    <t>0005306C 0000 0000 001A 01F7 029B 1800 0000 0000  ................</t>
  </si>
  <si>
    <t>0005307C 0500 0000 4600 0000 0000 0000 0000 0000  ....F...........</t>
  </si>
  <si>
    <t>0005308C 0000 0000 0006 0003 0000 0000 0000 0014  ................</t>
  </si>
  <si>
    <t>000530CC 0000 0000 0000 000C 0702 030A 0A05 0302  ................</t>
  </si>
  <si>
    <t>000530DC 0B09 0000 0000 0000 0000 0000 0000 0000  ................</t>
  </si>
  <si>
    <t>000530EC 0000 0000 0000 0000 0000 0000 0000 0C07  ................</t>
  </si>
  <si>
    <t>000530FC 0203 0A0A 0503 020B 0900 0000 0000 0000  ................</t>
  </si>
  <si>
    <t>0005316C 0000 0019 0000 0000 0000 0000 0000 0000  ................</t>
  </si>
  <si>
    <t>0005319C 4761 7468 696F 20A7 A7A7 A7A7 A7A7 A7A7  Gathio .........</t>
  </si>
  <si>
    <t>000531AC A7A7 A7A7 0000 0000 0002 0016 0000 0001  ................</t>
  </si>
  <si>
    <t>000531BC 0003 002C 0002 2A01 0000 0887 0000 0000  ...,..*.........</t>
  </si>
  <si>
    <t>000531CC 000D 0017 000B 0017 000F 0016 0014 000D  ................</t>
  </si>
  <si>
    <t>000531DC 0017 000B 0017 000F 0016 0014 0015 0015  ................</t>
  </si>
  <si>
    <t>000531EC 0015 0015 0000 0000 0000 0000 0000 0000  ................</t>
  </si>
  <si>
    <t>000531FC 0000 0000 0200 0000 0006 000A 001A 0016  ................</t>
  </si>
  <si>
    <t>0005325C 0000 0000 0000 0000 001A 01E4 0279 2800  .............y(.</t>
  </si>
  <si>
    <t>0005326C 0000 0000 3300 0000 4300 0000 0000 0000  ....3...C.......</t>
  </si>
  <si>
    <t>0005328C 0000 0016 0000 0000 0000 0000 0000 0000  ................</t>
  </si>
  <si>
    <t>000532BC 0000 0000 0000 0000 0000 0011 090A 0805  ................</t>
  </si>
  <si>
    <t>000532CC 0905 0604 0F06 0000 0000 0000 0000 0000  ................</t>
  </si>
  <si>
    <t>000532EC 0000 1109 0A08 0509 0506 040F 0600 0000  ................</t>
  </si>
  <si>
    <t>0005335C 0000 0000 0000 0018 0000 0000 0000 0000  ................</t>
  </si>
  <si>
    <t>0005338C 0000 0000 5261 6D6F 6E61 20A7 A7A7 A7A7  ....Ramona .....</t>
  </si>
  <si>
    <t>0005339C A7A7 A7A7 A7A7 A7A7 0000 0001 0006 0011  ................</t>
  </si>
  <si>
    <t>000533AC 0000 0002 0006 0024 0001 2101 0000 068C  .......$..!.....</t>
  </si>
  <si>
    <t>000533BC 0000 0000 000D 0011 000B 001D 0014 000E  ................</t>
  </si>
  <si>
    <t>000533CC 0007 000D 0011 000B 001D 0014 000E 0007  ................</t>
  </si>
  <si>
    <t>000533DC 0015 0015 0000 0000 0000 0000 0000 0000  ................</t>
  </si>
  <si>
    <t>000533EC 0000 0000 0000 0000 0000 0000 000A 0012  ................</t>
  </si>
  <si>
    <t>000533FC 001B 0018 0605 0300 0102 0100 0000 0000  ................</t>
  </si>
  <si>
    <t>0005340C 0000 0000 0006 0500 0000 0000 0000 0300  ................</t>
  </si>
  <si>
    <t>0005341C 0000 0000 0000 0001 0000 0000 0000 0000  ................</t>
  </si>
  <si>
    <t>0005342C 0200 0000 0000 0000 0001 0000 0000 0000  ................</t>
  </si>
  <si>
    <t>0005344C 0000 0000 0000 0000 0000 0100 0028 018F  .............(..</t>
  </si>
  <si>
    <t>0005345C 020B 2100 0000 0000 2600 0000 0000 0000  ..!.....&amp;.......</t>
  </si>
  <si>
    <t>0005347C 0000 0000 0000 0012 0000 0000 0000 0000  ................</t>
  </si>
  <si>
    <t>000534AC 0000 0000 0000 0000 0000 0000 0000 0004  ................</t>
  </si>
  <si>
    <t>000534BC 040E 0707 0300 0305 0905 0000 0000 0000  ................</t>
  </si>
  <si>
    <t>000534DC 0000 0000 0000 0404 0E07 0703 0003 0509  ................</t>
  </si>
  <si>
    <t>000534EC 0500 0000 0000 0000 0000 0000 0000 0000  ................</t>
  </si>
  <si>
    <t>0005354C 0000 0000 0000 0000 0000 0016 0000 0000  ................</t>
  </si>
  <si>
    <t>0005357C 0000 0000 0000 0000 4765 726C 656F 20A7  ........Gerleo .</t>
  </si>
  <si>
    <t>0005359C 0001 001E 0000 0004 0002 0024 0001 3A01  ...........$..:.</t>
  </si>
  <si>
    <t>000535AC 0000 0666 0000 0000 000A 0011 000D 000F  ...f............</t>
  </si>
  <si>
    <t>000535BC 0011 000F 000F 000A 0011 000D 000F 0011  ................</t>
  </si>
  <si>
    <t>000535CC 000F 000F 0012 0012 0009 0009 0000 0000  ................</t>
  </si>
  <si>
    <t>000535EC 0007 0009 0017 0017 0100 0200 0000 0100  ................</t>
  </si>
  <si>
    <t>0005364C 001A 01AD 0234 1700 0000 0000 1300 0000  .....4..........</t>
  </si>
  <si>
    <t>0005365C 0F00 0000 0000 0000 0000 0000 0000 0000  ................</t>
  </si>
  <si>
    <t>000536AC 0000 0010 0606 090B 0609 0304 0807 0000  ................</t>
  </si>
  <si>
    <t>000536CC 0000 0000 0000 0000 0000 1006 0609 0B06  ................</t>
  </si>
  <si>
    <t>000536DC 0903 0408 0700 0000 0000 0000 0000 0000  ................</t>
  </si>
  <si>
    <t>0005376C 0000 0000 0000 0000 0000 0000 4C61 6E63  ............Lanc</t>
  </si>
  <si>
    <t>0005377C 656C 6F74 20A7 A7A7 A7A7 A7A7 A7A7 A7A7  elot ...........</t>
  </si>
  <si>
    <t>0005378C 0000 0000 000A 0018 0000 0004 0003 001E  ................</t>
  </si>
  <si>
    <t>0005379C 0001 2E01 0000 062A 0000 0000 000C 000D  .......*........</t>
  </si>
  <si>
    <t>000537AC 0010 0013 0016 000D 0006 000C 000D 0010  ................</t>
  </si>
  <si>
    <t>000537BC 0013 0016 000D 0006 0011 0011 0000 0000  ................</t>
  </si>
  <si>
    <t>000537DC 0000 0000 000D 0017 0014 001B 0325 0300  .............%..</t>
  </si>
  <si>
    <t>000537EC 0000 0100 0000 0000 0000 0000 0003 2500  ..............%.</t>
  </si>
  <si>
    <t>0005383C 0000 0000 0022 01AF 023D 1900 0000 0000  ....."...=......</t>
  </si>
  <si>
    <t>0005384C 2600 0000 1E00 0000 0000 0000 0000 0000  &amp;...............</t>
  </si>
  <si>
    <t>0005388C 0000 0000 0000 0000 0000 0000 0E0F 0000  ................</t>
  </si>
  <si>
    <t>0005389C 0000 0000 0000 0005 0511 0806 0201 0702  ................</t>
  </si>
  <si>
    <t>000538AC 0802 0000 0000 0000 0000 0000 0000 0000  ................</t>
  </si>
  <si>
    <t>000538BC 0000 0000 0000 0000 0000 0000 0000 0505  ................</t>
  </si>
  <si>
    <t>000538CC 1108 0602 0107 0208 0200 0000 0000 0000  ................</t>
  </si>
  <si>
    <t>0005393C 0000 0012 0000 0000 0000 0000 0000 0000  ................</t>
  </si>
  <si>
    <t>00051C20 5061 7467 7961 20A7 A7A7 A7A7 A7A7 A7A7  Patgya .........</t>
  </si>
  <si>
    <t>00051C30 A7A7 A7A7 0000 0001 0008 0019 0000 0018  ................</t>
  </si>
  <si>
    <t>00051C40 0010 003C 0001 3101 0000 0550 0000 0000  ...&lt;..1....P....</t>
  </si>
  <si>
    <t>00051C50 001B 0009 001D 000F 0014 0007 0009 001B  ................</t>
  </si>
  <si>
    <t>00051C60 0009 001D 000F 0014 0007 0009 0025 0025  .............%.%</t>
  </si>
  <si>
    <t>00051C80 0000 0000 0000 0000 002F 001E 0011 0016  ........./......</t>
  </si>
  <si>
    <t>00051C90 1824 0900 0504 0300 0000 0000 0000 0000  .$..............</t>
  </si>
  <si>
    <t>00051CA0 0018 2400 0000 0000 0000 0900 0000 0000  ..$.............</t>
  </si>
  <si>
    <t>00051CB0 0000 0005 0000 0000 0000 0000 0400 0000  ................</t>
  </si>
  <si>
    <t>00051CC0 0000 0000 0003 0000 0000 0000 0000 0000  ................</t>
  </si>
  <si>
    <t>00051CE0 0000 0000 0000 0000 0099 0309 0349 1E00  .............I..</t>
  </si>
  <si>
    <t>00051CF0 0000 0000 5100 0000 0000 0000 0000 0000  ....Q...........</t>
  </si>
  <si>
    <t>00051D10 0000 001E 0000 0000 0000 0000 0000 0000  ................</t>
  </si>
  <si>
    <t>00051D40 0000 0000 0000 0000 0000 0002 0609 0506  ................</t>
  </si>
  <si>
    <t>00051D50 0304 0903 0402 0000 0000 0000 0000 0000  ................</t>
  </si>
  <si>
    <t>00051D70 0000 0206 0905 0603 0409 0304 0200 0000  ................</t>
  </si>
  <si>
    <t>00051DE0 0000 0000 0000 0037 0000 0000 0000 0000  .......7........</t>
  </si>
  <si>
    <t>00051E10 0000 0000 5574 6265 7265 7272 6520 A7A7  ....Utbererre ..</t>
  </si>
  <si>
    <t>00051E20 A7A7 A7A7 A7A7 A7A7 0000 0000 0003 0010  ................</t>
  </si>
  <si>
    <t>00051E30 0000 0010 000C 0054 0001 1E01 0000 074A  .......T.......J</t>
  </si>
  <si>
    <t>00051E40 0000 0000 0010 0011 0016 001B 0012 0017  ................</t>
  </si>
  <si>
    <t>00051E50 000A 0010 0011 0016 001B 0012 0017 000A  ................</t>
  </si>
  <si>
    <t>00051E60 0019 0019 0000 0000 0000 0000 0000 0000  ................</t>
  </si>
  <si>
    <t>00051E70 0000 0000 0000 0000 0000 0000 0017 000F  ................</t>
  </si>
  <si>
    <t>00051E80 001B 0018 1700 0800 0202 0300 0000 0000  ................</t>
  </si>
  <si>
    <t>00051E90 0000 0000 0017 0000 0000 0000 0000 0800  ................</t>
  </si>
  <si>
    <t>00051EA0 0000 0000 0000 0002 0000 0000 0000 0000  ................</t>
  </si>
  <si>
    <t>00051EB0 0200 0000 0000 0000 0003 0000 0000 0000  ................</t>
  </si>
  <si>
    <t>00051ED0 0000 0000 0000 0000 0000 0000 004C 01C5  .............L..</t>
  </si>
  <si>
    <t>00051EE0 0258 2600 0000 0000 3E00 0000 0000 0000  .X&amp;.....&gt;.......</t>
  </si>
  <si>
    <t>00051F00 0000 0000 0000 002A 0000 0000 0000 0000  .......*........</t>
  </si>
  <si>
    <t>00051F30 0000 0000 0000 0000 0000 0000 0000 0005  ................</t>
  </si>
  <si>
    <t>00051F40 090C 0607 0103 0705 0C02 0000 0000 0000  ................</t>
  </si>
  <si>
    <t>00051F60 0000 0000 0000 0509 0C06 0701 0307 050C  ................</t>
  </si>
  <si>
    <t>00051F70 0200 0000 0000 0000 0000 0000 0000 0000  ................</t>
  </si>
  <si>
    <t>00051FD0 0000 0000 0000 0000 0000 0036 0000 0000  ...........6....</t>
  </si>
  <si>
    <t xml:space="preserve">00052000 0000 0000 0000 0000 5375 7A61 6E6E 6120  ........Suzanna </t>
  </si>
  <si>
    <t>00052020 0005 000D 0000 001B 0017 0032 0001 1901  ...........2....</t>
  </si>
  <si>
    <t>00052030 0000 055F 0000 0000 001E 0008 001A 0013  ..._............</t>
  </si>
  <si>
    <t>00052040 0018 0006 000C 001E 0008 001A 0013 0018  ................</t>
  </si>
  <si>
    <t>00052050 0006 000C 0029 0029 0000 0000 0000 0000  .....).)........</t>
  </si>
  <si>
    <t>00052070 0015 001B 0014 001C 1100 0300 0000 0000  ................</t>
  </si>
  <si>
    <t>00052080 0000 0000 0000 0000 0011 0000 0000 0000  ................</t>
  </si>
  <si>
    <t>000520A0 0000 0000 0000 0000 0000 0000 0000 0000  ................</t>
  </si>
  <si>
    <t>000520D0 002E 0371 03F5 1D00 0000 0000 6500 0000  ...q........e...</t>
  </si>
  <si>
    <t>000520F0 0006 0003 0000 0000 0000 0019 0000 0000  ................</t>
  </si>
  <si>
    <t>00052130 0000 0001 040A 0407 000F 0407 0404 0000  ................</t>
  </si>
  <si>
    <t>00052150 0000 0000 0000 0000 0000 0104 0A04 0700  ................</t>
  </si>
  <si>
    <t>00052160 0F04 0704 0400 0000 0000 0000 0000 0000  ................</t>
  </si>
  <si>
    <t>000521C0 0000 0000 0000 0000 0000 0000 0000 0034  ...............4</t>
  </si>
  <si>
    <t>000521F0 0000 0000 0000 0000 0000 0000 416E 6961  ............Ania</t>
  </si>
  <si>
    <t>00052210 0000 0001 0007 0007 0000 0012 0011 004A  ...............J</t>
  </si>
  <si>
    <t>00052220 0002 4C01 0000 0815 0000 0000 0014 0013  ..L.............</t>
  </si>
  <si>
    <t>00052230 000D 0011 0015 0010 000D 0014 0013 000D  ................</t>
  </si>
  <si>
    <t>00052240 0011 0015 0010 000D 001F 001F 0015 0015  ................</t>
  </si>
  <si>
    <t>00052250 0000 0000 0000 0200 0000 0000 0000 0000  ................</t>
  </si>
  <si>
    <t>00052260 0000 0000 0010 0010 0016 001B 0300 0300  ................</t>
  </si>
  <si>
    <t>00052270 0100 0300 0000 0000 0000 0000 0003 0000  ................</t>
  </si>
  <si>
    <t>00052280 0000 0000 0000 0300 0000 0000 0000 0001  ................</t>
  </si>
  <si>
    <t>000522C0 0001 0000 001E 01A7 01D2 1800 0000 0000  ................</t>
  </si>
  <si>
    <t>000522D0 1B00 0000 0A00 0000 0000 0000 0000 0000  ................</t>
  </si>
  <si>
    <t>000522E0 0000 0000 0006 0003 0000 0000 0000 0025  ...............%</t>
  </si>
  <si>
    <t>00052320 0000 0000 0000 0016 0C08 0805 110A 0310  ................</t>
  </si>
  <si>
    <t>00052330 0906 0000 0000 0000 0000 0000 0000 0000  ................</t>
  </si>
  <si>
    <t>00052340 0000 0000 0000 0000 0000 0000 0000 160C  ................</t>
  </si>
  <si>
    <t>00052350 0808 0511 0A03 1009 0600 0000 0000 0000  ................</t>
  </si>
  <si>
    <t>000523C0 0000 0032 0000 0000 0000 0000 0000 0000  ...2............</t>
  </si>
  <si>
    <t>000523F0 4572 6F6D 20A7 A7A7 A7A7 A7A7 A7A7 A7A7  Erom ...........</t>
  </si>
  <si>
    <t>00052400 A7A7 A7A7 0000 0000 0001 0019 0000 0012  ................</t>
  </si>
  <si>
    <t>00052410 0014 0048 0002 3001 0000 09E9 0000 0000  ...H..0.........</t>
  </si>
  <si>
    <t>00052420 0016 000B 0015 0011 000E 0010 000D 0016  ................</t>
  </si>
  <si>
    <t>00052430 000B 0015 0011 000E 0010 000D 0023 0023  .............#.#</t>
  </si>
  <si>
    <t>00052450 0000 0000 0000 0000 0028 0019 0013 0014  .........(......</t>
  </si>
  <si>
    <t>00052460 1824 0900 0504 0300 0000 0000 0000 0000  .$..............</t>
  </si>
  <si>
    <t>00052470 0018 2400 0000 0000 0000 0900 0000 0000  ..$.............</t>
  </si>
  <si>
    <t>00052480 0000 0005 0000 0000 0000 0000 0400 0000  ................</t>
  </si>
  <si>
    <t>000524B0 0000 0000 0000 0000 0099 033F 038F 2A00  ...........?..*.</t>
  </si>
  <si>
    <t>000524C0 0000 0000 4F00 0000 0000 0000 0000 0000  ....O...........</t>
  </si>
  <si>
    <t>000524E0 0000 0024 0000 0000 0000 0000 0000 0000  ...$............</t>
  </si>
  <si>
    <t>00052510 0000 0000 0000 0000 0000 0003 0C0C 0808  ................</t>
  </si>
  <si>
    <t>00052520 0500 0905 0701 0000 0000 0000 0000 0000  ................</t>
  </si>
  <si>
    <t>00052540 0000 030C 0C08 0805 0009 0507 0100 0000  ................</t>
  </si>
  <si>
    <t>000525B0 0000 0000 0000 0031 0000 0000 0000 0000  .......1........</t>
  </si>
  <si>
    <t>000525E0 0000 0000 4368 7566 6963 6B79 20A7 A7A7  ....Chuficky ...</t>
  </si>
  <si>
    <t>000525F0 A7A7 A7A7 A7A7 A7A7 0000 0001 0009 001C  ................</t>
  </si>
  <si>
    <t>00052600 0000 0017 000F 0036 0001 3701 0000 0696  .......6..7.....</t>
  </si>
  <si>
    <t>00052610 0000 0000 0019 000A 0017 000D 000B 000D  ................</t>
  </si>
  <si>
    <t>00052620 0009 0019 000A 0017 000D 000B 000D 0009  ................</t>
  </si>
  <si>
    <t>00052630 001C 001C 0000 0000 0000 0000 0000 0000  ................</t>
  </si>
  <si>
    <t>00052640 0000 0000 0000 0000 0000 0000 0028 001C  .............(..</t>
  </si>
  <si>
    <t>00052650 0010 0010 1B24 0A00 0504 0300 0000 0000  .....$..........</t>
  </si>
  <si>
    <t>00052660 0000 0000 001B 2400 0000 0000 0000 0A00  ......$.........</t>
  </si>
  <si>
    <t>00052670 0000 0000 0000 0005 0000 0000 0000 0000  ................</t>
  </si>
  <si>
    <t>00052680 0400 0000 0000 0000 0003 0000 0000 0000  ................</t>
  </si>
  <si>
    <t>000526A0 0000 0000 0000 0000 0000 0000 00EA 04D9  ................</t>
  </si>
  <si>
    <t>000526B0 073A 2300 0000 0000 5700 0000 0000 0000  .:#.....W.......</t>
  </si>
  <si>
    <t>000526D0 0000 0000 0000 001B 0000 0000 0000 0000  ................</t>
  </si>
  <si>
    <t>00052700 0000 0000 0000 0000 0000 0000 0000 0003  ................</t>
  </si>
  <si>
    <t>00052710 0C0C 0809 0204 0702 0604 0000 0000 0000  ................</t>
  </si>
  <si>
    <t>00052730 0000 0000 0000 030C 0C08 0902 0407 0206  ................</t>
  </si>
  <si>
    <t>000527A0 0000 0000 0000 0000 0000 0030 0000 0000  ...........0....</t>
  </si>
  <si>
    <t>000527D0 0000 0000 0000 0000 4A65 7265 6D69 6173  ........Jeremias</t>
  </si>
  <si>
    <t>000527E0 20A7 A7A7 A7A7 A7A7 A7A7 A7A7 0000 0000   ...............</t>
  </si>
  <si>
    <t>000527F0 0005 000E 0000 000D 000C 0038 0001 1A01  ...........8....</t>
  </si>
  <si>
    <t>00052800 0000 06E1 0000 0000 0015 000C 0010 0014  ................</t>
  </si>
  <si>
    <t>00052810 0016 000F 000B 0015 000C 0010 0014 0016  ................</t>
  </si>
  <si>
    <t>00052820 000F 000B 001E 001E 0000 0000 0000 0000  ................</t>
  </si>
  <si>
    <t>00052840 0013 000F 001A 001D 0000 0000 0504 0300  ................</t>
  </si>
  <si>
    <t>00052850 0000 0000 0000 0000 0000 0000 0000 0000  ................</t>
  </si>
  <si>
    <t>00052860 0000 0000 0000 0000 0000 0005 0000 0000  ................</t>
  </si>
  <si>
    <t>00052870 0000 0000 0400 0000 0000 0000 0003 0000  ................</t>
  </si>
  <si>
    <t>000528A0 001B 03C7 04CD 2700 0000 0000 5000 0000  ......'.....P...</t>
  </si>
  <si>
    <t>000528B0 2300 0000 0000 0000 0000 0000 0000 0000  #...............</t>
  </si>
  <si>
    <t>000528C0 0006 0003 0000 0000 0000 001C 0000 0000  ................</t>
  </si>
  <si>
    <t>00052900 0000 0004 090A 0506 0004 0803 0707 0000  ................</t>
  </si>
  <si>
    <t>00052920 0000 0000 0000 0000 0000 0409 0A05 0600  ................</t>
  </si>
  <si>
    <t>00052930 0408 0307 0700 0000 0000 0000 0000 0000  ................</t>
  </si>
  <si>
    <t>00052990 0000 0000 0000 0000 0000 0000 0000 002D  ...............-</t>
  </si>
  <si>
    <t>000529C0 0000 0000 0000 0000 0000 0000 4E61 6469  ............Nadi</t>
  </si>
  <si>
    <t>000529D0 6E65 20A7 A7A7 A7A7 A7A7 A7A7 A7A7 A7A7  ne .............</t>
  </si>
  <si>
    <t>000529E0 0000 0001 0009 0012 0000 000E 000E 002E  ................</t>
  </si>
  <si>
    <t>000529F0 0002 2301 0000 07EA 0000 0000 0019 000A  ..#.............</t>
  </si>
  <si>
    <t>00052A00 0014 000A 000D 0007 000A 0019 000A 0014  ................</t>
  </si>
  <si>
    <t>00052A10 000A 000D 0007 000A 0028 0028 0000 0000  .........(.(....</t>
  </si>
  <si>
    <t>00052A30 0000 0000 0026 001D 000D 0012 1E24 0900  .....&amp;.......$..</t>
  </si>
  <si>
    <t>00052A90 0000 0000 0099 04C7 070E 2800 0000 0000  ..........(.....</t>
  </si>
  <si>
    <t>00052AA0 5100 0000 0000 0000 0000 0000 0000 0000  Q...............</t>
  </si>
  <si>
    <t>00052AB0 0000 0000 0006 0003 0000 0000 0000 0017  ................</t>
  </si>
  <si>
    <t>00052AF0 0000 0000 0000 0004 0705 0906 0802 0504  ................</t>
  </si>
  <si>
    <t>00052B00 0605 0000 0000 0000 0000 0000 0000 0000  ................</t>
  </si>
  <si>
    <t>00052B10 0000 0000 0000 0000 0000 0000 0000 0407  ................</t>
  </si>
  <si>
    <t>00052B20 0509 0608 0205 0406 0500 0000 0000 0000  ................</t>
  </si>
  <si>
    <t>00052B90 0000 0025 0000 0000 0000 0000 0000 0000  ...%............</t>
  </si>
  <si>
    <t>00050E84 A7A7 A7A7 A7A7 0000 0001 001B 0000 006B  ...............k</t>
  </si>
  <si>
    <t>00050E94 0069 000C 0000 4000 0000 01B0 0004 12FF  .i....@.........</t>
  </si>
  <si>
    <t>00050EB4 0063 0041 0046 0046 0050 003C 00FE 00FF  .c.A.F.F.P.&lt;....</t>
  </si>
  <si>
    <t>00050EC4 00D5 00FF 0A0A 0A0A 0A0A 0A0A 0A0A 0A0A  ................</t>
  </si>
  <si>
    <t>00050F64 0000 0006 0000 0000 0000 0000 0000 0000  ................</t>
  </si>
  <si>
    <t>00050FE4 0001 0000 0000 0000 0000 0000 0000 0000  ................</t>
  </si>
  <si>
    <t>00051024 0000 0000 0000 0000 0000 0000 0000 0001  ................</t>
  </si>
  <si>
    <t>00051034 0000 0000 0000 006E 0000 0000 0000 0000  .......n........</t>
  </si>
  <si>
    <t>00051084 0000 0056 0050 0034 0000 2001 0000 0081  ...V.P.4.. .....</t>
  </si>
  <si>
    <t>00051094 0002 023F 0032 003C 0032 0041 0041 0032  ...?.2.&lt;.2.A.A.2</t>
  </si>
  <si>
    <t>000510E4 0000 0000 0000 0000 0000 0000 0000 0000  ................</t>
  </si>
  <si>
    <t>00051124 0000 0000 0000 0000 0000 0000 0017 023D  ...............=</t>
  </si>
  <si>
    <t>00051134 02FD 1500 0000 0000 1E00 0000 0000 0000  ................</t>
  </si>
  <si>
    <t>00051154 0000 0000 0000 001A 0000 0000 0000 0000  ................</t>
  </si>
  <si>
    <t>00051194 030F 0506 0103 0206 0C05 0000 0000 0000  ................</t>
  </si>
  <si>
    <t>000511B4 0000 0000 0000 0503 0F05 0601 0302 060C  ................</t>
  </si>
  <si>
    <t>000511D4 0000 0000 0000 0000 0000 0000 0000 0001  ................</t>
  </si>
  <si>
    <t>00051224 0000 0000 0000 0000 0000 006B 0000 0000  ...........k....</t>
  </si>
  <si>
    <t>00051254 0000 0000 0000 0000 4769 6C64 7561 20A7  ........Gildua .</t>
  </si>
  <si>
    <t>00051274 0007 000E 0000 0025 0017 007A 0001 1B01  .......%...z....</t>
  </si>
  <si>
    <t>00051284 0000 0725 0000 0000 0016 000B 0013 0014  ...%............</t>
  </si>
  <si>
    <t>00051294 0018 0008 000A 0016 000B 0013 0014 0018  ................</t>
  </si>
  <si>
    <t>000512A4 0008 000A 0017 0017 0000 0000 0000 0000  ................</t>
  </si>
  <si>
    <t>000512B4 0000 0000 0000 0000 0000 0000 0000 0000  ................</t>
  </si>
  <si>
    <t>000512C4 0028 0017 0016 001C 1824 0900 0504 0300  .(.......$......</t>
  </si>
  <si>
    <t>000512D4 0000 0000 0000 0000 0018 2400 0000 0000  ..........$.....</t>
  </si>
  <si>
    <t>000512E4 0000 0900 0000 0000 0000 0005 0000 0000  ................</t>
  </si>
  <si>
    <t>000512F4 0000 0000 0400 0000 0000 0000 0003 0000  ................</t>
  </si>
  <si>
    <t>00051324 0099 030A 039A 2800 0000 0000 4900 0000  ......(.....I...</t>
  </si>
  <si>
    <t>00051334 2300 0000 0000 0000 0000 0000 0000 0000  #...............</t>
  </si>
  <si>
    <t>00051344 0006 0003 0000 0000 0000 003D 0000 0000  ...........=....</t>
  </si>
  <si>
    <t>00051384 0000 0008 0B07 0907 0307 0505 0804 0000  ................</t>
  </si>
  <si>
    <t>000513A4 0000 0000 0000 0000 0000 080B 0709 0703  ................</t>
  </si>
  <si>
    <t>000513B4 0705 0508 0400 0000 0000 0000 0000 0000  ................</t>
  </si>
  <si>
    <t>00051414 0000 0000 0000 0000 0000 0000 0000 0061  ...............a</t>
  </si>
  <si>
    <t>00051444 0000 0000 0000 0000 0000 0000 5661 7468  ............Vath</t>
  </si>
  <si>
    <t>00051454 6169 6C20 A7A7 A7A7 A7A7 A7A7 A7A7 A7A7  ail ............</t>
  </si>
  <si>
    <t>00051464 0000 0001 0007 0020 0000 0015 0012 0092  ....... ........</t>
  </si>
  <si>
    <t>00051474 0002 3F01 0000 0A05 0000 0000 0011 0012  ..?.............</t>
  </si>
  <si>
    <t>00051484 000B 0013 000E 000C 000D 0011 0012 000B  ................</t>
  </si>
  <si>
    <t>00051494 0013 000E 000C 000D 001E 001E 0016 0016  ................</t>
  </si>
  <si>
    <t>000514B4 0002 0000 000F 0010 0019 0018 0100 0200  ................</t>
  </si>
  <si>
    <t>000514C4 0000 0100 0000 0000 0000 0000 0001 0000  ................</t>
  </si>
  <si>
    <t>000514D4 0000 0000 0000 0200 0000 0000 0000 0000  ................</t>
  </si>
  <si>
    <t>00051514 0000 0000 001A 018B 020A 2C00 0000 0000  ..........,.....</t>
  </si>
  <si>
    <t>00051524 3700 0000 0F00 0000 0000 0000 0000 0000  7...............</t>
  </si>
  <si>
    <t>00051534 0000 0000 0006 0003 0000 0000 0000 0049  ...............I</t>
  </si>
  <si>
    <t>00051574 0000 0000 0000 001C 0E05 0707 1106 0415  ................</t>
  </si>
  <si>
    <t>00051584 0A09 0000 0000 0000 0000 0000 0000 0000  ................</t>
  </si>
  <si>
    <t>00051594 0000 0000 0000 0000 0000 0000 0000 1C0E  ................</t>
  </si>
  <si>
    <t>000515A4 0507 0711 0604 150A 0900 0000 0000 0000  ................</t>
  </si>
  <si>
    <t>00051614 0000 005E 0000 0000 0000 0000 0000 0000  ...^............</t>
  </si>
  <si>
    <t>00051644 5072 7564 656E 6365 20A7 A7A7 A7A7 A7A7  Prudence .......</t>
  </si>
  <si>
    <t>00051654 A7A7 A7A7 0000 0001 0004 0020 0000 0011  ........... ....</t>
  </si>
  <si>
    <t>00051664 0011 0080 0001 3F01 0000 0478 0000 0000  ......?....x....</t>
  </si>
  <si>
    <t>00051674 000E 0019 000A 000F 000C 0010 0013 000E  ................</t>
  </si>
  <si>
    <t>00051684 0019 000A 000F 000C 0010 0013 000E 000E  ................</t>
  </si>
  <si>
    <t>00051694 0011 0011 0000 0000 0000 0000 0000 0000  ................</t>
  </si>
  <si>
    <t>000516A4 0000 0000 0001 0000 000A 000C 0017 0015  ................</t>
  </si>
  <si>
    <t>000516B4 0100 0200 0000 0100 0000 0000 0000 0000  ................</t>
  </si>
  <si>
    <t>000516C4 0001 0000 0000 0000 0000 0200 0000 0000  ................</t>
  </si>
  <si>
    <t>000516D4 0000 0000 0000 0000 0000 0000 0000 0000  ................</t>
  </si>
  <si>
    <t>00051704 0000 0000 0000 0000 001A 0126 0187 1A00  ...........&amp;....</t>
  </si>
  <si>
    <t>00051714 0000 0000 3900 0000 0F00 0000 0000 0000  ....9...........</t>
  </si>
  <si>
    <t>00051734 0000 0040 0000 0000 0000 0000 0000 0000  ...@............</t>
  </si>
  <si>
    <t>00051764 0000 0000 0000 0000 0000 0018 0906 0401  ................</t>
  </si>
  <si>
    <t>00051774 0F03 0616 0909 0000 0000 0000 0000 0000  ................</t>
  </si>
  <si>
    <t>00051794 0000 1809 0604 010F 0306 1609 0900 0000  ................</t>
  </si>
  <si>
    <t>00051804 0000 0000 0000 0058 0000 0000 0000 0000  .......X........</t>
  </si>
  <si>
    <t>00051834 0000 0000 4D61 6765 6C6C 616E 20A7 A7A7  ....Magellan ...</t>
  </si>
  <si>
    <t>00051854 0000 0009 000A 006E 0001 3201 0000 04A9  .......n..2.....</t>
  </si>
  <si>
    <t>00051864 0000 0000 000C 0011 000E 0015 0013 0010  ................</t>
  </si>
  <si>
    <t>00051874 0007 000C 0011 000E 0015 0013 0010 0007  ................</t>
  </si>
  <si>
    <t>00051884 0016 0016 0000 0000 0000 0000 0000 0000  ................</t>
  </si>
  <si>
    <t>00051894 0000 0000 0000 0000 0000 0000 0009 000C  ................</t>
  </si>
  <si>
    <t>000518A4 0017 0016 0300 0100 0401 0100 0000 0000  ................</t>
  </si>
  <si>
    <t>000518F4 0000 0000 0000 0000 0000 0000 0018 0232  ...............2</t>
  </si>
  <si>
    <t>00051904 02E5 1B00 0000 0000 0600 0000 2800 0000  ............(...</t>
  </si>
  <si>
    <t>00051924 0000 0000 0000 0037 0000 0000 0000 0000  .......7........</t>
  </si>
  <si>
    <t>00051954 0000 0000 0000 0000 0000 0000 0000 0007  ................</t>
  </si>
  <si>
    <t>00051964 0207 0803 0202 0409 1004 0000 0000 0000  ................</t>
  </si>
  <si>
    <t>00051984 0000 0000 0000 0702 0708 0302 0204 0910  ................</t>
  </si>
  <si>
    <t>000519F4 0000 0000 0000 0000 0000 0043 0000 0000  ...........C....</t>
  </si>
  <si>
    <t>00051A24 0000 0000 0000 0000 5561 6765 7274 20A7  ........Uagert .</t>
  </si>
  <si>
    <t>00051A44 0007 001C 0000 0011 0014 0040 0002 3601  ...........@..6.</t>
  </si>
  <si>
    <t>00051A54 0000 0A33 0000 0000 0013 000B 001A 0011  ...3............</t>
  </si>
  <si>
    <t>00051A64 0017 000A 0005 0013 000B 001A 0011 0017  ................</t>
  </si>
  <si>
    <t>00051A74 000A 0005 0022 0022 0000 0000 0000 0000  ....."."........</t>
  </si>
  <si>
    <t>00051A94 002A 0016 0014 0019 1B24 0A00 0504 0300  .*.......$......</t>
  </si>
  <si>
    <t>00051AA4 0000 0000 0000 0000 001B 2400 0000 0000  ..........$.....</t>
  </si>
  <si>
    <t>00051AB4 0000 0A00 0000 0000 0000 0005 0000 0000  ................</t>
  </si>
  <si>
    <t>00051AC4 0000 0000 0400 0000 0000 0000 0003 0000  ................</t>
  </si>
  <si>
    <t>00051AF4 00EA 03E5 0430 2800 0000 0000 5100 0000  .....0(.....Q...</t>
  </si>
  <si>
    <t>00051B14 0006 0003 0000 0000 0000 0020 0000 0000  ........... ....</t>
  </si>
  <si>
    <t>00051B54 0000 0005 0C11 0508 0404 0606 0604 0000  ................</t>
  </si>
  <si>
    <t>00051B74 0000 0000 0000 0000 0000 050C 1105 0804  ................</t>
  </si>
  <si>
    <t>00051B84 0406 0606 0400 0000 0000 0000 0000 0000  ................</t>
  </si>
  <si>
    <t>00051BE4 0000 0000 0000 0000 0000 0000 0000 0038  ...............8</t>
  </si>
  <si>
    <t>00051C14 0000 0000 0000 0000 0000 0000 5061 7467  ............Patg</t>
  </si>
  <si>
    <t>00051C24 7961 20A7 A7A7 A7A7 A7A7 A7A7 A7A7 A7A7  ya .............</t>
  </si>
  <si>
    <t>00051C34 0000 0001 0008 0019 0000 0018 0010 003C  ...............&lt;</t>
  </si>
  <si>
    <t>00051C44 0001 3101 0000 0550 0000 0000 001B 0009  ..1....P........</t>
  </si>
  <si>
    <t>00051C54 001D 000F 0014 0007 0009 001B 0009 001D  ................</t>
  </si>
  <si>
    <t>00051C64 000F 0014 0007 0009 0025 0025 0000 0000  .........%.%....</t>
  </si>
  <si>
    <t>00051C84 0000 0000 002F 001E 0011 0016 1824 0900  ...../.......$..</t>
  </si>
  <si>
    <t>00051C94 0504 0300 0000 0000 0000 0000 0018 2400  ..............$.</t>
  </si>
  <si>
    <t>00051CA4 0000 0000 0000 0900 0000 0000 0000 0005  ................</t>
  </si>
  <si>
    <t>00051CB4 0000 0000 0000 0000 0400 0000 0000 0000  ................</t>
  </si>
  <si>
    <t>00051CC4 0003 0000 0000 0000 0000 0000 0000 0000  ................</t>
  </si>
  <si>
    <t>00051CE4 0000 0000 0099 0309 0349 1E00 0000 0000  .........I......</t>
  </si>
  <si>
    <t>00051CF4 5100 0000 0000 0000 0000 0000 0000 0000  Q...............</t>
  </si>
  <si>
    <t>00051D04 0000 0000 0006 0003 0000 0000 0000 001E  ................</t>
  </si>
  <si>
    <t>00051D44 0000 0000 0000 0002 0609 0506 0304 0903  ................</t>
  </si>
  <si>
    <t>00051D54 0402 0000 0000 0000 0000 0000 0000 0000  ................</t>
  </si>
  <si>
    <t>00051D64 0000 0000 0000 0000 0000 0000 0000 0206  ................</t>
  </si>
  <si>
    <t>00051D74 0905 0603 0409 0304 0200 0000 0000 0000  ................</t>
  </si>
  <si>
    <t>00051DE4 0000 0037 0000 0000 0000 0000 0000 0000  ...7............</t>
  </si>
  <si>
    <t>800DC032</t>
  </si>
  <si>
    <t>PreGenerated Names</t>
  </si>
  <si>
    <t>800DC5D1</t>
  </si>
  <si>
    <t>Name of Encounter Leader</t>
  </si>
  <si>
    <t>41 69 72 65 65 6E 20 A7 A7 A7 A7 A7 A7 A7 A7 A7 A7 A7 A7 A7 00 00 00 01 00 03 00 0A 00 00 00 00 00 00 00 00 00 00 13 01 00 00 07 A5 00 00 00 F0 00 0D 00 19 00 0C 00 17 00 0C 00 1A 00 0A 00 0D 00 19 00 0C 00 17 00 0C 00 1A 00 0A 00 0C 00 0C 00 09 00 09 00 00 00 00 00 00 00 00 00 00 00 00 00 00 00 00 00 00 00 00 00 00 00 00 00 00 00 00 01 00 02 00 00 00 01 00 00 00 00 00 00 00 00 00 00 01 00 00 00 00 00 00 00 00 02 00 00 00 00 00 00 00 00 00 00 00 00 00 00 00 00 00 00 00 00 00 00 00 00 00 00 01 00 00 00 00 00 00 00 00 00 00 00 00 00 00 00 00 00 00 00 00 00 00 00 00 00 00 00 00 00 00 00 00 00 00 00 00 01 7D 01 FC 1D 00 00 00 00 00 03 00 00 00 0F 00 00 00 00 00 00 00 00 00 00 00 00 00 00 00 00 06 00 03 00 00 00 00 00 00 00 00 00 00 00 00 00 00 00 00 00 00 00 00 00 00 00 00 00 00 00 00 00 00 00 00 00 00 00 00 00 00 00 00 00 00 00 00 00 00 00 00 00 00 00 00 00 00 00 00 00 00 00 00 00 00 00 0C 08 02 04 0B 0A 05 00 02 0A 0B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t>
  </si>
  <si>
    <t>800D8966</t>
  </si>
  <si>
    <t>800D9085</t>
  </si>
  <si>
    <t>Name generation syllables</t>
  </si>
  <si>
    <t>Encounter: Name</t>
  </si>
  <si>
    <t>Join: (0-Never,255-Maybe)</t>
  </si>
  <si>
    <t>Join: (255-Never,0-Maybe)</t>
  </si>
  <si>
    <t>Encounter: Affinity</t>
  </si>
  <si>
    <t>Encounter: Annoyance?</t>
  </si>
  <si>
    <t>Encounter: Will(S)heJoin</t>
  </si>
  <si>
    <t>Encounter: Random/Class</t>
  </si>
  <si>
    <t>12 Bytes</t>
  </si>
  <si>
    <t>8 Byte</t>
  </si>
  <si>
    <t>80048090,
64 bytes each</t>
  </si>
  <si>
    <t>8004E620
32 bytes each</t>
  </si>
  <si>
    <t>8004EAA0
32 bytes each</t>
  </si>
  <si>
    <t>Apparent
Duplicates
at
7FFF49AA
&amp;
800352C4
32 bytes each</t>
  </si>
  <si>
    <t>8004DEC0
32 bytes each</t>
  </si>
  <si>
    <t>8004B578
32 bytes each</t>
  </si>
  <si>
    <t>800577FC
32 bytes each</t>
  </si>
  <si>
    <t>8006BA36
16 bytes each</t>
  </si>
  <si>
    <t>Apparent duplicates at 80047FD0 and 80055836</t>
  </si>
  <si>
    <t>A7 terminated strings</t>
  </si>
  <si>
    <t>8004FE80</t>
  </si>
  <si>
    <t>24 bytes each</t>
  </si>
  <si>
    <t>Apparent duplicates at 7FFFBA32  &amp; 8FA04ADE</t>
  </si>
  <si>
    <t>Can't seem to find this again in memory</t>
  </si>
  <si>
    <t>80055A4F
12 bytes each</t>
  </si>
  <si>
    <t>Apparent duplicates at 800D68CE &amp; 800E0764
$A7 terminated strings</t>
  </si>
  <si>
    <t>80055C4F
12 bytes each</t>
  </si>
  <si>
    <t>Apparent duplicates at 8005FED6 &amp; 800DCBA8, 12 bytes each</t>
  </si>
  <si>
    <t>8005F07A, $A7 terminated strings</t>
  </si>
  <si>
    <t>80055AF6
18 bytes each</t>
  </si>
  <si>
    <t>7FFF2EFA
64 bytes each
only accessible within wilderness</t>
  </si>
  <si>
    <t>7FFF2EFA
64 bytes each
only accessible within Larvin</t>
  </si>
  <si>
    <t>7FFF2EFA
64 bytes each
only accessible within Catacombs</t>
  </si>
  <si>
    <t>Apparent duplicates at 7FFF9572 &amp; 8FA02626
8 bytes each</t>
  </si>
  <si>
    <t>7FFF2EFA</t>
  </si>
  <si>
    <t>Area Encounter Types</t>
  </si>
  <si>
    <t>7FFF2536</t>
  </si>
  <si>
    <t>List of Important Pointers, starting with Winwood</t>
  </si>
  <si>
    <t>(not sure this is the place)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</si>
</sst>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color theme="1"/>
      <name val="Symbol"/>
      <family val="1"/>
      <charset val="2"/>
    </font>
    <font>
      <sz val="8"/>
      <color theme="1"/>
      <name val="Calibri"/>
      <family val="2"/>
      <scheme val="minor"/>
    </font>
    <font>
      <sz val="10"/>
      <name val="Arial"/>
      <family val="2"/>
    </font>
    <font>
      <sz val="12"/>
      <color theme="1"/>
      <name val="Calibri"/>
      <family val="2"/>
      <scheme val="minor"/>
    </font>
    <font>
      <b/>
      <sz val="9"/>
      <color indexed="81"/>
      <name val="Tahoma"/>
      <family val="2"/>
    </font>
  </fonts>
  <fills count="1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47CFFF"/>
        <bgColor indexed="64"/>
      </patternFill>
    </fill>
    <fill>
      <patternFill patternType="solid">
        <fgColor theme="0" tint="-0.34998626667073579"/>
        <bgColor indexed="64"/>
      </patternFill>
    </fill>
    <fill>
      <patternFill patternType="solid">
        <fgColor rgb="FFC00000"/>
        <bgColor indexed="64"/>
      </patternFill>
    </fill>
    <fill>
      <patternFill patternType="solid">
        <fgColor theme="9" tint="-0.249977111117893"/>
        <bgColor indexed="64"/>
      </patternFill>
    </fill>
    <fill>
      <patternFill patternType="solid">
        <fgColor rgb="FF7030A0"/>
        <bgColor indexed="64"/>
      </patternFill>
    </fill>
    <fill>
      <patternFill patternType="solid">
        <fgColor rgb="FF0070C0"/>
        <bgColor indexed="64"/>
      </patternFill>
    </fill>
    <fill>
      <patternFill patternType="solid">
        <fgColor rgb="FF00206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164">
    <xf numFmtId="0" fontId="0" fillId="0" borderId="0" xfId="0"/>
    <xf numFmtId="0" fontId="0" fillId="2" borderId="0" xfId="0" applyFill="1"/>
    <xf numFmtId="1" fontId="0" fillId="0" borderId="0" xfId="0" applyNumberFormat="1"/>
    <xf numFmtId="1" fontId="0" fillId="2" borderId="0" xfId="0" applyNumberFormat="1" applyFill="1"/>
    <xf numFmtId="1" fontId="0" fillId="0" borderId="1" xfId="0" applyNumberFormat="1" applyBorder="1"/>
    <xf numFmtId="1" fontId="0" fillId="2" borderId="1" xfId="0" applyNumberFormat="1" applyFill="1" applyBorder="1"/>
    <xf numFmtId="0" fontId="0" fillId="0" borderId="1" xfId="0" applyBorder="1"/>
    <xf numFmtId="0" fontId="0" fillId="0" borderId="0" xfId="0"/>
    <xf numFmtId="0" fontId="0" fillId="0" borderId="0" xfId="0" applyBorder="1"/>
    <xf numFmtId="0" fontId="0" fillId="0" borderId="0" xfId="0" applyFill="1"/>
    <xf numFmtId="0" fontId="1" fillId="0" borderId="0" xfId="0" applyFont="1" applyFill="1"/>
    <xf numFmtId="0" fontId="0" fillId="4" borderId="0" xfId="0" applyFill="1"/>
    <xf numFmtId="0" fontId="0" fillId="5" borderId="0" xfId="0" applyFill="1"/>
    <xf numFmtId="0" fontId="0" fillId="0" borderId="0" xfId="0" applyAlignment="1">
      <alignment horizontal="center" textRotation="90"/>
    </xf>
    <xf numFmtId="0" fontId="0" fillId="0" borderId="0" xfId="0" applyAlignment="1">
      <alignment horizontal="right" textRotation="90"/>
    </xf>
    <xf numFmtId="0" fontId="0" fillId="6" borderId="0" xfId="0" applyFill="1" applyAlignment="1">
      <alignment horizontal="right" textRotation="90"/>
    </xf>
    <xf numFmtId="0" fontId="0" fillId="5" borderId="0" xfId="0" applyFill="1" applyAlignment="1">
      <alignment horizontal="right" textRotation="90"/>
    </xf>
    <xf numFmtId="0" fontId="0" fillId="5" borderId="0" xfId="0" applyFill="1" applyAlignment="1">
      <alignment horizontal="right" textRotation="90" wrapText="1"/>
    </xf>
    <xf numFmtId="0" fontId="0" fillId="3" borderId="0" xfId="0" applyFill="1" applyAlignment="1">
      <alignment horizontal="right" textRotation="90"/>
    </xf>
    <xf numFmtId="0" fontId="0" fillId="4" borderId="0" xfId="0" applyFill="1" applyAlignment="1">
      <alignment horizontal="right" textRotation="90"/>
    </xf>
    <xf numFmtId="0" fontId="0" fillId="0" borderId="0" xfId="0" applyAlignment="1">
      <alignment wrapText="1"/>
    </xf>
    <xf numFmtId="0" fontId="0" fillId="0" borderId="0" xfId="0" applyFill="1" applyAlignment="1">
      <alignment horizontal="right" textRotation="90"/>
    </xf>
    <xf numFmtId="0" fontId="0" fillId="0" borderId="0" xfId="0" applyAlignment="1">
      <alignment horizontal="center"/>
    </xf>
    <xf numFmtId="0" fontId="0" fillId="0" borderId="0" xfId="0" quotePrefix="1" applyAlignment="1">
      <alignment horizontal="right"/>
    </xf>
    <xf numFmtId="0" fontId="0" fillId="0" borderId="0" xfId="0" applyAlignment="1">
      <alignment horizontal="right"/>
    </xf>
    <xf numFmtId="0" fontId="0" fillId="6" borderId="0" xfId="0" applyFill="1" applyAlignment="1">
      <alignment horizontal="right"/>
    </xf>
    <xf numFmtId="0" fontId="0" fillId="5" borderId="0" xfId="0" applyFill="1" applyAlignment="1">
      <alignment horizontal="right"/>
    </xf>
    <xf numFmtId="0" fontId="0" fillId="3" borderId="0" xfId="0" applyFill="1" applyAlignment="1">
      <alignment horizontal="right"/>
    </xf>
    <xf numFmtId="0" fontId="0" fillId="4" borderId="0" xfId="0" applyFill="1" applyAlignment="1">
      <alignment horizontal="right"/>
    </xf>
    <xf numFmtId="0" fontId="0" fillId="7" borderId="0" xfId="0" applyFill="1" applyAlignment="1">
      <alignment horizontal="right"/>
    </xf>
    <xf numFmtId="0" fontId="0" fillId="0" borderId="0" xfId="0" applyFill="1" applyAlignment="1">
      <alignment horizontal="right"/>
    </xf>
    <xf numFmtId="0" fontId="0" fillId="0" borderId="0" xfId="0" quotePrefix="1" applyAlignment="1">
      <alignment horizontal="center"/>
    </xf>
    <xf numFmtId="0" fontId="0" fillId="0" borderId="0" xfId="0" applyFont="1"/>
    <xf numFmtId="0" fontId="0" fillId="0" borderId="0" xfId="0" applyFont="1" applyAlignment="1">
      <alignment horizontal="right"/>
    </xf>
    <xf numFmtId="0" fontId="0" fillId="6" borderId="0" xfId="0" applyFont="1" applyFill="1" applyAlignment="1">
      <alignment horizontal="right"/>
    </xf>
    <xf numFmtId="0" fontId="0" fillId="5" borderId="0" xfId="0" applyFont="1" applyFill="1" applyAlignment="1">
      <alignment horizontal="right"/>
    </xf>
    <xf numFmtId="0" fontId="0" fillId="4" borderId="0" xfId="0" applyFont="1" applyFill="1" applyAlignment="1">
      <alignment horizontal="right"/>
    </xf>
    <xf numFmtId="0" fontId="0" fillId="3" borderId="0" xfId="0" applyFont="1" applyFill="1" applyAlignment="1">
      <alignment horizontal="right"/>
    </xf>
    <xf numFmtId="0" fontId="0" fillId="0" borderId="0" xfId="0" applyNumberFormat="1" applyFill="1" applyAlignment="1">
      <alignment horizontal="right" textRotation="90"/>
    </xf>
    <xf numFmtId="0" fontId="0" fillId="0" borderId="0" xfId="0" applyNumberFormat="1" applyFill="1"/>
    <xf numFmtId="0" fontId="0" fillId="0" borderId="0" xfId="0" applyNumberFormat="1" applyFill="1" applyAlignment="1">
      <alignment horizontal="right"/>
    </xf>
    <xf numFmtId="0" fontId="0" fillId="0" borderId="0" xfId="0" quotePrefix="1" applyFill="1" applyAlignment="1">
      <alignment horizontal="right"/>
    </xf>
    <xf numFmtId="0" fontId="0" fillId="5" borderId="0" xfId="0" applyNumberFormat="1" applyFill="1" applyAlignment="1">
      <alignment horizontal="right"/>
    </xf>
    <xf numFmtId="0" fontId="0" fillId="0" borderId="0" xfId="0" applyNumberFormat="1" applyFont="1" applyFill="1"/>
    <xf numFmtId="0" fontId="0" fillId="0" borderId="0" xfId="0" applyNumberFormat="1" applyFont="1" applyFill="1" applyAlignment="1">
      <alignment horizontal="right"/>
    </xf>
    <xf numFmtId="0" fontId="0" fillId="5" borderId="0" xfId="0" applyNumberFormat="1" applyFont="1" applyFill="1" applyAlignment="1">
      <alignment horizontal="right"/>
    </xf>
    <xf numFmtId="0" fontId="0" fillId="4" borderId="0" xfId="0" applyNumberFormat="1" applyFill="1" applyAlignment="1">
      <alignment horizontal="right"/>
    </xf>
    <xf numFmtId="0" fontId="0" fillId="5" borderId="0" xfId="0" applyNumberFormat="1" applyFill="1"/>
    <xf numFmtId="0" fontId="0" fillId="6" borderId="0" xfId="0" applyNumberFormat="1" applyFill="1"/>
    <xf numFmtId="0" fontId="0" fillId="0" borderId="0" xfId="0" applyNumberFormat="1" applyAlignment="1">
      <alignment horizontal="right"/>
    </xf>
    <xf numFmtId="0" fontId="0" fillId="2" borderId="0" xfId="0" applyNumberFormat="1" applyFill="1" applyAlignment="1">
      <alignment horizontal="right"/>
    </xf>
    <xf numFmtId="0" fontId="0" fillId="6" borderId="0" xfId="0" applyFill="1"/>
    <xf numFmtId="0" fontId="0" fillId="0" borderId="0" xfId="0" applyNumberFormat="1" applyFont="1" applyAlignment="1">
      <alignment horizontal="right"/>
    </xf>
    <xf numFmtId="0" fontId="0" fillId="0" borderId="0" xfId="0" applyFont="1" applyFill="1"/>
    <xf numFmtId="0" fontId="0" fillId="0" borderId="0" xfId="0" applyAlignment="1">
      <alignment horizontal="left"/>
    </xf>
    <xf numFmtId="0" fontId="0" fillId="0" borderId="0" xfId="0" applyNumberFormat="1" applyAlignment="1">
      <alignment horizontal="left"/>
    </xf>
    <xf numFmtId="0" fontId="0" fillId="8" borderId="0" xfId="0" applyNumberFormat="1" applyFill="1" applyAlignment="1">
      <alignment horizontal="right"/>
    </xf>
    <xf numFmtId="0" fontId="0" fillId="9" borderId="0" xfId="0" applyNumberFormat="1" applyFill="1" applyAlignment="1">
      <alignment horizontal="right"/>
    </xf>
    <xf numFmtId="0" fontId="0" fillId="0" borderId="0" xfId="0" quotePrefix="1" applyNumberFormat="1" applyAlignment="1">
      <alignment horizontal="right"/>
    </xf>
    <xf numFmtId="0" fontId="0" fillId="5" borderId="0" xfId="0" applyNumberFormat="1" applyFill="1" applyAlignment="1">
      <alignment horizontal="right" textRotation="90"/>
    </xf>
    <xf numFmtId="0" fontId="0" fillId="0" borderId="0" xfId="0" applyNumberFormat="1" applyFill="1" applyAlignment="1">
      <alignment horizontal="right" wrapText="1"/>
    </xf>
    <xf numFmtId="0" fontId="0" fillId="0" borderId="0" xfId="0" applyNumberFormat="1" applyFill="1" applyAlignment="1">
      <alignment horizontal="left" wrapText="1"/>
    </xf>
    <xf numFmtId="0" fontId="0" fillId="0" borderId="0" xfId="0" quotePrefix="1" applyFill="1"/>
    <xf numFmtId="0" fontId="0" fillId="8" borderId="0" xfId="0" applyFill="1"/>
    <xf numFmtId="0" fontId="0" fillId="0" borderId="0" xfId="0"/>
    <xf numFmtId="1" fontId="0" fillId="7" borderId="1" xfId="0" applyNumberFormat="1" applyFill="1" applyBorder="1"/>
    <xf numFmtId="1" fontId="0" fillId="7" borderId="0" xfId="0" applyNumberFormat="1" applyFill="1"/>
    <xf numFmtId="0" fontId="0" fillId="7" borderId="0" xfId="0" applyFill="1"/>
    <xf numFmtId="3" fontId="0" fillId="7" borderId="0" xfId="0" applyNumberFormat="1" applyFill="1"/>
    <xf numFmtId="1" fontId="0" fillId="0" borderId="1" xfId="0" quotePrefix="1" applyNumberFormat="1" applyBorder="1"/>
    <xf numFmtId="0" fontId="0" fillId="0" borderId="0" xfId="0"/>
    <xf numFmtId="0" fontId="1" fillId="5" borderId="0" xfId="0" applyFont="1" applyFill="1"/>
    <xf numFmtId="0" fontId="1" fillId="5" borderId="0" xfId="0" applyFont="1" applyFill="1" applyBorder="1"/>
    <xf numFmtId="0" fontId="0" fillId="6" borderId="0" xfId="0" applyFill="1" applyBorder="1"/>
    <xf numFmtId="0" fontId="0" fillId="0" borderId="0" xfId="0" applyNumberFormat="1" applyFill="1" applyBorder="1"/>
    <xf numFmtId="0" fontId="0" fillId="5" borderId="0" xfId="0" applyNumberFormat="1" applyFill="1" applyBorder="1"/>
    <xf numFmtId="0" fontId="0" fillId="6" borderId="0" xfId="0" applyNumberFormat="1" applyFill="1" applyBorder="1"/>
    <xf numFmtId="0" fontId="1" fillId="5" borderId="0" xfId="0" applyNumberFormat="1" applyFont="1" applyFill="1" applyBorder="1"/>
    <xf numFmtId="0" fontId="0" fillId="5" borderId="0" xfId="0" applyFont="1" applyFill="1"/>
    <xf numFmtId="1" fontId="0" fillId="10" borderId="1" xfId="0" applyNumberFormat="1" applyFill="1" applyBorder="1"/>
    <xf numFmtId="1" fontId="0" fillId="10" borderId="0" xfId="0" applyNumberFormat="1" applyFill="1"/>
    <xf numFmtId="0" fontId="0" fillId="10" borderId="0" xfId="0" applyFill="1"/>
    <xf numFmtId="0" fontId="0" fillId="5" borderId="0" xfId="0" applyFont="1" applyFill="1" applyBorder="1"/>
    <xf numFmtId="0" fontId="0" fillId="6" borderId="0" xfId="0" applyFont="1" applyFill="1" applyBorder="1"/>
    <xf numFmtId="0" fontId="1" fillId="5" borderId="0" xfId="0" applyNumberFormat="1" applyFont="1" applyFill="1"/>
    <xf numFmtId="0" fontId="0" fillId="5" borderId="0" xfId="0" applyNumberFormat="1" applyFont="1" applyFill="1"/>
    <xf numFmtId="0" fontId="0" fillId="6" borderId="0" xfId="0" applyFont="1" applyFill="1"/>
    <xf numFmtId="1" fontId="0" fillId="0" borderId="0" xfId="0" applyNumberFormat="1" applyFont="1" applyAlignment="1">
      <alignment textRotation="45"/>
    </xf>
    <xf numFmtId="1" fontId="0" fillId="10" borderId="0" xfId="0" applyNumberFormat="1" applyFont="1" applyFill="1" applyAlignment="1">
      <alignment textRotation="45"/>
    </xf>
    <xf numFmtId="1" fontId="0" fillId="0" borderId="0" xfId="0" applyNumberFormat="1" applyFont="1" applyAlignment="1">
      <alignment textRotation="45" wrapText="1"/>
    </xf>
    <xf numFmtId="1" fontId="0" fillId="2" borderId="0" xfId="0" applyNumberFormat="1" applyFont="1" applyFill="1" applyAlignment="1">
      <alignment textRotation="45"/>
    </xf>
    <xf numFmtId="0" fontId="0" fillId="0" borderId="2" xfId="0" applyFont="1" applyBorder="1" applyAlignment="1">
      <alignment textRotation="45"/>
    </xf>
    <xf numFmtId="1" fontId="0" fillId="4" borderId="1" xfId="0" applyNumberFormat="1" applyFill="1" applyBorder="1"/>
    <xf numFmtId="0" fontId="0" fillId="0" borderId="0" xfId="0" quotePrefix="1" applyAlignment="1">
      <alignment horizontal="left"/>
    </xf>
    <xf numFmtId="0" fontId="3" fillId="11" borderId="0" xfId="0" applyFont="1" applyFill="1" applyAlignment="1">
      <alignment horizontal="center"/>
    </xf>
    <xf numFmtId="0" fontId="3" fillId="11" borderId="0" xfId="0" applyFont="1" applyFill="1" applyAlignment="1">
      <alignment horizontal="right"/>
    </xf>
    <xf numFmtId="0" fontId="0" fillId="0" borderId="0" xfId="0" quotePrefix="1" applyAlignment="1">
      <alignment textRotation="90"/>
    </xf>
    <xf numFmtId="0" fontId="0" fillId="0" borderId="0" xfId="0" applyAlignment="1">
      <alignment textRotation="90"/>
    </xf>
    <xf numFmtId="0" fontId="0" fillId="2" borderId="0" xfId="0" quotePrefix="1" applyFill="1" applyAlignment="1">
      <alignment horizontal="right"/>
    </xf>
    <xf numFmtId="0" fontId="0" fillId="2" borderId="0" xfId="0" applyFill="1" applyAlignment="1">
      <alignment horizontal="right"/>
    </xf>
    <xf numFmtId="0" fontId="0" fillId="0" borderId="0" xfId="0" applyFill="1" applyAlignment="1">
      <alignment horizontal="left"/>
    </xf>
    <xf numFmtId="0" fontId="0" fillId="2" borderId="0" xfId="0" quotePrefix="1" applyFill="1" applyAlignment="1">
      <alignment horizontal="center"/>
    </xf>
    <xf numFmtId="0" fontId="0" fillId="0" borderId="0" xfId="0" applyNumberFormat="1" applyAlignment="1">
      <alignment horizontal="center"/>
    </xf>
    <xf numFmtId="0" fontId="0" fillId="2" borderId="0" xfId="0" applyFill="1" applyAlignment="1">
      <alignment horizontal="center"/>
    </xf>
    <xf numFmtId="0" fontId="0" fillId="0" borderId="0" xfId="0" applyFill="1" applyAlignment="1"/>
    <xf numFmtId="0" fontId="0" fillId="2" borderId="0" xfId="0" applyNumberFormat="1" applyFill="1" applyAlignment="1"/>
    <xf numFmtId="0" fontId="0" fillId="2" borderId="0" xfId="0" quotePrefix="1" applyFill="1" applyAlignment="1"/>
    <xf numFmtId="0" fontId="1" fillId="0" borderId="0" xfId="0" applyNumberFormat="1" applyFont="1" applyFill="1" applyAlignment="1">
      <alignment horizontal="right" textRotation="90"/>
    </xf>
    <xf numFmtId="0" fontId="0" fillId="2" borderId="0" xfId="0" applyNumberFormat="1" applyFill="1" applyAlignment="1">
      <alignment horizontal="left"/>
    </xf>
    <xf numFmtId="0" fontId="0" fillId="0" borderId="0" xfId="0" applyFont="1" applyAlignment="1">
      <alignment horizontal="left"/>
    </xf>
    <xf numFmtId="0" fontId="0" fillId="4" borderId="0" xfId="0" quotePrefix="1" applyFill="1" applyAlignment="1">
      <alignment horizontal="right"/>
    </xf>
    <xf numFmtId="0" fontId="0" fillId="5" borderId="0" xfId="0" quotePrefix="1" applyFill="1" applyAlignment="1">
      <alignment horizontal="right"/>
    </xf>
    <xf numFmtId="0" fontId="1" fillId="0" borderId="0" xfId="0" applyFont="1"/>
    <xf numFmtId="0" fontId="0" fillId="12" borderId="0" xfId="0" applyFill="1" applyAlignment="1">
      <alignment horizontal="right"/>
    </xf>
    <xf numFmtId="0" fontId="0" fillId="12" borderId="0" xfId="0" applyNumberFormat="1" applyFill="1" applyAlignment="1">
      <alignment horizontal="right"/>
    </xf>
    <xf numFmtId="0" fontId="0" fillId="6" borderId="0" xfId="0" applyNumberFormat="1" applyFill="1" applyAlignment="1">
      <alignment horizontal="right"/>
    </xf>
    <xf numFmtId="0" fontId="0" fillId="8" borderId="0" xfId="0" applyFill="1" applyAlignment="1">
      <alignment horizontal="right"/>
    </xf>
    <xf numFmtId="0" fontId="0" fillId="13" borderId="0" xfId="0" applyFill="1" applyAlignment="1">
      <alignment horizontal="right"/>
    </xf>
    <xf numFmtId="0" fontId="0" fillId="13" borderId="0" xfId="0" applyNumberFormat="1" applyFill="1" applyAlignment="1">
      <alignment horizontal="right"/>
    </xf>
    <xf numFmtId="0" fontId="0" fillId="14" borderId="0" xfId="0" applyFill="1" applyAlignment="1">
      <alignment horizontal="right"/>
    </xf>
    <xf numFmtId="0" fontId="0" fillId="14" borderId="0" xfId="0" applyNumberFormat="1" applyFill="1" applyAlignment="1">
      <alignment horizontal="right"/>
    </xf>
    <xf numFmtId="0" fontId="0" fillId="14" borderId="0" xfId="0" quotePrefix="1" applyFill="1" applyAlignment="1">
      <alignment horizontal="right"/>
    </xf>
    <xf numFmtId="0" fontId="0" fillId="15" borderId="0" xfId="0" applyNumberFormat="1" applyFill="1" applyAlignment="1">
      <alignment horizontal="right"/>
    </xf>
    <xf numFmtId="0" fontId="0" fillId="15" borderId="0" xfId="0" applyFill="1" applyAlignment="1">
      <alignment horizontal="right"/>
    </xf>
    <xf numFmtId="0" fontId="0" fillId="16" borderId="0" xfId="0" applyNumberFormat="1" applyFill="1" applyAlignment="1">
      <alignment horizontal="right"/>
    </xf>
    <xf numFmtId="0" fontId="0" fillId="16" borderId="0" xfId="0" applyFill="1" applyAlignment="1">
      <alignment horizontal="right"/>
    </xf>
    <xf numFmtId="0" fontId="0" fillId="7" borderId="0" xfId="0" applyNumberFormat="1" applyFill="1" applyAlignment="1">
      <alignment horizontal="right"/>
    </xf>
    <xf numFmtId="0" fontId="0" fillId="2" borderId="0" xfId="0" quotePrefix="1" applyFill="1" applyAlignment="1">
      <alignment horizontal="left"/>
    </xf>
    <xf numFmtId="0" fontId="0" fillId="2" borderId="0" xfId="0" applyFill="1" applyAlignment="1">
      <alignment horizontal="left"/>
    </xf>
    <xf numFmtId="0" fontId="1" fillId="2" borderId="0" xfId="0" applyFont="1" applyFill="1"/>
    <xf numFmtId="0" fontId="1" fillId="2" borderId="0" xfId="0" applyFont="1" applyFill="1" applyAlignment="1">
      <alignment horizontal="left"/>
    </xf>
    <xf numFmtId="0" fontId="1" fillId="2" borderId="0" xfId="0" applyFont="1" applyFill="1" applyAlignment="1">
      <alignment horizontal="center"/>
    </xf>
    <xf numFmtId="0" fontId="1" fillId="2" borderId="0" xfId="0" quotePrefix="1" applyFont="1" applyFill="1" applyAlignment="1">
      <alignment horizontal="right"/>
    </xf>
    <xf numFmtId="0" fontId="0" fillId="0" borderId="0" xfId="0" applyFill="1" applyAlignment="1">
      <alignment wrapText="1"/>
    </xf>
    <xf numFmtId="0" fontId="1" fillId="0" borderId="0" xfId="0" applyNumberFormat="1" applyFont="1" applyFill="1" applyAlignment="1">
      <alignment horizontal="left" textRotation="90"/>
    </xf>
    <xf numFmtId="0" fontId="0" fillId="0" borderId="0" xfId="0" applyNumberFormat="1" applyFill="1" applyAlignment="1">
      <alignment horizontal="left" textRotation="90"/>
    </xf>
    <xf numFmtId="0" fontId="0" fillId="0" borderId="0" xfId="0" applyAlignment="1">
      <alignment horizontal="left" wrapText="1"/>
    </xf>
    <xf numFmtId="1" fontId="0" fillId="0" borderId="0" xfId="0" applyNumberFormat="1" applyFill="1"/>
    <xf numFmtId="0" fontId="1" fillId="0" borderId="0" xfId="0" applyFont="1" applyFill="1" applyAlignment="1">
      <alignment horizontal="right"/>
    </xf>
    <xf numFmtId="1" fontId="1" fillId="0" borderId="0" xfId="0" applyNumberFormat="1" applyFont="1" applyAlignment="1">
      <alignment horizontal="right"/>
    </xf>
    <xf numFmtId="1" fontId="0" fillId="0" borderId="0" xfId="0" applyNumberFormat="1" applyAlignment="1">
      <alignment horizontal="right"/>
    </xf>
    <xf numFmtId="1" fontId="0" fillId="4" borderId="0" xfId="0" applyNumberFormat="1" applyFill="1" applyAlignment="1">
      <alignment horizontal="right"/>
    </xf>
    <xf numFmtId="0" fontId="3" fillId="11" borderId="0" xfId="0" applyFont="1" applyFill="1" applyAlignment="1">
      <alignment horizontal="left"/>
    </xf>
    <xf numFmtId="0" fontId="0" fillId="0" borderId="0" xfId="0" applyAlignment="1">
      <alignment vertical="center"/>
    </xf>
    <xf numFmtId="1" fontId="0" fillId="0" borderId="0" xfId="0" applyNumberFormat="1" applyFill="1" applyAlignment="1">
      <alignment horizontal="right"/>
    </xf>
    <xf numFmtId="0" fontId="1" fillId="4" borderId="0" xfId="0" applyFont="1" applyFill="1"/>
    <xf numFmtId="1" fontId="0" fillId="0" borderId="0" xfId="0" quotePrefix="1" applyNumberFormat="1" applyFont="1" applyAlignment="1">
      <alignment textRotation="45"/>
    </xf>
    <xf numFmtId="0" fontId="5" fillId="11" borderId="0" xfId="0" applyFont="1" applyFill="1" applyAlignment="1">
      <alignment horizontal="center" textRotation="90"/>
    </xf>
    <xf numFmtId="0" fontId="5" fillId="11" borderId="0" xfId="0" applyFont="1" applyFill="1" applyAlignment="1">
      <alignment horizontal="right" textRotation="90"/>
    </xf>
    <xf numFmtId="0" fontId="0" fillId="0" borderId="0" xfId="0" applyNumberFormat="1" applyAlignment="1">
      <alignment horizontal="right" wrapText="1"/>
    </xf>
    <xf numFmtId="0" fontId="0" fillId="0" borderId="0" xfId="0" applyNumberFormat="1" applyAlignment="1">
      <alignment horizontal="left" wrapText="1"/>
    </xf>
    <xf numFmtId="11" fontId="0" fillId="0" borderId="0" xfId="0" applyNumberFormat="1" applyAlignment="1">
      <alignment horizontal="right" wrapText="1"/>
    </xf>
    <xf numFmtId="0" fontId="0" fillId="0" borderId="0" xfId="0" applyNumberFormat="1" applyFill="1" applyAlignment="1">
      <alignment horizontal="left"/>
    </xf>
    <xf numFmtId="0" fontId="0" fillId="0" borderId="0" xfId="0" applyNumberFormat="1" applyFill="1" applyAlignment="1"/>
    <xf numFmtId="0" fontId="0" fillId="0" borderId="0" xfId="0" applyNumberFormat="1" applyFont="1" applyFill="1" applyAlignment="1"/>
    <xf numFmtId="0" fontId="0" fillId="4" borderId="0" xfId="0" applyNumberFormat="1" applyFill="1" applyAlignment="1"/>
    <xf numFmtId="0" fontId="0" fillId="0" borderId="0" xfId="0" applyNumberFormat="1" applyFill="1" applyAlignment="1">
      <alignment wrapText="1"/>
    </xf>
    <xf numFmtId="0" fontId="0" fillId="0" borderId="0" xfId="0" applyNumberFormat="1" applyFont="1" applyFill="1" applyAlignment="1">
      <alignment horizontal="left" wrapText="1"/>
    </xf>
    <xf numFmtId="0" fontId="0" fillId="5" borderId="0" xfId="0" applyFill="1" applyAlignment="1">
      <alignment horizontal="left"/>
    </xf>
    <xf numFmtId="0" fontId="0" fillId="5" borderId="0" xfId="0" applyFont="1" applyFill="1" applyAlignment="1">
      <alignment wrapText="1"/>
    </xf>
    <xf numFmtId="0" fontId="0" fillId="5" borderId="0" xfId="0" applyFill="1" applyAlignment="1">
      <alignment wrapText="1"/>
    </xf>
    <xf numFmtId="0" fontId="0" fillId="0" borderId="0" xfId="0" applyAlignment="1"/>
    <xf numFmtId="0" fontId="0" fillId="5" borderId="0" xfId="0" applyFill="1" applyAlignment="1">
      <alignment horizontal="center" wrapText="1"/>
    </xf>
    <xf numFmtId="0" fontId="0" fillId="5" borderId="0" xfId="0" applyFill="1" applyAlignment="1">
      <alignment horizontal="center"/>
    </xf>
  </cellXfs>
  <cellStyles count="2">
    <cellStyle name="Normal" xfId="0" builtinId="0"/>
    <cellStyle name="Normal 2" xfId="1"/>
  </cellStyles>
  <dxfs count="0"/>
  <tableStyles count="0" defaultTableStyle="TableStyleMedium2" defaultPivotStyle="PivotStyleLight16"/>
  <colors>
    <mruColors>
      <color rgb="FF9BE5FF"/>
      <color rgb="FF47C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2"/>
  <sheetViews>
    <sheetView tabSelected="1" workbookViewId="0">
      <pane xSplit="2" ySplit="2" topLeftCell="C3" activePane="bottomRight" state="frozen"/>
      <selection pane="topRight" activeCell="C1" sqref="C1"/>
      <selection pane="bottomLeft" activeCell="A3" sqref="A3"/>
      <selection pane="bottomRight" activeCell="A11" sqref="A11"/>
    </sheetView>
  </sheetViews>
  <sheetFormatPr defaultRowHeight="14.5" x14ac:dyDescent="0.35"/>
  <cols>
    <col min="1" max="1" width="28.453125" bestFit="1" customWidth="1"/>
    <col min="2" max="2" width="8.81640625" style="2" bestFit="1" customWidth="1"/>
    <col min="3" max="3" width="5.08984375" style="81" bestFit="1" customWidth="1"/>
    <col min="4" max="4" width="9.7265625" style="2" bestFit="1" customWidth="1"/>
    <col min="5" max="5" width="7.81640625" style="67" bestFit="1" customWidth="1"/>
    <col min="6" max="6" width="3.08984375" style="64" bestFit="1" customWidth="1"/>
    <col min="7" max="7" width="3.81640625" style="64" bestFit="1" customWidth="1"/>
    <col min="8" max="8" width="5.81640625" style="64" bestFit="1" customWidth="1"/>
    <col min="9" max="9" width="3.7265625" style="70" customWidth="1"/>
    <col min="10" max="10" width="3.08984375" style="70" bestFit="1" customWidth="1"/>
    <col min="11" max="11" width="6.7265625" style="70" bestFit="1" customWidth="1"/>
    <col min="12" max="12" width="5.81640625" style="70" bestFit="1" customWidth="1"/>
    <col min="13" max="13" width="3.7265625" customWidth="1"/>
    <col min="14" max="14" width="3.08984375" style="70" bestFit="1" customWidth="1"/>
    <col min="15" max="15" width="6.7265625" bestFit="1" customWidth="1"/>
    <col min="16" max="16" width="5.81640625" bestFit="1" customWidth="1"/>
    <col min="17" max="17" width="3.7265625" style="70" customWidth="1"/>
    <col min="18" max="18" width="3.08984375" style="70" bestFit="1" customWidth="1"/>
    <col min="19" max="19" width="6.7265625" style="70" bestFit="1" customWidth="1"/>
    <col min="20" max="20" width="5.81640625" style="70" bestFit="1" customWidth="1"/>
    <col min="21" max="21" width="3.7265625" style="70" customWidth="1"/>
    <col min="22" max="22" width="3.08984375" style="70" bestFit="1" customWidth="1"/>
    <col min="23" max="23" width="6.7265625" style="70" bestFit="1" customWidth="1"/>
    <col min="24" max="24" width="5.81640625" style="70" bestFit="1" customWidth="1"/>
    <col min="25" max="25" width="3.7265625" style="70" customWidth="1"/>
    <col min="26" max="26" width="3.08984375" style="70" bestFit="1" customWidth="1"/>
    <col min="27" max="27" width="6.7265625" style="70" bestFit="1" customWidth="1"/>
    <col min="28" max="28" width="5.81640625" style="70" bestFit="1" customWidth="1"/>
    <col min="29" max="29" width="3.7265625" style="70" customWidth="1"/>
    <col min="30" max="30" width="3.08984375" style="70" bestFit="1" customWidth="1"/>
    <col min="31" max="31" width="6.7265625" style="70" bestFit="1" customWidth="1"/>
    <col min="32" max="32" width="5.81640625" style="70" bestFit="1" customWidth="1"/>
    <col min="33" max="33" width="3.7265625" style="70" customWidth="1"/>
    <col min="34" max="34" width="3.08984375" style="70" bestFit="1" customWidth="1"/>
    <col min="35" max="35" width="6.7265625" style="70" bestFit="1" customWidth="1"/>
    <col min="36" max="36" width="5.81640625" style="70" bestFit="1" customWidth="1"/>
    <col min="37" max="37" width="3.7265625" style="70" customWidth="1"/>
    <col min="38" max="38" width="3.08984375" style="70" bestFit="1" customWidth="1"/>
    <col min="39" max="39" width="6.7265625" style="70" bestFit="1" customWidth="1"/>
    <col min="40" max="40" width="5.81640625" style="70" bestFit="1" customWidth="1"/>
    <col min="41" max="41" width="3.7265625" style="70" customWidth="1"/>
    <col min="42" max="42" width="3.08984375" style="70" bestFit="1" customWidth="1"/>
    <col min="43" max="43" width="6.7265625" style="70" bestFit="1" customWidth="1"/>
    <col min="44" max="44" width="5.81640625" style="70" bestFit="1" customWidth="1"/>
    <col min="45" max="45" width="3.7265625" style="70" customWidth="1"/>
    <col min="46" max="46" width="3.08984375" style="70" bestFit="1" customWidth="1"/>
    <col min="47" max="47" width="6.7265625" style="70" bestFit="1" customWidth="1"/>
    <col min="48" max="48" width="5.81640625" style="70" bestFit="1" customWidth="1"/>
    <col min="49" max="49" width="3.7265625" style="70" customWidth="1"/>
    <col min="50" max="50" width="3.08984375" style="70" bestFit="1" customWidth="1"/>
    <col min="51" max="51" width="6.7265625" style="70" bestFit="1" customWidth="1"/>
    <col min="52" max="52" width="5.81640625" style="70" bestFit="1" customWidth="1"/>
    <col min="53" max="53" width="3.7265625" style="70" customWidth="1"/>
    <col min="54" max="54" width="3.08984375" style="70" bestFit="1" customWidth="1"/>
    <col min="55" max="55" width="6.7265625" style="70" bestFit="1" customWidth="1"/>
    <col min="56" max="56" width="5.81640625" style="70" bestFit="1" customWidth="1"/>
    <col min="57" max="57" width="3.7265625" style="70" customWidth="1"/>
    <col min="58" max="58" width="3.08984375" style="70" bestFit="1" customWidth="1"/>
    <col min="59" max="59" width="6.7265625" style="70" bestFit="1" customWidth="1"/>
    <col min="60" max="60" width="5.81640625" style="70" bestFit="1" customWidth="1"/>
    <col min="61" max="61" width="3.7265625" style="70" customWidth="1"/>
    <col min="62" max="62" width="3.08984375" style="70" bestFit="1" customWidth="1"/>
    <col min="63" max="63" width="6.7265625" style="70" bestFit="1" customWidth="1"/>
    <col min="64" max="64" width="5.81640625" style="70" bestFit="1" customWidth="1"/>
    <col min="65" max="65" width="3.7265625" style="70" customWidth="1"/>
    <col min="66" max="66" width="3.08984375" style="70" bestFit="1" customWidth="1"/>
    <col min="67" max="67" width="6.7265625" style="70" bestFit="1" customWidth="1"/>
    <col min="68" max="68" width="5.81640625" style="70" bestFit="1" customWidth="1"/>
    <col min="69" max="69" width="3.7265625" style="70" customWidth="1"/>
    <col min="70" max="70" width="3.08984375" style="70" bestFit="1" customWidth="1"/>
    <col min="71" max="71" width="6.7265625" style="70" bestFit="1" customWidth="1"/>
    <col min="72" max="72" width="5.81640625" style="70" bestFit="1" customWidth="1"/>
    <col min="73" max="73" width="3.7265625" style="70" customWidth="1"/>
    <col min="74" max="74" width="3.08984375" style="70" bestFit="1" customWidth="1"/>
    <col min="75" max="75" width="6.7265625" style="70" bestFit="1" customWidth="1"/>
    <col min="76" max="76" width="5.81640625" style="70" bestFit="1" customWidth="1"/>
    <col min="77" max="77" width="3.7265625" style="70" customWidth="1"/>
    <col min="78" max="78" width="3.08984375" style="70" bestFit="1" customWidth="1"/>
    <col min="79" max="79" width="6.7265625" style="70" bestFit="1" customWidth="1"/>
    <col min="80" max="80" width="5.81640625" style="70" bestFit="1" customWidth="1"/>
    <col min="81" max="81" width="3.7265625" style="70" customWidth="1"/>
    <col min="82" max="82" width="3.08984375" style="70" bestFit="1" customWidth="1"/>
    <col min="83" max="83" width="6.7265625" style="70" bestFit="1" customWidth="1"/>
    <col min="84" max="84" width="5.81640625" style="70" bestFit="1" customWidth="1"/>
    <col min="85" max="85" width="3.7265625" style="70" customWidth="1"/>
    <col min="86" max="86" width="3.08984375" style="70" bestFit="1" customWidth="1"/>
    <col min="87" max="87" width="6.7265625" style="70" bestFit="1" customWidth="1"/>
    <col min="88" max="88" width="5.81640625" style="70" bestFit="1" customWidth="1"/>
    <col min="89" max="89" width="3.7265625" style="70" customWidth="1"/>
    <col min="90" max="90" width="3.08984375" style="70" bestFit="1" customWidth="1"/>
    <col min="91" max="91" width="6.7265625" style="70" bestFit="1" customWidth="1"/>
    <col min="92" max="92" width="5.81640625" style="70" bestFit="1" customWidth="1"/>
    <col min="93" max="93" width="3.7265625" style="70" customWidth="1"/>
    <col min="94" max="94" width="3.08984375" style="70" bestFit="1" customWidth="1"/>
    <col min="95" max="95" width="6.7265625" style="70" bestFit="1" customWidth="1"/>
    <col min="96" max="96" width="5.81640625" style="70" bestFit="1" customWidth="1"/>
    <col min="97" max="97" width="3.7265625" style="70" customWidth="1"/>
    <col min="98" max="98" width="3.08984375" style="70" bestFit="1" customWidth="1"/>
    <col min="99" max="99" width="6.7265625" style="70" bestFit="1" customWidth="1"/>
    <col min="100" max="100" width="5.81640625" style="70" bestFit="1" customWidth="1"/>
    <col min="101" max="101" width="3.7265625" style="70" customWidth="1"/>
    <col min="102" max="102" width="3.08984375" style="70" bestFit="1" customWidth="1"/>
    <col min="103" max="103" width="6.7265625" style="70" bestFit="1" customWidth="1"/>
    <col min="104" max="104" width="5.81640625" style="70" bestFit="1" customWidth="1"/>
    <col min="105" max="105" width="3.7265625" style="70" customWidth="1"/>
    <col min="106" max="106" width="3.08984375" style="70" bestFit="1" customWidth="1"/>
    <col min="107" max="107" width="6.7265625" style="70" bestFit="1" customWidth="1"/>
    <col min="108" max="108" width="5.81640625" style="70" bestFit="1" customWidth="1"/>
    <col min="109" max="109" width="3.7265625" style="70" customWidth="1"/>
    <col min="110" max="110" width="3.08984375" style="70" bestFit="1" customWidth="1"/>
    <col min="111" max="111" width="6.7265625" style="70" bestFit="1" customWidth="1"/>
    <col min="112" max="112" width="5.81640625" style="70" bestFit="1" customWidth="1"/>
    <col min="113" max="113" width="3.7265625" style="70" customWidth="1"/>
    <col min="114" max="114" width="3.08984375" style="70" bestFit="1" customWidth="1"/>
    <col min="115" max="115" width="6.7265625" style="70" bestFit="1" customWidth="1"/>
    <col min="116" max="116" width="5.81640625" style="70" bestFit="1" customWidth="1"/>
    <col min="117" max="117" width="3.7265625" style="70" customWidth="1"/>
    <col min="118" max="118" width="3.08984375" style="70" bestFit="1" customWidth="1"/>
    <col min="119" max="119" width="6.7265625" style="70" bestFit="1" customWidth="1"/>
    <col min="120" max="120" width="5.81640625" style="70" bestFit="1" customWidth="1"/>
  </cols>
  <sheetData>
    <row r="1" spans="1:122" s="6" customFormat="1" x14ac:dyDescent="0.35">
      <c r="A1" s="4" t="s">
        <v>204</v>
      </c>
      <c r="B1" s="69" t="s">
        <v>26</v>
      </c>
      <c r="C1" s="79" t="s">
        <v>1542</v>
      </c>
      <c r="D1" s="4">
        <f ca="1">D64</f>
        <v>60</v>
      </c>
      <c r="E1" s="65" t="s">
        <v>1543</v>
      </c>
      <c r="F1" s="4" t="s">
        <v>73</v>
      </c>
      <c r="G1" s="92">
        <v>1</v>
      </c>
      <c r="H1" s="4" t="s">
        <v>1518</v>
      </c>
      <c r="I1" s="5" t="str">
        <f>CHAR(64+K1)</f>
        <v>A</v>
      </c>
      <c r="J1" s="4" t="s">
        <v>73</v>
      </c>
      <c r="K1" s="4">
        <v>1</v>
      </c>
      <c r="L1" s="4" t="s">
        <v>1518</v>
      </c>
      <c r="M1" s="5" t="str">
        <f>CHAR(64+O1)</f>
        <v>B</v>
      </c>
      <c r="N1" s="4" t="s">
        <v>73</v>
      </c>
      <c r="O1" s="4">
        <f>K1+1</f>
        <v>2</v>
      </c>
      <c r="P1" s="4" t="s">
        <v>1518</v>
      </c>
      <c r="Q1" s="5" t="str">
        <f>CHAR(64+S1)</f>
        <v>C</v>
      </c>
      <c r="R1" s="4" t="s">
        <v>73</v>
      </c>
      <c r="S1" s="4">
        <f>O1+1</f>
        <v>3</v>
      </c>
      <c r="T1" s="4" t="s">
        <v>1518</v>
      </c>
      <c r="U1" s="5" t="str">
        <f>CHAR(64+W1)</f>
        <v>D</v>
      </c>
      <c r="V1" s="4" t="s">
        <v>73</v>
      </c>
      <c r="W1" s="4">
        <f>S1+1</f>
        <v>4</v>
      </c>
      <c r="X1" s="4" t="s">
        <v>1518</v>
      </c>
      <c r="Y1" s="5" t="str">
        <f>CHAR(64+AA1)</f>
        <v>E</v>
      </c>
      <c r="Z1" s="4" t="s">
        <v>73</v>
      </c>
      <c r="AA1" s="4">
        <f>W1+1</f>
        <v>5</v>
      </c>
      <c r="AB1" s="4" t="s">
        <v>1518</v>
      </c>
      <c r="AC1" s="5" t="str">
        <f>CHAR(64+AE1)</f>
        <v>F</v>
      </c>
      <c r="AD1" s="4" t="s">
        <v>73</v>
      </c>
      <c r="AE1" s="4">
        <f>AA1+1</f>
        <v>6</v>
      </c>
      <c r="AF1" s="4" t="s">
        <v>1518</v>
      </c>
      <c r="AG1" s="5" t="str">
        <f>CHAR(64+AI1)</f>
        <v>G</v>
      </c>
      <c r="AH1" s="4" t="s">
        <v>73</v>
      </c>
      <c r="AI1" s="4">
        <f>AE1+1</f>
        <v>7</v>
      </c>
      <c r="AJ1" s="4" t="s">
        <v>1518</v>
      </c>
      <c r="AK1" s="5" t="str">
        <f>CHAR(64+AM1)</f>
        <v>H</v>
      </c>
      <c r="AL1" s="4" t="s">
        <v>73</v>
      </c>
      <c r="AM1" s="4">
        <f>AI1+1</f>
        <v>8</v>
      </c>
      <c r="AN1" s="4" t="s">
        <v>1518</v>
      </c>
      <c r="AO1" s="5" t="str">
        <f>CHAR(64+AQ1)</f>
        <v>I</v>
      </c>
      <c r="AP1" s="4" t="s">
        <v>73</v>
      </c>
      <c r="AQ1" s="4">
        <f>AM1+1</f>
        <v>9</v>
      </c>
      <c r="AR1" s="4" t="s">
        <v>1518</v>
      </c>
      <c r="AS1" s="5" t="str">
        <f>CHAR(64+AU1)</f>
        <v>J</v>
      </c>
      <c r="AT1" s="4" t="s">
        <v>73</v>
      </c>
      <c r="AU1" s="4">
        <f>AQ1+1</f>
        <v>10</v>
      </c>
      <c r="AV1" s="4" t="s">
        <v>1518</v>
      </c>
      <c r="AW1" s="5" t="str">
        <f>CHAR(64+AY1)</f>
        <v>K</v>
      </c>
      <c r="AX1" s="4" t="s">
        <v>73</v>
      </c>
      <c r="AY1" s="4">
        <f>AU1+1</f>
        <v>11</v>
      </c>
      <c r="AZ1" s="4" t="s">
        <v>1518</v>
      </c>
      <c r="BA1" s="5" t="str">
        <f>CHAR(64+BC1)</f>
        <v>L</v>
      </c>
      <c r="BB1" s="4" t="s">
        <v>73</v>
      </c>
      <c r="BC1" s="4">
        <f>AY1+1</f>
        <v>12</v>
      </c>
      <c r="BD1" s="4" t="s">
        <v>1518</v>
      </c>
      <c r="BE1" s="5" t="str">
        <f>CHAR(64+BG1)</f>
        <v>M</v>
      </c>
      <c r="BF1" s="4" t="s">
        <v>73</v>
      </c>
      <c r="BG1" s="4">
        <f>BC1+1</f>
        <v>13</v>
      </c>
      <c r="BH1" s="4" t="s">
        <v>1518</v>
      </c>
      <c r="BI1" s="5" t="str">
        <f>CHAR(64+BK1)</f>
        <v>N</v>
      </c>
      <c r="BJ1" s="4" t="s">
        <v>73</v>
      </c>
      <c r="BK1" s="4">
        <f>BG1+1</f>
        <v>14</v>
      </c>
      <c r="BL1" s="4" t="s">
        <v>1518</v>
      </c>
      <c r="BM1" s="5" t="str">
        <f>CHAR(64+BO1)</f>
        <v>O</v>
      </c>
      <c r="BN1" s="4" t="s">
        <v>73</v>
      </c>
      <c r="BO1" s="4">
        <f>BK1+1</f>
        <v>15</v>
      </c>
      <c r="BP1" s="4" t="s">
        <v>1518</v>
      </c>
      <c r="BQ1" s="5" t="str">
        <f>CHAR(64+BS1)</f>
        <v>P</v>
      </c>
      <c r="BR1" s="4" t="s">
        <v>73</v>
      </c>
      <c r="BS1" s="4">
        <f>BO1+1</f>
        <v>16</v>
      </c>
      <c r="BT1" s="4" t="s">
        <v>1518</v>
      </c>
      <c r="BU1" s="5" t="str">
        <f>CHAR(64+BW1)</f>
        <v>Q</v>
      </c>
      <c r="BV1" s="4" t="s">
        <v>73</v>
      </c>
      <c r="BW1" s="4">
        <f>BS1+1</f>
        <v>17</v>
      </c>
      <c r="BX1" s="4" t="s">
        <v>1518</v>
      </c>
      <c r="BY1" s="5" t="str">
        <f>CHAR(64+CA1)</f>
        <v>R</v>
      </c>
      <c r="BZ1" s="4" t="s">
        <v>73</v>
      </c>
      <c r="CA1" s="4">
        <f>BW1+1</f>
        <v>18</v>
      </c>
      <c r="CB1" s="4" t="s">
        <v>1518</v>
      </c>
      <c r="CC1" s="5" t="str">
        <f>CHAR(64+CE1)</f>
        <v>S</v>
      </c>
      <c r="CD1" s="4" t="s">
        <v>73</v>
      </c>
      <c r="CE1" s="4">
        <f>CA1+1</f>
        <v>19</v>
      </c>
      <c r="CF1" s="4" t="s">
        <v>1518</v>
      </c>
      <c r="CG1" s="5" t="str">
        <f>CHAR(64+CI1)</f>
        <v>T</v>
      </c>
      <c r="CH1" s="4" t="s">
        <v>73</v>
      </c>
      <c r="CI1" s="4">
        <f>CE1+1</f>
        <v>20</v>
      </c>
      <c r="CJ1" s="4" t="s">
        <v>1518</v>
      </c>
      <c r="CK1" s="5" t="str">
        <f>CHAR(64+CM1)</f>
        <v>U</v>
      </c>
      <c r="CL1" s="4" t="s">
        <v>73</v>
      </c>
      <c r="CM1" s="4">
        <f>CI1+1</f>
        <v>21</v>
      </c>
      <c r="CN1" s="4" t="s">
        <v>1518</v>
      </c>
      <c r="CO1" s="5" t="str">
        <f>CHAR(64+CQ1)</f>
        <v>V</v>
      </c>
      <c r="CP1" s="4" t="s">
        <v>73</v>
      </c>
      <c r="CQ1" s="4">
        <f>CM1+1</f>
        <v>22</v>
      </c>
      <c r="CR1" s="4" t="s">
        <v>1518</v>
      </c>
      <c r="CS1" s="5" t="str">
        <f>CHAR(64+CU1)</f>
        <v>W</v>
      </c>
      <c r="CT1" s="4" t="s">
        <v>73</v>
      </c>
      <c r="CU1" s="4">
        <f>CQ1+1</f>
        <v>23</v>
      </c>
      <c r="CV1" s="4" t="s">
        <v>1518</v>
      </c>
      <c r="CW1" s="5" t="str">
        <f>CHAR(64+CY1)</f>
        <v>X</v>
      </c>
      <c r="CX1" s="4" t="s">
        <v>73</v>
      </c>
      <c r="CY1" s="4">
        <f>CU1+1</f>
        <v>24</v>
      </c>
      <c r="CZ1" s="4" t="s">
        <v>1518</v>
      </c>
      <c r="DA1" s="5" t="str">
        <f>CHAR(64+DC1)</f>
        <v>Y</v>
      </c>
      <c r="DB1" s="4" t="s">
        <v>73</v>
      </c>
      <c r="DC1" s="4">
        <f>CY1+1</f>
        <v>25</v>
      </c>
      <c r="DD1" s="4" t="s">
        <v>1518</v>
      </c>
      <c r="DE1" s="5" t="str">
        <f>CHAR(64+DG1)</f>
        <v>Z</v>
      </c>
      <c r="DF1" s="4" t="s">
        <v>73</v>
      </c>
      <c r="DG1" s="4">
        <f>DC1+1</f>
        <v>26</v>
      </c>
      <c r="DH1" s="4" t="s">
        <v>1518</v>
      </c>
      <c r="DI1" s="5" t="str">
        <f>CHAR(64+DK1)</f>
        <v>[</v>
      </c>
      <c r="DJ1" s="4" t="s">
        <v>73</v>
      </c>
      <c r="DK1" s="4">
        <f>DG1+1</f>
        <v>27</v>
      </c>
      <c r="DL1" s="4" t="s">
        <v>1518</v>
      </c>
      <c r="DM1" s="5" t="str">
        <f>CHAR(64+DO1)</f>
        <v>\</v>
      </c>
      <c r="DN1" s="4" t="s">
        <v>73</v>
      </c>
      <c r="DO1" s="4">
        <f>DK1+1</f>
        <v>28</v>
      </c>
      <c r="DP1" s="4" t="s">
        <v>1518</v>
      </c>
    </row>
    <row r="2" spans="1:122" s="91" customFormat="1" ht="52" x14ac:dyDescent="0.35">
      <c r="A2" s="87" t="s">
        <v>816</v>
      </c>
      <c r="B2" s="87" t="s">
        <v>0</v>
      </c>
      <c r="C2" s="88" t="s">
        <v>1541</v>
      </c>
      <c r="D2" s="89" t="s">
        <v>1540</v>
      </c>
      <c r="E2" s="89" t="str">
        <f ca="1">INDEX($I$1:$DP$2,2,MATCH($G$1,$I$1:$DP$1,0)-2)</f>
        <v>Winwood</v>
      </c>
      <c r="F2" s="87" t="str">
        <f ca="1">INDEX(Indicees!$C$3:$C$34,G$30)</f>
        <v>Adventurer</v>
      </c>
      <c r="G2" s="87" t="str">
        <f ca="1">INDEX($I$1:$DP$2,2,MATCH($G$1,$I$1:$DP$1,0)-2)</f>
        <v>Winwood</v>
      </c>
      <c r="H2" s="87" t="str">
        <f ca="1">INDEX($I$1:$DP$2,2,MATCH($G$1,$I$1:$DP$1,0)-2)</f>
        <v>Winwood</v>
      </c>
      <c r="I2" s="90" t="str">
        <f ca="1">TRIM(SUBSTITUTE(I3&amp;I4&amp;I5&amp;I6&amp;I7&amp;I8&amp;I9&amp;I10&amp;I11&amp;I12&amp;I13&amp;I14&amp;I15&amp;I16&amp;I17&amp;I18&amp;I19&amp;I20&amp;I21&amp;I22,CHAR(167),""))</f>
        <v>Winwood</v>
      </c>
      <c r="J2" s="87" t="str">
        <f ca="1">INDEX(Indicees!$C$3:$C$34,K$30)</f>
        <v>Adventurer</v>
      </c>
      <c r="K2" s="146"/>
      <c r="L2" s="146" t="s">
        <v>26</v>
      </c>
      <c r="M2" s="90" t="str">
        <f ca="1">TRIM(SUBSTITUTE(M3&amp;M4&amp;M5&amp;M6&amp;M7&amp;M8&amp;M9&amp;M10&amp;M11&amp;M12&amp;M13&amp;M14&amp;M15&amp;M16&amp;M17&amp;M18&amp;M19&amp;M20&amp;M21&amp;M22,CHAR(167),""))</f>
        <v>Marvin</v>
      </c>
      <c r="N2" s="87" t="str">
        <f ca="1">INDEX(Indicees!$C$3:$C$34,O$30)</f>
        <v>Rogue</v>
      </c>
      <c r="O2" s="87"/>
      <c r="P2" s="87" t="str">
        <f>DEC2HEX(HEX2DEC(L2)+500)</f>
        <v>80041068</v>
      </c>
      <c r="Q2" s="90" t="str">
        <f ca="1">TRIM(SUBSTITUTE(Q3&amp;Q4&amp;Q5&amp;Q6&amp;Q7&amp;Q8&amp;Q9&amp;Q10&amp;Q11&amp;Q12&amp;Q13&amp;Q14&amp;Q15&amp;Q16&amp;Q17&amp;Q18&amp;Q19&amp;Q20&amp;Q21&amp;Q22,CHAR(167),""))</f>
        <v>Gildua</v>
      </c>
      <c r="R2" s="87" t="str">
        <f ca="1">INDEX(Indicees!$C$3:$C$34,S$30)</f>
        <v>Paladin</v>
      </c>
      <c r="S2" s="87"/>
      <c r="T2" s="87" t="str">
        <f>DEC2HEX(HEX2DEC(P2)+500)</f>
        <v>8004125C</v>
      </c>
      <c r="U2" s="90" t="str">
        <f ca="1">TRIM(SUBSTITUTE(U3&amp;U4&amp;U5&amp;U6&amp;U7&amp;U8&amp;U9&amp;U10&amp;U11&amp;U12&amp;U13&amp;U14&amp;U15&amp;U16&amp;U17&amp;U18&amp;U19&amp;U20&amp;U21&amp;U22,CHAR(167),""))</f>
        <v>Vathail</v>
      </c>
      <c r="V2" s="87" t="str">
        <f ca="1">INDEX(Indicees!$C$3:$C$34,W$30)</f>
        <v>Banshee</v>
      </c>
      <c r="W2" s="87"/>
      <c r="X2" s="87" t="str">
        <f>DEC2HEX(HEX2DEC(T2)+500)</f>
        <v>80041450</v>
      </c>
      <c r="Y2" s="90" t="str">
        <f ca="1">TRIM(SUBSTITUTE(Y3&amp;Y4&amp;Y5&amp;Y6&amp;Y7&amp;Y8&amp;Y9&amp;Y10&amp;Y11&amp;Y12&amp;Y13&amp;Y14&amp;Y15&amp;Y16&amp;Y17&amp;Y18&amp;Y19&amp;Y20&amp;Y21&amp;Y22,CHAR(167),""))</f>
        <v>Prudence</v>
      </c>
      <c r="Z2" s="87" t="str">
        <f ca="1">INDEX(Indicees!$C$3:$C$34,AA$30)</f>
        <v>Banshee</v>
      </c>
      <c r="AA2" s="87"/>
      <c r="AB2" s="87" t="str">
        <f>DEC2HEX(HEX2DEC(X2)+500)</f>
        <v>80041644</v>
      </c>
      <c r="AC2" s="90" t="str">
        <f ca="1">TRIM(SUBSTITUTE(AC3&amp;AC4&amp;AC5&amp;AC6&amp;AC7&amp;AC8&amp;AC9&amp;AC10&amp;AC11&amp;AC12&amp;AC13&amp;AC14&amp;AC15&amp;AC16&amp;AC17&amp;AC18&amp;AC19&amp;AC20&amp;AC21&amp;AC22,CHAR(167),""))</f>
        <v>Magellan</v>
      </c>
      <c r="AD2" s="87" t="str">
        <f ca="1">INDEX(Indicees!$C$3:$C$34,AE$30)</f>
        <v>Jester</v>
      </c>
      <c r="AE2" s="87"/>
      <c r="AF2" s="87" t="str">
        <f>DEC2HEX(HEX2DEC(AB2)+500)</f>
        <v>80041838</v>
      </c>
      <c r="AG2" s="90" t="str">
        <f ca="1">TRIM(SUBSTITUTE(AG3&amp;AG4&amp;AG5&amp;AG6&amp;AG7&amp;AG8&amp;AG9&amp;AG10&amp;AG11&amp;AG12&amp;AG13&amp;AG14&amp;AG15&amp;AG16&amp;AG17&amp;AG18&amp;AG19&amp;AG20&amp;AG21&amp;AG22,CHAR(167),""))</f>
        <v>Uagert</v>
      </c>
      <c r="AH2" s="87" t="str">
        <f ca="1">INDEX(Indicees!$C$3:$C$34,AI$30)</f>
        <v>Fighter</v>
      </c>
      <c r="AI2" s="87"/>
      <c r="AJ2" s="87" t="str">
        <f>DEC2HEX(HEX2DEC(AF2)+500)</f>
        <v>80041A2C</v>
      </c>
      <c r="AK2" s="90" t="str">
        <f ca="1">TRIM(SUBSTITUTE(AK3&amp;AK4&amp;AK5&amp;AK6&amp;AK7&amp;AK8&amp;AK9&amp;AK10&amp;AK11&amp;AK12&amp;AK13&amp;AK14&amp;AK15&amp;AK16&amp;AK17&amp;AK18&amp;AK19&amp;AK20&amp;AK21&amp;AK22,CHAR(167),""))</f>
        <v>Patgya</v>
      </c>
      <c r="AL2" s="87" t="str">
        <f ca="1">INDEX(Indicees!$C$3:$C$34,AM$30)</f>
        <v>Warrior</v>
      </c>
      <c r="AM2" s="87"/>
      <c r="AN2" s="87" t="str">
        <f>DEC2HEX(HEX2DEC(AJ2)+500)</f>
        <v>80041C20</v>
      </c>
      <c r="AO2" s="90" t="str">
        <f ca="1">TRIM(SUBSTITUTE(AO3&amp;AO4&amp;AO5&amp;AO6&amp;AO7&amp;AO8&amp;AO9&amp;AO10&amp;AO11&amp;AO12&amp;AO13&amp;AO14&amp;AO15&amp;AO16&amp;AO17&amp;AO18&amp;AO19&amp;AO20&amp;AO21&amp;AO22,CHAR(167),""))</f>
        <v>Utbererre</v>
      </c>
      <c r="AP2" s="87" t="str">
        <f ca="1">INDEX(Indicees!$C$3:$C$34,AQ$30)</f>
        <v>Mercenary</v>
      </c>
      <c r="AQ2" s="87"/>
      <c r="AR2" s="87" t="str">
        <f>DEC2HEX(HEX2DEC(AN2)+500)</f>
        <v>80041E14</v>
      </c>
      <c r="AS2" s="90" t="str">
        <f ca="1">TRIM(SUBSTITUTE(AS3&amp;AS4&amp;AS5&amp;AS6&amp;AS7&amp;AS8&amp;AS9&amp;AS10&amp;AS11&amp;AS12&amp;AS13&amp;AS14&amp;AS15&amp;AS16&amp;AS17&amp;AS18&amp;AS19&amp;AS20&amp;AS21&amp;AS22,CHAR(167),""))</f>
        <v>Suzanna</v>
      </c>
      <c r="AT2" s="87" t="str">
        <f ca="1">INDEX(Indicees!$C$3:$C$34,AU$30)</f>
        <v>Barbarian</v>
      </c>
      <c r="AU2" s="87"/>
      <c r="AV2" s="87" t="str">
        <f>DEC2HEX(HEX2DEC(AR2)+500)</f>
        <v>80042008</v>
      </c>
      <c r="AW2" s="90" t="str">
        <f ca="1">TRIM(SUBSTITUTE(AW3&amp;AW4&amp;AW5&amp;AW6&amp;AW7&amp;AW8&amp;AW9&amp;AW10&amp;AW11&amp;AW12&amp;AW13&amp;AW14&amp;AW15&amp;AW16&amp;AW17&amp;AW18&amp;AW19&amp;AW20&amp;AW21&amp;AW22,CHAR(167),""))</f>
        <v>Ania</v>
      </c>
      <c r="AX2" s="87" t="str">
        <f ca="1">INDEX(Indicees!$C$3:$C$34,AY$30)</f>
        <v>Witch</v>
      </c>
      <c r="AY2" s="87"/>
      <c r="AZ2" s="87" t="str">
        <f>DEC2HEX(HEX2DEC(AV2)+500)</f>
        <v>800421FC</v>
      </c>
      <c r="BA2" s="90" t="str">
        <f ca="1">TRIM(SUBSTITUTE(BA3&amp;BA4&amp;BA5&amp;BA6&amp;BA7&amp;BA8&amp;BA9&amp;BA10&amp;BA11&amp;BA12&amp;BA13&amp;BA14&amp;BA15&amp;BA16&amp;BA17&amp;BA18&amp;BA19&amp;BA20&amp;BA21&amp;BA22,CHAR(167),""))</f>
        <v>Erom</v>
      </c>
      <c r="BB2" s="87" t="str">
        <f ca="1">INDEX(Indicees!$C$3:$C$34,BC$30)</f>
        <v>Warrior</v>
      </c>
      <c r="BC2" s="87"/>
      <c r="BD2" s="87" t="str">
        <f>DEC2HEX(HEX2DEC(AZ2)+500)</f>
        <v>800423F0</v>
      </c>
      <c r="BE2" s="90" t="str">
        <f ca="1">TRIM(SUBSTITUTE(BE3&amp;BE4&amp;BE5&amp;BE6&amp;BE7&amp;BE8&amp;BE9&amp;BE10&amp;BE11&amp;BE12&amp;BE13&amp;BE14&amp;BE15&amp;BE16&amp;BE17&amp;BE18&amp;BE19&amp;BE20&amp;BE21&amp;BE22,CHAR(167),""))</f>
        <v>Chuficky</v>
      </c>
      <c r="BF2" s="87" t="str">
        <f ca="1">INDEX(Indicees!$C$3:$C$34,BG$30)</f>
        <v>Fighter</v>
      </c>
      <c r="BG2" s="87"/>
      <c r="BH2" s="87" t="str">
        <f>DEC2HEX(HEX2DEC(BD2)+500)</f>
        <v>800425E4</v>
      </c>
      <c r="BI2" s="90" t="str">
        <f ca="1">TRIM(SUBSTITUTE(BI3&amp;BI4&amp;BI5&amp;BI6&amp;BI7&amp;BI8&amp;BI9&amp;BI10&amp;BI11&amp;BI12&amp;BI13&amp;BI14&amp;BI15&amp;BI16&amp;BI17&amp;BI18&amp;BI19&amp;BI20&amp;BI21&amp;BI22,CHAR(167),""))</f>
        <v>Jeremias</v>
      </c>
      <c r="BJ2" s="87" t="str">
        <f ca="1">INDEX(Indicees!$C$3:$C$34,BK$30)</f>
        <v>Paladin</v>
      </c>
      <c r="BK2" s="87"/>
      <c r="BL2" s="87" t="str">
        <f>DEC2HEX(HEX2DEC(BH2)+500)</f>
        <v>800427D8</v>
      </c>
      <c r="BM2" s="90" t="str">
        <f ca="1">TRIM(SUBSTITUTE(BM3&amp;BM4&amp;BM5&amp;BM6&amp;BM7&amp;BM8&amp;BM9&amp;BM10&amp;BM11&amp;BM12&amp;BM13&amp;BM14&amp;BM15&amp;BM16&amp;BM17&amp;BM18&amp;BM19&amp;BM20&amp;BM21&amp;BM22,CHAR(167),""))</f>
        <v>Nadine</v>
      </c>
      <c r="BN2" s="87" t="str">
        <f ca="1">INDEX(Indicees!$C$3:$C$34,BO$30)</f>
        <v>Gladiator</v>
      </c>
      <c r="BO2" s="87"/>
      <c r="BP2" s="87" t="str">
        <f>DEC2HEX(HEX2DEC(BL2)+500)</f>
        <v>800429CC</v>
      </c>
      <c r="BQ2" s="90" t="str">
        <f ca="1">TRIM(SUBSTITUTE(BQ3&amp;BQ4&amp;BQ5&amp;BQ6&amp;BQ7&amp;BQ8&amp;BQ9&amp;BQ10&amp;BQ11&amp;BQ12&amp;BQ13&amp;BQ14&amp;BQ15&amp;BQ16&amp;BQ17&amp;BQ18&amp;BQ19&amp;BQ20&amp;BQ21&amp;BQ22,CHAR(167),""))</f>
        <v>David</v>
      </c>
      <c r="BR2" s="87" t="str">
        <f ca="1">INDEX(Indicees!$C$3:$C$34,BS$30)</f>
        <v>Mercenary</v>
      </c>
      <c r="BS2" s="87"/>
      <c r="BT2" s="87" t="str">
        <f>DEC2HEX(HEX2DEC(BP2)+500)</f>
        <v>80042BC0</v>
      </c>
      <c r="BU2" s="90" t="str">
        <f ca="1">TRIM(SUBSTITUTE(BU3&amp;BU4&amp;BU5&amp;BU6&amp;BU7&amp;BU8&amp;BU9&amp;BU10&amp;BU11&amp;BU12&amp;BU13&amp;BU14&amp;BU15&amp;BU16&amp;BU17&amp;BU18&amp;BU19&amp;BU20&amp;BU21&amp;BU22,CHAR(167),""))</f>
        <v>Stifique</v>
      </c>
      <c r="BV2" s="87" t="str">
        <f ca="1">INDEX(Indicees!$C$3:$C$34,BW$30)</f>
        <v>Mercenary</v>
      </c>
      <c r="BW2" s="87"/>
      <c r="BX2" s="87" t="str">
        <f>DEC2HEX(HEX2DEC(BT2)+500)</f>
        <v>80042DB4</v>
      </c>
      <c r="BY2" s="90" t="str">
        <f ca="1">TRIM(SUBSTITUTE(BY3&amp;BY4&amp;BY5&amp;BY6&amp;BY7&amp;BY8&amp;BY9&amp;BY10&amp;BY11&amp;BY12&amp;BY13&amp;BY14&amp;BY15&amp;BY16&amp;BY17&amp;BY18&amp;BY19&amp;BY20&amp;BY21&amp;BY22,CHAR(167),""))</f>
        <v>Ozthan</v>
      </c>
      <c r="BZ2" s="87" t="str">
        <f ca="1">INDEX(Indicees!$C$3:$C$34,CA$30)</f>
        <v>Cleric</v>
      </c>
      <c r="CA2" s="87"/>
      <c r="CB2" s="87" t="str">
        <f>DEC2HEX(HEX2DEC(BX2)+500)</f>
        <v>80042FA8</v>
      </c>
      <c r="CC2" s="90" t="str">
        <f ca="1">TRIM(SUBSTITUTE(CC3&amp;CC4&amp;CC5&amp;CC6&amp;CC7&amp;CC8&amp;CC9&amp;CC10&amp;CC11&amp;CC12&amp;CC13&amp;CC14&amp;CC15&amp;CC16&amp;CC17&amp;CC18&amp;CC19&amp;CC20&amp;CC21&amp;CC22,CHAR(167),""))</f>
        <v>Gathio</v>
      </c>
      <c r="CD2" s="87" t="str">
        <f ca="1">INDEX(Indicees!$C$3:$C$34,CE$30)</f>
        <v>Monk</v>
      </c>
      <c r="CE2" s="87"/>
      <c r="CF2" s="87" t="str">
        <f>DEC2HEX(HEX2DEC(CB2)+500)</f>
        <v>8004319C</v>
      </c>
      <c r="CG2" s="90" t="str">
        <f ca="1">TRIM(SUBSTITUTE(CG3&amp;CG4&amp;CG5&amp;CG6&amp;CG7&amp;CG8&amp;CG9&amp;CG10&amp;CG11&amp;CG12&amp;CG13&amp;CG14&amp;CG15&amp;CG16&amp;CG17&amp;CG18&amp;CG19&amp;CG20&amp;CG21&amp;CG22,CHAR(167),""))</f>
        <v>Ramona</v>
      </c>
      <c r="CH2" s="87" t="str">
        <f ca="1">INDEX(Indicees!$C$3:$C$34,CI$30)</f>
        <v>Rogue</v>
      </c>
      <c r="CI2" s="87"/>
      <c r="CJ2" s="87" t="str">
        <f>DEC2HEX(HEX2DEC(CF2)+500)</f>
        <v>80043390</v>
      </c>
      <c r="CK2" s="90" t="str">
        <f ca="1">TRIM(SUBSTITUTE(CK3&amp;CK4&amp;CK5&amp;CK6&amp;CK7&amp;CK8&amp;CK9&amp;CK10&amp;CK11&amp;CK12&amp;CK13&amp;CK14&amp;CK15&amp;CK16&amp;CK17&amp;CK18&amp;CK19&amp;CK20&amp;CK21&amp;CK22,CHAR(167),""))</f>
        <v>Gerleo</v>
      </c>
      <c r="CL2" s="87" t="str">
        <f ca="1">INDEX(Indicees!$C$3:$C$34,CM$30)</f>
        <v>Priest</v>
      </c>
      <c r="CM2" s="87"/>
      <c r="CN2" s="87" t="str">
        <f>DEC2HEX(HEX2DEC(CJ2)+500)</f>
        <v>80043584</v>
      </c>
      <c r="CO2" s="90" t="str">
        <f ca="1">TRIM(SUBSTITUTE(CO3&amp;CO4&amp;CO5&amp;CO6&amp;CO7&amp;CO8&amp;CO9&amp;CO10&amp;CO11&amp;CO12&amp;CO13&amp;CO14&amp;CO15&amp;CO16&amp;CO17&amp;CO18&amp;CO19&amp;CO20&amp;CO21&amp;CO22,CHAR(167),""))</f>
        <v>Lancelot</v>
      </c>
      <c r="CP2" s="87" t="str">
        <f ca="1">INDEX(Indicees!$C$3:$C$34,CQ$30)</f>
        <v>Archer</v>
      </c>
      <c r="CQ2" s="87"/>
      <c r="CR2" s="87" t="str">
        <f>DEC2HEX(HEX2DEC(CN2)+500)</f>
        <v>80043778</v>
      </c>
      <c r="CS2" s="90" t="str">
        <f ca="1">TRIM(SUBSTITUTE(CS3&amp;CS4&amp;CS5&amp;CS6&amp;CS7&amp;CS8&amp;CS9&amp;CS10&amp;CS11&amp;CS12&amp;CS13&amp;CS14&amp;CS15&amp;CS16&amp;CS17&amp;CS18&amp;CS19&amp;CS20&amp;CS21&amp;CS22,CHAR(167),""))</f>
        <v>Iuchuo</v>
      </c>
      <c r="CT2" s="87" t="str">
        <f ca="1">INDEX(Indicees!$C$3:$C$34,CU$30)</f>
        <v>Warrior</v>
      </c>
      <c r="CU2" s="87"/>
      <c r="CV2" s="87" t="str">
        <f>DEC2HEX(HEX2DEC(CR2)+500)</f>
        <v>8004396C</v>
      </c>
      <c r="CW2" s="90" t="str">
        <f ca="1">TRIM(SUBSTITUTE(CW3&amp;CW4&amp;CW5&amp;CW6&amp;CW7&amp;CW8&amp;CW9&amp;CW10&amp;CW11&amp;CW12&amp;CW13&amp;CW14&amp;CW15&amp;CW16&amp;CW17&amp;CW18&amp;CW19&amp;CW20&amp;CW21&amp;CW22,CHAR(167),""))</f>
        <v>Dolly</v>
      </c>
      <c r="CX2" s="87" t="str">
        <f ca="1">INDEX(Indicees!$C$3:$C$34,CY$30)</f>
        <v>Assassin</v>
      </c>
      <c r="CY2" s="87"/>
      <c r="CZ2" s="87" t="str">
        <f>DEC2HEX(HEX2DEC(CV2)+500)</f>
        <v>80043B60</v>
      </c>
      <c r="DA2" s="90" t="str">
        <f ca="1">TRIM(SUBSTITUTE(DA3&amp;DA4&amp;DA5&amp;DA6&amp;DA7&amp;DA8&amp;DA9&amp;DA10&amp;DA11&amp;DA12&amp;DA13&amp;DA14&amp;DA15&amp;DA16&amp;DA17&amp;DA18&amp;DA19&amp;DA20&amp;DA21&amp;DA22,CHAR(167),""))</f>
        <v>Hutleo</v>
      </c>
      <c r="DB2" s="87" t="str">
        <f ca="1">INDEX(Indicees!$C$3:$C$34,DC$30)</f>
        <v>Cleric</v>
      </c>
      <c r="DC2" s="87"/>
      <c r="DD2" s="87" t="str">
        <f>DEC2HEX(HEX2DEC(CZ2)+500)</f>
        <v>80043D54</v>
      </c>
      <c r="DE2" s="90" t="str">
        <f ca="1">TRIM(SUBSTITUTE(DE3&amp;DE4&amp;DE5&amp;DE6&amp;DE7&amp;DE8&amp;DE9&amp;DE10&amp;DE11&amp;DE12&amp;DE13&amp;DE14&amp;DE15&amp;DE16&amp;DE17&amp;DE18&amp;DE19&amp;DE20&amp;DE21&amp;DE22,CHAR(167),""))</f>
        <v>Ezberio</v>
      </c>
      <c r="DF2" s="87" t="str">
        <f ca="1">INDEX(Indicees!$C$3:$C$34,DG$30)</f>
        <v>Alchemist</v>
      </c>
      <c r="DG2" s="87"/>
      <c r="DH2" s="87" t="str">
        <f>DEC2HEX(HEX2DEC(DD2)+500)</f>
        <v>80043F48</v>
      </c>
      <c r="DI2" s="90" t="str">
        <f ca="1">TRIM(SUBSTITUTE(DI3&amp;DI4&amp;DI5&amp;DI6&amp;DI7&amp;DI8&amp;DI9&amp;DI10&amp;DI11&amp;DI12&amp;DI13&amp;DI14&amp;DI15&amp;DI16&amp;DI17&amp;DI18&amp;DI19&amp;DI20&amp;DI21&amp;DI22,CHAR(167),""))</f>
        <v>Aireen</v>
      </c>
      <c r="DJ2" s="87" t="str">
        <f ca="1">INDEX(Indicees!$C$3:$C$34,DK$30)</f>
        <v>Cleric</v>
      </c>
      <c r="DK2" s="87"/>
      <c r="DL2" s="87" t="str">
        <f>DEC2HEX(HEX2DEC(DH2)+500)</f>
        <v>8004413C</v>
      </c>
      <c r="DM2" s="90" t="str">
        <f ca="1">TRIM(SUBSTITUTE(DM3&amp;DM4&amp;DM5&amp;DM6&amp;DM7&amp;DM8&amp;DM9&amp;DM10&amp;DM11&amp;DM12&amp;DM13&amp;DM14&amp;DM15&amp;DM16&amp;DM17&amp;DM18&amp;DM19&amp;DM20&amp;DM21&amp;DM22,CHAR(167),""))</f>
        <v/>
      </c>
      <c r="DN2" s="87" t="e">
        <f ca="1">INDEX(Indicees!$C$3:$C$34,DO$30)</f>
        <v>#VALUE!</v>
      </c>
      <c r="DO2" s="87"/>
      <c r="DP2" s="87" t="str">
        <f>DEC2HEX(HEX2DEC(DL2)+500)</f>
        <v>80044330</v>
      </c>
      <c r="DQ2" s="91" t="s">
        <v>2328</v>
      </c>
      <c r="DR2" s="91" t="s">
        <v>2329</v>
      </c>
    </row>
    <row r="3" spans="1:122" x14ac:dyDescent="0.35">
      <c r="A3" s="9" t="s">
        <v>252</v>
      </c>
      <c r="B3" s="2" t="str">
        <f ca="1">DEC2HEX(HEX2DEC($B$1)+500*(INDEX($I1:$HI1,1,$C3+2)-1))</f>
        <v>80040E74</v>
      </c>
      <c r="C3" s="80">
        <f ca="1">MATCH($E$2,$I$2:$HI$2,0)</f>
        <v>1</v>
      </c>
      <c r="D3" s="66"/>
      <c r="E3" s="66" t="str">
        <f ca="1">INDEX($I3:$HI3,1,$C3)</f>
        <v>W</v>
      </c>
      <c r="F3" s="66" t="str">
        <f ca="1">INDEX($I3:$HI3,1,$C3+1)</f>
        <v>57</v>
      </c>
      <c r="G3" s="66">
        <f ca="1">INDEX($I3:$HI3,1,$C3+2)</f>
        <v>87</v>
      </c>
      <c r="H3" s="66">
        <f ca="1">INDEX($I3:$HI3,1,$C3+3)</f>
        <v>22377</v>
      </c>
      <c r="I3" s="3" t="str">
        <f ca="1">IF(J3="00","",CHAR(HEX2DEC(J3)))</f>
        <v>W</v>
      </c>
      <c r="J3" s="2" t="str">
        <f ca="1">LEFT(INDIRECT(ADDRESS(COLUMN(J3)-COLUMN($J3)+COLUMN($A3)+3,ROW(J3)-ROW(J$3)+ROW(J$1),,,"CharData")),2)</f>
        <v>57</v>
      </c>
      <c r="K3" s="2">
        <f ca="1">HEX2DEC(J3)</f>
        <v>87</v>
      </c>
      <c r="L3" s="2">
        <f ca="1">K3*256+K4</f>
        <v>22377</v>
      </c>
      <c r="M3" s="3" t="str">
        <f ca="1">IF(N3="00","",CHAR(HEX2DEC(N3)))</f>
        <v>M</v>
      </c>
      <c r="N3" s="2" t="str">
        <f ca="1">LEFT(INDIRECT(ADDRESS(COLUMN(N3)-COLUMN($J3)+COLUMN($A3)+3,ROW(N3)-ROW(N$3)+ROW(N$1),,,"CharData")),2)</f>
        <v>4D</v>
      </c>
      <c r="O3" s="2">
        <f ca="1">HEX2DEC(N3)</f>
        <v>77</v>
      </c>
      <c r="P3" s="2">
        <f ca="1">O3*256+O4</f>
        <v>19809</v>
      </c>
      <c r="Q3" s="3" t="str">
        <f ca="1">IF(R3="00","",CHAR(HEX2DEC(R3)))</f>
        <v>G</v>
      </c>
      <c r="R3" s="2" t="str">
        <f ca="1">LEFT(INDIRECT(ADDRESS(COLUMN(R3)-COLUMN($J3)+COLUMN($A3)+3,ROW(R3)-ROW(R$3)+ROW(R$1),,,"CharData")),2)</f>
        <v>47</v>
      </c>
      <c r="S3" s="2">
        <f ca="1">HEX2DEC(R3)</f>
        <v>71</v>
      </c>
      <c r="T3" s="2">
        <f ca="1">S3*256+S4</f>
        <v>18281</v>
      </c>
      <c r="U3" s="3" t="str">
        <f ca="1">IF(V3="00","",CHAR(HEX2DEC(V3)))</f>
        <v>V</v>
      </c>
      <c r="V3" s="2" t="str">
        <f ca="1">LEFT(INDIRECT(ADDRESS(COLUMN(V3)-COLUMN($J3)+COLUMN($A3)+3,ROW(V3)-ROW(V$3)+ROW(V$1),,,"CharData")),2)</f>
        <v>56</v>
      </c>
      <c r="W3" s="2">
        <f ca="1">HEX2DEC(V3)</f>
        <v>86</v>
      </c>
      <c r="X3" s="2">
        <f ca="1">W3*256+W4</f>
        <v>22113</v>
      </c>
      <c r="Y3" s="3" t="str">
        <f ca="1">IF(Z3="00","",CHAR(HEX2DEC(Z3)))</f>
        <v>P</v>
      </c>
      <c r="Z3" s="2" t="str">
        <f ca="1">LEFT(INDIRECT(ADDRESS(COLUMN(Z3)-COLUMN($J3)+COLUMN($A3)+3,ROW(Z3)-ROW(Z$3)+ROW(Z$1),,,"CharData")),2)</f>
        <v>50</v>
      </c>
      <c r="AA3" s="2">
        <f ca="1">HEX2DEC(Z3)</f>
        <v>80</v>
      </c>
      <c r="AB3" s="2">
        <f ca="1">AA3*256+AA4</f>
        <v>20594</v>
      </c>
      <c r="AC3" s="3" t="str">
        <f ca="1">IF(AD3="00","",CHAR(HEX2DEC(AD3)))</f>
        <v>M</v>
      </c>
      <c r="AD3" s="2" t="str">
        <f ca="1">LEFT(INDIRECT(ADDRESS(COLUMN(AD3)-COLUMN($J3)+COLUMN($A3)+3,ROW(AD3)-ROW(AD$3)+ROW(AD$1),,,"CharData")),2)</f>
        <v>4D</v>
      </c>
      <c r="AE3" s="2">
        <f ca="1">HEX2DEC(AD3)</f>
        <v>77</v>
      </c>
      <c r="AF3" s="2">
        <f ca="1">AE3*256+AE4</f>
        <v>19809</v>
      </c>
      <c r="AG3" s="3" t="str">
        <f ca="1">IF(AH3="00","",CHAR(HEX2DEC(AH3)))</f>
        <v>U</v>
      </c>
      <c r="AH3" s="2" t="str">
        <f ca="1">LEFT(INDIRECT(ADDRESS(COLUMN(AH3)-COLUMN($J3)+COLUMN($A3)+3,ROW(AH3)-ROW(AH$3)+ROW(AH$1),,,"CharData")),2)</f>
        <v>55</v>
      </c>
      <c r="AI3" s="2">
        <f ca="1">HEX2DEC(AH3)</f>
        <v>85</v>
      </c>
      <c r="AJ3" s="2">
        <f ca="1">AI3*256+AI4</f>
        <v>21857</v>
      </c>
      <c r="AK3" s="3" t="str">
        <f ca="1">IF(AL3="00","",CHAR(HEX2DEC(AL3)))</f>
        <v>P</v>
      </c>
      <c r="AL3" s="2" t="str">
        <f ca="1">LEFT(INDIRECT(ADDRESS(COLUMN(AL3)-COLUMN($J3)+COLUMN($A3)+3,ROW(AL3)-ROW(AL$3)+ROW(AL$1),,,"CharData")),2)</f>
        <v>50</v>
      </c>
      <c r="AM3" s="2">
        <f ca="1">HEX2DEC(AL3)</f>
        <v>80</v>
      </c>
      <c r="AN3" s="2">
        <f ca="1">AM3*256+AM4</f>
        <v>20577</v>
      </c>
      <c r="AO3" s="3" t="str">
        <f ca="1">IF(AP3="00","",CHAR(HEX2DEC(AP3)))</f>
        <v>U</v>
      </c>
      <c r="AP3" s="2" t="str">
        <f ca="1">LEFT(INDIRECT(ADDRESS(COLUMN(AP3)-COLUMN($J3)+COLUMN($A3)+3,ROW(AP3)-ROW(AP$3)+ROW(AP$1),,,"CharData")),2)</f>
        <v>55</v>
      </c>
      <c r="AQ3" s="2">
        <f ca="1">HEX2DEC(AP3)</f>
        <v>85</v>
      </c>
      <c r="AR3" s="2">
        <f ca="1">AQ3*256+AQ4</f>
        <v>21876</v>
      </c>
      <c r="AS3" s="3" t="str">
        <f ca="1">IF(AT3="00","",CHAR(HEX2DEC(AT3)))</f>
        <v>S</v>
      </c>
      <c r="AT3" s="2" t="str">
        <f ca="1">LEFT(INDIRECT(ADDRESS(COLUMN(AT3)-COLUMN($J3)+COLUMN($A3)+3,ROW(AT3)-ROW(AT$3)+ROW(AT$1),,,"CharData")),2)</f>
        <v>53</v>
      </c>
      <c r="AU3" s="2">
        <f ca="1">HEX2DEC(AT3)</f>
        <v>83</v>
      </c>
      <c r="AV3" s="2">
        <f ca="1">AU3*256+AU4</f>
        <v>21365</v>
      </c>
      <c r="AW3" s="3" t="str">
        <f ca="1">IF(AX3="00","",CHAR(HEX2DEC(AX3)))</f>
        <v>A</v>
      </c>
      <c r="AX3" s="2" t="str">
        <f ca="1">LEFT(INDIRECT(ADDRESS(COLUMN(AX3)-COLUMN($J3)+COLUMN($A3)+3,ROW(AX3)-ROW(AX$3)+ROW(AX$1),,,"CharData")),2)</f>
        <v>41</v>
      </c>
      <c r="AY3" s="2">
        <f ca="1">HEX2DEC(AX3)</f>
        <v>65</v>
      </c>
      <c r="AZ3" s="2">
        <f ca="1">AY3*256+AY4</f>
        <v>16750</v>
      </c>
      <c r="BA3" s="3" t="str">
        <f ca="1">IF(BB3="00","",CHAR(HEX2DEC(BB3)))</f>
        <v>E</v>
      </c>
      <c r="BB3" s="2" t="str">
        <f ca="1">LEFT(INDIRECT(ADDRESS(COLUMN(BB3)-COLUMN($J3)+COLUMN($A3)+3,ROW(BB3)-ROW(BB$3)+ROW(BB$1),,,"CharData")),2)</f>
        <v>45</v>
      </c>
      <c r="BC3" s="2">
        <f ca="1">HEX2DEC(BB3)</f>
        <v>69</v>
      </c>
      <c r="BD3" s="2">
        <f ca="1">BC3*256+BC4</f>
        <v>17778</v>
      </c>
      <c r="BE3" s="3" t="str">
        <f ca="1">IF(BF3="00","",CHAR(HEX2DEC(BF3)))</f>
        <v>C</v>
      </c>
      <c r="BF3" s="2" t="str">
        <f ca="1">LEFT(INDIRECT(ADDRESS(COLUMN(BF3)-COLUMN($J3)+COLUMN($A3)+3,ROW(BF3)-ROW(BF$3)+ROW(BF$1),,,"CharData")),2)</f>
        <v>43</v>
      </c>
      <c r="BG3" s="2">
        <f ca="1">HEX2DEC(BF3)</f>
        <v>67</v>
      </c>
      <c r="BH3" s="2">
        <f ca="1">BG3*256+BG4</f>
        <v>17256</v>
      </c>
      <c r="BI3" s="3" t="str">
        <f ca="1">IF(BJ3="00","",CHAR(HEX2DEC(BJ3)))</f>
        <v>J</v>
      </c>
      <c r="BJ3" s="2" t="str">
        <f ca="1">LEFT(INDIRECT(ADDRESS(COLUMN(BJ3)-COLUMN($J3)+COLUMN($A3)+3,ROW(BJ3)-ROW(BJ$3)+ROW(BJ$1),,,"CharData")),2)</f>
        <v>4A</v>
      </c>
      <c r="BK3" s="2">
        <f ca="1">HEX2DEC(BJ3)</f>
        <v>74</v>
      </c>
      <c r="BL3" s="2">
        <f ca="1">BK3*256+BK4</f>
        <v>19045</v>
      </c>
      <c r="BM3" s="3" t="str">
        <f ca="1">IF(BN3="00","",CHAR(HEX2DEC(BN3)))</f>
        <v>N</v>
      </c>
      <c r="BN3" s="2" t="str">
        <f ca="1">LEFT(INDIRECT(ADDRESS(COLUMN(BN3)-COLUMN($J3)+COLUMN($A3)+3,ROW(BN3)-ROW(BN$3)+ROW(BN$1),,,"CharData")),2)</f>
        <v>4E</v>
      </c>
      <c r="BO3" s="2">
        <f ca="1">HEX2DEC(BN3)</f>
        <v>78</v>
      </c>
      <c r="BP3" s="2">
        <f ca="1">BO3*256+BO4</f>
        <v>20065</v>
      </c>
      <c r="BQ3" s="3" t="str">
        <f ca="1">IF(BR3="00","",CHAR(HEX2DEC(BR3)))</f>
        <v>D</v>
      </c>
      <c r="BR3" s="2" t="str">
        <f ca="1">LEFT(INDIRECT(ADDRESS(COLUMN(BR3)-COLUMN($J3)+COLUMN($A3)+3,ROW(BR3)-ROW(BR$3)+ROW(BR$1),,,"CharData")),2)</f>
        <v>44</v>
      </c>
      <c r="BS3" s="2">
        <f ca="1">HEX2DEC(BR3)</f>
        <v>68</v>
      </c>
      <c r="BT3" s="2">
        <f ca="1">BS3*256+BS4</f>
        <v>17505</v>
      </c>
      <c r="BU3" s="3" t="str">
        <f ca="1">IF(BV3="00","",CHAR(HEX2DEC(BV3)))</f>
        <v>S</v>
      </c>
      <c r="BV3" s="2" t="str">
        <f ca="1">LEFT(INDIRECT(ADDRESS(COLUMN(BV3)-COLUMN($J3)+COLUMN($A3)+3,ROW(BV3)-ROW(BV$3)+ROW(BV$1),,,"CharData")),2)</f>
        <v>53</v>
      </c>
      <c r="BW3" s="2">
        <f ca="1">HEX2DEC(BV3)</f>
        <v>83</v>
      </c>
      <c r="BX3" s="2">
        <f ca="1">BW3*256+BW4</f>
        <v>21364</v>
      </c>
      <c r="BY3" s="3" t="str">
        <f ca="1">IF(BZ3="00","",CHAR(HEX2DEC(BZ3)))</f>
        <v>O</v>
      </c>
      <c r="BZ3" s="2" t="str">
        <f ca="1">LEFT(INDIRECT(ADDRESS(COLUMN(BZ3)-COLUMN($J3)+COLUMN($A3)+3,ROW(BZ3)-ROW(BZ$3)+ROW(BZ$1),,,"CharData")),2)</f>
        <v>4F</v>
      </c>
      <c r="CA3" s="2">
        <f ca="1">HEX2DEC(BZ3)</f>
        <v>79</v>
      </c>
      <c r="CB3" s="2">
        <f ca="1">CA3*256+CA4</f>
        <v>20346</v>
      </c>
      <c r="CC3" s="3" t="str">
        <f ca="1">IF(CD3="00","",CHAR(HEX2DEC(CD3)))</f>
        <v>G</v>
      </c>
      <c r="CD3" s="2" t="str">
        <f ca="1">LEFT(INDIRECT(ADDRESS(COLUMN(CD3)-COLUMN($J3)+COLUMN($A3)+3,ROW(CD3)-ROW(CD$3)+ROW(CD$1),,,"CharData")),2)</f>
        <v>47</v>
      </c>
      <c r="CE3" s="2">
        <f ca="1">HEX2DEC(CD3)</f>
        <v>71</v>
      </c>
      <c r="CF3" s="2">
        <f ca="1">CE3*256+CE4</f>
        <v>18273</v>
      </c>
      <c r="CG3" s="3" t="str">
        <f ca="1">IF(CH3="00","",CHAR(HEX2DEC(CH3)))</f>
        <v>R</v>
      </c>
      <c r="CH3" s="2" t="str">
        <f ca="1">LEFT(INDIRECT(ADDRESS(COLUMN(CH3)-COLUMN($J3)+COLUMN($A3)+3,ROW(CH3)-ROW(CH$3)+ROW(CH$1),,,"CharData")),2)</f>
        <v>52</v>
      </c>
      <c r="CI3" s="2">
        <f ca="1">HEX2DEC(CH3)</f>
        <v>82</v>
      </c>
      <c r="CJ3" s="2">
        <f ca="1">CI3*256+CI4</f>
        <v>21089</v>
      </c>
      <c r="CK3" s="3" t="str">
        <f ca="1">IF(CL3="00","",CHAR(HEX2DEC(CL3)))</f>
        <v>G</v>
      </c>
      <c r="CL3" s="2" t="str">
        <f ca="1">LEFT(INDIRECT(ADDRESS(COLUMN(CL3)-COLUMN($J3)+COLUMN($A3)+3,ROW(CL3)-ROW(CL$3)+ROW(CL$1),,,"CharData")),2)</f>
        <v>47</v>
      </c>
      <c r="CM3" s="2">
        <f ca="1">HEX2DEC(CL3)</f>
        <v>71</v>
      </c>
      <c r="CN3" s="2">
        <f ca="1">CM3*256+CM4</f>
        <v>18277</v>
      </c>
      <c r="CO3" s="3" t="str">
        <f ca="1">IF(CP3="00","",CHAR(HEX2DEC(CP3)))</f>
        <v>L</v>
      </c>
      <c r="CP3" s="2" t="str">
        <f ca="1">LEFT(INDIRECT(ADDRESS(COLUMN(CP3)-COLUMN($J3)+COLUMN($A3)+3,ROW(CP3)-ROW(CP$3)+ROW(CP$1),,,"CharData")),2)</f>
        <v>4C</v>
      </c>
      <c r="CQ3" s="2">
        <f ca="1">HEX2DEC(CP3)</f>
        <v>76</v>
      </c>
      <c r="CR3" s="2">
        <f ca="1">CQ3*256+CQ4</f>
        <v>19553</v>
      </c>
      <c r="CS3" s="3" t="str">
        <f ca="1">IF(CT3="00","",CHAR(HEX2DEC(CT3)))</f>
        <v>I</v>
      </c>
      <c r="CT3" s="2" t="str">
        <f ca="1">LEFT(INDIRECT(ADDRESS(COLUMN(CT3)-COLUMN($J3)+COLUMN($A3)+3,ROW(CT3)-ROW(CT$3)+ROW(CT$1),,,"CharData")),2)</f>
        <v>49</v>
      </c>
      <c r="CU3" s="2">
        <f ca="1">HEX2DEC(CT3)</f>
        <v>73</v>
      </c>
      <c r="CV3" s="2">
        <f ca="1">CU3*256+CU4</f>
        <v>18805</v>
      </c>
      <c r="CW3" s="3" t="str">
        <f ca="1">IF(CX3="00","",CHAR(HEX2DEC(CX3)))</f>
        <v>D</v>
      </c>
      <c r="CX3" s="2" t="str">
        <f ca="1">LEFT(INDIRECT(ADDRESS(COLUMN(CX3)-COLUMN($J3)+COLUMN($A3)+3,ROW(CX3)-ROW(CX$3)+ROW(CX$1),,,"CharData")),2)</f>
        <v>44</v>
      </c>
      <c r="CY3" s="2">
        <f ca="1">HEX2DEC(CX3)</f>
        <v>68</v>
      </c>
      <c r="CZ3" s="2">
        <f ca="1">CY3*256+CY4</f>
        <v>17519</v>
      </c>
      <c r="DA3" s="3" t="str">
        <f ca="1">IF(DB3="00","",CHAR(HEX2DEC(DB3)))</f>
        <v>H</v>
      </c>
      <c r="DB3" s="2" t="str">
        <f ca="1">LEFT(INDIRECT(ADDRESS(COLUMN(DB3)-COLUMN($J3)+COLUMN($A3)+3,ROW(DB3)-ROW(DB$3)+ROW(DB$1),,,"CharData")),2)</f>
        <v>48</v>
      </c>
      <c r="DC3" s="2">
        <f ca="1">HEX2DEC(DB3)</f>
        <v>72</v>
      </c>
      <c r="DD3" s="2">
        <f ca="1">DC3*256+DC4</f>
        <v>18549</v>
      </c>
      <c r="DE3" s="3" t="str">
        <f ca="1">IF(DF3="00","",CHAR(HEX2DEC(DF3)))</f>
        <v>E</v>
      </c>
      <c r="DF3" s="2" t="str">
        <f ca="1">LEFT(INDIRECT(ADDRESS(COLUMN(DF3)-COLUMN($J3)+COLUMN($A3)+3,ROW(DF3)-ROW(DF$3)+ROW(DF$1),,,"CharData")),2)</f>
        <v>45</v>
      </c>
      <c r="DG3" s="2">
        <f ca="1">HEX2DEC(DF3)</f>
        <v>69</v>
      </c>
      <c r="DH3" s="2">
        <f ca="1">DG3*256+DG4</f>
        <v>17786</v>
      </c>
      <c r="DI3" s="3" t="str">
        <f ca="1">IF(DJ3="00","",CHAR(HEX2DEC(DJ3)))</f>
        <v>A</v>
      </c>
      <c r="DJ3" s="2" t="str">
        <f ca="1">LEFT(INDIRECT(ADDRESS(COLUMN(DJ3)-COLUMN($J3)+COLUMN($A3)+3,ROW(DJ3)-ROW(DJ$3)+ROW(DJ$1),,,"CharData")),2)</f>
        <v>41</v>
      </c>
      <c r="DK3" s="2">
        <f ca="1">HEX2DEC(DJ3)</f>
        <v>65</v>
      </c>
      <c r="DL3" s="2">
        <f ca="1">DK3*256+DK4</f>
        <v>16745</v>
      </c>
      <c r="DM3" s="3" t="str">
        <f ca="1">IF(DN3="00","",CHAR(HEX2DEC(DN3)))</f>
        <v/>
      </c>
      <c r="DN3" s="2" t="str">
        <f ca="1">LEFT(INDIRECT(ADDRESS(COLUMN(DN3)-COLUMN($J3)+COLUMN($A3)+3,ROW(DN3)-ROW(DN$3)+ROW(DN$1),,,"CharData")),2)</f>
        <v>00</v>
      </c>
      <c r="DO3" s="2">
        <f ca="1">HEX2DEC(DN3)</f>
        <v>0</v>
      </c>
      <c r="DP3" s="2">
        <f ca="1">DO3*256+DO4</f>
        <v>0</v>
      </c>
      <c r="DQ3" t="b">
        <f ca="1">AND(J3=AD3,AD3=CH3,CH3=CP3,CP3=CX3,CX3=DF3,DF3=DN3,DN3&lt;&gt;"A7",DN3&lt;&gt;"00")</f>
        <v>0</v>
      </c>
      <c r="DR3" t="b">
        <f ca="1">AND(N3=R3,R3=CD3,CD3=CL3,CL3=CT3,CT3=DB3,DB3=DJ3,DN3&lt;&gt;"A7",DN3&lt;&gt;"00")</f>
        <v>0</v>
      </c>
    </row>
    <row r="4" spans="1:122" x14ac:dyDescent="0.35">
      <c r="A4" s="9" t="s">
        <v>304</v>
      </c>
      <c r="B4" s="2" t="str">
        <f ca="1">DEC2HEX(HEX2DEC($B3)+1)</f>
        <v>80040E75</v>
      </c>
      <c r="C4" s="80">
        <f t="shared" ref="C4:C68" ca="1" si="0">C$3</f>
        <v>1</v>
      </c>
      <c r="D4" s="66"/>
      <c r="E4" s="66" t="str">
        <f t="shared" ref="E4:E67" ca="1" si="1">INDEX($I4:$HI4,1,$C4)</f>
        <v>i</v>
      </c>
      <c r="F4" s="66" t="str">
        <f t="shared" ref="F4:F67" ca="1" si="2">INDEX($I4:$HI4,1,$C4+1)</f>
        <v>69</v>
      </c>
      <c r="G4" s="66">
        <f t="shared" ref="G4:G67" ca="1" si="3">INDEX($I4:$HI4,1,$C4+2)</f>
        <v>105</v>
      </c>
      <c r="H4" s="66">
        <f t="shared" ref="H4:H67" ca="1" si="4">INDEX($I4:$HI4,1,$C4+3)</f>
        <v>26990</v>
      </c>
      <c r="I4" s="3" t="str">
        <f t="shared" ref="I4:I67" ca="1" si="5">IF(J4="00","",CHAR(HEX2DEC(J4)))</f>
        <v>i</v>
      </c>
      <c r="J4" s="2" t="str">
        <f t="shared" ref="J4:J67" ca="1" si="6">INDIRECT(ADDRESS(COLUMN(J4)-COLUMN($J4)+COLUMN($A4)+3,ROW(J4)-ROW(J$3)+ROW(J$1),,,"CharData"))</f>
        <v>69</v>
      </c>
      <c r="K4" s="2">
        <f t="shared" ref="K4:K67" ca="1" si="7">HEX2DEC(J4)</f>
        <v>105</v>
      </c>
      <c r="L4" s="2">
        <f ca="1">K4*256+K5</f>
        <v>26990</v>
      </c>
      <c r="M4" s="3" t="str">
        <f t="shared" ref="M4:M67" ca="1" si="8">IF(N4="00","",CHAR(HEX2DEC(N4)))</f>
        <v>a</v>
      </c>
      <c r="N4" s="2" t="str">
        <f t="shared" ref="N4:N67" ca="1" si="9">INDIRECT(ADDRESS(COLUMN(N4)-COLUMN($J4)+COLUMN($A4)+3,ROW(N4)-ROW(N$3)+ROW(N$1),,,"CharData"))</f>
        <v>61</v>
      </c>
      <c r="O4" s="2">
        <f t="shared" ref="O4:O67" ca="1" si="10">HEX2DEC(N4)</f>
        <v>97</v>
      </c>
      <c r="P4" s="2">
        <f ca="1">O4*256+O5</f>
        <v>24946</v>
      </c>
      <c r="Q4" s="3" t="str">
        <f t="shared" ref="Q4:Q67" ca="1" si="11">IF(R4="00","",CHAR(HEX2DEC(R4)))</f>
        <v>i</v>
      </c>
      <c r="R4" s="2" t="str">
        <f t="shared" ref="R4:R67" ca="1" si="12">INDIRECT(ADDRESS(COLUMN(R4)-COLUMN($J4)+COLUMN($A4)+3,ROW(R4)-ROW(R$3)+ROW(R$1),,,"CharData"))</f>
        <v>69</v>
      </c>
      <c r="S4" s="2">
        <f t="shared" ref="S4:S67" ca="1" si="13">HEX2DEC(R4)</f>
        <v>105</v>
      </c>
      <c r="T4" s="2">
        <f ca="1">S4*256+S5</f>
        <v>26988</v>
      </c>
      <c r="U4" s="3" t="str">
        <f t="shared" ref="U4:U67" ca="1" si="14">IF(V4="00","",CHAR(HEX2DEC(V4)))</f>
        <v>a</v>
      </c>
      <c r="V4" s="2" t="str">
        <f t="shared" ref="V4:V67" ca="1" si="15">INDIRECT(ADDRESS(COLUMN(V4)-COLUMN($J4)+COLUMN($A4)+3,ROW(V4)-ROW(V$3)+ROW(V$1),,,"CharData"))</f>
        <v>61</v>
      </c>
      <c r="W4" s="2">
        <f t="shared" ref="W4:W67" ca="1" si="16">HEX2DEC(V4)</f>
        <v>97</v>
      </c>
      <c r="X4" s="2">
        <f ca="1">W4*256+W5</f>
        <v>24948</v>
      </c>
      <c r="Y4" s="3" t="str">
        <f t="shared" ref="Y4:Y67" ca="1" si="17">IF(Z4="00","",CHAR(HEX2DEC(Z4)))</f>
        <v>r</v>
      </c>
      <c r="Z4" s="2" t="str">
        <f t="shared" ref="Z4:Z67" ca="1" si="18">INDIRECT(ADDRESS(COLUMN(Z4)-COLUMN($J4)+COLUMN($A4)+3,ROW(Z4)-ROW(Z$3)+ROW(Z$1),,,"CharData"))</f>
        <v>72</v>
      </c>
      <c r="AA4" s="2">
        <f t="shared" ref="AA4:AA67" ca="1" si="19">HEX2DEC(Z4)</f>
        <v>114</v>
      </c>
      <c r="AB4" s="2">
        <f ca="1">AA4*256+AA5</f>
        <v>29301</v>
      </c>
      <c r="AC4" s="3" t="str">
        <f t="shared" ref="AC4:AC67" ca="1" si="20">IF(AD4="00","",CHAR(HEX2DEC(AD4)))</f>
        <v>a</v>
      </c>
      <c r="AD4" s="2" t="str">
        <f t="shared" ref="AD4:AD67" ca="1" si="21">INDIRECT(ADDRESS(COLUMN(AD4)-COLUMN($J4)+COLUMN($A4)+3,ROW(AD4)-ROW(AD$3)+ROW(AD$1),,,"CharData"))</f>
        <v>61</v>
      </c>
      <c r="AE4" s="2">
        <f t="shared" ref="AE4:AE67" ca="1" si="22">HEX2DEC(AD4)</f>
        <v>97</v>
      </c>
      <c r="AF4" s="2">
        <f ca="1">AE4*256+AE5</f>
        <v>24935</v>
      </c>
      <c r="AG4" s="3" t="str">
        <f t="shared" ref="AG4:AG67" ca="1" si="23">IF(AH4="00","",CHAR(HEX2DEC(AH4)))</f>
        <v>a</v>
      </c>
      <c r="AH4" s="2" t="str">
        <f t="shared" ref="AH4:AH67" ca="1" si="24">INDIRECT(ADDRESS(COLUMN(AH4)-COLUMN($J4)+COLUMN($A4)+3,ROW(AH4)-ROW(AH$3)+ROW(AH$1),,,"CharData"))</f>
        <v>61</v>
      </c>
      <c r="AI4" s="2">
        <f t="shared" ref="AI4:AI67" ca="1" si="25">HEX2DEC(AH4)</f>
        <v>97</v>
      </c>
      <c r="AJ4" s="2">
        <f ca="1">AI4*256+AI5</f>
        <v>24935</v>
      </c>
      <c r="AK4" s="3" t="str">
        <f t="shared" ref="AK4:AK67" ca="1" si="26">IF(AL4="00","",CHAR(HEX2DEC(AL4)))</f>
        <v>a</v>
      </c>
      <c r="AL4" s="2" t="str">
        <f t="shared" ref="AL4:AL67" ca="1" si="27">INDIRECT(ADDRESS(COLUMN(AL4)-COLUMN($J4)+COLUMN($A4)+3,ROW(AL4)-ROW(AL$3)+ROW(AL$1),,,"CharData"))</f>
        <v>61</v>
      </c>
      <c r="AM4" s="2">
        <f t="shared" ref="AM4:AM67" ca="1" si="28">HEX2DEC(AL4)</f>
        <v>97</v>
      </c>
      <c r="AN4" s="2">
        <f ca="1">AM4*256+AM5</f>
        <v>24948</v>
      </c>
      <c r="AO4" s="3" t="str">
        <f t="shared" ref="AO4:AO67" ca="1" si="29">IF(AP4="00","",CHAR(HEX2DEC(AP4)))</f>
        <v>t</v>
      </c>
      <c r="AP4" s="2" t="str">
        <f t="shared" ref="AP4:AP67" ca="1" si="30">INDIRECT(ADDRESS(COLUMN(AP4)-COLUMN($J4)+COLUMN($A4)+3,ROW(AP4)-ROW(AP$3)+ROW(AP$1),,,"CharData"))</f>
        <v>74</v>
      </c>
      <c r="AQ4" s="2">
        <f t="shared" ref="AQ4:AQ67" ca="1" si="31">HEX2DEC(AP4)</f>
        <v>116</v>
      </c>
      <c r="AR4" s="2">
        <f ca="1">AQ4*256+AQ5</f>
        <v>29794</v>
      </c>
      <c r="AS4" s="3" t="str">
        <f t="shared" ref="AS4:AS67" ca="1" si="32">IF(AT4="00","",CHAR(HEX2DEC(AT4)))</f>
        <v>u</v>
      </c>
      <c r="AT4" s="2" t="str">
        <f t="shared" ref="AT4:AT67" ca="1" si="33">INDIRECT(ADDRESS(COLUMN(AT4)-COLUMN($J4)+COLUMN($A4)+3,ROW(AT4)-ROW(AT$3)+ROW(AT$1),,,"CharData"))</f>
        <v>75</v>
      </c>
      <c r="AU4" s="2">
        <f t="shared" ref="AU4:AU67" ca="1" si="34">HEX2DEC(AT4)</f>
        <v>117</v>
      </c>
      <c r="AV4" s="2">
        <f ca="1">AU4*256+AU5</f>
        <v>30074</v>
      </c>
      <c r="AW4" s="3" t="str">
        <f t="shared" ref="AW4:AW67" ca="1" si="35">IF(AX4="00","",CHAR(HEX2DEC(AX4)))</f>
        <v>n</v>
      </c>
      <c r="AX4" s="2" t="str">
        <f t="shared" ref="AX4:AX67" ca="1" si="36">INDIRECT(ADDRESS(COLUMN(AX4)-COLUMN($J4)+COLUMN($A4)+3,ROW(AX4)-ROW(AX$3)+ROW(AX$1),,,"CharData"))</f>
        <v>6E</v>
      </c>
      <c r="AY4" s="2">
        <f t="shared" ref="AY4:AY67" ca="1" si="37">HEX2DEC(AX4)</f>
        <v>110</v>
      </c>
      <c r="AZ4" s="2">
        <f ca="1">AY4*256+AY5</f>
        <v>28265</v>
      </c>
      <c r="BA4" s="3" t="str">
        <f t="shared" ref="BA4:BA67" ca="1" si="38">IF(BB4="00","",CHAR(HEX2DEC(BB4)))</f>
        <v>r</v>
      </c>
      <c r="BB4" s="2" t="str">
        <f t="shared" ref="BB4:BB67" ca="1" si="39">INDIRECT(ADDRESS(COLUMN(BB4)-COLUMN($J4)+COLUMN($A4)+3,ROW(BB4)-ROW(BB$3)+ROW(BB$1),,,"CharData"))</f>
        <v>72</v>
      </c>
      <c r="BC4" s="2">
        <f t="shared" ref="BC4:BC67" ca="1" si="40">HEX2DEC(BB4)</f>
        <v>114</v>
      </c>
      <c r="BD4" s="2">
        <f ca="1">BC4*256+BC5</f>
        <v>29295</v>
      </c>
      <c r="BE4" s="3" t="str">
        <f t="shared" ref="BE4:BE67" ca="1" si="41">IF(BF4="00","",CHAR(HEX2DEC(BF4)))</f>
        <v>h</v>
      </c>
      <c r="BF4" s="2" t="str">
        <f t="shared" ref="BF4:BF67" ca="1" si="42">INDIRECT(ADDRESS(COLUMN(BF4)-COLUMN($J4)+COLUMN($A4)+3,ROW(BF4)-ROW(BF$3)+ROW(BF$1),,,"CharData"))</f>
        <v>68</v>
      </c>
      <c r="BG4" s="2">
        <f t="shared" ref="BG4:BG67" ca="1" si="43">HEX2DEC(BF4)</f>
        <v>104</v>
      </c>
      <c r="BH4" s="2">
        <f ca="1">BG4*256+BG5</f>
        <v>26741</v>
      </c>
      <c r="BI4" s="3" t="str">
        <f t="shared" ref="BI4:BI67" ca="1" si="44">IF(BJ4="00","",CHAR(HEX2DEC(BJ4)))</f>
        <v>e</v>
      </c>
      <c r="BJ4" s="2" t="str">
        <f t="shared" ref="BJ4:BJ67" ca="1" si="45">INDIRECT(ADDRESS(COLUMN(BJ4)-COLUMN($J4)+COLUMN($A4)+3,ROW(BJ4)-ROW(BJ$3)+ROW(BJ$1),,,"CharData"))</f>
        <v>65</v>
      </c>
      <c r="BK4" s="2">
        <f t="shared" ref="BK4:BK67" ca="1" si="46">HEX2DEC(BJ4)</f>
        <v>101</v>
      </c>
      <c r="BL4" s="2">
        <f ca="1">BK4*256+BK5</f>
        <v>25970</v>
      </c>
      <c r="BM4" s="3" t="str">
        <f t="shared" ref="BM4:BM67" ca="1" si="47">IF(BN4="00","",CHAR(HEX2DEC(BN4)))</f>
        <v>a</v>
      </c>
      <c r="BN4" s="2" t="str">
        <f t="shared" ref="BN4:BN67" ca="1" si="48">INDIRECT(ADDRESS(COLUMN(BN4)-COLUMN($J4)+COLUMN($A4)+3,ROW(BN4)-ROW(BN$3)+ROW(BN$1),,,"CharData"))</f>
        <v>61</v>
      </c>
      <c r="BO4" s="2">
        <f t="shared" ref="BO4:BO67" ca="1" si="49">HEX2DEC(BN4)</f>
        <v>97</v>
      </c>
      <c r="BP4" s="2">
        <f ca="1">BO4*256+BO5</f>
        <v>24932</v>
      </c>
      <c r="BQ4" s="3" t="str">
        <f t="shared" ref="BQ4:BQ67" ca="1" si="50">IF(BR4="00","",CHAR(HEX2DEC(BR4)))</f>
        <v>a</v>
      </c>
      <c r="BR4" s="2" t="str">
        <f t="shared" ref="BR4:BR67" ca="1" si="51">INDIRECT(ADDRESS(COLUMN(BR4)-COLUMN($J4)+COLUMN($A4)+3,ROW(BR4)-ROW(BR$3)+ROW(BR$1),,,"CharData"))</f>
        <v>61</v>
      </c>
      <c r="BS4" s="2">
        <f t="shared" ref="BS4:BS67" ca="1" si="52">HEX2DEC(BR4)</f>
        <v>97</v>
      </c>
      <c r="BT4" s="2">
        <f ca="1">BS4*256+BS5</f>
        <v>24950</v>
      </c>
      <c r="BU4" s="3" t="str">
        <f t="shared" ref="BU4:BU67" ca="1" si="53">IF(BV4="00","",CHAR(HEX2DEC(BV4)))</f>
        <v>t</v>
      </c>
      <c r="BV4" s="2" t="str">
        <f t="shared" ref="BV4:BV67" ca="1" si="54">INDIRECT(ADDRESS(COLUMN(BV4)-COLUMN($J4)+COLUMN($A4)+3,ROW(BV4)-ROW(BV$3)+ROW(BV$1),,,"CharData"))</f>
        <v>74</v>
      </c>
      <c r="BW4" s="2">
        <f t="shared" ref="BW4:BW67" ca="1" si="55">HEX2DEC(BV4)</f>
        <v>116</v>
      </c>
      <c r="BX4" s="2">
        <f ca="1">BW4*256+BW5</f>
        <v>29801</v>
      </c>
      <c r="BY4" s="3" t="str">
        <f t="shared" ref="BY4:BY67" ca="1" si="56">IF(BZ4="00","",CHAR(HEX2DEC(BZ4)))</f>
        <v>z</v>
      </c>
      <c r="BZ4" s="2" t="str">
        <f t="shared" ref="BZ4:BZ67" ca="1" si="57">INDIRECT(ADDRESS(COLUMN(BZ4)-COLUMN($J4)+COLUMN($A4)+3,ROW(BZ4)-ROW(BZ$3)+ROW(BZ$1),,,"CharData"))</f>
        <v>7A</v>
      </c>
      <c r="CA4" s="2">
        <f t="shared" ref="CA4:CA67" ca="1" si="58">HEX2DEC(BZ4)</f>
        <v>122</v>
      </c>
      <c r="CB4" s="2">
        <f ca="1">CA4*256+CA5</f>
        <v>31348</v>
      </c>
      <c r="CC4" s="3" t="str">
        <f t="shared" ref="CC4:CC67" ca="1" si="59">IF(CD4="00","",CHAR(HEX2DEC(CD4)))</f>
        <v>a</v>
      </c>
      <c r="CD4" s="2" t="str">
        <f t="shared" ref="CD4:CD67" ca="1" si="60">INDIRECT(ADDRESS(COLUMN(CD4)-COLUMN($J4)+COLUMN($A4)+3,ROW(CD4)-ROW(CD$3)+ROW(CD$1),,,"CharData"))</f>
        <v>61</v>
      </c>
      <c r="CE4" s="2">
        <f t="shared" ref="CE4:CE67" ca="1" si="61">HEX2DEC(CD4)</f>
        <v>97</v>
      </c>
      <c r="CF4" s="2">
        <f ca="1">CE4*256+CE5</f>
        <v>24948</v>
      </c>
      <c r="CG4" s="3" t="str">
        <f t="shared" ref="CG4:CG67" ca="1" si="62">IF(CH4="00","",CHAR(HEX2DEC(CH4)))</f>
        <v>a</v>
      </c>
      <c r="CH4" s="2" t="str">
        <f t="shared" ref="CH4:CH67" ca="1" si="63">INDIRECT(ADDRESS(COLUMN(CH4)-COLUMN($J4)+COLUMN($A4)+3,ROW(CH4)-ROW(CH$3)+ROW(CH$1),,,"CharData"))</f>
        <v>61</v>
      </c>
      <c r="CI4" s="2">
        <f t="shared" ref="CI4:CI67" ca="1" si="64">HEX2DEC(CH4)</f>
        <v>97</v>
      </c>
      <c r="CJ4" s="2">
        <f ca="1">CI4*256+CI5</f>
        <v>24941</v>
      </c>
      <c r="CK4" s="3" t="str">
        <f t="shared" ref="CK4:CK67" ca="1" si="65">IF(CL4="00","",CHAR(HEX2DEC(CL4)))</f>
        <v>e</v>
      </c>
      <c r="CL4" s="2" t="str">
        <f t="shared" ref="CL4:CL67" ca="1" si="66">INDIRECT(ADDRESS(COLUMN(CL4)-COLUMN($J4)+COLUMN($A4)+3,ROW(CL4)-ROW(CL$3)+ROW(CL$1),,,"CharData"))</f>
        <v>65</v>
      </c>
      <c r="CM4" s="2">
        <f t="shared" ref="CM4:CM67" ca="1" si="67">HEX2DEC(CL4)</f>
        <v>101</v>
      </c>
      <c r="CN4" s="2">
        <f ca="1">CM4*256+CM5</f>
        <v>25970</v>
      </c>
      <c r="CO4" s="3" t="str">
        <f t="shared" ref="CO4:CO67" ca="1" si="68">IF(CP4="00","",CHAR(HEX2DEC(CP4)))</f>
        <v>a</v>
      </c>
      <c r="CP4" s="2" t="str">
        <f t="shared" ref="CP4:CP67" ca="1" si="69">INDIRECT(ADDRESS(COLUMN(CP4)-COLUMN($J4)+COLUMN($A4)+3,ROW(CP4)-ROW(CP$3)+ROW(CP$1),,,"CharData"))</f>
        <v>61</v>
      </c>
      <c r="CQ4" s="2">
        <f t="shared" ref="CQ4:CQ67" ca="1" si="70">HEX2DEC(CP4)</f>
        <v>97</v>
      </c>
      <c r="CR4" s="2">
        <f ca="1">CQ4*256+CQ5</f>
        <v>24942</v>
      </c>
      <c r="CS4" s="3" t="str">
        <f t="shared" ref="CS4:CS67" ca="1" si="71">IF(CT4="00","",CHAR(HEX2DEC(CT4)))</f>
        <v>u</v>
      </c>
      <c r="CT4" s="2" t="str">
        <f t="shared" ref="CT4:CT67" ca="1" si="72">INDIRECT(ADDRESS(COLUMN(CT4)-COLUMN($J4)+COLUMN($A4)+3,ROW(CT4)-ROW(CT$3)+ROW(CT$1),,,"CharData"))</f>
        <v>75</v>
      </c>
      <c r="CU4" s="2">
        <f t="shared" ref="CU4:CU67" ca="1" si="73">HEX2DEC(CT4)</f>
        <v>117</v>
      </c>
      <c r="CV4" s="2">
        <f ca="1">CU4*256+CU5</f>
        <v>30051</v>
      </c>
      <c r="CW4" s="3" t="str">
        <f t="shared" ref="CW4:CW67" ca="1" si="74">IF(CX4="00","",CHAR(HEX2DEC(CX4)))</f>
        <v>o</v>
      </c>
      <c r="CX4" s="2" t="str">
        <f t="shared" ref="CX4:CX67" ca="1" si="75">INDIRECT(ADDRESS(COLUMN(CX4)-COLUMN($J4)+COLUMN($A4)+3,ROW(CX4)-ROW(CX$3)+ROW(CX$1),,,"CharData"))</f>
        <v>6F</v>
      </c>
      <c r="CY4" s="2">
        <f t="shared" ref="CY4:CY67" ca="1" si="76">HEX2DEC(CX4)</f>
        <v>111</v>
      </c>
      <c r="CZ4" s="2">
        <f ca="1">CY4*256+CY5</f>
        <v>28524</v>
      </c>
      <c r="DA4" s="3" t="str">
        <f t="shared" ref="DA4:DA67" ca="1" si="77">IF(DB4="00","",CHAR(HEX2DEC(DB4)))</f>
        <v>u</v>
      </c>
      <c r="DB4" s="2" t="str">
        <f t="shared" ref="DB4:DB67" ca="1" si="78">INDIRECT(ADDRESS(COLUMN(DB4)-COLUMN($J4)+COLUMN($A4)+3,ROW(DB4)-ROW(DB$3)+ROW(DB$1),,,"CharData"))</f>
        <v>75</v>
      </c>
      <c r="DC4" s="2">
        <f t="shared" ref="DC4:DC67" ca="1" si="79">HEX2DEC(DB4)</f>
        <v>117</v>
      </c>
      <c r="DD4" s="2">
        <f ca="1">DC4*256+DC5</f>
        <v>30068</v>
      </c>
      <c r="DE4" s="3" t="str">
        <f t="shared" ref="DE4:DE67" ca="1" si="80">IF(DF4="00","",CHAR(HEX2DEC(DF4)))</f>
        <v>z</v>
      </c>
      <c r="DF4" s="2" t="str">
        <f t="shared" ref="DF4:DF67" ca="1" si="81">INDIRECT(ADDRESS(COLUMN(DF4)-COLUMN($J4)+COLUMN($A4)+3,ROW(DF4)-ROW(DF$3)+ROW(DF$1),,,"CharData"))</f>
        <v>7A</v>
      </c>
      <c r="DG4" s="2">
        <f t="shared" ref="DG4:DG67" ca="1" si="82">HEX2DEC(DF4)</f>
        <v>122</v>
      </c>
      <c r="DH4" s="2">
        <f ca="1">DG4*256+DG5</f>
        <v>31330</v>
      </c>
      <c r="DI4" s="3" t="str">
        <f t="shared" ref="DI4:DI67" ca="1" si="83">IF(DJ4="00","",CHAR(HEX2DEC(DJ4)))</f>
        <v>i</v>
      </c>
      <c r="DJ4" s="2" t="str">
        <f t="shared" ref="DJ4:DJ67" ca="1" si="84">INDIRECT(ADDRESS(COLUMN(DJ4)-COLUMN($J4)+COLUMN($A4)+3,ROW(DJ4)-ROW(DJ$3)+ROW(DJ$1),,,"CharData"))</f>
        <v>69</v>
      </c>
      <c r="DK4" s="2">
        <f t="shared" ref="DK4:DK67" ca="1" si="85">HEX2DEC(DJ4)</f>
        <v>105</v>
      </c>
      <c r="DL4" s="2">
        <f ca="1">DK4*256+DK5</f>
        <v>26994</v>
      </c>
      <c r="DM4" s="3" t="str">
        <f t="shared" ref="DM4:DM67" ca="1" si="86">IF(DN4="00","",CHAR(HEX2DEC(DN4)))</f>
        <v/>
      </c>
      <c r="DN4" s="2" t="str">
        <f t="shared" ref="DN4:DN67" ca="1" si="87">INDIRECT(ADDRESS(COLUMN(DN4)-COLUMN($J4)+COLUMN($A4)+3,ROW(DN4)-ROW(DN$3)+ROW(DN$1),,,"CharData"))</f>
        <v>00</v>
      </c>
      <c r="DO4" s="2">
        <f t="shared" ref="DO4:DO67" ca="1" si="88">HEX2DEC(DN4)</f>
        <v>0</v>
      </c>
      <c r="DP4" s="2">
        <f ca="1">DO4*256+DO5</f>
        <v>0</v>
      </c>
      <c r="DQ4" s="70" t="b">
        <f t="shared" ref="DQ4:DQ67" ca="1" si="89">AND(J4=AD4,AD4=CH4,CH4=CP4,CP4=CX4,CX4=DF4,DF4=DN4,DN4&lt;&gt;"A7",DN4&lt;&gt;"00")</f>
        <v>0</v>
      </c>
      <c r="DR4" s="70" t="b">
        <f t="shared" ref="DR4:DR67" ca="1" si="90">AND(N4=R4,R4=CD4,CD4=CL4,CL4=CT4,CT4=DB4,DB4=DJ4,DN4&lt;&gt;"A7",DN4&lt;&gt;"00")</f>
        <v>0</v>
      </c>
    </row>
    <row r="5" spans="1:122" x14ac:dyDescent="0.35">
      <c r="A5" s="9" t="s">
        <v>305</v>
      </c>
      <c r="B5" s="2" t="str">
        <f t="shared" ref="B5:B68" ca="1" si="91">DEC2HEX(HEX2DEC($B4)+1)</f>
        <v>80040E76</v>
      </c>
      <c r="C5" s="80">
        <f t="shared" ca="1" si="0"/>
        <v>1</v>
      </c>
      <c r="D5" s="66"/>
      <c r="E5" s="66" t="str">
        <f t="shared" ca="1" si="1"/>
        <v>n</v>
      </c>
      <c r="F5" s="66" t="str">
        <f t="shared" ca="1" si="2"/>
        <v>6E</v>
      </c>
      <c r="G5" s="66">
        <f t="shared" ca="1" si="3"/>
        <v>110</v>
      </c>
      <c r="H5" s="66">
        <f t="shared" ca="1" si="4"/>
        <v>28279</v>
      </c>
      <c r="I5" s="3" t="str">
        <f t="shared" ca="1" si="5"/>
        <v>n</v>
      </c>
      <c r="J5" s="2" t="str">
        <f t="shared" ca="1" si="6"/>
        <v>6E</v>
      </c>
      <c r="K5" s="2">
        <f t="shared" ca="1" si="7"/>
        <v>110</v>
      </c>
      <c r="L5" s="2">
        <f ca="1">K5*256+K6</f>
        <v>28279</v>
      </c>
      <c r="M5" s="3" t="str">
        <f t="shared" ca="1" si="8"/>
        <v>r</v>
      </c>
      <c r="N5" s="2" t="str">
        <f t="shared" ca="1" si="9"/>
        <v>72</v>
      </c>
      <c r="O5" s="2">
        <f t="shared" ca="1" si="10"/>
        <v>114</v>
      </c>
      <c r="P5" s="2">
        <f ca="1">O5*256+O6</f>
        <v>29302</v>
      </c>
      <c r="Q5" s="3" t="str">
        <f t="shared" ca="1" si="11"/>
        <v>l</v>
      </c>
      <c r="R5" s="2" t="str">
        <f t="shared" ca="1" si="12"/>
        <v>6C</v>
      </c>
      <c r="S5" s="2">
        <f t="shared" ca="1" si="13"/>
        <v>108</v>
      </c>
      <c r="T5" s="2">
        <f ca="1">S5*256+S6</f>
        <v>27748</v>
      </c>
      <c r="U5" s="3" t="str">
        <f t="shared" ca="1" si="14"/>
        <v>t</v>
      </c>
      <c r="V5" s="2" t="str">
        <f t="shared" ca="1" si="15"/>
        <v>74</v>
      </c>
      <c r="W5" s="2">
        <f t="shared" ca="1" si="16"/>
        <v>116</v>
      </c>
      <c r="X5" s="2">
        <f ca="1">W5*256+W6</f>
        <v>29800</v>
      </c>
      <c r="Y5" s="3" t="str">
        <f t="shared" ca="1" si="17"/>
        <v>u</v>
      </c>
      <c r="Z5" s="2" t="str">
        <f t="shared" ca="1" si="18"/>
        <v>75</v>
      </c>
      <c r="AA5" s="2">
        <f t="shared" ca="1" si="19"/>
        <v>117</v>
      </c>
      <c r="AB5" s="2">
        <f ca="1">AA5*256+AA6</f>
        <v>30052</v>
      </c>
      <c r="AC5" s="3" t="str">
        <f t="shared" ca="1" si="20"/>
        <v>g</v>
      </c>
      <c r="AD5" s="2" t="str">
        <f t="shared" ca="1" si="21"/>
        <v>67</v>
      </c>
      <c r="AE5" s="2">
        <f t="shared" ca="1" si="22"/>
        <v>103</v>
      </c>
      <c r="AF5" s="2">
        <f ca="1">AE5*256+AE6</f>
        <v>26469</v>
      </c>
      <c r="AG5" s="3" t="str">
        <f t="shared" ca="1" si="23"/>
        <v>g</v>
      </c>
      <c r="AH5" s="2" t="str">
        <f t="shared" ca="1" si="24"/>
        <v>67</v>
      </c>
      <c r="AI5" s="2">
        <f t="shared" ca="1" si="25"/>
        <v>103</v>
      </c>
      <c r="AJ5" s="2">
        <f ca="1">AI5*256+AI6</f>
        <v>26469</v>
      </c>
      <c r="AK5" s="3" t="str">
        <f t="shared" ca="1" si="26"/>
        <v>t</v>
      </c>
      <c r="AL5" s="2" t="str">
        <f t="shared" ca="1" si="27"/>
        <v>74</v>
      </c>
      <c r="AM5" s="2">
        <f t="shared" ca="1" si="28"/>
        <v>116</v>
      </c>
      <c r="AN5" s="2">
        <f ca="1">AM5*256+AM6</f>
        <v>29799</v>
      </c>
      <c r="AO5" s="3" t="str">
        <f t="shared" ca="1" si="29"/>
        <v>b</v>
      </c>
      <c r="AP5" s="2" t="str">
        <f t="shared" ca="1" si="30"/>
        <v>62</v>
      </c>
      <c r="AQ5" s="2">
        <f t="shared" ca="1" si="31"/>
        <v>98</v>
      </c>
      <c r="AR5" s="2">
        <f ca="1">AQ5*256+AQ6</f>
        <v>25189</v>
      </c>
      <c r="AS5" s="3" t="str">
        <f t="shared" ca="1" si="32"/>
        <v>z</v>
      </c>
      <c r="AT5" s="2" t="str">
        <f t="shared" ca="1" si="33"/>
        <v>7A</v>
      </c>
      <c r="AU5" s="2">
        <f t="shared" ca="1" si="34"/>
        <v>122</v>
      </c>
      <c r="AV5" s="2">
        <f ca="1">AU5*256+AU6</f>
        <v>31329</v>
      </c>
      <c r="AW5" s="3" t="str">
        <f t="shared" ca="1" si="35"/>
        <v>i</v>
      </c>
      <c r="AX5" s="2" t="str">
        <f t="shared" ca="1" si="36"/>
        <v>69</v>
      </c>
      <c r="AY5" s="2">
        <f t="shared" ca="1" si="37"/>
        <v>105</v>
      </c>
      <c r="AZ5" s="2">
        <f ca="1">AY5*256+AY6</f>
        <v>26977</v>
      </c>
      <c r="BA5" s="3" t="str">
        <f t="shared" ca="1" si="38"/>
        <v>o</v>
      </c>
      <c r="BB5" s="2" t="str">
        <f t="shared" ca="1" si="39"/>
        <v>6F</v>
      </c>
      <c r="BC5" s="2">
        <f t="shared" ca="1" si="40"/>
        <v>111</v>
      </c>
      <c r="BD5" s="2">
        <f ca="1">BC5*256+BC6</f>
        <v>28525</v>
      </c>
      <c r="BE5" s="3" t="str">
        <f t="shared" ca="1" si="41"/>
        <v>u</v>
      </c>
      <c r="BF5" s="2" t="str">
        <f t="shared" ca="1" si="42"/>
        <v>75</v>
      </c>
      <c r="BG5" s="2">
        <f t="shared" ca="1" si="43"/>
        <v>117</v>
      </c>
      <c r="BH5" s="2">
        <f ca="1">BG5*256+BG6</f>
        <v>30054</v>
      </c>
      <c r="BI5" s="3" t="str">
        <f t="shared" ca="1" si="44"/>
        <v>r</v>
      </c>
      <c r="BJ5" s="2" t="str">
        <f t="shared" ca="1" si="45"/>
        <v>72</v>
      </c>
      <c r="BK5" s="2">
        <f t="shared" ca="1" si="46"/>
        <v>114</v>
      </c>
      <c r="BL5" s="2">
        <f ca="1">BK5*256+BK6</f>
        <v>29285</v>
      </c>
      <c r="BM5" s="3" t="str">
        <f t="shared" ca="1" si="47"/>
        <v>d</v>
      </c>
      <c r="BN5" s="2" t="str">
        <f t="shared" ca="1" si="48"/>
        <v>64</v>
      </c>
      <c r="BO5" s="2">
        <f t="shared" ca="1" si="49"/>
        <v>100</v>
      </c>
      <c r="BP5" s="2">
        <f ca="1">BO5*256+BO6</f>
        <v>25705</v>
      </c>
      <c r="BQ5" s="3" t="str">
        <f t="shared" ca="1" si="50"/>
        <v>v</v>
      </c>
      <c r="BR5" s="2" t="str">
        <f t="shared" ca="1" si="51"/>
        <v>76</v>
      </c>
      <c r="BS5" s="2">
        <f t="shared" ca="1" si="52"/>
        <v>118</v>
      </c>
      <c r="BT5" s="2">
        <f ca="1">BS5*256+BS6</f>
        <v>30313</v>
      </c>
      <c r="BU5" s="3" t="str">
        <f t="shared" ca="1" si="53"/>
        <v>i</v>
      </c>
      <c r="BV5" s="2" t="str">
        <f t="shared" ca="1" si="54"/>
        <v>69</v>
      </c>
      <c r="BW5" s="2">
        <f t="shared" ca="1" si="55"/>
        <v>105</v>
      </c>
      <c r="BX5" s="2">
        <f ca="1">BW5*256+BW6</f>
        <v>26982</v>
      </c>
      <c r="BY5" s="3" t="str">
        <f t="shared" ca="1" si="56"/>
        <v>t</v>
      </c>
      <c r="BZ5" s="2" t="str">
        <f t="shared" ca="1" si="57"/>
        <v>74</v>
      </c>
      <c r="CA5" s="2">
        <f t="shared" ca="1" si="58"/>
        <v>116</v>
      </c>
      <c r="CB5" s="2">
        <f ca="1">CA5*256+CA6</f>
        <v>29800</v>
      </c>
      <c r="CC5" s="3" t="str">
        <f t="shared" ca="1" si="59"/>
        <v>t</v>
      </c>
      <c r="CD5" s="2" t="str">
        <f t="shared" ca="1" si="60"/>
        <v>74</v>
      </c>
      <c r="CE5" s="2">
        <f t="shared" ca="1" si="61"/>
        <v>116</v>
      </c>
      <c r="CF5" s="2">
        <f ca="1">CE5*256+CE6</f>
        <v>29800</v>
      </c>
      <c r="CG5" s="3" t="str">
        <f t="shared" ca="1" si="62"/>
        <v>m</v>
      </c>
      <c r="CH5" s="2" t="str">
        <f t="shared" ca="1" si="63"/>
        <v>6D</v>
      </c>
      <c r="CI5" s="2">
        <f t="shared" ca="1" si="64"/>
        <v>109</v>
      </c>
      <c r="CJ5" s="2">
        <f ca="1">CI5*256+CI6</f>
        <v>28015</v>
      </c>
      <c r="CK5" s="3" t="str">
        <f t="shared" ca="1" si="65"/>
        <v>r</v>
      </c>
      <c r="CL5" s="2" t="str">
        <f t="shared" ca="1" si="66"/>
        <v>72</v>
      </c>
      <c r="CM5" s="2">
        <f t="shared" ca="1" si="67"/>
        <v>114</v>
      </c>
      <c r="CN5" s="2">
        <f ca="1">CM5*256+CM6</f>
        <v>29292</v>
      </c>
      <c r="CO5" s="3" t="str">
        <f t="shared" ca="1" si="68"/>
        <v>n</v>
      </c>
      <c r="CP5" s="2" t="str">
        <f t="shared" ca="1" si="69"/>
        <v>6E</v>
      </c>
      <c r="CQ5" s="2">
        <f t="shared" ca="1" si="70"/>
        <v>110</v>
      </c>
      <c r="CR5" s="2">
        <f ca="1">CQ5*256+CQ6</f>
        <v>28259</v>
      </c>
      <c r="CS5" s="3" t="str">
        <f t="shared" ca="1" si="71"/>
        <v>c</v>
      </c>
      <c r="CT5" s="2" t="str">
        <f t="shared" ca="1" si="72"/>
        <v>63</v>
      </c>
      <c r="CU5" s="2">
        <f t="shared" ca="1" si="73"/>
        <v>99</v>
      </c>
      <c r="CV5" s="2">
        <f ca="1">CU5*256+CU6</f>
        <v>25448</v>
      </c>
      <c r="CW5" s="3" t="str">
        <f t="shared" ca="1" si="74"/>
        <v>l</v>
      </c>
      <c r="CX5" s="2" t="str">
        <f t="shared" ca="1" si="75"/>
        <v>6C</v>
      </c>
      <c r="CY5" s="2">
        <f t="shared" ca="1" si="76"/>
        <v>108</v>
      </c>
      <c r="CZ5" s="2">
        <f ca="1">CY5*256+CY6</f>
        <v>27756</v>
      </c>
      <c r="DA5" s="3" t="str">
        <f t="shared" ca="1" si="77"/>
        <v>t</v>
      </c>
      <c r="DB5" s="2" t="str">
        <f t="shared" ca="1" si="78"/>
        <v>74</v>
      </c>
      <c r="DC5" s="2">
        <f t="shared" ca="1" si="79"/>
        <v>116</v>
      </c>
      <c r="DD5" s="2">
        <f ca="1">DC5*256+DC6</f>
        <v>29804</v>
      </c>
      <c r="DE5" s="3" t="str">
        <f t="shared" ca="1" si="80"/>
        <v>b</v>
      </c>
      <c r="DF5" s="2" t="str">
        <f t="shared" ca="1" si="81"/>
        <v>62</v>
      </c>
      <c r="DG5" s="2">
        <f t="shared" ca="1" si="82"/>
        <v>98</v>
      </c>
      <c r="DH5" s="2">
        <f ca="1">DG5*256+DG6</f>
        <v>25189</v>
      </c>
      <c r="DI5" s="3" t="str">
        <f t="shared" ca="1" si="83"/>
        <v>r</v>
      </c>
      <c r="DJ5" s="2" t="str">
        <f t="shared" ca="1" si="84"/>
        <v>72</v>
      </c>
      <c r="DK5" s="2">
        <f t="shared" ca="1" si="85"/>
        <v>114</v>
      </c>
      <c r="DL5" s="2">
        <f ca="1">DK5*256+DK6</f>
        <v>29285</v>
      </c>
      <c r="DM5" s="3" t="str">
        <f t="shared" ca="1" si="86"/>
        <v/>
      </c>
      <c r="DN5" s="2" t="str">
        <f t="shared" ca="1" si="87"/>
        <v>00</v>
      </c>
      <c r="DO5" s="2">
        <f t="shared" ca="1" si="88"/>
        <v>0</v>
      </c>
      <c r="DP5" s="2">
        <f ca="1">DO5*256+DO6</f>
        <v>0</v>
      </c>
      <c r="DQ5" s="70" t="b">
        <f t="shared" ca="1" si="89"/>
        <v>0</v>
      </c>
      <c r="DR5" s="70" t="b">
        <f t="shared" ca="1" si="90"/>
        <v>0</v>
      </c>
    </row>
    <row r="6" spans="1:122" x14ac:dyDescent="0.35">
      <c r="A6" s="9" t="s">
        <v>306</v>
      </c>
      <c r="B6" s="2" t="str">
        <f t="shared" ca="1" si="91"/>
        <v>80040E77</v>
      </c>
      <c r="C6" s="80">
        <f t="shared" ca="1" si="0"/>
        <v>1</v>
      </c>
      <c r="D6" s="66"/>
      <c r="E6" s="66" t="str">
        <f t="shared" ca="1" si="1"/>
        <v>w</v>
      </c>
      <c r="F6" s="66" t="str">
        <f t="shared" ca="1" si="2"/>
        <v>77</v>
      </c>
      <c r="G6" s="66">
        <f t="shared" ca="1" si="3"/>
        <v>119</v>
      </c>
      <c r="H6" s="66">
        <f t="shared" ca="1" si="4"/>
        <v>30575</v>
      </c>
      <c r="I6" s="3" t="str">
        <f t="shared" ca="1" si="5"/>
        <v>w</v>
      </c>
      <c r="J6" s="2" t="str">
        <f t="shared" ca="1" si="6"/>
        <v>77</v>
      </c>
      <c r="K6" s="2">
        <f t="shared" ca="1" si="7"/>
        <v>119</v>
      </c>
      <c r="L6" s="2">
        <f t="shared" ref="L6:L69" ca="1" si="92">K6*256+K7</f>
        <v>30575</v>
      </c>
      <c r="M6" s="3" t="str">
        <f t="shared" ca="1" si="8"/>
        <v>v</v>
      </c>
      <c r="N6" s="2" t="str">
        <f t="shared" ca="1" si="9"/>
        <v>76</v>
      </c>
      <c r="O6" s="2">
        <f t="shared" ca="1" si="10"/>
        <v>118</v>
      </c>
      <c r="P6" s="2">
        <f t="shared" ref="P6:P69" ca="1" si="93">O6*256+O7</f>
        <v>30313</v>
      </c>
      <c r="Q6" s="3" t="str">
        <f t="shared" ca="1" si="11"/>
        <v>d</v>
      </c>
      <c r="R6" s="2" t="str">
        <f t="shared" ca="1" si="12"/>
        <v>64</v>
      </c>
      <c r="S6" s="2">
        <f t="shared" ca="1" si="13"/>
        <v>100</v>
      </c>
      <c r="T6" s="2">
        <f t="shared" ref="T6:T69" ca="1" si="94">S6*256+S7</f>
        <v>25717</v>
      </c>
      <c r="U6" s="3" t="str">
        <f t="shared" ca="1" si="14"/>
        <v>h</v>
      </c>
      <c r="V6" s="2" t="str">
        <f t="shared" ca="1" si="15"/>
        <v>68</v>
      </c>
      <c r="W6" s="2">
        <f t="shared" ca="1" si="16"/>
        <v>104</v>
      </c>
      <c r="X6" s="2">
        <f t="shared" ref="X6:X69" ca="1" si="95">W6*256+W7</f>
        <v>26721</v>
      </c>
      <c r="Y6" s="3" t="str">
        <f t="shared" ca="1" si="17"/>
        <v>d</v>
      </c>
      <c r="Z6" s="2" t="str">
        <f t="shared" ca="1" si="18"/>
        <v>64</v>
      </c>
      <c r="AA6" s="2">
        <f t="shared" ca="1" si="19"/>
        <v>100</v>
      </c>
      <c r="AB6" s="2">
        <f t="shared" ref="AB6:AB69" ca="1" si="96">AA6*256+AA7</f>
        <v>25701</v>
      </c>
      <c r="AC6" s="3" t="str">
        <f t="shared" ca="1" si="20"/>
        <v>e</v>
      </c>
      <c r="AD6" s="2" t="str">
        <f t="shared" ca="1" si="21"/>
        <v>65</v>
      </c>
      <c r="AE6" s="2">
        <f t="shared" ca="1" si="22"/>
        <v>101</v>
      </c>
      <c r="AF6" s="2">
        <f t="shared" ref="AF6:AF69" ca="1" si="97">AE6*256+AE7</f>
        <v>25964</v>
      </c>
      <c r="AG6" s="3" t="str">
        <f t="shared" ca="1" si="23"/>
        <v>e</v>
      </c>
      <c r="AH6" s="2" t="str">
        <f t="shared" ca="1" si="24"/>
        <v>65</v>
      </c>
      <c r="AI6" s="2">
        <f t="shared" ca="1" si="25"/>
        <v>101</v>
      </c>
      <c r="AJ6" s="2">
        <f t="shared" ref="AJ6:AJ69" ca="1" si="98">AI6*256+AI7</f>
        <v>25970</v>
      </c>
      <c r="AK6" s="3" t="str">
        <f t="shared" ca="1" si="26"/>
        <v>g</v>
      </c>
      <c r="AL6" s="2" t="str">
        <f t="shared" ca="1" si="27"/>
        <v>67</v>
      </c>
      <c r="AM6" s="2">
        <f t="shared" ca="1" si="28"/>
        <v>103</v>
      </c>
      <c r="AN6" s="2">
        <f t="shared" ref="AN6:AN69" ca="1" si="99">AM6*256+AM7</f>
        <v>26489</v>
      </c>
      <c r="AO6" s="3" t="str">
        <f t="shared" ca="1" si="29"/>
        <v>e</v>
      </c>
      <c r="AP6" s="2" t="str">
        <f t="shared" ca="1" si="30"/>
        <v>65</v>
      </c>
      <c r="AQ6" s="2">
        <f t="shared" ca="1" si="31"/>
        <v>101</v>
      </c>
      <c r="AR6" s="2">
        <f t="shared" ref="AR6:AR69" ca="1" si="100">AQ6*256+AQ7</f>
        <v>25970</v>
      </c>
      <c r="AS6" s="3" t="str">
        <f t="shared" ca="1" si="32"/>
        <v>a</v>
      </c>
      <c r="AT6" s="2" t="str">
        <f t="shared" ca="1" si="33"/>
        <v>61</v>
      </c>
      <c r="AU6" s="2">
        <f t="shared" ca="1" si="34"/>
        <v>97</v>
      </c>
      <c r="AV6" s="2">
        <f t="shared" ref="AV6:AV69" ca="1" si="101">AU6*256+AU7</f>
        <v>24942</v>
      </c>
      <c r="AW6" s="3" t="str">
        <f t="shared" ca="1" si="35"/>
        <v>a</v>
      </c>
      <c r="AX6" s="2" t="str">
        <f t="shared" ca="1" si="36"/>
        <v>61</v>
      </c>
      <c r="AY6" s="2">
        <f t="shared" ca="1" si="37"/>
        <v>97</v>
      </c>
      <c r="AZ6" s="2">
        <f t="shared" ref="AZ6:AZ69" ca="1" si="102">AY6*256+AY7</f>
        <v>24864</v>
      </c>
      <c r="BA6" s="3" t="str">
        <f t="shared" ca="1" si="38"/>
        <v>m</v>
      </c>
      <c r="BB6" s="2" t="str">
        <f t="shared" ca="1" si="39"/>
        <v>6D</v>
      </c>
      <c r="BC6" s="2">
        <f t="shared" ca="1" si="40"/>
        <v>109</v>
      </c>
      <c r="BD6" s="2">
        <f t="shared" ref="BD6:BD69" ca="1" si="103">BC6*256+BC7</f>
        <v>27936</v>
      </c>
      <c r="BE6" s="3" t="str">
        <f t="shared" ca="1" si="41"/>
        <v>f</v>
      </c>
      <c r="BF6" s="2" t="str">
        <f t="shared" ca="1" si="42"/>
        <v>66</v>
      </c>
      <c r="BG6" s="2">
        <f t="shared" ca="1" si="43"/>
        <v>102</v>
      </c>
      <c r="BH6" s="2">
        <f t="shared" ref="BH6:BH69" ca="1" si="104">BG6*256+BG7</f>
        <v>26217</v>
      </c>
      <c r="BI6" s="3" t="str">
        <f t="shared" ca="1" si="44"/>
        <v>e</v>
      </c>
      <c r="BJ6" s="2" t="str">
        <f t="shared" ca="1" si="45"/>
        <v>65</v>
      </c>
      <c r="BK6" s="2">
        <f t="shared" ca="1" si="46"/>
        <v>101</v>
      </c>
      <c r="BL6" s="2">
        <f t="shared" ref="BL6:BL69" ca="1" si="105">BK6*256+BK7</f>
        <v>25965</v>
      </c>
      <c r="BM6" s="3" t="str">
        <f t="shared" ca="1" si="47"/>
        <v>i</v>
      </c>
      <c r="BN6" s="2" t="str">
        <f t="shared" ca="1" si="48"/>
        <v>69</v>
      </c>
      <c r="BO6" s="2">
        <f t="shared" ca="1" si="49"/>
        <v>105</v>
      </c>
      <c r="BP6" s="2">
        <f t="shared" ref="BP6:BP69" ca="1" si="106">BO6*256+BO7</f>
        <v>26990</v>
      </c>
      <c r="BQ6" s="3" t="str">
        <f t="shared" ca="1" si="50"/>
        <v>i</v>
      </c>
      <c r="BR6" s="2" t="str">
        <f t="shared" ca="1" si="51"/>
        <v>69</v>
      </c>
      <c r="BS6" s="2">
        <f t="shared" ca="1" si="52"/>
        <v>105</v>
      </c>
      <c r="BT6" s="2">
        <f t="shared" ref="BT6:BT69" ca="1" si="107">BS6*256+BS7</f>
        <v>26980</v>
      </c>
      <c r="BU6" s="3" t="str">
        <f t="shared" ca="1" si="53"/>
        <v>f</v>
      </c>
      <c r="BV6" s="2" t="str">
        <f t="shared" ca="1" si="54"/>
        <v>66</v>
      </c>
      <c r="BW6" s="2">
        <f t="shared" ca="1" si="55"/>
        <v>102</v>
      </c>
      <c r="BX6" s="2">
        <f t="shared" ref="BX6:BX69" ca="1" si="108">BW6*256+BW7</f>
        <v>26217</v>
      </c>
      <c r="BY6" s="3" t="str">
        <f t="shared" ca="1" si="56"/>
        <v>h</v>
      </c>
      <c r="BZ6" s="2" t="str">
        <f t="shared" ca="1" si="57"/>
        <v>68</v>
      </c>
      <c r="CA6" s="2">
        <f t="shared" ca="1" si="58"/>
        <v>104</v>
      </c>
      <c r="CB6" s="2">
        <f t="shared" ref="CB6:CB69" ca="1" si="109">CA6*256+CA7</f>
        <v>26721</v>
      </c>
      <c r="CC6" s="3" t="str">
        <f t="shared" ca="1" si="59"/>
        <v>h</v>
      </c>
      <c r="CD6" s="2" t="str">
        <f t="shared" ca="1" si="60"/>
        <v>68</v>
      </c>
      <c r="CE6" s="2">
        <f t="shared" ca="1" si="61"/>
        <v>104</v>
      </c>
      <c r="CF6" s="2">
        <f t="shared" ref="CF6:CF69" ca="1" si="110">CE6*256+CE7</f>
        <v>26729</v>
      </c>
      <c r="CG6" s="3" t="str">
        <f t="shared" ca="1" si="62"/>
        <v>o</v>
      </c>
      <c r="CH6" s="2" t="str">
        <f t="shared" ca="1" si="63"/>
        <v>6F</v>
      </c>
      <c r="CI6" s="2">
        <f t="shared" ca="1" si="64"/>
        <v>111</v>
      </c>
      <c r="CJ6" s="2">
        <f t="shared" ref="CJ6:CJ69" ca="1" si="111">CI6*256+CI7</f>
        <v>28526</v>
      </c>
      <c r="CK6" s="3" t="str">
        <f t="shared" ca="1" si="65"/>
        <v>l</v>
      </c>
      <c r="CL6" s="2" t="str">
        <f t="shared" ca="1" si="66"/>
        <v>6C</v>
      </c>
      <c r="CM6" s="2">
        <f t="shared" ca="1" si="67"/>
        <v>108</v>
      </c>
      <c r="CN6" s="2">
        <f t="shared" ref="CN6:CN69" ca="1" si="112">CM6*256+CM7</f>
        <v>27749</v>
      </c>
      <c r="CO6" s="3" t="str">
        <f t="shared" ca="1" si="68"/>
        <v>c</v>
      </c>
      <c r="CP6" s="2" t="str">
        <f t="shared" ca="1" si="69"/>
        <v>63</v>
      </c>
      <c r="CQ6" s="2">
        <f t="shared" ca="1" si="70"/>
        <v>99</v>
      </c>
      <c r="CR6" s="2">
        <f t="shared" ref="CR6:CR69" ca="1" si="113">CQ6*256+CQ7</f>
        <v>25445</v>
      </c>
      <c r="CS6" s="3" t="str">
        <f t="shared" ca="1" si="71"/>
        <v>h</v>
      </c>
      <c r="CT6" s="2" t="str">
        <f t="shared" ca="1" si="72"/>
        <v>68</v>
      </c>
      <c r="CU6" s="2">
        <f t="shared" ca="1" si="73"/>
        <v>104</v>
      </c>
      <c r="CV6" s="2">
        <f t="shared" ref="CV6:CV69" ca="1" si="114">CU6*256+CU7</f>
        <v>26741</v>
      </c>
      <c r="CW6" s="3" t="str">
        <f t="shared" ca="1" si="74"/>
        <v>l</v>
      </c>
      <c r="CX6" s="2" t="str">
        <f t="shared" ca="1" si="75"/>
        <v>6C</v>
      </c>
      <c r="CY6" s="2">
        <f t="shared" ca="1" si="76"/>
        <v>108</v>
      </c>
      <c r="CZ6" s="2">
        <f t="shared" ref="CZ6:CZ69" ca="1" si="115">CY6*256+CY7</f>
        <v>27769</v>
      </c>
      <c r="DA6" s="3" t="str">
        <f t="shared" ca="1" si="77"/>
        <v>l</v>
      </c>
      <c r="DB6" s="2" t="str">
        <f t="shared" ca="1" si="78"/>
        <v>6C</v>
      </c>
      <c r="DC6" s="2">
        <f t="shared" ca="1" si="79"/>
        <v>108</v>
      </c>
      <c r="DD6" s="2">
        <f t="shared" ref="DD6:DD69" ca="1" si="116">DC6*256+DC7</f>
        <v>27749</v>
      </c>
      <c r="DE6" s="3" t="str">
        <f t="shared" ca="1" si="80"/>
        <v>e</v>
      </c>
      <c r="DF6" s="2" t="str">
        <f t="shared" ca="1" si="81"/>
        <v>65</v>
      </c>
      <c r="DG6" s="2">
        <f t="shared" ca="1" si="82"/>
        <v>101</v>
      </c>
      <c r="DH6" s="2">
        <f t="shared" ref="DH6:DH69" ca="1" si="117">DG6*256+DG7</f>
        <v>25970</v>
      </c>
      <c r="DI6" s="3" t="str">
        <f t="shared" ca="1" si="83"/>
        <v>e</v>
      </c>
      <c r="DJ6" s="2" t="str">
        <f t="shared" ca="1" si="84"/>
        <v>65</v>
      </c>
      <c r="DK6" s="2">
        <f t="shared" ca="1" si="85"/>
        <v>101</v>
      </c>
      <c r="DL6" s="2">
        <f t="shared" ref="DL6:DL69" ca="1" si="118">DK6*256+DK7</f>
        <v>25957</v>
      </c>
      <c r="DM6" s="3" t="str">
        <f t="shared" ca="1" si="86"/>
        <v/>
      </c>
      <c r="DN6" s="2" t="str">
        <f t="shared" ca="1" si="87"/>
        <v>00</v>
      </c>
      <c r="DO6" s="2">
        <f t="shared" ca="1" si="88"/>
        <v>0</v>
      </c>
      <c r="DP6" s="2">
        <f t="shared" ref="DP6:DP69" ca="1" si="119">DO6*256+DO7</f>
        <v>0</v>
      </c>
      <c r="DQ6" s="70" t="b">
        <f t="shared" ca="1" si="89"/>
        <v>0</v>
      </c>
      <c r="DR6" s="70" t="b">
        <f t="shared" ca="1" si="90"/>
        <v>0</v>
      </c>
    </row>
    <row r="7" spans="1:122" x14ac:dyDescent="0.35">
      <c r="A7" s="9" t="s">
        <v>307</v>
      </c>
      <c r="B7" s="2" t="str">
        <f t="shared" ca="1" si="91"/>
        <v>80040E78</v>
      </c>
      <c r="C7" s="80">
        <f t="shared" ca="1" si="0"/>
        <v>1</v>
      </c>
      <c r="D7" s="66"/>
      <c r="E7" s="66" t="str">
        <f t="shared" ca="1" si="1"/>
        <v>o</v>
      </c>
      <c r="F7" s="66" t="str">
        <f t="shared" ca="1" si="2"/>
        <v>6F</v>
      </c>
      <c r="G7" s="66">
        <f t="shared" ca="1" si="3"/>
        <v>111</v>
      </c>
      <c r="H7" s="66">
        <f t="shared" ca="1" si="4"/>
        <v>28527</v>
      </c>
      <c r="I7" s="3" t="str">
        <f t="shared" ca="1" si="5"/>
        <v>o</v>
      </c>
      <c r="J7" s="2" t="str">
        <f t="shared" ca="1" si="6"/>
        <v>6F</v>
      </c>
      <c r="K7" s="2">
        <f t="shared" ca="1" si="7"/>
        <v>111</v>
      </c>
      <c r="L7" s="2">
        <f t="shared" ca="1" si="92"/>
        <v>28527</v>
      </c>
      <c r="M7" s="3" t="str">
        <f t="shared" ca="1" si="8"/>
        <v>i</v>
      </c>
      <c r="N7" s="2" t="str">
        <f t="shared" ca="1" si="9"/>
        <v>69</v>
      </c>
      <c r="O7" s="2">
        <f t="shared" ca="1" si="10"/>
        <v>105</v>
      </c>
      <c r="P7" s="2">
        <f t="shared" ca="1" si="93"/>
        <v>26990</v>
      </c>
      <c r="Q7" s="3" t="str">
        <f t="shared" ca="1" si="11"/>
        <v>u</v>
      </c>
      <c r="R7" s="2" t="str">
        <f t="shared" ca="1" si="12"/>
        <v>75</v>
      </c>
      <c r="S7" s="2">
        <f t="shared" ca="1" si="13"/>
        <v>117</v>
      </c>
      <c r="T7" s="2">
        <f t="shared" ca="1" si="94"/>
        <v>30049</v>
      </c>
      <c r="U7" s="3" t="str">
        <f t="shared" ca="1" si="14"/>
        <v>a</v>
      </c>
      <c r="V7" s="2" t="str">
        <f t="shared" ca="1" si="15"/>
        <v>61</v>
      </c>
      <c r="W7" s="2">
        <f t="shared" ca="1" si="16"/>
        <v>97</v>
      </c>
      <c r="X7" s="2">
        <f t="shared" ca="1" si="95"/>
        <v>24937</v>
      </c>
      <c r="Y7" s="3" t="str">
        <f t="shared" ca="1" si="17"/>
        <v>e</v>
      </c>
      <c r="Z7" s="2" t="str">
        <f t="shared" ca="1" si="18"/>
        <v>65</v>
      </c>
      <c r="AA7" s="2">
        <f t="shared" ca="1" si="19"/>
        <v>101</v>
      </c>
      <c r="AB7" s="2">
        <f t="shared" ca="1" si="96"/>
        <v>25966</v>
      </c>
      <c r="AC7" s="3" t="str">
        <f t="shared" ca="1" si="20"/>
        <v>l</v>
      </c>
      <c r="AD7" s="2" t="str">
        <f t="shared" ca="1" si="21"/>
        <v>6C</v>
      </c>
      <c r="AE7" s="2">
        <f t="shared" ca="1" si="22"/>
        <v>108</v>
      </c>
      <c r="AF7" s="2">
        <f t="shared" ca="1" si="97"/>
        <v>27756</v>
      </c>
      <c r="AG7" s="3" t="str">
        <f t="shared" ca="1" si="23"/>
        <v>r</v>
      </c>
      <c r="AH7" s="2" t="str">
        <f t="shared" ca="1" si="24"/>
        <v>72</v>
      </c>
      <c r="AI7" s="2">
        <f t="shared" ca="1" si="25"/>
        <v>114</v>
      </c>
      <c r="AJ7" s="2">
        <f t="shared" ca="1" si="98"/>
        <v>29300</v>
      </c>
      <c r="AK7" s="3" t="str">
        <f t="shared" ca="1" si="26"/>
        <v>y</v>
      </c>
      <c r="AL7" s="2" t="str">
        <f t="shared" ca="1" si="27"/>
        <v>79</v>
      </c>
      <c r="AM7" s="2">
        <f t="shared" ca="1" si="28"/>
        <v>121</v>
      </c>
      <c r="AN7" s="2">
        <f t="shared" ca="1" si="99"/>
        <v>31073</v>
      </c>
      <c r="AO7" s="3" t="str">
        <f t="shared" ca="1" si="29"/>
        <v>r</v>
      </c>
      <c r="AP7" s="2" t="str">
        <f t="shared" ca="1" si="30"/>
        <v>72</v>
      </c>
      <c r="AQ7" s="2">
        <f t="shared" ca="1" si="31"/>
        <v>114</v>
      </c>
      <c r="AR7" s="2">
        <f t="shared" ca="1" si="100"/>
        <v>29285</v>
      </c>
      <c r="AS7" s="3" t="str">
        <f t="shared" ca="1" si="32"/>
        <v>n</v>
      </c>
      <c r="AT7" s="2" t="str">
        <f t="shared" ca="1" si="33"/>
        <v>6E</v>
      </c>
      <c r="AU7" s="2">
        <f t="shared" ca="1" si="34"/>
        <v>110</v>
      </c>
      <c r="AV7" s="2">
        <f t="shared" ca="1" si="101"/>
        <v>28270</v>
      </c>
      <c r="AW7" s="3" t="str">
        <f t="shared" ca="1" si="35"/>
        <v xml:space="preserve"> </v>
      </c>
      <c r="AX7" s="2" t="str">
        <f t="shared" ca="1" si="36"/>
        <v>20</v>
      </c>
      <c r="AY7" s="2">
        <f t="shared" ca="1" si="37"/>
        <v>32</v>
      </c>
      <c r="AZ7" s="2">
        <f t="shared" ca="1" si="102"/>
        <v>8359</v>
      </c>
      <c r="BA7" s="3" t="str">
        <f t="shared" ca="1" si="38"/>
        <v xml:space="preserve"> </v>
      </c>
      <c r="BB7" s="2" t="str">
        <f t="shared" ca="1" si="39"/>
        <v>20</v>
      </c>
      <c r="BC7" s="2">
        <f t="shared" ca="1" si="40"/>
        <v>32</v>
      </c>
      <c r="BD7" s="2">
        <f t="shared" ca="1" si="103"/>
        <v>8359</v>
      </c>
      <c r="BE7" s="3" t="str">
        <f t="shared" ca="1" si="41"/>
        <v>i</v>
      </c>
      <c r="BF7" s="2" t="str">
        <f t="shared" ca="1" si="42"/>
        <v>69</v>
      </c>
      <c r="BG7" s="2">
        <f t="shared" ca="1" si="43"/>
        <v>105</v>
      </c>
      <c r="BH7" s="2">
        <f t="shared" ca="1" si="104"/>
        <v>26979</v>
      </c>
      <c r="BI7" s="3" t="str">
        <f t="shared" ca="1" si="44"/>
        <v>m</v>
      </c>
      <c r="BJ7" s="2" t="str">
        <f t="shared" ca="1" si="45"/>
        <v>6D</v>
      </c>
      <c r="BK7" s="2">
        <f t="shared" ca="1" si="46"/>
        <v>109</v>
      </c>
      <c r="BL7" s="2">
        <f t="shared" ca="1" si="105"/>
        <v>28009</v>
      </c>
      <c r="BM7" s="3" t="str">
        <f t="shared" ca="1" si="47"/>
        <v>n</v>
      </c>
      <c r="BN7" s="2" t="str">
        <f t="shared" ca="1" si="48"/>
        <v>6E</v>
      </c>
      <c r="BO7" s="2">
        <f t="shared" ca="1" si="49"/>
        <v>110</v>
      </c>
      <c r="BP7" s="2">
        <f t="shared" ca="1" si="106"/>
        <v>28261</v>
      </c>
      <c r="BQ7" s="3" t="str">
        <f t="shared" ca="1" si="50"/>
        <v>d</v>
      </c>
      <c r="BR7" s="2" t="str">
        <f t="shared" ca="1" si="51"/>
        <v>64</v>
      </c>
      <c r="BS7" s="2">
        <f t="shared" ca="1" si="52"/>
        <v>100</v>
      </c>
      <c r="BT7" s="2">
        <f t="shared" ca="1" si="107"/>
        <v>25632</v>
      </c>
      <c r="BU7" s="3" t="str">
        <f t="shared" ca="1" si="53"/>
        <v>i</v>
      </c>
      <c r="BV7" s="2" t="str">
        <f t="shared" ca="1" si="54"/>
        <v>69</v>
      </c>
      <c r="BW7" s="2">
        <f t="shared" ca="1" si="55"/>
        <v>105</v>
      </c>
      <c r="BX7" s="2">
        <f t="shared" ca="1" si="108"/>
        <v>26993</v>
      </c>
      <c r="BY7" s="3" t="str">
        <f t="shared" ca="1" si="56"/>
        <v>a</v>
      </c>
      <c r="BZ7" s="2" t="str">
        <f t="shared" ca="1" si="57"/>
        <v>61</v>
      </c>
      <c r="CA7" s="2">
        <f t="shared" ca="1" si="58"/>
        <v>97</v>
      </c>
      <c r="CB7" s="2">
        <f t="shared" ca="1" si="109"/>
        <v>24942</v>
      </c>
      <c r="CC7" s="3" t="str">
        <f t="shared" ca="1" si="59"/>
        <v>i</v>
      </c>
      <c r="CD7" s="2" t="str">
        <f t="shared" ca="1" si="60"/>
        <v>69</v>
      </c>
      <c r="CE7" s="2">
        <f t="shared" ca="1" si="61"/>
        <v>105</v>
      </c>
      <c r="CF7" s="2">
        <f t="shared" ca="1" si="110"/>
        <v>26991</v>
      </c>
      <c r="CG7" s="3" t="str">
        <f t="shared" ca="1" si="62"/>
        <v>n</v>
      </c>
      <c r="CH7" s="2" t="str">
        <f t="shared" ca="1" si="63"/>
        <v>6E</v>
      </c>
      <c r="CI7" s="2">
        <f t="shared" ca="1" si="64"/>
        <v>110</v>
      </c>
      <c r="CJ7" s="2">
        <f t="shared" ca="1" si="111"/>
        <v>28257</v>
      </c>
      <c r="CK7" s="3" t="str">
        <f t="shared" ca="1" si="65"/>
        <v>e</v>
      </c>
      <c r="CL7" s="2" t="str">
        <f t="shared" ca="1" si="66"/>
        <v>65</v>
      </c>
      <c r="CM7" s="2">
        <f t="shared" ca="1" si="67"/>
        <v>101</v>
      </c>
      <c r="CN7" s="2">
        <f t="shared" ca="1" si="112"/>
        <v>25967</v>
      </c>
      <c r="CO7" s="3" t="str">
        <f t="shared" ca="1" si="68"/>
        <v>e</v>
      </c>
      <c r="CP7" s="2" t="str">
        <f t="shared" ca="1" si="69"/>
        <v>65</v>
      </c>
      <c r="CQ7" s="2">
        <f t="shared" ca="1" si="70"/>
        <v>101</v>
      </c>
      <c r="CR7" s="2">
        <f t="shared" ca="1" si="113"/>
        <v>25964</v>
      </c>
      <c r="CS7" s="3" t="str">
        <f t="shared" ca="1" si="71"/>
        <v>u</v>
      </c>
      <c r="CT7" s="2" t="str">
        <f t="shared" ca="1" si="72"/>
        <v>75</v>
      </c>
      <c r="CU7" s="2">
        <f t="shared" ca="1" si="73"/>
        <v>117</v>
      </c>
      <c r="CV7" s="2">
        <f t="shared" ca="1" si="114"/>
        <v>30063</v>
      </c>
      <c r="CW7" s="3" t="str">
        <f t="shared" ca="1" si="74"/>
        <v>y</v>
      </c>
      <c r="CX7" s="2" t="str">
        <f t="shared" ca="1" si="75"/>
        <v>79</v>
      </c>
      <c r="CY7" s="2">
        <f t="shared" ca="1" si="76"/>
        <v>121</v>
      </c>
      <c r="CZ7" s="2">
        <f t="shared" ca="1" si="115"/>
        <v>31008</v>
      </c>
      <c r="DA7" s="3" t="str">
        <f t="shared" ca="1" si="77"/>
        <v>e</v>
      </c>
      <c r="DB7" s="2" t="str">
        <f t="shared" ca="1" si="78"/>
        <v>65</v>
      </c>
      <c r="DC7" s="2">
        <f t="shared" ca="1" si="79"/>
        <v>101</v>
      </c>
      <c r="DD7" s="2">
        <f t="shared" ca="1" si="116"/>
        <v>25967</v>
      </c>
      <c r="DE7" s="3" t="str">
        <f t="shared" ca="1" si="80"/>
        <v>r</v>
      </c>
      <c r="DF7" s="2" t="str">
        <f t="shared" ca="1" si="81"/>
        <v>72</v>
      </c>
      <c r="DG7" s="2">
        <f t="shared" ca="1" si="82"/>
        <v>114</v>
      </c>
      <c r="DH7" s="2">
        <f t="shared" ca="1" si="117"/>
        <v>29289</v>
      </c>
      <c r="DI7" s="3" t="str">
        <f t="shared" ca="1" si="83"/>
        <v>e</v>
      </c>
      <c r="DJ7" s="2" t="str">
        <f t="shared" ca="1" si="84"/>
        <v>65</v>
      </c>
      <c r="DK7" s="2">
        <f t="shared" ca="1" si="85"/>
        <v>101</v>
      </c>
      <c r="DL7" s="2">
        <f t="shared" ca="1" si="118"/>
        <v>25966</v>
      </c>
      <c r="DM7" s="3" t="str">
        <f t="shared" ca="1" si="86"/>
        <v/>
      </c>
      <c r="DN7" s="2" t="str">
        <f t="shared" ca="1" si="87"/>
        <v>00</v>
      </c>
      <c r="DO7" s="2">
        <f t="shared" ca="1" si="88"/>
        <v>0</v>
      </c>
      <c r="DP7" s="2">
        <f t="shared" ca="1" si="119"/>
        <v>0</v>
      </c>
      <c r="DQ7" s="70" t="b">
        <f t="shared" ca="1" si="89"/>
        <v>0</v>
      </c>
      <c r="DR7" s="70" t="b">
        <f t="shared" ca="1" si="90"/>
        <v>0</v>
      </c>
    </row>
    <row r="8" spans="1:122" x14ac:dyDescent="0.35">
      <c r="A8" s="9" t="s">
        <v>308</v>
      </c>
      <c r="B8" s="2" t="str">
        <f t="shared" ca="1" si="91"/>
        <v>80040E79</v>
      </c>
      <c r="C8" s="80">
        <f t="shared" ca="1" si="0"/>
        <v>1</v>
      </c>
      <c r="D8" s="66"/>
      <c r="E8" s="66" t="str">
        <f t="shared" ca="1" si="1"/>
        <v>o</v>
      </c>
      <c r="F8" s="66" t="str">
        <f t="shared" ca="1" si="2"/>
        <v>6F</v>
      </c>
      <c r="G8" s="66">
        <f t="shared" ca="1" si="3"/>
        <v>111</v>
      </c>
      <c r="H8" s="66">
        <f t="shared" ca="1" si="4"/>
        <v>28516</v>
      </c>
      <c r="I8" s="3" t="str">
        <f t="shared" ca="1" si="5"/>
        <v>o</v>
      </c>
      <c r="J8" s="2" t="str">
        <f t="shared" ca="1" si="6"/>
        <v>6F</v>
      </c>
      <c r="K8" s="2">
        <f t="shared" ca="1" si="7"/>
        <v>111</v>
      </c>
      <c r="L8" s="2">
        <f t="shared" ca="1" si="92"/>
        <v>28516</v>
      </c>
      <c r="M8" s="3" t="str">
        <f t="shared" ca="1" si="8"/>
        <v>n</v>
      </c>
      <c r="N8" s="2" t="str">
        <f t="shared" ca="1" si="9"/>
        <v>6E</v>
      </c>
      <c r="O8" s="2">
        <f t="shared" ca="1" si="10"/>
        <v>110</v>
      </c>
      <c r="P8" s="2">
        <f t="shared" ca="1" si="93"/>
        <v>28192</v>
      </c>
      <c r="Q8" s="3" t="str">
        <f t="shared" ca="1" si="11"/>
        <v>a</v>
      </c>
      <c r="R8" s="2" t="str">
        <f t="shared" ca="1" si="12"/>
        <v>61</v>
      </c>
      <c r="S8" s="2">
        <f t="shared" ca="1" si="13"/>
        <v>97</v>
      </c>
      <c r="T8" s="2">
        <f t="shared" ca="1" si="94"/>
        <v>24864</v>
      </c>
      <c r="U8" s="3" t="str">
        <f t="shared" ca="1" si="14"/>
        <v>i</v>
      </c>
      <c r="V8" s="2" t="str">
        <f t="shared" ca="1" si="15"/>
        <v>69</v>
      </c>
      <c r="W8" s="2">
        <f t="shared" ca="1" si="16"/>
        <v>105</v>
      </c>
      <c r="X8" s="2">
        <f t="shared" ca="1" si="95"/>
        <v>26988</v>
      </c>
      <c r="Y8" s="3" t="str">
        <f t="shared" ca="1" si="17"/>
        <v>n</v>
      </c>
      <c r="Z8" s="2" t="str">
        <f t="shared" ca="1" si="18"/>
        <v>6E</v>
      </c>
      <c r="AA8" s="2">
        <f t="shared" ca="1" si="19"/>
        <v>110</v>
      </c>
      <c r="AB8" s="2">
        <f t="shared" ca="1" si="96"/>
        <v>28259</v>
      </c>
      <c r="AC8" s="3" t="str">
        <f t="shared" ca="1" si="20"/>
        <v>l</v>
      </c>
      <c r="AD8" s="2" t="str">
        <f t="shared" ca="1" si="21"/>
        <v>6C</v>
      </c>
      <c r="AE8" s="2">
        <f t="shared" ca="1" si="22"/>
        <v>108</v>
      </c>
      <c r="AF8" s="2">
        <f t="shared" ca="1" si="97"/>
        <v>27745</v>
      </c>
      <c r="AG8" s="3" t="str">
        <f t="shared" ca="1" si="23"/>
        <v>t</v>
      </c>
      <c r="AH8" s="2" t="str">
        <f t="shared" ca="1" si="24"/>
        <v>74</v>
      </c>
      <c r="AI8" s="2">
        <f t="shared" ca="1" si="25"/>
        <v>116</v>
      </c>
      <c r="AJ8" s="2">
        <f t="shared" ca="1" si="98"/>
        <v>29728</v>
      </c>
      <c r="AK8" s="3" t="str">
        <f t="shared" ca="1" si="26"/>
        <v>a</v>
      </c>
      <c r="AL8" s="2" t="str">
        <f t="shared" ca="1" si="27"/>
        <v>61</v>
      </c>
      <c r="AM8" s="2">
        <f t="shared" ca="1" si="28"/>
        <v>97</v>
      </c>
      <c r="AN8" s="2">
        <f t="shared" ca="1" si="99"/>
        <v>24864</v>
      </c>
      <c r="AO8" s="3" t="str">
        <f t="shared" ca="1" si="29"/>
        <v>e</v>
      </c>
      <c r="AP8" s="2" t="str">
        <f t="shared" ca="1" si="30"/>
        <v>65</v>
      </c>
      <c r="AQ8" s="2">
        <f t="shared" ca="1" si="31"/>
        <v>101</v>
      </c>
      <c r="AR8" s="2">
        <f t="shared" ca="1" si="100"/>
        <v>25970</v>
      </c>
      <c r="AS8" s="3" t="str">
        <f t="shared" ca="1" si="32"/>
        <v>n</v>
      </c>
      <c r="AT8" s="2" t="str">
        <f t="shared" ca="1" si="33"/>
        <v>6E</v>
      </c>
      <c r="AU8" s="2">
        <f t="shared" ca="1" si="34"/>
        <v>110</v>
      </c>
      <c r="AV8" s="2">
        <f t="shared" ca="1" si="101"/>
        <v>28257</v>
      </c>
      <c r="AW8" s="3" t="str">
        <f t="shared" ca="1" si="35"/>
        <v>§</v>
      </c>
      <c r="AX8" s="2" t="str">
        <f t="shared" ca="1" si="36"/>
        <v>A7</v>
      </c>
      <c r="AY8" s="2">
        <f t="shared" ca="1" si="37"/>
        <v>167</v>
      </c>
      <c r="AZ8" s="2">
        <f t="shared" ca="1" si="102"/>
        <v>42919</v>
      </c>
      <c r="BA8" s="3" t="str">
        <f t="shared" ca="1" si="38"/>
        <v>§</v>
      </c>
      <c r="BB8" s="2" t="str">
        <f t="shared" ca="1" si="39"/>
        <v>A7</v>
      </c>
      <c r="BC8" s="2">
        <f t="shared" ca="1" si="40"/>
        <v>167</v>
      </c>
      <c r="BD8" s="2">
        <f t="shared" ca="1" si="103"/>
        <v>42919</v>
      </c>
      <c r="BE8" s="3" t="str">
        <f t="shared" ca="1" si="41"/>
        <v>c</v>
      </c>
      <c r="BF8" s="2" t="str">
        <f t="shared" ca="1" si="42"/>
        <v>63</v>
      </c>
      <c r="BG8" s="2">
        <f t="shared" ca="1" si="43"/>
        <v>99</v>
      </c>
      <c r="BH8" s="2">
        <f t="shared" ca="1" si="104"/>
        <v>25451</v>
      </c>
      <c r="BI8" s="3" t="str">
        <f t="shared" ca="1" si="44"/>
        <v>i</v>
      </c>
      <c r="BJ8" s="2" t="str">
        <f t="shared" ca="1" si="45"/>
        <v>69</v>
      </c>
      <c r="BK8" s="2">
        <f t="shared" ca="1" si="46"/>
        <v>105</v>
      </c>
      <c r="BL8" s="2">
        <f t="shared" ca="1" si="105"/>
        <v>26977</v>
      </c>
      <c r="BM8" s="3" t="str">
        <f t="shared" ca="1" si="47"/>
        <v>e</v>
      </c>
      <c r="BN8" s="2" t="str">
        <f t="shared" ca="1" si="48"/>
        <v>65</v>
      </c>
      <c r="BO8" s="2">
        <f t="shared" ca="1" si="49"/>
        <v>101</v>
      </c>
      <c r="BP8" s="2">
        <f t="shared" ca="1" si="106"/>
        <v>25888</v>
      </c>
      <c r="BQ8" s="3" t="str">
        <f t="shared" ca="1" si="50"/>
        <v xml:space="preserve"> </v>
      </c>
      <c r="BR8" s="2" t="str">
        <f t="shared" ca="1" si="51"/>
        <v>20</v>
      </c>
      <c r="BS8" s="2">
        <f t="shared" ca="1" si="52"/>
        <v>32</v>
      </c>
      <c r="BT8" s="2">
        <f t="shared" ca="1" si="107"/>
        <v>8359</v>
      </c>
      <c r="BU8" s="3" t="str">
        <f t="shared" ca="1" si="53"/>
        <v>q</v>
      </c>
      <c r="BV8" s="2" t="str">
        <f t="shared" ca="1" si="54"/>
        <v>71</v>
      </c>
      <c r="BW8" s="2">
        <f t="shared" ca="1" si="55"/>
        <v>113</v>
      </c>
      <c r="BX8" s="2">
        <f t="shared" ca="1" si="108"/>
        <v>29045</v>
      </c>
      <c r="BY8" s="3" t="str">
        <f t="shared" ca="1" si="56"/>
        <v>n</v>
      </c>
      <c r="BZ8" s="2" t="str">
        <f t="shared" ca="1" si="57"/>
        <v>6E</v>
      </c>
      <c r="CA8" s="2">
        <f t="shared" ca="1" si="58"/>
        <v>110</v>
      </c>
      <c r="CB8" s="2">
        <f t="shared" ca="1" si="109"/>
        <v>28192</v>
      </c>
      <c r="CC8" s="3" t="str">
        <f t="shared" ca="1" si="59"/>
        <v>o</v>
      </c>
      <c r="CD8" s="2" t="str">
        <f t="shared" ca="1" si="60"/>
        <v>6F</v>
      </c>
      <c r="CE8" s="2">
        <f t="shared" ca="1" si="61"/>
        <v>111</v>
      </c>
      <c r="CF8" s="2">
        <f t="shared" ca="1" si="110"/>
        <v>28448</v>
      </c>
      <c r="CG8" s="3" t="str">
        <f t="shared" ca="1" si="62"/>
        <v>a</v>
      </c>
      <c r="CH8" s="2" t="str">
        <f t="shared" ca="1" si="63"/>
        <v>61</v>
      </c>
      <c r="CI8" s="2">
        <f t="shared" ca="1" si="64"/>
        <v>97</v>
      </c>
      <c r="CJ8" s="2">
        <f t="shared" ca="1" si="111"/>
        <v>24864</v>
      </c>
      <c r="CK8" s="3" t="str">
        <f t="shared" ca="1" si="65"/>
        <v>o</v>
      </c>
      <c r="CL8" s="2" t="str">
        <f t="shared" ca="1" si="66"/>
        <v>6F</v>
      </c>
      <c r="CM8" s="2">
        <f t="shared" ca="1" si="67"/>
        <v>111</v>
      </c>
      <c r="CN8" s="2">
        <f t="shared" ca="1" si="112"/>
        <v>28448</v>
      </c>
      <c r="CO8" s="3" t="str">
        <f t="shared" ca="1" si="68"/>
        <v>l</v>
      </c>
      <c r="CP8" s="2" t="str">
        <f t="shared" ca="1" si="69"/>
        <v>6C</v>
      </c>
      <c r="CQ8" s="2">
        <f t="shared" ca="1" si="70"/>
        <v>108</v>
      </c>
      <c r="CR8" s="2">
        <f t="shared" ca="1" si="113"/>
        <v>27759</v>
      </c>
      <c r="CS8" s="3" t="str">
        <f t="shared" ca="1" si="71"/>
        <v>o</v>
      </c>
      <c r="CT8" s="2" t="str">
        <f t="shared" ca="1" si="72"/>
        <v>6F</v>
      </c>
      <c r="CU8" s="2">
        <f t="shared" ca="1" si="73"/>
        <v>111</v>
      </c>
      <c r="CV8" s="2">
        <f t="shared" ca="1" si="114"/>
        <v>28448</v>
      </c>
      <c r="CW8" s="3" t="str">
        <f t="shared" ca="1" si="74"/>
        <v xml:space="preserve"> </v>
      </c>
      <c r="CX8" s="2" t="str">
        <f t="shared" ca="1" si="75"/>
        <v>20</v>
      </c>
      <c r="CY8" s="2">
        <f t="shared" ca="1" si="76"/>
        <v>32</v>
      </c>
      <c r="CZ8" s="2">
        <f t="shared" ca="1" si="115"/>
        <v>8359</v>
      </c>
      <c r="DA8" s="3" t="str">
        <f t="shared" ca="1" si="77"/>
        <v>o</v>
      </c>
      <c r="DB8" s="2" t="str">
        <f t="shared" ca="1" si="78"/>
        <v>6F</v>
      </c>
      <c r="DC8" s="2">
        <f t="shared" ca="1" si="79"/>
        <v>111</v>
      </c>
      <c r="DD8" s="2">
        <f t="shared" ca="1" si="116"/>
        <v>28448</v>
      </c>
      <c r="DE8" s="3" t="str">
        <f t="shared" ca="1" si="80"/>
        <v>i</v>
      </c>
      <c r="DF8" s="2" t="str">
        <f t="shared" ca="1" si="81"/>
        <v>69</v>
      </c>
      <c r="DG8" s="2">
        <f t="shared" ca="1" si="82"/>
        <v>105</v>
      </c>
      <c r="DH8" s="2">
        <f t="shared" ca="1" si="117"/>
        <v>26991</v>
      </c>
      <c r="DI8" s="3" t="str">
        <f t="shared" ca="1" si="83"/>
        <v>n</v>
      </c>
      <c r="DJ8" s="2" t="str">
        <f t="shared" ca="1" si="84"/>
        <v>6E</v>
      </c>
      <c r="DK8" s="2">
        <f t="shared" ca="1" si="85"/>
        <v>110</v>
      </c>
      <c r="DL8" s="2">
        <f t="shared" ca="1" si="118"/>
        <v>28192</v>
      </c>
      <c r="DM8" s="3" t="str">
        <f t="shared" ca="1" si="86"/>
        <v/>
      </c>
      <c r="DN8" s="2" t="str">
        <f t="shared" ca="1" si="87"/>
        <v>00</v>
      </c>
      <c r="DO8" s="2">
        <f t="shared" ca="1" si="88"/>
        <v>0</v>
      </c>
      <c r="DP8" s="2">
        <f t="shared" ca="1" si="119"/>
        <v>0</v>
      </c>
      <c r="DQ8" s="70" t="b">
        <f t="shared" ca="1" si="89"/>
        <v>0</v>
      </c>
      <c r="DR8" s="70" t="b">
        <f t="shared" ca="1" si="90"/>
        <v>0</v>
      </c>
    </row>
    <row r="9" spans="1:122" x14ac:dyDescent="0.35">
      <c r="A9" s="9" t="s">
        <v>309</v>
      </c>
      <c r="B9" s="2" t="str">
        <f t="shared" ca="1" si="91"/>
        <v>80040E7A</v>
      </c>
      <c r="C9" s="80">
        <f t="shared" ca="1" si="0"/>
        <v>1</v>
      </c>
      <c r="D9" s="66"/>
      <c r="E9" s="66" t="str">
        <f t="shared" ca="1" si="1"/>
        <v>d</v>
      </c>
      <c r="F9" s="66" t="str">
        <f t="shared" ca="1" si="2"/>
        <v>64</v>
      </c>
      <c r="G9" s="66">
        <f t="shared" ca="1" si="3"/>
        <v>100</v>
      </c>
      <c r="H9" s="66">
        <f t="shared" ca="1" si="4"/>
        <v>25632</v>
      </c>
      <c r="I9" s="3" t="str">
        <f t="shared" ca="1" si="5"/>
        <v>d</v>
      </c>
      <c r="J9" s="2" t="str">
        <f t="shared" ca="1" si="6"/>
        <v>64</v>
      </c>
      <c r="K9" s="2">
        <f t="shared" ca="1" si="7"/>
        <v>100</v>
      </c>
      <c r="L9" s="2">
        <f t="shared" ca="1" si="92"/>
        <v>25632</v>
      </c>
      <c r="M9" s="3" t="str">
        <f t="shared" ca="1" si="8"/>
        <v xml:space="preserve"> </v>
      </c>
      <c r="N9" s="2" t="str">
        <f t="shared" ca="1" si="9"/>
        <v>20</v>
      </c>
      <c r="O9" s="2">
        <f t="shared" ca="1" si="10"/>
        <v>32</v>
      </c>
      <c r="P9" s="2">
        <f t="shared" ca="1" si="93"/>
        <v>8359</v>
      </c>
      <c r="Q9" s="3" t="str">
        <f t="shared" ca="1" si="11"/>
        <v xml:space="preserve"> </v>
      </c>
      <c r="R9" s="2" t="str">
        <f t="shared" ca="1" si="12"/>
        <v>20</v>
      </c>
      <c r="S9" s="2">
        <f t="shared" ca="1" si="13"/>
        <v>32</v>
      </c>
      <c r="T9" s="2">
        <f t="shared" ca="1" si="94"/>
        <v>8359</v>
      </c>
      <c r="U9" s="3" t="str">
        <f t="shared" ca="1" si="14"/>
        <v>l</v>
      </c>
      <c r="V9" s="2" t="str">
        <f t="shared" ca="1" si="15"/>
        <v>6C</v>
      </c>
      <c r="W9" s="2">
        <f t="shared" ca="1" si="16"/>
        <v>108</v>
      </c>
      <c r="X9" s="2">
        <f t="shared" ca="1" si="95"/>
        <v>27680</v>
      </c>
      <c r="Y9" s="3" t="str">
        <f t="shared" ca="1" si="17"/>
        <v>c</v>
      </c>
      <c r="Z9" s="2" t="str">
        <f t="shared" ca="1" si="18"/>
        <v>63</v>
      </c>
      <c r="AA9" s="2">
        <f t="shared" ca="1" si="19"/>
        <v>99</v>
      </c>
      <c r="AB9" s="2">
        <f t="shared" ca="1" si="96"/>
        <v>25445</v>
      </c>
      <c r="AC9" s="3" t="str">
        <f t="shared" ca="1" si="20"/>
        <v>a</v>
      </c>
      <c r="AD9" s="2" t="str">
        <f t="shared" ca="1" si="21"/>
        <v>61</v>
      </c>
      <c r="AE9" s="2">
        <f t="shared" ca="1" si="22"/>
        <v>97</v>
      </c>
      <c r="AF9" s="2">
        <f t="shared" ca="1" si="97"/>
        <v>24942</v>
      </c>
      <c r="AG9" s="3" t="str">
        <f t="shared" ca="1" si="23"/>
        <v xml:space="preserve"> </v>
      </c>
      <c r="AH9" s="2" t="str">
        <f t="shared" ca="1" si="24"/>
        <v>20</v>
      </c>
      <c r="AI9" s="2">
        <f t="shared" ca="1" si="25"/>
        <v>32</v>
      </c>
      <c r="AJ9" s="2">
        <f t="shared" ca="1" si="98"/>
        <v>8359</v>
      </c>
      <c r="AK9" s="3" t="str">
        <f t="shared" ca="1" si="26"/>
        <v xml:space="preserve"> </v>
      </c>
      <c r="AL9" s="2" t="str">
        <f t="shared" ca="1" si="27"/>
        <v>20</v>
      </c>
      <c r="AM9" s="2">
        <f t="shared" ca="1" si="28"/>
        <v>32</v>
      </c>
      <c r="AN9" s="2">
        <f t="shared" ca="1" si="99"/>
        <v>8359</v>
      </c>
      <c r="AO9" s="3" t="str">
        <f t="shared" ca="1" si="29"/>
        <v>r</v>
      </c>
      <c r="AP9" s="2" t="str">
        <f t="shared" ca="1" si="30"/>
        <v>72</v>
      </c>
      <c r="AQ9" s="2">
        <f t="shared" ca="1" si="31"/>
        <v>114</v>
      </c>
      <c r="AR9" s="2">
        <f t="shared" ca="1" si="100"/>
        <v>29298</v>
      </c>
      <c r="AS9" s="3" t="str">
        <f t="shared" ca="1" si="32"/>
        <v>a</v>
      </c>
      <c r="AT9" s="2" t="str">
        <f t="shared" ca="1" si="33"/>
        <v>61</v>
      </c>
      <c r="AU9" s="2">
        <f t="shared" ca="1" si="34"/>
        <v>97</v>
      </c>
      <c r="AV9" s="2">
        <f t="shared" ca="1" si="101"/>
        <v>24864</v>
      </c>
      <c r="AW9" s="3" t="str">
        <f t="shared" ca="1" si="35"/>
        <v>§</v>
      </c>
      <c r="AX9" s="2" t="str">
        <f t="shared" ca="1" si="36"/>
        <v>A7</v>
      </c>
      <c r="AY9" s="2">
        <f t="shared" ca="1" si="37"/>
        <v>167</v>
      </c>
      <c r="AZ9" s="2">
        <f t="shared" ca="1" si="102"/>
        <v>42919</v>
      </c>
      <c r="BA9" s="3" t="str">
        <f t="shared" ca="1" si="38"/>
        <v>§</v>
      </c>
      <c r="BB9" s="2" t="str">
        <f t="shared" ca="1" si="39"/>
        <v>A7</v>
      </c>
      <c r="BC9" s="2">
        <f t="shared" ca="1" si="40"/>
        <v>167</v>
      </c>
      <c r="BD9" s="2">
        <f t="shared" ca="1" si="103"/>
        <v>42919</v>
      </c>
      <c r="BE9" s="3" t="str">
        <f t="shared" ca="1" si="41"/>
        <v>k</v>
      </c>
      <c r="BF9" s="2" t="str">
        <f t="shared" ca="1" si="42"/>
        <v>6B</v>
      </c>
      <c r="BG9" s="2">
        <f t="shared" ca="1" si="43"/>
        <v>107</v>
      </c>
      <c r="BH9" s="2">
        <f t="shared" ca="1" si="104"/>
        <v>27513</v>
      </c>
      <c r="BI9" s="3" t="str">
        <f t="shared" ca="1" si="44"/>
        <v>a</v>
      </c>
      <c r="BJ9" s="2" t="str">
        <f t="shared" ca="1" si="45"/>
        <v>61</v>
      </c>
      <c r="BK9" s="2">
        <f t="shared" ca="1" si="46"/>
        <v>97</v>
      </c>
      <c r="BL9" s="2">
        <f t="shared" ca="1" si="105"/>
        <v>24947</v>
      </c>
      <c r="BM9" s="3" t="str">
        <f t="shared" ca="1" si="47"/>
        <v xml:space="preserve"> </v>
      </c>
      <c r="BN9" s="2" t="str">
        <f t="shared" ca="1" si="48"/>
        <v>20</v>
      </c>
      <c r="BO9" s="2">
        <f t="shared" ca="1" si="49"/>
        <v>32</v>
      </c>
      <c r="BP9" s="2">
        <f t="shared" ca="1" si="106"/>
        <v>8359</v>
      </c>
      <c r="BQ9" s="3" t="str">
        <f t="shared" ca="1" si="50"/>
        <v>§</v>
      </c>
      <c r="BR9" s="2" t="str">
        <f t="shared" ca="1" si="51"/>
        <v>A7</v>
      </c>
      <c r="BS9" s="2">
        <f t="shared" ca="1" si="52"/>
        <v>167</v>
      </c>
      <c r="BT9" s="2">
        <f t="shared" ca="1" si="107"/>
        <v>42919</v>
      </c>
      <c r="BU9" s="3" t="str">
        <f t="shared" ca="1" si="53"/>
        <v>u</v>
      </c>
      <c r="BV9" s="2" t="str">
        <f t="shared" ca="1" si="54"/>
        <v>75</v>
      </c>
      <c r="BW9" s="2">
        <f t="shared" ca="1" si="55"/>
        <v>117</v>
      </c>
      <c r="BX9" s="2">
        <f t="shared" ca="1" si="108"/>
        <v>30053</v>
      </c>
      <c r="BY9" s="3" t="str">
        <f t="shared" ca="1" si="56"/>
        <v xml:space="preserve"> </v>
      </c>
      <c r="BZ9" s="2" t="str">
        <f t="shared" ca="1" si="57"/>
        <v>20</v>
      </c>
      <c r="CA9" s="2">
        <f t="shared" ca="1" si="58"/>
        <v>32</v>
      </c>
      <c r="CB9" s="2">
        <f t="shared" ca="1" si="109"/>
        <v>8359</v>
      </c>
      <c r="CC9" s="3" t="str">
        <f t="shared" ca="1" si="59"/>
        <v xml:space="preserve"> </v>
      </c>
      <c r="CD9" s="2" t="str">
        <f t="shared" ca="1" si="60"/>
        <v>20</v>
      </c>
      <c r="CE9" s="2">
        <f t="shared" ca="1" si="61"/>
        <v>32</v>
      </c>
      <c r="CF9" s="2">
        <f t="shared" ca="1" si="110"/>
        <v>8359</v>
      </c>
      <c r="CG9" s="3" t="str">
        <f t="shared" ca="1" si="62"/>
        <v xml:space="preserve"> </v>
      </c>
      <c r="CH9" s="2" t="str">
        <f t="shared" ca="1" si="63"/>
        <v>20</v>
      </c>
      <c r="CI9" s="2">
        <f t="shared" ca="1" si="64"/>
        <v>32</v>
      </c>
      <c r="CJ9" s="2">
        <f t="shared" ca="1" si="111"/>
        <v>8359</v>
      </c>
      <c r="CK9" s="3" t="str">
        <f t="shared" ca="1" si="65"/>
        <v xml:space="preserve"> </v>
      </c>
      <c r="CL9" s="2" t="str">
        <f t="shared" ca="1" si="66"/>
        <v>20</v>
      </c>
      <c r="CM9" s="2">
        <f t="shared" ca="1" si="67"/>
        <v>32</v>
      </c>
      <c r="CN9" s="2">
        <f t="shared" ca="1" si="112"/>
        <v>8359</v>
      </c>
      <c r="CO9" s="3" t="str">
        <f t="shared" ca="1" si="68"/>
        <v>o</v>
      </c>
      <c r="CP9" s="2" t="str">
        <f t="shared" ca="1" si="69"/>
        <v>6F</v>
      </c>
      <c r="CQ9" s="2">
        <f t="shared" ca="1" si="70"/>
        <v>111</v>
      </c>
      <c r="CR9" s="2">
        <f t="shared" ca="1" si="113"/>
        <v>28532</v>
      </c>
      <c r="CS9" s="3" t="str">
        <f t="shared" ca="1" si="71"/>
        <v xml:space="preserve"> </v>
      </c>
      <c r="CT9" s="2" t="str">
        <f t="shared" ca="1" si="72"/>
        <v>20</v>
      </c>
      <c r="CU9" s="2">
        <f t="shared" ca="1" si="73"/>
        <v>32</v>
      </c>
      <c r="CV9" s="2">
        <f t="shared" ca="1" si="114"/>
        <v>8359</v>
      </c>
      <c r="CW9" s="3" t="str">
        <f t="shared" ca="1" si="74"/>
        <v>§</v>
      </c>
      <c r="CX9" s="2" t="str">
        <f t="shared" ca="1" si="75"/>
        <v>A7</v>
      </c>
      <c r="CY9" s="2">
        <f t="shared" ca="1" si="76"/>
        <v>167</v>
      </c>
      <c r="CZ9" s="2">
        <f t="shared" ca="1" si="115"/>
        <v>42919</v>
      </c>
      <c r="DA9" s="3" t="str">
        <f t="shared" ca="1" si="77"/>
        <v xml:space="preserve"> </v>
      </c>
      <c r="DB9" s="2" t="str">
        <f t="shared" ca="1" si="78"/>
        <v>20</v>
      </c>
      <c r="DC9" s="2">
        <f t="shared" ca="1" si="79"/>
        <v>32</v>
      </c>
      <c r="DD9" s="2">
        <f t="shared" ca="1" si="116"/>
        <v>8359</v>
      </c>
      <c r="DE9" s="3" t="str">
        <f t="shared" ca="1" si="80"/>
        <v>o</v>
      </c>
      <c r="DF9" s="2" t="str">
        <f t="shared" ca="1" si="81"/>
        <v>6F</v>
      </c>
      <c r="DG9" s="2">
        <f t="shared" ca="1" si="82"/>
        <v>111</v>
      </c>
      <c r="DH9" s="2">
        <f t="shared" ca="1" si="117"/>
        <v>28448</v>
      </c>
      <c r="DI9" s="3" t="str">
        <f t="shared" ca="1" si="83"/>
        <v xml:space="preserve"> </v>
      </c>
      <c r="DJ9" s="2" t="str">
        <f t="shared" ca="1" si="84"/>
        <v>20</v>
      </c>
      <c r="DK9" s="2">
        <f t="shared" ca="1" si="85"/>
        <v>32</v>
      </c>
      <c r="DL9" s="2">
        <f t="shared" ca="1" si="118"/>
        <v>8359</v>
      </c>
      <c r="DM9" s="3" t="str">
        <f t="shared" ca="1" si="86"/>
        <v/>
      </c>
      <c r="DN9" s="2" t="str">
        <f t="shared" ca="1" si="87"/>
        <v>00</v>
      </c>
      <c r="DO9" s="2">
        <f t="shared" ca="1" si="88"/>
        <v>0</v>
      </c>
      <c r="DP9" s="2">
        <f t="shared" ca="1" si="119"/>
        <v>0</v>
      </c>
      <c r="DQ9" s="70" t="b">
        <f t="shared" ca="1" si="89"/>
        <v>0</v>
      </c>
      <c r="DR9" s="70" t="b">
        <f t="shared" ca="1" si="90"/>
        <v>0</v>
      </c>
    </row>
    <row r="10" spans="1:122" x14ac:dyDescent="0.35">
      <c r="A10" s="9" t="s">
        <v>310</v>
      </c>
      <c r="B10" s="2" t="str">
        <f t="shared" ca="1" si="91"/>
        <v>80040E7B</v>
      </c>
      <c r="C10" s="80">
        <f t="shared" ca="1" si="0"/>
        <v>1</v>
      </c>
      <c r="D10" s="66"/>
      <c r="E10" s="66" t="str">
        <f t="shared" ca="1" si="1"/>
        <v xml:space="preserve"> </v>
      </c>
      <c r="F10" s="66" t="str">
        <f t="shared" ca="1" si="2"/>
        <v>20</v>
      </c>
      <c r="G10" s="66">
        <f t="shared" ca="1" si="3"/>
        <v>32</v>
      </c>
      <c r="H10" s="66">
        <f t="shared" ca="1" si="4"/>
        <v>8359</v>
      </c>
      <c r="I10" s="3" t="str">
        <f t="shared" ca="1" si="5"/>
        <v xml:space="preserve"> </v>
      </c>
      <c r="J10" s="2" t="str">
        <f t="shared" ca="1" si="6"/>
        <v>20</v>
      </c>
      <c r="K10" s="2">
        <f t="shared" ca="1" si="7"/>
        <v>32</v>
      </c>
      <c r="L10" s="2">
        <f t="shared" ca="1" si="92"/>
        <v>8359</v>
      </c>
      <c r="M10" s="3" t="str">
        <f t="shared" ca="1" si="8"/>
        <v>§</v>
      </c>
      <c r="N10" s="2" t="str">
        <f t="shared" ca="1" si="9"/>
        <v>A7</v>
      </c>
      <c r="O10" s="2">
        <f t="shared" ca="1" si="10"/>
        <v>167</v>
      </c>
      <c r="P10" s="2">
        <f t="shared" ca="1" si="93"/>
        <v>42919</v>
      </c>
      <c r="Q10" s="3" t="str">
        <f t="shared" ca="1" si="11"/>
        <v>§</v>
      </c>
      <c r="R10" s="2" t="str">
        <f t="shared" ca="1" si="12"/>
        <v>A7</v>
      </c>
      <c r="S10" s="2">
        <f t="shared" ca="1" si="13"/>
        <v>167</v>
      </c>
      <c r="T10" s="2">
        <f t="shared" ca="1" si="94"/>
        <v>42919</v>
      </c>
      <c r="U10" s="3" t="str">
        <f t="shared" ca="1" si="14"/>
        <v xml:space="preserve"> </v>
      </c>
      <c r="V10" s="2" t="str">
        <f t="shared" ca="1" si="15"/>
        <v>20</v>
      </c>
      <c r="W10" s="2">
        <f t="shared" ca="1" si="16"/>
        <v>32</v>
      </c>
      <c r="X10" s="2">
        <f t="shared" ca="1" si="95"/>
        <v>8359</v>
      </c>
      <c r="Y10" s="3" t="str">
        <f t="shared" ca="1" si="17"/>
        <v>e</v>
      </c>
      <c r="Z10" s="2" t="str">
        <f t="shared" ca="1" si="18"/>
        <v>65</v>
      </c>
      <c r="AA10" s="2">
        <f t="shared" ca="1" si="19"/>
        <v>101</v>
      </c>
      <c r="AB10" s="2">
        <f t="shared" ca="1" si="96"/>
        <v>25888</v>
      </c>
      <c r="AC10" s="3" t="str">
        <f t="shared" ca="1" si="20"/>
        <v>n</v>
      </c>
      <c r="AD10" s="2" t="str">
        <f t="shared" ca="1" si="21"/>
        <v>6E</v>
      </c>
      <c r="AE10" s="2">
        <f t="shared" ca="1" si="22"/>
        <v>110</v>
      </c>
      <c r="AF10" s="2">
        <f t="shared" ca="1" si="97"/>
        <v>28192</v>
      </c>
      <c r="AG10" s="3" t="str">
        <f t="shared" ca="1" si="23"/>
        <v>§</v>
      </c>
      <c r="AH10" s="2" t="str">
        <f t="shared" ca="1" si="24"/>
        <v>A7</v>
      </c>
      <c r="AI10" s="2">
        <f t="shared" ca="1" si="25"/>
        <v>167</v>
      </c>
      <c r="AJ10" s="2">
        <f t="shared" ca="1" si="98"/>
        <v>42919</v>
      </c>
      <c r="AK10" s="3" t="str">
        <f t="shared" ca="1" si="26"/>
        <v>§</v>
      </c>
      <c r="AL10" s="2" t="str">
        <f t="shared" ca="1" si="27"/>
        <v>A7</v>
      </c>
      <c r="AM10" s="2">
        <f t="shared" ca="1" si="28"/>
        <v>167</v>
      </c>
      <c r="AN10" s="2">
        <f t="shared" ca="1" si="99"/>
        <v>42919</v>
      </c>
      <c r="AO10" s="3" t="str">
        <f t="shared" ca="1" si="29"/>
        <v>r</v>
      </c>
      <c r="AP10" s="2" t="str">
        <f t="shared" ca="1" si="30"/>
        <v>72</v>
      </c>
      <c r="AQ10" s="2">
        <f t="shared" ca="1" si="31"/>
        <v>114</v>
      </c>
      <c r="AR10" s="2">
        <f t="shared" ca="1" si="100"/>
        <v>29285</v>
      </c>
      <c r="AS10" s="3" t="str">
        <f t="shared" ca="1" si="32"/>
        <v xml:space="preserve"> </v>
      </c>
      <c r="AT10" s="2" t="str">
        <f t="shared" ca="1" si="33"/>
        <v>20</v>
      </c>
      <c r="AU10" s="2">
        <f t="shared" ca="1" si="34"/>
        <v>32</v>
      </c>
      <c r="AV10" s="2">
        <f t="shared" ca="1" si="101"/>
        <v>8359</v>
      </c>
      <c r="AW10" s="3" t="str">
        <f t="shared" ca="1" si="35"/>
        <v>§</v>
      </c>
      <c r="AX10" s="2" t="str">
        <f t="shared" ca="1" si="36"/>
        <v>A7</v>
      </c>
      <c r="AY10" s="2">
        <f t="shared" ca="1" si="37"/>
        <v>167</v>
      </c>
      <c r="AZ10" s="2">
        <f t="shared" ca="1" si="102"/>
        <v>42919</v>
      </c>
      <c r="BA10" s="3" t="str">
        <f t="shared" ca="1" si="38"/>
        <v>§</v>
      </c>
      <c r="BB10" s="2" t="str">
        <f t="shared" ca="1" si="39"/>
        <v>A7</v>
      </c>
      <c r="BC10" s="2">
        <f t="shared" ca="1" si="40"/>
        <v>167</v>
      </c>
      <c r="BD10" s="2">
        <f t="shared" ca="1" si="103"/>
        <v>42919</v>
      </c>
      <c r="BE10" s="3" t="str">
        <f t="shared" ca="1" si="41"/>
        <v>y</v>
      </c>
      <c r="BF10" s="2" t="str">
        <f t="shared" ca="1" si="42"/>
        <v>79</v>
      </c>
      <c r="BG10" s="2">
        <f t="shared" ca="1" si="43"/>
        <v>121</v>
      </c>
      <c r="BH10" s="2">
        <f t="shared" ca="1" si="104"/>
        <v>31008</v>
      </c>
      <c r="BI10" s="3" t="str">
        <f t="shared" ca="1" si="44"/>
        <v>s</v>
      </c>
      <c r="BJ10" s="2" t="str">
        <f t="shared" ca="1" si="45"/>
        <v>73</v>
      </c>
      <c r="BK10" s="2">
        <f t="shared" ca="1" si="46"/>
        <v>115</v>
      </c>
      <c r="BL10" s="2">
        <f t="shared" ca="1" si="105"/>
        <v>29472</v>
      </c>
      <c r="BM10" s="3" t="str">
        <f t="shared" ca="1" si="47"/>
        <v>§</v>
      </c>
      <c r="BN10" s="2" t="str">
        <f t="shared" ca="1" si="48"/>
        <v>A7</v>
      </c>
      <c r="BO10" s="2">
        <f t="shared" ca="1" si="49"/>
        <v>167</v>
      </c>
      <c r="BP10" s="2">
        <f t="shared" ca="1" si="106"/>
        <v>42919</v>
      </c>
      <c r="BQ10" s="3" t="str">
        <f t="shared" ca="1" si="50"/>
        <v>§</v>
      </c>
      <c r="BR10" s="2" t="str">
        <f t="shared" ca="1" si="51"/>
        <v>A7</v>
      </c>
      <c r="BS10" s="2">
        <f t="shared" ca="1" si="52"/>
        <v>167</v>
      </c>
      <c r="BT10" s="2">
        <f t="shared" ca="1" si="107"/>
        <v>42919</v>
      </c>
      <c r="BU10" s="3" t="str">
        <f t="shared" ca="1" si="53"/>
        <v>e</v>
      </c>
      <c r="BV10" s="2" t="str">
        <f t="shared" ca="1" si="54"/>
        <v>65</v>
      </c>
      <c r="BW10" s="2">
        <f t="shared" ca="1" si="55"/>
        <v>101</v>
      </c>
      <c r="BX10" s="2">
        <f t="shared" ca="1" si="108"/>
        <v>25888</v>
      </c>
      <c r="BY10" s="3" t="str">
        <f t="shared" ca="1" si="56"/>
        <v>§</v>
      </c>
      <c r="BZ10" s="2" t="str">
        <f t="shared" ca="1" si="57"/>
        <v>A7</v>
      </c>
      <c r="CA10" s="2">
        <f t="shared" ca="1" si="58"/>
        <v>167</v>
      </c>
      <c r="CB10" s="2">
        <f t="shared" ca="1" si="109"/>
        <v>42919</v>
      </c>
      <c r="CC10" s="3" t="str">
        <f t="shared" ca="1" si="59"/>
        <v>§</v>
      </c>
      <c r="CD10" s="2" t="str">
        <f t="shared" ca="1" si="60"/>
        <v>A7</v>
      </c>
      <c r="CE10" s="2">
        <f t="shared" ca="1" si="61"/>
        <v>167</v>
      </c>
      <c r="CF10" s="2">
        <f t="shared" ca="1" si="110"/>
        <v>42919</v>
      </c>
      <c r="CG10" s="3" t="str">
        <f t="shared" ca="1" si="62"/>
        <v>§</v>
      </c>
      <c r="CH10" s="2" t="str">
        <f t="shared" ca="1" si="63"/>
        <v>A7</v>
      </c>
      <c r="CI10" s="2">
        <f t="shared" ca="1" si="64"/>
        <v>167</v>
      </c>
      <c r="CJ10" s="2">
        <f t="shared" ca="1" si="111"/>
        <v>42919</v>
      </c>
      <c r="CK10" s="3" t="str">
        <f t="shared" ca="1" si="65"/>
        <v>§</v>
      </c>
      <c r="CL10" s="2" t="str">
        <f t="shared" ca="1" si="66"/>
        <v>A7</v>
      </c>
      <c r="CM10" s="2">
        <f t="shared" ca="1" si="67"/>
        <v>167</v>
      </c>
      <c r="CN10" s="2">
        <f t="shared" ca="1" si="112"/>
        <v>42919</v>
      </c>
      <c r="CO10" s="3" t="str">
        <f t="shared" ca="1" si="68"/>
        <v>t</v>
      </c>
      <c r="CP10" s="2" t="str">
        <f t="shared" ca="1" si="69"/>
        <v>74</v>
      </c>
      <c r="CQ10" s="2">
        <f t="shared" ca="1" si="70"/>
        <v>116</v>
      </c>
      <c r="CR10" s="2">
        <f t="shared" ca="1" si="113"/>
        <v>29728</v>
      </c>
      <c r="CS10" s="3" t="str">
        <f t="shared" ca="1" si="71"/>
        <v>§</v>
      </c>
      <c r="CT10" s="2" t="str">
        <f t="shared" ca="1" si="72"/>
        <v>A7</v>
      </c>
      <c r="CU10" s="2">
        <f t="shared" ca="1" si="73"/>
        <v>167</v>
      </c>
      <c r="CV10" s="2">
        <f t="shared" ca="1" si="114"/>
        <v>42919</v>
      </c>
      <c r="CW10" s="3" t="str">
        <f t="shared" ca="1" si="74"/>
        <v>§</v>
      </c>
      <c r="CX10" s="2" t="str">
        <f t="shared" ca="1" si="75"/>
        <v>A7</v>
      </c>
      <c r="CY10" s="2">
        <f t="shared" ca="1" si="76"/>
        <v>167</v>
      </c>
      <c r="CZ10" s="2">
        <f t="shared" ca="1" si="115"/>
        <v>42919</v>
      </c>
      <c r="DA10" s="3" t="str">
        <f t="shared" ca="1" si="77"/>
        <v>§</v>
      </c>
      <c r="DB10" s="2" t="str">
        <f t="shared" ca="1" si="78"/>
        <v>A7</v>
      </c>
      <c r="DC10" s="2">
        <f t="shared" ca="1" si="79"/>
        <v>167</v>
      </c>
      <c r="DD10" s="2">
        <f t="shared" ca="1" si="116"/>
        <v>42919</v>
      </c>
      <c r="DE10" s="3" t="str">
        <f t="shared" ca="1" si="80"/>
        <v xml:space="preserve"> </v>
      </c>
      <c r="DF10" s="2" t="str">
        <f t="shared" ca="1" si="81"/>
        <v>20</v>
      </c>
      <c r="DG10" s="2">
        <f t="shared" ca="1" si="82"/>
        <v>32</v>
      </c>
      <c r="DH10" s="2">
        <f t="shared" ca="1" si="117"/>
        <v>8359</v>
      </c>
      <c r="DI10" s="3" t="str">
        <f t="shared" ca="1" si="83"/>
        <v>§</v>
      </c>
      <c r="DJ10" s="2" t="str">
        <f t="shared" ca="1" si="84"/>
        <v>A7</v>
      </c>
      <c r="DK10" s="2">
        <f t="shared" ca="1" si="85"/>
        <v>167</v>
      </c>
      <c r="DL10" s="2">
        <f t="shared" ca="1" si="118"/>
        <v>42919</v>
      </c>
      <c r="DM10" s="3" t="str">
        <f t="shared" ca="1" si="86"/>
        <v/>
      </c>
      <c r="DN10" s="2" t="str">
        <f t="shared" ca="1" si="87"/>
        <v>00</v>
      </c>
      <c r="DO10" s="2">
        <f t="shared" ca="1" si="88"/>
        <v>0</v>
      </c>
      <c r="DP10" s="2">
        <f t="shared" ca="1" si="119"/>
        <v>0</v>
      </c>
      <c r="DQ10" s="70" t="b">
        <f t="shared" ca="1" si="89"/>
        <v>0</v>
      </c>
      <c r="DR10" s="70" t="b">
        <f t="shared" ca="1" si="90"/>
        <v>0</v>
      </c>
    </row>
    <row r="11" spans="1:122" x14ac:dyDescent="0.35">
      <c r="A11" s="9" t="s">
        <v>311</v>
      </c>
      <c r="B11" s="2" t="str">
        <f t="shared" ca="1" si="91"/>
        <v>80040E7C</v>
      </c>
      <c r="C11" s="80">
        <f t="shared" ca="1" si="0"/>
        <v>1</v>
      </c>
      <c r="D11" s="66"/>
      <c r="E11" s="66" t="str">
        <f t="shared" ca="1" si="1"/>
        <v>§</v>
      </c>
      <c r="F11" s="66" t="str">
        <f t="shared" ca="1" si="2"/>
        <v>A7</v>
      </c>
      <c r="G11" s="66">
        <f t="shared" ca="1" si="3"/>
        <v>167</v>
      </c>
      <c r="H11" s="66">
        <f t="shared" ca="1" si="4"/>
        <v>42919</v>
      </c>
      <c r="I11" s="3" t="str">
        <f t="shared" ca="1" si="5"/>
        <v>§</v>
      </c>
      <c r="J11" s="2" t="str">
        <f t="shared" ca="1" si="6"/>
        <v>A7</v>
      </c>
      <c r="K11" s="2">
        <f t="shared" ca="1" si="7"/>
        <v>167</v>
      </c>
      <c r="L11" s="2">
        <f t="shared" ca="1" si="92"/>
        <v>42919</v>
      </c>
      <c r="M11" s="3" t="str">
        <f t="shared" ca="1" si="8"/>
        <v>§</v>
      </c>
      <c r="N11" s="2" t="str">
        <f t="shared" ca="1" si="9"/>
        <v>A7</v>
      </c>
      <c r="O11" s="2">
        <f t="shared" ca="1" si="10"/>
        <v>167</v>
      </c>
      <c r="P11" s="2">
        <f t="shared" ca="1" si="93"/>
        <v>42919</v>
      </c>
      <c r="Q11" s="3" t="str">
        <f t="shared" ca="1" si="11"/>
        <v>§</v>
      </c>
      <c r="R11" s="2" t="str">
        <f t="shared" ca="1" si="12"/>
        <v>A7</v>
      </c>
      <c r="S11" s="2">
        <f t="shared" ca="1" si="13"/>
        <v>167</v>
      </c>
      <c r="T11" s="2">
        <f t="shared" ca="1" si="94"/>
        <v>42919</v>
      </c>
      <c r="U11" s="3" t="str">
        <f t="shared" ca="1" si="14"/>
        <v>§</v>
      </c>
      <c r="V11" s="2" t="str">
        <f t="shared" ca="1" si="15"/>
        <v>A7</v>
      </c>
      <c r="W11" s="2">
        <f t="shared" ca="1" si="16"/>
        <v>167</v>
      </c>
      <c r="X11" s="2">
        <f t="shared" ca="1" si="95"/>
        <v>42919</v>
      </c>
      <c r="Y11" s="3" t="str">
        <f t="shared" ca="1" si="17"/>
        <v xml:space="preserve"> </v>
      </c>
      <c r="Z11" s="2" t="str">
        <f t="shared" ca="1" si="18"/>
        <v>20</v>
      </c>
      <c r="AA11" s="2">
        <f t="shared" ca="1" si="19"/>
        <v>32</v>
      </c>
      <c r="AB11" s="2">
        <f t="shared" ca="1" si="96"/>
        <v>8359</v>
      </c>
      <c r="AC11" s="3" t="str">
        <f t="shared" ca="1" si="20"/>
        <v xml:space="preserve"> </v>
      </c>
      <c r="AD11" s="2" t="str">
        <f t="shared" ca="1" si="21"/>
        <v>20</v>
      </c>
      <c r="AE11" s="2">
        <f t="shared" ca="1" si="22"/>
        <v>32</v>
      </c>
      <c r="AF11" s="2">
        <f t="shared" ca="1" si="97"/>
        <v>8359</v>
      </c>
      <c r="AG11" s="3" t="str">
        <f t="shared" ca="1" si="23"/>
        <v>§</v>
      </c>
      <c r="AH11" s="2" t="str">
        <f t="shared" ca="1" si="24"/>
        <v>A7</v>
      </c>
      <c r="AI11" s="2">
        <f t="shared" ca="1" si="25"/>
        <v>167</v>
      </c>
      <c r="AJ11" s="2">
        <f t="shared" ca="1" si="98"/>
        <v>42919</v>
      </c>
      <c r="AK11" s="3" t="str">
        <f t="shared" ca="1" si="26"/>
        <v>§</v>
      </c>
      <c r="AL11" s="2" t="str">
        <f t="shared" ca="1" si="27"/>
        <v>A7</v>
      </c>
      <c r="AM11" s="2">
        <f t="shared" ca="1" si="28"/>
        <v>167</v>
      </c>
      <c r="AN11" s="2">
        <f t="shared" ca="1" si="99"/>
        <v>42919</v>
      </c>
      <c r="AO11" s="3" t="str">
        <f t="shared" ca="1" si="29"/>
        <v>e</v>
      </c>
      <c r="AP11" s="2" t="str">
        <f t="shared" ca="1" si="30"/>
        <v>65</v>
      </c>
      <c r="AQ11" s="2">
        <f t="shared" ca="1" si="31"/>
        <v>101</v>
      </c>
      <c r="AR11" s="2">
        <f t="shared" ca="1" si="100"/>
        <v>25888</v>
      </c>
      <c r="AS11" s="3" t="str">
        <f t="shared" ca="1" si="32"/>
        <v>§</v>
      </c>
      <c r="AT11" s="2" t="str">
        <f t="shared" ca="1" si="33"/>
        <v>A7</v>
      </c>
      <c r="AU11" s="2">
        <f t="shared" ca="1" si="34"/>
        <v>167</v>
      </c>
      <c r="AV11" s="2">
        <f t="shared" ca="1" si="101"/>
        <v>42919</v>
      </c>
      <c r="AW11" s="3" t="str">
        <f t="shared" ca="1" si="35"/>
        <v>§</v>
      </c>
      <c r="AX11" s="2" t="str">
        <f t="shared" ca="1" si="36"/>
        <v>A7</v>
      </c>
      <c r="AY11" s="2">
        <f t="shared" ca="1" si="37"/>
        <v>167</v>
      </c>
      <c r="AZ11" s="2">
        <f t="shared" ca="1" si="102"/>
        <v>42919</v>
      </c>
      <c r="BA11" s="3" t="str">
        <f t="shared" ca="1" si="38"/>
        <v>§</v>
      </c>
      <c r="BB11" s="2" t="str">
        <f t="shared" ca="1" si="39"/>
        <v>A7</v>
      </c>
      <c r="BC11" s="2">
        <f t="shared" ca="1" si="40"/>
        <v>167</v>
      </c>
      <c r="BD11" s="2">
        <f t="shared" ca="1" si="103"/>
        <v>42919</v>
      </c>
      <c r="BE11" s="3" t="str">
        <f t="shared" ca="1" si="41"/>
        <v xml:space="preserve"> </v>
      </c>
      <c r="BF11" s="2" t="str">
        <f t="shared" ca="1" si="42"/>
        <v>20</v>
      </c>
      <c r="BG11" s="2">
        <f t="shared" ca="1" si="43"/>
        <v>32</v>
      </c>
      <c r="BH11" s="2">
        <f t="shared" ca="1" si="104"/>
        <v>8359</v>
      </c>
      <c r="BI11" s="3" t="str">
        <f t="shared" ca="1" si="44"/>
        <v xml:space="preserve"> </v>
      </c>
      <c r="BJ11" s="2" t="str">
        <f t="shared" ca="1" si="45"/>
        <v>20</v>
      </c>
      <c r="BK11" s="2">
        <f t="shared" ca="1" si="46"/>
        <v>32</v>
      </c>
      <c r="BL11" s="2">
        <f t="shared" ca="1" si="105"/>
        <v>8359</v>
      </c>
      <c r="BM11" s="3" t="str">
        <f t="shared" ca="1" si="47"/>
        <v>§</v>
      </c>
      <c r="BN11" s="2" t="str">
        <f t="shared" ca="1" si="48"/>
        <v>A7</v>
      </c>
      <c r="BO11" s="2">
        <f t="shared" ca="1" si="49"/>
        <v>167</v>
      </c>
      <c r="BP11" s="2">
        <f t="shared" ca="1" si="106"/>
        <v>42919</v>
      </c>
      <c r="BQ11" s="3" t="str">
        <f t="shared" ca="1" si="50"/>
        <v>§</v>
      </c>
      <c r="BR11" s="2" t="str">
        <f t="shared" ca="1" si="51"/>
        <v>A7</v>
      </c>
      <c r="BS11" s="2">
        <f t="shared" ca="1" si="52"/>
        <v>167</v>
      </c>
      <c r="BT11" s="2">
        <f t="shared" ca="1" si="107"/>
        <v>42919</v>
      </c>
      <c r="BU11" s="3" t="str">
        <f t="shared" ca="1" si="53"/>
        <v xml:space="preserve"> </v>
      </c>
      <c r="BV11" s="2" t="str">
        <f t="shared" ca="1" si="54"/>
        <v>20</v>
      </c>
      <c r="BW11" s="2">
        <f t="shared" ca="1" si="55"/>
        <v>32</v>
      </c>
      <c r="BX11" s="2">
        <f t="shared" ca="1" si="108"/>
        <v>8359</v>
      </c>
      <c r="BY11" s="3" t="str">
        <f t="shared" ca="1" si="56"/>
        <v>§</v>
      </c>
      <c r="BZ11" s="2" t="str">
        <f t="shared" ca="1" si="57"/>
        <v>A7</v>
      </c>
      <c r="CA11" s="2">
        <f t="shared" ca="1" si="58"/>
        <v>167</v>
      </c>
      <c r="CB11" s="2">
        <f t="shared" ca="1" si="109"/>
        <v>42919</v>
      </c>
      <c r="CC11" s="3" t="str">
        <f t="shared" ca="1" si="59"/>
        <v>§</v>
      </c>
      <c r="CD11" s="2" t="str">
        <f t="shared" ca="1" si="60"/>
        <v>A7</v>
      </c>
      <c r="CE11" s="2">
        <f t="shared" ca="1" si="61"/>
        <v>167</v>
      </c>
      <c r="CF11" s="2">
        <f t="shared" ca="1" si="110"/>
        <v>42919</v>
      </c>
      <c r="CG11" s="3" t="str">
        <f t="shared" ca="1" si="62"/>
        <v>§</v>
      </c>
      <c r="CH11" s="2" t="str">
        <f t="shared" ca="1" si="63"/>
        <v>A7</v>
      </c>
      <c r="CI11" s="2">
        <f t="shared" ca="1" si="64"/>
        <v>167</v>
      </c>
      <c r="CJ11" s="2">
        <f t="shared" ca="1" si="111"/>
        <v>42919</v>
      </c>
      <c r="CK11" s="3" t="str">
        <f t="shared" ca="1" si="65"/>
        <v>§</v>
      </c>
      <c r="CL11" s="2" t="str">
        <f t="shared" ca="1" si="66"/>
        <v>A7</v>
      </c>
      <c r="CM11" s="2">
        <f t="shared" ca="1" si="67"/>
        <v>167</v>
      </c>
      <c r="CN11" s="2">
        <f t="shared" ca="1" si="112"/>
        <v>42919</v>
      </c>
      <c r="CO11" s="3" t="str">
        <f t="shared" ca="1" si="68"/>
        <v xml:space="preserve"> </v>
      </c>
      <c r="CP11" s="2" t="str">
        <f t="shared" ca="1" si="69"/>
        <v>20</v>
      </c>
      <c r="CQ11" s="2">
        <f t="shared" ca="1" si="70"/>
        <v>32</v>
      </c>
      <c r="CR11" s="2">
        <f t="shared" ca="1" si="113"/>
        <v>8359</v>
      </c>
      <c r="CS11" s="3" t="str">
        <f t="shared" ca="1" si="71"/>
        <v>§</v>
      </c>
      <c r="CT11" s="2" t="str">
        <f t="shared" ca="1" si="72"/>
        <v>A7</v>
      </c>
      <c r="CU11" s="2">
        <f t="shared" ca="1" si="73"/>
        <v>167</v>
      </c>
      <c r="CV11" s="2">
        <f t="shared" ca="1" si="114"/>
        <v>42919</v>
      </c>
      <c r="CW11" s="3" t="str">
        <f t="shared" ca="1" si="74"/>
        <v>§</v>
      </c>
      <c r="CX11" s="2" t="str">
        <f t="shared" ca="1" si="75"/>
        <v>A7</v>
      </c>
      <c r="CY11" s="2">
        <f t="shared" ca="1" si="76"/>
        <v>167</v>
      </c>
      <c r="CZ11" s="2">
        <f t="shared" ca="1" si="115"/>
        <v>42919</v>
      </c>
      <c r="DA11" s="3" t="str">
        <f t="shared" ca="1" si="77"/>
        <v>§</v>
      </c>
      <c r="DB11" s="2" t="str">
        <f t="shared" ca="1" si="78"/>
        <v>A7</v>
      </c>
      <c r="DC11" s="2">
        <f t="shared" ca="1" si="79"/>
        <v>167</v>
      </c>
      <c r="DD11" s="2">
        <f t="shared" ca="1" si="116"/>
        <v>42919</v>
      </c>
      <c r="DE11" s="3" t="str">
        <f t="shared" ca="1" si="80"/>
        <v>§</v>
      </c>
      <c r="DF11" s="2" t="str">
        <f t="shared" ca="1" si="81"/>
        <v>A7</v>
      </c>
      <c r="DG11" s="2">
        <f t="shared" ca="1" si="82"/>
        <v>167</v>
      </c>
      <c r="DH11" s="2">
        <f t="shared" ca="1" si="117"/>
        <v>42919</v>
      </c>
      <c r="DI11" s="3" t="str">
        <f t="shared" ca="1" si="83"/>
        <v>§</v>
      </c>
      <c r="DJ11" s="2" t="str">
        <f t="shared" ca="1" si="84"/>
        <v>A7</v>
      </c>
      <c r="DK11" s="2">
        <f t="shared" ca="1" si="85"/>
        <v>167</v>
      </c>
      <c r="DL11" s="2">
        <f t="shared" ca="1" si="118"/>
        <v>42919</v>
      </c>
      <c r="DM11" s="3" t="str">
        <f t="shared" ca="1" si="86"/>
        <v/>
      </c>
      <c r="DN11" s="2" t="str">
        <f t="shared" ca="1" si="87"/>
        <v>00</v>
      </c>
      <c r="DO11" s="2">
        <f t="shared" ca="1" si="88"/>
        <v>0</v>
      </c>
      <c r="DP11" s="2">
        <f t="shared" ca="1" si="119"/>
        <v>0</v>
      </c>
      <c r="DQ11" s="70" t="b">
        <f t="shared" ca="1" si="89"/>
        <v>0</v>
      </c>
      <c r="DR11" s="70" t="b">
        <f t="shared" ca="1" si="90"/>
        <v>0</v>
      </c>
    </row>
    <row r="12" spans="1:122" x14ac:dyDescent="0.35">
      <c r="A12" s="9" t="s">
        <v>312</v>
      </c>
      <c r="B12" s="2" t="str">
        <f t="shared" ca="1" si="91"/>
        <v>80040E7D</v>
      </c>
      <c r="C12" s="80">
        <f t="shared" ca="1" si="0"/>
        <v>1</v>
      </c>
      <c r="D12" s="66"/>
      <c r="E12" s="66" t="str">
        <f t="shared" ca="1" si="1"/>
        <v>§</v>
      </c>
      <c r="F12" s="66" t="str">
        <f t="shared" ca="1" si="2"/>
        <v>A7</v>
      </c>
      <c r="G12" s="66">
        <f t="shared" ca="1" si="3"/>
        <v>167</v>
      </c>
      <c r="H12" s="66">
        <f t="shared" ca="1" si="4"/>
        <v>42919</v>
      </c>
      <c r="I12" s="3" t="str">
        <f t="shared" ca="1" si="5"/>
        <v>§</v>
      </c>
      <c r="J12" s="2" t="str">
        <f t="shared" ca="1" si="6"/>
        <v>A7</v>
      </c>
      <c r="K12" s="2">
        <f t="shared" ca="1" si="7"/>
        <v>167</v>
      </c>
      <c r="L12" s="2">
        <f t="shared" ca="1" si="92"/>
        <v>42919</v>
      </c>
      <c r="M12" s="3" t="str">
        <f t="shared" ca="1" si="8"/>
        <v>§</v>
      </c>
      <c r="N12" s="2" t="str">
        <f t="shared" ca="1" si="9"/>
        <v>A7</v>
      </c>
      <c r="O12" s="2">
        <f t="shared" ca="1" si="10"/>
        <v>167</v>
      </c>
      <c r="P12" s="2">
        <f t="shared" ca="1" si="93"/>
        <v>42919</v>
      </c>
      <c r="Q12" s="3" t="str">
        <f t="shared" ca="1" si="11"/>
        <v>§</v>
      </c>
      <c r="R12" s="2" t="str">
        <f t="shared" ca="1" si="12"/>
        <v>A7</v>
      </c>
      <c r="S12" s="2">
        <f t="shared" ca="1" si="13"/>
        <v>167</v>
      </c>
      <c r="T12" s="2">
        <f t="shared" ca="1" si="94"/>
        <v>42919</v>
      </c>
      <c r="U12" s="3" t="str">
        <f t="shared" ca="1" si="14"/>
        <v>§</v>
      </c>
      <c r="V12" s="2" t="str">
        <f t="shared" ca="1" si="15"/>
        <v>A7</v>
      </c>
      <c r="W12" s="2">
        <f t="shared" ca="1" si="16"/>
        <v>167</v>
      </c>
      <c r="X12" s="2">
        <f t="shared" ca="1" si="95"/>
        <v>42919</v>
      </c>
      <c r="Y12" s="3" t="str">
        <f t="shared" ca="1" si="17"/>
        <v>§</v>
      </c>
      <c r="Z12" s="2" t="str">
        <f t="shared" ca="1" si="18"/>
        <v>A7</v>
      </c>
      <c r="AA12" s="2">
        <f t="shared" ca="1" si="19"/>
        <v>167</v>
      </c>
      <c r="AB12" s="2">
        <f t="shared" ca="1" si="96"/>
        <v>42919</v>
      </c>
      <c r="AC12" s="3" t="str">
        <f t="shared" ca="1" si="20"/>
        <v>§</v>
      </c>
      <c r="AD12" s="2" t="str">
        <f t="shared" ca="1" si="21"/>
        <v>A7</v>
      </c>
      <c r="AE12" s="2">
        <f t="shared" ca="1" si="22"/>
        <v>167</v>
      </c>
      <c r="AF12" s="2">
        <f t="shared" ca="1" si="97"/>
        <v>42919</v>
      </c>
      <c r="AG12" s="3" t="str">
        <f t="shared" ca="1" si="23"/>
        <v>§</v>
      </c>
      <c r="AH12" s="2" t="str">
        <f t="shared" ca="1" si="24"/>
        <v>A7</v>
      </c>
      <c r="AI12" s="2">
        <f t="shared" ca="1" si="25"/>
        <v>167</v>
      </c>
      <c r="AJ12" s="2">
        <f t="shared" ca="1" si="98"/>
        <v>42919</v>
      </c>
      <c r="AK12" s="3" t="str">
        <f t="shared" ca="1" si="26"/>
        <v>§</v>
      </c>
      <c r="AL12" s="2" t="str">
        <f t="shared" ca="1" si="27"/>
        <v>A7</v>
      </c>
      <c r="AM12" s="2">
        <f t="shared" ca="1" si="28"/>
        <v>167</v>
      </c>
      <c r="AN12" s="2">
        <f t="shared" ca="1" si="99"/>
        <v>42919</v>
      </c>
      <c r="AO12" s="3" t="str">
        <f t="shared" ca="1" si="29"/>
        <v xml:space="preserve"> </v>
      </c>
      <c r="AP12" s="2" t="str">
        <f t="shared" ca="1" si="30"/>
        <v>20</v>
      </c>
      <c r="AQ12" s="2">
        <f t="shared" ca="1" si="31"/>
        <v>32</v>
      </c>
      <c r="AR12" s="2">
        <f t="shared" ca="1" si="100"/>
        <v>8359</v>
      </c>
      <c r="AS12" s="3" t="str">
        <f t="shared" ca="1" si="32"/>
        <v>§</v>
      </c>
      <c r="AT12" s="2" t="str">
        <f t="shared" ca="1" si="33"/>
        <v>A7</v>
      </c>
      <c r="AU12" s="2">
        <f t="shared" ca="1" si="34"/>
        <v>167</v>
      </c>
      <c r="AV12" s="2">
        <f t="shared" ca="1" si="101"/>
        <v>42919</v>
      </c>
      <c r="AW12" s="3" t="str">
        <f t="shared" ca="1" si="35"/>
        <v>§</v>
      </c>
      <c r="AX12" s="2" t="str">
        <f t="shared" ca="1" si="36"/>
        <v>A7</v>
      </c>
      <c r="AY12" s="2">
        <f t="shared" ca="1" si="37"/>
        <v>167</v>
      </c>
      <c r="AZ12" s="2">
        <f t="shared" ca="1" si="102"/>
        <v>42919</v>
      </c>
      <c r="BA12" s="3" t="str">
        <f t="shared" ca="1" si="38"/>
        <v>§</v>
      </c>
      <c r="BB12" s="2" t="str">
        <f t="shared" ca="1" si="39"/>
        <v>A7</v>
      </c>
      <c r="BC12" s="2">
        <f t="shared" ca="1" si="40"/>
        <v>167</v>
      </c>
      <c r="BD12" s="2">
        <f t="shared" ca="1" si="103"/>
        <v>42919</v>
      </c>
      <c r="BE12" s="3" t="str">
        <f t="shared" ca="1" si="41"/>
        <v>§</v>
      </c>
      <c r="BF12" s="2" t="str">
        <f t="shared" ca="1" si="42"/>
        <v>A7</v>
      </c>
      <c r="BG12" s="2">
        <f t="shared" ca="1" si="43"/>
        <v>167</v>
      </c>
      <c r="BH12" s="2">
        <f t="shared" ca="1" si="104"/>
        <v>42919</v>
      </c>
      <c r="BI12" s="3" t="str">
        <f t="shared" ca="1" si="44"/>
        <v>§</v>
      </c>
      <c r="BJ12" s="2" t="str">
        <f t="shared" ca="1" si="45"/>
        <v>A7</v>
      </c>
      <c r="BK12" s="2">
        <f t="shared" ca="1" si="46"/>
        <v>167</v>
      </c>
      <c r="BL12" s="2">
        <f t="shared" ca="1" si="105"/>
        <v>42919</v>
      </c>
      <c r="BM12" s="3" t="str">
        <f t="shared" ca="1" si="47"/>
        <v>§</v>
      </c>
      <c r="BN12" s="2" t="str">
        <f t="shared" ca="1" si="48"/>
        <v>A7</v>
      </c>
      <c r="BO12" s="2">
        <f t="shared" ca="1" si="49"/>
        <v>167</v>
      </c>
      <c r="BP12" s="2">
        <f t="shared" ca="1" si="106"/>
        <v>42919</v>
      </c>
      <c r="BQ12" s="3" t="str">
        <f t="shared" ca="1" si="50"/>
        <v>§</v>
      </c>
      <c r="BR12" s="2" t="str">
        <f t="shared" ca="1" si="51"/>
        <v>A7</v>
      </c>
      <c r="BS12" s="2">
        <f t="shared" ca="1" si="52"/>
        <v>167</v>
      </c>
      <c r="BT12" s="2">
        <f t="shared" ca="1" si="107"/>
        <v>42919</v>
      </c>
      <c r="BU12" s="3" t="str">
        <f t="shared" ca="1" si="53"/>
        <v>§</v>
      </c>
      <c r="BV12" s="2" t="str">
        <f t="shared" ca="1" si="54"/>
        <v>A7</v>
      </c>
      <c r="BW12" s="2">
        <f t="shared" ca="1" si="55"/>
        <v>167</v>
      </c>
      <c r="BX12" s="2">
        <f t="shared" ca="1" si="108"/>
        <v>42919</v>
      </c>
      <c r="BY12" s="3" t="str">
        <f t="shared" ca="1" si="56"/>
        <v>§</v>
      </c>
      <c r="BZ12" s="2" t="str">
        <f t="shared" ca="1" si="57"/>
        <v>A7</v>
      </c>
      <c r="CA12" s="2">
        <f t="shared" ca="1" si="58"/>
        <v>167</v>
      </c>
      <c r="CB12" s="2">
        <f t="shared" ca="1" si="109"/>
        <v>42919</v>
      </c>
      <c r="CC12" s="3" t="str">
        <f t="shared" ca="1" si="59"/>
        <v>§</v>
      </c>
      <c r="CD12" s="2" t="str">
        <f t="shared" ca="1" si="60"/>
        <v>A7</v>
      </c>
      <c r="CE12" s="2">
        <f t="shared" ca="1" si="61"/>
        <v>167</v>
      </c>
      <c r="CF12" s="2">
        <f t="shared" ca="1" si="110"/>
        <v>42919</v>
      </c>
      <c r="CG12" s="3" t="str">
        <f t="shared" ca="1" si="62"/>
        <v>§</v>
      </c>
      <c r="CH12" s="2" t="str">
        <f t="shared" ca="1" si="63"/>
        <v>A7</v>
      </c>
      <c r="CI12" s="2">
        <f t="shared" ca="1" si="64"/>
        <v>167</v>
      </c>
      <c r="CJ12" s="2">
        <f t="shared" ca="1" si="111"/>
        <v>42919</v>
      </c>
      <c r="CK12" s="3" t="str">
        <f t="shared" ca="1" si="65"/>
        <v>§</v>
      </c>
      <c r="CL12" s="2" t="str">
        <f t="shared" ca="1" si="66"/>
        <v>A7</v>
      </c>
      <c r="CM12" s="2">
        <f t="shared" ca="1" si="67"/>
        <v>167</v>
      </c>
      <c r="CN12" s="2">
        <f t="shared" ca="1" si="112"/>
        <v>42919</v>
      </c>
      <c r="CO12" s="3" t="str">
        <f t="shared" ca="1" si="68"/>
        <v>§</v>
      </c>
      <c r="CP12" s="2" t="str">
        <f t="shared" ca="1" si="69"/>
        <v>A7</v>
      </c>
      <c r="CQ12" s="2">
        <f t="shared" ca="1" si="70"/>
        <v>167</v>
      </c>
      <c r="CR12" s="2">
        <f t="shared" ca="1" si="113"/>
        <v>42919</v>
      </c>
      <c r="CS12" s="3" t="str">
        <f t="shared" ca="1" si="71"/>
        <v>§</v>
      </c>
      <c r="CT12" s="2" t="str">
        <f t="shared" ca="1" si="72"/>
        <v>A7</v>
      </c>
      <c r="CU12" s="2">
        <f t="shared" ca="1" si="73"/>
        <v>167</v>
      </c>
      <c r="CV12" s="2">
        <f t="shared" ca="1" si="114"/>
        <v>42919</v>
      </c>
      <c r="CW12" s="3" t="str">
        <f t="shared" ca="1" si="74"/>
        <v>§</v>
      </c>
      <c r="CX12" s="2" t="str">
        <f t="shared" ca="1" si="75"/>
        <v>A7</v>
      </c>
      <c r="CY12" s="2">
        <f t="shared" ca="1" si="76"/>
        <v>167</v>
      </c>
      <c r="CZ12" s="2">
        <f t="shared" ca="1" si="115"/>
        <v>42919</v>
      </c>
      <c r="DA12" s="3" t="str">
        <f t="shared" ca="1" si="77"/>
        <v>§</v>
      </c>
      <c r="DB12" s="2" t="str">
        <f t="shared" ca="1" si="78"/>
        <v>A7</v>
      </c>
      <c r="DC12" s="2">
        <f t="shared" ca="1" si="79"/>
        <v>167</v>
      </c>
      <c r="DD12" s="2">
        <f t="shared" ca="1" si="116"/>
        <v>42919</v>
      </c>
      <c r="DE12" s="3" t="str">
        <f t="shared" ca="1" si="80"/>
        <v>§</v>
      </c>
      <c r="DF12" s="2" t="str">
        <f t="shared" ca="1" si="81"/>
        <v>A7</v>
      </c>
      <c r="DG12" s="2">
        <f t="shared" ca="1" si="82"/>
        <v>167</v>
      </c>
      <c r="DH12" s="2">
        <f t="shared" ca="1" si="117"/>
        <v>42919</v>
      </c>
      <c r="DI12" s="3" t="str">
        <f t="shared" ca="1" si="83"/>
        <v>§</v>
      </c>
      <c r="DJ12" s="2" t="str">
        <f t="shared" ca="1" si="84"/>
        <v>A7</v>
      </c>
      <c r="DK12" s="2">
        <f t="shared" ca="1" si="85"/>
        <v>167</v>
      </c>
      <c r="DL12" s="2">
        <f t="shared" ca="1" si="118"/>
        <v>42919</v>
      </c>
      <c r="DM12" s="3" t="str">
        <f t="shared" ca="1" si="86"/>
        <v/>
      </c>
      <c r="DN12" s="2" t="str">
        <f t="shared" ca="1" si="87"/>
        <v>00</v>
      </c>
      <c r="DO12" s="2">
        <f t="shared" ca="1" si="88"/>
        <v>0</v>
      </c>
      <c r="DP12" s="2">
        <f t="shared" ca="1" si="119"/>
        <v>0</v>
      </c>
      <c r="DQ12" s="70" t="b">
        <f t="shared" ca="1" si="89"/>
        <v>0</v>
      </c>
      <c r="DR12" s="70" t="b">
        <f t="shared" ca="1" si="90"/>
        <v>0</v>
      </c>
    </row>
    <row r="13" spans="1:122" x14ac:dyDescent="0.35">
      <c r="A13" s="9" t="s">
        <v>313</v>
      </c>
      <c r="B13" s="2" t="str">
        <f t="shared" ca="1" si="91"/>
        <v>80040E7E</v>
      </c>
      <c r="C13" s="80">
        <f t="shared" ca="1" si="0"/>
        <v>1</v>
      </c>
      <c r="D13" s="66"/>
      <c r="E13" s="66" t="str">
        <f t="shared" ca="1" si="1"/>
        <v>§</v>
      </c>
      <c r="F13" s="66" t="str">
        <f t="shared" ca="1" si="2"/>
        <v>A7</v>
      </c>
      <c r="G13" s="66">
        <f t="shared" ca="1" si="3"/>
        <v>167</v>
      </c>
      <c r="H13" s="66">
        <f t="shared" ca="1" si="4"/>
        <v>42919</v>
      </c>
      <c r="I13" s="3" t="str">
        <f t="shared" ca="1" si="5"/>
        <v>§</v>
      </c>
      <c r="J13" s="2" t="str">
        <f t="shared" ca="1" si="6"/>
        <v>A7</v>
      </c>
      <c r="K13" s="2">
        <f t="shared" ca="1" si="7"/>
        <v>167</v>
      </c>
      <c r="L13" s="2">
        <f t="shared" ca="1" si="92"/>
        <v>42919</v>
      </c>
      <c r="M13" s="3" t="str">
        <f t="shared" ca="1" si="8"/>
        <v>§</v>
      </c>
      <c r="N13" s="2" t="str">
        <f t="shared" ca="1" si="9"/>
        <v>A7</v>
      </c>
      <c r="O13" s="2">
        <f t="shared" ca="1" si="10"/>
        <v>167</v>
      </c>
      <c r="P13" s="2">
        <f t="shared" ca="1" si="93"/>
        <v>42919</v>
      </c>
      <c r="Q13" s="3" t="str">
        <f t="shared" ca="1" si="11"/>
        <v>§</v>
      </c>
      <c r="R13" s="2" t="str">
        <f t="shared" ca="1" si="12"/>
        <v>A7</v>
      </c>
      <c r="S13" s="2">
        <f t="shared" ca="1" si="13"/>
        <v>167</v>
      </c>
      <c r="T13" s="2">
        <f t="shared" ca="1" si="94"/>
        <v>42919</v>
      </c>
      <c r="U13" s="3" t="str">
        <f t="shared" ca="1" si="14"/>
        <v>§</v>
      </c>
      <c r="V13" s="2" t="str">
        <f t="shared" ca="1" si="15"/>
        <v>A7</v>
      </c>
      <c r="W13" s="2">
        <f t="shared" ca="1" si="16"/>
        <v>167</v>
      </c>
      <c r="X13" s="2">
        <f t="shared" ca="1" si="95"/>
        <v>42919</v>
      </c>
      <c r="Y13" s="3" t="str">
        <f t="shared" ca="1" si="17"/>
        <v>§</v>
      </c>
      <c r="Z13" s="2" t="str">
        <f t="shared" ca="1" si="18"/>
        <v>A7</v>
      </c>
      <c r="AA13" s="2">
        <f t="shared" ca="1" si="19"/>
        <v>167</v>
      </c>
      <c r="AB13" s="2">
        <f t="shared" ca="1" si="96"/>
        <v>42919</v>
      </c>
      <c r="AC13" s="3" t="str">
        <f t="shared" ca="1" si="20"/>
        <v>§</v>
      </c>
      <c r="AD13" s="2" t="str">
        <f t="shared" ca="1" si="21"/>
        <v>A7</v>
      </c>
      <c r="AE13" s="2">
        <f t="shared" ca="1" si="22"/>
        <v>167</v>
      </c>
      <c r="AF13" s="2">
        <f t="shared" ca="1" si="97"/>
        <v>42919</v>
      </c>
      <c r="AG13" s="3" t="str">
        <f t="shared" ca="1" si="23"/>
        <v>§</v>
      </c>
      <c r="AH13" s="2" t="str">
        <f t="shared" ca="1" si="24"/>
        <v>A7</v>
      </c>
      <c r="AI13" s="2">
        <f t="shared" ca="1" si="25"/>
        <v>167</v>
      </c>
      <c r="AJ13" s="2">
        <f t="shared" ca="1" si="98"/>
        <v>42919</v>
      </c>
      <c r="AK13" s="3" t="str">
        <f t="shared" ca="1" si="26"/>
        <v>§</v>
      </c>
      <c r="AL13" s="2" t="str">
        <f t="shared" ca="1" si="27"/>
        <v>A7</v>
      </c>
      <c r="AM13" s="2">
        <f t="shared" ca="1" si="28"/>
        <v>167</v>
      </c>
      <c r="AN13" s="2">
        <f t="shared" ca="1" si="99"/>
        <v>42919</v>
      </c>
      <c r="AO13" s="3" t="str">
        <f t="shared" ca="1" si="29"/>
        <v>§</v>
      </c>
      <c r="AP13" s="2" t="str">
        <f t="shared" ca="1" si="30"/>
        <v>A7</v>
      </c>
      <c r="AQ13" s="2">
        <f t="shared" ca="1" si="31"/>
        <v>167</v>
      </c>
      <c r="AR13" s="2">
        <f t="shared" ca="1" si="100"/>
        <v>42919</v>
      </c>
      <c r="AS13" s="3" t="str">
        <f t="shared" ca="1" si="32"/>
        <v>§</v>
      </c>
      <c r="AT13" s="2" t="str">
        <f t="shared" ca="1" si="33"/>
        <v>A7</v>
      </c>
      <c r="AU13" s="2">
        <f t="shared" ca="1" si="34"/>
        <v>167</v>
      </c>
      <c r="AV13" s="2">
        <f t="shared" ca="1" si="101"/>
        <v>42919</v>
      </c>
      <c r="AW13" s="3" t="str">
        <f t="shared" ca="1" si="35"/>
        <v>§</v>
      </c>
      <c r="AX13" s="2" t="str">
        <f t="shared" ca="1" si="36"/>
        <v>A7</v>
      </c>
      <c r="AY13" s="2">
        <f t="shared" ca="1" si="37"/>
        <v>167</v>
      </c>
      <c r="AZ13" s="2">
        <f t="shared" ca="1" si="102"/>
        <v>42919</v>
      </c>
      <c r="BA13" s="3" t="str">
        <f t="shared" ca="1" si="38"/>
        <v>§</v>
      </c>
      <c r="BB13" s="2" t="str">
        <f t="shared" ca="1" si="39"/>
        <v>A7</v>
      </c>
      <c r="BC13" s="2">
        <f t="shared" ca="1" si="40"/>
        <v>167</v>
      </c>
      <c r="BD13" s="2">
        <f t="shared" ca="1" si="103"/>
        <v>42919</v>
      </c>
      <c r="BE13" s="3" t="str">
        <f t="shared" ca="1" si="41"/>
        <v>§</v>
      </c>
      <c r="BF13" s="2" t="str">
        <f t="shared" ca="1" si="42"/>
        <v>A7</v>
      </c>
      <c r="BG13" s="2">
        <f t="shared" ca="1" si="43"/>
        <v>167</v>
      </c>
      <c r="BH13" s="2">
        <f t="shared" ca="1" si="104"/>
        <v>42919</v>
      </c>
      <c r="BI13" s="3" t="str">
        <f t="shared" ca="1" si="44"/>
        <v>§</v>
      </c>
      <c r="BJ13" s="2" t="str">
        <f t="shared" ca="1" si="45"/>
        <v>A7</v>
      </c>
      <c r="BK13" s="2">
        <f t="shared" ca="1" si="46"/>
        <v>167</v>
      </c>
      <c r="BL13" s="2">
        <f t="shared" ca="1" si="105"/>
        <v>42919</v>
      </c>
      <c r="BM13" s="3" t="str">
        <f t="shared" ca="1" si="47"/>
        <v>§</v>
      </c>
      <c r="BN13" s="2" t="str">
        <f t="shared" ca="1" si="48"/>
        <v>A7</v>
      </c>
      <c r="BO13" s="2">
        <f t="shared" ca="1" si="49"/>
        <v>167</v>
      </c>
      <c r="BP13" s="2">
        <f t="shared" ca="1" si="106"/>
        <v>42919</v>
      </c>
      <c r="BQ13" s="3" t="str">
        <f t="shared" ca="1" si="50"/>
        <v>§</v>
      </c>
      <c r="BR13" s="2" t="str">
        <f t="shared" ca="1" si="51"/>
        <v>A7</v>
      </c>
      <c r="BS13" s="2">
        <f t="shared" ca="1" si="52"/>
        <v>167</v>
      </c>
      <c r="BT13" s="2">
        <f t="shared" ca="1" si="107"/>
        <v>42919</v>
      </c>
      <c r="BU13" s="3" t="str">
        <f t="shared" ca="1" si="53"/>
        <v>§</v>
      </c>
      <c r="BV13" s="2" t="str">
        <f t="shared" ca="1" si="54"/>
        <v>A7</v>
      </c>
      <c r="BW13" s="2">
        <f t="shared" ca="1" si="55"/>
        <v>167</v>
      </c>
      <c r="BX13" s="2">
        <f t="shared" ca="1" si="108"/>
        <v>42919</v>
      </c>
      <c r="BY13" s="3" t="str">
        <f t="shared" ca="1" si="56"/>
        <v>§</v>
      </c>
      <c r="BZ13" s="2" t="str">
        <f t="shared" ca="1" si="57"/>
        <v>A7</v>
      </c>
      <c r="CA13" s="2">
        <f t="shared" ca="1" si="58"/>
        <v>167</v>
      </c>
      <c r="CB13" s="2">
        <f t="shared" ca="1" si="109"/>
        <v>42919</v>
      </c>
      <c r="CC13" s="3" t="str">
        <f t="shared" ca="1" si="59"/>
        <v>§</v>
      </c>
      <c r="CD13" s="2" t="str">
        <f t="shared" ca="1" si="60"/>
        <v>A7</v>
      </c>
      <c r="CE13" s="2">
        <f t="shared" ca="1" si="61"/>
        <v>167</v>
      </c>
      <c r="CF13" s="2">
        <f t="shared" ca="1" si="110"/>
        <v>42919</v>
      </c>
      <c r="CG13" s="3" t="str">
        <f t="shared" ca="1" si="62"/>
        <v>§</v>
      </c>
      <c r="CH13" s="2" t="str">
        <f t="shared" ca="1" si="63"/>
        <v>A7</v>
      </c>
      <c r="CI13" s="2">
        <f t="shared" ca="1" si="64"/>
        <v>167</v>
      </c>
      <c r="CJ13" s="2">
        <f t="shared" ca="1" si="111"/>
        <v>42919</v>
      </c>
      <c r="CK13" s="3" t="str">
        <f t="shared" ca="1" si="65"/>
        <v>§</v>
      </c>
      <c r="CL13" s="2" t="str">
        <f t="shared" ca="1" si="66"/>
        <v>A7</v>
      </c>
      <c r="CM13" s="2">
        <f t="shared" ca="1" si="67"/>
        <v>167</v>
      </c>
      <c r="CN13" s="2">
        <f t="shared" ca="1" si="112"/>
        <v>42919</v>
      </c>
      <c r="CO13" s="3" t="str">
        <f t="shared" ca="1" si="68"/>
        <v>§</v>
      </c>
      <c r="CP13" s="2" t="str">
        <f t="shared" ca="1" si="69"/>
        <v>A7</v>
      </c>
      <c r="CQ13" s="2">
        <f t="shared" ca="1" si="70"/>
        <v>167</v>
      </c>
      <c r="CR13" s="2">
        <f t="shared" ca="1" si="113"/>
        <v>42919</v>
      </c>
      <c r="CS13" s="3" t="str">
        <f t="shared" ca="1" si="71"/>
        <v>§</v>
      </c>
      <c r="CT13" s="2" t="str">
        <f t="shared" ca="1" si="72"/>
        <v>A7</v>
      </c>
      <c r="CU13" s="2">
        <f t="shared" ca="1" si="73"/>
        <v>167</v>
      </c>
      <c r="CV13" s="2">
        <f t="shared" ca="1" si="114"/>
        <v>42919</v>
      </c>
      <c r="CW13" s="3" t="str">
        <f t="shared" ca="1" si="74"/>
        <v>§</v>
      </c>
      <c r="CX13" s="2" t="str">
        <f t="shared" ca="1" si="75"/>
        <v>A7</v>
      </c>
      <c r="CY13" s="2">
        <f t="shared" ca="1" si="76"/>
        <v>167</v>
      </c>
      <c r="CZ13" s="2">
        <f t="shared" ca="1" si="115"/>
        <v>42919</v>
      </c>
      <c r="DA13" s="3" t="str">
        <f t="shared" ca="1" si="77"/>
        <v>§</v>
      </c>
      <c r="DB13" s="2" t="str">
        <f t="shared" ca="1" si="78"/>
        <v>A7</v>
      </c>
      <c r="DC13" s="2">
        <f t="shared" ca="1" si="79"/>
        <v>167</v>
      </c>
      <c r="DD13" s="2">
        <f t="shared" ca="1" si="116"/>
        <v>42919</v>
      </c>
      <c r="DE13" s="3" t="str">
        <f t="shared" ca="1" si="80"/>
        <v>§</v>
      </c>
      <c r="DF13" s="2" t="str">
        <f t="shared" ca="1" si="81"/>
        <v>A7</v>
      </c>
      <c r="DG13" s="2">
        <f t="shared" ca="1" si="82"/>
        <v>167</v>
      </c>
      <c r="DH13" s="2">
        <f t="shared" ca="1" si="117"/>
        <v>42919</v>
      </c>
      <c r="DI13" s="3" t="str">
        <f t="shared" ca="1" si="83"/>
        <v>§</v>
      </c>
      <c r="DJ13" s="2" t="str">
        <f t="shared" ca="1" si="84"/>
        <v>A7</v>
      </c>
      <c r="DK13" s="2">
        <f t="shared" ca="1" si="85"/>
        <v>167</v>
      </c>
      <c r="DL13" s="2">
        <f t="shared" ca="1" si="118"/>
        <v>42919</v>
      </c>
      <c r="DM13" s="3" t="str">
        <f t="shared" ca="1" si="86"/>
        <v/>
      </c>
      <c r="DN13" s="2" t="str">
        <f t="shared" ca="1" si="87"/>
        <v>00</v>
      </c>
      <c r="DO13" s="2">
        <f t="shared" ca="1" si="88"/>
        <v>0</v>
      </c>
      <c r="DP13" s="2">
        <f t="shared" ca="1" si="119"/>
        <v>0</v>
      </c>
      <c r="DQ13" s="70" t="b">
        <f t="shared" ca="1" si="89"/>
        <v>0</v>
      </c>
      <c r="DR13" s="70" t="b">
        <f t="shared" ca="1" si="90"/>
        <v>0</v>
      </c>
    </row>
    <row r="14" spans="1:122" x14ac:dyDescent="0.35">
      <c r="A14" s="9" t="s">
        <v>314</v>
      </c>
      <c r="B14" s="2" t="str">
        <f t="shared" ca="1" si="91"/>
        <v>80040E7F</v>
      </c>
      <c r="C14" s="80">
        <f t="shared" ca="1" si="0"/>
        <v>1</v>
      </c>
      <c r="D14" s="66"/>
      <c r="E14" s="66" t="str">
        <f t="shared" ca="1" si="1"/>
        <v>§</v>
      </c>
      <c r="F14" s="66" t="str">
        <f t="shared" ca="1" si="2"/>
        <v>A7</v>
      </c>
      <c r="G14" s="66">
        <f t="shared" ca="1" si="3"/>
        <v>167</v>
      </c>
      <c r="H14" s="66">
        <f t="shared" ca="1" si="4"/>
        <v>42919</v>
      </c>
      <c r="I14" s="3" t="str">
        <f t="shared" ca="1" si="5"/>
        <v>§</v>
      </c>
      <c r="J14" s="2" t="str">
        <f t="shared" ca="1" si="6"/>
        <v>A7</v>
      </c>
      <c r="K14" s="2">
        <f t="shared" ca="1" si="7"/>
        <v>167</v>
      </c>
      <c r="L14" s="2">
        <f t="shared" ca="1" si="92"/>
        <v>42919</v>
      </c>
      <c r="M14" s="3" t="str">
        <f t="shared" ca="1" si="8"/>
        <v>§</v>
      </c>
      <c r="N14" s="2" t="str">
        <f t="shared" ca="1" si="9"/>
        <v>A7</v>
      </c>
      <c r="O14" s="2">
        <f t="shared" ca="1" si="10"/>
        <v>167</v>
      </c>
      <c r="P14" s="2">
        <f t="shared" ca="1" si="93"/>
        <v>42919</v>
      </c>
      <c r="Q14" s="3" t="str">
        <f t="shared" ca="1" si="11"/>
        <v>§</v>
      </c>
      <c r="R14" s="2" t="str">
        <f t="shared" ca="1" si="12"/>
        <v>A7</v>
      </c>
      <c r="S14" s="2">
        <f t="shared" ca="1" si="13"/>
        <v>167</v>
      </c>
      <c r="T14" s="2">
        <f t="shared" ca="1" si="94"/>
        <v>42919</v>
      </c>
      <c r="U14" s="3" t="str">
        <f t="shared" ca="1" si="14"/>
        <v>§</v>
      </c>
      <c r="V14" s="2" t="str">
        <f t="shared" ca="1" si="15"/>
        <v>A7</v>
      </c>
      <c r="W14" s="2">
        <f t="shared" ca="1" si="16"/>
        <v>167</v>
      </c>
      <c r="X14" s="2">
        <f t="shared" ca="1" si="95"/>
        <v>42919</v>
      </c>
      <c r="Y14" s="3" t="str">
        <f t="shared" ca="1" si="17"/>
        <v>§</v>
      </c>
      <c r="Z14" s="2" t="str">
        <f t="shared" ca="1" si="18"/>
        <v>A7</v>
      </c>
      <c r="AA14" s="2">
        <f t="shared" ca="1" si="19"/>
        <v>167</v>
      </c>
      <c r="AB14" s="2">
        <f t="shared" ca="1" si="96"/>
        <v>42919</v>
      </c>
      <c r="AC14" s="3" t="str">
        <f t="shared" ca="1" si="20"/>
        <v>§</v>
      </c>
      <c r="AD14" s="2" t="str">
        <f t="shared" ca="1" si="21"/>
        <v>A7</v>
      </c>
      <c r="AE14" s="2">
        <f t="shared" ca="1" si="22"/>
        <v>167</v>
      </c>
      <c r="AF14" s="2">
        <f t="shared" ca="1" si="97"/>
        <v>42919</v>
      </c>
      <c r="AG14" s="3" t="str">
        <f t="shared" ca="1" si="23"/>
        <v>§</v>
      </c>
      <c r="AH14" s="2" t="str">
        <f t="shared" ca="1" si="24"/>
        <v>A7</v>
      </c>
      <c r="AI14" s="2">
        <f t="shared" ca="1" si="25"/>
        <v>167</v>
      </c>
      <c r="AJ14" s="2">
        <f t="shared" ca="1" si="98"/>
        <v>42919</v>
      </c>
      <c r="AK14" s="3" t="str">
        <f t="shared" ca="1" si="26"/>
        <v>§</v>
      </c>
      <c r="AL14" s="2" t="str">
        <f t="shared" ca="1" si="27"/>
        <v>A7</v>
      </c>
      <c r="AM14" s="2">
        <f t="shared" ca="1" si="28"/>
        <v>167</v>
      </c>
      <c r="AN14" s="2">
        <f t="shared" ca="1" si="99"/>
        <v>42919</v>
      </c>
      <c r="AO14" s="3" t="str">
        <f t="shared" ca="1" si="29"/>
        <v>§</v>
      </c>
      <c r="AP14" s="2" t="str">
        <f t="shared" ca="1" si="30"/>
        <v>A7</v>
      </c>
      <c r="AQ14" s="2">
        <f t="shared" ca="1" si="31"/>
        <v>167</v>
      </c>
      <c r="AR14" s="2">
        <f t="shared" ca="1" si="100"/>
        <v>42919</v>
      </c>
      <c r="AS14" s="3" t="str">
        <f t="shared" ca="1" si="32"/>
        <v>§</v>
      </c>
      <c r="AT14" s="2" t="str">
        <f t="shared" ca="1" si="33"/>
        <v>A7</v>
      </c>
      <c r="AU14" s="2">
        <f t="shared" ca="1" si="34"/>
        <v>167</v>
      </c>
      <c r="AV14" s="2">
        <f t="shared" ca="1" si="101"/>
        <v>42919</v>
      </c>
      <c r="AW14" s="3" t="str">
        <f t="shared" ca="1" si="35"/>
        <v>§</v>
      </c>
      <c r="AX14" s="2" t="str">
        <f t="shared" ca="1" si="36"/>
        <v>A7</v>
      </c>
      <c r="AY14" s="2">
        <f t="shared" ca="1" si="37"/>
        <v>167</v>
      </c>
      <c r="AZ14" s="2">
        <f t="shared" ca="1" si="102"/>
        <v>42919</v>
      </c>
      <c r="BA14" s="3" t="str">
        <f t="shared" ca="1" si="38"/>
        <v>§</v>
      </c>
      <c r="BB14" s="2" t="str">
        <f t="shared" ca="1" si="39"/>
        <v>A7</v>
      </c>
      <c r="BC14" s="2">
        <f t="shared" ca="1" si="40"/>
        <v>167</v>
      </c>
      <c r="BD14" s="2">
        <f t="shared" ca="1" si="103"/>
        <v>42919</v>
      </c>
      <c r="BE14" s="3" t="str">
        <f t="shared" ca="1" si="41"/>
        <v>§</v>
      </c>
      <c r="BF14" s="2" t="str">
        <f t="shared" ca="1" si="42"/>
        <v>A7</v>
      </c>
      <c r="BG14" s="2">
        <f t="shared" ca="1" si="43"/>
        <v>167</v>
      </c>
      <c r="BH14" s="2">
        <f t="shared" ca="1" si="104"/>
        <v>42919</v>
      </c>
      <c r="BI14" s="3" t="str">
        <f t="shared" ca="1" si="44"/>
        <v>§</v>
      </c>
      <c r="BJ14" s="2" t="str">
        <f t="shared" ca="1" si="45"/>
        <v>A7</v>
      </c>
      <c r="BK14" s="2">
        <f t="shared" ca="1" si="46"/>
        <v>167</v>
      </c>
      <c r="BL14" s="2">
        <f t="shared" ca="1" si="105"/>
        <v>42919</v>
      </c>
      <c r="BM14" s="3" t="str">
        <f t="shared" ca="1" si="47"/>
        <v>§</v>
      </c>
      <c r="BN14" s="2" t="str">
        <f t="shared" ca="1" si="48"/>
        <v>A7</v>
      </c>
      <c r="BO14" s="2">
        <f t="shared" ca="1" si="49"/>
        <v>167</v>
      </c>
      <c r="BP14" s="2">
        <f t="shared" ca="1" si="106"/>
        <v>42919</v>
      </c>
      <c r="BQ14" s="3" t="str">
        <f t="shared" ca="1" si="50"/>
        <v>§</v>
      </c>
      <c r="BR14" s="2" t="str">
        <f t="shared" ca="1" si="51"/>
        <v>A7</v>
      </c>
      <c r="BS14" s="2">
        <f t="shared" ca="1" si="52"/>
        <v>167</v>
      </c>
      <c r="BT14" s="2">
        <f t="shared" ca="1" si="107"/>
        <v>42919</v>
      </c>
      <c r="BU14" s="3" t="str">
        <f t="shared" ca="1" si="53"/>
        <v>§</v>
      </c>
      <c r="BV14" s="2" t="str">
        <f t="shared" ca="1" si="54"/>
        <v>A7</v>
      </c>
      <c r="BW14" s="2">
        <f t="shared" ca="1" si="55"/>
        <v>167</v>
      </c>
      <c r="BX14" s="2">
        <f t="shared" ca="1" si="108"/>
        <v>42919</v>
      </c>
      <c r="BY14" s="3" t="str">
        <f t="shared" ca="1" si="56"/>
        <v>§</v>
      </c>
      <c r="BZ14" s="2" t="str">
        <f t="shared" ca="1" si="57"/>
        <v>A7</v>
      </c>
      <c r="CA14" s="2">
        <f t="shared" ca="1" si="58"/>
        <v>167</v>
      </c>
      <c r="CB14" s="2">
        <f t="shared" ca="1" si="109"/>
        <v>42919</v>
      </c>
      <c r="CC14" s="3" t="str">
        <f t="shared" ca="1" si="59"/>
        <v>§</v>
      </c>
      <c r="CD14" s="2" t="str">
        <f t="shared" ca="1" si="60"/>
        <v>A7</v>
      </c>
      <c r="CE14" s="2">
        <f t="shared" ca="1" si="61"/>
        <v>167</v>
      </c>
      <c r="CF14" s="2">
        <f t="shared" ca="1" si="110"/>
        <v>42919</v>
      </c>
      <c r="CG14" s="3" t="str">
        <f t="shared" ca="1" si="62"/>
        <v>§</v>
      </c>
      <c r="CH14" s="2" t="str">
        <f t="shared" ca="1" si="63"/>
        <v>A7</v>
      </c>
      <c r="CI14" s="2">
        <f t="shared" ca="1" si="64"/>
        <v>167</v>
      </c>
      <c r="CJ14" s="2">
        <f t="shared" ca="1" si="111"/>
        <v>42919</v>
      </c>
      <c r="CK14" s="3" t="str">
        <f t="shared" ca="1" si="65"/>
        <v>§</v>
      </c>
      <c r="CL14" s="2" t="str">
        <f t="shared" ca="1" si="66"/>
        <v>A7</v>
      </c>
      <c r="CM14" s="2">
        <f t="shared" ca="1" si="67"/>
        <v>167</v>
      </c>
      <c r="CN14" s="2">
        <f t="shared" ca="1" si="112"/>
        <v>42919</v>
      </c>
      <c r="CO14" s="3" t="str">
        <f t="shared" ca="1" si="68"/>
        <v>§</v>
      </c>
      <c r="CP14" s="2" t="str">
        <f t="shared" ca="1" si="69"/>
        <v>A7</v>
      </c>
      <c r="CQ14" s="2">
        <f t="shared" ca="1" si="70"/>
        <v>167</v>
      </c>
      <c r="CR14" s="2">
        <f t="shared" ca="1" si="113"/>
        <v>42919</v>
      </c>
      <c r="CS14" s="3" t="str">
        <f t="shared" ca="1" si="71"/>
        <v>§</v>
      </c>
      <c r="CT14" s="2" t="str">
        <f t="shared" ca="1" si="72"/>
        <v>A7</v>
      </c>
      <c r="CU14" s="2">
        <f t="shared" ca="1" si="73"/>
        <v>167</v>
      </c>
      <c r="CV14" s="2">
        <f t="shared" ca="1" si="114"/>
        <v>42919</v>
      </c>
      <c r="CW14" s="3" t="str">
        <f t="shared" ca="1" si="74"/>
        <v>§</v>
      </c>
      <c r="CX14" s="2" t="str">
        <f t="shared" ca="1" si="75"/>
        <v>A7</v>
      </c>
      <c r="CY14" s="2">
        <f t="shared" ca="1" si="76"/>
        <v>167</v>
      </c>
      <c r="CZ14" s="2">
        <f t="shared" ca="1" si="115"/>
        <v>42919</v>
      </c>
      <c r="DA14" s="3" t="str">
        <f t="shared" ca="1" si="77"/>
        <v>§</v>
      </c>
      <c r="DB14" s="2" t="str">
        <f t="shared" ca="1" si="78"/>
        <v>A7</v>
      </c>
      <c r="DC14" s="2">
        <f t="shared" ca="1" si="79"/>
        <v>167</v>
      </c>
      <c r="DD14" s="2">
        <f t="shared" ca="1" si="116"/>
        <v>42919</v>
      </c>
      <c r="DE14" s="3" t="str">
        <f t="shared" ca="1" si="80"/>
        <v>§</v>
      </c>
      <c r="DF14" s="2" t="str">
        <f t="shared" ca="1" si="81"/>
        <v>A7</v>
      </c>
      <c r="DG14" s="2">
        <f t="shared" ca="1" si="82"/>
        <v>167</v>
      </c>
      <c r="DH14" s="2">
        <f t="shared" ca="1" si="117"/>
        <v>42919</v>
      </c>
      <c r="DI14" s="3" t="str">
        <f t="shared" ca="1" si="83"/>
        <v>§</v>
      </c>
      <c r="DJ14" s="2" t="str">
        <f t="shared" ca="1" si="84"/>
        <v>A7</v>
      </c>
      <c r="DK14" s="2">
        <f t="shared" ca="1" si="85"/>
        <v>167</v>
      </c>
      <c r="DL14" s="2">
        <f t="shared" ca="1" si="118"/>
        <v>42919</v>
      </c>
      <c r="DM14" s="3" t="str">
        <f t="shared" ca="1" si="86"/>
        <v/>
      </c>
      <c r="DN14" s="2" t="str">
        <f t="shared" ca="1" si="87"/>
        <v>00</v>
      </c>
      <c r="DO14" s="2">
        <f t="shared" ca="1" si="88"/>
        <v>0</v>
      </c>
      <c r="DP14" s="2">
        <f t="shared" ca="1" si="119"/>
        <v>0</v>
      </c>
      <c r="DQ14" s="70" t="b">
        <f t="shared" ca="1" si="89"/>
        <v>0</v>
      </c>
      <c r="DR14" s="70" t="b">
        <f t="shared" ca="1" si="90"/>
        <v>0</v>
      </c>
    </row>
    <row r="15" spans="1:122" x14ac:dyDescent="0.35">
      <c r="A15" s="9" t="s">
        <v>315</v>
      </c>
      <c r="B15" s="2" t="str">
        <f t="shared" ca="1" si="91"/>
        <v>80040E80</v>
      </c>
      <c r="C15" s="80">
        <f t="shared" ca="1" si="0"/>
        <v>1</v>
      </c>
      <c r="D15" s="66"/>
      <c r="E15" s="66" t="str">
        <f t="shared" ca="1" si="1"/>
        <v>§</v>
      </c>
      <c r="F15" s="66" t="str">
        <f t="shared" ca="1" si="2"/>
        <v>A7</v>
      </c>
      <c r="G15" s="66">
        <f t="shared" ca="1" si="3"/>
        <v>167</v>
      </c>
      <c r="H15" s="66">
        <f t="shared" ca="1" si="4"/>
        <v>42919</v>
      </c>
      <c r="I15" s="3" t="str">
        <f t="shared" ca="1" si="5"/>
        <v>§</v>
      </c>
      <c r="J15" s="2" t="str">
        <f t="shared" ca="1" si="6"/>
        <v>A7</v>
      </c>
      <c r="K15" s="2">
        <f t="shared" ca="1" si="7"/>
        <v>167</v>
      </c>
      <c r="L15" s="2">
        <f t="shared" ca="1" si="92"/>
        <v>42919</v>
      </c>
      <c r="M15" s="3" t="str">
        <f t="shared" ca="1" si="8"/>
        <v>§</v>
      </c>
      <c r="N15" s="2" t="str">
        <f t="shared" ca="1" si="9"/>
        <v>A7</v>
      </c>
      <c r="O15" s="2">
        <f t="shared" ca="1" si="10"/>
        <v>167</v>
      </c>
      <c r="P15" s="2">
        <f t="shared" ca="1" si="93"/>
        <v>42919</v>
      </c>
      <c r="Q15" s="3" t="str">
        <f t="shared" ca="1" si="11"/>
        <v>§</v>
      </c>
      <c r="R15" s="2" t="str">
        <f t="shared" ca="1" si="12"/>
        <v>A7</v>
      </c>
      <c r="S15" s="2">
        <f t="shared" ca="1" si="13"/>
        <v>167</v>
      </c>
      <c r="T15" s="2">
        <f t="shared" ca="1" si="94"/>
        <v>42919</v>
      </c>
      <c r="U15" s="3" t="str">
        <f t="shared" ca="1" si="14"/>
        <v>§</v>
      </c>
      <c r="V15" s="2" t="str">
        <f t="shared" ca="1" si="15"/>
        <v>A7</v>
      </c>
      <c r="W15" s="2">
        <f t="shared" ca="1" si="16"/>
        <v>167</v>
      </c>
      <c r="X15" s="2">
        <f t="shared" ca="1" si="95"/>
        <v>42919</v>
      </c>
      <c r="Y15" s="3" t="str">
        <f t="shared" ca="1" si="17"/>
        <v>§</v>
      </c>
      <c r="Z15" s="2" t="str">
        <f t="shared" ca="1" si="18"/>
        <v>A7</v>
      </c>
      <c r="AA15" s="2">
        <f t="shared" ca="1" si="19"/>
        <v>167</v>
      </c>
      <c r="AB15" s="2">
        <f t="shared" ca="1" si="96"/>
        <v>42919</v>
      </c>
      <c r="AC15" s="3" t="str">
        <f t="shared" ca="1" si="20"/>
        <v>§</v>
      </c>
      <c r="AD15" s="2" t="str">
        <f t="shared" ca="1" si="21"/>
        <v>A7</v>
      </c>
      <c r="AE15" s="2">
        <f t="shared" ca="1" si="22"/>
        <v>167</v>
      </c>
      <c r="AF15" s="2">
        <f t="shared" ca="1" si="97"/>
        <v>42919</v>
      </c>
      <c r="AG15" s="3" t="str">
        <f t="shared" ca="1" si="23"/>
        <v>§</v>
      </c>
      <c r="AH15" s="2" t="str">
        <f t="shared" ca="1" si="24"/>
        <v>A7</v>
      </c>
      <c r="AI15" s="2">
        <f t="shared" ca="1" si="25"/>
        <v>167</v>
      </c>
      <c r="AJ15" s="2">
        <f t="shared" ca="1" si="98"/>
        <v>42919</v>
      </c>
      <c r="AK15" s="3" t="str">
        <f t="shared" ca="1" si="26"/>
        <v>§</v>
      </c>
      <c r="AL15" s="2" t="str">
        <f t="shared" ca="1" si="27"/>
        <v>A7</v>
      </c>
      <c r="AM15" s="2">
        <f t="shared" ca="1" si="28"/>
        <v>167</v>
      </c>
      <c r="AN15" s="2">
        <f t="shared" ca="1" si="99"/>
        <v>42919</v>
      </c>
      <c r="AO15" s="3" t="str">
        <f t="shared" ca="1" si="29"/>
        <v>§</v>
      </c>
      <c r="AP15" s="2" t="str">
        <f t="shared" ca="1" si="30"/>
        <v>A7</v>
      </c>
      <c r="AQ15" s="2">
        <f t="shared" ca="1" si="31"/>
        <v>167</v>
      </c>
      <c r="AR15" s="2">
        <f t="shared" ca="1" si="100"/>
        <v>42919</v>
      </c>
      <c r="AS15" s="3" t="str">
        <f t="shared" ca="1" si="32"/>
        <v>§</v>
      </c>
      <c r="AT15" s="2" t="str">
        <f t="shared" ca="1" si="33"/>
        <v>A7</v>
      </c>
      <c r="AU15" s="2">
        <f t="shared" ca="1" si="34"/>
        <v>167</v>
      </c>
      <c r="AV15" s="2">
        <f t="shared" ca="1" si="101"/>
        <v>42919</v>
      </c>
      <c r="AW15" s="3" t="str">
        <f t="shared" ca="1" si="35"/>
        <v>§</v>
      </c>
      <c r="AX15" s="2" t="str">
        <f t="shared" ca="1" si="36"/>
        <v>A7</v>
      </c>
      <c r="AY15" s="2">
        <f t="shared" ca="1" si="37"/>
        <v>167</v>
      </c>
      <c r="AZ15" s="2">
        <f t="shared" ca="1" si="102"/>
        <v>42919</v>
      </c>
      <c r="BA15" s="3" t="str">
        <f t="shared" ca="1" si="38"/>
        <v>§</v>
      </c>
      <c r="BB15" s="2" t="str">
        <f t="shared" ca="1" si="39"/>
        <v>A7</v>
      </c>
      <c r="BC15" s="2">
        <f t="shared" ca="1" si="40"/>
        <v>167</v>
      </c>
      <c r="BD15" s="2">
        <f t="shared" ca="1" si="103"/>
        <v>42919</v>
      </c>
      <c r="BE15" s="3" t="str">
        <f t="shared" ca="1" si="41"/>
        <v>§</v>
      </c>
      <c r="BF15" s="2" t="str">
        <f t="shared" ca="1" si="42"/>
        <v>A7</v>
      </c>
      <c r="BG15" s="2">
        <f t="shared" ca="1" si="43"/>
        <v>167</v>
      </c>
      <c r="BH15" s="2">
        <f t="shared" ca="1" si="104"/>
        <v>42919</v>
      </c>
      <c r="BI15" s="3" t="str">
        <f t="shared" ca="1" si="44"/>
        <v>§</v>
      </c>
      <c r="BJ15" s="2" t="str">
        <f t="shared" ca="1" si="45"/>
        <v>A7</v>
      </c>
      <c r="BK15" s="2">
        <f t="shared" ca="1" si="46"/>
        <v>167</v>
      </c>
      <c r="BL15" s="2">
        <f t="shared" ca="1" si="105"/>
        <v>42919</v>
      </c>
      <c r="BM15" s="3" t="str">
        <f t="shared" ca="1" si="47"/>
        <v>§</v>
      </c>
      <c r="BN15" s="2" t="str">
        <f t="shared" ca="1" si="48"/>
        <v>A7</v>
      </c>
      <c r="BO15" s="2">
        <f t="shared" ca="1" si="49"/>
        <v>167</v>
      </c>
      <c r="BP15" s="2">
        <f t="shared" ca="1" si="106"/>
        <v>42919</v>
      </c>
      <c r="BQ15" s="3" t="str">
        <f t="shared" ca="1" si="50"/>
        <v>§</v>
      </c>
      <c r="BR15" s="2" t="str">
        <f t="shared" ca="1" si="51"/>
        <v>A7</v>
      </c>
      <c r="BS15" s="2">
        <f t="shared" ca="1" si="52"/>
        <v>167</v>
      </c>
      <c r="BT15" s="2">
        <f t="shared" ca="1" si="107"/>
        <v>42919</v>
      </c>
      <c r="BU15" s="3" t="str">
        <f t="shared" ca="1" si="53"/>
        <v>§</v>
      </c>
      <c r="BV15" s="2" t="str">
        <f t="shared" ca="1" si="54"/>
        <v>A7</v>
      </c>
      <c r="BW15" s="2">
        <f t="shared" ca="1" si="55"/>
        <v>167</v>
      </c>
      <c r="BX15" s="2">
        <f t="shared" ca="1" si="108"/>
        <v>42919</v>
      </c>
      <c r="BY15" s="3" t="str">
        <f t="shared" ca="1" si="56"/>
        <v>§</v>
      </c>
      <c r="BZ15" s="2" t="str">
        <f t="shared" ca="1" si="57"/>
        <v>A7</v>
      </c>
      <c r="CA15" s="2">
        <f t="shared" ca="1" si="58"/>
        <v>167</v>
      </c>
      <c r="CB15" s="2">
        <f t="shared" ca="1" si="109"/>
        <v>42919</v>
      </c>
      <c r="CC15" s="3" t="str">
        <f t="shared" ca="1" si="59"/>
        <v>§</v>
      </c>
      <c r="CD15" s="2" t="str">
        <f t="shared" ca="1" si="60"/>
        <v>A7</v>
      </c>
      <c r="CE15" s="2">
        <f t="shared" ca="1" si="61"/>
        <v>167</v>
      </c>
      <c r="CF15" s="2">
        <f t="shared" ca="1" si="110"/>
        <v>42919</v>
      </c>
      <c r="CG15" s="3" t="str">
        <f t="shared" ca="1" si="62"/>
        <v>§</v>
      </c>
      <c r="CH15" s="2" t="str">
        <f t="shared" ca="1" si="63"/>
        <v>A7</v>
      </c>
      <c r="CI15" s="2">
        <f t="shared" ca="1" si="64"/>
        <v>167</v>
      </c>
      <c r="CJ15" s="2">
        <f t="shared" ca="1" si="111"/>
        <v>42919</v>
      </c>
      <c r="CK15" s="3" t="str">
        <f t="shared" ca="1" si="65"/>
        <v>§</v>
      </c>
      <c r="CL15" s="2" t="str">
        <f t="shared" ca="1" si="66"/>
        <v>A7</v>
      </c>
      <c r="CM15" s="2">
        <f t="shared" ca="1" si="67"/>
        <v>167</v>
      </c>
      <c r="CN15" s="2">
        <f t="shared" ca="1" si="112"/>
        <v>42919</v>
      </c>
      <c r="CO15" s="3" t="str">
        <f t="shared" ca="1" si="68"/>
        <v>§</v>
      </c>
      <c r="CP15" s="2" t="str">
        <f t="shared" ca="1" si="69"/>
        <v>A7</v>
      </c>
      <c r="CQ15" s="2">
        <f t="shared" ca="1" si="70"/>
        <v>167</v>
      </c>
      <c r="CR15" s="2">
        <f t="shared" ca="1" si="113"/>
        <v>42919</v>
      </c>
      <c r="CS15" s="3" t="str">
        <f t="shared" ca="1" si="71"/>
        <v>§</v>
      </c>
      <c r="CT15" s="2" t="str">
        <f t="shared" ca="1" si="72"/>
        <v>A7</v>
      </c>
      <c r="CU15" s="2">
        <f t="shared" ca="1" si="73"/>
        <v>167</v>
      </c>
      <c r="CV15" s="2">
        <f t="shared" ca="1" si="114"/>
        <v>42919</v>
      </c>
      <c r="CW15" s="3" t="str">
        <f t="shared" ca="1" si="74"/>
        <v>§</v>
      </c>
      <c r="CX15" s="2" t="str">
        <f t="shared" ca="1" si="75"/>
        <v>A7</v>
      </c>
      <c r="CY15" s="2">
        <f t="shared" ca="1" si="76"/>
        <v>167</v>
      </c>
      <c r="CZ15" s="2">
        <f t="shared" ca="1" si="115"/>
        <v>42919</v>
      </c>
      <c r="DA15" s="3" t="str">
        <f t="shared" ca="1" si="77"/>
        <v>§</v>
      </c>
      <c r="DB15" s="2" t="str">
        <f t="shared" ca="1" si="78"/>
        <v>A7</v>
      </c>
      <c r="DC15" s="2">
        <f t="shared" ca="1" si="79"/>
        <v>167</v>
      </c>
      <c r="DD15" s="2">
        <f t="shared" ca="1" si="116"/>
        <v>42919</v>
      </c>
      <c r="DE15" s="3" t="str">
        <f t="shared" ca="1" si="80"/>
        <v>§</v>
      </c>
      <c r="DF15" s="2" t="str">
        <f t="shared" ca="1" si="81"/>
        <v>A7</v>
      </c>
      <c r="DG15" s="2">
        <f t="shared" ca="1" si="82"/>
        <v>167</v>
      </c>
      <c r="DH15" s="2">
        <f t="shared" ca="1" si="117"/>
        <v>42919</v>
      </c>
      <c r="DI15" s="3" t="str">
        <f t="shared" ca="1" si="83"/>
        <v>§</v>
      </c>
      <c r="DJ15" s="2" t="str">
        <f t="shared" ca="1" si="84"/>
        <v>A7</v>
      </c>
      <c r="DK15" s="2">
        <f t="shared" ca="1" si="85"/>
        <v>167</v>
      </c>
      <c r="DL15" s="2">
        <f t="shared" ca="1" si="118"/>
        <v>42919</v>
      </c>
      <c r="DM15" s="3" t="str">
        <f t="shared" ca="1" si="86"/>
        <v/>
      </c>
      <c r="DN15" s="2" t="str">
        <f t="shared" ca="1" si="87"/>
        <v>00</v>
      </c>
      <c r="DO15" s="2">
        <f t="shared" ca="1" si="88"/>
        <v>0</v>
      </c>
      <c r="DP15" s="2">
        <f t="shared" ca="1" si="119"/>
        <v>0</v>
      </c>
      <c r="DQ15" s="70" t="b">
        <f t="shared" ca="1" si="89"/>
        <v>0</v>
      </c>
      <c r="DR15" s="70" t="b">
        <f t="shared" ca="1" si="90"/>
        <v>0</v>
      </c>
    </row>
    <row r="16" spans="1:122" x14ac:dyDescent="0.35">
      <c r="A16" s="9" t="s">
        <v>316</v>
      </c>
      <c r="B16" s="2" t="str">
        <f t="shared" ca="1" si="91"/>
        <v>80040E81</v>
      </c>
      <c r="C16" s="80">
        <f t="shared" ca="1" si="0"/>
        <v>1</v>
      </c>
      <c r="D16" s="66"/>
      <c r="E16" s="66" t="str">
        <f t="shared" ca="1" si="1"/>
        <v>§</v>
      </c>
      <c r="F16" s="66" t="str">
        <f t="shared" ca="1" si="2"/>
        <v>A7</v>
      </c>
      <c r="G16" s="66">
        <f t="shared" ca="1" si="3"/>
        <v>167</v>
      </c>
      <c r="H16" s="66">
        <f t="shared" ca="1" si="4"/>
        <v>42919</v>
      </c>
      <c r="I16" s="3" t="str">
        <f t="shared" ca="1" si="5"/>
        <v>§</v>
      </c>
      <c r="J16" s="2" t="str">
        <f t="shared" ca="1" si="6"/>
        <v>A7</v>
      </c>
      <c r="K16" s="2">
        <f t="shared" ca="1" si="7"/>
        <v>167</v>
      </c>
      <c r="L16" s="2">
        <f t="shared" ca="1" si="92"/>
        <v>42919</v>
      </c>
      <c r="M16" s="3" t="str">
        <f t="shared" ca="1" si="8"/>
        <v>§</v>
      </c>
      <c r="N16" s="2" t="str">
        <f t="shared" ca="1" si="9"/>
        <v>A7</v>
      </c>
      <c r="O16" s="2">
        <f t="shared" ca="1" si="10"/>
        <v>167</v>
      </c>
      <c r="P16" s="2">
        <f t="shared" ca="1" si="93"/>
        <v>42919</v>
      </c>
      <c r="Q16" s="3" t="str">
        <f t="shared" ca="1" si="11"/>
        <v>§</v>
      </c>
      <c r="R16" s="2" t="str">
        <f t="shared" ca="1" si="12"/>
        <v>A7</v>
      </c>
      <c r="S16" s="2">
        <f t="shared" ca="1" si="13"/>
        <v>167</v>
      </c>
      <c r="T16" s="2">
        <f t="shared" ca="1" si="94"/>
        <v>42919</v>
      </c>
      <c r="U16" s="3" t="str">
        <f t="shared" ca="1" si="14"/>
        <v>§</v>
      </c>
      <c r="V16" s="2" t="str">
        <f t="shared" ca="1" si="15"/>
        <v>A7</v>
      </c>
      <c r="W16" s="2">
        <f t="shared" ca="1" si="16"/>
        <v>167</v>
      </c>
      <c r="X16" s="2">
        <f t="shared" ca="1" si="95"/>
        <v>42919</v>
      </c>
      <c r="Y16" s="3" t="str">
        <f t="shared" ca="1" si="17"/>
        <v>§</v>
      </c>
      <c r="Z16" s="2" t="str">
        <f t="shared" ca="1" si="18"/>
        <v>A7</v>
      </c>
      <c r="AA16" s="2">
        <f t="shared" ca="1" si="19"/>
        <v>167</v>
      </c>
      <c r="AB16" s="2">
        <f t="shared" ca="1" si="96"/>
        <v>42919</v>
      </c>
      <c r="AC16" s="3" t="str">
        <f t="shared" ca="1" si="20"/>
        <v>§</v>
      </c>
      <c r="AD16" s="2" t="str">
        <f t="shared" ca="1" si="21"/>
        <v>A7</v>
      </c>
      <c r="AE16" s="2">
        <f t="shared" ca="1" si="22"/>
        <v>167</v>
      </c>
      <c r="AF16" s="2">
        <f t="shared" ca="1" si="97"/>
        <v>42919</v>
      </c>
      <c r="AG16" s="3" t="str">
        <f t="shared" ca="1" si="23"/>
        <v>§</v>
      </c>
      <c r="AH16" s="2" t="str">
        <f t="shared" ca="1" si="24"/>
        <v>A7</v>
      </c>
      <c r="AI16" s="2">
        <f t="shared" ca="1" si="25"/>
        <v>167</v>
      </c>
      <c r="AJ16" s="2">
        <f t="shared" ca="1" si="98"/>
        <v>42919</v>
      </c>
      <c r="AK16" s="3" t="str">
        <f t="shared" ca="1" si="26"/>
        <v>§</v>
      </c>
      <c r="AL16" s="2" t="str">
        <f t="shared" ca="1" si="27"/>
        <v>A7</v>
      </c>
      <c r="AM16" s="2">
        <f t="shared" ca="1" si="28"/>
        <v>167</v>
      </c>
      <c r="AN16" s="2">
        <f t="shared" ca="1" si="99"/>
        <v>42919</v>
      </c>
      <c r="AO16" s="3" t="str">
        <f t="shared" ca="1" si="29"/>
        <v>§</v>
      </c>
      <c r="AP16" s="2" t="str">
        <f t="shared" ca="1" si="30"/>
        <v>A7</v>
      </c>
      <c r="AQ16" s="2">
        <f t="shared" ca="1" si="31"/>
        <v>167</v>
      </c>
      <c r="AR16" s="2">
        <f t="shared" ca="1" si="100"/>
        <v>42919</v>
      </c>
      <c r="AS16" s="3" t="str">
        <f t="shared" ca="1" si="32"/>
        <v>§</v>
      </c>
      <c r="AT16" s="2" t="str">
        <f t="shared" ca="1" si="33"/>
        <v>A7</v>
      </c>
      <c r="AU16" s="2">
        <f t="shared" ca="1" si="34"/>
        <v>167</v>
      </c>
      <c r="AV16" s="2">
        <f t="shared" ca="1" si="101"/>
        <v>42919</v>
      </c>
      <c r="AW16" s="3" t="str">
        <f t="shared" ca="1" si="35"/>
        <v>§</v>
      </c>
      <c r="AX16" s="2" t="str">
        <f t="shared" ca="1" si="36"/>
        <v>A7</v>
      </c>
      <c r="AY16" s="2">
        <f t="shared" ca="1" si="37"/>
        <v>167</v>
      </c>
      <c r="AZ16" s="2">
        <f t="shared" ca="1" si="102"/>
        <v>42919</v>
      </c>
      <c r="BA16" s="3" t="str">
        <f t="shared" ca="1" si="38"/>
        <v>§</v>
      </c>
      <c r="BB16" s="2" t="str">
        <f t="shared" ca="1" si="39"/>
        <v>A7</v>
      </c>
      <c r="BC16" s="2">
        <f t="shared" ca="1" si="40"/>
        <v>167</v>
      </c>
      <c r="BD16" s="2">
        <f t="shared" ca="1" si="103"/>
        <v>42919</v>
      </c>
      <c r="BE16" s="3" t="str">
        <f t="shared" ca="1" si="41"/>
        <v>§</v>
      </c>
      <c r="BF16" s="2" t="str">
        <f t="shared" ca="1" si="42"/>
        <v>A7</v>
      </c>
      <c r="BG16" s="2">
        <f t="shared" ca="1" si="43"/>
        <v>167</v>
      </c>
      <c r="BH16" s="2">
        <f t="shared" ca="1" si="104"/>
        <v>42919</v>
      </c>
      <c r="BI16" s="3" t="str">
        <f t="shared" ca="1" si="44"/>
        <v>§</v>
      </c>
      <c r="BJ16" s="2" t="str">
        <f t="shared" ca="1" si="45"/>
        <v>A7</v>
      </c>
      <c r="BK16" s="2">
        <f t="shared" ca="1" si="46"/>
        <v>167</v>
      </c>
      <c r="BL16" s="2">
        <f t="shared" ca="1" si="105"/>
        <v>42919</v>
      </c>
      <c r="BM16" s="3" t="str">
        <f t="shared" ca="1" si="47"/>
        <v>§</v>
      </c>
      <c r="BN16" s="2" t="str">
        <f t="shared" ca="1" si="48"/>
        <v>A7</v>
      </c>
      <c r="BO16" s="2">
        <f t="shared" ca="1" si="49"/>
        <v>167</v>
      </c>
      <c r="BP16" s="2">
        <f t="shared" ca="1" si="106"/>
        <v>42919</v>
      </c>
      <c r="BQ16" s="3" t="str">
        <f t="shared" ca="1" si="50"/>
        <v>§</v>
      </c>
      <c r="BR16" s="2" t="str">
        <f t="shared" ca="1" si="51"/>
        <v>A7</v>
      </c>
      <c r="BS16" s="2">
        <f t="shared" ca="1" si="52"/>
        <v>167</v>
      </c>
      <c r="BT16" s="2">
        <f t="shared" ca="1" si="107"/>
        <v>42919</v>
      </c>
      <c r="BU16" s="3" t="str">
        <f t="shared" ca="1" si="53"/>
        <v>§</v>
      </c>
      <c r="BV16" s="2" t="str">
        <f t="shared" ca="1" si="54"/>
        <v>A7</v>
      </c>
      <c r="BW16" s="2">
        <f t="shared" ca="1" si="55"/>
        <v>167</v>
      </c>
      <c r="BX16" s="2">
        <f t="shared" ca="1" si="108"/>
        <v>42919</v>
      </c>
      <c r="BY16" s="3" t="str">
        <f t="shared" ca="1" si="56"/>
        <v>§</v>
      </c>
      <c r="BZ16" s="2" t="str">
        <f t="shared" ca="1" si="57"/>
        <v>A7</v>
      </c>
      <c r="CA16" s="2">
        <f t="shared" ca="1" si="58"/>
        <v>167</v>
      </c>
      <c r="CB16" s="2">
        <f t="shared" ca="1" si="109"/>
        <v>42919</v>
      </c>
      <c r="CC16" s="3" t="str">
        <f t="shared" ca="1" si="59"/>
        <v>§</v>
      </c>
      <c r="CD16" s="2" t="str">
        <f t="shared" ca="1" si="60"/>
        <v>A7</v>
      </c>
      <c r="CE16" s="2">
        <f t="shared" ca="1" si="61"/>
        <v>167</v>
      </c>
      <c r="CF16" s="2">
        <f t="shared" ca="1" si="110"/>
        <v>42919</v>
      </c>
      <c r="CG16" s="3" t="str">
        <f t="shared" ca="1" si="62"/>
        <v>§</v>
      </c>
      <c r="CH16" s="2" t="str">
        <f t="shared" ca="1" si="63"/>
        <v>A7</v>
      </c>
      <c r="CI16" s="2">
        <f t="shared" ca="1" si="64"/>
        <v>167</v>
      </c>
      <c r="CJ16" s="2">
        <f t="shared" ca="1" si="111"/>
        <v>42919</v>
      </c>
      <c r="CK16" s="3" t="str">
        <f t="shared" ca="1" si="65"/>
        <v>§</v>
      </c>
      <c r="CL16" s="2" t="str">
        <f t="shared" ca="1" si="66"/>
        <v>A7</v>
      </c>
      <c r="CM16" s="2">
        <f t="shared" ca="1" si="67"/>
        <v>167</v>
      </c>
      <c r="CN16" s="2">
        <f t="shared" ca="1" si="112"/>
        <v>42919</v>
      </c>
      <c r="CO16" s="3" t="str">
        <f t="shared" ca="1" si="68"/>
        <v>§</v>
      </c>
      <c r="CP16" s="2" t="str">
        <f t="shared" ca="1" si="69"/>
        <v>A7</v>
      </c>
      <c r="CQ16" s="2">
        <f t="shared" ca="1" si="70"/>
        <v>167</v>
      </c>
      <c r="CR16" s="2">
        <f t="shared" ca="1" si="113"/>
        <v>42919</v>
      </c>
      <c r="CS16" s="3" t="str">
        <f t="shared" ca="1" si="71"/>
        <v>§</v>
      </c>
      <c r="CT16" s="2" t="str">
        <f t="shared" ca="1" si="72"/>
        <v>A7</v>
      </c>
      <c r="CU16" s="2">
        <f t="shared" ca="1" si="73"/>
        <v>167</v>
      </c>
      <c r="CV16" s="2">
        <f t="shared" ca="1" si="114"/>
        <v>42919</v>
      </c>
      <c r="CW16" s="3" t="str">
        <f t="shared" ca="1" si="74"/>
        <v>§</v>
      </c>
      <c r="CX16" s="2" t="str">
        <f t="shared" ca="1" si="75"/>
        <v>A7</v>
      </c>
      <c r="CY16" s="2">
        <f t="shared" ca="1" si="76"/>
        <v>167</v>
      </c>
      <c r="CZ16" s="2">
        <f t="shared" ca="1" si="115"/>
        <v>42919</v>
      </c>
      <c r="DA16" s="3" t="str">
        <f t="shared" ca="1" si="77"/>
        <v>§</v>
      </c>
      <c r="DB16" s="2" t="str">
        <f t="shared" ca="1" si="78"/>
        <v>A7</v>
      </c>
      <c r="DC16" s="2">
        <f t="shared" ca="1" si="79"/>
        <v>167</v>
      </c>
      <c r="DD16" s="2">
        <f t="shared" ca="1" si="116"/>
        <v>42919</v>
      </c>
      <c r="DE16" s="3" t="str">
        <f t="shared" ca="1" si="80"/>
        <v>§</v>
      </c>
      <c r="DF16" s="2" t="str">
        <f t="shared" ca="1" si="81"/>
        <v>A7</v>
      </c>
      <c r="DG16" s="2">
        <f t="shared" ca="1" si="82"/>
        <v>167</v>
      </c>
      <c r="DH16" s="2">
        <f t="shared" ca="1" si="117"/>
        <v>42919</v>
      </c>
      <c r="DI16" s="3" t="str">
        <f t="shared" ca="1" si="83"/>
        <v>§</v>
      </c>
      <c r="DJ16" s="2" t="str">
        <f t="shared" ca="1" si="84"/>
        <v>A7</v>
      </c>
      <c r="DK16" s="2">
        <f t="shared" ca="1" si="85"/>
        <v>167</v>
      </c>
      <c r="DL16" s="2">
        <f t="shared" ca="1" si="118"/>
        <v>42919</v>
      </c>
      <c r="DM16" s="3" t="str">
        <f t="shared" ca="1" si="86"/>
        <v/>
      </c>
      <c r="DN16" s="2" t="str">
        <f t="shared" ca="1" si="87"/>
        <v>00</v>
      </c>
      <c r="DO16" s="2">
        <f t="shared" ca="1" si="88"/>
        <v>0</v>
      </c>
      <c r="DP16" s="2">
        <f t="shared" ca="1" si="119"/>
        <v>0</v>
      </c>
      <c r="DQ16" s="70" t="b">
        <f t="shared" ca="1" si="89"/>
        <v>0</v>
      </c>
      <c r="DR16" s="70" t="b">
        <f t="shared" ca="1" si="90"/>
        <v>0</v>
      </c>
    </row>
    <row r="17" spans="1:122" x14ac:dyDescent="0.35">
      <c r="A17" s="9" t="s">
        <v>317</v>
      </c>
      <c r="B17" s="2" t="str">
        <f t="shared" ca="1" si="91"/>
        <v>80040E82</v>
      </c>
      <c r="C17" s="80">
        <f t="shared" ca="1" si="0"/>
        <v>1</v>
      </c>
      <c r="D17" s="66"/>
      <c r="E17" s="66" t="str">
        <f t="shared" ca="1" si="1"/>
        <v>§</v>
      </c>
      <c r="F17" s="66" t="str">
        <f t="shared" ca="1" si="2"/>
        <v>A7</v>
      </c>
      <c r="G17" s="66">
        <f t="shared" ca="1" si="3"/>
        <v>167</v>
      </c>
      <c r="H17" s="66">
        <f t="shared" ca="1" si="4"/>
        <v>42919</v>
      </c>
      <c r="I17" s="3" t="str">
        <f t="shared" ca="1" si="5"/>
        <v>§</v>
      </c>
      <c r="J17" s="2" t="str">
        <f t="shared" ca="1" si="6"/>
        <v>A7</v>
      </c>
      <c r="K17" s="2">
        <f t="shared" ca="1" si="7"/>
        <v>167</v>
      </c>
      <c r="L17" s="2">
        <f t="shared" ca="1" si="92"/>
        <v>42919</v>
      </c>
      <c r="M17" s="3" t="str">
        <f t="shared" ca="1" si="8"/>
        <v>§</v>
      </c>
      <c r="N17" s="2" t="str">
        <f t="shared" ca="1" si="9"/>
        <v>A7</v>
      </c>
      <c r="O17" s="2">
        <f t="shared" ca="1" si="10"/>
        <v>167</v>
      </c>
      <c r="P17" s="2">
        <f t="shared" ca="1" si="93"/>
        <v>42919</v>
      </c>
      <c r="Q17" s="3" t="str">
        <f t="shared" ca="1" si="11"/>
        <v>§</v>
      </c>
      <c r="R17" s="2" t="str">
        <f t="shared" ca="1" si="12"/>
        <v>A7</v>
      </c>
      <c r="S17" s="2">
        <f t="shared" ca="1" si="13"/>
        <v>167</v>
      </c>
      <c r="T17" s="2">
        <f t="shared" ca="1" si="94"/>
        <v>42919</v>
      </c>
      <c r="U17" s="3" t="str">
        <f t="shared" ca="1" si="14"/>
        <v>§</v>
      </c>
      <c r="V17" s="2" t="str">
        <f t="shared" ca="1" si="15"/>
        <v>A7</v>
      </c>
      <c r="W17" s="2">
        <f t="shared" ca="1" si="16"/>
        <v>167</v>
      </c>
      <c r="X17" s="2">
        <f t="shared" ca="1" si="95"/>
        <v>42919</v>
      </c>
      <c r="Y17" s="3" t="str">
        <f t="shared" ca="1" si="17"/>
        <v>§</v>
      </c>
      <c r="Z17" s="2" t="str">
        <f t="shared" ca="1" si="18"/>
        <v>A7</v>
      </c>
      <c r="AA17" s="2">
        <f t="shared" ca="1" si="19"/>
        <v>167</v>
      </c>
      <c r="AB17" s="2">
        <f t="shared" ca="1" si="96"/>
        <v>42919</v>
      </c>
      <c r="AC17" s="3" t="str">
        <f t="shared" ca="1" si="20"/>
        <v>§</v>
      </c>
      <c r="AD17" s="2" t="str">
        <f t="shared" ca="1" si="21"/>
        <v>A7</v>
      </c>
      <c r="AE17" s="2">
        <f t="shared" ca="1" si="22"/>
        <v>167</v>
      </c>
      <c r="AF17" s="2">
        <f t="shared" ca="1" si="97"/>
        <v>42919</v>
      </c>
      <c r="AG17" s="3" t="str">
        <f t="shared" ca="1" si="23"/>
        <v>§</v>
      </c>
      <c r="AH17" s="2" t="str">
        <f t="shared" ca="1" si="24"/>
        <v>A7</v>
      </c>
      <c r="AI17" s="2">
        <f t="shared" ca="1" si="25"/>
        <v>167</v>
      </c>
      <c r="AJ17" s="2">
        <f t="shared" ca="1" si="98"/>
        <v>42919</v>
      </c>
      <c r="AK17" s="3" t="str">
        <f t="shared" ca="1" si="26"/>
        <v>§</v>
      </c>
      <c r="AL17" s="2" t="str">
        <f t="shared" ca="1" si="27"/>
        <v>A7</v>
      </c>
      <c r="AM17" s="2">
        <f t="shared" ca="1" si="28"/>
        <v>167</v>
      </c>
      <c r="AN17" s="2">
        <f t="shared" ca="1" si="99"/>
        <v>42919</v>
      </c>
      <c r="AO17" s="3" t="str">
        <f t="shared" ca="1" si="29"/>
        <v>§</v>
      </c>
      <c r="AP17" s="2" t="str">
        <f t="shared" ca="1" si="30"/>
        <v>A7</v>
      </c>
      <c r="AQ17" s="2">
        <f t="shared" ca="1" si="31"/>
        <v>167</v>
      </c>
      <c r="AR17" s="2">
        <f t="shared" ca="1" si="100"/>
        <v>42919</v>
      </c>
      <c r="AS17" s="3" t="str">
        <f t="shared" ca="1" si="32"/>
        <v>§</v>
      </c>
      <c r="AT17" s="2" t="str">
        <f t="shared" ca="1" si="33"/>
        <v>A7</v>
      </c>
      <c r="AU17" s="2">
        <f t="shared" ca="1" si="34"/>
        <v>167</v>
      </c>
      <c r="AV17" s="2">
        <f t="shared" ca="1" si="101"/>
        <v>42919</v>
      </c>
      <c r="AW17" s="3" t="str">
        <f t="shared" ca="1" si="35"/>
        <v>§</v>
      </c>
      <c r="AX17" s="2" t="str">
        <f t="shared" ca="1" si="36"/>
        <v>A7</v>
      </c>
      <c r="AY17" s="2">
        <f t="shared" ca="1" si="37"/>
        <v>167</v>
      </c>
      <c r="AZ17" s="2">
        <f t="shared" ca="1" si="102"/>
        <v>42919</v>
      </c>
      <c r="BA17" s="3" t="str">
        <f t="shared" ca="1" si="38"/>
        <v>§</v>
      </c>
      <c r="BB17" s="2" t="str">
        <f t="shared" ca="1" si="39"/>
        <v>A7</v>
      </c>
      <c r="BC17" s="2">
        <f t="shared" ca="1" si="40"/>
        <v>167</v>
      </c>
      <c r="BD17" s="2">
        <f t="shared" ca="1" si="103"/>
        <v>42919</v>
      </c>
      <c r="BE17" s="3" t="str">
        <f t="shared" ca="1" si="41"/>
        <v>§</v>
      </c>
      <c r="BF17" s="2" t="str">
        <f t="shared" ca="1" si="42"/>
        <v>A7</v>
      </c>
      <c r="BG17" s="2">
        <f t="shared" ca="1" si="43"/>
        <v>167</v>
      </c>
      <c r="BH17" s="2">
        <f t="shared" ca="1" si="104"/>
        <v>42919</v>
      </c>
      <c r="BI17" s="3" t="str">
        <f t="shared" ca="1" si="44"/>
        <v>§</v>
      </c>
      <c r="BJ17" s="2" t="str">
        <f t="shared" ca="1" si="45"/>
        <v>A7</v>
      </c>
      <c r="BK17" s="2">
        <f t="shared" ca="1" si="46"/>
        <v>167</v>
      </c>
      <c r="BL17" s="2">
        <f t="shared" ca="1" si="105"/>
        <v>42919</v>
      </c>
      <c r="BM17" s="3" t="str">
        <f t="shared" ca="1" si="47"/>
        <v>§</v>
      </c>
      <c r="BN17" s="2" t="str">
        <f t="shared" ca="1" si="48"/>
        <v>A7</v>
      </c>
      <c r="BO17" s="2">
        <f t="shared" ca="1" si="49"/>
        <v>167</v>
      </c>
      <c r="BP17" s="2">
        <f t="shared" ca="1" si="106"/>
        <v>42919</v>
      </c>
      <c r="BQ17" s="3" t="str">
        <f t="shared" ca="1" si="50"/>
        <v>§</v>
      </c>
      <c r="BR17" s="2" t="str">
        <f t="shared" ca="1" si="51"/>
        <v>A7</v>
      </c>
      <c r="BS17" s="2">
        <f t="shared" ca="1" si="52"/>
        <v>167</v>
      </c>
      <c r="BT17" s="2">
        <f t="shared" ca="1" si="107"/>
        <v>42919</v>
      </c>
      <c r="BU17" s="3" t="str">
        <f t="shared" ca="1" si="53"/>
        <v>§</v>
      </c>
      <c r="BV17" s="2" t="str">
        <f t="shared" ca="1" si="54"/>
        <v>A7</v>
      </c>
      <c r="BW17" s="2">
        <f t="shared" ca="1" si="55"/>
        <v>167</v>
      </c>
      <c r="BX17" s="2">
        <f t="shared" ca="1" si="108"/>
        <v>42919</v>
      </c>
      <c r="BY17" s="3" t="str">
        <f t="shared" ca="1" si="56"/>
        <v>§</v>
      </c>
      <c r="BZ17" s="2" t="str">
        <f t="shared" ca="1" si="57"/>
        <v>A7</v>
      </c>
      <c r="CA17" s="2">
        <f t="shared" ca="1" si="58"/>
        <v>167</v>
      </c>
      <c r="CB17" s="2">
        <f t="shared" ca="1" si="109"/>
        <v>42919</v>
      </c>
      <c r="CC17" s="3" t="str">
        <f t="shared" ca="1" si="59"/>
        <v>§</v>
      </c>
      <c r="CD17" s="2" t="str">
        <f t="shared" ca="1" si="60"/>
        <v>A7</v>
      </c>
      <c r="CE17" s="2">
        <f t="shared" ca="1" si="61"/>
        <v>167</v>
      </c>
      <c r="CF17" s="2">
        <f t="shared" ca="1" si="110"/>
        <v>42919</v>
      </c>
      <c r="CG17" s="3" t="str">
        <f t="shared" ca="1" si="62"/>
        <v>§</v>
      </c>
      <c r="CH17" s="2" t="str">
        <f t="shared" ca="1" si="63"/>
        <v>A7</v>
      </c>
      <c r="CI17" s="2">
        <f t="shared" ca="1" si="64"/>
        <v>167</v>
      </c>
      <c r="CJ17" s="2">
        <f t="shared" ca="1" si="111"/>
        <v>42919</v>
      </c>
      <c r="CK17" s="3" t="str">
        <f t="shared" ca="1" si="65"/>
        <v>§</v>
      </c>
      <c r="CL17" s="2" t="str">
        <f t="shared" ca="1" si="66"/>
        <v>A7</v>
      </c>
      <c r="CM17" s="2">
        <f t="shared" ca="1" si="67"/>
        <v>167</v>
      </c>
      <c r="CN17" s="2">
        <f t="shared" ca="1" si="112"/>
        <v>42919</v>
      </c>
      <c r="CO17" s="3" t="str">
        <f t="shared" ca="1" si="68"/>
        <v>§</v>
      </c>
      <c r="CP17" s="2" t="str">
        <f t="shared" ca="1" si="69"/>
        <v>A7</v>
      </c>
      <c r="CQ17" s="2">
        <f t="shared" ca="1" si="70"/>
        <v>167</v>
      </c>
      <c r="CR17" s="2">
        <f t="shared" ca="1" si="113"/>
        <v>42919</v>
      </c>
      <c r="CS17" s="3" t="str">
        <f t="shared" ca="1" si="71"/>
        <v>§</v>
      </c>
      <c r="CT17" s="2" t="str">
        <f t="shared" ca="1" si="72"/>
        <v>A7</v>
      </c>
      <c r="CU17" s="2">
        <f t="shared" ca="1" si="73"/>
        <v>167</v>
      </c>
      <c r="CV17" s="2">
        <f t="shared" ca="1" si="114"/>
        <v>42919</v>
      </c>
      <c r="CW17" s="3" t="str">
        <f t="shared" ca="1" si="74"/>
        <v>§</v>
      </c>
      <c r="CX17" s="2" t="str">
        <f t="shared" ca="1" si="75"/>
        <v>A7</v>
      </c>
      <c r="CY17" s="2">
        <f t="shared" ca="1" si="76"/>
        <v>167</v>
      </c>
      <c r="CZ17" s="2">
        <f t="shared" ca="1" si="115"/>
        <v>42919</v>
      </c>
      <c r="DA17" s="3" t="str">
        <f t="shared" ca="1" si="77"/>
        <v>§</v>
      </c>
      <c r="DB17" s="2" t="str">
        <f t="shared" ca="1" si="78"/>
        <v>A7</v>
      </c>
      <c r="DC17" s="2">
        <f t="shared" ca="1" si="79"/>
        <v>167</v>
      </c>
      <c r="DD17" s="2">
        <f t="shared" ca="1" si="116"/>
        <v>42919</v>
      </c>
      <c r="DE17" s="3" t="str">
        <f t="shared" ca="1" si="80"/>
        <v>§</v>
      </c>
      <c r="DF17" s="2" t="str">
        <f t="shared" ca="1" si="81"/>
        <v>A7</v>
      </c>
      <c r="DG17" s="2">
        <f t="shared" ca="1" si="82"/>
        <v>167</v>
      </c>
      <c r="DH17" s="2">
        <f t="shared" ca="1" si="117"/>
        <v>42919</v>
      </c>
      <c r="DI17" s="3" t="str">
        <f t="shared" ca="1" si="83"/>
        <v>§</v>
      </c>
      <c r="DJ17" s="2" t="str">
        <f t="shared" ca="1" si="84"/>
        <v>A7</v>
      </c>
      <c r="DK17" s="2">
        <f t="shared" ca="1" si="85"/>
        <v>167</v>
      </c>
      <c r="DL17" s="2">
        <f t="shared" ca="1" si="118"/>
        <v>42919</v>
      </c>
      <c r="DM17" s="3" t="str">
        <f t="shared" ca="1" si="86"/>
        <v/>
      </c>
      <c r="DN17" s="2" t="str">
        <f t="shared" ca="1" si="87"/>
        <v>00</v>
      </c>
      <c r="DO17" s="2">
        <f t="shared" ca="1" si="88"/>
        <v>0</v>
      </c>
      <c r="DP17" s="2">
        <f t="shared" ca="1" si="119"/>
        <v>0</v>
      </c>
      <c r="DQ17" s="70" t="b">
        <f t="shared" ca="1" si="89"/>
        <v>0</v>
      </c>
      <c r="DR17" s="70" t="b">
        <f t="shared" ca="1" si="90"/>
        <v>0</v>
      </c>
    </row>
    <row r="18" spans="1:122" x14ac:dyDescent="0.35">
      <c r="A18" s="9" t="s">
        <v>318</v>
      </c>
      <c r="B18" s="2" t="str">
        <f t="shared" ca="1" si="91"/>
        <v>80040E83</v>
      </c>
      <c r="C18" s="80">
        <f t="shared" ca="1" si="0"/>
        <v>1</v>
      </c>
      <c r="D18" s="66"/>
      <c r="E18" s="66" t="str">
        <f t="shared" ca="1" si="1"/>
        <v>§</v>
      </c>
      <c r="F18" s="66" t="str">
        <f t="shared" ca="1" si="2"/>
        <v>A7</v>
      </c>
      <c r="G18" s="66">
        <f t="shared" ca="1" si="3"/>
        <v>167</v>
      </c>
      <c r="H18" s="66">
        <f t="shared" ca="1" si="4"/>
        <v>42919</v>
      </c>
      <c r="I18" s="3" t="str">
        <f t="shared" ca="1" si="5"/>
        <v>§</v>
      </c>
      <c r="J18" s="2" t="str">
        <f t="shared" ca="1" si="6"/>
        <v>A7</v>
      </c>
      <c r="K18" s="2">
        <f t="shared" ca="1" si="7"/>
        <v>167</v>
      </c>
      <c r="L18" s="2">
        <f t="shared" ca="1" si="92"/>
        <v>42919</v>
      </c>
      <c r="M18" s="3" t="str">
        <f t="shared" ca="1" si="8"/>
        <v>§</v>
      </c>
      <c r="N18" s="2" t="str">
        <f t="shared" ca="1" si="9"/>
        <v>A7</v>
      </c>
      <c r="O18" s="2">
        <f t="shared" ca="1" si="10"/>
        <v>167</v>
      </c>
      <c r="P18" s="2">
        <f t="shared" ca="1" si="93"/>
        <v>42919</v>
      </c>
      <c r="Q18" s="3" t="str">
        <f t="shared" ca="1" si="11"/>
        <v>§</v>
      </c>
      <c r="R18" s="2" t="str">
        <f t="shared" ca="1" si="12"/>
        <v>A7</v>
      </c>
      <c r="S18" s="2">
        <f t="shared" ca="1" si="13"/>
        <v>167</v>
      </c>
      <c r="T18" s="2">
        <f t="shared" ca="1" si="94"/>
        <v>42919</v>
      </c>
      <c r="U18" s="3" t="str">
        <f t="shared" ca="1" si="14"/>
        <v>§</v>
      </c>
      <c r="V18" s="2" t="str">
        <f t="shared" ca="1" si="15"/>
        <v>A7</v>
      </c>
      <c r="W18" s="2">
        <f t="shared" ca="1" si="16"/>
        <v>167</v>
      </c>
      <c r="X18" s="2">
        <f t="shared" ca="1" si="95"/>
        <v>42919</v>
      </c>
      <c r="Y18" s="3" t="str">
        <f t="shared" ca="1" si="17"/>
        <v>§</v>
      </c>
      <c r="Z18" s="2" t="str">
        <f t="shared" ca="1" si="18"/>
        <v>A7</v>
      </c>
      <c r="AA18" s="2">
        <f t="shared" ca="1" si="19"/>
        <v>167</v>
      </c>
      <c r="AB18" s="2">
        <f t="shared" ca="1" si="96"/>
        <v>42919</v>
      </c>
      <c r="AC18" s="3" t="str">
        <f t="shared" ca="1" si="20"/>
        <v>§</v>
      </c>
      <c r="AD18" s="2" t="str">
        <f t="shared" ca="1" si="21"/>
        <v>A7</v>
      </c>
      <c r="AE18" s="2">
        <f t="shared" ca="1" si="22"/>
        <v>167</v>
      </c>
      <c r="AF18" s="2">
        <f t="shared" ca="1" si="97"/>
        <v>42919</v>
      </c>
      <c r="AG18" s="3" t="str">
        <f t="shared" ca="1" si="23"/>
        <v>§</v>
      </c>
      <c r="AH18" s="2" t="str">
        <f t="shared" ca="1" si="24"/>
        <v>A7</v>
      </c>
      <c r="AI18" s="2">
        <f t="shared" ca="1" si="25"/>
        <v>167</v>
      </c>
      <c r="AJ18" s="2">
        <f t="shared" ca="1" si="98"/>
        <v>42919</v>
      </c>
      <c r="AK18" s="3" t="str">
        <f t="shared" ca="1" si="26"/>
        <v>§</v>
      </c>
      <c r="AL18" s="2" t="str">
        <f t="shared" ca="1" si="27"/>
        <v>A7</v>
      </c>
      <c r="AM18" s="2">
        <f t="shared" ca="1" si="28"/>
        <v>167</v>
      </c>
      <c r="AN18" s="2">
        <f t="shared" ca="1" si="99"/>
        <v>42919</v>
      </c>
      <c r="AO18" s="3" t="str">
        <f t="shared" ca="1" si="29"/>
        <v>§</v>
      </c>
      <c r="AP18" s="2" t="str">
        <f t="shared" ca="1" si="30"/>
        <v>A7</v>
      </c>
      <c r="AQ18" s="2">
        <f t="shared" ca="1" si="31"/>
        <v>167</v>
      </c>
      <c r="AR18" s="2">
        <f t="shared" ca="1" si="100"/>
        <v>42919</v>
      </c>
      <c r="AS18" s="3" t="str">
        <f t="shared" ca="1" si="32"/>
        <v>§</v>
      </c>
      <c r="AT18" s="2" t="str">
        <f t="shared" ca="1" si="33"/>
        <v>A7</v>
      </c>
      <c r="AU18" s="2">
        <f t="shared" ca="1" si="34"/>
        <v>167</v>
      </c>
      <c r="AV18" s="2">
        <f t="shared" ca="1" si="101"/>
        <v>42919</v>
      </c>
      <c r="AW18" s="3" t="str">
        <f t="shared" ca="1" si="35"/>
        <v>§</v>
      </c>
      <c r="AX18" s="2" t="str">
        <f t="shared" ca="1" si="36"/>
        <v>A7</v>
      </c>
      <c r="AY18" s="2">
        <f t="shared" ca="1" si="37"/>
        <v>167</v>
      </c>
      <c r="AZ18" s="2">
        <f t="shared" ca="1" si="102"/>
        <v>42919</v>
      </c>
      <c r="BA18" s="3" t="str">
        <f t="shared" ca="1" si="38"/>
        <v>§</v>
      </c>
      <c r="BB18" s="2" t="str">
        <f t="shared" ca="1" si="39"/>
        <v>A7</v>
      </c>
      <c r="BC18" s="2">
        <f t="shared" ca="1" si="40"/>
        <v>167</v>
      </c>
      <c r="BD18" s="2">
        <f t="shared" ca="1" si="103"/>
        <v>42919</v>
      </c>
      <c r="BE18" s="3" t="str">
        <f t="shared" ca="1" si="41"/>
        <v>§</v>
      </c>
      <c r="BF18" s="2" t="str">
        <f t="shared" ca="1" si="42"/>
        <v>A7</v>
      </c>
      <c r="BG18" s="2">
        <f t="shared" ca="1" si="43"/>
        <v>167</v>
      </c>
      <c r="BH18" s="2">
        <f t="shared" ca="1" si="104"/>
        <v>42919</v>
      </c>
      <c r="BI18" s="3" t="str">
        <f t="shared" ca="1" si="44"/>
        <v>§</v>
      </c>
      <c r="BJ18" s="2" t="str">
        <f t="shared" ca="1" si="45"/>
        <v>A7</v>
      </c>
      <c r="BK18" s="2">
        <f t="shared" ca="1" si="46"/>
        <v>167</v>
      </c>
      <c r="BL18" s="2">
        <f t="shared" ca="1" si="105"/>
        <v>42919</v>
      </c>
      <c r="BM18" s="3" t="str">
        <f t="shared" ca="1" si="47"/>
        <v>§</v>
      </c>
      <c r="BN18" s="2" t="str">
        <f t="shared" ca="1" si="48"/>
        <v>A7</v>
      </c>
      <c r="BO18" s="2">
        <f t="shared" ca="1" si="49"/>
        <v>167</v>
      </c>
      <c r="BP18" s="2">
        <f t="shared" ca="1" si="106"/>
        <v>42919</v>
      </c>
      <c r="BQ18" s="3" t="str">
        <f t="shared" ca="1" si="50"/>
        <v>§</v>
      </c>
      <c r="BR18" s="2" t="str">
        <f t="shared" ca="1" si="51"/>
        <v>A7</v>
      </c>
      <c r="BS18" s="2">
        <f t="shared" ca="1" si="52"/>
        <v>167</v>
      </c>
      <c r="BT18" s="2">
        <f t="shared" ca="1" si="107"/>
        <v>42919</v>
      </c>
      <c r="BU18" s="3" t="str">
        <f t="shared" ca="1" si="53"/>
        <v>§</v>
      </c>
      <c r="BV18" s="2" t="str">
        <f t="shared" ca="1" si="54"/>
        <v>A7</v>
      </c>
      <c r="BW18" s="2">
        <f t="shared" ca="1" si="55"/>
        <v>167</v>
      </c>
      <c r="BX18" s="2">
        <f t="shared" ca="1" si="108"/>
        <v>42919</v>
      </c>
      <c r="BY18" s="3" t="str">
        <f t="shared" ca="1" si="56"/>
        <v>§</v>
      </c>
      <c r="BZ18" s="2" t="str">
        <f t="shared" ca="1" si="57"/>
        <v>A7</v>
      </c>
      <c r="CA18" s="2">
        <f t="shared" ca="1" si="58"/>
        <v>167</v>
      </c>
      <c r="CB18" s="2">
        <f t="shared" ca="1" si="109"/>
        <v>42919</v>
      </c>
      <c r="CC18" s="3" t="str">
        <f t="shared" ca="1" si="59"/>
        <v>§</v>
      </c>
      <c r="CD18" s="2" t="str">
        <f t="shared" ca="1" si="60"/>
        <v>A7</v>
      </c>
      <c r="CE18" s="2">
        <f t="shared" ca="1" si="61"/>
        <v>167</v>
      </c>
      <c r="CF18" s="2">
        <f t="shared" ca="1" si="110"/>
        <v>42919</v>
      </c>
      <c r="CG18" s="3" t="str">
        <f t="shared" ca="1" si="62"/>
        <v>§</v>
      </c>
      <c r="CH18" s="2" t="str">
        <f t="shared" ca="1" si="63"/>
        <v>A7</v>
      </c>
      <c r="CI18" s="2">
        <f t="shared" ca="1" si="64"/>
        <v>167</v>
      </c>
      <c r="CJ18" s="2">
        <f t="shared" ca="1" si="111"/>
        <v>42919</v>
      </c>
      <c r="CK18" s="3" t="str">
        <f t="shared" ca="1" si="65"/>
        <v>§</v>
      </c>
      <c r="CL18" s="2" t="str">
        <f t="shared" ca="1" si="66"/>
        <v>A7</v>
      </c>
      <c r="CM18" s="2">
        <f t="shared" ca="1" si="67"/>
        <v>167</v>
      </c>
      <c r="CN18" s="2">
        <f t="shared" ca="1" si="112"/>
        <v>42919</v>
      </c>
      <c r="CO18" s="3" t="str">
        <f t="shared" ca="1" si="68"/>
        <v>§</v>
      </c>
      <c r="CP18" s="2" t="str">
        <f t="shared" ca="1" si="69"/>
        <v>A7</v>
      </c>
      <c r="CQ18" s="2">
        <f t="shared" ca="1" si="70"/>
        <v>167</v>
      </c>
      <c r="CR18" s="2">
        <f t="shared" ca="1" si="113"/>
        <v>42919</v>
      </c>
      <c r="CS18" s="3" t="str">
        <f t="shared" ca="1" si="71"/>
        <v>§</v>
      </c>
      <c r="CT18" s="2" t="str">
        <f t="shared" ca="1" si="72"/>
        <v>A7</v>
      </c>
      <c r="CU18" s="2">
        <f t="shared" ca="1" si="73"/>
        <v>167</v>
      </c>
      <c r="CV18" s="2">
        <f t="shared" ca="1" si="114"/>
        <v>42919</v>
      </c>
      <c r="CW18" s="3" t="str">
        <f t="shared" ca="1" si="74"/>
        <v>§</v>
      </c>
      <c r="CX18" s="2" t="str">
        <f t="shared" ca="1" si="75"/>
        <v>A7</v>
      </c>
      <c r="CY18" s="2">
        <f t="shared" ca="1" si="76"/>
        <v>167</v>
      </c>
      <c r="CZ18" s="2">
        <f t="shared" ca="1" si="115"/>
        <v>42919</v>
      </c>
      <c r="DA18" s="3" t="str">
        <f t="shared" ca="1" si="77"/>
        <v>§</v>
      </c>
      <c r="DB18" s="2" t="str">
        <f t="shared" ca="1" si="78"/>
        <v>A7</v>
      </c>
      <c r="DC18" s="2">
        <f t="shared" ca="1" si="79"/>
        <v>167</v>
      </c>
      <c r="DD18" s="2">
        <f t="shared" ca="1" si="116"/>
        <v>42919</v>
      </c>
      <c r="DE18" s="3" t="str">
        <f t="shared" ca="1" si="80"/>
        <v>§</v>
      </c>
      <c r="DF18" s="2" t="str">
        <f t="shared" ca="1" si="81"/>
        <v>A7</v>
      </c>
      <c r="DG18" s="2">
        <f t="shared" ca="1" si="82"/>
        <v>167</v>
      </c>
      <c r="DH18" s="2">
        <f t="shared" ca="1" si="117"/>
        <v>42919</v>
      </c>
      <c r="DI18" s="3" t="str">
        <f t="shared" ca="1" si="83"/>
        <v>§</v>
      </c>
      <c r="DJ18" s="2" t="str">
        <f t="shared" ca="1" si="84"/>
        <v>A7</v>
      </c>
      <c r="DK18" s="2">
        <f t="shared" ca="1" si="85"/>
        <v>167</v>
      </c>
      <c r="DL18" s="2">
        <f t="shared" ca="1" si="118"/>
        <v>42919</v>
      </c>
      <c r="DM18" s="3" t="str">
        <f t="shared" ca="1" si="86"/>
        <v/>
      </c>
      <c r="DN18" s="2" t="str">
        <f t="shared" ca="1" si="87"/>
        <v>00</v>
      </c>
      <c r="DO18" s="2">
        <f t="shared" ca="1" si="88"/>
        <v>0</v>
      </c>
      <c r="DP18" s="2">
        <f t="shared" ca="1" si="119"/>
        <v>0</v>
      </c>
      <c r="DQ18" s="70" t="b">
        <f t="shared" ca="1" si="89"/>
        <v>0</v>
      </c>
      <c r="DR18" s="70" t="b">
        <f t="shared" ca="1" si="90"/>
        <v>0</v>
      </c>
    </row>
    <row r="19" spans="1:122" x14ac:dyDescent="0.35">
      <c r="A19" s="9" t="s">
        <v>319</v>
      </c>
      <c r="B19" s="2" t="str">
        <f t="shared" ca="1" si="91"/>
        <v>80040E84</v>
      </c>
      <c r="C19" s="80">
        <f t="shared" ca="1" si="0"/>
        <v>1</v>
      </c>
      <c r="D19" s="66"/>
      <c r="E19" s="66" t="str">
        <f t="shared" ca="1" si="1"/>
        <v>§</v>
      </c>
      <c r="F19" s="66" t="str">
        <f t="shared" ca="1" si="2"/>
        <v>A7</v>
      </c>
      <c r="G19" s="66">
        <f t="shared" ca="1" si="3"/>
        <v>167</v>
      </c>
      <c r="H19" s="66">
        <f t="shared" ca="1" si="4"/>
        <v>42919</v>
      </c>
      <c r="I19" s="3" t="str">
        <f t="shared" ca="1" si="5"/>
        <v>§</v>
      </c>
      <c r="J19" s="2" t="str">
        <f t="shared" ca="1" si="6"/>
        <v>A7</v>
      </c>
      <c r="K19" s="2">
        <f t="shared" ca="1" si="7"/>
        <v>167</v>
      </c>
      <c r="L19" s="2">
        <f t="shared" ca="1" si="92"/>
        <v>42919</v>
      </c>
      <c r="M19" s="3" t="str">
        <f t="shared" ca="1" si="8"/>
        <v>§</v>
      </c>
      <c r="N19" s="2" t="str">
        <f t="shared" ca="1" si="9"/>
        <v>A7</v>
      </c>
      <c r="O19" s="2">
        <f t="shared" ca="1" si="10"/>
        <v>167</v>
      </c>
      <c r="P19" s="2">
        <f t="shared" ca="1" si="93"/>
        <v>42919</v>
      </c>
      <c r="Q19" s="3" t="str">
        <f t="shared" ca="1" si="11"/>
        <v>§</v>
      </c>
      <c r="R19" s="2" t="str">
        <f t="shared" ca="1" si="12"/>
        <v>A7</v>
      </c>
      <c r="S19" s="2">
        <f t="shared" ca="1" si="13"/>
        <v>167</v>
      </c>
      <c r="T19" s="2">
        <f t="shared" ca="1" si="94"/>
        <v>42919</v>
      </c>
      <c r="U19" s="3" t="str">
        <f t="shared" ca="1" si="14"/>
        <v>§</v>
      </c>
      <c r="V19" s="2" t="str">
        <f t="shared" ca="1" si="15"/>
        <v>A7</v>
      </c>
      <c r="W19" s="2">
        <f t="shared" ca="1" si="16"/>
        <v>167</v>
      </c>
      <c r="X19" s="2">
        <f t="shared" ca="1" si="95"/>
        <v>42919</v>
      </c>
      <c r="Y19" s="3" t="str">
        <f t="shared" ca="1" si="17"/>
        <v>§</v>
      </c>
      <c r="Z19" s="2" t="str">
        <f t="shared" ca="1" si="18"/>
        <v>A7</v>
      </c>
      <c r="AA19" s="2">
        <f t="shared" ca="1" si="19"/>
        <v>167</v>
      </c>
      <c r="AB19" s="2">
        <f t="shared" ca="1" si="96"/>
        <v>42919</v>
      </c>
      <c r="AC19" s="3" t="str">
        <f t="shared" ca="1" si="20"/>
        <v>§</v>
      </c>
      <c r="AD19" s="2" t="str">
        <f t="shared" ca="1" si="21"/>
        <v>A7</v>
      </c>
      <c r="AE19" s="2">
        <f t="shared" ca="1" si="22"/>
        <v>167</v>
      </c>
      <c r="AF19" s="2">
        <f t="shared" ca="1" si="97"/>
        <v>42919</v>
      </c>
      <c r="AG19" s="3" t="str">
        <f t="shared" ca="1" si="23"/>
        <v>§</v>
      </c>
      <c r="AH19" s="2" t="str">
        <f t="shared" ca="1" si="24"/>
        <v>A7</v>
      </c>
      <c r="AI19" s="2">
        <f t="shared" ca="1" si="25"/>
        <v>167</v>
      </c>
      <c r="AJ19" s="2">
        <f t="shared" ca="1" si="98"/>
        <v>42919</v>
      </c>
      <c r="AK19" s="3" t="str">
        <f t="shared" ca="1" si="26"/>
        <v>§</v>
      </c>
      <c r="AL19" s="2" t="str">
        <f t="shared" ca="1" si="27"/>
        <v>A7</v>
      </c>
      <c r="AM19" s="2">
        <f t="shared" ca="1" si="28"/>
        <v>167</v>
      </c>
      <c r="AN19" s="2">
        <f t="shared" ca="1" si="99"/>
        <v>42919</v>
      </c>
      <c r="AO19" s="3" t="str">
        <f t="shared" ca="1" si="29"/>
        <v>§</v>
      </c>
      <c r="AP19" s="2" t="str">
        <f t="shared" ca="1" si="30"/>
        <v>A7</v>
      </c>
      <c r="AQ19" s="2">
        <f t="shared" ca="1" si="31"/>
        <v>167</v>
      </c>
      <c r="AR19" s="2">
        <f t="shared" ca="1" si="100"/>
        <v>42919</v>
      </c>
      <c r="AS19" s="3" t="str">
        <f t="shared" ca="1" si="32"/>
        <v>§</v>
      </c>
      <c r="AT19" s="2" t="str">
        <f t="shared" ca="1" si="33"/>
        <v>A7</v>
      </c>
      <c r="AU19" s="2">
        <f t="shared" ca="1" si="34"/>
        <v>167</v>
      </c>
      <c r="AV19" s="2">
        <f t="shared" ca="1" si="101"/>
        <v>42919</v>
      </c>
      <c r="AW19" s="3" t="str">
        <f t="shared" ca="1" si="35"/>
        <v>§</v>
      </c>
      <c r="AX19" s="2" t="str">
        <f t="shared" ca="1" si="36"/>
        <v>A7</v>
      </c>
      <c r="AY19" s="2">
        <f t="shared" ca="1" si="37"/>
        <v>167</v>
      </c>
      <c r="AZ19" s="2">
        <f t="shared" ca="1" si="102"/>
        <v>42919</v>
      </c>
      <c r="BA19" s="3" t="str">
        <f t="shared" ca="1" si="38"/>
        <v>§</v>
      </c>
      <c r="BB19" s="2" t="str">
        <f t="shared" ca="1" si="39"/>
        <v>A7</v>
      </c>
      <c r="BC19" s="2">
        <f t="shared" ca="1" si="40"/>
        <v>167</v>
      </c>
      <c r="BD19" s="2">
        <f t="shared" ca="1" si="103"/>
        <v>42919</v>
      </c>
      <c r="BE19" s="3" t="str">
        <f t="shared" ca="1" si="41"/>
        <v>§</v>
      </c>
      <c r="BF19" s="2" t="str">
        <f t="shared" ca="1" si="42"/>
        <v>A7</v>
      </c>
      <c r="BG19" s="2">
        <f t="shared" ca="1" si="43"/>
        <v>167</v>
      </c>
      <c r="BH19" s="2">
        <f t="shared" ca="1" si="104"/>
        <v>42919</v>
      </c>
      <c r="BI19" s="3" t="str">
        <f t="shared" ca="1" si="44"/>
        <v>§</v>
      </c>
      <c r="BJ19" s="2" t="str">
        <f t="shared" ca="1" si="45"/>
        <v>A7</v>
      </c>
      <c r="BK19" s="2">
        <f t="shared" ca="1" si="46"/>
        <v>167</v>
      </c>
      <c r="BL19" s="2">
        <f t="shared" ca="1" si="105"/>
        <v>42919</v>
      </c>
      <c r="BM19" s="3" t="str">
        <f t="shared" ca="1" si="47"/>
        <v>§</v>
      </c>
      <c r="BN19" s="2" t="str">
        <f t="shared" ca="1" si="48"/>
        <v>A7</v>
      </c>
      <c r="BO19" s="2">
        <f t="shared" ca="1" si="49"/>
        <v>167</v>
      </c>
      <c r="BP19" s="2">
        <f t="shared" ca="1" si="106"/>
        <v>42919</v>
      </c>
      <c r="BQ19" s="3" t="str">
        <f t="shared" ca="1" si="50"/>
        <v>§</v>
      </c>
      <c r="BR19" s="2" t="str">
        <f t="shared" ca="1" si="51"/>
        <v>A7</v>
      </c>
      <c r="BS19" s="2">
        <f t="shared" ca="1" si="52"/>
        <v>167</v>
      </c>
      <c r="BT19" s="2">
        <f t="shared" ca="1" si="107"/>
        <v>42919</v>
      </c>
      <c r="BU19" s="3" t="str">
        <f t="shared" ca="1" si="53"/>
        <v>§</v>
      </c>
      <c r="BV19" s="2" t="str">
        <f t="shared" ca="1" si="54"/>
        <v>A7</v>
      </c>
      <c r="BW19" s="2">
        <f t="shared" ca="1" si="55"/>
        <v>167</v>
      </c>
      <c r="BX19" s="2">
        <f t="shared" ca="1" si="108"/>
        <v>42919</v>
      </c>
      <c r="BY19" s="3" t="str">
        <f t="shared" ca="1" si="56"/>
        <v>§</v>
      </c>
      <c r="BZ19" s="2" t="str">
        <f t="shared" ca="1" si="57"/>
        <v>A7</v>
      </c>
      <c r="CA19" s="2">
        <f t="shared" ca="1" si="58"/>
        <v>167</v>
      </c>
      <c r="CB19" s="2">
        <f t="shared" ca="1" si="109"/>
        <v>42919</v>
      </c>
      <c r="CC19" s="3" t="str">
        <f t="shared" ca="1" si="59"/>
        <v>§</v>
      </c>
      <c r="CD19" s="2" t="str">
        <f t="shared" ca="1" si="60"/>
        <v>A7</v>
      </c>
      <c r="CE19" s="2">
        <f t="shared" ca="1" si="61"/>
        <v>167</v>
      </c>
      <c r="CF19" s="2">
        <f t="shared" ca="1" si="110"/>
        <v>42919</v>
      </c>
      <c r="CG19" s="3" t="str">
        <f t="shared" ca="1" si="62"/>
        <v>§</v>
      </c>
      <c r="CH19" s="2" t="str">
        <f t="shared" ca="1" si="63"/>
        <v>A7</v>
      </c>
      <c r="CI19" s="2">
        <f t="shared" ca="1" si="64"/>
        <v>167</v>
      </c>
      <c r="CJ19" s="2">
        <f t="shared" ca="1" si="111"/>
        <v>42919</v>
      </c>
      <c r="CK19" s="3" t="str">
        <f t="shared" ca="1" si="65"/>
        <v>§</v>
      </c>
      <c r="CL19" s="2" t="str">
        <f t="shared" ca="1" si="66"/>
        <v>A7</v>
      </c>
      <c r="CM19" s="2">
        <f t="shared" ca="1" si="67"/>
        <v>167</v>
      </c>
      <c r="CN19" s="2">
        <f t="shared" ca="1" si="112"/>
        <v>42919</v>
      </c>
      <c r="CO19" s="3" t="str">
        <f t="shared" ca="1" si="68"/>
        <v>§</v>
      </c>
      <c r="CP19" s="2" t="str">
        <f t="shared" ca="1" si="69"/>
        <v>A7</v>
      </c>
      <c r="CQ19" s="2">
        <f t="shared" ca="1" si="70"/>
        <v>167</v>
      </c>
      <c r="CR19" s="2">
        <f t="shared" ca="1" si="113"/>
        <v>42919</v>
      </c>
      <c r="CS19" s="3" t="str">
        <f t="shared" ca="1" si="71"/>
        <v>§</v>
      </c>
      <c r="CT19" s="2" t="str">
        <f t="shared" ca="1" si="72"/>
        <v>A7</v>
      </c>
      <c r="CU19" s="2">
        <f t="shared" ca="1" si="73"/>
        <v>167</v>
      </c>
      <c r="CV19" s="2">
        <f t="shared" ca="1" si="114"/>
        <v>42919</v>
      </c>
      <c r="CW19" s="3" t="str">
        <f t="shared" ca="1" si="74"/>
        <v>§</v>
      </c>
      <c r="CX19" s="2" t="str">
        <f t="shared" ca="1" si="75"/>
        <v>A7</v>
      </c>
      <c r="CY19" s="2">
        <f t="shared" ca="1" si="76"/>
        <v>167</v>
      </c>
      <c r="CZ19" s="2">
        <f t="shared" ca="1" si="115"/>
        <v>42919</v>
      </c>
      <c r="DA19" s="3" t="str">
        <f t="shared" ca="1" si="77"/>
        <v>§</v>
      </c>
      <c r="DB19" s="2" t="str">
        <f t="shared" ca="1" si="78"/>
        <v>A7</v>
      </c>
      <c r="DC19" s="2">
        <f t="shared" ca="1" si="79"/>
        <v>167</v>
      </c>
      <c r="DD19" s="2">
        <f t="shared" ca="1" si="116"/>
        <v>42919</v>
      </c>
      <c r="DE19" s="3" t="str">
        <f t="shared" ca="1" si="80"/>
        <v>§</v>
      </c>
      <c r="DF19" s="2" t="str">
        <f t="shared" ca="1" si="81"/>
        <v>A7</v>
      </c>
      <c r="DG19" s="2">
        <f t="shared" ca="1" si="82"/>
        <v>167</v>
      </c>
      <c r="DH19" s="2">
        <f t="shared" ca="1" si="117"/>
        <v>42919</v>
      </c>
      <c r="DI19" s="3" t="str">
        <f t="shared" ca="1" si="83"/>
        <v>§</v>
      </c>
      <c r="DJ19" s="2" t="str">
        <f t="shared" ca="1" si="84"/>
        <v>A7</v>
      </c>
      <c r="DK19" s="2">
        <f t="shared" ca="1" si="85"/>
        <v>167</v>
      </c>
      <c r="DL19" s="2">
        <f t="shared" ca="1" si="118"/>
        <v>42919</v>
      </c>
      <c r="DM19" s="3" t="str">
        <f t="shared" ca="1" si="86"/>
        <v/>
      </c>
      <c r="DN19" s="2" t="str">
        <f t="shared" ca="1" si="87"/>
        <v>00</v>
      </c>
      <c r="DO19" s="2">
        <f t="shared" ca="1" si="88"/>
        <v>0</v>
      </c>
      <c r="DP19" s="2">
        <f t="shared" ca="1" si="119"/>
        <v>0</v>
      </c>
      <c r="DQ19" s="70" t="b">
        <f t="shared" ca="1" si="89"/>
        <v>0</v>
      </c>
      <c r="DR19" s="70" t="b">
        <f t="shared" ca="1" si="90"/>
        <v>0</v>
      </c>
    </row>
    <row r="20" spans="1:122" x14ac:dyDescent="0.35">
      <c r="A20" s="9" t="s">
        <v>320</v>
      </c>
      <c r="B20" s="2" t="str">
        <f t="shared" ca="1" si="91"/>
        <v>80040E85</v>
      </c>
      <c r="C20" s="80">
        <f t="shared" ca="1" si="0"/>
        <v>1</v>
      </c>
      <c r="D20" s="66"/>
      <c r="E20" s="66" t="str">
        <f t="shared" ca="1" si="1"/>
        <v>§</v>
      </c>
      <c r="F20" s="66" t="str">
        <f t="shared" ca="1" si="2"/>
        <v>A7</v>
      </c>
      <c r="G20" s="66">
        <f t="shared" ca="1" si="3"/>
        <v>167</v>
      </c>
      <c r="H20" s="66">
        <f t="shared" ca="1" si="4"/>
        <v>42919</v>
      </c>
      <c r="I20" s="3" t="str">
        <f t="shared" ca="1" si="5"/>
        <v>§</v>
      </c>
      <c r="J20" s="2" t="str">
        <f t="shared" ca="1" si="6"/>
        <v>A7</v>
      </c>
      <c r="K20" s="2">
        <f t="shared" ca="1" si="7"/>
        <v>167</v>
      </c>
      <c r="L20" s="2">
        <f t="shared" ca="1" si="92"/>
        <v>42919</v>
      </c>
      <c r="M20" s="3" t="str">
        <f t="shared" ca="1" si="8"/>
        <v>§</v>
      </c>
      <c r="N20" s="2" t="str">
        <f t="shared" ca="1" si="9"/>
        <v>A7</v>
      </c>
      <c r="O20" s="2">
        <f t="shared" ca="1" si="10"/>
        <v>167</v>
      </c>
      <c r="P20" s="2">
        <f t="shared" ca="1" si="93"/>
        <v>42919</v>
      </c>
      <c r="Q20" s="3" t="str">
        <f t="shared" ca="1" si="11"/>
        <v>§</v>
      </c>
      <c r="R20" s="2" t="str">
        <f t="shared" ca="1" si="12"/>
        <v>A7</v>
      </c>
      <c r="S20" s="2">
        <f t="shared" ca="1" si="13"/>
        <v>167</v>
      </c>
      <c r="T20" s="2">
        <f t="shared" ca="1" si="94"/>
        <v>42919</v>
      </c>
      <c r="U20" s="3" t="str">
        <f t="shared" ca="1" si="14"/>
        <v>§</v>
      </c>
      <c r="V20" s="2" t="str">
        <f t="shared" ca="1" si="15"/>
        <v>A7</v>
      </c>
      <c r="W20" s="2">
        <f t="shared" ca="1" si="16"/>
        <v>167</v>
      </c>
      <c r="X20" s="2">
        <f t="shared" ca="1" si="95"/>
        <v>42919</v>
      </c>
      <c r="Y20" s="3" t="str">
        <f t="shared" ca="1" si="17"/>
        <v>§</v>
      </c>
      <c r="Z20" s="2" t="str">
        <f t="shared" ca="1" si="18"/>
        <v>A7</v>
      </c>
      <c r="AA20" s="2">
        <f t="shared" ca="1" si="19"/>
        <v>167</v>
      </c>
      <c r="AB20" s="2">
        <f t="shared" ca="1" si="96"/>
        <v>42919</v>
      </c>
      <c r="AC20" s="3" t="str">
        <f t="shared" ca="1" si="20"/>
        <v>§</v>
      </c>
      <c r="AD20" s="2" t="str">
        <f t="shared" ca="1" si="21"/>
        <v>A7</v>
      </c>
      <c r="AE20" s="2">
        <f t="shared" ca="1" si="22"/>
        <v>167</v>
      </c>
      <c r="AF20" s="2">
        <f t="shared" ca="1" si="97"/>
        <v>42919</v>
      </c>
      <c r="AG20" s="3" t="str">
        <f t="shared" ca="1" si="23"/>
        <v>§</v>
      </c>
      <c r="AH20" s="2" t="str">
        <f t="shared" ca="1" si="24"/>
        <v>A7</v>
      </c>
      <c r="AI20" s="2">
        <f t="shared" ca="1" si="25"/>
        <v>167</v>
      </c>
      <c r="AJ20" s="2">
        <f t="shared" ca="1" si="98"/>
        <v>42919</v>
      </c>
      <c r="AK20" s="3" t="str">
        <f t="shared" ca="1" si="26"/>
        <v>§</v>
      </c>
      <c r="AL20" s="2" t="str">
        <f t="shared" ca="1" si="27"/>
        <v>A7</v>
      </c>
      <c r="AM20" s="2">
        <f t="shared" ca="1" si="28"/>
        <v>167</v>
      </c>
      <c r="AN20" s="2">
        <f t="shared" ca="1" si="99"/>
        <v>42919</v>
      </c>
      <c r="AO20" s="3" t="str">
        <f t="shared" ca="1" si="29"/>
        <v>§</v>
      </c>
      <c r="AP20" s="2" t="str">
        <f t="shared" ca="1" si="30"/>
        <v>A7</v>
      </c>
      <c r="AQ20" s="2">
        <f t="shared" ca="1" si="31"/>
        <v>167</v>
      </c>
      <c r="AR20" s="2">
        <f t="shared" ca="1" si="100"/>
        <v>42919</v>
      </c>
      <c r="AS20" s="3" t="str">
        <f t="shared" ca="1" si="32"/>
        <v>§</v>
      </c>
      <c r="AT20" s="2" t="str">
        <f t="shared" ca="1" si="33"/>
        <v>A7</v>
      </c>
      <c r="AU20" s="2">
        <f t="shared" ca="1" si="34"/>
        <v>167</v>
      </c>
      <c r="AV20" s="2">
        <f t="shared" ca="1" si="101"/>
        <v>42919</v>
      </c>
      <c r="AW20" s="3" t="str">
        <f t="shared" ca="1" si="35"/>
        <v>§</v>
      </c>
      <c r="AX20" s="2" t="str">
        <f t="shared" ca="1" si="36"/>
        <v>A7</v>
      </c>
      <c r="AY20" s="2">
        <f t="shared" ca="1" si="37"/>
        <v>167</v>
      </c>
      <c r="AZ20" s="2">
        <f t="shared" ca="1" si="102"/>
        <v>42919</v>
      </c>
      <c r="BA20" s="3" t="str">
        <f t="shared" ca="1" si="38"/>
        <v>§</v>
      </c>
      <c r="BB20" s="2" t="str">
        <f t="shared" ca="1" si="39"/>
        <v>A7</v>
      </c>
      <c r="BC20" s="2">
        <f t="shared" ca="1" si="40"/>
        <v>167</v>
      </c>
      <c r="BD20" s="2">
        <f t="shared" ca="1" si="103"/>
        <v>42919</v>
      </c>
      <c r="BE20" s="3" t="str">
        <f t="shared" ca="1" si="41"/>
        <v>§</v>
      </c>
      <c r="BF20" s="2" t="str">
        <f t="shared" ca="1" si="42"/>
        <v>A7</v>
      </c>
      <c r="BG20" s="2">
        <f t="shared" ca="1" si="43"/>
        <v>167</v>
      </c>
      <c r="BH20" s="2">
        <f t="shared" ca="1" si="104"/>
        <v>42919</v>
      </c>
      <c r="BI20" s="3" t="str">
        <f t="shared" ca="1" si="44"/>
        <v>§</v>
      </c>
      <c r="BJ20" s="2" t="str">
        <f t="shared" ca="1" si="45"/>
        <v>A7</v>
      </c>
      <c r="BK20" s="2">
        <f t="shared" ca="1" si="46"/>
        <v>167</v>
      </c>
      <c r="BL20" s="2">
        <f t="shared" ca="1" si="105"/>
        <v>42919</v>
      </c>
      <c r="BM20" s="3" t="str">
        <f t="shared" ca="1" si="47"/>
        <v>§</v>
      </c>
      <c r="BN20" s="2" t="str">
        <f t="shared" ca="1" si="48"/>
        <v>A7</v>
      </c>
      <c r="BO20" s="2">
        <f t="shared" ca="1" si="49"/>
        <v>167</v>
      </c>
      <c r="BP20" s="2">
        <f t="shared" ca="1" si="106"/>
        <v>42919</v>
      </c>
      <c r="BQ20" s="3" t="str">
        <f t="shared" ca="1" si="50"/>
        <v>§</v>
      </c>
      <c r="BR20" s="2" t="str">
        <f t="shared" ca="1" si="51"/>
        <v>A7</v>
      </c>
      <c r="BS20" s="2">
        <f t="shared" ca="1" si="52"/>
        <v>167</v>
      </c>
      <c r="BT20" s="2">
        <f t="shared" ca="1" si="107"/>
        <v>42919</v>
      </c>
      <c r="BU20" s="3" t="str">
        <f t="shared" ca="1" si="53"/>
        <v>§</v>
      </c>
      <c r="BV20" s="2" t="str">
        <f t="shared" ca="1" si="54"/>
        <v>A7</v>
      </c>
      <c r="BW20" s="2">
        <f t="shared" ca="1" si="55"/>
        <v>167</v>
      </c>
      <c r="BX20" s="2">
        <f t="shared" ca="1" si="108"/>
        <v>42919</v>
      </c>
      <c r="BY20" s="3" t="str">
        <f t="shared" ca="1" si="56"/>
        <v>§</v>
      </c>
      <c r="BZ20" s="2" t="str">
        <f t="shared" ca="1" si="57"/>
        <v>A7</v>
      </c>
      <c r="CA20" s="2">
        <f t="shared" ca="1" si="58"/>
        <v>167</v>
      </c>
      <c r="CB20" s="2">
        <f t="shared" ca="1" si="109"/>
        <v>42919</v>
      </c>
      <c r="CC20" s="3" t="str">
        <f t="shared" ca="1" si="59"/>
        <v>§</v>
      </c>
      <c r="CD20" s="2" t="str">
        <f t="shared" ca="1" si="60"/>
        <v>A7</v>
      </c>
      <c r="CE20" s="2">
        <f t="shared" ca="1" si="61"/>
        <v>167</v>
      </c>
      <c r="CF20" s="2">
        <f t="shared" ca="1" si="110"/>
        <v>42919</v>
      </c>
      <c r="CG20" s="3" t="str">
        <f t="shared" ca="1" si="62"/>
        <v>§</v>
      </c>
      <c r="CH20" s="2" t="str">
        <f t="shared" ca="1" si="63"/>
        <v>A7</v>
      </c>
      <c r="CI20" s="2">
        <f t="shared" ca="1" si="64"/>
        <v>167</v>
      </c>
      <c r="CJ20" s="2">
        <f t="shared" ca="1" si="111"/>
        <v>42919</v>
      </c>
      <c r="CK20" s="3" t="str">
        <f t="shared" ca="1" si="65"/>
        <v>§</v>
      </c>
      <c r="CL20" s="2" t="str">
        <f t="shared" ca="1" si="66"/>
        <v>A7</v>
      </c>
      <c r="CM20" s="2">
        <f t="shared" ca="1" si="67"/>
        <v>167</v>
      </c>
      <c r="CN20" s="2">
        <f t="shared" ca="1" si="112"/>
        <v>42919</v>
      </c>
      <c r="CO20" s="3" t="str">
        <f t="shared" ca="1" si="68"/>
        <v>§</v>
      </c>
      <c r="CP20" s="2" t="str">
        <f t="shared" ca="1" si="69"/>
        <v>A7</v>
      </c>
      <c r="CQ20" s="2">
        <f t="shared" ca="1" si="70"/>
        <v>167</v>
      </c>
      <c r="CR20" s="2">
        <f t="shared" ca="1" si="113"/>
        <v>42919</v>
      </c>
      <c r="CS20" s="3" t="str">
        <f t="shared" ca="1" si="71"/>
        <v>§</v>
      </c>
      <c r="CT20" s="2" t="str">
        <f t="shared" ca="1" si="72"/>
        <v>A7</v>
      </c>
      <c r="CU20" s="2">
        <f t="shared" ca="1" si="73"/>
        <v>167</v>
      </c>
      <c r="CV20" s="2">
        <f t="shared" ca="1" si="114"/>
        <v>42919</v>
      </c>
      <c r="CW20" s="3" t="str">
        <f t="shared" ca="1" si="74"/>
        <v>§</v>
      </c>
      <c r="CX20" s="2" t="str">
        <f t="shared" ca="1" si="75"/>
        <v>A7</v>
      </c>
      <c r="CY20" s="2">
        <f t="shared" ca="1" si="76"/>
        <v>167</v>
      </c>
      <c r="CZ20" s="2">
        <f t="shared" ca="1" si="115"/>
        <v>42919</v>
      </c>
      <c r="DA20" s="3" t="str">
        <f t="shared" ca="1" si="77"/>
        <v>§</v>
      </c>
      <c r="DB20" s="2" t="str">
        <f t="shared" ca="1" si="78"/>
        <v>A7</v>
      </c>
      <c r="DC20" s="2">
        <f t="shared" ca="1" si="79"/>
        <v>167</v>
      </c>
      <c r="DD20" s="2">
        <f t="shared" ca="1" si="116"/>
        <v>42919</v>
      </c>
      <c r="DE20" s="3" t="str">
        <f t="shared" ca="1" si="80"/>
        <v>§</v>
      </c>
      <c r="DF20" s="2" t="str">
        <f t="shared" ca="1" si="81"/>
        <v>A7</v>
      </c>
      <c r="DG20" s="2">
        <f t="shared" ca="1" si="82"/>
        <v>167</v>
      </c>
      <c r="DH20" s="2">
        <f t="shared" ca="1" si="117"/>
        <v>42919</v>
      </c>
      <c r="DI20" s="3" t="str">
        <f t="shared" ca="1" si="83"/>
        <v>§</v>
      </c>
      <c r="DJ20" s="2" t="str">
        <f t="shared" ca="1" si="84"/>
        <v>A7</v>
      </c>
      <c r="DK20" s="2">
        <f t="shared" ca="1" si="85"/>
        <v>167</v>
      </c>
      <c r="DL20" s="2">
        <f t="shared" ca="1" si="118"/>
        <v>42919</v>
      </c>
      <c r="DM20" s="3" t="str">
        <f t="shared" ca="1" si="86"/>
        <v/>
      </c>
      <c r="DN20" s="2" t="str">
        <f t="shared" ca="1" si="87"/>
        <v>00</v>
      </c>
      <c r="DO20" s="2">
        <f t="shared" ca="1" si="88"/>
        <v>0</v>
      </c>
      <c r="DP20" s="2">
        <f t="shared" ca="1" si="119"/>
        <v>0</v>
      </c>
      <c r="DQ20" s="70" t="b">
        <f t="shared" ca="1" si="89"/>
        <v>0</v>
      </c>
      <c r="DR20" s="70" t="b">
        <f t="shared" ca="1" si="90"/>
        <v>0</v>
      </c>
    </row>
    <row r="21" spans="1:122" x14ac:dyDescent="0.35">
      <c r="A21" s="9" t="s">
        <v>321</v>
      </c>
      <c r="B21" s="2" t="str">
        <f t="shared" ca="1" si="91"/>
        <v>80040E86</v>
      </c>
      <c r="C21" s="80">
        <f t="shared" ca="1" si="0"/>
        <v>1</v>
      </c>
      <c r="D21" s="66"/>
      <c r="E21" s="66" t="str">
        <f t="shared" ca="1" si="1"/>
        <v>§</v>
      </c>
      <c r="F21" s="66" t="str">
        <f t="shared" ca="1" si="2"/>
        <v>A7</v>
      </c>
      <c r="G21" s="66">
        <f t="shared" ca="1" si="3"/>
        <v>167</v>
      </c>
      <c r="H21" s="66">
        <f t="shared" ca="1" si="4"/>
        <v>42919</v>
      </c>
      <c r="I21" s="3" t="str">
        <f t="shared" ca="1" si="5"/>
        <v>§</v>
      </c>
      <c r="J21" s="2" t="str">
        <f t="shared" ca="1" si="6"/>
        <v>A7</v>
      </c>
      <c r="K21" s="2">
        <f t="shared" ca="1" si="7"/>
        <v>167</v>
      </c>
      <c r="L21" s="2">
        <f t="shared" ca="1" si="92"/>
        <v>42919</v>
      </c>
      <c r="M21" s="3" t="str">
        <f t="shared" ca="1" si="8"/>
        <v>§</v>
      </c>
      <c r="N21" s="2" t="str">
        <f t="shared" ca="1" si="9"/>
        <v>A7</v>
      </c>
      <c r="O21" s="2">
        <f t="shared" ca="1" si="10"/>
        <v>167</v>
      </c>
      <c r="P21" s="2">
        <f t="shared" ca="1" si="93"/>
        <v>42919</v>
      </c>
      <c r="Q21" s="3" t="str">
        <f t="shared" ca="1" si="11"/>
        <v>§</v>
      </c>
      <c r="R21" s="2" t="str">
        <f t="shared" ca="1" si="12"/>
        <v>A7</v>
      </c>
      <c r="S21" s="2">
        <f t="shared" ca="1" si="13"/>
        <v>167</v>
      </c>
      <c r="T21" s="2">
        <f t="shared" ca="1" si="94"/>
        <v>42919</v>
      </c>
      <c r="U21" s="3" t="str">
        <f t="shared" ca="1" si="14"/>
        <v>§</v>
      </c>
      <c r="V21" s="2" t="str">
        <f t="shared" ca="1" si="15"/>
        <v>A7</v>
      </c>
      <c r="W21" s="2">
        <f t="shared" ca="1" si="16"/>
        <v>167</v>
      </c>
      <c r="X21" s="2">
        <f t="shared" ca="1" si="95"/>
        <v>42919</v>
      </c>
      <c r="Y21" s="3" t="str">
        <f t="shared" ca="1" si="17"/>
        <v>§</v>
      </c>
      <c r="Z21" s="2" t="str">
        <f t="shared" ca="1" si="18"/>
        <v>A7</v>
      </c>
      <c r="AA21" s="2">
        <f t="shared" ca="1" si="19"/>
        <v>167</v>
      </c>
      <c r="AB21" s="2">
        <f t="shared" ca="1" si="96"/>
        <v>42919</v>
      </c>
      <c r="AC21" s="3" t="str">
        <f t="shared" ca="1" si="20"/>
        <v>§</v>
      </c>
      <c r="AD21" s="2" t="str">
        <f t="shared" ca="1" si="21"/>
        <v>A7</v>
      </c>
      <c r="AE21" s="2">
        <f t="shared" ca="1" si="22"/>
        <v>167</v>
      </c>
      <c r="AF21" s="2">
        <f t="shared" ca="1" si="97"/>
        <v>42919</v>
      </c>
      <c r="AG21" s="3" t="str">
        <f t="shared" ca="1" si="23"/>
        <v>§</v>
      </c>
      <c r="AH21" s="2" t="str">
        <f t="shared" ca="1" si="24"/>
        <v>A7</v>
      </c>
      <c r="AI21" s="2">
        <f t="shared" ca="1" si="25"/>
        <v>167</v>
      </c>
      <c r="AJ21" s="2">
        <f t="shared" ca="1" si="98"/>
        <v>42919</v>
      </c>
      <c r="AK21" s="3" t="str">
        <f t="shared" ca="1" si="26"/>
        <v>§</v>
      </c>
      <c r="AL21" s="2" t="str">
        <f t="shared" ca="1" si="27"/>
        <v>A7</v>
      </c>
      <c r="AM21" s="2">
        <f t="shared" ca="1" si="28"/>
        <v>167</v>
      </c>
      <c r="AN21" s="2">
        <f t="shared" ca="1" si="99"/>
        <v>42919</v>
      </c>
      <c r="AO21" s="3" t="str">
        <f t="shared" ca="1" si="29"/>
        <v>§</v>
      </c>
      <c r="AP21" s="2" t="str">
        <f t="shared" ca="1" si="30"/>
        <v>A7</v>
      </c>
      <c r="AQ21" s="2">
        <f t="shared" ca="1" si="31"/>
        <v>167</v>
      </c>
      <c r="AR21" s="2">
        <f t="shared" ca="1" si="100"/>
        <v>42919</v>
      </c>
      <c r="AS21" s="3" t="str">
        <f t="shared" ca="1" si="32"/>
        <v>§</v>
      </c>
      <c r="AT21" s="2" t="str">
        <f t="shared" ca="1" si="33"/>
        <v>A7</v>
      </c>
      <c r="AU21" s="2">
        <f t="shared" ca="1" si="34"/>
        <v>167</v>
      </c>
      <c r="AV21" s="2">
        <f t="shared" ca="1" si="101"/>
        <v>42919</v>
      </c>
      <c r="AW21" s="3" t="str">
        <f t="shared" ca="1" si="35"/>
        <v>§</v>
      </c>
      <c r="AX21" s="2" t="str">
        <f t="shared" ca="1" si="36"/>
        <v>A7</v>
      </c>
      <c r="AY21" s="2">
        <f t="shared" ca="1" si="37"/>
        <v>167</v>
      </c>
      <c r="AZ21" s="2">
        <f t="shared" ca="1" si="102"/>
        <v>42919</v>
      </c>
      <c r="BA21" s="3" t="str">
        <f t="shared" ca="1" si="38"/>
        <v>§</v>
      </c>
      <c r="BB21" s="2" t="str">
        <f t="shared" ca="1" si="39"/>
        <v>A7</v>
      </c>
      <c r="BC21" s="2">
        <f t="shared" ca="1" si="40"/>
        <v>167</v>
      </c>
      <c r="BD21" s="2">
        <f t="shared" ca="1" si="103"/>
        <v>42919</v>
      </c>
      <c r="BE21" s="3" t="str">
        <f t="shared" ca="1" si="41"/>
        <v>§</v>
      </c>
      <c r="BF21" s="2" t="str">
        <f t="shared" ca="1" si="42"/>
        <v>A7</v>
      </c>
      <c r="BG21" s="2">
        <f t="shared" ca="1" si="43"/>
        <v>167</v>
      </c>
      <c r="BH21" s="2">
        <f t="shared" ca="1" si="104"/>
        <v>42919</v>
      </c>
      <c r="BI21" s="3" t="str">
        <f t="shared" ca="1" si="44"/>
        <v>§</v>
      </c>
      <c r="BJ21" s="2" t="str">
        <f t="shared" ca="1" si="45"/>
        <v>A7</v>
      </c>
      <c r="BK21" s="2">
        <f t="shared" ca="1" si="46"/>
        <v>167</v>
      </c>
      <c r="BL21" s="2">
        <f t="shared" ca="1" si="105"/>
        <v>42919</v>
      </c>
      <c r="BM21" s="3" t="str">
        <f t="shared" ca="1" si="47"/>
        <v>§</v>
      </c>
      <c r="BN21" s="2" t="str">
        <f t="shared" ca="1" si="48"/>
        <v>A7</v>
      </c>
      <c r="BO21" s="2">
        <f t="shared" ca="1" si="49"/>
        <v>167</v>
      </c>
      <c r="BP21" s="2">
        <f t="shared" ca="1" si="106"/>
        <v>42919</v>
      </c>
      <c r="BQ21" s="3" t="str">
        <f t="shared" ca="1" si="50"/>
        <v>§</v>
      </c>
      <c r="BR21" s="2" t="str">
        <f t="shared" ca="1" si="51"/>
        <v>A7</v>
      </c>
      <c r="BS21" s="2">
        <f t="shared" ca="1" si="52"/>
        <v>167</v>
      </c>
      <c r="BT21" s="2">
        <f t="shared" ca="1" si="107"/>
        <v>42919</v>
      </c>
      <c r="BU21" s="3" t="str">
        <f t="shared" ca="1" si="53"/>
        <v>§</v>
      </c>
      <c r="BV21" s="2" t="str">
        <f t="shared" ca="1" si="54"/>
        <v>A7</v>
      </c>
      <c r="BW21" s="2">
        <f t="shared" ca="1" si="55"/>
        <v>167</v>
      </c>
      <c r="BX21" s="2">
        <f t="shared" ca="1" si="108"/>
        <v>42919</v>
      </c>
      <c r="BY21" s="3" t="str">
        <f t="shared" ca="1" si="56"/>
        <v>§</v>
      </c>
      <c r="BZ21" s="2" t="str">
        <f t="shared" ca="1" si="57"/>
        <v>A7</v>
      </c>
      <c r="CA21" s="2">
        <f t="shared" ca="1" si="58"/>
        <v>167</v>
      </c>
      <c r="CB21" s="2">
        <f t="shared" ca="1" si="109"/>
        <v>42919</v>
      </c>
      <c r="CC21" s="3" t="str">
        <f t="shared" ca="1" si="59"/>
        <v>§</v>
      </c>
      <c r="CD21" s="2" t="str">
        <f t="shared" ca="1" si="60"/>
        <v>A7</v>
      </c>
      <c r="CE21" s="2">
        <f t="shared" ca="1" si="61"/>
        <v>167</v>
      </c>
      <c r="CF21" s="2">
        <f t="shared" ca="1" si="110"/>
        <v>42919</v>
      </c>
      <c r="CG21" s="3" t="str">
        <f t="shared" ca="1" si="62"/>
        <v>§</v>
      </c>
      <c r="CH21" s="2" t="str">
        <f t="shared" ca="1" si="63"/>
        <v>A7</v>
      </c>
      <c r="CI21" s="2">
        <f t="shared" ca="1" si="64"/>
        <v>167</v>
      </c>
      <c r="CJ21" s="2">
        <f t="shared" ca="1" si="111"/>
        <v>42919</v>
      </c>
      <c r="CK21" s="3" t="str">
        <f t="shared" ca="1" si="65"/>
        <v>§</v>
      </c>
      <c r="CL21" s="2" t="str">
        <f t="shared" ca="1" si="66"/>
        <v>A7</v>
      </c>
      <c r="CM21" s="2">
        <f t="shared" ca="1" si="67"/>
        <v>167</v>
      </c>
      <c r="CN21" s="2">
        <f t="shared" ca="1" si="112"/>
        <v>42919</v>
      </c>
      <c r="CO21" s="3" t="str">
        <f t="shared" ca="1" si="68"/>
        <v>§</v>
      </c>
      <c r="CP21" s="2" t="str">
        <f t="shared" ca="1" si="69"/>
        <v>A7</v>
      </c>
      <c r="CQ21" s="2">
        <f t="shared" ca="1" si="70"/>
        <v>167</v>
      </c>
      <c r="CR21" s="2">
        <f t="shared" ca="1" si="113"/>
        <v>42919</v>
      </c>
      <c r="CS21" s="3" t="str">
        <f t="shared" ca="1" si="71"/>
        <v>§</v>
      </c>
      <c r="CT21" s="2" t="str">
        <f t="shared" ca="1" si="72"/>
        <v>A7</v>
      </c>
      <c r="CU21" s="2">
        <f t="shared" ca="1" si="73"/>
        <v>167</v>
      </c>
      <c r="CV21" s="2">
        <f t="shared" ca="1" si="114"/>
        <v>42919</v>
      </c>
      <c r="CW21" s="3" t="str">
        <f t="shared" ca="1" si="74"/>
        <v>§</v>
      </c>
      <c r="CX21" s="2" t="str">
        <f t="shared" ca="1" si="75"/>
        <v>A7</v>
      </c>
      <c r="CY21" s="2">
        <f t="shared" ca="1" si="76"/>
        <v>167</v>
      </c>
      <c r="CZ21" s="2">
        <f t="shared" ca="1" si="115"/>
        <v>42919</v>
      </c>
      <c r="DA21" s="3" t="str">
        <f t="shared" ca="1" si="77"/>
        <v>§</v>
      </c>
      <c r="DB21" s="2" t="str">
        <f t="shared" ca="1" si="78"/>
        <v>A7</v>
      </c>
      <c r="DC21" s="2">
        <f t="shared" ca="1" si="79"/>
        <v>167</v>
      </c>
      <c r="DD21" s="2">
        <f t="shared" ca="1" si="116"/>
        <v>42919</v>
      </c>
      <c r="DE21" s="3" t="str">
        <f t="shared" ca="1" si="80"/>
        <v>§</v>
      </c>
      <c r="DF21" s="2" t="str">
        <f t="shared" ca="1" si="81"/>
        <v>A7</v>
      </c>
      <c r="DG21" s="2">
        <f t="shared" ca="1" si="82"/>
        <v>167</v>
      </c>
      <c r="DH21" s="2">
        <f t="shared" ca="1" si="117"/>
        <v>42919</v>
      </c>
      <c r="DI21" s="3" t="str">
        <f t="shared" ca="1" si="83"/>
        <v>§</v>
      </c>
      <c r="DJ21" s="2" t="str">
        <f t="shared" ca="1" si="84"/>
        <v>A7</v>
      </c>
      <c r="DK21" s="2">
        <f t="shared" ca="1" si="85"/>
        <v>167</v>
      </c>
      <c r="DL21" s="2">
        <f t="shared" ca="1" si="118"/>
        <v>42919</v>
      </c>
      <c r="DM21" s="3" t="str">
        <f t="shared" ca="1" si="86"/>
        <v/>
      </c>
      <c r="DN21" s="2" t="str">
        <f t="shared" ca="1" si="87"/>
        <v>00</v>
      </c>
      <c r="DO21" s="2">
        <f t="shared" ca="1" si="88"/>
        <v>0</v>
      </c>
      <c r="DP21" s="2">
        <f t="shared" ca="1" si="119"/>
        <v>0</v>
      </c>
      <c r="DQ21" s="70" t="b">
        <f t="shared" ca="1" si="89"/>
        <v>0</v>
      </c>
      <c r="DR21" s="70" t="b">
        <f t="shared" ca="1" si="90"/>
        <v>0</v>
      </c>
    </row>
    <row r="22" spans="1:122" x14ac:dyDescent="0.35">
      <c r="A22" s="9" t="s">
        <v>322</v>
      </c>
      <c r="B22" s="2" t="str">
        <f t="shared" ca="1" si="91"/>
        <v>80040E87</v>
      </c>
      <c r="C22" s="80">
        <f t="shared" ca="1" si="0"/>
        <v>1</v>
      </c>
      <c r="D22" s="66"/>
      <c r="E22" s="66" t="str">
        <f t="shared" ca="1" si="1"/>
        <v>§</v>
      </c>
      <c r="F22" s="66" t="str">
        <f t="shared" ca="1" si="2"/>
        <v>A7</v>
      </c>
      <c r="G22" s="66">
        <f t="shared" ca="1" si="3"/>
        <v>167</v>
      </c>
      <c r="H22" s="66">
        <f t="shared" ca="1" si="4"/>
        <v>42919</v>
      </c>
      <c r="I22" s="3" t="str">
        <f t="shared" ca="1" si="5"/>
        <v>§</v>
      </c>
      <c r="J22" s="2" t="str">
        <f t="shared" ca="1" si="6"/>
        <v>A7</v>
      </c>
      <c r="K22" s="2">
        <f t="shared" ca="1" si="7"/>
        <v>167</v>
      </c>
      <c r="L22" s="2">
        <f t="shared" ca="1" si="92"/>
        <v>42919</v>
      </c>
      <c r="M22" s="3" t="str">
        <f t="shared" ca="1" si="8"/>
        <v>§</v>
      </c>
      <c r="N22" s="2" t="str">
        <f t="shared" ca="1" si="9"/>
        <v>A7</v>
      </c>
      <c r="O22" s="2">
        <f t="shared" ca="1" si="10"/>
        <v>167</v>
      </c>
      <c r="P22" s="2">
        <f t="shared" ca="1" si="93"/>
        <v>42752</v>
      </c>
      <c r="Q22" s="3" t="str">
        <f t="shared" ca="1" si="11"/>
        <v>§</v>
      </c>
      <c r="R22" s="2" t="str">
        <f t="shared" ca="1" si="12"/>
        <v>A7</v>
      </c>
      <c r="S22" s="2">
        <f t="shared" ca="1" si="13"/>
        <v>167</v>
      </c>
      <c r="T22" s="2">
        <f t="shared" ca="1" si="94"/>
        <v>42752</v>
      </c>
      <c r="U22" s="3" t="str">
        <f t="shared" ca="1" si="14"/>
        <v>§</v>
      </c>
      <c r="V22" s="2" t="str">
        <f t="shared" ca="1" si="15"/>
        <v>A7</v>
      </c>
      <c r="W22" s="2">
        <f t="shared" ca="1" si="16"/>
        <v>167</v>
      </c>
      <c r="X22" s="2">
        <f t="shared" ca="1" si="95"/>
        <v>42752</v>
      </c>
      <c r="Y22" s="3" t="str">
        <f t="shared" ca="1" si="17"/>
        <v>§</v>
      </c>
      <c r="Z22" s="2" t="str">
        <f t="shared" ca="1" si="18"/>
        <v>A7</v>
      </c>
      <c r="AA22" s="2">
        <f t="shared" ca="1" si="19"/>
        <v>167</v>
      </c>
      <c r="AB22" s="2">
        <f t="shared" ca="1" si="96"/>
        <v>42752</v>
      </c>
      <c r="AC22" s="3" t="str">
        <f t="shared" ca="1" si="20"/>
        <v>§</v>
      </c>
      <c r="AD22" s="2" t="str">
        <f t="shared" ca="1" si="21"/>
        <v>A7</v>
      </c>
      <c r="AE22" s="2">
        <f t="shared" ca="1" si="22"/>
        <v>167</v>
      </c>
      <c r="AF22" s="2">
        <f t="shared" ca="1" si="97"/>
        <v>42752</v>
      </c>
      <c r="AG22" s="3" t="str">
        <f t="shared" ca="1" si="23"/>
        <v>§</v>
      </c>
      <c r="AH22" s="2" t="str">
        <f t="shared" ca="1" si="24"/>
        <v>A7</v>
      </c>
      <c r="AI22" s="2">
        <f t="shared" ca="1" si="25"/>
        <v>167</v>
      </c>
      <c r="AJ22" s="2">
        <f t="shared" ca="1" si="98"/>
        <v>42752</v>
      </c>
      <c r="AK22" s="3" t="str">
        <f t="shared" ca="1" si="26"/>
        <v>§</v>
      </c>
      <c r="AL22" s="2" t="str">
        <f t="shared" ca="1" si="27"/>
        <v>A7</v>
      </c>
      <c r="AM22" s="2">
        <f t="shared" ca="1" si="28"/>
        <v>167</v>
      </c>
      <c r="AN22" s="2">
        <f t="shared" ca="1" si="99"/>
        <v>42752</v>
      </c>
      <c r="AO22" s="3" t="str">
        <f t="shared" ca="1" si="29"/>
        <v>§</v>
      </c>
      <c r="AP22" s="2" t="str">
        <f t="shared" ca="1" si="30"/>
        <v>A7</v>
      </c>
      <c r="AQ22" s="2">
        <f t="shared" ca="1" si="31"/>
        <v>167</v>
      </c>
      <c r="AR22" s="2">
        <f t="shared" ca="1" si="100"/>
        <v>42752</v>
      </c>
      <c r="AS22" s="3" t="str">
        <f t="shared" ca="1" si="32"/>
        <v>§</v>
      </c>
      <c r="AT22" s="2" t="str">
        <f t="shared" ca="1" si="33"/>
        <v>A7</v>
      </c>
      <c r="AU22" s="2">
        <f t="shared" ca="1" si="34"/>
        <v>167</v>
      </c>
      <c r="AV22" s="2">
        <f t="shared" ca="1" si="101"/>
        <v>42752</v>
      </c>
      <c r="AW22" s="3" t="str">
        <f t="shared" ca="1" si="35"/>
        <v>§</v>
      </c>
      <c r="AX22" s="2" t="str">
        <f t="shared" ca="1" si="36"/>
        <v>A7</v>
      </c>
      <c r="AY22" s="2">
        <f t="shared" ca="1" si="37"/>
        <v>167</v>
      </c>
      <c r="AZ22" s="2">
        <f t="shared" ca="1" si="102"/>
        <v>42752</v>
      </c>
      <c r="BA22" s="3" t="str">
        <f t="shared" ca="1" si="38"/>
        <v>§</v>
      </c>
      <c r="BB22" s="2" t="str">
        <f t="shared" ca="1" si="39"/>
        <v>A7</v>
      </c>
      <c r="BC22" s="2">
        <f t="shared" ca="1" si="40"/>
        <v>167</v>
      </c>
      <c r="BD22" s="2">
        <f t="shared" ca="1" si="103"/>
        <v>42752</v>
      </c>
      <c r="BE22" s="3" t="str">
        <f t="shared" ca="1" si="41"/>
        <v>§</v>
      </c>
      <c r="BF22" s="2" t="str">
        <f t="shared" ca="1" si="42"/>
        <v>A7</v>
      </c>
      <c r="BG22" s="2">
        <f t="shared" ca="1" si="43"/>
        <v>167</v>
      </c>
      <c r="BH22" s="2">
        <f t="shared" ca="1" si="104"/>
        <v>42752</v>
      </c>
      <c r="BI22" s="3" t="str">
        <f t="shared" ca="1" si="44"/>
        <v>§</v>
      </c>
      <c r="BJ22" s="2" t="str">
        <f t="shared" ca="1" si="45"/>
        <v>A7</v>
      </c>
      <c r="BK22" s="2">
        <f t="shared" ca="1" si="46"/>
        <v>167</v>
      </c>
      <c r="BL22" s="2">
        <f t="shared" ca="1" si="105"/>
        <v>42752</v>
      </c>
      <c r="BM22" s="3" t="str">
        <f t="shared" ca="1" si="47"/>
        <v>§</v>
      </c>
      <c r="BN22" s="2" t="str">
        <f t="shared" ca="1" si="48"/>
        <v>A7</v>
      </c>
      <c r="BO22" s="2">
        <f t="shared" ca="1" si="49"/>
        <v>167</v>
      </c>
      <c r="BP22" s="2">
        <f t="shared" ca="1" si="106"/>
        <v>42752</v>
      </c>
      <c r="BQ22" s="3" t="str">
        <f t="shared" ca="1" si="50"/>
        <v>§</v>
      </c>
      <c r="BR22" s="2" t="str">
        <f t="shared" ca="1" si="51"/>
        <v>A7</v>
      </c>
      <c r="BS22" s="2">
        <f t="shared" ca="1" si="52"/>
        <v>167</v>
      </c>
      <c r="BT22" s="2">
        <f t="shared" ca="1" si="107"/>
        <v>42752</v>
      </c>
      <c r="BU22" s="3" t="str">
        <f t="shared" ca="1" si="53"/>
        <v>§</v>
      </c>
      <c r="BV22" s="2" t="str">
        <f t="shared" ca="1" si="54"/>
        <v>A7</v>
      </c>
      <c r="BW22" s="2">
        <f t="shared" ca="1" si="55"/>
        <v>167</v>
      </c>
      <c r="BX22" s="2">
        <f t="shared" ca="1" si="108"/>
        <v>42752</v>
      </c>
      <c r="BY22" s="3" t="str">
        <f t="shared" ca="1" si="56"/>
        <v>§</v>
      </c>
      <c r="BZ22" s="2" t="str">
        <f t="shared" ca="1" si="57"/>
        <v>A7</v>
      </c>
      <c r="CA22" s="2">
        <f t="shared" ca="1" si="58"/>
        <v>167</v>
      </c>
      <c r="CB22" s="2">
        <f t="shared" ca="1" si="109"/>
        <v>42752</v>
      </c>
      <c r="CC22" s="3" t="str">
        <f t="shared" ca="1" si="59"/>
        <v>§</v>
      </c>
      <c r="CD22" s="2" t="str">
        <f t="shared" ca="1" si="60"/>
        <v>A7</v>
      </c>
      <c r="CE22" s="2">
        <f t="shared" ca="1" si="61"/>
        <v>167</v>
      </c>
      <c r="CF22" s="2">
        <f t="shared" ca="1" si="110"/>
        <v>42752</v>
      </c>
      <c r="CG22" s="3" t="str">
        <f t="shared" ca="1" si="62"/>
        <v>§</v>
      </c>
      <c r="CH22" s="2" t="str">
        <f t="shared" ca="1" si="63"/>
        <v>A7</v>
      </c>
      <c r="CI22" s="2">
        <f t="shared" ca="1" si="64"/>
        <v>167</v>
      </c>
      <c r="CJ22" s="2">
        <f t="shared" ca="1" si="111"/>
        <v>42752</v>
      </c>
      <c r="CK22" s="3" t="str">
        <f t="shared" ca="1" si="65"/>
        <v>§</v>
      </c>
      <c r="CL22" s="2" t="str">
        <f t="shared" ca="1" si="66"/>
        <v>A7</v>
      </c>
      <c r="CM22" s="2">
        <f t="shared" ca="1" si="67"/>
        <v>167</v>
      </c>
      <c r="CN22" s="2">
        <f t="shared" ca="1" si="112"/>
        <v>42752</v>
      </c>
      <c r="CO22" s="3" t="str">
        <f t="shared" ca="1" si="68"/>
        <v>§</v>
      </c>
      <c r="CP22" s="2" t="str">
        <f t="shared" ca="1" si="69"/>
        <v>A7</v>
      </c>
      <c r="CQ22" s="2">
        <f t="shared" ca="1" si="70"/>
        <v>167</v>
      </c>
      <c r="CR22" s="2">
        <f t="shared" ca="1" si="113"/>
        <v>42752</v>
      </c>
      <c r="CS22" s="3" t="str">
        <f t="shared" ca="1" si="71"/>
        <v>§</v>
      </c>
      <c r="CT22" s="2" t="str">
        <f t="shared" ca="1" si="72"/>
        <v>A7</v>
      </c>
      <c r="CU22" s="2">
        <f t="shared" ca="1" si="73"/>
        <v>167</v>
      </c>
      <c r="CV22" s="2">
        <f t="shared" ca="1" si="114"/>
        <v>42752</v>
      </c>
      <c r="CW22" s="3" t="str">
        <f t="shared" ca="1" si="74"/>
        <v>§</v>
      </c>
      <c r="CX22" s="2" t="str">
        <f t="shared" ca="1" si="75"/>
        <v>A7</v>
      </c>
      <c r="CY22" s="2">
        <f t="shared" ca="1" si="76"/>
        <v>167</v>
      </c>
      <c r="CZ22" s="2">
        <f t="shared" ca="1" si="115"/>
        <v>42752</v>
      </c>
      <c r="DA22" s="3" t="str">
        <f t="shared" ca="1" si="77"/>
        <v>§</v>
      </c>
      <c r="DB22" s="2" t="str">
        <f t="shared" ca="1" si="78"/>
        <v>A7</v>
      </c>
      <c r="DC22" s="2">
        <f t="shared" ca="1" si="79"/>
        <v>167</v>
      </c>
      <c r="DD22" s="2">
        <f t="shared" ca="1" si="116"/>
        <v>42752</v>
      </c>
      <c r="DE22" s="3" t="str">
        <f t="shared" ca="1" si="80"/>
        <v>§</v>
      </c>
      <c r="DF22" s="2" t="str">
        <f t="shared" ca="1" si="81"/>
        <v>A7</v>
      </c>
      <c r="DG22" s="2">
        <f t="shared" ca="1" si="82"/>
        <v>167</v>
      </c>
      <c r="DH22" s="2">
        <f t="shared" ca="1" si="117"/>
        <v>42752</v>
      </c>
      <c r="DI22" s="3" t="str">
        <f t="shared" ca="1" si="83"/>
        <v>§</v>
      </c>
      <c r="DJ22" s="2" t="str">
        <f t="shared" ca="1" si="84"/>
        <v>A7</v>
      </c>
      <c r="DK22" s="2">
        <f t="shared" ca="1" si="85"/>
        <v>167</v>
      </c>
      <c r="DL22" s="2">
        <f t="shared" ca="1" si="118"/>
        <v>42752</v>
      </c>
      <c r="DM22" s="3" t="str">
        <f t="shared" ca="1" si="86"/>
        <v/>
      </c>
      <c r="DN22" s="2" t="str">
        <f t="shared" ca="1" si="87"/>
        <v>00</v>
      </c>
      <c r="DO22" s="2">
        <f t="shared" ca="1" si="88"/>
        <v>0</v>
      </c>
      <c r="DP22" s="2">
        <f t="shared" ca="1" si="119"/>
        <v>0</v>
      </c>
      <c r="DQ22" s="70" t="b">
        <f t="shared" ca="1" si="89"/>
        <v>0</v>
      </c>
      <c r="DR22" s="70" t="b">
        <f t="shared" ca="1" si="90"/>
        <v>0</v>
      </c>
    </row>
    <row r="23" spans="1:122" x14ac:dyDescent="0.35">
      <c r="A23" s="9" t="s">
        <v>323</v>
      </c>
      <c r="B23" s="2" t="str">
        <f t="shared" ca="1" si="91"/>
        <v>80040E88</v>
      </c>
      <c r="C23" s="80">
        <f t="shared" ca="1" si="0"/>
        <v>1</v>
      </c>
      <c r="D23" s="66"/>
      <c r="E23" s="66" t="str">
        <f t="shared" ca="1" si="1"/>
        <v>§</v>
      </c>
      <c r="F23" s="66" t="str">
        <f t="shared" ca="1" si="2"/>
        <v>A7</v>
      </c>
      <c r="G23" s="66">
        <f t="shared" ca="1" si="3"/>
        <v>167</v>
      </c>
      <c r="H23" s="66">
        <f t="shared" ca="1" si="4"/>
        <v>42919</v>
      </c>
      <c r="I23" s="3" t="str">
        <f t="shared" ca="1" si="5"/>
        <v>§</v>
      </c>
      <c r="J23" s="2" t="str">
        <f t="shared" ca="1" si="6"/>
        <v>A7</v>
      </c>
      <c r="K23" s="2">
        <f t="shared" ca="1" si="7"/>
        <v>167</v>
      </c>
      <c r="L23" s="2">
        <f t="shared" ca="1" si="92"/>
        <v>42919</v>
      </c>
      <c r="M23" s="3" t="str">
        <f t="shared" ca="1" si="8"/>
        <v/>
      </c>
      <c r="N23" s="2" t="str">
        <f t="shared" ca="1" si="9"/>
        <v>00</v>
      </c>
      <c r="O23" s="2">
        <f t="shared" ca="1" si="10"/>
        <v>0</v>
      </c>
      <c r="P23" s="2">
        <f t="shared" ca="1" si="93"/>
        <v>0</v>
      </c>
      <c r="Q23" s="3" t="str">
        <f t="shared" ca="1" si="11"/>
        <v/>
      </c>
      <c r="R23" s="2" t="str">
        <f t="shared" ca="1" si="12"/>
        <v>00</v>
      </c>
      <c r="S23" s="2">
        <f t="shared" ca="1" si="13"/>
        <v>0</v>
      </c>
      <c r="T23" s="2">
        <f t="shared" ca="1" si="94"/>
        <v>0</v>
      </c>
      <c r="U23" s="3" t="str">
        <f t="shared" ca="1" si="14"/>
        <v/>
      </c>
      <c r="V23" s="2" t="str">
        <f t="shared" ca="1" si="15"/>
        <v>00</v>
      </c>
      <c r="W23" s="2">
        <f t="shared" ca="1" si="16"/>
        <v>0</v>
      </c>
      <c r="X23" s="2">
        <f t="shared" ca="1" si="95"/>
        <v>0</v>
      </c>
      <c r="Y23" s="3" t="str">
        <f t="shared" ca="1" si="17"/>
        <v/>
      </c>
      <c r="Z23" s="2" t="str">
        <f t="shared" ca="1" si="18"/>
        <v>00</v>
      </c>
      <c r="AA23" s="2">
        <f t="shared" ca="1" si="19"/>
        <v>0</v>
      </c>
      <c r="AB23" s="2">
        <f t="shared" ca="1" si="96"/>
        <v>0</v>
      </c>
      <c r="AC23" s="3" t="str">
        <f t="shared" ca="1" si="20"/>
        <v/>
      </c>
      <c r="AD23" s="2" t="str">
        <f t="shared" ca="1" si="21"/>
        <v>00</v>
      </c>
      <c r="AE23" s="2">
        <f t="shared" ca="1" si="22"/>
        <v>0</v>
      </c>
      <c r="AF23" s="2">
        <f t="shared" ca="1" si="97"/>
        <v>0</v>
      </c>
      <c r="AG23" s="3" t="str">
        <f t="shared" ca="1" si="23"/>
        <v/>
      </c>
      <c r="AH23" s="2" t="str">
        <f t="shared" ca="1" si="24"/>
        <v>00</v>
      </c>
      <c r="AI23" s="2">
        <f t="shared" ca="1" si="25"/>
        <v>0</v>
      </c>
      <c r="AJ23" s="2">
        <f t="shared" ca="1" si="98"/>
        <v>0</v>
      </c>
      <c r="AK23" s="3" t="str">
        <f t="shared" ca="1" si="26"/>
        <v/>
      </c>
      <c r="AL23" s="2" t="str">
        <f t="shared" ca="1" si="27"/>
        <v>00</v>
      </c>
      <c r="AM23" s="2">
        <f t="shared" ca="1" si="28"/>
        <v>0</v>
      </c>
      <c r="AN23" s="2">
        <f t="shared" ca="1" si="99"/>
        <v>0</v>
      </c>
      <c r="AO23" s="3" t="str">
        <f t="shared" ca="1" si="29"/>
        <v/>
      </c>
      <c r="AP23" s="2" t="str">
        <f t="shared" ca="1" si="30"/>
        <v>00</v>
      </c>
      <c r="AQ23" s="2">
        <f t="shared" ca="1" si="31"/>
        <v>0</v>
      </c>
      <c r="AR23" s="2">
        <f t="shared" ca="1" si="100"/>
        <v>0</v>
      </c>
      <c r="AS23" s="3" t="str">
        <f t="shared" ca="1" si="32"/>
        <v/>
      </c>
      <c r="AT23" s="2" t="str">
        <f t="shared" ca="1" si="33"/>
        <v>00</v>
      </c>
      <c r="AU23" s="2">
        <f t="shared" ca="1" si="34"/>
        <v>0</v>
      </c>
      <c r="AV23" s="2">
        <f t="shared" ca="1" si="101"/>
        <v>0</v>
      </c>
      <c r="AW23" s="3" t="str">
        <f t="shared" ca="1" si="35"/>
        <v/>
      </c>
      <c r="AX23" s="2" t="str">
        <f t="shared" ca="1" si="36"/>
        <v>00</v>
      </c>
      <c r="AY23" s="2">
        <f t="shared" ca="1" si="37"/>
        <v>0</v>
      </c>
      <c r="AZ23" s="2">
        <f t="shared" ca="1" si="102"/>
        <v>0</v>
      </c>
      <c r="BA23" s="3" t="str">
        <f t="shared" ca="1" si="38"/>
        <v/>
      </c>
      <c r="BB23" s="2" t="str">
        <f t="shared" ca="1" si="39"/>
        <v>00</v>
      </c>
      <c r="BC23" s="2">
        <f t="shared" ca="1" si="40"/>
        <v>0</v>
      </c>
      <c r="BD23" s="2">
        <f t="shared" ca="1" si="103"/>
        <v>0</v>
      </c>
      <c r="BE23" s="3" t="str">
        <f t="shared" ca="1" si="41"/>
        <v/>
      </c>
      <c r="BF23" s="2" t="str">
        <f t="shared" ca="1" si="42"/>
        <v>00</v>
      </c>
      <c r="BG23" s="2">
        <f t="shared" ca="1" si="43"/>
        <v>0</v>
      </c>
      <c r="BH23" s="2">
        <f t="shared" ca="1" si="104"/>
        <v>0</v>
      </c>
      <c r="BI23" s="3" t="str">
        <f t="shared" ca="1" si="44"/>
        <v/>
      </c>
      <c r="BJ23" s="2" t="str">
        <f t="shared" ca="1" si="45"/>
        <v>00</v>
      </c>
      <c r="BK23" s="2">
        <f t="shared" ca="1" si="46"/>
        <v>0</v>
      </c>
      <c r="BL23" s="2">
        <f t="shared" ca="1" si="105"/>
        <v>0</v>
      </c>
      <c r="BM23" s="3" t="str">
        <f t="shared" ca="1" si="47"/>
        <v/>
      </c>
      <c r="BN23" s="2" t="str">
        <f t="shared" ca="1" si="48"/>
        <v>00</v>
      </c>
      <c r="BO23" s="2">
        <f t="shared" ca="1" si="49"/>
        <v>0</v>
      </c>
      <c r="BP23" s="2">
        <f t="shared" ca="1" si="106"/>
        <v>0</v>
      </c>
      <c r="BQ23" s="3" t="str">
        <f t="shared" ca="1" si="50"/>
        <v/>
      </c>
      <c r="BR23" s="2" t="str">
        <f t="shared" ca="1" si="51"/>
        <v>00</v>
      </c>
      <c r="BS23" s="2">
        <f t="shared" ca="1" si="52"/>
        <v>0</v>
      </c>
      <c r="BT23" s="2">
        <f t="shared" ca="1" si="107"/>
        <v>0</v>
      </c>
      <c r="BU23" s="3" t="str">
        <f t="shared" ca="1" si="53"/>
        <v/>
      </c>
      <c r="BV23" s="2" t="str">
        <f t="shared" ca="1" si="54"/>
        <v>00</v>
      </c>
      <c r="BW23" s="2">
        <f t="shared" ca="1" si="55"/>
        <v>0</v>
      </c>
      <c r="BX23" s="2">
        <f t="shared" ca="1" si="108"/>
        <v>0</v>
      </c>
      <c r="BY23" s="3" t="str">
        <f t="shared" ca="1" si="56"/>
        <v/>
      </c>
      <c r="BZ23" s="2" t="str">
        <f t="shared" ca="1" si="57"/>
        <v>00</v>
      </c>
      <c r="CA23" s="2">
        <f t="shared" ca="1" si="58"/>
        <v>0</v>
      </c>
      <c r="CB23" s="2">
        <f t="shared" ca="1" si="109"/>
        <v>0</v>
      </c>
      <c r="CC23" s="3" t="str">
        <f t="shared" ca="1" si="59"/>
        <v/>
      </c>
      <c r="CD23" s="2" t="str">
        <f t="shared" ca="1" si="60"/>
        <v>00</v>
      </c>
      <c r="CE23" s="2">
        <f t="shared" ca="1" si="61"/>
        <v>0</v>
      </c>
      <c r="CF23" s="2">
        <f t="shared" ca="1" si="110"/>
        <v>0</v>
      </c>
      <c r="CG23" s="3" t="str">
        <f t="shared" ca="1" si="62"/>
        <v/>
      </c>
      <c r="CH23" s="2" t="str">
        <f t="shared" ca="1" si="63"/>
        <v>00</v>
      </c>
      <c r="CI23" s="2">
        <f t="shared" ca="1" si="64"/>
        <v>0</v>
      </c>
      <c r="CJ23" s="2">
        <f t="shared" ca="1" si="111"/>
        <v>0</v>
      </c>
      <c r="CK23" s="3" t="str">
        <f t="shared" ca="1" si="65"/>
        <v/>
      </c>
      <c r="CL23" s="2" t="str">
        <f t="shared" ca="1" si="66"/>
        <v>00</v>
      </c>
      <c r="CM23" s="2">
        <f t="shared" ca="1" si="67"/>
        <v>0</v>
      </c>
      <c r="CN23" s="2">
        <f t="shared" ca="1" si="112"/>
        <v>0</v>
      </c>
      <c r="CO23" s="3" t="str">
        <f t="shared" ca="1" si="68"/>
        <v/>
      </c>
      <c r="CP23" s="2" t="str">
        <f t="shared" ca="1" si="69"/>
        <v>00</v>
      </c>
      <c r="CQ23" s="2">
        <f t="shared" ca="1" si="70"/>
        <v>0</v>
      </c>
      <c r="CR23" s="2">
        <f t="shared" ca="1" si="113"/>
        <v>0</v>
      </c>
      <c r="CS23" s="3" t="str">
        <f t="shared" ca="1" si="71"/>
        <v/>
      </c>
      <c r="CT23" s="2" t="str">
        <f t="shared" ca="1" si="72"/>
        <v>00</v>
      </c>
      <c r="CU23" s="2">
        <f t="shared" ca="1" si="73"/>
        <v>0</v>
      </c>
      <c r="CV23" s="2">
        <f t="shared" ca="1" si="114"/>
        <v>0</v>
      </c>
      <c r="CW23" s="3" t="str">
        <f t="shared" ca="1" si="74"/>
        <v/>
      </c>
      <c r="CX23" s="2" t="str">
        <f t="shared" ca="1" si="75"/>
        <v>00</v>
      </c>
      <c r="CY23" s="2">
        <f t="shared" ca="1" si="76"/>
        <v>0</v>
      </c>
      <c r="CZ23" s="2">
        <f t="shared" ca="1" si="115"/>
        <v>0</v>
      </c>
      <c r="DA23" s="3" t="str">
        <f t="shared" ca="1" si="77"/>
        <v/>
      </c>
      <c r="DB23" s="2" t="str">
        <f t="shared" ca="1" si="78"/>
        <v>00</v>
      </c>
      <c r="DC23" s="2">
        <f t="shared" ca="1" si="79"/>
        <v>0</v>
      </c>
      <c r="DD23" s="2">
        <f t="shared" ca="1" si="116"/>
        <v>0</v>
      </c>
      <c r="DE23" s="3" t="str">
        <f t="shared" ca="1" si="80"/>
        <v/>
      </c>
      <c r="DF23" s="2" t="str">
        <f t="shared" ca="1" si="81"/>
        <v>00</v>
      </c>
      <c r="DG23" s="2">
        <f t="shared" ca="1" si="82"/>
        <v>0</v>
      </c>
      <c r="DH23" s="2">
        <f t="shared" ca="1" si="117"/>
        <v>0</v>
      </c>
      <c r="DI23" s="3" t="str">
        <f t="shared" ca="1" si="83"/>
        <v/>
      </c>
      <c r="DJ23" s="2" t="str">
        <f t="shared" ca="1" si="84"/>
        <v>00</v>
      </c>
      <c r="DK23" s="2">
        <f t="shared" ca="1" si="85"/>
        <v>0</v>
      </c>
      <c r="DL23" s="2">
        <f t="shared" ca="1" si="118"/>
        <v>0</v>
      </c>
      <c r="DM23" s="3" t="str">
        <f t="shared" ca="1" si="86"/>
        <v/>
      </c>
      <c r="DN23" s="2" t="str">
        <f t="shared" ca="1" si="87"/>
        <v>00</v>
      </c>
      <c r="DO23" s="2">
        <f t="shared" ca="1" si="88"/>
        <v>0</v>
      </c>
      <c r="DP23" s="2">
        <f t="shared" ca="1" si="119"/>
        <v>0</v>
      </c>
      <c r="DQ23" s="70" t="b">
        <f t="shared" ca="1" si="89"/>
        <v>0</v>
      </c>
      <c r="DR23" s="70" t="b">
        <f t="shared" ca="1" si="90"/>
        <v>0</v>
      </c>
    </row>
    <row r="24" spans="1:122" x14ac:dyDescent="0.35">
      <c r="A24" s="9" t="s">
        <v>324</v>
      </c>
      <c r="B24" s="2" t="str">
        <f t="shared" ca="1" si="91"/>
        <v>80040E89</v>
      </c>
      <c r="C24" s="80">
        <f t="shared" ca="1" si="0"/>
        <v>1</v>
      </c>
      <c r="D24" s="66"/>
      <c r="E24" s="66" t="str">
        <f t="shared" ca="1" si="1"/>
        <v>§</v>
      </c>
      <c r="F24" s="66" t="str">
        <f t="shared" ca="1" si="2"/>
        <v>A7</v>
      </c>
      <c r="G24" s="66">
        <f t="shared" ca="1" si="3"/>
        <v>167</v>
      </c>
      <c r="H24" s="66">
        <f t="shared" ca="1" si="4"/>
        <v>42752</v>
      </c>
      <c r="I24" s="3" t="str">
        <f t="shared" ca="1" si="5"/>
        <v>§</v>
      </c>
      <c r="J24" s="2" t="str">
        <f t="shared" ca="1" si="6"/>
        <v>A7</v>
      </c>
      <c r="K24" s="2">
        <f t="shared" ca="1" si="7"/>
        <v>167</v>
      </c>
      <c r="L24" s="2">
        <f t="shared" ca="1" si="92"/>
        <v>42752</v>
      </c>
      <c r="M24" s="3" t="str">
        <f t="shared" ca="1" si="8"/>
        <v/>
      </c>
      <c r="N24" s="2" t="str">
        <f t="shared" ca="1" si="9"/>
        <v>00</v>
      </c>
      <c r="O24" s="2">
        <f t="shared" ca="1" si="10"/>
        <v>0</v>
      </c>
      <c r="P24" s="2">
        <f t="shared" ca="1" si="93"/>
        <v>0</v>
      </c>
      <c r="Q24" s="3" t="str">
        <f t="shared" ca="1" si="11"/>
        <v/>
      </c>
      <c r="R24" s="2" t="str">
        <f t="shared" ca="1" si="12"/>
        <v>00</v>
      </c>
      <c r="S24" s="2">
        <f t="shared" ca="1" si="13"/>
        <v>0</v>
      </c>
      <c r="T24" s="2">
        <f t="shared" ca="1" si="94"/>
        <v>0</v>
      </c>
      <c r="U24" s="3" t="str">
        <f t="shared" ca="1" si="14"/>
        <v/>
      </c>
      <c r="V24" s="2" t="str">
        <f t="shared" ca="1" si="15"/>
        <v>00</v>
      </c>
      <c r="W24" s="2">
        <f t="shared" ca="1" si="16"/>
        <v>0</v>
      </c>
      <c r="X24" s="2">
        <f t="shared" ca="1" si="95"/>
        <v>0</v>
      </c>
      <c r="Y24" s="3" t="str">
        <f t="shared" ca="1" si="17"/>
        <v/>
      </c>
      <c r="Z24" s="2" t="str">
        <f t="shared" ca="1" si="18"/>
        <v>00</v>
      </c>
      <c r="AA24" s="2">
        <f t="shared" ca="1" si="19"/>
        <v>0</v>
      </c>
      <c r="AB24" s="2">
        <f t="shared" ca="1" si="96"/>
        <v>0</v>
      </c>
      <c r="AC24" s="3" t="str">
        <f t="shared" ca="1" si="20"/>
        <v/>
      </c>
      <c r="AD24" s="2" t="str">
        <f t="shared" ca="1" si="21"/>
        <v>00</v>
      </c>
      <c r="AE24" s="2">
        <f t="shared" ca="1" si="22"/>
        <v>0</v>
      </c>
      <c r="AF24" s="2">
        <f t="shared" ca="1" si="97"/>
        <v>0</v>
      </c>
      <c r="AG24" s="3" t="str">
        <f t="shared" ca="1" si="23"/>
        <v/>
      </c>
      <c r="AH24" s="2" t="str">
        <f t="shared" ca="1" si="24"/>
        <v>00</v>
      </c>
      <c r="AI24" s="2">
        <f t="shared" ca="1" si="25"/>
        <v>0</v>
      </c>
      <c r="AJ24" s="2">
        <f t="shared" ca="1" si="98"/>
        <v>0</v>
      </c>
      <c r="AK24" s="3" t="str">
        <f t="shared" ca="1" si="26"/>
        <v/>
      </c>
      <c r="AL24" s="2" t="str">
        <f t="shared" ca="1" si="27"/>
        <v>00</v>
      </c>
      <c r="AM24" s="2">
        <f t="shared" ca="1" si="28"/>
        <v>0</v>
      </c>
      <c r="AN24" s="2">
        <f t="shared" ca="1" si="99"/>
        <v>0</v>
      </c>
      <c r="AO24" s="3" t="str">
        <f t="shared" ca="1" si="29"/>
        <v/>
      </c>
      <c r="AP24" s="2" t="str">
        <f t="shared" ca="1" si="30"/>
        <v>00</v>
      </c>
      <c r="AQ24" s="2">
        <f t="shared" ca="1" si="31"/>
        <v>0</v>
      </c>
      <c r="AR24" s="2">
        <f t="shared" ca="1" si="100"/>
        <v>0</v>
      </c>
      <c r="AS24" s="3" t="str">
        <f t="shared" ca="1" si="32"/>
        <v/>
      </c>
      <c r="AT24" s="2" t="str">
        <f t="shared" ca="1" si="33"/>
        <v>00</v>
      </c>
      <c r="AU24" s="2">
        <f t="shared" ca="1" si="34"/>
        <v>0</v>
      </c>
      <c r="AV24" s="2">
        <f t="shared" ca="1" si="101"/>
        <v>0</v>
      </c>
      <c r="AW24" s="3" t="str">
        <f t="shared" ca="1" si="35"/>
        <v/>
      </c>
      <c r="AX24" s="2" t="str">
        <f t="shared" ca="1" si="36"/>
        <v>00</v>
      </c>
      <c r="AY24" s="2">
        <f t="shared" ca="1" si="37"/>
        <v>0</v>
      </c>
      <c r="AZ24" s="2">
        <f t="shared" ca="1" si="102"/>
        <v>0</v>
      </c>
      <c r="BA24" s="3" t="str">
        <f t="shared" ca="1" si="38"/>
        <v/>
      </c>
      <c r="BB24" s="2" t="str">
        <f t="shared" ca="1" si="39"/>
        <v>00</v>
      </c>
      <c r="BC24" s="2">
        <f t="shared" ca="1" si="40"/>
        <v>0</v>
      </c>
      <c r="BD24" s="2">
        <f t="shared" ca="1" si="103"/>
        <v>0</v>
      </c>
      <c r="BE24" s="3" t="str">
        <f t="shared" ca="1" si="41"/>
        <v/>
      </c>
      <c r="BF24" s="2" t="str">
        <f t="shared" ca="1" si="42"/>
        <v>00</v>
      </c>
      <c r="BG24" s="2">
        <f t="shared" ca="1" si="43"/>
        <v>0</v>
      </c>
      <c r="BH24" s="2">
        <f t="shared" ca="1" si="104"/>
        <v>0</v>
      </c>
      <c r="BI24" s="3" t="str">
        <f t="shared" ca="1" si="44"/>
        <v/>
      </c>
      <c r="BJ24" s="2" t="str">
        <f t="shared" ca="1" si="45"/>
        <v>00</v>
      </c>
      <c r="BK24" s="2">
        <f t="shared" ca="1" si="46"/>
        <v>0</v>
      </c>
      <c r="BL24" s="2">
        <f t="shared" ca="1" si="105"/>
        <v>0</v>
      </c>
      <c r="BM24" s="3" t="str">
        <f t="shared" ca="1" si="47"/>
        <v/>
      </c>
      <c r="BN24" s="2" t="str">
        <f t="shared" ca="1" si="48"/>
        <v>00</v>
      </c>
      <c r="BO24" s="2">
        <f t="shared" ca="1" si="49"/>
        <v>0</v>
      </c>
      <c r="BP24" s="2">
        <f t="shared" ca="1" si="106"/>
        <v>0</v>
      </c>
      <c r="BQ24" s="3" t="str">
        <f t="shared" ca="1" si="50"/>
        <v/>
      </c>
      <c r="BR24" s="2" t="str">
        <f t="shared" ca="1" si="51"/>
        <v>00</v>
      </c>
      <c r="BS24" s="2">
        <f t="shared" ca="1" si="52"/>
        <v>0</v>
      </c>
      <c r="BT24" s="2">
        <f t="shared" ca="1" si="107"/>
        <v>0</v>
      </c>
      <c r="BU24" s="3" t="str">
        <f t="shared" ca="1" si="53"/>
        <v/>
      </c>
      <c r="BV24" s="2" t="str">
        <f t="shared" ca="1" si="54"/>
        <v>00</v>
      </c>
      <c r="BW24" s="2">
        <f t="shared" ca="1" si="55"/>
        <v>0</v>
      </c>
      <c r="BX24" s="2">
        <f t="shared" ca="1" si="108"/>
        <v>0</v>
      </c>
      <c r="BY24" s="3" t="str">
        <f t="shared" ca="1" si="56"/>
        <v/>
      </c>
      <c r="BZ24" s="2" t="str">
        <f t="shared" ca="1" si="57"/>
        <v>00</v>
      </c>
      <c r="CA24" s="2">
        <f t="shared" ca="1" si="58"/>
        <v>0</v>
      </c>
      <c r="CB24" s="2">
        <f t="shared" ca="1" si="109"/>
        <v>0</v>
      </c>
      <c r="CC24" s="3" t="str">
        <f t="shared" ca="1" si="59"/>
        <v/>
      </c>
      <c r="CD24" s="2" t="str">
        <f t="shared" ca="1" si="60"/>
        <v>00</v>
      </c>
      <c r="CE24" s="2">
        <f t="shared" ca="1" si="61"/>
        <v>0</v>
      </c>
      <c r="CF24" s="2">
        <f t="shared" ca="1" si="110"/>
        <v>0</v>
      </c>
      <c r="CG24" s="3" t="str">
        <f t="shared" ca="1" si="62"/>
        <v/>
      </c>
      <c r="CH24" s="2" t="str">
        <f t="shared" ca="1" si="63"/>
        <v>00</v>
      </c>
      <c r="CI24" s="2">
        <f t="shared" ca="1" si="64"/>
        <v>0</v>
      </c>
      <c r="CJ24" s="2">
        <f t="shared" ca="1" si="111"/>
        <v>0</v>
      </c>
      <c r="CK24" s="3" t="str">
        <f t="shared" ca="1" si="65"/>
        <v/>
      </c>
      <c r="CL24" s="2" t="str">
        <f t="shared" ca="1" si="66"/>
        <v>00</v>
      </c>
      <c r="CM24" s="2">
        <f t="shared" ca="1" si="67"/>
        <v>0</v>
      </c>
      <c r="CN24" s="2">
        <f t="shared" ca="1" si="112"/>
        <v>0</v>
      </c>
      <c r="CO24" s="3" t="str">
        <f t="shared" ca="1" si="68"/>
        <v/>
      </c>
      <c r="CP24" s="2" t="str">
        <f t="shared" ca="1" si="69"/>
        <v>00</v>
      </c>
      <c r="CQ24" s="2">
        <f t="shared" ca="1" si="70"/>
        <v>0</v>
      </c>
      <c r="CR24" s="2">
        <f t="shared" ca="1" si="113"/>
        <v>0</v>
      </c>
      <c r="CS24" s="3" t="str">
        <f t="shared" ca="1" si="71"/>
        <v/>
      </c>
      <c r="CT24" s="2" t="str">
        <f t="shared" ca="1" si="72"/>
        <v>00</v>
      </c>
      <c r="CU24" s="2">
        <f t="shared" ca="1" si="73"/>
        <v>0</v>
      </c>
      <c r="CV24" s="2">
        <f t="shared" ca="1" si="114"/>
        <v>0</v>
      </c>
      <c r="CW24" s="3" t="str">
        <f t="shared" ca="1" si="74"/>
        <v/>
      </c>
      <c r="CX24" s="2" t="str">
        <f t="shared" ca="1" si="75"/>
        <v>00</v>
      </c>
      <c r="CY24" s="2">
        <f t="shared" ca="1" si="76"/>
        <v>0</v>
      </c>
      <c r="CZ24" s="2">
        <f t="shared" ca="1" si="115"/>
        <v>0</v>
      </c>
      <c r="DA24" s="3" t="str">
        <f t="shared" ca="1" si="77"/>
        <v/>
      </c>
      <c r="DB24" s="2" t="str">
        <f t="shared" ca="1" si="78"/>
        <v>00</v>
      </c>
      <c r="DC24" s="2">
        <f t="shared" ca="1" si="79"/>
        <v>0</v>
      </c>
      <c r="DD24" s="2">
        <f t="shared" ca="1" si="116"/>
        <v>0</v>
      </c>
      <c r="DE24" s="3" t="str">
        <f t="shared" ca="1" si="80"/>
        <v/>
      </c>
      <c r="DF24" s="2" t="str">
        <f t="shared" ca="1" si="81"/>
        <v>00</v>
      </c>
      <c r="DG24" s="2">
        <f t="shared" ca="1" si="82"/>
        <v>0</v>
      </c>
      <c r="DH24" s="2">
        <f t="shared" ca="1" si="117"/>
        <v>0</v>
      </c>
      <c r="DI24" s="3" t="str">
        <f t="shared" ca="1" si="83"/>
        <v/>
      </c>
      <c r="DJ24" s="2" t="str">
        <f t="shared" ca="1" si="84"/>
        <v>00</v>
      </c>
      <c r="DK24" s="2">
        <f t="shared" ca="1" si="85"/>
        <v>0</v>
      </c>
      <c r="DL24" s="2">
        <f t="shared" ca="1" si="118"/>
        <v>0</v>
      </c>
      <c r="DM24" s="3" t="str">
        <f t="shared" ca="1" si="86"/>
        <v/>
      </c>
      <c r="DN24" s="2" t="str">
        <f t="shared" ca="1" si="87"/>
        <v>00</v>
      </c>
      <c r="DO24" s="2">
        <f t="shared" ca="1" si="88"/>
        <v>0</v>
      </c>
      <c r="DP24" s="2">
        <f t="shared" ca="1" si="119"/>
        <v>0</v>
      </c>
      <c r="DQ24" s="70" t="b">
        <f t="shared" ca="1" si="89"/>
        <v>0</v>
      </c>
      <c r="DR24" s="70" t="b">
        <f t="shared" ca="1" si="90"/>
        <v>0</v>
      </c>
    </row>
    <row r="25" spans="1:122" x14ac:dyDescent="0.35">
      <c r="A25" s="9" t="s">
        <v>328</v>
      </c>
      <c r="B25" s="2" t="str">
        <f t="shared" ca="1" si="91"/>
        <v>80040E8A</v>
      </c>
      <c r="C25" s="80">
        <f t="shared" ca="1" si="0"/>
        <v>1</v>
      </c>
      <c r="D25" s="66"/>
      <c r="E25" s="66" t="str">
        <f t="shared" ca="1" si="1"/>
        <v/>
      </c>
      <c r="F25" s="66" t="str">
        <f t="shared" ca="1" si="2"/>
        <v>00</v>
      </c>
      <c r="G25" s="66">
        <f t="shared" ca="1" si="3"/>
        <v>0</v>
      </c>
      <c r="H25" s="66">
        <f t="shared" ca="1" si="4"/>
        <v>0</v>
      </c>
      <c r="I25" s="3" t="str">
        <f t="shared" ca="1" si="5"/>
        <v/>
      </c>
      <c r="J25" s="2" t="str">
        <f t="shared" ca="1" si="6"/>
        <v>00</v>
      </c>
      <c r="K25" s="2">
        <f t="shared" ca="1" si="7"/>
        <v>0</v>
      </c>
      <c r="L25" s="2">
        <f t="shared" ca="1" si="92"/>
        <v>0</v>
      </c>
      <c r="M25" s="3" t="str">
        <f t="shared" ca="1" si="8"/>
        <v/>
      </c>
      <c r="N25" s="2" t="str">
        <f t="shared" ca="1" si="9"/>
        <v>00</v>
      </c>
      <c r="O25" s="2">
        <f t="shared" ca="1" si="10"/>
        <v>0</v>
      </c>
      <c r="P25" s="2">
        <f t="shared" ca="1" si="93"/>
        <v>0</v>
      </c>
      <c r="Q25" s="3" t="str">
        <f t="shared" ca="1" si="11"/>
        <v/>
      </c>
      <c r="R25" s="2" t="str">
        <f t="shared" ca="1" si="12"/>
        <v>00</v>
      </c>
      <c r="S25" s="2">
        <f t="shared" ca="1" si="13"/>
        <v>0</v>
      </c>
      <c r="T25" s="2">
        <f t="shared" ca="1" si="94"/>
        <v>1</v>
      </c>
      <c r="U25" s="3" t="str">
        <f t="shared" ca="1" si="14"/>
        <v/>
      </c>
      <c r="V25" s="2" t="str">
        <f t="shared" ca="1" si="15"/>
        <v>00</v>
      </c>
      <c r="W25" s="2">
        <f t="shared" ca="1" si="16"/>
        <v>0</v>
      </c>
      <c r="X25" s="2">
        <f t="shared" ca="1" si="95"/>
        <v>1</v>
      </c>
      <c r="Y25" s="3" t="str">
        <f t="shared" ca="1" si="17"/>
        <v/>
      </c>
      <c r="Z25" s="2" t="str">
        <f t="shared" ca="1" si="18"/>
        <v>00</v>
      </c>
      <c r="AA25" s="2">
        <f t="shared" ca="1" si="19"/>
        <v>0</v>
      </c>
      <c r="AB25" s="2">
        <f t="shared" ca="1" si="96"/>
        <v>1</v>
      </c>
      <c r="AC25" s="3" t="str">
        <f t="shared" ca="1" si="20"/>
        <v/>
      </c>
      <c r="AD25" s="2" t="str">
        <f t="shared" ca="1" si="21"/>
        <v>00</v>
      </c>
      <c r="AE25" s="2">
        <f t="shared" ca="1" si="22"/>
        <v>0</v>
      </c>
      <c r="AF25" s="2">
        <f t="shared" ca="1" si="97"/>
        <v>0</v>
      </c>
      <c r="AG25" s="3" t="str">
        <f t="shared" ca="1" si="23"/>
        <v/>
      </c>
      <c r="AH25" s="2" t="str">
        <f t="shared" ca="1" si="24"/>
        <v>00</v>
      </c>
      <c r="AI25" s="2">
        <f t="shared" ca="1" si="25"/>
        <v>0</v>
      </c>
      <c r="AJ25" s="2">
        <f t="shared" ca="1" si="98"/>
        <v>0</v>
      </c>
      <c r="AK25" s="3" t="str">
        <f t="shared" ca="1" si="26"/>
        <v/>
      </c>
      <c r="AL25" s="2" t="str">
        <f t="shared" ca="1" si="27"/>
        <v>00</v>
      </c>
      <c r="AM25" s="2">
        <f t="shared" ca="1" si="28"/>
        <v>0</v>
      </c>
      <c r="AN25" s="2">
        <f t="shared" ca="1" si="99"/>
        <v>1</v>
      </c>
      <c r="AO25" s="3" t="str">
        <f t="shared" ca="1" si="29"/>
        <v/>
      </c>
      <c r="AP25" s="2" t="str">
        <f t="shared" ca="1" si="30"/>
        <v>00</v>
      </c>
      <c r="AQ25" s="2">
        <f t="shared" ca="1" si="31"/>
        <v>0</v>
      </c>
      <c r="AR25" s="2">
        <f t="shared" ca="1" si="100"/>
        <v>0</v>
      </c>
      <c r="AS25" s="3" t="str">
        <f t="shared" ca="1" si="32"/>
        <v/>
      </c>
      <c r="AT25" s="2" t="str">
        <f t="shared" ca="1" si="33"/>
        <v>00</v>
      </c>
      <c r="AU25" s="2">
        <f t="shared" ca="1" si="34"/>
        <v>0</v>
      </c>
      <c r="AV25" s="2">
        <f t="shared" ca="1" si="101"/>
        <v>1</v>
      </c>
      <c r="AW25" s="3" t="str">
        <f t="shared" ca="1" si="35"/>
        <v/>
      </c>
      <c r="AX25" s="2" t="str">
        <f t="shared" ca="1" si="36"/>
        <v>00</v>
      </c>
      <c r="AY25" s="2">
        <f t="shared" ca="1" si="37"/>
        <v>0</v>
      </c>
      <c r="AZ25" s="2">
        <f t="shared" ca="1" si="102"/>
        <v>1</v>
      </c>
      <c r="BA25" s="3" t="str">
        <f t="shared" ca="1" si="38"/>
        <v/>
      </c>
      <c r="BB25" s="2" t="str">
        <f t="shared" ca="1" si="39"/>
        <v>00</v>
      </c>
      <c r="BC25" s="2">
        <f t="shared" ca="1" si="40"/>
        <v>0</v>
      </c>
      <c r="BD25" s="2">
        <f t="shared" ca="1" si="103"/>
        <v>0</v>
      </c>
      <c r="BE25" s="3" t="str">
        <f t="shared" ca="1" si="41"/>
        <v/>
      </c>
      <c r="BF25" s="2" t="str">
        <f t="shared" ca="1" si="42"/>
        <v>00</v>
      </c>
      <c r="BG25" s="2">
        <f t="shared" ca="1" si="43"/>
        <v>0</v>
      </c>
      <c r="BH25" s="2">
        <f t="shared" ca="1" si="104"/>
        <v>1</v>
      </c>
      <c r="BI25" s="3" t="str">
        <f t="shared" ca="1" si="44"/>
        <v/>
      </c>
      <c r="BJ25" s="2" t="str">
        <f t="shared" ca="1" si="45"/>
        <v>00</v>
      </c>
      <c r="BK25" s="2">
        <f t="shared" ca="1" si="46"/>
        <v>0</v>
      </c>
      <c r="BL25" s="2">
        <f t="shared" ca="1" si="105"/>
        <v>0</v>
      </c>
      <c r="BM25" s="3" t="str">
        <f t="shared" ca="1" si="47"/>
        <v/>
      </c>
      <c r="BN25" s="2" t="str">
        <f t="shared" ca="1" si="48"/>
        <v>00</v>
      </c>
      <c r="BO25" s="2">
        <f t="shared" ca="1" si="49"/>
        <v>0</v>
      </c>
      <c r="BP25" s="2">
        <f t="shared" ca="1" si="106"/>
        <v>1</v>
      </c>
      <c r="BQ25" s="3" t="str">
        <f t="shared" ca="1" si="50"/>
        <v/>
      </c>
      <c r="BR25" s="2" t="str">
        <f t="shared" ca="1" si="51"/>
        <v>00</v>
      </c>
      <c r="BS25" s="2">
        <f t="shared" ca="1" si="52"/>
        <v>0</v>
      </c>
      <c r="BT25" s="2">
        <f t="shared" ca="1" si="107"/>
        <v>0</v>
      </c>
      <c r="BU25" s="3" t="str">
        <f t="shared" ca="1" si="53"/>
        <v/>
      </c>
      <c r="BV25" s="2" t="str">
        <f t="shared" ca="1" si="54"/>
        <v>00</v>
      </c>
      <c r="BW25" s="2">
        <f t="shared" ca="1" si="55"/>
        <v>0</v>
      </c>
      <c r="BX25" s="2">
        <f t="shared" ca="1" si="108"/>
        <v>1</v>
      </c>
      <c r="BY25" s="3" t="str">
        <f t="shared" ca="1" si="56"/>
        <v/>
      </c>
      <c r="BZ25" s="2" t="str">
        <f t="shared" ca="1" si="57"/>
        <v>00</v>
      </c>
      <c r="CA25" s="2">
        <f t="shared" ca="1" si="58"/>
        <v>0</v>
      </c>
      <c r="CB25" s="2">
        <f t="shared" ca="1" si="109"/>
        <v>0</v>
      </c>
      <c r="CC25" s="3" t="str">
        <f t="shared" ca="1" si="59"/>
        <v/>
      </c>
      <c r="CD25" s="2" t="str">
        <f t="shared" ca="1" si="60"/>
        <v>00</v>
      </c>
      <c r="CE25" s="2">
        <f t="shared" ca="1" si="61"/>
        <v>0</v>
      </c>
      <c r="CF25" s="2">
        <f t="shared" ca="1" si="110"/>
        <v>0</v>
      </c>
      <c r="CG25" s="3" t="str">
        <f t="shared" ca="1" si="62"/>
        <v/>
      </c>
      <c r="CH25" s="2" t="str">
        <f t="shared" ca="1" si="63"/>
        <v>00</v>
      </c>
      <c r="CI25" s="2">
        <f t="shared" ca="1" si="64"/>
        <v>0</v>
      </c>
      <c r="CJ25" s="2">
        <f t="shared" ca="1" si="111"/>
        <v>1</v>
      </c>
      <c r="CK25" s="3" t="str">
        <f t="shared" ca="1" si="65"/>
        <v/>
      </c>
      <c r="CL25" s="2" t="str">
        <f t="shared" ca="1" si="66"/>
        <v>00</v>
      </c>
      <c r="CM25" s="2">
        <f t="shared" ca="1" si="67"/>
        <v>0</v>
      </c>
      <c r="CN25" s="2">
        <f t="shared" ca="1" si="112"/>
        <v>0</v>
      </c>
      <c r="CO25" s="3" t="str">
        <f t="shared" ca="1" si="68"/>
        <v/>
      </c>
      <c r="CP25" s="2" t="str">
        <f t="shared" ca="1" si="69"/>
        <v>00</v>
      </c>
      <c r="CQ25" s="2">
        <f t="shared" ca="1" si="70"/>
        <v>0</v>
      </c>
      <c r="CR25" s="2">
        <f t="shared" ca="1" si="113"/>
        <v>0</v>
      </c>
      <c r="CS25" s="3" t="str">
        <f t="shared" ca="1" si="71"/>
        <v/>
      </c>
      <c r="CT25" s="2" t="str">
        <f t="shared" ca="1" si="72"/>
        <v>00</v>
      </c>
      <c r="CU25" s="2">
        <f t="shared" ca="1" si="73"/>
        <v>0</v>
      </c>
      <c r="CV25" s="2">
        <f t="shared" ca="1" si="114"/>
        <v>0</v>
      </c>
      <c r="CW25" s="3" t="str">
        <f t="shared" ca="1" si="74"/>
        <v/>
      </c>
      <c r="CX25" s="2" t="str">
        <f t="shared" ca="1" si="75"/>
        <v>00</v>
      </c>
      <c r="CY25" s="2">
        <f t="shared" ca="1" si="76"/>
        <v>0</v>
      </c>
      <c r="CZ25" s="2">
        <f t="shared" ca="1" si="115"/>
        <v>1</v>
      </c>
      <c r="DA25" s="3" t="str">
        <f t="shared" ca="1" si="77"/>
        <v/>
      </c>
      <c r="DB25" s="2" t="str">
        <f t="shared" ca="1" si="78"/>
        <v>00</v>
      </c>
      <c r="DC25" s="2">
        <f t="shared" ca="1" si="79"/>
        <v>0</v>
      </c>
      <c r="DD25" s="2">
        <f t="shared" ca="1" si="116"/>
        <v>0</v>
      </c>
      <c r="DE25" s="3" t="str">
        <f t="shared" ca="1" si="80"/>
        <v/>
      </c>
      <c r="DF25" s="2" t="str">
        <f t="shared" ca="1" si="81"/>
        <v>00</v>
      </c>
      <c r="DG25" s="2">
        <f t="shared" ca="1" si="82"/>
        <v>0</v>
      </c>
      <c r="DH25" s="2">
        <f t="shared" ca="1" si="117"/>
        <v>0</v>
      </c>
      <c r="DI25" s="3" t="str">
        <f t="shared" ca="1" si="83"/>
        <v/>
      </c>
      <c r="DJ25" s="2" t="str">
        <f t="shared" ca="1" si="84"/>
        <v>00</v>
      </c>
      <c r="DK25" s="2">
        <f t="shared" ca="1" si="85"/>
        <v>0</v>
      </c>
      <c r="DL25" s="2">
        <f t="shared" ca="1" si="118"/>
        <v>1</v>
      </c>
      <c r="DM25" s="3" t="str">
        <f t="shared" ca="1" si="86"/>
        <v/>
      </c>
      <c r="DN25" s="2" t="str">
        <f t="shared" ca="1" si="87"/>
        <v>00</v>
      </c>
      <c r="DO25" s="2">
        <f t="shared" ca="1" si="88"/>
        <v>0</v>
      </c>
      <c r="DP25" s="2">
        <f t="shared" ca="1" si="119"/>
        <v>0</v>
      </c>
      <c r="DQ25" s="70" t="b">
        <f t="shared" ca="1" si="89"/>
        <v>0</v>
      </c>
      <c r="DR25" s="70" t="b">
        <f t="shared" ca="1" si="90"/>
        <v>0</v>
      </c>
    </row>
    <row r="26" spans="1:122" x14ac:dyDescent="0.35">
      <c r="A26" s="9" t="s">
        <v>328</v>
      </c>
      <c r="B26" s="2" t="str">
        <f t="shared" ca="1" si="91"/>
        <v>80040E8B</v>
      </c>
      <c r="C26" s="80">
        <f t="shared" ca="1" si="0"/>
        <v>1</v>
      </c>
      <c r="D26" s="66" t="str">
        <f ca="1">INDEX(Indicees!$A$1:$O$90,$G26+2,MATCH($A26,Indicees!$1:$1,0))</f>
        <v>Male</v>
      </c>
      <c r="E26" s="66" t="str">
        <f t="shared" ca="1" si="1"/>
        <v/>
      </c>
      <c r="F26" s="66" t="str">
        <f t="shared" ca="1" si="2"/>
        <v>00</v>
      </c>
      <c r="G26" s="66">
        <f t="shared" ca="1" si="3"/>
        <v>0</v>
      </c>
      <c r="H26" s="66">
        <f t="shared" ca="1" si="4"/>
        <v>0</v>
      </c>
      <c r="I26" s="3" t="str">
        <f t="shared" ca="1" si="5"/>
        <v/>
      </c>
      <c r="J26" s="2" t="str">
        <f t="shared" ca="1" si="6"/>
        <v>00</v>
      </c>
      <c r="K26" s="2">
        <f t="shared" ca="1" si="7"/>
        <v>0</v>
      </c>
      <c r="L26" s="2">
        <f t="shared" ca="1" si="92"/>
        <v>0</v>
      </c>
      <c r="M26" s="3" t="str">
        <f t="shared" ca="1" si="8"/>
        <v/>
      </c>
      <c r="N26" s="2" t="str">
        <f t="shared" ca="1" si="9"/>
        <v>00</v>
      </c>
      <c r="O26" s="2">
        <f t="shared" ca="1" si="10"/>
        <v>0</v>
      </c>
      <c r="P26" s="2">
        <f t="shared" ca="1" si="93"/>
        <v>0</v>
      </c>
      <c r="Q26" s="3" t="str">
        <f t="shared" ca="1" si="11"/>
        <v>_x0001_</v>
      </c>
      <c r="R26" s="2" t="str">
        <f t="shared" ca="1" si="12"/>
        <v>01</v>
      </c>
      <c r="S26" s="2">
        <f t="shared" ca="1" si="13"/>
        <v>1</v>
      </c>
      <c r="T26" s="2">
        <f t="shared" ca="1" si="94"/>
        <v>256</v>
      </c>
      <c r="U26" s="3" t="str">
        <f t="shared" ca="1" si="14"/>
        <v>_x0001_</v>
      </c>
      <c r="V26" s="2" t="str">
        <f t="shared" ca="1" si="15"/>
        <v>01</v>
      </c>
      <c r="W26" s="2">
        <f t="shared" ca="1" si="16"/>
        <v>1</v>
      </c>
      <c r="X26" s="2">
        <f t="shared" ca="1" si="95"/>
        <v>256</v>
      </c>
      <c r="Y26" s="3" t="str">
        <f t="shared" ca="1" si="17"/>
        <v>_x0001_</v>
      </c>
      <c r="Z26" s="2" t="str">
        <f t="shared" ca="1" si="18"/>
        <v>01</v>
      </c>
      <c r="AA26" s="2">
        <f t="shared" ca="1" si="19"/>
        <v>1</v>
      </c>
      <c r="AB26" s="2">
        <f t="shared" ca="1" si="96"/>
        <v>256</v>
      </c>
      <c r="AC26" s="3" t="str">
        <f t="shared" ca="1" si="20"/>
        <v/>
      </c>
      <c r="AD26" s="2" t="str">
        <f t="shared" ca="1" si="21"/>
        <v>00</v>
      </c>
      <c r="AE26" s="2">
        <f t="shared" ca="1" si="22"/>
        <v>0</v>
      </c>
      <c r="AF26" s="2">
        <f t="shared" ca="1" si="97"/>
        <v>0</v>
      </c>
      <c r="AG26" s="3" t="str">
        <f t="shared" ca="1" si="23"/>
        <v/>
      </c>
      <c r="AH26" s="2" t="str">
        <f t="shared" ca="1" si="24"/>
        <v>00</v>
      </c>
      <c r="AI26" s="2">
        <f t="shared" ca="1" si="25"/>
        <v>0</v>
      </c>
      <c r="AJ26" s="2">
        <f t="shared" ca="1" si="98"/>
        <v>0</v>
      </c>
      <c r="AK26" s="3" t="str">
        <f t="shared" ca="1" si="26"/>
        <v>_x0001_</v>
      </c>
      <c r="AL26" s="2" t="str">
        <f t="shared" ca="1" si="27"/>
        <v>01</v>
      </c>
      <c r="AM26" s="2">
        <f t="shared" ca="1" si="28"/>
        <v>1</v>
      </c>
      <c r="AN26" s="2">
        <f t="shared" ca="1" si="99"/>
        <v>256</v>
      </c>
      <c r="AO26" s="3" t="str">
        <f t="shared" ca="1" si="29"/>
        <v/>
      </c>
      <c r="AP26" s="2" t="str">
        <f t="shared" ca="1" si="30"/>
        <v>00</v>
      </c>
      <c r="AQ26" s="2">
        <f t="shared" ca="1" si="31"/>
        <v>0</v>
      </c>
      <c r="AR26" s="2">
        <f t="shared" ca="1" si="100"/>
        <v>0</v>
      </c>
      <c r="AS26" s="3" t="str">
        <f t="shared" ca="1" si="32"/>
        <v>_x0001_</v>
      </c>
      <c r="AT26" s="2" t="str">
        <f t="shared" ca="1" si="33"/>
        <v>01</v>
      </c>
      <c r="AU26" s="2">
        <f t="shared" ca="1" si="34"/>
        <v>1</v>
      </c>
      <c r="AV26" s="2">
        <f t="shared" ca="1" si="101"/>
        <v>256</v>
      </c>
      <c r="AW26" s="3" t="str">
        <f t="shared" ca="1" si="35"/>
        <v>_x0001_</v>
      </c>
      <c r="AX26" s="2" t="str">
        <f t="shared" ca="1" si="36"/>
        <v>01</v>
      </c>
      <c r="AY26" s="2">
        <f t="shared" ca="1" si="37"/>
        <v>1</v>
      </c>
      <c r="AZ26" s="2">
        <f t="shared" ca="1" si="102"/>
        <v>256</v>
      </c>
      <c r="BA26" s="3" t="str">
        <f t="shared" ca="1" si="38"/>
        <v/>
      </c>
      <c r="BB26" s="2" t="str">
        <f t="shared" ca="1" si="39"/>
        <v>00</v>
      </c>
      <c r="BC26" s="2">
        <f t="shared" ca="1" si="40"/>
        <v>0</v>
      </c>
      <c r="BD26" s="2">
        <f t="shared" ca="1" si="103"/>
        <v>0</v>
      </c>
      <c r="BE26" s="3" t="str">
        <f t="shared" ca="1" si="41"/>
        <v>_x0001_</v>
      </c>
      <c r="BF26" s="2" t="str">
        <f t="shared" ca="1" si="42"/>
        <v>01</v>
      </c>
      <c r="BG26" s="2">
        <f t="shared" ca="1" si="43"/>
        <v>1</v>
      </c>
      <c r="BH26" s="2">
        <f t="shared" ca="1" si="104"/>
        <v>256</v>
      </c>
      <c r="BI26" s="3" t="str">
        <f t="shared" ca="1" si="44"/>
        <v/>
      </c>
      <c r="BJ26" s="2" t="str">
        <f t="shared" ca="1" si="45"/>
        <v>00</v>
      </c>
      <c r="BK26" s="2">
        <f t="shared" ca="1" si="46"/>
        <v>0</v>
      </c>
      <c r="BL26" s="2">
        <f t="shared" ca="1" si="105"/>
        <v>0</v>
      </c>
      <c r="BM26" s="3" t="str">
        <f t="shared" ca="1" si="47"/>
        <v>_x0001_</v>
      </c>
      <c r="BN26" s="2" t="str">
        <f t="shared" ca="1" si="48"/>
        <v>01</v>
      </c>
      <c r="BO26" s="2">
        <f t="shared" ca="1" si="49"/>
        <v>1</v>
      </c>
      <c r="BP26" s="2">
        <f t="shared" ca="1" si="106"/>
        <v>256</v>
      </c>
      <c r="BQ26" s="3" t="str">
        <f t="shared" ca="1" si="50"/>
        <v/>
      </c>
      <c r="BR26" s="2" t="str">
        <f t="shared" ca="1" si="51"/>
        <v>00</v>
      </c>
      <c r="BS26" s="2">
        <f t="shared" ca="1" si="52"/>
        <v>0</v>
      </c>
      <c r="BT26" s="2">
        <f t="shared" ca="1" si="107"/>
        <v>0</v>
      </c>
      <c r="BU26" s="3" t="str">
        <f t="shared" ca="1" si="53"/>
        <v>_x0001_</v>
      </c>
      <c r="BV26" s="2" t="str">
        <f t="shared" ca="1" si="54"/>
        <v>01</v>
      </c>
      <c r="BW26" s="2">
        <f t="shared" ca="1" si="55"/>
        <v>1</v>
      </c>
      <c r="BX26" s="2">
        <f t="shared" ca="1" si="108"/>
        <v>256</v>
      </c>
      <c r="BY26" s="3" t="str">
        <f t="shared" ca="1" si="56"/>
        <v/>
      </c>
      <c r="BZ26" s="2" t="str">
        <f t="shared" ca="1" si="57"/>
        <v>00</v>
      </c>
      <c r="CA26" s="2">
        <f t="shared" ca="1" si="58"/>
        <v>0</v>
      </c>
      <c r="CB26" s="2">
        <f t="shared" ca="1" si="109"/>
        <v>0</v>
      </c>
      <c r="CC26" s="3" t="str">
        <f t="shared" ca="1" si="59"/>
        <v/>
      </c>
      <c r="CD26" s="2" t="str">
        <f t="shared" ca="1" si="60"/>
        <v>00</v>
      </c>
      <c r="CE26" s="2">
        <f t="shared" ca="1" si="61"/>
        <v>0</v>
      </c>
      <c r="CF26" s="2">
        <f t="shared" ca="1" si="110"/>
        <v>0</v>
      </c>
      <c r="CG26" s="3" t="str">
        <f t="shared" ca="1" si="62"/>
        <v>_x0001_</v>
      </c>
      <c r="CH26" s="2" t="str">
        <f t="shared" ca="1" si="63"/>
        <v>01</v>
      </c>
      <c r="CI26" s="2">
        <f t="shared" ca="1" si="64"/>
        <v>1</v>
      </c>
      <c r="CJ26" s="2">
        <f t="shared" ca="1" si="111"/>
        <v>256</v>
      </c>
      <c r="CK26" s="3" t="str">
        <f t="shared" ca="1" si="65"/>
        <v/>
      </c>
      <c r="CL26" s="2" t="str">
        <f t="shared" ca="1" si="66"/>
        <v>00</v>
      </c>
      <c r="CM26" s="2">
        <f t="shared" ca="1" si="67"/>
        <v>0</v>
      </c>
      <c r="CN26" s="2">
        <f t="shared" ca="1" si="112"/>
        <v>0</v>
      </c>
      <c r="CO26" s="3" t="str">
        <f t="shared" ca="1" si="68"/>
        <v/>
      </c>
      <c r="CP26" s="2" t="str">
        <f t="shared" ca="1" si="69"/>
        <v>00</v>
      </c>
      <c r="CQ26" s="2">
        <f t="shared" ca="1" si="70"/>
        <v>0</v>
      </c>
      <c r="CR26" s="2">
        <f t="shared" ca="1" si="113"/>
        <v>0</v>
      </c>
      <c r="CS26" s="3" t="str">
        <f t="shared" ca="1" si="71"/>
        <v/>
      </c>
      <c r="CT26" s="2" t="str">
        <f t="shared" ca="1" si="72"/>
        <v>00</v>
      </c>
      <c r="CU26" s="2">
        <f t="shared" ca="1" si="73"/>
        <v>0</v>
      </c>
      <c r="CV26" s="2">
        <f t="shared" ca="1" si="114"/>
        <v>0</v>
      </c>
      <c r="CW26" s="3" t="str">
        <f t="shared" ca="1" si="74"/>
        <v>_x0001_</v>
      </c>
      <c r="CX26" s="2" t="str">
        <f t="shared" ca="1" si="75"/>
        <v>01</v>
      </c>
      <c r="CY26" s="2">
        <f t="shared" ca="1" si="76"/>
        <v>1</v>
      </c>
      <c r="CZ26" s="2">
        <f t="shared" ca="1" si="115"/>
        <v>256</v>
      </c>
      <c r="DA26" s="3" t="str">
        <f t="shared" ca="1" si="77"/>
        <v/>
      </c>
      <c r="DB26" s="2" t="str">
        <f t="shared" ca="1" si="78"/>
        <v>00</v>
      </c>
      <c r="DC26" s="2">
        <f t="shared" ca="1" si="79"/>
        <v>0</v>
      </c>
      <c r="DD26" s="2">
        <f t="shared" ca="1" si="116"/>
        <v>0</v>
      </c>
      <c r="DE26" s="3" t="str">
        <f t="shared" ca="1" si="80"/>
        <v/>
      </c>
      <c r="DF26" s="2" t="str">
        <f t="shared" ca="1" si="81"/>
        <v>00</v>
      </c>
      <c r="DG26" s="2">
        <f t="shared" ca="1" si="82"/>
        <v>0</v>
      </c>
      <c r="DH26" s="2">
        <f t="shared" ca="1" si="117"/>
        <v>0</v>
      </c>
      <c r="DI26" s="3" t="str">
        <f t="shared" ca="1" si="83"/>
        <v>_x0001_</v>
      </c>
      <c r="DJ26" s="2" t="str">
        <f t="shared" ca="1" si="84"/>
        <v>01</v>
      </c>
      <c r="DK26" s="2">
        <f t="shared" ca="1" si="85"/>
        <v>1</v>
      </c>
      <c r="DL26" s="2">
        <f t="shared" ca="1" si="118"/>
        <v>256</v>
      </c>
      <c r="DM26" s="3" t="str">
        <f t="shared" ca="1" si="86"/>
        <v/>
      </c>
      <c r="DN26" s="2" t="str">
        <f t="shared" ca="1" si="87"/>
        <v>00</v>
      </c>
      <c r="DO26" s="2">
        <f t="shared" ca="1" si="88"/>
        <v>0</v>
      </c>
      <c r="DP26" s="2">
        <f t="shared" ca="1" si="119"/>
        <v>0</v>
      </c>
      <c r="DQ26" s="70" t="b">
        <f t="shared" ca="1" si="89"/>
        <v>0</v>
      </c>
      <c r="DR26" s="70" t="b">
        <f t="shared" ca="1" si="90"/>
        <v>0</v>
      </c>
    </row>
    <row r="27" spans="1:122" x14ac:dyDescent="0.35">
      <c r="A27" s="9" t="s">
        <v>325</v>
      </c>
      <c r="B27" s="2" t="str">
        <f t="shared" ca="1" si="91"/>
        <v>80040E8C</v>
      </c>
      <c r="C27" s="80">
        <f t="shared" ca="1" si="0"/>
        <v>1</v>
      </c>
      <c r="D27" s="66"/>
      <c r="E27" s="66" t="str">
        <f t="shared" ca="1" si="1"/>
        <v/>
      </c>
      <c r="F27" s="66" t="str">
        <f t="shared" ca="1" si="2"/>
        <v>00</v>
      </c>
      <c r="G27" s="66">
        <f t="shared" ca="1" si="3"/>
        <v>0</v>
      </c>
      <c r="H27" s="66">
        <f t="shared" ca="1" si="4"/>
        <v>1</v>
      </c>
      <c r="I27" s="3" t="str">
        <f t="shared" ca="1" si="5"/>
        <v/>
      </c>
      <c r="J27" s="2" t="str">
        <f t="shared" ca="1" si="6"/>
        <v>00</v>
      </c>
      <c r="K27" s="2">
        <f t="shared" ca="1" si="7"/>
        <v>0</v>
      </c>
      <c r="L27" s="2">
        <f t="shared" ca="1" si="92"/>
        <v>1</v>
      </c>
      <c r="M27" s="3" t="str">
        <f t="shared" ca="1" si="8"/>
        <v/>
      </c>
      <c r="N27" s="2" t="str">
        <f t="shared" ca="1" si="9"/>
        <v>00</v>
      </c>
      <c r="O27" s="2">
        <f t="shared" ca="1" si="10"/>
        <v>0</v>
      </c>
      <c r="P27" s="2">
        <f t="shared" ca="1" si="93"/>
        <v>6</v>
      </c>
      <c r="Q27" s="3" t="str">
        <f t="shared" ca="1" si="11"/>
        <v/>
      </c>
      <c r="R27" s="2" t="str">
        <f t="shared" ca="1" si="12"/>
        <v>00</v>
      </c>
      <c r="S27" s="2">
        <f t="shared" ca="1" si="13"/>
        <v>0</v>
      </c>
      <c r="T27" s="2">
        <f t="shared" ca="1" si="94"/>
        <v>7</v>
      </c>
      <c r="U27" s="3" t="str">
        <f t="shared" ca="1" si="14"/>
        <v/>
      </c>
      <c r="V27" s="2" t="str">
        <f t="shared" ca="1" si="15"/>
        <v>00</v>
      </c>
      <c r="W27" s="2">
        <f t="shared" ca="1" si="16"/>
        <v>0</v>
      </c>
      <c r="X27" s="2">
        <f t="shared" ca="1" si="95"/>
        <v>7</v>
      </c>
      <c r="Y27" s="3" t="str">
        <f t="shared" ca="1" si="17"/>
        <v/>
      </c>
      <c r="Z27" s="2" t="str">
        <f t="shared" ca="1" si="18"/>
        <v>00</v>
      </c>
      <c r="AA27" s="2">
        <f t="shared" ca="1" si="19"/>
        <v>0</v>
      </c>
      <c r="AB27" s="2">
        <f t="shared" ca="1" si="96"/>
        <v>4</v>
      </c>
      <c r="AC27" s="3" t="str">
        <f t="shared" ca="1" si="20"/>
        <v/>
      </c>
      <c r="AD27" s="2" t="str">
        <f t="shared" ca="1" si="21"/>
        <v>00</v>
      </c>
      <c r="AE27" s="2">
        <f t="shared" ca="1" si="22"/>
        <v>0</v>
      </c>
      <c r="AF27" s="2">
        <f t="shared" ca="1" si="97"/>
        <v>6</v>
      </c>
      <c r="AG27" s="3" t="str">
        <f t="shared" ca="1" si="23"/>
        <v/>
      </c>
      <c r="AH27" s="2" t="str">
        <f t="shared" ca="1" si="24"/>
        <v>00</v>
      </c>
      <c r="AI27" s="2">
        <f t="shared" ca="1" si="25"/>
        <v>0</v>
      </c>
      <c r="AJ27" s="2">
        <f t="shared" ca="1" si="98"/>
        <v>7</v>
      </c>
      <c r="AK27" s="3" t="str">
        <f t="shared" ca="1" si="26"/>
        <v/>
      </c>
      <c r="AL27" s="2" t="str">
        <f t="shared" ca="1" si="27"/>
        <v>00</v>
      </c>
      <c r="AM27" s="2">
        <f t="shared" ca="1" si="28"/>
        <v>0</v>
      </c>
      <c r="AN27" s="2">
        <f t="shared" ca="1" si="99"/>
        <v>8</v>
      </c>
      <c r="AO27" s="3" t="str">
        <f t="shared" ca="1" si="29"/>
        <v/>
      </c>
      <c r="AP27" s="2" t="str">
        <f t="shared" ca="1" si="30"/>
        <v>00</v>
      </c>
      <c r="AQ27" s="2">
        <f t="shared" ca="1" si="31"/>
        <v>0</v>
      </c>
      <c r="AR27" s="2">
        <f t="shared" ca="1" si="100"/>
        <v>3</v>
      </c>
      <c r="AS27" s="3" t="str">
        <f t="shared" ca="1" si="32"/>
        <v/>
      </c>
      <c r="AT27" s="2" t="str">
        <f t="shared" ca="1" si="33"/>
        <v>00</v>
      </c>
      <c r="AU27" s="2">
        <f t="shared" ca="1" si="34"/>
        <v>0</v>
      </c>
      <c r="AV27" s="2">
        <f t="shared" ca="1" si="101"/>
        <v>5</v>
      </c>
      <c r="AW27" s="3" t="str">
        <f t="shared" ca="1" si="35"/>
        <v/>
      </c>
      <c r="AX27" s="2" t="str">
        <f t="shared" ca="1" si="36"/>
        <v>00</v>
      </c>
      <c r="AY27" s="2">
        <f t="shared" ca="1" si="37"/>
        <v>0</v>
      </c>
      <c r="AZ27" s="2">
        <f t="shared" ca="1" si="102"/>
        <v>7</v>
      </c>
      <c r="BA27" s="3" t="str">
        <f t="shared" ca="1" si="38"/>
        <v/>
      </c>
      <c r="BB27" s="2" t="str">
        <f t="shared" ca="1" si="39"/>
        <v>00</v>
      </c>
      <c r="BC27" s="2">
        <f t="shared" ca="1" si="40"/>
        <v>0</v>
      </c>
      <c r="BD27" s="2">
        <f t="shared" ca="1" si="103"/>
        <v>1</v>
      </c>
      <c r="BE27" s="3" t="str">
        <f t="shared" ca="1" si="41"/>
        <v/>
      </c>
      <c r="BF27" s="2" t="str">
        <f t="shared" ca="1" si="42"/>
        <v>00</v>
      </c>
      <c r="BG27" s="2">
        <f t="shared" ca="1" si="43"/>
        <v>0</v>
      </c>
      <c r="BH27" s="2">
        <f t="shared" ca="1" si="104"/>
        <v>9</v>
      </c>
      <c r="BI27" s="3" t="str">
        <f t="shared" ca="1" si="44"/>
        <v/>
      </c>
      <c r="BJ27" s="2" t="str">
        <f t="shared" ca="1" si="45"/>
        <v>00</v>
      </c>
      <c r="BK27" s="2">
        <f t="shared" ca="1" si="46"/>
        <v>0</v>
      </c>
      <c r="BL27" s="2">
        <f t="shared" ca="1" si="105"/>
        <v>5</v>
      </c>
      <c r="BM27" s="3" t="str">
        <f t="shared" ca="1" si="47"/>
        <v/>
      </c>
      <c r="BN27" s="2" t="str">
        <f t="shared" ca="1" si="48"/>
        <v>00</v>
      </c>
      <c r="BO27" s="2">
        <f t="shared" ca="1" si="49"/>
        <v>0</v>
      </c>
      <c r="BP27" s="2">
        <f t="shared" ca="1" si="106"/>
        <v>9</v>
      </c>
      <c r="BQ27" s="3" t="str">
        <f t="shared" ca="1" si="50"/>
        <v/>
      </c>
      <c r="BR27" s="2" t="str">
        <f t="shared" ca="1" si="51"/>
        <v>00</v>
      </c>
      <c r="BS27" s="2">
        <f t="shared" ca="1" si="52"/>
        <v>0</v>
      </c>
      <c r="BT27" s="2">
        <f t="shared" ca="1" si="107"/>
        <v>9</v>
      </c>
      <c r="BU27" s="3" t="str">
        <f t="shared" ca="1" si="53"/>
        <v/>
      </c>
      <c r="BV27" s="2" t="str">
        <f t="shared" ca="1" si="54"/>
        <v>00</v>
      </c>
      <c r="BW27" s="2">
        <f t="shared" ca="1" si="55"/>
        <v>0</v>
      </c>
      <c r="BX27" s="2">
        <f t="shared" ca="1" si="108"/>
        <v>6</v>
      </c>
      <c r="BY27" s="3" t="str">
        <f t="shared" ca="1" si="56"/>
        <v/>
      </c>
      <c r="BZ27" s="2" t="str">
        <f t="shared" ca="1" si="57"/>
        <v>00</v>
      </c>
      <c r="CA27" s="2">
        <f t="shared" ca="1" si="58"/>
        <v>0</v>
      </c>
      <c r="CB27" s="2">
        <f t="shared" ca="1" si="109"/>
        <v>3</v>
      </c>
      <c r="CC27" s="3" t="str">
        <f t="shared" ca="1" si="59"/>
        <v/>
      </c>
      <c r="CD27" s="2" t="str">
        <f t="shared" ca="1" si="60"/>
        <v>00</v>
      </c>
      <c r="CE27" s="2">
        <f t="shared" ca="1" si="61"/>
        <v>0</v>
      </c>
      <c r="CF27" s="2">
        <f t="shared" ca="1" si="110"/>
        <v>2</v>
      </c>
      <c r="CG27" s="3" t="str">
        <f t="shared" ca="1" si="62"/>
        <v/>
      </c>
      <c r="CH27" s="2" t="str">
        <f t="shared" ca="1" si="63"/>
        <v>00</v>
      </c>
      <c r="CI27" s="2">
        <f t="shared" ca="1" si="64"/>
        <v>0</v>
      </c>
      <c r="CJ27" s="2">
        <f t="shared" ca="1" si="111"/>
        <v>6</v>
      </c>
      <c r="CK27" s="3" t="str">
        <f t="shared" ca="1" si="65"/>
        <v/>
      </c>
      <c r="CL27" s="2" t="str">
        <f t="shared" ca="1" si="66"/>
        <v>00</v>
      </c>
      <c r="CM27" s="2">
        <f t="shared" ca="1" si="67"/>
        <v>0</v>
      </c>
      <c r="CN27" s="2">
        <f t="shared" ca="1" si="112"/>
        <v>1</v>
      </c>
      <c r="CO27" s="3" t="str">
        <f t="shared" ca="1" si="68"/>
        <v/>
      </c>
      <c r="CP27" s="2" t="str">
        <f t="shared" ca="1" si="69"/>
        <v>00</v>
      </c>
      <c r="CQ27" s="2">
        <f t="shared" ca="1" si="70"/>
        <v>0</v>
      </c>
      <c r="CR27" s="2">
        <f t="shared" ca="1" si="113"/>
        <v>10</v>
      </c>
      <c r="CS27" s="3" t="str">
        <f t="shared" ca="1" si="71"/>
        <v/>
      </c>
      <c r="CT27" s="2" t="str">
        <f t="shared" ca="1" si="72"/>
        <v>00</v>
      </c>
      <c r="CU27" s="2">
        <f t="shared" ca="1" si="73"/>
        <v>0</v>
      </c>
      <c r="CV27" s="2">
        <f t="shared" ca="1" si="114"/>
        <v>4</v>
      </c>
      <c r="CW27" s="3" t="str">
        <f t="shared" ca="1" si="74"/>
        <v/>
      </c>
      <c r="CX27" s="2" t="str">
        <f t="shared" ca="1" si="75"/>
        <v>00</v>
      </c>
      <c r="CY27" s="2">
        <f t="shared" ca="1" si="76"/>
        <v>0</v>
      </c>
      <c r="CZ27" s="2">
        <f t="shared" ca="1" si="115"/>
        <v>1</v>
      </c>
      <c r="DA27" s="3" t="str">
        <f t="shared" ca="1" si="77"/>
        <v/>
      </c>
      <c r="DB27" s="2" t="str">
        <f t="shared" ca="1" si="78"/>
        <v>00</v>
      </c>
      <c r="DC27" s="2">
        <f t="shared" ca="1" si="79"/>
        <v>0</v>
      </c>
      <c r="DD27" s="2">
        <f t="shared" ca="1" si="116"/>
        <v>1</v>
      </c>
      <c r="DE27" s="3" t="str">
        <f t="shared" ca="1" si="80"/>
        <v/>
      </c>
      <c r="DF27" s="2" t="str">
        <f t="shared" ca="1" si="81"/>
        <v>00</v>
      </c>
      <c r="DG27" s="2">
        <f t="shared" ca="1" si="82"/>
        <v>0</v>
      </c>
      <c r="DH27" s="2">
        <f t="shared" ca="1" si="117"/>
        <v>2</v>
      </c>
      <c r="DI27" s="3" t="str">
        <f t="shared" ca="1" si="83"/>
        <v/>
      </c>
      <c r="DJ27" s="2" t="str">
        <f t="shared" ca="1" si="84"/>
        <v>00</v>
      </c>
      <c r="DK27" s="2">
        <f t="shared" ca="1" si="85"/>
        <v>0</v>
      </c>
      <c r="DL27" s="2">
        <f t="shared" ca="1" si="118"/>
        <v>3</v>
      </c>
      <c r="DM27" s="3" t="str">
        <f t="shared" ca="1" si="86"/>
        <v/>
      </c>
      <c r="DN27" s="2" t="str">
        <f t="shared" ca="1" si="87"/>
        <v>00</v>
      </c>
      <c r="DO27" s="2">
        <f t="shared" ca="1" si="88"/>
        <v>0</v>
      </c>
      <c r="DP27" s="2">
        <f t="shared" ca="1" si="119"/>
        <v>0</v>
      </c>
      <c r="DQ27" s="70" t="b">
        <f t="shared" ca="1" si="89"/>
        <v>0</v>
      </c>
      <c r="DR27" s="70" t="b">
        <f t="shared" ca="1" si="90"/>
        <v>0</v>
      </c>
    </row>
    <row r="28" spans="1:122" x14ac:dyDescent="0.35">
      <c r="A28" s="9" t="s">
        <v>325</v>
      </c>
      <c r="B28" s="2" t="str">
        <f t="shared" ca="1" si="91"/>
        <v>80040E8D</v>
      </c>
      <c r="C28" s="80">
        <f t="shared" ca="1" si="0"/>
        <v>1</v>
      </c>
      <c r="D28" s="66" t="str">
        <f ca="1">INDEX(Indicees!$A$1:$O$90,$G28+2,MATCH($A28,Indicees!$1:$1,0))</f>
        <v>Human</v>
      </c>
      <c r="E28" s="66" t="str">
        <f t="shared" ca="1" si="1"/>
        <v>_x0001_</v>
      </c>
      <c r="F28" s="66" t="str">
        <f t="shared" ca="1" si="2"/>
        <v>01</v>
      </c>
      <c r="G28" s="66">
        <f t="shared" ca="1" si="3"/>
        <v>1</v>
      </c>
      <c r="H28" s="66">
        <f t="shared" ca="1" si="4"/>
        <v>256</v>
      </c>
      <c r="I28" s="3" t="str">
        <f t="shared" ca="1" si="5"/>
        <v>_x0001_</v>
      </c>
      <c r="J28" s="2" t="str">
        <f t="shared" ca="1" si="6"/>
        <v>01</v>
      </c>
      <c r="K28" s="2">
        <f t="shared" ca="1" si="7"/>
        <v>1</v>
      </c>
      <c r="L28" s="2">
        <f t="shared" ca="1" si="92"/>
        <v>256</v>
      </c>
      <c r="M28" s="3" t="str">
        <f t="shared" ca="1" si="8"/>
        <v>_x0006_</v>
      </c>
      <c r="N28" s="2" t="str">
        <f t="shared" ca="1" si="9"/>
        <v>06</v>
      </c>
      <c r="O28" s="2">
        <f t="shared" ca="1" si="10"/>
        <v>6</v>
      </c>
      <c r="P28" s="2">
        <f t="shared" ca="1" si="93"/>
        <v>1536</v>
      </c>
      <c r="Q28" s="3" t="str">
        <f t="shared" ca="1" si="11"/>
        <v>_x0007_</v>
      </c>
      <c r="R28" s="2" t="str">
        <f t="shared" ca="1" si="12"/>
        <v>07</v>
      </c>
      <c r="S28" s="2">
        <f t="shared" ca="1" si="13"/>
        <v>7</v>
      </c>
      <c r="T28" s="2">
        <f t="shared" ca="1" si="94"/>
        <v>1792</v>
      </c>
      <c r="U28" s="3" t="str">
        <f t="shared" ca="1" si="14"/>
        <v>_x0007_</v>
      </c>
      <c r="V28" s="2" t="str">
        <f t="shared" ca="1" si="15"/>
        <v>07</v>
      </c>
      <c r="W28" s="2">
        <f t="shared" ca="1" si="16"/>
        <v>7</v>
      </c>
      <c r="X28" s="2">
        <f t="shared" ca="1" si="95"/>
        <v>1792</v>
      </c>
      <c r="Y28" s="3" t="str">
        <f t="shared" ca="1" si="17"/>
        <v>_x0004_</v>
      </c>
      <c r="Z28" s="2" t="str">
        <f t="shared" ca="1" si="18"/>
        <v>04</v>
      </c>
      <c r="AA28" s="2">
        <f t="shared" ca="1" si="19"/>
        <v>4</v>
      </c>
      <c r="AB28" s="2">
        <f t="shared" ca="1" si="96"/>
        <v>1024</v>
      </c>
      <c r="AC28" s="3" t="str">
        <f t="shared" ca="1" si="20"/>
        <v>_x0006_</v>
      </c>
      <c r="AD28" s="2" t="str">
        <f t="shared" ca="1" si="21"/>
        <v>06</v>
      </c>
      <c r="AE28" s="2">
        <f t="shared" ca="1" si="22"/>
        <v>6</v>
      </c>
      <c r="AF28" s="2">
        <f t="shared" ca="1" si="97"/>
        <v>1536</v>
      </c>
      <c r="AG28" s="3" t="str">
        <f t="shared" ca="1" si="23"/>
        <v>_x0007_</v>
      </c>
      <c r="AH28" s="2" t="str">
        <f t="shared" ca="1" si="24"/>
        <v>07</v>
      </c>
      <c r="AI28" s="2">
        <f t="shared" ca="1" si="25"/>
        <v>7</v>
      </c>
      <c r="AJ28" s="2">
        <f t="shared" ca="1" si="98"/>
        <v>1792</v>
      </c>
      <c r="AK28" s="3" t="str">
        <f t="shared" ca="1" si="26"/>
        <v>_x0008_</v>
      </c>
      <c r="AL28" s="2" t="str">
        <f t="shared" ca="1" si="27"/>
        <v>08</v>
      </c>
      <c r="AM28" s="2">
        <f t="shared" ca="1" si="28"/>
        <v>8</v>
      </c>
      <c r="AN28" s="2">
        <f t="shared" ca="1" si="99"/>
        <v>2048</v>
      </c>
      <c r="AO28" s="3" t="str">
        <f t="shared" ca="1" si="29"/>
        <v>_x0003_</v>
      </c>
      <c r="AP28" s="2" t="str">
        <f t="shared" ca="1" si="30"/>
        <v>03</v>
      </c>
      <c r="AQ28" s="2">
        <f t="shared" ca="1" si="31"/>
        <v>3</v>
      </c>
      <c r="AR28" s="2">
        <f t="shared" ca="1" si="100"/>
        <v>768</v>
      </c>
      <c r="AS28" s="3" t="str">
        <f t="shared" ca="1" si="32"/>
        <v>_x0005_</v>
      </c>
      <c r="AT28" s="2" t="str">
        <f t="shared" ca="1" si="33"/>
        <v>05</v>
      </c>
      <c r="AU28" s="2">
        <f t="shared" ca="1" si="34"/>
        <v>5</v>
      </c>
      <c r="AV28" s="2">
        <f t="shared" ca="1" si="101"/>
        <v>1280</v>
      </c>
      <c r="AW28" s="3" t="str">
        <f t="shared" ca="1" si="35"/>
        <v>_x0007_</v>
      </c>
      <c r="AX28" s="2" t="str">
        <f t="shared" ca="1" si="36"/>
        <v>07</v>
      </c>
      <c r="AY28" s="2">
        <f t="shared" ca="1" si="37"/>
        <v>7</v>
      </c>
      <c r="AZ28" s="2">
        <f t="shared" ca="1" si="102"/>
        <v>1792</v>
      </c>
      <c r="BA28" s="3" t="str">
        <f t="shared" ca="1" si="38"/>
        <v>_x0001_</v>
      </c>
      <c r="BB28" s="2" t="str">
        <f t="shared" ca="1" si="39"/>
        <v>01</v>
      </c>
      <c r="BC28" s="2">
        <f t="shared" ca="1" si="40"/>
        <v>1</v>
      </c>
      <c r="BD28" s="2">
        <f t="shared" ca="1" si="103"/>
        <v>256</v>
      </c>
      <c r="BE28" s="3" t="str">
        <f t="shared" ca="1" si="41"/>
        <v xml:space="preserve">	</v>
      </c>
      <c r="BF28" s="2" t="str">
        <f t="shared" ca="1" si="42"/>
        <v>09</v>
      </c>
      <c r="BG28" s="2">
        <f t="shared" ca="1" si="43"/>
        <v>9</v>
      </c>
      <c r="BH28" s="2">
        <f t="shared" ca="1" si="104"/>
        <v>2304</v>
      </c>
      <c r="BI28" s="3" t="str">
        <f t="shared" ca="1" si="44"/>
        <v>_x0005_</v>
      </c>
      <c r="BJ28" s="2" t="str">
        <f t="shared" ca="1" si="45"/>
        <v>05</v>
      </c>
      <c r="BK28" s="2">
        <f t="shared" ca="1" si="46"/>
        <v>5</v>
      </c>
      <c r="BL28" s="2">
        <f t="shared" ca="1" si="105"/>
        <v>1280</v>
      </c>
      <c r="BM28" s="3" t="str">
        <f t="shared" ca="1" si="47"/>
        <v xml:space="preserve">	</v>
      </c>
      <c r="BN28" s="2" t="str">
        <f t="shared" ca="1" si="48"/>
        <v>09</v>
      </c>
      <c r="BO28" s="2">
        <f t="shared" ca="1" si="49"/>
        <v>9</v>
      </c>
      <c r="BP28" s="2">
        <f t="shared" ca="1" si="106"/>
        <v>2304</v>
      </c>
      <c r="BQ28" s="3" t="str">
        <f t="shared" ca="1" si="50"/>
        <v xml:space="preserve">	</v>
      </c>
      <c r="BR28" s="2" t="str">
        <f t="shared" ca="1" si="51"/>
        <v>09</v>
      </c>
      <c r="BS28" s="2">
        <f t="shared" ca="1" si="52"/>
        <v>9</v>
      </c>
      <c r="BT28" s="2">
        <f t="shared" ca="1" si="107"/>
        <v>2304</v>
      </c>
      <c r="BU28" s="3" t="str">
        <f t="shared" ca="1" si="53"/>
        <v>_x0006_</v>
      </c>
      <c r="BV28" s="2" t="str">
        <f t="shared" ca="1" si="54"/>
        <v>06</v>
      </c>
      <c r="BW28" s="2">
        <f t="shared" ca="1" si="55"/>
        <v>6</v>
      </c>
      <c r="BX28" s="2">
        <f t="shared" ca="1" si="108"/>
        <v>1536</v>
      </c>
      <c r="BY28" s="3" t="str">
        <f t="shared" ca="1" si="56"/>
        <v>_x0003_</v>
      </c>
      <c r="BZ28" s="2" t="str">
        <f t="shared" ca="1" si="57"/>
        <v>03</v>
      </c>
      <c r="CA28" s="2">
        <f t="shared" ca="1" si="58"/>
        <v>3</v>
      </c>
      <c r="CB28" s="2">
        <f t="shared" ca="1" si="109"/>
        <v>768</v>
      </c>
      <c r="CC28" s="3" t="str">
        <f t="shared" ca="1" si="59"/>
        <v>_x0002_</v>
      </c>
      <c r="CD28" s="2" t="str">
        <f t="shared" ca="1" si="60"/>
        <v>02</v>
      </c>
      <c r="CE28" s="2">
        <f t="shared" ca="1" si="61"/>
        <v>2</v>
      </c>
      <c r="CF28" s="2">
        <f t="shared" ca="1" si="110"/>
        <v>512</v>
      </c>
      <c r="CG28" s="3" t="str">
        <f t="shared" ca="1" si="62"/>
        <v>_x0006_</v>
      </c>
      <c r="CH28" s="2" t="str">
        <f t="shared" ca="1" si="63"/>
        <v>06</v>
      </c>
      <c r="CI28" s="2">
        <f t="shared" ca="1" si="64"/>
        <v>6</v>
      </c>
      <c r="CJ28" s="2">
        <f t="shared" ca="1" si="111"/>
        <v>1536</v>
      </c>
      <c r="CK28" s="3" t="str">
        <f t="shared" ca="1" si="65"/>
        <v>_x0001_</v>
      </c>
      <c r="CL28" s="2" t="str">
        <f t="shared" ca="1" si="66"/>
        <v>01</v>
      </c>
      <c r="CM28" s="2">
        <f t="shared" ca="1" si="67"/>
        <v>1</v>
      </c>
      <c r="CN28" s="2">
        <f t="shared" ca="1" si="112"/>
        <v>256</v>
      </c>
      <c r="CO28" s="3" t="str">
        <f t="shared" ca="1" si="68"/>
        <v xml:space="preserve">
</v>
      </c>
      <c r="CP28" s="2" t="str">
        <f t="shared" ca="1" si="69"/>
        <v>0A</v>
      </c>
      <c r="CQ28" s="2">
        <f t="shared" ca="1" si="70"/>
        <v>10</v>
      </c>
      <c r="CR28" s="2">
        <f t="shared" ca="1" si="113"/>
        <v>2560</v>
      </c>
      <c r="CS28" s="3" t="str">
        <f t="shared" ca="1" si="71"/>
        <v>_x0004_</v>
      </c>
      <c r="CT28" s="2" t="str">
        <f t="shared" ca="1" si="72"/>
        <v>04</v>
      </c>
      <c r="CU28" s="2">
        <f t="shared" ca="1" si="73"/>
        <v>4</v>
      </c>
      <c r="CV28" s="2">
        <f t="shared" ca="1" si="114"/>
        <v>1024</v>
      </c>
      <c r="CW28" s="3" t="str">
        <f t="shared" ca="1" si="74"/>
        <v>_x0001_</v>
      </c>
      <c r="CX28" s="2" t="str">
        <f t="shared" ca="1" si="75"/>
        <v>01</v>
      </c>
      <c r="CY28" s="2">
        <f t="shared" ca="1" si="76"/>
        <v>1</v>
      </c>
      <c r="CZ28" s="2">
        <f t="shared" ca="1" si="115"/>
        <v>256</v>
      </c>
      <c r="DA28" s="3" t="str">
        <f t="shared" ca="1" si="77"/>
        <v>_x0001_</v>
      </c>
      <c r="DB28" s="2" t="str">
        <f t="shared" ca="1" si="78"/>
        <v>01</v>
      </c>
      <c r="DC28" s="2">
        <f t="shared" ca="1" si="79"/>
        <v>1</v>
      </c>
      <c r="DD28" s="2">
        <f t="shared" ca="1" si="116"/>
        <v>256</v>
      </c>
      <c r="DE28" s="3" t="str">
        <f t="shared" ca="1" si="80"/>
        <v>_x0002_</v>
      </c>
      <c r="DF28" s="2" t="str">
        <f t="shared" ca="1" si="81"/>
        <v>02</v>
      </c>
      <c r="DG28" s="2">
        <f t="shared" ca="1" si="82"/>
        <v>2</v>
      </c>
      <c r="DH28" s="2">
        <f t="shared" ca="1" si="117"/>
        <v>512</v>
      </c>
      <c r="DI28" s="3" t="str">
        <f t="shared" ca="1" si="83"/>
        <v>_x0003_</v>
      </c>
      <c r="DJ28" s="2" t="str">
        <f t="shared" ca="1" si="84"/>
        <v>03</v>
      </c>
      <c r="DK28" s="2">
        <f t="shared" ca="1" si="85"/>
        <v>3</v>
      </c>
      <c r="DL28" s="2">
        <f t="shared" ca="1" si="118"/>
        <v>768</v>
      </c>
      <c r="DM28" s="3" t="str">
        <f t="shared" ca="1" si="86"/>
        <v/>
      </c>
      <c r="DN28" s="2" t="str">
        <f t="shared" ca="1" si="87"/>
        <v>00</v>
      </c>
      <c r="DO28" s="2">
        <f t="shared" ca="1" si="88"/>
        <v>0</v>
      </c>
      <c r="DP28" s="2">
        <f t="shared" ca="1" si="119"/>
        <v>0</v>
      </c>
      <c r="DQ28" s="70" t="b">
        <f t="shared" ca="1" si="89"/>
        <v>0</v>
      </c>
      <c r="DR28" s="70" t="b">
        <f t="shared" ca="1" si="90"/>
        <v>0</v>
      </c>
    </row>
    <row r="29" spans="1:122" x14ac:dyDescent="0.35">
      <c r="A29" s="9" t="s">
        <v>326</v>
      </c>
      <c r="B29" s="2" t="str">
        <f t="shared" ca="1" si="91"/>
        <v>80040E8E</v>
      </c>
      <c r="C29" s="80">
        <f t="shared" ca="1" si="0"/>
        <v>1</v>
      </c>
      <c r="D29" s="66"/>
      <c r="E29" s="66" t="str">
        <f t="shared" ca="1" si="1"/>
        <v/>
      </c>
      <c r="F29" s="66" t="str">
        <f t="shared" ca="1" si="2"/>
        <v>00</v>
      </c>
      <c r="G29" s="66">
        <f t="shared" ca="1" si="3"/>
        <v>0</v>
      </c>
      <c r="H29" s="66">
        <f t="shared" ca="1" si="4"/>
        <v>27</v>
      </c>
      <c r="I29" s="3" t="str">
        <f t="shared" ca="1" si="5"/>
        <v/>
      </c>
      <c r="J29" s="2" t="str">
        <f t="shared" ca="1" si="6"/>
        <v>00</v>
      </c>
      <c r="K29" s="2">
        <f t="shared" ca="1" si="7"/>
        <v>0</v>
      </c>
      <c r="L29" s="2">
        <f t="shared" ca="1" si="92"/>
        <v>27</v>
      </c>
      <c r="M29" s="3" t="str">
        <f t="shared" ca="1" si="8"/>
        <v/>
      </c>
      <c r="N29" s="2" t="str">
        <f t="shared" ca="1" si="9"/>
        <v>00</v>
      </c>
      <c r="O29" s="2">
        <f t="shared" ca="1" si="10"/>
        <v>0</v>
      </c>
      <c r="P29" s="2">
        <f t="shared" ca="1" si="93"/>
        <v>17</v>
      </c>
      <c r="Q29" s="3" t="str">
        <f t="shared" ca="1" si="11"/>
        <v/>
      </c>
      <c r="R29" s="2" t="str">
        <f t="shared" ca="1" si="12"/>
        <v>00</v>
      </c>
      <c r="S29" s="2">
        <f t="shared" ca="1" si="13"/>
        <v>0</v>
      </c>
      <c r="T29" s="2">
        <f t="shared" ca="1" si="94"/>
        <v>14</v>
      </c>
      <c r="U29" s="3" t="str">
        <f t="shared" ca="1" si="14"/>
        <v/>
      </c>
      <c r="V29" s="2" t="str">
        <f t="shared" ca="1" si="15"/>
        <v>00</v>
      </c>
      <c r="W29" s="2">
        <f t="shared" ca="1" si="16"/>
        <v>0</v>
      </c>
      <c r="X29" s="2">
        <f t="shared" ca="1" si="95"/>
        <v>32</v>
      </c>
      <c r="Y29" s="3" t="str">
        <f t="shared" ca="1" si="17"/>
        <v/>
      </c>
      <c r="Z29" s="2" t="str">
        <f t="shared" ca="1" si="18"/>
        <v>00</v>
      </c>
      <c r="AA29" s="2">
        <f t="shared" ca="1" si="19"/>
        <v>0</v>
      </c>
      <c r="AB29" s="2">
        <f t="shared" ca="1" si="96"/>
        <v>32</v>
      </c>
      <c r="AC29" s="3" t="str">
        <f t="shared" ca="1" si="20"/>
        <v/>
      </c>
      <c r="AD29" s="2" t="str">
        <f t="shared" ca="1" si="21"/>
        <v>00</v>
      </c>
      <c r="AE29" s="2">
        <f t="shared" ca="1" si="22"/>
        <v>0</v>
      </c>
      <c r="AF29" s="2">
        <f t="shared" ca="1" si="97"/>
        <v>26</v>
      </c>
      <c r="AG29" s="3" t="str">
        <f t="shared" ca="1" si="23"/>
        <v/>
      </c>
      <c r="AH29" s="2" t="str">
        <f t="shared" ca="1" si="24"/>
        <v>00</v>
      </c>
      <c r="AI29" s="2">
        <f t="shared" ca="1" si="25"/>
        <v>0</v>
      </c>
      <c r="AJ29" s="2">
        <f t="shared" ca="1" si="98"/>
        <v>28</v>
      </c>
      <c r="AK29" s="3" t="str">
        <f t="shared" ca="1" si="26"/>
        <v/>
      </c>
      <c r="AL29" s="2" t="str">
        <f t="shared" ca="1" si="27"/>
        <v>00</v>
      </c>
      <c r="AM29" s="2">
        <f t="shared" ca="1" si="28"/>
        <v>0</v>
      </c>
      <c r="AN29" s="2">
        <f t="shared" ca="1" si="99"/>
        <v>25</v>
      </c>
      <c r="AO29" s="3" t="str">
        <f t="shared" ca="1" si="29"/>
        <v/>
      </c>
      <c r="AP29" s="2" t="str">
        <f t="shared" ca="1" si="30"/>
        <v>00</v>
      </c>
      <c r="AQ29" s="2">
        <f t="shared" ca="1" si="31"/>
        <v>0</v>
      </c>
      <c r="AR29" s="2">
        <f t="shared" ca="1" si="100"/>
        <v>16</v>
      </c>
      <c r="AS29" s="3" t="str">
        <f t="shared" ca="1" si="32"/>
        <v/>
      </c>
      <c r="AT29" s="2" t="str">
        <f t="shared" ca="1" si="33"/>
        <v>00</v>
      </c>
      <c r="AU29" s="2">
        <f t="shared" ca="1" si="34"/>
        <v>0</v>
      </c>
      <c r="AV29" s="2">
        <f t="shared" ca="1" si="101"/>
        <v>13</v>
      </c>
      <c r="AW29" s="3" t="str">
        <f t="shared" ca="1" si="35"/>
        <v/>
      </c>
      <c r="AX29" s="2" t="str">
        <f t="shared" ca="1" si="36"/>
        <v>00</v>
      </c>
      <c r="AY29" s="2">
        <f t="shared" ca="1" si="37"/>
        <v>0</v>
      </c>
      <c r="AZ29" s="2">
        <f t="shared" ca="1" si="102"/>
        <v>7</v>
      </c>
      <c r="BA29" s="3" t="str">
        <f t="shared" ca="1" si="38"/>
        <v/>
      </c>
      <c r="BB29" s="2" t="str">
        <f t="shared" ca="1" si="39"/>
        <v>00</v>
      </c>
      <c r="BC29" s="2">
        <f t="shared" ca="1" si="40"/>
        <v>0</v>
      </c>
      <c r="BD29" s="2">
        <f t="shared" ca="1" si="103"/>
        <v>25</v>
      </c>
      <c r="BE29" s="3" t="str">
        <f t="shared" ca="1" si="41"/>
        <v/>
      </c>
      <c r="BF29" s="2" t="str">
        <f t="shared" ca="1" si="42"/>
        <v>00</v>
      </c>
      <c r="BG29" s="2">
        <f t="shared" ca="1" si="43"/>
        <v>0</v>
      </c>
      <c r="BH29" s="2">
        <f t="shared" ca="1" si="104"/>
        <v>28</v>
      </c>
      <c r="BI29" s="3" t="str">
        <f t="shared" ca="1" si="44"/>
        <v/>
      </c>
      <c r="BJ29" s="2" t="str">
        <f t="shared" ca="1" si="45"/>
        <v>00</v>
      </c>
      <c r="BK29" s="2">
        <f t="shared" ca="1" si="46"/>
        <v>0</v>
      </c>
      <c r="BL29" s="2">
        <f t="shared" ca="1" si="105"/>
        <v>14</v>
      </c>
      <c r="BM29" s="3" t="str">
        <f t="shared" ca="1" si="47"/>
        <v/>
      </c>
      <c r="BN29" s="2" t="str">
        <f t="shared" ca="1" si="48"/>
        <v>00</v>
      </c>
      <c r="BO29" s="2">
        <f t="shared" ca="1" si="49"/>
        <v>0</v>
      </c>
      <c r="BP29" s="2">
        <f t="shared" ca="1" si="106"/>
        <v>18</v>
      </c>
      <c r="BQ29" s="3" t="str">
        <f t="shared" ca="1" si="50"/>
        <v/>
      </c>
      <c r="BR29" s="2" t="str">
        <f t="shared" ca="1" si="51"/>
        <v>00</v>
      </c>
      <c r="BS29" s="2">
        <f t="shared" ca="1" si="52"/>
        <v>0</v>
      </c>
      <c r="BT29" s="2">
        <f t="shared" ca="1" si="107"/>
        <v>16</v>
      </c>
      <c r="BU29" s="3" t="str">
        <f t="shared" ca="1" si="53"/>
        <v/>
      </c>
      <c r="BV29" s="2" t="str">
        <f t="shared" ca="1" si="54"/>
        <v>00</v>
      </c>
      <c r="BW29" s="2">
        <f t="shared" ca="1" si="55"/>
        <v>0</v>
      </c>
      <c r="BX29" s="2">
        <f t="shared" ca="1" si="108"/>
        <v>16</v>
      </c>
      <c r="BY29" s="3" t="str">
        <f t="shared" ca="1" si="56"/>
        <v/>
      </c>
      <c r="BZ29" s="2" t="str">
        <f t="shared" ca="1" si="57"/>
        <v>00</v>
      </c>
      <c r="CA29" s="2">
        <f t="shared" ca="1" si="58"/>
        <v>0</v>
      </c>
      <c r="CB29" s="2">
        <f t="shared" ca="1" si="109"/>
        <v>10</v>
      </c>
      <c r="CC29" s="3" t="str">
        <f t="shared" ca="1" si="59"/>
        <v/>
      </c>
      <c r="CD29" s="2" t="str">
        <f t="shared" ca="1" si="60"/>
        <v>00</v>
      </c>
      <c r="CE29" s="2">
        <f t="shared" ca="1" si="61"/>
        <v>0</v>
      </c>
      <c r="CF29" s="2">
        <f t="shared" ca="1" si="110"/>
        <v>22</v>
      </c>
      <c r="CG29" s="3" t="str">
        <f t="shared" ca="1" si="62"/>
        <v/>
      </c>
      <c r="CH29" s="2" t="str">
        <f t="shared" ca="1" si="63"/>
        <v>00</v>
      </c>
      <c r="CI29" s="2">
        <f t="shared" ca="1" si="64"/>
        <v>0</v>
      </c>
      <c r="CJ29" s="2">
        <f t="shared" ca="1" si="111"/>
        <v>17</v>
      </c>
      <c r="CK29" s="3" t="str">
        <f t="shared" ca="1" si="65"/>
        <v/>
      </c>
      <c r="CL29" s="2" t="str">
        <f t="shared" ca="1" si="66"/>
        <v>00</v>
      </c>
      <c r="CM29" s="2">
        <f t="shared" ca="1" si="67"/>
        <v>0</v>
      </c>
      <c r="CN29" s="2">
        <f t="shared" ca="1" si="112"/>
        <v>30</v>
      </c>
      <c r="CO29" s="3" t="str">
        <f t="shared" ca="1" si="68"/>
        <v/>
      </c>
      <c r="CP29" s="2" t="str">
        <f t="shared" ca="1" si="69"/>
        <v>00</v>
      </c>
      <c r="CQ29" s="2">
        <f t="shared" ca="1" si="70"/>
        <v>0</v>
      </c>
      <c r="CR29" s="2">
        <f t="shared" ca="1" si="113"/>
        <v>24</v>
      </c>
      <c r="CS29" s="3" t="str">
        <f t="shared" ca="1" si="71"/>
        <v/>
      </c>
      <c r="CT29" s="2" t="str">
        <f t="shared" ca="1" si="72"/>
        <v>00</v>
      </c>
      <c r="CU29" s="2">
        <f t="shared" ca="1" si="73"/>
        <v>0</v>
      </c>
      <c r="CV29" s="2">
        <f t="shared" ca="1" si="114"/>
        <v>25</v>
      </c>
      <c r="CW29" s="3" t="str">
        <f t="shared" ca="1" si="74"/>
        <v/>
      </c>
      <c r="CX29" s="2" t="str">
        <f t="shared" ca="1" si="75"/>
        <v>00</v>
      </c>
      <c r="CY29" s="2">
        <f t="shared" ca="1" si="76"/>
        <v>0</v>
      </c>
      <c r="CZ29" s="2">
        <f t="shared" ca="1" si="115"/>
        <v>21</v>
      </c>
      <c r="DA29" s="3" t="str">
        <f t="shared" ca="1" si="77"/>
        <v/>
      </c>
      <c r="DB29" s="2" t="str">
        <f t="shared" ca="1" si="78"/>
        <v>00</v>
      </c>
      <c r="DC29" s="2">
        <f t="shared" ca="1" si="79"/>
        <v>0</v>
      </c>
      <c r="DD29" s="2">
        <f t="shared" ca="1" si="116"/>
        <v>10</v>
      </c>
      <c r="DE29" s="3" t="str">
        <f t="shared" ca="1" si="80"/>
        <v/>
      </c>
      <c r="DF29" s="2" t="str">
        <f t="shared" ca="1" si="81"/>
        <v>00</v>
      </c>
      <c r="DG29" s="2">
        <f t="shared" ca="1" si="82"/>
        <v>0</v>
      </c>
      <c r="DH29" s="2">
        <f t="shared" ca="1" si="117"/>
        <v>12</v>
      </c>
      <c r="DI29" s="3" t="str">
        <f t="shared" ca="1" si="83"/>
        <v/>
      </c>
      <c r="DJ29" s="2" t="str">
        <f t="shared" ca="1" si="84"/>
        <v>00</v>
      </c>
      <c r="DK29" s="2">
        <f t="shared" ca="1" si="85"/>
        <v>0</v>
      </c>
      <c r="DL29" s="2">
        <f t="shared" ca="1" si="118"/>
        <v>10</v>
      </c>
      <c r="DM29" s="3" t="str">
        <f t="shared" ca="1" si="86"/>
        <v/>
      </c>
      <c r="DN29" s="2" t="str">
        <f t="shared" ca="1" si="87"/>
        <v>00</v>
      </c>
      <c r="DO29" s="2">
        <f t="shared" ca="1" si="88"/>
        <v>0</v>
      </c>
      <c r="DP29" s="2">
        <f t="shared" ca="1" si="119"/>
        <v>0</v>
      </c>
      <c r="DQ29" s="70" t="b">
        <f t="shared" ca="1" si="89"/>
        <v>0</v>
      </c>
      <c r="DR29" s="70" t="b">
        <f t="shared" ca="1" si="90"/>
        <v>0</v>
      </c>
    </row>
    <row r="30" spans="1:122" x14ac:dyDescent="0.35">
      <c r="A30" s="9" t="s">
        <v>326</v>
      </c>
      <c r="B30" s="2" t="str">
        <f t="shared" ca="1" si="91"/>
        <v>80040E8F</v>
      </c>
      <c r="C30" s="80">
        <f t="shared" ca="1" si="0"/>
        <v>1</v>
      </c>
      <c r="D30" s="66" t="str">
        <f ca="1">INDEX(Indicees!$A$1:$O$90,$G30+2,MATCH($A30,Indicees!$1:$1,0))</f>
        <v>Adventurer</v>
      </c>
      <c r="E30" s="66" t="str">
        <f t="shared" ca="1" si="1"/>
        <v>_x001B_</v>
      </c>
      <c r="F30" s="66" t="str">
        <f t="shared" ca="1" si="2"/>
        <v>1B</v>
      </c>
      <c r="G30" s="66">
        <f t="shared" ca="1" si="3"/>
        <v>27</v>
      </c>
      <c r="H30" s="66">
        <f t="shared" ca="1" si="4"/>
        <v>6912</v>
      </c>
      <c r="I30" s="3" t="str">
        <f t="shared" ca="1" si="5"/>
        <v>_x001B_</v>
      </c>
      <c r="J30" s="2" t="str">
        <f t="shared" ca="1" si="6"/>
        <v>1B</v>
      </c>
      <c r="K30" s="2">
        <f t="shared" ca="1" si="7"/>
        <v>27</v>
      </c>
      <c r="L30" s="2">
        <f t="shared" ca="1" si="92"/>
        <v>6912</v>
      </c>
      <c r="M30" s="3" t="str">
        <f t="shared" ca="1" si="8"/>
        <v>_x0011_</v>
      </c>
      <c r="N30" s="2" t="str">
        <f t="shared" ca="1" si="9"/>
        <v>11</v>
      </c>
      <c r="O30" s="2">
        <f t="shared" ca="1" si="10"/>
        <v>17</v>
      </c>
      <c r="P30" s="2">
        <f t="shared" ca="1" si="93"/>
        <v>4352</v>
      </c>
      <c r="Q30" s="3" t="str">
        <f t="shared" ca="1" si="11"/>
        <v>_x000E_</v>
      </c>
      <c r="R30" s="2" t="str">
        <f t="shared" ca="1" si="12"/>
        <v>0E</v>
      </c>
      <c r="S30" s="2">
        <f t="shared" ca="1" si="13"/>
        <v>14</v>
      </c>
      <c r="T30" s="2">
        <f t="shared" ca="1" si="94"/>
        <v>3584</v>
      </c>
      <c r="U30" s="3" t="str">
        <f t="shared" ca="1" si="14"/>
        <v xml:space="preserve"> </v>
      </c>
      <c r="V30" s="2" t="str">
        <f t="shared" ca="1" si="15"/>
        <v>20</v>
      </c>
      <c r="W30" s="2">
        <f t="shared" ca="1" si="16"/>
        <v>32</v>
      </c>
      <c r="X30" s="2">
        <f t="shared" ca="1" si="95"/>
        <v>8192</v>
      </c>
      <c r="Y30" s="3" t="str">
        <f t="shared" ca="1" si="17"/>
        <v xml:space="preserve"> </v>
      </c>
      <c r="Z30" s="2" t="str">
        <f t="shared" ca="1" si="18"/>
        <v>20</v>
      </c>
      <c r="AA30" s="2">
        <f t="shared" ca="1" si="19"/>
        <v>32</v>
      </c>
      <c r="AB30" s="2">
        <f t="shared" ca="1" si="96"/>
        <v>8192</v>
      </c>
      <c r="AC30" s="3" t="str">
        <f t="shared" ca="1" si="20"/>
        <v>_x001A_</v>
      </c>
      <c r="AD30" s="2" t="str">
        <f t="shared" ca="1" si="21"/>
        <v>1A</v>
      </c>
      <c r="AE30" s="2">
        <f t="shared" ca="1" si="22"/>
        <v>26</v>
      </c>
      <c r="AF30" s="2">
        <f t="shared" ca="1" si="97"/>
        <v>6656</v>
      </c>
      <c r="AG30" s="3" t="str">
        <f t="shared" ca="1" si="23"/>
        <v>_x001C_</v>
      </c>
      <c r="AH30" s="2" t="str">
        <f t="shared" ca="1" si="24"/>
        <v>1C</v>
      </c>
      <c r="AI30" s="2">
        <f t="shared" ca="1" si="25"/>
        <v>28</v>
      </c>
      <c r="AJ30" s="2">
        <f t="shared" ca="1" si="98"/>
        <v>7168</v>
      </c>
      <c r="AK30" s="3" t="str">
        <f t="shared" ca="1" si="26"/>
        <v>_x0019_</v>
      </c>
      <c r="AL30" s="2" t="str">
        <f t="shared" ca="1" si="27"/>
        <v>19</v>
      </c>
      <c r="AM30" s="2">
        <f t="shared" ca="1" si="28"/>
        <v>25</v>
      </c>
      <c r="AN30" s="2">
        <f t="shared" ca="1" si="99"/>
        <v>6400</v>
      </c>
      <c r="AO30" s="3" t="str">
        <f t="shared" ca="1" si="29"/>
        <v>_x0010_</v>
      </c>
      <c r="AP30" s="2" t="str">
        <f t="shared" ca="1" si="30"/>
        <v>10</v>
      </c>
      <c r="AQ30" s="2">
        <f t="shared" ca="1" si="31"/>
        <v>16</v>
      </c>
      <c r="AR30" s="2">
        <f t="shared" ca="1" si="100"/>
        <v>4096</v>
      </c>
      <c r="AS30" s="3" t="str">
        <f t="shared" ca="1" si="32"/>
        <v>_x000D_</v>
      </c>
      <c r="AT30" s="2" t="str">
        <f t="shared" ca="1" si="33"/>
        <v>0D</v>
      </c>
      <c r="AU30" s="2">
        <f t="shared" ca="1" si="34"/>
        <v>13</v>
      </c>
      <c r="AV30" s="2">
        <f t="shared" ca="1" si="101"/>
        <v>3328</v>
      </c>
      <c r="AW30" s="3" t="str">
        <f t="shared" ca="1" si="35"/>
        <v>_x0007_</v>
      </c>
      <c r="AX30" s="2" t="str">
        <f t="shared" ca="1" si="36"/>
        <v>07</v>
      </c>
      <c r="AY30" s="2">
        <f t="shared" ca="1" si="37"/>
        <v>7</v>
      </c>
      <c r="AZ30" s="2">
        <f t="shared" ca="1" si="102"/>
        <v>1792</v>
      </c>
      <c r="BA30" s="3" t="str">
        <f t="shared" ca="1" si="38"/>
        <v>_x0019_</v>
      </c>
      <c r="BB30" s="2" t="str">
        <f t="shared" ca="1" si="39"/>
        <v>19</v>
      </c>
      <c r="BC30" s="2">
        <f t="shared" ca="1" si="40"/>
        <v>25</v>
      </c>
      <c r="BD30" s="2">
        <f t="shared" ca="1" si="103"/>
        <v>6400</v>
      </c>
      <c r="BE30" s="3" t="str">
        <f t="shared" ca="1" si="41"/>
        <v>_x001C_</v>
      </c>
      <c r="BF30" s="2" t="str">
        <f t="shared" ca="1" si="42"/>
        <v>1C</v>
      </c>
      <c r="BG30" s="2">
        <f t="shared" ca="1" si="43"/>
        <v>28</v>
      </c>
      <c r="BH30" s="2">
        <f t="shared" ca="1" si="104"/>
        <v>7168</v>
      </c>
      <c r="BI30" s="3" t="str">
        <f t="shared" ca="1" si="44"/>
        <v>_x000E_</v>
      </c>
      <c r="BJ30" s="2" t="str">
        <f t="shared" ca="1" si="45"/>
        <v>0E</v>
      </c>
      <c r="BK30" s="2">
        <f t="shared" ca="1" si="46"/>
        <v>14</v>
      </c>
      <c r="BL30" s="2">
        <f t="shared" ca="1" si="105"/>
        <v>3584</v>
      </c>
      <c r="BM30" s="3" t="str">
        <f t="shared" ca="1" si="47"/>
        <v>_x0012_</v>
      </c>
      <c r="BN30" s="2" t="str">
        <f t="shared" ca="1" si="48"/>
        <v>12</v>
      </c>
      <c r="BO30" s="2">
        <f t="shared" ca="1" si="49"/>
        <v>18</v>
      </c>
      <c r="BP30" s="2">
        <f t="shared" ca="1" si="106"/>
        <v>4608</v>
      </c>
      <c r="BQ30" s="3" t="str">
        <f t="shared" ca="1" si="50"/>
        <v>_x0010_</v>
      </c>
      <c r="BR30" s="2" t="str">
        <f t="shared" ca="1" si="51"/>
        <v>10</v>
      </c>
      <c r="BS30" s="2">
        <f t="shared" ca="1" si="52"/>
        <v>16</v>
      </c>
      <c r="BT30" s="2">
        <f t="shared" ca="1" si="107"/>
        <v>4096</v>
      </c>
      <c r="BU30" s="3" t="str">
        <f t="shared" ca="1" si="53"/>
        <v>_x0010_</v>
      </c>
      <c r="BV30" s="2" t="str">
        <f t="shared" ca="1" si="54"/>
        <v>10</v>
      </c>
      <c r="BW30" s="2">
        <f t="shared" ca="1" si="55"/>
        <v>16</v>
      </c>
      <c r="BX30" s="2">
        <f t="shared" ca="1" si="108"/>
        <v>4096</v>
      </c>
      <c r="BY30" s="3" t="str">
        <f t="shared" ca="1" si="56"/>
        <v xml:space="preserve">
</v>
      </c>
      <c r="BZ30" s="2" t="str">
        <f t="shared" ca="1" si="57"/>
        <v>0A</v>
      </c>
      <c r="CA30" s="2">
        <f t="shared" ca="1" si="58"/>
        <v>10</v>
      </c>
      <c r="CB30" s="2">
        <f t="shared" ca="1" si="109"/>
        <v>2560</v>
      </c>
      <c r="CC30" s="3" t="str">
        <f t="shared" ca="1" si="59"/>
        <v>_x0016_</v>
      </c>
      <c r="CD30" s="2" t="str">
        <f t="shared" ca="1" si="60"/>
        <v>16</v>
      </c>
      <c r="CE30" s="2">
        <f t="shared" ca="1" si="61"/>
        <v>22</v>
      </c>
      <c r="CF30" s="2">
        <f t="shared" ca="1" si="110"/>
        <v>5632</v>
      </c>
      <c r="CG30" s="3" t="str">
        <f t="shared" ca="1" si="62"/>
        <v>_x0011_</v>
      </c>
      <c r="CH30" s="2" t="str">
        <f t="shared" ca="1" si="63"/>
        <v>11</v>
      </c>
      <c r="CI30" s="2">
        <f t="shared" ca="1" si="64"/>
        <v>17</v>
      </c>
      <c r="CJ30" s="2">
        <f t="shared" ca="1" si="111"/>
        <v>4352</v>
      </c>
      <c r="CK30" s="3" t="str">
        <f t="shared" ca="1" si="65"/>
        <v>_x001E_</v>
      </c>
      <c r="CL30" s="2" t="str">
        <f t="shared" ca="1" si="66"/>
        <v>1E</v>
      </c>
      <c r="CM30" s="2">
        <f t="shared" ca="1" si="67"/>
        <v>30</v>
      </c>
      <c r="CN30" s="2">
        <f t="shared" ca="1" si="112"/>
        <v>7680</v>
      </c>
      <c r="CO30" s="3" t="str">
        <f t="shared" ca="1" si="68"/>
        <v>_x0018_</v>
      </c>
      <c r="CP30" s="2" t="str">
        <f t="shared" ca="1" si="69"/>
        <v>18</v>
      </c>
      <c r="CQ30" s="2">
        <f t="shared" ca="1" si="70"/>
        <v>24</v>
      </c>
      <c r="CR30" s="2">
        <f t="shared" ca="1" si="113"/>
        <v>6144</v>
      </c>
      <c r="CS30" s="3" t="str">
        <f t="shared" ca="1" si="71"/>
        <v>_x0019_</v>
      </c>
      <c r="CT30" s="2" t="str">
        <f t="shared" ca="1" si="72"/>
        <v>19</v>
      </c>
      <c r="CU30" s="2">
        <f t="shared" ca="1" si="73"/>
        <v>25</v>
      </c>
      <c r="CV30" s="2">
        <f t="shared" ca="1" si="114"/>
        <v>6400</v>
      </c>
      <c r="CW30" s="3" t="str">
        <f t="shared" ca="1" si="74"/>
        <v>_x0015_</v>
      </c>
      <c r="CX30" s="2" t="str">
        <f t="shared" ca="1" si="75"/>
        <v>15</v>
      </c>
      <c r="CY30" s="2">
        <f t="shared" ca="1" si="76"/>
        <v>21</v>
      </c>
      <c r="CZ30" s="2">
        <f t="shared" ca="1" si="115"/>
        <v>5376</v>
      </c>
      <c r="DA30" s="3" t="str">
        <f t="shared" ca="1" si="77"/>
        <v xml:space="preserve">
</v>
      </c>
      <c r="DB30" s="2" t="str">
        <f t="shared" ca="1" si="78"/>
        <v>0A</v>
      </c>
      <c r="DC30" s="2">
        <f t="shared" ca="1" si="79"/>
        <v>10</v>
      </c>
      <c r="DD30" s="2">
        <f t="shared" ca="1" si="116"/>
        <v>2560</v>
      </c>
      <c r="DE30" s="3" t="str">
        <f t="shared" ca="1" si="80"/>
        <v>_x000C_</v>
      </c>
      <c r="DF30" s="2" t="str">
        <f t="shared" ca="1" si="81"/>
        <v>0C</v>
      </c>
      <c r="DG30" s="2">
        <f t="shared" ca="1" si="82"/>
        <v>12</v>
      </c>
      <c r="DH30" s="2">
        <f t="shared" ca="1" si="117"/>
        <v>3072</v>
      </c>
      <c r="DI30" s="3" t="str">
        <f t="shared" ca="1" si="83"/>
        <v xml:space="preserve">
</v>
      </c>
      <c r="DJ30" s="2" t="str">
        <f t="shared" ca="1" si="84"/>
        <v>0A</v>
      </c>
      <c r="DK30" s="2">
        <f t="shared" ca="1" si="85"/>
        <v>10</v>
      </c>
      <c r="DL30" s="2">
        <f t="shared" ca="1" si="118"/>
        <v>2560</v>
      </c>
      <c r="DM30" s="3" t="str">
        <f t="shared" ca="1" si="86"/>
        <v/>
      </c>
      <c r="DN30" s="2" t="str">
        <f t="shared" ca="1" si="87"/>
        <v>00</v>
      </c>
      <c r="DO30" s="2">
        <f t="shared" ca="1" si="88"/>
        <v>0</v>
      </c>
      <c r="DP30" s="2">
        <f t="shared" ca="1" si="119"/>
        <v>0</v>
      </c>
      <c r="DQ30" s="70" t="b">
        <f t="shared" ca="1" si="89"/>
        <v>0</v>
      </c>
      <c r="DR30" s="70" t="b">
        <f t="shared" ca="1" si="90"/>
        <v>0</v>
      </c>
    </row>
    <row r="31" spans="1:122" x14ac:dyDescent="0.35">
      <c r="A31" s="9" t="s">
        <v>1877</v>
      </c>
      <c r="B31" s="2" t="str">
        <f t="shared" ca="1" si="91"/>
        <v>80040E90</v>
      </c>
      <c r="C31" s="80">
        <f t="shared" ca="1" si="0"/>
        <v>1</v>
      </c>
      <c r="D31" s="66"/>
      <c r="E31" s="66" t="str">
        <f t="shared" ca="1" si="1"/>
        <v/>
      </c>
      <c r="F31" s="66" t="str">
        <f t="shared" ca="1" si="2"/>
        <v>00</v>
      </c>
      <c r="G31" s="66">
        <f t="shared" ca="1" si="3"/>
        <v>0</v>
      </c>
      <c r="H31" s="66">
        <f t="shared" ca="1" si="4"/>
        <v>0</v>
      </c>
      <c r="I31" s="3" t="str">
        <f t="shared" ca="1" si="5"/>
        <v/>
      </c>
      <c r="J31" s="2" t="str">
        <f t="shared" ca="1" si="6"/>
        <v>00</v>
      </c>
      <c r="K31" s="2">
        <f t="shared" ca="1" si="7"/>
        <v>0</v>
      </c>
      <c r="L31" s="2">
        <f t="shared" ca="1" si="92"/>
        <v>0</v>
      </c>
      <c r="M31" s="3" t="str">
        <f t="shared" ca="1" si="8"/>
        <v/>
      </c>
      <c r="N31" s="2" t="str">
        <f t="shared" ca="1" si="9"/>
        <v>00</v>
      </c>
      <c r="O31" s="2">
        <f t="shared" ca="1" si="10"/>
        <v>0</v>
      </c>
      <c r="P31" s="2">
        <f t="shared" ca="1" si="93"/>
        <v>0</v>
      </c>
      <c r="Q31" s="3" t="str">
        <f t="shared" ca="1" si="11"/>
        <v/>
      </c>
      <c r="R31" s="2" t="str">
        <f t="shared" ca="1" si="12"/>
        <v>00</v>
      </c>
      <c r="S31" s="2">
        <f t="shared" ca="1" si="13"/>
        <v>0</v>
      </c>
      <c r="T31" s="2">
        <f t="shared" ca="1" si="94"/>
        <v>0</v>
      </c>
      <c r="U31" s="3" t="str">
        <f t="shared" ca="1" si="14"/>
        <v/>
      </c>
      <c r="V31" s="2" t="str">
        <f t="shared" ca="1" si="15"/>
        <v>00</v>
      </c>
      <c r="W31" s="2">
        <f t="shared" ca="1" si="16"/>
        <v>0</v>
      </c>
      <c r="X31" s="2">
        <f t="shared" ca="1" si="95"/>
        <v>0</v>
      </c>
      <c r="Y31" s="3" t="str">
        <f t="shared" ca="1" si="17"/>
        <v/>
      </c>
      <c r="Z31" s="2" t="str">
        <f t="shared" ca="1" si="18"/>
        <v>00</v>
      </c>
      <c r="AA31" s="2">
        <f t="shared" ca="1" si="19"/>
        <v>0</v>
      </c>
      <c r="AB31" s="2">
        <f t="shared" ca="1" si="96"/>
        <v>0</v>
      </c>
      <c r="AC31" s="3" t="str">
        <f t="shared" ca="1" si="20"/>
        <v/>
      </c>
      <c r="AD31" s="2" t="str">
        <f t="shared" ca="1" si="21"/>
        <v>00</v>
      </c>
      <c r="AE31" s="2">
        <f t="shared" ca="1" si="22"/>
        <v>0</v>
      </c>
      <c r="AF31" s="2">
        <f t="shared" ca="1" si="97"/>
        <v>0</v>
      </c>
      <c r="AG31" s="3" t="str">
        <f t="shared" ca="1" si="23"/>
        <v/>
      </c>
      <c r="AH31" s="2" t="str">
        <f t="shared" ca="1" si="24"/>
        <v>00</v>
      </c>
      <c r="AI31" s="2">
        <f t="shared" ca="1" si="25"/>
        <v>0</v>
      </c>
      <c r="AJ31" s="2">
        <f t="shared" ca="1" si="98"/>
        <v>0</v>
      </c>
      <c r="AK31" s="3" t="str">
        <f t="shared" ca="1" si="26"/>
        <v/>
      </c>
      <c r="AL31" s="2" t="str">
        <f t="shared" ca="1" si="27"/>
        <v>00</v>
      </c>
      <c r="AM31" s="2">
        <f t="shared" ca="1" si="28"/>
        <v>0</v>
      </c>
      <c r="AN31" s="2">
        <f t="shared" ca="1" si="99"/>
        <v>0</v>
      </c>
      <c r="AO31" s="3" t="str">
        <f t="shared" ca="1" si="29"/>
        <v/>
      </c>
      <c r="AP31" s="2" t="str">
        <f t="shared" ca="1" si="30"/>
        <v>00</v>
      </c>
      <c r="AQ31" s="2">
        <f t="shared" ca="1" si="31"/>
        <v>0</v>
      </c>
      <c r="AR31" s="2">
        <f t="shared" ca="1" si="100"/>
        <v>0</v>
      </c>
      <c r="AS31" s="3" t="str">
        <f t="shared" ca="1" si="32"/>
        <v/>
      </c>
      <c r="AT31" s="2" t="str">
        <f t="shared" ca="1" si="33"/>
        <v>00</v>
      </c>
      <c r="AU31" s="2">
        <f t="shared" ca="1" si="34"/>
        <v>0</v>
      </c>
      <c r="AV31" s="2">
        <f t="shared" ca="1" si="101"/>
        <v>0</v>
      </c>
      <c r="AW31" s="3" t="str">
        <f t="shared" ca="1" si="35"/>
        <v/>
      </c>
      <c r="AX31" s="2" t="str">
        <f t="shared" ca="1" si="36"/>
        <v>00</v>
      </c>
      <c r="AY31" s="2">
        <f t="shared" ca="1" si="37"/>
        <v>0</v>
      </c>
      <c r="AZ31" s="2">
        <f t="shared" ca="1" si="102"/>
        <v>0</v>
      </c>
      <c r="BA31" s="3" t="str">
        <f t="shared" ca="1" si="38"/>
        <v/>
      </c>
      <c r="BB31" s="2" t="str">
        <f t="shared" ca="1" si="39"/>
        <v>00</v>
      </c>
      <c r="BC31" s="2">
        <f t="shared" ca="1" si="40"/>
        <v>0</v>
      </c>
      <c r="BD31" s="2">
        <f t="shared" ca="1" si="103"/>
        <v>0</v>
      </c>
      <c r="BE31" s="3" t="str">
        <f t="shared" ca="1" si="41"/>
        <v/>
      </c>
      <c r="BF31" s="2" t="str">
        <f t="shared" ca="1" si="42"/>
        <v>00</v>
      </c>
      <c r="BG31" s="2">
        <f t="shared" ca="1" si="43"/>
        <v>0</v>
      </c>
      <c r="BH31" s="2">
        <f t="shared" ca="1" si="104"/>
        <v>0</v>
      </c>
      <c r="BI31" s="3" t="str">
        <f t="shared" ca="1" si="44"/>
        <v/>
      </c>
      <c r="BJ31" s="2" t="str">
        <f t="shared" ca="1" si="45"/>
        <v>00</v>
      </c>
      <c r="BK31" s="2">
        <f t="shared" ca="1" si="46"/>
        <v>0</v>
      </c>
      <c r="BL31" s="2">
        <f t="shared" ca="1" si="105"/>
        <v>0</v>
      </c>
      <c r="BM31" s="3" t="str">
        <f t="shared" ca="1" si="47"/>
        <v/>
      </c>
      <c r="BN31" s="2" t="str">
        <f t="shared" ca="1" si="48"/>
        <v>00</v>
      </c>
      <c r="BO31" s="2">
        <f t="shared" ca="1" si="49"/>
        <v>0</v>
      </c>
      <c r="BP31" s="2">
        <f t="shared" ca="1" si="106"/>
        <v>0</v>
      </c>
      <c r="BQ31" s="3" t="str">
        <f t="shared" ca="1" si="50"/>
        <v/>
      </c>
      <c r="BR31" s="2" t="str">
        <f t="shared" ca="1" si="51"/>
        <v>00</v>
      </c>
      <c r="BS31" s="2">
        <f t="shared" ca="1" si="52"/>
        <v>0</v>
      </c>
      <c r="BT31" s="2">
        <f t="shared" ca="1" si="107"/>
        <v>0</v>
      </c>
      <c r="BU31" s="3" t="str">
        <f t="shared" ca="1" si="53"/>
        <v/>
      </c>
      <c r="BV31" s="2" t="str">
        <f t="shared" ca="1" si="54"/>
        <v>00</v>
      </c>
      <c r="BW31" s="2">
        <f t="shared" ca="1" si="55"/>
        <v>0</v>
      </c>
      <c r="BX31" s="2">
        <f t="shared" ca="1" si="108"/>
        <v>0</v>
      </c>
      <c r="BY31" s="3" t="str">
        <f t="shared" ca="1" si="56"/>
        <v/>
      </c>
      <c r="BZ31" s="2" t="str">
        <f t="shared" ca="1" si="57"/>
        <v>00</v>
      </c>
      <c r="CA31" s="2">
        <f t="shared" ca="1" si="58"/>
        <v>0</v>
      </c>
      <c r="CB31" s="2">
        <f t="shared" ca="1" si="109"/>
        <v>0</v>
      </c>
      <c r="CC31" s="3" t="str">
        <f t="shared" ca="1" si="59"/>
        <v/>
      </c>
      <c r="CD31" s="2" t="str">
        <f t="shared" ca="1" si="60"/>
        <v>00</v>
      </c>
      <c r="CE31" s="2">
        <f t="shared" ca="1" si="61"/>
        <v>0</v>
      </c>
      <c r="CF31" s="2">
        <f t="shared" ca="1" si="110"/>
        <v>0</v>
      </c>
      <c r="CG31" s="3" t="str">
        <f t="shared" ca="1" si="62"/>
        <v/>
      </c>
      <c r="CH31" s="2" t="str">
        <f t="shared" ca="1" si="63"/>
        <v>00</v>
      </c>
      <c r="CI31" s="2">
        <f t="shared" ca="1" si="64"/>
        <v>0</v>
      </c>
      <c r="CJ31" s="2">
        <f t="shared" ca="1" si="111"/>
        <v>0</v>
      </c>
      <c r="CK31" s="3" t="str">
        <f t="shared" ca="1" si="65"/>
        <v/>
      </c>
      <c r="CL31" s="2" t="str">
        <f t="shared" ca="1" si="66"/>
        <v>00</v>
      </c>
      <c r="CM31" s="2">
        <f t="shared" ca="1" si="67"/>
        <v>0</v>
      </c>
      <c r="CN31" s="2">
        <f t="shared" ca="1" si="112"/>
        <v>0</v>
      </c>
      <c r="CO31" s="3" t="str">
        <f t="shared" ca="1" si="68"/>
        <v/>
      </c>
      <c r="CP31" s="2" t="str">
        <f t="shared" ca="1" si="69"/>
        <v>00</v>
      </c>
      <c r="CQ31" s="2">
        <f t="shared" ca="1" si="70"/>
        <v>0</v>
      </c>
      <c r="CR31" s="2">
        <f t="shared" ca="1" si="113"/>
        <v>0</v>
      </c>
      <c r="CS31" s="3" t="str">
        <f t="shared" ca="1" si="71"/>
        <v/>
      </c>
      <c r="CT31" s="2" t="str">
        <f t="shared" ca="1" si="72"/>
        <v>00</v>
      </c>
      <c r="CU31" s="2">
        <f t="shared" ca="1" si="73"/>
        <v>0</v>
      </c>
      <c r="CV31" s="2">
        <f t="shared" ca="1" si="114"/>
        <v>0</v>
      </c>
      <c r="CW31" s="3" t="str">
        <f t="shared" ca="1" si="74"/>
        <v/>
      </c>
      <c r="CX31" s="2" t="str">
        <f t="shared" ca="1" si="75"/>
        <v>00</v>
      </c>
      <c r="CY31" s="2">
        <f t="shared" ca="1" si="76"/>
        <v>0</v>
      </c>
      <c r="CZ31" s="2">
        <f t="shared" ca="1" si="115"/>
        <v>0</v>
      </c>
      <c r="DA31" s="3" t="str">
        <f t="shared" ca="1" si="77"/>
        <v/>
      </c>
      <c r="DB31" s="2" t="str">
        <f t="shared" ca="1" si="78"/>
        <v>00</v>
      </c>
      <c r="DC31" s="2">
        <f t="shared" ca="1" si="79"/>
        <v>0</v>
      </c>
      <c r="DD31" s="2">
        <f t="shared" ca="1" si="116"/>
        <v>0</v>
      </c>
      <c r="DE31" s="3" t="str">
        <f t="shared" ca="1" si="80"/>
        <v/>
      </c>
      <c r="DF31" s="2" t="str">
        <f t="shared" ca="1" si="81"/>
        <v>00</v>
      </c>
      <c r="DG31" s="2">
        <f t="shared" ca="1" si="82"/>
        <v>0</v>
      </c>
      <c r="DH31" s="2">
        <f t="shared" ca="1" si="117"/>
        <v>0</v>
      </c>
      <c r="DI31" s="3" t="str">
        <f t="shared" ca="1" si="83"/>
        <v/>
      </c>
      <c r="DJ31" s="2" t="str">
        <f t="shared" ca="1" si="84"/>
        <v>00</v>
      </c>
      <c r="DK31" s="2">
        <f t="shared" ca="1" si="85"/>
        <v>0</v>
      </c>
      <c r="DL31" s="2">
        <f t="shared" ca="1" si="118"/>
        <v>0</v>
      </c>
      <c r="DM31" s="3" t="str">
        <f t="shared" ca="1" si="86"/>
        <v/>
      </c>
      <c r="DN31" s="2" t="str">
        <f t="shared" ca="1" si="87"/>
        <v>00</v>
      </c>
      <c r="DO31" s="2">
        <f t="shared" ca="1" si="88"/>
        <v>0</v>
      </c>
      <c r="DP31" s="2">
        <f t="shared" ca="1" si="119"/>
        <v>0</v>
      </c>
      <c r="DQ31" s="70" t="b">
        <f t="shared" ca="1" si="89"/>
        <v>0</v>
      </c>
      <c r="DR31" s="70" t="b">
        <f t="shared" ca="1" si="90"/>
        <v>0</v>
      </c>
    </row>
    <row r="32" spans="1:122" x14ac:dyDescent="0.35">
      <c r="A32" s="9" t="s">
        <v>1877</v>
      </c>
      <c r="B32" s="2" t="str">
        <f t="shared" ca="1" si="91"/>
        <v>80040E91</v>
      </c>
      <c r="C32" s="80">
        <f t="shared" ca="1" si="0"/>
        <v>1</v>
      </c>
      <c r="D32" s="66"/>
      <c r="E32" s="66" t="str">
        <f t="shared" ca="1" si="1"/>
        <v/>
      </c>
      <c r="F32" s="66" t="str">
        <f t="shared" ca="1" si="2"/>
        <v>00</v>
      </c>
      <c r="G32" s="66">
        <f t="shared" ca="1" si="3"/>
        <v>0</v>
      </c>
      <c r="H32" s="66">
        <f t="shared" ca="1" si="4"/>
        <v>0</v>
      </c>
      <c r="I32" s="3" t="str">
        <f t="shared" ca="1" si="5"/>
        <v/>
      </c>
      <c r="J32" s="2" t="str">
        <f t="shared" ca="1" si="6"/>
        <v>00</v>
      </c>
      <c r="K32" s="2">
        <f t="shared" ca="1" si="7"/>
        <v>0</v>
      </c>
      <c r="L32" s="2">
        <f t="shared" ca="1" si="92"/>
        <v>0</v>
      </c>
      <c r="M32" s="3" t="str">
        <f t="shared" ca="1" si="8"/>
        <v/>
      </c>
      <c r="N32" s="2" t="str">
        <f t="shared" ca="1" si="9"/>
        <v>00</v>
      </c>
      <c r="O32" s="2">
        <f t="shared" ca="1" si="10"/>
        <v>0</v>
      </c>
      <c r="P32" s="2">
        <f t="shared" ca="1" si="93"/>
        <v>0</v>
      </c>
      <c r="Q32" s="3" t="str">
        <f t="shared" ca="1" si="11"/>
        <v/>
      </c>
      <c r="R32" s="2" t="str">
        <f t="shared" ca="1" si="12"/>
        <v>00</v>
      </c>
      <c r="S32" s="2">
        <f t="shared" ca="1" si="13"/>
        <v>0</v>
      </c>
      <c r="T32" s="2">
        <f t="shared" ca="1" si="94"/>
        <v>0</v>
      </c>
      <c r="U32" s="3" t="str">
        <f t="shared" ca="1" si="14"/>
        <v/>
      </c>
      <c r="V32" s="2" t="str">
        <f t="shared" ca="1" si="15"/>
        <v>00</v>
      </c>
      <c r="W32" s="2">
        <f t="shared" ca="1" si="16"/>
        <v>0</v>
      </c>
      <c r="X32" s="2">
        <f t="shared" ca="1" si="95"/>
        <v>0</v>
      </c>
      <c r="Y32" s="3" t="str">
        <f t="shared" ca="1" si="17"/>
        <v/>
      </c>
      <c r="Z32" s="2" t="str">
        <f t="shared" ca="1" si="18"/>
        <v>00</v>
      </c>
      <c r="AA32" s="2">
        <f t="shared" ca="1" si="19"/>
        <v>0</v>
      </c>
      <c r="AB32" s="2">
        <f t="shared" ca="1" si="96"/>
        <v>0</v>
      </c>
      <c r="AC32" s="3" t="str">
        <f t="shared" ca="1" si="20"/>
        <v/>
      </c>
      <c r="AD32" s="2" t="str">
        <f t="shared" ca="1" si="21"/>
        <v>00</v>
      </c>
      <c r="AE32" s="2">
        <f t="shared" ca="1" si="22"/>
        <v>0</v>
      </c>
      <c r="AF32" s="2">
        <f t="shared" ca="1" si="97"/>
        <v>0</v>
      </c>
      <c r="AG32" s="3" t="str">
        <f t="shared" ca="1" si="23"/>
        <v/>
      </c>
      <c r="AH32" s="2" t="str">
        <f t="shared" ca="1" si="24"/>
        <v>00</v>
      </c>
      <c r="AI32" s="2">
        <f t="shared" ca="1" si="25"/>
        <v>0</v>
      </c>
      <c r="AJ32" s="2">
        <f t="shared" ca="1" si="98"/>
        <v>0</v>
      </c>
      <c r="AK32" s="3" t="str">
        <f t="shared" ca="1" si="26"/>
        <v/>
      </c>
      <c r="AL32" s="2" t="str">
        <f t="shared" ca="1" si="27"/>
        <v>00</v>
      </c>
      <c r="AM32" s="2">
        <f t="shared" ca="1" si="28"/>
        <v>0</v>
      </c>
      <c r="AN32" s="2">
        <f t="shared" ca="1" si="99"/>
        <v>0</v>
      </c>
      <c r="AO32" s="3" t="str">
        <f t="shared" ca="1" si="29"/>
        <v/>
      </c>
      <c r="AP32" s="2" t="str">
        <f t="shared" ca="1" si="30"/>
        <v>00</v>
      </c>
      <c r="AQ32" s="2">
        <f t="shared" ca="1" si="31"/>
        <v>0</v>
      </c>
      <c r="AR32" s="2">
        <f t="shared" ca="1" si="100"/>
        <v>0</v>
      </c>
      <c r="AS32" s="3" t="str">
        <f t="shared" ca="1" si="32"/>
        <v/>
      </c>
      <c r="AT32" s="2" t="str">
        <f t="shared" ca="1" si="33"/>
        <v>00</v>
      </c>
      <c r="AU32" s="2">
        <f t="shared" ca="1" si="34"/>
        <v>0</v>
      </c>
      <c r="AV32" s="2">
        <f t="shared" ca="1" si="101"/>
        <v>0</v>
      </c>
      <c r="AW32" s="3" t="str">
        <f t="shared" ca="1" si="35"/>
        <v/>
      </c>
      <c r="AX32" s="2" t="str">
        <f t="shared" ca="1" si="36"/>
        <v>00</v>
      </c>
      <c r="AY32" s="2">
        <f t="shared" ca="1" si="37"/>
        <v>0</v>
      </c>
      <c r="AZ32" s="2">
        <f t="shared" ca="1" si="102"/>
        <v>0</v>
      </c>
      <c r="BA32" s="3" t="str">
        <f t="shared" ca="1" si="38"/>
        <v/>
      </c>
      <c r="BB32" s="2" t="str">
        <f t="shared" ca="1" si="39"/>
        <v>00</v>
      </c>
      <c r="BC32" s="2">
        <f t="shared" ca="1" si="40"/>
        <v>0</v>
      </c>
      <c r="BD32" s="2">
        <f t="shared" ca="1" si="103"/>
        <v>0</v>
      </c>
      <c r="BE32" s="3" t="str">
        <f t="shared" ca="1" si="41"/>
        <v/>
      </c>
      <c r="BF32" s="2" t="str">
        <f t="shared" ca="1" si="42"/>
        <v>00</v>
      </c>
      <c r="BG32" s="2">
        <f t="shared" ca="1" si="43"/>
        <v>0</v>
      </c>
      <c r="BH32" s="2">
        <f t="shared" ca="1" si="104"/>
        <v>0</v>
      </c>
      <c r="BI32" s="3" t="str">
        <f t="shared" ca="1" si="44"/>
        <v/>
      </c>
      <c r="BJ32" s="2" t="str">
        <f t="shared" ca="1" si="45"/>
        <v>00</v>
      </c>
      <c r="BK32" s="2">
        <f t="shared" ca="1" si="46"/>
        <v>0</v>
      </c>
      <c r="BL32" s="2">
        <f t="shared" ca="1" si="105"/>
        <v>0</v>
      </c>
      <c r="BM32" s="3" t="str">
        <f t="shared" ca="1" si="47"/>
        <v/>
      </c>
      <c r="BN32" s="2" t="str">
        <f t="shared" ca="1" si="48"/>
        <v>00</v>
      </c>
      <c r="BO32" s="2">
        <f t="shared" ca="1" si="49"/>
        <v>0</v>
      </c>
      <c r="BP32" s="2">
        <f t="shared" ca="1" si="106"/>
        <v>0</v>
      </c>
      <c r="BQ32" s="3" t="str">
        <f t="shared" ca="1" si="50"/>
        <v/>
      </c>
      <c r="BR32" s="2" t="str">
        <f t="shared" ca="1" si="51"/>
        <v>00</v>
      </c>
      <c r="BS32" s="2">
        <f t="shared" ca="1" si="52"/>
        <v>0</v>
      </c>
      <c r="BT32" s="2">
        <f t="shared" ca="1" si="107"/>
        <v>0</v>
      </c>
      <c r="BU32" s="3" t="str">
        <f t="shared" ca="1" si="53"/>
        <v/>
      </c>
      <c r="BV32" s="2" t="str">
        <f t="shared" ca="1" si="54"/>
        <v>00</v>
      </c>
      <c r="BW32" s="2">
        <f t="shared" ca="1" si="55"/>
        <v>0</v>
      </c>
      <c r="BX32" s="2">
        <f t="shared" ca="1" si="108"/>
        <v>0</v>
      </c>
      <c r="BY32" s="3" t="str">
        <f t="shared" ca="1" si="56"/>
        <v/>
      </c>
      <c r="BZ32" s="2" t="str">
        <f t="shared" ca="1" si="57"/>
        <v>00</v>
      </c>
      <c r="CA32" s="2">
        <f t="shared" ca="1" si="58"/>
        <v>0</v>
      </c>
      <c r="CB32" s="2">
        <f t="shared" ca="1" si="109"/>
        <v>0</v>
      </c>
      <c r="CC32" s="3" t="str">
        <f t="shared" ca="1" si="59"/>
        <v/>
      </c>
      <c r="CD32" s="2" t="str">
        <f t="shared" ca="1" si="60"/>
        <v>00</v>
      </c>
      <c r="CE32" s="2">
        <f t="shared" ca="1" si="61"/>
        <v>0</v>
      </c>
      <c r="CF32" s="2">
        <f t="shared" ca="1" si="110"/>
        <v>0</v>
      </c>
      <c r="CG32" s="3" t="str">
        <f t="shared" ca="1" si="62"/>
        <v/>
      </c>
      <c r="CH32" s="2" t="str">
        <f t="shared" ca="1" si="63"/>
        <v>00</v>
      </c>
      <c r="CI32" s="2">
        <f t="shared" ca="1" si="64"/>
        <v>0</v>
      </c>
      <c r="CJ32" s="2">
        <f t="shared" ca="1" si="111"/>
        <v>0</v>
      </c>
      <c r="CK32" s="3" t="str">
        <f t="shared" ca="1" si="65"/>
        <v/>
      </c>
      <c r="CL32" s="2" t="str">
        <f t="shared" ca="1" si="66"/>
        <v>00</v>
      </c>
      <c r="CM32" s="2">
        <f t="shared" ca="1" si="67"/>
        <v>0</v>
      </c>
      <c r="CN32" s="2">
        <f t="shared" ca="1" si="112"/>
        <v>0</v>
      </c>
      <c r="CO32" s="3" t="str">
        <f t="shared" ca="1" si="68"/>
        <v/>
      </c>
      <c r="CP32" s="2" t="str">
        <f t="shared" ca="1" si="69"/>
        <v>00</v>
      </c>
      <c r="CQ32" s="2">
        <f t="shared" ca="1" si="70"/>
        <v>0</v>
      </c>
      <c r="CR32" s="2">
        <f t="shared" ca="1" si="113"/>
        <v>0</v>
      </c>
      <c r="CS32" s="3" t="str">
        <f t="shared" ca="1" si="71"/>
        <v/>
      </c>
      <c r="CT32" s="2" t="str">
        <f t="shared" ca="1" si="72"/>
        <v>00</v>
      </c>
      <c r="CU32" s="2">
        <f t="shared" ca="1" si="73"/>
        <v>0</v>
      </c>
      <c r="CV32" s="2">
        <f t="shared" ca="1" si="114"/>
        <v>0</v>
      </c>
      <c r="CW32" s="3" t="str">
        <f t="shared" ca="1" si="74"/>
        <v/>
      </c>
      <c r="CX32" s="2" t="str">
        <f t="shared" ca="1" si="75"/>
        <v>00</v>
      </c>
      <c r="CY32" s="2">
        <f t="shared" ca="1" si="76"/>
        <v>0</v>
      </c>
      <c r="CZ32" s="2">
        <f t="shared" ca="1" si="115"/>
        <v>0</v>
      </c>
      <c r="DA32" s="3" t="str">
        <f t="shared" ca="1" si="77"/>
        <v/>
      </c>
      <c r="DB32" s="2" t="str">
        <f t="shared" ca="1" si="78"/>
        <v>00</v>
      </c>
      <c r="DC32" s="2">
        <f t="shared" ca="1" si="79"/>
        <v>0</v>
      </c>
      <c r="DD32" s="2">
        <f t="shared" ca="1" si="116"/>
        <v>0</v>
      </c>
      <c r="DE32" s="3" t="str">
        <f t="shared" ca="1" si="80"/>
        <v/>
      </c>
      <c r="DF32" s="2" t="str">
        <f t="shared" ca="1" si="81"/>
        <v>00</v>
      </c>
      <c r="DG32" s="2">
        <f t="shared" ca="1" si="82"/>
        <v>0</v>
      </c>
      <c r="DH32" s="2">
        <f t="shared" ca="1" si="117"/>
        <v>0</v>
      </c>
      <c r="DI32" s="3" t="str">
        <f t="shared" ca="1" si="83"/>
        <v/>
      </c>
      <c r="DJ32" s="2" t="str">
        <f t="shared" ca="1" si="84"/>
        <v>00</v>
      </c>
      <c r="DK32" s="2">
        <f t="shared" ca="1" si="85"/>
        <v>0</v>
      </c>
      <c r="DL32" s="2">
        <f t="shared" ca="1" si="118"/>
        <v>0</v>
      </c>
      <c r="DM32" s="3" t="str">
        <f t="shared" ca="1" si="86"/>
        <v/>
      </c>
      <c r="DN32" s="2" t="str">
        <f t="shared" ca="1" si="87"/>
        <v>00</v>
      </c>
      <c r="DO32" s="2">
        <f t="shared" ca="1" si="88"/>
        <v>0</v>
      </c>
      <c r="DP32" s="2">
        <f t="shared" ca="1" si="119"/>
        <v>0</v>
      </c>
      <c r="DQ32" s="70" t="b">
        <f t="shared" ca="1" si="89"/>
        <v>0</v>
      </c>
      <c r="DR32" s="70" t="b">
        <f t="shared" ca="1" si="90"/>
        <v>0</v>
      </c>
    </row>
    <row r="33" spans="1:122" x14ac:dyDescent="0.35">
      <c r="A33" s="9" t="s">
        <v>1884</v>
      </c>
      <c r="B33" s="2" t="str">
        <f t="shared" ca="1" si="91"/>
        <v>80040E92</v>
      </c>
      <c r="C33" s="80">
        <f t="shared" ca="1" si="0"/>
        <v>1</v>
      </c>
      <c r="D33" s="66"/>
      <c r="E33" s="66" t="str">
        <f t="shared" ca="1" si="1"/>
        <v/>
      </c>
      <c r="F33" s="66" t="str">
        <f t="shared" ca="1" si="2"/>
        <v>00</v>
      </c>
      <c r="G33" s="66">
        <f t="shared" ca="1" si="3"/>
        <v>0</v>
      </c>
      <c r="H33" s="66">
        <f t="shared" ca="1" si="4"/>
        <v>107</v>
      </c>
      <c r="I33" s="3" t="str">
        <f t="shared" ca="1" si="5"/>
        <v/>
      </c>
      <c r="J33" s="2" t="str">
        <f t="shared" ca="1" si="6"/>
        <v>00</v>
      </c>
      <c r="K33" s="2">
        <f t="shared" ca="1" si="7"/>
        <v>0</v>
      </c>
      <c r="L33" s="2">
        <f t="shared" ca="1" si="92"/>
        <v>107</v>
      </c>
      <c r="M33" s="3" t="str">
        <f t="shared" ca="1" si="8"/>
        <v/>
      </c>
      <c r="N33" s="2" t="str">
        <f t="shared" ca="1" si="9"/>
        <v>00</v>
      </c>
      <c r="O33" s="2">
        <f t="shared" ca="1" si="10"/>
        <v>0</v>
      </c>
      <c r="P33" s="2">
        <f t="shared" ca="1" si="93"/>
        <v>86</v>
      </c>
      <c r="Q33" s="3" t="str">
        <f t="shared" ca="1" si="11"/>
        <v/>
      </c>
      <c r="R33" s="2" t="str">
        <f t="shared" ca="1" si="12"/>
        <v>00</v>
      </c>
      <c r="S33" s="2">
        <f t="shared" ca="1" si="13"/>
        <v>0</v>
      </c>
      <c r="T33" s="2">
        <f t="shared" ca="1" si="94"/>
        <v>37</v>
      </c>
      <c r="U33" s="3" t="str">
        <f t="shared" ca="1" si="14"/>
        <v/>
      </c>
      <c r="V33" s="2" t="str">
        <f t="shared" ca="1" si="15"/>
        <v>00</v>
      </c>
      <c r="W33" s="2">
        <f t="shared" ca="1" si="16"/>
        <v>0</v>
      </c>
      <c r="X33" s="2">
        <f t="shared" ca="1" si="95"/>
        <v>21</v>
      </c>
      <c r="Y33" s="3" t="str">
        <f t="shared" ca="1" si="17"/>
        <v/>
      </c>
      <c r="Z33" s="2" t="str">
        <f t="shared" ca="1" si="18"/>
        <v>00</v>
      </c>
      <c r="AA33" s="2">
        <f t="shared" ca="1" si="19"/>
        <v>0</v>
      </c>
      <c r="AB33" s="2">
        <f t="shared" ca="1" si="96"/>
        <v>17</v>
      </c>
      <c r="AC33" s="3" t="str">
        <f t="shared" ca="1" si="20"/>
        <v/>
      </c>
      <c r="AD33" s="2" t="str">
        <f t="shared" ca="1" si="21"/>
        <v>00</v>
      </c>
      <c r="AE33" s="2">
        <f t="shared" ca="1" si="22"/>
        <v>0</v>
      </c>
      <c r="AF33" s="2">
        <f t="shared" ca="1" si="97"/>
        <v>9</v>
      </c>
      <c r="AG33" s="3" t="str">
        <f t="shared" ca="1" si="23"/>
        <v/>
      </c>
      <c r="AH33" s="2" t="str">
        <f t="shared" ca="1" si="24"/>
        <v>00</v>
      </c>
      <c r="AI33" s="2">
        <f t="shared" ca="1" si="25"/>
        <v>0</v>
      </c>
      <c r="AJ33" s="2">
        <f t="shared" ca="1" si="98"/>
        <v>17</v>
      </c>
      <c r="AK33" s="3" t="str">
        <f t="shared" ca="1" si="26"/>
        <v/>
      </c>
      <c r="AL33" s="2" t="str">
        <f t="shared" ca="1" si="27"/>
        <v>00</v>
      </c>
      <c r="AM33" s="2">
        <f t="shared" ca="1" si="28"/>
        <v>0</v>
      </c>
      <c r="AN33" s="2">
        <f t="shared" ca="1" si="99"/>
        <v>24</v>
      </c>
      <c r="AO33" s="3" t="str">
        <f t="shared" ca="1" si="29"/>
        <v/>
      </c>
      <c r="AP33" s="2" t="str">
        <f t="shared" ca="1" si="30"/>
        <v>00</v>
      </c>
      <c r="AQ33" s="2">
        <f t="shared" ca="1" si="31"/>
        <v>0</v>
      </c>
      <c r="AR33" s="2">
        <f t="shared" ca="1" si="100"/>
        <v>16</v>
      </c>
      <c r="AS33" s="3" t="str">
        <f t="shared" ca="1" si="32"/>
        <v/>
      </c>
      <c r="AT33" s="2" t="str">
        <f t="shared" ca="1" si="33"/>
        <v>00</v>
      </c>
      <c r="AU33" s="2">
        <f t="shared" ca="1" si="34"/>
        <v>0</v>
      </c>
      <c r="AV33" s="2">
        <f t="shared" ca="1" si="101"/>
        <v>27</v>
      </c>
      <c r="AW33" s="3" t="str">
        <f t="shared" ca="1" si="35"/>
        <v/>
      </c>
      <c r="AX33" s="2" t="str">
        <f t="shared" ca="1" si="36"/>
        <v>00</v>
      </c>
      <c r="AY33" s="2">
        <f t="shared" ca="1" si="37"/>
        <v>0</v>
      </c>
      <c r="AZ33" s="2">
        <f t="shared" ca="1" si="102"/>
        <v>18</v>
      </c>
      <c r="BA33" s="3" t="str">
        <f t="shared" ca="1" si="38"/>
        <v/>
      </c>
      <c r="BB33" s="2" t="str">
        <f t="shared" ca="1" si="39"/>
        <v>00</v>
      </c>
      <c r="BC33" s="2">
        <f t="shared" ca="1" si="40"/>
        <v>0</v>
      </c>
      <c r="BD33" s="2">
        <f t="shared" ca="1" si="103"/>
        <v>18</v>
      </c>
      <c r="BE33" s="3" t="str">
        <f t="shared" ca="1" si="41"/>
        <v/>
      </c>
      <c r="BF33" s="2" t="str">
        <f t="shared" ca="1" si="42"/>
        <v>00</v>
      </c>
      <c r="BG33" s="2">
        <f t="shared" ca="1" si="43"/>
        <v>0</v>
      </c>
      <c r="BH33" s="2">
        <f t="shared" ca="1" si="104"/>
        <v>23</v>
      </c>
      <c r="BI33" s="3" t="str">
        <f t="shared" ca="1" si="44"/>
        <v/>
      </c>
      <c r="BJ33" s="2" t="str">
        <f t="shared" ca="1" si="45"/>
        <v>00</v>
      </c>
      <c r="BK33" s="2">
        <f t="shared" ca="1" si="46"/>
        <v>0</v>
      </c>
      <c r="BL33" s="2">
        <f t="shared" ca="1" si="105"/>
        <v>13</v>
      </c>
      <c r="BM33" s="3" t="str">
        <f t="shared" ca="1" si="47"/>
        <v/>
      </c>
      <c r="BN33" s="2" t="str">
        <f t="shared" ca="1" si="48"/>
        <v>00</v>
      </c>
      <c r="BO33" s="2">
        <f t="shared" ca="1" si="49"/>
        <v>0</v>
      </c>
      <c r="BP33" s="2">
        <f t="shared" ca="1" si="106"/>
        <v>14</v>
      </c>
      <c r="BQ33" s="3" t="str">
        <f t="shared" ca="1" si="50"/>
        <v/>
      </c>
      <c r="BR33" s="2" t="str">
        <f t="shared" ca="1" si="51"/>
        <v>00</v>
      </c>
      <c r="BS33" s="2">
        <f t="shared" ca="1" si="52"/>
        <v>0</v>
      </c>
      <c r="BT33" s="2">
        <f t="shared" ca="1" si="107"/>
        <v>15</v>
      </c>
      <c r="BU33" s="3" t="str">
        <f t="shared" ca="1" si="53"/>
        <v/>
      </c>
      <c r="BV33" s="2" t="str">
        <f t="shared" ca="1" si="54"/>
        <v>00</v>
      </c>
      <c r="BW33" s="2">
        <f t="shared" ca="1" si="55"/>
        <v>0</v>
      </c>
      <c r="BX33" s="2">
        <f t="shared" ca="1" si="108"/>
        <v>6</v>
      </c>
      <c r="BY33" s="3" t="str">
        <f t="shared" ca="1" si="56"/>
        <v/>
      </c>
      <c r="BZ33" s="2" t="str">
        <f t="shared" ca="1" si="57"/>
        <v>00</v>
      </c>
      <c r="CA33" s="2">
        <f t="shared" ca="1" si="58"/>
        <v>0</v>
      </c>
      <c r="CB33" s="2">
        <f t="shared" ca="1" si="109"/>
        <v>6</v>
      </c>
      <c r="CC33" s="3" t="str">
        <f t="shared" ca="1" si="59"/>
        <v/>
      </c>
      <c r="CD33" s="2" t="str">
        <f t="shared" ca="1" si="60"/>
        <v>00</v>
      </c>
      <c r="CE33" s="2">
        <f t="shared" ca="1" si="61"/>
        <v>0</v>
      </c>
      <c r="CF33" s="2">
        <f t="shared" ca="1" si="110"/>
        <v>1</v>
      </c>
      <c r="CG33" s="3" t="str">
        <f t="shared" ca="1" si="62"/>
        <v/>
      </c>
      <c r="CH33" s="2" t="str">
        <f t="shared" ca="1" si="63"/>
        <v>00</v>
      </c>
      <c r="CI33" s="2">
        <f t="shared" ca="1" si="64"/>
        <v>0</v>
      </c>
      <c r="CJ33" s="2">
        <f t="shared" ca="1" si="111"/>
        <v>2</v>
      </c>
      <c r="CK33" s="3" t="str">
        <f t="shared" ca="1" si="65"/>
        <v/>
      </c>
      <c r="CL33" s="2" t="str">
        <f t="shared" ca="1" si="66"/>
        <v>00</v>
      </c>
      <c r="CM33" s="2">
        <f t="shared" ca="1" si="67"/>
        <v>0</v>
      </c>
      <c r="CN33" s="2">
        <f t="shared" ca="1" si="112"/>
        <v>4</v>
      </c>
      <c r="CO33" s="3" t="str">
        <f t="shared" ca="1" si="68"/>
        <v/>
      </c>
      <c r="CP33" s="2" t="str">
        <f t="shared" ca="1" si="69"/>
        <v>00</v>
      </c>
      <c r="CQ33" s="2">
        <f t="shared" ca="1" si="70"/>
        <v>0</v>
      </c>
      <c r="CR33" s="2">
        <f t="shared" ca="1" si="113"/>
        <v>4</v>
      </c>
      <c r="CS33" s="3" t="str">
        <f t="shared" ca="1" si="71"/>
        <v/>
      </c>
      <c r="CT33" s="2" t="str">
        <f t="shared" ca="1" si="72"/>
        <v>00</v>
      </c>
      <c r="CU33" s="2">
        <f t="shared" ca="1" si="73"/>
        <v>0</v>
      </c>
      <c r="CV33" s="2">
        <f t="shared" ca="1" si="114"/>
        <v>1</v>
      </c>
      <c r="CW33" s="3" t="str">
        <f t="shared" ca="1" si="74"/>
        <v/>
      </c>
      <c r="CX33" s="2" t="str">
        <f t="shared" ca="1" si="75"/>
        <v>00</v>
      </c>
      <c r="CY33" s="2">
        <f t="shared" ca="1" si="76"/>
        <v>0</v>
      </c>
      <c r="CZ33" s="2">
        <f t="shared" ca="1" si="115"/>
        <v>3</v>
      </c>
      <c r="DA33" s="3" t="str">
        <f t="shared" ca="1" si="77"/>
        <v/>
      </c>
      <c r="DB33" s="2" t="str">
        <f t="shared" ca="1" si="78"/>
        <v>00</v>
      </c>
      <c r="DC33" s="2">
        <f t="shared" ca="1" si="79"/>
        <v>0</v>
      </c>
      <c r="DD33" s="2">
        <f t="shared" ca="1" si="116"/>
        <v>3</v>
      </c>
      <c r="DE33" s="3" t="str">
        <f t="shared" ca="1" si="80"/>
        <v/>
      </c>
      <c r="DF33" s="2" t="str">
        <f t="shared" ca="1" si="81"/>
        <v>00</v>
      </c>
      <c r="DG33" s="2">
        <f t="shared" ca="1" si="82"/>
        <v>0</v>
      </c>
      <c r="DH33" s="2">
        <f t="shared" ca="1" si="117"/>
        <v>3</v>
      </c>
      <c r="DI33" s="3" t="str">
        <f t="shared" ca="1" si="83"/>
        <v/>
      </c>
      <c r="DJ33" s="2" t="str">
        <f t="shared" ca="1" si="84"/>
        <v>00</v>
      </c>
      <c r="DK33" s="2">
        <f t="shared" ca="1" si="85"/>
        <v>0</v>
      </c>
      <c r="DL33" s="2">
        <f t="shared" ca="1" si="118"/>
        <v>0</v>
      </c>
      <c r="DM33" s="3" t="str">
        <f t="shared" ca="1" si="86"/>
        <v/>
      </c>
      <c r="DN33" s="2" t="str">
        <f t="shared" ca="1" si="87"/>
        <v>00</v>
      </c>
      <c r="DO33" s="2">
        <f t="shared" ca="1" si="88"/>
        <v>0</v>
      </c>
      <c r="DP33" s="2">
        <f t="shared" ca="1" si="119"/>
        <v>0</v>
      </c>
      <c r="DQ33" s="70" t="b">
        <f t="shared" ca="1" si="89"/>
        <v>0</v>
      </c>
      <c r="DR33" s="70" t="b">
        <f t="shared" ca="1" si="90"/>
        <v>0</v>
      </c>
    </row>
    <row r="34" spans="1:122" x14ac:dyDescent="0.35">
      <c r="A34" s="9" t="s">
        <v>1885</v>
      </c>
      <c r="B34" s="2" t="str">
        <f t="shared" ca="1" si="91"/>
        <v>80040E93</v>
      </c>
      <c r="C34" s="80">
        <f t="shared" ca="1" si="0"/>
        <v>1</v>
      </c>
      <c r="D34" s="66">
        <f ca="1">256*HEX2DEC(G33)+HEX2DEC(G34)</f>
        <v>263</v>
      </c>
      <c r="E34" s="66" t="str">
        <f t="shared" ca="1" si="1"/>
        <v>k</v>
      </c>
      <c r="F34" s="66" t="str">
        <f t="shared" ca="1" si="2"/>
        <v>6B</v>
      </c>
      <c r="G34" s="66">
        <f t="shared" ca="1" si="3"/>
        <v>107</v>
      </c>
      <c r="H34" s="66">
        <f t="shared" ca="1" si="4"/>
        <v>27392</v>
      </c>
      <c r="I34" s="3" t="str">
        <f t="shared" ca="1" si="5"/>
        <v>k</v>
      </c>
      <c r="J34" s="2" t="str">
        <f t="shared" ca="1" si="6"/>
        <v>6B</v>
      </c>
      <c r="K34" s="2">
        <f t="shared" ca="1" si="7"/>
        <v>107</v>
      </c>
      <c r="L34" s="2">
        <f t="shared" ca="1" si="92"/>
        <v>27392</v>
      </c>
      <c r="M34" s="3" t="str">
        <f t="shared" ca="1" si="8"/>
        <v>V</v>
      </c>
      <c r="N34" s="2" t="str">
        <f t="shared" ca="1" si="9"/>
        <v>56</v>
      </c>
      <c r="O34" s="2">
        <f t="shared" ca="1" si="10"/>
        <v>86</v>
      </c>
      <c r="P34" s="2">
        <f t="shared" ca="1" si="93"/>
        <v>22016</v>
      </c>
      <c r="Q34" s="3" t="str">
        <f t="shared" ca="1" si="11"/>
        <v>%</v>
      </c>
      <c r="R34" s="2" t="str">
        <f t="shared" ca="1" si="12"/>
        <v>25</v>
      </c>
      <c r="S34" s="2">
        <f t="shared" ca="1" si="13"/>
        <v>37</v>
      </c>
      <c r="T34" s="2">
        <f t="shared" ca="1" si="94"/>
        <v>9472</v>
      </c>
      <c r="U34" s="3" t="str">
        <f t="shared" ca="1" si="14"/>
        <v>_x0015_</v>
      </c>
      <c r="V34" s="2" t="str">
        <f t="shared" ca="1" si="15"/>
        <v>15</v>
      </c>
      <c r="W34" s="2">
        <f t="shared" ca="1" si="16"/>
        <v>21</v>
      </c>
      <c r="X34" s="2">
        <f t="shared" ca="1" si="95"/>
        <v>5376</v>
      </c>
      <c r="Y34" s="3" t="str">
        <f t="shared" ca="1" si="17"/>
        <v>_x0011_</v>
      </c>
      <c r="Z34" s="2" t="str">
        <f t="shared" ca="1" si="18"/>
        <v>11</v>
      </c>
      <c r="AA34" s="2">
        <f t="shared" ca="1" si="19"/>
        <v>17</v>
      </c>
      <c r="AB34" s="2">
        <f t="shared" ca="1" si="96"/>
        <v>4352</v>
      </c>
      <c r="AC34" s="3" t="str">
        <f t="shared" ca="1" si="20"/>
        <v xml:space="preserve">	</v>
      </c>
      <c r="AD34" s="2" t="str">
        <f t="shared" ca="1" si="21"/>
        <v>09</v>
      </c>
      <c r="AE34" s="2">
        <f t="shared" ca="1" si="22"/>
        <v>9</v>
      </c>
      <c r="AF34" s="2">
        <f t="shared" ca="1" si="97"/>
        <v>2304</v>
      </c>
      <c r="AG34" s="3" t="str">
        <f t="shared" ca="1" si="23"/>
        <v>_x0011_</v>
      </c>
      <c r="AH34" s="2" t="str">
        <f t="shared" ca="1" si="24"/>
        <v>11</v>
      </c>
      <c r="AI34" s="2">
        <f t="shared" ca="1" si="25"/>
        <v>17</v>
      </c>
      <c r="AJ34" s="2">
        <f t="shared" ca="1" si="98"/>
        <v>4352</v>
      </c>
      <c r="AK34" s="3" t="str">
        <f t="shared" ca="1" si="26"/>
        <v>_x0018_</v>
      </c>
      <c r="AL34" s="2" t="str">
        <f t="shared" ca="1" si="27"/>
        <v>18</v>
      </c>
      <c r="AM34" s="2">
        <f t="shared" ca="1" si="28"/>
        <v>24</v>
      </c>
      <c r="AN34" s="2">
        <f t="shared" ca="1" si="99"/>
        <v>6144</v>
      </c>
      <c r="AO34" s="3" t="str">
        <f t="shared" ca="1" si="29"/>
        <v>_x0010_</v>
      </c>
      <c r="AP34" s="2" t="str">
        <f t="shared" ca="1" si="30"/>
        <v>10</v>
      </c>
      <c r="AQ34" s="2">
        <f t="shared" ca="1" si="31"/>
        <v>16</v>
      </c>
      <c r="AR34" s="2">
        <f t="shared" ca="1" si="100"/>
        <v>4096</v>
      </c>
      <c r="AS34" s="3" t="str">
        <f t="shared" ca="1" si="32"/>
        <v>_x001B_</v>
      </c>
      <c r="AT34" s="2" t="str">
        <f t="shared" ca="1" si="33"/>
        <v>1B</v>
      </c>
      <c r="AU34" s="2">
        <f t="shared" ca="1" si="34"/>
        <v>27</v>
      </c>
      <c r="AV34" s="2">
        <f t="shared" ca="1" si="101"/>
        <v>6912</v>
      </c>
      <c r="AW34" s="3" t="str">
        <f t="shared" ca="1" si="35"/>
        <v>_x0012_</v>
      </c>
      <c r="AX34" s="2" t="str">
        <f t="shared" ca="1" si="36"/>
        <v>12</v>
      </c>
      <c r="AY34" s="2">
        <f t="shared" ca="1" si="37"/>
        <v>18</v>
      </c>
      <c r="AZ34" s="2">
        <f t="shared" ca="1" si="102"/>
        <v>4608</v>
      </c>
      <c r="BA34" s="3" t="str">
        <f t="shared" ca="1" si="38"/>
        <v>_x0012_</v>
      </c>
      <c r="BB34" s="2" t="str">
        <f t="shared" ca="1" si="39"/>
        <v>12</v>
      </c>
      <c r="BC34" s="2">
        <f t="shared" ca="1" si="40"/>
        <v>18</v>
      </c>
      <c r="BD34" s="2">
        <f t="shared" ca="1" si="103"/>
        <v>4608</v>
      </c>
      <c r="BE34" s="3" t="str">
        <f t="shared" ca="1" si="41"/>
        <v>_x0017_</v>
      </c>
      <c r="BF34" s="2" t="str">
        <f t="shared" ca="1" si="42"/>
        <v>17</v>
      </c>
      <c r="BG34" s="2">
        <f t="shared" ca="1" si="43"/>
        <v>23</v>
      </c>
      <c r="BH34" s="2">
        <f t="shared" ca="1" si="104"/>
        <v>5888</v>
      </c>
      <c r="BI34" s="3" t="str">
        <f t="shared" ca="1" si="44"/>
        <v>_x000D_</v>
      </c>
      <c r="BJ34" s="2" t="str">
        <f t="shared" ca="1" si="45"/>
        <v>0D</v>
      </c>
      <c r="BK34" s="2">
        <f t="shared" ca="1" si="46"/>
        <v>13</v>
      </c>
      <c r="BL34" s="2">
        <f t="shared" ca="1" si="105"/>
        <v>3328</v>
      </c>
      <c r="BM34" s="3" t="str">
        <f t="shared" ca="1" si="47"/>
        <v>_x000E_</v>
      </c>
      <c r="BN34" s="2" t="str">
        <f t="shared" ca="1" si="48"/>
        <v>0E</v>
      </c>
      <c r="BO34" s="2">
        <f t="shared" ca="1" si="49"/>
        <v>14</v>
      </c>
      <c r="BP34" s="2">
        <f t="shared" ca="1" si="106"/>
        <v>3584</v>
      </c>
      <c r="BQ34" s="3" t="str">
        <f t="shared" ca="1" si="50"/>
        <v>_x000F_</v>
      </c>
      <c r="BR34" s="2" t="str">
        <f t="shared" ca="1" si="51"/>
        <v>0F</v>
      </c>
      <c r="BS34" s="2">
        <f t="shared" ca="1" si="52"/>
        <v>15</v>
      </c>
      <c r="BT34" s="2">
        <f t="shared" ca="1" si="107"/>
        <v>3840</v>
      </c>
      <c r="BU34" s="3" t="str">
        <f t="shared" ca="1" si="53"/>
        <v>_x0006_</v>
      </c>
      <c r="BV34" s="2" t="str">
        <f t="shared" ca="1" si="54"/>
        <v>06</v>
      </c>
      <c r="BW34" s="2">
        <f t="shared" ca="1" si="55"/>
        <v>6</v>
      </c>
      <c r="BX34" s="2">
        <f t="shared" ca="1" si="108"/>
        <v>1536</v>
      </c>
      <c r="BY34" s="3" t="str">
        <f t="shared" ca="1" si="56"/>
        <v>_x0006_</v>
      </c>
      <c r="BZ34" s="2" t="str">
        <f t="shared" ca="1" si="57"/>
        <v>06</v>
      </c>
      <c r="CA34" s="2">
        <f t="shared" ca="1" si="58"/>
        <v>6</v>
      </c>
      <c r="CB34" s="2">
        <f t="shared" ca="1" si="109"/>
        <v>1536</v>
      </c>
      <c r="CC34" s="3" t="str">
        <f t="shared" ca="1" si="59"/>
        <v>_x0001_</v>
      </c>
      <c r="CD34" s="2" t="str">
        <f t="shared" ca="1" si="60"/>
        <v>01</v>
      </c>
      <c r="CE34" s="2">
        <f t="shared" ca="1" si="61"/>
        <v>1</v>
      </c>
      <c r="CF34" s="2">
        <f t="shared" ca="1" si="110"/>
        <v>256</v>
      </c>
      <c r="CG34" s="3" t="str">
        <f t="shared" ca="1" si="62"/>
        <v>_x0002_</v>
      </c>
      <c r="CH34" s="2" t="str">
        <f t="shared" ca="1" si="63"/>
        <v>02</v>
      </c>
      <c r="CI34" s="2">
        <f t="shared" ca="1" si="64"/>
        <v>2</v>
      </c>
      <c r="CJ34" s="2">
        <f t="shared" ca="1" si="111"/>
        <v>512</v>
      </c>
      <c r="CK34" s="3" t="str">
        <f t="shared" ca="1" si="65"/>
        <v>_x0004_</v>
      </c>
      <c r="CL34" s="2" t="str">
        <f t="shared" ca="1" si="66"/>
        <v>04</v>
      </c>
      <c r="CM34" s="2">
        <f t="shared" ca="1" si="67"/>
        <v>4</v>
      </c>
      <c r="CN34" s="2">
        <f t="shared" ca="1" si="112"/>
        <v>1024</v>
      </c>
      <c r="CO34" s="3" t="str">
        <f t="shared" ca="1" si="68"/>
        <v>_x0004_</v>
      </c>
      <c r="CP34" s="2" t="str">
        <f t="shared" ca="1" si="69"/>
        <v>04</v>
      </c>
      <c r="CQ34" s="2">
        <f t="shared" ca="1" si="70"/>
        <v>4</v>
      </c>
      <c r="CR34" s="2">
        <f t="shared" ca="1" si="113"/>
        <v>1024</v>
      </c>
      <c r="CS34" s="3" t="str">
        <f t="shared" ca="1" si="71"/>
        <v>_x0001_</v>
      </c>
      <c r="CT34" s="2" t="str">
        <f t="shared" ca="1" si="72"/>
        <v>01</v>
      </c>
      <c r="CU34" s="2">
        <f t="shared" ca="1" si="73"/>
        <v>1</v>
      </c>
      <c r="CV34" s="2">
        <f t="shared" ca="1" si="114"/>
        <v>256</v>
      </c>
      <c r="CW34" s="3" t="str">
        <f t="shared" ca="1" si="74"/>
        <v>_x0003_</v>
      </c>
      <c r="CX34" s="2" t="str">
        <f t="shared" ca="1" si="75"/>
        <v>03</v>
      </c>
      <c r="CY34" s="2">
        <f t="shared" ca="1" si="76"/>
        <v>3</v>
      </c>
      <c r="CZ34" s="2">
        <f t="shared" ca="1" si="115"/>
        <v>768</v>
      </c>
      <c r="DA34" s="3" t="str">
        <f t="shared" ca="1" si="77"/>
        <v>_x0003_</v>
      </c>
      <c r="DB34" s="2" t="str">
        <f t="shared" ca="1" si="78"/>
        <v>03</v>
      </c>
      <c r="DC34" s="2">
        <f t="shared" ca="1" si="79"/>
        <v>3</v>
      </c>
      <c r="DD34" s="2">
        <f t="shared" ca="1" si="116"/>
        <v>768</v>
      </c>
      <c r="DE34" s="3" t="str">
        <f t="shared" ca="1" si="80"/>
        <v>_x0003_</v>
      </c>
      <c r="DF34" s="2" t="str">
        <f t="shared" ca="1" si="81"/>
        <v>03</v>
      </c>
      <c r="DG34" s="2">
        <f t="shared" ca="1" si="82"/>
        <v>3</v>
      </c>
      <c r="DH34" s="2">
        <f t="shared" ca="1" si="117"/>
        <v>768</v>
      </c>
      <c r="DI34" s="3" t="str">
        <f t="shared" ca="1" si="83"/>
        <v/>
      </c>
      <c r="DJ34" s="2" t="str">
        <f t="shared" ca="1" si="84"/>
        <v>00</v>
      </c>
      <c r="DK34" s="2">
        <f t="shared" ca="1" si="85"/>
        <v>0</v>
      </c>
      <c r="DL34" s="2">
        <f t="shared" ca="1" si="118"/>
        <v>0</v>
      </c>
      <c r="DM34" s="3" t="str">
        <f t="shared" ca="1" si="86"/>
        <v/>
      </c>
      <c r="DN34" s="2" t="str">
        <f t="shared" ca="1" si="87"/>
        <v>00</v>
      </c>
      <c r="DO34" s="2">
        <f t="shared" ca="1" si="88"/>
        <v>0</v>
      </c>
      <c r="DP34" s="2">
        <f t="shared" ca="1" si="119"/>
        <v>0</v>
      </c>
      <c r="DQ34" s="70" t="b">
        <f t="shared" ca="1" si="89"/>
        <v>0</v>
      </c>
      <c r="DR34" s="70" t="b">
        <f t="shared" ca="1" si="90"/>
        <v>0</v>
      </c>
    </row>
    <row r="35" spans="1:122" x14ac:dyDescent="0.35">
      <c r="A35" s="9" t="s">
        <v>1883</v>
      </c>
      <c r="B35" s="2" t="str">
        <f t="shared" ca="1" si="91"/>
        <v>80040E94</v>
      </c>
      <c r="C35" s="80">
        <f t="shared" ca="1" si="0"/>
        <v>1</v>
      </c>
      <c r="D35" s="66"/>
      <c r="E35" s="66" t="str">
        <f t="shared" ca="1" si="1"/>
        <v/>
      </c>
      <c r="F35" s="66" t="str">
        <f t="shared" ca="1" si="2"/>
        <v>00</v>
      </c>
      <c r="G35" s="66">
        <f t="shared" ca="1" si="3"/>
        <v>0</v>
      </c>
      <c r="H35" s="66">
        <f t="shared" ca="1" si="4"/>
        <v>105</v>
      </c>
      <c r="I35" s="3" t="str">
        <f t="shared" ca="1" si="5"/>
        <v/>
      </c>
      <c r="J35" s="2" t="str">
        <f t="shared" ca="1" si="6"/>
        <v>00</v>
      </c>
      <c r="K35" s="2">
        <f t="shared" ca="1" si="7"/>
        <v>0</v>
      </c>
      <c r="L35" s="2">
        <f t="shared" ca="1" si="92"/>
        <v>105</v>
      </c>
      <c r="M35" s="3" t="str">
        <f t="shared" ca="1" si="8"/>
        <v/>
      </c>
      <c r="N35" s="2" t="str">
        <f t="shared" ca="1" si="9"/>
        <v>00</v>
      </c>
      <c r="O35" s="2">
        <f t="shared" ca="1" si="10"/>
        <v>0</v>
      </c>
      <c r="P35" s="2">
        <f t="shared" ca="1" si="93"/>
        <v>80</v>
      </c>
      <c r="Q35" s="3" t="str">
        <f t="shared" ca="1" si="11"/>
        <v/>
      </c>
      <c r="R35" s="2" t="str">
        <f t="shared" ca="1" si="12"/>
        <v>00</v>
      </c>
      <c r="S35" s="2">
        <f t="shared" ca="1" si="13"/>
        <v>0</v>
      </c>
      <c r="T35" s="2">
        <f t="shared" ca="1" si="94"/>
        <v>23</v>
      </c>
      <c r="U35" s="3" t="str">
        <f t="shared" ca="1" si="14"/>
        <v/>
      </c>
      <c r="V35" s="2" t="str">
        <f t="shared" ca="1" si="15"/>
        <v>00</v>
      </c>
      <c r="W35" s="2">
        <f t="shared" ca="1" si="16"/>
        <v>0</v>
      </c>
      <c r="X35" s="2">
        <f t="shared" ca="1" si="95"/>
        <v>18</v>
      </c>
      <c r="Y35" s="3" t="str">
        <f t="shared" ca="1" si="17"/>
        <v/>
      </c>
      <c r="Z35" s="2" t="str">
        <f t="shared" ca="1" si="18"/>
        <v>00</v>
      </c>
      <c r="AA35" s="2">
        <f t="shared" ca="1" si="19"/>
        <v>0</v>
      </c>
      <c r="AB35" s="2">
        <f t="shared" ca="1" si="96"/>
        <v>17</v>
      </c>
      <c r="AC35" s="3" t="str">
        <f t="shared" ca="1" si="20"/>
        <v/>
      </c>
      <c r="AD35" s="2" t="str">
        <f t="shared" ca="1" si="21"/>
        <v>00</v>
      </c>
      <c r="AE35" s="2">
        <f t="shared" ca="1" si="22"/>
        <v>0</v>
      </c>
      <c r="AF35" s="2">
        <f t="shared" ca="1" si="97"/>
        <v>10</v>
      </c>
      <c r="AG35" s="3" t="str">
        <f t="shared" ca="1" si="23"/>
        <v/>
      </c>
      <c r="AH35" s="2" t="str">
        <f t="shared" ca="1" si="24"/>
        <v>00</v>
      </c>
      <c r="AI35" s="2">
        <f t="shared" ca="1" si="25"/>
        <v>0</v>
      </c>
      <c r="AJ35" s="2">
        <f t="shared" ca="1" si="98"/>
        <v>20</v>
      </c>
      <c r="AK35" s="3" t="str">
        <f t="shared" ca="1" si="26"/>
        <v/>
      </c>
      <c r="AL35" s="2" t="str">
        <f t="shared" ca="1" si="27"/>
        <v>00</v>
      </c>
      <c r="AM35" s="2">
        <f t="shared" ca="1" si="28"/>
        <v>0</v>
      </c>
      <c r="AN35" s="2">
        <f t="shared" ca="1" si="99"/>
        <v>16</v>
      </c>
      <c r="AO35" s="3" t="str">
        <f t="shared" ca="1" si="29"/>
        <v/>
      </c>
      <c r="AP35" s="2" t="str">
        <f t="shared" ca="1" si="30"/>
        <v>00</v>
      </c>
      <c r="AQ35" s="2">
        <f t="shared" ca="1" si="31"/>
        <v>0</v>
      </c>
      <c r="AR35" s="2">
        <f t="shared" ca="1" si="100"/>
        <v>12</v>
      </c>
      <c r="AS35" s="3" t="str">
        <f t="shared" ca="1" si="32"/>
        <v/>
      </c>
      <c r="AT35" s="2" t="str">
        <f t="shared" ca="1" si="33"/>
        <v>00</v>
      </c>
      <c r="AU35" s="2">
        <f t="shared" ca="1" si="34"/>
        <v>0</v>
      </c>
      <c r="AV35" s="2">
        <f t="shared" ca="1" si="101"/>
        <v>23</v>
      </c>
      <c r="AW35" s="3" t="str">
        <f t="shared" ca="1" si="35"/>
        <v/>
      </c>
      <c r="AX35" s="2" t="str">
        <f t="shared" ca="1" si="36"/>
        <v>00</v>
      </c>
      <c r="AY35" s="2">
        <f t="shared" ca="1" si="37"/>
        <v>0</v>
      </c>
      <c r="AZ35" s="2">
        <f t="shared" ca="1" si="102"/>
        <v>17</v>
      </c>
      <c r="BA35" s="3" t="str">
        <f t="shared" ca="1" si="38"/>
        <v/>
      </c>
      <c r="BB35" s="2" t="str">
        <f t="shared" ca="1" si="39"/>
        <v>00</v>
      </c>
      <c r="BC35" s="2">
        <f t="shared" ca="1" si="40"/>
        <v>0</v>
      </c>
      <c r="BD35" s="2">
        <f t="shared" ca="1" si="103"/>
        <v>20</v>
      </c>
      <c r="BE35" s="3" t="str">
        <f t="shared" ca="1" si="41"/>
        <v/>
      </c>
      <c r="BF35" s="2" t="str">
        <f t="shared" ca="1" si="42"/>
        <v>00</v>
      </c>
      <c r="BG35" s="2">
        <f t="shared" ca="1" si="43"/>
        <v>0</v>
      </c>
      <c r="BH35" s="2">
        <f t="shared" ca="1" si="104"/>
        <v>15</v>
      </c>
      <c r="BI35" s="3" t="str">
        <f t="shared" ca="1" si="44"/>
        <v/>
      </c>
      <c r="BJ35" s="2" t="str">
        <f t="shared" ca="1" si="45"/>
        <v>00</v>
      </c>
      <c r="BK35" s="2">
        <f t="shared" ca="1" si="46"/>
        <v>0</v>
      </c>
      <c r="BL35" s="2">
        <f t="shared" ca="1" si="105"/>
        <v>12</v>
      </c>
      <c r="BM35" s="3" t="str">
        <f t="shared" ca="1" si="47"/>
        <v/>
      </c>
      <c r="BN35" s="2" t="str">
        <f t="shared" ca="1" si="48"/>
        <v>00</v>
      </c>
      <c r="BO35" s="2">
        <f t="shared" ca="1" si="49"/>
        <v>0</v>
      </c>
      <c r="BP35" s="2">
        <f t="shared" ca="1" si="106"/>
        <v>14</v>
      </c>
      <c r="BQ35" s="3" t="str">
        <f t="shared" ca="1" si="50"/>
        <v/>
      </c>
      <c r="BR35" s="2" t="str">
        <f t="shared" ca="1" si="51"/>
        <v>00</v>
      </c>
      <c r="BS35" s="2">
        <f t="shared" ca="1" si="52"/>
        <v>0</v>
      </c>
      <c r="BT35" s="2">
        <f t="shared" ca="1" si="107"/>
        <v>9</v>
      </c>
      <c r="BU35" s="3" t="str">
        <f t="shared" ca="1" si="53"/>
        <v/>
      </c>
      <c r="BV35" s="2" t="str">
        <f t="shared" ca="1" si="54"/>
        <v>00</v>
      </c>
      <c r="BW35" s="2">
        <f t="shared" ca="1" si="55"/>
        <v>0</v>
      </c>
      <c r="BX35" s="2">
        <f t="shared" ca="1" si="108"/>
        <v>10</v>
      </c>
      <c r="BY35" s="3" t="str">
        <f t="shared" ca="1" si="56"/>
        <v/>
      </c>
      <c r="BZ35" s="2" t="str">
        <f t="shared" ca="1" si="57"/>
        <v>00</v>
      </c>
      <c r="CA35" s="2">
        <f t="shared" ca="1" si="58"/>
        <v>0</v>
      </c>
      <c r="CB35" s="2">
        <f t="shared" ca="1" si="109"/>
        <v>2</v>
      </c>
      <c r="CC35" s="3" t="str">
        <f t="shared" ca="1" si="59"/>
        <v/>
      </c>
      <c r="CD35" s="2" t="str">
        <f t="shared" ca="1" si="60"/>
        <v>00</v>
      </c>
      <c r="CE35" s="2">
        <f t="shared" ca="1" si="61"/>
        <v>0</v>
      </c>
      <c r="CF35" s="2">
        <f t="shared" ca="1" si="110"/>
        <v>3</v>
      </c>
      <c r="CG35" s="3" t="str">
        <f t="shared" ca="1" si="62"/>
        <v/>
      </c>
      <c r="CH35" s="2" t="str">
        <f t="shared" ca="1" si="63"/>
        <v>00</v>
      </c>
      <c r="CI35" s="2">
        <f t="shared" ca="1" si="64"/>
        <v>0</v>
      </c>
      <c r="CJ35" s="2">
        <f t="shared" ca="1" si="111"/>
        <v>6</v>
      </c>
      <c r="CK35" s="3" t="str">
        <f t="shared" ca="1" si="65"/>
        <v/>
      </c>
      <c r="CL35" s="2" t="str">
        <f t="shared" ca="1" si="66"/>
        <v>00</v>
      </c>
      <c r="CM35" s="2">
        <f t="shared" ca="1" si="67"/>
        <v>0</v>
      </c>
      <c r="CN35" s="2">
        <f t="shared" ca="1" si="112"/>
        <v>2</v>
      </c>
      <c r="CO35" s="3" t="str">
        <f t="shared" ca="1" si="68"/>
        <v/>
      </c>
      <c r="CP35" s="2" t="str">
        <f t="shared" ca="1" si="69"/>
        <v>00</v>
      </c>
      <c r="CQ35" s="2">
        <f t="shared" ca="1" si="70"/>
        <v>0</v>
      </c>
      <c r="CR35" s="2">
        <f t="shared" ca="1" si="113"/>
        <v>3</v>
      </c>
      <c r="CS35" s="3" t="str">
        <f t="shared" ca="1" si="71"/>
        <v/>
      </c>
      <c r="CT35" s="2" t="str">
        <f t="shared" ca="1" si="72"/>
        <v>00</v>
      </c>
      <c r="CU35" s="2">
        <f t="shared" ca="1" si="73"/>
        <v>0</v>
      </c>
      <c r="CV35" s="2">
        <f t="shared" ca="1" si="114"/>
        <v>6</v>
      </c>
      <c r="CW35" s="3" t="str">
        <f t="shared" ca="1" si="74"/>
        <v/>
      </c>
      <c r="CX35" s="2" t="str">
        <f t="shared" ca="1" si="75"/>
        <v>00</v>
      </c>
      <c r="CY35" s="2">
        <f t="shared" ca="1" si="76"/>
        <v>0</v>
      </c>
      <c r="CZ35" s="2">
        <f t="shared" ca="1" si="115"/>
        <v>4</v>
      </c>
      <c r="DA35" s="3" t="str">
        <f t="shared" ca="1" si="77"/>
        <v/>
      </c>
      <c r="DB35" s="2" t="str">
        <f t="shared" ca="1" si="78"/>
        <v>00</v>
      </c>
      <c r="DC35" s="2">
        <f t="shared" ca="1" si="79"/>
        <v>0</v>
      </c>
      <c r="DD35" s="2">
        <f t="shared" ca="1" si="116"/>
        <v>3</v>
      </c>
      <c r="DE35" s="3" t="str">
        <f t="shared" ca="1" si="80"/>
        <v/>
      </c>
      <c r="DF35" s="2" t="str">
        <f t="shared" ca="1" si="81"/>
        <v>00</v>
      </c>
      <c r="DG35" s="2">
        <f t="shared" ca="1" si="82"/>
        <v>0</v>
      </c>
      <c r="DH35" s="2">
        <f t="shared" ca="1" si="117"/>
        <v>1</v>
      </c>
      <c r="DI35" s="3" t="str">
        <f t="shared" ca="1" si="83"/>
        <v/>
      </c>
      <c r="DJ35" s="2" t="str">
        <f t="shared" ca="1" si="84"/>
        <v>00</v>
      </c>
      <c r="DK35" s="2">
        <f t="shared" ca="1" si="85"/>
        <v>0</v>
      </c>
      <c r="DL35" s="2">
        <f t="shared" ca="1" si="118"/>
        <v>0</v>
      </c>
      <c r="DM35" s="3" t="str">
        <f t="shared" ca="1" si="86"/>
        <v/>
      </c>
      <c r="DN35" s="2" t="str">
        <f t="shared" ca="1" si="87"/>
        <v>00</v>
      </c>
      <c r="DO35" s="2">
        <f t="shared" ca="1" si="88"/>
        <v>0</v>
      </c>
      <c r="DP35" s="2">
        <f t="shared" ca="1" si="119"/>
        <v>0</v>
      </c>
      <c r="DQ35" s="70" t="b">
        <f t="shared" ca="1" si="89"/>
        <v>0</v>
      </c>
      <c r="DR35" s="70" t="b">
        <f t="shared" ca="1" si="90"/>
        <v>0</v>
      </c>
    </row>
    <row r="36" spans="1:122" x14ac:dyDescent="0.35">
      <c r="A36" s="9" t="s">
        <v>1882</v>
      </c>
      <c r="B36" s="2" t="str">
        <f t="shared" ca="1" si="91"/>
        <v>80040E95</v>
      </c>
      <c r="C36" s="80">
        <f t="shared" ca="1" si="0"/>
        <v>1</v>
      </c>
      <c r="D36" s="66">
        <f ca="1">256*HEX2DEC(G35)+HEX2DEC(G36)</f>
        <v>261</v>
      </c>
      <c r="E36" s="66" t="str">
        <f t="shared" ca="1" si="1"/>
        <v>i</v>
      </c>
      <c r="F36" s="66" t="str">
        <f t="shared" ca="1" si="2"/>
        <v>69</v>
      </c>
      <c r="G36" s="66">
        <f t="shared" ca="1" si="3"/>
        <v>105</v>
      </c>
      <c r="H36" s="66">
        <f t="shared" ca="1" si="4"/>
        <v>26880</v>
      </c>
      <c r="I36" s="3" t="str">
        <f t="shared" ca="1" si="5"/>
        <v>i</v>
      </c>
      <c r="J36" s="2" t="str">
        <f t="shared" ca="1" si="6"/>
        <v>69</v>
      </c>
      <c r="K36" s="2">
        <f t="shared" ca="1" si="7"/>
        <v>105</v>
      </c>
      <c r="L36" s="2">
        <f t="shared" ca="1" si="92"/>
        <v>26880</v>
      </c>
      <c r="M36" s="3" t="str">
        <f t="shared" ca="1" si="8"/>
        <v>P</v>
      </c>
      <c r="N36" s="2" t="str">
        <f t="shared" ca="1" si="9"/>
        <v>50</v>
      </c>
      <c r="O36" s="2">
        <f t="shared" ca="1" si="10"/>
        <v>80</v>
      </c>
      <c r="P36" s="2">
        <f t="shared" ca="1" si="93"/>
        <v>20480</v>
      </c>
      <c r="Q36" s="3" t="str">
        <f t="shared" ca="1" si="11"/>
        <v>_x0017_</v>
      </c>
      <c r="R36" s="2" t="str">
        <f t="shared" ca="1" si="12"/>
        <v>17</v>
      </c>
      <c r="S36" s="2">
        <f t="shared" ca="1" si="13"/>
        <v>23</v>
      </c>
      <c r="T36" s="2">
        <f t="shared" ca="1" si="94"/>
        <v>5888</v>
      </c>
      <c r="U36" s="3" t="str">
        <f t="shared" ca="1" si="14"/>
        <v>_x0012_</v>
      </c>
      <c r="V36" s="2" t="str">
        <f t="shared" ca="1" si="15"/>
        <v>12</v>
      </c>
      <c r="W36" s="2">
        <f t="shared" ca="1" si="16"/>
        <v>18</v>
      </c>
      <c r="X36" s="2">
        <f t="shared" ca="1" si="95"/>
        <v>4608</v>
      </c>
      <c r="Y36" s="3" t="str">
        <f t="shared" ca="1" si="17"/>
        <v>_x0011_</v>
      </c>
      <c r="Z36" s="2" t="str">
        <f t="shared" ca="1" si="18"/>
        <v>11</v>
      </c>
      <c r="AA36" s="2">
        <f t="shared" ca="1" si="19"/>
        <v>17</v>
      </c>
      <c r="AB36" s="2">
        <f t="shared" ca="1" si="96"/>
        <v>4352</v>
      </c>
      <c r="AC36" s="3" t="str">
        <f t="shared" ca="1" si="20"/>
        <v xml:space="preserve">
</v>
      </c>
      <c r="AD36" s="2" t="str">
        <f t="shared" ca="1" si="21"/>
        <v>0A</v>
      </c>
      <c r="AE36" s="2">
        <f t="shared" ca="1" si="22"/>
        <v>10</v>
      </c>
      <c r="AF36" s="2">
        <f t="shared" ca="1" si="97"/>
        <v>2560</v>
      </c>
      <c r="AG36" s="3" t="str">
        <f t="shared" ca="1" si="23"/>
        <v>_x0014_</v>
      </c>
      <c r="AH36" s="2" t="str">
        <f t="shared" ca="1" si="24"/>
        <v>14</v>
      </c>
      <c r="AI36" s="2">
        <f t="shared" ca="1" si="25"/>
        <v>20</v>
      </c>
      <c r="AJ36" s="2">
        <f t="shared" ca="1" si="98"/>
        <v>5120</v>
      </c>
      <c r="AK36" s="3" t="str">
        <f t="shared" ca="1" si="26"/>
        <v>_x0010_</v>
      </c>
      <c r="AL36" s="2" t="str">
        <f t="shared" ca="1" si="27"/>
        <v>10</v>
      </c>
      <c r="AM36" s="2">
        <f t="shared" ca="1" si="28"/>
        <v>16</v>
      </c>
      <c r="AN36" s="2">
        <f t="shared" ca="1" si="99"/>
        <v>4096</v>
      </c>
      <c r="AO36" s="3" t="str">
        <f t="shared" ca="1" si="29"/>
        <v>_x000C_</v>
      </c>
      <c r="AP36" s="2" t="str">
        <f t="shared" ca="1" si="30"/>
        <v>0C</v>
      </c>
      <c r="AQ36" s="2">
        <f t="shared" ca="1" si="31"/>
        <v>12</v>
      </c>
      <c r="AR36" s="2">
        <f t="shared" ca="1" si="100"/>
        <v>3072</v>
      </c>
      <c r="AS36" s="3" t="str">
        <f t="shared" ca="1" si="32"/>
        <v>_x0017_</v>
      </c>
      <c r="AT36" s="2" t="str">
        <f t="shared" ca="1" si="33"/>
        <v>17</v>
      </c>
      <c r="AU36" s="2">
        <f t="shared" ca="1" si="34"/>
        <v>23</v>
      </c>
      <c r="AV36" s="2">
        <f t="shared" ca="1" si="101"/>
        <v>5888</v>
      </c>
      <c r="AW36" s="3" t="str">
        <f t="shared" ca="1" si="35"/>
        <v>_x0011_</v>
      </c>
      <c r="AX36" s="2" t="str">
        <f t="shared" ca="1" si="36"/>
        <v>11</v>
      </c>
      <c r="AY36" s="2">
        <f t="shared" ca="1" si="37"/>
        <v>17</v>
      </c>
      <c r="AZ36" s="2">
        <f t="shared" ca="1" si="102"/>
        <v>4352</v>
      </c>
      <c r="BA36" s="3" t="str">
        <f t="shared" ca="1" si="38"/>
        <v>_x0014_</v>
      </c>
      <c r="BB36" s="2" t="str">
        <f t="shared" ca="1" si="39"/>
        <v>14</v>
      </c>
      <c r="BC36" s="2">
        <f t="shared" ca="1" si="40"/>
        <v>20</v>
      </c>
      <c r="BD36" s="2">
        <f t="shared" ca="1" si="103"/>
        <v>5120</v>
      </c>
      <c r="BE36" s="3" t="str">
        <f t="shared" ca="1" si="41"/>
        <v>_x000F_</v>
      </c>
      <c r="BF36" s="2" t="str">
        <f t="shared" ca="1" si="42"/>
        <v>0F</v>
      </c>
      <c r="BG36" s="2">
        <f t="shared" ca="1" si="43"/>
        <v>15</v>
      </c>
      <c r="BH36" s="2">
        <f t="shared" ca="1" si="104"/>
        <v>3840</v>
      </c>
      <c r="BI36" s="3" t="str">
        <f t="shared" ca="1" si="44"/>
        <v>_x000C_</v>
      </c>
      <c r="BJ36" s="2" t="str">
        <f t="shared" ca="1" si="45"/>
        <v>0C</v>
      </c>
      <c r="BK36" s="2">
        <f t="shared" ca="1" si="46"/>
        <v>12</v>
      </c>
      <c r="BL36" s="2">
        <f t="shared" ca="1" si="105"/>
        <v>3072</v>
      </c>
      <c r="BM36" s="3" t="str">
        <f t="shared" ca="1" si="47"/>
        <v>_x000E_</v>
      </c>
      <c r="BN36" s="2" t="str">
        <f t="shared" ca="1" si="48"/>
        <v>0E</v>
      </c>
      <c r="BO36" s="2">
        <f t="shared" ca="1" si="49"/>
        <v>14</v>
      </c>
      <c r="BP36" s="2">
        <f t="shared" ca="1" si="106"/>
        <v>3584</v>
      </c>
      <c r="BQ36" s="3" t="str">
        <f t="shared" ca="1" si="50"/>
        <v xml:space="preserve">	</v>
      </c>
      <c r="BR36" s="2" t="str">
        <f t="shared" ca="1" si="51"/>
        <v>09</v>
      </c>
      <c r="BS36" s="2">
        <f t="shared" ca="1" si="52"/>
        <v>9</v>
      </c>
      <c r="BT36" s="2">
        <f t="shared" ca="1" si="107"/>
        <v>2304</v>
      </c>
      <c r="BU36" s="3" t="str">
        <f t="shared" ca="1" si="53"/>
        <v xml:space="preserve">
</v>
      </c>
      <c r="BV36" s="2" t="str">
        <f t="shared" ca="1" si="54"/>
        <v>0A</v>
      </c>
      <c r="BW36" s="2">
        <f t="shared" ca="1" si="55"/>
        <v>10</v>
      </c>
      <c r="BX36" s="2">
        <f t="shared" ca="1" si="108"/>
        <v>2560</v>
      </c>
      <c r="BY36" s="3" t="str">
        <f t="shared" ca="1" si="56"/>
        <v>_x0002_</v>
      </c>
      <c r="BZ36" s="2" t="str">
        <f t="shared" ca="1" si="57"/>
        <v>02</v>
      </c>
      <c r="CA36" s="2">
        <f t="shared" ca="1" si="58"/>
        <v>2</v>
      </c>
      <c r="CB36" s="2">
        <f t="shared" ca="1" si="109"/>
        <v>512</v>
      </c>
      <c r="CC36" s="3" t="str">
        <f t="shared" ca="1" si="59"/>
        <v>_x0003_</v>
      </c>
      <c r="CD36" s="2" t="str">
        <f t="shared" ca="1" si="60"/>
        <v>03</v>
      </c>
      <c r="CE36" s="2">
        <f t="shared" ca="1" si="61"/>
        <v>3</v>
      </c>
      <c r="CF36" s="2">
        <f t="shared" ca="1" si="110"/>
        <v>768</v>
      </c>
      <c r="CG36" s="3" t="str">
        <f t="shared" ca="1" si="62"/>
        <v>_x0006_</v>
      </c>
      <c r="CH36" s="2" t="str">
        <f t="shared" ca="1" si="63"/>
        <v>06</v>
      </c>
      <c r="CI36" s="2">
        <f t="shared" ca="1" si="64"/>
        <v>6</v>
      </c>
      <c r="CJ36" s="2">
        <f t="shared" ca="1" si="111"/>
        <v>1536</v>
      </c>
      <c r="CK36" s="3" t="str">
        <f t="shared" ca="1" si="65"/>
        <v>_x0002_</v>
      </c>
      <c r="CL36" s="2" t="str">
        <f t="shared" ca="1" si="66"/>
        <v>02</v>
      </c>
      <c r="CM36" s="2">
        <f t="shared" ca="1" si="67"/>
        <v>2</v>
      </c>
      <c r="CN36" s="2">
        <f t="shared" ca="1" si="112"/>
        <v>512</v>
      </c>
      <c r="CO36" s="3" t="str">
        <f t="shared" ca="1" si="68"/>
        <v>_x0003_</v>
      </c>
      <c r="CP36" s="2" t="str">
        <f t="shared" ca="1" si="69"/>
        <v>03</v>
      </c>
      <c r="CQ36" s="2">
        <f t="shared" ca="1" si="70"/>
        <v>3</v>
      </c>
      <c r="CR36" s="2">
        <f t="shared" ca="1" si="113"/>
        <v>768</v>
      </c>
      <c r="CS36" s="3" t="str">
        <f t="shared" ca="1" si="71"/>
        <v>_x0006_</v>
      </c>
      <c r="CT36" s="2" t="str">
        <f t="shared" ca="1" si="72"/>
        <v>06</v>
      </c>
      <c r="CU36" s="2">
        <f t="shared" ca="1" si="73"/>
        <v>6</v>
      </c>
      <c r="CV36" s="2">
        <f t="shared" ca="1" si="114"/>
        <v>1536</v>
      </c>
      <c r="CW36" s="3" t="str">
        <f t="shared" ca="1" si="74"/>
        <v>_x0004_</v>
      </c>
      <c r="CX36" s="2" t="str">
        <f t="shared" ca="1" si="75"/>
        <v>04</v>
      </c>
      <c r="CY36" s="2">
        <f t="shared" ca="1" si="76"/>
        <v>4</v>
      </c>
      <c r="CZ36" s="2">
        <f t="shared" ca="1" si="115"/>
        <v>1024</v>
      </c>
      <c r="DA36" s="3" t="str">
        <f t="shared" ca="1" si="77"/>
        <v>_x0003_</v>
      </c>
      <c r="DB36" s="2" t="str">
        <f t="shared" ca="1" si="78"/>
        <v>03</v>
      </c>
      <c r="DC36" s="2">
        <f t="shared" ca="1" si="79"/>
        <v>3</v>
      </c>
      <c r="DD36" s="2">
        <f t="shared" ca="1" si="116"/>
        <v>768</v>
      </c>
      <c r="DE36" s="3" t="str">
        <f t="shared" ca="1" si="80"/>
        <v>_x0001_</v>
      </c>
      <c r="DF36" s="2" t="str">
        <f t="shared" ca="1" si="81"/>
        <v>01</v>
      </c>
      <c r="DG36" s="2">
        <f t="shared" ca="1" si="82"/>
        <v>1</v>
      </c>
      <c r="DH36" s="2">
        <f t="shared" ca="1" si="117"/>
        <v>256</v>
      </c>
      <c r="DI36" s="3" t="str">
        <f t="shared" ca="1" si="83"/>
        <v/>
      </c>
      <c r="DJ36" s="2" t="str">
        <f t="shared" ca="1" si="84"/>
        <v>00</v>
      </c>
      <c r="DK36" s="2">
        <f t="shared" ca="1" si="85"/>
        <v>0</v>
      </c>
      <c r="DL36" s="2">
        <f t="shared" ca="1" si="118"/>
        <v>0</v>
      </c>
      <c r="DM36" s="3" t="str">
        <f t="shared" ca="1" si="86"/>
        <v/>
      </c>
      <c r="DN36" s="2" t="str">
        <f t="shared" ca="1" si="87"/>
        <v>00</v>
      </c>
      <c r="DO36" s="2">
        <f t="shared" ca="1" si="88"/>
        <v>0</v>
      </c>
      <c r="DP36" s="2">
        <f t="shared" ca="1" si="119"/>
        <v>0</v>
      </c>
      <c r="DQ36" s="70" t="b">
        <f t="shared" ca="1" si="89"/>
        <v>0</v>
      </c>
      <c r="DR36" s="70" t="b">
        <f t="shared" ca="1" si="90"/>
        <v>0</v>
      </c>
    </row>
    <row r="37" spans="1:122" x14ac:dyDescent="0.35">
      <c r="A37" s="9" t="s">
        <v>1881</v>
      </c>
      <c r="B37" s="2" t="str">
        <f t="shared" ca="1" si="91"/>
        <v>80040E96</v>
      </c>
      <c r="C37" s="80">
        <f t="shared" ca="1" si="0"/>
        <v>1</v>
      </c>
      <c r="D37" s="66"/>
      <c r="E37" s="66" t="str">
        <f t="shared" ca="1" si="1"/>
        <v/>
      </c>
      <c r="F37" s="66" t="str">
        <f t="shared" ca="1" si="2"/>
        <v>00</v>
      </c>
      <c r="G37" s="66">
        <f t="shared" ca="1" si="3"/>
        <v>0</v>
      </c>
      <c r="H37" s="66">
        <f t="shared" ca="1" si="4"/>
        <v>12</v>
      </c>
      <c r="I37" s="3" t="str">
        <f t="shared" ca="1" si="5"/>
        <v/>
      </c>
      <c r="J37" s="2" t="str">
        <f t="shared" ca="1" si="6"/>
        <v>00</v>
      </c>
      <c r="K37" s="2">
        <f t="shared" ca="1" si="7"/>
        <v>0</v>
      </c>
      <c r="L37" s="2">
        <f t="shared" ca="1" si="92"/>
        <v>12</v>
      </c>
      <c r="M37" s="3" t="str">
        <f t="shared" ca="1" si="8"/>
        <v/>
      </c>
      <c r="N37" s="2" t="str">
        <f t="shared" ca="1" si="9"/>
        <v>00</v>
      </c>
      <c r="O37" s="2">
        <f t="shared" ca="1" si="10"/>
        <v>0</v>
      </c>
      <c r="P37" s="2">
        <f t="shared" ca="1" si="93"/>
        <v>52</v>
      </c>
      <c r="Q37" s="3" t="str">
        <f t="shared" ca="1" si="11"/>
        <v/>
      </c>
      <c r="R37" s="2" t="str">
        <f t="shared" ca="1" si="12"/>
        <v>00</v>
      </c>
      <c r="S37" s="2">
        <f t="shared" ca="1" si="13"/>
        <v>0</v>
      </c>
      <c r="T37" s="2">
        <f t="shared" ca="1" si="94"/>
        <v>122</v>
      </c>
      <c r="U37" s="3" t="str">
        <f t="shared" ca="1" si="14"/>
        <v/>
      </c>
      <c r="V37" s="2" t="str">
        <f t="shared" ca="1" si="15"/>
        <v>00</v>
      </c>
      <c r="W37" s="2">
        <f t="shared" ca="1" si="16"/>
        <v>0</v>
      </c>
      <c r="X37" s="2">
        <f t="shared" ca="1" si="95"/>
        <v>146</v>
      </c>
      <c r="Y37" s="3" t="str">
        <f t="shared" ca="1" si="17"/>
        <v/>
      </c>
      <c r="Z37" s="2" t="str">
        <f t="shared" ca="1" si="18"/>
        <v>00</v>
      </c>
      <c r="AA37" s="2">
        <f t="shared" ca="1" si="19"/>
        <v>0</v>
      </c>
      <c r="AB37" s="2">
        <f t="shared" ca="1" si="96"/>
        <v>128</v>
      </c>
      <c r="AC37" s="3" t="str">
        <f t="shared" ca="1" si="20"/>
        <v/>
      </c>
      <c r="AD37" s="2" t="str">
        <f t="shared" ca="1" si="21"/>
        <v>00</v>
      </c>
      <c r="AE37" s="2">
        <f t="shared" ca="1" si="22"/>
        <v>0</v>
      </c>
      <c r="AF37" s="2">
        <f t="shared" ca="1" si="97"/>
        <v>110</v>
      </c>
      <c r="AG37" s="3" t="str">
        <f t="shared" ca="1" si="23"/>
        <v/>
      </c>
      <c r="AH37" s="2" t="str">
        <f t="shared" ca="1" si="24"/>
        <v>00</v>
      </c>
      <c r="AI37" s="2">
        <f t="shared" ca="1" si="25"/>
        <v>0</v>
      </c>
      <c r="AJ37" s="2">
        <f t="shared" ca="1" si="98"/>
        <v>64</v>
      </c>
      <c r="AK37" s="3" t="str">
        <f t="shared" ca="1" si="26"/>
        <v/>
      </c>
      <c r="AL37" s="2" t="str">
        <f t="shared" ca="1" si="27"/>
        <v>00</v>
      </c>
      <c r="AM37" s="2">
        <f t="shared" ca="1" si="28"/>
        <v>0</v>
      </c>
      <c r="AN37" s="2">
        <f t="shared" ca="1" si="99"/>
        <v>60</v>
      </c>
      <c r="AO37" s="3" t="str">
        <f t="shared" ca="1" si="29"/>
        <v/>
      </c>
      <c r="AP37" s="2" t="str">
        <f t="shared" ca="1" si="30"/>
        <v>00</v>
      </c>
      <c r="AQ37" s="2">
        <f t="shared" ca="1" si="31"/>
        <v>0</v>
      </c>
      <c r="AR37" s="2">
        <f t="shared" ca="1" si="100"/>
        <v>84</v>
      </c>
      <c r="AS37" s="3" t="str">
        <f t="shared" ca="1" si="32"/>
        <v/>
      </c>
      <c r="AT37" s="2" t="str">
        <f t="shared" ca="1" si="33"/>
        <v>00</v>
      </c>
      <c r="AU37" s="2">
        <f t="shared" ca="1" si="34"/>
        <v>0</v>
      </c>
      <c r="AV37" s="2">
        <f t="shared" ca="1" si="101"/>
        <v>50</v>
      </c>
      <c r="AW37" s="3" t="str">
        <f t="shared" ca="1" si="35"/>
        <v/>
      </c>
      <c r="AX37" s="2" t="str">
        <f t="shared" ca="1" si="36"/>
        <v>00</v>
      </c>
      <c r="AY37" s="2">
        <f t="shared" ca="1" si="37"/>
        <v>0</v>
      </c>
      <c r="AZ37" s="2">
        <f t="shared" ca="1" si="102"/>
        <v>74</v>
      </c>
      <c r="BA37" s="3" t="str">
        <f t="shared" ca="1" si="38"/>
        <v/>
      </c>
      <c r="BB37" s="2" t="str">
        <f t="shared" ca="1" si="39"/>
        <v>00</v>
      </c>
      <c r="BC37" s="2">
        <f t="shared" ca="1" si="40"/>
        <v>0</v>
      </c>
      <c r="BD37" s="2">
        <f t="shared" ca="1" si="103"/>
        <v>72</v>
      </c>
      <c r="BE37" s="3" t="str">
        <f t="shared" ca="1" si="41"/>
        <v/>
      </c>
      <c r="BF37" s="2" t="str">
        <f t="shared" ca="1" si="42"/>
        <v>00</v>
      </c>
      <c r="BG37" s="2">
        <f t="shared" ca="1" si="43"/>
        <v>0</v>
      </c>
      <c r="BH37" s="2">
        <f t="shared" ca="1" si="104"/>
        <v>54</v>
      </c>
      <c r="BI37" s="3" t="str">
        <f t="shared" ca="1" si="44"/>
        <v/>
      </c>
      <c r="BJ37" s="2" t="str">
        <f t="shared" ca="1" si="45"/>
        <v>00</v>
      </c>
      <c r="BK37" s="2">
        <f t="shared" ca="1" si="46"/>
        <v>0</v>
      </c>
      <c r="BL37" s="2">
        <f t="shared" ca="1" si="105"/>
        <v>56</v>
      </c>
      <c r="BM37" s="3" t="str">
        <f t="shared" ca="1" si="47"/>
        <v/>
      </c>
      <c r="BN37" s="2" t="str">
        <f t="shared" ca="1" si="48"/>
        <v>00</v>
      </c>
      <c r="BO37" s="2">
        <f t="shared" ca="1" si="49"/>
        <v>0</v>
      </c>
      <c r="BP37" s="2">
        <f t="shared" ca="1" si="106"/>
        <v>46</v>
      </c>
      <c r="BQ37" s="3" t="str">
        <f t="shared" ca="1" si="50"/>
        <v/>
      </c>
      <c r="BR37" s="2" t="str">
        <f t="shared" ca="1" si="51"/>
        <v>00</v>
      </c>
      <c r="BS37" s="2">
        <f t="shared" ca="1" si="52"/>
        <v>0</v>
      </c>
      <c r="BT37" s="2">
        <f t="shared" ca="1" si="107"/>
        <v>36</v>
      </c>
      <c r="BU37" s="3" t="str">
        <f t="shared" ca="1" si="53"/>
        <v/>
      </c>
      <c r="BV37" s="2" t="str">
        <f t="shared" ca="1" si="54"/>
        <v>00</v>
      </c>
      <c r="BW37" s="2">
        <f t="shared" ca="1" si="55"/>
        <v>0</v>
      </c>
      <c r="BX37" s="2">
        <f t="shared" ca="1" si="108"/>
        <v>40</v>
      </c>
      <c r="BY37" s="3" t="str">
        <f t="shared" ca="1" si="56"/>
        <v/>
      </c>
      <c r="BZ37" s="2" t="str">
        <f t="shared" ca="1" si="57"/>
        <v>00</v>
      </c>
      <c r="CA37" s="2">
        <f t="shared" ca="1" si="58"/>
        <v>0</v>
      </c>
      <c r="CB37" s="2">
        <f t="shared" ca="1" si="109"/>
        <v>40</v>
      </c>
      <c r="CC37" s="3" t="str">
        <f t="shared" ca="1" si="59"/>
        <v/>
      </c>
      <c r="CD37" s="2" t="str">
        <f t="shared" ca="1" si="60"/>
        <v>00</v>
      </c>
      <c r="CE37" s="2">
        <f t="shared" ca="1" si="61"/>
        <v>0</v>
      </c>
      <c r="CF37" s="2">
        <f t="shared" ca="1" si="110"/>
        <v>44</v>
      </c>
      <c r="CG37" s="3" t="str">
        <f t="shared" ca="1" si="62"/>
        <v/>
      </c>
      <c r="CH37" s="2" t="str">
        <f t="shared" ca="1" si="63"/>
        <v>00</v>
      </c>
      <c r="CI37" s="2">
        <f t="shared" ca="1" si="64"/>
        <v>0</v>
      </c>
      <c r="CJ37" s="2">
        <f t="shared" ca="1" si="111"/>
        <v>36</v>
      </c>
      <c r="CK37" s="3" t="str">
        <f t="shared" ca="1" si="65"/>
        <v/>
      </c>
      <c r="CL37" s="2" t="str">
        <f t="shared" ca="1" si="66"/>
        <v>00</v>
      </c>
      <c r="CM37" s="2">
        <f t="shared" ca="1" si="67"/>
        <v>0</v>
      </c>
      <c r="CN37" s="2">
        <f t="shared" ca="1" si="112"/>
        <v>36</v>
      </c>
      <c r="CO37" s="3" t="str">
        <f t="shared" ca="1" si="68"/>
        <v/>
      </c>
      <c r="CP37" s="2" t="str">
        <f t="shared" ca="1" si="69"/>
        <v>00</v>
      </c>
      <c r="CQ37" s="2">
        <f t="shared" ca="1" si="70"/>
        <v>0</v>
      </c>
      <c r="CR37" s="2">
        <f t="shared" ca="1" si="113"/>
        <v>30</v>
      </c>
      <c r="CS37" s="3" t="str">
        <f t="shared" ca="1" si="71"/>
        <v/>
      </c>
      <c r="CT37" s="2" t="str">
        <f t="shared" ca="1" si="72"/>
        <v>00</v>
      </c>
      <c r="CU37" s="2">
        <f t="shared" ca="1" si="73"/>
        <v>0</v>
      </c>
      <c r="CV37" s="2">
        <f t="shared" ca="1" si="114"/>
        <v>20</v>
      </c>
      <c r="CW37" s="3" t="str">
        <f t="shared" ca="1" si="74"/>
        <v/>
      </c>
      <c r="CX37" s="2" t="str">
        <f t="shared" ca="1" si="75"/>
        <v>00</v>
      </c>
      <c r="CY37" s="2">
        <f t="shared" ca="1" si="76"/>
        <v>0</v>
      </c>
      <c r="CZ37" s="2">
        <f t="shared" ca="1" si="115"/>
        <v>18</v>
      </c>
      <c r="DA37" s="3" t="str">
        <f t="shared" ca="1" si="77"/>
        <v/>
      </c>
      <c r="DB37" s="2" t="str">
        <f t="shared" ca="1" si="78"/>
        <v>00</v>
      </c>
      <c r="DC37" s="2">
        <f t="shared" ca="1" si="79"/>
        <v>0</v>
      </c>
      <c r="DD37" s="2">
        <f t="shared" ca="1" si="116"/>
        <v>14</v>
      </c>
      <c r="DE37" s="3" t="str">
        <f t="shared" ca="1" si="80"/>
        <v/>
      </c>
      <c r="DF37" s="2" t="str">
        <f t="shared" ca="1" si="81"/>
        <v>00</v>
      </c>
      <c r="DG37" s="2">
        <f t="shared" ca="1" si="82"/>
        <v>0</v>
      </c>
      <c r="DH37" s="2">
        <f t="shared" ca="1" si="117"/>
        <v>14</v>
      </c>
      <c r="DI37" s="3" t="str">
        <f t="shared" ca="1" si="83"/>
        <v/>
      </c>
      <c r="DJ37" s="2" t="str">
        <f t="shared" ca="1" si="84"/>
        <v>00</v>
      </c>
      <c r="DK37" s="2">
        <f t="shared" ca="1" si="85"/>
        <v>0</v>
      </c>
      <c r="DL37" s="2">
        <f t="shared" ca="1" si="118"/>
        <v>0</v>
      </c>
      <c r="DM37" s="3" t="str">
        <f t="shared" ca="1" si="86"/>
        <v/>
      </c>
      <c r="DN37" s="2" t="str">
        <f t="shared" ca="1" si="87"/>
        <v>00</v>
      </c>
      <c r="DO37" s="2">
        <f t="shared" ca="1" si="88"/>
        <v>0</v>
      </c>
      <c r="DP37" s="2">
        <f t="shared" ca="1" si="119"/>
        <v>0</v>
      </c>
      <c r="DQ37" s="70" t="b">
        <f t="shared" ca="1" si="89"/>
        <v>0</v>
      </c>
      <c r="DR37" s="70" t="b">
        <f t="shared" ca="1" si="90"/>
        <v>0</v>
      </c>
    </row>
    <row r="38" spans="1:122" x14ac:dyDescent="0.35">
      <c r="A38" s="9" t="s">
        <v>1880</v>
      </c>
      <c r="B38" s="2" t="str">
        <f t="shared" ca="1" si="91"/>
        <v>80040E97</v>
      </c>
      <c r="C38" s="80">
        <f t="shared" ca="1" si="0"/>
        <v>1</v>
      </c>
      <c r="D38" s="66">
        <f ca="1">256*HEX2DEC(G37)+HEX2DEC(G38)</f>
        <v>18</v>
      </c>
      <c r="E38" s="66" t="str">
        <f t="shared" ca="1" si="1"/>
        <v>_x000C_</v>
      </c>
      <c r="F38" s="66" t="str">
        <f t="shared" ca="1" si="2"/>
        <v>0C</v>
      </c>
      <c r="G38" s="66">
        <f t="shared" ca="1" si="3"/>
        <v>12</v>
      </c>
      <c r="H38" s="66">
        <f t="shared" ca="1" si="4"/>
        <v>3072</v>
      </c>
      <c r="I38" s="3" t="str">
        <f t="shared" ca="1" si="5"/>
        <v>_x000C_</v>
      </c>
      <c r="J38" s="2" t="str">
        <f t="shared" ca="1" si="6"/>
        <v>0C</v>
      </c>
      <c r="K38" s="2">
        <f t="shared" ca="1" si="7"/>
        <v>12</v>
      </c>
      <c r="L38" s="2">
        <f t="shared" ca="1" si="92"/>
        <v>3072</v>
      </c>
      <c r="M38" s="3" t="str">
        <f t="shared" ca="1" si="8"/>
        <v>4</v>
      </c>
      <c r="N38" s="2" t="str">
        <f t="shared" ca="1" si="9"/>
        <v>34</v>
      </c>
      <c r="O38" s="2">
        <f t="shared" ca="1" si="10"/>
        <v>52</v>
      </c>
      <c r="P38" s="2">
        <f t="shared" ca="1" si="93"/>
        <v>13312</v>
      </c>
      <c r="Q38" s="3" t="str">
        <f t="shared" ca="1" si="11"/>
        <v>z</v>
      </c>
      <c r="R38" s="2" t="str">
        <f t="shared" ca="1" si="12"/>
        <v>7A</v>
      </c>
      <c r="S38" s="2">
        <f t="shared" ca="1" si="13"/>
        <v>122</v>
      </c>
      <c r="T38" s="2">
        <f t="shared" ca="1" si="94"/>
        <v>31232</v>
      </c>
      <c r="U38" s="3" t="str">
        <f t="shared" ca="1" si="14"/>
        <v>’</v>
      </c>
      <c r="V38" s="2" t="str">
        <f t="shared" ca="1" si="15"/>
        <v>92</v>
      </c>
      <c r="W38" s="2">
        <f t="shared" ca="1" si="16"/>
        <v>146</v>
      </c>
      <c r="X38" s="2">
        <f t="shared" ca="1" si="95"/>
        <v>37376</v>
      </c>
      <c r="Y38" s="3" t="str">
        <f t="shared" ca="1" si="17"/>
        <v>€</v>
      </c>
      <c r="Z38" s="2" t="str">
        <f t="shared" ca="1" si="18"/>
        <v>80</v>
      </c>
      <c r="AA38" s="2">
        <f t="shared" ca="1" si="19"/>
        <v>128</v>
      </c>
      <c r="AB38" s="2">
        <f t="shared" ca="1" si="96"/>
        <v>32768</v>
      </c>
      <c r="AC38" s="3" t="str">
        <f t="shared" ca="1" si="20"/>
        <v>n</v>
      </c>
      <c r="AD38" s="2" t="str">
        <f t="shared" ca="1" si="21"/>
        <v>6E</v>
      </c>
      <c r="AE38" s="2">
        <f t="shared" ca="1" si="22"/>
        <v>110</v>
      </c>
      <c r="AF38" s="2">
        <f t="shared" ca="1" si="97"/>
        <v>28160</v>
      </c>
      <c r="AG38" s="3" t="str">
        <f t="shared" ca="1" si="23"/>
        <v>@</v>
      </c>
      <c r="AH38" s="2" t="str">
        <f t="shared" ca="1" si="24"/>
        <v>40</v>
      </c>
      <c r="AI38" s="2">
        <f t="shared" ca="1" si="25"/>
        <v>64</v>
      </c>
      <c r="AJ38" s="2">
        <f t="shared" ca="1" si="98"/>
        <v>16384</v>
      </c>
      <c r="AK38" s="3" t="str">
        <f t="shared" ca="1" si="26"/>
        <v>&lt;</v>
      </c>
      <c r="AL38" s="2" t="str">
        <f t="shared" ca="1" si="27"/>
        <v>3C</v>
      </c>
      <c r="AM38" s="2">
        <f t="shared" ca="1" si="28"/>
        <v>60</v>
      </c>
      <c r="AN38" s="2">
        <f t="shared" ca="1" si="99"/>
        <v>15360</v>
      </c>
      <c r="AO38" s="3" t="str">
        <f t="shared" ca="1" si="29"/>
        <v>T</v>
      </c>
      <c r="AP38" s="2" t="str">
        <f t="shared" ca="1" si="30"/>
        <v>54</v>
      </c>
      <c r="AQ38" s="2">
        <f t="shared" ca="1" si="31"/>
        <v>84</v>
      </c>
      <c r="AR38" s="2">
        <f t="shared" ca="1" si="100"/>
        <v>21504</v>
      </c>
      <c r="AS38" s="3" t="str">
        <f t="shared" ca="1" si="32"/>
        <v>2</v>
      </c>
      <c r="AT38" s="2" t="str">
        <f t="shared" ca="1" si="33"/>
        <v>32</v>
      </c>
      <c r="AU38" s="2">
        <f t="shared" ca="1" si="34"/>
        <v>50</v>
      </c>
      <c r="AV38" s="2">
        <f t="shared" ca="1" si="101"/>
        <v>12800</v>
      </c>
      <c r="AW38" s="3" t="str">
        <f t="shared" ca="1" si="35"/>
        <v>J</v>
      </c>
      <c r="AX38" s="2" t="str">
        <f t="shared" ca="1" si="36"/>
        <v>4A</v>
      </c>
      <c r="AY38" s="2">
        <f t="shared" ca="1" si="37"/>
        <v>74</v>
      </c>
      <c r="AZ38" s="2">
        <f t="shared" ca="1" si="102"/>
        <v>18944</v>
      </c>
      <c r="BA38" s="3" t="str">
        <f t="shared" ca="1" si="38"/>
        <v>H</v>
      </c>
      <c r="BB38" s="2" t="str">
        <f t="shared" ca="1" si="39"/>
        <v>48</v>
      </c>
      <c r="BC38" s="2">
        <f t="shared" ca="1" si="40"/>
        <v>72</v>
      </c>
      <c r="BD38" s="2">
        <f t="shared" ca="1" si="103"/>
        <v>18432</v>
      </c>
      <c r="BE38" s="3" t="str">
        <f t="shared" ca="1" si="41"/>
        <v>6</v>
      </c>
      <c r="BF38" s="2" t="str">
        <f t="shared" ca="1" si="42"/>
        <v>36</v>
      </c>
      <c r="BG38" s="2">
        <f t="shared" ca="1" si="43"/>
        <v>54</v>
      </c>
      <c r="BH38" s="2">
        <f t="shared" ca="1" si="104"/>
        <v>13824</v>
      </c>
      <c r="BI38" s="3" t="str">
        <f t="shared" ca="1" si="44"/>
        <v>8</v>
      </c>
      <c r="BJ38" s="2" t="str">
        <f t="shared" ca="1" si="45"/>
        <v>38</v>
      </c>
      <c r="BK38" s="2">
        <f t="shared" ca="1" si="46"/>
        <v>56</v>
      </c>
      <c r="BL38" s="2">
        <f t="shared" ca="1" si="105"/>
        <v>14336</v>
      </c>
      <c r="BM38" s="3" t="str">
        <f t="shared" ca="1" si="47"/>
        <v>.</v>
      </c>
      <c r="BN38" s="2" t="str">
        <f t="shared" ca="1" si="48"/>
        <v>2E</v>
      </c>
      <c r="BO38" s="2">
        <f t="shared" ca="1" si="49"/>
        <v>46</v>
      </c>
      <c r="BP38" s="2">
        <f t="shared" ca="1" si="106"/>
        <v>11776</v>
      </c>
      <c r="BQ38" s="3" t="str">
        <f t="shared" ca="1" si="50"/>
        <v>$</v>
      </c>
      <c r="BR38" s="2" t="str">
        <f t="shared" ca="1" si="51"/>
        <v>24</v>
      </c>
      <c r="BS38" s="2">
        <f t="shared" ca="1" si="52"/>
        <v>36</v>
      </c>
      <c r="BT38" s="2">
        <f t="shared" ca="1" si="107"/>
        <v>9216</v>
      </c>
      <c r="BU38" s="3" t="str">
        <f t="shared" ca="1" si="53"/>
        <v>(</v>
      </c>
      <c r="BV38" s="2" t="str">
        <f t="shared" ca="1" si="54"/>
        <v>28</v>
      </c>
      <c r="BW38" s="2">
        <f t="shared" ca="1" si="55"/>
        <v>40</v>
      </c>
      <c r="BX38" s="2">
        <f t="shared" ca="1" si="108"/>
        <v>10240</v>
      </c>
      <c r="BY38" s="3" t="str">
        <f t="shared" ca="1" si="56"/>
        <v>(</v>
      </c>
      <c r="BZ38" s="2" t="str">
        <f t="shared" ca="1" si="57"/>
        <v>28</v>
      </c>
      <c r="CA38" s="2">
        <f t="shared" ca="1" si="58"/>
        <v>40</v>
      </c>
      <c r="CB38" s="2">
        <f t="shared" ca="1" si="109"/>
        <v>10240</v>
      </c>
      <c r="CC38" s="3" t="str">
        <f t="shared" ca="1" si="59"/>
        <v>,</v>
      </c>
      <c r="CD38" s="2" t="str">
        <f t="shared" ca="1" si="60"/>
        <v>2C</v>
      </c>
      <c r="CE38" s="2">
        <f t="shared" ca="1" si="61"/>
        <v>44</v>
      </c>
      <c r="CF38" s="2">
        <f t="shared" ca="1" si="110"/>
        <v>11264</v>
      </c>
      <c r="CG38" s="3" t="str">
        <f t="shared" ca="1" si="62"/>
        <v>$</v>
      </c>
      <c r="CH38" s="2" t="str">
        <f t="shared" ca="1" si="63"/>
        <v>24</v>
      </c>
      <c r="CI38" s="2">
        <f t="shared" ca="1" si="64"/>
        <v>36</v>
      </c>
      <c r="CJ38" s="2">
        <f t="shared" ca="1" si="111"/>
        <v>9216</v>
      </c>
      <c r="CK38" s="3" t="str">
        <f t="shared" ca="1" si="65"/>
        <v>$</v>
      </c>
      <c r="CL38" s="2" t="str">
        <f t="shared" ca="1" si="66"/>
        <v>24</v>
      </c>
      <c r="CM38" s="2">
        <f t="shared" ca="1" si="67"/>
        <v>36</v>
      </c>
      <c r="CN38" s="2">
        <f t="shared" ca="1" si="112"/>
        <v>9216</v>
      </c>
      <c r="CO38" s="3" t="str">
        <f t="shared" ca="1" si="68"/>
        <v>_x001E_</v>
      </c>
      <c r="CP38" s="2" t="str">
        <f t="shared" ca="1" si="69"/>
        <v>1E</v>
      </c>
      <c r="CQ38" s="2">
        <f t="shared" ca="1" si="70"/>
        <v>30</v>
      </c>
      <c r="CR38" s="2">
        <f t="shared" ca="1" si="113"/>
        <v>7680</v>
      </c>
      <c r="CS38" s="3" t="str">
        <f t="shared" ca="1" si="71"/>
        <v>_x0014_</v>
      </c>
      <c r="CT38" s="2" t="str">
        <f t="shared" ca="1" si="72"/>
        <v>14</v>
      </c>
      <c r="CU38" s="2">
        <f t="shared" ca="1" si="73"/>
        <v>20</v>
      </c>
      <c r="CV38" s="2">
        <f t="shared" ca="1" si="114"/>
        <v>5120</v>
      </c>
      <c r="CW38" s="3" t="str">
        <f t="shared" ca="1" si="74"/>
        <v>_x0012_</v>
      </c>
      <c r="CX38" s="2" t="str">
        <f t="shared" ca="1" si="75"/>
        <v>12</v>
      </c>
      <c r="CY38" s="2">
        <f t="shared" ca="1" si="76"/>
        <v>18</v>
      </c>
      <c r="CZ38" s="2">
        <f t="shared" ca="1" si="115"/>
        <v>4608</v>
      </c>
      <c r="DA38" s="3" t="str">
        <f t="shared" ca="1" si="77"/>
        <v>_x000E_</v>
      </c>
      <c r="DB38" s="2" t="str">
        <f t="shared" ca="1" si="78"/>
        <v>0E</v>
      </c>
      <c r="DC38" s="2">
        <f t="shared" ca="1" si="79"/>
        <v>14</v>
      </c>
      <c r="DD38" s="2">
        <f t="shared" ca="1" si="116"/>
        <v>3584</v>
      </c>
      <c r="DE38" s="3" t="str">
        <f t="shared" ca="1" si="80"/>
        <v>_x000E_</v>
      </c>
      <c r="DF38" s="2" t="str">
        <f t="shared" ca="1" si="81"/>
        <v>0E</v>
      </c>
      <c r="DG38" s="2">
        <f t="shared" ca="1" si="82"/>
        <v>14</v>
      </c>
      <c r="DH38" s="2">
        <f t="shared" ca="1" si="117"/>
        <v>3584</v>
      </c>
      <c r="DI38" s="3" t="str">
        <f t="shared" ca="1" si="83"/>
        <v/>
      </c>
      <c r="DJ38" s="2" t="str">
        <f t="shared" ca="1" si="84"/>
        <v>00</v>
      </c>
      <c r="DK38" s="2">
        <f t="shared" ca="1" si="85"/>
        <v>0</v>
      </c>
      <c r="DL38" s="2">
        <f t="shared" ca="1" si="118"/>
        <v>0</v>
      </c>
      <c r="DM38" s="3" t="str">
        <f t="shared" ca="1" si="86"/>
        <v/>
      </c>
      <c r="DN38" s="2" t="str">
        <f t="shared" ca="1" si="87"/>
        <v>00</v>
      </c>
      <c r="DO38" s="2">
        <f t="shared" ca="1" si="88"/>
        <v>0</v>
      </c>
      <c r="DP38" s="2">
        <f t="shared" ca="1" si="119"/>
        <v>0</v>
      </c>
      <c r="DQ38" s="70" t="b">
        <f t="shared" ca="1" si="89"/>
        <v>0</v>
      </c>
      <c r="DR38" s="70" t="b">
        <f t="shared" ca="1" si="90"/>
        <v>0</v>
      </c>
    </row>
    <row r="39" spans="1:122" x14ac:dyDescent="0.35">
      <c r="A39" s="9" t="s">
        <v>1879</v>
      </c>
      <c r="B39" s="2" t="str">
        <f t="shared" ca="1" si="91"/>
        <v>80040E98</v>
      </c>
      <c r="C39" s="80">
        <f t="shared" ca="1" si="0"/>
        <v>1</v>
      </c>
      <c r="D39" s="66"/>
      <c r="E39" s="66" t="str">
        <f t="shared" ca="1" si="1"/>
        <v/>
      </c>
      <c r="F39" s="66" t="str">
        <f t="shared" ca="1" si="2"/>
        <v>00</v>
      </c>
      <c r="G39" s="66">
        <f t="shared" ca="1" si="3"/>
        <v>0</v>
      </c>
      <c r="H39" s="66">
        <f t="shared" ca="1" si="4"/>
        <v>0</v>
      </c>
      <c r="I39" s="3" t="str">
        <f t="shared" ca="1" si="5"/>
        <v/>
      </c>
      <c r="J39" s="2" t="str">
        <f t="shared" ca="1" si="6"/>
        <v>00</v>
      </c>
      <c r="K39" s="2">
        <f t="shared" ca="1" si="7"/>
        <v>0</v>
      </c>
      <c r="L39" s="2">
        <f t="shared" ca="1" si="92"/>
        <v>0</v>
      </c>
      <c r="M39" s="3" t="str">
        <f t="shared" ca="1" si="8"/>
        <v/>
      </c>
      <c r="N39" s="2" t="str">
        <f t="shared" ca="1" si="9"/>
        <v>00</v>
      </c>
      <c r="O39" s="2">
        <f t="shared" ca="1" si="10"/>
        <v>0</v>
      </c>
      <c r="P39" s="2">
        <f t="shared" ca="1" si="93"/>
        <v>0</v>
      </c>
      <c r="Q39" s="3" t="str">
        <f t="shared" ca="1" si="11"/>
        <v/>
      </c>
      <c r="R39" s="2" t="str">
        <f t="shared" ca="1" si="12"/>
        <v>00</v>
      </c>
      <c r="S39" s="2">
        <f t="shared" ca="1" si="13"/>
        <v>0</v>
      </c>
      <c r="T39" s="2">
        <f t="shared" ca="1" si="94"/>
        <v>1</v>
      </c>
      <c r="U39" s="3" t="str">
        <f t="shared" ca="1" si="14"/>
        <v/>
      </c>
      <c r="V39" s="2" t="str">
        <f t="shared" ca="1" si="15"/>
        <v>00</v>
      </c>
      <c r="W39" s="2">
        <f t="shared" ca="1" si="16"/>
        <v>0</v>
      </c>
      <c r="X39" s="2">
        <f t="shared" ca="1" si="95"/>
        <v>2</v>
      </c>
      <c r="Y39" s="3" t="str">
        <f t="shared" ca="1" si="17"/>
        <v/>
      </c>
      <c r="Z39" s="2" t="str">
        <f t="shared" ca="1" si="18"/>
        <v>00</v>
      </c>
      <c r="AA39" s="2">
        <f t="shared" ca="1" si="19"/>
        <v>0</v>
      </c>
      <c r="AB39" s="2">
        <f t="shared" ca="1" si="96"/>
        <v>1</v>
      </c>
      <c r="AC39" s="3" t="str">
        <f t="shared" ca="1" si="20"/>
        <v/>
      </c>
      <c r="AD39" s="2" t="str">
        <f t="shared" ca="1" si="21"/>
        <v>00</v>
      </c>
      <c r="AE39" s="2">
        <f t="shared" ca="1" si="22"/>
        <v>0</v>
      </c>
      <c r="AF39" s="2">
        <f t="shared" ca="1" si="97"/>
        <v>1</v>
      </c>
      <c r="AG39" s="3" t="str">
        <f t="shared" ca="1" si="23"/>
        <v/>
      </c>
      <c r="AH39" s="2" t="str">
        <f t="shared" ca="1" si="24"/>
        <v>00</v>
      </c>
      <c r="AI39" s="2">
        <f t="shared" ca="1" si="25"/>
        <v>0</v>
      </c>
      <c r="AJ39" s="2">
        <f t="shared" ca="1" si="98"/>
        <v>2</v>
      </c>
      <c r="AK39" s="3" t="str">
        <f t="shared" ca="1" si="26"/>
        <v/>
      </c>
      <c r="AL39" s="2" t="str">
        <f t="shared" ca="1" si="27"/>
        <v>00</v>
      </c>
      <c r="AM39" s="2">
        <f t="shared" ca="1" si="28"/>
        <v>0</v>
      </c>
      <c r="AN39" s="2">
        <f t="shared" ca="1" si="99"/>
        <v>1</v>
      </c>
      <c r="AO39" s="3" t="str">
        <f t="shared" ca="1" si="29"/>
        <v/>
      </c>
      <c r="AP39" s="2" t="str">
        <f t="shared" ca="1" si="30"/>
        <v>00</v>
      </c>
      <c r="AQ39" s="2">
        <f t="shared" ca="1" si="31"/>
        <v>0</v>
      </c>
      <c r="AR39" s="2">
        <f t="shared" ca="1" si="100"/>
        <v>1</v>
      </c>
      <c r="AS39" s="3" t="str">
        <f t="shared" ca="1" si="32"/>
        <v/>
      </c>
      <c r="AT39" s="2" t="str">
        <f t="shared" ca="1" si="33"/>
        <v>00</v>
      </c>
      <c r="AU39" s="2">
        <f t="shared" ca="1" si="34"/>
        <v>0</v>
      </c>
      <c r="AV39" s="2">
        <f t="shared" ca="1" si="101"/>
        <v>1</v>
      </c>
      <c r="AW39" s="3" t="str">
        <f t="shared" ca="1" si="35"/>
        <v/>
      </c>
      <c r="AX39" s="2" t="str">
        <f t="shared" ca="1" si="36"/>
        <v>00</v>
      </c>
      <c r="AY39" s="2">
        <f t="shared" ca="1" si="37"/>
        <v>0</v>
      </c>
      <c r="AZ39" s="2">
        <f t="shared" ca="1" si="102"/>
        <v>2</v>
      </c>
      <c r="BA39" s="3" t="str">
        <f t="shared" ca="1" si="38"/>
        <v/>
      </c>
      <c r="BB39" s="2" t="str">
        <f t="shared" ca="1" si="39"/>
        <v>00</v>
      </c>
      <c r="BC39" s="2">
        <f t="shared" ca="1" si="40"/>
        <v>0</v>
      </c>
      <c r="BD39" s="2">
        <f t="shared" ca="1" si="103"/>
        <v>2</v>
      </c>
      <c r="BE39" s="3" t="str">
        <f t="shared" ca="1" si="41"/>
        <v/>
      </c>
      <c r="BF39" s="2" t="str">
        <f t="shared" ca="1" si="42"/>
        <v>00</v>
      </c>
      <c r="BG39" s="2">
        <f t="shared" ca="1" si="43"/>
        <v>0</v>
      </c>
      <c r="BH39" s="2">
        <f t="shared" ca="1" si="104"/>
        <v>1</v>
      </c>
      <c r="BI39" s="3" t="str">
        <f t="shared" ca="1" si="44"/>
        <v/>
      </c>
      <c r="BJ39" s="2" t="str">
        <f t="shared" ca="1" si="45"/>
        <v>00</v>
      </c>
      <c r="BK39" s="2">
        <f t="shared" ca="1" si="46"/>
        <v>0</v>
      </c>
      <c r="BL39" s="2">
        <f t="shared" ca="1" si="105"/>
        <v>1</v>
      </c>
      <c r="BM39" s="3" t="str">
        <f t="shared" ca="1" si="47"/>
        <v/>
      </c>
      <c r="BN39" s="2" t="str">
        <f t="shared" ca="1" si="48"/>
        <v>00</v>
      </c>
      <c r="BO39" s="2">
        <f t="shared" ca="1" si="49"/>
        <v>0</v>
      </c>
      <c r="BP39" s="2">
        <f t="shared" ca="1" si="106"/>
        <v>2</v>
      </c>
      <c r="BQ39" s="3" t="str">
        <f t="shared" ca="1" si="50"/>
        <v/>
      </c>
      <c r="BR39" s="2" t="str">
        <f t="shared" ca="1" si="51"/>
        <v>00</v>
      </c>
      <c r="BS39" s="2">
        <f t="shared" ca="1" si="52"/>
        <v>0</v>
      </c>
      <c r="BT39" s="2">
        <f t="shared" ca="1" si="107"/>
        <v>1</v>
      </c>
      <c r="BU39" s="3" t="str">
        <f t="shared" ca="1" si="53"/>
        <v/>
      </c>
      <c r="BV39" s="2" t="str">
        <f t="shared" ca="1" si="54"/>
        <v>00</v>
      </c>
      <c r="BW39" s="2">
        <f t="shared" ca="1" si="55"/>
        <v>0</v>
      </c>
      <c r="BX39" s="2">
        <f t="shared" ca="1" si="108"/>
        <v>1</v>
      </c>
      <c r="BY39" s="3" t="str">
        <f t="shared" ca="1" si="56"/>
        <v/>
      </c>
      <c r="BZ39" s="2" t="str">
        <f t="shared" ca="1" si="57"/>
        <v>00</v>
      </c>
      <c r="CA39" s="2">
        <f t="shared" ca="1" si="58"/>
        <v>0</v>
      </c>
      <c r="CB39" s="2">
        <f t="shared" ca="1" si="109"/>
        <v>1</v>
      </c>
      <c r="CC39" s="3" t="str">
        <f t="shared" ca="1" si="59"/>
        <v/>
      </c>
      <c r="CD39" s="2" t="str">
        <f t="shared" ca="1" si="60"/>
        <v>00</v>
      </c>
      <c r="CE39" s="2">
        <f t="shared" ca="1" si="61"/>
        <v>0</v>
      </c>
      <c r="CF39" s="2">
        <f t="shared" ca="1" si="110"/>
        <v>2</v>
      </c>
      <c r="CG39" s="3" t="str">
        <f t="shared" ca="1" si="62"/>
        <v/>
      </c>
      <c r="CH39" s="2" t="str">
        <f t="shared" ca="1" si="63"/>
        <v>00</v>
      </c>
      <c r="CI39" s="2">
        <f t="shared" ca="1" si="64"/>
        <v>0</v>
      </c>
      <c r="CJ39" s="2">
        <f t="shared" ca="1" si="111"/>
        <v>1</v>
      </c>
      <c r="CK39" s="3" t="str">
        <f t="shared" ca="1" si="65"/>
        <v/>
      </c>
      <c r="CL39" s="2" t="str">
        <f t="shared" ca="1" si="66"/>
        <v>00</v>
      </c>
      <c r="CM39" s="2">
        <f t="shared" ca="1" si="67"/>
        <v>0</v>
      </c>
      <c r="CN39" s="2">
        <f t="shared" ca="1" si="112"/>
        <v>1</v>
      </c>
      <c r="CO39" s="3" t="str">
        <f t="shared" ca="1" si="68"/>
        <v/>
      </c>
      <c r="CP39" s="2" t="str">
        <f t="shared" ca="1" si="69"/>
        <v>00</v>
      </c>
      <c r="CQ39" s="2">
        <f t="shared" ca="1" si="70"/>
        <v>0</v>
      </c>
      <c r="CR39" s="2">
        <f t="shared" ca="1" si="113"/>
        <v>1</v>
      </c>
      <c r="CS39" s="3" t="str">
        <f t="shared" ca="1" si="71"/>
        <v/>
      </c>
      <c r="CT39" s="2" t="str">
        <f t="shared" ca="1" si="72"/>
        <v>00</v>
      </c>
      <c r="CU39" s="2">
        <f t="shared" ca="1" si="73"/>
        <v>0</v>
      </c>
      <c r="CV39" s="2">
        <f t="shared" ca="1" si="114"/>
        <v>2</v>
      </c>
      <c r="CW39" s="3" t="str">
        <f t="shared" ca="1" si="74"/>
        <v/>
      </c>
      <c r="CX39" s="2" t="str">
        <f t="shared" ca="1" si="75"/>
        <v>00</v>
      </c>
      <c r="CY39" s="2">
        <f t="shared" ca="1" si="76"/>
        <v>0</v>
      </c>
      <c r="CZ39" s="2">
        <f t="shared" ca="1" si="115"/>
        <v>1</v>
      </c>
      <c r="DA39" s="3" t="str">
        <f t="shared" ca="1" si="77"/>
        <v/>
      </c>
      <c r="DB39" s="2" t="str">
        <f t="shared" ca="1" si="78"/>
        <v>00</v>
      </c>
      <c r="DC39" s="2">
        <f t="shared" ca="1" si="79"/>
        <v>0</v>
      </c>
      <c r="DD39" s="2">
        <f t="shared" ca="1" si="116"/>
        <v>1</v>
      </c>
      <c r="DE39" s="3" t="str">
        <f t="shared" ca="1" si="80"/>
        <v/>
      </c>
      <c r="DF39" s="2" t="str">
        <f t="shared" ca="1" si="81"/>
        <v>00</v>
      </c>
      <c r="DG39" s="2">
        <f t="shared" ca="1" si="82"/>
        <v>0</v>
      </c>
      <c r="DH39" s="2">
        <f t="shared" ca="1" si="117"/>
        <v>2</v>
      </c>
      <c r="DI39" s="3" t="str">
        <f t="shared" ca="1" si="83"/>
        <v/>
      </c>
      <c r="DJ39" s="2" t="str">
        <f t="shared" ca="1" si="84"/>
        <v>00</v>
      </c>
      <c r="DK39" s="2">
        <f t="shared" ca="1" si="85"/>
        <v>0</v>
      </c>
      <c r="DL39" s="2">
        <f t="shared" ca="1" si="118"/>
        <v>0</v>
      </c>
      <c r="DM39" s="3" t="str">
        <f t="shared" ca="1" si="86"/>
        <v/>
      </c>
      <c r="DN39" s="2" t="str">
        <f t="shared" ca="1" si="87"/>
        <v>00</v>
      </c>
      <c r="DO39" s="2">
        <f t="shared" ca="1" si="88"/>
        <v>0</v>
      </c>
      <c r="DP39" s="2">
        <f t="shared" ca="1" si="119"/>
        <v>0</v>
      </c>
      <c r="DQ39" s="70" t="b">
        <f t="shared" ca="1" si="89"/>
        <v>0</v>
      </c>
      <c r="DR39" s="70" t="b">
        <f t="shared" ca="1" si="90"/>
        <v>0</v>
      </c>
    </row>
    <row r="40" spans="1:122" x14ac:dyDescent="0.35">
      <c r="A40" s="9" t="s">
        <v>1878</v>
      </c>
      <c r="B40" s="2" t="str">
        <f t="shared" ca="1" si="91"/>
        <v>80040E99</v>
      </c>
      <c r="C40" s="80">
        <f t="shared" ca="1" si="0"/>
        <v>1</v>
      </c>
      <c r="D40" s="68">
        <f ca="1">HEX2DEC(G40)</f>
        <v>0</v>
      </c>
      <c r="E40" s="66" t="str">
        <f t="shared" ca="1" si="1"/>
        <v/>
      </c>
      <c r="F40" s="66" t="str">
        <f t="shared" ca="1" si="2"/>
        <v>00</v>
      </c>
      <c r="G40" s="66">
        <f t="shared" ca="1" si="3"/>
        <v>0</v>
      </c>
      <c r="H40" s="66">
        <f t="shared" ca="1" si="4"/>
        <v>64</v>
      </c>
      <c r="I40" s="3" t="str">
        <f t="shared" ca="1" si="5"/>
        <v/>
      </c>
      <c r="J40" s="2" t="str">
        <f t="shared" ca="1" si="6"/>
        <v>00</v>
      </c>
      <c r="K40" s="2">
        <f t="shared" ca="1" si="7"/>
        <v>0</v>
      </c>
      <c r="L40" s="2">
        <f t="shared" ca="1" si="92"/>
        <v>64</v>
      </c>
      <c r="M40" s="3" t="str">
        <f t="shared" ca="1" si="8"/>
        <v/>
      </c>
      <c r="N40" s="2" t="str">
        <f t="shared" ca="1" si="9"/>
        <v>00</v>
      </c>
      <c r="O40" s="2">
        <f t="shared" ca="1" si="10"/>
        <v>0</v>
      </c>
      <c r="P40" s="2">
        <f t="shared" ca="1" si="93"/>
        <v>32</v>
      </c>
      <c r="Q40" s="3" t="str">
        <f t="shared" ca="1" si="11"/>
        <v>_x0001_</v>
      </c>
      <c r="R40" s="2" t="str">
        <f t="shared" ca="1" si="12"/>
        <v>01</v>
      </c>
      <c r="S40" s="2">
        <f t="shared" ca="1" si="13"/>
        <v>1</v>
      </c>
      <c r="T40" s="2">
        <f t="shared" ca="1" si="94"/>
        <v>283</v>
      </c>
      <c r="U40" s="3" t="str">
        <f t="shared" ca="1" si="14"/>
        <v>_x0002_</v>
      </c>
      <c r="V40" s="2" t="str">
        <f t="shared" ca="1" si="15"/>
        <v>02</v>
      </c>
      <c r="W40" s="2">
        <f t="shared" ca="1" si="16"/>
        <v>2</v>
      </c>
      <c r="X40" s="2">
        <f t="shared" ca="1" si="95"/>
        <v>575</v>
      </c>
      <c r="Y40" s="3" t="str">
        <f t="shared" ca="1" si="17"/>
        <v>_x0001_</v>
      </c>
      <c r="Z40" s="2" t="str">
        <f t="shared" ca="1" si="18"/>
        <v>01</v>
      </c>
      <c r="AA40" s="2">
        <f t="shared" ca="1" si="19"/>
        <v>1</v>
      </c>
      <c r="AB40" s="2">
        <f t="shared" ca="1" si="96"/>
        <v>319</v>
      </c>
      <c r="AC40" s="3" t="str">
        <f t="shared" ca="1" si="20"/>
        <v>_x0001_</v>
      </c>
      <c r="AD40" s="2" t="str">
        <f t="shared" ca="1" si="21"/>
        <v>01</v>
      </c>
      <c r="AE40" s="2">
        <f t="shared" ca="1" si="22"/>
        <v>1</v>
      </c>
      <c r="AF40" s="2">
        <f t="shared" ca="1" si="97"/>
        <v>306</v>
      </c>
      <c r="AG40" s="3" t="str">
        <f t="shared" ca="1" si="23"/>
        <v>_x0002_</v>
      </c>
      <c r="AH40" s="2" t="str">
        <f t="shared" ca="1" si="24"/>
        <v>02</v>
      </c>
      <c r="AI40" s="2">
        <f t="shared" ca="1" si="25"/>
        <v>2</v>
      </c>
      <c r="AJ40" s="2">
        <f t="shared" ca="1" si="98"/>
        <v>566</v>
      </c>
      <c r="AK40" s="3" t="str">
        <f t="shared" ca="1" si="26"/>
        <v>_x0001_</v>
      </c>
      <c r="AL40" s="2" t="str">
        <f t="shared" ca="1" si="27"/>
        <v>01</v>
      </c>
      <c r="AM40" s="2">
        <f t="shared" ca="1" si="28"/>
        <v>1</v>
      </c>
      <c r="AN40" s="2">
        <f t="shared" ca="1" si="99"/>
        <v>305</v>
      </c>
      <c r="AO40" s="3" t="str">
        <f t="shared" ca="1" si="29"/>
        <v>_x0001_</v>
      </c>
      <c r="AP40" s="2" t="str">
        <f t="shared" ca="1" si="30"/>
        <v>01</v>
      </c>
      <c r="AQ40" s="2">
        <f t="shared" ca="1" si="31"/>
        <v>1</v>
      </c>
      <c r="AR40" s="2">
        <f t="shared" ca="1" si="100"/>
        <v>286</v>
      </c>
      <c r="AS40" s="3" t="str">
        <f t="shared" ca="1" si="32"/>
        <v>_x0001_</v>
      </c>
      <c r="AT40" s="2" t="str">
        <f t="shared" ca="1" si="33"/>
        <v>01</v>
      </c>
      <c r="AU40" s="2">
        <f t="shared" ca="1" si="34"/>
        <v>1</v>
      </c>
      <c r="AV40" s="2">
        <f t="shared" ca="1" si="101"/>
        <v>281</v>
      </c>
      <c r="AW40" s="3" t="str">
        <f t="shared" ca="1" si="35"/>
        <v>_x0002_</v>
      </c>
      <c r="AX40" s="2" t="str">
        <f t="shared" ca="1" si="36"/>
        <v>02</v>
      </c>
      <c r="AY40" s="2">
        <f t="shared" ca="1" si="37"/>
        <v>2</v>
      </c>
      <c r="AZ40" s="2">
        <f t="shared" ca="1" si="102"/>
        <v>588</v>
      </c>
      <c r="BA40" s="3" t="str">
        <f t="shared" ca="1" si="38"/>
        <v>_x0002_</v>
      </c>
      <c r="BB40" s="2" t="str">
        <f t="shared" ca="1" si="39"/>
        <v>02</v>
      </c>
      <c r="BC40" s="2">
        <f t="shared" ca="1" si="40"/>
        <v>2</v>
      </c>
      <c r="BD40" s="2">
        <f t="shared" ca="1" si="103"/>
        <v>560</v>
      </c>
      <c r="BE40" s="3" t="str">
        <f t="shared" ca="1" si="41"/>
        <v>_x0001_</v>
      </c>
      <c r="BF40" s="2" t="str">
        <f t="shared" ca="1" si="42"/>
        <v>01</v>
      </c>
      <c r="BG40" s="2">
        <f t="shared" ca="1" si="43"/>
        <v>1</v>
      </c>
      <c r="BH40" s="2">
        <f t="shared" ca="1" si="104"/>
        <v>311</v>
      </c>
      <c r="BI40" s="3" t="str">
        <f t="shared" ca="1" si="44"/>
        <v>_x0001_</v>
      </c>
      <c r="BJ40" s="2" t="str">
        <f t="shared" ca="1" si="45"/>
        <v>01</v>
      </c>
      <c r="BK40" s="2">
        <f t="shared" ca="1" si="46"/>
        <v>1</v>
      </c>
      <c r="BL40" s="2">
        <f t="shared" ca="1" si="105"/>
        <v>282</v>
      </c>
      <c r="BM40" s="3" t="str">
        <f t="shared" ca="1" si="47"/>
        <v>_x0002_</v>
      </c>
      <c r="BN40" s="2" t="str">
        <f t="shared" ca="1" si="48"/>
        <v>02</v>
      </c>
      <c r="BO40" s="2">
        <f t="shared" ca="1" si="49"/>
        <v>2</v>
      </c>
      <c r="BP40" s="2">
        <f t="shared" ca="1" si="106"/>
        <v>547</v>
      </c>
      <c r="BQ40" s="3" t="str">
        <f t="shared" ca="1" si="50"/>
        <v>_x0001_</v>
      </c>
      <c r="BR40" s="2" t="str">
        <f t="shared" ca="1" si="51"/>
        <v>01</v>
      </c>
      <c r="BS40" s="2">
        <f t="shared" ca="1" si="52"/>
        <v>1</v>
      </c>
      <c r="BT40" s="2">
        <f t="shared" ca="1" si="107"/>
        <v>286</v>
      </c>
      <c r="BU40" s="3" t="str">
        <f t="shared" ca="1" si="53"/>
        <v>_x0001_</v>
      </c>
      <c r="BV40" s="2" t="str">
        <f t="shared" ca="1" si="54"/>
        <v>01</v>
      </c>
      <c r="BW40" s="2">
        <f t="shared" ca="1" si="55"/>
        <v>1</v>
      </c>
      <c r="BX40" s="2">
        <f t="shared" ca="1" si="108"/>
        <v>287</v>
      </c>
      <c r="BY40" s="3" t="str">
        <f t="shared" ca="1" si="56"/>
        <v>_x0001_</v>
      </c>
      <c r="BZ40" s="2" t="str">
        <f t="shared" ca="1" si="57"/>
        <v>01</v>
      </c>
      <c r="CA40" s="2">
        <f t="shared" ca="1" si="58"/>
        <v>1</v>
      </c>
      <c r="CB40" s="2">
        <f t="shared" ca="1" si="109"/>
        <v>274</v>
      </c>
      <c r="CC40" s="3" t="str">
        <f t="shared" ca="1" si="59"/>
        <v>_x0002_</v>
      </c>
      <c r="CD40" s="2" t="str">
        <f t="shared" ca="1" si="60"/>
        <v>02</v>
      </c>
      <c r="CE40" s="2">
        <f t="shared" ca="1" si="61"/>
        <v>2</v>
      </c>
      <c r="CF40" s="2">
        <f t="shared" ca="1" si="110"/>
        <v>554</v>
      </c>
      <c r="CG40" s="3" t="str">
        <f t="shared" ca="1" si="62"/>
        <v>_x0001_</v>
      </c>
      <c r="CH40" s="2" t="str">
        <f t="shared" ca="1" si="63"/>
        <v>01</v>
      </c>
      <c r="CI40" s="2">
        <f t="shared" ca="1" si="64"/>
        <v>1</v>
      </c>
      <c r="CJ40" s="2">
        <f t="shared" ca="1" si="111"/>
        <v>289</v>
      </c>
      <c r="CK40" s="3" t="str">
        <f t="shared" ca="1" si="65"/>
        <v>_x0001_</v>
      </c>
      <c r="CL40" s="2" t="str">
        <f t="shared" ca="1" si="66"/>
        <v>01</v>
      </c>
      <c r="CM40" s="2">
        <f t="shared" ca="1" si="67"/>
        <v>1</v>
      </c>
      <c r="CN40" s="2">
        <f t="shared" ca="1" si="112"/>
        <v>314</v>
      </c>
      <c r="CO40" s="3" t="str">
        <f t="shared" ca="1" si="68"/>
        <v>_x0001_</v>
      </c>
      <c r="CP40" s="2" t="str">
        <f t="shared" ca="1" si="69"/>
        <v>01</v>
      </c>
      <c r="CQ40" s="2">
        <f t="shared" ca="1" si="70"/>
        <v>1</v>
      </c>
      <c r="CR40" s="2">
        <f t="shared" ca="1" si="113"/>
        <v>302</v>
      </c>
      <c r="CS40" s="3" t="str">
        <f t="shared" ca="1" si="71"/>
        <v>_x0002_</v>
      </c>
      <c r="CT40" s="2" t="str">
        <f t="shared" ca="1" si="72"/>
        <v>02</v>
      </c>
      <c r="CU40" s="2">
        <f t="shared" ca="1" si="73"/>
        <v>2</v>
      </c>
      <c r="CV40" s="2">
        <f t="shared" ca="1" si="114"/>
        <v>560</v>
      </c>
      <c r="CW40" s="3" t="str">
        <f t="shared" ca="1" si="74"/>
        <v>_x0001_</v>
      </c>
      <c r="CX40" s="2" t="str">
        <f t="shared" ca="1" si="75"/>
        <v>01</v>
      </c>
      <c r="CY40" s="2">
        <f t="shared" ca="1" si="76"/>
        <v>1</v>
      </c>
      <c r="CZ40" s="2">
        <f t="shared" ca="1" si="115"/>
        <v>297</v>
      </c>
      <c r="DA40" s="3" t="str">
        <f t="shared" ca="1" si="77"/>
        <v>_x0001_</v>
      </c>
      <c r="DB40" s="2" t="str">
        <f t="shared" ca="1" si="78"/>
        <v>01</v>
      </c>
      <c r="DC40" s="2">
        <f t="shared" ca="1" si="79"/>
        <v>1</v>
      </c>
      <c r="DD40" s="2">
        <f t="shared" ca="1" si="116"/>
        <v>274</v>
      </c>
      <c r="DE40" s="3" t="str">
        <f t="shared" ca="1" si="80"/>
        <v>_x0002_</v>
      </c>
      <c r="DF40" s="2" t="str">
        <f t="shared" ca="1" si="81"/>
        <v>02</v>
      </c>
      <c r="DG40" s="2">
        <f t="shared" ca="1" si="82"/>
        <v>2</v>
      </c>
      <c r="DH40" s="2">
        <f t="shared" ca="1" si="117"/>
        <v>534</v>
      </c>
      <c r="DI40" s="3" t="str">
        <f t="shared" ca="1" si="83"/>
        <v/>
      </c>
      <c r="DJ40" s="2" t="str">
        <f t="shared" ca="1" si="84"/>
        <v>00</v>
      </c>
      <c r="DK40" s="2">
        <f t="shared" ca="1" si="85"/>
        <v>0</v>
      </c>
      <c r="DL40" s="2">
        <f t="shared" ca="1" si="118"/>
        <v>19</v>
      </c>
      <c r="DM40" s="3" t="str">
        <f t="shared" ca="1" si="86"/>
        <v/>
      </c>
      <c r="DN40" s="2" t="str">
        <f t="shared" ca="1" si="87"/>
        <v>00</v>
      </c>
      <c r="DO40" s="2">
        <f t="shared" ca="1" si="88"/>
        <v>0</v>
      </c>
      <c r="DP40" s="2">
        <f t="shared" ca="1" si="119"/>
        <v>0</v>
      </c>
      <c r="DQ40" s="70" t="b">
        <f t="shared" ca="1" si="89"/>
        <v>0</v>
      </c>
      <c r="DR40" s="70" t="b">
        <f t="shared" ca="1" si="90"/>
        <v>0</v>
      </c>
    </row>
    <row r="41" spans="1:122" ht="150" customHeight="1" x14ac:dyDescent="0.35">
      <c r="A41" s="133" t="s">
        <v>2336</v>
      </c>
      <c r="B41" s="2" t="str">
        <f t="shared" ca="1" si="91"/>
        <v>80040E9A</v>
      </c>
      <c r="C41" s="80">
        <f t="shared" ca="1" si="0"/>
        <v>1</v>
      </c>
      <c r="D41" s="66"/>
      <c r="E41" s="66" t="str">
        <f t="shared" ca="1" si="1"/>
        <v>@</v>
      </c>
      <c r="F41" s="66" t="str">
        <f t="shared" ca="1" si="2"/>
        <v>40</v>
      </c>
      <c r="G41" s="66">
        <f t="shared" ca="1" si="3"/>
        <v>64</v>
      </c>
      <c r="H41" s="66">
        <f t="shared" ca="1" si="4"/>
        <v>16384</v>
      </c>
      <c r="I41" s="3" t="str">
        <f t="shared" ca="1" si="5"/>
        <v>@</v>
      </c>
      <c r="J41" s="2" t="str">
        <f t="shared" ca="1" si="6"/>
        <v>40</v>
      </c>
      <c r="K41" s="2">
        <f t="shared" ca="1" si="7"/>
        <v>64</v>
      </c>
      <c r="L41" s="2">
        <f t="shared" ca="1" si="92"/>
        <v>16384</v>
      </c>
      <c r="M41" s="3" t="str">
        <f t="shared" ca="1" si="8"/>
        <v xml:space="preserve"> </v>
      </c>
      <c r="N41" s="2" t="str">
        <f t="shared" ca="1" si="9"/>
        <v>20</v>
      </c>
      <c r="O41" s="2">
        <f t="shared" ca="1" si="10"/>
        <v>32</v>
      </c>
      <c r="P41" s="2">
        <f t="shared" ca="1" si="93"/>
        <v>8193</v>
      </c>
      <c r="Q41" s="3" t="str">
        <f t="shared" ca="1" si="11"/>
        <v>_x001B_</v>
      </c>
      <c r="R41" s="2" t="str">
        <f t="shared" ca="1" si="12"/>
        <v>1B</v>
      </c>
      <c r="S41" s="2">
        <f t="shared" ca="1" si="13"/>
        <v>27</v>
      </c>
      <c r="T41" s="2">
        <f t="shared" ca="1" si="94"/>
        <v>6913</v>
      </c>
      <c r="U41" s="3" t="str">
        <f t="shared" ca="1" si="14"/>
        <v>?</v>
      </c>
      <c r="V41" s="2" t="str">
        <f t="shared" ca="1" si="15"/>
        <v>3F</v>
      </c>
      <c r="W41" s="2">
        <f t="shared" ca="1" si="16"/>
        <v>63</v>
      </c>
      <c r="X41" s="2">
        <f t="shared" ca="1" si="95"/>
        <v>16129</v>
      </c>
      <c r="Y41" s="3" t="str">
        <f t="shared" ca="1" si="17"/>
        <v>?</v>
      </c>
      <c r="Z41" s="2" t="str">
        <f t="shared" ca="1" si="18"/>
        <v>3F</v>
      </c>
      <c r="AA41" s="2">
        <f t="shared" ca="1" si="19"/>
        <v>63</v>
      </c>
      <c r="AB41" s="2">
        <f t="shared" ca="1" si="96"/>
        <v>16129</v>
      </c>
      <c r="AC41" s="3" t="str">
        <f t="shared" ca="1" si="20"/>
        <v>2</v>
      </c>
      <c r="AD41" s="2" t="str">
        <f t="shared" ca="1" si="21"/>
        <v>32</v>
      </c>
      <c r="AE41" s="2">
        <f t="shared" ca="1" si="22"/>
        <v>50</v>
      </c>
      <c r="AF41" s="2">
        <f t="shared" ca="1" si="97"/>
        <v>12801</v>
      </c>
      <c r="AG41" s="3" t="str">
        <f t="shared" ca="1" si="23"/>
        <v>6</v>
      </c>
      <c r="AH41" s="2" t="str">
        <f t="shared" ca="1" si="24"/>
        <v>36</v>
      </c>
      <c r="AI41" s="2">
        <f t="shared" ca="1" si="25"/>
        <v>54</v>
      </c>
      <c r="AJ41" s="2">
        <f t="shared" ca="1" si="98"/>
        <v>13825</v>
      </c>
      <c r="AK41" s="3" t="str">
        <f t="shared" ca="1" si="26"/>
        <v>1</v>
      </c>
      <c r="AL41" s="2" t="str">
        <f t="shared" ca="1" si="27"/>
        <v>31</v>
      </c>
      <c r="AM41" s="2">
        <f t="shared" ca="1" si="28"/>
        <v>49</v>
      </c>
      <c r="AN41" s="2">
        <f t="shared" ca="1" si="99"/>
        <v>12545</v>
      </c>
      <c r="AO41" s="3" t="str">
        <f t="shared" ca="1" si="29"/>
        <v>_x001E_</v>
      </c>
      <c r="AP41" s="2" t="str">
        <f t="shared" ca="1" si="30"/>
        <v>1E</v>
      </c>
      <c r="AQ41" s="2">
        <f t="shared" ca="1" si="31"/>
        <v>30</v>
      </c>
      <c r="AR41" s="2">
        <f t="shared" ca="1" si="100"/>
        <v>7681</v>
      </c>
      <c r="AS41" s="3" t="str">
        <f t="shared" ca="1" si="32"/>
        <v>_x0019_</v>
      </c>
      <c r="AT41" s="2" t="str">
        <f t="shared" ca="1" si="33"/>
        <v>19</v>
      </c>
      <c r="AU41" s="2">
        <f t="shared" ca="1" si="34"/>
        <v>25</v>
      </c>
      <c r="AV41" s="2">
        <f t="shared" ca="1" si="101"/>
        <v>6401</v>
      </c>
      <c r="AW41" s="3" t="str">
        <f t="shared" ca="1" si="35"/>
        <v>L</v>
      </c>
      <c r="AX41" s="2" t="str">
        <f t="shared" ca="1" si="36"/>
        <v>4C</v>
      </c>
      <c r="AY41" s="2">
        <f t="shared" ca="1" si="37"/>
        <v>76</v>
      </c>
      <c r="AZ41" s="2">
        <f t="shared" ca="1" si="102"/>
        <v>19457</v>
      </c>
      <c r="BA41" s="3" t="str">
        <f t="shared" ca="1" si="38"/>
        <v>0</v>
      </c>
      <c r="BB41" s="2" t="str">
        <f t="shared" ca="1" si="39"/>
        <v>30</v>
      </c>
      <c r="BC41" s="2">
        <f t="shared" ca="1" si="40"/>
        <v>48</v>
      </c>
      <c r="BD41" s="2">
        <f t="shared" ca="1" si="103"/>
        <v>12289</v>
      </c>
      <c r="BE41" s="3" t="str">
        <f t="shared" ca="1" si="41"/>
        <v>7</v>
      </c>
      <c r="BF41" s="2" t="str">
        <f t="shared" ca="1" si="42"/>
        <v>37</v>
      </c>
      <c r="BG41" s="2">
        <f t="shared" ca="1" si="43"/>
        <v>55</v>
      </c>
      <c r="BH41" s="2">
        <f t="shared" ca="1" si="104"/>
        <v>14081</v>
      </c>
      <c r="BI41" s="3" t="str">
        <f t="shared" ca="1" si="44"/>
        <v>_x001A_</v>
      </c>
      <c r="BJ41" s="2" t="str">
        <f t="shared" ca="1" si="45"/>
        <v>1A</v>
      </c>
      <c r="BK41" s="2">
        <f t="shared" ca="1" si="46"/>
        <v>26</v>
      </c>
      <c r="BL41" s="2">
        <f t="shared" ca="1" si="105"/>
        <v>6657</v>
      </c>
      <c r="BM41" s="3" t="str">
        <f t="shared" ca="1" si="47"/>
        <v>#</v>
      </c>
      <c r="BN41" s="2" t="str">
        <f t="shared" ca="1" si="48"/>
        <v>23</v>
      </c>
      <c r="BO41" s="2">
        <f t="shared" ca="1" si="49"/>
        <v>35</v>
      </c>
      <c r="BP41" s="2">
        <f t="shared" ca="1" si="106"/>
        <v>8961</v>
      </c>
      <c r="BQ41" s="3" t="str">
        <f t="shared" ca="1" si="50"/>
        <v>_x001E_</v>
      </c>
      <c r="BR41" s="2" t="str">
        <f t="shared" ca="1" si="51"/>
        <v>1E</v>
      </c>
      <c r="BS41" s="2">
        <f t="shared" ca="1" si="52"/>
        <v>30</v>
      </c>
      <c r="BT41" s="2">
        <f t="shared" ca="1" si="107"/>
        <v>7681</v>
      </c>
      <c r="BU41" s="3" t="str">
        <f t="shared" ca="1" si="53"/>
        <v>_x001F_</v>
      </c>
      <c r="BV41" s="2" t="str">
        <f t="shared" ca="1" si="54"/>
        <v>1F</v>
      </c>
      <c r="BW41" s="2">
        <f t="shared" ca="1" si="55"/>
        <v>31</v>
      </c>
      <c r="BX41" s="2">
        <f t="shared" ca="1" si="108"/>
        <v>7937</v>
      </c>
      <c r="BY41" s="3" t="str">
        <f t="shared" ca="1" si="56"/>
        <v>_x0012_</v>
      </c>
      <c r="BZ41" s="2" t="str">
        <f t="shared" ca="1" si="57"/>
        <v>12</v>
      </c>
      <c r="CA41" s="2">
        <f t="shared" ca="1" si="58"/>
        <v>18</v>
      </c>
      <c r="CB41" s="2">
        <f t="shared" ca="1" si="109"/>
        <v>4609</v>
      </c>
      <c r="CC41" s="3" t="str">
        <f t="shared" ca="1" si="59"/>
        <v>*</v>
      </c>
      <c r="CD41" s="2" t="str">
        <f t="shared" ca="1" si="60"/>
        <v>2A</v>
      </c>
      <c r="CE41" s="2">
        <f t="shared" ca="1" si="61"/>
        <v>42</v>
      </c>
      <c r="CF41" s="2">
        <f t="shared" ca="1" si="110"/>
        <v>10753</v>
      </c>
      <c r="CG41" s="3" t="str">
        <f t="shared" ca="1" si="62"/>
        <v>!</v>
      </c>
      <c r="CH41" s="2" t="str">
        <f t="shared" ca="1" si="63"/>
        <v>21</v>
      </c>
      <c r="CI41" s="2">
        <f t="shared" ca="1" si="64"/>
        <v>33</v>
      </c>
      <c r="CJ41" s="2">
        <f t="shared" ca="1" si="111"/>
        <v>8449</v>
      </c>
      <c r="CK41" s="3" t="str">
        <f t="shared" ca="1" si="65"/>
        <v>:</v>
      </c>
      <c r="CL41" s="2" t="str">
        <f t="shared" ca="1" si="66"/>
        <v>3A</v>
      </c>
      <c r="CM41" s="2">
        <f t="shared" ca="1" si="67"/>
        <v>58</v>
      </c>
      <c r="CN41" s="2">
        <f t="shared" ca="1" si="112"/>
        <v>14849</v>
      </c>
      <c r="CO41" s="3" t="str">
        <f t="shared" ca="1" si="68"/>
        <v>.</v>
      </c>
      <c r="CP41" s="2" t="str">
        <f t="shared" ca="1" si="69"/>
        <v>2E</v>
      </c>
      <c r="CQ41" s="2">
        <f t="shared" ca="1" si="70"/>
        <v>46</v>
      </c>
      <c r="CR41" s="2">
        <f t="shared" ca="1" si="113"/>
        <v>11777</v>
      </c>
      <c r="CS41" s="3" t="str">
        <f t="shared" ca="1" si="71"/>
        <v>0</v>
      </c>
      <c r="CT41" s="2" t="str">
        <f t="shared" ca="1" si="72"/>
        <v>30</v>
      </c>
      <c r="CU41" s="2">
        <f t="shared" ca="1" si="73"/>
        <v>48</v>
      </c>
      <c r="CV41" s="2">
        <f t="shared" ca="1" si="114"/>
        <v>12289</v>
      </c>
      <c r="CW41" s="3" t="str">
        <f t="shared" ca="1" si="74"/>
        <v>)</v>
      </c>
      <c r="CX41" s="2" t="str">
        <f t="shared" ca="1" si="75"/>
        <v>29</v>
      </c>
      <c r="CY41" s="2">
        <f t="shared" ca="1" si="76"/>
        <v>41</v>
      </c>
      <c r="CZ41" s="2">
        <f t="shared" ca="1" si="115"/>
        <v>10497</v>
      </c>
      <c r="DA41" s="3" t="str">
        <f t="shared" ca="1" si="77"/>
        <v>_x0012_</v>
      </c>
      <c r="DB41" s="2" t="str">
        <f t="shared" ca="1" si="78"/>
        <v>12</v>
      </c>
      <c r="DC41" s="2">
        <f t="shared" ca="1" si="79"/>
        <v>18</v>
      </c>
      <c r="DD41" s="2">
        <f t="shared" ca="1" si="116"/>
        <v>4609</v>
      </c>
      <c r="DE41" s="3" t="str">
        <f t="shared" ca="1" si="80"/>
        <v>_x0016_</v>
      </c>
      <c r="DF41" s="2" t="str">
        <f t="shared" ca="1" si="81"/>
        <v>16</v>
      </c>
      <c r="DG41" s="2">
        <f t="shared" ca="1" si="82"/>
        <v>22</v>
      </c>
      <c r="DH41" s="2">
        <f t="shared" ca="1" si="117"/>
        <v>5633</v>
      </c>
      <c r="DI41" s="3" t="str">
        <f t="shared" ca="1" si="83"/>
        <v>_x0013_</v>
      </c>
      <c r="DJ41" s="2" t="str">
        <f t="shared" ca="1" si="84"/>
        <v>13</v>
      </c>
      <c r="DK41" s="2">
        <f t="shared" ca="1" si="85"/>
        <v>19</v>
      </c>
      <c r="DL41" s="2">
        <f t="shared" ca="1" si="118"/>
        <v>4865</v>
      </c>
      <c r="DM41" s="3" t="str">
        <f t="shared" ca="1" si="86"/>
        <v/>
      </c>
      <c r="DN41" s="2" t="str">
        <f t="shared" ca="1" si="87"/>
        <v>00</v>
      </c>
      <c r="DO41" s="2">
        <f t="shared" ca="1" si="88"/>
        <v>0</v>
      </c>
      <c r="DP41" s="2">
        <f t="shared" ca="1" si="119"/>
        <v>0</v>
      </c>
      <c r="DQ41" s="70" t="b">
        <f t="shared" ca="1" si="89"/>
        <v>0</v>
      </c>
      <c r="DR41" s="70" t="b">
        <f t="shared" ca="1" si="90"/>
        <v>0</v>
      </c>
    </row>
    <row r="42" spans="1:122" x14ac:dyDescent="0.35">
      <c r="A42" s="9" t="s">
        <v>2330</v>
      </c>
      <c r="B42" s="2" t="str">
        <f t="shared" ca="1" si="91"/>
        <v>80040E9B</v>
      </c>
      <c r="C42" s="80">
        <f t="shared" ca="1" si="0"/>
        <v>1</v>
      </c>
      <c r="D42" s="66"/>
      <c r="E42" s="66" t="str">
        <f t="shared" ca="1" si="1"/>
        <v/>
      </c>
      <c r="F42" s="66" t="str">
        <f t="shared" ca="1" si="2"/>
        <v>00</v>
      </c>
      <c r="G42" s="66">
        <f t="shared" ca="1" si="3"/>
        <v>0</v>
      </c>
      <c r="H42" s="66">
        <f t="shared" ca="1" si="4"/>
        <v>0</v>
      </c>
      <c r="I42" s="3" t="str">
        <f t="shared" ca="1" si="5"/>
        <v/>
      </c>
      <c r="J42" s="2" t="str">
        <f t="shared" ca="1" si="6"/>
        <v>00</v>
      </c>
      <c r="K42" s="2">
        <f t="shared" ca="1" si="7"/>
        <v>0</v>
      </c>
      <c r="L42" s="2">
        <f t="shared" ca="1" si="92"/>
        <v>0</v>
      </c>
      <c r="M42" s="3" t="str">
        <f t="shared" ca="1" si="8"/>
        <v>_x0001_</v>
      </c>
      <c r="N42" s="2" t="str">
        <f t="shared" ca="1" si="9"/>
        <v>01</v>
      </c>
      <c r="O42" s="2">
        <f t="shared" ca="1" si="10"/>
        <v>1</v>
      </c>
      <c r="P42" s="2">
        <f t="shared" ca="1" si="93"/>
        <v>256</v>
      </c>
      <c r="Q42" s="3" t="str">
        <f t="shared" ca="1" si="11"/>
        <v>_x0001_</v>
      </c>
      <c r="R42" s="2" t="str">
        <f t="shared" ca="1" si="12"/>
        <v>01</v>
      </c>
      <c r="S42" s="2">
        <f t="shared" ca="1" si="13"/>
        <v>1</v>
      </c>
      <c r="T42" s="2">
        <f t="shared" ca="1" si="94"/>
        <v>256</v>
      </c>
      <c r="U42" s="3" t="str">
        <f t="shared" ca="1" si="14"/>
        <v>_x0001_</v>
      </c>
      <c r="V42" s="2" t="str">
        <f t="shared" ca="1" si="15"/>
        <v>01</v>
      </c>
      <c r="W42" s="2">
        <f t="shared" ca="1" si="16"/>
        <v>1</v>
      </c>
      <c r="X42" s="2">
        <f t="shared" ca="1" si="95"/>
        <v>256</v>
      </c>
      <c r="Y42" s="3" t="str">
        <f t="shared" ca="1" si="17"/>
        <v>_x0001_</v>
      </c>
      <c r="Z42" s="2" t="str">
        <f t="shared" ca="1" si="18"/>
        <v>01</v>
      </c>
      <c r="AA42" s="2">
        <f t="shared" ca="1" si="19"/>
        <v>1</v>
      </c>
      <c r="AB42" s="2">
        <f t="shared" ca="1" si="96"/>
        <v>256</v>
      </c>
      <c r="AC42" s="3" t="str">
        <f t="shared" ca="1" si="20"/>
        <v>_x0001_</v>
      </c>
      <c r="AD42" s="2" t="str">
        <f t="shared" ca="1" si="21"/>
        <v>01</v>
      </c>
      <c r="AE42" s="2">
        <f t="shared" ca="1" si="22"/>
        <v>1</v>
      </c>
      <c r="AF42" s="2">
        <f t="shared" ca="1" si="97"/>
        <v>256</v>
      </c>
      <c r="AG42" s="3" t="str">
        <f t="shared" ca="1" si="23"/>
        <v>_x0001_</v>
      </c>
      <c r="AH42" s="2" t="str">
        <f t="shared" ca="1" si="24"/>
        <v>01</v>
      </c>
      <c r="AI42" s="2">
        <f t="shared" ca="1" si="25"/>
        <v>1</v>
      </c>
      <c r="AJ42" s="2">
        <f t="shared" ca="1" si="98"/>
        <v>256</v>
      </c>
      <c r="AK42" s="3" t="str">
        <f t="shared" ca="1" si="26"/>
        <v>_x0001_</v>
      </c>
      <c r="AL42" s="2" t="str">
        <f t="shared" ca="1" si="27"/>
        <v>01</v>
      </c>
      <c r="AM42" s="2">
        <f t="shared" ca="1" si="28"/>
        <v>1</v>
      </c>
      <c r="AN42" s="2">
        <f t="shared" ca="1" si="99"/>
        <v>256</v>
      </c>
      <c r="AO42" s="3" t="str">
        <f t="shared" ca="1" si="29"/>
        <v>_x0001_</v>
      </c>
      <c r="AP42" s="2" t="str">
        <f t="shared" ca="1" si="30"/>
        <v>01</v>
      </c>
      <c r="AQ42" s="2">
        <f t="shared" ca="1" si="31"/>
        <v>1</v>
      </c>
      <c r="AR42" s="2">
        <f t="shared" ca="1" si="100"/>
        <v>256</v>
      </c>
      <c r="AS42" s="3" t="str">
        <f t="shared" ca="1" si="32"/>
        <v>_x0001_</v>
      </c>
      <c r="AT42" s="2" t="str">
        <f t="shared" ca="1" si="33"/>
        <v>01</v>
      </c>
      <c r="AU42" s="2">
        <f t="shared" ca="1" si="34"/>
        <v>1</v>
      </c>
      <c r="AV42" s="2">
        <f t="shared" ca="1" si="101"/>
        <v>256</v>
      </c>
      <c r="AW42" s="3" t="str">
        <f t="shared" ca="1" si="35"/>
        <v>_x0001_</v>
      </c>
      <c r="AX42" s="2" t="str">
        <f t="shared" ca="1" si="36"/>
        <v>01</v>
      </c>
      <c r="AY42" s="2">
        <f t="shared" ca="1" si="37"/>
        <v>1</v>
      </c>
      <c r="AZ42" s="2">
        <f t="shared" ca="1" si="102"/>
        <v>256</v>
      </c>
      <c r="BA42" s="3" t="str">
        <f t="shared" ca="1" si="38"/>
        <v>_x0001_</v>
      </c>
      <c r="BB42" s="2" t="str">
        <f t="shared" ca="1" si="39"/>
        <v>01</v>
      </c>
      <c r="BC42" s="2">
        <f t="shared" ca="1" si="40"/>
        <v>1</v>
      </c>
      <c r="BD42" s="2">
        <f t="shared" ca="1" si="103"/>
        <v>256</v>
      </c>
      <c r="BE42" s="3" t="str">
        <f t="shared" ca="1" si="41"/>
        <v>_x0001_</v>
      </c>
      <c r="BF42" s="2" t="str">
        <f t="shared" ca="1" si="42"/>
        <v>01</v>
      </c>
      <c r="BG42" s="2">
        <f t="shared" ca="1" si="43"/>
        <v>1</v>
      </c>
      <c r="BH42" s="2">
        <f t="shared" ca="1" si="104"/>
        <v>256</v>
      </c>
      <c r="BI42" s="3" t="str">
        <f t="shared" ca="1" si="44"/>
        <v>_x0001_</v>
      </c>
      <c r="BJ42" s="2" t="str">
        <f t="shared" ca="1" si="45"/>
        <v>01</v>
      </c>
      <c r="BK42" s="2">
        <f t="shared" ca="1" si="46"/>
        <v>1</v>
      </c>
      <c r="BL42" s="2">
        <f t="shared" ca="1" si="105"/>
        <v>256</v>
      </c>
      <c r="BM42" s="3" t="str">
        <f t="shared" ca="1" si="47"/>
        <v>_x0001_</v>
      </c>
      <c r="BN42" s="2" t="str">
        <f t="shared" ca="1" si="48"/>
        <v>01</v>
      </c>
      <c r="BO42" s="2">
        <f t="shared" ca="1" si="49"/>
        <v>1</v>
      </c>
      <c r="BP42" s="2">
        <f t="shared" ca="1" si="106"/>
        <v>256</v>
      </c>
      <c r="BQ42" s="3" t="str">
        <f t="shared" ca="1" si="50"/>
        <v>_x0001_</v>
      </c>
      <c r="BR42" s="2" t="str">
        <f t="shared" ca="1" si="51"/>
        <v>01</v>
      </c>
      <c r="BS42" s="2">
        <f t="shared" ca="1" si="52"/>
        <v>1</v>
      </c>
      <c r="BT42" s="2">
        <f t="shared" ca="1" si="107"/>
        <v>256</v>
      </c>
      <c r="BU42" s="3" t="str">
        <f t="shared" ca="1" si="53"/>
        <v>_x0001_</v>
      </c>
      <c r="BV42" s="2" t="str">
        <f t="shared" ca="1" si="54"/>
        <v>01</v>
      </c>
      <c r="BW42" s="2">
        <f t="shared" ca="1" si="55"/>
        <v>1</v>
      </c>
      <c r="BX42" s="2">
        <f t="shared" ca="1" si="108"/>
        <v>256</v>
      </c>
      <c r="BY42" s="3" t="str">
        <f t="shared" ca="1" si="56"/>
        <v>_x0001_</v>
      </c>
      <c r="BZ42" s="2" t="str">
        <f t="shared" ca="1" si="57"/>
        <v>01</v>
      </c>
      <c r="CA42" s="2">
        <f t="shared" ca="1" si="58"/>
        <v>1</v>
      </c>
      <c r="CB42" s="2">
        <f t="shared" ca="1" si="109"/>
        <v>256</v>
      </c>
      <c r="CC42" s="3" t="str">
        <f t="shared" ca="1" si="59"/>
        <v>_x0001_</v>
      </c>
      <c r="CD42" s="2" t="str">
        <f t="shared" ca="1" si="60"/>
        <v>01</v>
      </c>
      <c r="CE42" s="2">
        <f t="shared" ca="1" si="61"/>
        <v>1</v>
      </c>
      <c r="CF42" s="2">
        <f t="shared" ca="1" si="110"/>
        <v>256</v>
      </c>
      <c r="CG42" s="3" t="str">
        <f t="shared" ca="1" si="62"/>
        <v>_x0001_</v>
      </c>
      <c r="CH42" s="2" t="str">
        <f t="shared" ca="1" si="63"/>
        <v>01</v>
      </c>
      <c r="CI42" s="2">
        <f t="shared" ca="1" si="64"/>
        <v>1</v>
      </c>
      <c r="CJ42" s="2">
        <f t="shared" ca="1" si="111"/>
        <v>256</v>
      </c>
      <c r="CK42" s="3" t="str">
        <f t="shared" ca="1" si="65"/>
        <v>_x0001_</v>
      </c>
      <c r="CL42" s="2" t="str">
        <f t="shared" ca="1" si="66"/>
        <v>01</v>
      </c>
      <c r="CM42" s="2">
        <f t="shared" ca="1" si="67"/>
        <v>1</v>
      </c>
      <c r="CN42" s="2">
        <f t="shared" ca="1" si="112"/>
        <v>256</v>
      </c>
      <c r="CO42" s="3" t="str">
        <f t="shared" ca="1" si="68"/>
        <v>_x0001_</v>
      </c>
      <c r="CP42" s="2" t="str">
        <f t="shared" ca="1" si="69"/>
        <v>01</v>
      </c>
      <c r="CQ42" s="2">
        <f t="shared" ca="1" si="70"/>
        <v>1</v>
      </c>
      <c r="CR42" s="2">
        <f t="shared" ca="1" si="113"/>
        <v>256</v>
      </c>
      <c r="CS42" s="3" t="str">
        <f t="shared" ca="1" si="71"/>
        <v>_x0001_</v>
      </c>
      <c r="CT42" s="2" t="str">
        <f t="shared" ca="1" si="72"/>
        <v>01</v>
      </c>
      <c r="CU42" s="2">
        <f t="shared" ca="1" si="73"/>
        <v>1</v>
      </c>
      <c r="CV42" s="2">
        <f t="shared" ca="1" si="114"/>
        <v>256</v>
      </c>
      <c r="CW42" s="3" t="str">
        <f t="shared" ca="1" si="74"/>
        <v>_x0001_</v>
      </c>
      <c r="CX42" s="2" t="str">
        <f t="shared" ca="1" si="75"/>
        <v>01</v>
      </c>
      <c r="CY42" s="2">
        <f t="shared" ca="1" si="76"/>
        <v>1</v>
      </c>
      <c r="CZ42" s="2">
        <f t="shared" ca="1" si="115"/>
        <v>256</v>
      </c>
      <c r="DA42" s="3" t="str">
        <f t="shared" ca="1" si="77"/>
        <v>_x0001_</v>
      </c>
      <c r="DB42" s="2" t="str">
        <f t="shared" ca="1" si="78"/>
        <v>01</v>
      </c>
      <c r="DC42" s="2">
        <f t="shared" ca="1" si="79"/>
        <v>1</v>
      </c>
      <c r="DD42" s="2">
        <f t="shared" ca="1" si="116"/>
        <v>256</v>
      </c>
      <c r="DE42" s="3" t="str">
        <f t="shared" ca="1" si="80"/>
        <v>_x0001_</v>
      </c>
      <c r="DF42" s="2" t="str">
        <f t="shared" ca="1" si="81"/>
        <v>01</v>
      </c>
      <c r="DG42" s="2">
        <f t="shared" ca="1" si="82"/>
        <v>1</v>
      </c>
      <c r="DH42" s="2">
        <f t="shared" ca="1" si="117"/>
        <v>256</v>
      </c>
      <c r="DI42" s="3" t="str">
        <f t="shared" ca="1" si="83"/>
        <v>_x0001_</v>
      </c>
      <c r="DJ42" s="2" t="str">
        <f t="shared" ca="1" si="84"/>
        <v>01</v>
      </c>
      <c r="DK42" s="2">
        <f t="shared" ca="1" si="85"/>
        <v>1</v>
      </c>
      <c r="DL42" s="2">
        <f t="shared" ca="1" si="118"/>
        <v>256</v>
      </c>
      <c r="DM42" s="3" t="str">
        <f t="shared" ca="1" si="86"/>
        <v/>
      </c>
      <c r="DN42" s="2" t="str">
        <f t="shared" ca="1" si="87"/>
        <v>00</v>
      </c>
      <c r="DO42" s="2">
        <f t="shared" ca="1" si="88"/>
        <v>0</v>
      </c>
      <c r="DP42" s="2">
        <f t="shared" ca="1" si="119"/>
        <v>0</v>
      </c>
      <c r="DQ42" s="70" t="b">
        <f t="shared" ca="1" si="89"/>
        <v>0</v>
      </c>
      <c r="DR42" s="70" t="b">
        <f t="shared" ca="1" si="90"/>
        <v>0</v>
      </c>
    </row>
    <row r="43" spans="1:122" x14ac:dyDescent="0.35">
      <c r="A43" s="9" t="s">
        <v>253</v>
      </c>
      <c r="B43" s="2" t="str">
        <f t="shared" ca="1" si="91"/>
        <v>80040E9C</v>
      </c>
      <c r="C43" s="80">
        <f t="shared" ca="1" si="0"/>
        <v>1</v>
      </c>
      <c r="D43" s="68"/>
      <c r="E43" s="66" t="str">
        <f t="shared" ca="1" si="1"/>
        <v/>
      </c>
      <c r="F43" s="66" t="str">
        <f t="shared" ca="1" si="2"/>
        <v>00</v>
      </c>
      <c r="G43" s="66">
        <f t="shared" ca="1" si="3"/>
        <v>0</v>
      </c>
      <c r="H43" s="66">
        <f t="shared" ca="1" si="4"/>
        <v>0</v>
      </c>
      <c r="I43" s="3" t="str">
        <f t="shared" ca="1" si="5"/>
        <v/>
      </c>
      <c r="J43" s="2" t="str">
        <f t="shared" ca="1" si="6"/>
        <v>00</v>
      </c>
      <c r="K43" s="2">
        <f t="shared" ca="1" si="7"/>
        <v>0</v>
      </c>
      <c r="L43" s="2">
        <f t="shared" ca="1" si="92"/>
        <v>0</v>
      </c>
      <c r="M43" s="3" t="str">
        <f t="shared" ca="1" si="8"/>
        <v/>
      </c>
      <c r="N43" s="2" t="str">
        <f t="shared" ca="1" si="9"/>
        <v>00</v>
      </c>
      <c r="O43" s="2">
        <f t="shared" ca="1" si="10"/>
        <v>0</v>
      </c>
      <c r="P43" s="2">
        <f t="shared" ca="1" si="93"/>
        <v>0</v>
      </c>
      <c r="Q43" s="3" t="str">
        <f t="shared" ca="1" si="11"/>
        <v/>
      </c>
      <c r="R43" s="2" t="str">
        <f t="shared" ca="1" si="12"/>
        <v>00</v>
      </c>
      <c r="S43" s="2">
        <f t="shared" ca="1" si="13"/>
        <v>0</v>
      </c>
      <c r="T43" s="2">
        <f t="shared" ca="1" si="94"/>
        <v>0</v>
      </c>
      <c r="U43" s="3" t="str">
        <f t="shared" ca="1" si="14"/>
        <v/>
      </c>
      <c r="V43" s="2" t="str">
        <f t="shared" ca="1" si="15"/>
        <v>00</v>
      </c>
      <c r="W43" s="2">
        <f t="shared" ca="1" si="16"/>
        <v>0</v>
      </c>
      <c r="X43" s="2">
        <f t="shared" ca="1" si="95"/>
        <v>0</v>
      </c>
      <c r="Y43" s="3" t="str">
        <f t="shared" ca="1" si="17"/>
        <v/>
      </c>
      <c r="Z43" s="2" t="str">
        <f t="shared" ca="1" si="18"/>
        <v>00</v>
      </c>
      <c r="AA43" s="2">
        <f t="shared" ca="1" si="19"/>
        <v>0</v>
      </c>
      <c r="AB43" s="2">
        <f t="shared" ca="1" si="96"/>
        <v>0</v>
      </c>
      <c r="AC43" s="3" t="str">
        <f t="shared" ca="1" si="20"/>
        <v/>
      </c>
      <c r="AD43" s="2" t="str">
        <f t="shared" ca="1" si="21"/>
        <v>00</v>
      </c>
      <c r="AE43" s="2">
        <f t="shared" ca="1" si="22"/>
        <v>0</v>
      </c>
      <c r="AF43" s="2">
        <f t="shared" ca="1" si="97"/>
        <v>0</v>
      </c>
      <c r="AG43" s="3" t="str">
        <f t="shared" ca="1" si="23"/>
        <v/>
      </c>
      <c r="AH43" s="2" t="str">
        <f t="shared" ca="1" si="24"/>
        <v>00</v>
      </c>
      <c r="AI43" s="2">
        <f t="shared" ca="1" si="25"/>
        <v>0</v>
      </c>
      <c r="AJ43" s="2">
        <f t="shared" ca="1" si="98"/>
        <v>0</v>
      </c>
      <c r="AK43" s="3" t="str">
        <f t="shared" ca="1" si="26"/>
        <v/>
      </c>
      <c r="AL43" s="2" t="str">
        <f t="shared" ca="1" si="27"/>
        <v>00</v>
      </c>
      <c r="AM43" s="2">
        <f t="shared" ca="1" si="28"/>
        <v>0</v>
      </c>
      <c r="AN43" s="2">
        <f t="shared" ca="1" si="99"/>
        <v>0</v>
      </c>
      <c r="AO43" s="3" t="str">
        <f t="shared" ca="1" si="29"/>
        <v/>
      </c>
      <c r="AP43" s="2" t="str">
        <f t="shared" ca="1" si="30"/>
        <v>00</v>
      </c>
      <c r="AQ43" s="2">
        <f t="shared" ca="1" si="31"/>
        <v>0</v>
      </c>
      <c r="AR43" s="2">
        <f t="shared" ca="1" si="100"/>
        <v>0</v>
      </c>
      <c r="AS43" s="3" t="str">
        <f t="shared" ca="1" si="32"/>
        <v/>
      </c>
      <c r="AT43" s="2" t="str">
        <f t="shared" ca="1" si="33"/>
        <v>00</v>
      </c>
      <c r="AU43" s="2">
        <f t="shared" ca="1" si="34"/>
        <v>0</v>
      </c>
      <c r="AV43" s="2">
        <f t="shared" ca="1" si="101"/>
        <v>0</v>
      </c>
      <c r="AW43" s="3" t="str">
        <f t="shared" ca="1" si="35"/>
        <v/>
      </c>
      <c r="AX43" s="2" t="str">
        <f t="shared" ca="1" si="36"/>
        <v>00</v>
      </c>
      <c r="AY43" s="2">
        <f t="shared" ca="1" si="37"/>
        <v>0</v>
      </c>
      <c r="AZ43" s="2">
        <f t="shared" ca="1" si="102"/>
        <v>0</v>
      </c>
      <c r="BA43" s="3" t="str">
        <f t="shared" ca="1" si="38"/>
        <v/>
      </c>
      <c r="BB43" s="2" t="str">
        <f t="shared" ca="1" si="39"/>
        <v>00</v>
      </c>
      <c r="BC43" s="2">
        <f t="shared" ca="1" si="40"/>
        <v>0</v>
      </c>
      <c r="BD43" s="2">
        <f t="shared" ca="1" si="103"/>
        <v>0</v>
      </c>
      <c r="BE43" s="3" t="str">
        <f t="shared" ca="1" si="41"/>
        <v/>
      </c>
      <c r="BF43" s="2" t="str">
        <f t="shared" ca="1" si="42"/>
        <v>00</v>
      </c>
      <c r="BG43" s="2">
        <f t="shared" ca="1" si="43"/>
        <v>0</v>
      </c>
      <c r="BH43" s="2">
        <f t="shared" ca="1" si="104"/>
        <v>0</v>
      </c>
      <c r="BI43" s="3" t="str">
        <f t="shared" ca="1" si="44"/>
        <v/>
      </c>
      <c r="BJ43" s="2" t="str">
        <f t="shared" ca="1" si="45"/>
        <v>00</v>
      </c>
      <c r="BK43" s="2">
        <f t="shared" ca="1" si="46"/>
        <v>0</v>
      </c>
      <c r="BL43" s="2">
        <f t="shared" ca="1" si="105"/>
        <v>0</v>
      </c>
      <c r="BM43" s="3" t="str">
        <f t="shared" ca="1" si="47"/>
        <v/>
      </c>
      <c r="BN43" s="2" t="str">
        <f t="shared" ca="1" si="48"/>
        <v>00</v>
      </c>
      <c r="BO43" s="2">
        <f t="shared" ca="1" si="49"/>
        <v>0</v>
      </c>
      <c r="BP43" s="2">
        <f t="shared" ca="1" si="106"/>
        <v>0</v>
      </c>
      <c r="BQ43" s="3" t="str">
        <f t="shared" ca="1" si="50"/>
        <v/>
      </c>
      <c r="BR43" s="2" t="str">
        <f t="shared" ca="1" si="51"/>
        <v>00</v>
      </c>
      <c r="BS43" s="2">
        <f t="shared" ca="1" si="52"/>
        <v>0</v>
      </c>
      <c r="BT43" s="2">
        <f t="shared" ca="1" si="107"/>
        <v>0</v>
      </c>
      <c r="BU43" s="3" t="str">
        <f t="shared" ca="1" si="53"/>
        <v/>
      </c>
      <c r="BV43" s="2" t="str">
        <f t="shared" ca="1" si="54"/>
        <v>00</v>
      </c>
      <c r="BW43" s="2">
        <f t="shared" ca="1" si="55"/>
        <v>0</v>
      </c>
      <c r="BX43" s="2">
        <f t="shared" ca="1" si="108"/>
        <v>0</v>
      </c>
      <c r="BY43" s="3" t="str">
        <f t="shared" ca="1" si="56"/>
        <v/>
      </c>
      <c r="BZ43" s="2" t="str">
        <f t="shared" ca="1" si="57"/>
        <v>00</v>
      </c>
      <c r="CA43" s="2">
        <f t="shared" ca="1" si="58"/>
        <v>0</v>
      </c>
      <c r="CB43" s="2">
        <f t="shared" ca="1" si="109"/>
        <v>0</v>
      </c>
      <c r="CC43" s="3" t="str">
        <f t="shared" ca="1" si="59"/>
        <v/>
      </c>
      <c r="CD43" s="2" t="str">
        <f t="shared" ca="1" si="60"/>
        <v>00</v>
      </c>
      <c r="CE43" s="2">
        <f t="shared" ca="1" si="61"/>
        <v>0</v>
      </c>
      <c r="CF43" s="2">
        <f t="shared" ca="1" si="110"/>
        <v>0</v>
      </c>
      <c r="CG43" s="3" t="str">
        <f t="shared" ca="1" si="62"/>
        <v/>
      </c>
      <c r="CH43" s="2" t="str">
        <f t="shared" ca="1" si="63"/>
        <v>00</v>
      </c>
      <c r="CI43" s="2">
        <f t="shared" ca="1" si="64"/>
        <v>0</v>
      </c>
      <c r="CJ43" s="2">
        <f t="shared" ca="1" si="111"/>
        <v>0</v>
      </c>
      <c r="CK43" s="3" t="str">
        <f t="shared" ca="1" si="65"/>
        <v/>
      </c>
      <c r="CL43" s="2" t="str">
        <f t="shared" ca="1" si="66"/>
        <v>00</v>
      </c>
      <c r="CM43" s="2">
        <f t="shared" ca="1" si="67"/>
        <v>0</v>
      </c>
      <c r="CN43" s="2">
        <f t="shared" ca="1" si="112"/>
        <v>0</v>
      </c>
      <c r="CO43" s="3" t="str">
        <f t="shared" ca="1" si="68"/>
        <v/>
      </c>
      <c r="CP43" s="2" t="str">
        <f t="shared" ca="1" si="69"/>
        <v>00</v>
      </c>
      <c r="CQ43" s="2">
        <f t="shared" ca="1" si="70"/>
        <v>0</v>
      </c>
      <c r="CR43" s="2">
        <f t="shared" ca="1" si="113"/>
        <v>0</v>
      </c>
      <c r="CS43" s="3" t="str">
        <f t="shared" ca="1" si="71"/>
        <v/>
      </c>
      <c r="CT43" s="2" t="str">
        <f t="shared" ca="1" si="72"/>
        <v>00</v>
      </c>
      <c r="CU43" s="2">
        <f t="shared" ca="1" si="73"/>
        <v>0</v>
      </c>
      <c r="CV43" s="2">
        <f t="shared" ca="1" si="114"/>
        <v>0</v>
      </c>
      <c r="CW43" s="3" t="str">
        <f t="shared" ca="1" si="74"/>
        <v/>
      </c>
      <c r="CX43" s="2" t="str">
        <f t="shared" ca="1" si="75"/>
        <v>00</v>
      </c>
      <c r="CY43" s="2">
        <f t="shared" ca="1" si="76"/>
        <v>0</v>
      </c>
      <c r="CZ43" s="2">
        <f t="shared" ca="1" si="115"/>
        <v>0</v>
      </c>
      <c r="DA43" s="3" t="str">
        <f t="shared" ca="1" si="77"/>
        <v/>
      </c>
      <c r="DB43" s="2" t="str">
        <f t="shared" ca="1" si="78"/>
        <v>00</v>
      </c>
      <c r="DC43" s="2">
        <f t="shared" ca="1" si="79"/>
        <v>0</v>
      </c>
      <c r="DD43" s="2">
        <f t="shared" ca="1" si="116"/>
        <v>0</v>
      </c>
      <c r="DE43" s="3" t="str">
        <f t="shared" ca="1" si="80"/>
        <v/>
      </c>
      <c r="DF43" s="2" t="str">
        <f t="shared" ca="1" si="81"/>
        <v>00</v>
      </c>
      <c r="DG43" s="2">
        <f t="shared" ca="1" si="82"/>
        <v>0</v>
      </c>
      <c r="DH43" s="2">
        <f t="shared" ca="1" si="117"/>
        <v>0</v>
      </c>
      <c r="DI43" s="3" t="str">
        <f t="shared" ca="1" si="83"/>
        <v/>
      </c>
      <c r="DJ43" s="2" t="str">
        <f t="shared" ca="1" si="84"/>
        <v>00</v>
      </c>
      <c r="DK43" s="2">
        <f t="shared" ca="1" si="85"/>
        <v>0</v>
      </c>
      <c r="DL43" s="2">
        <f t="shared" ca="1" si="118"/>
        <v>0</v>
      </c>
      <c r="DM43" s="3" t="str">
        <f t="shared" ca="1" si="86"/>
        <v/>
      </c>
      <c r="DN43" s="2" t="str">
        <f t="shared" ca="1" si="87"/>
        <v>00</v>
      </c>
      <c r="DO43" s="2">
        <f t="shared" ca="1" si="88"/>
        <v>0</v>
      </c>
      <c r="DP43" s="2">
        <f t="shared" ca="1" si="119"/>
        <v>0</v>
      </c>
      <c r="DQ43" s="70" t="b">
        <f t="shared" ca="1" si="89"/>
        <v>0</v>
      </c>
      <c r="DR43" s="70" t="b">
        <f t="shared" ca="1" si="90"/>
        <v>0</v>
      </c>
    </row>
    <row r="44" spans="1:122" x14ac:dyDescent="0.35">
      <c r="A44" s="9" t="s">
        <v>254</v>
      </c>
      <c r="B44" s="2" t="str">
        <f t="shared" ca="1" si="91"/>
        <v>80040E9D</v>
      </c>
      <c r="C44" s="80">
        <f t="shared" ca="1" si="0"/>
        <v>1</v>
      </c>
      <c r="D44" s="66"/>
      <c r="E44" s="66" t="str">
        <f t="shared" ca="1" si="1"/>
        <v/>
      </c>
      <c r="F44" s="66" t="str">
        <f t="shared" ca="1" si="2"/>
        <v>00</v>
      </c>
      <c r="G44" s="66">
        <f t="shared" ca="1" si="3"/>
        <v>0</v>
      </c>
      <c r="H44" s="66">
        <f t="shared" ca="1" si="4"/>
        <v>1</v>
      </c>
      <c r="I44" s="3" t="str">
        <f t="shared" ca="1" si="5"/>
        <v/>
      </c>
      <c r="J44" s="2" t="str">
        <f t="shared" ca="1" si="6"/>
        <v>00</v>
      </c>
      <c r="K44" s="2">
        <f t="shared" ca="1" si="7"/>
        <v>0</v>
      </c>
      <c r="L44" s="2">
        <f t="shared" ca="1" si="92"/>
        <v>1</v>
      </c>
      <c r="M44" s="3" t="str">
        <f t="shared" ca="1" si="8"/>
        <v/>
      </c>
      <c r="N44" s="2" t="str">
        <f t="shared" ca="1" si="9"/>
        <v>00</v>
      </c>
      <c r="O44" s="2">
        <f t="shared" ca="1" si="10"/>
        <v>0</v>
      </c>
      <c r="P44" s="2">
        <f t="shared" ca="1" si="93"/>
        <v>0</v>
      </c>
      <c r="Q44" s="3" t="str">
        <f t="shared" ca="1" si="11"/>
        <v/>
      </c>
      <c r="R44" s="2" t="str">
        <f t="shared" ca="1" si="12"/>
        <v>00</v>
      </c>
      <c r="S44" s="2">
        <f t="shared" ca="1" si="13"/>
        <v>0</v>
      </c>
      <c r="T44" s="2">
        <f t="shared" ca="1" si="94"/>
        <v>7</v>
      </c>
      <c r="U44" s="3" t="str">
        <f t="shared" ca="1" si="14"/>
        <v/>
      </c>
      <c r="V44" s="2" t="str">
        <f t="shared" ca="1" si="15"/>
        <v>00</v>
      </c>
      <c r="W44" s="2">
        <f t="shared" ca="1" si="16"/>
        <v>0</v>
      </c>
      <c r="X44" s="2">
        <f t="shared" ca="1" si="95"/>
        <v>10</v>
      </c>
      <c r="Y44" s="3" t="str">
        <f t="shared" ca="1" si="17"/>
        <v/>
      </c>
      <c r="Z44" s="2" t="str">
        <f t="shared" ca="1" si="18"/>
        <v>00</v>
      </c>
      <c r="AA44" s="2">
        <f t="shared" ca="1" si="19"/>
        <v>0</v>
      </c>
      <c r="AB44" s="2">
        <f t="shared" ca="1" si="96"/>
        <v>4</v>
      </c>
      <c r="AC44" s="3" t="str">
        <f t="shared" ca="1" si="20"/>
        <v/>
      </c>
      <c r="AD44" s="2" t="str">
        <f t="shared" ca="1" si="21"/>
        <v>00</v>
      </c>
      <c r="AE44" s="2">
        <f t="shared" ca="1" si="22"/>
        <v>0</v>
      </c>
      <c r="AF44" s="2">
        <f t="shared" ca="1" si="97"/>
        <v>4</v>
      </c>
      <c r="AG44" s="3" t="str">
        <f t="shared" ca="1" si="23"/>
        <v/>
      </c>
      <c r="AH44" s="2" t="str">
        <f t="shared" ca="1" si="24"/>
        <v>00</v>
      </c>
      <c r="AI44" s="2">
        <f t="shared" ca="1" si="25"/>
        <v>0</v>
      </c>
      <c r="AJ44" s="2">
        <f t="shared" ca="1" si="98"/>
        <v>10</v>
      </c>
      <c r="AK44" s="3" t="str">
        <f t="shared" ca="1" si="26"/>
        <v/>
      </c>
      <c r="AL44" s="2" t="str">
        <f t="shared" ca="1" si="27"/>
        <v>00</v>
      </c>
      <c r="AM44" s="2">
        <f t="shared" ca="1" si="28"/>
        <v>0</v>
      </c>
      <c r="AN44" s="2">
        <f t="shared" ca="1" si="99"/>
        <v>5</v>
      </c>
      <c r="AO44" s="3" t="str">
        <f t="shared" ca="1" si="29"/>
        <v/>
      </c>
      <c r="AP44" s="2" t="str">
        <f t="shared" ca="1" si="30"/>
        <v>00</v>
      </c>
      <c r="AQ44" s="2">
        <f t="shared" ca="1" si="31"/>
        <v>0</v>
      </c>
      <c r="AR44" s="2">
        <f t="shared" ca="1" si="100"/>
        <v>7</v>
      </c>
      <c r="AS44" s="3" t="str">
        <f t="shared" ca="1" si="32"/>
        <v/>
      </c>
      <c r="AT44" s="2" t="str">
        <f t="shared" ca="1" si="33"/>
        <v>00</v>
      </c>
      <c r="AU44" s="2">
        <f t="shared" ca="1" si="34"/>
        <v>0</v>
      </c>
      <c r="AV44" s="2">
        <f t="shared" ca="1" si="101"/>
        <v>5</v>
      </c>
      <c r="AW44" s="3" t="str">
        <f t="shared" ca="1" si="35"/>
        <v/>
      </c>
      <c r="AX44" s="2" t="str">
        <f t="shared" ca="1" si="36"/>
        <v>00</v>
      </c>
      <c r="AY44" s="2">
        <f t="shared" ca="1" si="37"/>
        <v>0</v>
      </c>
      <c r="AZ44" s="2">
        <f t="shared" ca="1" si="102"/>
        <v>8</v>
      </c>
      <c r="BA44" s="3" t="str">
        <f t="shared" ca="1" si="38"/>
        <v/>
      </c>
      <c r="BB44" s="2" t="str">
        <f t="shared" ca="1" si="39"/>
        <v>00</v>
      </c>
      <c r="BC44" s="2">
        <f t="shared" ca="1" si="40"/>
        <v>0</v>
      </c>
      <c r="BD44" s="2">
        <f t="shared" ca="1" si="103"/>
        <v>9</v>
      </c>
      <c r="BE44" s="3" t="str">
        <f t="shared" ca="1" si="41"/>
        <v/>
      </c>
      <c r="BF44" s="2" t="str">
        <f t="shared" ca="1" si="42"/>
        <v>00</v>
      </c>
      <c r="BG44" s="2">
        <f t="shared" ca="1" si="43"/>
        <v>0</v>
      </c>
      <c r="BH44" s="2">
        <f t="shared" ca="1" si="104"/>
        <v>6</v>
      </c>
      <c r="BI44" s="3" t="str">
        <f t="shared" ca="1" si="44"/>
        <v/>
      </c>
      <c r="BJ44" s="2" t="str">
        <f t="shared" ca="1" si="45"/>
        <v>00</v>
      </c>
      <c r="BK44" s="2">
        <f t="shared" ca="1" si="46"/>
        <v>0</v>
      </c>
      <c r="BL44" s="2">
        <f t="shared" ca="1" si="105"/>
        <v>6</v>
      </c>
      <c r="BM44" s="3" t="str">
        <f t="shared" ca="1" si="47"/>
        <v/>
      </c>
      <c r="BN44" s="2" t="str">
        <f t="shared" ca="1" si="48"/>
        <v>00</v>
      </c>
      <c r="BO44" s="2">
        <f t="shared" ca="1" si="49"/>
        <v>0</v>
      </c>
      <c r="BP44" s="2">
        <f t="shared" ca="1" si="106"/>
        <v>7</v>
      </c>
      <c r="BQ44" s="3" t="str">
        <f t="shared" ca="1" si="50"/>
        <v/>
      </c>
      <c r="BR44" s="2" t="str">
        <f t="shared" ca="1" si="51"/>
        <v>00</v>
      </c>
      <c r="BS44" s="2">
        <f t="shared" ca="1" si="52"/>
        <v>0</v>
      </c>
      <c r="BT44" s="2">
        <f t="shared" ca="1" si="107"/>
        <v>6</v>
      </c>
      <c r="BU44" s="3" t="str">
        <f t="shared" ca="1" si="53"/>
        <v/>
      </c>
      <c r="BV44" s="2" t="str">
        <f t="shared" ca="1" si="54"/>
        <v>00</v>
      </c>
      <c r="BW44" s="2">
        <f t="shared" ca="1" si="55"/>
        <v>0</v>
      </c>
      <c r="BX44" s="2">
        <f t="shared" ca="1" si="108"/>
        <v>6</v>
      </c>
      <c r="BY44" s="3" t="str">
        <f t="shared" ca="1" si="56"/>
        <v/>
      </c>
      <c r="BZ44" s="2" t="str">
        <f t="shared" ca="1" si="57"/>
        <v>00</v>
      </c>
      <c r="CA44" s="2">
        <f t="shared" ca="1" si="58"/>
        <v>0</v>
      </c>
      <c r="CB44" s="2">
        <f t="shared" ca="1" si="109"/>
        <v>6</v>
      </c>
      <c r="CC44" s="3" t="str">
        <f t="shared" ca="1" si="59"/>
        <v/>
      </c>
      <c r="CD44" s="2" t="str">
        <f t="shared" ca="1" si="60"/>
        <v>00</v>
      </c>
      <c r="CE44" s="2">
        <f t="shared" ca="1" si="61"/>
        <v>0</v>
      </c>
      <c r="CF44" s="2">
        <f t="shared" ca="1" si="110"/>
        <v>8</v>
      </c>
      <c r="CG44" s="3" t="str">
        <f t="shared" ca="1" si="62"/>
        <v/>
      </c>
      <c r="CH44" s="2" t="str">
        <f t="shared" ca="1" si="63"/>
        <v>00</v>
      </c>
      <c r="CI44" s="2">
        <f t="shared" ca="1" si="64"/>
        <v>0</v>
      </c>
      <c r="CJ44" s="2">
        <f t="shared" ca="1" si="111"/>
        <v>6</v>
      </c>
      <c r="CK44" s="3" t="str">
        <f t="shared" ca="1" si="65"/>
        <v/>
      </c>
      <c r="CL44" s="2" t="str">
        <f t="shared" ca="1" si="66"/>
        <v>00</v>
      </c>
      <c r="CM44" s="2">
        <f t="shared" ca="1" si="67"/>
        <v>0</v>
      </c>
      <c r="CN44" s="2">
        <f t="shared" ca="1" si="112"/>
        <v>6</v>
      </c>
      <c r="CO44" s="3" t="str">
        <f t="shared" ca="1" si="68"/>
        <v/>
      </c>
      <c r="CP44" s="2" t="str">
        <f t="shared" ca="1" si="69"/>
        <v>00</v>
      </c>
      <c r="CQ44" s="2">
        <f t="shared" ca="1" si="70"/>
        <v>0</v>
      </c>
      <c r="CR44" s="2">
        <f t="shared" ca="1" si="113"/>
        <v>6</v>
      </c>
      <c r="CS44" s="3" t="str">
        <f t="shared" ca="1" si="71"/>
        <v/>
      </c>
      <c r="CT44" s="2" t="str">
        <f t="shared" ca="1" si="72"/>
        <v>00</v>
      </c>
      <c r="CU44" s="2">
        <f t="shared" ca="1" si="73"/>
        <v>0</v>
      </c>
      <c r="CV44" s="2">
        <f t="shared" ca="1" si="114"/>
        <v>11</v>
      </c>
      <c r="CW44" s="3" t="str">
        <f t="shared" ca="1" si="74"/>
        <v/>
      </c>
      <c r="CX44" s="2" t="str">
        <f t="shared" ca="1" si="75"/>
        <v>00</v>
      </c>
      <c r="CY44" s="2">
        <f t="shared" ca="1" si="76"/>
        <v>0</v>
      </c>
      <c r="CZ44" s="2">
        <f t="shared" ca="1" si="115"/>
        <v>6</v>
      </c>
      <c r="DA44" s="3" t="str">
        <f t="shared" ca="1" si="77"/>
        <v/>
      </c>
      <c r="DB44" s="2" t="str">
        <f t="shared" ca="1" si="78"/>
        <v>00</v>
      </c>
      <c r="DC44" s="2">
        <f t="shared" ca="1" si="79"/>
        <v>0</v>
      </c>
      <c r="DD44" s="2">
        <f t="shared" ca="1" si="116"/>
        <v>6</v>
      </c>
      <c r="DE44" s="3" t="str">
        <f t="shared" ca="1" si="80"/>
        <v/>
      </c>
      <c r="DF44" s="2" t="str">
        <f t="shared" ca="1" si="81"/>
        <v>00</v>
      </c>
      <c r="DG44" s="2">
        <f t="shared" ca="1" si="82"/>
        <v>0</v>
      </c>
      <c r="DH44" s="2">
        <f t="shared" ca="1" si="117"/>
        <v>8</v>
      </c>
      <c r="DI44" s="3" t="str">
        <f t="shared" ca="1" si="83"/>
        <v/>
      </c>
      <c r="DJ44" s="2" t="str">
        <f t="shared" ca="1" si="84"/>
        <v>00</v>
      </c>
      <c r="DK44" s="2">
        <f t="shared" ca="1" si="85"/>
        <v>0</v>
      </c>
      <c r="DL44" s="2">
        <f t="shared" ca="1" si="118"/>
        <v>7</v>
      </c>
      <c r="DM44" s="3" t="str">
        <f t="shared" ca="1" si="86"/>
        <v/>
      </c>
      <c r="DN44" s="2" t="str">
        <f t="shared" ca="1" si="87"/>
        <v>00</v>
      </c>
      <c r="DO44" s="2">
        <f t="shared" ca="1" si="88"/>
        <v>0</v>
      </c>
      <c r="DP44" s="2">
        <f t="shared" ca="1" si="119"/>
        <v>0</v>
      </c>
      <c r="DQ44" s="70" t="b">
        <f t="shared" ca="1" si="89"/>
        <v>0</v>
      </c>
      <c r="DR44" s="70" t="b">
        <f t="shared" ca="1" si="90"/>
        <v>0</v>
      </c>
    </row>
    <row r="45" spans="1:122" x14ac:dyDescent="0.35">
      <c r="A45" s="9" t="s">
        <v>255</v>
      </c>
      <c r="B45" s="2" t="str">
        <f t="shared" ca="1" si="91"/>
        <v>80040E9E</v>
      </c>
      <c r="C45" s="80">
        <f t="shared" ca="1" si="0"/>
        <v>1</v>
      </c>
      <c r="D45" s="66"/>
      <c r="E45" s="66" t="str">
        <f t="shared" ca="1" si="1"/>
        <v>_x0001_</v>
      </c>
      <c r="F45" s="66" t="str">
        <f t="shared" ca="1" si="2"/>
        <v>01</v>
      </c>
      <c r="G45" s="66">
        <f t="shared" ca="1" si="3"/>
        <v>1</v>
      </c>
      <c r="H45" s="66">
        <f t="shared" ca="1" si="4"/>
        <v>432</v>
      </c>
      <c r="I45" s="3" t="str">
        <f t="shared" ca="1" si="5"/>
        <v>_x0001_</v>
      </c>
      <c r="J45" s="2" t="str">
        <f t="shared" ca="1" si="6"/>
        <v>01</v>
      </c>
      <c r="K45" s="2">
        <f t="shared" ca="1" si="7"/>
        <v>1</v>
      </c>
      <c r="L45" s="2">
        <f t="shared" ca="1" si="92"/>
        <v>432</v>
      </c>
      <c r="M45" s="3" t="str">
        <f t="shared" ca="1" si="8"/>
        <v/>
      </c>
      <c r="N45" s="2" t="str">
        <f t="shared" ca="1" si="9"/>
        <v>00</v>
      </c>
      <c r="O45" s="2">
        <f t="shared" ca="1" si="10"/>
        <v>0</v>
      </c>
      <c r="P45" s="2">
        <f t="shared" ca="1" si="93"/>
        <v>129</v>
      </c>
      <c r="Q45" s="3" t="str">
        <f t="shared" ca="1" si="11"/>
        <v>_x0007_</v>
      </c>
      <c r="R45" s="2" t="str">
        <f t="shared" ca="1" si="12"/>
        <v>07</v>
      </c>
      <c r="S45" s="2">
        <f t="shared" ca="1" si="13"/>
        <v>7</v>
      </c>
      <c r="T45" s="2">
        <f t="shared" ca="1" si="94"/>
        <v>1829</v>
      </c>
      <c r="U45" s="3" t="str">
        <f t="shared" ca="1" si="14"/>
        <v xml:space="preserve">
</v>
      </c>
      <c r="V45" s="2" t="str">
        <f t="shared" ca="1" si="15"/>
        <v>0A</v>
      </c>
      <c r="W45" s="2">
        <f t="shared" ca="1" si="16"/>
        <v>10</v>
      </c>
      <c r="X45" s="2">
        <f t="shared" ca="1" si="95"/>
        <v>2565</v>
      </c>
      <c r="Y45" s="3" t="str">
        <f t="shared" ca="1" si="17"/>
        <v>_x0004_</v>
      </c>
      <c r="Z45" s="2" t="str">
        <f t="shared" ca="1" si="18"/>
        <v>04</v>
      </c>
      <c r="AA45" s="2">
        <f t="shared" ca="1" si="19"/>
        <v>4</v>
      </c>
      <c r="AB45" s="2">
        <f t="shared" ca="1" si="96"/>
        <v>1144</v>
      </c>
      <c r="AC45" s="3" t="str">
        <f t="shared" ca="1" si="20"/>
        <v>_x0004_</v>
      </c>
      <c r="AD45" s="2" t="str">
        <f t="shared" ca="1" si="21"/>
        <v>04</v>
      </c>
      <c r="AE45" s="2">
        <f t="shared" ca="1" si="22"/>
        <v>4</v>
      </c>
      <c r="AF45" s="2">
        <f t="shared" ca="1" si="97"/>
        <v>1193</v>
      </c>
      <c r="AG45" s="3" t="str">
        <f t="shared" ca="1" si="23"/>
        <v xml:space="preserve">
</v>
      </c>
      <c r="AH45" s="2" t="str">
        <f t="shared" ca="1" si="24"/>
        <v>0A</v>
      </c>
      <c r="AI45" s="2">
        <f t="shared" ca="1" si="25"/>
        <v>10</v>
      </c>
      <c r="AJ45" s="2">
        <f t="shared" ca="1" si="98"/>
        <v>2611</v>
      </c>
      <c r="AK45" s="3" t="str">
        <f t="shared" ca="1" si="26"/>
        <v>_x0005_</v>
      </c>
      <c r="AL45" s="2" t="str">
        <f t="shared" ca="1" si="27"/>
        <v>05</v>
      </c>
      <c r="AM45" s="2">
        <f t="shared" ca="1" si="28"/>
        <v>5</v>
      </c>
      <c r="AN45" s="2">
        <f t="shared" ca="1" si="99"/>
        <v>1360</v>
      </c>
      <c r="AO45" s="3" t="str">
        <f t="shared" ca="1" si="29"/>
        <v>_x0007_</v>
      </c>
      <c r="AP45" s="2" t="str">
        <f t="shared" ca="1" si="30"/>
        <v>07</v>
      </c>
      <c r="AQ45" s="2">
        <f t="shared" ca="1" si="31"/>
        <v>7</v>
      </c>
      <c r="AR45" s="2">
        <f t="shared" ca="1" si="100"/>
        <v>1866</v>
      </c>
      <c r="AS45" s="3" t="str">
        <f t="shared" ca="1" si="32"/>
        <v>_x0005_</v>
      </c>
      <c r="AT45" s="2" t="str">
        <f t="shared" ca="1" si="33"/>
        <v>05</v>
      </c>
      <c r="AU45" s="2">
        <f t="shared" ca="1" si="34"/>
        <v>5</v>
      </c>
      <c r="AV45" s="2">
        <f t="shared" ca="1" si="101"/>
        <v>1375</v>
      </c>
      <c r="AW45" s="3" t="str">
        <f t="shared" ca="1" si="35"/>
        <v>_x0008_</v>
      </c>
      <c r="AX45" s="2" t="str">
        <f t="shared" ca="1" si="36"/>
        <v>08</v>
      </c>
      <c r="AY45" s="2">
        <f t="shared" ca="1" si="37"/>
        <v>8</v>
      </c>
      <c r="AZ45" s="2">
        <f t="shared" ca="1" si="102"/>
        <v>2069</v>
      </c>
      <c r="BA45" s="3" t="str">
        <f t="shared" ca="1" si="38"/>
        <v xml:space="preserve">	</v>
      </c>
      <c r="BB45" s="2" t="str">
        <f t="shared" ca="1" si="39"/>
        <v>09</v>
      </c>
      <c r="BC45" s="2">
        <f t="shared" ca="1" si="40"/>
        <v>9</v>
      </c>
      <c r="BD45" s="2">
        <f t="shared" ca="1" si="103"/>
        <v>2537</v>
      </c>
      <c r="BE45" s="3" t="str">
        <f t="shared" ca="1" si="41"/>
        <v>_x0006_</v>
      </c>
      <c r="BF45" s="2" t="str">
        <f t="shared" ca="1" si="42"/>
        <v>06</v>
      </c>
      <c r="BG45" s="2">
        <f t="shared" ca="1" si="43"/>
        <v>6</v>
      </c>
      <c r="BH45" s="2">
        <f t="shared" ca="1" si="104"/>
        <v>1686</v>
      </c>
      <c r="BI45" s="3" t="str">
        <f t="shared" ca="1" si="44"/>
        <v>_x0006_</v>
      </c>
      <c r="BJ45" s="2" t="str">
        <f t="shared" ca="1" si="45"/>
        <v>06</v>
      </c>
      <c r="BK45" s="2">
        <f t="shared" ca="1" si="46"/>
        <v>6</v>
      </c>
      <c r="BL45" s="2">
        <f t="shared" ca="1" si="105"/>
        <v>1761</v>
      </c>
      <c r="BM45" s="3" t="str">
        <f t="shared" ca="1" si="47"/>
        <v>_x0007_</v>
      </c>
      <c r="BN45" s="2" t="str">
        <f t="shared" ca="1" si="48"/>
        <v>07</v>
      </c>
      <c r="BO45" s="2">
        <f t="shared" ca="1" si="49"/>
        <v>7</v>
      </c>
      <c r="BP45" s="2">
        <f t="shared" ca="1" si="106"/>
        <v>2026</v>
      </c>
      <c r="BQ45" s="3" t="str">
        <f t="shared" ca="1" si="50"/>
        <v>_x0006_</v>
      </c>
      <c r="BR45" s="2" t="str">
        <f t="shared" ca="1" si="51"/>
        <v>06</v>
      </c>
      <c r="BS45" s="2">
        <f t="shared" ca="1" si="52"/>
        <v>6</v>
      </c>
      <c r="BT45" s="2">
        <f t="shared" ca="1" si="107"/>
        <v>1618</v>
      </c>
      <c r="BU45" s="3" t="str">
        <f t="shared" ca="1" si="53"/>
        <v>_x0006_</v>
      </c>
      <c r="BV45" s="2" t="str">
        <f t="shared" ca="1" si="54"/>
        <v>06</v>
      </c>
      <c r="BW45" s="2">
        <f t="shared" ca="1" si="55"/>
        <v>6</v>
      </c>
      <c r="BX45" s="2">
        <f t="shared" ca="1" si="108"/>
        <v>1594</v>
      </c>
      <c r="BY45" s="3" t="str">
        <f t="shared" ca="1" si="56"/>
        <v>_x0006_</v>
      </c>
      <c r="BZ45" s="2" t="str">
        <f t="shared" ca="1" si="57"/>
        <v>06</v>
      </c>
      <c r="CA45" s="2">
        <f t="shared" ca="1" si="58"/>
        <v>6</v>
      </c>
      <c r="CB45" s="2">
        <f t="shared" ca="1" si="109"/>
        <v>1595</v>
      </c>
      <c r="CC45" s="3" t="str">
        <f t="shared" ca="1" si="59"/>
        <v>_x0008_</v>
      </c>
      <c r="CD45" s="2" t="str">
        <f t="shared" ca="1" si="60"/>
        <v>08</v>
      </c>
      <c r="CE45" s="2">
        <f t="shared" ca="1" si="61"/>
        <v>8</v>
      </c>
      <c r="CF45" s="2">
        <f t="shared" ca="1" si="110"/>
        <v>2183</v>
      </c>
      <c r="CG45" s="3" t="str">
        <f t="shared" ca="1" si="62"/>
        <v>_x0006_</v>
      </c>
      <c r="CH45" s="2" t="str">
        <f t="shared" ca="1" si="63"/>
        <v>06</v>
      </c>
      <c r="CI45" s="2">
        <f t="shared" ca="1" si="64"/>
        <v>6</v>
      </c>
      <c r="CJ45" s="2">
        <f t="shared" ca="1" si="111"/>
        <v>1676</v>
      </c>
      <c r="CK45" s="3" t="str">
        <f t="shared" ca="1" si="65"/>
        <v>_x0006_</v>
      </c>
      <c r="CL45" s="2" t="str">
        <f t="shared" ca="1" si="66"/>
        <v>06</v>
      </c>
      <c r="CM45" s="2">
        <f t="shared" ca="1" si="67"/>
        <v>6</v>
      </c>
      <c r="CN45" s="2">
        <f t="shared" ca="1" si="112"/>
        <v>1638</v>
      </c>
      <c r="CO45" s="3" t="str">
        <f t="shared" ca="1" si="68"/>
        <v>_x0006_</v>
      </c>
      <c r="CP45" s="2" t="str">
        <f t="shared" ca="1" si="69"/>
        <v>06</v>
      </c>
      <c r="CQ45" s="2">
        <f t="shared" ca="1" si="70"/>
        <v>6</v>
      </c>
      <c r="CR45" s="2">
        <f t="shared" ca="1" si="113"/>
        <v>1578</v>
      </c>
      <c r="CS45" s="3" t="str">
        <f t="shared" ca="1" si="71"/>
        <v>_x000B_</v>
      </c>
      <c r="CT45" s="2" t="str">
        <f t="shared" ca="1" si="72"/>
        <v>0B</v>
      </c>
      <c r="CU45" s="2">
        <f t="shared" ca="1" si="73"/>
        <v>11</v>
      </c>
      <c r="CV45" s="2">
        <f t="shared" ca="1" si="114"/>
        <v>2882</v>
      </c>
      <c r="CW45" s="3" t="str">
        <f t="shared" ca="1" si="74"/>
        <v>_x0006_</v>
      </c>
      <c r="CX45" s="2" t="str">
        <f t="shared" ca="1" si="75"/>
        <v>06</v>
      </c>
      <c r="CY45" s="2">
        <f t="shared" ca="1" si="76"/>
        <v>6</v>
      </c>
      <c r="CZ45" s="2">
        <f t="shared" ca="1" si="115"/>
        <v>1637</v>
      </c>
      <c r="DA45" s="3" t="str">
        <f t="shared" ca="1" si="77"/>
        <v>_x0006_</v>
      </c>
      <c r="DB45" s="2" t="str">
        <f t="shared" ca="1" si="78"/>
        <v>06</v>
      </c>
      <c r="DC45" s="2">
        <f t="shared" ca="1" si="79"/>
        <v>6</v>
      </c>
      <c r="DD45" s="2">
        <f t="shared" ca="1" si="116"/>
        <v>1718</v>
      </c>
      <c r="DE45" s="3" t="str">
        <f t="shared" ca="1" si="80"/>
        <v>_x0008_</v>
      </c>
      <c r="DF45" s="2" t="str">
        <f t="shared" ca="1" si="81"/>
        <v>08</v>
      </c>
      <c r="DG45" s="2">
        <f t="shared" ca="1" si="82"/>
        <v>8</v>
      </c>
      <c r="DH45" s="2">
        <f t="shared" ca="1" si="117"/>
        <v>2191</v>
      </c>
      <c r="DI45" s="3" t="str">
        <f t="shared" ca="1" si="83"/>
        <v>_x0007_</v>
      </c>
      <c r="DJ45" s="2" t="str">
        <f t="shared" ca="1" si="84"/>
        <v>07</v>
      </c>
      <c r="DK45" s="2">
        <f t="shared" ca="1" si="85"/>
        <v>7</v>
      </c>
      <c r="DL45" s="2">
        <f t="shared" ca="1" si="118"/>
        <v>1957</v>
      </c>
      <c r="DM45" s="3" t="str">
        <f t="shared" ca="1" si="86"/>
        <v/>
      </c>
      <c r="DN45" s="2" t="str">
        <f t="shared" ca="1" si="87"/>
        <v>00</v>
      </c>
      <c r="DO45" s="2">
        <f t="shared" ca="1" si="88"/>
        <v>0</v>
      </c>
      <c r="DP45" s="2">
        <f t="shared" ca="1" si="119"/>
        <v>0</v>
      </c>
      <c r="DQ45" s="70" t="b">
        <f t="shared" ca="1" si="89"/>
        <v>0</v>
      </c>
      <c r="DR45" s="70" t="b">
        <f t="shared" ca="1" si="90"/>
        <v>0</v>
      </c>
    </row>
    <row r="46" spans="1:122" x14ac:dyDescent="0.35">
      <c r="A46" s="9" t="s">
        <v>256</v>
      </c>
      <c r="B46" s="2" t="str">
        <f t="shared" ca="1" si="91"/>
        <v>80040E9F</v>
      </c>
      <c r="C46" s="80">
        <f t="shared" ca="1" si="0"/>
        <v>1</v>
      </c>
      <c r="D46" s="66">
        <f ca="1">K43*256^3+K44*256^2+K45*256+K46</f>
        <v>432</v>
      </c>
      <c r="E46" s="66" t="str">
        <f t="shared" ca="1" si="1"/>
        <v>°</v>
      </c>
      <c r="F46" s="66" t="str">
        <f t="shared" ca="1" si="2"/>
        <v>B0</v>
      </c>
      <c r="G46" s="66">
        <f t="shared" ca="1" si="3"/>
        <v>176</v>
      </c>
      <c r="H46" s="66">
        <f t="shared" ca="1" si="4"/>
        <v>45056</v>
      </c>
      <c r="I46" s="3" t="str">
        <f t="shared" ca="1" si="5"/>
        <v>°</v>
      </c>
      <c r="J46" s="2" t="str">
        <f t="shared" ca="1" si="6"/>
        <v>B0</v>
      </c>
      <c r="K46" s="2">
        <f t="shared" ca="1" si="7"/>
        <v>176</v>
      </c>
      <c r="L46" s="2">
        <f t="shared" ca="1" si="92"/>
        <v>45056</v>
      </c>
      <c r="M46" s="3" t="str">
        <f t="shared" ca="1" si="8"/>
        <v></v>
      </c>
      <c r="N46" s="2" t="str">
        <f t="shared" ca="1" si="9"/>
        <v>81</v>
      </c>
      <c r="O46" s="2">
        <f t="shared" ca="1" si="10"/>
        <v>129</v>
      </c>
      <c r="P46" s="2">
        <f t="shared" ca="1" si="93"/>
        <v>33024</v>
      </c>
      <c r="Q46" s="3" t="str">
        <f t="shared" ca="1" si="11"/>
        <v>%</v>
      </c>
      <c r="R46" s="2" t="str">
        <f t="shared" ca="1" si="12"/>
        <v>25</v>
      </c>
      <c r="S46" s="2">
        <f t="shared" ca="1" si="13"/>
        <v>37</v>
      </c>
      <c r="T46" s="2">
        <f t="shared" ca="1" si="94"/>
        <v>9472</v>
      </c>
      <c r="U46" s="3" t="str">
        <f t="shared" ca="1" si="14"/>
        <v>_x0005_</v>
      </c>
      <c r="V46" s="2" t="str">
        <f t="shared" ca="1" si="15"/>
        <v>05</v>
      </c>
      <c r="W46" s="2">
        <f t="shared" ca="1" si="16"/>
        <v>5</v>
      </c>
      <c r="X46" s="2">
        <f t="shared" ca="1" si="95"/>
        <v>1280</v>
      </c>
      <c r="Y46" s="3" t="str">
        <f t="shared" ca="1" si="17"/>
        <v>x</v>
      </c>
      <c r="Z46" s="2" t="str">
        <f t="shared" ca="1" si="18"/>
        <v>78</v>
      </c>
      <c r="AA46" s="2">
        <f t="shared" ca="1" si="19"/>
        <v>120</v>
      </c>
      <c r="AB46" s="2">
        <f t="shared" ca="1" si="96"/>
        <v>30720</v>
      </c>
      <c r="AC46" s="3" t="str">
        <f t="shared" ca="1" si="20"/>
        <v>©</v>
      </c>
      <c r="AD46" s="2" t="str">
        <f t="shared" ca="1" si="21"/>
        <v>A9</v>
      </c>
      <c r="AE46" s="2">
        <f t="shared" ca="1" si="22"/>
        <v>169</v>
      </c>
      <c r="AF46" s="2">
        <f t="shared" ca="1" si="97"/>
        <v>43264</v>
      </c>
      <c r="AG46" s="3" t="str">
        <f t="shared" ca="1" si="23"/>
        <v>3</v>
      </c>
      <c r="AH46" s="2" t="str">
        <f t="shared" ca="1" si="24"/>
        <v>33</v>
      </c>
      <c r="AI46" s="2">
        <f t="shared" ca="1" si="25"/>
        <v>51</v>
      </c>
      <c r="AJ46" s="2">
        <f t="shared" ca="1" si="98"/>
        <v>13056</v>
      </c>
      <c r="AK46" s="3" t="str">
        <f t="shared" ca="1" si="26"/>
        <v>P</v>
      </c>
      <c r="AL46" s="2" t="str">
        <f t="shared" ca="1" si="27"/>
        <v>50</v>
      </c>
      <c r="AM46" s="2">
        <f t="shared" ca="1" si="28"/>
        <v>80</v>
      </c>
      <c r="AN46" s="2">
        <f t="shared" ca="1" si="99"/>
        <v>20480</v>
      </c>
      <c r="AO46" s="3" t="str">
        <f t="shared" ca="1" si="29"/>
        <v>J</v>
      </c>
      <c r="AP46" s="2" t="str">
        <f t="shared" ca="1" si="30"/>
        <v>4A</v>
      </c>
      <c r="AQ46" s="2">
        <f t="shared" ca="1" si="31"/>
        <v>74</v>
      </c>
      <c r="AR46" s="2">
        <f t="shared" ca="1" si="100"/>
        <v>18944</v>
      </c>
      <c r="AS46" s="3" t="str">
        <f t="shared" ca="1" si="32"/>
        <v>_</v>
      </c>
      <c r="AT46" s="2" t="str">
        <f t="shared" ca="1" si="33"/>
        <v>5F</v>
      </c>
      <c r="AU46" s="2">
        <f t="shared" ca="1" si="34"/>
        <v>95</v>
      </c>
      <c r="AV46" s="2">
        <f t="shared" ca="1" si="101"/>
        <v>24320</v>
      </c>
      <c r="AW46" s="3" t="str">
        <f t="shared" ca="1" si="35"/>
        <v>_x0015_</v>
      </c>
      <c r="AX46" s="2" t="str">
        <f t="shared" ca="1" si="36"/>
        <v>15</v>
      </c>
      <c r="AY46" s="2">
        <f t="shared" ca="1" si="37"/>
        <v>21</v>
      </c>
      <c r="AZ46" s="2">
        <f t="shared" ca="1" si="102"/>
        <v>5376</v>
      </c>
      <c r="BA46" s="3" t="str">
        <f t="shared" ca="1" si="38"/>
        <v>é</v>
      </c>
      <c r="BB46" s="2" t="str">
        <f t="shared" ca="1" si="39"/>
        <v>E9</v>
      </c>
      <c r="BC46" s="2">
        <f t="shared" ca="1" si="40"/>
        <v>233</v>
      </c>
      <c r="BD46" s="2">
        <f t="shared" ca="1" si="103"/>
        <v>59648</v>
      </c>
      <c r="BE46" s="3" t="str">
        <f t="shared" ca="1" si="41"/>
        <v>–</v>
      </c>
      <c r="BF46" s="2" t="str">
        <f t="shared" ca="1" si="42"/>
        <v>96</v>
      </c>
      <c r="BG46" s="2">
        <f t="shared" ca="1" si="43"/>
        <v>150</v>
      </c>
      <c r="BH46" s="2">
        <f t="shared" ca="1" si="104"/>
        <v>38400</v>
      </c>
      <c r="BI46" s="3" t="str">
        <f t="shared" ca="1" si="44"/>
        <v>á</v>
      </c>
      <c r="BJ46" s="2" t="str">
        <f t="shared" ca="1" si="45"/>
        <v>E1</v>
      </c>
      <c r="BK46" s="2">
        <f t="shared" ca="1" si="46"/>
        <v>225</v>
      </c>
      <c r="BL46" s="2">
        <f t="shared" ca="1" si="105"/>
        <v>57600</v>
      </c>
      <c r="BM46" s="3" t="str">
        <f t="shared" ca="1" si="47"/>
        <v>ê</v>
      </c>
      <c r="BN46" s="2" t="str">
        <f t="shared" ca="1" si="48"/>
        <v>EA</v>
      </c>
      <c r="BO46" s="2">
        <f t="shared" ca="1" si="49"/>
        <v>234</v>
      </c>
      <c r="BP46" s="2">
        <f t="shared" ca="1" si="106"/>
        <v>59904</v>
      </c>
      <c r="BQ46" s="3" t="str">
        <f t="shared" ca="1" si="50"/>
        <v>R</v>
      </c>
      <c r="BR46" s="2" t="str">
        <f t="shared" ca="1" si="51"/>
        <v>52</v>
      </c>
      <c r="BS46" s="2">
        <f t="shared" ca="1" si="52"/>
        <v>82</v>
      </c>
      <c r="BT46" s="2">
        <f t="shared" ca="1" si="107"/>
        <v>20992</v>
      </c>
      <c r="BU46" s="3" t="str">
        <f t="shared" ca="1" si="53"/>
        <v>:</v>
      </c>
      <c r="BV46" s="2" t="str">
        <f t="shared" ca="1" si="54"/>
        <v>3A</v>
      </c>
      <c r="BW46" s="2">
        <f t="shared" ca="1" si="55"/>
        <v>58</v>
      </c>
      <c r="BX46" s="2">
        <f t="shared" ca="1" si="108"/>
        <v>14848</v>
      </c>
      <c r="BY46" s="3" t="str">
        <f t="shared" ca="1" si="56"/>
        <v>;</v>
      </c>
      <c r="BZ46" s="2" t="str">
        <f t="shared" ca="1" si="57"/>
        <v>3B</v>
      </c>
      <c r="CA46" s="2">
        <f t="shared" ca="1" si="58"/>
        <v>59</v>
      </c>
      <c r="CB46" s="2">
        <f t="shared" ca="1" si="109"/>
        <v>15104</v>
      </c>
      <c r="CC46" s="3" t="str">
        <f t="shared" ca="1" si="59"/>
        <v>‡</v>
      </c>
      <c r="CD46" s="2" t="str">
        <f t="shared" ca="1" si="60"/>
        <v>87</v>
      </c>
      <c r="CE46" s="2">
        <f t="shared" ca="1" si="61"/>
        <v>135</v>
      </c>
      <c r="CF46" s="2">
        <f t="shared" ca="1" si="110"/>
        <v>34560</v>
      </c>
      <c r="CG46" s="3" t="str">
        <f t="shared" ca="1" si="62"/>
        <v>Œ</v>
      </c>
      <c r="CH46" s="2" t="str">
        <f t="shared" ca="1" si="63"/>
        <v>8C</v>
      </c>
      <c r="CI46" s="2">
        <f t="shared" ca="1" si="64"/>
        <v>140</v>
      </c>
      <c r="CJ46" s="2">
        <f t="shared" ca="1" si="111"/>
        <v>35840</v>
      </c>
      <c r="CK46" s="3" t="str">
        <f t="shared" ca="1" si="65"/>
        <v>f</v>
      </c>
      <c r="CL46" s="2" t="str">
        <f t="shared" ca="1" si="66"/>
        <v>66</v>
      </c>
      <c r="CM46" s="2">
        <f t="shared" ca="1" si="67"/>
        <v>102</v>
      </c>
      <c r="CN46" s="2">
        <f t="shared" ca="1" si="112"/>
        <v>26112</v>
      </c>
      <c r="CO46" s="3" t="str">
        <f t="shared" ca="1" si="68"/>
        <v>*</v>
      </c>
      <c r="CP46" s="2" t="str">
        <f t="shared" ca="1" si="69"/>
        <v>2A</v>
      </c>
      <c r="CQ46" s="2">
        <f t="shared" ca="1" si="70"/>
        <v>42</v>
      </c>
      <c r="CR46" s="2">
        <f t="shared" ca="1" si="113"/>
        <v>10752</v>
      </c>
      <c r="CS46" s="3" t="str">
        <f t="shared" ca="1" si="71"/>
        <v>B</v>
      </c>
      <c r="CT46" s="2" t="str">
        <f t="shared" ca="1" si="72"/>
        <v>42</v>
      </c>
      <c r="CU46" s="2">
        <f t="shared" ca="1" si="73"/>
        <v>66</v>
      </c>
      <c r="CV46" s="2">
        <f t="shared" ca="1" si="114"/>
        <v>16896</v>
      </c>
      <c r="CW46" s="3" t="str">
        <f t="shared" ca="1" si="74"/>
        <v>e</v>
      </c>
      <c r="CX46" s="2" t="str">
        <f t="shared" ca="1" si="75"/>
        <v>65</v>
      </c>
      <c r="CY46" s="2">
        <f t="shared" ca="1" si="76"/>
        <v>101</v>
      </c>
      <c r="CZ46" s="2">
        <f t="shared" ca="1" si="115"/>
        <v>25856</v>
      </c>
      <c r="DA46" s="3" t="str">
        <f t="shared" ca="1" si="77"/>
        <v>¶</v>
      </c>
      <c r="DB46" s="2" t="str">
        <f t="shared" ca="1" si="78"/>
        <v>B6</v>
      </c>
      <c r="DC46" s="2">
        <f t="shared" ca="1" si="79"/>
        <v>182</v>
      </c>
      <c r="DD46" s="2">
        <f t="shared" ca="1" si="116"/>
        <v>46592</v>
      </c>
      <c r="DE46" s="3" t="str">
        <f t="shared" ca="1" si="80"/>
        <v></v>
      </c>
      <c r="DF46" s="2" t="str">
        <f t="shared" ca="1" si="81"/>
        <v>8F</v>
      </c>
      <c r="DG46" s="2">
        <f t="shared" ca="1" si="82"/>
        <v>143</v>
      </c>
      <c r="DH46" s="2">
        <f t="shared" ca="1" si="117"/>
        <v>36608</v>
      </c>
      <c r="DI46" s="3" t="str">
        <f t="shared" ca="1" si="83"/>
        <v>¥</v>
      </c>
      <c r="DJ46" s="2" t="str">
        <f t="shared" ca="1" si="84"/>
        <v>A5</v>
      </c>
      <c r="DK46" s="2">
        <f t="shared" ca="1" si="85"/>
        <v>165</v>
      </c>
      <c r="DL46" s="2">
        <f t="shared" ca="1" si="118"/>
        <v>42240</v>
      </c>
      <c r="DM46" s="3" t="str">
        <f t="shared" ca="1" si="86"/>
        <v/>
      </c>
      <c r="DN46" s="2" t="str">
        <f t="shared" ca="1" si="87"/>
        <v>00</v>
      </c>
      <c r="DO46" s="2">
        <f t="shared" ca="1" si="88"/>
        <v>0</v>
      </c>
      <c r="DP46" s="2">
        <f t="shared" ca="1" si="119"/>
        <v>0</v>
      </c>
      <c r="DQ46" s="70" t="b">
        <f t="shared" ca="1" si="89"/>
        <v>0</v>
      </c>
      <c r="DR46" s="70" t="b">
        <f t="shared" ca="1" si="90"/>
        <v>0</v>
      </c>
    </row>
    <row r="47" spans="1:122" x14ac:dyDescent="0.35">
      <c r="A47" s="9" t="s">
        <v>257</v>
      </c>
      <c r="B47" s="2" t="str">
        <f t="shared" ca="1" si="91"/>
        <v>80040EA0</v>
      </c>
      <c r="C47" s="80">
        <f t="shared" ca="1" si="0"/>
        <v>1</v>
      </c>
      <c r="D47" s="66"/>
      <c r="E47" s="66" t="str">
        <f t="shared" ca="1" si="1"/>
        <v/>
      </c>
      <c r="F47" s="66" t="str">
        <f t="shared" ca="1" si="2"/>
        <v>00</v>
      </c>
      <c r="G47" s="66">
        <f t="shared" ca="1" si="3"/>
        <v>0</v>
      </c>
      <c r="H47" s="66">
        <f t="shared" ca="1" si="4"/>
        <v>4</v>
      </c>
      <c r="I47" s="3" t="str">
        <f t="shared" ca="1" si="5"/>
        <v/>
      </c>
      <c r="J47" s="2" t="str">
        <f t="shared" ca="1" si="6"/>
        <v>00</v>
      </c>
      <c r="K47" s="2">
        <f t="shared" ca="1" si="7"/>
        <v>0</v>
      </c>
      <c r="L47" s="2">
        <f t="shared" ca="1" si="92"/>
        <v>4</v>
      </c>
      <c r="M47" s="3" t="str">
        <f t="shared" ca="1" si="8"/>
        <v/>
      </c>
      <c r="N47" s="2" t="str">
        <f t="shared" ca="1" si="9"/>
        <v>00</v>
      </c>
      <c r="O47" s="2">
        <f t="shared" ca="1" si="10"/>
        <v>0</v>
      </c>
      <c r="P47" s="2">
        <f t="shared" ca="1" si="93"/>
        <v>2</v>
      </c>
      <c r="Q47" s="3" t="str">
        <f t="shared" ca="1" si="11"/>
        <v/>
      </c>
      <c r="R47" s="2" t="str">
        <f t="shared" ca="1" si="12"/>
        <v>00</v>
      </c>
      <c r="S47" s="2">
        <f t="shared" ca="1" si="13"/>
        <v>0</v>
      </c>
      <c r="T47" s="2">
        <f t="shared" ca="1" si="94"/>
        <v>0</v>
      </c>
      <c r="U47" s="3" t="str">
        <f t="shared" ca="1" si="14"/>
        <v/>
      </c>
      <c r="V47" s="2" t="str">
        <f t="shared" ca="1" si="15"/>
        <v>00</v>
      </c>
      <c r="W47" s="2">
        <f t="shared" ca="1" si="16"/>
        <v>0</v>
      </c>
      <c r="X47" s="2">
        <f t="shared" ca="1" si="95"/>
        <v>0</v>
      </c>
      <c r="Y47" s="3" t="str">
        <f t="shared" ca="1" si="17"/>
        <v/>
      </c>
      <c r="Z47" s="2" t="str">
        <f t="shared" ca="1" si="18"/>
        <v>00</v>
      </c>
      <c r="AA47" s="2">
        <f t="shared" ca="1" si="19"/>
        <v>0</v>
      </c>
      <c r="AB47" s="2">
        <f t="shared" ca="1" si="96"/>
        <v>0</v>
      </c>
      <c r="AC47" s="3" t="str">
        <f t="shared" ca="1" si="20"/>
        <v/>
      </c>
      <c r="AD47" s="2" t="str">
        <f t="shared" ca="1" si="21"/>
        <v>00</v>
      </c>
      <c r="AE47" s="2">
        <f t="shared" ca="1" si="22"/>
        <v>0</v>
      </c>
      <c r="AF47" s="2">
        <f t="shared" ca="1" si="97"/>
        <v>0</v>
      </c>
      <c r="AG47" s="3" t="str">
        <f t="shared" ca="1" si="23"/>
        <v/>
      </c>
      <c r="AH47" s="2" t="str">
        <f t="shared" ca="1" si="24"/>
        <v>00</v>
      </c>
      <c r="AI47" s="2">
        <f t="shared" ca="1" si="25"/>
        <v>0</v>
      </c>
      <c r="AJ47" s="2">
        <f t="shared" ca="1" si="98"/>
        <v>0</v>
      </c>
      <c r="AK47" s="3" t="str">
        <f t="shared" ca="1" si="26"/>
        <v/>
      </c>
      <c r="AL47" s="2" t="str">
        <f t="shared" ca="1" si="27"/>
        <v>00</v>
      </c>
      <c r="AM47" s="2">
        <f t="shared" ca="1" si="28"/>
        <v>0</v>
      </c>
      <c r="AN47" s="2">
        <f t="shared" ca="1" si="99"/>
        <v>0</v>
      </c>
      <c r="AO47" s="3" t="str">
        <f t="shared" ca="1" si="29"/>
        <v/>
      </c>
      <c r="AP47" s="2" t="str">
        <f t="shared" ca="1" si="30"/>
        <v>00</v>
      </c>
      <c r="AQ47" s="2">
        <f t="shared" ca="1" si="31"/>
        <v>0</v>
      </c>
      <c r="AR47" s="2">
        <f t="shared" ca="1" si="100"/>
        <v>0</v>
      </c>
      <c r="AS47" s="3" t="str">
        <f t="shared" ca="1" si="32"/>
        <v/>
      </c>
      <c r="AT47" s="2" t="str">
        <f t="shared" ca="1" si="33"/>
        <v>00</v>
      </c>
      <c r="AU47" s="2">
        <f t="shared" ca="1" si="34"/>
        <v>0</v>
      </c>
      <c r="AV47" s="2">
        <f t="shared" ca="1" si="101"/>
        <v>0</v>
      </c>
      <c r="AW47" s="3" t="str">
        <f t="shared" ca="1" si="35"/>
        <v/>
      </c>
      <c r="AX47" s="2" t="str">
        <f t="shared" ca="1" si="36"/>
        <v>00</v>
      </c>
      <c r="AY47" s="2">
        <f t="shared" ca="1" si="37"/>
        <v>0</v>
      </c>
      <c r="AZ47" s="2">
        <f t="shared" ca="1" si="102"/>
        <v>0</v>
      </c>
      <c r="BA47" s="3" t="str">
        <f t="shared" ca="1" si="38"/>
        <v/>
      </c>
      <c r="BB47" s="2" t="str">
        <f t="shared" ca="1" si="39"/>
        <v>00</v>
      </c>
      <c r="BC47" s="2">
        <f t="shared" ca="1" si="40"/>
        <v>0</v>
      </c>
      <c r="BD47" s="2">
        <f t="shared" ca="1" si="103"/>
        <v>0</v>
      </c>
      <c r="BE47" s="3" t="str">
        <f t="shared" ca="1" si="41"/>
        <v/>
      </c>
      <c r="BF47" s="2" t="str">
        <f t="shared" ca="1" si="42"/>
        <v>00</v>
      </c>
      <c r="BG47" s="2">
        <f t="shared" ca="1" si="43"/>
        <v>0</v>
      </c>
      <c r="BH47" s="2">
        <f t="shared" ca="1" si="104"/>
        <v>0</v>
      </c>
      <c r="BI47" s="3" t="str">
        <f t="shared" ca="1" si="44"/>
        <v/>
      </c>
      <c r="BJ47" s="2" t="str">
        <f t="shared" ca="1" si="45"/>
        <v>00</v>
      </c>
      <c r="BK47" s="2">
        <f t="shared" ca="1" si="46"/>
        <v>0</v>
      </c>
      <c r="BL47" s="2">
        <f t="shared" ca="1" si="105"/>
        <v>0</v>
      </c>
      <c r="BM47" s="3" t="str">
        <f t="shared" ca="1" si="47"/>
        <v/>
      </c>
      <c r="BN47" s="2" t="str">
        <f t="shared" ca="1" si="48"/>
        <v>00</v>
      </c>
      <c r="BO47" s="2">
        <f t="shared" ca="1" si="49"/>
        <v>0</v>
      </c>
      <c r="BP47" s="2">
        <f t="shared" ca="1" si="106"/>
        <v>0</v>
      </c>
      <c r="BQ47" s="3" t="str">
        <f t="shared" ca="1" si="50"/>
        <v/>
      </c>
      <c r="BR47" s="2" t="str">
        <f t="shared" ca="1" si="51"/>
        <v>00</v>
      </c>
      <c r="BS47" s="2">
        <f t="shared" ca="1" si="52"/>
        <v>0</v>
      </c>
      <c r="BT47" s="2">
        <f t="shared" ca="1" si="107"/>
        <v>0</v>
      </c>
      <c r="BU47" s="3" t="str">
        <f t="shared" ca="1" si="53"/>
        <v/>
      </c>
      <c r="BV47" s="2" t="str">
        <f t="shared" ca="1" si="54"/>
        <v>00</v>
      </c>
      <c r="BW47" s="2">
        <f t="shared" ca="1" si="55"/>
        <v>0</v>
      </c>
      <c r="BX47" s="2">
        <f t="shared" ca="1" si="108"/>
        <v>0</v>
      </c>
      <c r="BY47" s="3" t="str">
        <f t="shared" ca="1" si="56"/>
        <v/>
      </c>
      <c r="BZ47" s="2" t="str">
        <f t="shared" ca="1" si="57"/>
        <v>00</v>
      </c>
      <c r="CA47" s="2">
        <f t="shared" ca="1" si="58"/>
        <v>0</v>
      </c>
      <c r="CB47" s="2">
        <f t="shared" ca="1" si="109"/>
        <v>0</v>
      </c>
      <c r="CC47" s="3" t="str">
        <f t="shared" ca="1" si="59"/>
        <v/>
      </c>
      <c r="CD47" s="2" t="str">
        <f t="shared" ca="1" si="60"/>
        <v>00</v>
      </c>
      <c r="CE47" s="2">
        <f t="shared" ca="1" si="61"/>
        <v>0</v>
      </c>
      <c r="CF47" s="2">
        <f t="shared" ca="1" si="110"/>
        <v>0</v>
      </c>
      <c r="CG47" s="3" t="str">
        <f t="shared" ca="1" si="62"/>
        <v/>
      </c>
      <c r="CH47" s="2" t="str">
        <f t="shared" ca="1" si="63"/>
        <v>00</v>
      </c>
      <c r="CI47" s="2">
        <f t="shared" ca="1" si="64"/>
        <v>0</v>
      </c>
      <c r="CJ47" s="2">
        <f t="shared" ca="1" si="111"/>
        <v>0</v>
      </c>
      <c r="CK47" s="3" t="str">
        <f t="shared" ca="1" si="65"/>
        <v/>
      </c>
      <c r="CL47" s="2" t="str">
        <f t="shared" ca="1" si="66"/>
        <v>00</v>
      </c>
      <c r="CM47" s="2">
        <f t="shared" ca="1" si="67"/>
        <v>0</v>
      </c>
      <c r="CN47" s="2">
        <f t="shared" ca="1" si="112"/>
        <v>0</v>
      </c>
      <c r="CO47" s="3" t="str">
        <f t="shared" ca="1" si="68"/>
        <v/>
      </c>
      <c r="CP47" s="2" t="str">
        <f t="shared" ca="1" si="69"/>
        <v>00</v>
      </c>
      <c r="CQ47" s="2">
        <f t="shared" ca="1" si="70"/>
        <v>0</v>
      </c>
      <c r="CR47" s="2">
        <f t="shared" ca="1" si="113"/>
        <v>0</v>
      </c>
      <c r="CS47" s="3" t="str">
        <f t="shared" ca="1" si="71"/>
        <v/>
      </c>
      <c r="CT47" s="2" t="str">
        <f t="shared" ca="1" si="72"/>
        <v>00</v>
      </c>
      <c r="CU47" s="2">
        <f t="shared" ca="1" si="73"/>
        <v>0</v>
      </c>
      <c r="CV47" s="2">
        <f t="shared" ca="1" si="114"/>
        <v>0</v>
      </c>
      <c r="CW47" s="3" t="str">
        <f t="shared" ca="1" si="74"/>
        <v/>
      </c>
      <c r="CX47" s="2" t="str">
        <f t="shared" ca="1" si="75"/>
        <v>00</v>
      </c>
      <c r="CY47" s="2">
        <f t="shared" ca="1" si="76"/>
        <v>0</v>
      </c>
      <c r="CZ47" s="2">
        <f t="shared" ca="1" si="115"/>
        <v>0</v>
      </c>
      <c r="DA47" s="3" t="str">
        <f t="shared" ca="1" si="77"/>
        <v/>
      </c>
      <c r="DB47" s="2" t="str">
        <f t="shared" ca="1" si="78"/>
        <v>00</v>
      </c>
      <c r="DC47" s="2">
        <f t="shared" ca="1" si="79"/>
        <v>0</v>
      </c>
      <c r="DD47" s="2">
        <f t="shared" ca="1" si="116"/>
        <v>0</v>
      </c>
      <c r="DE47" s="3" t="str">
        <f t="shared" ca="1" si="80"/>
        <v/>
      </c>
      <c r="DF47" s="2" t="str">
        <f t="shared" ca="1" si="81"/>
        <v>00</v>
      </c>
      <c r="DG47" s="2">
        <f t="shared" ca="1" si="82"/>
        <v>0</v>
      </c>
      <c r="DH47" s="2">
        <f t="shared" ca="1" si="117"/>
        <v>0</v>
      </c>
      <c r="DI47" s="3" t="str">
        <f t="shared" ca="1" si="83"/>
        <v/>
      </c>
      <c r="DJ47" s="2" t="str">
        <f t="shared" ca="1" si="84"/>
        <v>00</v>
      </c>
      <c r="DK47" s="2">
        <f t="shared" ca="1" si="85"/>
        <v>0</v>
      </c>
      <c r="DL47" s="2">
        <f t="shared" ca="1" si="118"/>
        <v>0</v>
      </c>
      <c r="DM47" s="3" t="str">
        <f t="shared" ca="1" si="86"/>
        <v/>
      </c>
      <c r="DN47" s="2" t="str">
        <f t="shared" ca="1" si="87"/>
        <v>00</v>
      </c>
      <c r="DO47" s="2">
        <f t="shared" ca="1" si="88"/>
        <v>0</v>
      </c>
      <c r="DP47" s="2">
        <f t="shared" ca="1" si="119"/>
        <v>0</v>
      </c>
      <c r="DQ47" s="70" t="b">
        <f t="shared" ca="1" si="89"/>
        <v>0</v>
      </c>
      <c r="DR47" s="70" t="b">
        <f t="shared" ca="1" si="90"/>
        <v>0</v>
      </c>
    </row>
    <row r="48" spans="1:122" x14ac:dyDescent="0.35">
      <c r="A48" s="11" t="s">
        <v>258</v>
      </c>
      <c r="B48" s="2" t="str">
        <f t="shared" ca="1" si="91"/>
        <v>80040EA1</v>
      </c>
      <c r="C48" s="80">
        <f t="shared" ca="1" si="0"/>
        <v>1</v>
      </c>
      <c r="D48" s="66"/>
      <c r="E48" s="66" t="str">
        <f t="shared" ca="1" si="1"/>
        <v>_x0004_</v>
      </c>
      <c r="F48" s="66" t="str">
        <f t="shared" ca="1" si="2"/>
        <v>04</v>
      </c>
      <c r="G48" s="66">
        <f t="shared" ca="1" si="3"/>
        <v>4</v>
      </c>
      <c r="H48" s="66">
        <f t="shared" ca="1" si="4"/>
        <v>1042</v>
      </c>
      <c r="I48" s="3" t="str">
        <f t="shared" ca="1" si="5"/>
        <v>_x0004_</v>
      </c>
      <c r="J48" s="2" t="str">
        <f t="shared" ca="1" si="6"/>
        <v>04</v>
      </c>
      <c r="K48" s="2">
        <f t="shared" ca="1" si="7"/>
        <v>4</v>
      </c>
      <c r="L48" s="2">
        <f t="shared" ca="1" si="92"/>
        <v>1042</v>
      </c>
      <c r="M48" s="3" t="str">
        <f t="shared" ca="1" si="8"/>
        <v>_x0002_</v>
      </c>
      <c r="N48" s="2" t="str">
        <f t="shared" ca="1" si="9"/>
        <v>02</v>
      </c>
      <c r="O48" s="2">
        <f t="shared" ca="1" si="10"/>
        <v>2</v>
      </c>
      <c r="P48" s="2">
        <f t="shared" ca="1" si="93"/>
        <v>514</v>
      </c>
      <c r="Q48" s="3" t="str">
        <f t="shared" ca="1" si="11"/>
        <v/>
      </c>
      <c r="R48" s="2" t="str">
        <f t="shared" ca="1" si="12"/>
        <v>00</v>
      </c>
      <c r="S48" s="2">
        <f t="shared" ca="1" si="13"/>
        <v>0</v>
      </c>
      <c r="T48" s="2">
        <f t="shared" ca="1" si="94"/>
        <v>0</v>
      </c>
      <c r="U48" s="3" t="str">
        <f t="shared" ca="1" si="14"/>
        <v/>
      </c>
      <c r="V48" s="2" t="str">
        <f t="shared" ca="1" si="15"/>
        <v>00</v>
      </c>
      <c r="W48" s="2">
        <f t="shared" ca="1" si="16"/>
        <v>0</v>
      </c>
      <c r="X48" s="2">
        <f t="shared" ca="1" si="95"/>
        <v>0</v>
      </c>
      <c r="Y48" s="3" t="str">
        <f t="shared" ca="1" si="17"/>
        <v/>
      </c>
      <c r="Z48" s="2" t="str">
        <f t="shared" ca="1" si="18"/>
        <v>00</v>
      </c>
      <c r="AA48" s="2">
        <f t="shared" ca="1" si="19"/>
        <v>0</v>
      </c>
      <c r="AB48" s="2">
        <f t="shared" ca="1" si="96"/>
        <v>0</v>
      </c>
      <c r="AC48" s="3" t="str">
        <f t="shared" ca="1" si="20"/>
        <v/>
      </c>
      <c r="AD48" s="2" t="str">
        <f t="shared" ca="1" si="21"/>
        <v>00</v>
      </c>
      <c r="AE48" s="2">
        <f t="shared" ca="1" si="22"/>
        <v>0</v>
      </c>
      <c r="AF48" s="2">
        <f t="shared" ca="1" si="97"/>
        <v>0</v>
      </c>
      <c r="AG48" s="3" t="str">
        <f t="shared" ca="1" si="23"/>
        <v/>
      </c>
      <c r="AH48" s="2" t="str">
        <f t="shared" ca="1" si="24"/>
        <v>00</v>
      </c>
      <c r="AI48" s="2">
        <f t="shared" ca="1" si="25"/>
        <v>0</v>
      </c>
      <c r="AJ48" s="2">
        <f t="shared" ca="1" si="98"/>
        <v>0</v>
      </c>
      <c r="AK48" s="3" t="str">
        <f t="shared" ca="1" si="26"/>
        <v/>
      </c>
      <c r="AL48" s="2" t="str">
        <f t="shared" ca="1" si="27"/>
        <v>00</v>
      </c>
      <c r="AM48" s="2">
        <f t="shared" ca="1" si="28"/>
        <v>0</v>
      </c>
      <c r="AN48" s="2">
        <f t="shared" ca="1" si="99"/>
        <v>0</v>
      </c>
      <c r="AO48" s="3" t="str">
        <f t="shared" ca="1" si="29"/>
        <v/>
      </c>
      <c r="AP48" s="2" t="str">
        <f t="shared" ca="1" si="30"/>
        <v>00</v>
      </c>
      <c r="AQ48" s="2">
        <f t="shared" ca="1" si="31"/>
        <v>0</v>
      </c>
      <c r="AR48" s="2">
        <f t="shared" ca="1" si="100"/>
        <v>0</v>
      </c>
      <c r="AS48" s="3" t="str">
        <f t="shared" ca="1" si="32"/>
        <v/>
      </c>
      <c r="AT48" s="2" t="str">
        <f t="shared" ca="1" si="33"/>
        <v>00</v>
      </c>
      <c r="AU48" s="2">
        <f t="shared" ca="1" si="34"/>
        <v>0</v>
      </c>
      <c r="AV48" s="2">
        <f t="shared" ca="1" si="101"/>
        <v>0</v>
      </c>
      <c r="AW48" s="3" t="str">
        <f t="shared" ca="1" si="35"/>
        <v/>
      </c>
      <c r="AX48" s="2" t="str">
        <f t="shared" ca="1" si="36"/>
        <v>00</v>
      </c>
      <c r="AY48" s="2">
        <f t="shared" ca="1" si="37"/>
        <v>0</v>
      </c>
      <c r="AZ48" s="2">
        <f t="shared" ca="1" si="102"/>
        <v>0</v>
      </c>
      <c r="BA48" s="3" t="str">
        <f t="shared" ca="1" si="38"/>
        <v/>
      </c>
      <c r="BB48" s="2" t="str">
        <f t="shared" ca="1" si="39"/>
        <v>00</v>
      </c>
      <c r="BC48" s="2">
        <f t="shared" ca="1" si="40"/>
        <v>0</v>
      </c>
      <c r="BD48" s="2">
        <f t="shared" ca="1" si="103"/>
        <v>0</v>
      </c>
      <c r="BE48" s="3" t="str">
        <f t="shared" ca="1" si="41"/>
        <v/>
      </c>
      <c r="BF48" s="2" t="str">
        <f t="shared" ca="1" si="42"/>
        <v>00</v>
      </c>
      <c r="BG48" s="2">
        <f t="shared" ca="1" si="43"/>
        <v>0</v>
      </c>
      <c r="BH48" s="2">
        <f t="shared" ca="1" si="104"/>
        <v>0</v>
      </c>
      <c r="BI48" s="3" t="str">
        <f t="shared" ca="1" si="44"/>
        <v/>
      </c>
      <c r="BJ48" s="2" t="str">
        <f t="shared" ca="1" si="45"/>
        <v>00</v>
      </c>
      <c r="BK48" s="2">
        <f t="shared" ca="1" si="46"/>
        <v>0</v>
      </c>
      <c r="BL48" s="2">
        <f t="shared" ca="1" si="105"/>
        <v>0</v>
      </c>
      <c r="BM48" s="3" t="str">
        <f t="shared" ca="1" si="47"/>
        <v/>
      </c>
      <c r="BN48" s="2" t="str">
        <f t="shared" ca="1" si="48"/>
        <v>00</v>
      </c>
      <c r="BO48" s="2">
        <f t="shared" ca="1" si="49"/>
        <v>0</v>
      </c>
      <c r="BP48" s="2">
        <f t="shared" ca="1" si="106"/>
        <v>0</v>
      </c>
      <c r="BQ48" s="3" t="str">
        <f t="shared" ca="1" si="50"/>
        <v/>
      </c>
      <c r="BR48" s="2" t="str">
        <f t="shared" ca="1" si="51"/>
        <v>00</v>
      </c>
      <c r="BS48" s="2">
        <f t="shared" ca="1" si="52"/>
        <v>0</v>
      </c>
      <c r="BT48" s="2">
        <f t="shared" ca="1" si="107"/>
        <v>0</v>
      </c>
      <c r="BU48" s="3" t="str">
        <f t="shared" ca="1" si="53"/>
        <v/>
      </c>
      <c r="BV48" s="2" t="str">
        <f t="shared" ca="1" si="54"/>
        <v>00</v>
      </c>
      <c r="BW48" s="2">
        <f t="shared" ca="1" si="55"/>
        <v>0</v>
      </c>
      <c r="BX48" s="2">
        <f t="shared" ca="1" si="108"/>
        <v>0</v>
      </c>
      <c r="BY48" s="3" t="str">
        <f t="shared" ca="1" si="56"/>
        <v/>
      </c>
      <c r="BZ48" s="2" t="str">
        <f t="shared" ca="1" si="57"/>
        <v>00</v>
      </c>
      <c r="CA48" s="2">
        <f t="shared" ca="1" si="58"/>
        <v>0</v>
      </c>
      <c r="CB48" s="2">
        <f t="shared" ca="1" si="109"/>
        <v>0</v>
      </c>
      <c r="CC48" s="3" t="str">
        <f t="shared" ca="1" si="59"/>
        <v/>
      </c>
      <c r="CD48" s="2" t="str">
        <f t="shared" ca="1" si="60"/>
        <v>00</v>
      </c>
      <c r="CE48" s="2">
        <f t="shared" ca="1" si="61"/>
        <v>0</v>
      </c>
      <c r="CF48" s="2">
        <f t="shared" ca="1" si="110"/>
        <v>0</v>
      </c>
      <c r="CG48" s="3" t="str">
        <f t="shared" ca="1" si="62"/>
        <v/>
      </c>
      <c r="CH48" s="2" t="str">
        <f t="shared" ca="1" si="63"/>
        <v>00</v>
      </c>
      <c r="CI48" s="2">
        <f t="shared" ca="1" si="64"/>
        <v>0</v>
      </c>
      <c r="CJ48" s="2">
        <f t="shared" ca="1" si="111"/>
        <v>0</v>
      </c>
      <c r="CK48" s="3" t="str">
        <f t="shared" ca="1" si="65"/>
        <v/>
      </c>
      <c r="CL48" s="2" t="str">
        <f t="shared" ca="1" si="66"/>
        <v>00</v>
      </c>
      <c r="CM48" s="2">
        <f t="shared" ca="1" si="67"/>
        <v>0</v>
      </c>
      <c r="CN48" s="2">
        <f t="shared" ca="1" si="112"/>
        <v>0</v>
      </c>
      <c r="CO48" s="3" t="str">
        <f t="shared" ca="1" si="68"/>
        <v/>
      </c>
      <c r="CP48" s="2" t="str">
        <f t="shared" ca="1" si="69"/>
        <v>00</v>
      </c>
      <c r="CQ48" s="2">
        <f t="shared" ca="1" si="70"/>
        <v>0</v>
      </c>
      <c r="CR48" s="2">
        <f t="shared" ca="1" si="113"/>
        <v>0</v>
      </c>
      <c r="CS48" s="3" t="str">
        <f t="shared" ca="1" si="71"/>
        <v/>
      </c>
      <c r="CT48" s="2" t="str">
        <f t="shared" ca="1" si="72"/>
        <v>00</v>
      </c>
      <c r="CU48" s="2">
        <f t="shared" ca="1" si="73"/>
        <v>0</v>
      </c>
      <c r="CV48" s="2">
        <f t="shared" ca="1" si="114"/>
        <v>0</v>
      </c>
      <c r="CW48" s="3" t="str">
        <f t="shared" ca="1" si="74"/>
        <v/>
      </c>
      <c r="CX48" s="2" t="str">
        <f t="shared" ca="1" si="75"/>
        <v>00</v>
      </c>
      <c r="CY48" s="2">
        <f t="shared" ca="1" si="76"/>
        <v>0</v>
      </c>
      <c r="CZ48" s="2">
        <f t="shared" ca="1" si="115"/>
        <v>0</v>
      </c>
      <c r="DA48" s="3" t="str">
        <f t="shared" ca="1" si="77"/>
        <v/>
      </c>
      <c r="DB48" s="2" t="str">
        <f t="shared" ca="1" si="78"/>
        <v>00</v>
      </c>
      <c r="DC48" s="2">
        <f t="shared" ca="1" si="79"/>
        <v>0</v>
      </c>
      <c r="DD48" s="2">
        <f t="shared" ca="1" si="116"/>
        <v>0</v>
      </c>
      <c r="DE48" s="3" t="str">
        <f t="shared" ca="1" si="80"/>
        <v/>
      </c>
      <c r="DF48" s="2" t="str">
        <f t="shared" ca="1" si="81"/>
        <v>00</v>
      </c>
      <c r="DG48" s="2">
        <f t="shared" ca="1" si="82"/>
        <v>0</v>
      </c>
      <c r="DH48" s="2">
        <f t="shared" ca="1" si="117"/>
        <v>0</v>
      </c>
      <c r="DI48" s="3" t="str">
        <f t="shared" ca="1" si="83"/>
        <v/>
      </c>
      <c r="DJ48" s="2" t="str">
        <f t="shared" ca="1" si="84"/>
        <v>00</v>
      </c>
      <c r="DK48" s="2">
        <f t="shared" ca="1" si="85"/>
        <v>0</v>
      </c>
      <c r="DL48" s="2">
        <f t="shared" ca="1" si="118"/>
        <v>0</v>
      </c>
      <c r="DM48" s="3" t="str">
        <f t="shared" ca="1" si="86"/>
        <v/>
      </c>
      <c r="DN48" s="2" t="str">
        <f t="shared" ca="1" si="87"/>
        <v>00</v>
      </c>
      <c r="DO48" s="2">
        <f t="shared" ca="1" si="88"/>
        <v>0</v>
      </c>
      <c r="DP48" s="2">
        <f t="shared" ca="1" si="119"/>
        <v>0</v>
      </c>
      <c r="DQ48" s="70" t="b">
        <f t="shared" ca="1" si="89"/>
        <v>0</v>
      </c>
      <c r="DR48" s="70" t="b">
        <f t="shared" ca="1" si="90"/>
        <v>0</v>
      </c>
    </row>
    <row r="49" spans="1:122" x14ac:dyDescent="0.35">
      <c r="A49" s="9" t="s">
        <v>259</v>
      </c>
      <c r="B49" s="2" t="str">
        <f t="shared" ca="1" si="91"/>
        <v>80040EA2</v>
      </c>
      <c r="C49" s="80">
        <f t="shared" ca="1" si="0"/>
        <v>1</v>
      </c>
      <c r="D49" s="66"/>
      <c r="E49" s="66" t="str">
        <f t="shared" ca="1" si="1"/>
        <v>_x0012_</v>
      </c>
      <c r="F49" s="66" t="str">
        <f t="shared" ca="1" si="2"/>
        <v>12</v>
      </c>
      <c r="G49" s="66">
        <f t="shared" ca="1" si="3"/>
        <v>18</v>
      </c>
      <c r="H49" s="66">
        <f t="shared" ca="1" si="4"/>
        <v>4863</v>
      </c>
      <c r="I49" s="3" t="str">
        <f t="shared" ca="1" si="5"/>
        <v>_x0012_</v>
      </c>
      <c r="J49" s="2" t="str">
        <f t="shared" ca="1" si="6"/>
        <v>12</v>
      </c>
      <c r="K49" s="2">
        <f t="shared" ca="1" si="7"/>
        <v>18</v>
      </c>
      <c r="L49" s="2">
        <f t="shared" ca="1" si="92"/>
        <v>4863</v>
      </c>
      <c r="M49" s="3" t="str">
        <f t="shared" ca="1" si="8"/>
        <v>_x0002_</v>
      </c>
      <c r="N49" s="2" t="str">
        <f t="shared" ca="1" si="9"/>
        <v>02</v>
      </c>
      <c r="O49" s="2">
        <f t="shared" ca="1" si="10"/>
        <v>2</v>
      </c>
      <c r="P49" s="2">
        <f t="shared" ca="1" si="93"/>
        <v>575</v>
      </c>
      <c r="Q49" s="3" t="str">
        <f t="shared" ca="1" si="11"/>
        <v/>
      </c>
      <c r="R49" s="2" t="str">
        <f t="shared" ca="1" si="12"/>
        <v>00</v>
      </c>
      <c r="S49" s="2">
        <f t="shared" ca="1" si="13"/>
        <v>0</v>
      </c>
      <c r="T49" s="2">
        <f t="shared" ca="1" si="94"/>
        <v>0</v>
      </c>
      <c r="U49" s="3" t="str">
        <f t="shared" ca="1" si="14"/>
        <v/>
      </c>
      <c r="V49" s="2" t="str">
        <f t="shared" ca="1" si="15"/>
        <v>00</v>
      </c>
      <c r="W49" s="2">
        <f t="shared" ca="1" si="16"/>
        <v>0</v>
      </c>
      <c r="X49" s="2">
        <f t="shared" ca="1" si="95"/>
        <v>0</v>
      </c>
      <c r="Y49" s="3" t="str">
        <f t="shared" ca="1" si="17"/>
        <v/>
      </c>
      <c r="Z49" s="2" t="str">
        <f t="shared" ca="1" si="18"/>
        <v>00</v>
      </c>
      <c r="AA49" s="2">
        <f t="shared" ca="1" si="19"/>
        <v>0</v>
      </c>
      <c r="AB49" s="2">
        <f t="shared" ca="1" si="96"/>
        <v>0</v>
      </c>
      <c r="AC49" s="3" t="str">
        <f t="shared" ca="1" si="20"/>
        <v/>
      </c>
      <c r="AD49" s="2" t="str">
        <f t="shared" ca="1" si="21"/>
        <v>00</v>
      </c>
      <c r="AE49" s="2">
        <f t="shared" ca="1" si="22"/>
        <v>0</v>
      </c>
      <c r="AF49" s="2">
        <f t="shared" ca="1" si="97"/>
        <v>0</v>
      </c>
      <c r="AG49" s="3" t="str">
        <f t="shared" ca="1" si="23"/>
        <v/>
      </c>
      <c r="AH49" s="2" t="str">
        <f t="shared" ca="1" si="24"/>
        <v>00</v>
      </c>
      <c r="AI49" s="2">
        <f t="shared" ca="1" si="25"/>
        <v>0</v>
      </c>
      <c r="AJ49" s="2">
        <f t="shared" ca="1" si="98"/>
        <v>0</v>
      </c>
      <c r="AK49" s="3" t="str">
        <f t="shared" ca="1" si="26"/>
        <v/>
      </c>
      <c r="AL49" s="2" t="str">
        <f t="shared" ca="1" si="27"/>
        <v>00</v>
      </c>
      <c r="AM49" s="2">
        <f t="shared" ca="1" si="28"/>
        <v>0</v>
      </c>
      <c r="AN49" s="2">
        <f t="shared" ca="1" si="99"/>
        <v>0</v>
      </c>
      <c r="AO49" s="3" t="str">
        <f t="shared" ca="1" si="29"/>
        <v/>
      </c>
      <c r="AP49" s="2" t="str">
        <f t="shared" ca="1" si="30"/>
        <v>00</v>
      </c>
      <c r="AQ49" s="2">
        <f t="shared" ca="1" si="31"/>
        <v>0</v>
      </c>
      <c r="AR49" s="2">
        <f t="shared" ca="1" si="100"/>
        <v>0</v>
      </c>
      <c r="AS49" s="3" t="str">
        <f t="shared" ca="1" si="32"/>
        <v/>
      </c>
      <c r="AT49" s="2" t="str">
        <f t="shared" ca="1" si="33"/>
        <v>00</v>
      </c>
      <c r="AU49" s="2">
        <f t="shared" ca="1" si="34"/>
        <v>0</v>
      </c>
      <c r="AV49" s="2">
        <f t="shared" ca="1" si="101"/>
        <v>0</v>
      </c>
      <c r="AW49" s="3" t="str">
        <f t="shared" ca="1" si="35"/>
        <v/>
      </c>
      <c r="AX49" s="2" t="str">
        <f t="shared" ca="1" si="36"/>
        <v>00</v>
      </c>
      <c r="AY49" s="2">
        <f t="shared" ca="1" si="37"/>
        <v>0</v>
      </c>
      <c r="AZ49" s="2">
        <f t="shared" ca="1" si="102"/>
        <v>0</v>
      </c>
      <c r="BA49" s="3" t="str">
        <f t="shared" ca="1" si="38"/>
        <v/>
      </c>
      <c r="BB49" s="2" t="str">
        <f t="shared" ca="1" si="39"/>
        <v>00</v>
      </c>
      <c r="BC49" s="2">
        <f t="shared" ca="1" si="40"/>
        <v>0</v>
      </c>
      <c r="BD49" s="2">
        <f t="shared" ca="1" si="103"/>
        <v>0</v>
      </c>
      <c r="BE49" s="3" t="str">
        <f t="shared" ca="1" si="41"/>
        <v/>
      </c>
      <c r="BF49" s="2" t="str">
        <f t="shared" ca="1" si="42"/>
        <v>00</v>
      </c>
      <c r="BG49" s="2">
        <f t="shared" ca="1" si="43"/>
        <v>0</v>
      </c>
      <c r="BH49" s="2">
        <f t="shared" ca="1" si="104"/>
        <v>0</v>
      </c>
      <c r="BI49" s="3" t="str">
        <f t="shared" ca="1" si="44"/>
        <v/>
      </c>
      <c r="BJ49" s="2" t="str">
        <f t="shared" ca="1" si="45"/>
        <v>00</v>
      </c>
      <c r="BK49" s="2">
        <f t="shared" ca="1" si="46"/>
        <v>0</v>
      </c>
      <c r="BL49" s="2">
        <f t="shared" ca="1" si="105"/>
        <v>0</v>
      </c>
      <c r="BM49" s="3" t="str">
        <f t="shared" ca="1" si="47"/>
        <v/>
      </c>
      <c r="BN49" s="2" t="str">
        <f t="shared" ca="1" si="48"/>
        <v>00</v>
      </c>
      <c r="BO49" s="2">
        <f t="shared" ca="1" si="49"/>
        <v>0</v>
      </c>
      <c r="BP49" s="2">
        <f t="shared" ca="1" si="106"/>
        <v>0</v>
      </c>
      <c r="BQ49" s="3" t="str">
        <f t="shared" ca="1" si="50"/>
        <v/>
      </c>
      <c r="BR49" s="2" t="str">
        <f t="shared" ca="1" si="51"/>
        <v>00</v>
      </c>
      <c r="BS49" s="2">
        <f t="shared" ca="1" si="52"/>
        <v>0</v>
      </c>
      <c r="BT49" s="2">
        <f t="shared" ca="1" si="107"/>
        <v>0</v>
      </c>
      <c r="BU49" s="3" t="str">
        <f t="shared" ca="1" si="53"/>
        <v/>
      </c>
      <c r="BV49" s="2" t="str">
        <f t="shared" ca="1" si="54"/>
        <v>00</v>
      </c>
      <c r="BW49" s="2">
        <f t="shared" ca="1" si="55"/>
        <v>0</v>
      </c>
      <c r="BX49" s="2">
        <f t="shared" ca="1" si="108"/>
        <v>0</v>
      </c>
      <c r="BY49" s="3" t="str">
        <f t="shared" ca="1" si="56"/>
        <v/>
      </c>
      <c r="BZ49" s="2" t="str">
        <f t="shared" ca="1" si="57"/>
        <v>00</v>
      </c>
      <c r="CA49" s="2">
        <f t="shared" ca="1" si="58"/>
        <v>0</v>
      </c>
      <c r="CB49" s="2">
        <f t="shared" ca="1" si="109"/>
        <v>0</v>
      </c>
      <c r="CC49" s="3" t="str">
        <f t="shared" ca="1" si="59"/>
        <v/>
      </c>
      <c r="CD49" s="2" t="str">
        <f t="shared" ca="1" si="60"/>
        <v>00</v>
      </c>
      <c r="CE49" s="2">
        <f t="shared" ca="1" si="61"/>
        <v>0</v>
      </c>
      <c r="CF49" s="2">
        <f t="shared" ca="1" si="110"/>
        <v>0</v>
      </c>
      <c r="CG49" s="3" t="str">
        <f t="shared" ca="1" si="62"/>
        <v/>
      </c>
      <c r="CH49" s="2" t="str">
        <f t="shared" ca="1" si="63"/>
        <v>00</v>
      </c>
      <c r="CI49" s="2">
        <f t="shared" ca="1" si="64"/>
        <v>0</v>
      </c>
      <c r="CJ49" s="2">
        <f t="shared" ca="1" si="111"/>
        <v>0</v>
      </c>
      <c r="CK49" s="3" t="str">
        <f t="shared" ca="1" si="65"/>
        <v/>
      </c>
      <c r="CL49" s="2" t="str">
        <f t="shared" ca="1" si="66"/>
        <v>00</v>
      </c>
      <c r="CM49" s="2">
        <f t="shared" ca="1" si="67"/>
        <v>0</v>
      </c>
      <c r="CN49" s="2">
        <f t="shared" ca="1" si="112"/>
        <v>0</v>
      </c>
      <c r="CO49" s="3" t="str">
        <f t="shared" ca="1" si="68"/>
        <v/>
      </c>
      <c r="CP49" s="2" t="str">
        <f t="shared" ca="1" si="69"/>
        <v>00</v>
      </c>
      <c r="CQ49" s="2">
        <f t="shared" ca="1" si="70"/>
        <v>0</v>
      </c>
      <c r="CR49" s="2">
        <f t="shared" ca="1" si="113"/>
        <v>0</v>
      </c>
      <c r="CS49" s="3" t="str">
        <f t="shared" ca="1" si="71"/>
        <v/>
      </c>
      <c r="CT49" s="2" t="str">
        <f t="shared" ca="1" si="72"/>
        <v>00</v>
      </c>
      <c r="CU49" s="2">
        <f t="shared" ca="1" si="73"/>
        <v>0</v>
      </c>
      <c r="CV49" s="2">
        <f t="shared" ca="1" si="114"/>
        <v>0</v>
      </c>
      <c r="CW49" s="3" t="str">
        <f t="shared" ca="1" si="74"/>
        <v/>
      </c>
      <c r="CX49" s="2" t="str">
        <f t="shared" ca="1" si="75"/>
        <v>00</v>
      </c>
      <c r="CY49" s="2">
        <f t="shared" ca="1" si="76"/>
        <v>0</v>
      </c>
      <c r="CZ49" s="2">
        <f t="shared" ca="1" si="115"/>
        <v>0</v>
      </c>
      <c r="DA49" s="3" t="str">
        <f t="shared" ca="1" si="77"/>
        <v/>
      </c>
      <c r="DB49" s="2" t="str">
        <f t="shared" ca="1" si="78"/>
        <v>00</v>
      </c>
      <c r="DC49" s="2">
        <f t="shared" ca="1" si="79"/>
        <v>0</v>
      </c>
      <c r="DD49" s="2">
        <f t="shared" ca="1" si="116"/>
        <v>0</v>
      </c>
      <c r="DE49" s="3" t="str">
        <f t="shared" ca="1" si="80"/>
        <v/>
      </c>
      <c r="DF49" s="2" t="str">
        <f t="shared" ca="1" si="81"/>
        <v>00</v>
      </c>
      <c r="DG49" s="2">
        <f t="shared" ca="1" si="82"/>
        <v>0</v>
      </c>
      <c r="DH49" s="2">
        <f t="shared" ca="1" si="117"/>
        <v>0</v>
      </c>
      <c r="DI49" s="3" t="str">
        <f t="shared" ca="1" si="83"/>
        <v/>
      </c>
      <c r="DJ49" s="2" t="str">
        <f t="shared" ca="1" si="84"/>
        <v>00</v>
      </c>
      <c r="DK49" s="2">
        <f t="shared" ca="1" si="85"/>
        <v>0</v>
      </c>
      <c r="DL49" s="2">
        <f t="shared" ca="1" si="118"/>
        <v>240</v>
      </c>
      <c r="DM49" s="3" t="str">
        <f t="shared" ca="1" si="86"/>
        <v/>
      </c>
      <c r="DN49" s="2" t="str">
        <f t="shared" ca="1" si="87"/>
        <v>00</v>
      </c>
      <c r="DO49" s="2">
        <f t="shared" ca="1" si="88"/>
        <v>0</v>
      </c>
      <c r="DP49" s="2">
        <f t="shared" ca="1" si="119"/>
        <v>0</v>
      </c>
      <c r="DQ49" s="70" t="b">
        <f t="shared" ca="1" si="89"/>
        <v>0</v>
      </c>
      <c r="DR49" s="70" t="b">
        <f t="shared" ca="1" si="90"/>
        <v>0</v>
      </c>
    </row>
    <row r="50" spans="1:122" x14ac:dyDescent="0.35">
      <c r="A50" s="9" t="s">
        <v>260</v>
      </c>
      <c r="B50" s="2" t="str">
        <f t="shared" ca="1" si="91"/>
        <v>80040EA3</v>
      </c>
      <c r="C50" s="80">
        <f t="shared" ca="1" si="0"/>
        <v>1</v>
      </c>
      <c r="D50" s="66">
        <f ca="1">K47*256^3+K48*256^2+K49*256+K50</f>
        <v>267007</v>
      </c>
      <c r="E50" s="66" t="str">
        <f t="shared" ca="1" si="1"/>
        <v>ÿ</v>
      </c>
      <c r="F50" s="66" t="str">
        <f t="shared" ca="1" si="2"/>
        <v>FF</v>
      </c>
      <c r="G50" s="66">
        <f t="shared" ca="1" si="3"/>
        <v>255</v>
      </c>
      <c r="H50" s="66">
        <f t="shared" ca="1" si="4"/>
        <v>65280</v>
      </c>
      <c r="I50" s="3" t="str">
        <f t="shared" ca="1" si="5"/>
        <v>ÿ</v>
      </c>
      <c r="J50" s="2" t="str">
        <f t="shared" ca="1" si="6"/>
        <v>FF</v>
      </c>
      <c r="K50" s="2">
        <f t="shared" ca="1" si="7"/>
        <v>255</v>
      </c>
      <c r="L50" s="2">
        <f t="shared" ca="1" si="92"/>
        <v>65280</v>
      </c>
      <c r="M50" s="3" t="str">
        <f t="shared" ca="1" si="8"/>
        <v>?</v>
      </c>
      <c r="N50" s="2" t="str">
        <f t="shared" ca="1" si="9"/>
        <v>3F</v>
      </c>
      <c r="O50" s="2">
        <f t="shared" ca="1" si="10"/>
        <v>63</v>
      </c>
      <c r="P50" s="2">
        <f t="shared" ca="1" si="93"/>
        <v>16128</v>
      </c>
      <c r="Q50" s="3" t="str">
        <f t="shared" ca="1" si="11"/>
        <v/>
      </c>
      <c r="R50" s="2" t="str">
        <f t="shared" ca="1" si="12"/>
        <v>00</v>
      </c>
      <c r="S50" s="2">
        <f t="shared" ca="1" si="13"/>
        <v>0</v>
      </c>
      <c r="T50" s="2">
        <f t="shared" ca="1" si="94"/>
        <v>0</v>
      </c>
      <c r="U50" s="3" t="str">
        <f t="shared" ca="1" si="14"/>
        <v/>
      </c>
      <c r="V50" s="2" t="str">
        <f t="shared" ca="1" si="15"/>
        <v>00</v>
      </c>
      <c r="W50" s="2">
        <f t="shared" ca="1" si="16"/>
        <v>0</v>
      </c>
      <c r="X50" s="2">
        <f t="shared" ca="1" si="95"/>
        <v>0</v>
      </c>
      <c r="Y50" s="3" t="str">
        <f t="shared" ca="1" si="17"/>
        <v/>
      </c>
      <c r="Z50" s="2" t="str">
        <f t="shared" ca="1" si="18"/>
        <v>00</v>
      </c>
      <c r="AA50" s="2">
        <f t="shared" ca="1" si="19"/>
        <v>0</v>
      </c>
      <c r="AB50" s="2">
        <f t="shared" ca="1" si="96"/>
        <v>0</v>
      </c>
      <c r="AC50" s="3" t="str">
        <f t="shared" ca="1" si="20"/>
        <v/>
      </c>
      <c r="AD50" s="2" t="str">
        <f t="shared" ca="1" si="21"/>
        <v>00</v>
      </c>
      <c r="AE50" s="2">
        <f t="shared" ca="1" si="22"/>
        <v>0</v>
      </c>
      <c r="AF50" s="2">
        <f t="shared" ca="1" si="97"/>
        <v>0</v>
      </c>
      <c r="AG50" s="3" t="str">
        <f t="shared" ca="1" si="23"/>
        <v/>
      </c>
      <c r="AH50" s="2" t="str">
        <f t="shared" ca="1" si="24"/>
        <v>00</v>
      </c>
      <c r="AI50" s="2">
        <f t="shared" ca="1" si="25"/>
        <v>0</v>
      </c>
      <c r="AJ50" s="2">
        <f t="shared" ca="1" si="98"/>
        <v>0</v>
      </c>
      <c r="AK50" s="3" t="str">
        <f t="shared" ca="1" si="26"/>
        <v/>
      </c>
      <c r="AL50" s="2" t="str">
        <f t="shared" ca="1" si="27"/>
        <v>00</v>
      </c>
      <c r="AM50" s="2">
        <f t="shared" ca="1" si="28"/>
        <v>0</v>
      </c>
      <c r="AN50" s="2">
        <f t="shared" ca="1" si="99"/>
        <v>0</v>
      </c>
      <c r="AO50" s="3" t="str">
        <f t="shared" ca="1" si="29"/>
        <v/>
      </c>
      <c r="AP50" s="2" t="str">
        <f t="shared" ca="1" si="30"/>
        <v>00</v>
      </c>
      <c r="AQ50" s="2">
        <f t="shared" ca="1" si="31"/>
        <v>0</v>
      </c>
      <c r="AR50" s="2">
        <f t="shared" ca="1" si="100"/>
        <v>0</v>
      </c>
      <c r="AS50" s="3" t="str">
        <f t="shared" ca="1" si="32"/>
        <v/>
      </c>
      <c r="AT50" s="2" t="str">
        <f t="shared" ca="1" si="33"/>
        <v>00</v>
      </c>
      <c r="AU50" s="2">
        <f t="shared" ca="1" si="34"/>
        <v>0</v>
      </c>
      <c r="AV50" s="2">
        <f t="shared" ca="1" si="101"/>
        <v>0</v>
      </c>
      <c r="AW50" s="3" t="str">
        <f t="shared" ca="1" si="35"/>
        <v/>
      </c>
      <c r="AX50" s="2" t="str">
        <f t="shared" ca="1" si="36"/>
        <v>00</v>
      </c>
      <c r="AY50" s="2">
        <f t="shared" ca="1" si="37"/>
        <v>0</v>
      </c>
      <c r="AZ50" s="2">
        <f t="shared" ca="1" si="102"/>
        <v>0</v>
      </c>
      <c r="BA50" s="3" t="str">
        <f t="shared" ca="1" si="38"/>
        <v/>
      </c>
      <c r="BB50" s="2" t="str">
        <f t="shared" ca="1" si="39"/>
        <v>00</v>
      </c>
      <c r="BC50" s="2">
        <f t="shared" ca="1" si="40"/>
        <v>0</v>
      </c>
      <c r="BD50" s="2">
        <f t="shared" ca="1" si="103"/>
        <v>0</v>
      </c>
      <c r="BE50" s="3" t="str">
        <f t="shared" ca="1" si="41"/>
        <v/>
      </c>
      <c r="BF50" s="2" t="str">
        <f t="shared" ca="1" si="42"/>
        <v>00</v>
      </c>
      <c r="BG50" s="2">
        <f t="shared" ca="1" si="43"/>
        <v>0</v>
      </c>
      <c r="BH50" s="2">
        <f t="shared" ca="1" si="104"/>
        <v>0</v>
      </c>
      <c r="BI50" s="3" t="str">
        <f t="shared" ca="1" si="44"/>
        <v/>
      </c>
      <c r="BJ50" s="2" t="str">
        <f t="shared" ca="1" si="45"/>
        <v>00</v>
      </c>
      <c r="BK50" s="2">
        <f t="shared" ca="1" si="46"/>
        <v>0</v>
      </c>
      <c r="BL50" s="2">
        <f t="shared" ca="1" si="105"/>
        <v>0</v>
      </c>
      <c r="BM50" s="3" t="str">
        <f t="shared" ca="1" si="47"/>
        <v/>
      </c>
      <c r="BN50" s="2" t="str">
        <f t="shared" ca="1" si="48"/>
        <v>00</v>
      </c>
      <c r="BO50" s="2">
        <f t="shared" ca="1" si="49"/>
        <v>0</v>
      </c>
      <c r="BP50" s="2">
        <f t="shared" ca="1" si="106"/>
        <v>0</v>
      </c>
      <c r="BQ50" s="3" t="str">
        <f t="shared" ca="1" si="50"/>
        <v/>
      </c>
      <c r="BR50" s="2" t="str">
        <f t="shared" ca="1" si="51"/>
        <v>00</v>
      </c>
      <c r="BS50" s="2">
        <f t="shared" ca="1" si="52"/>
        <v>0</v>
      </c>
      <c r="BT50" s="2">
        <f t="shared" ca="1" si="107"/>
        <v>0</v>
      </c>
      <c r="BU50" s="3" t="str">
        <f t="shared" ca="1" si="53"/>
        <v/>
      </c>
      <c r="BV50" s="2" t="str">
        <f t="shared" ca="1" si="54"/>
        <v>00</v>
      </c>
      <c r="BW50" s="2">
        <f t="shared" ca="1" si="55"/>
        <v>0</v>
      </c>
      <c r="BX50" s="2">
        <f t="shared" ca="1" si="108"/>
        <v>0</v>
      </c>
      <c r="BY50" s="3" t="str">
        <f t="shared" ca="1" si="56"/>
        <v/>
      </c>
      <c r="BZ50" s="2" t="str">
        <f t="shared" ca="1" si="57"/>
        <v>00</v>
      </c>
      <c r="CA50" s="2">
        <f t="shared" ca="1" si="58"/>
        <v>0</v>
      </c>
      <c r="CB50" s="2">
        <f t="shared" ca="1" si="109"/>
        <v>0</v>
      </c>
      <c r="CC50" s="3" t="str">
        <f t="shared" ca="1" si="59"/>
        <v/>
      </c>
      <c r="CD50" s="2" t="str">
        <f t="shared" ca="1" si="60"/>
        <v>00</v>
      </c>
      <c r="CE50" s="2">
        <f t="shared" ca="1" si="61"/>
        <v>0</v>
      </c>
      <c r="CF50" s="2">
        <f t="shared" ca="1" si="110"/>
        <v>0</v>
      </c>
      <c r="CG50" s="3" t="str">
        <f t="shared" ca="1" si="62"/>
        <v/>
      </c>
      <c r="CH50" s="2" t="str">
        <f t="shared" ca="1" si="63"/>
        <v>00</v>
      </c>
      <c r="CI50" s="2">
        <f t="shared" ca="1" si="64"/>
        <v>0</v>
      </c>
      <c r="CJ50" s="2">
        <f t="shared" ca="1" si="111"/>
        <v>0</v>
      </c>
      <c r="CK50" s="3" t="str">
        <f t="shared" ca="1" si="65"/>
        <v/>
      </c>
      <c r="CL50" s="2" t="str">
        <f t="shared" ca="1" si="66"/>
        <v>00</v>
      </c>
      <c r="CM50" s="2">
        <f t="shared" ca="1" si="67"/>
        <v>0</v>
      </c>
      <c r="CN50" s="2">
        <f t="shared" ca="1" si="112"/>
        <v>0</v>
      </c>
      <c r="CO50" s="3" t="str">
        <f t="shared" ca="1" si="68"/>
        <v/>
      </c>
      <c r="CP50" s="2" t="str">
        <f t="shared" ca="1" si="69"/>
        <v>00</v>
      </c>
      <c r="CQ50" s="2">
        <f t="shared" ca="1" si="70"/>
        <v>0</v>
      </c>
      <c r="CR50" s="2">
        <f t="shared" ca="1" si="113"/>
        <v>0</v>
      </c>
      <c r="CS50" s="3" t="str">
        <f t="shared" ca="1" si="71"/>
        <v/>
      </c>
      <c r="CT50" s="2" t="str">
        <f t="shared" ca="1" si="72"/>
        <v>00</v>
      </c>
      <c r="CU50" s="2">
        <f t="shared" ca="1" si="73"/>
        <v>0</v>
      </c>
      <c r="CV50" s="2">
        <f t="shared" ca="1" si="114"/>
        <v>0</v>
      </c>
      <c r="CW50" s="3" t="str">
        <f t="shared" ca="1" si="74"/>
        <v/>
      </c>
      <c r="CX50" s="2" t="str">
        <f t="shared" ca="1" si="75"/>
        <v>00</v>
      </c>
      <c r="CY50" s="2">
        <f t="shared" ca="1" si="76"/>
        <v>0</v>
      </c>
      <c r="CZ50" s="2">
        <f t="shared" ca="1" si="115"/>
        <v>0</v>
      </c>
      <c r="DA50" s="3" t="str">
        <f t="shared" ca="1" si="77"/>
        <v/>
      </c>
      <c r="DB50" s="2" t="str">
        <f t="shared" ca="1" si="78"/>
        <v>00</v>
      </c>
      <c r="DC50" s="2">
        <f t="shared" ca="1" si="79"/>
        <v>0</v>
      </c>
      <c r="DD50" s="2">
        <f t="shared" ca="1" si="116"/>
        <v>0</v>
      </c>
      <c r="DE50" s="3" t="str">
        <f t="shared" ca="1" si="80"/>
        <v/>
      </c>
      <c r="DF50" s="2" t="str">
        <f t="shared" ca="1" si="81"/>
        <v>00</v>
      </c>
      <c r="DG50" s="2">
        <f t="shared" ca="1" si="82"/>
        <v>0</v>
      </c>
      <c r="DH50" s="2">
        <f t="shared" ca="1" si="117"/>
        <v>0</v>
      </c>
      <c r="DI50" s="3" t="str">
        <f t="shared" ca="1" si="83"/>
        <v>ð</v>
      </c>
      <c r="DJ50" s="2" t="str">
        <f t="shared" ca="1" si="84"/>
        <v>F0</v>
      </c>
      <c r="DK50" s="2">
        <f t="shared" ca="1" si="85"/>
        <v>240</v>
      </c>
      <c r="DL50" s="2">
        <f t="shared" ca="1" si="118"/>
        <v>61440</v>
      </c>
      <c r="DM50" s="3" t="str">
        <f t="shared" ca="1" si="86"/>
        <v/>
      </c>
      <c r="DN50" s="2" t="str">
        <f t="shared" ca="1" si="87"/>
        <v>00</v>
      </c>
      <c r="DO50" s="2">
        <f t="shared" ca="1" si="88"/>
        <v>0</v>
      </c>
      <c r="DP50" s="2">
        <f t="shared" ca="1" si="119"/>
        <v>0</v>
      </c>
      <c r="DQ50" s="70" t="b">
        <f t="shared" ca="1" si="89"/>
        <v>0</v>
      </c>
      <c r="DR50" s="70" t="b">
        <f t="shared" ca="1" si="90"/>
        <v>0</v>
      </c>
    </row>
    <row r="51" spans="1:122" x14ac:dyDescent="0.35">
      <c r="A51" s="9"/>
      <c r="B51" s="2" t="str">
        <f t="shared" ca="1" si="91"/>
        <v>80040EA4</v>
      </c>
      <c r="C51" s="80">
        <f t="shared" ca="1" si="0"/>
        <v>1</v>
      </c>
      <c r="D51" s="66"/>
      <c r="E51" s="66" t="str">
        <f t="shared" ca="1" si="1"/>
        <v/>
      </c>
      <c r="F51" s="66" t="str">
        <f t="shared" ca="1" si="2"/>
        <v>00</v>
      </c>
      <c r="G51" s="66">
        <f t="shared" ca="1" si="3"/>
        <v>0</v>
      </c>
      <c r="H51" s="66">
        <f t="shared" ca="1" si="4"/>
        <v>70</v>
      </c>
      <c r="I51" s="3" t="str">
        <f t="shared" ca="1" si="5"/>
        <v/>
      </c>
      <c r="J51" s="2" t="str">
        <f t="shared" ca="1" si="6"/>
        <v>00</v>
      </c>
      <c r="K51" s="2">
        <f t="shared" ca="1" si="7"/>
        <v>0</v>
      </c>
      <c r="L51" s="2">
        <f t="shared" ca="1" si="92"/>
        <v>70</v>
      </c>
      <c r="M51" s="3" t="str">
        <f t="shared" ca="1" si="8"/>
        <v/>
      </c>
      <c r="N51" s="2" t="str">
        <f t="shared" ca="1" si="9"/>
        <v>00</v>
      </c>
      <c r="O51" s="2">
        <f t="shared" ca="1" si="10"/>
        <v>0</v>
      </c>
      <c r="P51" s="2">
        <f t="shared" ca="1" si="93"/>
        <v>50</v>
      </c>
      <c r="Q51" s="3" t="str">
        <f t="shared" ca="1" si="11"/>
        <v/>
      </c>
      <c r="R51" s="2" t="str">
        <f t="shared" ca="1" si="12"/>
        <v>00</v>
      </c>
      <c r="S51" s="2">
        <f t="shared" ca="1" si="13"/>
        <v>0</v>
      </c>
      <c r="T51" s="2">
        <f t="shared" ca="1" si="94"/>
        <v>22</v>
      </c>
      <c r="U51" s="3" t="str">
        <f t="shared" ca="1" si="14"/>
        <v/>
      </c>
      <c r="V51" s="2" t="str">
        <f t="shared" ca="1" si="15"/>
        <v>00</v>
      </c>
      <c r="W51" s="2">
        <f t="shared" ca="1" si="16"/>
        <v>0</v>
      </c>
      <c r="X51" s="2">
        <f t="shared" ca="1" si="95"/>
        <v>17</v>
      </c>
      <c r="Y51" s="3" t="str">
        <f t="shared" ca="1" si="17"/>
        <v/>
      </c>
      <c r="Z51" s="2" t="str">
        <f t="shared" ca="1" si="18"/>
        <v>00</v>
      </c>
      <c r="AA51" s="2">
        <f t="shared" ca="1" si="19"/>
        <v>0</v>
      </c>
      <c r="AB51" s="2">
        <f t="shared" ca="1" si="96"/>
        <v>14</v>
      </c>
      <c r="AC51" s="3" t="str">
        <f t="shared" ca="1" si="20"/>
        <v/>
      </c>
      <c r="AD51" s="2" t="str">
        <f t="shared" ca="1" si="21"/>
        <v>00</v>
      </c>
      <c r="AE51" s="2">
        <f t="shared" ca="1" si="22"/>
        <v>0</v>
      </c>
      <c r="AF51" s="2">
        <f t="shared" ca="1" si="97"/>
        <v>12</v>
      </c>
      <c r="AG51" s="3" t="str">
        <f t="shared" ca="1" si="23"/>
        <v/>
      </c>
      <c r="AH51" s="2" t="str">
        <f t="shared" ca="1" si="24"/>
        <v>00</v>
      </c>
      <c r="AI51" s="2">
        <f t="shared" ca="1" si="25"/>
        <v>0</v>
      </c>
      <c r="AJ51" s="2">
        <f t="shared" ca="1" si="98"/>
        <v>19</v>
      </c>
      <c r="AK51" s="3" t="str">
        <f t="shared" ca="1" si="26"/>
        <v/>
      </c>
      <c r="AL51" s="2" t="str">
        <f t="shared" ca="1" si="27"/>
        <v>00</v>
      </c>
      <c r="AM51" s="2">
        <f t="shared" ca="1" si="28"/>
        <v>0</v>
      </c>
      <c r="AN51" s="2">
        <f t="shared" ca="1" si="99"/>
        <v>27</v>
      </c>
      <c r="AO51" s="3" t="str">
        <f t="shared" ca="1" si="29"/>
        <v/>
      </c>
      <c r="AP51" s="2" t="str">
        <f t="shared" ca="1" si="30"/>
        <v>00</v>
      </c>
      <c r="AQ51" s="2">
        <f t="shared" ca="1" si="31"/>
        <v>0</v>
      </c>
      <c r="AR51" s="2">
        <f t="shared" ca="1" si="100"/>
        <v>16</v>
      </c>
      <c r="AS51" s="3" t="str">
        <f t="shared" ca="1" si="32"/>
        <v/>
      </c>
      <c r="AT51" s="2" t="str">
        <f t="shared" ca="1" si="33"/>
        <v>00</v>
      </c>
      <c r="AU51" s="2">
        <f t="shared" ca="1" si="34"/>
        <v>0</v>
      </c>
      <c r="AV51" s="2">
        <f t="shared" ca="1" si="101"/>
        <v>30</v>
      </c>
      <c r="AW51" s="3" t="str">
        <f t="shared" ca="1" si="35"/>
        <v/>
      </c>
      <c r="AX51" s="2" t="str">
        <f t="shared" ca="1" si="36"/>
        <v>00</v>
      </c>
      <c r="AY51" s="2">
        <f t="shared" ca="1" si="37"/>
        <v>0</v>
      </c>
      <c r="AZ51" s="2">
        <f t="shared" ca="1" si="102"/>
        <v>20</v>
      </c>
      <c r="BA51" s="3" t="str">
        <f t="shared" ca="1" si="38"/>
        <v/>
      </c>
      <c r="BB51" s="2" t="str">
        <f t="shared" ca="1" si="39"/>
        <v>00</v>
      </c>
      <c r="BC51" s="2">
        <f t="shared" ca="1" si="40"/>
        <v>0</v>
      </c>
      <c r="BD51" s="2">
        <f t="shared" ca="1" si="103"/>
        <v>22</v>
      </c>
      <c r="BE51" s="3" t="str">
        <f t="shared" ca="1" si="41"/>
        <v/>
      </c>
      <c r="BF51" s="2" t="str">
        <f t="shared" ca="1" si="42"/>
        <v>00</v>
      </c>
      <c r="BG51" s="2">
        <f t="shared" ca="1" si="43"/>
        <v>0</v>
      </c>
      <c r="BH51" s="2">
        <f t="shared" ca="1" si="104"/>
        <v>25</v>
      </c>
      <c r="BI51" s="3" t="str">
        <f t="shared" ca="1" si="44"/>
        <v/>
      </c>
      <c r="BJ51" s="2" t="str">
        <f t="shared" ca="1" si="45"/>
        <v>00</v>
      </c>
      <c r="BK51" s="2">
        <f t="shared" ca="1" si="46"/>
        <v>0</v>
      </c>
      <c r="BL51" s="2">
        <f t="shared" ca="1" si="105"/>
        <v>21</v>
      </c>
      <c r="BM51" s="3" t="str">
        <f t="shared" ca="1" si="47"/>
        <v/>
      </c>
      <c r="BN51" s="2" t="str">
        <f t="shared" ca="1" si="48"/>
        <v>00</v>
      </c>
      <c r="BO51" s="2">
        <f t="shared" ca="1" si="49"/>
        <v>0</v>
      </c>
      <c r="BP51" s="2">
        <f t="shared" ca="1" si="106"/>
        <v>25</v>
      </c>
      <c r="BQ51" s="3" t="str">
        <f t="shared" ca="1" si="50"/>
        <v/>
      </c>
      <c r="BR51" s="2" t="str">
        <f t="shared" ca="1" si="51"/>
        <v>00</v>
      </c>
      <c r="BS51" s="2">
        <f t="shared" ca="1" si="52"/>
        <v>0</v>
      </c>
      <c r="BT51" s="2">
        <f t="shared" ca="1" si="107"/>
        <v>24</v>
      </c>
      <c r="BU51" s="3" t="str">
        <f t="shared" ca="1" si="53"/>
        <v/>
      </c>
      <c r="BV51" s="2" t="str">
        <f t="shared" ca="1" si="54"/>
        <v>00</v>
      </c>
      <c r="BW51" s="2">
        <f t="shared" ca="1" si="55"/>
        <v>0</v>
      </c>
      <c r="BX51" s="2">
        <f t="shared" ca="1" si="108"/>
        <v>24</v>
      </c>
      <c r="BY51" s="3" t="str">
        <f t="shared" ca="1" si="56"/>
        <v/>
      </c>
      <c r="BZ51" s="2" t="str">
        <f t="shared" ca="1" si="57"/>
        <v>00</v>
      </c>
      <c r="CA51" s="2">
        <f t="shared" ca="1" si="58"/>
        <v>0</v>
      </c>
      <c r="CB51" s="2">
        <f t="shared" ca="1" si="109"/>
        <v>11</v>
      </c>
      <c r="CC51" s="3" t="str">
        <f t="shared" ca="1" si="59"/>
        <v/>
      </c>
      <c r="CD51" s="2" t="str">
        <f t="shared" ca="1" si="60"/>
        <v>00</v>
      </c>
      <c r="CE51" s="2">
        <f t="shared" ca="1" si="61"/>
        <v>0</v>
      </c>
      <c r="CF51" s="2">
        <f t="shared" ca="1" si="110"/>
        <v>13</v>
      </c>
      <c r="CG51" s="3" t="str">
        <f t="shared" ca="1" si="62"/>
        <v/>
      </c>
      <c r="CH51" s="2" t="str">
        <f t="shared" ca="1" si="63"/>
        <v>00</v>
      </c>
      <c r="CI51" s="2">
        <f t="shared" ca="1" si="64"/>
        <v>0</v>
      </c>
      <c r="CJ51" s="2">
        <f t="shared" ca="1" si="111"/>
        <v>13</v>
      </c>
      <c r="CK51" s="3" t="str">
        <f t="shared" ca="1" si="65"/>
        <v/>
      </c>
      <c r="CL51" s="2" t="str">
        <f t="shared" ca="1" si="66"/>
        <v>00</v>
      </c>
      <c r="CM51" s="2">
        <f t="shared" ca="1" si="67"/>
        <v>0</v>
      </c>
      <c r="CN51" s="2">
        <f t="shared" ca="1" si="112"/>
        <v>10</v>
      </c>
      <c r="CO51" s="3" t="str">
        <f t="shared" ca="1" si="68"/>
        <v/>
      </c>
      <c r="CP51" s="2" t="str">
        <f t="shared" ca="1" si="69"/>
        <v>00</v>
      </c>
      <c r="CQ51" s="2">
        <f t="shared" ca="1" si="70"/>
        <v>0</v>
      </c>
      <c r="CR51" s="2">
        <f t="shared" ca="1" si="113"/>
        <v>12</v>
      </c>
      <c r="CS51" s="3" t="str">
        <f t="shared" ca="1" si="71"/>
        <v/>
      </c>
      <c r="CT51" s="2" t="str">
        <f t="shared" ca="1" si="72"/>
        <v>00</v>
      </c>
      <c r="CU51" s="2">
        <f t="shared" ca="1" si="73"/>
        <v>0</v>
      </c>
      <c r="CV51" s="2">
        <f t="shared" ca="1" si="114"/>
        <v>17</v>
      </c>
      <c r="CW51" s="3" t="str">
        <f t="shared" ca="1" si="74"/>
        <v/>
      </c>
      <c r="CX51" s="2" t="str">
        <f t="shared" ca="1" si="75"/>
        <v>00</v>
      </c>
      <c r="CY51" s="2">
        <f t="shared" ca="1" si="76"/>
        <v>0</v>
      </c>
      <c r="CZ51" s="2">
        <f t="shared" ca="1" si="115"/>
        <v>18</v>
      </c>
      <c r="DA51" s="3" t="str">
        <f t="shared" ca="1" si="77"/>
        <v/>
      </c>
      <c r="DB51" s="2" t="str">
        <f t="shared" ca="1" si="78"/>
        <v>00</v>
      </c>
      <c r="DC51" s="2">
        <f t="shared" ca="1" si="79"/>
        <v>0</v>
      </c>
      <c r="DD51" s="2">
        <f t="shared" ca="1" si="116"/>
        <v>16</v>
      </c>
      <c r="DE51" s="3" t="str">
        <f t="shared" ca="1" si="80"/>
        <v/>
      </c>
      <c r="DF51" s="2" t="str">
        <f t="shared" ca="1" si="81"/>
        <v>00</v>
      </c>
      <c r="DG51" s="2">
        <f t="shared" ca="1" si="82"/>
        <v>0</v>
      </c>
      <c r="DH51" s="2">
        <f t="shared" ca="1" si="117"/>
        <v>13</v>
      </c>
      <c r="DI51" s="3" t="str">
        <f t="shared" ca="1" si="83"/>
        <v/>
      </c>
      <c r="DJ51" s="2" t="str">
        <f t="shared" ca="1" si="84"/>
        <v>00</v>
      </c>
      <c r="DK51" s="2">
        <f t="shared" ca="1" si="85"/>
        <v>0</v>
      </c>
      <c r="DL51" s="2">
        <f t="shared" ca="1" si="118"/>
        <v>13</v>
      </c>
      <c r="DM51" s="3" t="str">
        <f t="shared" ca="1" si="86"/>
        <v/>
      </c>
      <c r="DN51" s="2" t="str">
        <f t="shared" ca="1" si="87"/>
        <v>00</v>
      </c>
      <c r="DO51" s="2">
        <f t="shared" ca="1" si="88"/>
        <v>0</v>
      </c>
      <c r="DP51" s="2">
        <f t="shared" ca="1" si="119"/>
        <v>0</v>
      </c>
      <c r="DQ51" s="70" t="b">
        <f t="shared" ca="1" si="89"/>
        <v>0</v>
      </c>
      <c r="DR51" s="70" t="b">
        <f t="shared" ca="1" si="90"/>
        <v>0</v>
      </c>
    </row>
    <row r="52" spans="1:122" x14ac:dyDescent="0.35">
      <c r="A52" s="9" t="s">
        <v>268</v>
      </c>
      <c r="B52" s="2" t="str">
        <f t="shared" ca="1" si="91"/>
        <v>80040EA5</v>
      </c>
      <c r="C52" s="80">
        <f t="shared" ca="1" si="0"/>
        <v>1</v>
      </c>
      <c r="D52" s="66">
        <f ca="1">H51</f>
        <v>70</v>
      </c>
      <c r="E52" s="66" t="str">
        <f t="shared" ca="1" si="1"/>
        <v>F</v>
      </c>
      <c r="F52" s="66" t="str">
        <f t="shared" ca="1" si="2"/>
        <v>46</v>
      </c>
      <c r="G52" s="66">
        <f t="shared" ca="1" si="3"/>
        <v>70</v>
      </c>
      <c r="H52" s="66">
        <f t="shared" ca="1" si="4"/>
        <v>17920</v>
      </c>
      <c r="I52" s="3" t="str">
        <f t="shared" ca="1" si="5"/>
        <v>F</v>
      </c>
      <c r="J52" s="2" t="str">
        <f t="shared" ca="1" si="6"/>
        <v>46</v>
      </c>
      <c r="K52" s="2">
        <f t="shared" ca="1" si="7"/>
        <v>70</v>
      </c>
      <c r="L52" s="2">
        <f t="shared" ca="1" si="92"/>
        <v>17920</v>
      </c>
      <c r="M52" s="3" t="str">
        <f t="shared" ca="1" si="8"/>
        <v>2</v>
      </c>
      <c r="N52" s="2" t="str">
        <f t="shared" ca="1" si="9"/>
        <v>32</v>
      </c>
      <c r="O52" s="2">
        <f t="shared" ca="1" si="10"/>
        <v>50</v>
      </c>
      <c r="P52" s="2">
        <f t="shared" ca="1" si="93"/>
        <v>12800</v>
      </c>
      <c r="Q52" s="3" t="str">
        <f t="shared" ca="1" si="11"/>
        <v>_x0016_</v>
      </c>
      <c r="R52" s="2" t="str">
        <f t="shared" ca="1" si="12"/>
        <v>16</v>
      </c>
      <c r="S52" s="2">
        <f t="shared" ca="1" si="13"/>
        <v>22</v>
      </c>
      <c r="T52" s="2">
        <f t="shared" ca="1" si="94"/>
        <v>5632</v>
      </c>
      <c r="U52" s="3" t="str">
        <f t="shared" ca="1" si="14"/>
        <v>_x0011_</v>
      </c>
      <c r="V52" s="2" t="str">
        <f t="shared" ca="1" si="15"/>
        <v>11</v>
      </c>
      <c r="W52" s="2">
        <f t="shared" ca="1" si="16"/>
        <v>17</v>
      </c>
      <c r="X52" s="2">
        <f t="shared" ca="1" si="95"/>
        <v>4352</v>
      </c>
      <c r="Y52" s="3" t="str">
        <f t="shared" ca="1" si="17"/>
        <v>_x000E_</v>
      </c>
      <c r="Z52" s="2" t="str">
        <f t="shared" ca="1" si="18"/>
        <v>0E</v>
      </c>
      <c r="AA52" s="2">
        <f t="shared" ca="1" si="19"/>
        <v>14</v>
      </c>
      <c r="AB52" s="2">
        <f t="shared" ca="1" si="96"/>
        <v>3584</v>
      </c>
      <c r="AC52" s="3" t="str">
        <f t="shared" ca="1" si="20"/>
        <v>_x000C_</v>
      </c>
      <c r="AD52" s="2" t="str">
        <f t="shared" ca="1" si="21"/>
        <v>0C</v>
      </c>
      <c r="AE52" s="2">
        <f t="shared" ca="1" si="22"/>
        <v>12</v>
      </c>
      <c r="AF52" s="2">
        <f t="shared" ca="1" si="97"/>
        <v>3072</v>
      </c>
      <c r="AG52" s="3" t="str">
        <f t="shared" ca="1" si="23"/>
        <v>_x0013_</v>
      </c>
      <c r="AH52" s="2" t="str">
        <f t="shared" ca="1" si="24"/>
        <v>13</v>
      </c>
      <c r="AI52" s="2">
        <f t="shared" ca="1" si="25"/>
        <v>19</v>
      </c>
      <c r="AJ52" s="2">
        <f t="shared" ca="1" si="98"/>
        <v>4864</v>
      </c>
      <c r="AK52" s="3" t="str">
        <f t="shared" ca="1" si="26"/>
        <v>_x001B_</v>
      </c>
      <c r="AL52" s="2" t="str">
        <f t="shared" ca="1" si="27"/>
        <v>1B</v>
      </c>
      <c r="AM52" s="2">
        <f t="shared" ca="1" si="28"/>
        <v>27</v>
      </c>
      <c r="AN52" s="2">
        <f t="shared" ca="1" si="99"/>
        <v>6912</v>
      </c>
      <c r="AO52" s="3" t="str">
        <f t="shared" ca="1" si="29"/>
        <v>_x0010_</v>
      </c>
      <c r="AP52" s="2" t="str">
        <f t="shared" ca="1" si="30"/>
        <v>10</v>
      </c>
      <c r="AQ52" s="2">
        <f t="shared" ca="1" si="31"/>
        <v>16</v>
      </c>
      <c r="AR52" s="2">
        <f t="shared" ca="1" si="100"/>
        <v>4096</v>
      </c>
      <c r="AS52" s="3" t="str">
        <f t="shared" ca="1" si="32"/>
        <v>_x001E_</v>
      </c>
      <c r="AT52" s="2" t="str">
        <f t="shared" ca="1" si="33"/>
        <v>1E</v>
      </c>
      <c r="AU52" s="2">
        <f t="shared" ca="1" si="34"/>
        <v>30</v>
      </c>
      <c r="AV52" s="2">
        <f t="shared" ca="1" si="101"/>
        <v>7680</v>
      </c>
      <c r="AW52" s="3" t="str">
        <f t="shared" ca="1" si="35"/>
        <v>_x0014_</v>
      </c>
      <c r="AX52" s="2" t="str">
        <f t="shared" ca="1" si="36"/>
        <v>14</v>
      </c>
      <c r="AY52" s="2">
        <f t="shared" ca="1" si="37"/>
        <v>20</v>
      </c>
      <c r="AZ52" s="2">
        <f t="shared" ca="1" si="102"/>
        <v>5120</v>
      </c>
      <c r="BA52" s="3" t="str">
        <f t="shared" ca="1" si="38"/>
        <v>_x0016_</v>
      </c>
      <c r="BB52" s="2" t="str">
        <f t="shared" ca="1" si="39"/>
        <v>16</v>
      </c>
      <c r="BC52" s="2">
        <f t="shared" ca="1" si="40"/>
        <v>22</v>
      </c>
      <c r="BD52" s="2">
        <f t="shared" ca="1" si="103"/>
        <v>5632</v>
      </c>
      <c r="BE52" s="3" t="str">
        <f t="shared" ca="1" si="41"/>
        <v>_x0019_</v>
      </c>
      <c r="BF52" s="2" t="str">
        <f t="shared" ca="1" si="42"/>
        <v>19</v>
      </c>
      <c r="BG52" s="2">
        <f t="shared" ca="1" si="43"/>
        <v>25</v>
      </c>
      <c r="BH52" s="2">
        <f t="shared" ca="1" si="104"/>
        <v>6400</v>
      </c>
      <c r="BI52" s="3" t="str">
        <f t="shared" ca="1" si="44"/>
        <v>_x0015_</v>
      </c>
      <c r="BJ52" s="2" t="str">
        <f t="shared" ca="1" si="45"/>
        <v>15</v>
      </c>
      <c r="BK52" s="2">
        <f t="shared" ca="1" si="46"/>
        <v>21</v>
      </c>
      <c r="BL52" s="2">
        <f t="shared" ca="1" si="105"/>
        <v>5376</v>
      </c>
      <c r="BM52" s="3" t="str">
        <f t="shared" ca="1" si="47"/>
        <v>_x0019_</v>
      </c>
      <c r="BN52" s="2" t="str">
        <f t="shared" ca="1" si="48"/>
        <v>19</v>
      </c>
      <c r="BO52" s="2">
        <f t="shared" ca="1" si="49"/>
        <v>25</v>
      </c>
      <c r="BP52" s="2">
        <f t="shared" ca="1" si="106"/>
        <v>6400</v>
      </c>
      <c r="BQ52" s="3" t="str">
        <f t="shared" ca="1" si="50"/>
        <v>_x0018_</v>
      </c>
      <c r="BR52" s="2" t="str">
        <f t="shared" ca="1" si="51"/>
        <v>18</v>
      </c>
      <c r="BS52" s="2">
        <f t="shared" ca="1" si="52"/>
        <v>24</v>
      </c>
      <c r="BT52" s="2">
        <f t="shared" ca="1" si="107"/>
        <v>6144</v>
      </c>
      <c r="BU52" s="3" t="str">
        <f t="shared" ca="1" si="53"/>
        <v>_x0018_</v>
      </c>
      <c r="BV52" s="2" t="str">
        <f t="shared" ca="1" si="54"/>
        <v>18</v>
      </c>
      <c r="BW52" s="2">
        <f t="shared" ca="1" si="55"/>
        <v>24</v>
      </c>
      <c r="BX52" s="2">
        <f t="shared" ca="1" si="108"/>
        <v>6144</v>
      </c>
      <c r="BY52" s="3" t="str">
        <f t="shared" ca="1" si="56"/>
        <v>_x000B_</v>
      </c>
      <c r="BZ52" s="2" t="str">
        <f t="shared" ca="1" si="57"/>
        <v>0B</v>
      </c>
      <c r="CA52" s="2">
        <f t="shared" ca="1" si="58"/>
        <v>11</v>
      </c>
      <c r="CB52" s="2">
        <f t="shared" ca="1" si="109"/>
        <v>2816</v>
      </c>
      <c r="CC52" s="3" t="str">
        <f t="shared" ca="1" si="59"/>
        <v>_x000D_</v>
      </c>
      <c r="CD52" s="2" t="str">
        <f t="shared" ca="1" si="60"/>
        <v>0D</v>
      </c>
      <c r="CE52" s="2">
        <f t="shared" ca="1" si="61"/>
        <v>13</v>
      </c>
      <c r="CF52" s="2">
        <f t="shared" ca="1" si="110"/>
        <v>3328</v>
      </c>
      <c r="CG52" s="3" t="str">
        <f t="shared" ca="1" si="62"/>
        <v>_x000D_</v>
      </c>
      <c r="CH52" s="2" t="str">
        <f t="shared" ca="1" si="63"/>
        <v>0D</v>
      </c>
      <c r="CI52" s="2">
        <f t="shared" ca="1" si="64"/>
        <v>13</v>
      </c>
      <c r="CJ52" s="2">
        <f t="shared" ca="1" si="111"/>
        <v>3328</v>
      </c>
      <c r="CK52" s="3" t="str">
        <f t="shared" ca="1" si="65"/>
        <v xml:space="preserve">
</v>
      </c>
      <c r="CL52" s="2" t="str">
        <f t="shared" ca="1" si="66"/>
        <v>0A</v>
      </c>
      <c r="CM52" s="2">
        <f t="shared" ca="1" si="67"/>
        <v>10</v>
      </c>
      <c r="CN52" s="2">
        <f t="shared" ca="1" si="112"/>
        <v>2560</v>
      </c>
      <c r="CO52" s="3" t="str">
        <f t="shared" ca="1" si="68"/>
        <v>_x000C_</v>
      </c>
      <c r="CP52" s="2" t="str">
        <f t="shared" ca="1" si="69"/>
        <v>0C</v>
      </c>
      <c r="CQ52" s="2">
        <f t="shared" ca="1" si="70"/>
        <v>12</v>
      </c>
      <c r="CR52" s="2">
        <f t="shared" ca="1" si="113"/>
        <v>3072</v>
      </c>
      <c r="CS52" s="3" t="str">
        <f t="shared" ca="1" si="71"/>
        <v>_x0011_</v>
      </c>
      <c r="CT52" s="2" t="str">
        <f t="shared" ca="1" si="72"/>
        <v>11</v>
      </c>
      <c r="CU52" s="2">
        <f t="shared" ca="1" si="73"/>
        <v>17</v>
      </c>
      <c r="CV52" s="2">
        <f t="shared" ca="1" si="114"/>
        <v>4352</v>
      </c>
      <c r="CW52" s="3" t="str">
        <f t="shared" ca="1" si="74"/>
        <v>_x0012_</v>
      </c>
      <c r="CX52" s="2" t="str">
        <f t="shared" ca="1" si="75"/>
        <v>12</v>
      </c>
      <c r="CY52" s="2">
        <f t="shared" ca="1" si="76"/>
        <v>18</v>
      </c>
      <c r="CZ52" s="2">
        <f t="shared" ca="1" si="115"/>
        <v>4608</v>
      </c>
      <c r="DA52" s="3" t="str">
        <f t="shared" ca="1" si="77"/>
        <v>_x0010_</v>
      </c>
      <c r="DB52" s="2" t="str">
        <f t="shared" ca="1" si="78"/>
        <v>10</v>
      </c>
      <c r="DC52" s="2">
        <f t="shared" ca="1" si="79"/>
        <v>16</v>
      </c>
      <c r="DD52" s="2">
        <f t="shared" ca="1" si="116"/>
        <v>4096</v>
      </c>
      <c r="DE52" s="3" t="str">
        <f t="shared" ca="1" si="80"/>
        <v>_x000D_</v>
      </c>
      <c r="DF52" s="2" t="str">
        <f t="shared" ca="1" si="81"/>
        <v>0D</v>
      </c>
      <c r="DG52" s="2">
        <f t="shared" ca="1" si="82"/>
        <v>13</v>
      </c>
      <c r="DH52" s="2">
        <f t="shared" ca="1" si="117"/>
        <v>3328</v>
      </c>
      <c r="DI52" s="3" t="str">
        <f t="shared" ca="1" si="83"/>
        <v>_x000D_</v>
      </c>
      <c r="DJ52" s="2" t="str">
        <f t="shared" ca="1" si="84"/>
        <v>0D</v>
      </c>
      <c r="DK52" s="2">
        <f t="shared" ca="1" si="85"/>
        <v>13</v>
      </c>
      <c r="DL52" s="2">
        <f t="shared" ca="1" si="118"/>
        <v>3328</v>
      </c>
      <c r="DM52" s="3" t="str">
        <f t="shared" ca="1" si="86"/>
        <v/>
      </c>
      <c r="DN52" s="2" t="str">
        <f t="shared" ca="1" si="87"/>
        <v>00</v>
      </c>
      <c r="DO52" s="2">
        <f t="shared" ca="1" si="88"/>
        <v>0</v>
      </c>
      <c r="DP52" s="2">
        <f t="shared" ca="1" si="119"/>
        <v>0</v>
      </c>
      <c r="DQ52" s="70" t="b">
        <f t="shared" ca="1" si="89"/>
        <v>0</v>
      </c>
      <c r="DR52" s="70" t="b">
        <f t="shared" ca="1" si="90"/>
        <v>0</v>
      </c>
    </row>
    <row r="53" spans="1:122" x14ac:dyDescent="0.35">
      <c r="A53" s="9"/>
      <c r="B53" s="2" t="str">
        <f t="shared" ca="1" si="91"/>
        <v>80040EA6</v>
      </c>
      <c r="C53" s="80">
        <f t="shared" ca="1" si="0"/>
        <v>1</v>
      </c>
      <c r="D53" s="66"/>
      <c r="E53" s="66" t="str">
        <f t="shared" ca="1" si="1"/>
        <v/>
      </c>
      <c r="F53" s="66" t="str">
        <f t="shared" ca="1" si="2"/>
        <v>00</v>
      </c>
      <c r="G53" s="66">
        <f t="shared" ca="1" si="3"/>
        <v>0</v>
      </c>
      <c r="H53" s="66">
        <f t="shared" ca="1" si="4"/>
        <v>99</v>
      </c>
      <c r="I53" s="3" t="str">
        <f t="shared" ca="1" si="5"/>
        <v/>
      </c>
      <c r="J53" s="2" t="str">
        <f t="shared" ca="1" si="6"/>
        <v>00</v>
      </c>
      <c r="K53" s="2">
        <f t="shared" ca="1" si="7"/>
        <v>0</v>
      </c>
      <c r="L53" s="2">
        <f t="shared" ca="1" si="92"/>
        <v>99</v>
      </c>
      <c r="M53" s="3" t="str">
        <f t="shared" ca="1" si="8"/>
        <v/>
      </c>
      <c r="N53" s="2" t="str">
        <f t="shared" ca="1" si="9"/>
        <v>00</v>
      </c>
      <c r="O53" s="2">
        <f t="shared" ca="1" si="10"/>
        <v>0</v>
      </c>
      <c r="P53" s="2">
        <f t="shared" ca="1" si="93"/>
        <v>60</v>
      </c>
      <c r="Q53" s="3" t="str">
        <f t="shared" ca="1" si="11"/>
        <v/>
      </c>
      <c r="R53" s="2" t="str">
        <f t="shared" ca="1" si="12"/>
        <v>00</v>
      </c>
      <c r="S53" s="2">
        <f t="shared" ca="1" si="13"/>
        <v>0</v>
      </c>
      <c r="T53" s="2">
        <f t="shared" ca="1" si="94"/>
        <v>11</v>
      </c>
      <c r="U53" s="3" t="str">
        <f t="shared" ca="1" si="14"/>
        <v/>
      </c>
      <c r="V53" s="2" t="str">
        <f t="shared" ca="1" si="15"/>
        <v>00</v>
      </c>
      <c r="W53" s="2">
        <f t="shared" ca="1" si="16"/>
        <v>0</v>
      </c>
      <c r="X53" s="2">
        <f t="shared" ca="1" si="95"/>
        <v>18</v>
      </c>
      <c r="Y53" s="3" t="str">
        <f t="shared" ca="1" si="17"/>
        <v/>
      </c>
      <c r="Z53" s="2" t="str">
        <f t="shared" ca="1" si="18"/>
        <v>00</v>
      </c>
      <c r="AA53" s="2">
        <f t="shared" ca="1" si="19"/>
        <v>0</v>
      </c>
      <c r="AB53" s="2">
        <f t="shared" ca="1" si="96"/>
        <v>25</v>
      </c>
      <c r="AC53" s="3" t="str">
        <f t="shared" ca="1" si="20"/>
        <v/>
      </c>
      <c r="AD53" s="2" t="str">
        <f t="shared" ca="1" si="21"/>
        <v>00</v>
      </c>
      <c r="AE53" s="2">
        <f t="shared" ca="1" si="22"/>
        <v>0</v>
      </c>
      <c r="AF53" s="2">
        <f t="shared" ca="1" si="97"/>
        <v>17</v>
      </c>
      <c r="AG53" s="3" t="str">
        <f t="shared" ca="1" si="23"/>
        <v/>
      </c>
      <c r="AH53" s="2" t="str">
        <f t="shared" ca="1" si="24"/>
        <v>00</v>
      </c>
      <c r="AI53" s="2">
        <f t="shared" ca="1" si="25"/>
        <v>0</v>
      </c>
      <c r="AJ53" s="2">
        <f t="shared" ca="1" si="98"/>
        <v>11</v>
      </c>
      <c r="AK53" s="3" t="str">
        <f t="shared" ca="1" si="26"/>
        <v/>
      </c>
      <c r="AL53" s="2" t="str">
        <f t="shared" ca="1" si="27"/>
        <v>00</v>
      </c>
      <c r="AM53" s="2">
        <f t="shared" ca="1" si="28"/>
        <v>0</v>
      </c>
      <c r="AN53" s="2">
        <f t="shared" ca="1" si="99"/>
        <v>9</v>
      </c>
      <c r="AO53" s="3" t="str">
        <f t="shared" ca="1" si="29"/>
        <v/>
      </c>
      <c r="AP53" s="2" t="str">
        <f t="shared" ca="1" si="30"/>
        <v>00</v>
      </c>
      <c r="AQ53" s="2">
        <f t="shared" ca="1" si="31"/>
        <v>0</v>
      </c>
      <c r="AR53" s="2">
        <f t="shared" ca="1" si="100"/>
        <v>17</v>
      </c>
      <c r="AS53" s="3" t="str">
        <f t="shared" ca="1" si="32"/>
        <v/>
      </c>
      <c r="AT53" s="2" t="str">
        <f t="shared" ca="1" si="33"/>
        <v>00</v>
      </c>
      <c r="AU53" s="2">
        <f t="shared" ca="1" si="34"/>
        <v>0</v>
      </c>
      <c r="AV53" s="2">
        <f t="shared" ca="1" si="101"/>
        <v>8</v>
      </c>
      <c r="AW53" s="3" t="str">
        <f t="shared" ca="1" si="35"/>
        <v/>
      </c>
      <c r="AX53" s="2" t="str">
        <f t="shared" ca="1" si="36"/>
        <v>00</v>
      </c>
      <c r="AY53" s="2">
        <f t="shared" ca="1" si="37"/>
        <v>0</v>
      </c>
      <c r="AZ53" s="2">
        <f t="shared" ca="1" si="102"/>
        <v>19</v>
      </c>
      <c r="BA53" s="3" t="str">
        <f t="shared" ca="1" si="38"/>
        <v/>
      </c>
      <c r="BB53" s="2" t="str">
        <f t="shared" ca="1" si="39"/>
        <v>00</v>
      </c>
      <c r="BC53" s="2">
        <f t="shared" ca="1" si="40"/>
        <v>0</v>
      </c>
      <c r="BD53" s="2">
        <f t="shared" ca="1" si="103"/>
        <v>11</v>
      </c>
      <c r="BE53" s="3" t="str">
        <f t="shared" ca="1" si="41"/>
        <v/>
      </c>
      <c r="BF53" s="2" t="str">
        <f t="shared" ca="1" si="42"/>
        <v>00</v>
      </c>
      <c r="BG53" s="2">
        <f t="shared" ca="1" si="43"/>
        <v>0</v>
      </c>
      <c r="BH53" s="2">
        <f t="shared" ca="1" si="104"/>
        <v>10</v>
      </c>
      <c r="BI53" s="3" t="str">
        <f t="shared" ca="1" si="44"/>
        <v/>
      </c>
      <c r="BJ53" s="2" t="str">
        <f t="shared" ca="1" si="45"/>
        <v>00</v>
      </c>
      <c r="BK53" s="2">
        <f t="shared" ca="1" si="46"/>
        <v>0</v>
      </c>
      <c r="BL53" s="2">
        <f t="shared" ca="1" si="105"/>
        <v>12</v>
      </c>
      <c r="BM53" s="3" t="str">
        <f t="shared" ca="1" si="47"/>
        <v/>
      </c>
      <c r="BN53" s="2" t="str">
        <f t="shared" ca="1" si="48"/>
        <v>00</v>
      </c>
      <c r="BO53" s="2">
        <f t="shared" ca="1" si="49"/>
        <v>0</v>
      </c>
      <c r="BP53" s="2">
        <f t="shared" ca="1" si="106"/>
        <v>10</v>
      </c>
      <c r="BQ53" s="3" t="str">
        <f t="shared" ca="1" si="50"/>
        <v/>
      </c>
      <c r="BR53" s="2" t="str">
        <f t="shared" ca="1" si="51"/>
        <v>00</v>
      </c>
      <c r="BS53" s="2">
        <f t="shared" ca="1" si="52"/>
        <v>0</v>
      </c>
      <c r="BT53" s="2">
        <f t="shared" ca="1" si="107"/>
        <v>8</v>
      </c>
      <c r="BU53" s="3" t="str">
        <f t="shared" ca="1" si="53"/>
        <v/>
      </c>
      <c r="BV53" s="2" t="str">
        <f t="shared" ca="1" si="54"/>
        <v>00</v>
      </c>
      <c r="BW53" s="2">
        <f t="shared" ca="1" si="55"/>
        <v>0</v>
      </c>
      <c r="BX53" s="2">
        <f t="shared" ca="1" si="108"/>
        <v>16</v>
      </c>
      <c r="BY53" s="3" t="str">
        <f t="shared" ca="1" si="56"/>
        <v/>
      </c>
      <c r="BZ53" s="2" t="str">
        <f t="shared" ca="1" si="57"/>
        <v>00</v>
      </c>
      <c r="CA53" s="2">
        <f t="shared" ca="1" si="58"/>
        <v>0</v>
      </c>
      <c r="CB53" s="2">
        <f t="shared" ca="1" si="109"/>
        <v>22</v>
      </c>
      <c r="CC53" s="3" t="str">
        <f t="shared" ca="1" si="59"/>
        <v/>
      </c>
      <c r="CD53" s="2" t="str">
        <f t="shared" ca="1" si="60"/>
        <v>00</v>
      </c>
      <c r="CE53" s="2">
        <f t="shared" ca="1" si="61"/>
        <v>0</v>
      </c>
      <c r="CF53" s="2">
        <f t="shared" ca="1" si="110"/>
        <v>23</v>
      </c>
      <c r="CG53" s="3" t="str">
        <f t="shared" ca="1" si="62"/>
        <v/>
      </c>
      <c r="CH53" s="2" t="str">
        <f t="shared" ca="1" si="63"/>
        <v>00</v>
      </c>
      <c r="CI53" s="2">
        <f t="shared" ca="1" si="64"/>
        <v>0</v>
      </c>
      <c r="CJ53" s="2">
        <f t="shared" ca="1" si="111"/>
        <v>17</v>
      </c>
      <c r="CK53" s="3" t="str">
        <f t="shared" ca="1" si="65"/>
        <v/>
      </c>
      <c r="CL53" s="2" t="str">
        <f t="shared" ca="1" si="66"/>
        <v>00</v>
      </c>
      <c r="CM53" s="2">
        <f t="shared" ca="1" si="67"/>
        <v>0</v>
      </c>
      <c r="CN53" s="2">
        <f t="shared" ca="1" si="112"/>
        <v>17</v>
      </c>
      <c r="CO53" s="3" t="str">
        <f t="shared" ca="1" si="68"/>
        <v/>
      </c>
      <c r="CP53" s="2" t="str">
        <f t="shared" ca="1" si="69"/>
        <v>00</v>
      </c>
      <c r="CQ53" s="2">
        <f t="shared" ca="1" si="70"/>
        <v>0</v>
      </c>
      <c r="CR53" s="2">
        <f t="shared" ca="1" si="113"/>
        <v>13</v>
      </c>
      <c r="CS53" s="3" t="str">
        <f t="shared" ca="1" si="71"/>
        <v/>
      </c>
      <c r="CT53" s="2" t="str">
        <f t="shared" ca="1" si="72"/>
        <v>00</v>
      </c>
      <c r="CU53" s="2">
        <f t="shared" ca="1" si="73"/>
        <v>0</v>
      </c>
      <c r="CV53" s="2">
        <f t="shared" ca="1" si="114"/>
        <v>15</v>
      </c>
      <c r="CW53" s="3" t="str">
        <f t="shared" ca="1" si="74"/>
        <v/>
      </c>
      <c r="CX53" s="2" t="str">
        <f t="shared" ca="1" si="75"/>
        <v>00</v>
      </c>
      <c r="CY53" s="2">
        <f t="shared" ca="1" si="76"/>
        <v>0</v>
      </c>
      <c r="CZ53" s="2">
        <f t="shared" ca="1" si="115"/>
        <v>19</v>
      </c>
      <c r="DA53" s="3" t="str">
        <f t="shared" ca="1" si="77"/>
        <v/>
      </c>
      <c r="DB53" s="2" t="str">
        <f t="shared" ca="1" si="78"/>
        <v>00</v>
      </c>
      <c r="DC53" s="2">
        <f t="shared" ca="1" si="79"/>
        <v>0</v>
      </c>
      <c r="DD53" s="2">
        <f t="shared" ca="1" si="116"/>
        <v>21</v>
      </c>
      <c r="DE53" s="3" t="str">
        <f t="shared" ca="1" si="80"/>
        <v/>
      </c>
      <c r="DF53" s="2" t="str">
        <f t="shared" ca="1" si="81"/>
        <v>00</v>
      </c>
      <c r="DG53" s="2">
        <f t="shared" ca="1" si="82"/>
        <v>0</v>
      </c>
      <c r="DH53" s="2">
        <f t="shared" ca="1" si="117"/>
        <v>19</v>
      </c>
      <c r="DI53" s="3" t="str">
        <f t="shared" ca="1" si="83"/>
        <v/>
      </c>
      <c r="DJ53" s="2" t="str">
        <f t="shared" ca="1" si="84"/>
        <v>00</v>
      </c>
      <c r="DK53" s="2">
        <f t="shared" ca="1" si="85"/>
        <v>0</v>
      </c>
      <c r="DL53" s="2">
        <f t="shared" ca="1" si="118"/>
        <v>25</v>
      </c>
      <c r="DM53" s="3" t="str">
        <f t="shared" ca="1" si="86"/>
        <v/>
      </c>
      <c r="DN53" s="2" t="str">
        <f t="shared" ca="1" si="87"/>
        <v>00</v>
      </c>
      <c r="DO53" s="2">
        <f t="shared" ca="1" si="88"/>
        <v>0</v>
      </c>
      <c r="DP53" s="2">
        <f t="shared" ca="1" si="119"/>
        <v>0</v>
      </c>
      <c r="DQ53" s="70" t="b">
        <f t="shared" ca="1" si="89"/>
        <v>0</v>
      </c>
      <c r="DR53" s="70" t="b">
        <f t="shared" ca="1" si="90"/>
        <v>0</v>
      </c>
    </row>
    <row r="54" spans="1:122" x14ac:dyDescent="0.35">
      <c r="A54" s="9" t="s">
        <v>1834</v>
      </c>
      <c r="B54" s="2" t="str">
        <f t="shared" ca="1" si="91"/>
        <v>80040EA7</v>
      </c>
      <c r="C54" s="80">
        <f t="shared" ca="1" si="0"/>
        <v>1</v>
      </c>
      <c r="D54" s="66">
        <f ca="1">H53</f>
        <v>99</v>
      </c>
      <c r="E54" s="66" t="str">
        <f t="shared" ca="1" si="1"/>
        <v>c</v>
      </c>
      <c r="F54" s="66" t="str">
        <f t="shared" ca="1" si="2"/>
        <v>63</v>
      </c>
      <c r="G54" s="66">
        <f t="shared" ca="1" si="3"/>
        <v>99</v>
      </c>
      <c r="H54" s="66">
        <f t="shared" ca="1" si="4"/>
        <v>25344</v>
      </c>
      <c r="I54" s="3" t="str">
        <f t="shared" ca="1" si="5"/>
        <v>c</v>
      </c>
      <c r="J54" s="2" t="str">
        <f t="shared" ca="1" si="6"/>
        <v>63</v>
      </c>
      <c r="K54" s="2">
        <f t="shared" ca="1" si="7"/>
        <v>99</v>
      </c>
      <c r="L54" s="2">
        <f t="shared" ca="1" si="92"/>
        <v>25344</v>
      </c>
      <c r="M54" s="3" t="str">
        <f t="shared" ca="1" si="8"/>
        <v>&lt;</v>
      </c>
      <c r="N54" s="2" t="str">
        <f t="shared" ca="1" si="9"/>
        <v>3C</v>
      </c>
      <c r="O54" s="2">
        <f t="shared" ca="1" si="10"/>
        <v>60</v>
      </c>
      <c r="P54" s="2">
        <f t="shared" ca="1" si="93"/>
        <v>15360</v>
      </c>
      <c r="Q54" s="3" t="str">
        <f t="shared" ca="1" si="11"/>
        <v>_x000B_</v>
      </c>
      <c r="R54" s="2" t="str">
        <f t="shared" ca="1" si="12"/>
        <v>0B</v>
      </c>
      <c r="S54" s="2">
        <f t="shared" ca="1" si="13"/>
        <v>11</v>
      </c>
      <c r="T54" s="2">
        <f t="shared" ca="1" si="94"/>
        <v>2816</v>
      </c>
      <c r="U54" s="3" t="str">
        <f t="shared" ca="1" si="14"/>
        <v>_x0012_</v>
      </c>
      <c r="V54" s="2" t="str">
        <f t="shared" ca="1" si="15"/>
        <v>12</v>
      </c>
      <c r="W54" s="2">
        <f t="shared" ca="1" si="16"/>
        <v>18</v>
      </c>
      <c r="X54" s="2">
        <f t="shared" ca="1" si="95"/>
        <v>4608</v>
      </c>
      <c r="Y54" s="3" t="str">
        <f t="shared" ca="1" si="17"/>
        <v>_x0019_</v>
      </c>
      <c r="Z54" s="2" t="str">
        <f t="shared" ca="1" si="18"/>
        <v>19</v>
      </c>
      <c r="AA54" s="2">
        <f t="shared" ca="1" si="19"/>
        <v>25</v>
      </c>
      <c r="AB54" s="2">
        <f t="shared" ca="1" si="96"/>
        <v>6400</v>
      </c>
      <c r="AC54" s="3" t="str">
        <f t="shared" ca="1" si="20"/>
        <v>_x0011_</v>
      </c>
      <c r="AD54" s="2" t="str">
        <f t="shared" ca="1" si="21"/>
        <v>11</v>
      </c>
      <c r="AE54" s="2">
        <f t="shared" ca="1" si="22"/>
        <v>17</v>
      </c>
      <c r="AF54" s="2">
        <f t="shared" ca="1" si="97"/>
        <v>4352</v>
      </c>
      <c r="AG54" s="3" t="str">
        <f t="shared" ca="1" si="23"/>
        <v>_x000B_</v>
      </c>
      <c r="AH54" s="2" t="str">
        <f t="shared" ca="1" si="24"/>
        <v>0B</v>
      </c>
      <c r="AI54" s="2">
        <f t="shared" ca="1" si="25"/>
        <v>11</v>
      </c>
      <c r="AJ54" s="2">
        <f t="shared" ca="1" si="98"/>
        <v>2816</v>
      </c>
      <c r="AK54" s="3" t="str">
        <f t="shared" ca="1" si="26"/>
        <v xml:space="preserve">	</v>
      </c>
      <c r="AL54" s="2" t="str">
        <f t="shared" ca="1" si="27"/>
        <v>09</v>
      </c>
      <c r="AM54" s="2">
        <f t="shared" ca="1" si="28"/>
        <v>9</v>
      </c>
      <c r="AN54" s="2">
        <f t="shared" ca="1" si="99"/>
        <v>2304</v>
      </c>
      <c r="AO54" s="3" t="str">
        <f t="shared" ca="1" si="29"/>
        <v>_x0011_</v>
      </c>
      <c r="AP54" s="2" t="str">
        <f t="shared" ca="1" si="30"/>
        <v>11</v>
      </c>
      <c r="AQ54" s="2">
        <f t="shared" ca="1" si="31"/>
        <v>17</v>
      </c>
      <c r="AR54" s="2">
        <f t="shared" ca="1" si="100"/>
        <v>4352</v>
      </c>
      <c r="AS54" s="3" t="str">
        <f t="shared" ca="1" si="32"/>
        <v>_x0008_</v>
      </c>
      <c r="AT54" s="2" t="str">
        <f t="shared" ca="1" si="33"/>
        <v>08</v>
      </c>
      <c r="AU54" s="2">
        <f t="shared" ca="1" si="34"/>
        <v>8</v>
      </c>
      <c r="AV54" s="2">
        <f t="shared" ca="1" si="101"/>
        <v>2048</v>
      </c>
      <c r="AW54" s="3" t="str">
        <f t="shared" ca="1" si="35"/>
        <v>_x0013_</v>
      </c>
      <c r="AX54" s="2" t="str">
        <f t="shared" ca="1" si="36"/>
        <v>13</v>
      </c>
      <c r="AY54" s="2">
        <f t="shared" ca="1" si="37"/>
        <v>19</v>
      </c>
      <c r="AZ54" s="2">
        <f t="shared" ca="1" si="102"/>
        <v>4864</v>
      </c>
      <c r="BA54" s="3" t="str">
        <f t="shared" ca="1" si="38"/>
        <v>_x000B_</v>
      </c>
      <c r="BB54" s="2" t="str">
        <f t="shared" ca="1" si="39"/>
        <v>0B</v>
      </c>
      <c r="BC54" s="2">
        <f t="shared" ca="1" si="40"/>
        <v>11</v>
      </c>
      <c r="BD54" s="2">
        <f t="shared" ca="1" si="103"/>
        <v>2816</v>
      </c>
      <c r="BE54" s="3" t="str">
        <f t="shared" ca="1" si="41"/>
        <v xml:space="preserve">
</v>
      </c>
      <c r="BF54" s="2" t="str">
        <f t="shared" ca="1" si="42"/>
        <v>0A</v>
      </c>
      <c r="BG54" s="2">
        <f t="shared" ca="1" si="43"/>
        <v>10</v>
      </c>
      <c r="BH54" s="2">
        <f t="shared" ca="1" si="104"/>
        <v>2560</v>
      </c>
      <c r="BI54" s="3" t="str">
        <f t="shared" ca="1" si="44"/>
        <v>_x000C_</v>
      </c>
      <c r="BJ54" s="2" t="str">
        <f t="shared" ca="1" si="45"/>
        <v>0C</v>
      </c>
      <c r="BK54" s="2">
        <f t="shared" ca="1" si="46"/>
        <v>12</v>
      </c>
      <c r="BL54" s="2">
        <f t="shared" ca="1" si="105"/>
        <v>3072</v>
      </c>
      <c r="BM54" s="3" t="str">
        <f t="shared" ca="1" si="47"/>
        <v xml:space="preserve">
</v>
      </c>
      <c r="BN54" s="2" t="str">
        <f t="shared" ca="1" si="48"/>
        <v>0A</v>
      </c>
      <c r="BO54" s="2">
        <f t="shared" ca="1" si="49"/>
        <v>10</v>
      </c>
      <c r="BP54" s="2">
        <f t="shared" ca="1" si="106"/>
        <v>2560</v>
      </c>
      <c r="BQ54" s="3" t="str">
        <f t="shared" ca="1" si="50"/>
        <v>_x0008_</v>
      </c>
      <c r="BR54" s="2" t="str">
        <f t="shared" ca="1" si="51"/>
        <v>08</v>
      </c>
      <c r="BS54" s="2">
        <f t="shared" ca="1" si="52"/>
        <v>8</v>
      </c>
      <c r="BT54" s="2">
        <f t="shared" ca="1" si="107"/>
        <v>2048</v>
      </c>
      <c r="BU54" s="3" t="str">
        <f t="shared" ca="1" si="53"/>
        <v>_x0010_</v>
      </c>
      <c r="BV54" s="2" t="str">
        <f t="shared" ca="1" si="54"/>
        <v>10</v>
      </c>
      <c r="BW54" s="2">
        <f t="shared" ca="1" si="55"/>
        <v>16</v>
      </c>
      <c r="BX54" s="2">
        <f t="shared" ca="1" si="108"/>
        <v>4096</v>
      </c>
      <c r="BY54" s="3" t="str">
        <f t="shared" ca="1" si="56"/>
        <v>_x0016_</v>
      </c>
      <c r="BZ54" s="2" t="str">
        <f t="shared" ca="1" si="57"/>
        <v>16</v>
      </c>
      <c r="CA54" s="2">
        <f t="shared" ca="1" si="58"/>
        <v>22</v>
      </c>
      <c r="CB54" s="2">
        <f t="shared" ca="1" si="109"/>
        <v>5632</v>
      </c>
      <c r="CC54" s="3" t="str">
        <f t="shared" ca="1" si="59"/>
        <v>_x0017_</v>
      </c>
      <c r="CD54" s="2" t="str">
        <f t="shared" ca="1" si="60"/>
        <v>17</v>
      </c>
      <c r="CE54" s="2">
        <f t="shared" ca="1" si="61"/>
        <v>23</v>
      </c>
      <c r="CF54" s="2">
        <f t="shared" ca="1" si="110"/>
        <v>5888</v>
      </c>
      <c r="CG54" s="3" t="str">
        <f t="shared" ca="1" si="62"/>
        <v>_x0011_</v>
      </c>
      <c r="CH54" s="2" t="str">
        <f t="shared" ca="1" si="63"/>
        <v>11</v>
      </c>
      <c r="CI54" s="2">
        <f t="shared" ca="1" si="64"/>
        <v>17</v>
      </c>
      <c r="CJ54" s="2">
        <f t="shared" ca="1" si="111"/>
        <v>4352</v>
      </c>
      <c r="CK54" s="3" t="str">
        <f t="shared" ca="1" si="65"/>
        <v>_x0011_</v>
      </c>
      <c r="CL54" s="2" t="str">
        <f t="shared" ca="1" si="66"/>
        <v>11</v>
      </c>
      <c r="CM54" s="2">
        <f t="shared" ca="1" si="67"/>
        <v>17</v>
      </c>
      <c r="CN54" s="2">
        <f t="shared" ca="1" si="112"/>
        <v>4352</v>
      </c>
      <c r="CO54" s="3" t="str">
        <f t="shared" ca="1" si="68"/>
        <v>_x000D_</v>
      </c>
      <c r="CP54" s="2" t="str">
        <f t="shared" ca="1" si="69"/>
        <v>0D</v>
      </c>
      <c r="CQ54" s="2">
        <f t="shared" ca="1" si="70"/>
        <v>13</v>
      </c>
      <c r="CR54" s="2">
        <f t="shared" ca="1" si="113"/>
        <v>3328</v>
      </c>
      <c r="CS54" s="3" t="str">
        <f t="shared" ca="1" si="71"/>
        <v>_x000F_</v>
      </c>
      <c r="CT54" s="2" t="str">
        <f t="shared" ca="1" si="72"/>
        <v>0F</v>
      </c>
      <c r="CU54" s="2">
        <f t="shared" ca="1" si="73"/>
        <v>15</v>
      </c>
      <c r="CV54" s="2">
        <f t="shared" ca="1" si="114"/>
        <v>3840</v>
      </c>
      <c r="CW54" s="3" t="str">
        <f t="shared" ca="1" si="74"/>
        <v>_x0013_</v>
      </c>
      <c r="CX54" s="2" t="str">
        <f t="shared" ca="1" si="75"/>
        <v>13</v>
      </c>
      <c r="CY54" s="2">
        <f t="shared" ca="1" si="76"/>
        <v>19</v>
      </c>
      <c r="CZ54" s="2">
        <f t="shared" ca="1" si="115"/>
        <v>4864</v>
      </c>
      <c r="DA54" s="3" t="str">
        <f t="shared" ca="1" si="77"/>
        <v>_x0015_</v>
      </c>
      <c r="DB54" s="2" t="str">
        <f t="shared" ca="1" si="78"/>
        <v>15</v>
      </c>
      <c r="DC54" s="2">
        <f t="shared" ca="1" si="79"/>
        <v>21</v>
      </c>
      <c r="DD54" s="2">
        <f t="shared" ca="1" si="116"/>
        <v>5376</v>
      </c>
      <c r="DE54" s="3" t="str">
        <f t="shared" ca="1" si="80"/>
        <v>_x0013_</v>
      </c>
      <c r="DF54" s="2" t="str">
        <f t="shared" ca="1" si="81"/>
        <v>13</v>
      </c>
      <c r="DG54" s="2">
        <f t="shared" ca="1" si="82"/>
        <v>19</v>
      </c>
      <c r="DH54" s="2">
        <f t="shared" ca="1" si="117"/>
        <v>4864</v>
      </c>
      <c r="DI54" s="3" t="str">
        <f t="shared" ca="1" si="83"/>
        <v>_x0019_</v>
      </c>
      <c r="DJ54" s="2" t="str">
        <f t="shared" ca="1" si="84"/>
        <v>19</v>
      </c>
      <c r="DK54" s="2">
        <f t="shared" ca="1" si="85"/>
        <v>25</v>
      </c>
      <c r="DL54" s="2">
        <f t="shared" ca="1" si="118"/>
        <v>6400</v>
      </c>
      <c r="DM54" s="3" t="str">
        <f t="shared" ca="1" si="86"/>
        <v/>
      </c>
      <c r="DN54" s="2" t="str">
        <f t="shared" ca="1" si="87"/>
        <v>00</v>
      </c>
      <c r="DO54" s="2">
        <f t="shared" ca="1" si="88"/>
        <v>0</v>
      </c>
      <c r="DP54" s="2">
        <f t="shared" ca="1" si="119"/>
        <v>0</v>
      </c>
      <c r="DQ54" s="70" t="b">
        <f t="shared" ca="1" si="89"/>
        <v>0</v>
      </c>
      <c r="DR54" s="70" t="b">
        <f t="shared" ca="1" si="90"/>
        <v>0</v>
      </c>
    </row>
    <row r="55" spans="1:122" x14ac:dyDescent="0.35">
      <c r="A55" s="9"/>
      <c r="B55" s="2" t="str">
        <f t="shared" ca="1" si="91"/>
        <v>80040EA8</v>
      </c>
      <c r="C55" s="80">
        <f t="shared" ca="1" si="0"/>
        <v>1</v>
      </c>
      <c r="D55" s="66"/>
      <c r="E55" s="66" t="str">
        <f t="shared" ca="1" si="1"/>
        <v/>
      </c>
      <c r="F55" s="66" t="str">
        <f t="shared" ca="1" si="2"/>
        <v>00</v>
      </c>
      <c r="G55" s="66">
        <f t="shared" ca="1" si="3"/>
        <v>0</v>
      </c>
      <c r="H55" s="66">
        <f t="shared" ca="1" si="4"/>
        <v>65</v>
      </c>
      <c r="I55" s="3" t="str">
        <f t="shared" ca="1" si="5"/>
        <v/>
      </c>
      <c r="J55" s="2" t="str">
        <f t="shared" ca="1" si="6"/>
        <v>00</v>
      </c>
      <c r="K55" s="2">
        <f t="shared" ca="1" si="7"/>
        <v>0</v>
      </c>
      <c r="L55" s="2">
        <f t="shared" ca="1" si="92"/>
        <v>65</v>
      </c>
      <c r="M55" s="3" t="str">
        <f t="shared" ca="1" si="8"/>
        <v/>
      </c>
      <c r="N55" s="2" t="str">
        <f t="shared" ca="1" si="9"/>
        <v>00</v>
      </c>
      <c r="O55" s="2">
        <f t="shared" ca="1" si="10"/>
        <v>0</v>
      </c>
      <c r="P55" s="2">
        <f t="shared" ca="1" si="93"/>
        <v>50</v>
      </c>
      <c r="Q55" s="3" t="str">
        <f t="shared" ca="1" si="11"/>
        <v/>
      </c>
      <c r="R55" s="2" t="str">
        <f t="shared" ca="1" si="12"/>
        <v>00</v>
      </c>
      <c r="S55" s="2">
        <f t="shared" ca="1" si="13"/>
        <v>0</v>
      </c>
      <c r="T55" s="2">
        <f t="shared" ca="1" si="94"/>
        <v>19</v>
      </c>
      <c r="U55" s="3" t="str">
        <f t="shared" ca="1" si="14"/>
        <v/>
      </c>
      <c r="V55" s="2" t="str">
        <f t="shared" ca="1" si="15"/>
        <v>00</v>
      </c>
      <c r="W55" s="2">
        <f t="shared" ca="1" si="16"/>
        <v>0</v>
      </c>
      <c r="X55" s="2">
        <f t="shared" ca="1" si="95"/>
        <v>11</v>
      </c>
      <c r="Y55" s="3" t="str">
        <f t="shared" ca="1" si="17"/>
        <v/>
      </c>
      <c r="Z55" s="2" t="str">
        <f t="shared" ca="1" si="18"/>
        <v>00</v>
      </c>
      <c r="AA55" s="2">
        <f t="shared" ca="1" si="19"/>
        <v>0</v>
      </c>
      <c r="AB55" s="2">
        <f t="shared" ca="1" si="96"/>
        <v>10</v>
      </c>
      <c r="AC55" s="3" t="str">
        <f t="shared" ca="1" si="20"/>
        <v/>
      </c>
      <c r="AD55" s="2" t="str">
        <f t="shared" ca="1" si="21"/>
        <v>00</v>
      </c>
      <c r="AE55" s="2">
        <f t="shared" ca="1" si="22"/>
        <v>0</v>
      </c>
      <c r="AF55" s="2">
        <f t="shared" ca="1" si="97"/>
        <v>14</v>
      </c>
      <c r="AG55" s="3" t="str">
        <f t="shared" ca="1" si="23"/>
        <v/>
      </c>
      <c r="AH55" s="2" t="str">
        <f t="shared" ca="1" si="24"/>
        <v>00</v>
      </c>
      <c r="AI55" s="2">
        <f t="shared" ca="1" si="25"/>
        <v>0</v>
      </c>
      <c r="AJ55" s="2">
        <f t="shared" ca="1" si="98"/>
        <v>26</v>
      </c>
      <c r="AK55" s="3" t="str">
        <f t="shared" ca="1" si="26"/>
        <v/>
      </c>
      <c r="AL55" s="2" t="str">
        <f t="shared" ca="1" si="27"/>
        <v>00</v>
      </c>
      <c r="AM55" s="2">
        <f t="shared" ca="1" si="28"/>
        <v>0</v>
      </c>
      <c r="AN55" s="2">
        <f t="shared" ca="1" si="99"/>
        <v>29</v>
      </c>
      <c r="AO55" s="3" t="str">
        <f t="shared" ca="1" si="29"/>
        <v/>
      </c>
      <c r="AP55" s="2" t="str">
        <f t="shared" ca="1" si="30"/>
        <v>00</v>
      </c>
      <c r="AQ55" s="2">
        <f t="shared" ca="1" si="31"/>
        <v>0</v>
      </c>
      <c r="AR55" s="2">
        <f t="shared" ca="1" si="100"/>
        <v>22</v>
      </c>
      <c r="AS55" s="3" t="str">
        <f t="shared" ca="1" si="32"/>
        <v/>
      </c>
      <c r="AT55" s="2" t="str">
        <f t="shared" ca="1" si="33"/>
        <v>00</v>
      </c>
      <c r="AU55" s="2">
        <f t="shared" ca="1" si="34"/>
        <v>0</v>
      </c>
      <c r="AV55" s="2">
        <f t="shared" ca="1" si="101"/>
        <v>26</v>
      </c>
      <c r="AW55" s="3" t="str">
        <f t="shared" ca="1" si="35"/>
        <v/>
      </c>
      <c r="AX55" s="2" t="str">
        <f t="shared" ca="1" si="36"/>
        <v>00</v>
      </c>
      <c r="AY55" s="2">
        <f t="shared" ca="1" si="37"/>
        <v>0</v>
      </c>
      <c r="AZ55" s="2">
        <f t="shared" ca="1" si="102"/>
        <v>13</v>
      </c>
      <c r="BA55" s="3" t="str">
        <f t="shared" ca="1" si="38"/>
        <v/>
      </c>
      <c r="BB55" s="2" t="str">
        <f t="shared" ca="1" si="39"/>
        <v>00</v>
      </c>
      <c r="BC55" s="2">
        <f t="shared" ca="1" si="40"/>
        <v>0</v>
      </c>
      <c r="BD55" s="2">
        <f t="shared" ca="1" si="103"/>
        <v>21</v>
      </c>
      <c r="BE55" s="3" t="str">
        <f t="shared" ca="1" si="41"/>
        <v/>
      </c>
      <c r="BF55" s="2" t="str">
        <f t="shared" ca="1" si="42"/>
        <v>00</v>
      </c>
      <c r="BG55" s="2">
        <f t="shared" ca="1" si="43"/>
        <v>0</v>
      </c>
      <c r="BH55" s="2">
        <f t="shared" ca="1" si="104"/>
        <v>23</v>
      </c>
      <c r="BI55" s="3" t="str">
        <f t="shared" ca="1" si="44"/>
        <v/>
      </c>
      <c r="BJ55" s="2" t="str">
        <f t="shared" ca="1" si="45"/>
        <v>00</v>
      </c>
      <c r="BK55" s="2">
        <f t="shared" ca="1" si="46"/>
        <v>0</v>
      </c>
      <c r="BL55" s="2">
        <f t="shared" ca="1" si="105"/>
        <v>16</v>
      </c>
      <c r="BM55" s="3" t="str">
        <f t="shared" ca="1" si="47"/>
        <v/>
      </c>
      <c r="BN55" s="2" t="str">
        <f t="shared" ca="1" si="48"/>
        <v>00</v>
      </c>
      <c r="BO55" s="2">
        <f t="shared" ca="1" si="49"/>
        <v>0</v>
      </c>
      <c r="BP55" s="2">
        <f t="shared" ca="1" si="106"/>
        <v>20</v>
      </c>
      <c r="BQ55" s="3" t="str">
        <f t="shared" ca="1" si="50"/>
        <v/>
      </c>
      <c r="BR55" s="2" t="str">
        <f t="shared" ca="1" si="51"/>
        <v>00</v>
      </c>
      <c r="BS55" s="2">
        <f t="shared" ca="1" si="52"/>
        <v>0</v>
      </c>
      <c r="BT55" s="2">
        <f t="shared" ca="1" si="107"/>
        <v>23</v>
      </c>
      <c r="BU55" s="3" t="str">
        <f t="shared" ca="1" si="53"/>
        <v/>
      </c>
      <c r="BV55" s="2" t="str">
        <f t="shared" ca="1" si="54"/>
        <v>00</v>
      </c>
      <c r="BW55" s="2">
        <f t="shared" ca="1" si="55"/>
        <v>0</v>
      </c>
      <c r="BX55" s="2">
        <f t="shared" ca="1" si="108"/>
        <v>21</v>
      </c>
      <c r="BY55" s="3" t="str">
        <f t="shared" ca="1" si="56"/>
        <v/>
      </c>
      <c r="BZ55" s="2" t="str">
        <f t="shared" ca="1" si="57"/>
        <v>00</v>
      </c>
      <c r="CA55" s="2">
        <f t="shared" ca="1" si="58"/>
        <v>0</v>
      </c>
      <c r="CB55" s="2">
        <f t="shared" ca="1" si="109"/>
        <v>17</v>
      </c>
      <c r="CC55" s="3" t="str">
        <f t="shared" ca="1" si="59"/>
        <v/>
      </c>
      <c r="CD55" s="2" t="str">
        <f t="shared" ca="1" si="60"/>
        <v>00</v>
      </c>
      <c r="CE55" s="2">
        <f t="shared" ca="1" si="61"/>
        <v>0</v>
      </c>
      <c r="CF55" s="2">
        <f t="shared" ca="1" si="110"/>
        <v>11</v>
      </c>
      <c r="CG55" s="3" t="str">
        <f t="shared" ca="1" si="62"/>
        <v/>
      </c>
      <c r="CH55" s="2" t="str">
        <f t="shared" ca="1" si="63"/>
        <v>00</v>
      </c>
      <c r="CI55" s="2">
        <f t="shared" ca="1" si="64"/>
        <v>0</v>
      </c>
      <c r="CJ55" s="2">
        <f t="shared" ca="1" si="111"/>
        <v>11</v>
      </c>
      <c r="CK55" s="3" t="str">
        <f t="shared" ca="1" si="65"/>
        <v/>
      </c>
      <c r="CL55" s="2" t="str">
        <f t="shared" ca="1" si="66"/>
        <v>00</v>
      </c>
      <c r="CM55" s="2">
        <f t="shared" ca="1" si="67"/>
        <v>0</v>
      </c>
      <c r="CN55" s="2">
        <f t="shared" ca="1" si="112"/>
        <v>13</v>
      </c>
      <c r="CO55" s="3" t="str">
        <f t="shared" ca="1" si="68"/>
        <v/>
      </c>
      <c r="CP55" s="2" t="str">
        <f t="shared" ca="1" si="69"/>
        <v>00</v>
      </c>
      <c r="CQ55" s="2">
        <f t="shared" ca="1" si="70"/>
        <v>0</v>
      </c>
      <c r="CR55" s="2">
        <f t="shared" ca="1" si="113"/>
        <v>16</v>
      </c>
      <c r="CS55" s="3" t="str">
        <f t="shared" ca="1" si="71"/>
        <v/>
      </c>
      <c r="CT55" s="2" t="str">
        <f t="shared" ca="1" si="72"/>
        <v>00</v>
      </c>
      <c r="CU55" s="2">
        <f t="shared" ca="1" si="73"/>
        <v>0</v>
      </c>
      <c r="CV55" s="2">
        <f t="shared" ca="1" si="114"/>
        <v>24</v>
      </c>
      <c r="CW55" s="3" t="str">
        <f t="shared" ca="1" si="74"/>
        <v/>
      </c>
      <c r="CX55" s="2" t="str">
        <f t="shared" ca="1" si="75"/>
        <v>00</v>
      </c>
      <c r="CY55" s="2">
        <f t="shared" ca="1" si="76"/>
        <v>0</v>
      </c>
      <c r="CZ55" s="2">
        <f t="shared" ca="1" si="115"/>
        <v>20</v>
      </c>
      <c r="DA55" s="3" t="str">
        <f t="shared" ca="1" si="77"/>
        <v/>
      </c>
      <c r="DB55" s="2" t="str">
        <f t="shared" ca="1" si="78"/>
        <v>00</v>
      </c>
      <c r="DC55" s="2">
        <f t="shared" ca="1" si="79"/>
        <v>0</v>
      </c>
      <c r="DD55" s="2">
        <f t="shared" ca="1" si="116"/>
        <v>11</v>
      </c>
      <c r="DE55" s="3" t="str">
        <f t="shared" ca="1" si="80"/>
        <v/>
      </c>
      <c r="DF55" s="2" t="str">
        <f t="shared" ca="1" si="81"/>
        <v>00</v>
      </c>
      <c r="DG55" s="2">
        <f t="shared" ca="1" si="82"/>
        <v>0</v>
      </c>
      <c r="DH55" s="2">
        <f t="shared" ca="1" si="117"/>
        <v>8</v>
      </c>
      <c r="DI55" s="3" t="str">
        <f t="shared" ca="1" si="83"/>
        <v/>
      </c>
      <c r="DJ55" s="2" t="str">
        <f t="shared" ca="1" si="84"/>
        <v>00</v>
      </c>
      <c r="DK55" s="2">
        <f t="shared" ca="1" si="85"/>
        <v>0</v>
      </c>
      <c r="DL55" s="2">
        <f t="shared" ca="1" si="118"/>
        <v>12</v>
      </c>
      <c r="DM55" s="3" t="str">
        <f t="shared" ca="1" si="86"/>
        <v/>
      </c>
      <c r="DN55" s="2" t="str">
        <f t="shared" ca="1" si="87"/>
        <v>00</v>
      </c>
      <c r="DO55" s="2">
        <f t="shared" ca="1" si="88"/>
        <v>0</v>
      </c>
      <c r="DP55" s="2">
        <f t="shared" ca="1" si="119"/>
        <v>0</v>
      </c>
      <c r="DQ55" s="70" t="b">
        <f t="shared" ca="1" si="89"/>
        <v>0</v>
      </c>
      <c r="DR55" s="70" t="b">
        <f t="shared" ca="1" si="90"/>
        <v>0</v>
      </c>
    </row>
    <row r="56" spans="1:122" x14ac:dyDescent="0.35">
      <c r="A56" s="9" t="s">
        <v>269</v>
      </c>
      <c r="B56" s="2" t="str">
        <f t="shared" ca="1" si="91"/>
        <v>80040EA9</v>
      </c>
      <c r="C56" s="80">
        <f t="shared" ca="1" si="0"/>
        <v>1</v>
      </c>
      <c r="D56" s="66">
        <f ca="1">H55</f>
        <v>65</v>
      </c>
      <c r="E56" s="66" t="str">
        <f t="shared" ca="1" si="1"/>
        <v>A</v>
      </c>
      <c r="F56" s="66" t="str">
        <f t="shared" ca="1" si="2"/>
        <v>41</v>
      </c>
      <c r="G56" s="66">
        <f t="shared" ca="1" si="3"/>
        <v>65</v>
      </c>
      <c r="H56" s="66">
        <f t="shared" ca="1" si="4"/>
        <v>16640</v>
      </c>
      <c r="I56" s="3" t="str">
        <f t="shared" ca="1" si="5"/>
        <v>A</v>
      </c>
      <c r="J56" s="2" t="str">
        <f t="shared" ca="1" si="6"/>
        <v>41</v>
      </c>
      <c r="K56" s="2">
        <f t="shared" ca="1" si="7"/>
        <v>65</v>
      </c>
      <c r="L56" s="2">
        <f t="shared" ca="1" si="92"/>
        <v>16640</v>
      </c>
      <c r="M56" s="3" t="str">
        <f t="shared" ca="1" si="8"/>
        <v>2</v>
      </c>
      <c r="N56" s="2" t="str">
        <f t="shared" ca="1" si="9"/>
        <v>32</v>
      </c>
      <c r="O56" s="2">
        <f t="shared" ca="1" si="10"/>
        <v>50</v>
      </c>
      <c r="P56" s="2">
        <f t="shared" ca="1" si="93"/>
        <v>12800</v>
      </c>
      <c r="Q56" s="3" t="str">
        <f t="shared" ca="1" si="11"/>
        <v>_x0013_</v>
      </c>
      <c r="R56" s="2" t="str">
        <f t="shared" ca="1" si="12"/>
        <v>13</v>
      </c>
      <c r="S56" s="2">
        <f t="shared" ca="1" si="13"/>
        <v>19</v>
      </c>
      <c r="T56" s="2">
        <f t="shared" ca="1" si="94"/>
        <v>4864</v>
      </c>
      <c r="U56" s="3" t="str">
        <f t="shared" ca="1" si="14"/>
        <v>_x000B_</v>
      </c>
      <c r="V56" s="2" t="str">
        <f t="shared" ca="1" si="15"/>
        <v>0B</v>
      </c>
      <c r="W56" s="2">
        <f t="shared" ca="1" si="16"/>
        <v>11</v>
      </c>
      <c r="X56" s="2">
        <f t="shared" ca="1" si="95"/>
        <v>2816</v>
      </c>
      <c r="Y56" s="3" t="str">
        <f t="shared" ca="1" si="17"/>
        <v xml:space="preserve">
</v>
      </c>
      <c r="Z56" s="2" t="str">
        <f t="shared" ca="1" si="18"/>
        <v>0A</v>
      </c>
      <c r="AA56" s="2">
        <f t="shared" ca="1" si="19"/>
        <v>10</v>
      </c>
      <c r="AB56" s="2">
        <f t="shared" ca="1" si="96"/>
        <v>2560</v>
      </c>
      <c r="AC56" s="3" t="str">
        <f t="shared" ca="1" si="20"/>
        <v>_x000E_</v>
      </c>
      <c r="AD56" s="2" t="str">
        <f t="shared" ca="1" si="21"/>
        <v>0E</v>
      </c>
      <c r="AE56" s="2">
        <f t="shared" ca="1" si="22"/>
        <v>14</v>
      </c>
      <c r="AF56" s="2">
        <f t="shared" ca="1" si="97"/>
        <v>3584</v>
      </c>
      <c r="AG56" s="3" t="str">
        <f t="shared" ca="1" si="23"/>
        <v>_x001A_</v>
      </c>
      <c r="AH56" s="2" t="str">
        <f t="shared" ca="1" si="24"/>
        <v>1A</v>
      </c>
      <c r="AI56" s="2">
        <f t="shared" ca="1" si="25"/>
        <v>26</v>
      </c>
      <c r="AJ56" s="2">
        <f t="shared" ca="1" si="98"/>
        <v>6656</v>
      </c>
      <c r="AK56" s="3" t="str">
        <f t="shared" ca="1" si="26"/>
        <v>_x001D_</v>
      </c>
      <c r="AL56" s="2" t="str">
        <f t="shared" ca="1" si="27"/>
        <v>1D</v>
      </c>
      <c r="AM56" s="2">
        <f t="shared" ca="1" si="28"/>
        <v>29</v>
      </c>
      <c r="AN56" s="2">
        <f t="shared" ca="1" si="99"/>
        <v>7424</v>
      </c>
      <c r="AO56" s="3" t="str">
        <f t="shared" ca="1" si="29"/>
        <v>_x0016_</v>
      </c>
      <c r="AP56" s="2" t="str">
        <f t="shared" ca="1" si="30"/>
        <v>16</v>
      </c>
      <c r="AQ56" s="2">
        <f t="shared" ca="1" si="31"/>
        <v>22</v>
      </c>
      <c r="AR56" s="2">
        <f t="shared" ca="1" si="100"/>
        <v>5632</v>
      </c>
      <c r="AS56" s="3" t="str">
        <f t="shared" ca="1" si="32"/>
        <v>_x001A_</v>
      </c>
      <c r="AT56" s="2" t="str">
        <f t="shared" ca="1" si="33"/>
        <v>1A</v>
      </c>
      <c r="AU56" s="2">
        <f t="shared" ca="1" si="34"/>
        <v>26</v>
      </c>
      <c r="AV56" s="2">
        <f t="shared" ca="1" si="101"/>
        <v>6656</v>
      </c>
      <c r="AW56" s="3" t="str">
        <f t="shared" ca="1" si="35"/>
        <v>_x000D_</v>
      </c>
      <c r="AX56" s="2" t="str">
        <f t="shared" ca="1" si="36"/>
        <v>0D</v>
      </c>
      <c r="AY56" s="2">
        <f t="shared" ca="1" si="37"/>
        <v>13</v>
      </c>
      <c r="AZ56" s="2">
        <f t="shared" ca="1" si="102"/>
        <v>3328</v>
      </c>
      <c r="BA56" s="3" t="str">
        <f t="shared" ca="1" si="38"/>
        <v>_x0015_</v>
      </c>
      <c r="BB56" s="2" t="str">
        <f t="shared" ca="1" si="39"/>
        <v>15</v>
      </c>
      <c r="BC56" s="2">
        <f t="shared" ca="1" si="40"/>
        <v>21</v>
      </c>
      <c r="BD56" s="2">
        <f t="shared" ca="1" si="103"/>
        <v>5376</v>
      </c>
      <c r="BE56" s="3" t="str">
        <f t="shared" ca="1" si="41"/>
        <v>_x0017_</v>
      </c>
      <c r="BF56" s="2" t="str">
        <f t="shared" ca="1" si="42"/>
        <v>17</v>
      </c>
      <c r="BG56" s="2">
        <f t="shared" ca="1" si="43"/>
        <v>23</v>
      </c>
      <c r="BH56" s="2">
        <f t="shared" ca="1" si="104"/>
        <v>5888</v>
      </c>
      <c r="BI56" s="3" t="str">
        <f t="shared" ca="1" si="44"/>
        <v>_x0010_</v>
      </c>
      <c r="BJ56" s="2" t="str">
        <f t="shared" ca="1" si="45"/>
        <v>10</v>
      </c>
      <c r="BK56" s="2">
        <f t="shared" ca="1" si="46"/>
        <v>16</v>
      </c>
      <c r="BL56" s="2">
        <f t="shared" ca="1" si="105"/>
        <v>4096</v>
      </c>
      <c r="BM56" s="3" t="str">
        <f t="shared" ca="1" si="47"/>
        <v>_x0014_</v>
      </c>
      <c r="BN56" s="2" t="str">
        <f t="shared" ca="1" si="48"/>
        <v>14</v>
      </c>
      <c r="BO56" s="2">
        <f t="shared" ca="1" si="49"/>
        <v>20</v>
      </c>
      <c r="BP56" s="2">
        <f t="shared" ca="1" si="106"/>
        <v>5120</v>
      </c>
      <c r="BQ56" s="3" t="str">
        <f t="shared" ca="1" si="50"/>
        <v>_x0017_</v>
      </c>
      <c r="BR56" s="2" t="str">
        <f t="shared" ca="1" si="51"/>
        <v>17</v>
      </c>
      <c r="BS56" s="2">
        <f t="shared" ca="1" si="52"/>
        <v>23</v>
      </c>
      <c r="BT56" s="2">
        <f t="shared" ca="1" si="107"/>
        <v>5888</v>
      </c>
      <c r="BU56" s="3" t="str">
        <f t="shared" ca="1" si="53"/>
        <v>_x0015_</v>
      </c>
      <c r="BV56" s="2" t="str">
        <f t="shared" ca="1" si="54"/>
        <v>15</v>
      </c>
      <c r="BW56" s="2">
        <f t="shared" ca="1" si="55"/>
        <v>21</v>
      </c>
      <c r="BX56" s="2">
        <f t="shared" ca="1" si="108"/>
        <v>5376</v>
      </c>
      <c r="BY56" s="3" t="str">
        <f t="shared" ca="1" si="56"/>
        <v>_x0011_</v>
      </c>
      <c r="BZ56" s="2" t="str">
        <f t="shared" ca="1" si="57"/>
        <v>11</v>
      </c>
      <c r="CA56" s="2">
        <f t="shared" ca="1" si="58"/>
        <v>17</v>
      </c>
      <c r="CB56" s="2">
        <f t="shared" ca="1" si="109"/>
        <v>4352</v>
      </c>
      <c r="CC56" s="3" t="str">
        <f t="shared" ca="1" si="59"/>
        <v>_x000B_</v>
      </c>
      <c r="CD56" s="2" t="str">
        <f t="shared" ca="1" si="60"/>
        <v>0B</v>
      </c>
      <c r="CE56" s="2">
        <f t="shared" ca="1" si="61"/>
        <v>11</v>
      </c>
      <c r="CF56" s="2">
        <f t="shared" ca="1" si="110"/>
        <v>2816</v>
      </c>
      <c r="CG56" s="3" t="str">
        <f t="shared" ca="1" si="62"/>
        <v>_x000B_</v>
      </c>
      <c r="CH56" s="2" t="str">
        <f t="shared" ca="1" si="63"/>
        <v>0B</v>
      </c>
      <c r="CI56" s="2">
        <f t="shared" ca="1" si="64"/>
        <v>11</v>
      </c>
      <c r="CJ56" s="2">
        <f t="shared" ca="1" si="111"/>
        <v>2816</v>
      </c>
      <c r="CK56" s="3" t="str">
        <f t="shared" ca="1" si="65"/>
        <v>_x000D_</v>
      </c>
      <c r="CL56" s="2" t="str">
        <f t="shared" ca="1" si="66"/>
        <v>0D</v>
      </c>
      <c r="CM56" s="2">
        <f t="shared" ca="1" si="67"/>
        <v>13</v>
      </c>
      <c r="CN56" s="2">
        <f t="shared" ca="1" si="112"/>
        <v>3328</v>
      </c>
      <c r="CO56" s="3" t="str">
        <f t="shared" ca="1" si="68"/>
        <v>_x0010_</v>
      </c>
      <c r="CP56" s="2" t="str">
        <f t="shared" ca="1" si="69"/>
        <v>10</v>
      </c>
      <c r="CQ56" s="2">
        <f t="shared" ca="1" si="70"/>
        <v>16</v>
      </c>
      <c r="CR56" s="2">
        <f t="shared" ca="1" si="113"/>
        <v>4096</v>
      </c>
      <c r="CS56" s="3" t="str">
        <f t="shared" ca="1" si="71"/>
        <v>_x0018_</v>
      </c>
      <c r="CT56" s="2" t="str">
        <f t="shared" ca="1" si="72"/>
        <v>18</v>
      </c>
      <c r="CU56" s="2">
        <f t="shared" ca="1" si="73"/>
        <v>24</v>
      </c>
      <c r="CV56" s="2">
        <f t="shared" ca="1" si="114"/>
        <v>6144</v>
      </c>
      <c r="CW56" s="3" t="str">
        <f t="shared" ca="1" si="74"/>
        <v>_x0014_</v>
      </c>
      <c r="CX56" s="2" t="str">
        <f t="shared" ca="1" si="75"/>
        <v>14</v>
      </c>
      <c r="CY56" s="2">
        <f t="shared" ca="1" si="76"/>
        <v>20</v>
      </c>
      <c r="CZ56" s="2">
        <f t="shared" ca="1" si="115"/>
        <v>5120</v>
      </c>
      <c r="DA56" s="3" t="str">
        <f t="shared" ca="1" si="77"/>
        <v>_x000B_</v>
      </c>
      <c r="DB56" s="2" t="str">
        <f t="shared" ca="1" si="78"/>
        <v>0B</v>
      </c>
      <c r="DC56" s="2">
        <f t="shared" ca="1" si="79"/>
        <v>11</v>
      </c>
      <c r="DD56" s="2">
        <f t="shared" ca="1" si="116"/>
        <v>2816</v>
      </c>
      <c r="DE56" s="3" t="str">
        <f t="shared" ca="1" si="80"/>
        <v>_x0008_</v>
      </c>
      <c r="DF56" s="2" t="str">
        <f t="shared" ca="1" si="81"/>
        <v>08</v>
      </c>
      <c r="DG56" s="2">
        <f t="shared" ca="1" si="82"/>
        <v>8</v>
      </c>
      <c r="DH56" s="2">
        <f t="shared" ca="1" si="117"/>
        <v>2048</v>
      </c>
      <c r="DI56" s="3" t="str">
        <f t="shared" ca="1" si="83"/>
        <v>_x000C_</v>
      </c>
      <c r="DJ56" s="2" t="str">
        <f t="shared" ca="1" si="84"/>
        <v>0C</v>
      </c>
      <c r="DK56" s="2">
        <f t="shared" ca="1" si="85"/>
        <v>12</v>
      </c>
      <c r="DL56" s="2">
        <f t="shared" ca="1" si="118"/>
        <v>3072</v>
      </c>
      <c r="DM56" s="3" t="str">
        <f t="shared" ca="1" si="86"/>
        <v/>
      </c>
      <c r="DN56" s="2" t="str">
        <f t="shared" ca="1" si="87"/>
        <v>00</v>
      </c>
      <c r="DO56" s="2">
        <f t="shared" ca="1" si="88"/>
        <v>0</v>
      </c>
      <c r="DP56" s="2">
        <f t="shared" ca="1" si="119"/>
        <v>0</v>
      </c>
      <c r="DQ56" s="70" t="b">
        <f t="shared" ca="1" si="89"/>
        <v>0</v>
      </c>
      <c r="DR56" s="70" t="b">
        <f t="shared" ca="1" si="90"/>
        <v>0</v>
      </c>
    </row>
    <row r="57" spans="1:122" x14ac:dyDescent="0.35">
      <c r="A57" s="9"/>
      <c r="B57" s="2" t="str">
        <f t="shared" ca="1" si="91"/>
        <v>80040EAA</v>
      </c>
      <c r="C57" s="80">
        <f t="shared" ca="1" si="0"/>
        <v>1</v>
      </c>
      <c r="D57" s="66"/>
      <c r="E57" s="66" t="str">
        <f t="shared" ca="1" si="1"/>
        <v/>
      </c>
      <c r="F57" s="66" t="str">
        <f t="shared" ca="1" si="2"/>
        <v>00</v>
      </c>
      <c r="G57" s="66">
        <f t="shared" ca="1" si="3"/>
        <v>0</v>
      </c>
      <c r="H57" s="66">
        <f t="shared" ca="1" si="4"/>
        <v>70</v>
      </c>
      <c r="I57" s="3" t="str">
        <f t="shared" ca="1" si="5"/>
        <v/>
      </c>
      <c r="J57" s="2" t="str">
        <f t="shared" ca="1" si="6"/>
        <v>00</v>
      </c>
      <c r="K57" s="2">
        <f t="shared" ca="1" si="7"/>
        <v>0</v>
      </c>
      <c r="L57" s="2">
        <f t="shared" ca="1" si="92"/>
        <v>70</v>
      </c>
      <c r="M57" s="3" t="str">
        <f t="shared" ca="1" si="8"/>
        <v/>
      </c>
      <c r="N57" s="2" t="str">
        <f t="shared" ca="1" si="9"/>
        <v>00</v>
      </c>
      <c r="O57" s="2">
        <f t="shared" ca="1" si="10"/>
        <v>0</v>
      </c>
      <c r="P57" s="2">
        <f t="shared" ca="1" si="93"/>
        <v>65</v>
      </c>
      <c r="Q57" s="3" t="str">
        <f t="shared" ca="1" si="11"/>
        <v/>
      </c>
      <c r="R57" s="2" t="str">
        <f t="shared" ca="1" si="12"/>
        <v>00</v>
      </c>
      <c r="S57" s="2">
        <f t="shared" ca="1" si="13"/>
        <v>0</v>
      </c>
      <c r="T57" s="2">
        <f t="shared" ca="1" si="94"/>
        <v>20</v>
      </c>
      <c r="U57" s="3" t="str">
        <f t="shared" ca="1" si="14"/>
        <v/>
      </c>
      <c r="V57" s="2" t="str">
        <f t="shared" ca="1" si="15"/>
        <v>00</v>
      </c>
      <c r="W57" s="2">
        <f t="shared" ca="1" si="16"/>
        <v>0</v>
      </c>
      <c r="X57" s="2">
        <f t="shared" ca="1" si="95"/>
        <v>19</v>
      </c>
      <c r="Y57" s="3" t="str">
        <f t="shared" ca="1" si="17"/>
        <v/>
      </c>
      <c r="Z57" s="2" t="str">
        <f t="shared" ca="1" si="18"/>
        <v>00</v>
      </c>
      <c r="AA57" s="2">
        <f t="shared" ca="1" si="19"/>
        <v>0</v>
      </c>
      <c r="AB57" s="2">
        <f t="shared" ca="1" si="96"/>
        <v>15</v>
      </c>
      <c r="AC57" s="3" t="str">
        <f t="shared" ca="1" si="20"/>
        <v/>
      </c>
      <c r="AD57" s="2" t="str">
        <f t="shared" ca="1" si="21"/>
        <v>00</v>
      </c>
      <c r="AE57" s="2">
        <f t="shared" ca="1" si="22"/>
        <v>0</v>
      </c>
      <c r="AF57" s="2">
        <f t="shared" ca="1" si="97"/>
        <v>21</v>
      </c>
      <c r="AG57" s="3" t="str">
        <f t="shared" ca="1" si="23"/>
        <v/>
      </c>
      <c r="AH57" s="2" t="str">
        <f t="shared" ca="1" si="24"/>
        <v>00</v>
      </c>
      <c r="AI57" s="2">
        <f t="shared" ca="1" si="25"/>
        <v>0</v>
      </c>
      <c r="AJ57" s="2">
        <f t="shared" ca="1" si="98"/>
        <v>17</v>
      </c>
      <c r="AK57" s="3" t="str">
        <f t="shared" ca="1" si="26"/>
        <v/>
      </c>
      <c r="AL57" s="2" t="str">
        <f t="shared" ca="1" si="27"/>
        <v>00</v>
      </c>
      <c r="AM57" s="2">
        <f t="shared" ca="1" si="28"/>
        <v>0</v>
      </c>
      <c r="AN57" s="2">
        <f t="shared" ca="1" si="99"/>
        <v>15</v>
      </c>
      <c r="AO57" s="3" t="str">
        <f t="shared" ca="1" si="29"/>
        <v/>
      </c>
      <c r="AP57" s="2" t="str">
        <f t="shared" ca="1" si="30"/>
        <v>00</v>
      </c>
      <c r="AQ57" s="2">
        <f t="shared" ca="1" si="31"/>
        <v>0</v>
      </c>
      <c r="AR57" s="2">
        <f t="shared" ca="1" si="100"/>
        <v>27</v>
      </c>
      <c r="AS57" s="3" t="str">
        <f t="shared" ca="1" si="32"/>
        <v/>
      </c>
      <c r="AT57" s="2" t="str">
        <f t="shared" ca="1" si="33"/>
        <v>00</v>
      </c>
      <c r="AU57" s="2">
        <f t="shared" ca="1" si="34"/>
        <v>0</v>
      </c>
      <c r="AV57" s="2">
        <f t="shared" ca="1" si="101"/>
        <v>19</v>
      </c>
      <c r="AW57" s="3" t="str">
        <f t="shared" ca="1" si="35"/>
        <v/>
      </c>
      <c r="AX57" s="2" t="str">
        <f t="shared" ca="1" si="36"/>
        <v>00</v>
      </c>
      <c r="AY57" s="2">
        <f t="shared" ca="1" si="37"/>
        <v>0</v>
      </c>
      <c r="AZ57" s="2">
        <f t="shared" ca="1" si="102"/>
        <v>17</v>
      </c>
      <c r="BA57" s="3" t="str">
        <f t="shared" ca="1" si="38"/>
        <v/>
      </c>
      <c r="BB57" s="2" t="str">
        <f t="shared" ca="1" si="39"/>
        <v>00</v>
      </c>
      <c r="BC57" s="2">
        <f t="shared" ca="1" si="40"/>
        <v>0</v>
      </c>
      <c r="BD57" s="2">
        <f t="shared" ca="1" si="103"/>
        <v>17</v>
      </c>
      <c r="BE57" s="3" t="str">
        <f t="shared" ca="1" si="41"/>
        <v/>
      </c>
      <c r="BF57" s="2" t="str">
        <f t="shared" ca="1" si="42"/>
        <v>00</v>
      </c>
      <c r="BG57" s="2">
        <f t="shared" ca="1" si="43"/>
        <v>0</v>
      </c>
      <c r="BH57" s="2">
        <f t="shared" ca="1" si="104"/>
        <v>13</v>
      </c>
      <c r="BI57" s="3" t="str">
        <f t="shared" ca="1" si="44"/>
        <v/>
      </c>
      <c r="BJ57" s="2" t="str">
        <f t="shared" ca="1" si="45"/>
        <v>00</v>
      </c>
      <c r="BK57" s="2">
        <f t="shared" ca="1" si="46"/>
        <v>0</v>
      </c>
      <c r="BL57" s="2">
        <f t="shared" ca="1" si="105"/>
        <v>20</v>
      </c>
      <c r="BM57" s="3" t="str">
        <f t="shared" ca="1" si="47"/>
        <v/>
      </c>
      <c r="BN57" s="2" t="str">
        <f t="shared" ca="1" si="48"/>
        <v>00</v>
      </c>
      <c r="BO57" s="2">
        <f t="shared" ca="1" si="49"/>
        <v>0</v>
      </c>
      <c r="BP57" s="2">
        <f t="shared" ca="1" si="106"/>
        <v>10</v>
      </c>
      <c r="BQ57" s="3" t="str">
        <f t="shared" ca="1" si="50"/>
        <v/>
      </c>
      <c r="BR57" s="2" t="str">
        <f t="shared" ca="1" si="51"/>
        <v>00</v>
      </c>
      <c r="BS57" s="2">
        <f t="shared" ca="1" si="52"/>
        <v>0</v>
      </c>
      <c r="BT57" s="2">
        <f t="shared" ca="1" si="107"/>
        <v>16</v>
      </c>
      <c r="BU57" s="3" t="str">
        <f t="shared" ca="1" si="53"/>
        <v/>
      </c>
      <c r="BV57" s="2" t="str">
        <f t="shared" ca="1" si="54"/>
        <v>00</v>
      </c>
      <c r="BW57" s="2">
        <f t="shared" ca="1" si="55"/>
        <v>0</v>
      </c>
      <c r="BX57" s="2">
        <f t="shared" ca="1" si="108"/>
        <v>20</v>
      </c>
      <c r="BY57" s="3" t="str">
        <f t="shared" ca="1" si="56"/>
        <v/>
      </c>
      <c r="BZ57" s="2" t="str">
        <f t="shared" ca="1" si="57"/>
        <v>00</v>
      </c>
      <c r="CA57" s="2">
        <f t="shared" ca="1" si="58"/>
        <v>0</v>
      </c>
      <c r="CB57" s="2">
        <f t="shared" ca="1" si="109"/>
        <v>21</v>
      </c>
      <c r="CC57" s="3" t="str">
        <f t="shared" ca="1" si="59"/>
        <v/>
      </c>
      <c r="CD57" s="2" t="str">
        <f t="shared" ca="1" si="60"/>
        <v>00</v>
      </c>
      <c r="CE57" s="2">
        <f t="shared" ca="1" si="61"/>
        <v>0</v>
      </c>
      <c r="CF57" s="2">
        <f t="shared" ca="1" si="110"/>
        <v>23</v>
      </c>
      <c r="CG57" s="3" t="str">
        <f t="shared" ca="1" si="62"/>
        <v/>
      </c>
      <c r="CH57" s="2" t="str">
        <f t="shared" ca="1" si="63"/>
        <v>00</v>
      </c>
      <c r="CI57" s="2">
        <f t="shared" ca="1" si="64"/>
        <v>0</v>
      </c>
      <c r="CJ57" s="2">
        <f t="shared" ca="1" si="111"/>
        <v>29</v>
      </c>
      <c r="CK57" s="3" t="str">
        <f t="shared" ca="1" si="65"/>
        <v/>
      </c>
      <c r="CL57" s="2" t="str">
        <f t="shared" ca="1" si="66"/>
        <v>00</v>
      </c>
      <c r="CM57" s="2">
        <f t="shared" ca="1" si="67"/>
        <v>0</v>
      </c>
      <c r="CN57" s="2">
        <f t="shared" ca="1" si="112"/>
        <v>15</v>
      </c>
      <c r="CO57" s="3" t="str">
        <f t="shared" ca="1" si="68"/>
        <v/>
      </c>
      <c r="CP57" s="2" t="str">
        <f t="shared" ca="1" si="69"/>
        <v>00</v>
      </c>
      <c r="CQ57" s="2">
        <f t="shared" ca="1" si="70"/>
        <v>0</v>
      </c>
      <c r="CR57" s="2">
        <f t="shared" ca="1" si="113"/>
        <v>19</v>
      </c>
      <c r="CS57" s="3" t="str">
        <f t="shared" ca="1" si="71"/>
        <v/>
      </c>
      <c r="CT57" s="2" t="str">
        <f t="shared" ca="1" si="72"/>
        <v>00</v>
      </c>
      <c r="CU57" s="2">
        <f t="shared" ca="1" si="73"/>
        <v>0</v>
      </c>
      <c r="CV57" s="2">
        <f t="shared" ca="1" si="114"/>
        <v>16</v>
      </c>
      <c r="CW57" s="3" t="str">
        <f t="shared" ca="1" si="74"/>
        <v/>
      </c>
      <c r="CX57" s="2" t="str">
        <f t="shared" ca="1" si="75"/>
        <v>00</v>
      </c>
      <c r="CY57" s="2">
        <f t="shared" ca="1" si="76"/>
        <v>0</v>
      </c>
      <c r="CZ57" s="2">
        <f t="shared" ca="1" si="115"/>
        <v>18</v>
      </c>
      <c r="DA57" s="3" t="str">
        <f t="shared" ca="1" si="77"/>
        <v/>
      </c>
      <c r="DB57" s="2" t="str">
        <f t="shared" ca="1" si="78"/>
        <v>00</v>
      </c>
      <c r="DC57" s="2">
        <f t="shared" ca="1" si="79"/>
        <v>0</v>
      </c>
      <c r="DD57" s="2">
        <f t="shared" ca="1" si="116"/>
        <v>13</v>
      </c>
      <c r="DE57" s="3" t="str">
        <f t="shared" ca="1" si="80"/>
        <v/>
      </c>
      <c r="DF57" s="2" t="str">
        <f t="shared" ca="1" si="81"/>
        <v>00</v>
      </c>
      <c r="DG57" s="2">
        <f t="shared" ca="1" si="82"/>
        <v>0</v>
      </c>
      <c r="DH57" s="2">
        <f t="shared" ca="1" si="117"/>
        <v>11</v>
      </c>
      <c r="DI57" s="3" t="str">
        <f t="shared" ca="1" si="83"/>
        <v/>
      </c>
      <c r="DJ57" s="2" t="str">
        <f t="shared" ca="1" si="84"/>
        <v>00</v>
      </c>
      <c r="DK57" s="2">
        <f t="shared" ca="1" si="85"/>
        <v>0</v>
      </c>
      <c r="DL57" s="2">
        <f t="shared" ca="1" si="118"/>
        <v>23</v>
      </c>
      <c r="DM57" s="3" t="str">
        <f t="shared" ca="1" si="86"/>
        <v/>
      </c>
      <c r="DN57" s="2" t="str">
        <f t="shared" ca="1" si="87"/>
        <v>00</v>
      </c>
      <c r="DO57" s="2">
        <f t="shared" ca="1" si="88"/>
        <v>0</v>
      </c>
      <c r="DP57" s="2">
        <f t="shared" ca="1" si="119"/>
        <v>0</v>
      </c>
      <c r="DQ57" s="70" t="b">
        <f t="shared" ca="1" si="89"/>
        <v>0</v>
      </c>
      <c r="DR57" s="70" t="b">
        <f t="shared" ca="1" si="90"/>
        <v>0</v>
      </c>
    </row>
    <row r="58" spans="1:122" x14ac:dyDescent="0.35">
      <c r="A58" s="9" t="s">
        <v>1835</v>
      </c>
      <c r="B58" s="2" t="str">
        <f t="shared" ca="1" si="91"/>
        <v>80040EAB</v>
      </c>
      <c r="C58" s="80">
        <f t="shared" ca="1" si="0"/>
        <v>1</v>
      </c>
      <c r="D58" s="66">
        <f ca="1">H57</f>
        <v>70</v>
      </c>
      <c r="E58" s="66" t="str">
        <f t="shared" ca="1" si="1"/>
        <v>F</v>
      </c>
      <c r="F58" s="66" t="str">
        <f t="shared" ca="1" si="2"/>
        <v>46</v>
      </c>
      <c r="G58" s="66">
        <f t="shared" ca="1" si="3"/>
        <v>70</v>
      </c>
      <c r="H58" s="66">
        <f t="shared" ca="1" si="4"/>
        <v>17920</v>
      </c>
      <c r="I58" s="3" t="str">
        <f t="shared" ca="1" si="5"/>
        <v>F</v>
      </c>
      <c r="J58" s="2" t="str">
        <f t="shared" ca="1" si="6"/>
        <v>46</v>
      </c>
      <c r="K58" s="2">
        <f t="shared" ca="1" si="7"/>
        <v>70</v>
      </c>
      <c r="L58" s="2">
        <f t="shared" ca="1" si="92"/>
        <v>17920</v>
      </c>
      <c r="M58" s="3" t="str">
        <f t="shared" ca="1" si="8"/>
        <v>A</v>
      </c>
      <c r="N58" s="2" t="str">
        <f t="shared" ca="1" si="9"/>
        <v>41</v>
      </c>
      <c r="O58" s="2">
        <f t="shared" ca="1" si="10"/>
        <v>65</v>
      </c>
      <c r="P58" s="2">
        <f t="shared" ca="1" si="93"/>
        <v>16640</v>
      </c>
      <c r="Q58" s="3" t="str">
        <f t="shared" ca="1" si="11"/>
        <v>_x0014_</v>
      </c>
      <c r="R58" s="2" t="str">
        <f t="shared" ca="1" si="12"/>
        <v>14</v>
      </c>
      <c r="S58" s="2">
        <f t="shared" ca="1" si="13"/>
        <v>20</v>
      </c>
      <c r="T58" s="2">
        <f t="shared" ca="1" si="94"/>
        <v>5120</v>
      </c>
      <c r="U58" s="3" t="str">
        <f t="shared" ca="1" si="14"/>
        <v>_x0013_</v>
      </c>
      <c r="V58" s="2" t="str">
        <f t="shared" ca="1" si="15"/>
        <v>13</v>
      </c>
      <c r="W58" s="2">
        <f t="shared" ca="1" si="16"/>
        <v>19</v>
      </c>
      <c r="X58" s="2">
        <f t="shared" ca="1" si="95"/>
        <v>4864</v>
      </c>
      <c r="Y58" s="3" t="str">
        <f t="shared" ca="1" si="17"/>
        <v>_x000F_</v>
      </c>
      <c r="Z58" s="2" t="str">
        <f t="shared" ca="1" si="18"/>
        <v>0F</v>
      </c>
      <c r="AA58" s="2">
        <f t="shared" ca="1" si="19"/>
        <v>15</v>
      </c>
      <c r="AB58" s="2">
        <f t="shared" ca="1" si="96"/>
        <v>3840</v>
      </c>
      <c r="AC58" s="3" t="str">
        <f t="shared" ca="1" si="20"/>
        <v>_x0015_</v>
      </c>
      <c r="AD58" s="2" t="str">
        <f t="shared" ca="1" si="21"/>
        <v>15</v>
      </c>
      <c r="AE58" s="2">
        <f t="shared" ca="1" si="22"/>
        <v>21</v>
      </c>
      <c r="AF58" s="2">
        <f t="shared" ca="1" si="97"/>
        <v>5376</v>
      </c>
      <c r="AG58" s="3" t="str">
        <f t="shared" ca="1" si="23"/>
        <v>_x0011_</v>
      </c>
      <c r="AH58" s="2" t="str">
        <f t="shared" ca="1" si="24"/>
        <v>11</v>
      </c>
      <c r="AI58" s="2">
        <f t="shared" ca="1" si="25"/>
        <v>17</v>
      </c>
      <c r="AJ58" s="2">
        <f t="shared" ca="1" si="98"/>
        <v>4352</v>
      </c>
      <c r="AK58" s="3" t="str">
        <f t="shared" ca="1" si="26"/>
        <v>_x000F_</v>
      </c>
      <c r="AL58" s="2" t="str">
        <f t="shared" ca="1" si="27"/>
        <v>0F</v>
      </c>
      <c r="AM58" s="2">
        <f t="shared" ca="1" si="28"/>
        <v>15</v>
      </c>
      <c r="AN58" s="2">
        <f t="shared" ca="1" si="99"/>
        <v>3840</v>
      </c>
      <c r="AO58" s="3" t="str">
        <f t="shared" ca="1" si="29"/>
        <v>_x001B_</v>
      </c>
      <c r="AP58" s="2" t="str">
        <f t="shared" ca="1" si="30"/>
        <v>1B</v>
      </c>
      <c r="AQ58" s="2">
        <f t="shared" ca="1" si="31"/>
        <v>27</v>
      </c>
      <c r="AR58" s="2">
        <f t="shared" ca="1" si="100"/>
        <v>6912</v>
      </c>
      <c r="AS58" s="3" t="str">
        <f t="shared" ca="1" si="32"/>
        <v>_x0013_</v>
      </c>
      <c r="AT58" s="2" t="str">
        <f t="shared" ca="1" si="33"/>
        <v>13</v>
      </c>
      <c r="AU58" s="2">
        <f t="shared" ca="1" si="34"/>
        <v>19</v>
      </c>
      <c r="AV58" s="2">
        <f t="shared" ca="1" si="101"/>
        <v>4864</v>
      </c>
      <c r="AW58" s="3" t="str">
        <f t="shared" ca="1" si="35"/>
        <v>_x0011_</v>
      </c>
      <c r="AX58" s="2" t="str">
        <f t="shared" ca="1" si="36"/>
        <v>11</v>
      </c>
      <c r="AY58" s="2">
        <f t="shared" ca="1" si="37"/>
        <v>17</v>
      </c>
      <c r="AZ58" s="2">
        <f t="shared" ca="1" si="102"/>
        <v>4352</v>
      </c>
      <c r="BA58" s="3" t="str">
        <f t="shared" ca="1" si="38"/>
        <v>_x0011_</v>
      </c>
      <c r="BB58" s="2" t="str">
        <f t="shared" ca="1" si="39"/>
        <v>11</v>
      </c>
      <c r="BC58" s="2">
        <f t="shared" ca="1" si="40"/>
        <v>17</v>
      </c>
      <c r="BD58" s="2">
        <f t="shared" ca="1" si="103"/>
        <v>4352</v>
      </c>
      <c r="BE58" s="3" t="str">
        <f t="shared" ca="1" si="41"/>
        <v>_x000D_</v>
      </c>
      <c r="BF58" s="2" t="str">
        <f t="shared" ca="1" si="42"/>
        <v>0D</v>
      </c>
      <c r="BG58" s="2">
        <f t="shared" ca="1" si="43"/>
        <v>13</v>
      </c>
      <c r="BH58" s="2">
        <f t="shared" ca="1" si="104"/>
        <v>3328</v>
      </c>
      <c r="BI58" s="3" t="str">
        <f t="shared" ca="1" si="44"/>
        <v>_x0014_</v>
      </c>
      <c r="BJ58" s="2" t="str">
        <f t="shared" ca="1" si="45"/>
        <v>14</v>
      </c>
      <c r="BK58" s="2">
        <f t="shared" ca="1" si="46"/>
        <v>20</v>
      </c>
      <c r="BL58" s="2">
        <f t="shared" ca="1" si="105"/>
        <v>5120</v>
      </c>
      <c r="BM58" s="3" t="str">
        <f t="shared" ca="1" si="47"/>
        <v xml:space="preserve">
</v>
      </c>
      <c r="BN58" s="2" t="str">
        <f t="shared" ca="1" si="48"/>
        <v>0A</v>
      </c>
      <c r="BO58" s="2">
        <f t="shared" ca="1" si="49"/>
        <v>10</v>
      </c>
      <c r="BP58" s="2">
        <f t="shared" ca="1" si="106"/>
        <v>2560</v>
      </c>
      <c r="BQ58" s="3" t="str">
        <f t="shared" ca="1" si="50"/>
        <v>_x0010_</v>
      </c>
      <c r="BR58" s="2" t="str">
        <f t="shared" ca="1" si="51"/>
        <v>10</v>
      </c>
      <c r="BS58" s="2">
        <f t="shared" ca="1" si="52"/>
        <v>16</v>
      </c>
      <c r="BT58" s="2">
        <f t="shared" ca="1" si="107"/>
        <v>4096</v>
      </c>
      <c r="BU58" s="3" t="str">
        <f t="shared" ca="1" si="53"/>
        <v>_x0014_</v>
      </c>
      <c r="BV58" s="2" t="str">
        <f t="shared" ca="1" si="54"/>
        <v>14</v>
      </c>
      <c r="BW58" s="2">
        <f t="shared" ca="1" si="55"/>
        <v>20</v>
      </c>
      <c r="BX58" s="2">
        <f t="shared" ca="1" si="108"/>
        <v>5120</v>
      </c>
      <c r="BY58" s="3" t="str">
        <f t="shared" ca="1" si="56"/>
        <v>_x0015_</v>
      </c>
      <c r="BZ58" s="2" t="str">
        <f t="shared" ca="1" si="57"/>
        <v>15</v>
      </c>
      <c r="CA58" s="2">
        <f t="shared" ca="1" si="58"/>
        <v>21</v>
      </c>
      <c r="CB58" s="2">
        <f t="shared" ca="1" si="109"/>
        <v>5376</v>
      </c>
      <c r="CC58" s="3" t="str">
        <f t="shared" ca="1" si="59"/>
        <v>_x0017_</v>
      </c>
      <c r="CD58" s="2" t="str">
        <f t="shared" ca="1" si="60"/>
        <v>17</v>
      </c>
      <c r="CE58" s="2">
        <f t="shared" ca="1" si="61"/>
        <v>23</v>
      </c>
      <c r="CF58" s="2">
        <f t="shared" ca="1" si="110"/>
        <v>5888</v>
      </c>
      <c r="CG58" s="3" t="str">
        <f t="shared" ca="1" si="62"/>
        <v>_x001D_</v>
      </c>
      <c r="CH58" s="2" t="str">
        <f t="shared" ca="1" si="63"/>
        <v>1D</v>
      </c>
      <c r="CI58" s="2">
        <f t="shared" ca="1" si="64"/>
        <v>29</v>
      </c>
      <c r="CJ58" s="2">
        <f t="shared" ca="1" si="111"/>
        <v>7424</v>
      </c>
      <c r="CK58" s="3" t="str">
        <f t="shared" ca="1" si="65"/>
        <v>_x000F_</v>
      </c>
      <c r="CL58" s="2" t="str">
        <f t="shared" ca="1" si="66"/>
        <v>0F</v>
      </c>
      <c r="CM58" s="2">
        <f t="shared" ca="1" si="67"/>
        <v>15</v>
      </c>
      <c r="CN58" s="2">
        <f t="shared" ca="1" si="112"/>
        <v>3840</v>
      </c>
      <c r="CO58" s="3" t="str">
        <f t="shared" ca="1" si="68"/>
        <v>_x0013_</v>
      </c>
      <c r="CP58" s="2" t="str">
        <f t="shared" ca="1" si="69"/>
        <v>13</v>
      </c>
      <c r="CQ58" s="2">
        <f t="shared" ca="1" si="70"/>
        <v>19</v>
      </c>
      <c r="CR58" s="2">
        <f t="shared" ca="1" si="113"/>
        <v>4864</v>
      </c>
      <c r="CS58" s="3" t="str">
        <f t="shared" ca="1" si="71"/>
        <v>_x0010_</v>
      </c>
      <c r="CT58" s="2" t="str">
        <f t="shared" ca="1" si="72"/>
        <v>10</v>
      </c>
      <c r="CU58" s="2">
        <f t="shared" ca="1" si="73"/>
        <v>16</v>
      </c>
      <c r="CV58" s="2">
        <f t="shared" ca="1" si="114"/>
        <v>4096</v>
      </c>
      <c r="CW58" s="3" t="str">
        <f t="shared" ca="1" si="74"/>
        <v>_x0012_</v>
      </c>
      <c r="CX58" s="2" t="str">
        <f t="shared" ca="1" si="75"/>
        <v>12</v>
      </c>
      <c r="CY58" s="2">
        <f t="shared" ca="1" si="76"/>
        <v>18</v>
      </c>
      <c r="CZ58" s="2">
        <f t="shared" ca="1" si="115"/>
        <v>4608</v>
      </c>
      <c r="DA58" s="3" t="str">
        <f t="shared" ca="1" si="77"/>
        <v>_x000D_</v>
      </c>
      <c r="DB58" s="2" t="str">
        <f t="shared" ca="1" si="78"/>
        <v>0D</v>
      </c>
      <c r="DC58" s="2">
        <f t="shared" ca="1" si="79"/>
        <v>13</v>
      </c>
      <c r="DD58" s="2">
        <f t="shared" ca="1" si="116"/>
        <v>3328</v>
      </c>
      <c r="DE58" s="3" t="str">
        <f t="shared" ca="1" si="80"/>
        <v>_x000B_</v>
      </c>
      <c r="DF58" s="2" t="str">
        <f t="shared" ca="1" si="81"/>
        <v>0B</v>
      </c>
      <c r="DG58" s="2">
        <f t="shared" ca="1" si="82"/>
        <v>11</v>
      </c>
      <c r="DH58" s="2">
        <f t="shared" ca="1" si="117"/>
        <v>2816</v>
      </c>
      <c r="DI58" s="3" t="str">
        <f t="shared" ca="1" si="83"/>
        <v>_x0017_</v>
      </c>
      <c r="DJ58" s="2" t="str">
        <f t="shared" ca="1" si="84"/>
        <v>17</v>
      </c>
      <c r="DK58" s="2">
        <f t="shared" ca="1" si="85"/>
        <v>23</v>
      </c>
      <c r="DL58" s="2">
        <f t="shared" ca="1" si="118"/>
        <v>5888</v>
      </c>
      <c r="DM58" s="3" t="str">
        <f t="shared" ca="1" si="86"/>
        <v/>
      </c>
      <c r="DN58" s="2" t="str">
        <f t="shared" ca="1" si="87"/>
        <v>00</v>
      </c>
      <c r="DO58" s="2">
        <f t="shared" ca="1" si="88"/>
        <v>0</v>
      </c>
      <c r="DP58" s="2">
        <f t="shared" ca="1" si="119"/>
        <v>0</v>
      </c>
      <c r="DQ58" s="70" t="b">
        <f t="shared" ca="1" si="89"/>
        <v>0</v>
      </c>
      <c r="DR58" s="70" t="b">
        <f t="shared" ca="1" si="90"/>
        <v>0</v>
      </c>
    </row>
    <row r="59" spans="1:122" x14ac:dyDescent="0.35">
      <c r="A59" s="9"/>
      <c r="B59" s="2" t="str">
        <f t="shared" ca="1" si="91"/>
        <v>80040EAC</v>
      </c>
      <c r="C59" s="80">
        <f t="shared" ca="1" si="0"/>
        <v>1</v>
      </c>
      <c r="D59" s="66"/>
      <c r="E59" s="66" t="str">
        <f t="shared" ca="1" si="1"/>
        <v/>
      </c>
      <c r="F59" s="66" t="str">
        <f t="shared" ca="1" si="2"/>
        <v>00</v>
      </c>
      <c r="G59" s="66">
        <f t="shared" ca="1" si="3"/>
        <v>0</v>
      </c>
      <c r="H59" s="66">
        <f t="shared" ca="1" si="4"/>
        <v>70</v>
      </c>
      <c r="I59" s="3" t="str">
        <f t="shared" ca="1" si="5"/>
        <v/>
      </c>
      <c r="J59" s="2" t="str">
        <f t="shared" ca="1" si="6"/>
        <v>00</v>
      </c>
      <c r="K59" s="2">
        <f t="shared" ca="1" si="7"/>
        <v>0</v>
      </c>
      <c r="L59" s="2">
        <f t="shared" ca="1" si="92"/>
        <v>70</v>
      </c>
      <c r="M59" s="3" t="str">
        <f t="shared" ca="1" si="8"/>
        <v/>
      </c>
      <c r="N59" s="2" t="str">
        <f t="shared" ca="1" si="9"/>
        <v>00</v>
      </c>
      <c r="O59" s="2">
        <f t="shared" ca="1" si="10"/>
        <v>0</v>
      </c>
      <c r="P59" s="2">
        <f t="shared" ca="1" si="93"/>
        <v>65</v>
      </c>
      <c r="Q59" s="3" t="str">
        <f t="shared" ca="1" si="11"/>
        <v/>
      </c>
      <c r="R59" s="2" t="str">
        <f t="shared" ca="1" si="12"/>
        <v>00</v>
      </c>
      <c r="S59" s="2">
        <f t="shared" ca="1" si="13"/>
        <v>0</v>
      </c>
      <c r="T59" s="2">
        <f t="shared" ca="1" si="94"/>
        <v>24</v>
      </c>
      <c r="U59" s="3" t="str">
        <f t="shared" ca="1" si="14"/>
        <v/>
      </c>
      <c r="V59" s="2" t="str">
        <f t="shared" ca="1" si="15"/>
        <v>00</v>
      </c>
      <c r="W59" s="2">
        <f t="shared" ca="1" si="16"/>
        <v>0</v>
      </c>
      <c r="X59" s="2">
        <f t="shared" ca="1" si="95"/>
        <v>14</v>
      </c>
      <c r="Y59" s="3" t="str">
        <f t="shared" ca="1" si="17"/>
        <v/>
      </c>
      <c r="Z59" s="2" t="str">
        <f t="shared" ca="1" si="18"/>
        <v>00</v>
      </c>
      <c r="AA59" s="2">
        <f t="shared" ca="1" si="19"/>
        <v>0</v>
      </c>
      <c r="AB59" s="2">
        <f t="shared" ca="1" si="96"/>
        <v>12</v>
      </c>
      <c r="AC59" s="3" t="str">
        <f t="shared" ca="1" si="20"/>
        <v/>
      </c>
      <c r="AD59" s="2" t="str">
        <f t="shared" ca="1" si="21"/>
        <v>00</v>
      </c>
      <c r="AE59" s="2">
        <f t="shared" ca="1" si="22"/>
        <v>0</v>
      </c>
      <c r="AF59" s="2">
        <f t="shared" ca="1" si="97"/>
        <v>19</v>
      </c>
      <c r="AG59" s="3" t="str">
        <f t="shared" ca="1" si="23"/>
        <v/>
      </c>
      <c r="AH59" s="2" t="str">
        <f t="shared" ca="1" si="24"/>
        <v>00</v>
      </c>
      <c r="AI59" s="2">
        <f t="shared" ca="1" si="25"/>
        <v>0</v>
      </c>
      <c r="AJ59" s="2">
        <f t="shared" ca="1" si="98"/>
        <v>23</v>
      </c>
      <c r="AK59" s="3" t="str">
        <f t="shared" ca="1" si="26"/>
        <v/>
      </c>
      <c r="AL59" s="2" t="str">
        <f t="shared" ca="1" si="27"/>
        <v>00</v>
      </c>
      <c r="AM59" s="2">
        <f t="shared" ca="1" si="28"/>
        <v>0</v>
      </c>
      <c r="AN59" s="2">
        <f t="shared" ca="1" si="99"/>
        <v>20</v>
      </c>
      <c r="AO59" s="3" t="str">
        <f t="shared" ca="1" si="29"/>
        <v/>
      </c>
      <c r="AP59" s="2" t="str">
        <f t="shared" ca="1" si="30"/>
        <v>00</v>
      </c>
      <c r="AQ59" s="2">
        <f t="shared" ca="1" si="31"/>
        <v>0</v>
      </c>
      <c r="AR59" s="2">
        <f t="shared" ca="1" si="100"/>
        <v>18</v>
      </c>
      <c r="AS59" s="3" t="str">
        <f t="shared" ca="1" si="32"/>
        <v/>
      </c>
      <c r="AT59" s="2" t="str">
        <f t="shared" ca="1" si="33"/>
        <v>00</v>
      </c>
      <c r="AU59" s="2">
        <f t="shared" ca="1" si="34"/>
        <v>0</v>
      </c>
      <c r="AV59" s="2">
        <f t="shared" ca="1" si="101"/>
        <v>24</v>
      </c>
      <c r="AW59" s="3" t="str">
        <f t="shared" ca="1" si="35"/>
        <v/>
      </c>
      <c r="AX59" s="2" t="str">
        <f t="shared" ca="1" si="36"/>
        <v>00</v>
      </c>
      <c r="AY59" s="2">
        <f t="shared" ca="1" si="37"/>
        <v>0</v>
      </c>
      <c r="AZ59" s="2">
        <f t="shared" ca="1" si="102"/>
        <v>21</v>
      </c>
      <c r="BA59" s="3" t="str">
        <f t="shared" ca="1" si="38"/>
        <v/>
      </c>
      <c r="BB59" s="2" t="str">
        <f t="shared" ca="1" si="39"/>
        <v>00</v>
      </c>
      <c r="BC59" s="2">
        <f t="shared" ca="1" si="40"/>
        <v>0</v>
      </c>
      <c r="BD59" s="2">
        <f t="shared" ca="1" si="103"/>
        <v>14</v>
      </c>
      <c r="BE59" s="3" t="str">
        <f t="shared" ca="1" si="41"/>
        <v/>
      </c>
      <c r="BF59" s="2" t="str">
        <f t="shared" ca="1" si="42"/>
        <v>00</v>
      </c>
      <c r="BG59" s="2">
        <f t="shared" ca="1" si="43"/>
        <v>0</v>
      </c>
      <c r="BH59" s="2">
        <f t="shared" ca="1" si="104"/>
        <v>11</v>
      </c>
      <c r="BI59" s="3" t="str">
        <f t="shared" ca="1" si="44"/>
        <v/>
      </c>
      <c r="BJ59" s="2" t="str">
        <f t="shared" ca="1" si="45"/>
        <v>00</v>
      </c>
      <c r="BK59" s="2">
        <f t="shared" ca="1" si="46"/>
        <v>0</v>
      </c>
      <c r="BL59" s="2">
        <f t="shared" ca="1" si="105"/>
        <v>22</v>
      </c>
      <c r="BM59" s="3" t="str">
        <f t="shared" ca="1" si="47"/>
        <v/>
      </c>
      <c r="BN59" s="2" t="str">
        <f t="shared" ca="1" si="48"/>
        <v>00</v>
      </c>
      <c r="BO59" s="2">
        <f t="shared" ca="1" si="49"/>
        <v>0</v>
      </c>
      <c r="BP59" s="2">
        <f t="shared" ca="1" si="106"/>
        <v>13</v>
      </c>
      <c r="BQ59" s="3" t="str">
        <f t="shared" ca="1" si="50"/>
        <v/>
      </c>
      <c r="BR59" s="2" t="str">
        <f t="shared" ca="1" si="51"/>
        <v>00</v>
      </c>
      <c r="BS59" s="2">
        <f t="shared" ca="1" si="52"/>
        <v>0</v>
      </c>
      <c r="BT59" s="2">
        <f t="shared" ca="1" si="107"/>
        <v>14</v>
      </c>
      <c r="BU59" s="3" t="str">
        <f t="shared" ca="1" si="53"/>
        <v/>
      </c>
      <c r="BV59" s="2" t="str">
        <f t="shared" ca="1" si="54"/>
        <v>00</v>
      </c>
      <c r="BW59" s="2">
        <f t="shared" ca="1" si="55"/>
        <v>0</v>
      </c>
      <c r="BX59" s="2">
        <f t="shared" ca="1" si="108"/>
        <v>21</v>
      </c>
      <c r="BY59" s="3" t="str">
        <f t="shared" ca="1" si="56"/>
        <v/>
      </c>
      <c r="BZ59" s="2" t="str">
        <f t="shared" ca="1" si="57"/>
        <v>00</v>
      </c>
      <c r="CA59" s="2">
        <f t="shared" ca="1" si="58"/>
        <v>0</v>
      </c>
      <c r="CB59" s="2">
        <f t="shared" ca="1" si="109"/>
        <v>12</v>
      </c>
      <c r="CC59" s="3" t="str">
        <f t="shared" ca="1" si="59"/>
        <v/>
      </c>
      <c r="CD59" s="2" t="str">
        <f t="shared" ca="1" si="60"/>
        <v>00</v>
      </c>
      <c r="CE59" s="2">
        <f t="shared" ca="1" si="61"/>
        <v>0</v>
      </c>
      <c r="CF59" s="2">
        <f t="shared" ca="1" si="110"/>
        <v>15</v>
      </c>
      <c r="CG59" s="3" t="str">
        <f t="shared" ca="1" si="62"/>
        <v/>
      </c>
      <c r="CH59" s="2" t="str">
        <f t="shared" ca="1" si="63"/>
        <v>00</v>
      </c>
      <c r="CI59" s="2">
        <f t="shared" ca="1" si="64"/>
        <v>0</v>
      </c>
      <c r="CJ59" s="2">
        <f t="shared" ca="1" si="111"/>
        <v>20</v>
      </c>
      <c r="CK59" s="3" t="str">
        <f t="shared" ca="1" si="65"/>
        <v/>
      </c>
      <c r="CL59" s="2" t="str">
        <f t="shared" ca="1" si="66"/>
        <v>00</v>
      </c>
      <c r="CM59" s="2">
        <f t="shared" ca="1" si="67"/>
        <v>0</v>
      </c>
      <c r="CN59" s="2">
        <f t="shared" ca="1" si="112"/>
        <v>17</v>
      </c>
      <c r="CO59" s="3" t="str">
        <f t="shared" ca="1" si="68"/>
        <v/>
      </c>
      <c r="CP59" s="2" t="str">
        <f t="shared" ca="1" si="69"/>
        <v>00</v>
      </c>
      <c r="CQ59" s="2">
        <f t="shared" ca="1" si="70"/>
        <v>0</v>
      </c>
      <c r="CR59" s="2">
        <f t="shared" ca="1" si="113"/>
        <v>22</v>
      </c>
      <c r="CS59" s="3" t="str">
        <f t="shared" ca="1" si="71"/>
        <v/>
      </c>
      <c r="CT59" s="2" t="str">
        <f t="shared" ca="1" si="72"/>
        <v>00</v>
      </c>
      <c r="CU59" s="2">
        <f t="shared" ca="1" si="73"/>
        <v>0</v>
      </c>
      <c r="CV59" s="2">
        <f t="shared" ca="1" si="114"/>
        <v>13</v>
      </c>
      <c r="CW59" s="3" t="str">
        <f t="shared" ca="1" si="74"/>
        <v/>
      </c>
      <c r="CX59" s="2" t="str">
        <f t="shared" ca="1" si="75"/>
        <v>00</v>
      </c>
      <c r="CY59" s="2">
        <f t="shared" ca="1" si="76"/>
        <v>0</v>
      </c>
      <c r="CZ59" s="2">
        <f t="shared" ca="1" si="115"/>
        <v>26</v>
      </c>
      <c r="DA59" s="3" t="str">
        <f t="shared" ca="1" si="77"/>
        <v/>
      </c>
      <c r="DB59" s="2" t="str">
        <f t="shared" ca="1" si="78"/>
        <v>00</v>
      </c>
      <c r="DC59" s="2">
        <f t="shared" ca="1" si="79"/>
        <v>0</v>
      </c>
      <c r="DD59" s="2">
        <f t="shared" ca="1" si="116"/>
        <v>15</v>
      </c>
      <c r="DE59" s="3" t="str">
        <f t="shared" ca="1" si="80"/>
        <v/>
      </c>
      <c r="DF59" s="2" t="str">
        <f t="shared" ca="1" si="81"/>
        <v>00</v>
      </c>
      <c r="DG59" s="2">
        <f t="shared" ca="1" si="82"/>
        <v>0</v>
      </c>
      <c r="DH59" s="2">
        <f t="shared" ca="1" si="117"/>
        <v>13</v>
      </c>
      <c r="DI59" s="3" t="str">
        <f t="shared" ca="1" si="83"/>
        <v/>
      </c>
      <c r="DJ59" s="2" t="str">
        <f t="shared" ca="1" si="84"/>
        <v>00</v>
      </c>
      <c r="DK59" s="2">
        <f t="shared" ca="1" si="85"/>
        <v>0</v>
      </c>
      <c r="DL59" s="2">
        <f t="shared" ca="1" si="118"/>
        <v>12</v>
      </c>
      <c r="DM59" s="3" t="str">
        <f t="shared" ca="1" si="86"/>
        <v/>
      </c>
      <c r="DN59" s="2" t="str">
        <f t="shared" ca="1" si="87"/>
        <v>00</v>
      </c>
      <c r="DO59" s="2">
        <f t="shared" ca="1" si="88"/>
        <v>0</v>
      </c>
      <c r="DP59" s="2">
        <f t="shared" ca="1" si="119"/>
        <v>0</v>
      </c>
      <c r="DQ59" s="70" t="b">
        <f t="shared" ca="1" si="89"/>
        <v>0</v>
      </c>
      <c r="DR59" s="70" t="b">
        <f t="shared" ca="1" si="90"/>
        <v>0</v>
      </c>
    </row>
    <row r="60" spans="1:122" x14ac:dyDescent="0.35">
      <c r="A60" s="9" t="s">
        <v>1836</v>
      </c>
      <c r="B60" s="2" t="str">
        <f t="shared" ca="1" si="91"/>
        <v>80040EAD</v>
      </c>
      <c r="C60" s="80">
        <f t="shared" ca="1" si="0"/>
        <v>1</v>
      </c>
      <c r="D60" s="66">
        <f ca="1">H59</f>
        <v>70</v>
      </c>
      <c r="E60" s="66" t="str">
        <f t="shared" ca="1" si="1"/>
        <v>F</v>
      </c>
      <c r="F60" s="66" t="str">
        <f t="shared" ca="1" si="2"/>
        <v>46</v>
      </c>
      <c r="G60" s="66">
        <f t="shared" ca="1" si="3"/>
        <v>70</v>
      </c>
      <c r="H60" s="66">
        <f t="shared" ca="1" si="4"/>
        <v>17920</v>
      </c>
      <c r="I60" s="3" t="str">
        <f t="shared" ca="1" si="5"/>
        <v>F</v>
      </c>
      <c r="J60" s="2" t="str">
        <f t="shared" ca="1" si="6"/>
        <v>46</v>
      </c>
      <c r="K60" s="2">
        <f t="shared" ca="1" si="7"/>
        <v>70</v>
      </c>
      <c r="L60" s="2">
        <f t="shared" ca="1" si="92"/>
        <v>17920</v>
      </c>
      <c r="M60" s="3" t="str">
        <f t="shared" ca="1" si="8"/>
        <v>A</v>
      </c>
      <c r="N60" s="2" t="str">
        <f t="shared" ca="1" si="9"/>
        <v>41</v>
      </c>
      <c r="O60" s="2">
        <f t="shared" ca="1" si="10"/>
        <v>65</v>
      </c>
      <c r="P60" s="2">
        <f t="shared" ca="1" si="93"/>
        <v>16640</v>
      </c>
      <c r="Q60" s="3" t="str">
        <f t="shared" ca="1" si="11"/>
        <v>_x0018_</v>
      </c>
      <c r="R60" s="2" t="str">
        <f t="shared" ca="1" si="12"/>
        <v>18</v>
      </c>
      <c r="S60" s="2">
        <f t="shared" ca="1" si="13"/>
        <v>24</v>
      </c>
      <c r="T60" s="2">
        <f t="shared" ca="1" si="94"/>
        <v>6144</v>
      </c>
      <c r="U60" s="3" t="str">
        <f t="shared" ca="1" si="14"/>
        <v>_x000E_</v>
      </c>
      <c r="V60" s="2" t="str">
        <f t="shared" ca="1" si="15"/>
        <v>0E</v>
      </c>
      <c r="W60" s="2">
        <f t="shared" ca="1" si="16"/>
        <v>14</v>
      </c>
      <c r="X60" s="2">
        <f t="shared" ca="1" si="95"/>
        <v>3584</v>
      </c>
      <c r="Y60" s="3" t="str">
        <f t="shared" ca="1" si="17"/>
        <v>_x000C_</v>
      </c>
      <c r="Z60" s="2" t="str">
        <f t="shared" ca="1" si="18"/>
        <v>0C</v>
      </c>
      <c r="AA60" s="2">
        <f t="shared" ca="1" si="19"/>
        <v>12</v>
      </c>
      <c r="AB60" s="2">
        <f t="shared" ca="1" si="96"/>
        <v>3072</v>
      </c>
      <c r="AC60" s="3" t="str">
        <f t="shared" ca="1" si="20"/>
        <v>_x0013_</v>
      </c>
      <c r="AD60" s="2" t="str">
        <f t="shared" ca="1" si="21"/>
        <v>13</v>
      </c>
      <c r="AE60" s="2">
        <f t="shared" ca="1" si="22"/>
        <v>19</v>
      </c>
      <c r="AF60" s="2">
        <f t="shared" ca="1" si="97"/>
        <v>4864</v>
      </c>
      <c r="AG60" s="3" t="str">
        <f t="shared" ca="1" si="23"/>
        <v>_x0017_</v>
      </c>
      <c r="AH60" s="2" t="str">
        <f t="shared" ca="1" si="24"/>
        <v>17</v>
      </c>
      <c r="AI60" s="2">
        <f t="shared" ca="1" si="25"/>
        <v>23</v>
      </c>
      <c r="AJ60" s="2">
        <f t="shared" ca="1" si="98"/>
        <v>5888</v>
      </c>
      <c r="AK60" s="3" t="str">
        <f t="shared" ca="1" si="26"/>
        <v>_x0014_</v>
      </c>
      <c r="AL60" s="2" t="str">
        <f t="shared" ca="1" si="27"/>
        <v>14</v>
      </c>
      <c r="AM60" s="2">
        <f t="shared" ca="1" si="28"/>
        <v>20</v>
      </c>
      <c r="AN60" s="2">
        <f t="shared" ca="1" si="99"/>
        <v>5120</v>
      </c>
      <c r="AO60" s="3" t="str">
        <f t="shared" ca="1" si="29"/>
        <v>_x0012_</v>
      </c>
      <c r="AP60" s="2" t="str">
        <f t="shared" ca="1" si="30"/>
        <v>12</v>
      </c>
      <c r="AQ60" s="2">
        <f t="shared" ca="1" si="31"/>
        <v>18</v>
      </c>
      <c r="AR60" s="2">
        <f t="shared" ca="1" si="100"/>
        <v>4608</v>
      </c>
      <c r="AS60" s="3" t="str">
        <f t="shared" ca="1" si="32"/>
        <v>_x0018_</v>
      </c>
      <c r="AT60" s="2" t="str">
        <f t="shared" ca="1" si="33"/>
        <v>18</v>
      </c>
      <c r="AU60" s="2">
        <f t="shared" ca="1" si="34"/>
        <v>24</v>
      </c>
      <c r="AV60" s="2">
        <f t="shared" ca="1" si="101"/>
        <v>6144</v>
      </c>
      <c r="AW60" s="3" t="str">
        <f t="shared" ca="1" si="35"/>
        <v>_x0015_</v>
      </c>
      <c r="AX60" s="2" t="str">
        <f t="shared" ca="1" si="36"/>
        <v>15</v>
      </c>
      <c r="AY60" s="2">
        <f t="shared" ca="1" si="37"/>
        <v>21</v>
      </c>
      <c r="AZ60" s="2">
        <f t="shared" ca="1" si="102"/>
        <v>5376</v>
      </c>
      <c r="BA60" s="3" t="str">
        <f t="shared" ca="1" si="38"/>
        <v>_x000E_</v>
      </c>
      <c r="BB60" s="2" t="str">
        <f t="shared" ca="1" si="39"/>
        <v>0E</v>
      </c>
      <c r="BC60" s="2">
        <f t="shared" ca="1" si="40"/>
        <v>14</v>
      </c>
      <c r="BD60" s="2">
        <f t="shared" ca="1" si="103"/>
        <v>3584</v>
      </c>
      <c r="BE60" s="3" t="str">
        <f t="shared" ca="1" si="41"/>
        <v>_x000B_</v>
      </c>
      <c r="BF60" s="2" t="str">
        <f t="shared" ca="1" si="42"/>
        <v>0B</v>
      </c>
      <c r="BG60" s="2">
        <f t="shared" ca="1" si="43"/>
        <v>11</v>
      </c>
      <c r="BH60" s="2">
        <f t="shared" ca="1" si="104"/>
        <v>2816</v>
      </c>
      <c r="BI60" s="3" t="str">
        <f t="shared" ca="1" si="44"/>
        <v>_x0016_</v>
      </c>
      <c r="BJ60" s="2" t="str">
        <f t="shared" ca="1" si="45"/>
        <v>16</v>
      </c>
      <c r="BK60" s="2">
        <f t="shared" ca="1" si="46"/>
        <v>22</v>
      </c>
      <c r="BL60" s="2">
        <f t="shared" ca="1" si="105"/>
        <v>5632</v>
      </c>
      <c r="BM60" s="3" t="str">
        <f t="shared" ca="1" si="47"/>
        <v>_x000D_</v>
      </c>
      <c r="BN60" s="2" t="str">
        <f t="shared" ca="1" si="48"/>
        <v>0D</v>
      </c>
      <c r="BO60" s="2">
        <f t="shared" ca="1" si="49"/>
        <v>13</v>
      </c>
      <c r="BP60" s="2">
        <f t="shared" ca="1" si="106"/>
        <v>3328</v>
      </c>
      <c r="BQ60" s="3" t="str">
        <f t="shared" ca="1" si="50"/>
        <v>_x000E_</v>
      </c>
      <c r="BR60" s="2" t="str">
        <f t="shared" ca="1" si="51"/>
        <v>0E</v>
      </c>
      <c r="BS60" s="2">
        <f t="shared" ca="1" si="52"/>
        <v>14</v>
      </c>
      <c r="BT60" s="2">
        <f t="shared" ca="1" si="107"/>
        <v>3584</v>
      </c>
      <c r="BU60" s="3" t="str">
        <f t="shared" ca="1" si="53"/>
        <v>_x0015_</v>
      </c>
      <c r="BV60" s="2" t="str">
        <f t="shared" ca="1" si="54"/>
        <v>15</v>
      </c>
      <c r="BW60" s="2">
        <f t="shared" ca="1" si="55"/>
        <v>21</v>
      </c>
      <c r="BX60" s="2">
        <f t="shared" ca="1" si="108"/>
        <v>5376</v>
      </c>
      <c r="BY60" s="3" t="str">
        <f t="shared" ca="1" si="56"/>
        <v>_x000C_</v>
      </c>
      <c r="BZ60" s="2" t="str">
        <f t="shared" ca="1" si="57"/>
        <v>0C</v>
      </c>
      <c r="CA60" s="2">
        <f t="shared" ca="1" si="58"/>
        <v>12</v>
      </c>
      <c r="CB60" s="2">
        <f t="shared" ca="1" si="109"/>
        <v>3072</v>
      </c>
      <c r="CC60" s="3" t="str">
        <f t="shared" ca="1" si="59"/>
        <v>_x000F_</v>
      </c>
      <c r="CD60" s="2" t="str">
        <f t="shared" ca="1" si="60"/>
        <v>0F</v>
      </c>
      <c r="CE60" s="2">
        <f t="shared" ca="1" si="61"/>
        <v>15</v>
      </c>
      <c r="CF60" s="2">
        <f t="shared" ca="1" si="110"/>
        <v>3840</v>
      </c>
      <c r="CG60" s="3" t="str">
        <f t="shared" ca="1" si="62"/>
        <v>_x0014_</v>
      </c>
      <c r="CH60" s="2" t="str">
        <f t="shared" ca="1" si="63"/>
        <v>14</v>
      </c>
      <c r="CI60" s="2">
        <f t="shared" ca="1" si="64"/>
        <v>20</v>
      </c>
      <c r="CJ60" s="2">
        <f t="shared" ca="1" si="111"/>
        <v>5120</v>
      </c>
      <c r="CK60" s="3" t="str">
        <f t="shared" ca="1" si="65"/>
        <v>_x0011_</v>
      </c>
      <c r="CL60" s="2" t="str">
        <f t="shared" ca="1" si="66"/>
        <v>11</v>
      </c>
      <c r="CM60" s="2">
        <f t="shared" ca="1" si="67"/>
        <v>17</v>
      </c>
      <c r="CN60" s="2">
        <f t="shared" ca="1" si="112"/>
        <v>4352</v>
      </c>
      <c r="CO60" s="3" t="str">
        <f t="shared" ca="1" si="68"/>
        <v>_x0016_</v>
      </c>
      <c r="CP60" s="2" t="str">
        <f t="shared" ca="1" si="69"/>
        <v>16</v>
      </c>
      <c r="CQ60" s="2">
        <f t="shared" ca="1" si="70"/>
        <v>22</v>
      </c>
      <c r="CR60" s="2">
        <f t="shared" ca="1" si="113"/>
        <v>5632</v>
      </c>
      <c r="CS60" s="3" t="str">
        <f t="shared" ca="1" si="71"/>
        <v>_x000D_</v>
      </c>
      <c r="CT60" s="2" t="str">
        <f t="shared" ca="1" si="72"/>
        <v>0D</v>
      </c>
      <c r="CU60" s="2">
        <f t="shared" ca="1" si="73"/>
        <v>13</v>
      </c>
      <c r="CV60" s="2">
        <f t="shared" ca="1" si="114"/>
        <v>3328</v>
      </c>
      <c r="CW60" s="3" t="str">
        <f t="shared" ca="1" si="74"/>
        <v>_x001A_</v>
      </c>
      <c r="CX60" s="2" t="str">
        <f t="shared" ca="1" si="75"/>
        <v>1A</v>
      </c>
      <c r="CY60" s="2">
        <f t="shared" ca="1" si="76"/>
        <v>26</v>
      </c>
      <c r="CZ60" s="2">
        <f t="shared" ca="1" si="115"/>
        <v>6656</v>
      </c>
      <c r="DA60" s="3" t="str">
        <f t="shared" ca="1" si="77"/>
        <v>_x000F_</v>
      </c>
      <c r="DB60" s="2" t="str">
        <f t="shared" ca="1" si="78"/>
        <v>0F</v>
      </c>
      <c r="DC60" s="2">
        <f t="shared" ca="1" si="79"/>
        <v>15</v>
      </c>
      <c r="DD60" s="2">
        <f t="shared" ca="1" si="116"/>
        <v>3840</v>
      </c>
      <c r="DE60" s="3" t="str">
        <f t="shared" ca="1" si="80"/>
        <v>_x000D_</v>
      </c>
      <c r="DF60" s="2" t="str">
        <f t="shared" ca="1" si="81"/>
        <v>0D</v>
      </c>
      <c r="DG60" s="2">
        <f t="shared" ca="1" si="82"/>
        <v>13</v>
      </c>
      <c r="DH60" s="2">
        <f t="shared" ca="1" si="117"/>
        <v>3328</v>
      </c>
      <c r="DI60" s="3" t="str">
        <f t="shared" ca="1" si="83"/>
        <v>_x000C_</v>
      </c>
      <c r="DJ60" s="2" t="str">
        <f t="shared" ca="1" si="84"/>
        <v>0C</v>
      </c>
      <c r="DK60" s="2">
        <f t="shared" ca="1" si="85"/>
        <v>12</v>
      </c>
      <c r="DL60" s="2">
        <f t="shared" ca="1" si="118"/>
        <v>3072</v>
      </c>
      <c r="DM60" s="3" t="str">
        <f t="shared" ca="1" si="86"/>
        <v/>
      </c>
      <c r="DN60" s="2" t="str">
        <f t="shared" ca="1" si="87"/>
        <v>00</v>
      </c>
      <c r="DO60" s="2">
        <f t="shared" ca="1" si="88"/>
        <v>0</v>
      </c>
      <c r="DP60" s="2">
        <f t="shared" ca="1" si="119"/>
        <v>0</v>
      </c>
      <c r="DQ60" s="70" t="b">
        <f t="shared" ca="1" si="89"/>
        <v>0</v>
      </c>
      <c r="DR60" s="70" t="b">
        <f t="shared" ca="1" si="90"/>
        <v>0</v>
      </c>
    </row>
    <row r="61" spans="1:122" x14ac:dyDescent="0.35">
      <c r="A61" s="9"/>
      <c r="B61" s="2" t="str">
        <f t="shared" ca="1" si="91"/>
        <v>80040EAE</v>
      </c>
      <c r="C61" s="80">
        <f t="shared" ca="1" si="0"/>
        <v>1</v>
      </c>
      <c r="D61" s="66"/>
      <c r="E61" s="66" t="str">
        <f t="shared" ca="1" si="1"/>
        <v/>
      </c>
      <c r="F61" s="66" t="str">
        <f t="shared" ca="1" si="2"/>
        <v>00</v>
      </c>
      <c r="G61" s="66">
        <f t="shared" ca="1" si="3"/>
        <v>0</v>
      </c>
      <c r="H61" s="66">
        <f t="shared" ca="1" si="4"/>
        <v>80</v>
      </c>
      <c r="I61" s="3" t="str">
        <f t="shared" ca="1" si="5"/>
        <v/>
      </c>
      <c r="J61" s="2" t="str">
        <f t="shared" ca="1" si="6"/>
        <v>00</v>
      </c>
      <c r="K61" s="2">
        <f t="shared" ca="1" si="7"/>
        <v>0</v>
      </c>
      <c r="L61" s="2">
        <f t="shared" ca="1" si="92"/>
        <v>80</v>
      </c>
      <c r="M61" s="3" t="str">
        <f t="shared" ca="1" si="8"/>
        <v/>
      </c>
      <c r="N61" s="2" t="str">
        <f t="shared" ca="1" si="9"/>
        <v>00</v>
      </c>
      <c r="O61" s="2">
        <f t="shared" ca="1" si="10"/>
        <v>0</v>
      </c>
      <c r="P61" s="2">
        <f t="shared" ca="1" si="93"/>
        <v>50</v>
      </c>
      <c r="Q61" s="3" t="str">
        <f t="shared" ca="1" si="11"/>
        <v/>
      </c>
      <c r="R61" s="2" t="str">
        <f t="shared" ca="1" si="12"/>
        <v>00</v>
      </c>
      <c r="S61" s="2">
        <f t="shared" ca="1" si="13"/>
        <v>0</v>
      </c>
      <c r="T61" s="2">
        <f t="shared" ca="1" si="94"/>
        <v>8</v>
      </c>
      <c r="U61" s="3" t="str">
        <f t="shared" ca="1" si="14"/>
        <v/>
      </c>
      <c r="V61" s="2" t="str">
        <f t="shared" ca="1" si="15"/>
        <v>00</v>
      </c>
      <c r="W61" s="2">
        <f t="shared" ca="1" si="16"/>
        <v>0</v>
      </c>
      <c r="X61" s="2">
        <f t="shared" ca="1" si="95"/>
        <v>12</v>
      </c>
      <c r="Y61" s="3" t="str">
        <f t="shared" ca="1" si="17"/>
        <v/>
      </c>
      <c r="Z61" s="2" t="str">
        <f t="shared" ca="1" si="18"/>
        <v>00</v>
      </c>
      <c r="AA61" s="2">
        <f t="shared" ca="1" si="19"/>
        <v>0</v>
      </c>
      <c r="AB61" s="2">
        <f t="shared" ca="1" si="96"/>
        <v>16</v>
      </c>
      <c r="AC61" s="3" t="str">
        <f t="shared" ca="1" si="20"/>
        <v/>
      </c>
      <c r="AD61" s="2" t="str">
        <f t="shared" ca="1" si="21"/>
        <v>00</v>
      </c>
      <c r="AE61" s="2">
        <f t="shared" ca="1" si="22"/>
        <v>0</v>
      </c>
      <c r="AF61" s="2">
        <f t="shared" ca="1" si="97"/>
        <v>16</v>
      </c>
      <c r="AG61" s="3" t="str">
        <f t="shared" ca="1" si="23"/>
        <v/>
      </c>
      <c r="AH61" s="2" t="str">
        <f t="shared" ca="1" si="24"/>
        <v>00</v>
      </c>
      <c r="AI61" s="2">
        <f t="shared" ca="1" si="25"/>
        <v>0</v>
      </c>
      <c r="AJ61" s="2">
        <f t="shared" ca="1" si="98"/>
        <v>10</v>
      </c>
      <c r="AK61" s="3" t="str">
        <f t="shared" ca="1" si="26"/>
        <v/>
      </c>
      <c r="AL61" s="2" t="str">
        <f t="shared" ca="1" si="27"/>
        <v>00</v>
      </c>
      <c r="AM61" s="2">
        <f t="shared" ca="1" si="28"/>
        <v>0</v>
      </c>
      <c r="AN61" s="2">
        <f t="shared" ca="1" si="99"/>
        <v>7</v>
      </c>
      <c r="AO61" s="3" t="str">
        <f t="shared" ca="1" si="29"/>
        <v/>
      </c>
      <c r="AP61" s="2" t="str">
        <f t="shared" ca="1" si="30"/>
        <v>00</v>
      </c>
      <c r="AQ61" s="2">
        <f t="shared" ca="1" si="31"/>
        <v>0</v>
      </c>
      <c r="AR61" s="2">
        <f t="shared" ca="1" si="100"/>
        <v>23</v>
      </c>
      <c r="AS61" s="3" t="str">
        <f t="shared" ca="1" si="32"/>
        <v/>
      </c>
      <c r="AT61" s="2" t="str">
        <f t="shared" ca="1" si="33"/>
        <v>00</v>
      </c>
      <c r="AU61" s="2">
        <f t="shared" ca="1" si="34"/>
        <v>0</v>
      </c>
      <c r="AV61" s="2">
        <f t="shared" ca="1" si="101"/>
        <v>6</v>
      </c>
      <c r="AW61" s="3" t="str">
        <f t="shared" ca="1" si="35"/>
        <v/>
      </c>
      <c r="AX61" s="2" t="str">
        <f t="shared" ca="1" si="36"/>
        <v>00</v>
      </c>
      <c r="AY61" s="2">
        <f t="shared" ca="1" si="37"/>
        <v>0</v>
      </c>
      <c r="AZ61" s="2">
        <f t="shared" ca="1" si="102"/>
        <v>16</v>
      </c>
      <c r="BA61" s="3" t="str">
        <f t="shared" ca="1" si="38"/>
        <v/>
      </c>
      <c r="BB61" s="2" t="str">
        <f t="shared" ca="1" si="39"/>
        <v>00</v>
      </c>
      <c r="BC61" s="2">
        <f t="shared" ca="1" si="40"/>
        <v>0</v>
      </c>
      <c r="BD61" s="2">
        <f t="shared" ca="1" si="103"/>
        <v>16</v>
      </c>
      <c r="BE61" s="3" t="str">
        <f t="shared" ca="1" si="41"/>
        <v/>
      </c>
      <c r="BF61" s="2" t="str">
        <f t="shared" ca="1" si="42"/>
        <v>00</v>
      </c>
      <c r="BG61" s="2">
        <f t="shared" ca="1" si="43"/>
        <v>0</v>
      </c>
      <c r="BH61" s="2">
        <f t="shared" ca="1" si="104"/>
        <v>13</v>
      </c>
      <c r="BI61" s="3" t="str">
        <f t="shared" ca="1" si="44"/>
        <v/>
      </c>
      <c r="BJ61" s="2" t="str">
        <f t="shared" ca="1" si="45"/>
        <v>00</v>
      </c>
      <c r="BK61" s="2">
        <f t="shared" ca="1" si="46"/>
        <v>0</v>
      </c>
      <c r="BL61" s="2">
        <f t="shared" ca="1" si="105"/>
        <v>15</v>
      </c>
      <c r="BM61" s="3" t="str">
        <f t="shared" ca="1" si="47"/>
        <v/>
      </c>
      <c r="BN61" s="2" t="str">
        <f t="shared" ca="1" si="48"/>
        <v>00</v>
      </c>
      <c r="BO61" s="2">
        <f t="shared" ca="1" si="49"/>
        <v>0</v>
      </c>
      <c r="BP61" s="2">
        <f t="shared" ca="1" si="106"/>
        <v>7</v>
      </c>
      <c r="BQ61" s="3" t="str">
        <f t="shared" ca="1" si="50"/>
        <v/>
      </c>
      <c r="BR61" s="2" t="str">
        <f t="shared" ca="1" si="51"/>
        <v>00</v>
      </c>
      <c r="BS61" s="2">
        <f t="shared" ca="1" si="52"/>
        <v>0</v>
      </c>
      <c r="BT61" s="2">
        <f t="shared" ca="1" si="107"/>
        <v>10</v>
      </c>
      <c r="BU61" s="3" t="str">
        <f t="shared" ca="1" si="53"/>
        <v/>
      </c>
      <c r="BV61" s="2" t="str">
        <f t="shared" ca="1" si="54"/>
        <v>00</v>
      </c>
      <c r="BW61" s="2">
        <f t="shared" ca="1" si="55"/>
        <v>0</v>
      </c>
      <c r="BX61" s="2">
        <f t="shared" ca="1" si="108"/>
        <v>12</v>
      </c>
      <c r="BY61" s="3" t="str">
        <f t="shared" ca="1" si="56"/>
        <v/>
      </c>
      <c r="BZ61" s="2" t="str">
        <f t="shared" ca="1" si="57"/>
        <v>00</v>
      </c>
      <c r="CA61" s="2">
        <f t="shared" ca="1" si="58"/>
        <v>0</v>
      </c>
      <c r="CB61" s="2">
        <f t="shared" ca="1" si="109"/>
        <v>24</v>
      </c>
      <c r="CC61" s="3" t="str">
        <f t="shared" ca="1" si="59"/>
        <v/>
      </c>
      <c r="CD61" s="2" t="str">
        <f t="shared" ca="1" si="60"/>
        <v>00</v>
      </c>
      <c r="CE61" s="2">
        <f t="shared" ca="1" si="61"/>
        <v>0</v>
      </c>
      <c r="CF61" s="2">
        <f t="shared" ca="1" si="110"/>
        <v>22</v>
      </c>
      <c r="CG61" s="3" t="str">
        <f t="shared" ca="1" si="62"/>
        <v/>
      </c>
      <c r="CH61" s="2" t="str">
        <f t="shared" ca="1" si="63"/>
        <v>00</v>
      </c>
      <c r="CI61" s="2">
        <f t="shared" ca="1" si="64"/>
        <v>0</v>
      </c>
      <c r="CJ61" s="2">
        <f t="shared" ca="1" si="111"/>
        <v>14</v>
      </c>
      <c r="CK61" s="3" t="str">
        <f t="shared" ca="1" si="65"/>
        <v/>
      </c>
      <c r="CL61" s="2" t="str">
        <f t="shared" ca="1" si="66"/>
        <v>00</v>
      </c>
      <c r="CM61" s="2">
        <f t="shared" ca="1" si="67"/>
        <v>0</v>
      </c>
      <c r="CN61" s="2">
        <f t="shared" ca="1" si="112"/>
        <v>15</v>
      </c>
      <c r="CO61" s="3" t="str">
        <f t="shared" ca="1" si="68"/>
        <v/>
      </c>
      <c r="CP61" s="2" t="str">
        <f t="shared" ca="1" si="69"/>
        <v>00</v>
      </c>
      <c r="CQ61" s="2">
        <f t="shared" ca="1" si="70"/>
        <v>0</v>
      </c>
      <c r="CR61" s="2">
        <f t="shared" ca="1" si="113"/>
        <v>13</v>
      </c>
      <c r="CS61" s="3" t="str">
        <f t="shared" ca="1" si="71"/>
        <v/>
      </c>
      <c r="CT61" s="2" t="str">
        <f t="shared" ca="1" si="72"/>
        <v>00</v>
      </c>
      <c r="CU61" s="2">
        <f t="shared" ca="1" si="73"/>
        <v>0</v>
      </c>
      <c r="CV61" s="2">
        <f t="shared" ca="1" si="114"/>
        <v>13</v>
      </c>
      <c r="CW61" s="3" t="str">
        <f t="shared" ca="1" si="74"/>
        <v/>
      </c>
      <c r="CX61" s="2" t="str">
        <f t="shared" ca="1" si="75"/>
        <v>00</v>
      </c>
      <c r="CY61" s="2">
        <f t="shared" ca="1" si="76"/>
        <v>0</v>
      </c>
      <c r="CZ61" s="2">
        <f t="shared" ca="1" si="115"/>
        <v>15</v>
      </c>
      <c r="DA61" s="3" t="str">
        <f t="shared" ca="1" si="77"/>
        <v/>
      </c>
      <c r="DB61" s="2" t="str">
        <f t="shared" ca="1" si="78"/>
        <v>00</v>
      </c>
      <c r="DC61" s="2">
        <f t="shared" ca="1" si="79"/>
        <v>0</v>
      </c>
      <c r="DD61" s="2">
        <f t="shared" ca="1" si="116"/>
        <v>16</v>
      </c>
      <c r="DE61" s="3" t="str">
        <f t="shared" ca="1" si="80"/>
        <v/>
      </c>
      <c r="DF61" s="2" t="str">
        <f t="shared" ca="1" si="81"/>
        <v>00</v>
      </c>
      <c r="DG61" s="2">
        <f t="shared" ca="1" si="82"/>
        <v>0</v>
      </c>
      <c r="DH61" s="2">
        <f t="shared" ca="1" si="117"/>
        <v>25</v>
      </c>
      <c r="DI61" s="3" t="str">
        <f t="shared" ca="1" si="83"/>
        <v/>
      </c>
      <c r="DJ61" s="2" t="str">
        <f t="shared" ca="1" si="84"/>
        <v>00</v>
      </c>
      <c r="DK61" s="2">
        <f t="shared" ca="1" si="85"/>
        <v>0</v>
      </c>
      <c r="DL61" s="2">
        <f t="shared" ca="1" si="118"/>
        <v>26</v>
      </c>
      <c r="DM61" s="3" t="str">
        <f t="shared" ca="1" si="86"/>
        <v/>
      </c>
      <c r="DN61" s="2" t="str">
        <f t="shared" ca="1" si="87"/>
        <v>00</v>
      </c>
      <c r="DO61" s="2">
        <f t="shared" ca="1" si="88"/>
        <v>0</v>
      </c>
      <c r="DP61" s="2">
        <f t="shared" ca="1" si="119"/>
        <v>0</v>
      </c>
      <c r="DQ61" s="70" t="b">
        <f t="shared" ca="1" si="89"/>
        <v>0</v>
      </c>
      <c r="DR61" s="70" t="b">
        <f t="shared" ca="1" si="90"/>
        <v>0</v>
      </c>
    </row>
    <row r="62" spans="1:122" x14ac:dyDescent="0.35">
      <c r="A62" s="9" t="s">
        <v>1837</v>
      </c>
      <c r="B62" s="2" t="str">
        <f t="shared" ca="1" si="91"/>
        <v>80040EAF</v>
      </c>
      <c r="C62" s="80">
        <f t="shared" ca="1" si="0"/>
        <v>1</v>
      </c>
      <c r="D62" s="66">
        <f ca="1">H61</f>
        <v>80</v>
      </c>
      <c r="E62" s="66" t="str">
        <f t="shared" ca="1" si="1"/>
        <v>P</v>
      </c>
      <c r="F62" s="66" t="str">
        <f t="shared" ca="1" si="2"/>
        <v>50</v>
      </c>
      <c r="G62" s="66">
        <f t="shared" ca="1" si="3"/>
        <v>80</v>
      </c>
      <c r="H62" s="66">
        <f t="shared" ca="1" si="4"/>
        <v>20480</v>
      </c>
      <c r="I62" s="3" t="str">
        <f t="shared" ca="1" si="5"/>
        <v>P</v>
      </c>
      <c r="J62" s="2" t="str">
        <f t="shared" ca="1" si="6"/>
        <v>50</v>
      </c>
      <c r="K62" s="2">
        <f t="shared" ca="1" si="7"/>
        <v>80</v>
      </c>
      <c r="L62" s="2">
        <f t="shared" ca="1" si="92"/>
        <v>20480</v>
      </c>
      <c r="M62" s="3" t="str">
        <f t="shared" ca="1" si="8"/>
        <v>2</v>
      </c>
      <c r="N62" s="2" t="str">
        <f t="shared" ca="1" si="9"/>
        <v>32</v>
      </c>
      <c r="O62" s="2">
        <f t="shared" ca="1" si="10"/>
        <v>50</v>
      </c>
      <c r="P62" s="2">
        <f t="shared" ca="1" si="93"/>
        <v>12800</v>
      </c>
      <c r="Q62" s="3" t="str">
        <f t="shared" ca="1" si="11"/>
        <v>_x0008_</v>
      </c>
      <c r="R62" s="2" t="str">
        <f t="shared" ca="1" si="12"/>
        <v>08</v>
      </c>
      <c r="S62" s="2">
        <f t="shared" ca="1" si="13"/>
        <v>8</v>
      </c>
      <c r="T62" s="2">
        <f t="shared" ca="1" si="94"/>
        <v>2048</v>
      </c>
      <c r="U62" s="3" t="str">
        <f t="shared" ca="1" si="14"/>
        <v>_x000C_</v>
      </c>
      <c r="V62" s="2" t="str">
        <f t="shared" ca="1" si="15"/>
        <v>0C</v>
      </c>
      <c r="W62" s="2">
        <f t="shared" ca="1" si="16"/>
        <v>12</v>
      </c>
      <c r="X62" s="2">
        <f t="shared" ca="1" si="95"/>
        <v>3072</v>
      </c>
      <c r="Y62" s="3" t="str">
        <f t="shared" ca="1" si="17"/>
        <v>_x0010_</v>
      </c>
      <c r="Z62" s="2" t="str">
        <f t="shared" ca="1" si="18"/>
        <v>10</v>
      </c>
      <c r="AA62" s="2">
        <f t="shared" ca="1" si="19"/>
        <v>16</v>
      </c>
      <c r="AB62" s="2">
        <f t="shared" ca="1" si="96"/>
        <v>4096</v>
      </c>
      <c r="AC62" s="3" t="str">
        <f t="shared" ca="1" si="20"/>
        <v>_x0010_</v>
      </c>
      <c r="AD62" s="2" t="str">
        <f t="shared" ca="1" si="21"/>
        <v>10</v>
      </c>
      <c r="AE62" s="2">
        <f t="shared" ca="1" si="22"/>
        <v>16</v>
      </c>
      <c r="AF62" s="2">
        <f t="shared" ca="1" si="97"/>
        <v>4096</v>
      </c>
      <c r="AG62" s="3" t="str">
        <f t="shared" ca="1" si="23"/>
        <v xml:space="preserve">
</v>
      </c>
      <c r="AH62" s="2" t="str">
        <f t="shared" ca="1" si="24"/>
        <v>0A</v>
      </c>
      <c r="AI62" s="2">
        <f t="shared" ca="1" si="25"/>
        <v>10</v>
      </c>
      <c r="AJ62" s="2">
        <f t="shared" ca="1" si="98"/>
        <v>2560</v>
      </c>
      <c r="AK62" s="3" t="str">
        <f t="shared" ca="1" si="26"/>
        <v>_x0007_</v>
      </c>
      <c r="AL62" s="2" t="str">
        <f t="shared" ca="1" si="27"/>
        <v>07</v>
      </c>
      <c r="AM62" s="2">
        <f t="shared" ca="1" si="28"/>
        <v>7</v>
      </c>
      <c r="AN62" s="2">
        <f t="shared" ca="1" si="99"/>
        <v>1792</v>
      </c>
      <c r="AO62" s="3" t="str">
        <f t="shared" ca="1" si="29"/>
        <v>_x0017_</v>
      </c>
      <c r="AP62" s="2" t="str">
        <f t="shared" ca="1" si="30"/>
        <v>17</v>
      </c>
      <c r="AQ62" s="2">
        <f t="shared" ca="1" si="31"/>
        <v>23</v>
      </c>
      <c r="AR62" s="2">
        <f t="shared" ca="1" si="100"/>
        <v>5888</v>
      </c>
      <c r="AS62" s="3" t="str">
        <f t="shared" ca="1" si="32"/>
        <v>_x0006_</v>
      </c>
      <c r="AT62" s="2" t="str">
        <f t="shared" ca="1" si="33"/>
        <v>06</v>
      </c>
      <c r="AU62" s="2">
        <f t="shared" ca="1" si="34"/>
        <v>6</v>
      </c>
      <c r="AV62" s="2">
        <f t="shared" ca="1" si="101"/>
        <v>1536</v>
      </c>
      <c r="AW62" s="3" t="str">
        <f t="shared" ca="1" si="35"/>
        <v>_x0010_</v>
      </c>
      <c r="AX62" s="2" t="str">
        <f t="shared" ca="1" si="36"/>
        <v>10</v>
      </c>
      <c r="AY62" s="2">
        <f t="shared" ca="1" si="37"/>
        <v>16</v>
      </c>
      <c r="AZ62" s="2">
        <f t="shared" ca="1" si="102"/>
        <v>4096</v>
      </c>
      <c r="BA62" s="3" t="str">
        <f t="shared" ca="1" si="38"/>
        <v>_x0010_</v>
      </c>
      <c r="BB62" s="2" t="str">
        <f t="shared" ca="1" si="39"/>
        <v>10</v>
      </c>
      <c r="BC62" s="2">
        <f t="shared" ca="1" si="40"/>
        <v>16</v>
      </c>
      <c r="BD62" s="2">
        <f t="shared" ca="1" si="103"/>
        <v>4096</v>
      </c>
      <c r="BE62" s="3" t="str">
        <f t="shared" ca="1" si="41"/>
        <v>_x000D_</v>
      </c>
      <c r="BF62" s="2" t="str">
        <f t="shared" ca="1" si="42"/>
        <v>0D</v>
      </c>
      <c r="BG62" s="2">
        <f t="shared" ca="1" si="43"/>
        <v>13</v>
      </c>
      <c r="BH62" s="2">
        <f t="shared" ca="1" si="104"/>
        <v>3328</v>
      </c>
      <c r="BI62" s="3" t="str">
        <f t="shared" ca="1" si="44"/>
        <v>_x000F_</v>
      </c>
      <c r="BJ62" s="2" t="str">
        <f t="shared" ca="1" si="45"/>
        <v>0F</v>
      </c>
      <c r="BK62" s="2">
        <f t="shared" ca="1" si="46"/>
        <v>15</v>
      </c>
      <c r="BL62" s="2">
        <f t="shared" ca="1" si="105"/>
        <v>3840</v>
      </c>
      <c r="BM62" s="3" t="str">
        <f t="shared" ca="1" si="47"/>
        <v>_x0007_</v>
      </c>
      <c r="BN62" s="2" t="str">
        <f t="shared" ca="1" si="48"/>
        <v>07</v>
      </c>
      <c r="BO62" s="2">
        <f t="shared" ca="1" si="49"/>
        <v>7</v>
      </c>
      <c r="BP62" s="2">
        <f t="shared" ca="1" si="106"/>
        <v>1792</v>
      </c>
      <c r="BQ62" s="3" t="str">
        <f t="shared" ca="1" si="50"/>
        <v xml:space="preserve">
</v>
      </c>
      <c r="BR62" s="2" t="str">
        <f t="shared" ca="1" si="51"/>
        <v>0A</v>
      </c>
      <c r="BS62" s="2">
        <f t="shared" ca="1" si="52"/>
        <v>10</v>
      </c>
      <c r="BT62" s="2">
        <f t="shared" ca="1" si="107"/>
        <v>2560</v>
      </c>
      <c r="BU62" s="3" t="str">
        <f t="shared" ca="1" si="53"/>
        <v>_x000C_</v>
      </c>
      <c r="BV62" s="2" t="str">
        <f t="shared" ca="1" si="54"/>
        <v>0C</v>
      </c>
      <c r="BW62" s="2">
        <f t="shared" ca="1" si="55"/>
        <v>12</v>
      </c>
      <c r="BX62" s="2">
        <f t="shared" ca="1" si="108"/>
        <v>3072</v>
      </c>
      <c r="BY62" s="3" t="str">
        <f t="shared" ca="1" si="56"/>
        <v>_x0018_</v>
      </c>
      <c r="BZ62" s="2" t="str">
        <f t="shared" ca="1" si="57"/>
        <v>18</v>
      </c>
      <c r="CA62" s="2">
        <f t="shared" ca="1" si="58"/>
        <v>24</v>
      </c>
      <c r="CB62" s="2">
        <f t="shared" ca="1" si="109"/>
        <v>6144</v>
      </c>
      <c r="CC62" s="3" t="str">
        <f t="shared" ca="1" si="59"/>
        <v>_x0016_</v>
      </c>
      <c r="CD62" s="2" t="str">
        <f t="shared" ca="1" si="60"/>
        <v>16</v>
      </c>
      <c r="CE62" s="2">
        <f t="shared" ca="1" si="61"/>
        <v>22</v>
      </c>
      <c r="CF62" s="2">
        <f t="shared" ca="1" si="110"/>
        <v>5632</v>
      </c>
      <c r="CG62" s="3" t="str">
        <f t="shared" ca="1" si="62"/>
        <v>_x000E_</v>
      </c>
      <c r="CH62" s="2" t="str">
        <f t="shared" ca="1" si="63"/>
        <v>0E</v>
      </c>
      <c r="CI62" s="2">
        <f t="shared" ca="1" si="64"/>
        <v>14</v>
      </c>
      <c r="CJ62" s="2">
        <f t="shared" ca="1" si="111"/>
        <v>3584</v>
      </c>
      <c r="CK62" s="3" t="str">
        <f t="shared" ca="1" si="65"/>
        <v>_x000F_</v>
      </c>
      <c r="CL62" s="2" t="str">
        <f t="shared" ca="1" si="66"/>
        <v>0F</v>
      </c>
      <c r="CM62" s="2">
        <f t="shared" ca="1" si="67"/>
        <v>15</v>
      </c>
      <c r="CN62" s="2">
        <f t="shared" ca="1" si="112"/>
        <v>3840</v>
      </c>
      <c r="CO62" s="3" t="str">
        <f t="shared" ca="1" si="68"/>
        <v>_x000D_</v>
      </c>
      <c r="CP62" s="2" t="str">
        <f t="shared" ca="1" si="69"/>
        <v>0D</v>
      </c>
      <c r="CQ62" s="2">
        <f t="shared" ca="1" si="70"/>
        <v>13</v>
      </c>
      <c r="CR62" s="2">
        <f t="shared" ca="1" si="113"/>
        <v>3328</v>
      </c>
      <c r="CS62" s="3" t="str">
        <f t="shared" ca="1" si="71"/>
        <v>_x000D_</v>
      </c>
      <c r="CT62" s="2" t="str">
        <f t="shared" ca="1" si="72"/>
        <v>0D</v>
      </c>
      <c r="CU62" s="2">
        <f t="shared" ca="1" si="73"/>
        <v>13</v>
      </c>
      <c r="CV62" s="2">
        <f t="shared" ca="1" si="114"/>
        <v>3328</v>
      </c>
      <c r="CW62" s="3" t="str">
        <f t="shared" ca="1" si="74"/>
        <v>_x000F_</v>
      </c>
      <c r="CX62" s="2" t="str">
        <f t="shared" ca="1" si="75"/>
        <v>0F</v>
      </c>
      <c r="CY62" s="2">
        <f t="shared" ca="1" si="76"/>
        <v>15</v>
      </c>
      <c r="CZ62" s="2">
        <f t="shared" ca="1" si="115"/>
        <v>3840</v>
      </c>
      <c r="DA62" s="3" t="str">
        <f t="shared" ca="1" si="77"/>
        <v>_x0010_</v>
      </c>
      <c r="DB62" s="2" t="str">
        <f t="shared" ca="1" si="78"/>
        <v>10</v>
      </c>
      <c r="DC62" s="2">
        <f t="shared" ca="1" si="79"/>
        <v>16</v>
      </c>
      <c r="DD62" s="2">
        <f t="shared" ca="1" si="116"/>
        <v>4096</v>
      </c>
      <c r="DE62" s="3" t="str">
        <f t="shared" ca="1" si="80"/>
        <v>_x0019_</v>
      </c>
      <c r="DF62" s="2" t="str">
        <f t="shared" ca="1" si="81"/>
        <v>19</v>
      </c>
      <c r="DG62" s="2">
        <f t="shared" ca="1" si="82"/>
        <v>25</v>
      </c>
      <c r="DH62" s="2">
        <f t="shared" ca="1" si="117"/>
        <v>6400</v>
      </c>
      <c r="DI62" s="3" t="str">
        <f t="shared" ca="1" si="83"/>
        <v>_x001A_</v>
      </c>
      <c r="DJ62" s="2" t="str">
        <f t="shared" ca="1" si="84"/>
        <v>1A</v>
      </c>
      <c r="DK62" s="2">
        <f t="shared" ca="1" si="85"/>
        <v>26</v>
      </c>
      <c r="DL62" s="2">
        <f t="shared" ca="1" si="118"/>
        <v>6656</v>
      </c>
      <c r="DM62" s="3" t="str">
        <f t="shared" ca="1" si="86"/>
        <v/>
      </c>
      <c r="DN62" s="2" t="str">
        <f t="shared" ca="1" si="87"/>
        <v>00</v>
      </c>
      <c r="DO62" s="2">
        <f t="shared" ca="1" si="88"/>
        <v>0</v>
      </c>
      <c r="DP62" s="2">
        <f t="shared" ca="1" si="119"/>
        <v>0</v>
      </c>
      <c r="DQ62" s="70" t="b">
        <f t="shared" ca="1" si="89"/>
        <v>0</v>
      </c>
      <c r="DR62" s="70" t="b">
        <f t="shared" ca="1" si="90"/>
        <v>0</v>
      </c>
    </row>
    <row r="63" spans="1:122" x14ac:dyDescent="0.35">
      <c r="A63" s="9"/>
      <c r="B63" s="2" t="str">
        <f t="shared" ca="1" si="91"/>
        <v>80040EB0</v>
      </c>
      <c r="C63" s="80">
        <f t="shared" ca="1" si="0"/>
        <v>1</v>
      </c>
      <c r="D63" s="66"/>
      <c r="E63" s="66" t="str">
        <f t="shared" ca="1" si="1"/>
        <v/>
      </c>
      <c r="F63" s="66" t="str">
        <f t="shared" ca="1" si="2"/>
        <v>00</v>
      </c>
      <c r="G63" s="66">
        <f t="shared" ca="1" si="3"/>
        <v>0</v>
      </c>
      <c r="H63" s="66">
        <f t="shared" ca="1" si="4"/>
        <v>60</v>
      </c>
      <c r="I63" s="3" t="str">
        <f t="shared" ca="1" si="5"/>
        <v/>
      </c>
      <c r="J63" s="2" t="str">
        <f t="shared" ca="1" si="6"/>
        <v>00</v>
      </c>
      <c r="K63" s="2">
        <f t="shared" ca="1" si="7"/>
        <v>0</v>
      </c>
      <c r="L63" s="2">
        <f t="shared" ca="1" si="92"/>
        <v>60</v>
      </c>
      <c r="M63" s="3" t="str">
        <f t="shared" ca="1" si="8"/>
        <v/>
      </c>
      <c r="N63" s="2" t="str">
        <f t="shared" ca="1" si="9"/>
        <v>00</v>
      </c>
      <c r="O63" s="2">
        <f t="shared" ca="1" si="10"/>
        <v>0</v>
      </c>
      <c r="P63" s="2">
        <f t="shared" ca="1" si="93"/>
        <v>40</v>
      </c>
      <c r="Q63" s="3" t="str">
        <f t="shared" ca="1" si="11"/>
        <v/>
      </c>
      <c r="R63" s="2" t="str">
        <f t="shared" ca="1" si="12"/>
        <v>00</v>
      </c>
      <c r="S63" s="2">
        <f t="shared" ca="1" si="13"/>
        <v>0</v>
      </c>
      <c r="T63" s="2">
        <f t="shared" ca="1" si="94"/>
        <v>10</v>
      </c>
      <c r="U63" s="3" t="str">
        <f t="shared" ca="1" si="14"/>
        <v/>
      </c>
      <c r="V63" s="2" t="str">
        <f t="shared" ca="1" si="15"/>
        <v>00</v>
      </c>
      <c r="W63" s="2">
        <f t="shared" ca="1" si="16"/>
        <v>0</v>
      </c>
      <c r="X63" s="2">
        <f t="shared" ca="1" si="95"/>
        <v>13</v>
      </c>
      <c r="Y63" s="3" t="str">
        <f t="shared" ca="1" si="17"/>
        <v/>
      </c>
      <c r="Z63" s="2" t="str">
        <f t="shared" ca="1" si="18"/>
        <v>00</v>
      </c>
      <c r="AA63" s="2">
        <f t="shared" ca="1" si="19"/>
        <v>0</v>
      </c>
      <c r="AB63" s="2">
        <f t="shared" ca="1" si="96"/>
        <v>19</v>
      </c>
      <c r="AC63" s="3" t="str">
        <f t="shared" ca="1" si="20"/>
        <v/>
      </c>
      <c r="AD63" s="2" t="str">
        <f t="shared" ca="1" si="21"/>
        <v>00</v>
      </c>
      <c r="AE63" s="2">
        <f t="shared" ca="1" si="22"/>
        <v>0</v>
      </c>
      <c r="AF63" s="2">
        <f t="shared" ca="1" si="97"/>
        <v>7</v>
      </c>
      <c r="AG63" s="3" t="str">
        <f t="shared" ca="1" si="23"/>
        <v/>
      </c>
      <c r="AH63" s="2" t="str">
        <f t="shared" ca="1" si="24"/>
        <v>00</v>
      </c>
      <c r="AI63" s="2">
        <f t="shared" ca="1" si="25"/>
        <v>0</v>
      </c>
      <c r="AJ63" s="2">
        <f t="shared" ca="1" si="98"/>
        <v>5</v>
      </c>
      <c r="AK63" s="3" t="str">
        <f t="shared" ca="1" si="26"/>
        <v/>
      </c>
      <c r="AL63" s="2" t="str">
        <f t="shared" ca="1" si="27"/>
        <v>00</v>
      </c>
      <c r="AM63" s="2">
        <f t="shared" ca="1" si="28"/>
        <v>0</v>
      </c>
      <c r="AN63" s="2">
        <f t="shared" ca="1" si="99"/>
        <v>9</v>
      </c>
      <c r="AO63" s="3" t="str">
        <f t="shared" ca="1" si="29"/>
        <v/>
      </c>
      <c r="AP63" s="2" t="str">
        <f t="shared" ca="1" si="30"/>
        <v>00</v>
      </c>
      <c r="AQ63" s="2">
        <f t="shared" ca="1" si="31"/>
        <v>0</v>
      </c>
      <c r="AR63" s="2">
        <f t="shared" ca="1" si="100"/>
        <v>10</v>
      </c>
      <c r="AS63" s="3" t="str">
        <f t="shared" ca="1" si="32"/>
        <v/>
      </c>
      <c r="AT63" s="2" t="str">
        <f t="shared" ca="1" si="33"/>
        <v>00</v>
      </c>
      <c r="AU63" s="2">
        <f t="shared" ca="1" si="34"/>
        <v>0</v>
      </c>
      <c r="AV63" s="2">
        <f t="shared" ca="1" si="101"/>
        <v>12</v>
      </c>
      <c r="AW63" s="3" t="str">
        <f t="shared" ca="1" si="35"/>
        <v/>
      </c>
      <c r="AX63" s="2" t="str">
        <f t="shared" ca="1" si="36"/>
        <v>00</v>
      </c>
      <c r="AY63" s="2">
        <f t="shared" ca="1" si="37"/>
        <v>0</v>
      </c>
      <c r="AZ63" s="2">
        <f t="shared" ca="1" si="102"/>
        <v>13</v>
      </c>
      <c r="BA63" s="3" t="str">
        <f t="shared" ca="1" si="38"/>
        <v/>
      </c>
      <c r="BB63" s="2" t="str">
        <f t="shared" ca="1" si="39"/>
        <v>00</v>
      </c>
      <c r="BC63" s="2">
        <f t="shared" ca="1" si="40"/>
        <v>0</v>
      </c>
      <c r="BD63" s="2">
        <f t="shared" ca="1" si="103"/>
        <v>13</v>
      </c>
      <c r="BE63" s="3" t="str">
        <f t="shared" ca="1" si="41"/>
        <v/>
      </c>
      <c r="BF63" s="2" t="str">
        <f t="shared" ca="1" si="42"/>
        <v>00</v>
      </c>
      <c r="BG63" s="2">
        <f t="shared" ca="1" si="43"/>
        <v>0</v>
      </c>
      <c r="BH63" s="2">
        <f t="shared" ca="1" si="104"/>
        <v>9</v>
      </c>
      <c r="BI63" s="3" t="str">
        <f t="shared" ca="1" si="44"/>
        <v/>
      </c>
      <c r="BJ63" s="2" t="str">
        <f t="shared" ca="1" si="45"/>
        <v>00</v>
      </c>
      <c r="BK63" s="2">
        <f t="shared" ca="1" si="46"/>
        <v>0</v>
      </c>
      <c r="BL63" s="2">
        <f t="shared" ca="1" si="105"/>
        <v>11</v>
      </c>
      <c r="BM63" s="3" t="str">
        <f t="shared" ca="1" si="47"/>
        <v/>
      </c>
      <c r="BN63" s="2" t="str">
        <f t="shared" ca="1" si="48"/>
        <v>00</v>
      </c>
      <c r="BO63" s="2">
        <f t="shared" ca="1" si="49"/>
        <v>0</v>
      </c>
      <c r="BP63" s="2">
        <f t="shared" ca="1" si="106"/>
        <v>10</v>
      </c>
      <c r="BQ63" s="3" t="str">
        <f t="shared" ca="1" si="50"/>
        <v/>
      </c>
      <c r="BR63" s="2" t="str">
        <f t="shared" ca="1" si="51"/>
        <v>00</v>
      </c>
      <c r="BS63" s="2">
        <f t="shared" ca="1" si="52"/>
        <v>0</v>
      </c>
      <c r="BT63" s="2">
        <f t="shared" ca="1" si="107"/>
        <v>11</v>
      </c>
      <c r="BU63" s="3" t="str">
        <f t="shared" ca="1" si="53"/>
        <v/>
      </c>
      <c r="BV63" s="2" t="str">
        <f t="shared" ca="1" si="54"/>
        <v>00</v>
      </c>
      <c r="BW63" s="2">
        <f t="shared" ca="1" si="55"/>
        <v>0</v>
      </c>
      <c r="BX63" s="2">
        <f t="shared" ca="1" si="108"/>
        <v>13</v>
      </c>
      <c r="BY63" s="3" t="str">
        <f t="shared" ca="1" si="56"/>
        <v/>
      </c>
      <c r="BZ63" s="2" t="str">
        <f t="shared" ca="1" si="57"/>
        <v>00</v>
      </c>
      <c r="CA63" s="2">
        <f t="shared" ca="1" si="58"/>
        <v>0</v>
      </c>
      <c r="CB63" s="2">
        <f t="shared" ca="1" si="109"/>
        <v>13</v>
      </c>
      <c r="CC63" s="3" t="str">
        <f t="shared" ca="1" si="59"/>
        <v/>
      </c>
      <c r="CD63" s="2" t="str">
        <f t="shared" ca="1" si="60"/>
        <v>00</v>
      </c>
      <c r="CE63" s="2">
        <f t="shared" ca="1" si="61"/>
        <v>0</v>
      </c>
      <c r="CF63" s="2">
        <f t="shared" ca="1" si="110"/>
        <v>20</v>
      </c>
      <c r="CG63" s="3" t="str">
        <f t="shared" ca="1" si="62"/>
        <v/>
      </c>
      <c r="CH63" s="2" t="str">
        <f t="shared" ca="1" si="63"/>
        <v>00</v>
      </c>
      <c r="CI63" s="2">
        <f t="shared" ca="1" si="64"/>
        <v>0</v>
      </c>
      <c r="CJ63" s="2">
        <f t="shared" ca="1" si="111"/>
        <v>7</v>
      </c>
      <c r="CK63" s="3" t="str">
        <f t="shared" ca="1" si="65"/>
        <v/>
      </c>
      <c r="CL63" s="2" t="str">
        <f t="shared" ca="1" si="66"/>
        <v>00</v>
      </c>
      <c r="CM63" s="2">
        <f t="shared" ca="1" si="67"/>
        <v>0</v>
      </c>
      <c r="CN63" s="2">
        <f t="shared" ca="1" si="112"/>
        <v>15</v>
      </c>
      <c r="CO63" s="3" t="str">
        <f t="shared" ca="1" si="68"/>
        <v/>
      </c>
      <c r="CP63" s="2" t="str">
        <f t="shared" ca="1" si="69"/>
        <v>00</v>
      </c>
      <c r="CQ63" s="2">
        <f t="shared" ca="1" si="70"/>
        <v>0</v>
      </c>
      <c r="CR63" s="2">
        <f t="shared" ca="1" si="113"/>
        <v>6</v>
      </c>
      <c r="CS63" s="3" t="str">
        <f t="shared" ca="1" si="71"/>
        <v/>
      </c>
      <c r="CT63" s="2" t="str">
        <f t="shared" ca="1" si="72"/>
        <v>00</v>
      </c>
      <c r="CU63" s="2">
        <f t="shared" ca="1" si="73"/>
        <v>0</v>
      </c>
      <c r="CV63" s="2">
        <f t="shared" ca="1" si="114"/>
        <v>11</v>
      </c>
      <c r="CW63" s="3" t="str">
        <f t="shared" ca="1" si="74"/>
        <v/>
      </c>
      <c r="CX63" s="2" t="str">
        <f t="shared" ca="1" si="75"/>
        <v>00</v>
      </c>
      <c r="CY63" s="2">
        <f t="shared" ca="1" si="76"/>
        <v>0</v>
      </c>
      <c r="CZ63" s="2">
        <f t="shared" ca="1" si="115"/>
        <v>16</v>
      </c>
      <c r="DA63" s="3" t="str">
        <f t="shared" ca="1" si="77"/>
        <v/>
      </c>
      <c r="DB63" s="2" t="str">
        <f t="shared" ca="1" si="78"/>
        <v>00</v>
      </c>
      <c r="DC63" s="2">
        <f t="shared" ca="1" si="79"/>
        <v>0</v>
      </c>
      <c r="DD63" s="2">
        <f t="shared" ca="1" si="116"/>
        <v>17</v>
      </c>
      <c r="DE63" s="3" t="str">
        <f t="shared" ca="1" si="80"/>
        <v/>
      </c>
      <c r="DF63" s="2" t="str">
        <f t="shared" ca="1" si="81"/>
        <v>00</v>
      </c>
      <c r="DG63" s="2">
        <f t="shared" ca="1" si="82"/>
        <v>0</v>
      </c>
      <c r="DH63" s="2">
        <f t="shared" ca="1" si="117"/>
        <v>21</v>
      </c>
      <c r="DI63" s="3" t="str">
        <f t="shared" ca="1" si="83"/>
        <v/>
      </c>
      <c r="DJ63" s="2" t="str">
        <f t="shared" ca="1" si="84"/>
        <v>00</v>
      </c>
      <c r="DK63" s="2">
        <f t="shared" ca="1" si="85"/>
        <v>0</v>
      </c>
      <c r="DL63" s="2">
        <f t="shared" ca="1" si="118"/>
        <v>10</v>
      </c>
      <c r="DM63" s="3" t="str">
        <f t="shared" ca="1" si="86"/>
        <v/>
      </c>
      <c r="DN63" s="2" t="str">
        <f t="shared" ca="1" si="87"/>
        <v>00</v>
      </c>
      <c r="DO63" s="2">
        <f t="shared" ca="1" si="88"/>
        <v>0</v>
      </c>
      <c r="DP63" s="2">
        <f t="shared" ca="1" si="119"/>
        <v>0</v>
      </c>
      <c r="DQ63" s="70" t="b">
        <f t="shared" ca="1" si="89"/>
        <v>0</v>
      </c>
      <c r="DR63" s="70" t="b">
        <f t="shared" ca="1" si="90"/>
        <v>0</v>
      </c>
    </row>
    <row r="64" spans="1:122" x14ac:dyDescent="0.35">
      <c r="A64" s="9" t="s">
        <v>1838</v>
      </c>
      <c r="B64" s="2" t="str">
        <f t="shared" ca="1" si="91"/>
        <v>80040EB1</v>
      </c>
      <c r="C64" s="80">
        <f t="shared" ca="1" si="0"/>
        <v>1</v>
      </c>
      <c r="D64" s="66">
        <f ca="1">H63</f>
        <v>60</v>
      </c>
      <c r="E64" s="66" t="str">
        <f t="shared" ca="1" si="1"/>
        <v>&lt;</v>
      </c>
      <c r="F64" s="66" t="str">
        <f t="shared" ca="1" si="2"/>
        <v>3C</v>
      </c>
      <c r="G64" s="66">
        <f t="shared" ca="1" si="3"/>
        <v>60</v>
      </c>
      <c r="H64" s="66">
        <f t="shared" ca="1" si="4"/>
        <v>15360</v>
      </c>
      <c r="I64" s="3" t="str">
        <f t="shared" ca="1" si="5"/>
        <v>&lt;</v>
      </c>
      <c r="J64" s="2" t="str">
        <f t="shared" ca="1" si="6"/>
        <v>3C</v>
      </c>
      <c r="K64" s="2">
        <f t="shared" ca="1" si="7"/>
        <v>60</v>
      </c>
      <c r="L64" s="2">
        <f t="shared" ca="1" si="92"/>
        <v>15360</v>
      </c>
      <c r="M64" s="3" t="str">
        <f t="shared" ca="1" si="8"/>
        <v>(</v>
      </c>
      <c r="N64" s="2" t="str">
        <f t="shared" ca="1" si="9"/>
        <v>28</v>
      </c>
      <c r="O64" s="2">
        <f t="shared" ca="1" si="10"/>
        <v>40</v>
      </c>
      <c r="P64" s="2">
        <f t="shared" ca="1" si="93"/>
        <v>10240</v>
      </c>
      <c r="Q64" s="3" t="str">
        <f t="shared" ca="1" si="11"/>
        <v xml:space="preserve">
</v>
      </c>
      <c r="R64" s="2" t="str">
        <f t="shared" ca="1" si="12"/>
        <v>0A</v>
      </c>
      <c r="S64" s="2">
        <f t="shared" ca="1" si="13"/>
        <v>10</v>
      </c>
      <c r="T64" s="2">
        <f t="shared" ca="1" si="94"/>
        <v>2560</v>
      </c>
      <c r="U64" s="3" t="str">
        <f t="shared" ca="1" si="14"/>
        <v>_x000D_</v>
      </c>
      <c r="V64" s="2" t="str">
        <f t="shared" ca="1" si="15"/>
        <v>0D</v>
      </c>
      <c r="W64" s="2">
        <f t="shared" ca="1" si="16"/>
        <v>13</v>
      </c>
      <c r="X64" s="2">
        <f t="shared" ca="1" si="95"/>
        <v>3328</v>
      </c>
      <c r="Y64" s="3" t="str">
        <f t="shared" ca="1" si="17"/>
        <v>_x0013_</v>
      </c>
      <c r="Z64" s="2" t="str">
        <f t="shared" ca="1" si="18"/>
        <v>13</v>
      </c>
      <c r="AA64" s="2">
        <f t="shared" ca="1" si="19"/>
        <v>19</v>
      </c>
      <c r="AB64" s="2">
        <f t="shared" ca="1" si="96"/>
        <v>4864</v>
      </c>
      <c r="AC64" s="3" t="str">
        <f t="shared" ca="1" si="20"/>
        <v>_x0007_</v>
      </c>
      <c r="AD64" s="2" t="str">
        <f t="shared" ca="1" si="21"/>
        <v>07</v>
      </c>
      <c r="AE64" s="2">
        <f t="shared" ca="1" si="22"/>
        <v>7</v>
      </c>
      <c r="AF64" s="2">
        <f t="shared" ca="1" si="97"/>
        <v>1792</v>
      </c>
      <c r="AG64" s="3" t="str">
        <f t="shared" ca="1" si="23"/>
        <v>_x0005_</v>
      </c>
      <c r="AH64" s="2" t="str">
        <f t="shared" ca="1" si="24"/>
        <v>05</v>
      </c>
      <c r="AI64" s="2">
        <f t="shared" ca="1" si="25"/>
        <v>5</v>
      </c>
      <c r="AJ64" s="2">
        <f t="shared" ca="1" si="98"/>
        <v>1280</v>
      </c>
      <c r="AK64" s="3" t="str">
        <f t="shared" ca="1" si="26"/>
        <v xml:space="preserve">	</v>
      </c>
      <c r="AL64" s="2" t="str">
        <f t="shared" ca="1" si="27"/>
        <v>09</v>
      </c>
      <c r="AM64" s="2">
        <f t="shared" ca="1" si="28"/>
        <v>9</v>
      </c>
      <c r="AN64" s="2">
        <f t="shared" ca="1" si="99"/>
        <v>2304</v>
      </c>
      <c r="AO64" s="3" t="str">
        <f t="shared" ca="1" si="29"/>
        <v xml:space="preserve">
</v>
      </c>
      <c r="AP64" s="2" t="str">
        <f t="shared" ca="1" si="30"/>
        <v>0A</v>
      </c>
      <c r="AQ64" s="2">
        <f t="shared" ca="1" si="31"/>
        <v>10</v>
      </c>
      <c r="AR64" s="2">
        <f t="shared" ca="1" si="100"/>
        <v>2560</v>
      </c>
      <c r="AS64" s="3" t="str">
        <f t="shared" ca="1" si="32"/>
        <v>_x000C_</v>
      </c>
      <c r="AT64" s="2" t="str">
        <f t="shared" ca="1" si="33"/>
        <v>0C</v>
      </c>
      <c r="AU64" s="2">
        <f t="shared" ca="1" si="34"/>
        <v>12</v>
      </c>
      <c r="AV64" s="2">
        <f t="shared" ca="1" si="101"/>
        <v>3072</v>
      </c>
      <c r="AW64" s="3" t="str">
        <f t="shared" ca="1" si="35"/>
        <v>_x000D_</v>
      </c>
      <c r="AX64" s="2" t="str">
        <f t="shared" ca="1" si="36"/>
        <v>0D</v>
      </c>
      <c r="AY64" s="2">
        <f t="shared" ca="1" si="37"/>
        <v>13</v>
      </c>
      <c r="AZ64" s="2">
        <f t="shared" ca="1" si="102"/>
        <v>3328</v>
      </c>
      <c r="BA64" s="3" t="str">
        <f t="shared" ca="1" si="38"/>
        <v>_x000D_</v>
      </c>
      <c r="BB64" s="2" t="str">
        <f t="shared" ca="1" si="39"/>
        <v>0D</v>
      </c>
      <c r="BC64" s="2">
        <f t="shared" ca="1" si="40"/>
        <v>13</v>
      </c>
      <c r="BD64" s="2">
        <f t="shared" ca="1" si="103"/>
        <v>3328</v>
      </c>
      <c r="BE64" s="3" t="str">
        <f t="shared" ca="1" si="41"/>
        <v xml:space="preserve">	</v>
      </c>
      <c r="BF64" s="2" t="str">
        <f t="shared" ca="1" si="42"/>
        <v>09</v>
      </c>
      <c r="BG64" s="2">
        <f t="shared" ca="1" si="43"/>
        <v>9</v>
      </c>
      <c r="BH64" s="2">
        <f t="shared" ca="1" si="104"/>
        <v>2304</v>
      </c>
      <c r="BI64" s="3" t="str">
        <f t="shared" ca="1" si="44"/>
        <v>_x000B_</v>
      </c>
      <c r="BJ64" s="2" t="str">
        <f t="shared" ca="1" si="45"/>
        <v>0B</v>
      </c>
      <c r="BK64" s="2">
        <f t="shared" ca="1" si="46"/>
        <v>11</v>
      </c>
      <c r="BL64" s="2">
        <f t="shared" ca="1" si="105"/>
        <v>2816</v>
      </c>
      <c r="BM64" s="3" t="str">
        <f t="shared" ca="1" si="47"/>
        <v xml:space="preserve">
</v>
      </c>
      <c r="BN64" s="2" t="str">
        <f t="shared" ca="1" si="48"/>
        <v>0A</v>
      </c>
      <c r="BO64" s="2">
        <f t="shared" ca="1" si="49"/>
        <v>10</v>
      </c>
      <c r="BP64" s="2">
        <f t="shared" ca="1" si="106"/>
        <v>2560</v>
      </c>
      <c r="BQ64" s="3" t="str">
        <f t="shared" ca="1" si="50"/>
        <v>_x000B_</v>
      </c>
      <c r="BR64" s="2" t="str">
        <f t="shared" ca="1" si="51"/>
        <v>0B</v>
      </c>
      <c r="BS64" s="2">
        <f t="shared" ca="1" si="52"/>
        <v>11</v>
      </c>
      <c r="BT64" s="2">
        <f t="shared" ca="1" si="107"/>
        <v>2816</v>
      </c>
      <c r="BU64" s="3" t="str">
        <f t="shared" ca="1" si="53"/>
        <v>_x000D_</v>
      </c>
      <c r="BV64" s="2" t="str">
        <f t="shared" ca="1" si="54"/>
        <v>0D</v>
      </c>
      <c r="BW64" s="2">
        <f t="shared" ca="1" si="55"/>
        <v>13</v>
      </c>
      <c r="BX64" s="2">
        <f t="shared" ca="1" si="108"/>
        <v>3328</v>
      </c>
      <c r="BY64" s="3" t="str">
        <f t="shared" ca="1" si="56"/>
        <v>_x000D_</v>
      </c>
      <c r="BZ64" s="2" t="str">
        <f t="shared" ca="1" si="57"/>
        <v>0D</v>
      </c>
      <c r="CA64" s="2">
        <f t="shared" ca="1" si="58"/>
        <v>13</v>
      </c>
      <c r="CB64" s="2">
        <f t="shared" ca="1" si="109"/>
        <v>3328</v>
      </c>
      <c r="CC64" s="3" t="str">
        <f t="shared" ca="1" si="59"/>
        <v>_x0014_</v>
      </c>
      <c r="CD64" s="2" t="str">
        <f t="shared" ca="1" si="60"/>
        <v>14</v>
      </c>
      <c r="CE64" s="2">
        <f t="shared" ca="1" si="61"/>
        <v>20</v>
      </c>
      <c r="CF64" s="2">
        <f t="shared" ca="1" si="110"/>
        <v>5120</v>
      </c>
      <c r="CG64" s="3" t="str">
        <f t="shared" ca="1" si="62"/>
        <v>_x0007_</v>
      </c>
      <c r="CH64" s="2" t="str">
        <f t="shared" ca="1" si="63"/>
        <v>07</v>
      </c>
      <c r="CI64" s="2">
        <f t="shared" ca="1" si="64"/>
        <v>7</v>
      </c>
      <c r="CJ64" s="2">
        <f t="shared" ca="1" si="111"/>
        <v>1792</v>
      </c>
      <c r="CK64" s="3" t="str">
        <f t="shared" ca="1" si="65"/>
        <v>_x000F_</v>
      </c>
      <c r="CL64" s="2" t="str">
        <f t="shared" ca="1" si="66"/>
        <v>0F</v>
      </c>
      <c r="CM64" s="2">
        <f t="shared" ca="1" si="67"/>
        <v>15</v>
      </c>
      <c r="CN64" s="2">
        <f t="shared" ca="1" si="112"/>
        <v>3840</v>
      </c>
      <c r="CO64" s="3" t="str">
        <f t="shared" ca="1" si="68"/>
        <v>_x0006_</v>
      </c>
      <c r="CP64" s="2" t="str">
        <f t="shared" ca="1" si="69"/>
        <v>06</v>
      </c>
      <c r="CQ64" s="2">
        <f t="shared" ca="1" si="70"/>
        <v>6</v>
      </c>
      <c r="CR64" s="2">
        <f t="shared" ca="1" si="113"/>
        <v>1536</v>
      </c>
      <c r="CS64" s="3" t="str">
        <f t="shared" ca="1" si="71"/>
        <v>_x000B_</v>
      </c>
      <c r="CT64" s="2" t="str">
        <f t="shared" ca="1" si="72"/>
        <v>0B</v>
      </c>
      <c r="CU64" s="2">
        <f t="shared" ca="1" si="73"/>
        <v>11</v>
      </c>
      <c r="CV64" s="2">
        <f t="shared" ca="1" si="114"/>
        <v>2816</v>
      </c>
      <c r="CW64" s="3" t="str">
        <f t="shared" ca="1" si="74"/>
        <v>_x0010_</v>
      </c>
      <c r="CX64" s="2" t="str">
        <f t="shared" ca="1" si="75"/>
        <v>10</v>
      </c>
      <c r="CY64" s="2">
        <f t="shared" ca="1" si="76"/>
        <v>16</v>
      </c>
      <c r="CZ64" s="2">
        <f t="shared" ca="1" si="115"/>
        <v>4096</v>
      </c>
      <c r="DA64" s="3" t="str">
        <f t="shared" ca="1" si="77"/>
        <v>_x0011_</v>
      </c>
      <c r="DB64" s="2" t="str">
        <f t="shared" ca="1" si="78"/>
        <v>11</v>
      </c>
      <c r="DC64" s="2">
        <f t="shared" ca="1" si="79"/>
        <v>17</v>
      </c>
      <c r="DD64" s="2">
        <f t="shared" ca="1" si="116"/>
        <v>4352</v>
      </c>
      <c r="DE64" s="3" t="str">
        <f t="shared" ca="1" si="80"/>
        <v>_x0015_</v>
      </c>
      <c r="DF64" s="2" t="str">
        <f t="shared" ca="1" si="81"/>
        <v>15</v>
      </c>
      <c r="DG64" s="2">
        <f t="shared" ca="1" si="82"/>
        <v>21</v>
      </c>
      <c r="DH64" s="2">
        <f t="shared" ca="1" si="117"/>
        <v>5376</v>
      </c>
      <c r="DI64" s="3" t="str">
        <f t="shared" ca="1" si="83"/>
        <v xml:space="preserve">
</v>
      </c>
      <c r="DJ64" s="2" t="str">
        <f t="shared" ca="1" si="84"/>
        <v>0A</v>
      </c>
      <c r="DK64" s="2">
        <f t="shared" ca="1" si="85"/>
        <v>10</v>
      </c>
      <c r="DL64" s="2">
        <f t="shared" ca="1" si="118"/>
        <v>2560</v>
      </c>
      <c r="DM64" s="3" t="str">
        <f t="shared" ca="1" si="86"/>
        <v/>
      </c>
      <c r="DN64" s="2" t="str">
        <f t="shared" ca="1" si="87"/>
        <v>00</v>
      </c>
      <c r="DO64" s="2">
        <f t="shared" ca="1" si="88"/>
        <v>0</v>
      </c>
      <c r="DP64" s="2">
        <f t="shared" ca="1" si="119"/>
        <v>0</v>
      </c>
      <c r="DQ64" s="70" t="b">
        <f t="shared" ca="1" si="89"/>
        <v>0</v>
      </c>
      <c r="DR64" s="70" t="b">
        <f t="shared" ca="1" si="90"/>
        <v>0</v>
      </c>
    </row>
    <row r="65" spans="1:122" x14ac:dyDescent="0.35">
      <c r="A65" s="9"/>
      <c r="B65" s="2" t="str">
        <f t="shared" ca="1" si="91"/>
        <v>80040EB2</v>
      </c>
      <c r="C65" s="80">
        <f t="shared" ca="1" si="0"/>
        <v>1</v>
      </c>
      <c r="D65" s="66"/>
      <c r="E65" s="66" t="str">
        <f t="shared" ca="1" si="1"/>
        <v/>
      </c>
      <c r="F65" s="66" t="str">
        <f t="shared" ca="1" si="2"/>
        <v>00</v>
      </c>
      <c r="G65" s="66">
        <f t="shared" ca="1" si="3"/>
        <v>0</v>
      </c>
      <c r="H65" s="66">
        <f t="shared" ca="1" si="4"/>
        <v>70</v>
      </c>
      <c r="I65" s="3" t="str">
        <f t="shared" ca="1" si="5"/>
        <v/>
      </c>
      <c r="J65" s="2" t="str">
        <f t="shared" ca="1" si="6"/>
        <v>00</v>
      </c>
      <c r="K65" s="2">
        <f t="shared" ca="1" si="7"/>
        <v>0</v>
      </c>
      <c r="L65" s="2">
        <f t="shared" ca="1" si="92"/>
        <v>70</v>
      </c>
      <c r="M65" s="3" t="str">
        <f t="shared" ca="1" si="8"/>
        <v/>
      </c>
      <c r="N65" s="2" t="str">
        <f t="shared" ca="1" si="9"/>
        <v>00</v>
      </c>
      <c r="O65" s="2">
        <f t="shared" ca="1" si="10"/>
        <v>0</v>
      </c>
      <c r="P65" s="2">
        <f t="shared" ca="1" si="93"/>
        <v>50</v>
      </c>
      <c r="Q65" s="3" t="str">
        <f t="shared" ca="1" si="11"/>
        <v/>
      </c>
      <c r="R65" s="2" t="str">
        <f t="shared" ca="1" si="12"/>
        <v>00</v>
      </c>
      <c r="S65" s="2">
        <f t="shared" ca="1" si="13"/>
        <v>0</v>
      </c>
      <c r="T65" s="2">
        <f t="shared" ca="1" si="94"/>
        <v>22</v>
      </c>
      <c r="U65" s="3" t="str">
        <f t="shared" ca="1" si="14"/>
        <v/>
      </c>
      <c r="V65" s="2" t="str">
        <f t="shared" ca="1" si="15"/>
        <v>00</v>
      </c>
      <c r="W65" s="2">
        <f t="shared" ca="1" si="16"/>
        <v>0</v>
      </c>
      <c r="X65" s="2">
        <f t="shared" ca="1" si="95"/>
        <v>17</v>
      </c>
      <c r="Y65" s="3" t="str">
        <f t="shared" ca="1" si="17"/>
        <v/>
      </c>
      <c r="Z65" s="2" t="str">
        <f t="shared" ca="1" si="18"/>
        <v>00</v>
      </c>
      <c r="AA65" s="2">
        <f t="shared" ca="1" si="19"/>
        <v>0</v>
      </c>
      <c r="AB65" s="2">
        <f t="shared" ca="1" si="96"/>
        <v>14</v>
      </c>
      <c r="AC65" s="3" t="str">
        <f t="shared" ca="1" si="20"/>
        <v/>
      </c>
      <c r="AD65" s="2" t="str">
        <f t="shared" ca="1" si="21"/>
        <v>00</v>
      </c>
      <c r="AE65" s="2">
        <f t="shared" ca="1" si="22"/>
        <v>0</v>
      </c>
      <c r="AF65" s="2">
        <f t="shared" ca="1" si="97"/>
        <v>12</v>
      </c>
      <c r="AG65" s="3" t="str">
        <f t="shared" ca="1" si="23"/>
        <v/>
      </c>
      <c r="AH65" s="2" t="str">
        <f t="shared" ca="1" si="24"/>
        <v>00</v>
      </c>
      <c r="AI65" s="2">
        <f t="shared" ca="1" si="25"/>
        <v>0</v>
      </c>
      <c r="AJ65" s="2">
        <f t="shared" ca="1" si="98"/>
        <v>19</v>
      </c>
      <c r="AK65" s="3" t="str">
        <f t="shared" ca="1" si="26"/>
        <v/>
      </c>
      <c r="AL65" s="2" t="str">
        <f t="shared" ca="1" si="27"/>
        <v>00</v>
      </c>
      <c r="AM65" s="2">
        <f t="shared" ca="1" si="28"/>
        <v>0</v>
      </c>
      <c r="AN65" s="2">
        <f t="shared" ca="1" si="99"/>
        <v>27</v>
      </c>
      <c r="AO65" s="3" t="str">
        <f t="shared" ca="1" si="29"/>
        <v/>
      </c>
      <c r="AP65" s="2" t="str">
        <f t="shared" ca="1" si="30"/>
        <v>00</v>
      </c>
      <c r="AQ65" s="2">
        <f t="shared" ca="1" si="31"/>
        <v>0</v>
      </c>
      <c r="AR65" s="2">
        <f t="shared" ca="1" si="100"/>
        <v>16</v>
      </c>
      <c r="AS65" s="3" t="str">
        <f t="shared" ca="1" si="32"/>
        <v/>
      </c>
      <c r="AT65" s="2" t="str">
        <f t="shared" ca="1" si="33"/>
        <v>00</v>
      </c>
      <c r="AU65" s="2">
        <f t="shared" ca="1" si="34"/>
        <v>0</v>
      </c>
      <c r="AV65" s="2">
        <f t="shared" ca="1" si="101"/>
        <v>30</v>
      </c>
      <c r="AW65" s="3" t="str">
        <f t="shared" ca="1" si="35"/>
        <v/>
      </c>
      <c r="AX65" s="2" t="str">
        <f t="shared" ca="1" si="36"/>
        <v>00</v>
      </c>
      <c r="AY65" s="2">
        <f t="shared" ca="1" si="37"/>
        <v>0</v>
      </c>
      <c r="AZ65" s="2">
        <f t="shared" ca="1" si="102"/>
        <v>20</v>
      </c>
      <c r="BA65" s="3" t="str">
        <f t="shared" ca="1" si="38"/>
        <v/>
      </c>
      <c r="BB65" s="2" t="str">
        <f t="shared" ca="1" si="39"/>
        <v>00</v>
      </c>
      <c r="BC65" s="2">
        <f t="shared" ca="1" si="40"/>
        <v>0</v>
      </c>
      <c r="BD65" s="2">
        <f t="shared" ca="1" si="103"/>
        <v>22</v>
      </c>
      <c r="BE65" s="3" t="str">
        <f t="shared" ca="1" si="41"/>
        <v/>
      </c>
      <c r="BF65" s="2" t="str">
        <f t="shared" ca="1" si="42"/>
        <v>00</v>
      </c>
      <c r="BG65" s="2">
        <f t="shared" ca="1" si="43"/>
        <v>0</v>
      </c>
      <c r="BH65" s="2">
        <f t="shared" ca="1" si="104"/>
        <v>25</v>
      </c>
      <c r="BI65" s="3" t="str">
        <f t="shared" ca="1" si="44"/>
        <v/>
      </c>
      <c r="BJ65" s="2" t="str">
        <f t="shared" ca="1" si="45"/>
        <v>00</v>
      </c>
      <c r="BK65" s="2">
        <f t="shared" ca="1" si="46"/>
        <v>0</v>
      </c>
      <c r="BL65" s="2">
        <f t="shared" ca="1" si="105"/>
        <v>21</v>
      </c>
      <c r="BM65" s="3" t="str">
        <f t="shared" ca="1" si="47"/>
        <v/>
      </c>
      <c r="BN65" s="2" t="str">
        <f t="shared" ca="1" si="48"/>
        <v>00</v>
      </c>
      <c r="BO65" s="2">
        <f t="shared" ca="1" si="49"/>
        <v>0</v>
      </c>
      <c r="BP65" s="2">
        <f t="shared" ca="1" si="106"/>
        <v>25</v>
      </c>
      <c r="BQ65" s="3" t="str">
        <f t="shared" ca="1" si="50"/>
        <v/>
      </c>
      <c r="BR65" s="2" t="str">
        <f t="shared" ca="1" si="51"/>
        <v>00</v>
      </c>
      <c r="BS65" s="2">
        <f t="shared" ca="1" si="52"/>
        <v>0</v>
      </c>
      <c r="BT65" s="2">
        <f t="shared" ca="1" si="107"/>
        <v>24</v>
      </c>
      <c r="BU65" s="3" t="str">
        <f t="shared" ca="1" si="53"/>
        <v/>
      </c>
      <c r="BV65" s="2" t="str">
        <f t="shared" ca="1" si="54"/>
        <v>00</v>
      </c>
      <c r="BW65" s="2">
        <f t="shared" ca="1" si="55"/>
        <v>0</v>
      </c>
      <c r="BX65" s="2">
        <f t="shared" ca="1" si="108"/>
        <v>24</v>
      </c>
      <c r="BY65" s="3" t="str">
        <f t="shared" ca="1" si="56"/>
        <v/>
      </c>
      <c r="BZ65" s="2" t="str">
        <f t="shared" ca="1" si="57"/>
        <v>00</v>
      </c>
      <c r="CA65" s="2">
        <f t="shared" ca="1" si="58"/>
        <v>0</v>
      </c>
      <c r="CB65" s="2">
        <f t="shared" ca="1" si="109"/>
        <v>11</v>
      </c>
      <c r="CC65" s="3" t="str">
        <f t="shared" ca="1" si="59"/>
        <v/>
      </c>
      <c r="CD65" s="2" t="str">
        <f t="shared" ca="1" si="60"/>
        <v>00</v>
      </c>
      <c r="CE65" s="2">
        <f t="shared" ca="1" si="61"/>
        <v>0</v>
      </c>
      <c r="CF65" s="2">
        <f t="shared" ca="1" si="110"/>
        <v>13</v>
      </c>
      <c r="CG65" s="3" t="str">
        <f t="shared" ca="1" si="62"/>
        <v/>
      </c>
      <c r="CH65" s="2" t="str">
        <f t="shared" ca="1" si="63"/>
        <v>00</v>
      </c>
      <c r="CI65" s="2">
        <f t="shared" ca="1" si="64"/>
        <v>0</v>
      </c>
      <c r="CJ65" s="2">
        <f t="shared" ca="1" si="111"/>
        <v>13</v>
      </c>
      <c r="CK65" s="3" t="str">
        <f t="shared" ca="1" si="65"/>
        <v/>
      </c>
      <c r="CL65" s="2" t="str">
        <f t="shared" ca="1" si="66"/>
        <v>00</v>
      </c>
      <c r="CM65" s="2">
        <f t="shared" ca="1" si="67"/>
        <v>0</v>
      </c>
      <c r="CN65" s="2">
        <f t="shared" ca="1" si="112"/>
        <v>10</v>
      </c>
      <c r="CO65" s="3" t="str">
        <f t="shared" ca="1" si="68"/>
        <v/>
      </c>
      <c r="CP65" s="2" t="str">
        <f t="shared" ca="1" si="69"/>
        <v>00</v>
      </c>
      <c r="CQ65" s="2">
        <f t="shared" ca="1" si="70"/>
        <v>0</v>
      </c>
      <c r="CR65" s="2">
        <f t="shared" ca="1" si="113"/>
        <v>12</v>
      </c>
      <c r="CS65" s="3" t="str">
        <f t="shared" ca="1" si="71"/>
        <v/>
      </c>
      <c r="CT65" s="2" t="str">
        <f t="shared" ca="1" si="72"/>
        <v>00</v>
      </c>
      <c r="CU65" s="2">
        <f t="shared" ca="1" si="73"/>
        <v>0</v>
      </c>
      <c r="CV65" s="2">
        <f t="shared" ca="1" si="114"/>
        <v>17</v>
      </c>
      <c r="CW65" s="3" t="str">
        <f t="shared" ca="1" si="74"/>
        <v/>
      </c>
      <c r="CX65" s="2" t="str">
        <f t="shared" ca="1" si="75"/>
        <v>00</v>
      </c>
      <c r="CY65" s="2">
        <f t="shared" ca="1" si="76"/>
        <v>0</v>
      </c>
      <c r="CZ65" s="2">
        <f t="shared" ca="1" si="115"/>
        <v>18</v>
      </c>
      <c r="DA65" s="3" t="str">
        <f t="shared" ca="1" si="77"/>
        <v/>
      </c>
      <c r="DB65" s="2" t="str">
        <f t="shared" ca="1" si="78"/>
        <v>00</v>
      </c>
      <c r="DC65" s="2">
        <f t="shared" ca="1" si="79"/>
        <v>0</v>
      </c>
      <c r="DD65" s="2">
        <f t="shared" ca="1" si="116"/>
        <v>16</v>
      </c>
      <c r="DE65" s="3" t="str">
        <f t="shared" ca="1" si="80"/>
        <v/>
      </c>
      <c r="DF65" s="2" t="str">
        <f t="shared" ca="1" si="81"/>
        <v>00</v>
      </c>
      <c r="DG65" s="2">
        <f t="shared" ca="1" si="82"/>
        <v>0</v>
      </c>
      <c r="DH65" s="2">
        <f t="shared" ca="1" si="117"/>
        <v>13</v>
      </c>
      <c r="DI65" s="3" t="str">
        <f t="shared" ca="1" si="83"/>
        <v/>
      </c>
      <c r="DJ65" s="2" t="str">
        <f t="shared" ca="1" si="84"/>
        <v>00</v>
      </c>
      <c r="DK65" s="2">
        <f t="shared" ca="1" si="85"/>
        <v>0</v>
      </c>
      <c r="DL65" s="2">
        <f t="shared" ca="1" si="118"/>
        <v>13</v>
      </c>
      <c r="DM65" s="3" t="str">
        <f t="shared" ca="1" si="86"/>
        <v/>
      </c>
      <c r="DN65" s="2" t="str">
        <f t="shared" ca="1" si="87"/>
        <v>00</v>
      </c>
      <c r="DO65" s="2">
        <f t="shared" ca="1" si="88"/>
        <v>0</v>
      </c>
      <c r="DP65" s="2">
        <f t="shared" ca="1" si="119"/>
        <v>0</v>
      </c>
      <c r="DQ65" s="70" t="b">
        <f t="shared" ca="1" si="89"/>
        <v>0</v>
      </c>
      <c r="DR65" s="70" t="b">
        <f t="shared" ca="1" si="90"/>
        <v>0</v>
      </c>
    </row>
    <row r="66" spans="1:122" x14ac:dyDescent="0.35">
      <c r="A66" s="9" t="s">
        <v>261</v>
      </c>
      <c r="B66" s="2" t="str">
        <f t="shared" ca="1" si="91"/>
        <v>80040EB3</v>
      </c>
      <c r="C66" s="80">
        <f t="shared" ca="1" si="0"/>
        <v>1</v>
      </c>
      <c r="D66" s="66">
        <f ca="1">H65</f>
        <v>70</v>
      </c>
      <c r="E66" s="66" t="str">
        <f t="shared" ca="1" si="1"/>
        <v>F</v>
      </c>
      <c r="F66" s="66" t="str">
        <f t="shared" ca="1" si="2"/>
        <v>46</v>
      </c>
      <c r="G66" s="66">
        <f t="shared" ca="1" si="3"/>
        <v>70</v>
      </c>
      <c r="H66" s="66">
        <f t="shared" ca="1" si="4"/>
        <v>17920</v>
      </c>
      <c r="I66" s="3" t="str">
        <f t="shared" ca="1" si="5"/>
        <v>F</v>
      </c>
      <c r="J66" s="2" t="str">
        <f t="shared" ca="1" si="6"/>
        <v>46</v>
      </c>
      <c r="K66" s="2">
        <f t="shared" ca="1" si="7"/>
        <v>70</v>
      </c>
      <c r="L66" s="2">
        <f t="shared" ca="1" si="92"/>
        <v>17920</v>
      </c>
      <c r="M66" s="3" t="str">
        <f t="shared" ca="1" si="8"/>
        <v>2</v>
      </c>
      <c r="N66" s="2" t="str">
        <f t="shared" ca="1" si="9"/>
        <v>32</v>
      </c>
      <c r="O66" s="2">
        <f t="shared" ca="1" si="10"/>
        <v>50</v>
      </c>
      <c r="P66" s="2">
        <f t="shared" ca="1" si="93"/>
        <v>12800</v>
      </c>
      <c r="Q66" s="3" t="str">
        <f t="shared" ca="1" si="11"/>
        <v>_x0016_</v>
      </c>
      <c r="R66" s="2" t="str">
        <f t="shared" ca="1" si="12"/>
        <v>16</v>
      </c>
      <c r="S66" s="2">
        <f t="shared" ca="1" si="13"/>
        <v>22</v>
      </c>
      <c r="T66" s="2">
        <f t="shared" ca="1" si="94"/>
        <v>5632</v>
      </c>
      <c r="U66" s="3" t="str">
        <f t="shared" ca="1" si="14"/>
        <v>_x0011_</v>
      </c>
      <c r="V66" s="2" t="str">
        <f t="shared" ca="1" si="15"/>
        <v>11</v>
      </c>
      <c r="W66" s="2">
        <f t="shared" ca="1" si="16"/>
        <v>17</v>
      </c>
      <c r="X66" s="2">
        <f t="shared" ca="1" si="95"/>
        <v>4352</v>
      </c>
      <c r="Y66" s="3" t="str">
        <f t="shared" ca="1" si="17"/>
        <v>_x000E_</v>
      </c>
      <c r="Z66" s="2" t="str">
        <f t="shared" ca="1" si="18"/>
        <v>0E</v>
      </c>
      <c r="AA66" s="2">
        <f t="shared" ca="1" si="19"/>
        <v>14</v>
      </c>
      <c r="AB66" s="2">
        <f t="shared" ca="1" si="96"/>
        <v>3584</v>
      </c>
      <c r="AC66" s="3" t="str">
        <f t="shared" ca="1" si="20"/>
        <v>_x000C_</v>
      </c>
      <c r="AD66" s="2" t="str">
        <f t="shared" ca="1" si="21"/>
        <v>0C</v>
      </c>
      <c r="AE66" s="2">
        <f t="shared" ca="1" si="22"/>
        <v>12</v>
      </c>
      <c r="AF66" s="2">
        <f t="shared" ca="1" si="97"/>
        <v>3072</v>
      </c>
      <c r="AG66" s="3" t="str">
        <f t="shared" ca="1" si="23"/>
        <v>_x0013_</v>
      </c>
      <c r="AH66" s="2" t="str">
        <f t="shared" ca="1" si="24"/>
        <v>13</v>
      </c>
      <c r="AI66" s="2">
        <f t="shared" ca="1" si="25"/>
        <v>19</v>
      </c>
      <c r="AJ66" s="2">
        <f t="shared" ca="1" si="98"/>
        <v>4864</v>
      </c>
      <c r="AK66" s="3" t="str">
        <f t="shared" ca="1" si="26"/>
        <v>_x001B_</v>
      </c>
      <c r="AL66" s="2" t="str">
        <f t="shared" ca="1" si="27"/>
        <v>1B</v>
      </c>
      <c r="AM66" s="2">
        <f t="shared" ca="1" si="28"/>
        <v>27</v>
      </c>
      <c r="AN66" s="2">
        <f t="shared" ca="1" si="99"/>
        <v>6912</v>
      </c>
      <c r="AO66" s="3" t="str">
        <f t="shared" ca="1" si="29"/>
        <v>_x0010_</v>
      </c>
      <c r="AP66" s="2" t="str">
        <f t="shared" ca="1" si="30"/>
        <v>10</v>
      </c>
      <c r="AQ66" s="2">
        <f t="shared" ca="1" si="31"/>
        <v>16</v>
      </c>
      <c r="AR66" s="2">
        <f t="shared" ca="1" si="100"/>
        <v>4096</v>
      </c>
      <c r="AS66" s="3" t="str">
        <f t="shared" ca="1" si="32"/>
        <v>_x001E_</v>
      </c>
      <c r="AT66" s="2" t="str">
        <f t="shared" ca="1" si="33"/>
        <v>1E</v>
      </c>
      <c r="AU66" s="2">
        <f t="shared" ca="1" si="34"/>
        <v>30</v>
      </c>
      <c r="AV66" s="2">
        <f t="shared" ca="1" si="101"/>
        <v>7680</v>
      </c>
      <c r="AW66" s="3" t="str">
        <f t="shared" ca="1" si="35"/>
        <v>_x0014_</v>
      </c>
      <c r="AX66" s="2" t="str">
        <f t="shared" ca="1" si="36"/>
        <v>14</v>
      </c>
      <c r="AY66" s="2">
        <f t="shared" ca="1" si="37"/>
        <v>20</v>
      </c>
      <c r="AZ66" s="2">
        <f t="shared" ca="1" si="102"/>
        <v>5120</v>
      </c>
      <c r="BA66" s="3" t="str">
        <f t="shared" ca="1" si="38"/>
        <v>_x0016_</v>
      </c>
      <c r="BB66" s="2" t="str">
        <f t="shared" ca="1" si="39"/>
        <v>16</v>
      </c>
      <c r="BC66" s="2">
        <f t="shared" ca="1" si="40"/>
        <v>22</v>
      </c>
      <c r="BD66" s="2">
        <f t="shared" ca="1" si="103"/>
        <v>5632</v>
      </c>
      <c r="BE66" s="3" t="str">
        <f t="shared" ca="1" si="41"/>
        <v>_x0019_</v>
      </c>
      <c r="BF66" s="2" t="str">
        <f t="shared" ca="1" si="42"/>
        <v>19</v>
      </c>
      <c r="BG66" s="2">
        <f t="shared" ca="1" si="43"/>
        <v>25</v>
      </c>
      <c r="BH66" s="2">
        <f t="shared" ca="1" si="104"/>
        <v>6400</v>
      </c>
      <c r="BI66" s="3" t="str">
        <f t="shared" ca="1" si="44"/>
        <v>_x0015_</v>
      </c>
      <c r="BJ66" s="2" t="str">
        <f t="shared" ca="1" si="45"/>
        <v>15</v>
      </c>
      <c r="BK66" s="2">
        <f t="shared" ca="1" si="46"/>
        <v>21</v>
      </c>
      <c r="BL66" s="2">
        <f t="shared" ca="1" si="105"/>
        <v>5376</v>
      </c>
      <c r="BM66" s="3" t="str">
        <f t="shared" ca="1" si="47"/>
        <v>_x0019_</v>
      </c>
      <c r="BN66" s="2" t="str">
        <f t="shared" ca="1" si="48"/>
        <v>19</v>
      </c>
      <c r="BO66" s="2">
        <f t="shared" ca="1" si="49"/>
        <v>25</v>
      </c>
      <c r="BP66" s="2">
        <f t="shared" ca="1" si="106"/>
        <v>6400</v>
      </c>
      <c r="BQ66" s="3" t="str">
        <f t="shared" ca="1" si="50"/>
        <v>_x0018_</v>
      </c>
      <c r="BR66" s="2" t="str">
        <f t="shared" ca="1" si="51"/>
        <v>18</v>
      </c>
      <c r="BS66" s="2">
        <f t="shared" ca="1" si="52"/>
        <v>24</v>
      </c>
      <c r="BT66" s="2">
        <f t="shared" ca="1" si="107"/>
        <v>6144</v>
      </c>
      <c r="BU66" s="3" t="str">
        <f t="shared" ca="1" si="53"/>
        <v>_x0018_</v>
      </c>
      <c r="BV66" s="2" t="str">
        <f t="shared" ca="1" si="54"/>
        <v>18</v>
      </c>
      <c r="BW66" s="2">
        <f t="shared" ca="1" si="55"/>
        <v>24</v>
      </c>
      <c r="BX66" s="2">
        <f t="shared" ca="1" si="108"/>
        <v>6144</v>
      </c>
      <c r="BY66" s="3" t="str">
        <f t="shared" ca="1" si="56"/>
        <v>_x000B_</v>
      </c>
      <c r="BZ66" s="2" t="str">
        <f t="shared" ca="1" si="57"/>
        <v>0B</v>
      </c>
      <c r="CA66" s="2">
        <f t="shared" ca="1" si="58"/>
        <v>11</v>
      </c>
      <c r="CB66" s="2">
        <f t="shared" ca="1" si="109"/>
        <v>2816</v>
      </c>
      <c r="CC66" s="3" t="str">
        <f t="shared" ca="1" si="59"/>
        <v>_x000D_</v>
      </c>
      <c r="CD66" s="2" t="str">
        <f t="shared" ca="1" si="60"/>
        <v>0D</v>
      </c>
      <c r="CE66" s="2">
        <f t="shared" ca="1" si="61"/>
        <v>13</v>
      </c>
      <c r="CF66" s="2">
        <f t="shared" ca="1" si="110"/>
        <v>3328</v>
      </c>
      <c r="CG66" s="3" t="str">
        <f t="shared" ca="1" si="62"/>
        <v>_x000D_</v>
      </c>
      <c r="CH66" s="2" t="str">
        <f t="shared" ca="1" si="63"/>
        <v>0D</v>
      </c>
      <c r="CI66" s="2">
        <f t="shared" ca="1" si="64"/>
        <v>13</v>
      </c>
      <c r="CJ66" s="2">
        <f t="shared" ca="1" si="111"/>
        <v>3328</v>
      </c>
      <c r="CK66" s="3" t="str">
        <f t="shared" ca="1" si="65"/>
        <v xml:space="preserve">
</v>
      </c>
      <c r="CL66" s="2" t="str">
        <f t="shared" ca="1" si="66"/>
        <v>0A</v>
      </c>
      <c r="CM66" s="2">
        <f t="shared" ca="1" si="67"/>
        <v>10</v>
      </c>
      <c r="CN66" s="2">
        <f t="shared" ca="1" si="112"/>
        <v>2560</v>
      </c>
      <c r="CO66" s="3" t="str">
        <f t="shared" ca="1" si="68"/>
        <v>_x000C_</v>
      </c>
      <c r="CP66" s="2" t="str">
        <f t="shared" ca="1" si="69"/>
        <v>0C</v>
      </c>
      <c r="CQ66" s="2">
        <f t="shared" ca="1" si="70"/>
        <v>12</v>
      </c>
      <c r="CR66" s="2">
        <f t="shared" ca="1" si="113"/>
        <v>3072</v>
      </c>
      <c r="CS66" s="3" t="str">
        <f t="shared" ca="1" si="71"/>
        <v>_x0011_</v>
      </c>
      <c r="CT66" s="2" t="str">
        <f t="shared" ca="1" si="72"/>
        <v>11</v>
      </c>
      <c r="CU66" s="2">
        <f t="shared" ca="1" si="73"/>
        <v>17</v>
      </c>
      <c r="CV66" s="2">
        <f t="shared" ca="1" si="114"/>
        <v>4352</v>
      </c>
      <c r="CW66" s="3" t="str">
        <f t="shared" ca="1" si="74"/>
        <v>_x0012_</v>
      </c>
      <c r="CX66" s="2" t="str">
        <f t="shared" ca="1" si="75"/>
        <v>12</v>
      </c>
      <c r="CY66" s="2">
        <f t="shared" ca="1" si="76"/>
        <v>18</v>
      </c>
      <c r="CZ66" s="2">
        <f t="shared" ca="1" si="115"/>
        <v>4608</v>
      </c>
      <c r="DA66" s="3" t="str">
        <f t="shared" ca="1" si="77"/>
        <v>_x0010_</v>
      </c>
      <c r="DB66" s="2" t="str">
        <f t="shared" ca="1" si="78"/>
        <v>10</v>
      </c>
      <c r="DC66" s="2">
        <f t="shared" ca="1" si="79"/>
        <v>16</v>
      </c>
      <c r="DD66" s="2">
        <f t="shared" ca="1" si="116"/>
        <v>4096</v>
      </c>
      <c r="DE66" s="3" t="str">
        <f t="shared" ca="1" si="80"/>
        <v>_x000D_</v>
      </c>
      <c r="DF66" s="2" t="str">
        <f t="shared" ca="1" si="81"/>
        <v>0D</v>
      </c>
      <c r="DG66" s="2">
        <f t="shared" ca="1" si="82"/>
        <v>13</v>
      </c>
      <c r="DH66" s="2">
        <f t="shared" ca="1" si="117"/>
        <v>3328</v>
      </c>
      <c r="DI66" s="3" t="str">
        <f t="shared" ca="1" si="83"/>
        <v>_x000D_</v>
      </c>
      <c r="DJ66" s="2" t="str">
        <f t="shared" ca="1" si="84"/>
        <v>0D</v>
      </c>
      <c r="DK66" s="2">
        <f t="shared" ca="1" si="85"/>
        <v>13</v>
      </c>
      <c r="DL66" s="2">
        <f t="shared" ca="1" si="118"/>
        <v>3328</v>
      </c>
      <c r="DM66" s="3" t="str">
        <f t="shared" ca="1" si="86"/>
        <v/>
      </c>
      <c r="DN66" s="2" t="str">
        <f t="shared" ca="1" si="87"/>
        <v>00</v>
      </c>
      <c r="DO66" s="2">
        <f t="shared" ca="1" si="88"/>
        <v>0</v>
      </c>
      <c r="DP66" s="2">
        <f t="shared" ca="1" si="119"/>
        <v>0</v>
      </c>
      <c r="DQ66" s="70" t="b">
        <f t="shared" ca="1" si="89"/>
        <v>0</v>
      </c>
      <c r="DR66" s="70" t="b">
        <f t="shared" ca="1" si="90"/>
        <v>0</v>
      </c>
    </row>
    <row r="67" spans="1:122" x14ac:dyDescent="0.35">
      <c r="A67" s="9"/>
      <c r="B67" s="2" t="str">
        <f t="shared" ca="1" si="91"/>
        <v>80040EB4</v>
      </c>
      <c r="C67" s="80">
        <f t="shared" ca="1" si="0"/>
        <v>1</v>
      </c>
      <c r="D67" s="66"/>
      <c r="E67" s="66" t="str">
        <f t="shared" ca="1" si="1"/>
        <v/>
      </c>
      <c r="F67" s="66" t="str">
        <f t="shared" ca="1" si="2"/>
        <v>00</v>
      </c>
      <c r="G67" s="66">
        <f t="shared" ca="1" si="3"/>
        <v>0</v>
      </c>
      <c r="H67" s="66">
        <f t="shared" ca="1" si="4"/>
        <v>99</v>
      </c>
      <c r="I67" s="3" t="str">
        <f t="shared" ca="1" si="5"/>
        <v/>
      </c>
      <c r="J67" s="2" t="str">
        <f t="shared" ca="1" si="6"/>
        <v>00</v>
      </c>
      <c r="K67" s="2">
        <f t="shared" ca="1" si="7"/>
        <v>0</v>
      </c>
      <c r="L67" s="2">
        <f t="shared" ca="1" si="92"/>
        <v>99</v>
      </c>
      <c r="M67" s="3" t="str">
        <f t="shared" ca="1" si="8"/>
        <v/>
      </c>
      <c r="N67" s="2" t="str">
        <f t="shared" ca="1" si="9"/>
        <v>00</v>
      </c>
      <c r="O67" s="2">
        <f t="shared" ca="1" si="10"/>
        <v>0</v>
      </c>
      <c r="P67" s="2">
        <f t="shared" ca="1" si="93"/>
        <v>60</v>
      </c>
      <c r="Q67" s="3" t="str">
        <f t="shared" ca="1" si="11"/>
        <v/>
      </c>
      <c r="R67" s="2" t="str">
        <f t="shared" ca="1" si="12"/>
        <v>00</v>
      </c>
      <c r="S67" s="2">
        <f t="shared" ca="1" si="13"/>
        <v>0</v>
      </c>
      <c r="T67" s="2">
        <f t="shared" ca="1" si="94"/>
        <v>11</v>
      </c>
      <c r="U67" s="3" t="str">
        <f t="shared" ca="1" si="14"/>
        <v/>
      </c>
      <c r="V67" s="2" t="str">
        <f t="shared" ca="1" si="15"/>
        <v>00</v>
      </c>
      <c r="W67" s="2">
        <f t="shared" ca="1" si="16"/>
        <v>0</v>
      </c>
      <c r="X67" s="2">
        <f t="shared" ca="1" si="95"/>
        <v>18</v>
      </c>
      <c r="Y67" s="3" t="str">
        <f t="shared" ca="1" si="17"/>
        <v/>
      </c>
      <c r="Z67" s="2" t="str">
        <f t="shared" ca="1" si="18"/>
        <v>00</v>
      </c>
      <c r="AA67" s="2">
        <f t="shared" ca="1" si="19"/>
        <v>0</v>
      </c>
      <c r="AB67" s="2">
        <f t="shared" ca="1" si="96"/>
        <v>25</v>
      </c>
      <c r="AC67" s="3" t="str">
        <f t="shared" ca="1" si="20"/>
        <v/>
      </c>
      <c r="AD67" s="2" t="str">
        <f t="shared" ca="1" si="21"/>
        <v>00</v>
      </c>
      <c r="AE67" s="2">
        <f t="shared" ca="1" si="22"/>
        <v>0</v>
      </c>
      <c r="AF67" s="2">
        <f t="shared" ca="1" si="97"/>
        <v>17</v>
      </c>
      <c r="AG67" s="3" t="str">
        <f t="shared" ca="1" si="23"/>
        <v/>
      </c>
      <c r="AH67" s="2" t="str">
        <f t="shared" ca="1" si="24"/>
        <v>00</v>
      </c>
      <c r="AI67" s="2">
        <f t="shared" ca="1" si="25"/>
        <v>0</v>
      </c>
      <c r="AJ67" s="2">
        <f t="shared" ca="1" si="98"/>
        <v>11</v>
      </c>
      <c r="AK67" s="3" t="str">
        <f t="shared" ca="1" si="26"/>
        <v/>
      </c>
      <c r="AL67" s="2" t="str">
        <f t="shared" ca="1" si="27"/>
        <v>00</v>
      </c>
      <c r="AM67" s="2">
        <f t="shared" ca="1" si="28"/>
        <v>0</v>
      </c>
      <c r="AN67" s="2">
        <f t="shared" ca="1" si="99"/>
        <v>9</v>
      </c>
      <c r="AO67" s="3" t="str">
        <f t="shared" ca="1" si="29"/>
        <v/>
      </c>
      <c r="AP67" s="2" t="str">
        <f t="shared" ca="1" si="30"/>
        <v>00</v>
      </c>
      <c r="AQ67" s="2">
        <f t="shared" ca="1" si="31"/>
        <v>0</v>
      </c>
      <c r="AR67" s="2">
        <f t="shared" ca="1" si="100"/>
        <v>17</v>
      </c>
      <c r="AS67" s="3" t="str">
        <f t="shared" ca="1" si="32"/>
        <v/>
      </c>
      <c r="AT67" s="2" t="str">
        <f t="shared" ca="1" si="33"/>
        <v>00</v>
      </c>
      <c r="AU67" s="2">
        <f t="shared" ca="1" si="34"/>
        <v>0</v>
      </c>
      <c r="AV67" s="2">
        <f t="shared" ca="1" si="101"/>
        <v>8</v>
      </c>
      <c r="AW67" s="3" t="str">
        <f t="shared" ca="1" si="35"/>
        <v/>
      </c>
      <c r="AX67" s="2" t="str">
        <f t="shared" ca="1" si="36"/>
        <v>00</v>
      </c>
      <c r="AY67" s="2">
        <f t="shared" ca="1" si="37"/>
        <v>0</v>
      </c>
      <c r="AZ67" s="2">
        <f t="shared" ca="1" si="102"/>
        <v>19</v>
      </c>
      <c r="BA67" s="3" t="str">
        <f t="shared" ca="1" si="38"/>
        <v/>
      </c>
      <c r="BB67" s="2" t="str">
        <f t="shared" ca="1" si="39"/>
        <v>00</v>
      </c>
      <c r="BC67" s="2">
        <f t="shared" ca="1" si="40"/>
        <v>0</v>
      </c>
      <c r="BD67" s="2">
        <f t="shared" ca="1" si="103"/>
        <v>11</v>
      </c>
      <c r="BE67" s="3" t="str">
        <f t="shared" ca="1" si="41"/>
        <v/>
      </c>
      <c r="BF67" s="2" t="str">
        <f t="shared" ca="1" si="42"/>
        <v>00</v>
      </c>
      <c r="BG67" s="2">
        <f t="shared" ca="1" si="43"/>
        <v>0</v>
      </c>
      <c r="BH67" s="2">
        <f t="shared" ca="1" si="104"/>
        <v>10</v>
      </c>
      <c r="BI67" s="3" t="str">
        <f t="shared" ca="1" si="44"/>
        <v/>
      </c>
      <c r="BJ67" s="2" t="str">
        <f t="shared" ca="1" si="45"/>
        <v>00</v>
      </c>
      <c r="BK67" s="2">
        <f t="shared" ca="1" si="46"/>
        <v>0</v>
      </c>
      <c r="BL67" s="2">
        <f t="shared" ca="1" si="105"/>
        <v>12</v>
      </c>
      <c r="BM67" s="3" t="str">
        <f t="shared" ca="1" si="47"/>
        <v/>
      </c>
      <c r="BN67" s="2" t="str">
        <f t="shared" ca="1" si="48"/>
        <v>00</v>
      </c>
      <c r="BO67" s="2">
        <f t="shared" ca="1" si="49"/>
        <v>0</v>
      </c>
      <c r="BP67" s="2">
        <f t="shared" ca="1" si="106"/>
        <v>10</v>
      </c>
      <c r="BQ67" s="3" t="str">
        <f t="shared" ca="1" si="50"/>
        <v/>
      </c>
      <c r="BR67" s="2" t="str">
        <f t="shared" ca="1" si="51"/>
        <v>00</v>
      </c>
      <c r="BS67" s="2">
        <f t="shared" ca="1" si="52"/>
        <v>0</v>
      </c>
      <c r="BT67" s="2">
        <f t="shared" ca="1" si="107"/>
        <v>8</v>
      </c>
      <c r="BU67" s="3" t="str">
        <f t="shared" ca="1" si="53"/>
        <v/>
      </c>
      <c r="BV67" s="2" t="str">
        <f t="shared" ca="1" si="54"/>
        <v>00</v>
      </c>
      <c r="BW67" s="2">
        <f t="shared" ca="1" si="55"/>
        <v>0</v>
      </c>
      <c r="BX67" s="2">
        <f t="shared" ca="1" si="108"/>
        <v>16</v>
      </c>
      <c r="BY67" s="3" t="str">
        <f t="shared" ca="1" si="56"/>
        <v/>
      </c>
      <c r="BZ67" s="2" t="str">
        <f t="shared" ca="1" si="57"/>
        <v>00</v>
      </c>
      <c r="CA67" s="2">
        <f t="shared" ca="1" si="58"/>
        <v>0</v>
      </c>
      <c r="CB67" s="2">
        <f t="shared" ca="1" si="109"/>
        <v>22</v>
      </c>
      <c r="CC67" s="3" t="str">
        <f t="shared" ca="1" si="59"/>
        <v/>
      </c>
      <c r="CD67" s="2" t="str">
        <f t="shared" ca="1" si="60"/>
        <v>00</v>
      </c>
      <c r="CE67" s="2">
        <f t="shared" ca="1" si="61"/>
        <v>0</v>
      </c>
      <c r="CF67" s="2">
        <f t="shared" ca="1" si="110"/>
        <v>23</v>
      </c>
      <c r="CG67" s="3" t="str">
        <f t="shared" ca="1" si="62"/>
        <v/>
      </c>
      <c r="CH67" s="2" t="str">
        <f t="shared" ca="1" si="63"/>
        <v>00</v>
      </c>
      <c r="CI67" s="2">
        <f t="shared" ca="1" si="64"/>
        <v>0</v>
      </c>
      <c r="CJ67" s="2">
        <f t="shared" ca="1" si="111"/>
        <v>17</v>
      </c>
      <c r="CK67" s="3" t="str">
        <f t="shared" ca="1" si="65"/>
        <v/>
      </c>
      <c r="CL67" s="2" t="str">
        <f t="shared" ca="1" si="66"/>
        <v>00</v>
      </c>
      <c r="CM67" s="2">
        <f t="shared" ca="1" si="67"/>
        <v>0</v>
      </c>
      <c r="CN67" s="2">
        <f t="shared" ca="1" si="112"/>
        <v>17</v>
      </c>
      <c r="CO67" s="3" t="str">
        <f t="shared" ca="1" si="68"/>
        <v/>
      </c>
      <c r="CP67" s="2" t="str">
        <f t="shared" ca="1" si="69"/>
        <v>00</v>
      </c>
      <c r="CQ67" s="2">
        <f t="shared" ca="1" si="70"/>
        <v>0</v>
      </c>
      <c r="CR67" s="2">
        <f t="shared" ca="1" si="113"/>
        <v>13</v>
      </c>
      <c r="CS67" s="3" t="str">
        <f t="shared" ca="1" si="71"/>
        <v/>
      </c>
      <c r="CT67" s="2" t="str">
        <f t="shared" ca="1" si="72"/>
        <v>00</v>
      </c>
      <c r="CU67" s="2">
        <f t="shared" ca="1" si="73"/>
        <v>0</v>
      </c>
      <c r="CV67" s="2">
        <f t="shared" ca="1" si="114"/>
        <v>15</v>
      </c>
      <c r="CW67" s="3" t="str">
        <f t="shared" ca="1" si="74"/>
        <v/>
      </c>
      <c r="CX67" s="2" t="str">
        <f t="shared" ca="1" si="75"/>
        <v>00</v>
      </c>
      <c r="CY67" s="2">
        <f t="shared" ca="1" si="76"/>
        <v>0</v>
      </c>
      <c r="CZ67" s="2">
        <f t="shared" ca="1" si="115"/>
        <v>19</v>
      </c>
      <c r="DA67" s="3" t="str">
        <f t="shared" ca="1" si="77"/>
        <v/>
      </c>
      <c r="DB67" s="2" t="str">
        <f t="shared" ca="1" si="78"/>
        <v>00</v>
      </c>
      <c r="DC67" s="2">
        <f t="shared" ca="1" si="79"/>
        <v>0</v>
      </c>
      <c r="DD67" s="2">
        <f t="shared" ca="1" si="116"/>
        <v>21</v>
      </c>
      <c r="DE67" s="3" t="str">
        <f t="shared" ca="1" si="80"/>
        <v/>
      </c>
      <c r="DF67" s="2" t="str">
        <f t="shared" ca="1" si="81"/>
        <v>00</v>
      </c>
      <c r="DG67" s="2">
        <f t="shared" ca="1" si="82"/>
        <v>0</v>
      </c>
      <c r="DH67" s="2">
        <f t="shared" ca="1" si="117"/>
        <v>19</v>
      </c>
      <c r="DI67" s="3" t="str">
        <f t="shared" ca="1" si="83"/>
        <v/>
      </c>
      <c r="DJ67" s="2" t="str">
        <f t="shared" ca="1" si="84"/>
        <v>00</v>
      </c>
      <c r="DK67" s="2">
        <f t="shared" ca="1" si="85"/>
        <v>0</v>
      </c>
      <c r="DL67" s="2">
        <f t="shared" ca="1" si="118"/>
        <v>25</v>
      </c>
      <c r="DM67" s="3" t="str">
        <f t="shared" ca="1" si="86"/>
        <v/>
      </c>
      <c r="DN67" s="2" t="str">
        <f t="shared" ca="1" si="87"/>
        <v>00</v>
      </c>
      <c r="DO67" s="2">
        <f t="shared" ca="1" si="88"/>
        <v>0</v>
      </c>
      <c r="DP67" s="2">
        <f t="shared" ca="1" si="119"/>
        <v>0</v>
      </c>
      <c r="DQ67" s="70" t="b">
        <f t="shared" ca="1" si="89"/>
        <v>0</v>
      </c>
      <c r="DR67" s="70" t="b">
        <f t="shared" ca="1" si="90"/>
        <v>0</v>
      </c>
    </row>
    <row r="68" spans="1:122" x14ac:dyDescent="0.35">
      <c r="A68" s="9" t="s">
        <v>262</v>
      </c>
      <c r="B68" s="2" t="str">
        <f t="shared" ca="1" si="91"/>
        <v>80040EB5</v>
      </c>
      <c r="C68" s="80">
        <f t="shared" ca="1" si="0"/>
        <v>1</v>
      </c>
      <c r="D68" s="66">
        <f ca="1">H67</f>
        <v>99</v>
      </c>
      <c r="E68" s="66" t="str">
        <f t="shared" ref="E68:E131" ca="1" si="120">INDEX($I68:$HI68,1,$C68)</f>
        <v>c</v>
      </c>
      <c r="F68" s="66" t="str">
        <f t="shared" ref="F68:F131" ca="1" si="121">INDEX($I68:$HI68,1,$C68+1)</f>
        <v>63</v>
      </c>
      <c r="G68" s="66">
        <f t="shared" ref="G68:G131" ca="1" si="122">INDEX($I68:$HI68,1,$C68+2)</f>
        <v>99</v>
      </c>
      <c r="H68" s="66">
        <f t="shared" ref="H68:H131" ca="1" si="123">INDEX($I68:$HI68,1,$C68+3)</f>
        <v>25344</v>
      </c>
      <c r="I68" s="3" t="str">
        <f t="shared" ref="I68:I131" ca="1" si="124">IF(J68="00","",CHAR(HEX2DEC(J68)))</f>
        <v>c</v>
      </c>
      <c r="J68" s="2" t="str">
        <f t="shared" ref="J68:J131" ca="1" si="125">INDIRECT(ADDRESS(COLUMN(J68)-COLUMN($J68)+COLUMN($A68)+3,ROW(J68)-ROW(J$3)+ROW(J$1),,,"CharData"))</f>
        <v>63</v>
      </c>
      <c r="K68" s="2">
        <f t="shared" ref="K68:K131" ca="1" si="126">HEX2DEC(J68)</f>
        <v>99</v>
      </c>
      <c r="L68" s="2">
        <f t="shared" ca="1" si="92"/>
        <v>25344</v>
      </c>
      <c r="M68" s="3" t="str">
        <f t="shared" ref="M68:M131" ca="1" si="127">IF(N68="00","",CHAR(HEX2DEC(N68)))</f>
        <v>&lt;</v>
      </c>
      <c r="N68" s="2" t="str">
        <f t="shared" ref="N68:N131" ca="1" si="128">INDIRECT(ADDRESS(COLUMN(N68)-COLUMN($J68)+COLUMN($A68)+3,ROW(N68)-ROW(N$3)+ROW(N$1),,,"CharData"))</f>
        <v>3C</v>
      </c>
      <c r="O68" s="2">
        <f t="shared" ref="O68:O131" ca="1" si="129">HEX2DEC(N68)</f>
        <v>60</v>
      </c>
      <c r="P68" s="2">
        <f t="shared" ca="1" si="93"/>
        <v>15360</v>
      </c>
      <c r="Q68" s="3" t="str">
        <f t="shared" ref="Q68:Q131" ca="1" si="130">IF(R68="00","",CHAR(HEX2DEC(R68)))</f>
        <v>_x000B_</v>
      </c>
      <c r="R68" s="2" t="str">
        <f t="shared" ref="R68:R131" ca="1" si="131">INDIRECT(ADDRESS(COLUMN(R68)-COLUMN($J68)+COLUMN($A68)+3,ROW(R68)-ROW(R$3)+ROW(R$1),,,"CharData"))</f>
        <v>0B</v>
      </c>
      <c r="S68" s="2">
        <f t="shared" ref="S68:S131" ca="1" si="132">HEX2DEC(R68)</f>
        <v>11</v>
      </c>
      <c r="T68" s="2">
        <f t="shared" ca="1" si="94"/>
        <v>2816</v>
      </c>
      <c r="U68" s="3" t="str">
        <f t="shared" ref="U68:U131" ca="1" si="133">IF(V68="00","",CHAR(HEX2DEC(V68)))</f>
        <v>_x0012_</v>
      </c>
      <c r="V68" s="2" t="str">
        <f t="shared" ref="V68:V131" ca="1" si="134">INDIRECT(ADDRESS(COLUMN(V68)-COLUMN($J68)+COLUMN($A68)+3,ROW(V68)-ROW(V$3)+ROW(V$1),,,"CharData"))</f>
        <v>12</v>
      </c>
      <c r="W68" s="2">
        <f t="shared" ref="W68:W131" ca="1" si="135">HEX2DEC(V68)</f>
        <v>18</v>
      </c>
      <c r="X68" s="2">
        <f t="shared" ca="1" si="95"/>
        <v>4608</v>
      </c>
      <c r="Y68" s="3" t="str">
        <f t="shared" ref="Y68:Y131" ca="1" si="136">IF(Z68="00","",CHAR(HEX2DEC(Z68)))</f>
        <v>_x0019_</v>
      </c>
      <c r="Z68" s="2" t="str">
        <f t="shared" ref="Z68:Z131" ca="1" si="137">INDIRECT(ADDRESS(COLUMN(Z68)-COLUMN($J68)+COLUMN($A68)+3,ROW(Z68)-ROW(Z$3)+ROW(Z$1),,,"CharData"))</f>
        <v>19</v>
      </c>
      <c r="AA68" s="2">
        <f t="shared" ref="AA68:AA131" ca="1" si="138">HEX2DEC(Z68)</f>
        <v>25</v>
      </c>
      <c r="AB68" s="2">
        <f t="shared" ca="1" si="96"/>
        <v>6400</v>
      </c>
      <c r="AC68" s="3" t="str">
        <f t="shared" ref="AC68:AC131" ca="1" si="139">IF(AD68="00","",CHAR(HEX2DEC(AD68)))</f>
        <v>_x0011_</v>
      </c>
      <c r="AD68" s="2" t="str">
        <f t="shared" ref="AD68:AD131" ca="1" si="140">INDIRECT(ADDRESS(COLUMN(AD68)-COLUMN($J68)+COLUMN($A68)+3,ROW(AD68)-ROW(AD$3)+ROW(AD$1),,,"CharData"))</f>
        <v>11</v>
      </c>
      <c r="AE68" s="2">
        <f t="shared" ref="AE68:AE131" ca="1" si="141">HEX2DEC(AD68)</f>
        <v>17</v>
      </c>
      <c r="AF68" s="2">
        <f t="shared" ca="1" si="97"/>
        <v>4352</v>
      </c>
      <c r="AG68" s="3" t="str">
        <f t="shared" ref="AG68:AG131" ca="1" si="142">IF(AH68="00","",CHAR(HEX2DEC(AH68)))</f>
        <v>_x000B_</v>
      </c>
      <c r="AH68" s="2" t="str">
        <f t="shared" ref="AH68:AH131" ca="1" si="143">INDIRECT(ADDRESS(COLUMN(AH68)-COLUMN($J68)+COLUMN($A68)+3,ROW(AH68)-ROW(AH$3)+ROW(AH$1),,,"CharData"))</f>
        <v>0B</v>
      </c>
      <c r="AI68" s="2">
        <f t="shared" ref="AI68:AI131" ca="1" si="144">HEX2DEC(AH68)</f>
        <v>11</v>
      </c>
      <c r="AJ68" s="2">
        <f t="shared" ca="1" si="98"/>
        <v>2816</v>
      </c>
      <c r="AK68" s="3" t="str">
        <f t="shared" ref="AK68:AK131" ca="1" si="145">IF(AL68="00","",CHAR(HEX2DEC(AL68)))</f>
        <v xml:space="preserve">	</v>
      </c>
      <c r="AL68" s="2" t="str">
        <f t="shared" ref="AL68:AL131" ca="1" si="146">INDIRECT(ADDRESS(COLUMN(AL68)-COLUMN($J68)+COLUMN($A68)+3,ROW(AL68)-ROW(AL$3)+ROW(AL$1),,,"CharData"))</f>
        <v>09</v>
      </c>
      <c r="AM68" s="2">
        <f t="shared" ref="AM68:AM131" ca="1" si="147">HEX2DEC(AL68)</f>
        <v>9</v>
      </c>
      <c r="AN68" s="2">
        <f t="shared" ca="1" si="99"/>
        <v>2304</v>
      </c>
      <c r="AO68" s="3" t="str">
        <f t="shared" ref="AO68:AO131" ca="1" si="148">IF(AP68="00","",CHAR(HEX2DEC(AP68)))</f>
        <v>_x0011_</v>
      </c>
      <c r="AP68" s="2" t="str">
        <f t="shared" ref="AP68:AP131" ca="1" si="149">INDIRECT(ADDRESS(COLUMN(AP68)-COLUMN($J68)+COLUMN($A68)+3,ROW(AP68)-ROW(AP$3)+ROW(AP$1),,,"CharData"))</f>
        <v>11</v>
      </c>
      <c r="AQ68" s="2">
        <f t="shared" ref="AQ68:AQ131" ca="1" si="150">HEX2DEC(AP68)</f>
        <v>17</v>
      </c>
      <c r="AR68" s="2">
        <f t="shared" ca="1" si="100"/>
        <v>4352</v>
      </c>
      <c r="AS68" s="3" t="str">
        <f t="shared" ref="AS68:AS131" ca="1" si="151">IF(AT68="00","",CHAR(HEX2DEC(AT68)))</f>
        <v>_x0008_</v>
      </c>
      <c r="AT68" s="2" t="str">
        <f t="shared" ref="AT68:AT131" ca="1" si="152">INDIRECT(ADDRESS(COLUMN(AT68)-COLUMN($J68)+COLUMN($A68)+3,ROW(AT68)-ROW(AT$3)+ROW(AT$1),,,"CharData"))</f>
        <v>08</v>
      </c>
      <c r="AU68" s="2">
        <f t="shared" ref="AU68:AU131" ca="1" si="153">HEX2DEC(AT68)</f>
        <v>8</v>
      </c>
      <c r="AV68" s="2">
        <f t="shared" ca="1" si="101"/>
        <v>2048</v>
      </c>
      <c r="AW68" s="3" t="str">
        <f t="shared" ref="AW68:AW131" ca="1" si="154">IF(AX68="00","",CHAR(HEX2DEC(AX68)))</f>
        <v>_x0013_</v>
      </c>
      <c r="AX68" s="2" t="str">
        <f t="shared" ref="AX68:AX131" ca="1" si="155">INDIRECT(ADDRESS(COLUMN(AX68)-COLUMN($J68)+COLUMN($A68)+3,ROW(AX68)-ROW(AX$3)+ROW(AX$1),,,"CharData"))</f>
        <v>13</v>
      </c>
      <c r="AY68" s="2">
        <f t="shared" ref="AY68:AY131" ca="1" si="156">HEX2DEC(AX68)</f>
        <v>19</v>
      </c>
      <c r="AZ68" s="2">
        <f t="shared" ca="1" si="102"/>
        <v>4864</v>
      </c>
      <c r="BA68" s="3" t="str">
        <f t="shared" ref="BA68:BA131" ca="1" si="157">IF(BB68="00","",CHAR(HEX2DEC(BB68)))</f>
        <v>_x000B_</v>
      </c>
      <c r="BB68" s="2" t="str">
        <f t="shared" ref="BB68:BB131" ca="1" si="158">INDIRECT(ADDRESS(COLUMN(BB68)-COLUMN($J68)+COLUMN($A68)+3,ROW(BB68)-ROW(BB$3)+ROW(BB$1),,,"CharData"))</f>
        <v>0B</v>
      </c>
      <c r="BC68" s="2">
        <f t="shared" ref="BC68:BC131" ca="1" si="159">HEX2DEC(BB68)</f>
        <v>11</v>
      </c>
      <c r="BD68" s="2">
        <f t="shared" ca="1" si="103"/>
        <v>2816</v>
      </c>
      <c r="BE68" s="3" t="str">
        <f t="shared" ref="BE68:BE131" ca="1" si="160">IF(BF68="00","",CHAR(HEX2DEC(BF68)))</f>
        <v xml:space="preserve">
</v>
      </c>
      <c r="BF68" s="2" t="str">
        <f t="shared" ref="BF68:BF131" ca="1" si="161">INDIRECT(ADDRESS(COLUMN(BF68)-COLUMN($J68)+COLUMN($A68)+3,ROW(BF68)-ROW(BF$3)+ROW(BF$1),,,"CharData"))</f>
        <v>0A</v>
      </c>
      <c r="BG68" s="2">
        <f t="shared" ref="BG68:BG131" ca="1" si="162">HEX2DEC(BF68)</f>
        <v>10</v>
      </c>
      <c r="BH68" s="2">
        <f t="shared" ca="1" si="104"/>
        <v>2560</v>
      </c>
      <c r="BI68" s="3" t="str">
        <f t="shared" ref="BI68:BI131" ca="1" si="163">IF(BJ68="00","",CHAR(HEX2DEC(BJ68)))</f>
        <v>_x000C_</v>
      </c>
      <c r="BJ68" s="2" t="str">
        <f t="shared" ref="BJ68:BJ131" ca="1" si="164">INDIRECT(ADDRESS(COLUMN(BJ68)-COLUMN($J68)+COLUMN($A68)+3,ROW(BJ68)-ROW(BJ$3)+ROW(BJ$1),,,"CharData"))</f>
        <v>0C</v>
      </c>
      <c r="BK68" s="2">
        <f t="shared" ref="BK68:BK131" ca="1" si="165">HEX2DEC(BJ68)</f>
        <v>12</v>
      </c>
      <c r="BL68" s="2">
        <f t="shared" ca="1" si="105"/>
        <v>3072</v>
      </c>
      <c r="BM68" s="3" t="str">
        <f t="shared" ref="BM68:BM131" ca="1" si="166">IF(BN68="00","",CHAR(HEX2DEC(BN68)))</f>
        <v xml:space="preserve">
</v>
      </c>
      <c r="BN68" s="2" t="str">
        <f t="shared" ref="BN68:BN131" ca="1" si="167">INDIRECT(ADDRESS(COLUMN(BN68)-COLUMN($J68)+COLUMN($A68)+3,ROW(BN68)-ROW(BN$3)+ROW(BN$1),,,"CharData"))</f>
        <v>0A</v>
      </c>
      <c r="BO68" s="2">
        <f t="shared" ref="BO68:BO131" ca="1" si="168">HEX2DEC(BN68)</f>
        <v>10</v>
      </c>
      <c r="BP68" s="2">
        <f t="shared" ca="1" si="106"/>
        <v>2560</v>
      </c>
      <c r="BQ68" s="3" t="str">
        <f t="shared" ref="BQ68:BQ131" ca="1" si="169">IF(BR68="00","",CHAR(HEX2DEC(BR68)))</f>
        <v>_x0008_</v>
      </c>
      <c r="BR68" s="2" t="str">
        <f t="shared" ref="BR68:BR131" ca="1" si="170">INDIRECT(ADDRESS(COLUMN(BR68)-COLUMN($J68)+COLUMN($A68)+3,ROW(BR68)-ROW(BR$3)+ROW(BR$1),,,"CharData"))</f>
        <v>08</v>
      </c>
      <c r="BS68" s="2">
        <f t="shared" ref="BS68:BS131" ca="1" si="171">HEX2DEC(BR68)</f>
        <v>8</v>
      </c>
      <c r="BT68" s="2">
        <f t="shared" ca="1" si="107"/>
        <v>2048</v>
      </c>
      <c r="BU68" s="3" t="str">
        <f t="shared" ref="BU68:BU131" ca="1" si="172">IF(BV68="00","",CHAR(HEX2DEC(BV68)))</f>
        <v>_x0010_</v>
      </c>
      <c r="BV68" s="2" t="str">
        <f t="shared" ref="BV68:BV131" ca="1" si="173">INDIRECT(ADDRESS(COLUMN(BV68)-COLUMN($J68)+COLUMN($A68)+3,ROW(BV68)-ROW(BV$3)+ROW(BV$1),,,"CharData"))</f>
        <v>10</v>
      </c>
      <c r="BW68" s="2">
        <f t="shared" ref="BW68:BW131" ca="1" si="174">HEX2DEC(BV68)</f>
        <v>16</v>
      </c>
      <c r="BX68" s="2">
        <f t="shared" ca="1" si="108"/>
        <v>4096</v>
      </c>
      <c r="BY68" s="3" t="str">
        <f t="shared" ref="BY68:BY131" ca="1" si="175">IF(BZ68="00","",CHAR(HEX2DEC(BZ68)))</f>
        <v>_x0016_</v>
      </c>
      <c r="BZ68" s="2" t="str">
        <f t="shared" ref="BZ68:BZ131" ca="1" si="176">INDIRECT(ADDRESS(COLUMN(BZ68)-COLUMN($J68)+COLUMN($A68)+3,ROW(BZ68)-ROW(BZ$3)+ROW(BZ$1),,,"CharData"))</f>
        <v>16</v>
      </c>
      <c r="CA68" s="2">
        <f t="shared" ref="CA68:CA131" ca="1" si="177">HEX2DEC(BZ68)</f>
        <v>22</v>
      </c>
      <c r="CB68" s="2">
        <f t="shared" ca="1" si="109"/>
        <v>5632</v>
      </c>
      <c r="CC68" s="3" t="str">
        <f t="shared" ref="CC68:CC131" ca="1" si="178">IF(CD68="00","",CHAR(HEX2DEC(CD68)))</f>
        <v>_x0017_</v>
      </c>
      <c r="CD68" s="2" t="str">
        <f t="shared" ref="CD68:CD131" ca="1" si="179">INDIRECT(ADDRESS(COLUMN(CD68)-COLUMN($J68)+COLUMN($A68)+3,ROW(CD68)-ROW(CD$3)+ROW(CD$1),,,"CharData"))</f>
        <v>17</v>
      </c>
      <c r="CE68" s="2">
        <f t="shared" ref="CE68:CE131" ca="1" si="180">HEX2DEC(CD68)</f>
        <v>23</v>
      </c>
      <c r="CF68" s="2">
        <f t="shared" ca="1" si="110"/>
        <v>5888</v>
      </c>
      <c r="CG68" s="3" t="str">
        <f t="shared" ref="CG68:CG131" ca="1" si="181">IF(CH68="00","",CHAR(HEX2DEC(CH68)))</f>
        <v>_x0011_</v>
      </c>
      <c r="CH68" s="2" t="str">
        <f t="shared" ref="CH68:CH131" ca="1" si="182">INDIRECT(ADDRESS(COLUMN(CH68)-COLUMN($J68)+COLUMN($A68)+3,ROW(CH68)-ROW(CH$3)+ROW(CH$1),,,"CharData"))</f>
        <v>11</v>
      </c>
      <c r="CI68" s="2">
        <f t="shared" ref="CI68:CI131" ca="1" si="183">HEX2DEC(CH68)</f>
        <v>17</v>
      </c>
      <c r="CJ68" s="2">
        <f t="shared" ca="1" si="111"/>
        <v>4352</v>
      </c>
      <c r="CK68" s="3" t="str">
        <f t="shared" ref="CK68:CK131" ca="1" si="184">IF(CL68="00","",CHAR(HEX2DEC(CL68)))</f>
        <v>_x0011_</v>
      </c>
      <c r="CL68" s="2" t="str">
        <f t="shared" ref="CL68:CL131" ca="1" si="185">INDIRECT(ADDRESS(COLUMN(CL68)-COLUMN($J68)+COLUMN($A68)+3,ROW(CL68)-ROW(CL$3)+ROW(CL$1),,,"CharData"))</f>
        <v>11</v>
      </c>
      <c r="CM68" s="2">
        <f t="shared" ref="CM68:CM131" ca="1" si="186">HEX2DEC(CL68)</f>
        <v>17</v>
      </c>
      <c r="CN68" s="2">
        <f t="shared" ca="1" si="112"/>
        <v>4352</v>
      </c>
      <c r="CO68" s="3" t="str">
        <f t="shared" ref="CO68:CO131" ca="1" si="187">IF(CP68="00","",CHAR(HEX2DEC(CP68)))</f>
        <v>_x000D_</v>
      </c>
      <c r="CP68" s="2" t="str">
        <f t="shared" ref="CP68:CP131" ca="1" si="188">INDIRECT(ADDRESS(COLUMN(CP68)-COLUMN($J68)+COLUMN($A68)+3,ROW(CP68)-ROW(CP$3)+ROW(CP$1),,,"CharData"))</f>
        <v>0D</v>
      </c>
      <c r="CQ68" s="2">
        <f t="shared" ref="CQ68:CQ131" ca="1" si="189">HEX2DEC(CP68)</f>
        <v>13</v>
      </c>
      <c r="CR68" s="2">
        <f t="shared" ca="1" si="113"/>
        <v>3328</v>
      </c>
      <c r="CS68" s="3" t="str">
        <f t="shared" ref="CS68:CS131" ca="1" si="190">IF(CT68="00","",CHAR(HEX2DEC(CT68)))</f>
        <v>_x000F_</v>
      </c>
      <c r="CT68" s="2" t="str">
        <f t="shared" ref="CT68:CT131" ca="1" si="191">INDIRECT(ADDRESS(COLUMN(CT68)-COLUMN($J68)+COLUMN($A68)+3,ROW(CT68)-ROW(CT$3)+ROW(CT$1),,,"CharData"))</f>
        <v>0F</v>
      </c>
      <c r="CU68" s="2">
        <f t="shared" ref="CU68:CU131" ca="1" si="192">HEX2DEC(CT68)</f>
        <v>15</v>
      </c>
      <c r="CV68" s="2">
        <f t="shared" ca="1" si="114"/>
        <v>3840</v>
      </c>
      <c r="CW68" s="3" t="str">
        <f t="shared" ref="CW68:CW131" ca="1" si="193">IF(CX68="00","",CHAR(HEX2DEC(CX68)))</f>
        <v>_x0013_</v>
      </c>
      <c r="CX68" s="2" t="str">
        <f t="shared" ref="CX68:CX131" ca="1" si="194">INDIRECT(ADDRESS(COLUMN(CX68)-COLUMN($J68)+COLUMN($A68)+3,ROW(CX68)-ROW(CX$3)+ROW(CX$1),,,"CharData"))</f>
        <v>13</v>
      </c>
      <c r="CY68" s="2">
        <f t="shared" ref="CY68:CY131" ca="1" si="195">HEX2DEC(CX68)</f>
        <v>19</v>
      </c>
      <c r="CZ68" s="2">
        <f t="shared" ca="1" si="115"/>
        <v>4864</v>
      </c>
      <c r="DA68" s="3" t="str">
        <f t="shared" ref="DA68:DA131" ca="1" si="196">IF(DB68="00","",CHAR(HEX2DEC(DB68)))</f>
        <v>_x0015_</v>
      </c>
      <c r="DB68" s="2" t="str">
        <f t="shared" ref="DB68:DB131" ca="1" si="197">INDIRECT(ADDRESS(COLUMN(DB68)-COLUMN($J68)+COLUMN($A68)+3,ROW(DB68)-ROW(DB$3)+ROW(DB$1),,,"CharData"))</f>
        <v>15</v>
      </c>
      <c r="DC68" s="2">
        <f t="shared" ref="DC68:DC131" ca="1" si="198">HEX2DEC(DB68)</f>
        <v>21</v>
      </c>
      <c r="DD68" s="2">
        <f t="shared" ca="1" si="116"/>
        <v>5376</v>
      </c>
      <c r="DE68" s="3" t="str">
        <f t="shared" ref="DE68:DE131" ca="1" si="199">IF(DF68="00","",CHAR(HEX2DEC(DF68)))</f>
        <v>_x0013_</v>
      </c>
      <c r="DF68" s="2" t="str">
        <f t="shared" ref="DF68:DF131" ca="1" si="200">INDIRECT(ADDRESS(COLUMN(DF68)-COLUMN($J68)+COLUMN($A68)+3,ROW(DF68)-ROW(DF$3)+ROW(DF$1),,,"CharData"))</f>
        <v>13</v>
      </c>
      <c r="DG68" s="2">
        <f t="shared" ref="DG68:DG131" ca="1" si="201">HEX2DEC(DF68)</f>
        <v>19</v>
      </c>
      <c r="DH68" s="2">
        <f t="shared" ca="1" si="117"/>
        <v>4864</v>
      </c>
      <c r="DI68" s="3" t="str">
        <f t="shared" ref="DI68:DI131" ca="1" si="202">IF(DJ68="00","",CHAR(HEX2DEC(DJ68)))</f>
        <v>_x0019_</v>
      </c>
      <c r="DJ68" s="2" t="str">
        <f t="shared" ref="DJ68:DJ131" ca="1" si="203">INDIRECT(ADDRESS(COLUMN(DJ68)-COLUMN($J68)+COLUMN($A68)+3,ROW(DJ68)-ROW(DJ$3)+ROW(DJ$1),,,"CharData"))</f>
        <v>19</v>
      </c>
      <c r="DK68" s="2">
        <f t="shared" ref="DK68:DK131" ca="1" si="204">HEX2DEC(DJ68)</f>
        <v>25</v>
      </c>
      <c r="DL68" s="2">
        <f t="shared" ca="1" si="118"/>
        <v>6400</v>
      </c>
      <c r="DM68" s="3" t="str">
        <f t="shared" ref="DM68:DM131" ca="1" si="205">IF(DN68="00","",CHAR(HEX2DEC(DN68)))</f>
        <v/>
      </c>
      <c r="DN68" s="2" t="str">
        <f t="shared" ref="DN68:DN131" ca="1" si="206">INDIRECT(ADDRESS(COLUMN(DN68)-COLUMN($J68)+COLUMN($A68)+3,ROW(DN68)-ROW(DN$3)+ROW(DN$1),,,"CharData"))</f>
        <v>00</v>
      </c>
      <c r="DO68" s="2">
        <f t="shared" ref="DO68:DO131" ca="1" si="207">HEX2DEC(DN68)</f>
        <v>0</v>
      </c>
      <c r="DP68" s="2">
        <f t="shared" ca="1" si="119"/>
        <v>0</v>
      </c>
      <c r="DQ68" s="70" t="b">
        <f t="shared" ref="DQ68:DQ131" ca="1" si="208">AND(J68=AD68,AD68=CH68,CH68=CP68,CP68=CX68,CX68=DF68,DF68=DN68,DN68&lt;&gt;"A7",DN68&lt;&gt;"00")</f>
        <v>0</v>
      </c>
      <c r="DR68" s="70" t="b">
        <f t="shared" ref="DR68:DR131" ca="1" si="209">AND(N68=R68,R68=CD68,CD68=CL68,CL68=CT68,CT68=DB68,DB68=DJ68,DN68&lt;&gt;"A7",DN68&lt;&gt;"00")</f>
        <v>0</v>
      </c>
    </row>
    <row r="69" spans="1:122" x14ac:dyDescent="0.35">
      <c r="A69" s="9"/>
      <c r="B69" s="2" t="str">
        <f t="shared" ref="B69:B132" ca="1" si="210">DEC2HEX(HEX2DEC($B68)+1)</f>
        <v>80040EB6</v>
      </c>
      <c r="C69" s="80">
        <f t="shared" ref="C69:C132" ca="1" si="211">C$3</f>
        <v>1</v>
      </c>
      <c r="D69" s="66"/>
      <c r="E69" s="66" t="str">
        <f t="shared" ca="1" si="120"/>
        <v/>
      </c>
      <c r="F69" s="66" t="str">
        <f t="shared" ca="1" si="121"/>
        <v>00</v>
      </c>
      <c r="G69" s="66">
        <f t="shared" ca="1" si="122"/>
        <v>0</v>
      </c>
      <c r="H69" s="66">
        <f t="shared" ca="1" si="123"/>
        <v>65</v>
      </c>
      <c r="I69" s="3" t="str">
        <f t="shared" ca="1" si="124"/>
        <v/>
      </c>
      <c r="J69" s="2" t="str">
        <f t="shared" ca="1" si="125"/>
        <v>00</v>
      </c>
      <c r="K69" s="2">
        <f t="shared" ca="1" si="126"/>
        <v>0</v>
      </c>
      <c r="L69" s="2">
        <f t="shared" ca="1" si="92"/>
        <v>65</v>
      </c>
      <c r="M69" s="3" t="str">
        <f t="shared" ca="1" si="127"/>
        <v/>
      </c>
      <c r="N69" s="2" t="str">
        <f t="shared" ca="1" si="128"/>
        <v>00</v>
      </c>
      <c r="O69" s="2">
        <f t="shared" ca="1" si="129"/>
        <v>0</v>
      </c>
      <c r="P69" s="2">
        <f t="shared" ca="1" si="93"/>
        <v>50</v>
      </c>
      <c r="Q69" s="3" t="str">
        <f t="shared" ca="1" si="130"/>
        <v/>
      </c>
      <c r="R69" s="2" t="str">
        <f t="shared" ca="1" si="131"/>
        <v>00</v>
      </c>
      <c r="S69" s="2">
        <f t="shared" ca="1" si="132"/>
        <v>0</v>
      </c>
      <c r="T69" s="2">
        <f t="shared" ca="1" si="94"/>
        <v>19</v>
      </c>
      <c r="U69" s="3" t="str">
        <f t="shared" ca="1" si="133"/>
        <v/>
      </c>
      <c r="V69" s="2" t="str">
        <f t="shared" ca="1" si="134"/>
        <v>00</v>
      </c>
      <c r="W69" s="2">
        <f t="shared" ca="1" si="135"/>
        <v>0</v>
      </c>
      <c r="X69" s="2">
        <f t="shared" ca="1" si="95"/>
        <v>11</v>
      </c>
      <c r="Y69" s="3" t="str">
        <f t="shared" ca="1" si="136"/>
        <v/>
      </c>
      <c r="Z69" s="2" t="str">
        <f t="shared" ca="1" si="137"/>
        <v>00</v>
      </c>
      <c r="AA69" s="2">
        <f t="shared" ca="1" si="138"/>
        <v>0</v>
      </c>
      <c r="AB69" s="2">
        <f t="shared" ca="1" si="96"/>
        <v>10</v>
      </c>
      <c r="AC69" s="3" t="str">
        <f t="shared" ca="1" si="139"/>
        <v/>
      </c>
      <c r="AD69" s="2" t="str">
        <f t="shared" ca="1" si="140"/>
        <v>00</v>
      </c>
      <c r="AE69" s="2">
        <f t="shared" ca="1" si="141"/>
        <v>0</v>
      </c>
      <c r="AF69" s="2">
        <f t="shared" ca="1" si="97"/>
        <v>14</v>
      </c>
      <c r="AG69" s="3" t="str">
        <f t="shared" ca="1" si="142"/>
        <v/>
      </c>
      <c r="AH69" s="2" t="str">
        <f t="shared" ca="1" si="143"/>
        <v>00</v>
      </c>
      <c r="AI69" s="2">
        <f t="shared" ca="1" si="144"/>
        <v>0</v>
      </c>
      <c r="AJ69" s="2">
        <f t="shared" ca="1" si="98"/>
        <v>26</v>
      </c>
      <c r="AK69" s="3" t="str">
        <f t="shared" ca="1" si="145"/>
        <v/>
      </c>
      <c r="AL69" s="2" t="str">
        <f t="shared" ca="1" si="146"/>
        <v>00</v>
      </c>
      <c r="AM69" s="2">
        <f t="shared" ca="1" si="147"/>
        <v>0</v>
      </c>
      <c r="AN69" s="2">
        <f t="shared" ca="1" si="99"/>
        <v>29</v>
      </c>
      <c r="AO69" s="3" t="str">
        <f t="shared" ca="1" si="148"/>
        <v/>
      </c>
      <c r="AP69" s="2" t="str">
        <f t="shared" ca="1" si="149"/>
        <v>00</v>
      </c>
      <c r="AQ69" s="2">
        <f t="shared" ca="1" si="150"/>
        <v>0</v>
      </c>
      <c r="AR69" s="2">
        <f t="shared" ca="1" si="100"/>
        <v>22</v>
      </c>
      <c r="AS69" s="3" t="str">
        <f t="shared" ca="1" si="151"/>
        <v/>
      </c>
      <c r="AT69" s="2" t="str">
        <f t="shared" ca="1" si="152"/>
        <v>00</v>
      </c>
      <c r="AU69" s="2">
        <f t="shared" ca="1" si="153"/>
        <v>0</v>
      </c>
      <c r="AV69" s="2">
        <f t="shared" ca="1" si="101"/>
        <v>26</v>
      </c>
      <c r="AW69" s="3" t="str">
        <f t="shared" ca="1" si="154"/>
        <v/>
      </c>
      <c r="AX69" s="2" t="str">
        <f t="shared" ca="1" si="155"/>
        <v>00</v>
      </c>
      <c r="AY69" s="2">
        <f t="shared" ca="1" si="156"/>
        <v>0</v>
      </c>
      <c r="AZ69" s="2">
        <f t="shared" ca="1" si="102"/>
        <v>13</v>
      </c>
      <c r="BA69" s="3" t="str">
        <f t="shared" ca="1" si="157"/>
        <v/>
      </c>
      <c r="BB69" s="2" t="str">
        <f t="shared" ca="1" si="158"/>
        <v>00</v>
      </c>
      <c r="BC69" s="2">
        <f t="shared" ca="1" si="159"/>
        <v>0</v>
      </c>
      <c r="BD69" s="2">
        <f t="shared" ca="1" si="103"/>
        <v>21</v>
      </c>
      <c r="BE69" s="3" t="str">
        <f t="shared" ca="1" si="160"/>
        <v/>
      </c>
      <c r="BF69" s="2" t="str">
        <f t="shared" ca="1" si="161"/>
        <v>00</v>
      </c>
      <c r="BG69" s="2">
        <f t="shared" ca="1" si="162"/>
        <v>0</v>
      </c>
      <c r="BH69" s="2">
        <f t="shared" ca="1" si="104"/>
        <v>23</v>
      </c>
      <c r="BI69" s="3" t="str">
        <f t="shared" ca="1" si="163"/>
        <v/>
      </c>
      <c r="BJ69" s="2" t="str">
        <f t="shared" ca="1" si="164"/>
        <v>00</v>
      </c>
      <c r="BK69" s="2">
        <f t="shared" ca="1" si="165"/>
        <v>0</v>
      </c>
      <c r="BL69" s="2">
        <f t="shared" ca="1" si="105"/>
        <v>16</v>
      </c>
      <c r="BM69" s="3" t="str">
        <f t="shared" ca="1" si="166"/>
        <v/>
      </c>
      <c r="BN69" s="2" t="str">
        <f t="shared" ca="1" si="167"/>
        <v>00</v>
      </c>
      <c r="BO69" s="2">
        <f t="shared" ca="1" si="168"/>
        <v>0</v>
      </c>
      <c r="BP69" s="2">
        <f t="shared" ca="1" si="106"/>
        <v>20</v>
      </c>
      <c r="BQ69" s="3" t="str">
        <f t="shared" ca="1" si="169"/>
        <v/>
      </c>
      <c r="BR69" s="2" t="str">
        <f t="shared" ca="1" si="170"/>
        <v>00</v>
      </c>
      <c r="BS69" s="2">
        <f t="shared" ca="1" si="171"/>
        <v>0</v>
      </c>
      <c r="BT69" s="2">
        <f t="shared" ca="1" si="107"/>
        <v>23</v>
      </c>
      <c r="BU69" s="3" t="str">
        <f t="shared" ca="1" si="172"/>
        <v/>
      </c>
      <c r="BV69" s="2" t="str">
        <f t="shared" ca="1" si="173"/>
        <v>00</v>
      </c>
      <c r="BW69" s="2">
        <f t="shared" ca="1" si="174"/>
        <v>0</v>
      </c>
      <c r="BX69" s="2">
        <f t="shared" ca="1" si="108"/>
        <v>21</v>
      </c>
      <c r="BY69" s="3" t="str">
        <f t="shared" ca="1" si="175"/>
        <v/>
      </c>
      <c r="BZ69" s="2" t="str">
        <f t="shared" ca="1" si="176"/>
        <v>00</v>
      </c>
      <c r="CA69" s="2">
        <f t="shared" ca="1" si="177"/>
        <v>0</v>
      </c>
      <c r="CB69" s="2">
        <f t="shared" ca="1" si="109"/>
        <v>17</v>
      </c>
      <c r="CC69" s="3" t="str">
        <f t="shared" ca="1" si="178"/>
        <v/>
      </c>
      <c r="CD69" s="2" t="str">
        <f t="shared" ca="1" si="179"/>
        <v>00</v>
      </c>
      <c r="CE69" s="2">
        <f t="shared" ca="1" si="180"/>
        <v>0</v>
      </c>
      <c r="CF69" s="2">
        <f t="shared" ca="1" si="110"/>
        <v>11</v>
      </c>
      <c r="CG69" s="3" t="str">
        <f t="shared" ca="1" si="181"/>
        <v/>
      </c>
      <c r="CH69" s="2" t="str">
        <f t="shared" ca="1" si="182"/>
        <v>00</v>
      </c>
      <c r="CI69" s="2">
        <f t="shared" ca="1" si="183"/>
        <v>0</v>
      </c>
      <c r="CJ69" s="2">
        <f t="shared" ca="1" si="111"/>
        <v>11</v>
      </c>
      <c r="CK69" s="3" t="str">
        <f t="shared" ca="1" si="184"/>
        <v/>
      </c>
      <c r="CL69" s="2" t="str">
        <f t="shared" ca="1" si="185"/>
        <v>00</v>
      </c>
      <c r="CM69" s="2">
        <f t="shared" ca="1" si="186"/>
        <v>0</v>
      </c>
      <c r="CN69" s="2">
        <f t="shared" ca="1" si="112"/>
        <v>13</v>
      </c>
      <c r="CO69" s="3" t="str">
        <f t="shared" ca="1" si="187"/>
        <v/>
      </c>
      <c r="CP69" s="2" t="str">
        <f t="shared" ca="1" si="188"/>
        <v>00</v>
      </c>
      <c r="CQ69" s="2">
        <f t="shared" ca="1" si="189"/>
        <v>0</v>
      </c>
      <c r="CR69" s="2">
        <f t="shared" ca="1" si="113"/>
        <v>16</v>
      </c>
      <c r="CS69" s="3" t="str">
        <f t="shared" ca="1" si="190"/>
        <v/>
      </c>
      <c r="CT69" s="2" t="str">
        <f t="shared" ca="1" si="191"/>
        <v>00</v>
      </c>
      <c r="CU69" s="2">
        <f t="shared" ca="1" si="192"/>
        <v>0</v>
      </c>
      <c r="CV69" s="2">
        <f t="shared" ca="1" si="114"/>
        <v>24</v>
      </c>
      <c r="CW69" s="3" t="str">
        <f t="shared" ca="1" si="193"/>
        <v/>
      </c>
      <c r="CX69" s="2" t="str">
        <f t="shared" ca="1" si="194"/>
        <v>00</v>
      </c>
      <c r="CY69" s="2">
        <f t="shared" ca="1" si="195"/>
        <v>0</v>
      </c>
      <c r="CZ69" s="2">
        <f t="shared" ca="1" si="115"/>
        <v>20</v>
      </c>
      <c r="DA69" s="3" t="str">
        <f t="shared" ca="1" si="196"/>
        <v/>
      </c>
      <c r="DB69" s="2" t="str">
        <f t="shared" ca="1" si="197"/>
        <v>00</v>
      </c>
      <c r="DC69" s="2">
        <f t="shared" ca="1" si="198"/>
        <v>0</v>
      </c>
      <c r="DD69" s="2">
        <f t="shared" ca="1" si="116"/>
        <v>11</v>
      </c>
      <c r="DE69" s="3" t="str">
        <f t="shared" ca="1" si="199"/>
        <v/>
      </c>
      <c r="DF69" s="2" t="str">
        <f t="shared" ca="1" si="200"/>
        <v>00</v>
      </c>
      <c r="DG69" s="2">
        <f t="shared" ca="1" si="201"/>
        <v>0</v>
      </c>
      <c r="DH69" s="2">
        <f t="shared" ca="1" si="117"/>
        <v>8</v>
      </c>
      <c r="DI69" s="3" t="str">
        <f t="shared" ca="1" si="202"/>
        <v/>
      </c>
      <c r="DJ69" s="2" t="str">
        <f t="shared" ca="1" si="203"/>
        <v>00</v>
      </c>
      <c r="DK69" s="2">
        <f t="shared" ca="1" si="204"/>
        <v>0</v>
      </c>
      <c r="DL69" s="2">
        <f t="shared" ca="1" si="118"/>
        <v>12</v>
      </c>
      <c r="DM69" s="3" t="str">
        <f t="shared" ca="1" si="205"/>
        <v/>
      </c>
      <c r="DN69" s="2" t="str">
        <f t="shared" ca="1" si="206"/>
        <v>00</v>
      </c>
      <c r="DO69" s="2">
        <f t="shared" ca="1" si="207"/>
        <v>0</v>
      </c>
      <c r="DP69" s="2">
        <f t="shared" ca="1" si="119"/>
        <v>0</v>
      </c>
      <c r="DQ69" s="70" t="b">
        <f t="shared" ca="1" si="208"/>
        <v>0</v>
      </c>
      <c r="DR69" s="70" t="b">
        <f t="shared" ca="1" si="209"/>
        <v>0</v>
      </c>
    </row>
    <row r="70" spans="1:122" x14ac:dyDescent="0.35">
      <c r="A70" s="9" t="s">
        <v>263</v>
      </c>
      <c r="B70" s="2" t="str">
        <f t="shared" ca="1" si="210"/>
        <v>80040EB7</v>
      </c>
      <c r="C70" s="80">
        <f t="shared" ca="1" si="211"/>
        <v>1</v>
      </c>
      <c r="D70" s="66">
        <f ca="1">H69</f>
        <v>65</v>
      </c>
      <c r="E70" s="66" t="str">
        <f t="shared" ca="1" si="120"/>
        <v>A</v>
      </c>
      <c r="F70" s="66" t="str">
        <f t="shared" ca="1" si="121"/>
        <v>41</v>
      </c>
      <c r="G70" s="66">
        <f t="shared" ca="1" si="122"/>
        <v>65</v>
      </c>
      <c r="H70" s="66">
        <f t="shared" ca="1" si="123"/>
        <v>16640</v>
      </c>
      <c r="I70" s="3" t="str">
        <f t="shared" ca="1" si="124"/>
        <v>A</v>
      </c>
      <c r="J70" s="2" t="str">
        <f t="shared" ca="1" si="125"/>
        <v>41</v>
      </c>
      <c r="K70" s="2">
        <f t="shared" ca="1" si="126"/>
        <v>65</v>
      </c>
      <c r="L70" s="2">
        <f t="shared" ref="L70:L133" ca="1" si="212">K70*256+K71</f>
        <v>16640</v>
      </c>
      <c r="M70" s="3" t="str">
        <f t="shared" ca="1" si="127"/>
        <v>2</v>
      </c>
      <c r="N70" s="2" t="str">
        <f t="shared" ca="1" si="128"/>
        <v>32</v>
      </c>
      <c r="O70" s="2">
        <f t="shared" ca="1" si="129"/>
        <v>50</v>
      </c>
      <c r="P70" s="2">
        <f t="shared" ref="P70:P133" ca="1" si="213">O70*256+O71</f>
        <v>12800</v>
      </c>
      <c r="Q70" s="3" t="str">
        <f t="shared" ca="1" si="130"/>
        <v>_x0013_</v>
      </c>
      <c r="R70" s="2" t="str">
        <f t="shared" ca="1" si="131"/>
        <v>13</v>
      </c>
      <c r="S70" s="2">
        <f t="shared" ca="1" si="132"/>
        <v>19</v>
      </c>
      <c r="T70" s="2">
        <f t="shared" ref="T70:T133" ca="1" si="214">S70*256+S71</f>
        <v>4864</v>
      </c>
      <c r="U70" s="3" t="str">
        <f t="shared" ca="1" si="133"/>
        <v>_x000B_</v>
      </c>
      <c r="V70" s="2" t="str">
        <f t="shared" ca="1" si="134"/>
        <v>0B</v>
      </c>
      <c r="W70" s="2">
        <f t="shared" ca="1" si="135"/>
        <v>11</v>
      </c>
      <c r="X70" s="2">
        <f t="shared" ref="X70:X133" ca="1" si="215">W70*256+W71</f>
        <v>2816</v>
      </c>
      <c r="Y70" s="3" t="str">
        <f t="shared" ca="1" si="136"/>
        <v xml:space="preserve">
</v>
      </c>
      <c r="Z70" s="2" t="str">
        <f t="shared" ca="1" si="137"/>
        <v>0A</v>
      </c>
      <c r="AA70" s="2">
        <f t="shared" ca="1" si="138"/>
        <v>10</v>
      </c>
      <c r="AB70" s="2">
        <f t="shared" ref="AB70:AB133" ca="1" si="216">AA70*256+AA71</f>
        <v>2560</v>
      </c>
      <c r="AC70" s="3" t="str">
        <f t="shared" ca="1" si="139"/>
        <v>_x000E_</v>
      </c>
      <c r="AD70" s="2" t="str">
        <f t="shared" ca="1" si="140"/>
        <v>0E</v>
      </c>
      <c r="AE70" s="2">
        <f t="shared" ca="1" si="141"/>
        <v>14</v>
      </c>
      <c r="AF70" s="2">
        <f t="shared" ref="AF70:AF133" ca="1" si="217">AE70*256+AE71</f>
        <v>3584</v>
      </c>
      <c r="AG70" s="3" t="str">
        <f t="shared" ca="1" si="142"/>
        <v>_x001A_</v>
      </c>
      <c r="AH70" s="2" t="str">
        <f t="shared" ca="1" si="143"/>
        <v>1A</v>
      </c>
      <c r="AI70" s="2">
        <f t="shared" ca="1" si="144"/>
        <v>26</v>
      </c>
      <c r="AJ70" s="2">
        <f t="shared" ref="AJ70:AJ133" ca="1" si="218">AI70*256+AI71</f>
        <v>6656</v>
      </c>
      <c r="AK70" s="3" t="str">
        <f t="shared" ca="1" si="145"/>
        <v>_x001D_</v>
      </c>
      <c r="AL70" s="2" t="str">
        <f t="shared" ca="1" si="146"/>
        <v>1D</v>
      </c>
      <c r="AM70" s="2">
        <f t="shared" ca="1" si="147"/>
        <v>29</v>
      </c>
      <c r="AN70" s="2">
        <f t="shared" ref="AN70:AN133" ca="1" si="219">AM70*256+AM71</f>
        <v>7424</v>
      </c>
      <c r="AO70" s="3" t="str">
        <f t="shared" ca="1" si="148"/>
        <v>_x0016_</v>
      </c>
      <c r="AP70" s="2" t="str">
        <f t="shared" ca="1" si="149"/>
        <v>16</v>
      </c>
      <c r="AQ70" s="2">
        <f t="shared" ca="1" si="150"/>
        <v>22</v>
      </c>
      <c r="AR70" s="2">
        <f t="shared" ref="AR70:AR133" ca="1" si="220">AQ70*256+AQ71</f>
        <v>5632</v>
      </c>
      <c r="AS70" s="3" t="str">
        <f t="shared" ca="1" si="151"/>
        <v>_x001A_</v>
      </c>
      <c r="AT70" s="2" t="str">
        <f t="shared" ca="1" si="152"/>
        <v>1A</v>
      </c>
      <c r="AU70" s="2">
        <f t="shared" ca="1" si="153"/>
        <v>26</v>
      </c>
      <c r="AV70" s="2">
        <f t="shared" ref="AV70:AV133" ca="1" si="221">AU70*256+AU71</f>
        <v>6656</v>
      </c>
      <c r="AW70" s="3" t="str">
        <f t="shared" ca="1" si="154"/>
        <v>_x000D_</v>
      </c>
      <c r="AX70" s="2" t="str">
        <f t="shared" ca="1" si="155"/>
        <v>0D</v>
      </c>
      <c r="AY70" s="2">
        <f t="shared" ca="1" si="156"/>
        <v>13</v>
      </c>
      <c r="AZ70" s="2">
        <f t="shared" ref="AZ70:AZ133" ca="1" si="222">AY70*256+AY71</f>
        <v>3328</v>
      </c>
      <c r="BA70" s="3" t="str">
        <f t="shared" ca="1" si="157"/>
        <v>_x0015_</v>
      </c>
      <c r="BB70" s="2" t="str">
        <f t="shared" ca="1" si="158"/>
        <v>15</v>
      </c>
      <c r="BC70" s="2">
        <f t="shared" ca="1" si="159"/>
        <v>21</v>
      </c>
      <c r="BD70" s="2">
        <f t="shared" ref="BD70:BD133" ca="1" si="223">BC70*256+BC71</f>
        <v>5376</v>
      </c>
      <c r="BE70" s="3" t="str">
        <f t="shared" ca="1" si="160"/>
        <v>_x0017_</v>
      </c>
      <c r="BF70" s="2" t="str">
        <f t="shared" ca="1" si="161"/>
        <v>17</v>
      </c>
      <c r="BG70" s="2">
        <f t="shared" ca="1" si="162"/>
        <v>23</v>
      </c>
      <c r="BH70" s="2">
        <f t="shared" ref="BH70:BH133" ca="1" si="224">BG70*256+BG71</f>
        <v>5888</v>
      </c>
      <c r="BI70" s="3" t="str">
        <f t="shared" ca="1" si="163"/>
        <v>_x0010_</v>
      </c>
      <c r="BJ70" s="2" t="str">
        <f t="shared" ca="1" si="164"/>
        <v>10</v>
      </c>
      <c r="BK70" s="2">
        <f t="shared" ca="1" si="165"/>
        <v>16</v>
      </c>
      <c r="BL70" s="2">
        <f t="shared" ref="BL70:BL133" ca="1" si="225">BK70*256+BK71</f>
        <v>4096</v>
      </c>
      <c r="BM70" s="3" t="str">
        <f t="shared" ca="1" si="166"/>
        <v>_x0014_</v>
      </c>
      <c r="BN70" s="2" t="str">
        <f t="shared" ca="1" si="167"/>
        <v>14</v>
      </c>
      <c r="BO70" s="2">
        <f t="shared" ca="1" si="168"/>
        <v>20</v>
      </c>
      <c r="BP70" s="2">
        <f t="shared" ref="BP70:BP133" ca="1" si="226">BO70*256+BO71</f>
        <v>5120</v>
      </c>
      <c r="BQ70" s="3" t="str">
        <f t="shared" ca="1" si="169"/>
        <v>_x0017_</v>
      </c>
      <c r="BR70" s="2" t="str">
        <f t="shared" ca="1" si="170"/>
        <v>17</v>
      </c>
      <c r="BS70" s="2">
        <f t="shared" ca="1" si="171"/>
        <v>23</v>
      </c>
      <c r="BT70" s="2">
        <f t="shared" ref="BT70:BT133" ca="1" si="227">BS70*256+BS71</f>
        <v>5888</v>
      </c>
      <c r="BU70" s="3" t="str">
        <f t="shared" ca="1" si="172"/>
        <v>_x0015_</v>
      </c>
      <c r="BV70" s="2" t="str">
        <f t="shared" ca="1" si="173"/>
        <v>15</v>
      </c>
      <c r="BW70" s="2">
        <f t="shared" ca="1" si="174"/>
        <v>21</v>
      </c>
      <c r="BX70" s="2">
        <f t="shared" ref="BX70:BX133" ca="1" si="228">BW70*256+BW71</f>
        <v>5376</v>
      </c>
      <c r="BY70" s="3" t="str">
        <f t="shared" ca="1" si="175"/>
        <v>_x0011_</v>
      </c>
      <c r="BZ70" s="2" t="str">
        <f t="shared" ca="1" si="176"/>
        <v>11</v>
      </c>
      <c r="CA70" s="2">
        <f t="shared" ca="1" si="177"/>
        <v>17</v>
      </c>
      <c r="CB70" s="2">
        <f t="shared" ref="CB70:CB133" ca="1" si="229">CA70*256+CA71</f>
        <v>4352</v>
      </c>
      <c r="CC70" s="3" t="str">
        <f t="shared" ca="1" si="178"/>
        <v>_x000B_</v>
      </c>
      <c r="CD70" s="2" t="str">
        <f t="shared" ca="1" si="179"/>
        <v>0B</v>
      </c>
      <c r="CE70" s="2">
        <f t="shared" ca="1" si="180"/>
        <v>11</v>
      </c>
      <c r="CF70" s="2">
        <f t="shared" ref="CF70:CF133" ca="1" si="230">CE70*256+CE71</f>
        <v>2816</v>
      </c>
      <c r="CG70" s="3" t="str">
        <f t="shared" ca="1" si="181"/>
        <v>_x000B_</v>
      </c>
      <c r="CH70" s="2" t="str">
        <f t="shared" ca="1" si="182"/>
        <v>0B</v>
      </c>
      <c r="CI70" s="2">
        <f t="shared" ca="1" si="183"/>
        <v>11</v>
      </c>
      <c r="CJ70" s="2">
        <f t="shared" ref="CJ70:CJ133" ca="1" si="231">CI70*256+CI71</f>
        <v>2816</v>
      </c>
      <c r="CK70" s="3" t="str">
        <f t="shared" ca="1" si="184"/>
        <v>_x000D_</v>
      </c>
      <c r="CL70" s="2" t="str">
        <f t="shared" ca="1" si="185"/>
        <v>0D</v>
      </c>
      <c r="CM70" s="2">
        <f t="shared" ca="1" si="186"/>
        <v>13</v>
      </c>
      <c r="CN70" s="2">
        <f t="shared" ref="CN70:CN133" ca="1" si="232">CM70*256+CM71</f>
        <v>3328</v>
      </c>
      <c r="CO70" s="3" t="str">
        <f t="shared" ca="1" si="187"/>
        <v>_x0010_</v>
      </c>
      <c r="CP70" s="2" t="str">
        <f t="shared" ca="1" si="188"/>
        <v>10</v>
      </c>
      <c r="CQ70" s="2">
        <f t="shared" ca="1" si="189"/>
        <v>16</v>
      </c>
      <c r="CR70" s="2">
        <f t="shared" ref="CR70:CR133" ca="1" si="233">CQ70*256+CQ71</f>
        <v>4096</v>
      </c>
      <c r="CS70" s="3" t="str">
        <f t="shared" ca="1" si="190"/>
        <v>_x0018_</v>
      </c>
      <c r="CT70" s="2" t="str">
        <f t="shared" ca="1" si="191"/>
        <v>18</v>
      </c>
      <c r="CU70" s="2">
        <f t="shared" ca="1" si="192"/>
        <v>24</v>
      </c>
      <c r="CV70" s="2">
        <f t="shared" ref="CV70:CV133" ca="1" si="234">CU70*256+CU71</f>
        <v>6144</v>
      </c>
      <c r="CW70" s="3" t="str">
        <f t="shared" ca="1" si="193"/>
        <v>_x0014_</v>
      </c>
      <c r="CX70" s="2" t="str">
        <f t="shared" ca="1" si="194"/>
        <v>14</v>
      </c>
      <c r="CY70" s="2">
        <f t="shared" ca="1" si="195"/>
        <v>20</v>
      </c>
      <c r="CZ70" s="2">
        <f t="shared" ref="CZ70:CZ133" ca="1" si="235">CY70*256+CY71</f>
        <v>5120</v>
      </c>
      <c r="DA70" s="3" t="str">
        <f t="shared" ca="1" si="196"/>
        <v>_x000B_</v>
      </c>
      <c r="DB70" s="2" t="str">
        <f t="shared" ca="1" si="197"/>
        <v>0B</v>
      </c>
      <c r="DC70" s="2">
        <f t="shared" ca="1" si="198"/>
        <v>11</v>
      </c>
      <c r="DD70" s="2">
        <f t="shared" ref="DD70:DD133" ca="1" si="236">DC70*256+DC71</f>
        <v>2816</v>
      </c>
      <c r="DE70" s="3" t="str">
        <f t="shared" ca="1" si="199"/>
        <v>_x0008_</v>
      </c>
      <c r="DF70" s="2" t="str">
        <f t="shared" ca="1" si="200"/>
        <v>08</v>
      </c>
      <c r="DG70" s="2">
        <f t="shared" ca="1" si="201"/>
        <v>8</v>
      </c>
      <c r="DH70" s="2">
        <f t="shared" ref="DH70:DH133" ca="1" si="237">DG70*256+DG71</f>
        <v>2048</v>
      </c>
      <c r="DI70" s="3" t="str">
        <f t="shared" ca="1" si="202"/>
        <v>_x000C_</v>
      </c>
      <c r="DJ70" s="2" t="str">
        <f t="shared" ca="1" si="203"/>
        <v>0C</v>
      </c>
      <c r="DK70" s="2">
        <f t="shared" ca="1" si="204"/>
        <v>12</v>
      </c>
      <c r="DL70" s="2">
        <f t="shared" ref="DL70:DL133" ca="1" si="238">DK70*256+DK71</f>
        <v>3072</v>
      </c>
      <c r="DM70" s="3" t="str">
        <f t="shared" ca="1" si="205"/>
        <v/>
      </c>
      <c r="DN70" s="2" t="str">
        <f t="shared" ca="1" si="206"/>
        <v>00</v>
      </c>
      <c r="DO70" s="2">
        <f t="shared" ca="1" si="207"/>
        <v>0</v>
      </c>
      <c r="DP70" s="2">
        <f t="shared" ref="DP70:DP133" ca="1" si="239">DO70*256+DO71</f>
        <v>0</v>
      </c>
      <c r="DQ70" s="70" t="b">
        <f t="shared" ca="1" si="208"/>
        <v>0</v>
      </c>
      <c r="DR70" s="70" t="b">
        <f t="shared" ca="1" si="209"/>
        <v>0</v>
      </c>
    </row>
    <row r="71" spans="1:122" x14ac:dyDescent="0.35">
      <c r="A71" s="9"/>
      <c r="B71" s="2" t="str">
        <f t="shared" ca="1" si="210"/>
        <v>80040EB8</v>
      </c>
      <c r="C71" s="80">
        <f t="shared" ca="1" si="211"/>
        <v>1</v>
      </c>
      <c r="D71" s="66"/>
      <c r="E71" s="66" t="str">
        <f t="shared" ca="1" si="120"/>
        <v/>
      </c>
      <c r="F71" s="66" t="str">
        <f t="shared" ca="1" si="121"/>
        <v>00</v>
      </c>
      <c r="G71" s="66">
        <f t="shared" ca="1" si="122"/>
        <v>0</v>
      </c>
      <c r="H71" s="66">
        <f t="shared" ca="1" si="123"/>
        <v>70</v>
      </c>
      <c r="I71" s="3" t="str">
        <f t="shared" ca="1" si="124"/>
        <v/>
      </c>
      <c r="J71" s="2" t="str">
        <f t="shared" ca="1" si="125"/>
        <v>00</v>
      </c>
      <c r="K71" s="2">
        <f t="shared" ca="1" si="126"/>
        <v>0</v>
      </c>
      <c r="L71" s="2">
        <f t="shared" ca="1" si="212"/>
        <v>70</v>
      </c>
      <c r="M71" s="3" t="str">
        <f t="shared" ca="1" si="127"/>
        <v/>
      </c>
      <c r="N71" s="2" t="str">
        <f t="shared" ca="1" si="128"/>
        <v>00</v>
      </c>
      <c r="O71" s="2">
        <f t="shared" ca="1" si="129"/>
        <v>0</v>
      </c>
      <c r="P71" s="2">
        <f t="shared" ca="1" si="213"/>
        <v>65</v>
      </c>
      <c r="Q71" s="3" t="str">
        <f t="shared" ca="1" si="130"/>
        <v/>
      </c>
      <c r="R71" s="2" t="str">
        <f t="shared" ca="1" si="131"/>
        <v>00</v>
      </c>
      <c r="S71" s="2">
        <f t="shared" ca="1" si="132"/>
        <v>0</v>
      </c>
      <c r="T71" s="2">
        <f t="shared" ca="1" si="214"/>
        <v>20</v>
      </c>
      <c r="U71" s="3" t="str">
        <f t="shared" ca="1" si="133"/>
        <v/>
      </c>
      <c r="V71" s="2" t="str">
        <f t="shared" ca="1" si="134"/>
        <v>00</v>
      </c>
      <c r="W71" s="2">
        <f t="shared" ca="1" si="135"/>
        <v>0</v>
      </c>
      <c r="X71" s="2">
        <f t="shared" ca="1" si="215"/>
        <v>19</v>
      </c>
      <c r="Y71" s="3" t="str">
        <f t="shared" ca="1" si="136"/>
        <v/>
      </c>
      <c r="Z71" s="2" t="str">
        <f t="shared" ca="1" si="137"/>
        <v>00</v>
      </c>
      <c r="AA71" s="2">
        <f t="shared" ca="1" si="138"/>
        <v>0</v>
      </c>
      <c r="AB71" s="2">
        <f t="shared" ca="1" si="216"/>
        <v>15</v>
      </c>
      <c r="AC71" s="3" t="str">
        <f t="shared" ca="1" si="139"/>
        <v/>
      </c>
      <c r="AD71" s="2" t="str">
        <f t="shared" ca="1" si="140"/>
        <v>00</v>
      </c>
      <c r="AE71" s="2">
        <f t="shared" ca="1" si="141"/>
        <v>0</v>
      </c>
      <c r="AF71" s="2">
        <f t="shared" ca="1" si="217"/>
        <v>21</v>
      </c>
      <c r="AG71" s="3" t="str">
        <f t="shared" ca="1" si="142"/>
        <v/>
      </c>
      <c r="AH71" s="2" t="str">
        <f t="shared" ca="1" si="143"/>
        <v>00</v>
      </c>
      <c r="AI71" s="2">
        <f t="shared" ca="1" si="144"/>
        <v>0</v>
      </c>
      <c r="AJ71" s="2">
        <f t="shared" ca="1" si="218"/>
        <v>17</v>
      </c>
      <c r="AK71" s="3" t="str">
        <f t="shared" ca="1" si="145"/>
        <v/>
      </c>
      <c r="AL71" s="2" t="str">
        <f t="shared" ca="1" si="146"/>
        <v>00</v>
      </c>
      <c r="AM71" s="2">
        <f t="shared" ca="1" si="147"/>
        <v>0</v>
      </c>
      <c r="AN71" s="2">
        <f t="shared" ca="1" si="219"/>
        <v>15</v>
      </c>
      <c r="AO71" s="3" t="str">
        <f t="shared" ca="1" si="148"/>
        <v/>
      </c>
      <c r="AP71" s="2" t="str">
        <f t="shared" ca="1" si="149"/>
        <v>00</v>
      </c>
      <c r="AQ71" s="2">
        <f t="shared" ca="1" si="150"/>
        <v>0</v>
      </c>
      <c r="AR71" s="2">
        <f t="shared" ca="1" si="220"/>
        <v>27</v>
      </c>
      <c r="AS71" s="3" t="str">
        <f t="shared" ca="1" si="151"/>
        <v/>
      </c>
      <c r="AT71" s="2" t="str">
        <f t="shared" ca="1" si="152"/>
        <v>00</v>
      </c>
      <c r="AU71" s="2">
        <f t="shared" ca="1" si="153"/>
        <v>0</v>
      </c>
      <c r="AV71" s="2">
        <f t="shared" ca="1" si="221"/>
        <v>19</v>
      </c>
      <c r="AW71" s="3" t="str">
        <f t="shared" ca="1" si="154"/>
        <v/>
      </c>
      <c r="AX71" s="2" t="str">
        <f t="shared" ca="1" si="155"/>
        <v>00</v>
      </c>
      <c r="AY71" s="2">
        <f t="shared" ca="1" si="156"/>
        <v>0</v>
      </c>
      <c r="AZ71" s="2">
        <f t="shared" ca="1" si="222"/>
        <v>17</v>
      </c>
      <c r="BA71" s="3" t="str">
        <f t="shared" ca="1" si="157"/>
        <v/>
      </c>
      <c r="BB71" s="2" t="str">
        <f t="shared" ca="1" si="158"/>
        <v>00</v>
      </c>
      <c r="BC71" s="2">
        <f t="shared" ca="1" si="159"/>
        <v>0</v>
      </c>
      <c r="BD71" s="2">
        <f t="shared" ca="1" si="223"/>
        <v>17</v>
      </c>
      <c r="BE71" s="3" t="str">
        <f t="shared" ca="1" si="160"/>
        <v/>
      </c>
      <c r="BF71" s="2" t="str">
        <f t="shared" ca="1" si="161"/>
        <v>00</v>
      </c>
      <c r="BG71" s="2">
        <f t="shared" ca="1" si="162"/>
        <v>0</v>
      </c>
      <c r="BH71" s="2">
        <f t="shared" ca="1" si="224"/>
        <v>13</v>
      </c>
      <c r="BI71" s="3" t="str">
        <f t="shared" ca="1" si="163"/>
        <v/>
      </c>
      <c r="BJ71" s="2" t="str">
        <f t="shared" ca="1" si="164"/>
        <v>00</v>
      </c>
      <c r="BK71" s="2">
        <f t="shared" ca="1" si="165"/>
        <v>0</v>
      </c>
      <c r="BL71" s="2">
        <f t="shared" ca="1" si="225"/>
        <v>20</v>
      </c>
      <c r="BM71" s="3" t="str">
        <f t="shared" ca="1" si="166"/>
        <v/>
      </c>
      <c r="BN71" s="2" t="str">
        <f t="shared" ca="1" si="167"/>
        <v>00</v>
      </c>
      <c r="BO71" s="2">
        <f t="shared" ca="1" si="168"/>
        <v>0</v>
      </c>
      <c r="BP71" s="2">
        <f t="shared" ca="1" si="226"/>
        <v>10</v>
      </c>
      <c r="BQ71" s="3" t="str">
        <f t="shared" ca="1" si="169"/>
        <v/>
      </c>
      <c r="BR71" s="2" t="str">
        <f t="shared" ca="1" si="170"/>
        <v>00</v>
      </c>
      <c r="BS71" s="2">
        <f t="shared" ca="1" si="171"/>
        <v>0</v>
      </c>
      <c r="BT71" s="2">
        <f t="shared" ca="1" si="227"/>
        <v>16</v>
      </c>
      <c r="BU71" s="3" t="str">
        <f t="shared" ca="1" si="172"/>
        <v/>
      </c>
      <c r="BV71" s="2" t="str">
        <f t="shared" ca="1" si="173"/>
        <v>00</v>
      </c>
      <c r="BW71" s="2">
        <f t="shared" ca="1" si="174"/>
        <v>0</v>
      </c>
      <c r="BX71" s="2">
        <f t="shared" ca="1" si="228"/>
        <v>20</v>
      </c>
      <c r="BY71" s="3" t="str">
        <f t="shared" ca="1" si="175"/>
        <v/>
      </c>
      <c r="BZ71" s="2" t="str">
        <f t="shared" ca="1" si="176"/>
        <v>00</v>
      </c>
      <c r="CA71" s="2">
        <f t="shared" ca="1" si="177"/>
        <v>0</v>
      </c>
      <c r="CB71" s="2">
        <f t="shared" ca="1" si="229"/>
        <v>21</v>
      </c>
      <c r="CC71" s="3" t="str">
        <f t="shared" ca="1" si="178"/>
        <v/>
      </c>
      <c r="CD71" s="2" t="str">
        <f t="shared" ca="1" si="179"/>
        <v>00</v>
      </c>
      <c r="CE71" s="2">
        <f t="shared" ca="1" si="180"/>
        <v>0</v>
      </c>
      <c r="CF71" s="2">
        <f t="shared" ca="1" si="230"/>
        <v>23</v>
      </c>
      <c r="CG71" s="3" t="str">
        <f t="shared" ca="1" si="181"/>
        <v/>
      </c>
      <c r="CH71" s="2" t="str">
        <f t="shared" ca="1" si="182"/>
        <v>00</v>
      </c>
      <c r="CI71" s="2">
        <f t="shared" ca="1" si="183"/>
        <v>0</v>
      </c>
      <c r="CJ71" s="2">
        <f t="shared" ca="1" si="231"/>
        <v>29</v>
      </c>
      <c r="CK71" s="3" t="str">
        <f t="shared" ca="1" si="184"/>
        <v/>
      </c>
      <c r="CL71" s="2" t="str">
        <f t="shared" ca="1" si="185"/>
        <v>00</v>
      </c>
      <c r="CM71" s="2">
        <f t="shared" ca="1" si="186"/>
        <v>0</v>
      </c>
      <c r="CN71" s="2">
        <f t="shared" ca="1" si="232"/>
        <v>15</v>
      </c>
      <c r="CO71" s="3" t="str">
        <f t="shared" ca="1" si="187"/>
        <v/>
      </c>
      <c r="CP71" s="2" t="str">
        <f t="shared" ca="1" si="188"/>
        <v>00</v>
      </c>
      <c r="CQ71" s="2">
        <f t="shared" ca="1" si="189"/>
        <v>0</v>
      </c>
      <c r="CR71" s="2">
        <f t="shared" ca="1" si="233"/>
        <v>19</v>
      </c>
      <c r="CS71" s="3" t="str">
        <f t="shared" ca="1" si="190"/>
        <v/>
      </c>
      <c r="CT71" s="2" t="str">
        <f t="shared" ca="1" si="191"/>
        <v>00</v>
      </c>
      <c r="CU71" s="2">
        <f t="shared" ca="1" si="192"/>
        <v>0</v>
      </c>
      <c r="CV71" s="2">
        <f t="shared" ca="1" si="234"/>
        <v>16</v>
      </c>
      <c r="CW71" s="3" t="str">
        <f t="shared" ca="1" si="193"/>
        <v/>
      </c>
      <c r="CX71" s="2" t="str">
        <f t="shared" ca="1" si="194"/>
        <v>00</v>
      </c>
      <c r="CY71" s="2">
        <f t="shared" ca="1" si="195"/>
        <v>0</v>
      </c>
      <c r="CZ71" s="2">
        <f t="shared" ca="1" si="235"/>
        <v>18</v>
      </c>
      <c r="DA71" s="3" t="str">
        <f t="shared" ca="1" si="196"/>
        <v/>
      </c>
      <c r="DB71" s="2" t="str">
        <f t="shared" ca="1" si="197"/>
        <v>00</v>
      </c>
      <c r="DC71" s="2">
        <f t="shared" ca="1" si="198"/>
        <v>0</v>
      </c>
      <c r="DD71" s="2">
        <f t="shared" ca="1" si="236"/>
        <v>13</v>
      </c>
      <c r="DE71" s="3" t="str">
        <f t="shared" ca="1" si="199"/>
        <v/>
      </c>
      <c r="DF71" s="2" t="str">
        <f t="shared" ca="1" si="200"/>
        <v>00</v>
      </c>
      <c r="DG71" s="2">
        <f t="shared" ca="1" si="201"/>
        <v>0</v>
      </c>
      <c r="DH71" s="2">
        <f t="shared" ca="1" si="237"/>
        <v>11</v>
      </c>
      <c r="DI71" s="3" t="str">
        <f t="shared" ca="1" si="202"/>
        <v/>
      </c>
      <c r="DJ71" s="2" t="str">
        <f t="shared" ca="1" si="203"/>
        <v>00</v>
      </c>
      <c r="DK71" s="2">
        <f t="shared" ca="1" si="204"/>
        <v>0</v>
      </c>
      <c r="DL71" s="2">
        <f t="shared" ca="1" si="238"/>
        <v>23</v>
      </c>
      <c r="DM71" s="3" t="str">
        <f t="shared" ca="1" si="205"/>
        <v/>
      </c>
      <c r="DN71" s="2" t="str">
        <f t="shared" ca="1" si="206"/>
        <v>00</v>
      </c>
      <c r="DO71" s="2">
        <f t="shared" ca="1" si="207"/>
        <v>0</v>
      </c>
      <c r="DP71" s="2">
        <f t="shared" ca="1" si="239"/>
        <v>0</v>
      </c>
      <c r="DQ71" s="70" t="b">
        <f t="shared" ca="1" si="208"/>
        <v>0</v>
      </c>
      <c r="DR71" s="70" t="b">
        <f t="shared" ca="1" si="209"/>
        <v>0</v>
      </c>
    </row>
    <row r="72" spans="1:122" x14ac:dyDescent="0.35">
      <c r="A72" s="9" t="s">
        <v>264</v>
      </c>
      <c r="B72" s="2" t="str">
        <f t="shared" ca="1" si="210"/>
        <v>80040EB9</v>
      </c>
      <c r="C72" s="80">
        <f t="shared" ca="1" si="211"/>
        <v>1</v>
      </c>
      <c r="D72" s="66">
        <f ca="1">H71</f>
        <v>70</v>
      </c>
      <c r="E72" s="66" t="str">
        <f t="shared" ca="1" si="120"/>
        <v>F</v>
      </c>
      <c r="F72" s="66" t="str">
        <f t="shared" ca="1" si="121"/>
        <v>46</v>
      </c>
      <c r="G72" s="66">
        <f t="shared" ca="1" si="122"/>
        <v>70</v>
      </c>
      <c r="H72" s="66">
        <f t="shared" ca="1" si="123"/>
        <v>17920</v>
      </c>
      <c r="I72" s="3" t="str">
        <f t="shared" ca="1" si="124"/>
        <v>F</v>
      </c>
      <c r="J72" s="2" t="str">
        <f t="shared" ca="1" si="125"/>
        <v>46</v>
      </c>
      <c r="K72" s="2">
        <f t="shared" ca="1" si="126"/>
        <v>70</v>
      </c>
      <c r="L72" s="2">
        <f t="shared" ca="1" si="212"/>
        <v>17920</v>
      </c>
      <c r="M72" s="3" t="str">
        <f t="shared" ca="1" si="127"/>
        <v>A</v>
      </c>
      <c r="N72" s="2" t="str">
        <f t="shared" ca="1" si="128"/>
        <v>41</v>
      </c>
      <c r="O72" s="2">
        <f t="shared" ca="1" si="129"/>
        <v>65</v>
      </c>
      <c r="P72" s="2">
        <f t="shared" ca="1" si="213"/>
        <v>16640</v>
      </c>
      <c r="Q72" s="3" t="str">
        <f t="shared" ca="1" si="130"/>
        <v>_x0014_</v>
      </c>
      <c r="R72" s="2" t="str">
        <f t="shared" ca="1" si="131"/>
        <v>14</v>
      </c>
      <c r="S72" s="2">
        <f t="shared" ca="1" si="132"/>
        <v>20</v>
      </c>
      <c r="T72" s="2">
        <f t="shared" ca="1" si="214"/>
        <v>5120</v>
      </c>
      <c r="U72" s="3" t="str">
        <f t="shared" ca="1" si="133"/>
        <v>_x0013_</v>
      </c>
      <c r="V72" s="2" t="str">
        <f t="shared" ca="1" si="134"/>
        <v>13</v>
      </c>
      <c r="W72" s="2">
        <f t="shared" ca="1" si="135"/>
        <v>19</v>
      </c>
      <c r="X72" s="2">
        <f t="shared" ca="1" si="215"/>
        <v>4864</v>
      </c>
      <c r="Y72" s="3" t="str">
        <f t="shared" ca="1" si="136"/>
        <v>_x000F_</v>
      </c>
      <c r="Z72" s="2" t="str">
        <f t="shared" ca="1" si="137"/>
        <v>0F</v>
      </c>
      <c r="AA72" s="2">
        <f t="shared" ca="1" si="138"/>
        <v>15</v>
      </c>
      <c r="AB72" s="2">
        <f t="shared" ca="1" si="216"/>
        <v>3840</v>
      </c>
      <c r="AC72" s="3" t="str">
        <f t="shared" ca="1" si="139"/>
        <v>_x0015_</v>
      </c>
      <c r="AD72" s="2" t="str">
        <f t="shared" ca="1" si="140"/>
        <v>15</v>
      </c>
      <c r="AE72" s="2">
        <f t="shared" ca="1" si="141"/>
        <v>21</v>
      </c>
      <c r="AF72" s="2">
        <f t="shared" ca="1" si="217"/>
        <v>5376</v>
      </c>
      <c r="AG72" s="3" t="str">
        <f t="shared" ca="1" si="142"/>
        <v>_x0011_</v>
      </c>
      <c r="AH72" s="2" t="str">
        <f t="shared" ca="1" si="143"/>
        <v>11</v>
      </c>
      <c r="AI72" s="2">
        <f t="shared" ca="1" si="144"/>
        <v>17</v>
      </c>
      <c r="AJ72" s="2">
        <f t="shared" ca="1" si="218"/>
        <v>4352</v>
      </c>
      <c r="AK72" s="3" t="str">
        <f t="shared" ca="1" si="145"/>
        <v>_x000F_</v>
      </c>
      <c r="AL72" s="2" t="str">
        <f t="shared" ca="1" si="146"/>
        <v>0F</v>
      </c>
      <c r="AM72" s="2">
        <f t="shared" ca="1" si="147"/>
        <v>15</v>
      </c>
      <c r="AN72" s="2">
        <f t="shared" ca="1" si="219"/>
        <v>3840</v>
      </c>
      <c r="AO72" s="3" t="str">
        <f t="shared" ca="1" si="148"/>
        <v>_x001B_</v>
      </c>
      <c r="AP72" s="2" t="str">
        <f t="shared" ca="1" si="149"/>
        <v>1B</v>
      </c>
      <c r="AQ72" s="2">
        <f t="shared" ca="1" si="150"/>
        <v>27</v>
      </c>
      <c r="AR72" s="2">
        <f t="shared" ca="1" si="220"/>
        <v>6912</v>
      </c>
      <c r="AS72" s="3" t="str">
        <f t="shared" ca="1" si="151"/>
        <v>_x0013_</v>
      </c>
      <c r="AT72" s="2" t="str">
        <f t="shared" ca="1" si="152"/>
        <v>13</v>
      </c>
      <c r="AU72" s="2">
        <f t="shared" ca="1" si="153"/>
        <v>19</v>
      </c>
      <c r="AV72" s="2">
        <f t="shared" ca="1" si="221"/>
        <v>4864</v>
      </c>
      <c r="AW72" s="3" t="str">
        <f t="shared" ca="1" si="154"/>
        <v>_x0011_</v>
      </c>
      <c r="AX72" s="2" t="str">
        <f t="shared" ca="1" si="155"/>
        <v>11</v>
      </c>
      <c r="AY72" s="2">
        <f t="shared" ca="1" si="156"/>
        <v>17</v>
      </c>
      <c r="AZ72" s="2">
        <f t="shared" ca="1" si="222"/>
        <v>4352</v>
      </c>
      <c r="BA72" s="3" t="str">
        <f t="shared" ca="1" si="157"/>
        <v>_x0011_</v>
      </c>
      <c r="BB72" s="2" t="str">
        <f t="shared" ca="1" si="158"/>
        <v>11</v>
      </c>
      <c r="BC72" s="2">
        <f t="shared" ca="1" si="159"/>
        <v>17</v>
      </c>
      <c r="BD72" s="2">
        <f t="shared" ca="1" si="223"/>
        <v>4352</v>
      </c>
      <c r="BE72" s="3" t="str">
        <f t="shared" ca="1" si="160"/>
        <v>_x000D_</v>
      </c>
      <c r="BF72" s="2" t="str">
        <f t="shared" ca="1" si="161"/>
        <v>0D</v>
      </c>
      <c r="BG72" s="2">
        <f t="shared" ca="1" si="162"/>
        <v>13</v>
      </c>
      <c r="BH72" s="2">
        <f t="shared" ca="1" si="224"/>
        <v>3328</v>
      </c>
      <c r="BI72" s="3" t="str">
        <f t="shared" ca="1" si="163"/>
        <v>_x0014_</v>
      </c>
      <c r="BJ72" s="2" t="str">
        <f t="shared" ca="1" si="164"/>
        <v>14</v>
      </c>
      <c r="BK72" s="2">
        <f t="shared" ca="1" si="165"/>
        <v>20</v>
      </c>
      <c r="BL72" s="2">
        <f t="shared" ca="1" si="225"/>
        <v>5120</v>
      </c>
      <c r="BM72" s="3" t="str">
        <f t="shared" ca="1" si="166"/>
        <v xml:space="preserve">
</v>
      </c>
      <c r="BN72" s="2" t="str">
        <f t="shared" ca="1" si="167"/>
        <v>0A</v>
      </c>
      <c r="BO72" s="2">
        <f t="shared" ca="1" si="168"/>
        <v>10</v>
      </c>
      <c r="BP72" s="2">
        <f t="shared" ca="1" si="226"/>
        <v>2560</v>
      </c>
      <c r="BQ72" s="3" t="str">
        <f t="shared" ca="1" si="169"/>
        <v>_x0010_</v>
      </c>
      <c r="BR72" s="2" t="str">
        <f t="shared" ca="1" si="170"/>
        <v>10</v>
      </c>
      <c r="BS72" s="2">
        <f t="shared" ca="1" si="171"/>
        <v>16</v>
      </c>
      <c r="BT72" s="2">
        <f t="shared" ca="1" si="227"/>
        <v>4096</v>
      </c>
      <c r="BU72" s="3" t="str">
        <f t="shared" ca="1" si="172"/>
        <v>_x0014_</v>
      </c>
      <c r="BV72" s="2" t="str">
        <f t="shared" ca="1" si="173"/>
        <v>14</v>
      </c>
      <c r="BW72" s="2">
        <f t="shared" ca="1" si="174"/>
        <v>20</v>
      </c>
      <c r="BX72" s="2">
        <f t="shared" ca="1" si="228"/>
        <v>5120</v>
      </c>
      <c r="BY72" s="3" t="str">
        <f t="shared" ca="1" si="175"/>
        <v>_x0015_</v>
      </c>
      <c r="BZ72" s="2" t="str">
        <f t="shared" ca="1" si="176"/>
        <v>15</v>
      </c>
      <c r="CA72" s="2">
        <f t="shared" ca="1" si="177"/>
        <v>21</v>
      </c>
      <c r="CB72" s="2">
        <f t="shared" ca="1" si="229"/>
        <v>5376</v>
      </c>
      <c r="CC72" s="3" t="str">
        <f t="shared" ca="1" si="178"/>
        <v>_x0017_</v>
      </c>
      <c r="CD72" s="2" t="str">
        <f t="shared" ca="1" si="179"/>
        <v>17</v>
      </c>
      <c r="CE72" s="2">
        <f t="shared" ca="1" si="180"/>
        <v>23</v>
      </c>
      <c r="CF72" s="2">
        <f t="shared" ca="1" si="230"/>
        <v>5888</v>
      </c>
      <c r="CG72" s="3" t="str">
        <f t="shared" ca="1" si="181"/>
        <v>_x001D_</v>
      </c>
      <c r="CH72" s="2" t="str">
        <f t="shared" ca="1" si="182"/>
        <v>1D</v>
      </c>
      <c r="CI72" s="2">
        <f t="shared" ca="1" si="183"/>
        <v>29</v>
      </c>
      <c r="CJ72" s="2">
        <f t="shared" ca="1" si="231"/>
        <v>7424</v>
      </c>
      <c r="CK72" s="3" t="str">
        <f t="shared" ca="1" si="184"/>
        <v>_x000F_</v>
      </c>
      <c r="CL72" s="2" t="str">
        <f t="shared" ca="1" si="185"/>
        <v>0F</v>
      </c>
      <c r="CM72" s="2">
        <f t="shared" ca="1" si="186"/>
        <v>15</v>
      </c>
      <c r="CN72" s="2">
        <f t="shared" ca="1" si="232"/>
        <v>3840</v>
      </c>
      <c r="CO72" s="3" t="str">
        <f t="shared" ca="1" si="187"/>
        <v>_x0013_</v>
      </c>
      <c r="CP72" s="2" t="str">
        <f t="shared" ca="1" si="188"/>
        <v>13</v>
      </c>
      <c r="CQ72" s="2">
        <f t="shared" ca="1" si="189"/>
        <v>19</v>
      </c>
      <c r="CR72" s="2">
        <f t="shared" ca="1" si="233"/>
        <v>4864</v>
      </c>
      <c r="CS72" s="3" t="str">
        <f t="shared" ca="1" si="190"/>
        <v>_x0010_</v>
      </c>
      <c r="CT72" s="2" t="str">
        <f t="shared" ca="1" si="191"/>
        <v>10</v>
      </c>
      <c r="CU72" s="2">
        <f t="shared" ca="1" si="192"/>
        <v>16</v>
      </c>
      <c r="CV72" s="2">
        <f t="shared" ca="1" si="234"/>
        <v>4096</v>
      </c>
      <c r="CW72" s="3" t="str">
        <f t="shared" ca="1" si="193"/>
        <v>_x0012_</v>
      </c>
      <c r="CX72" s="2" t="str">
        <f t="shared" ca="1" si="194"/>
        <v>12</v>
      </c>
      <c r="CY72" s="2">
        <f t="shared" ca="1" si="195"/>
        <v>18</v>
      </c>
      <c r="CZ72" s="2">
        <f t="shared" ca="1" si="235"/>
        <v>4608</v>
      </c>
      <c r="DA72" s="3" t="str">
        <f t="shared" ca="1" si="196"/>
        <v>_x000D_</v>
      </c>
      <c r="DB72" s="2" t="str">
        <f t="shared" ca="1" si="197"/>
        <v>0D</v>
      </c>
      <c r="DC72" s="2">
        <f t="shared" ca="1" si="198"/>
        <v>13</v>
      </c>
      <c r="DD72" s="2">
        <f t="shared" ca="1" si="236"/>
        <v>3328</v>
      </c>
      <c r="DE72" s="3" t="str">
        <f t="shared" ca="1" si="199"/>
        <v>_x000B_</v>
      </c>
      <c r="DF72" s="2" t="str">
        <f t="shared" ca="1" si="200"/>
        <v>0B</v>
      </c>
      <c r="DG72" s="2">
        <f t="shared" ca="1" si="201"/>
        <v>11</v>
      </c>
      <c r="DH72" s="2">
        <f t="shared" ca="1" si="237"/>
        <v>2816</v>
      </c>
      <c r="DI72" s="3" t="str">
        <f t="shared" ca="1" si="202"/>
        <v>_x0017_</v>
      </c>
      <c r="DJ72" s="2" t="str">
        <f t="shared" ca="1" si="203"/>
        <v>17</v>
      </c>
      <c r="DK72" s="2">
        <f t="shared" ca="1" si="204"/>
        <v>23</v>
      </c>
      <c r="DL72" s="2">
        <f t="shared" ca="1" si="238"/>
        <v>5888</v>
      </c>
      <c r="DM72" s="3" t="str">
        <f t="shared" ca="1" si="205"/>
        <v/>
      </c>
      <c r="DN72" s="2" t="str">
        <f t="shared" ca="1" si="206"/>
        <v>00</v>
      </c>
      <c r="DO72" s="2">
        <f t="shared" ca="1" si="207"/>
        <v>0</v>
      </c>
      <c r="DP72" s="2">
        <f t="shared" ca="1" si="239"/>
        <v>0</v>
      </c>
      <c r="DQ72" s="70" t="b">
        <f t="shared" ca="1" si="208"/>
        <v>0</v>
      </c>
      <c r="DR72" s="70" t="b">
        <f t="shared" ca="1" si="209"/>
        <v>0</v>
      </c>
    </row>
    <row r="73" spans="1:122" x14ac:dyDescent="0.35">
      <c r="A73" s="9"/>
      <c r="B73" s="2" t="str">
        <f t="shared" ca="1" si="210"/>
        <v>80040EBA</v>
      </c>
      <c r="C73" s="80">
        <f t="shared" ca="1" si="211"/>
        <v>1</v>
      </c>
      <c r="D73" s="66"/>
      <c r="E73" s="66" t="str">
        <f t="shared" ca="1" si="120"/>
        <v/>
      </c>
      <c r="F73" s="66" t="str">
        <f t="shared" ca="1" si="121"/>
        <v>00</v>
      </c>
      <c r="G73" s="66">
        <f t="shared" ca="1" si="122"/>
        <v>0</v>
      </c>
      <c r="H73" s="66">
        <f t="shared" ca="1" si="123"/>
        <v>70</v>
      </c>
      <c r="I73" s="3" t="str">
        <f t="shared" ca="1" si="124"/>
        <v/>
      </c>
      <c r="J73" s="2" t="str">
        <f t="shared" ca="1" si="125"/>
        <v>00</v>
      </c>
      <c r="K73" s="2">
        <f t="shared" ca="1" si="126"/>
        <v>0</v>
      </c>
      <c r="L73" s="2">
        <f t="shared" ca="1" si="212"/>
        <v>70</v>
      </c>
      <c r="M73" s="3" t="str">
        <f t="shared" ca="1" si="127"/>
        <v/>
      </c>
      <c r="N73" s="2" t="str">
        <f t="shared" ca="1" si="128"/>
        <v>00</v>
      </c>
      <c r="O73" s="2">
        <f t="shared" ca="1" si="129"/>
        <v>0</v>
      </c>
      <c r="P73" s="2">
        <f t="shared" ca="1" si="213"/>
        <v>65</v>
      </c>
      <c r="Q73" s="3" t="str">
        <f t="shared" ca="1" si="130"/>
        <v/>
      </c>
      <c r="R73" s="2" t="str">
        <f t="shared" ca="1" si="131"/>
        <v>00</v>
      </c>
      <c r="S73" s="2">
        <f t="shared" ca="1" si="132"/>
        <v>0</v>
      </c>
      <c r="T73" s="2">
        <f t="shared" ca="1" si="214"/>
        <v>24</v>
      </c>
      <c r="U73" s="3" t="str">
        <f t="shared" ca="1" si="133"/>
        <v/>
      </c>
      <c r="V73" s="2" t="str">
        <f t="shared" ca="1" si="134"/>
        <v>00</v>
      </c>
      <c r="W73" s="2">
        <f t="shared" ca="1" si="135"/>
        <v>0</v>
      </c>
      <c r="X73" s="2">
        <f t="shared" ca="1" si="215"/>
        <v>14</v>
      </c>
      <c r="Y73" s="3" t="str">
        <f t="shared" ca="1" si="136"/>
        <v/>
      </c>
      <c r="Z73" s="2" t="str">
        <f t="shared" ca="1" si="137"/>
        <v>00</v>
      </c>
      <c r="AA73" s="2">
        <f t="shared" ca="1" si="138"/>
        <v>0</v>
      </c>
      <c r="AB73" s="2">
        <f t="shared" ca="1" si="216"/>
        <v>12</v>
      </c>
      <c r="AC73" s="3" t="str">
        <f t="shared" ca="1" si="139"/>
        <v/>
      </c>
      <c r="AD73" s="2" t="str">
        <f t="shared" ca="1" si="140"/>
        <v>00</v>
      </c>
      <c r="AE73" s="2">
        <f t="shared" ca="1" si="141"/>
        <v>0</v>
      </c>
      <c r="AF73" s="2">
        <f t="shared" ca="1" si="217"/>
        <v>19</v>
      </c>
      <c r="AG73" s="3" t="str">
        <f t="shared" ca="1" si="142"/>
        <v/>
      </c>
      <c r="AH73" s="2" t="str">
        <f t="shared" ca="1" si="143"/>
        <v>00</v>
      </c>
      <c r="AI73" s="2">
        <f t="shared" ca="1" si="144"/>
        <v>0</v>
      </c>
      <c r="AJ73" s="2">
        <f t="shared" ca="1" si="218"/>
        <v>23</v>
      </c>
      <c r="AK73" s="3" t="str">
        <f t="shared" ca="1" si="145"/>
        <v/>
      </c>
      <c r="AL73" s="2" t="str">
        <f t="shared" ca="1" si="146"/>
        <v>00</v>
      </c>
      <c r="AM73" s="2">
        <f t="shared" ca="1" si="147"/>
        <v>0</v>
      </c>
      <c r="AN73" s="2">
        <f t="shared" ca="1" si="219"/>
        <v>20</v>
      </c>
      <c r="AO73" s="3" t="str">
        <f t="shared" ca="1" si="148"/>
        <v/>
      </c>
      <c r="AP73" s="2" t="str">
        <f t="shared" ca="1" si="149"/>
        <v>00</v>
      </c>
      <c r="AQ73" s="2">
        <f t="shared" ca="1" si="150"/>
        <v>0</v>
      </c>
      <c r="AR73" s="2">
        <f t="shared" ca="1" si="220"/>
        <v>18</v>
      </c>
      <c r="AS73" s="3" t="str">
        <f t="shared" ca="1" si="151"/>
        <v/>
      </c>
      <c r="AT73" s="2" t="str">
        <f t="shared" ca="1" si="152"/>
        <v>00</v>
      </c>
      <c r="AU73" s="2">
        <f t="shared" ca="1" si="153"/>
        <v>0</v>
      </c>
      <c r="AV73" s="2">
        <f t="shared" ca="1" si="221"/>
        <v>24</v>
      </c>
      <c r="AW73" s="3" t="str">
        <f t="shared" ca="1" si="154"/>
        <v/>
      </c>
      <c r="AX73" s="2" t="str">
        <f t="shared" ca="1" si="155"/>
        <v>00</v>
      </c>
      <c r="AY73" s="2">
        <f t="shared" ca="1" si="156"/>
        <v>0</v>
      </c>
      <c r="AZ73" s="2">
        <f t="shared" ca="1" si="222"/>
        <v>21</v>
      </c>
      <c r="BA73" s="3" t="str">
        <f t="shared" ca="1" si="157"/>
        <v/>
      </c>
      <c r="BB73" s="2" t="str">
        <f t="shared" ca="1" si="158"/>
        <v>00</v>
      </c>
      <c r="BC73" s="2">
        <f t="shared" ca="1" si="159"/>
        <v>0</v>
      </c>
      <c r="BD73" s="2">
        <f t="shared" ca="1" si="223"/>
        <v>14</v>
      </c>
      <c r="BE73" s="3" t="str">
        <f t="shared" ca="1" si="160"/>
        <v/>
      </c>
      <c r="BF73" s="2" t="str">
        <f t="shared" ca="1" si="161"/>
        <v>00</v>
      </c>
      <c r="BG73" s="2">
        <f t="shared" ca="1" si="162"/>
        <v>0</v>
      </c>
      <c r="BH73" s="2">
        <f t="shared" ca="1" si="224"/>
        <v>11</v>
      </c>
      <c r="BI73" s="3" t="str">
        <f t="shared" ca="1" si="163"/>
        <v/>
      </c>
      <c r="BJ73" s="2" t="str">
        <f t="shared" ca="1" si="164"/>
        <v>00</v>
      </c>
      <c r="BK73" s="2">
        <f t="shared" ca="1" si="165"/>
        <v>0</v>
      </c>
      <c r="BL73" s="2">
        <f t="shared" ca="1" si="225"/>
        <v>22</v>
      </c>
      <c r="BM73" s="3" t="str">
        <f t="shared" ca="1" si="166"/>
        <v/>
      </c>
      <c r="BN73" s="2" t="str">
        <f t="shared" ca="1" si="167"/>
        <v>00</v>
      </c>
      <c r="BO73" s="2">
        <f t="shared" ca="1" si="168"/>
        <v>0</v>
      </c>
      <c r="BP73" s="2">
        <f t="shared" ca="1" si="226"/>
        <v>13</v>
      </c>
      <c r="BQ73" s="3" t="str">
        <f t="shared" ca="1" si="169"/>
        <v/>
      </c>
      <c r="BR73" s="2" t="str">
        <f t="shared" ca="1" si="170"/>
        <v>00</v>
      </c>
      <c r="BS73" s="2">
        <f t="shared" ca="1" si="171"/>
        <v>0</v>
      </c>
      <c r="BT73" s="2">
        <f t="shared" ca="1" si="227"/>
        <v>14</v>
      </c>
      <c r="BU73" s="3" t="str">
        <f t="shared" ca="1" si="172"/>
        <v/>
      </c>
      <c r="BV73" s="2" t="str">
        <f t="shared" ca="1" si="173"/>
        <v>00</v>
      </c>
      <c r="BW73" s="2">
        <f t="shared" ca="1" si="174"/>
        <v>0</v>
      </c>
      <c r="BX73" s="2">
        <f t="shared" ca="1" si="228"/>
        <v>21</v>
      </c>
      <c r="BY73" s="3" t="str">
        <f t="shared" ca="1" si="175"/>
        <v/>
      </c>
      <c r="BZ73" s="2" t="str">
        <f t="shared" ca="1" si="176"/>
        <v>00</v>
      </c>
      <c r="CA73" s="2">
        <f t="shared" ca="1" si="177"/>
        <v>0</v>
      </c>
      <c r="CB73" s="2">
        <f t="shared" ca="1" si="229"/>
        <v>12</v>
      </c>
      <c r="CC73" s="3" t="str">
        <f t="shared" ca="1" si="178"/>
        <v/>
      </c>
      <c r="CD73" s="2" t="str">
        <f t="shared" ca="1" si="179"/>
        <v>00</v>
      </c>
      <c r="CE73" s="2">
        <f t="shared" ca="1" si="180"/>
        <v>0</v>
      </c>
      <c r="CF73" s="2">
        <f t="shared" ca="1" si="230"/>
        <v>15</v>
      </c>
      <c r="CG73" s="3" t="str">
        <f t="shared" ca="1" si="181"/>
        <v/>
      </c>
      <c r="CH73" s="2" t="str">
        <f t="shared" ca="1" si="182"/>
        <v>00</v>
      </c>
      <c r="CI73" s="2">
        <f t="shared" ca="1" si="183"/>
        <v>0</v>
      </c>
      <c r="CJ73" s="2">
        <f t="shared" ca="1" si="231"/>
        <v>20</v>
      </c>
      <c r="CK73" s="3" t="str">
        <f t="shared" ca="1" si="184"/>
        <v/>
      </c>
      <c r="CL73" s="2" t="str">
        <f t="shared" ca="1" si="185"/>
        <v>00</v>
      </c>
      <c r="CM73" s="2">
        <f t="shared" ca="1" si="186"/>
        <v>0</v>
      </c>
      <c r="CN73" s="2">
        <f t="shared" ca="1" si="232"/>
        <v>17</v>
      </c>
      <c r="CO73" s="3" t="str">
        <f t="shared" ca="1" si="187"/>
        <v/>
      </c>
      <c r="CP73" s="2" t="str">
        <f t="shared" ca="1" si="188"/>
        <v>00</v>
      </c>
      <c r="CQ73" s="2">
        <f t="shared" ca="1" si="189"/>
        <v>0</v>
      </c>
      <c r="CR73" s="2">
        <f t="shared" ca="1" si="233"/>
        <v>22</v>
      </c>
      <c r="CS73" s="3" t="str">
        <f t="shared" ca="1" si="190"/>
        <v/>
      </c>
      <c r="CT73" s="2" t="str">
        <f t="shared" ca="1" si="191"/>
        <v>00</v>
      </c>
      <c r="CU73" s="2">
        <f t="shared" ca="1" si="192"/>
        <v>0</v>
      </c>
      <c r="CV73" s="2">
        <f t="shared" ca="1" si="234"/>
        <v>13</v>
      </c>
      <c r="CW73" s="3" t="str">
        <f t="shared" ca="1" si="193"/>
        <v/>
      </c>
      <c r="CX73" s="2" t="str">
        <f t="shared" ca="1" si="194"/>
        <v>00</v>
      </c>
      <c r="CY73" s="2">
        <f t="shared" ca="1" si="195"/>
        <v>0</v>
      </c>
      <c r="CZ73" s="2">
        <f t="shared" ca="1" si="235"/>
        <v>26</v>
      </c>
      <c r="DA73" s="3" t="str">
        <f t="shared" ca="1" si="196"/>
        <v/>
      </c>
      <c r="DB73" s="2" t="str">
        <f t="shared" ca="1" si="197"/>
        <v>00</v>
      </c>
      <c r="DC73" s="2">
        <f t="shared" ca="1" si="198"/>
        <v>0</v>
      </c>
      <c r="DD73" s="2">
        <f t="shared" ca="1" si="236"/>
        <v>15</v>
      </c>
      <c r="DE73" s="3" t="str">
        <f t="shared" ca="1" si="199"/>
        <v/>
      </c>
      <c r="DF73" s="2" t="str">
        <f t="shared" ca="1" si="200"/>
        <v>00</v>
      </c>
      <c r="DG73" s="2">
        <f t="shared" ca="1" si="201"/>
        <v>0</v>
      </c>
      <c r="DH73" s="2">
        <f t="shared" ca="1" si="237"/>
        <v>13</v>
      </c>
      <c r="DI73" s="3" t="str">
        <f t="shared" ca="1" si="202"/>
        <v/>
      </c>
      <c r="DJ73" s="2" t="str">
        <f t="shared" ca="1" si="203"/>
        <v>00</v>
      </c>
      <c r="DK73" s="2">
        <f t="shared" ca="1" si="204"/>
        <v>0</v>
      </c>
      <c r="DL73" s="2">
        <f t="shared" ca="1" si="238"/>
        <v>12</v>
      </c>
      <c r="DM73" s="3" t="str">
        <f t="shared" ca="1" si="205"/>
        <v/>
      </c>
      <c r="DN73" s="2" t="str">
        <f t="shared" ca="1" si="206"/>
        <v>00</v>
      </c>
      <c r="DO73" s="2">
        <f t="shared" ca="1" si="207"/>
        <v>0</v>
      </c>
      <c r="DP73" s="2">
        <f t="shared" ca="1" si="239"/>
        <v>0</v>
      </c>
      <c r="DQ73" s="70" t="b">
        <f t="shared" ca="1" si="208"/>
        <v>0</v>
      </c>
      <c r="DR73" s="70" t="b">
        <f t="shared" ca="1" si="209"/>
        <v>0</v>
      </c>
    </row>
    <row r="74" spans="1:122" x14ac:dyDescent="0.35">
      <c r="A74" s="9" t="s">
        <v>265</v>
      </c>
      <c r="B74" s="2" t="str">
        <f t="shared" ca="1" si="210"/>
        <v>80040EBB</v>
      </c>
      <c r="C74" s="80">
        <f t="shared" ca="1" si="211"/>
        <v>1</v>
      </c>
      <c r="D74" s="66">
        <f ca="1">H73</f>
        <v>70</v>
      </c>
      <c r="E74" s="66" t="str">
        <f t="shared" ca="1" si="120"/>
        <v>F</v>
      </c>
      <c r="F74" s="66" t="str">
        <f t="shared" ca="1" si="121"/>
        <v>46</v>
      </c>
      <c r="G74" s="66">
        <f t="shared" ca="1" si="122"/>
        <v>70</v>
      </c>
      <c r="H74" s="66">
        <f t="shared" ca="1" si="123"/>
        <v>17920</v>
      </c>
      <c r="I74" s="3" t="str">
        <f t="shared" ca="1" si="124"/>
        <v>F</v>
      </c>
      <c r="J74" s="2" t="str">
        <f t="shared" ca="1" si="125"/>
        <v>46</v>
      </c>
      <c r="K74" s="2">
        <f t="shared" ca="1" si="126"/>
        <v>70</v>
      </c>
      <c r="L74" s="2">
        <f t="shared" ca="1" si="212"/>
        <v>17920</v>
      </c>
      <c r="M74" s="3" t="str">
        <f t="shared" ca="1" si="127"/>
        <v>A</v>
      </c>
      <c r="N74" s="2" t="str">
        <f t="shared" ca="1" si="128"/>
        <v>41</v>
      </c>
      <c r="O74" s="2">
        <f t="shared" ca="1" si="129"/>
        <v>65</v>
      </c>
      <c r="P74" s="2">
        <f t="shared" ca="1" si="213"/>
        <v>16640</v>
      </c>
      <c r="Q74" s="3" t="str">
        <f t="shared" ca="1" si="130"/>
        <v>_x0018_</v>
      </c>
      <c r="R74" s="2" t="str">
        <f t="shared" ca="1" si="131"/>
        <v>18</v>
      </c>
      <c r="S74" s="2">
        <f t="shared" ca="1" si="132"/>
        <v>24</v>
      </c>
      <c r="T74" s="2">
        <f t="shared" ca="1" si="214"/>
        <v>6144</v>
      </c>
      <c r="U74" s="3" t="str">
        <f t="shared" ca="1" si="133"/>
        <v>_x000E_</v>
      </c>
      <c r="V74" s="2" t="str">
        <f t="shared" ca="1" si="134"/>
        <v>0E</v>
      </c>
      <c r="W74" s="2">
        <f t="shared" ca="1" si="135"/>
        <v>14</v>
      </c>
      <c r="X74" s="2">
        <f t="shared" ca="1" si="215"/>
        <v>3584</v>
      </c>
      <c r="Y74" s="3" t="str">
        <f t="shared" ca="1" si="136"/>
        <v>_x000C_</v>
      </c>
      <c r="Z74" s="2" t="str">
        <f t="shared" ca="1" si="137"/>
        <v>0C</v>
      </c>
      <c r="AA74" s="2">
        <f t="shared" ca="1" si="138"/>
        <v>12</v>
      </c>
      <c r="AB74" s="2">
        <f t="shared" ca="1" si="216"/>
        <v>3072</v>
      </c>
      <c r="AC74" s="3" t="str">
        <f t="shared" ca="1" si="139"/>
        <v>_x0013_</v>
      </c>
      <c r="AD74" s="2" t="str">
        <f t="shared" ca="1" si="140"/>
        <v>13</v>
      </c>
      <c r="AE74" s="2">
        <f t="shared" ca="1" si="141"/>
        <v>19</v>
      </c>
      <c r="AF74" s="2">
        <f t="shared" ca="1" si="217"/>
        <v>4864</v>
      </c>
      <c r="AG74" s="3" t="str">
        <f t="shared" ca="1" si="142"/>
        <v>_x0017_</v>
      </c>
      <c r="AH74" s="2" t="str">
        <f t="shared" ca="1" si="143"/>
        <v>17</v>
      </c>
      <c r="AI74" s="2">
        <f t="shared" ca="1" si="144"/>
        <v>23</v>
      </c>
      <c r="AJ74" s="2">
        <f t="shared" ca="1" si="218"/>
        <v>5888</v>
      </c>
      <c r="AK74" s="3" t="str">
        <f t="shared" ca="1" si="145"/>
        <v>_x0014_</v>
      </c>
      <c r="AL74" s="2" t="str">
        <f t="shared" ca="1" si="146"/>
        <v>14</v>
      </c>
      <c r="AM74" s="2">
        <f t="shared" ca="1" si="147"/>
        <v>20</v>
      </c>
      <c r="AN74" s="2">
        <f t="shared" ca="1" si="219"/>
        <v>5120</v>
      </c>
      <c r="AO74" s="3" t="str">
        <f t="shared" ca="1" si="148"/>
        <v>_x0012_</v>
      </c>
      <c r="AP74" s="2" t="str">
        <f t="shared" ca="1" si="149"/>
        <v>12</v>
      </c>
      <c r="AQ74" s="2">
        <f t="shared" ca="1" si="150"/>
        <v>18</v>
      </c>
      <c r="AR74" s="2">
        <f t="shared" ca="1" si="220"/>
        <v>4608</v>
      </c>
      <c r="AS74" s="3" t="str">
        <f t="shared" ca="1" si="151"/>
        <v>_x0018_</v>
      </c>
      <c r="AT74" s="2" t="str">
        <f t="shared" ca="1" si="152"/>
        <v>18</v>
      </c>
      <c r="AU74" s="2">
        <f t="shared" ca="1" si="153"/>
        <v>24</v>
      </c>
      <c r="AV74" s="2">
        <f t="shared" ca="1" si="221"/>
        <v>6144</v>
      </c>
      <c r="AW74" s="3" t="str">
        <f t="shared" ca="1" si="154"/>
        <v>_x0015_</v>
      </c>
      <c r="AX74" s="2" t="str">
        <f t="shared" ca="1" si="155"/>
        <v>15</v>
      </c>
      <c r="AY74" s="2">
        <f t="shared" ca="1" si="156"/>
        <v>21</v>
      </c>
      <c r="AZ74" s="2">
        <f t="shared" ca="1" si="222"/>
        <v>5376</v>
      </c>
      <c r="BA74" s="3" t="str">
        <f t="shared" ca="1" si="157"/>
        <v>_x000E_</v>
      </c>
      <c r="BB74" s="2" t="str">
        <f t="shared" ca="1" si="158"/>
        <v>0E</v>
      </c>
      <c r="BC74" s="2">
        <f t="shared" ca="1" si="159"/>
        <v>14</v>
      </c>
      <c r="BD74" s="2">
        <f t="shared" ca="1" si="223"/>
        <v>3584</v>
      </c>
      <c r="BE74" s="3" t="str">
        <f t="shared" ca="1" si="160"/>
        <v>_x000B_</v>
      </c>
      <c r="BF74" s="2" t="str">
        <f t="shared" ca="1" si="161"/>
        <v>0B</v>
      </c>
      <c r="BG74" s="2">
        <f t="shared" ca="1" si="162"/>
        <v>11</v>
      </c>
      <c r="BH74" s="2">
        <f t="shared" ca="1" si="224"/>
        <v>2816</v>
      </c>
      <c r="BI74" s="3" t="str">
        <f t="shared" ca="1" si="163"/>
        <v>_x0016_</v>
      </c>
      <c r="BJ74" s="2" t="str">
        <f t="shared" ca="1" si="164"/>
        <v>16</v>
      </c>
      <c r="BK74" s="2">
        <f t="shared" ca="1" si="165"/>
        <v>22</v>
      </c>
      <c r="BL74" s="2">
        <f t="shared" ca="1" si="225"/>
        <v>5632</v>
      </c>
      <c r="BM74" s="3" t="str">
        <f t="shared" ca="1" si="166"/>
        <v>_x000D_</v>
      </c>
      <c r="BN74" s="2" t="str">
        <f t="shared" ca="1" si="167"/>
        <v>0D</v>
      </c>
      <c r="BO74" s="2">
        <f t="shared" ca="1" si="168"/>
        <v>13</v>
      </c>
      <c r="BP74" s="2">
        <f t="shared" ca="1" si="226"/>
        <v>3328</v>
      </c>
      <c r="BQ74" s="3" t="str">
        <f t="shared" ca="1" si="169"/>
        <v>_x000E_</v>
      </c>
      <c r="BR74" s="2" t="str">
        <f t="shared" ca="1" si="170"/>
        <v>0E</v>
      </c>
      <c r="BS74" s="2">
        <f t="shared" ca="1" si="171"/>
        <v>14</v>
      </c>
      <c r="BT74" s="2">
        <f t="shared" ca="1" si="227"/>
        <v>3584</v>
      </c>
      <c r="BU74" s="3" t="str">
        <f t="shared" ca="1" si="172"/>
        <v>_x0015_</v>
      </c>
      <c r="BV74" s="2" t="str">
        <f t="shared" ca="1" si="173"/>
        <v>15</v>
      </c>
      <c r="BW74" s="2">
        <f t="shared" ca="1" si="174"/>
        <v>21</v>
      </c>
      <c r="BX74" s="2">
        <f t="shared" ca="1" si="228"/>
        <v>5376</v>
      </c>
      <c r="BY74" s="3" t="str">
        <f t="shared" ca="1" si="175"/>
        <v>_x000C_</v>
      </c>
      <c r="BZ74" s="2" t="str">
        <f t="shared" ca="1" si="176"/>
        <v>0C</v>
      </c>
      <c r="CA74" s="2">
        <f t="shared" ca="1" si="177"/>
        <v>12</v>
      </c>
      <c r="CB74" s="2">
        <f t="shared" ca="1" si="229"/>
        <v>3072</v>
      </c>
      <c r="CC74" s="3" t="str">
        <f t="shared" ca="1" si="178"/>
        <v>_x000F_</v>
      </c>
      <c r="CD74" s="2" t="str">
        <f t="shared" ca="1" si="179"/>
        <v>0F</v>
      </c>
      <c r="CE74" s="2">
        <f t="shared" ca="1" si="180"/>
        <v>15</v>
      </c>
      <c r="CF74" s="2">
        <f t="shared" ca="1" si="230"/>
        <v>3840</v>
      </c>
      <c r="CG74" s="3" t="str">
        <f t="shared" ca="1" si="181"/>
        <v>_x0014_</v>
      </c>
      <c r="CH74" s="2" t="str">
        <f t="shared" ca="1" si="182"/>
        <v>14</v>
      </c>
      <c r="CI74" s="2">
        <f t="shared" ca="1" si="183"/>
        <v>20</v>
      </c>
      <c r="CJ74" s="2">
        <f t="shared" ca="1" si="231"/>
        <v>5120</v>
      </c>
      <c r="CK74" s="3" t="str">
        <f t="shared" ca="1" si="184"/>
        <v>_x0011_</v>
      </c>
      <c r="CL74" s="2" t="str">
        <f t="shared" ca="1" si="185"/>
        <v>11</v>
      </c>
      <c r="CM74" s="2">
        <f t="shared" ca="1" si="186"/>
        <v>17</v>
      </c>
      <c r="CN74" s="2">
        <f t="shared" ca="1" si="232"/>
        <v>4352</v>
      </c>
      <c r="CO74" s="3" t="str">
        <f t="shared" ca="1" si="187"/>
        <v>_x0016_</v>
      </c>
      <c r="CP74" s="2" t="str">
        <f t="shared" ca="1" si="188"/>
        <v>16</v>
      </c>
      <c r="CQ74" s="2">
        <f t="shared" ca="1" si="189"/>
        <v>22</v>
      </c>
      <c r="CR74" s="2">
        <f t="shared" ca="1" si="233"/>
        <v>5632</v>
      </c>
      <c r="CS74" s="3" t="str">
        <f t="shared" ca="1" si="190"/>
        <v>_x000D_</v>
      </c>
      <c r="CT74" s="2" t="str">
        <f t="shared" ca="1" si="191"/>
        <v>0D</v>
      </c>
      <c r="CU74" s="2">
        <f t="shared" ca="1" si="192"/>
        <v>13</v>
      </c>
      <c r="CV74" s="2">
        <f t="shared" ca="1" si="234"/>
        <v>3328</v>
      </c>
      <c r="CW74" s="3" t="str">
        <f t="shared" ca="1" si="193"/>
        <v>_x001A_</v>
      </c>
      <c r="CX74" s="2" t="str">
        <f t="shared" ca="1" si="194"/>
        <v>1A</v>
      </c>
      <c r="CY74" s="2">
        <f t="shared" ca="1" si="195"/>
        <v>26</v>
      </c>
      <c r="CZ74" s="2">
        <f t="shared" ca="1" si="235"/>
        <v>6656</v>
      </c>
      <c r="DA74" s="3" t="str">
        <f t="shared" ca="1" si="196"/>
        <v>_x000F_</v>
      </c>
      <c r="DB74" s="2" t="str">
        <f t="shared" ca="1" si="197"/>
        <v>0F</v>
      </c>
      <c r="DC74" s="2">
        <f t="shared" ca="1" si="198"/>
        <v>15</v>
      </c>
      <c r="DD74" s="2">
        <f t="shared" ca="1" si="236"/>
        <v>3840</v>
      </c>
      <c r="DE74" s="3" t="str">
        <f t="shared" ca="1" si="199"/>
        <v>_x000D_</v>
      </c>
      <c r="DF74" s="2" t="str">
        <f t="shared" ca="1" si="200"/>
        <v>0D</v>
      </c>
      <c r="DG74" s="2">
        <f t="shared" ca="1" si="201"/>
        <v>13</v>
      </c>
      <c r="DH74" s="2">
        <f t="shared" ca="1" si="237"/>
        <v>3328</v>
      </c>
      <c r="DI74" s="3" t="str">
        <f t="shared" ca="1" si="202"/>
        <v>_x000C_</v>
      </c>
      <c r="DJ74" s="2" t="str">
        <f t="shared" ca="1" si="203"/>
        <v>0C</v>
      </c>
      <c r="DK74" s="2">
        <f t="shared" ca="1" si="204"/>
        <v>12</v>
      </c>
      <c r="DL74" s="2">
        <f t="shared" ca="1" si="238"/>
        <v>3072</v>
      </c>
      <c r="DM74" s="3" t="str">
        <f t="shared" ca="1" si="205"/>
        <v/>
      </c>
      <c r="DN74" s="2" t="str">
        <f t="shared" ca="1" si="206"/>
        <v>00</v>
      </c>
      <c r="DO74" s="2">
        <f t="shared" ca="1" si="207"/>
        <v>0</v>
      </c>
      <c r="DP74" s="2">
        <f t="shared" ca="1" si="239"/>
        <v>0</v>
      </c>
      <c r="DQ74" s="70" t="b">
        <f t="shared" ca="1" si="208"/>
        <v>0</v>
      </c>
      <c r="DR74" s="70" t="b">
        <f t="shared" ca="1" si="209"/>
        <v>0</v>
      </c>
    </row>
    <row r="75" spans="1:122" x14ac:dyDescent="0.35">
      <c r="A75" s="9"/>
      <c r="B75" s="2" t="str">
        <f t="shared" ca="1" si="210"/>
        <v>80040EBC</v>
      </c>
      <c r="C75" s="80">
        <f t="shared" ca="1" si="211"/>
        <v>1</v>
      </c>
      <c r="D75" s="66"/>
      <c r="E75" s="66" t="str">
        <f t="shared" ca="1" si="120"/>
        <v/>
      </c>
      <c r="F75" s="66" t="str">
        <f t="shared" ca="1" si="121"/>
        <v>00</v>
      </c>
      <c r="G75" s="66">
        <f t="shared" ca="1" si="122"/>
        <v>0</v>
      </c>
      <c r="H75" s="66">
        <f t="shared" ca="1" si="123"/>
        <v>80</v>
      </c>
      <c r="I75" s="3" t="str">
        <f t="shared" ca="1" si="124"/>
        <v/>
      </c>
      <c r="J75" s="2" t="str">
        <f t="shared" ca="1" si="125"/>
        <v>00</v>
      </c>
      <c r="K75" s="2">
        <f t="shared" ca="1" si="126"/>
        <v>0</v>
      </c>
      <c r="L75" s="2">
        <f t="shared" ca="1" si="212"/>
        <v>80</v>
      </c>
      <c r="M75" s="3" t="str">
        <f t="shared" ca="1" si="127"/>
        <v/>
      </c>
      <c r="N75" s="2" t="str">
        <f t="shared" ca="1" si="128"/>
        <v>00</v>
      </c>
      <c r="O75" s="2">
        <f t="shared" ca="1" si="129"/>
        <v>0</v>
      </c>
      <c r="P75" s="2">
        <f t="shared" ca="1" si="213"/>
        <v>50</v>
      </c>
      <c r="Q75" s="3" t="str">
        <f t="shared" ca="1" si="130"/>
        <v/>
      </c>
      <c r="R75" s="2" t="str">
        <f t="shared" ca="1" si="131"/>
        <v>00</v>
      </c>
      <c r="S75" s="2">
        <f t="shared" ca="1" si="132"/>
        <v>0</v>
      </c>
      <c r="T75" s="2">
        <f t="shared" ca="1" si="214"/>
        <v>8</v>
      </c>
      <c r="U75" s="3" t="str">
        <f t="shared" ca="1" si="133"/>
        <v/>
      </c>
      <c r="V75" s="2" t="str">
        <f t="shared" ca="1" si="134"/>
        <v>00</v>
      </c>
      <c r="W75" s="2">
        <f t="shared" ca="1" si="135"/>
        <v>0</v>
      </c>
      <c r="X75" s="2">
        <f t="shared" ca="1" si="215"/>
        <v>12</v>
      </c>
      <c r="Y75" s="3" t="str">
        <f t="shared" ca="1" si="136"/>
        <v/>
      </c>
      <c r="Z75" s="2" t="str">
        <f t="shared" ca="1" si="137"/>
        <v>00</v>
      </c>
      <c r="AA75" s="2">
        <f t="shared" ca="1" si="138"/>
        <v>0</v>
      </c>
      <c r="AB75" s="2">
        <f t="shared" ca="1" si="216"/>
        <v>16</v>
      </c>
      <c r="AC75" s="3" t="str">
        <f t="shared" ca="1" si="139"/>
        <v/>
      </c>
      <c r="AD75" s="2" t="str">
        <f t="shared" ca="1" si="140"/>
        <v>00</v>
      </c>
      <c r="AE75" s="2">
        <f t="shared" ca="1" si="141"/>
        <v>0</v>
      </c>
      <c r="AF75" s="2">
        <f t="shared" ca="1" si="217"/>
        <v>16</v>
      </c>
      <c r="AG75" s="3" t="str">
        <f t="shared" ca="1" si="142"/>
        <v/>
      </c>
      <c r="AH75" s="2" t="str">
        <f t="shared" ca="1" si="143"/>
        <v>00</v>
      </c>
      <c r="AI75" s="2">
        <f t="shared" ca="1" si="144"/>
        <v>0</v>
      </c>
      <c r="AJ75" s="2">
        <f t="shared" ca="1" si="218"/>
        <v>10</v>
      </c>
      <c r="AK75" s="3" t="str">
        <f t="shared" ca="1" si="145"/>
        <v/>
      </c>
      <c r="AL75" s="2" t="str">
        <f t="shared" ca="1" si="146"/>
        <v>00</v>
      </c>
      <c r="AM75" s="2">
        <f t="shared" ca="1" si="147"/>
        <v>0</v>
      </c>
      <c r="AN75" s="2">
        <f t="shared" ca="1" si="219"/>
        <v>7</v>
      </c>
      <c r="AO75" s="3" t="str">
        <f t="shared" ca="1" si="148"/>
        <v/>
      </c>
      <c r="AP75" s="2" t="str">
        <f t="shared" ca="1" si="149"/>
        <v>00</v>
      </c>
      <c r="AQ75" s="2">
        <f t="shared" ca="1" si="150"/>
        <v>0</v>
      </c>
      <c r="AR75" s="2">
        <f t="shared" ca="1" si="220"/>
        <v>23</v>
      </c>
      <c r="AS75" s="3" t="str">
        <f t="shared" ca="1" si="151"/>
        <v/>
      </c>
      <c r="AT75" s="2" t="str">
        <f t="shared" ca="1" si="152"/>
        <v>00</v>
      </c>
      <c r="AU75" s="2">
        <f t="shared" ca="1" si="153"/>
        <v>0</v>
      </c>
      <c r="AV75" s="2">
        <f t="shared" ca="1" si="221"/>
        <v>6</v>
      </c>
      <c r="AW75" s="3" t="str">
        <f t="shared" ca="1" si="154"/>
        <v/>
      </c>
      <c r="AX75" s="2" t="str">
        <f t="shared" ca="1" si="155"/>
        <v>00</v>
      </c>
      <c r="AY75" s="2">
        <f t="shared" ca="1" si="156"/>
        <v>0</v>
      </c>
      <c r="AZ75" s="2">
        <f t="shared" ca="1" si="222"/>
        <v>16</v>
      </c>
      <c r="BA75" s="3" t="str">
        <f t="shared" ca="1" si="157"/>
        <v/>
      </c>
      <c r="BB75" s="2" t="str">
        <f t="shared" ca="1" si="158"/>
        <v>00</v>
      </c>
      <c r="BC75" s="2">
        <f t="shared" ca="1" si="159"/>
        <v>0</v>
      </c>
      <c r="BD75" s="2">
        <f t="shared" ca="1" si="223"/>
        <v>16</v>
      </c>
      <c r="BE75" s="3" t="str">
        <f t="shared" ca="1" si="160"/>
        <v/>
      </c>
      <c r="BF75" s="2" t="str">
        <f t="shared" ca="1" si="161"/>
        <v>00</v>
      </c>
      <c r="BG75" s="2">
        <f t="shared" ca="1" si="162"/>
        <v>0</v>
      </c>
      <c r="BH75" s="2">
        <f t="shared" ca="1" si="224"/>
        <v>13</v>
      </c>
      <c r="BI75" s="3" t="str">
        <f t="shared" ca="1" si="163"/>
        <v/>
      </c>
      <c r="BJ75" s="2" t="str">
        <f t="shared" ca="1" si="164"/>
        <v>00</v>
      </c>
      <c r="BK75" s="2">
        <f t="shared" ca="1" si="165"/>
        <v>0</v>
      </c>
      <c r="BL75" s="2">
        <f t="shared" ca="1" si="225"/>
        <v>15</v>
      </c>
      <c r="BM75" s="3" t="str">
        <f t="shared" ca="1" si="166"/>
        <v/>
      </c>
      <c r="BN75" s="2" t="str">
        <f t="shared" ca="1" si="167"/>
        <v>00</v>
      </c>
      <c r="BO75" s="2">
        <f t="shared" ca="1" si="168"/>
        <v>0</v>
      </c>
      <c r="BP75" s="2">
        <f t="shared" ca="1" si="226"/>
        <v>7</v>
      </c>
      <c r="BQ75" s="3" t="str">
        <f t="shared" ca="1" si="169"/>
        <v/>
      </c>
      <c r="BR75" s="2" t="str">
        <f t="shared" ca="1" si="170"/>
        <v>00</v>
      </c>
      <c r="BS75" s="2">
        <f t="shared" ca="1" si="171"/>
        <v>0</v>
      </c>
      <c r="BT75" s="2">
        <f t="shared" ca="1" si="227"/>
        <v>10</v>
      </c>
      <c r="BU75" s="3" t="str">
        <f t="shared" ca="1" si="172"/>
        <v/>
      </c>
      <c r="BV75" s="2" t="str">
        <f t="shared" ca="1" si="173"/>
        <v>00</v>
      </c>
      <c r="BW75" s="2">
        <f t="shared" ca="1" si="174"/>
        <v>0</v>
      </c>
      <c r="BX75" s="2">
        <f t="shared" ca="1" si="228"/>
        <v>12</v>
      </c>
      <c r="BY75" s="3" t="str">
        <f t="shared" ca="1" si="175"/>
        <v/>
      </c>
      <c r="BZ75" s="2" t="str">
        <f t="shared" ca="1" si="176"/>
        <v>00</v>
      </c>
      <c r="CA75" s="2">
        <f t="shared" ca="1" si="177"/>
        <v>0</v>
      </c>
      <c r="CB75" s="2">
        <f t="shared" ca="1" si="229"/>
        <v>24</v>
      </c>
      <c r="CC75" s="3" t="str">
        <f t="shared" ca="1" si="178"/>
        <v/>
      </c>
      <c r="CD75" s="2" t="str">
        <f t="shared" ca="1" si="179"/>
        <v>00</v>
      </c>
      <c r="CE75" s="2">
        <f t="shared" ca="1" si="180"/>
        <v>0</v>
      </c>
      <c r="CF75" s="2">
        <f t="shared" ca="1" si="230"/>
        <v>22</v>
      </c>
      <c r="CG75" s="3" t="str">
        <f t="shared" ca="1" si="181"/>
        <v/>
      </c>
      <c r="CH75" s="2" t="str">
        <f t="shared" ca="1" si="182"/>
        <v>00</v>
      </c>
      <c r="CI75" s="2">
        <f t="shared" ca="1" si="183"/>
        <v>0</v>
      </c>
      <c r="CJ75" s="2">
        <f t="shared" ca="1" si="231"/>
        <v>14</v>
      </c>
      <c r="CK75" s="3" t="str">
        <f t="shared" ca="1" si="184"/>
        <v/>
      </c>
      <c r="CL75" s="2" t="str">
        <f t="shared" ca="1" si="185"/>
        <v>00</v>
      </c>
      <c r="CM75" s="2">
        <f t="shared" ca="1" si="186"/>
        <v>0</v>
      </c>
      <c r="CN75" s="2">
        <f t="shared" ca="1" si="232"/>
        <v>15</v>
      </c>
      <c r="CO75" s="3" t="str">
        <f t="shared" ca="1" si="187"/>
        <v/>
      </c>
      <c r="CP75" s="2" t="str">
        <f t="shared" ca="1" si="188"/>
        <v>00</v>
      </c>
      <c r="CQ75" s="2">
        <f t="shared" ca="1" si="189"/>
        <v>0</v>
      </c>
      <c r="CR75" s="2">
        <f t="shared" ca="1" si="233"/>
        <v>13</v>
      </c>
      <c r="CS75" s="3" t="str">
        <f t="shared" ca="1" si="190"/>
        <v/>
      </c>
      <c r="CT75" s="2" t="str">
        <f t="shared" ca="1" si="191"/>
        <v>00</v>
      </c>
      <c r="CU75" s="2">
        <f t="shared" ca="1" si="192"/>
        <v>0</v>
      </c>
      <c r="CV75" s="2">
        <f t="shared" ca="1" si="234"/>
        <v>13</v>
      </c>
      <c r="CW75" s="3" t="str">
        <f t="shared" ca="1" si="193"/>
        <v/>
      </c>
      <c r="CX75" s="2" t="str">
        <f t="shared" ca="1" si="194"/>
        <v>00</v>
      </c>
      <c r="CY75" s="2">
        <f t="shared" ca="1" si="195"/>
        <v>0</v>
      </c>
      <c r="CZ75" s="2">
        <f t="shared" ca="1" si="235"/>
        <v>15</v>
      </c>
      <c r="DA75" s="3" t="str">
        <f t="shared" ca="1" si="196"/>
        <v/>
      </c>
      <c r="DB75" s="2" t="str">
        <f t="shared" ca="1" si="197"/>
        <v>00</v>
      </c>
      <c r="DC75" s="2">
        <f t="shared" ca="1" si="198"/>
        <v>0</v>
      </c>
      <c r="DD75" s="2">
        <f t="shared" ca="1" si="236"/>
        <v>16</v>
      </c>
      <c r="DE75" s="3" t="str">
        <f t="shared" ca="1" si="199"/>
        <v/>
      </c>
      <c r="DF75" s="2" t="str">
        <f t="shared" ca="1" si="200"/>
        <v>00</v>
      </c>
      <c r="DG75" s="2">
        <f t="shared" ca="1" si="201"/>
        <v>0</v>
      </c>
      <c r="DH75" s="2">
        <f t="shared" ca="1" si="237"/>
        <v>25</v>
      </c>
      <c r="DI75" s="3" t="str">
        <f t="shared" ca="1" si="202"/>
        <v/>
      </c>
      <c r="DJ75" s="2" t="str">
        <f t="shared" ca="1" si="203"/>
        <v>00</v>
      </c>
      <c r="DK75" s="2">
        <f t="shared" ca="1" si="204"/>
        <v>0</v>
      </c>
      <c r="DL75" s="2">
        <f t="shared" ca="1" si="238"/>
        <v>26</v>
      </c>
      <c r="DM75" s="3" t="str">
        <f t="shared" ca="1" si="205"/>
        <v/>
      </c>
      <c r="DN75" s="2" t="str">
        <f t="shared" ca="1" si="206"/>
        <v>00</v>
      </c>
      <c r="DO75" s="2">
        <f t="shared" ca="1" si="207"/>
        <v>0</v>
      </c>
      <c r="DP75" s="2">
        <f t="shared" ca="1" si="239"/>
        <v>0</v>
      </c>
      <c r="DQ75" s="70" t="b">
        <f t="shared" ca="1" si="208"/>
        <v>0</v>
      </c>
      <c r="DR75" s="70" t="b">
        <f t="shared" ca="1" si="209"/>
        <v>0</v>
      </c>
    </row>
    <row r="76" spans="1:122" x14ac:dyDescent="0.35">
      <c r="A76" s="9" t="s">
        <v>266</v>
      </c>
      <c r="B76" s="2" t="str">
        <f t="shared" ca="1" si="210"/>
        <v>80040EBD</v>
      </c>
      <c r="C76" s="80">
        <f t="shared" ca="1" si="211"/>
        <v>1</v>
      </c>
      <c r="D76" s="66">
        <f ca="1">H75</f>
        <v>80</v>
      </c>
      <c r="E76" s="66" t="str">
        <f t="shared" ca="1" si="120"/>
        <v>P</v>
      </c>
      <c r="F76" s="66" t="str">
        <f t="shared" ca="1" si="121"/>
        <v>50</v>
      </c>
      <c r="G76" s="66">
        <f t="shared" ca="1" si="122"/>
        <v>80</v>
      </c>
      <c r="H76" s="66">
        <f t="shared" ca="1" si="123"/>
        <v>20480</v>
      </c>
      <c r="I76" s="3" t="str">
        <f t="shared" ca="1" si="124"/>
        <v>P</v>
      </c>
      <c r="J76" s="2" t="str">
        <f t="shared" ca="1" si="125"/>
        <v>50</v>
      </c>
      <c r="K76" s="2">
        <f t="shared" ca="1" si="126"/>
        <v>80</v>
      </c>
      <c r="L76" s="2">
        <f t="shared" ca="1" si="212"/>
        <v>20480</v>
      </c>
      <c r="M76" s="3" t="str">
        <f t="shared" ca="1" si="127"/>
        <v>2</v>
      </c>
      <c r="N76" s="2" t="str">
        <f t="shared" ca="1" si="128"/>
        <v>32</v>
      </c>
      <c r="O76" s="2">
        <f t="shared" ca="1" si="129"/>
        <v>50</v>
      </c>
      <c r="P76" s="2">
        <f t="shared" ca="1" si="213"/>
        <v>12800</v>
      </c>
      <c r="Q76" s="3" t="str">
        <f t="shared" ca="1" si="130"/>
        <v>_x0008_</v>
      </c>
      <c r="R76" s="2" t="str">
        <f t="shared" ca="1" si="131"/>
        <v>08</v>
      </c>
      <c r="S76" s="2">
        <f t="shared" ca="1" si="132"/>
        <v>8</v>
      </c>
      <c r="T76" s="2">
        <f t="shared" ca="1" si="214"/>
        <v>2048</v>
      </c>
      <c r="U76" s="3" t="str">
        <f t="shared" ca="1" si="133"/>
        <v>_x000C_</v>
      </c>
      <c r="V76" s="2" t="str">
        <f t="shared" ca="1" si="134"/>
        <v>0C</v>
      </c>
      <c r="W76" s="2">
        <f t="shared" ca="1" si="135"/>
        <v>12</v>
      </c>
      <c r="X76" s="2">
        <f t="shared" ca="1" si="215"/>
        <v>3072</v>
      </c>
      <c r="Y76" s="3" t="str">
        <f t="shared" ca="1" si="136"/>
        <v>_x0010_</v>
      </c>
      <c r="Z76" s="2" t="str">
        <f t="shared" ca="1" si="137"/>
        <v>10</v>
      </c>
      <c r="AA76" s="2">
        <f t="shared" ca="1" si="138"/>
        <v>16</v>
      </c>
      <c r="AB76" s="2">
        <f t="shared" ca="1" si="216"/>
        <v>4096</v>
      </c>
      <c r="AC76" s="3" t="str">
        <f t="shared" ca="1" si="139"/>
        <v>_x0010_</v>
      </c>
      <c r="AD76" s="2" t="str">
        <f t="shared" ca="1" si="140"/>
        <v>10</v>
      </c>
      <c r="AE76" s="2">
        <f t="shared" ca="1" si="141"/>
        <v>16</v>
      </c>
      <c r="AF76" s="2">
        <f t="shared" ca="1" si="217"/>
        <v>4096</v>
      </c>
      <c r="AG76" s="3" t="str">
        <f t="shared" ca="1" si="142"/>
        <v xml:space="preserve">
</v>
      </c>
      <c r="AH76" s="2" t="str">
        <f t="shared" ca="1" si="143"/>
        <v>0A</v>
      </c>
      <c r="AI76" s="2">
        <f t="shared" ca="1" si="144"/>
        <v>10</v>
      </c>
      <c r="AJ76" s="2">
        <f t="shared" ca="1" si="218"/>
        <v>2560</v>
      </c>
      <c r="AK76" s="3" t="str">
        <f t="shared" ca="1" si="145"/>
        <v>_x0007_</v>
      </c>
      <c r="AL76" s="2" t="str">
        <f t="shared" ca="1" si="146"/>
        <v>07</v>
      </c>
      <c r="AM76" s="2">
        <f t="shared" ca="1" si="147"/>
        <v>7</v>
      </c>
      <c r="AN76" s="2">
        <f t="shared" ca="1" si="219"/>
        <v>1792</v>
      </c>
      <c r="AO76" s="3" t="str">
        <f t="shared" ca="1" si="148"/>
        <v>_x0017_</v>
      </c>
      <c r="AP76" s="2" t="str">
        <f t="shared" ca="1" si="149"/>
        <v>17</v>
      </c>
      <c r="AQ76" s="2">
        <f t="shared" ca="1" si="150"/>
        <v>23</v>
      </c>
      <c r="AR76" s="2">
        <f t="shared" ca="1" si="220"/>
        <v>5888</v>
      </c>
      <c r="AS76" s="3" t="str">
        <f t="shared" ca="1" si="151"/>
        <v>_x0006_</v>
      </c>
      <c r="AT76" s="2" t="str">
        <f t="shared" ca="1" si="152"/>
        <v>06</v>
      </c>
      <c r="AU76" s="2">
        <f t="shared" ca="1" si="153"/>
        <v>6</v>
      </c>
      <c r="AV76" s="2">
        <f t="shared" ca="1" si="221"/>
        <v>1536</v>
      </c>
      <c r="AW76" s="3" t="str">
        <f t="shared" ca="1" si="154"/>
        <v>_x0010_</v>
      </c>
      <c r="AX76" s="2" t="str">
        <f t="shared" ca="1" si="155"/>
        <v>10</v>
      </c>
      <c r="AY76" s="2">
        <f t="shared" ca="1" si="156"/>
        <v>16</v>
      </c>
      <c r="AZ76" s="2">
        <f t="shared" ca="1" si="222"/>
        <v>4096</v>
      </c>
      <c r="BA76" s="3" t="str">
        <f t="shared" ca="1" si="157"/>
        <v>_x0010_</v>
      </c>
      <c r="BB76" s="2" t="str">
        <f t="shared" ca="1" si="158"/>
        <v>10</v>
      </c>
      <c r="BC76" s="2">
        <f t="shared" ca="1" si="159"/>
        <v>16</v>
      </c>
      <c r="BD76" s="2">
        <f t="shared" ca="1" si="223"/>
        <v>4096</v>
      </c>
      <c r="BE76" s="3" t="str">
        <f t="shared" ca="1" si="160"/>
        <v>_x000D_</v>
      </c>
      <c r="BF76" s="2" t="str">
        <f t="shared" ca="1" si="161"/>
        <v>0D</v>
      </c>
      <c r="BG76" s="2">
        <f t="shared" ca="1" si="162"/>
        <v>13</v>
      </c>
      <c r="BH76" s="2">
        <f t="shared" ca="1" si="224"/>
        <v>3328</v>
      </c>
      <c r="BI76" s="3" t="str">
        <f t="shared" ca="1" si="163"/>
        <v>_x000F_</v>
      </c>
      <c r="BJ76" s="2" t="str">
        <f t="shared" ca="1" si="164"/>
        <v>0F</v>
      </c>
      <c r="BK76" s="2">
        <f t="shared" ca="1" si="165"/>
        <v>15</v>
      </c>
      <c r="BL76" s="2">
        <f t="shared" ca="1" si="225"/>
        <v>3840</v>
      </c>
      <c r="BM76" s="3" t="str">
        <f t="shared" ca="1" si="166"/>
        <v>_x0007_</v>
      </c>
      <c r="BN76" s="2" t="str">
        <f t="shared" ca="1" si="167"/>
        <v>07</v>
      </c>
      <c r="BO76" s="2">
        <f t="shared" ca="1" si="168"/>
        <v>7</v>
      </c>
      <c r="BP76" s="2">
        <f t="shared" ca="1" si="226"/>
        <v>1792</v>
      </c>
      <c r="BQ76" s="3" t="str">
        <f t="shared" ca="1" si="169"/>
        <v xml:space="preserve">
</v>
      </c>
      <c r="BR76" s="2" t="str">
        <f t="shared" ca="1" si="170"/>
        <v>0A</v>
      </c>
      <c r="BS76" s="2">
        <f t="shared" ca="1" si="171"/>
        <v>10</v>
      </c>
      <c r="BT76" s="2">
        <f t="shared" ca="1" si="227"/>
        <v>2560</v>
      </c>
      <c r="BU76" s="3" t="str">
        <f t="shared" ca="1" si="172"/>
        <v>_x000C_</v>
      </c>
      <c r="BV76" s="2" t="str">
        <f t="shared" ca="1" si="173"/>
        <v>0C</v>
      </c>
      <c r="BW76" s="2">
        <f t="shared" ca="1" si="174"/>
        <v>12</v>
      </c>
      <c r="BX76" s="2">
        <f t="shared" ca="1" si="228"/>
        <v>3072</v>
      </c>
      <c r="BY76" s="3" t="str">
        <f t="shared" ca="1" si="175"/>
        <v>_x0018_</v>
      </c>
      <c r="BZ76" s="2" t="str">
        <f t="shared" ca="1" si="176"/>
        <v>18</v>
      </c>
      <c r="CA76" s="2">
        <f t="shared" ca="1" si="177"/>
        <v>24</v>
      </c>
      <c r="CB76" s="2">
        <f t="shared" ca="1" si="229"/>
        <v>6144</v>
      </c>
      <c r="CC76" s="3" t="str">
        <f t="shared" ca="1" si="178"/>
        <v>_x0016_</v>
      </c>
      <c r="CD76" s="2" t="str">
        <f t="shared" ca="1" si="179"/>
        <v>16</v>
      </c>
      <c r="CE76" s="2">
        <f t="shared" ca="1" si="180"/>
        <v>22</v>
      </c>
      <c r="CF76" s="2">
        <f t="shared" ca="1" si="230"/>
        <v>5632</v>
      </c>
      <c r="CG76" s="3" t="str">
        <f t="shared" ca="1" si="181"/>
        <v>_x000E_</v>
      </c>
      <c r="CH76" s="2" t="str">
        <f t="shared" ca="1" si="182"/>
        <v>0E</v>
      </c>
      <c r="CI76" s="2">
        <f t="shared" ca="1" si="183"/>
        <v>14</v>
      </c>
      <c r="CJ76" s="2">
        <f t="shared" ca="1" si="231"/>
        <v>3584</v>
      </c>
      <c r="CK76" s="3" t="str">
        <f t="shared" ca="1" si="184"/>
        <v>_x000F_</v>
      </c>
      <c r="CL76" s="2" t="str">
        <f t="shared" ca="1" si="185"/>
        <v>0F</v>
      </c>
      <c r="CM76" s="2">
        <f t="shared" ca="1" si="186"/>
        <v>15</v>
      </c>
      <c r="CN76" s="2">
        <f t="shared" ca="1" si="232"/>
        <v>3840</v>
      </c>
      <c r="CO76" s="3" t="str">
        <f t="shared" ca="1" si="187"/>
        <v>_x000D_</v>
      </c>
      <c r="CP76" s="2" t="str">
        <f t="shared" ca="1" si="188"/>
        <v>0D</v>
      </c>
      <c r="CQ76" s="2">
        <f t="shared" ca="1" si="189"/>
        <v>13</v>
      </c>
      <c r="CR76" s="2">
        <f t="shared" ca="1" si="233"/>
        <v>3328</v>
      </c>
      <c r="CS76" s="3" t="str">
        <f t="shared" ca="1" si="190"/>
        <v>_x000D_</v>
      </c>
      <c r="CT76" s="2" t="str">
        <f t="shared" ca="1" si="191"/>
        <v>0D</v>
      </c>
      <c r="CU76" s="2">
        <f t="shared" ca="1" si="192"/>
        <v>13</v>
      </c>
      <c r="CV76" s="2">
        <f t="shared" ca="1" si="234"/>
        <v>3328</v>
      </c>
      <c r="CW76" s="3" t="str">
        <f t="shared" ca="1" si="193"/>
        <v>_x000F_</v>
      </c>
      <c r="CX76" s="2" t="str">
        <f t="shared" ca="1" si="194"/>
        <v>0F</v>
      </c>
      <c r="CY76" s="2">
        <f t="shared" ca="1" si="195"/>
        <v>15</v>
      </c>
      <c r="CZ76" s="2">
        <f t="shared" ca="1" si="235"/>
        <v>3840</v>
      </c>
      <c r="DA76" s="3" t="str">
        <f t="shared" ca="1" si="196"/>
        <v>_x0010_</v>
      </c>
      <c r="DB76" s="2" t="str">
        <f t="shared" ca="1" si="197"/>
        <v>10</v>
      </c>
      <c r="DC76" s="2">
        <f t="shared" ca="1" si="198"/>
        <v>16</v>
      </c>
      <c r="DD76" s="2">
        <f t="shared" ca="1" si="236"/>
        <v>4096</v>
      </c>
      <c r="DE76" s="3" t="str">
        <f t="shared" ca="1" si="199"/>
        <v>_x0019_</v>
      </c>
      <c r="DF76" s="2" t="str">
        <f t="shared" ca="1" si="200"/>
        <v>19</v>
      </c>
      <c r="DG76" s="2">
        <f t="shared" ca="1" si="201"/>
        <v>25</v>
      </c>
      <c r="DH76" s="2">
        <f t="shared" ca="1" si="237"/>
        <v>6400</v>
      </c>
      <c r="DI76" s="3" t="str">
        <f t="shared" ca="1" si="202"/>
        <v>_x001A_</v>
      </c>
      <c r="DJ76" s="2" t="str">
        <f t="shared" ca="1" si="203"/>
        <v>1A</v>
      </c>
      <c r="DK76" s="2">
        <f t="shared" ca="1" si="204"/>
        <v>26</v>
      </c>
      <c r="DL76" s="2">
        <f t="shared" ca="1" si="238"/>
        <v>6656</v>
      </c>
      <c r="DM76" s="3" t="str">
        <f t="shared" ca="1" si="205"/>
        <v/>
      </c>
      <c r="DN76" s="2" t="str">
        <f t="shared" ca="1" si="206"/>
        <v>00</v>
      </c>
      <c r="DO76" s="2">
        <f t="shared" ca="1" si="207"/>
        <v>0</v>
      </c>
      <c r="DP76" s="2">
        <f t="shared" ca="1" si="239"/>
        <v>0</v>
      </c>
      <c r="DQ76" s="70" t="b">
        <f t="shared" ca="1" si="208"/>
        <v>0</v>
      </c>
      <c r="DR76" s="70" t="b">
        <f t="shared" ca="1" si="209"/>
        <v>0</v>
      </c>
    </row>
    <row r="77" spans="1:122" x14ac:dyDescent="0.35">
      <c r="A77" s="9"/>
      <c r="B77" s="2" t="str">
        <f t="shared" ca="1" si="210"/>
        <v>80040EBE</v>
      </c>
      <c r="C77" s="80">
        <f t="shared" ca="1" si="211"/>
        <v>1</v>
      </c>
      <c r="D77" s="66"/>
      <c r="E77" s="66" t="str">
        <f t="shared" ca="1" si="120"/>
        <v/>
      </c>
      <c r="F77" s="66" t="str">
        <f t="shared" ca="1" si="121"/>
        <v>00</v>
      </c>
      <c r="G77" s="66">
        <f t="shared" ca="1" si="122"/>
        <v>0</v>
      </c>
      <c r="H77" s="66">
        <f t="shared" ca="1" si="123"/>
        <v>60</v>
      </c>
      <c r="I77" s="3" t="str">
        <f t="shared" ca="1" si="124"/>
        <v/>
      </c>
      <c r="J77" s="2" t="str">
        <f t="shared" ca="1" si="125"/>
        <v>00</v>
      </c>
      <c r="K77" s="2">
        <f t="shared" ca="1" si="126"/>
        <v>0</v>
      </c>
      <c r="L77" s="2">
        <f t="shared" ca="1" si="212"/>
        <v>60</v>
      </c>
      <c r="M77" s="3" t="str">
        <f t="shared" ca="1" si="127"/>
        <v/>
      </c>
      <c r="N77" s="2" t="str">
        <f t="shared" ca="1" si="128"/>
        <v>00</v>
      </c>
      <c r="O77" s="2">
        <f t="shared" ca="1" si="129"/>
        <v>0</v>
      </c>
      <c r="P77" s="2">
        <f t="shared" ca="1" si="213"/>
        <v>40</v>
      </c>
      <c r="Q77" s="3" t="str">
        <f t="shared" ca="1" si="130"/>
        <v/>
      </c>
      <c r="R77" s="2" t="str">
        <f t="shared" ca="1" si="131"/>
        <v>00</v>
      </c>
      <c r="S77" s="2">
        <f t="shared" ca="1" si="132"/>
        <v>0</v>
      </c>
      <c r="T77" s="2">
        <f t="shared" ca="1" si="214"/>
        <v>10</v>
      </c>
      <c r="U77" s="3" t="str">
        <f t="shared" ca="1" si="133"/>
        <v/>
      </c>
      <c r="V77" s="2" t="str">
        <f t="shared" ca="1" si="134"/>
        <v>00</v>
      </c>
      <c r="W77" s="2">
        <f t="shared" ca="1" si="135"/>
        <v>0</v>
      </c>
      <c r="X77" s="2">
        <f t="shared" ca="1" si="215"/>
        <v>13</v>
      </c>
      <c r="Y77" s="3" t="str">
        <f t="shared" ca="1" si="136"/>
        <v/>
      </c>
      <c r="Z77" s="2" t="str">
        <f t="shared" ca="1" si="137"/>
        <v>00</v>
      </c>
      <c r="AA77" s="2">
        <f t="shared" ca="1" si="138"/>
        <v>0</v>
      </c>
      <c r="AB77" s="2">
        <f t="shared" ca="1" si="216"/>
        <v>19</v>
      </c>
      <c r="AC77" s="3" t="str">
        <f t="shared" ca="1" si="139"/>
        <v/>
      </c>
      <c r="AD77" s="2" t="str">
        <f t="shared" ca="1" si="140"/>
        <v>00</v>
      </c>
      <c r="AE77" s="2">
        <f t="shared" ca="1" si="141"/>
        <v>0</v>
      </c>
      <c r="AF77" s="2">
        <f t="shared" ca="1" si="217"/>
        <v>7</v>
      </c>
      <c r="AG77" s="3" t="str">
        <f t="shared" ca="1" si="142"/>
        <v/>
      </c>
      <c r="AH77" s="2" t="str">
        <f t="shared" ca="1" si="143"/>
        <v>00</v>
      </c>
      <c r="AI77" s="2">
        <f t="shared" ca="1" si="144"/>
        <v>0</v>
      </c>
      <c r="AJ77" s="2">
        <f t="shared" ca="1" si="218"/>
        <v>5</v>
      </c>
      <c r="AK77" s="3" t="str">
        <f t="shared" ca="1" si="145"/>
        <v/>
      </c>
      <c r="AL77" s="2" t="str">
        <f t="shared" ca="1" si="146"/>
        <v>00</v>
      </c>
      <c r="AM77" s="2">
        <f t="shared" ca="1" si="147"/>
        <v>0</v>
      </c>
      <c r="AN77" s="2">
        <f t="shared" ca="1" si="219"/>
        <v>9</v>
      </c>
      <c r="AO77" s="3" t="str">
        <f t="shared" ca="1" si="148"/>
        <v/>
      </c>
      <c r="AP77" s="2" t="str">
        <f t="shared" ca="1" si="149"/>
        <v>00</v>
      </c>
      <c r="AQ77" s="2">
        <f t="shared" ca="1" si="150"/>
        <v>0</v>
      </c>
      <c r="AR77" s="2">
        <f t="shared" ca="1" si="220"/>
        <v>10</v>
      </c>
      <c r="AS77" s="3" t="str">
        <f t="shared" ca="1" si="151"/>
        <v/>
      </c>
      <c r="AT77" s="2" t="str">
        <f t="shared" ca="1" si="152"/>
        <v>00</v>
      </c>
      <c r="AU77" s="2">
        <f t="shared" ca="1" si="153"/>
        <v>0</v>
      </c>
      <c r="AV77" s="2">
        <f t="shared" ca="1" si="221"/>
        <v>12</v>
      </c>
      <c r="AW77" s="3" t="str">
        <f t="shared" ca="1" si="154"/>
        <v/>
      </c>
      <c r="AX77" s="2" t="str">
        <f t="shared" ca="1" si="155"/>
        <v>00</v>
      </c>
      <c r="AY77" s="2">
        <f t="shared" ca="1" si="156"/>
        <v>0</v>
      </c>
      <c r="AZ77" s="2">
        <f t="shared" ca="1" si="222"/>
        <v>13</v>
      </c>
      <c r="BA77" s="3" t="str">
        <f t="shared" ca="1" si="157"/>
        <v/>
      </c>
      <c r="BB77" s="2" t="str">
        <f t="shared" ca="1" si="158"/>
        <v>00</v>
      </c>
      <c r="BC77" s="2">
        <f t="shared" ca="1" si="159"/>
        <v>0</v>
      </c>
      <c r="BD77" s="2">
        <f t="shared" ca="1" si="223"/>
        <v>13</v>
      </c>
      <c r="BE77" s="3" t="str">
        <f t="shared" ca="1" si="160"/>
        <v/>
      </c>
      <c r="BF77" s="2" t="str">
        <f t="shared" ca="1" si="161"/>
        <v>00</v>
      </c>
      <c r="BG77" s="2">
        <f t="shared" ca="1" si="162"/>
        <v>0</v>
      </c>
      <c r="BH77" s="2">
        <f t="shared" ca="1" si="224"/>
        <v>9</v>
      </c>
      <c r="BI77" s="3" t="str">
        <f t="shared" ca="1" si="163"/>
        <v/>
      </c>
      <c r="BJ77" s="2" t="str">
        <f t="shared" ca="1" si="164"/>
        <v>00</v>
      </c>
      <c r="BK77" s="2">
        <f t="shared" ca="1" si="165"/>
        <v>0</v>
      </c>
      <c r="BL77" s="2">
        <f t="shared" ca="1" si="225"/>
        <v>11</v>
      </c>
      <c r="BM77" s="3" t="str">
        <f t="shared" ca="1" si="166"/>
        <v/>
      </c>
      <c r="BN77" s="2" t="str">
        <f t="shared" ca="1" si="167"/>
        <v>00</v>
      </c>
      <c r="BO77" s="2">
        <f t="shared" ca="1" si="168"/>
        <v>0</v>
      </c>
      <c r="BP77" s="2">
        <f t="shared" ca="1" si="226"/>
        <v>10</v>
      </c>
      <c r="BQ77" s="3" t="str">
        <f t="shared" ca="1" si="169"/>
        <v/>
      </c>
      <c r="BR77" s="2" t="str">
        <f t="shared" ca="1" si="170"/>
        <v>00</v>
      </c>
      <c r="BS77" s="2">
        <f t="shared" ca="1" si="171"/>
        <v>0</v>
      </c>
      <c r="BT77" s="2">
        <f t="shared" ca="1" si="227"/>
        <v>11</v>
      </c>
      <c r="BU77" s="3" t="str">
        <f t="shared" ca="1" si="172"/>
        <v/>
      </c>
      <c r="BV77" s="2" t="str">
        <f t="shared" ca="1" si="173"/>
        <v>00</v>
      </c>
      <c r="BW77" s="2">
        <f t="shared" ca="1" si="174"/>
        <v>0</v>
      </c>
      <c r="BX77" s="2">
        <f t="shared" ca="1" si="228"/>
        <v>13</v>
      </c>
      <c r="BY77" s="3" t="str">
        <f t="shared" ca="1" si="175"/>
        <v/>
      </c>
      <c r="BZ77" s="2" t="str">
        <f t="shared" ca="1" si="176"/>
        <v>00</v>
      </c>
      <c r="CA77" s="2">
        <f t="shared" ca="1" si="177"/>
        <v>0</v>
      </c>
      <c r="CB77" s="2">
        <f t="shared" ca="1" si="229"/>
        <v>13</v>
      </c>
      <c r="CC77" s="3" t="str">
        <f t="shared" ca="1" si="178"/>
        <v/>
      </c>
      <c r="CD77" s="2" t="str">
        <f t="shared" ca="1" si="179"/>
        <v>00</v>
      </c>
      <c r="CE77" s="2">
        <f t="shared" ca="1" si="180"/>
        <v>0</v>
      </c>
      <c r="CF77" s="2">
        <f t="shared" ca="1" si="230"/>
        <v>20</v>
      </c>
      <c r="CG77" s="3" t="str">
        <f t="shared" ca="1" si="181"/>
        <v/>
      </c>
      <c r="CH77" s="2" t="str">
        <f t="shared" ca="1" si="182"/>
        <v>00</v>
      </c>
      <c r="CI77" s="2">
        <f t="shared" ca="1" si="183"/>
        <v>0</v>
      </c>
      <c r="CJ77" s="2">
        <f t="shared" ca="1" si="231"/>
        <v>7</v>
      </c>
      <c r="CK77" s="3" t="str">
        <f t="shared" ca="1" si="184"/>
        <v/>
      </c>
      <c r="CL77" s="2" t="str">
        <f t="shared" ca="1" si="185"/>
        <v>00</v>
      </c>
      <c r="CM77" s="2">
        <f t="shared" ca="1" si="186"/>
        <v>0</v>
      </c>
      <c r="CN77" s="2">
        <f t="shared" ca="1" si="232"/>
        <v>15</v>
      </c>
      <c r="CO77" s="3" t="str">
        <f t="shared" ca="1" si="187"/>
        <v/>
      </c>
      <c r="CP77" s="2" t="str">
        <f t="shared" ca="1" si="188"/>
        <v>00</v>
      </c>
      <c r="CQ77" s="2">
        <f t="shared" ca="1" si="189"/>
        <v>0</v>
      </c>
      <c r="CR77" s="2">
        <f t="shared" ca="1" si="233"/>
        <v>6</v>
      </c>
      <c r="CS77" s="3" t="str">
        <f t="shared" ca="1" si="190"/>
        <v/>
      </c>
      <c r="CT77" s="2" t="str">
        <f t="shared" ca="1" si="191"/>
        <v>00</v>
      </c>
      <c r="CU77" s="2">
        <f t="shared" ca="1" si="192"/>
        <v>0</v>
      </c>
      <c r="CV77" s="2">
        <f t="shared" ca="1" si="234"/>
        <v>11</v>
      </c>
      <c r="CW77" s="3" t="str">
        <f t="shared" ca="1" si="193"/>
        <v/>
      </c>
      <c r="CX77" s="2" t="str">
        <f t="shared" ca="1" si="194"/>
        <v>00</v>
      </c>
      <c r="CY77" s="2">
        <f t="shared" ca="1" si="195"/>
        <v>0</v>
      </c>
      <c r="CZ77" s="2">
        <f t="shared" ca="1" si="235"/>
        <v>16</v>
      </c>
      <c r="DA77" s="3" t="str">
        <f t="shared" ca="1" si="196"/>
        <v/>
      </c>
      <c r="DB77" s="2" t="str">
        <f t="shared" ca="1" si="197"/>
        <v>00</v>
      </c>
      <c r="DC77" s="2">
        <f t="shared" ca="1" si="198"/>
        <v>0</v>
      </c>
      <c r="DD77" s="2">
        <f t="shared" ca="1" si="236"/>
        <v>17</v>
      </c>
      <c r="DE77" s="3" t="str">
        <f t="shared" ca="1" si="199"/>
        <v/>
      </c>
      <c r="DF77" s="2" t="str">
        <f t="shared" ca="1" si="200"/>
        <v>00</v>
      </c>
      <c r="DG77" s="2">
        <f t="shared" ca="1" si="201"/>
        <v>0</v>
      </c>
      <c r="DH77" s="2">
        <f t="shared" ca="1" si="237"/>
        <v>21</v>
      </c>
      <c r="DI77" s="3" t="str">
        <f t="shared" ca="1" si="202"/>
        <v/>
      </c>
      <c r="DJ77" s="2" t="str">
        <f t="shared" ca="1" si="203"/>
        <v>00</v>
      </c>
      <c r="DK77" s="2">
        <f t="shared" ca="1" si="204"/>
        <v>0</v>
      </c>
      <c r="DL77" s="2">
        <f t="shared" ca="1" si="238"/>
        <v>10</v>
      </c>
      <c r="DM77" s="3" t="str">
        <f t="shared" ca="1" si="205"/>
        <v/>
      </c>
      <c r="DN77" s="2" t="str">
        <f t="shared" ca="1" si="206"/>
        <v>00</v>
      </c>
      <c r="DO77" s="2">
        <f t="shared" ca="1" si="207"/>
        <v>0</v>
      </c>
      <c r="DP77" s="2">
        <f t="shared" ca="1" si="239"/>
        <v>0</v>
      </c>
      <c r="DQ77" s="70" t="b">
        <f t="shared" ca="1" si="208"/>
        <v>0</v>
      </c>
      <c r="DR77" s="70" t="b">
        <f t="shared" ca="1" si="209"/>
        <v>0</v>
      </c>
    </row>
    <row r="78" spans="1:122" x14ac:dyDescent="0.35">
      <c r="A78" s="9" t="s">
        <v>267</v>
      </c>
      <c r="B78" s="2" t="str">
        <f t="shared" ca="1" si="210"/>
        <v>80040EBF</v>
      </c>
      <c r="C78" s="80">
        <f t="shared" ca="1" si="211"/>
        <v>1</v>
      </c>
      <c r="D78" s="66">
        <f ca="1">H77</f>
        <v>60</v>
      </c>
      <c r="E78" s="66" t="str">
        <f t="shared" ca="1" si="120"/>
        <v>&lt;</v>
      </c>
      <c r="F78" s="66" t="str">
        <f t="shared" ca="1" si="121"/>
        <v>3C</v>
      </c>
      <c r="G78" s="66">
        <f t="shared" ca="1" si="122"/>
        <v>60</v>
      </c>
      <c r="H78" s="66">
        <f t="shared" ca="1" si="123"/>
        <v>15360</v>
      </c>
      <c r="I78" s="3" t="str">
        <f t="shared" ca="1" si="124"/>
        <v>&lt;</v>
      </c>
      <c r="J78" s="2" t="str">
        <f t="shared" ca="1" si="125"/>
        <v>3C</v>
      </c>
      <c r="K78" s="2">
        <f t="shared" ca="1" si="126"/>
        <v>60</v>
      </c>
      <c r="L78" s="2">
        <f t="shared" ca="1" si="212"/>
        <v>15360</v>
      </c>
      <c r="M78" s="3" t="str">
        <f t="shared" ca="1" si="127"/>
        <v>(</v>
      </c>
      <c r="N78" s="2" t="str">
        <f t="shared" ca="1" si="128"/>
        <v>28</v>
      </c>
      <c r="O78" s="2">
        <f t="shared" ca="1" si="129"/>
        <v>40</v>
      </c>
      <c r="P78" s="2">
        <f t="shared" ca="1" si="213"/>
        <v>10240</v>
      </c>
      <c r="Q78" s="3" t="str">
        <f t="shared" ca="1" si="130"/>
        <v xml:space="preserve">
</v>
      </c>
      <c r="R78" s="2" t="str">
        <f t="shared" ca="1" si="131"/>
        <v>0A</v>
      </c>
      <c r="S78" s="2">
        <f t="shared" ca="1" si="132"/>
        <v>10</v>
      </c>
      <c r="T78" s="2">
        <f t="shared" ca="1" si="214"/>
        <v>2560</v>
      </c>
      <c r="U78" s="3" t="str">
        <f t="shared" ca="1" si="133"/>
        <v>_x000D_</v>
      </c>
      <c r="V78" s="2" t="str">
        <f t="shared" ca="1" si="134"/>
        <v>0D</v>
      </c>
      <c r="W78" s="2">
        <f t="shared" ca="1" si="135"/>
        <v>13</v>
      </c>
      <c r="X78" s="2">
        <f t="shared" ca="1" si="215"/>
        <v>3328</v>
      </c>
      <c r="Y78" s="3" t="str">
        <f t="shared" ca="1" si="136"/>
        <v>_x0013_</v>
      </c>
      <c r="Z78" s="2" t="str">
        <f t="shared" ca="1" si="137"/>
        <v>13</v>
      </c>
      <c r="AA78" s="2">
        <f t="shared" ca="1" si="138"/>
        <v>19</v>
      </c>
      <c r="AB78" s="2">
        <f t="shared" ca="1" si="216"/>
        <v>4864</v>
      </c>
      <c r="AC78" s="3" t="str">
        <f t="shared" ca="1" si="139"/>
        <v>_x0007_</v>
      </c>
      <c r="AD78" s="2" t="str">
        <f t="shared" ca="1" si="140"/>
        <v>07</v>
      </c>
      <c r="AE78" s="2">
        <f t="shared" ca="1" si="141"/>
        <v>7</v>
      </c>
      <c r="AF78" s="2">
        <f t="shared" ca="1" si="217"/>
        <v>1792</v>
      </c>
      <c r="AG78" s="3" t="str">
        <f t="shared" ca="1" si="142"/>
        <v>_x0005_</v>
      </c>
      <c r="AH78" s="2" t="str">
        <f t="shared" ca="1" si="143"/>
        <v>05</v>
      </c>
      <c r="AI78" s="2">
        <f t="shared" ca="1" si="144"/>
        <v>5</v>
      </c>
      <c r="AJ78" s="2">
        <f t="shared" ca="1" si="218"/>
        <v>1280</v>
      </c>
      <c r="AK78" s="3" t="str">
        <f t="shared" ca="1" si="145"/>
        <v xml:space="preserve">	</v>
      </c>
      <c r="AL78" s="2" t="str">
        <f t="shared" ca="1" si="146"/>
        <v>09</v>
      </c>
      <c r="AM78" s="2">
        <f t="shared" ca="1" si="147"/>
        <v>9</v>
      </c>
      <c r="AN78" s="2">
        <f t="shared" ca="1" si="219"/>
        <v>2304</v>
      </c>
      <c r="AO78" s="3" t="str">
        <f t="shared" ca="1" si="148"/>
        <v xml:space="preserve">
</v>
      </c>
      <c r="AP78" s="2" t="str">
        <f t="shared" ca="1" si="149"/>
        <v>0A</v>
      </c>
      <c r="AQ78" s="2">
        <f t="shared" ca="1" si="150"/>
        <v>10</v>
      </c>
      <c r="AR78" s="2">
        <f t="shared" ca="1" si="220"/>
        <v>2560</v>
      </c>
      <c r="AS78" s="3" t="str">
        <f t="shared" ca="1" si="151"/>
        <v>_x000C_</v>
      </c>
      <c r="AT78" s="2" t="str">
        <f t="shared" ca="1" si="152"/>
        <v>0C</v>
      </c>
      <c r="AU78" s="2">
        <f t="shared" ca="1" si="153"/>
        <v>12</v>
      </c>
      <c r="AV78" s="2">
        <f t="shared" ca="1" si="221"/>
        <v>3072</v>
      </c>
      <c r="AW78" s="3" t="str">
        <f t="shared" ca="1" si="154"/>
        <v>_x000D_</v>
      </c>
      <c r="AX78" s="2" t="str">
        <f t="shared" ca="1" si="155"/>
        <v>0D</v>
      </c>
      <c r="AY78" s="2">
        <f t="shared" ca="1" si="156"/>
        <v>13</v>
      </c>
      <c r="AZ78" s="2">
        <f t="shared" ca="1" si="222"/>
        <v>3328</v>
      </c>
      <c r="BA78" s="3" t="str">
        <f t="shared" ca="1" si="157"/>
        <v>_x000D_</v>
      </c>
      <c r="BB78" s="2" t="str">
        <f t="shared" ca="1" si="158"/>
        <v>0D</v>
      </c>
      <c r="BC78" s="2">
        <f t="shared" ca="1" si="159"/>
        <v>13</v>
      </c>
      <c r="BD78" s="2">
        <f t="shared" ca="1" si="223"/>
        <v>3328</v>
      </c>
      <c r="BE78" s="3" t="str">
        <f t="shared" ca="1" si="160"/>
        <v xml:space="preserve">	</v>
      </c>
      <c r="BF78" s="2" t="str">
        <f t="shared" ca="1" si="161"/>
        <v>09</v>
      </c>
      <c r="BG78" s="2">
        <f t="shared" ca="1" si="162"/>
        <v>9</v>
      </c>
      <c r="BH78" s="2">
        <f t="shared" ca="1" si="224"/>
        <v>2304</v>
      </c>
      <c r="BI78" s="3" t="str">
        <f t="shared" ca="1" si="163"/>
        <v>_x000B_</v>
      </c>
      <c r="BJ78" s="2" t="str">
        <f t="shared" ca="1" si="164"/>
        <v>0B</v>
      </c>
      <c r="BK78" s="2">
        <f t="shared" ca="1" si="165"/>
        <v>11</v>
      </c>
      <c r="BL78" s="2">
        <f t="shared" ca="1" si="225"/>
        <v>2816</v>
      </c>
      <c r="BM78" s="3" t="str">
        <f t="shared" ca="1" si="166"/>
        <v xml:space="preserve">
</v>
      </c>
      <c r="BN78" s="2" t="str">
        <f t="shared" ca="1" si="167"/>
        <v>0A</v>
      </c>
      <c r="BO78" s="2">
        <f t="shared" ca="1" si="168"/>
        <v>10</v>
      </c>
      <c r="BP78" s="2">
        <f t="shared" ca="1" si="226"/>
        <v>2560</v>
      </c>
      <c r="BQ78" s="3" t="str">
        <f t="shared" ca="1" si="169"/>
        <v>_x000B_</v>
      </c>
      <c r="BR78" s="2" t="str">
        <f t="shared" ca="1" si="170"/>
        <v>0B</v>
      </c>
      <c r="BS78" s="2">
        <f t="shared" ca="1" si="171"/>
        <v>11</v>
      </c>
      <c r="BT78" s="2">
        <f t="shared" ca="1" si="227"/>
        <v>2816</v>
      </c>
      <c r="BU78" s="3" t="str">
        <f t="shared" ca="1" si="172"/>
        <v>_x000D_</v>
      </c>
      <c r="BV78" s="2" t="str">
        <f t="shared" ca="1" si="173"/>
        <v>0D</v>
      </c>
      <c r="BW78" s="2">
        <f t="shared" ca="1" si="174"/>
        <v>13</v>
      </c>
      <c r="BX78" s="2">
        <f t="shared" ca="1" si="228"/>
        <v>3328</v>
      </c>
      <c r="BY78" s="3" t="str">
        <f t="shared" ca="1" si="175"/>
        <v>_x000D_</v>
      </c>
      <c r="BZ78" s="2" t="str">
        <f t="shared" ca="1" si="176"/>
        <v>0D</v>
      </c>
      <c r="CA78" s="2">
        <f t="shared" ca="1" si="177"/>
        <v>13</v>
      </c>
      <c r="CB78" s="2">
        <f t="shared" ca="1" si="229"/>
        <v>3328</v>
      </c>
      <c r="CC78" s="3" t="str">
        <f t="shared" ca="1" si="178"/>
        <v>_x0014_</v>
      </c>
      <c r="CD78" s="2" t="str">
        <f t="shared" ca="1" si="179"/>
        <v>14</v>
      </c>
      <c r="CE78" s="2">
        <f t="shared" ca="1" si="180"/>
        <v>20</v>
      </c>
      <c r="CF78" s="2">
        <f t="shared" ca="1" si="230"/>
        <v>5120</v>
      </c>
      <c r="CG78" s="3" t="str">
        <f t="shared" ca="1" si="181"/>
        <v>_x0007_</v>
      </c>
      <c r="CH78" s="2" t="str">
        <f t="shared" ca="1" si="182"/>
        <v>07</v>
      </c>
      <c r="CI78" s="2">
        <f t="shared" ca="1" si="183"/>
        <v>7</v>
      </c>
      <c r="CJ78" s="2">
        <f t="shared" ca="1" si="231"/>
        <v>1792</v>
      </c>
      <c r="CK78" s="3" t="str">
        <f t="shared" ca="1" si="184"/>
        <v>_x000F_</v>
      </c>
      <c r="CL78" s="2" t="str">
        <f t="shared" ca="1" si="185"/>
        <v>0F</v>
      </c>
      <c r="CM78" s="2">
        <f t="shared" ca="1" si="186"/>
        <v>15</v>
      </c>
      <c r="CN78" s="2">
        <f t="shared" ca="1" si="232"/>
        <v>3840</v>
      </c>
      <c r="CO78" s="3" t="str">
        <f t="shared" ca="1" si="187"/>
        <v>_x0006_</v>
      </c>
      <c r="CP78" s="2" t="str">
        <f t="shared" ca="1" si="188"/>
        <v>06</v>
      </c>
      <c r="CQ78" s="2">
        <f t="shared" ca="1" si="189"/>
        <v>6</v>
      </c>
      <c r="CR78" s="2">
        <f t="shared" ca="1" si="233"/>
        <v>1536</v>
      </c>
      <c r="CS78" s="3" t="str">
        <f t="shared" ca="1" si="190"/>
        <v>_x000B_</v>
      </c>
      <c r="CT78" s="2" t="str">
        <f t="shared" ca="1" si="191"/>
        <v>0B</v>
      </c>
      <c r="CU78" s="2">
        <f t="shared" ca="1" si="192"/>
        <v>11</v>
      </c>
      <c r="CV78" s="2">
        <f t="shared" ca="1" si="234"/>
        <v>2816</v>
      </c>
      <c r="CW78" s="3" t="str">
        <f t="shared" ca="1" si="193"/>
        <v>_x0010_</v>
      </c>
      <c r="CX78" s="2" t="str">
        <f t="shared" ca="1" si="194"/>
        <v>10</v>
      </c>
      <c r="CY78" s="2">
        <f t="shared" ca="1" si="195"/>
        <v>16</v>
      </c>
      <c r="CZ78" s="2">
        <f t="shared" ca="1" si="235"/>
        <v>4096</v>
      </c>
      <c r="DA78" s="3" t="str">
        <f t="shared" ca="1" si="196"/>
        <v>_x0011_</v>
      </c>
      <c r="DB78" s="2" t="str">
        <f t="shared" ca="1" si="197"/>
        <v>11</v>
      </c>
      <c r="DC78" s="2">
        <f t="shared" ca="1" si="198"/>
        <v>17</v>
      </c>
      <c r="DD78" s="2">
        <f t="shared" ca="1" si="236"/>
        <v>4352</v>
      </c>
      <c r="DE78" s="3" t="str">
        <f t="shared" ca="1" si="199"/>
        <v>_x0015_</v>
      </c>
      <c r="DF78" s="2" t="str">
        <f t="shared" ca="1" si="200"/>
        <v>15</v>
      </c>
      <c r="DG78" s="2">
        <f t="shared" ca="1" si="201"/>
        <v>21</v>
      </c>
      <c r="DH78" s="2">
        <f t="shared" ca="1" si="237"/>
        <v>5376</v>
      </c>
      <c r="DI78" s="3" t="str">
        <f t="shared" ca="1" si="202"/>
        <v xml:space="preserve">
</v>
      </c>
      <c r="DJ78" s="2" t="str">
        <f t="shared" ca="1" si="203"/>
        <v>0A</v>
      </c>
      <c r="DK78" s="2">
        <f t="shared" ca="1" si="204"/>
        <v>10</v>
      </c>
      <c r="DL78" s="2">
        <f t="shared" ca="1" si="238"/>
        <v>2560</v>
      </c>
      <c r="DM78" s="3" t="str">
        <f t="shared" ca="1" si="205"/>
        <v/>
      </c>
      <c r="DN78" s="2" t="str">
        <f t="shared" ca="1" si="206"/>
        <v>00</v>
      </c>
      <c r="DO78" s="2">
        <f t="shared" ca="1" si="207"/>
        <v>0</v>
      </c>
      <c r="DP78" s="2">
        <f t="shared" ca="1" si="239"/>
        <v>0</v>
      </c>
      <c r="DQ78" s="70" t="b">
        <f t="shared" ca="1" si="208"/>
        <v>0</v>
      </c>
      <c r="DR78" s="70" t="b">
        <f t="shared" ca="1" si="209"/>
        <v>0</v>
      </c>
    </row>
    <row r="79" spans="1:122" x14ac:dyDescent="0.35">
      <c r="A79" s="9"/>
      <c r="B79" s="2" t="str">
        <f t="shared" ca="1" si="210"/>
        <v>80040EC0</v>
      </c>
      <c r="C79" s="80">
        <f t="shared" ca="1" si="211"/>
        <v>1</v>
      </c>
      <c r="D79" s="66"/>
      <c r="E79" s="66" t="str">
        <f t="shared" ca="1" si="120"/>
        <v/>
      </c>
      <c r="F79" s="66" t="str">
        <f t="shared" ca="1" si="121"/>
        <v>00</v>
      </c>
      <c r="G79" s="66">
        <f t="shared" ca="1" si="122"/>
        <v>0</v>
      </c>
      <c r="H79" s="66">
        <f t="shared" ca="1" si="123"/>
        <v>254</v>
      </c>
      <c r="I79" s="3" t="str">
        <f t="shared" ca="1" si="124"/>
        <v/>
      </c>
      <c r="J79" s="2" t="str">
        <f t="shared" ca="1" si="125"/>
        <v>00</v>
      </c>
      <c r="K79" s="2">
        <f t="shared" ca="1" si="126"/>
        <v>0</v>
      </c>
      <c r="L79" s="2">
        <f t="shared" ca="1" si="212"/>
        <v>254</v>
      </c>
      <c r="M79" s="3" t="str">
        <f t="shared" ca="1" si="127"/>
        <v/>
      </c>
      <c r="N79" s="2" t="str">
        <f t="shared" ca="1" si="128"/>
        <v>00</v>
      </c>
      <c r="O79" s="2">
        <f t="shared" ca="1" si="129"/>
        <v>0</v>
      </c>
      <c r="P79" s="2">
        <f t="shared" ca="1" si="213"/>
        <v>255</v>
      </c>
      <c r="Q79" s="3" t="str">
        <f t="shared" ca="1" si="130"/>
        <v/>
      </c>
      <c r="R79" s="2" t="str">
        <f t="shared" ca="1" si="131"/>
        <v>00</v>
      </c>
      <c r="S79" s="2">
        <f t="shared" ca="1" si="132"/>
        <v>0</v>
      </c>
      <c r="T79" s="2">
        <f t="shared" ca="1" si="214"/>
        <v>23</v>
      </c>
      <c r="U79" s="3" t="str">
        <f t="shared" ca="1" si="133"/>
        <v/>
      </c>
      <c r="V79" s="2" t="str">
        <f t="shared" ca="1" si="134"/>
        <v>00</v>
      </c>
      <c r="W79" s="2">
        <f t="shared" ca="1" si="135"/>
        <v>0</v>
      </c>
      <c r="X79" s="2">
        <f t="shared" ca="1" si="215"/>
        <v>30</v>
      </c>
      <c r="Y79" s="3" t="str">
        <f t="shared" ca="1" si="136"/>
        <v/>
      </c>
      <c r="Z79" s="2" t="str">
        <f t="shared" ca="1" si="137"/>
        <v>00</v>
      </c>
      <c r="AA79" s="2">
        <f t="shared" ca="1" si="138"/>
        <v>0</v>
      </c>
      <c r="AB79" s="2">
        <f t="shared" ca="1" si="216"/>
        <v>14</v>
      </c>
      <c r="AC79" s="3" t="str">
        <f t="shared" ca="1" si="139"/>
        <v/>
      </c>
      <c r="AD79" s="2" t="str">
        <f t="shared" ca="1" si="140"/>
        <v>00</v>
      </c>
      <c r="AE79" s="2">
        <f t="shared" ca="1" si="141"/>
        <v>0</v>
      </c>
      <c r="AF79" s="2">
        <f t="shared" ca="1" si="217"/>
        <v>22</v>
      </c>
      <c r="AG79" s="3" t="str">
        <f t="shared" ca="1" si="142"/>
        <v/>
      </c>
      <c r="AH79" s="2" t="str">
        <f t="shared" ca="1" si="143"/>
        <v>00</v>
      </c>
      <c r="AI79" s="2">
        <f t="shared" ca="1" si="144"/>
        <v>0</v>
      </c>
      <c r="AJ79" s="2">
        <f t="shared" ca="1" si="218"/>
        <v>34</v>
      </c>
      <c r="AK79" s="3" t="str">
        <f t="shared" ca="1" si="145"/>
        <v/>
      </c>
      <c r="AL79" s="2" t="str">
        <f t="shared" ca="1" si="146"/>
        <v>00</v>
      </c>
      <c r="AM79" s="2">
        <f t="shared" ca="1" si="147"/>
        <v>0</v>
      </c>
      <c r="AN79" s="2">
        <f t="shared" ca="1" si="219"/>
        <v>37</v>
      </c>
      <c r="AO79" s="3" t="str">
        <f t="shared" ca="1" si="148"/>
        <v/>
      </c>
      <c r="AP79" s="2" t="str">
        <f t="shared" ca="1" si="149"/>
        <v>00</v>
      </c>
      <c r="AQ79" s="2">
        <f t="shared" ca="1" si="150"/>
        <v>0</v>
      </c>
      <c r="AR79" s="2">
        <f t="shared" ca="1" si="220"/>
        <v>25</v>
      </c>
      <c r="AS79" s="3" t="str">
        <f t="shared" ca="1" si="151"/>
        <v/>
      </c>
      <c r="AT79" s="2" t="str">
        <f t="shared" ca="1" si="152"/>
        <v>00</v>
      </c>
      <c r="AU79" s="2">
        <f t="shared" ca="1" si="153"/>
        <v>0</v>
      </c>
      <c r="AV79" s="2">
        <f t="shared" ca="1" si="221"/>
        <v>41</v>
      </c>
      <c r="AW79" s="3" t="str">
        <f t="shared" ca="1" si="154"/>
        <v/>
      </c>
      <c r="AX79" s="2" t="str">
        <f t="shared" ca="1" si="155"/>
        <v>00</v>
      </c>
      <c r="AY79" s="2">
        <f t="shared" ca="1" si="156"/>
        <v>0</v>
      </c>
      <c r="AZ79" s="2">
        <f t="shared" ca="1" si="222"/>
        <v>31</v>
      </c>
      <c r="BA79" s="3" t="str">
        <f t="shared" ca="1" si="157"/>
        <v/>
      </c>
      <c r="BB79" s="2" t="str">
        <f t="shared" ca="1" si="158"/>
        <v>00</v>
      </c>
      <c r="BC79" s="2">
        <f t="shared" ca="1" si="159"/>
        <v>0</v>
      </c>
      <c r="BD79" s="2">
        <f t="shared" ca="1" si="223"/>
        <v>35</v>
      </c>
      <c r="BE79" s="3" t="str">
        <f t="shared" ca="1" si="160"/>
        <v/>
      </c>
      <c r="BF79" s="2" t="str">
        <f t="shared" ca="1" si="161"/>
        <v>00</v>
      </c>
      <c r="BG79" s="2">
        <f t="shared" ca="1" si="162"/>
        <v>0</v>
      </c>
      <c r="BH79" s="2">
        <f t="shared" ca="1" si="224"/>
        <v>28</v>
      </c>
      <c r="BI79" s="3" t="str">
        <f t="shared" ca="1" si="163"/>
        <v/>
      </c>
      <c r="BJ79" s="2" t="str">
        <f t="shared" ca="1" si="164"/>
        <v>00</v>
      </c>
      <c r="BK79" s="2">
        <f t="shared" ca="1" si="165"/>
        <v>0</v>
      </c>
      <c r="BL79" s="2">
        <f t="shared" ca="1" si="225"/>
        <v>30</v>
      </c>
      <c r="BM79" s="3" t="str">
        <f t="shared" ca="1" si="166"/>
        <v/>
      </c>
      <c r="BN79" s="2" t="str">
        <f t="shared" ca="1" si="167"/>
        <v>00</v>
      </c>
      <c r="BO79" s="2">
        <f t="shared" ca="1" si="168"/>
        <v>0</v>
      </c>
      <c r="BP79" s="2">
        <f t="shared" ca="1" si="226"/>
        <v>40</v>
      </c>
      <c r="BQ79" s="3" t="str">
        <f t="shared" ca="1" si="169"/>
        <v/>
      </c>
      <c r="BR79" s="2" t="str">
        <f t="shared" ca="1" si="170"/>
        <v>00</v>
      </c>
      <c r="BS79" s="2">
        <f t="shared" ca="1" si="171"/>
        <v>0</v>
      </c>
      <c r="BT79" s="2">
        <f t="shared" ca="1" si="227"/>
        <v>35</v>
      </c>
      <c r="BU79" s="3" t="str">
        <f t="shared" ca="1" si="172"/>
        <v/>
      </c>
      <c r="BV79" s="2" t="str">
        <f t="shared" ca="1" si="173"/>
        <v>00</v>
      </c>
      <c r="BW79" s="2">
        <f t="shared" ca="1" si="174"/>
        <v>0</v>
      </c>
      <c r="BX79" s="2">
        <f t="shared" ca="1" si="228"/>
        <v>29</v>
      </c>
      <c r="BY79" s="3" t="str">
        <f t="shared" ca="1" si="175"/>
        <v/>
      </c>
      <c r="BZ79" s="2" t="str">
        <f t="shared" ca="1" si="176"/>
        <v>00</v>
      </c>
      <c r="CA79" s="2">
        <f t="shared" ca="1" si="177"/>
        <v>0</v>
      </c>
      <c r="CB79" s="2">
        <f t="shared" ca="1" si="229"/>
        <v>23</v>
      </c>
      <c r="CC79" s="3" t="str">
        <f t="shared" ca="1" si="178"/>
        <v/>
      </c>
      <c r="CD79" s="2" t="str">
        <f t="shared" ca="1" si="179"/>
        <v>00</v>
      </c>
      <c r="CE79" s="2">
        <f t="shared" ca="1" si="180"/>
        <v>0</v>
      </c>
      <c r="CF79" s="2">
        <f t="shared" ca="1" si="230"/>
        <v>21</v>
      </c>
      <c r="CG79" s="3" t="str">
        <f t="shared" ca="1" si="181"/>
        <v/>
      </c>
      <c r="CH79" s="2" t="str">
        <f t="shared" ca="1" si="182"/>
        <v>00</v>
      </c>
      <c r="CI79" s="2">
        <f t="shared" ca="1" si="183"/>
        <v>0</v>
      </c>
      <c r="CJ79" s="2">
        <f t="shared" ca="1" si="231"/>
        <v>21</v>
      </c>
      <c r="CK79" s="3" t="str">
        <f t="shared" ca="1" si="184"/>
        <v/>
      </c>
      <c r="CL79" s="2" t="str">
        <f t="shared" ca="1" si="185"/>
        <v>00</v>
      </c>
      <c r="CM79" s="2">
        <f t="shared" ca="1" si="186"/>
        <v>0</v>
      </c>
      <c r="CN79" s="2">
        <f t="shared" ca="1" si="232"/>
        <v>18</v>
      </c>
      <c r="CO79" s="3" t="str">
        <f t="shared" ca="1" si="187"/>
        <v/>
      </c>
      <c r="CP79" s="2" t="str">
        <f t="shared" ca="1" si="188"/>
        <v>00</v>
      </c>
      <c r="CQ79" s="2">
        <f t="shared" ca="1" si="189"/>
        <v>0</v>
      </c>
      <c r="CR79" s="2">
        <f t="shared" ca="1" si="233"/>
        <v>17</v>
      </c>
      <c r="CS79" s="3" t="str">
        <f t="shared" ca="1" si="190"/>
        <v/>
      </c>
      <c r="CT79" s="2" t="str">
        <f t="shared" ca="1" si="191"/>
        <v>00</v>
      </c>
      <c r="CU79" s="2">
        <f t="shared" ca="1" si="192"/>
        <v>0</v>
      </c>
      <c r="CV79" s="2">
        <f t="shared" ca="1" si="234"/>
        <v>29</v>
      </c>
      <c r="CW79" s="3" t="str">
        <f t="shared" ca="1" si="193"/>
        <v/>
      </c>
      <c r="CX79" s="2" t="str">
        <f t="shared" ca="1" si="194"/>
        <v>00</v>
      </c>
      <c r="CY79" s="2">
        <f t="shared" ca="1" si="195"/>
        <v>0</v>
      </c>
      <c r="CZ79" s="2">
        <f t="shared" ca="1" si="235"/>
        <v>24</v>
      </c>
      <c r="DA79" s="3" t="str">
        <f t="shared" ca="1" si="196"/>
        <v/>
      </c>
      <c r="DB79" s="2" t="str">
        <f t="shared" ca="1" si="197"/>
        <v>00</v>
      </c>
      <c r="DC79" s="2">
        <f t="shared" ca="1" si="198"/>
        <v>0</v>
      </c>
      <c r="DD79" s="2">
        <f t="shared" ca="1" si="236"/>
        <v>20</v>
      </c>
      <c r="DE79" s="3" t="str">
        <f t="shared" ca="1" si="199"/>
        <v/>
      </c>
      <c r="DF79" s="2" t="str">
        <f t="shared" ca="1" si="200"/>
        <v>00</v>
      </c>
      <c r="DG79" s="2">
        <f t="shared" ca="1" si="201"/>
        <v>0</v>
      </c>
      <c r="DH79" s="2">
        <f t="shared" ca="1" si="237"/>
        <v>20</v>
      </c>
      <c r="DI79" s="3" t="str">
        <f t="shared" ca="1" si="202"/>
        <v/>
      </c>
      <c r="DJ79" s="2" t="str">
        <f t="shared" ca="1" si="203"/>
        <v>00</v>
      </c>
      <c r="DK79" s="2">
        <f t="shared" ca="1" si="204"/>
        <v>0</v>
      </c>
      <c r="DL79" s="2">
        <f t="shared" ca="1" si="238"/>
        <v>12</v>
      </c>
      <c r="DM79" s="3" t="str">
        <f t="shared" ca="1" si="205"/>
        <v/>
      </c>
      <c r="DN79" s="2" t="str">
        <f t="shared" ca="1" si="206"/>
        <v>00</v>
      </c>
      <c r="DO79" s="2">
        <f t="shared" ca="1" si="207"/>
        <v>0</v>
      </c>
      <c r="DP79" s="2">
        <f t="shared" ca="1" si="239"/>
        <v>0</v>
      </c>
      <c r="DQ79" s="70" t="b">
        <f t="shared" ca="1" si="208"/>
        <v>0</v>
      </c>
      <c r="DR79" s="70" t="b">
        <f t="shared" ca="1" si="209"/>
        <v>0</v>
      </c>
    </row>
    <row r="80" spans="1:122" x14ac:dyDescent="0.35">
      <c r="A80" s="9" t="s">
        <v>271</v>
      </c>
      <c r="B80" s="2" t="str">
        <f t="shared" ca="1" si="210"/>
        <v>80040EC1</v>
      </c>
      <c r="C80" s="80">
        <f t="shared" ca="1" si="211"/>
        <v>1</v>
      </c>
      <c r="D80" s="66">
        <f ca="1">H79</f>
        <v>254</v>
      </c>
      <c r="E80" s="66" t="str">
        <f t="shared" ca="1" si="120"/>
        <v>þ</v>
      </c>
      <c r="F80" s="66" t="str">
        <f t="shared" ca="1" si="121"/>
        <v>FE</v>
      </c>
      <c r="G80" s="66">
        <f t="shared" ca="1" si="122"/>
        <v>254</v>
      </c>
      <c r="H80" s="66">
        <f t="shared" ca="1" si="123"/>
        <v>65024</v>
      </c>
      <c r="I80" s="3" t="str">
        <f t="shared" ca="1" si="124"/>
        <v>þ</v>
      </c>
      <c r="J80" s="2" t="str">
        <f t="shared" ca="1" si="125"/>
        <v>FE</v>
      </c>
      <c r="K80" s="2">
        <f t="shared" ca="1" si="126"/>
        <v>254</v>
      </c>
      <c r="L80" s="2">
        <f t="shared" ca="1" si="212"/>
        <v>65024</v>
      </c>
      <c r="M80" s="3" t="str">
        <f t="shared" ca="1" si="127"/>
        <v>ÿ</v>
      </c>
      <c r="N80" s="2" t="str">
        <f t="shared" ca="1" si="128"/>
        <v>FF</v>
      </c>
      <c r="O80" s="2">
        <f t="shared" ca="1" si="129"/>
        <v>255</v>
      </c>
      <c r="P80" s="2">
        <f t="shared" ca="1" si="213"/>
        <v>65280</v>
      </c>
      <c r="Q80" s="3" t="str">
        <f t="shared" ca="1" si="130"/>
        <v>_x0017_</v>
      </c>
      <c r="R80" s="2" t="str">
        <f t="shared" ca="1" si="131"/>
        <v>17</v>
      </c>
      <c r="S80" s="2">
        <f t="shared" ca="1" si="132"/>
        <v>23</v>
      </c>
      <c r="T80" s="2">
        <f t="shared" ca="1" si="214"/>
        <v>5888</v>
      </c>
      <c r="U80" s="3" t="str">
        <f t="shared" ca="1" si="133"/>
        <v>_x001E_</v>
      </c>
      <c r="V80" s="2" t="str">
        <f t="shared" ca="1" si="134"/>
        <v>1E</v>
      </c>
      <c r="W80" s="2">
        <f t="shared" ca="1" si="135"/>
        <v>30</v>
      </c>
      <c r="X80" s="2">
        <f t="shared" ca="1" si="215"/>
        <v>7680</v>
      </c>
      <c r="Y80" s="3" t="str">
        <f t="shared" ca="1" si="136"/>
        <v>_x000E_</v>
      </c>
      <c r="Z80" s="2" t="str">
        <f t="shared" ca="1" si="137"/>
        <v>0E</v>
      </c>
      <c r="AA80" s="2">
        <f t="shared" ca="1" si="138"/>
        <v>14</v>
      </c>
      <c r="AB80" s="2">
        <f t="shared" ca="1" si="216"/>
        <v>3584</v>
      </c>
      <c r="AC80" s="3" t="str">
        <f t="shared" ca="1" si="139"/>
        <v>_x0016_</v>
      </c>
      <c r="AD80" s="2" t="str">
        <f t="shared" ca="1" si="140"/>
        <v>16</v>
      </c>
      <c r="AE80" s="2">
        <f t="shared" ca="1" si="141"/>
        <v>22</v>
      </c>
      <c r="AF80" s="2">
        <f t="shared" ca="1" si="217"/>
        <v>5632</v>
      </c>
      <c r="AG80" s="3" t="str">
        <f t="shared" ca="1" si="142"/>
        <v>"</v>
      </c>
      <c r="AH80" s="2" t="str">
        <f t="shared" ca="1" si="143"/>
        <v>22</v>
      </c>
      <c r="AI80" s="2">
        <f t="shared" ca="1" si="144"/>
        <v>34</v>
      </c>
      <c r="AJ80" s="2">
        <f t="shared" ca="1" si="218"/>
        <v>8704</v>
      </c>
      <c r="AK80" s="3" t="str">
        <f t="shared" ca="1" si="145"/>
        <v>%</v>
      </c>
      <c r="AL80" s="2" t="str">
        <f t="shared" ca="1" si="146"/>
        <v>25</v>
      </c>
      <c r="AM80" s="2">
        <f t="shared" ca="1" si="147"/>
        <v>37</v>
      </c>
      <c r="AN80" s="2">
        <f t="shared" ca="1" si="219"/>
        <v>9472</v>
      </c>
      <c r="AO80" s="3" t="str">
        <f t="shared" ca="1" si="148"/>
        <v>_x0019_</v>
      </c>
      <c r="AP80" s="2" t="str">
        <f t="shared" ca="1" si="149"/>
        <v>19</v>
      </c>
      <c r="AQ80" s="2">
        <f t="shared" ca="1" si="150"/>
        <v>25</v>
      </c>
      <c r="AR80" s="2">
        <f t="shared" ca="1" si="220"/>
        <v>6400</v>
      </c>
      <c r="AS80" s="3" t="str">
        <f t="shared" ca="1" si="151"/>
        <v>)</v>
      </c>
      <c r="AT80" s="2" t="str">
        <f t="shared" ca="1" si="152"/>
        <v>29</v>
      </c>
      <c r="AU80" s="2">
        <f t="shared" ca="1" si="153"/>
        <v>41</v>
      </c>
      <c r="AV80" s="2">
        <f t="shared" ca="1" si="221"/>
        <v>10496</v>
      </c>
      <c r="AW80" s="3" t="str">
        <f t="shared" ca="1" si="154"/>
        <v>_x001F_</v>
      </c>
      <c r="AX80" s="2" t="str">
        <f t="shared" ca="1" si="155"/>
        <v>1F</v>
      </c>
      <c r="AY80" s="2">
        <f t="shared" ca="1" si="156"/>
        <v>31</v>
      </c>
      <c r="AZ80" s="2">
        <f t="shared" ca="1" si="222"/>
        <v>7936</v>
      </c>
      <c r="BA80" s="3" t="str">
        <f t="shared" ca="1" si="157"/>
        <v>#</v>
      </c>
      <c r="BB80" s="2" t="str">
        <f t="shared" ca="1" si="158"/>
        <v>23</v>
      </c>
      <c r="BC80" s="2">
        <f t="shared" ca="1" si="159"/>
        <v>35</v>
      </c>
      <c r="BD80" s="2">
        <f t="shared" ca="1" si="223"/>
        <v>8960</v>
      </c>
      <c r="BE80" s="3" t="str">
        <f t="shared" ca="1" si="160"/>
        <v>_x001C_</v>
      </c>
      <c r="BF80" s="2" t="str">
        <f t="shared" ca="1" si="161"/>
        <v>1C</v>
      </c>
      <c r="BG80" s="2">
        <f t="shared" ca="1" si="162"/>
        <v>28</v>
      </c>
      <c r="BH80" s="2">
        <f t="shared" ca="1" si="224"/>
        <v>7168</v>
      </c>
      <c r="BI80" s="3" t="str">
        <f t="shared" ca="1" si="163"/>
        <v>_x001E_</v>
      </c>
      <c r="BJ80" s="2" t="str">
        <f t="shared" ca="1" si="164"/>
        <v>1E</v>
      </c>
      <c r="BK80" s="2">
        <f t="shared" ca="1" si="165"/>
        <v>30</v>
      </c>
      <c r="BL80" s="2">
        <f t="shared" ca="1" si="225"/>
        <v>7680</v>
      </c>
      <c r="BM80" s="3" t="str">
        <f t="shared" ca="1" si="166"/>
        <v>(</v>
      </c>
      <c r="BN80" s="2" t="str">
        <f t="shared" ca="1" si="167"/>
        <v>28</v>
      </c>
      <c r="BO80" s="2">
        <f t="shared" ca="1" si="168"/>
        <v>40</v>
      </c>
      <c r="BP80" s="2">
        <f t="shared" ca="1" si="226"/>
        <v>10240</v>
      </c>
      <c r="BQ80" s="3" t="str">
        <f t="shared" ca="1" si="169"/>
        <v>#</v>
      </c>
      <c r="BR80" s="2" t="str">
        <f t="shared" ca="1" si="170"/>
        <v>23</v>
      </c>
      <c r="BS80" s="2">
        <f t="shared" ca="1" si="171"/>
        <v>35</v>
      </c>
      <c r="BT80" s="2">
        <f t="shared" ca="1" si="227"/>
        <v>8960</v>
      </c>
      <c r="BU80" s="3" t="str">
        <f t="shared" ca="1" si="172"/>
        <v>_x001D_</v>
      </c>
      <c r="BV80" s="2" t="str">
        <f t="shared" ca="1" si="173"/>
        <v>1D</v>
      </c>
      <c r="BW80" s="2">
        <f t="shared" ca="1" si="174"/>
        <v>29</v>
      </c>
      <c r="BX80" s="2">
        <f t="shared" ca="1" si="228"/>
        <v>7424</v>
      </c>
      <c r="BY80" s="3" t="str">
        <f t="shared" ca="1" si="175"/>
        <v>_x0017_</v>
      </c>
      <c r="BZ80" s="2" t="str">
        <f t="shared" ca="1" si="176"/>
        <v>17</v>
      </c>
      <c r="CA80" s="2">
        <f t="shared" ca="1" si="177"/>
        <v>23</v>
      </c>
      <c r="CB80" s="2">
        <f t="shared" ca="1" si="229"/>
        <v>5888</v>
      </c>
      <c r="CC80" s="3" t="str">
        <f t="shared" ca="1" si="178"/>
        <v>_x0015_</v>
      </c>
      <c r="CD80" s="2" t="str">
        <f t="shared" ca="1" si="179"/>
        <v>15</v>
      </c>
      <c r="CE80" s="2">
        <f t="shared" ca="1" si="180"/>
        <v>21</v>
      </c>
      <c r="CF80" s="2">
        <f t="shared" ca="1" si="230"/>
        <v>5376</v>
      </c>
      <c r="CG80" s="3" t="str">
        <f t="shared" ca="1" si="181"/>
        <v>_x0015_</v>
      </c>
      <c r="CH80" s="2" t="str">
        <f t="shared" ca="1" si="182"/>
        <v>15</v>
      </c>
      <c r="CI80" s="2">
        <f t="shared" ca="1" si="183"/>
        <v>21</v>
      </c>
      <c r="CJ80" s="2">
        <f t="shared" ca="1" si="231"/>
        <v>5376</v>
      </c>
      <c r="CK80" s="3" t="str">
        <f t="shared" ca="1" si="184"/>
        <v>_x0012_</v>
      </c>
      <c r="CL80" s="2" t="str">
        <f t="shared" ca="1" si="185"/>
        <v>12</v>
      </c>
      <c r="CM80" s="2">
        <f t="shared" ca="1" si="186"/>
        <v>18</v>
      </c>
      <c r="CN80" s="2">
        <f t="shared" ca="1" si="232"/>
        <v>4608</v>
      </c>
      <c r="CO80" s="3" t="str">
        <f t="shared" ca="1" si="187"/>
        <v>_x0011_</v>
      </c>
      <c r="CP80" s="2" t="str">
        <f t="shared" ca="1" si="188"/>
        <v>11</v>
      </c>
      <c r="CQ80" s="2">
        <f t="shared" ca="1" si="189"/>
        <v>17</v>
      </c>
      <c r="CR80" s="2">
        <f t="shared" ca="1" si="233"/>
        <v>4352</v>
      </c>
      <c r="CS80" s="3" t="str">
        <f t="shared" ca="1" si="190"/>
        <v>_x001D_</v>
      </c>
      <c r="CT80" s="2" t="str">
        <f t="shared" ca="1" si="191"/>
        <v>1D</v>
      </c>
      <c r="CU80" s="2">
        <f t="shared" ca="1" si="192"/>
        <v>29</v>
      </c>
      <c r="CV80" s="2">
        <f t="shared" ca="1" si="234"/>
        <v>7424</v>
      </c>
      <c r="CW80" s="3" t="str">
        <f t="shared" ca="1" si="193"/>
        <v>_x0018_</v>
      </c>
      <c r="CX80" s="2" t="str">
        <f t="shared" ca="1" si="194"/>
        <v>18</v>
      </c>
      <c r="CY80" s="2">
        <f t="shared" ca="1" si="195"/>
        <v>24</v>
      </c>
      <c r="CZ80" s="2">
        <f t="shared" ca="1" si="235"/>
        <v>6144</v>
      </c>
      <c r="DA80" s="3" t="str">
        <f t="shared" ca="1" si="196"/>
        <v>_x0014_</v>
      </c>
      <c r="DB80" s="2" t="str">
        <f t="shared" ca="1" si="197"/>
        <v>14</v>
      </c>
      <c r="DC80" s="2">
        <f t="shared" ca="1" si="198"/>
        <v>20</v>
      </c>
      <c r="DD80" s="2">
        <f t="shared" ca="1" si="236"/>
        <v>5120</v>
      </c>
      <c r="DE80" s="3" t="str">
        <f t="shared" ca="1" si="199"/>
        <v>_x0014_</v>
      </c>
      <c r="DF80" s="2" t="str">
        <f t="shared" ca="1" si="200"/>
        <v>14</v>
      </c>
      <c r="DG80" s="2">
        <f t="shared" ca="1" si="201"/>
        <v>20</v>
      </c>
      <c r="DH80" s="2">
        <f t="shared" ca="1" si="237"/>
        <v>5120</v>
      </c>
      <c r="DI80" s="3" t="str">
        <f t="shared" ca="1" si="202"/>
        <v>_x000C_</v>
      </c>
      <c r="DJ80" s="2" t="str">
        <f t="shared" ca="1" si="203"/>
        <v>0C</v>
      </c>
      <c r="DK80" s="2">
        <f t="shared" ca="1" si="204"/>
        <v>12</v>
      </c>
      <c r="DL80" s="2">
        <f t="shared" ca="1" si="238"/>
        <v>3072</v>
      </c>
      <c r="DM80" s="3" t="str">
        <f t="shared" ca="1" si="205"/>
        <v/>
      </c>
      <c r="DN80" s="2" t="str">
        <f t="shared" ca="1" si="206"/>
        <v>00</v>
      </c>
      <c r="DO80" s="2">
        <f t="shared" ca="1" si="207"/>
        <v>0</v>
      </c>
      <c r="DP80" s="2">
        <f t="shared" ca="1" si="239"/>
        <v>0</v>
      </c>
      <c r="DQ80" s="70" t="b">
        <f t="shared" ca="1" si="208"/>
        <v>0</v>
      </c>
      <c r="DR80" s="70" t="b">
        <f t="shared" ca="1" si="209"/>
        <v>0</v>
      </c>
    </row>
    <row r="81" spans="1:122" x14ac:dyDescent="0.35">
      <c r="A81" s="9"/>
      <c r="B81" s="2" t="str">
        <f t="shared" ca="1" si="210"/>
        <v>80040EC2</v>
      </c>
      <c r="C81" s="80">
        <f t="shared" ca="1" si="211"/>
        <v>1</v>
      </c>
      <c r="D81" s="66"/>
      <c r="E81" s="66" t="str">
        <f t="shared" ca="1" si="120"/>
        <v/>
      </c>
      <c r="F81" s="66" t="str">
        <f t="shared" ca="1" si="121"/>
        <v>00</v>
      </c>
      <c r="G81" s="66">
        <f t="shared" ca="1" si="122"/>
        <v>0</v>
      </c>
      <c r="H81" s="66">
        <f t="shared" ca="1" si="123"/>
        <v>255</v>
      </c>
      <c r="I81" s="3" t="str">
        <f t="shared" ca="1" si="124"/>
        <v/>
      </c>
      <c r="J81" s="2" t="str">
        <f t="shared" ca="1" si="125"/>
        <v>00</v>
      </c>
      <c r="K81" s="2">
        <f t="shared" ca="1" si="126"/>
        <v>0</v>
      </c>
      <c r="L81" s="2">
        <f t="shared" ca="1" si="212"/>
        <v>255</v>
      </c>
      <c r="M81" s="3" t="str">
        <f t="shared" ca="1" si="127"/>
        <v/>
      </c>
      <c r="N81" s="2" t="str">
        <f t="shared" ca="1" si="128"/>
        <v>00</v>
      </c>
      <c r="O81" s="2">
        <f t="shared" ca="1" si="129"/>
        <v>0</v>
      </c>
      <c r="P81" s="2">
        <f t="shared" ca="1" si="213"/>
        <v>255</v>
      </c>
      <c r="Q81" s="3" t="str">
        <f t="shared" ca="1" si="130"/>
        <v/>
      </c>
      <c r="R81" s="2" t="str">
        <f t="shared" ca="1" si="131"/>
        <v>00</v>
      </c>
      <c r="S81" s="2">
        <f t="shared" ca="1" si="132"/>
        <v>0</v>
      </c>
      <c r="T81" s="2">
        <f t="shared" ca="1" si="214"/>
        <v>23</v>
      </c>
      <c r="U81" s="3" t="str">
        <f t="shared" ca="1" si="133"/>
        <v/>
      </c>
      <c r="V81" s="2" t="str">
        <f t="shared" ca="1" si="134"/>
        <v>00</v>
      </c>
      <c r="W81" s="2">
        <f t="shared" ca="1" si="135"/>
        <v>0</v>
      </c>
      <c r="X81" s="2">
        <f t="shared" ca="1" si="215"/>
        <v>30</v>
      </c>
      <c r="Y81" s="3" t="str">
        <f t="shared" ca="1" si="136"/>
        <v/>
      </c>
      <c r="Z81" s="2" t="str">
        <f t="shared" ca="1" si="137"/>
        <v>00</v>
      </c>
      <c r="AA81" s="2">
        <f t="shared" ca="1" si="138"/>
        <v>0</v>
      </c>
      <c r="AB81" s="2">
        <f t="shared" ca="1" si="216"/>
        <v>14</v>
      </c>
      <c r="AC81" s="3" t="str">
        <f t="shared" ca="1" si="139"/>
        <v/>
      </c>
      <c r="AD81" s="2" t="str">
        <f t="shared" ca="1" si="140"/>
        <v>00</v>
      </c>
      <c r="AE81" s="2">
        <f t="shared" ca="1" si="141"/>
        <v>0</v>
      </c>
      <c r="AF81" s="2">
        <f t="shared" ca="1" si="217"/>
        <v>22</v>
      </c>
      <c r="AG81" s="3" t="str">
        <f t="shared" ca="1" si="142"/>
        <v/>
      </c>
      <c r="AH81" s="2" t="str">
        <f t="shared" ca="1" si="143"/>
        <v>00</v>
      </c>
      <c r="AI81" s="2">
        <f t="shared" ca="1" si="144"/>
        <v>0</v>
      </c>
      <c r="AJ81" s="2">
        <f t="shared" ca="1" si="218"/>
        <v>34</v>
      </c>
      <c r="AK81" s="3" t="str">
        <f t="shared" ca="1" si="145"/>
        <v/>
      </c>
      <c r="AL81" s="2" t="str">
        <f t="shared" ca="1" si="146"/>
        <v>00</v>
      </c>
      <c r="AM81" s="2">
        <f t="shared" ca="1" si="147"/>
        <v>0</v>
      </c>
      <c r="AN81" s="2">
        <f t="shared" ca="1" si="219"/>
        <v>37</v>
      </c>
      <c r="AO81" s="3" t="str">
        <f t="shared" ca="1" si="148"/>
        <v/>
      </c>
      <c r="AP81" s="2" t="str">
        <f t="shared" ca="1" si="149"/>
        <v>00</v>
      </c>
      <c r="AQ81" s="2">
        <f t="shared" ca="1" si="150"/>
        <v>0</v>
      </c>
      <c r="AR81" s="2">
        <f t="shared" ca="1" si="220"/>
        <v>25</v>
      </c>
      <c r="AS81" s="3" t="str">
        <f t="shared" ca="1" si="151"/>
        <v/>
      </c>
      <c r="AT81" s="2" t="str">
        <f t="shared" ca="1" si="152"/>
        <v>00</v>
      </c>
      <c r="AU81" s="2">
        <f t="shared" ca="1" si="153"/>
        <v>0</v>
      </c>
      <c r="AV81" s="2">
        <f t="shared" ca="1" si="221"/>
        <v>41</v>
      </c>
      <c r="AW81" s="3" t="str">
        <f t="shared" ca="1" si="154"/>
        <v/>
      </c>
      <c r="AX81" s="2" t="str">
        <f t="shared" ca="1" si="155"/>
        <v>00</v>
      </c>
      <c r="AY81" s="2">
        <f t="shared" ca="1" si="156"/>
        <v>0</v>
      </c>
      <c r="AZ81" s="2">
        <f t="shared" ca="1" si="222"/>
        <v>31</v>
      </c>
      <c r="BA81" s="3" t="str">
        <f t="shared" ca="1" si="157"/>
        <v/>
      </c>
      <c r="BB81" s="2" t="str">
        <f t="shared" ca="1" si="158"/>
        <v>00</v>
      </c>
      <c r="BC81" s="2">
        <f t="shared" ca="1" si="159"/>
        <v>0</v>
      </c>
      <c r="BD81" s="2">
        <f t="shared" ca="1" si="223"/>
        <v>35</v>
      </c>
      <c r="BE81" s="3" t="str">
        <f t="shared" ca="1" si="160"/>
        <v/>
      </c>
      <c r="BF81" s="2" t="str">
        <f t="shared" ca="1" si="161"/>
        <v>00</v>
      </c>
      <c r="BG81" s="2">
        <f t="shared" ca="1" si="162"/>
        <v>0</v>
      </c>
      <c r="BH81" s="2">
        <f t="shared" ca="1" si="224"/>
        <v>28</v>
      </c>
      <c r="BI81" s="3" t="str">
        <f t="shared" ca="1" si="163"/>
        <v/>
      </c>
      <c r="BJ81" s="2" t="str">
        <f t="shared" ca="1" si="164"/>
        <v>00</v>
      </c>
      <c r="BK81" s="2">
        <f t="shared" ca="1" si="165"/>
        <v>0</v>
      </c>
      <c r="BL81" s="2">
        <f t="shared" ca="1" si="225"/>
        <v>30</v>
      </c>
      <c r="BM81" s="3" t="str">
        <f t="shared" ca="1" si="166"/>
        <v/>
      </c>
      <c r="BN81" s="2" t="str">
        <f t="shared" ca="1" si="167"/>
        <v>00</v>
      </c>
      <c r="BO81" s="2">
        <f t="shared" ca="1" si="168"/>
        <v>0</v>
      </c>
      <c r="BP81" s="2">
        <f t="shared" ca="1" si="226"/>
        <v>40</v>
      </c>
      <c r="BQ81" s="3" t="str">
        <f t="shared" ca="1" si="169"/>
        <v/>
      </c>
      <c r="BR81" s="2" t="str">
        <f t="shared" ca="1" si="170"/>
        <v>00</v>
      </c>
      <c r="BS81" s="2">
        <f t="shared" ca="1" si="171"/>
        <v>0</v>
      </c>
      <c r="BT81" s="2">
        <f t="shared" ca="1" si="227"/>
        <v>35</v>
      </c>
      <c r="BU81" s="3" t="str">
        <f t="shared" ca="1" si="172"/>
        <v/>
      </c>
      <c r="BV81" s="2" t="str">
        <f t="shared" ca="1" si="173"/>
        <v>00</v>
      </c>
      <c r="BW81" s="2">
        <f t="shared" ca="1" si="174"/>
        <v>0</v>
      </c>
      <c r="BX81" s="2">
        <f t="shared" ca="1" si="228"/>
        <v>29</v>
      </c>
      <c r="BY81" s="3" t="str">
        <f t="shared" ca="1" si="175"/>
        <v/>
      </c>
      <c r="BZ81" s="2" t="str">
        <f t="shared" ca="1" si="176"/>
        <v>00</v>
      </c>
      <c r="CA81" s="2">
        <f t="shared" ca="1" si="177"/>
        <v>0</v>
      </c>
      <c r="CB81" s="2">
        <f t="shared" ca="1" si="229"/>
        <v>23</v>
      </c>
      <c r="CC81" s="3" t="str">
        <f t="shared" ca="1" si="178"/>
        <v/>
      </c>
      <c r="CD81" s="2" t="str">
        <f t="shared" ca="1" si="179"/>
        <v>00</v>
      </c>
      <c r="CE81" s="2">
        <f t="shared" ca="1" si="180"/>
        <v>0</v>
      </c>
      <c r="CF81" s="2">
        <f t="shared" ca="1" si="230"/>
        <v>21</v>
      </c>
      <c r="CG81" s="3" t="str">
        <f t="shared" ca="1" si="181"/>
        <v/>
      </c>
      <c r="CH81" s="2" t="str">
        <f t="shared" ca="1" si="182"/>
        <v>00</v>
      </c>
      <c r="CI81" s="2">
        <f t="shared" ca="1" si="183"/>
        <v>0</v>
      </c>
      <c r="CJ81" s="2">
        <f t="shared" ca="1" si="231"/>
        <v>21</v>
      </c>
      <c r="CK81" s="3" t="str">
        <f t="shared" ca="1" si="184"/>
        <v/>
      </c>
      <c r="CL81" s="2" t="str">
        <f t="shared" ca="1" si="185"/>
        <v>00</v>
      </c>
      <c r="CM81" s="2">
        <f t="shared" ca="1" si="186"/>
        <v>0</v>
      </c>
      <c r="CN81" s="2">
        <f t="shared" ca="1" si="232"/>
        <v>18</v>
      </c>
      <c r="CO81" s="3" t="str">
        <f t="shared" ca="1" si="187"/>
        <v/>
      </c>
      <c r="CP81" s="2" t="str">
        <f t="shared" ca="1" si="188"/>
        <v>00</v>
      </c>
      <c r="CQ81" s="2">
        <f t="shared" ca="1" si="189"/>
        <v>0</v>
      </c>
      <c r="CR81" s="2">
        <f t="shared" ca="1" si="233"/>
        <v>17</v>
      </c>
      <c r="CS81" s="3" t="str">
        <f t="shared" ca="1" si="190"/>
        <v/>
      </c>
      <c r="CT81" s="2" t="str">
        <f t="shared" ca="1" si="191"/>
        <v>00</v>
      </c>
      <c r="CU81" s="2">
        <f t="shared" ca="1" si="192"/>
        <v>0</v>
      </c>
      <c r="CV81" s="2">
        <f t="shared" ca="1" si="234"/>
        <v>29</v>
      </c>
      <c r="CW81" s="3" t="str">
        <f t="shared" ca="1" si="193"/>
        <v/>
      </c>
      <c r="CX81" s="2" t="str">
        <f t="shared" ca="1" si="194"/>
        <v>00</v>
      </c>
      <c r="CY81" s="2">
        <f t="shared" ca="1" si="195"/>
        <v>0</v>
      </c>
      <c r="CZ81" s="2">
        <f t="shared" ca="1" si="235"/>
        <v>24</v>
      </c>
      <c r="DA81" s="3" t="str">
        <f t="shared" ca="1" si="196"/>
        <v/>
      </c>
      <c r="DB81" s="2" t="str">
        <f t="shared" ca="1" si="197"/>
        <v>00</v>
      </c>
      <c r="DC81" s="2">
        <f t="shared" ca="1" si="198"/>
        <v>0</v>
      </c>
      <c r="DD81" s="2">
        <f t="shared" ca="1" si="236"/>
        <v>20</v>
      </c>
      <c r="DE81" s="3" t="str">
        <f t="shared" ca="1" si="199"/>
        <v/>
      </c>
      <c r="DF81" s="2" t="str">
        <f t="shared" ca="1" si="200"/>
        <v>00</v>
      </c>
      <c r="DG81" s="2">
        <f t="shared" ca="1" si="201"/>
        <v>0</v>
      </c>
      <c r="DH81" s="2">
        <f t="shared" ca="1" si="237"/>
        <v>20</v>
      </c>
      <c r="DI81" s="3" t="str">
        <f t="shared" ca="1" si="202"/>
        <v/>
      </c>
      <c r="DJ81" s="2" t="str">
        <f t="shared" ca="1" si="203"/>
        <v>00</v>
      </c>
      <c r="DK81" s="2">
        <f t="shared" ca="1" si="204"/>
        <v>0</v>
      </c>
      <c r="DL81" s="2">
        <f t="shared" ca="1" si="238"/>
        <v>12</v>
      </c>
      <c r="DM81" s="3" t="str">
        <f t="shared" ca="1" si="205"/>
        <v/>
      </c>
      <c r="DN81" s="2" t="str">
        <f t="shared" ca="1" si="206"/>
        <v>00</v>
      </c>
      <c r="DO81" s="2">
        <f t="shared" ca="1" si="207"/>
        <v>0</v>
      </c>
      <c r="DP81" s="2">
        <f t="shared" ca="1" si="239"/>
        <v>0</v>
      </c>
      <c r="DQ81" s="70" t="b">
        <f t="shared" ca="1" si="208"/>
        <v>0</v>
      </c>
      <c r="DR81" s="70" t="b">
        <f t="shared" ca="1" si="209"/>
        <v>0</v>
      </c>
    </row>
    <row r="82" spans="1:122" x14ac:dyDescent="0.35">
      <c r="A82" s="9" t="s">
        <v>270</v>
      </c>
      <c r="B82" s="2" t="str">
        <f t="shared" ca="1" si="210"/>
        <v>80040EC3</v>
      </c>
      <c r="C82" s="80">
        <f t="shared" ca="1" si="211"/>
        <v>1</v>
      </c>
      <c r="D82" s="66">
        <f ca="1">H81</f>
        <v>255</v>
      </c>
      <c r="E82" s="66" t="str">
        <f t="shared" ca="1" si="120"/>
        <v>ÿ</v>
      </c>
      <c r="F82" s="66" t="str">
        <f t="shared" ca="1" si="121"/>
        <v>FF</v>
      </c>
      <c r="G82" s="66">
        <f t="shared" ca="1" si="122"/>
        <v>255</v>
      </c>
      <c r="H82" s="66">
        <f t="shared" ca="1" si="123"/>
        <v>65280</v>
      </c>
      <c r="I82" s="3" t="str">
        <f t="shared" ca="1" si="124"/>
        <v>ÿ</v>
      </c>
      <c r="J82" s="2" t="str">
        <f t="shared" ca="1" si="125"/>
        <v>FF</v>
      </c>
      <c r="K82" s="2">
        <f t="shared" ca="1" si="126"/>
        <v>255</v>
      </c>
      <c r="L82" s="2">
        <f t="shared" ca="1" si="212"/>
        <v>65280</v>
      </c>
      <c r="M82" s="3" t="str">
        <f t="shared" ca="1" si="127"/>
        <v>ÿ</v>
      </c>
      <c r="N82" s="2" t="str">
        <f t="shared" ca="1" si="128"/>
        <v>FF</v>
      </c>
      <c r="O82" s="2">
        <f t="shared" ca="1" si="129"/>
        <v>255</v>
      </c>
      <c r="P82" s="2">
        <f t="shared" ca="1" si="213"/>
        <v>65280</v>
      </c>
      <c r="Q82" s="3" t="str">
        <f t="shared" ca="1" si="130"/>
        <v>_x0017_</v>
      </c>
      <c r="R82" s="2" t="str">
        <f t="shared" ca="1" si="131"/>
        <v>17</v>
      </c>
      <c r="S82" s="2">
        <f t="shared" ca="1" si="132"/>
        <v>23</v>
      </c>
      <c r="T82" s="2">
        <f t="shared" ca="1" si="214"/>
        <v>5888</v>
      </c>
      <c r="U82" s="3" t="str">
        <f t="shared" ca="1" si="133"/>
        <v>_x001E_</v>
      </c>
      <c r="V82" s="2" t="str">
        <f t="shared" ca="1" si="134"/>
        <v>1E</v>
      </c>
      <c r="W82" s="2">
        <f t="shared" ca="1" si="135"/>
        <v>30</v>
      </c>
      <c r="X82" s="2">
        <f t="shared" ca="1" si="215"/>
        <v>7680</v>
      </c>
      <c r="Y82" s="3" t="str">
        <f t="shared" ca="1" si="136"/>
        <v>_x000E_</v>
      </c>
      <c r="Z82" s="2" t="str">
        <f t="shared" ca="1" si="137"/>
        <v>0E</v>
      </c>
      <c r="AA82" s="2">
        <f t="shared" ca="1" si="138"/>
        <v>14</v>
      </c>
      <c r="AB82" s="2">
        <f t="shared" ca="1" si="216"/>
        <v>3584</v>
      </c>
      <c r="AC82" s="3" t="str">
        <f t="shared" ca="1" si="139"/>
        <v>_x0016_</v>
      </c>
      <c r="AD82" s="2" t="str">
        <f t="shared" ca="1" si="140"/>
        <v>16</v>
      </c>
      <c r="AE82" s="2">
        <f t="shared" ca="1" si="141"/>
        <v>22</v>
      </c>
      <c r="AF82" s="2">
        <f t="shared" ca="1" si="217"/>
        <v>5632</v>
      </c>
      <c r="AG82" s="3" t="str">
        <f t="shared" ca="1" si="142"/>
        <v>"</v>
      </c>
      <c r="AH82" s="2" t="str">
        <f t="shared" ca="1" si="143"/>
        <v>22</v>
      </c>
      <c r="AI82" s="2">
        <f t="shared" ca="1" si="144"/>
        <v>34</v>
      </c>
      <c r="AJ82" s="2">
        <f t="shared" ca="1" si="218"/>
        <v>8704</v>
      </c>
      <c r="AK82" s="3" t="str">
        <f t="shared" ca="1" si="145"/>
        <v>%</v>
      </c>
      <c r="AL82" s="2" t="str">
        <f t="shared" ca="1" si="146"/>
        <v>25</v>
      </c>
      <c r="AM82" s="2">
        <f t="shared" ca="1" si="147"/>
        <v>37</v>
      </c>
      <c r="AN82" s="2">
        <f t="shared" ca="1" si="219"/>
        <v>9472</v>
      </c>
      <c r="AO82" s="3" t="str">
        <f t="shared" ca="1" si="148"/>
        <v>_x0019_</v>
      </c>
      <c r="AP82" s="2" t="str">
        <f t="shared" ca="1" si="149"/>
        <v>19</v>
      </c>
      <c r="AQ82" s="2">
        <f t="shared" ca="1" si="150"/>
        <v>25</v>
      </c>
      <c r="AR82" s="2">
        <f t="shared" ca="1" si="220"/>
        <v>6400</v>
      </c>
      <c r="AS82" s="3" t="str">
        <f t="shared" ca="1" si="151"/>
        <v>)</v>
      </c>
      <c r="AT82" s="2" t="str">
        <f t="shared" ca="1" si="152"/>
        <v>29</v>
      </c>
      <c r="AU82" s="2">
        <f t="shared" ca="1" si="153"/>
        <v>41</v>
      </c>
      <c r="AV82" s="2">
        <f t="shared" ca="1" si="221"/>
        <v>10496</v>
      </c>
      <c r="AW82" s="3" t="str">
        <f t="shared" ca="1" si="154"/>
        <v>_x001F_</v>
      </c>
      <c r="AX82" s="2" t="str">
        <f t="shared" ca="1" si="155"/>
        <v>1F</v>
      </c>
      <c r="AY82" s="2">
        <f t="shared" ca="1" si="156"/>
        <v>31</v>
      </c>
      <c r="AZ82" s="2">
        <f t="shared" ca="1" si="222"/>
        <v>7936</v>
      </c>
      <c r="BA82" s="3" t="str">
        <f t="shared" ca="1" si="157"/>
        <v>#</v>
      </c>
      <c r="BB82" s="2" t="str">
        <f t="shared" ca="1" si="158"/>
        <v>23</v>
      </c>
      <c r="BC82" s="2">
        <f t="shared" ca="1" si="159"/>
        <v>35</v>
      </c>
      <c r="BD82" s="2">
        <f t="shared" ca="1" si="223"/>
        <v>8960</v>
      </c>
      <c r="BE82" s="3" t="str">
        <f t="shared" ca="1" si="160"/>
        <v>_x001C_</v>
      </c>
      <c r="BF82" s="2" t="str">
        <f t="shared" ca="1" si="161"/>
        <v>1C</v>
      </c>
      <c r="BG82" s="2">
        <f t="shared" ca="1" si="162"/>
        <v>28</v>
      </c>
      <c r="BH82" s="2">
        <f t="shared" ca="1" si="224"/>
        <v>7168</v>
      </c>
      <c r="BI82" s="3" t="str">
        <f t="shared" ca="1" si="163"/>
        <v>_x001E_</v>
      </c>
      <c r="BJ82" s="2" t="str">
        <f t="shared" ca="1" si="164"/>
        <v>1E</v>
      </c>
      <c r="BK82" s="2">
        <f t="shared" ca="1" si="165"/>
        <v>30</v>
      </c>
      <c r="BL82" s="2">
        <f t="shared" ca="1" si="225"/>
        <v>7680</v>
      </c>
      <c r="BM82" s="3" t="str">
        <f t="shared" ca="1" si="166"/>
        <v>(</v>
      </c>
      <c r="BN82" s="2" t="str">
        <f t="shared" ca="1" si="167"/>
        <v>28</v>
      </c>
      <c r="BO82" s="2">
        <f t="shared" ca="1" si="168"/>
        <v>40</v>
      </c>
      <c r="BP82" s="2">
        <f t="shared" ca="1" si="226"/>
        <v>10240</v>
      </c>
      <c r="BQ82" s="3" t="str">
        <f t="shared" ca="1" si="169"/>
        <v>#</v>
      </c>
      <c r="BR82" s="2" t="str">
        <f t="shared" ca="1" si="170"/>
        <v>23</v>
      </c>
      <c r="BS82" s="2">
        <f t="shared" ca="1" si="171"/>
        <v>35</v>
      </c>
      <c r="BT82" s="2">
        <f t="shared" ca="1" si="227"/>
        <v>8960</v>
      </c>
      <c r="BU82" s="3" t="str">
        <f t="shared" ca="1" si="172"/>
        <v>_x001D_</v>
      </c>
      <c r="BV82" s="2" t="str">
        <f t="shared" ca="1" si="173"/>
        <v>1D</v>
      </c>
      <c r="BW82" s="2">
        <f t="shared" ca="1" si="174"/>
        <v>29</v>
      </c>
      <c r="BX82" s="2">
        <f t="shared" ca="1" si="228"/>
        <v>7424</v>
      </c>
      <c r="BY82" s="3" t="str">
        <f t="shared" ca="1" si="175"/>
        <v>_x0017_</v>
      </c>
      <c r="BZ82" s="2" t="str">
        <f t="shared" ca="1" si="176"/>
        <v>17</v>
      </c>
      <c r="CA82" s="2">
        <f t="shared" ca="1" si="177"/>
        <v>23</v>
      </c>
      <c r="CB82" s="2">
        <f t="shared" ca="1" si="229"/>
        <v>5888</v>
      </c>
      <c r="CC82" s="3" t="str">
        <f t="shared" ca="1" si="178"/>
        <v>_x0015_</v>
      </c>
      <c r="CD82" s="2" t="str">
        <f t="shared" ca="1" si="179"/>
        <v>15</v>
      </c>
      <c r="CE82" s="2">
        <f t="shared" ca="1" si="180"/>
        <v>21</v>
      </c>
      <c r="CF82" s="2">
        <f t="shared" ca="1" si="230"/>
        <v>5376</v>
      </c>
      <c r="CG82" s="3" t="str">
        <f t="shared" ca="1" si="181"/>
        <v>_x0015_</v>
      </c>
      <c r="CH82" s="2" t="str">
        <f t="shared" ca="1" si="182"/>
        <v>15</v>
      </c>
      <c r="CI82" s="2">
        <f t="shared" ca="1" si="183"/>
        <v>21</v>
      </c>
      <c r="CJ82" s="2">
        <f t="shared" ca="1" si="231"/>
        <v>5376</v>
      </c>
      <c r="CK82" s="3" t="str">
        <f t="shared" ca="1" si="184"/>
        <v>_x0012_</v>
      </c>
      <c r="CL82" s="2" t="str">
        <f t="shared" ca="1" si="185"/>
        <v>12</v>
      </c>
      <c r="CM82" s="2">
        <f t="shared" ca="1" si="186"/>
        <v>18</v>
      </c>
      <c r="CN82" s="2">
        <f t="shared" ca="1" si="232"/>
        <v>4608</v>
      </c>
      <c r="CO82" s="3" t="str">
        <f t="shared" ca="1" si="187"/>
        <v>_x0011_</v>
      </c>
      <c r="CP82" s="2" t="str">
        <f t="shared" ca="1" si="188"/>
        <v>11</v>
      </c>
      <c r="CQ82" s="2">
        <f t="shared" ca="1" si="189"/>
        <v>17</v>
      </c>
      <c r="CR82" s="2">
        <f t="shared" ca="1" si="233"/>
        <v>4352</v>
      </c>
      <c r="CS82" s="3" t="str">
        <f t="shared" ca="1" si="190"/>
        <v>_x001D_</v>
      </c>
      <c r="CT82" s="2" t="str">
        <f t="shared" ca="1" si="191"/>
        <v>1D</v>
      </c>
      <c r="CU82" s="2">
        <f t="shared" ca="1" si="192"/>
        <v>29</v>
      </c>
      <c r="CV82" s="2">
        <f t="shared" ca="1" si="234"/>
        <v>7424</v>
      </c>
      <c r="CW82" s="3" t="str">
        <f t="shared" ca="1" si="193"/>
        <v>_x0018_</v>
      </c>
      <c r="CX82" s="2" t="str">
        <f t="shared" ca="1" si="194"/>
        <v>18</v>
      </c>
      <c r="CY82" s="2">
        <f t="shared" ca="1" si="195"/>
        <v>24</v>
      </c>
      <c r="CZ82" s="2">
        <f t="shared" ca="1" si="235"/>
        <v>6144</v>
      </c>
      <c r="DA82" s="3" t="str">
        <f t="shared" ca="1" si="196"/>
        <v>_x0014_</v>
      </c>
      <c r="DB82" s="2" t="str">
        <f t="shared" ca="1" si="197"/>
        <v>14</v>
      </c>
      <c r="DC82" s="2">
        <f t="shared" ca="1" si="198"/>
        <v>20</v>
      </c>
      <c r="DD82" s="2">
        <f t="shared" ca="1" si="236"/>
        <v>5120</v>
      </c>
      <c r="DE82" s="3" t="str">
        <f t="shared" ca="1" si="199"/>
        <v>_x0014_</v>
      </c>
      <c r="DF82" s="2" t="str">
        <f t="shared" ca="1" si="200"/>
        <v>14</v>
      </c>
      <c r="DG82" s="2">
        <f t="shared" ca="1" si="201"/>
        <v>20</v>
      </c>
      <c r="DH82" s="2">
        <f t="shared" ca="1" si="237"/>
        <v>5120</v>
      </c>
      <c r="DI82" s="3" t="str">
        <f t="shared" ca="1" si="202"/>
        <v>_x000C_</v>
      </c>
      <c r="DJ82" s="2" t="str">
        <f t="shared" ca="1" si="203"/>
        <v>0C</v>
      </c>
      <c r="DK82" s="2">
        <f t="shared" ca="1" si="204"/>
        <v>12</v>
      </c>
      <c r="DL82" s="2">
        <f t="shared" ca="1" si="238"/>
        <v>3072</v>
      </c>
      <c r="DM82" s="3" t="str">
        <f t="shared" ca="1" si="205"/>
        <v/>
      </c>
      <c r="DN82" s="2" t="str">
        <f t="shared" ca="1" si="206"/>
        <v>00</v>
      </c>
      <c r="DO82" s="2">
        <f t="shared" ca="1" si="207"/>
        <v>0</v>
      </c>
      <c r="DP82" s="2">
        <f t="shared" ca="1" si="239"/>
        <v>0</v>
      </c>
      <c r="DQ82" s="70" t="b">
        <f t="shared" ca="1" si="208"/>
        <v>0</v>
      </c>
      <c r="DR82" s="70" t="b">
        <f t="shared" ca="1" si="209"/>
        <v>0</v>
      </c>
    </row>
    <row r="83" spans="1:122" x14ac:dyDescent="0.35">
      <c r="A83" s="9"/>
      <c r="B83" s="2" t="str">
        <f t="shared" ca="1" si="210"/>
        <v>80040EC4</v>
      </c>
      <c r="C83" s="80">
        <f t="shared" ca="1" si="211"/>
        <v>1</v>
      </c>
      <c r="D83" s="66"/>
      <c r="E83" s="66" t="str">
        <f t="shared" ca="1" si="120"/>
        <v/>
      </c>
      <c r="F83" s="66" t="str">
        <f t="shared" ca="1" si="121"/>
        <v>00</v>
      </c>
      <c r="G83" s="66">
        <f t="shared" ca="1" si="122"/>
        <v>0</v>
      </c>
      <c r="H83" s="66">
        <f t="shared" ca="1" si="123"/>
        <v>213</v>
      </c>
      <c r="I83" s="3" t="str">
        <f t="shared" ca="1" si="124"/>
        <v/>
      </c>
      <c r="J83" s="2" t="str">
        <f t="shared" ca="1" si="125"/>
        <v>00</v>
      </c>
      <c r="K83" s="2">
        <f t="shared" ca="1" si="126"/>
        <v>0</v>
      </c>
      <c r="L83" s="2">
        <f t="shared" ca="1" si="212"/>
        <v>213</v>
      </c>
      <c r="M83" s="3" t="str">
        <f t="shared" ca="1" si="127"/>
        <v/>
      </c>
      <c r="N83" s="2" t="str">
        <f t="shared" ca="1" si="128"/>
        <v>00</v>
      </c>
      <c r="O83" s="2">
        <f t="shared" ca="1" si="129"/>
        <v>0</v>
      </c>
      <c r="P83" s="2">
        <f t="shared" ca="1" si="213"/>
        <v>255</v>
      </c>
      <c r="Q83" s="3" t="str">
        <f t="shared" ca="1" si="130"/>
        <v/>
      </c>
      <c r="R83" s="2" t="str">
        <f t="shared" ca="1" si="131"/>
        <v>00</v>
      </c>
      <c r="S83" s="2">
        <f t="shared" ca="1" si="132"/>
        <v>0</v>
      </c>
      <c r="T83" s="2">
        <f t="shared" ca="1" si="214"/>
        <v>0</v>
      </c>
      <c r="U83" s="3" t="str">
        <f t="shared" ca="1" si="133"/>
        <v/>
      </c>
      <c r="V83" s="2" t="str">
        <f t="shared" ca="1" si="134"/>
        <v>00</v>
      </c>
      <c r="W83" s="2">
        <f t="shared" ca="1" si="135"/>
        <v>0</v>
      </c>
      <c r="X83" s="2">
        <f t="shared" ca="1" si="215"/>
        <v>22</v>
      </c>
      <c r="Y83" s="3" t="str">
        <f t="shared" ca="1" si="136"/>
        <v/>
      </c>
      <c r="Z83" s="2" t="str">
        <f t="shared" ca="1" si="137"/>
        <v>00</v>
      </c>
      <c r="AA83" s="2">
        <f t="shared" ca="1" si="138"/>
        <v>0</v>
      </c>
      <c r="AB83" s="2">
        <f t="shared" ca="1" si="216"/>
        <v>17</v>
      </c>
      <c r="AC83" s="3" t="str">
        <f t="shared" ca="1" si="139"/>
        <v/>
      </c>
      <c r="AD83" s="2" t="str">
        <f t="shared" ca="1" si="140"/>
        <v>00</v>
      </c>
      <c r="AE83" s="2">
        <f t="shared" ca="1" si="141"/>
        <v>0</v>
      </c>
      <c r="AF83" s="2">
        <f t="shared" ca="1" si="217"/>
        <v>0</v>
      </c>
      <c r="AG83" s="3" t="str">
        <f t="shared" ca="1" si="142"/>
        <v/>
      </c>
      <c r="AH83" s="2" t="str">
        <f t="shared" ca="1" si="143"/>
        <v>00</v>
      </c>
      <c r="AI83" s="2">
        <f t="shared" ca="1" si="144"/>
        <v>0</v>
      </c>
      <c r="AJ83" s="2">
        <f t="shared" ca="1" si="218"/>
        <v>0</v>
      </c>
      <c r="AK83" s="3" t="str">
        <f t="shared" ca="1" si="145"/>
        <v/>
      </c>
      <c r="AL83" s="2" t="str">
        <f t="shared" ca="1" si="146"/>
        <v>00</v>
      </c>
      <c r="AM83" s="2">
        <f t="shared" ca="1" si="147"/>
        <v>0</v>
      </c>
      <c r="AN83" s="2">
        <f t="shared" ca="1" si="219"/>
        <v>0</v>
      </c>
      <c r="AO83" s="3" t="str">
        <f t="shared" ca="1" si="148"/>
        <v/>
      </c>
      <c r="AP83" s="2" t="str">
        <f t="shared" ca="1" si="149"/>
        <v>00</v>
      </c>
      <c r="AQ83" s="2">
        <f t="shared" ca="1" si="150"/>
        <v>0</v>
      </c>
      <c r="AR83" s="2">
        <f t="shared" ca="1" si="220"/>
        <v>0</v>
      </c>
      <c r="AS83" s="3" t="str">
        <f t="shared" ca="1" si="151"/>
        <v/>
      </c>
      <c r="AT83" s="2" t="str">
        <f t="shared" ca="1" si="152"/>
        <v>00</v>
      </c>
      <c r="AU83" s="2">
        <f t="shared" ca="1" si="153"/>
        <v>0</v>
      </c>
      <c r="AV83" s="2">
        <f t="shared" ca="1" si="221"/>
        <v>0</v>
      </c>
      <c r="AW83" s="3" t="str">
        <f t="shared" ca="1" si="154"/>
        <v/>
      </c>
      <c r="AX83" s="2" t="str">
        <f t="shared" ca="1" si="155"/>
        <v>00</v>
      </c>
      <c r="AY83" s="2">
        <f t="shared" ca="1" si="156"/>
        <v>0</v>
      </c>
      <c r="AZ83" s="2">
        <f t="shared" ca="1" si="222"/>
        <v>21</v>
      </c>
      <c r="BA83" s="3" t="str">
        <f t="shared" ca="1" si="157"/>
        <v/>
      </c>
      <c r="BB83" s="2" t="str">
        <f t="shared" ca="1" si="158"/>
        <v>00</v>
      </c>
      <c r="BC83" s="2">
        <f t="shared" ca="1" si="159"/>
        <v>0</v>
      </c>
      <c r="BD83" s="2">
        <f t="shared" ca="1" si="223"/>
        <v>0</v>
      </c>
      <c r="BE83" s="3" t="str">
        <f t="shared" ca="1" si="160"/>
        <v/>
      </c>
      <c r="BF83" s="2" t="str">
        <f t="shared" ca="1" si="161"/>
        <v>00</v>
      </c>
      <c r="BG83" s="2">
        <f t="shared" ca="1" si="162"/>
        <v>0</v>
      </c>
      <c r="BH83" s="2">
        <f t="shared" ca="1" si="224"/>
        <v>0</v>
      </c>
      <c r="BI83" s="3" t="str">
        <f t="shared" ca="1" si="163"/>
        <v/>
      </c>
      <c r="BJ83" s="2" t="str">
        <f t="shared" ca="1" si="164"/>
        <v>00</v>
      </c>
      <c r="BK83" s="2">
        <f t="shared" ca="1" si="165"/>
        <v>0</v>
      </c>
      <c r="BL83" s="2">
        <f t="shared" ca="1" si="225"/>
        <v>0</v>
      </c>
      <c r="BM83" s="3" t="str">
        <f t="shared" ca="1" si="166"/>
        <v/>
      </c>
      <c r="BN83" s="2" t="str">
        <f t="shared" ca="1" si="167"/>
        <v>00</v>
      </c>
      <c r="BO83" s="2">
        <f t="shared" ca="1" si="168"/>
        <v>0</v>
      </c>
      <c r="BP83" s="2">
        <f t="shared" ca="1" si="226"/>
        <v>0</v>
      </c>
      <c r="BQ83" s="3" t="str">
        <f t="shared" ca="1" si="169"/>
        <v/>
      </c>
      <c r="BR83" s="2" t="str">
        <f t="shared" ca="1" si="170"/>
        <v>00</v>
      </c>
      <c r="BS83" s="2">
        <f t="shared" ca="1" si="171"/>
        <v>0</v>
      </c>
      <c r="BT83" s="2">
        <f t="shared" ca="1" si="227"/>
        <v>0</v>
      </c>
      <c r="BU83" s="3" t="str">
        <f t="shared" ca="1" si="172"/>
        <v/>
      </c>
      <c r="BV83" s="2" t="str">
        <f t="shared" ca="1" si="173"/>
        <v>00</v>
      </c>
      <c r="BW83" s="2">
        <f t="shared" ca="1" si="174"/>
        <v>0</v>
      </c>
      <c r="BX83" s="2">
        <f t="shared" ca="1" si="228"/>
        <v>0</v>
      </c>
      <c r="BY83" s="3" t="str">
        <f t="shared" ca="1" si="175"/>
        <v/>
      </c>
      <c r="BZ83" s="2" t="str">
        <f t="shared" ca="1" si="176"/>
        <v>00</v>
      </c>
      <c r="CA83" s="2">
        <f t="shared" ca="1" si="177"/>
        <v>0</v>
      </c>
      <c r="CB83" s="2">
        <f t="shared" ca="1" si="229"/>
        <v>15</v>
      </c>
      <c r="CC83" s="3" t="str">
        <f t="shared" ca="1" si="178"/>
        <v/>
      </c>
      <c r="CD83" s="2" t="str">
        <f t="shared" ca="1" si="179"/>
        <v>00</v>
      </c>
      <c r="CE83" s="2">
        <f t="shared" ca="1" si="180"/>
        <v>0</v>
      </c>
      <c r="CF83" s="2">
        <f t="shared" ca="1" si="230"/>
        <v>21</v>
      </c>
      <c r="CG83" s="3" t="str">
        <f t="shared" ca="1" si="181"/>
        <v/>
      </c>
      <c r="CH83" s="2" t="str">
        <f t="shared" ca="1" si="182"/>
        <v>00</v>
      </c>
      <c r="CI83" s="2">
        <f t="shared" ca="1" si="183"/>
        <v>0</v>
      </c>
      <c r="CJ83" s="2">
        <f t="shared" ca="1" si="231"/>
        <v>0</v>
      </c>
      <c r="CK83" s="3" t="str">
        <f t="shared" ca="1" si="184"/>
        <v/>
      </c>
      <c r="CL83" s="2" t="str">
        <f t="shared" ca="1" si="185"/>
        <v>00</v>
      </c>
      <c r="CM83" s="2">
        <f t="shared" ca="1" si="186"/>
        <v>0</v>
      </c>
      <c r="CN83" s="2">
        <f t="shared" ca="1" si="232"/>
        <v>9</v>
      </c>
      <c r="CO83" s="3" t="str">
        <f t="shared" ca="1" si="187"/>
        <v/>
      </c>
      <c r="CP83" s="2" t="str">
        <f t="shared" ca="1" si="188"/>
        <v>00</v>
      </c>
      <c r="CQ83" s="2">
        <f t="shared" ca="1" si="189"/>
        <v>0</v>
      </c>
      <c r="CR83" s="2">
        <f t="shared" ca="1" si="233"/>
        <v>0</v>
      </c>
      <c r="CS83" s="3" t="str">
        <f t="shared" ca="1" si="190"/>
        <v/>
      </c>
      <c r="CT83" s="2" t="str">
        <f t="shared" ca="1" si="191"/>
        <v>00</v>
      </c>
      <c r="CU83" s="2">
        <f t="shared" ca="1" si="192"/>
        <v>0</v>
      </c>
      <c r="CV83" s="2">
        <f t="shared" ca="1" si="234"/>
        <v>0</v>
      </c>
      <c r="CW83" s="3" t="str">
        <f t="shared" ca="1" si="193"/>
        <v/>
      </c>
      <c r="CX83" s="2" t="str">
        <f t="shared" ca="1" si="194"/>
        <v>00</v>
      </c>
      <c r="CY83" s="2">
        <f t="shared" ca="1" si="195"/>
        <v>0</v>
      </c>
      <c r="CZ83" s="2">
        <f t="shared" ca="1" si="235"/>
        <v>0</v>
      </c>
      <c r="DA83" s="3" t="str">
        <f t="shared" ca="1" si="196"/>
        <v/>
      </c>
      <c r="DB83" s="2" t="str">
        <f t="shared" ca="1" si="197"/>
        <v>00</v>
      </c>
      <c r="DC83" s="2">
        <f t="shared" ca="1" si="198"/>
        <v>0</v>
      </c>
      <c r="DD83" s="2">
        <f t="shared" ca="1" si="236"/>
        <v>13</v>
      </c>
      <c r="DE83" s="3" t="str">
        <f t="shared" ca="1" si="199"/>
        <v/>
      </c>
      <c r="DF83" s="2" t="str">
        <f t="shared" ca="1" si="200"/>
        <v>00</v>
      </c>
      <c r="DG83" s="2">
        <f t="shared" ca="1" si="201"/>
        <v>0</v>
      </c>
      <c r="DH83" s="2">
        <f t="shared" ca="1" si="237"/>
        <v>18</v>
      </c>
      <c r="DI83" s="3" t="str">
        <f t="shared" ca="1" si="202"/>
        <v/>
      </c>
      <c r="DJ83" s="2" t="str">
        <f t="shared" ca="1" si="203"/>
        <v>00</v>
      </c>
      <c r="DK83" s="2">
        <f t="shared" ca="1" si="204"/>
        <v>0</v>
      </c>
      <c r="DL83" s="2">
        <f t="shared" ca="1" si="238"/>
        <v>9</v>
      </c>
      <c r="DM83" s="3" t="str">
        <f t="shared" ca="1" si="205"/>
        <v/>
      </c>
      <c r="DN83" s="2" t="str">
        <f t="shared" ca="1" si="206"/>
        <v>00</v>
      </c>
      <c r="DO83" s="2">
        <f t="shared" ca="1" si="207"/>
        <v>0</v>
      </c>
      <c r="DP83" s="2">
        <f t="shared" ca="1" si="239"/>
        <v>0</v>
      </c>
      <c r="DQ83" s="70" t="b">
        <f t="shared" ca="1" si="208"/>
        <v>0</v>
      </c>
      <c r="DR83" s="70" t="b">
        <f t="shared" ca="1" si="209"/>
        <v>0</v>
      </c>
    </row>
    <row r="84" spans="1:122" x14ac:dyDescent="0.35">
      <c r="A84" s="9" t="s">
        <v>273</v>
      </c>
      <c r="B84" s="2" t="str">
        <f t="shared" ca="1" si="210"/>
        <v>80040EC5</v>
      </c>
      <c r="C84" s="80">
        <f t="shared" ca="1" si="211"/>
        <v>1</v>
      </c>
      <c r="D84" s="66">
        <f ca="1">H83</f>
        <v>213</v>
      </c>
      <c r="E84" s="66" t="str">
        <f t="shared" ca="1" si="120"/>
        <v>Õ</v>
      </c>
      <c r="F84" s="66" t="str">
        <f t="shared" ca="1" si="121"/>
        <v>D5</v>
      </c>
      <c r="G84" s="66">
        <f t="shared" ca="1" si="122"/>
        <v>213</v>
      </c>
      <c r="H84" s="66">
        <f t="shared" ca="1" si="123"/>
        <v>54528</v>
      </c>
      <c r="I84" s="3" t="str">
        <f t="shared" ca="1" si="124"/>
        <v>Õ</v>
      </c>
      <c r="J84" s="2" t="str">
        <f t="shared" ca="1" si="125"/>
        <v>D5</v>
      </c>
      <c r="K84" s="2">
        <f t="shared" ca="1" si="126"/>
        <v>213</v>
      </c>
      <c r="L84" s="2">
        <f t="shared" ca="1" si="212"/>
        <v>54528</v>
      </c>
      <c r="M84" s="3" t="str">
        <f t="shared" ca="1" si="127"/>
        <v>ÿ</v>
      </c>
      <c r="N84" s="2" t="str">
        <f t="shared" ca="1" si="128"/>
        <v>FF</v>
      </c>
      <c r="O84" s="2">
        <f t="shared" ca="1" si="129"/>
        <v>255</v>
      </c>
      <c r="P84" s="2">
        <f t="shared" ca="1" si="213"/>
        <v>65280</v>
      </c>
      <c r="Q84" s="3" t="str">
        <f t="shared" ca="1" si="130"/>
        <v/>
      </c>
      <c r="R84" s="2" t="str">
        <f t="shared" ca="1" si="131"/>
        <v>00</v>
      </c>
      <c r="S84" s="2">
        <f t="shared" ca="1" si="132"/>
        <v>0</v>
      </c>
      <c r="T84" s="2">
        <f t="shared" ca="1" si="214"/>
        <v>0</v>
      </c>
      <c r="U84" s="3" t="str">
        <f t="shared" ca="1" si="133"/>
        <v>_x0016_</v>
      </c>
      <c r="V84" s="2" t="str">
        <f t="shared" ca="1" si="134"/>
        <v>16</v>
      </c>
      <c r="W84" s="2">
        <f t="shared" ca="1" si="135"/>
        <v>22</v>
      </c>
      <c r="X84" s="2">
        <f t="shared" ca="1" si="215"/>
        <v>5632</v>
      </c>
      <c r="Y84" s="3" t="str">
        <f t="shared" ca="1" si="136"/>
        <v>_x0011_</v>
      </c>
      <c r="Z84" s="2" t="str">
        <f t="shared" ca="1" si="137"/>
        <v>11</v>
      </c>
      <c r="AA84" s="2">
        <f t="shared" ca="1" si="138"/>
        <v>17</v>
      </c>
      <c r="AB84" s="2">
        <f t="shared" ca="1" si="216"/>
        <v>4352</v>
      </c>
      <c r="AC84" s="3" t="str">
        <f t="shared" ca="1" si="139"/>
        <v/>
      </c>
      <c r="AD84" s="2" t="str">
        <f t="shared" ca="1" si="140"/>
        <v>00</v>
      </c>
      <c r="AE84" s="2">
        <f t="shared" ca="1" si="141"/>
        <v>0</v>
      </c>
      <c r="AF84" s="2">
        <f t="shared" ca="1" si="217"/>
        <v>0</v>
      </c>
      <c r="AG84" s="3" t="str">
        <f t="shared" ca="1" si="142"/>
        <v/>
      </c>
      <c r="AH84" s="2" t="str">
        <f t="shared" ca="1" si="143"/>
        <v>00</v>
      </c>
      <c r="AI84" s="2">
        <f t="shared" ca="1" si="144"/>
        <v>0</v>
      </c>
      <c r="AJ84" s="2">
        <f t="shared" ca="1" si="218"/>
        <v>0</v>
      </c>
      <c r="AK84" s="3" t="str">
        <f t="shared" ca="1" si="145"/>
        <v/>
      </c>
      <c r="AL84" s="2" t="str">
        <f t="shared" ca="1" si="146"/>
        <v>00</v>
      </c>
      <c r="AM84" s="2">
        <f t="shared" ca="1" si="147"/>
        <v>0</v>
      </c>
      <c r="AN84" s="2">
        <f t="shared" ca="1" si="219"/>
        <v>0</v>
      </c>
      <c r="AO84" s="3" t="str">
        <f t="shared" ca="1" si="148"/>
        <v/>
      </c>
      <c r="AP84" s="2" t="str">
        <f t="shared" ca="1" si="149"/>
        <v>00</v>
      </c>
      <c r="AQ84" s="2">
        <f t="shared" ca="1" si="150"/>
        <v>0</v>
      </c>
      <c r="AR84" s="2">
        <f t="shared" ca="1" si="220"/>
        <v>0</v>
      </c>
      <c r="AS84" s="3" t="str">
        <f t="shared" ca="1" si="151"/>
        <v/>
      </c>
      <c r="AT84" s="2" t="str">
        <f t="shared" ca="1" si="152"/>
        <v>00</v>
      </c>
      <c r="AU84" s="2">
        <f t="shared" ca="1" si="153"/>
        <v>0</v>
      </c>
      <c r="AV84" s="2">
        <f t="shared" ca="1" si="221"/>
        <v>0</v>
      </c>
      <c r="AW84" s="3" t="str">
        <f t="shared" ca="1" si="154"/>
        <v>_x0015_</v>
      </c>
      <c r="AX84" s="2" t="str">
        <f t="shared" ca="1" si="155"/>
        <v>15</v>
      </c>
      <c r="AY84" s="2">
        <f t="shared" ca="1" si="156"/>
        <v>21</v>
      </c>
      <c r="AZ84" s="2">
        <f t="shared" ca="1" si="222"/>
        <v>5376</v>
      </c>
      <c r="BA84" s="3" t="str">
        <f t="shared" ca="1" si="157"/>
        <v/>
      </c>
      <c r="BB84" s="2" t="str">
        <f t="shared" ca="1" si="158"/>
        <v>00</v>
      </c>
      <c r="BC84" s="2">
        <f t="shared" ca="1" si="159"/>
        <v>0</v>
      </c>
      <c r="BD84" s="2">
        <f t="shared" ca="1" si="223"/>
        <v>0</v>
      </c>
      <c r="BE84" s="3" t="str">
        <f t="shared" ca="1" si="160"/>
        <v/>
      </c>
      <c r="BF84" s="2" t="str">
        <f t="shared" ca="1" si="161"/>
        <v>00</v>
      </c>
      <c r="BG84" s="2">
        <f t="shared" ca="1" si="162"/>
        <v>0</v>
      </c>
      <c r="BH84" s="2">
        <f t="shared" ca="1" si="224"/>
        <v>0</v>
      </c>
      <c r="BI84" s="3" t="str">
        <f t="shared" ca="1" si="163"/>
        <v/>
      </c>
      <c r="BJ84" s="2" t="str">
        <f t="shared" ca="1" si="164"/>
        <v>00</v>
      </c>
      <c r="BK84" s="2">
        <f t="shared" ca="1" si="165"/>
        <v>0</v>
      </c>
      <c r="BL84" s="2">
        <f t="shared" ca="1" si="225"/>
        <v>0</v>
      </c>
      <c r="BM84" s="3" t="str">
        <f t="shared" ca="1" si="166"/>
        <v/>
      </c>
      <c r="BN84" s="2" t="str">
        <f t="shared" ca="1" si="167"/>
        <v>00</v>
      </c>
      <c r="BO84" s="2">
        <f t="shared" ca="1" si="168"/>
        <v>0</v>
      </c>
      <c r="BP84" s="2">
        <f t="shared" ca="1" si="226"/>
        <v>0</v>
      </c>
      <c r="BQ84" s="3" t="str">
        <f t="shared" ca="1" si="169"/>
        <v/>
      </c>
      <c r="BR84" s="2" t="str">
        <f t="shared" ca="1" si="170"/>
        <v>00</v>
      </c>
      <c r="BS84" s="2">
        <f t="shared" ca="1" si="171"/>
        <v>0</v>
      </c>
      <c r="BT84" s="2">
        <f t="shared" ca="1" si="227"/>
        <v>0</v>
      </c>
      <c r="BU84" s="3" t="str">
        <f t="shared" ca="1" si="172"/>
        <v/>
      </c>
      <c r="BV84" s="2" t="str">
        <f t="shared" ca="1" si="173"/>
        <v>00</v>
      </c>
      <c r="BW84" s="2">
        <f t="shared" ca="1" si="174"/>
        <v>0</v>
      </c>
      <c r="BX84" s="2">
        <f t="shared" ca="1" si="228"/>
        <v>0</v>
      </c>
      <c r="BY84" s="3" t="str">
        <f t="shared" ca="1" si="175"/>
        <v>_x000F_</v>
      </c>
      <c r="BZ84" s="2" t="str">
        <f t="shared" ca="1" si="176"/>
        <v>0F</v>
      </c>
      <c r="CA84" s="2">
        <f t="shared" ca="1" si="177"/>
        <v>15</v>
      </c>
      <c r="CB84" s="2">
        <f t="shared" ca="1" si="229"/>
        <v>3840</v>
      </c>
      <c r="CC84" s="3" t="str">
        <f t="shared" ca="1" si="178"/>
        <v>_x0015_</v>
      </c>
      <c r="CD84" s="2" t="str">
        <f t="shared" ca="1" si="179"/>
        <v>15</v>
      </c>
      <c r="CE84" s="2">
        <f t="shared" ca="1" si="180"/>
        <v>21</v>
      </c>
      <c r="CF84" s="2">
        <f t="shared" ca="1" si="230"/>
        <v>5376</v>
      </c>
      <c r="CG84" s="3" t="str">
        <f t="shared" ca="1" si="181"/>
        <v/>
      </c>
      <c r="CH84" s="2" t="str">
        <f t="shared" ca="1" si="182"/>
        <v>00</v>
      </c>
      <c r="CI84" s="2">
        <f t="shared" ca="1" si="183"/>
        <v>0</v>
      </c>
      <c r="CJ84" s="2">
        <f t="shared" ca="1" si="231"/>
        <v>0</v>
      </c>
      <c r="CK84" s="3" t="str">
        <f t="shared" ca="1" si="184"/>
        <v xml:space="preserve">	</v>
      </c>
      <c r="CL84" s="2" t="str">
        <f t="shared" ca="1" si="185"/>
        <v>09</v>
      </c>
      <c r="CM84" s="2">
        <f t="shared" ca="1" si="186"/>
        <v>9</v>
      </c>
      <c r="CN84" s="2">
        <f t="shared" ca="1" si="232"/>
        <v>2304</v>
      </c>
      <c r="CO84" s="3" t="str">
        <f t="shared" ca="1" si="187"/>
        <v/>
      </c>
      <c r="CP84" s="2" t="str">
        <f t="shared" ca="1" si="188"/>
        <v>00</v>
      </c>
      <c r="CQ84" s="2">
        <f t="shared" ca="1" si="189"/>
        <v>0</v>
      </c>
      <c r="CR84" s="2">
        <f t="shared" ca="1" si="233"/>
        <v>0</v>
      </c>
      <c r="CS84" s="3" t="str">
        <f t="shared" ca="1" si="190"/>
        <v/>
      </c>
      <c r="CT84" s="2" t="str">
        <f t="shared" ca="1" si="191"/>
        <v>00</v>
      </c>
      <c r="CU84" s="2">
        <f t="shared" ca="1" si="192"/>
        <v>0</v>
      </c>
      <c r="CV84" s="2">
        <f t="shared" ca="1" si="234"/>
        <v>0</v>
      </c>
      <c r="CW84" s="3" t="str">
        <f t="shared" ca="1" si="193"/>
        <v/>
      </c>
      <c r="CX84" s="2" t="str">
        <f t="shared" ca="1" si="194"/>
        <v>00</v>
      </c>
      <c r="CY84" s="2">
        <f t="shared" ca="1" si="195"/>
        <v>0</v>
      </c>
      <c r="CZ84" s="2">
        <f t="shared" ca="1" si="235"/>
        <v>0</v>
      </c>
      <c r="DA84" s="3" t="str">
        <f t="shared" ca="1" si="196"/>
        <v>_x000D_</v>
      </c>
      <c r="DB84" s="2" t="str">
        <f t="shared" ca="1" si="197"/>
        <v>0D</v>
      </c>
      <c r="DC84" s="2">
        <f t="shared" ca="1" si="198"/>
        <v>13</v>
      </c>
      <c r="DD84" s="2">
        <f t="shared" ca="1" si="236"/>
        <v>3328</v>
      </c>
      <c r="DE84" s="3" t="str">
        <f t="shared" ca="1" si="199"/>
        <v>_x0012_</v>
      </c>
      <c r="DF84" s="2" t="str">
        <f t="shared" ca="1" si="200"/>
        <v>12</v>
      </c>
      <c r="DG84" s="2">
        <f t="shared" ca="1" si="201"/>
        <v>18</v>
      </c>
      <c r="DH84" s="2">
        <f t="shared" ca="1" si="237"/>
        <v>4608</v>
      </c>
      <c r="DI84" s="3" t="str">
        <f t="shared" ca="1" si="202"/>
        <v xml:space="preserve">	</v>
      </c>
      <c r="DJ84" s="2" t="str">
        <f t="shared" ca="1" si="203"/>
        <v>09</v>
      </c>
      <c r="DK84" s="2">
        <f t="shared" ca="1" si="204"/>
        <v>9</v>
      </c>
      <c r="DL84" s="2">
        <f t="shared" ca="1" si="238"/>
        <v>2304</v>
      </c>
      <c r="DM84" s="3" t="str">
        <f t="shared" ca="1" si="205"/>
        <v/>
      </c>
      <c r="DN84" s="2" t="str">
        <f t="shared" ca="1" si="206"/>
        <v>00</v>
      </c>
      <c r="DO84" s="2">
        <f t="shared" ca="1" si="207"/>
        <v>0</v>
      </c>
      <c r="DP84" s="2">
        <f t="shared" ca="1" si="239"/>
        <v>0</v>
      </c>
      <c r="DQ84" s="70" t="b">
        <f t="shared" ca="1" si="208"/>
        <v>0</v>
      </c>
      <c r="DR84" s="70" t="b">
        <f t="shared" ca="1" si="209"/>
        <v>0</v>
      </c>
    </row>
    <row r="85" spans="1:122" x14ac:dyDescent="0.35">
      <c r="A85" s="9"/>
      <c r="B85" s="2" t="str">
        <f t="shared" ca="1" si="210"/>
        <v>80040EC6</v>
      </c>
      <c r="C85" s="80">
        <f t="shared" ca="1" si="211"/>
        <v>1</v>
      </c>
      <c r="D85" s="66"/>
      <c r="E85" s="66" t="str">
        <f t="shared" ca="1" si="120"/>
        <v/>
      </c>
      <c r="F85" s="66" t="str">
        <f t="shared" ca="1" si="121"/>
        <v>00</v>
      </c>
      <c r="G85" s="66">
        <f t="shared" ca="1" si="122"/>
        <v>0</v>
      </c>
      <c r="H85" s="66">
        <f t="shared" ca="1" si="123"/>
        <v>255</v>
      </c>
      <c r="I85" s="3" t="str">
        <f t="shared" ca="1" si="124"/>
        <v/>
      </c>
      <c r="J85" s="2" t="str">
        <f t="shared" ca="1" si="125"/>
        <v>00</v>
      </c>
      <c r="K85" s="2">
        <f t="shared" ca="1" si="126"/>
        <v>0</v>
      </c>
      <c r="L85" s="2">
        <f t="shared" ca="1" si="212"/>
        <v>255</v>
      </c>
      <c r="M85" s="3" t="str">
        <f t="shared" ca="1" si="127"/>
        <v/>
      </c>
      <c r="N85" s="2" t="str">
        <f t="shared" ca="1" si="128"/>
        <v>00</v>
      </c>
      <c r="O85" s="2">
        <f t="shared" ca="1" si="129"/>
        <v>0</v>
      </c>
      <c r="P85" s="2">
        <f t="shared" ca="1" si="213"/>
        <v>255</v>
      </c>
      <c r="Q85" s="3" t="str">
        <f t="shared" ca="1" si="130"/>
        <v/>
      </c>
      <c r="R85" s="2" t="str">
        <f t="shared" ca="1" si="131"/>
        <v>00</v>
      </c>
      <c r="S85" s="2">
        <f t="shared" ca="1" si="132"/>
        <v>0</v>
      </c>
      <c r="T85" s="2">
        <f t="shared" ca="1" si="214"/>
        <v>0</v>
      </c>
      <c r="U85" s="3" t="str">
        <f t="shared" ca="1" si="133"/>
        <v/>
      </c>
      <c r="V85" s="2" t="str">
        <f t="shared" ca="1" si="134"/>
        <v>00</v>
      </c>
      <c r="W85" s="2">
        <f t="shared" ca="1" si="135"/>
        <v>0</v>
      </c>
      <c r="X85" s="2">
        <f t="shared" ca="1" si="215"/>
        <v>22</v>
      </c>
      <c r="Y85" s="3" t="str">
        <f t="shared" ca="1" si="136"/>
        <v/>
      </c>
      <c r="Z85" s="2" t="str">
        <f t="shared" ca="1" si="137"/>
        <v>00</v>
      </c>
      <c r="AA85" s="2">
        <f t="shared" ca="1" si="138"/>
        <v>0</v>
      </c>
      <c r="AB85" s="2">
        <f t="shared" ca="1" si="216"/>
        <v>17</v>
      </c>
      <c r="AC85" s="3" t="str">
        <f t="shared" ca="1" si="139"/>
        <v/>
      </c>
      <c r="AD85" s="2" t="str">
        <f t="shared" ca="1" si="140"/>
        <v>00</v>
      </c>
      <c r="AE85" s="2">
        <f t="shared" ca="1" si="141"/>
        <v>0</v>
      </c>
      <c r="AF85" s="2">
        <f t="shared" ca="1" si="217"/>
        <v>0</v>
      </c>
      <c r="AG85" s="3" t="str">
        <f t="shared" ca="1" si="142"/>
        <v/>
      </c>
      <c r="AH85" s="2" t="str">
        <f t="shared" ca="1" si="143"/>
        <v>00</v>
      </c>
      <c r="AI85" s="2">
        <f t="shared" ca="1" si="144"/>
        <v>0</v>
      </c>
      <c r="AJ85" s="2">
        <f t="shared" ca="1" si="218"/>
        <v>0</v>
      </c>
      <c r="AK85" s="3" t="str">
        <f t="shared" ca="1" si="145"/>
        <v/>
      </c>
      <c r="AL85" s="2" t="str">
        <f t="shared" ca="1" si="146"/>
        <v>00</v>
      </c>
      <c r="AM85" s="2">
        <f t="shared" ca="1" si="147"/>
        <v>0</v>
      </c>
      <c r="AN85" s="2">
        <f t="shared" ca="1" si="219"/>
        <v>0</v>
      </c>
      <c r="AO85" s="3" t="str">
        <f t="shared" ca="1" si="148"/>
        <v/>
      </c>
      <c r="AP85" s="2" t="str">
        <f t="shared" ca="1" si="149"/>
        <v>00</v>
      </c>
      <c r="AQ85" s="2">
        <f t="shared" ca="1" si="150"/>
        <v>0</v>
      </c>
      <c r="AR85" s="2">
        <f t="shared" ca="1" si="220"/>
        <v>0</v>
      </c>
      <c r="AS85" s="3" t="str">
        <f t="shared" ca="1" si="151"/>
        <v/>
      </c>
      <c r="AT85" s="2" t="str">
        <f t="shared" ca="1" si="152"/>
        <v>00</v>
      </c>
      <c r="AU85" s="2">
        <f t="shared" ca="1" si="153"/>
        <v>0</v>
      </c>
      <c r="AV85" s="2">
        <f t="shared" ca="1" si="221"/>
        <v>0</v>
      </c>
      <c r="AW85" s="3" t="str">
        <f t="shared" ca="1" si="154"/>
        <v/>
      </c>
      <c r="AX85" s="2" t="str">
        <f t="shared" ca="1" si="155"/>
        <v>00</v>
      </c>
      <c r="AY85" s="2">
        <f t="shared" ca="1" si="156"/>
        <v>0</v>
      </c>
      <c r="AZ85" s="2">
        <f t="shared" ca="1" si="222"/>
        <v>21</v>
      </c>
      <c r="BA85" s="3" t="str">
        <f t="shared" ca="1" si="157"/>
        <v/>
      </c>
      <c r="BB85" s="2" t="str">
        <f t="shared" ca="1" si="158"/>
        <v>00</v>
      </c>
      <c r="BC85" s="2">
        <f t="shared" ca="1" si="159"/>
        <v>0</v>
      </c>
      <c r="BD85" s="2">
        <f t="shared" ca="1" si="223"/>
        <v>0</v>
      </c>
      <c r="BE85" s="3" t="str">
        <f t="shared" ca="1" si="160"/>
        <v/>
      </c>
      <c r="BF85" s="2" t="str">
        <f t="shared" ca="1" si="161"/>
        <v>00</v>
      </c>
      <c r="BG85" s="2">
        <f t="shared" ca="1" si="162"/>
        <v>0</v>
      </c>
      <c r="BH85" s="2">
        <f t="shared" ca="1" si="224"/>
        <v>0</v>
      </c>
      <c r="BI85" s="3" t="str">
        <f t="shared" ca="1" si="163"/>
        <v/>
      </c>
      <c r="BJ85" s="2" t="str">
        <f t="shared" ca="1" si="164"/>
        <v>00</v>
      </c>
      <c r="BK85" s="2">
        <f t="shared" ca="1" si="165"/>
        <v>0</v>
      </c>
      <c r="BL85" s="2">
        <f t="shared" ca="1" si="225"/>
        <v>0</v>
      </c>
      <c r="BM85" s="3" t="str">
        <f t="shared" ca="1" si="166"/>
        <v/>
      </c>
      <c r="BN85" s="2" t="str">
        <f t="shared" ca="1" si="167"/>
        <v>00</v>
      </c>
      <c r="BO85" s="2">
        <f t="shared" ca="1" si="168"/>
        <v>0</v>
      </c>
      <c r="BP85" s="2">
        <f t="shared" ca="1" si="226"/>
        <v>0</v>
      </c>
      <c r="BQ85" s="3" t="str">
        <f t="shared" ca="1" si="169"/>
        <v/>
      </c>
      <c r="BR85" s="2" t="str">
        <f t="shared" ca="1" si="170"/>
        <v>00</v>
      </c>
      <c r="BS85" s="2">
        <f t="shared" ca="1" si="171"/>
        <v>0</v>
      </c>
      <c r="BT85" s="2">
        <f t="shared" ca="1" si="227"/>
        <v>0</v>
      </c>
      <c r="BU85" s="3" t="str">
        <f t="shared" ca="1" si="172"/>
        <v/>
      </c>
      <c r="BV85" s="2" t="str">
        <f t="shared" ca="1" si="173"/>
        <v>00</v>
      </c>
      <c r="BW85" s="2">
        <f t="shared" ca="1" si="174"/>
        <v>0</v>
      </c>
      <c r="BX85" s="2">
        <f t="shared" ca="1" si="228"/>
        <v>0</v>
      </c>
      <c r="BY85" s="3" t="str">
        <f t="shared" ca="1" si="175"/>
        <v/>
      </c>
      <c r="BZ85" s="2" t="str">
        <f t="shared" ca="1" si="176"/>
        <v>00</v>
      </c>
      <c r="CA85" s="2">
        <f t="shared" ca="1" si="177"/>
        <v>0</v>
      </c>
      <c r="CB85" s="2">
        <f t="shared" ca="1" si="229"/>
        <v>15</v>
      </c>
      <c r="CC85" s="3" t="str">
        <f t="shared" ca="1" si="178"/>
        <v/>
      </c>
      <c r="CD85" s="2" t="str">
        <f t="shared" ca="1" si="179"/>
        <v>00</v>
      </c>
      <c r="CE85" s="2">
        <f t="shared" ca="1" si="180"/>
        <v>0</v>
      </c>
      <c r="CF85" s="2">
        <f t="shared" ca="1" si="230"/>
        <v>21</v>
      </c>
      <c r="CG85" s="3" t="str">
        <f t="shared" ca="1" si="181"/>
        <v/>
      </c>
      <c r="CH85" s="2" t="str">
        <f t="shared" ca="1" si="182"/>
        <v>00</v>
      </c>
      <c r="CI85" s="2">
        <f t="shared" ca="1" si="183"/>
        <v>0</v>
      </c>
      <c r="CJ85" s="2">
        <f t="shared" ca="1" si="231"/>
        <v>0</v>
      </c>
      <c r="CK85" s="3" t="str">
        <f t="shared" ca="1" si="184"/>
        <v/>
      </c>
      <c r="CL85" s="2" t="str">
        <f t="shared" ca="1" si="185"/>
        <v>00</v>
      </c>
      <c r="CM85" s="2">
        <f t="shared" ca="1" si="186"/>
        <v>0</v>
      </c>
      <c r="CN85" s="2">
        <f t="shared" ca="1" si="232"/>
        <v>9</v>
      </c>
      <c r="CO85" s="3" t="str">
        <f t="shared" ca="1" si="187"/>
        <v/>
      </c>
      <c r="CP85" s="2" t="str">
        <f t="shared" ca="1" si="188"/>
        <v>00</v>
      </c>
      <c r="CQ85" s="2">
        <f t="shared" ca="1" si="189"/>
        <v>0</v>
      </c>
      <c r="CR85" s="2">
        <f t="shared" ca="1" si="233"/>
        <v>0</v>
      </c>
      <c r="CS85" s="3" t="str">
        <f t="shared" ca="1" si="190"/>
        <v/>
      </c>
      <c r="CT85" s="2" t="str">
        <f t="shared" ca="1" si="191"/>
        <v>00</v>
      </c>
      <c r="CU85" s="2">
        <f t="shared" ca="1" si="192"/>
        <v>0</v>
      </c>
      <c r="CV85" s="2">
        <f t="shared" ca="1" si="234"/>
        <v>0</v>
      </c>
      <c r="CW85" s="3" t="str">
        <f t="shared" ca="1" si="193"/>
        <v/>
      </c>
      <c r="CX85" s="2" t="str">
        <f t="shared" ca="1" si="194"/>
        <v>00</v>
      </c>
      <c r="CY85" s="2">
        <f t="shared" ca="1" si="195"/>
        <v>0</v>
      </c>
      <c r="CZ85" s="2">
        <f t="shared" ca="1" si="235"/>
        <v>0</v>
      </c>
      <c r="DA85" s="3" t="str">
        <f t="shared" ca="1" si="196"/>
        <v/>
      </c>
      <c r="DB85" s="2" t="str">
        <f t="shared" ca="1" si="197"/>
        <v>00</v>
      </c>
      <c r="DC85" s="2">
        <f t="shared" ca="1" si="198"/>
        <v>0</v>
      </c>
      <c r="DD85" s="2">
        <f t="shared" ca="1" si="236"/>
        <v>13</v>
      </c>
      <c r="DE85" s="3" t="str">
        <f t="shared" ca="1" si="199"/>
        <v/>
      </c>
      <c r="DF85" s="2" t="str">
        <f t="shared" ca="1" si="200"/>
        <v>00</v>
      </c>
      <c r="DG85" s="2">
        <f t="shared" ca="1" si="201"/>
        <v>0</v>
      </c>
      <c r="DH85" s="2">
        <f t="shared" ca="1" si="237"/>
        <v>18</v>
      </c>
      <c r="DI85" s="3" t="str">
        <f t="shared" ca="1" si="202"/>
        <v/>
      </c>
      <c r="DJ85" s="2" t="str">
        <f t="shared" ca="1" si="203"/>
        <v>00</v>
      </c>
      <c r="DK85" s="2">
        <f t="shared" ca="1" si="204"/>
        <v>0</v>
      </c>
      <c r="DL85" s="2">
        <f t="shared" ca="1" si="238"/>
        <v>9</v>
      </c>
      <c r="DM85" s="3" t="str">
        <f t="shared" ca="1" si="205"/>
        <v/>
      </c>
      <c r="DN85" s="2" t="str">
        <f t="shared" ca="1" si="206"/>
        <v>00</v>
      </c>
      <c r="DO85" s="2">
        <f t="shared" ca="1" si="207"/>
        <v>0</v>
      </c>
      <c r="DP85" s="2">
        <f t="shared" ca="1" si="239"/>
        <v>0</v>
      </c>
      <c r="DQ85" s="70" t="b">
        <f t="shared" ca="1" si="208"/>
        <v>0</v>
      </c>
      <c r="DR85" s="70" t="b">
        <f t="shared" ca="1" si="209"/>
        <v>0</v>
      </c>
    </row>
    <row r="86" spans="1:122" x14ac:dyDescent="0.35">
      <c r="A86" s="9" t="s">
        <v>272</v>
      </c>
      <c r="B86" s="2" t="str">
        <f t="shared" ca="1" si="210"/>
        <v>80040EC7</v>
      </c>
      <c r="C86" s="80">
        <f t="shared" ca="1" si="211"/>
        <v>1</v>
      </c>
      <c r="D86" s="66">
        <f ca="1">H85</f>
        <v>255</v>
      </c>
      <c r="E86" s="66" t="str">
        <f t="shared" ca="1" si="120"/>
        <v>ÿ</v>
      </c>
      <c r="F86" s="66" t="str">
        <f t="shared" ca="1" si="121"/>
        <v>FF</v>
      </c>
      <c r="G86" s="66">
        <f t="shared" ca="1" si="122"/>
        <v>255</v>
      </c>
      <c r="H86" s="66">
        <f t="shared" ca="1" si="123"/>
        <v>65290</v>
      </c>
      <c r="I86" s="3" t="str">
        <f t="shared" ca="1" si="124"/>
        <v>ÿ</v>
      </c>
      <c r="J86" s="2" t="str">
        <f t="shared" ca="1" si="125"/>
        <v>FF</v>
      </c>
      <c r="K86" s="2">
        <f t="shared" ca="1" si="126"/>
        <v>255</v>
      </c>
      <c r="L86" s="2">
        <f t="shared" ca="1" si="212"/>
        <v>65290</v>
      </c>
      <c r="M86" s="3" t="str">
        <f t="shared" ca="1" si="127"/>
        <v>ÿ</v>
      </c>
      <c r="N86" s="2" t="str">
        <f t="shared" ca="1" si="128"/>
        <v>FF</v>
      </c>
      <c r="O86" s="2">
        <f t="shared" ca="1" si="129"/>
        <v>255</v>
      </c>
      <c r="P86" s="2">
        <f t="shared" ca="1" si="213"/>
        <v>65290</v>
      </c>
      <c r="Q86" s="3" t="str">
        <f t="shared" ca="1" si="130"/>
        <v/>
      </c>
      <c r="R86" s="2" t="str">
        <f t="shared" ca="1" si="131"/>
        <v>00</v>
      </c>
      <c r="S86" s="2">
        <f t="shared" ca="1" si="132"/>
        <v>0</v>
      </c>
      <c r="T86" s="2">
        <f t="shared" ca="1" si="214"/>
        <v>0</v>
      </c>
      <c r="U86" s="3" t="str">
        <f t="shared" ca="1" si="133"/>
        <v>_x0016_</v>
      </c>
      <c r="V86" s="2" t="str">
        <f t="shared" ca="1" si="134"/>
        <v>16</v>
      </c>
      <c r="W86" s="2">
        <f t="shared" ca="1" si="135"/>
        <v>22</v>
      </c>
      <c r="X86" s="2">
        <f t="shared" ca="1" si="215"/>
        <v>5632</v>
      </c>
      <c r="Y86" s="3" t="str">
        <f t="shared" ca="1" si="136"/>
        <v>_x0011_</v>
      </c>
      <c r="Z86" s="2" t="str">
        <f t="shared" ca="1" si="137"/>
        <v>11</v>
      </c>
      <c r="AA86" s="2">
        <f t="shared" ca="1" si="138"/>
        <v>17</v>
      </c>
      <c r="AB86" s="2">
        <f t="shared" ca="1" si="216"/>
        <v>4352</v>
      </c>
      <c r="AC86" s="3" t="str">
        <f t="shared" ca="1" si="139"/>
        <v/>
      </c>
      <c r="AD86" s="2" t="str">
        <f t="shared" ca="1" si="140"/>
        <v>00</v>
      </c>
      <c r="AE86" s="2">
        <f t="shared" ca="1" si="141"/>
        <v>0</v>
      </c>
      <c r="AF86" s="2">
        <f t="shared" ca="1" si="217"/>
        <v>0</v>
      </c>
      <c r="AG86" s="3" t="str">
        <f t="shared" ca="1" si="142"/>
        <v/>
      </c>
      <c r="AH86" s="2" t="str">
        <f t="shared" ca="1" si="143"/>
        <v>00</v>
      </c>
      <c r="AI86" s="2">
        <f t="shared" ca="1" si="144"/>
        <v>0</v>
      </c>
      <c r="AJ86" s="2">
        <f t="shared" ca="1" si="218"/>
        <v>0</v>
      </c>
      <c r="AK86" s="3" t="str">
        <f t="shared" ca="1" si="145"/>
        <v/>
      </c>
      <c r="AL86" s="2" t="str">
        <f t="shared" ca="1" si="146"/>
        <v>00</v>
      </c>
      <c r="AM86" s="2">
        <f t="shared" ca="1" si="147"/>
        <v>0</v>
      </c>
      <c r="AN86" s="2">
        <f t="shared" ca="1" si="219"/>
        <v>0</v>
      </c>
      <c r="AO86" s="3" t="str">
        <f t="shared" ca="1" si="148"/>
        <v/>
      </c>
      <c r="AP86" s="2" t="str">
        <f t="shared" ca="1" si="149"/>
        <v>00</v>
      </c>
      <c r="AQ86" s="2">
        <f t="shared" ca="1" si="150"/>
        <v>0</v>
      </c>
      <c r="AR86" s="2">
        <f t="shared" ca="1" si="220"/>
        <v>0</v>
      </c>
      <c r="AS86" s="3" t="str">
        <f t="shared" ca="1" si="151"/>
        <v/>
      </c>
      <c r="AT86" s="2" t="str">
        <f t="shared" ca="1" si="152"/>
        <v>00</v>
      </c>
      <c r="AU86" s="2">
        <f t="shared" ca="1" si="153"/>
        <v>0</v>
      </c>
      <c r="AV86" s="2">
        <f t="shared" ca="1" si="221"/>
        <v>0</v>
      </c>
      <c r="AW86" s="3" t="str">
        <f t="shared" ca="1" si="154"/>
        <v>_x0015_</v>
      </c>
      <c r="AX86" s="2" t="str">
        <f t="shared" ca="1" si="155"/>
        <v>15</v>
      </c>
      <c r="AY86" s="2">
        <f t="shared" ca="1" si="156"/>
        <v>21</v>
      </c>
      <c r="AZ86" s="2">
        <f t="shared" ca="1" si="222"/>
        <v>5376</v>
      </c>
      <c r="BA86" s="3" t="str">
        <f t="shared" ca="1" si="157"/>
        <v/>
      </c>
      <c r="BB86" s="2" t="str">
        <f t="shared" ca="1" si="158"/>
        <v>00</v>
      </c>
      <c r="BC86" s="2">
        <f t="shared" ca="1" si="159"/>
        <v>0</v>
      </c>
      <c r="BD86" s="2">
        <f t="shared" ca="1" si="223"/>
        <v>0</v>
      </c>
      <c r="BE86" s="3" t="str">
        <f t="shared" ca="1" si="160"/>
        <v/>
      </c>
      <c r="BF86" s="2" t="str">
        <f t="shared" ca="1" si="161"/>
        <v>00</v>
      </c>
      <c r="BG86" s="2">
        <f t="shared" ca="1" si="162"/>
        <v>0</v>
      </c>
      <c r="BH86" s="2">
        <f t="shared" ca="1" si="224"/>
        <v>0</v>
      </c>
      <c r="BI86" s="3" t="str">
        <f t="shared" ca="1" si="163"/>
        <v/>
      </c>
      <c r="BJ86" s="2" t="str">
        <f t="shared" ca="1" si="164"/>
        <v>00</v>
      </c>
      <c r="BK86" s="2">
        <f t="shared" ca="1" si="165"/>
        <v>0</v>
      </c>
      <c r="BL86" s="2">
        <f t="shared" ca="1" si="225"/>
        <v>0</v>
      </c>
      <c r="BM86" s="3" t="str">
        <f t="shared" ca="1" si="166"/>
        <v/>
      </c>
      <c r="BN86" s="2" t="str">
        <f t="shared" ca="1" si="167"/>
        <v>00</v>
      </c>
      <c r="BO86" s="2">
        <f t="shared" ca="1" si="168"/>
        <v>0</v>
      </c>
      <c r="BP86" s="2">
        <f t="shared" ca="1" si="226"/>
        <v>0</v>
      </c>
      <c r="BQ86" s="3" t="str">
        <f t="shared" ca="1" si="169"/>
        <v/>
      </c>
      <c r="BR86" s="2" t="str">
        <f t="shared" ca="1" si="170"/>
        <v>00</v>
      </c>
      <c r="BS86" s="2">
        <f t="shared" ca="1" si="171"/>
        <v>0</v>
      </c>
      <c r="BT86" s="2">
        <f t="shared" ca="1" si="227"/>
        <v>0</v>
      </c>
      <c r="BU86" s="3" t="str">
        <f t="shared" ca="1" si="172"/>
        <v/>
      </c>
      <c r="BV86" s="2" t="str">
        <f t="shared" ca="1" si="173"/>
        <v>00</v>
      </c>
      <c r="BW86" s="2">
        <f t="shared" ca="1" si="174"/>
        <v>0</v>
      </c>
      <c r="BX86" s="2">
        <f t="shared" ca="1" si="228"/>
        <v>0</v>
      </c>
      <c r="BY86" s="3" t="str">
        <f t="shared" ca="1" si="175"/>
        <v>_x000F_</v>
      </c>
      <c r="BZ86" s="2" t="str">
        <f t="shared" ca="1" si="176"/>
        <v>0F</v>
      </c>
      <c r="CA86" s="2">
        <f t="shared" ca="1" si="177"/>
        <v>15</v>
      </c>
      <c r="CB86" s="2">
        <f t="shared" ca="1" si="229"/>
        <v>3840</v>
      </c>
      <c r="CC86" s="3" t="str">
        <f t="shared" ca="1" si="178"/>
        <v>_x0015_</v>
      </c>
      <c r="CD86" s="2" t="str">
        <f t="shared" ca="1" si="179"/>
        <v>15</v>
      </c>
      <c r="CE86" s="2">
        <f t="shared" ca="1" si="180"/>
        <v>21</v>
      </c>
      <c r="CF86" s="2">
        <f t="shared" ca="1" si="230"/>
        <v>5376</v>
      </c>
      <c r="CG86" s="3" t="str">
        <f t="shared" ca="1" si="181"/>
        <v/>
      </c>
      <c r="CH86" s="2" t="str">
        <f t="shared" ca="1" si="182"/>
        <v>00</v>
      </c>
      <c r="CI86" s="2">
        <f t="shared" ca="1" si="183"/>
        <v>0</v>
      </c>
      <c r="CJ86" s="2">
        <f t="shared" ca="1" si="231"/>
        <v>0</v>
      </c>
      <c r="CK86" s="3" t="str">
        <f t="shared" ca="1" si="184"/>
        <v xml:space="preserve">	</v>
      </c>
      <c r="CL86" s="2" t="str">
        <f t="shared" ca="1" si="185"/>
        <v>09</v>
      </c>
      <c r="CM86" s="2">
        <f t="shared" ca="1" si="186"/>
        <v>9</v>
      </c>
      <c r="CN86" s="2">
        <f t="shared" ca="1" si="232"/>
        <v>2304</v>
      </c>
      <c r="CO86" s="3" t="str">
        <f t="shared" ca="1" si="187"/>
        <v/>
      </c>
      <c r="CP86" s="2" t="str">
        <f t="shared" ca="1" si="188"/>
        <v>00</v>
      </c>
      <c r="CQ86" s="2">
        <f t="shared" ca="1" si="189"/>
        <v>0</v>
      </c>
      <c r="CR86" s="2">
        <f t="shared" ca="1" si="233"/>
        <v>0</v>
      </c>
      <c r="CS86" s="3" t="str">
        <f t="shared" ca="1" si="190"/>
        <v/>
      </c>
      <c r="CT86" s="2" t="str">
        <f t="shared" ca="1" si="191"/>
        <v>00</v>
      </c>
      <c r="CU86" s="2">
        <f t="shared" ca="1" si="192"/>
        <v>0</v>
      </c>
      <c r="CV86" s="2">
        <f t="shared" ca="1" si="234"/>
        <v>0</v>
      </c>
      <c r="CW86" s="3" t="str">
        <f t="shared" ca="1" si="193"/>
        <v/>
      </c>
      <c r="CX86" s="2" t="str">
        <f t="shared" ca="1" si="194"/>
        <v>00</v>
      </c>
      <c r="CY86" s="2">
        <f t="shared" ca="1" si="195"/>
        <v>0</v>
      </c>
      <c r="CZ86" s="2">
        <f t="shared" ca="1" si="235"/>
        <v>0</v>
      </c>
      <c r="DA86" s="3" t="str">
        <f t="shared" ca="1" si="196"/>
        <v>_x000D_</v>
      </c>
      <c r="DB86" s="2" t="str">
        <f t="shared" ca="1" si="197"/>
        <v>0D</v>
      </c>
      <c r="DC86" s="2">
        <f t="shared" ca="1" si="198"/>
        <v>13</v>
      </c>
      <c r="DD86" s="2">
        <f t="shared" ca="1" si="236"/>
        <v>3328</v>
      </c>
      <c r="DE86" s="3" t="str">
        <f t="shared" ca="1" si="199"/>
        <v>_x0012_</v>
      </c>
      <c r="DF86" s="2" t="str">
        <f t="shared" ca="1" si="200"/>
        <v>12</v>
      </c>
      <c r="DG86" s="2">
        <f t="shared" ca="1" si="201"/>
        <v>18</v>
      </c>
      <c r="DH86" s="2">
        <f t="shared" ca="1" si="237"/>
        <v>4608</v>
      </c>
      <c r="DI86" s="3" t="str">
        <f t="shared" ca="1" si="202"/>
        <v xml:space="preserve">	</v>
      </c>
      <c r="DJ86" s="2" t="str">
        <f t="shared" ca="1" si="203"/>
        <v>09</v>
      </c>
      <c r="DK86" s="2">
        <f t="shared" ca="1" si="204"/>
        <v>9</v>
      </c>
      <c r="DL86" s="2">
        <f t="shared" ca="1" si="238"/>
        <v>2304</v>
      </c>
      <c r="DM86" s="3" t="str">
        <f t="shared" ca="1" si="205"/>
        <v/>
      </c>
      <c r="DN86" s="2" t="str">
        <f t="shared" ca="1" si="206"/>
        <v>00</v>
      </c>
      <c r="DO86" s="2">
        <f t="shared" ca="1" si="207"/>
        <v>0</v>
      </c>
      <c r="DP86" s="2">
        <f t="shared" ca="1" si="239"/>
        <v>0</v>
      </c>
      <c r="DQ86" s="70" t="b">
        <f t="shared" ca="1" si="208"/>
        <v>0</v>
      </c>
      <c r="DR86" s="70" t="b">
        <f t="shared" ca="1" si="209"/>
        <v>0</v>
      </c>
    </row>
    <row r="87" spans="1:122" x14ac:dyDescent="0.35">
      <c r="A87" s="9" t="s">
        <v>1891</v>
      </c>
      <c r="B87" s="2" t="str">
        <f t="shared" ca="1" si="210"/>
        <v>80040EC8</v>
      </c>
      <c r="C87" s="80">
        <f t="shared" ca="1" si="211"/>
        <v>1</v>
      </c>
      <c r="D87" s="66"/>
      <c r="E87" s="66" t="str">
        <f t="shared" ca="1" si="120"/>
        <v xml:space="preserve">
</v>
      </c>
      <c r="F87" s="66" t="str">
        <f t="shared" ca="1" si="121"/>
        <v>0A</v>
      </c>
      <c r="G87" s="66">
        <f t="shared" ca="1" si="122"/>
        <v>10</v>
      </c>
      <c r="H87" s="66">
        <f t="shared" ca="1" si="123"/>
        <v>2570</v>
      </c>
      <c r="I87" s="3" t="str">
        <f t="shared" ca="1" si="124"/>
        <v xml:space="preserve">
</v>
      </c>
      <c r="J87" s="2" t="str">
        <f t="shared" ca="1" si="125"/>
        <v>0A</v>
      </c>
      <c r="K87" s="2">
        <f t="shared" ca="1" si="126"/>
        <v>10</v>
      </c>
      <c r="L87" s="2">
        <f t="shared" ca="1" si="212"/>
        <v>2570</v>
      </c>
      <c r="M87" s="3" t="str">
        <f t="shared" ca="1" si="127"/>
        <v xml:space="preserve">
</v>
      </c>
      <c r="N87" s="2" t="str">
        <f t="shared" ca="1" si="128"/>
        <v>0A</v>
      </c>
      <c r="O87" s="2">
        <f t="shared" ca="1" si="129"/>
        <v>10</v>
      </c>
      <c r="P87" s="2">
        <f t="shared" ca="1" si="213"/>
        <v>2570</v>
      </c>
      <c r="Q87" s="3" t="str">
        <f t="shared" ca="1" si="130"/>
        <v/>
      </c>
      <c r="R87" s="2" t="str">
        <f t="shared" ca="1" si="131"/>
        <v>00</v>
      </c>
      <c r="S87" s="2">
        <f t="shared" ca="1" si="132"/>
        <v>0</v>
      </c>
      <c r="T87" s="2">
        <f t="shared" ca="1" si="214"/>
        <v>0</v>
      </c>
      <c r="U87" s="3" t="str">
        <f t="shared" ca="1" si="133"/>
        <v/>
      </c>
      <c r="V87" s="2" t="str">
        <f t="shared" ca="1" si="134"/>
        <v>00</v>
      </c>
      <c r="W87" s="2">
        <f t="shared" ca="1" si="135"/>
        <v>0</v>
      </c>
      <c r="X87" s="2">
        <f t="shared" ca="1" si="215"/>
        <v>0</v>
      </c>
      <c r="Y87" s="3" t="str">
        <f t="shared" ca="1" si="136"/>
        <v/>
      </c>
      <c r="Z87" s="2" t="str">
        <f t="shared" ca="1" si="137"/>
        <v>00</v>
      </c>
      <c r="AA87" s="2">
        <f t="shared" ca="1" si="138"/>
        <v>0</v>
      </c>
      <c r="AB87" s="2">
        <f t="shared" ca="1" si="216"/>
        <v>0</v>
      </c>
      <c r="AC87" s="3" t="str">
        <f t="shared" ca="1" si="139"/>
        <v/>
      </c>
      <c r="AD87" s="2" t="str">
        <f t="shared" ca="1" si="140"/>
        <v>00</v>
      </c>
      <c r="AE87" s="2">
        <f t="shared" ca="1" si="141"/>
        <v>0</v>
      </c>
      <c r="AF87" s="2">
        <f t="shared" ca="1" si="217"/>
        <v>0</v>
      </c>
      <c r="AG87" s="3" t="str">
        <f t="shared" ca="1" si="142"/>
        <v/>
      </c>
      <c r="AH87" s="2" t="str">
        <f t="shared" ca="1" si="143"/>
        <v>00</v>
      </c>
      <c r="AI87" s="2">
        <f t="shared" ca="1" si="144"/>
        <v>0</v>
      </c>
      <c r="AJ87" s="2">
        <f t="shared" ca="1" si="218"/>
        <v>0</v>
      </c>
      <c r="AK87" s="3" t="str">
        <f t="shared" ca="1" si="145"/>
        <v/>
      </c>
      <c r="AL87" s="2" t="str">
        <f t="shared" ca="1" si="146"/>
        <v>00</v>
      </c>
      <c r="AM87" s="2">
        <f t="shared" ca="1" si="147"/>
        <v>0</v>
      </c>
      <c r="AN87" s="2">
        <f t="shared" ca="1" si="219"/>
        <v>0</v>
      </c>
      <c r="AO87" s="3" t="str">
        <f t="shared" ca="1" si="148"/>
        <v/>
      </c>
      <c r="AP87" s="2" t="str">
        <f t="shared" ca="1" si="149"/>
        <v>00</v>
      </c>
      <c r="AQ87" s="2">
        <f t="shared" ca="1" si="150"/>
        <v>0</v>
      </c>
      <c r="AR87" s="2">
        <f t="shared" ca="1" si="220"/>
        <v>0</v>
      </c>
      <c r="AS87" s="3" t="str">
        <f t="shared" ca="1" si="151"/>
        <v/>
      </c>
      <c r="AT87" s="2" t="str">
        <f t="shared" ca="1" si="152"/>
        <v>00</v>
      </c>
      <c r="AU87" s="2">
        <f t="shared" ca="1" si="153"/>
        <v>0</v>
      </c>
      <c r="AV87" s="2">
        <f t="shared" ca="1" si="221"/>
        <v>0</v>
      </c>
      <c r="AW87" s="3" t="str">
        <f t="shared" ca="1" si="154"/>
        <v/>
      </c>
      <c r="AX87" s="2" t="str">
        <f t="shared" ca="1" si="155"/>
        <v>00</v>
      </c>
      <c r="AY87" s="2">
        <f t="shared" ca="1" si="156"/>
        <v>0</v>
      </c>
      <c r="AZ87" s="2">
        <f t="shared" ca="1" si="222"/>
        <v>0</v>
      </c>
      <c r="BA87" s="3" t="str">
        <f t="shared" ca="1" si="157"/>
        <v/>
      </c>
      <c r="BB87" s="2" t="str">
        <f t="shared" ca="1" si="158"/>
        <v>00</v>
      </c>
      <c r="BC87" s="2">
        <f t="shared" ca="1" si="159"/>
        <v>0</v>
      </c>
      <c r="BD87" s="2">
        <f t="shared" ca="1" si="223"/>
        <v>0</v>
      </c>
      <c r="BE87" s="3" t="str">
        <f t="shared" ca="1" si="160"/>
        <v/>
      </c>
      <c r="BF87" s="2" t="str">
        <f t="shared" ca="1" si="161"/>
        <v>00</v>
      </c>
      <c r="BG87" s="2">
        <f t="shared" ca="1" si="162"/>
        <v>0</v>
      </c>
      <c r="BH87" s="2">
        <f t="shared" ca="1" si="224"/>
        <v>0</v>
      </c>
      <c r="BI87" s="3" t="str">
        <f t="shared" ca="1" si="163"/>
        <v/>
      </c>
      <c r="BJ87" s="2" t="str">
        <f t="shared" ca="1" si="164"/>
        <v>00</v>
      </c>
      <c r="BK87" s="2">
        <f t="shared" ca="1" si="165"/>
        <v>0</v>
      </c>
      <c r="BL87" s="2">
        <f t="shared" ca="1" si="225"/>
        <v>0</v>
      </c>
      <c r="BM87" s="3" t="str">
        <f t="shared" ca="1" si="166"/>
        <v/>
      </c>
      <c r="BN87" s="2" t="str">
        <f t="shared" ca="1" si="167"/>
        <v>00</v>
      </c>
      <c r="BO87" s="2">
        <f t="shared" ca="1" si="168"/>
        <v>0</v>
      </c>
      <c r="BP87" s="2">
        <f t="shared" ca="1" si="226"/>
        <v>0</v>
      </c>
      <c r="BQ87" s="3" t="str">
        <f t="shared" ca="1" si="169"/>
        <v/>
      </c>
      <c r="BR87" s="2" t="str">
        <f t="shared" ca="1" si="170"/>
        <v>00</v>
      </c>
      <c r="BS87" s="2">
        <f t="shared" ca="1" si="171"/>
        <v>0</v>
      </c>
      <c r="BT87" s="2">
        <f t="shared" ca="1" si="227"/>
        <v>0</v>
      </c>
      <c r="BU87" s="3" t="str">
        <f t="shared" ca="1" si="172"/>
        <v/>
      </c>
      <c r="BV87" s="2" t="str">
        <f t="shared" ca="1" si="173"/>
        <v>00</v>
      </c>
      <c r="BW87" s="2">
        <f t="shared" ca="1" si="174"/>
        <v>0</v>
      </c>
      <c r="BX87" s="2">
        <f t="shared" ca="1" si="228"/>
        <v>0</v>
      </c>
      <c r="BY87" s="3" t="str">
        <f t="shared" ca="1" si="175"/>
        <v/>
      </c>
      <c r="BZ87" s="2" t="str">
        <f t="shared" ca="1" si="176"/>
        <v>00</v>
      </c>
      <c r="CA87" s="2">
        <f t="shared" ca="1" si="177"/>
        <v>0</v>
      </c>
      <c r="CB87" s="2">
        <f t="shared" ca="1" si="229"/>
        <v>0</v>
      </c>
      <c r="CC87" s="3" t="str">
        <f t="shared" ca="1" si="178"/>
        <v/>
      </c>
      <c r="CD87" s="2" t="str">
        <f t="shared" ca="1" si="179"/>
        <v>00</v>
      </c>
      <c r="CE87" s="2">
        <f t="shared" ca="1" si="180"/>
        <v>0</v>
      </c>
      <c r="CF87" s="2">
        <f t="shared" ca="1" si="230"/>
        <v>0</v>
      </c>
      <c r="CG87" s="3" t="str">
        <f t="shared" ca="1" si="181"/>
        <v/>
      </c>
      <c r="CH87" s="2" t="str">
        <f t="shared" ca="1" si="182"/>
        <v>00</v>
      </c>
      <c r="CI87" s="2">
        <f t="shared" ca="1" si="183"/>
        <v>0</v>
      </c>
      <c r="CJ87" s="2">
        <f t="shared" ca="1" si="231"/>
        <v>0</v>
      </c>
      <c r="CK87" s="3" t="str">
        <f t="shared" ca="1" si="184"/>
        <v/>
      </c>
      <c r="CL87" s="2" t="str">
        <f t="shared" ca="1" si="185"/>
        <v>00</v>
      </c>
      <c r="CM87" s="2">
        <f t="shared" ca="1" si="186"/>
        <v>0</v>
      </c>
      <c r="CN87" s="2">
        <f t="shared" ca="1" si="232"/>
        <v>0</v>
      </c>
      <c r="CO87" s="3" t="str">
        <f t="shared" ca="1" si="187"/>
        <v/>
      </c>
      <c r="CP87" s="2" t="str">
        <f t="shared" ca="1" si="188"/>
        <v>00</v>
      </c>
      <c r="CQ87" s="2">
        <f t="shared" ca="1" si="189"/>
        <v>0</v>
      </c>
      <c r="CR87" s="2">
        <f t="shared" ca="1" si="233"/>
        <v>0</v>
      </c>
      <c r="CS87" s="3" t="str">
        <f t="shared" ca="1" si="190"/>
        <v/>
      </c>
      <c r="CT87" s="2" t="str">
        <f t="shared" ca="1" si="191"/>
        <v>00</v>
      </c>
      <c r="CU87" s="2">
        <f t="shared" ca="1" si="192"/>
        <v>0</v>
      </c>
      <c r="CV87" s="2">
        <f t="shared" ca="1" si="234"/>
        <v>0</v>
      </c>
      <c r="CW87" s="3" t="str">
        <f t="shared" ca="1" si="193"/>
        <v/>
      </c>
      <c r="CX87" s="2" t="str">
        <f t="shared" ca="1" si="194"/>
        <v>00</v>
      </c>
      <c r="CY87" s="2">
        <f t="shared" ca="1" si="195"/>
        <v>0</v>
      </c>
      <c r="CZ87" s="2">
        <f t="shared" ca="1" si="235"/>
        <v>0</v>
      </c>
      <c r="DA87" s="3" t="str">
        <f t="shared" ca="1" si="196"/>
        <v/>
      </c>
      <c r="DB87" s="2" t="str">
        <f t="shared" ca="1" si="197"/>
        <v>00</v>
      </c>
      <c r="DC87" s="2">
        <f t="shared" ca="1" si="198"/>
        <v>0</v>
      </c>
      <c r="DD87" s="2">
        <f t="shared" ca="1" si="236"/>
        <v>0</v>
      </c>
      <c r="DE87" s="3" t="str">
        <f t="shared" ca="1" si="199"/>
        <v/>
      </c>
      <c r="DF87" s="2" t="str">
        <f t="shared" ca="1" si="200"/>
        <v>00</v>
      </c>
      <c r="DG87" s="2">
        <f t="shared" ca="1" si="201"/>
        <v>0</v>
      </c>
      <c r="DH87" s="2">
        <f t="shared" ca="1" si="237"/>
        <v>0</v>
      </c>
      <c r="DI87" s="3" t="str">
        <f t="shared" ca="1" si="202"/>
        <v/>
      </c>
      <c r="DJ87" s="2" t="str">
        <f t="shared" ca="1" si="203"/>
        <v>00</v>
      </c>
      <c r="DK87" s="2">
        <f t="shared" ca="1" si="204"/>
        <v>0</v>
      </c>
      <c r="DL87" s="2">
        <f t="shared" ca="1" si="238"/>
        <v>0</v>
      </c>
      <c r="DM87" s="3" t="str">
        <f t="shared" ca="1" si="205"/>
        <v/>
      </c>
      <c r="DN87" s="2" t="str">
        <f t="shared" ca="1" si="206"/>
        <v>00</v>
      </c>
      <c r="DO87" s="2">
        <f t="shared" ca="1" si="207"/>
        <v>0</v>
      </c>
      <c r="DP87" s="2">
        <f t="shared" ca="1" si="239"/>
        <v>0</v>
      </c>
      <c r="DQ87" s="70" t="b">
        <f t="shared" ca="1" si="208"/>
        <v>0</v>
      </c>
      <c r="DR87" s="70" t="b">
        <f t="shared" ca="1" si="209"/>
        <v>0</v>
      </c>
    </row>
    <row r="88" spans="1:122" x14ac:dyDescent="0.35">
      <c r="A88" s="9" t="s">
        <v>1892</v>
      </c>
      <c r="B88" s="2" t="str">
        <f t="shared" ca="1" si="210"/>
        <v>80040EC9</v>
      </c>
      <c r="C88" s="80">
        <f t="shared" ca="1" si="211"/>
        <v>1</v>
      </c>
      <c r="D88" s="66"/>
      <c r="E88" s="66" t="str">
        <f t="shared" ca="1" si="120"/>
        <v xml:space="preserve">
</v>
      </c>
      <c r="F88" s="66" t="str">
        <f t="shared" ca="1" si="121"/>
        <v>0A</v>
      </c>
      <c r="G88" s="66">
        <f t="shared" ca="1" si="122"/>
        <v>10</v>
      </c>
      <c r="H88" s="66">
        <f t="shared" ca="1" si="123"/>
        <v>2570</v>
      </c>
      <c r="I88" s="3" t="str">
        <f t="shared" ca="1" si="124"/>
        <v xml:space="preserve">
</v>
      </c>
      <c r="J88" s="2" t="str">
        <f t="shared" ca="1" si="125"/>
        <v>0A</v>
      </c>
      <c r="K88" s="2">
        <f t="shared" ca="1" si="126"/>
        <v>10</v>
      </c>
      <c r="L88" s="2">
        <f t="shared" ca="1" si="212"/>
        <v>2570</v>
      </c>
      <c r="M88" s="3" t="str">
        <f t="shared" ca="1" si="127"/>
        <v xml:space="preserve">
</v>
      </c>
      <c r="N88" s="2" t="str">
        <f t="shared" ca="1" si="128"/>
        <v>0A</v>
      </c>
      <c r="O88" s="2">
        <f t="shared" ca="1" si="129"/>
        <v>10</v>
      </c>
      <c r="P88" s="2">
        <f t="shared" ca="1" si="213"/>
        <v>2570</v>
      </c>
      <c r="Q88" s="3" t="str">
        <f t="shared" ca="1" si="130"/>
        <v/>
      </c>
      <c r="R88" s="2" t="str">
        <f t="shared" ca="1" si="131"/>
        <v>00</v>
      </c>
      <c r="S88" s="2">
        <f t="shared" ca="1" si="132"/>
        <v>0</v>
      </c>
      <c r="T88" s="2">
        <f t="shared" ca="1" si="214"/>
        <v>0</v>
      </c>
      <c r="U88" s="3" t="str">
        <f t="shared" ca="1" si="133"/>
        <v/>
      </c>
      <c r="V88" s="2" t="str">
        <f t="shared" ca="1" si="134"/>
        <v>00</v>
      </c>
      <c r="W88" s="2">
        <f t="shared" ca="1" si="135"/>
        <v>0</v>
      </c>
      <c r="X88" s="2">
        <f t="shared" ca="1" si="215"/>
        <v>0</v>
      </c>
      <c r="Y88" s="3" t="str">
        <f t="shared" ca="1" si="136"/>
        <v/>
      </c>
      <c r="Z88" s="2" t="str">
        <f t="shared" ca="1" si="137"/>
        <v>00</v>
      </c>
      <c r="AA88" s="2">
        <f t="shared" ca="1" si="138"/>
        <v>0</v>
      </c>
      <c r="AB88" s="2">
        <f t="shared" ca="1" si="216"/>
        <v>0</v>
      </c>
      <c r="AC88" s="3" t="str">
        <f t="shared" ca="1" si="139"/>
        <v/>
      </c>
      <c r="AD88" s="2" t="str">
        <f t="shared" ca="1" si="140"/>
        <v>00</v>
      </c>
      <c r="AE88" s="2">
        <f t="shared" ca="1" si="141"/>
        <v>0</v>
      </c>
      <c r="AF88" s="2">
        <f t="shared" ca="1" si="217"/>
        <v>0</v>
      </c>
      <c r="AG88" s="3" t="str">
        <f t="shared" ca="1" si="142"/>
        <v/>
      </c>
      <c r="AH88" s="2" t="str">
        <f t="shared" ca="1" si="143"/>
        <v>00</v>
      </c>
      <c r="AI88" s="2">
        <f t="shared" ca="1" si="144"/>
        <v>0</v>
      </c>
      <c r="AJ88" s="2">
        <f t="shared" ca="1" si="218"/>
        <v>0</v>
      </c>
      <c r="AK88" s="3" t="str">
        <f t="shared" ca="1" si="145"/>
        <v/>
      </c>
      <c r="AL88" s="2" t="str">
        <f t="shared" ca="1" si="146"/>
        <v>00</v>
      </c>
      <c r="AM88" s="2">
        <f t="shared" ca="1" si="147"/>
        <v>0</v>
      </c>
      <c r="AN88" s="2">
        <f t="shared" ca="1" si="219"/>
        <v>0</v>
      </c>
      <c r="AO88" s="3" t="str">
        <f t="shared" ca="1" si="148"/>
        <v/>
      </c>
      <c r="AP88" s="2" t="str">
        <f t="shared" ca="1" si="149"/>
        <v>00</v>
      </c>
      <c r="AQ88" s="2">
        <f t="shared" ca="1" si="150"/>
        <v>0</v>
      </c>
      <c r="AR88" s="2">
        <f t="shared" ca="1" si="220"/>
        <v>0</v>
      </c>
      <c r="AS88" s="3" t="str">
        <f t="shared" ca="1" si="151"/>
        <v/>
      </c>
      <c r="AT88" s="2" t="str">
        <f t="shared" ca="1" si="152"/>
        <v>00</v>
      </c>
      <c r="AU88" s="2">
        <f t="shared" ca="1" si="153"/>
        <v>0</v>
      </c>
      <c r="AV88" s="2">
        <f t="shared" ca="1" si="221"/>
        <v>0</v>
      </c>
      <c r="AW88" s="3" t="str">
        <f t="shared" ca="1" si="154"/>
        <v/>
      </c>
      <c r="AX88" s="2" t="str">
        <f t="shared" ca="1" si="155"/>
        <v>00</v>
      </c>
      <c r="AY88" s="2">
        <f t="shared" ca="1" si="156"/>
        <v>0</v>
      </c>
      <c r="AZ88" s="2">
        <f t="shared" ca="1" si="222"/>
        <v>0</v>
      </c>
      <c r="BA88" s="3" t="str">
        <f t="shared" ca="1" si="157"/>
        <v/>
      </c>
      <c r="BB88" s="2" t="str">
        <f t="shared" ca="1" si="158"/>
        <v>00</v>
      </c>
      <c r="BC88" s="2">
        <f t="shared" ca="1" si="159"/>
        <v>0</v>
      </c>
      <c r="BD88" s="2">
        <f t="shared" ca="1" si="223"/>
        <v>0</v>
      </c>
      <c r="BE88" s="3" t="str">
        <f t="shared" ca="1" si="160"/>
        <v/>
      </c>
      <c r="BF88" s="2" t="str">
        <f t="shared" ca="1" si="161"/>
        <v>00</v>
      </c>
      <c r="BG88" s="2">
        <f t="shared" ca="1" si="162"/>
        <v>0</v>
      </c>
      <c r="BH88" s="2">
        <f t="shared" ca="1" si="224"/>
        <v>0</v>
      </c>
      <c r="BI88" s="3" t="str">
        <f t="shared" ca="1" si="163"/>
        <v/>
      </c>
      <c r="BJ88" s="2" t="str">
        <f t="shared" ca="1" si="164"/>
        <v>00</v>
      </c>
      <c r="BK88" s="2">
        <f t="shared" ca="1" si="165"/>
        <v>0</v>
      </c>
      <c r="BL88" s="2">
        <f t="shared" ca="1" si="225"/>
        <v>0</v>
      </c>
      <c r="BM88" s="3" t="str">
        <f t="shared" ca="1" si="166"/>
        <v/>
      </c>
      <c r="BN88" s="2" t="str">
        <f t="shared" ca="1" si="167"/>
        <v>00</v>
      </c>
      <c r="BO88" s="2">
        <f t="shared" ca="1" si="168"/>
        <v>0</v>
      </c>
      <c r="BP88" s="2">
        <f t="shared" ca="1" si="226"/>
        <v>0</v>
      </c>
      <c r="BQ88" s="3" t="str">
        <f t="shared" ca="1" si="169"/>
        <v/>
      </c>
      <c r="BR88" s="2" t="str">
        <f t="shared" ca="1" si="170"/>
        <v>00</v>
      </c>
      <c r="BS88" s="2">
        <f t="shared" ca="1" si="171"/>
        <v>0</v>
      </c>
      <c r="BT88" s="2">
        <f t="shared" ca="1" si="227"/>
        <v>0</v>
      </c>
      <c r="BU88" s="3" t="str">
        <f t="shared" ca="1" si="172"/>
        <v/>
      </c>
      <c r="BV88" s="2" t="str">
        <f t="shared" ca="1" si="173"/>
        <v>00</v>
      </c>
      <c r="BW88" s="2">
        <f t="shared" ca="1" si="174"/>
        <v>0</v>
      </c>
      <c r="BX88" s="2">
        <f t="shared" ca="1" si="228"/>
        <v>0</v>
      </c>
      <c r="BY88" s="3" t="str">
        <f t="shared" ca="1" si="175"/>
        <v/>
      </c>
      <c r="BZ88" s="2" t="str">
        <f t="shared" ca="1" si="176"/>
        <v>00</v>
      </c>
      <c r="CA88" s="2">
        <f t="shared" ca="1" si="177"/>
        <v>0</v>
      </c>
      <c r="CB88" s="2">
        <f t="shared" ca="1" si="229"/>
        <v>0</v>
      </c>
      <c r="CC88" s="3" t="str">
        <f t="shared" ca="1" si="178"/>
        <v/>
      </c>
      <c r="CD88" s="2" t="str">
        <f t="shared" ca="1" si="179"/>
        <v>00</v>
      </c>
      <c r="CE88" s="2">
        <f t="shared" ca="1" si="180"/>
        <v>0</v>
      </c>
      <c r="CF88" s="2">
        <f t="shared" ca="1" si="230"/>
        <v>0</v>
      </c>
      <c r="CG88" s="3" t="str">
        <f t="shared" ca="1" si="181"/>
        <v/>
      </c>
      <c r="CH88" s="2" t="str">
        <f t="shared" ca="1" si="182"/>
        <v>00</v>
      </c>
      <c r="CI88" s="2">
        <f t="shared" ca="1" si="183"/>
        <v>0</v>
      </c>
      <c r="CJ88" s="2">
        <f t="shared" ca="1" si="231"/>
        <v>0</v>
      </c>
      <c r="CK88" s="3" t="str">
        <f t="shared" ca="1" si="184"/>
        <v/>
      </c>
      <c r="CL88" s="2" t="str">
        <f t="shared" ca="1" si="185"/>
        <v>00</v>
      </c>
      <c r="CM88" s="2">
        <f t="shared" ca="1" si="186"/>
        <v>0</v>
      </c>
      <c r="CN88" s="2">
        <f t="shared" ca="1" si="232"/>
        <v>0</v>
      </c>
      <c r="CO88" s="3" t="str">
        <f t="shared" ca="1" si="187"/>
        <v/>
      </c>
      <c r="CP88" s="2" t="str">
        <f t="shared" ca="1" si="188"/>
        <v>00</v>
      </c>
      <c r="CQ88" s="2">
        <f t="shared" ca="1" si="189"/>
        <v>0</v>
      </c>
      <c r="CR88" s="2">
        <f t="shared" ca="1" si="233"/>
        <v>0</v>
      </c>
      <c r="CS88" s="3" t="str">
        <f t="shared" ca="1" si="190"/>
        <v/>
      </c>
      <c r="CT88" s="2" t="str">
        <f t="shared" ca="1" si="191"/>
        <v>00</v>
      </c>
      <c r="CU88" s="2">
        <f t="shared" ca="1" si="192"/>
        <v>0</v>
      </c>
      <c r="CV88" s="2">
        <f t="shared" ca="1" si="234"/>
        <v>0</v>
      </c>
      <c r="CW88" s="3" t="str">
        <f t="shared" ca="1" si="193"/>
        <v/>
      </c>
      <c r="CX88" s="2" t="str">
        <f t="shared" ca="1" si="194"/>
        <v>00</v>
      </c>
      <c r="CY88" s="2">
        <f t="shared" ca="1" si="195"/>
        <v>0</v>
      </c>
      <c r="CZ88" s="2">
        <f t="shared" ca="1" si="235"/>
        <v>0</v>
      </c>
      <c r="DA88" s="3" t="str">
        <f t="shared" ca="1" si="196"/>
        <v/>
      </c>
      <c r="DB88" s="2" t="str">
        <f t="shared" ca="1" si="197"/>
        <v>00</v>
      </c>
      <c r="DC88" s="2">
        <f t="shared" ca="1" si="198"/>
        <v>0</v>
      </c>
      <c r="DD88" s="2">
        <f t="shared" ca="1" si="236"/>
        <v>0</v>
      </c>
      <c r="DE88" s="3" t="str">
        <f t="shared" ca="1" si="199"/>
        <v/>
      </c>
      <c r="DF88" s="2" t="str">
        <f t="shared" ca="1" si="200"/>
        <v>00</v>
      </c>
      <c r="DG88" s="2">
        <f t="shared" ca="1" si="201"/>
        <v>0</v>
      </c>
      <c r="DH88" s="2">
        <f t="shared" ca="1" si="237"/>
        <v>0</v>
      </c>
      <c r="DI88" s="3" t="str">
        <f t="shared" ca="1" si="202"/>
        <v/>
      </c>
      <c r="DJ88" s="2" t="str">
        <f t="shared" ca="1" si="203"/>
        <v>00</v>
      </c>
      <c r="DK88" s="2">
        <f t="shared" ca="1" si="204"/>
        <v>0</v>
      </c>
      <c r="DL88" s="2">
        <f t="shared" ca="1" si="238"/>
        <v>0</v>
      </c>
      <c r="DM88" s="3" t="str">
        <f t="shared" ca="1" si="205"/>
        <v/>
      </c>
      <c r="DN88" s="2" t="str">
        <f t="shared" ca="1" si="206"/>
        <v>00</v>
      </c>
      <c r="DO88" s="2">
        <f t="shared" ca="1" si="207"/>
        <v>0</v>
      </c>
      <c r="DP88" s="2">
        <f t="shared" ca="1" si="239"/>
        <v>0</v>
      </c>
      <c r="DQ88" s="70" t="b">
        <f t="shared" ca="1" si="208"/>
        <v>0</v>
      </c>
      <c r="DR88" s="70" t="b">
        <f t="shared" ca="1" si="209"/>
        <v>0</v>
      </c>
    </row>
    <row r="89" spans="1:122" x14ac:dyDescent="0.35">
      <c r="A89" s="9" t="s">
        <v>1893</v>
      </c>
      <c r="B89" s="2" t="str">
        <f t="shared" ca="1" si="210"/>
        <v>80040ECA</v>
      </c>
      <c r="C89" s="80">
        <f t="shared" ca="1" si="211"/>
        <v>1</v>
      </c>
      <c r="D89" s="66"/>
      <c r="E89" s="66" t="str">
        <f t="shared" ca="1" si="120"/>
        <v xml:space="preserve">
</v>
      </c>
      <c r="F89" s="66" t="str">
        <f t="shared" ca="1" si="121"/>
        <v>0A</v>
      </c>
      <c r="G89" s="66">
        <f t="shared" ca="1" si="122"/>
        <v>10</v>
      </c>
      <c r="H89" s="66">
        <f t="shared" ca="1" si="123"/>
        <v>2570</v>
      </c>
      <c r="I89" s="3" t="str">
        <f t="shared" ca="1" si="124"/>
        <v xml:space="preserve">
</v>
      </c>
      <c r="J89" s="2" t="str">
        <f t="shared" ca="1" si="125"/>
        <v>0A</v>
      </c>
      <c r="K89" s="2">
        <f t="shared" ca="1" si="126"/>
        <v>10</v>
      </c>
      <c r="L89" s="2">
        <f t="shared" ca="1" si="212"/>
        <v>2570</v>
      </c>
      <c r="M89" s="3" t="str">
        <f t="shared" ca="1" si="127"/>
        <v xml:space="preserve">
</v>
      </c>
      <c r="N89" s="2" t="str">
        <f t="shared" ca="1" si="128"/>
        <v>0A</v>
      </c>
      <c r="O89" s="2">
        <f t="shared" ca="1" si="129"/>
        <v>10</v>
      </c>
      <c r="P89" s="2">
        <f t="shared" ca="1" si="213"/>
        <v>2570</v>
      </c>
      <c r="Q89" s="3" t="str">
        <f t="shared" ca="1" si="130"/>
        <v/>
      </c>
      <c r="R89" s="2" t="str">
        <f t="shared" ca="1" si="131"/>
        <v>00</v>
      </c>
      <c r="S89" s="2">
        <f t="shared" ca="1" si="132"/>
        <v>0</v>
      </c>
      <c r="T89" s="2">
        <f t="shared" ca="1" si="214"/>
        <v>0</v>
      </c>
      <c r="U89" s="3" t="str">
        <f t="shared" ca="1" si="133"/>
        <v/>
      </c>
      <c r="V89" s="2" t="str">
        <f t="shared" ca="1" si="134"/>
        <v>00</v>
      </c>
      <c r="W89" s="2">
        <f t="shared" ca="1" si="135"/>
        <v>0</v>
      </c>
      <c r="X89" s="2">
        <f t="shared" ca="1" si="215"/>
        <v>0</v>
      </c>
      <c r="Y89" s="3" t="str">
        <f t="shared" ca="1" si="136"/>
        <v/>
      </c>
      <c r="Z89" s="2" t="str">
        <f t="shared" ca="1" si="137"/>
        <v>00</v>
      </c>
      <c r="AA89" s="2">
        <f t="shared" ca="1" si="138"/>
        <v>0</v>
      </c>
      <c r="AB89" s="2">
        <f t="shared" ca="1" si="216"/>
        <v>0</v>
      </c>
      <c r="AC89" s="3" t="str">
        <f t="shared" ca="1" si="139"/>
        <v/>
      </c>
      <c r="AD89" s="2" t="str">
        <f t="shared" ca="1" si="140"/>
        <v>00</v>
      </c>
      <c r="AE89" s="2">
        <f t="shared" ca="1" si="141"/>
        <v>0</v>
      </c>
      <c r="AF89" s="2">
        <f t="shared" ca="1" si="217"/>
        <v>0</v>
      </c>
      <c r="AG89" s="3" t="str">
        <f t="shared" ca="1" si="142"/>
        <v/>
      </c>
      <c r="AH89" s="2" t="str">
        <f t="shared" ca="1" si="143"/>
        <v>00</v>
      </c>
      <c r="AI89" s="2">
        <f t="shared" ca="1" si="144"/>
        <v>0</v>
      </c>
      <c r="AJ89" s="2">
        <f t="shared" ca="1" si="218"/>
        <v>0</v>
      </c>
      <c r="AK89" s="3" t="str">
        <f t="shared" ca="1" si="145"/>
        <v/>
      </c>
      <c r="AL89" s="2" t="str">
        <f t="shared" ca="1" si="146"/>
        <v>00</v>
      </c>
      <c r="AM89" s="2">
        <f t="shared" ca="1" si="147"/>
        <v>0</v>
      </c>
      <c r="AN89" s="2">
        <f t="shared" ca="1" si="219"/>
        <v>0</v>
      </c>
      <c r="AO89" s="3" t="str">
        <f t="shared" ca="1" si="148"/>
        <v/>
      </c>
      <c r="AP89" s="2" t="str">
        <f t="shared" ca="1" si="149"/>
        <v>00</v>
      </c>
      <c r="AQ89" s="2">
        <f t="shared" ca="1" si="150"/>
        <v>0</v>
      </c>
      <c r="AR89" s="2">
        <f t="shared" ca="1" si="220"/>
        <v>0</v>
      </c>
      <c r="AS89" s="3" t="str">
        <f t="shared" ca="1" si="151"/>
        <v/>
      </c>
      <c r="AT89" s="2" t="str">
        <f t="shared" ca="1" si="152"/>
        <v>00</v>
      </c>
      <c r="AU89" s="2">
        <f t="shared" ca="1" si="153"/>
        <v>0</v>
      </c>
      <c r="AV89" s="2">
        <f t="shared" ca="1" si="221"/>
        <v>0</v>
      </c>
      <c r="AW89" s="3" t="str">
        <f t="shared" ca="1" si="154"/>
        <v/>
      </c>
      <c r="AX89" s="2" t="str">
        <f t="shared" ca="1" si="155"/>
        <v>00</v>
      </c>
      <c r="AY89" s="2">
        <f t="shared" ca="1" si="156"/>
        <v>0</v>
      </c>
      <c r="AZ89" s="2">
        <f t="shared" ca="1" si="222"/>
        <v>0</v>
      </c>
      <c r="BA89" s="3" t="str">
        <f t="shared" ca="1" si="157"/>
        <v/>
      </c>
      <c r="BB89" s="2" t="str">
        <f t="shared" ca="1" si="158"/>
        <v>00</v>
      </c>
      <c r="BC89" s="2">
        <f t="shared" ca="1" si="159"/>
        <v>0</v>
      </c>
      <c r="BD89" s="2">
        <f t="shared" ca="1" si="223"/>
        <v>0</v>
      </c>
      <c r="BE89" s="3" t="str">
        <f t="shared" ca="1" si="160"/>
        <v/>
      </c>
      <c r="BF89" s="2" t="str">
        <f t="shared" ca="1" si="161"/>
        <v>00</v>
      </c>
      <c r="BG89" s="2">
        <f t="shared" ca="1" si="162"/>
        <v>0</v>
      </c>
      <c r="BH89" s="2">
        <f t="shared" ca="1" si="224"/>
        <v>0</v>
      </c>
      <c r="BI89" s="3" t="str">
        <f t="shared" ca="1" si="163"/>
        <v/>
      </c>
      <c r="BJ89" s="2" t="str">
        <f t="shared" ca="1" si="164"/>
        <v>00</v>
      </c>
      <c r="BK89" s="2">
        <f t="shared" ca="1" si="165"/>
        <v>0</v>
      </c>
      <c r="BL89" s="2">
        <f t="shared" ca="1" si="225"/>
        <v>0</v>
      </c>
      <c r="BM89" s="3" t="str">
        <f t="shared" ca="1" si="166"/>
        <v/>
      </c>
      <c r="BN89" s="2" t="str">
        <f t="shared" ca="1" si="167"/>
        <v>00</v>
      </c>
      <c r="BO89" s="2">
        <f t="shared" ca="1" si="168"/>
        <v>0</v>
      </c>
      <c r="BP89" s="2">
        <f t="shared" ca="1" si="226"/>
        <v>0</v>
      </c>
      <c r="BQ89" s="3" t="str">
        <f t="shared" ca="1" si="169"/>
        <v/>
      </c>
      <c r="BR89" s="2" t="str">
        <f t="shared" ca="1" si="170"/>
        <v>00</v>
      </c>
      <c r="BS89" s="2">
        <f t="shared" ca="1" si="171"/>
        <v>0</v>
      </c>
      <c r="BT89" s="2">
        <f t="shared" ca="1" si="227"/>
        <v>0</v>
      </c>
      <c r="BU89" s="3" t="str">
        <f t="shared" ca="1" si="172"/>
        <v/>
      </c>
      <c r="BV89" s="2" t="str">
        <f t="shared" ca="1" si="173"/>
        <v>00</v>
      </c>
      <c r="BW89" s="2">
        <f t="shared" ca="1" si="174"/>
        <v>0</v>
      </c>
      <c r="BX89" s="2">
        <f t="shared" ca="1" si="228"/>
        <v>0</v>
      </c>
      <c r="BY89" s="3" t="str">
        <f t="shared" ca="1" si="175"/>
        <v/>
      </c>
      <c r="BZ89" s="2" t="str">
        <f t="shared" ca="1" si="176"/>
        <v>00</v>
      </c>
      <c r="CA89" s="2">
        <f t="shared" ca="1" si="177"/>
        <v>0</v>
      </c>
      <c r="CB89" s="2">
        <f t="shared" ca="1" si="229"/>
        <v>0</v>
      </c>
      <c r="CC89" s="3" t="str">
        <f t="shared" ca="1" si="178"/>
        <v/>
      </c>
      <c r="CD89" s="2" t="str">
        <f t="shared" ca="1" si="179"/>
        <v>00</v>
      </c>
      <c r="CE89" s="2">
        <f t="shared" ca="1" si="180"/>
        <v>0</v>
      </c>
      <c r="CF89" s="2">
        <f t="shared" ca="1" si="230"/>
        <v>0</v>
      </c>
      <c r="CG89" s="3" t="str">
        <f t="shared" ca="1" si="181"/>
        <v/>
      </c>
      <c r="CH89" s="2" t="str">
        <f t="shared" ca="1" si="182"/>
        <v>00</v>
      </c>
      <c r="CI89" s="2">
        <f t="shared" ca="1" si="183"/>
        <v>0</v>
      </c>
      <c r="CJ89" s="2">
        <f t="shared" ca="1" si="231"/>
        <v>0</v>
      </c>
      <c r="CK89" s="3" t="str">
        <f t="shared" ca="1" si="184"/>
        <v/>
      </c>
      <c r="CL89" s="2" t="str">
        <f t="shared" ca="1" si="185"/>
        <v>00</v>
      </c>
      <c r="CM89" s="2">
        <f t="shared" ca="1" si="186"/>
        <v>0</v>
      </c>
      <c r="CN89" s="2">
        <f t="shared" ca="1" si="232"/>
        <v>0</v>
      </c>
      <c r="CO89" s="3" t="str">
        <f t="shared" ca="1" si="187"/>
        <v/>
      </c>
      <c r="CP89" s="2" t="str">
        <f t="shared" ca="1" si="188"/>
        <v>00</v>
      </c>
      <c r="CQ89" s="2">
        <f t="shared" ca="1" si="189"/>
        <v>0</v>
      </c>
      <c r="CR89" s="2">
        <f t="shared" ca="1" si="233"/>
        <v>0</v>
      </c>
      <c r="CS89" s="3" t="str">
        <f t="shared" ca="1" si="190"/>
        <v/>
      </c>
      <c r="CT89" s="2" t="str">
        <f t="shared" ca="1" si="191"/>
        <v>00</v>
      </c>
      <c r="CU89" s="2">
        <f t="shared" ca="1" si="192"/>
        <v>0</v>
      </c>
      <c r="CV89" s="2">
        <f t="shared" ca="1" si="234"/>
        <v>0</v>
      </c>
      <c r="CW89" s="3" t="str">
        <f t="shared" ca="1" si="193"/>
        <v/>
      </c>
      <c r="CX89" s="2" t="str">
        <f t="shared" ca="1" si="194"/>
        <v>00</v>
      </c>
      <c r="CY89" s="2">
        <f t="shared" ca="1" si="195"/>
        <v>0</v>
      </c>
      <c r="CZ89" s="2">
        <f t="shared" ca="1" si="235"/>
        <v>0</v>
      </c>
      <c r="DA89" s="3" t="str">
        <f t="shared" ca="1" si="196"/>
        <v/>
      </c>
      <c r="DB89" s="2" t="str">
        <f t="shared" ca="1" si="197"/>
        <v>00</v>
      </c>
      <c r="DC89" s="2">
        <f t="shared" ca="1" si="198"/>
        <v>0</v>
      </c>
      <c r="DD89" s="2">
        <f t="shared" ca="1" si="236"/>
        <v>0</v>
      </c>
      <c r="DE89" s="3" t="str">
        <f t="shared" ca="1" si="199"/>
        <v/>
      </c>
      <c r="DF89" s="2" t="str">
        <f t="shared" ca="1" si="200"/>
        <v>00</v>
      </c>
      <c r="DG89" s="2">
        <f t="shared" ca="1" si="201"/>
        <v>0</v>
      </c>
      <c r="DH89" s="2">
        <f t="shared" ca="1" si="237"/>
        <v>0</v>
      </c>
      <c r="DI89" s="3" t="str">
        <f t="shared" ca="1" si="202"/>
        <v/>
      </c>
      <c r="DJ89" s="2" t="str">
        <f t="shared" ca="1" si="203"/>
        <v>00</v>
      </c>
      <c r="DK89" s="2">
        <f t="shared" ca="1" si="204"/>
        <v>0</v>
      </c>
      <c r="DL89" s="2">
        <f t="shared" ca="1" si="238"/>
        <v>0</v>
      </c>
      <c r="DM89" s="3" t="str">
        <f t="shared" ca="1" si="205"/>
        <v/>
      </c>
      <c r="DN89" s="2" t="str">
        <f t="shared" ca="1" si="206"/>
        <v>00</v>
      </c>
      <c r="DO89" s="2">
        <f t="shared" ca="1" si="207"/>
        <v>0</v>
      </c>
      <c r="DP89" s="2">
        <f t="shared" ca="1" si="239"/>
        <v>0</v>
      </c>
      <c r="DQ89" s="70" t="b">
        <f t="shared" ca="1" si="208"/>
        <v>0</v>
      </c>
      <c r="DR89" s="70" t="b">
        <f t="shared" ca="1" si="209"/>
        <v>0</v>
      </c>
    </row>
    <row r="90" spans="1:122" x14ac:dyDescent="0.35">
      <c r="A90" s="9" t="s">
        <v>1894</v>
      </c>
      <c r="B90" s="2" t="str">
        <f t="shared" ca="1" si="210"/>
        <v>80040ECB</v>
      </c>
      <c r="C90" s="80">
        <f t="shared" ca="1" si="211"/>
        <v>1</v>
      </c>
      <c r="D90" s="66"/>
      <c r="E90" s="66" t="str">
        <f t="shared" ca="1" si="120"/>
        <v xml:space="preserve">
</v>
      </c>
      <c r="F90" s="66" t="str">
        <f t="shared" ca="1" si="121"/>
        <v>0A</v>
      </c>
      <c r="G90" s="66">
        <f t="shared" ca="1" si="122"/>
        <v>10</v>
      </c>
      <c r="H90" s="66">
        <f t="shared" ca="1" si="123"/>
        <v>2570</v>
      </c>
      <c r="I90" s="3" t="str">
        <f t="shared" ca="1" si="124"/>
        <v xml:space="preserve">
</v>
      </c>
      <c r="J90" s="2" t="str">
        <f t="shared" ca="1" si="125"/>
        <v>0A</v>
      </c>
      <c r="K90" s="2">
        <f t="shared" ca="1" si="126"/>
        <v>10</v>
      </c>
      <c r="L90" s="2">
        <f t="shared" ca="1" si="212"/>
        <v>2570</v>
      </c>
      <c r="M90" s="3" t="str">
        <f t="shared" ca="1" si="127"/>
        <v xml:space="preserve">
</v>
      </c>
      <c r="N90" s="2" t="str">
        <f t="shared" ca="1" si="128"/>
        <v>0A</v>
      </c>
      <c r="O90" s="2">
        <f t="shared" ca="1" si="129"/>
        <v>10</v>
      </c>
      <c r="P90" s="2">
        <f t="shared" ca="1" si="213"/>
        <v>2570</v>
      </c>
      <c r="Q90" s="3" t="str">
        <f t="shared" ca="1" si="130"/>
        <v/>
      </c>
      <c r="R90" s="2" t="str">
        <f t="shared" ca="1" si="131"/>
        <v>00</v>
      </c>
      <c r="S90" s="2">
        <f t="shared" ca="1" si="132"/>
        <v>0</v>
      </c>
      <c r="T90" s="2">
        <f t="shared" ca="1" si="214"/>
        <v>0</v>
      </c>
      <c r="U90" s="3" t="str">
        <f t="shared" ca="1" si="133"/>
        <v/>
      </c>
      <c r="V90" s="2" t="str">
        <f t="shared" ca="1" si="134"/>
        <v>00</v>
      </c>
      <c r="W90" s="2">
        <f t="shared" ca="1" si="135"/>
        <v>0</v>
      </c>
      <c r="X90" s="2">
        <f t="shared" ca="1" si="215"/>
        <v>0</v>
      </c>
      <c r="Y90" s="3" t="str">
        <f t="shared" ca="1" si="136"/>
        <v/>
      </c>
      <c r="Z90" s="2" t="str">
        <f t="shared" ca="1" si="137"/>
        <v>00</v>
      </c>
      <c r="AA90" s="2">
        <f t="shared" ca="1" si="138"/>
        <v>0</v>
      </c>
      <c r="AB90" s="2">
        <f t="shared" ca="1" si="216"/>
        <v>0</v>
      </c>
      <c r="AC90" s="3" t="str">
        <f t="shared" ca="1" si="139"/>
        <v/>
      </c>
      <c r="AD90" s="2" t="str">
        <f t="shared" ca="1" si="140"/>
        <v>00</v>
      </c>
      <c r="AE90" s="2">
        <f t="shared" ca="1" si="141"/>
        <v>0</v>
      </c>
      <c r="AF90" s="2">
        <f t="shared" ca="1" si="217"/>
        <v>0</v>
      </c>
      <c r="AG90" s="3" t="str">
        <f t="shared" ca="1" si="142"/>
        <v/>
      </c>
      <c r="AH90" s="2" t="str">
        <f t="shared" ca="1" si="143"/>
        <v>00</v>
      </c>
      <c r="AI90" s="2">
        <f t="shared" ca="1" si="144"/>
        <v>0</v>
      </c>
      <c r="AJ90" s="2">
        <f t="shared" ca="1" si="218"/>
        <v>0</v>
      </c>
      <c r="AK90" s="3" t="str">
        <f t="shared" ca="1" si="145"/>
        <v/>
      </c>
      <c r="AL90" s="2" t="str">
        <f t="shared" ca="1" si="146"/>
        <v>00</v>
      </c>
      <c r="AM90" s="2">
        <f t="shared" ca="1" si="147"/>
        <v>0</v>
      </c>
      <c r="AN90" s="2">
        <f t="shared" ca="1" si="219"/>
        <v>0</v>
      </c>
      <c r="AO90" s="3" t="str">
        <f t="shared" ca="1" si="148"/>
        <v/>
      </c>
      <c r="AP90" s="2" t="str">
        <f t="shared" ca="1" si="149"/>
        <v>00</v>
      </c>
      <c r="AQ90" s="2">
        <f t="shared" ca="1" si="150"/>
        <v>0</v>
      </c>
      <c r="AR90" s="2">
        <f t="shared" ca="1" si="220"/>
        <v>0</v>
      </c>
      <c r="AS90" s="3" t="str">
        <f t="shared" ca="1" si="151"/>
        <v/>
      </c>
      <c r="AT90" s="2" t="str">
        <f t="shared" ca="1" si="152"/>
        <v>00</v>
      </c>
      <c r="AU90" s="2">
        <f t="shared" ca="1" si="153"/>
        <v>0</v>
      </c>
      <c r="AV90" s="2">
        <f t="shared" ca="1" si="221"/>
        <v>0</v>
      </c>
      <c r="AW90" s="3" t="str">
        <f t="shared" ca="1" si="154"/>
        <v/>
      </c>
      <c r="AX90" s="2" t="str">
        <f t="shared" ca="1" si="155"/>
        <v>00</v>
      </c>
      <c r="AY90" s="2">
        <f t="shared" ca="1" si="156"/>
        <v>0</v>
      </c>
      <c r="AZ90" s="2">
        <f t="shared" ca="1" si="222"/>
        <v>0</v>
      </c>
      <c r="BA90" s="3" t="str">
        <f t="shared" ca="1" si="157"/>
        <v/>
      </c>
      <c r="BB90" s="2" t="str">
        <f t="shared" ca="1" si="158"/>
        <v>00</v>
      </c>
      <c r="BC90" s="2">
        <f t="shared" ca="1" si="159"/>
        <v>0</v>
      </c>
      <c r="BD90" s="2">
        <f t="shared" ca="1" si="223"/>
        <v>0</v>
      </c>
      <c r="BE90" s="3" t="str">
        <f t="shared" ca="1" si="160"/>
        <v/>
      </c>
      <c r="BF90" s="2" t="str">
        <f t="shared" ca="1" si="161"/>
        <v>00</v>
      </c>
      <c r="BG90" s="2">
        <f t="shared" ca="1" si="162"/>
        <v>0</v>
      </c>
      <c r="BH90" s="2">
        <f t="shared" ca="1" si="224"/>
        <v>0</v>
      </c>
      <c r="BI90" s="3" t="str">
        <f t="shared" ca="1" si="163"/>
        <v/>
      </c>
      <c r="BJ90" s="2" t="str">
        <f t="shared" ca="1" si="164"/>
        <v>00</v>
      </c>
      <c r="BK90" s="2">
        <f t="shared" ca="1" si="165"/>
        <v>0</v>
      </c>
      <c r="BL90" s="2">
        <f t="shared" ca="1" si="225"/>
        <v>0</v>
      </c>
      <c r="BM90" s="3" t="str">
        <f t="shared" ca="1" si="166"/>
        <v/>
      </c>
      <c r="BN90" s="2" t="str">
        <f t="shared" ca="1" si="167"/>
        <v>00</v>
      </c>
      <c r="BO90" s="2">
        <f t="shared" ca="1" si="168"/>
        <v>0</v>
      </c>
      <c r="BP90" s="2">
        <f t="shared" ca="1" si="226"/>
        <v>0</v>
      </c>
      <c r="BQ90" s="3" t="str">
        <f t="shared" ca="1" si="169"/>
        <v/>
      </c>
      <c r="BR90" s="2" t="str">
        <f t="shared" ca="1" si="170"/>
        <v>00</v>
      </c>
      <c r="BS90" s="2">
        <f t="shared" ca="1" si="171"/>
        <v>0</v>
      </c>
      <c r="BT90" s="2">
        <f t="shared" ca="1" si="227"/>
        <v>0</v>
      </c>
      <c r="BU90" s="3" t="str">
        <f t="shared" ca="1" si="172"/>
        <v/>
      </c>
      <c r="BV90" s="2" t="str">
        <f t="shared" ca="1" si="173"/>
        <v>00</v>
      </c>
      <c r="BW90" s="2">
        <f t="shared" ca="1" si="174"/>
        <v>0</v>
      </c>
      <c r="BX90" s="2">
        <f t="shared" ca="1" si="228"/>
        <v>0</v>
      </c>
      <c r="BY90" s="3" t="str">
        <f t="shared" ca="1" si="175"/>
        <v/>
      </c>
      <c r="BZ90" s="2" t="str">
        <f t="shared" ca="1" si="176"/>
        <v>00</v>
      </c>
      <c r="CA90" s="2">
        <f t="shared" ca="1" si="177"/>
        <v>0</v>
      </c>
      <c r="CB90" s="2">
        <f t="shared" ca="1" si="229"/>
        <v>0</v>
      </c>
      <c r="CC90" s="3" t="str">
        <f t="shared" ca="1" si="178"/>
        <v/>
      </c>
      <c r="CD90" s="2" t="str">
        <f t="shared" ca="1" si="179"/>
        <v>00</v>
      </c>
      <c r="CE90" s="2">
        <f t="shared" ca="1" si="180"/>
        <v>0</v>
      </c>
      <c r="CF90" s="2">
        <f t="shared" ca="1" si="230"/>
        <v>0</v>
      </c>
      <c r="CG90" s="3" t="str">
        <f t="shared" ca="1" si="181"/>
        <v/>
      </c>
      <c r="CH90" s="2" t="str">
        <f t="shared" ca="1" si="182"/>
        <v>00</v>
      </c>
      <c r="CI90" s="2">
        <f t="shared" ca="1" si="183"/>
        <v>0</v>
      </c>
      <c r="CJ90" s="2">
        <f t="shared" ca="1" si="231"/>
        <v>0</v>
      </c>
      <c r="CK90" s="3" t="str">
        <f t="shared" ca="1" si="184"/>
        <v/>
      </c>
      <c r="CL90" s="2" t="str">
        <f t="shared" ca="1" si="185"/>
        <v>00</v>
      </c>
      <c r="CM90" s="2">
        <f t="shared" ca="1" si="186"/>
        <v>0</v>
      </c>
      <c r="CN90" s="2">
        <f t="shared" ca="1" si="232"/>
        <v>0</v>
      </c>
      <c r="CO90" s="3" t="str">
        <f t="shared" ca="1" si="187"/>
        <v/>
      </c>
      <c r="CP90" s="2" t="str">
        <f t="shared" ca="1" si="188"/>
        <v>00</v>
      </c>
      <c r="CQ90" s="2">
        <f t="shared" ca="1" si="189"/>
        <v>0</v>
      </c>
      <c r="CR90" s="2">
        <f t="shared" ca="1" si="233"/>
        <v>0</v>
      </c>
      <c r="CS90" s="3" t="str">
        <f t="shared" ca="1" si="190"/>
        <v/>
      </c>
      <c r="CT90" s="2" t="str">
        <f t="shared" ca="1" si="191"/>
        <v>00</v>
      </c>
      <c r="CU90" s="2">
        <f t="shared" ca="1" si="192"/>
        <v>0</v>
      </c>
      <c r="CV90" s="2">
        <f t="shared" ca="1" si="234"/>
        <v>0</v>
      </c>
      <c r="CW90" s="3" t="str">
        <f t="shared" ca="1" si="193"/>
        <v/>
      </c>
      <c r="CX90" s="2" t="str">
        <f t="shared" ca="1" si="194"/>
        <v>00</v>
      </c>
      <c r="CY90" s="2">
        <f t="shared" ca="1" si="195"/>
        <v>0</v>
      </c>
      <c r="CZ90" s="2">
        <f t="shared" ca="1" si="235"/>
        <v>0</v>
      </c>
      <c r="DA90" s="3" t="str">
        <f t="shared" ca="1" si="196"/>
        <v/>
      </c>
      <c r="DB90" s="2" t="str">
        <f t="shared" ca="1" si="197"/>
        <v>00</v>
      </c>
      <c r="DC90" s="2">
        <f t="shared" ca="1" si="198"/>
        <v>0</v>
      </c>
      <c r="DD90" s="2">
        <f t="shared" ca="1" si="236"/>
        <v>0</v>
      </c>
      <c r="DE90" s="3" t="str">
        <f t="shared" ca="1" si="199"/>
        <v/>
      </c>
      <c r="DF90" s="2" t="str">
        <f t="shared" ca="1" si="200"/>
        <v>00</v>
      </c>
      <c r="DG90" s="2">
        <f t="shared" ca="1" si="201"/>
        <v>0</v>
      </c>
      <c r="DH90" s="2">
        <f t="shared" ca="1" si="237"/>
        <v>0</v>
      </c>
      <c r="DI90" s="3" t="str">
        <f t="shared" ca="1" si="202"/>
        <v/>
      </c>
      <c r="DJ90" s="2" t="str">
        <f t="shared" ca="1" si="203"/>
        <v>00</v>
      </c>
      <c r="DK90" s="2">
        <f t="shared" ca="1" si="204"/>
        <v>0</v>
      </c>
      <c r="DL90" s="2">
        <f t="shared" ca="1" si="238"/>
        <v>0</v>
      </c>
      <c r="DM90" s="3" t="str">
        <f t="shared" ca="1" si="205"/>
        <v/>
      </c>
      <c r="DN90" s="2" t="str">
        <f t="shared" ca="1" si="206"/>
        <v>00</v>
      </c>
      <c r="DO90" s="2">
        <f t="shared" ca="1" si="207"/>
        <v>0</v>
      </c>
      <c r="DP90" s="2">
        <f t="shared" ca="1" si="239"/>
        <v>0</v>
      </c>
      <c r="DQ90" s="70" t="b">
        <f t="shared" ca="1" si="208"/>
        <v>0</v>
      </c>
      <c r="DR90" s="70" t="b">
        <f t="shared" ca="1" si="209"/>
        <v>0</v>
      </c>
    </row>
    <row r="91" spans="1:122" x14ac:dyDescent="0.35">
      <c r="A91" s="9" t="s">
        <v>1895</v>
      </c>
      <c r="B91" s="2" t="str">
        <f t="shared" ca="1" si="210"/>
        <v>80040ECC</v>
      </c>
      <c r="C91" s="80">
        <f t="shared" ca="1" si="211"/>
        <v>1</v>
      </c>
      <c r="D91" s="66"/>
      <c r="E91" s="66" t="str">
        <f t="shared" ca="1" si="120"/>
        <v xml:space="preserve">
</v>
      </c>
      <c r="F91" s="66" t="str">
        <f t="shared" ca="1" si="121"/>
        <v>0A</v>
      </c>
      <c r="G91" s="66">
        <f t="shared" ca="1" si="122"/>
        <v>10</v>
      </c>
      <c r="H91" s="66">
        <f t="shared" ca="1" si="123"/>
        <v>2570</v>
      </c>
      <c r="I91" s="3" t="str">
        <f t="shared" ca="1" si="124"/>
        <v xml:space="preserve">
</v>
      </c>
      <c r="J91" s="2" t="str">
        <f t="shared" ca="1" si="125"/>
        <v>0A</v>
      </c>
      <c r="K91" s="2">
        <f t="shared" ca="1" si="126"/>
        <v>10</v>
      </c>
      <c r="L91" s="2">
        <f t="shared" ca="1" si="212"/>
        <v>2570</v>
      </c>
      <c r="M91" s="3" t="str">
        <f t="shared" ca="1" si="127"/>
        <v xml:space="preserve">
</v>
      </c>
      <c r="N91" s="2" t="str">
        <f t="shared" ca="1" si="128"/>
        <v>0A</v>
      </c>
      <c r="O91" s="2">
        <f t="shared" ca="1" si="129"/>
        <v>10</v>
      </c>
      <c r="P91" s="2">
        <f t="shared" ca="1" si="213"/>
        <v>2570</v>
      </c>
      <c r="Q91" s="3" t="str">
        <f t="shared" ca="1" si="130"/>
        <v/>
      </c>
      <c r="R91" s="2" t="str">
        <f t="shared" ca="1" si="131"/>
        <v>00</v>
      </c>
      <c r="S91" s="2">
        <f t="shared" ca="1" si="132"/>
        <v>0</v>
      </c>
      <c r="T91" s="2">
        <f t="shared" ca="1" si="214"/>
        <v>0</v>
      </c>
      <c r="U91" s="3" t="str">
        <f t="shared" ca="1" si="133"/>
        <v/>
      </c>
      <c r="V91" s="2" t="str">
        <f t="shared" ca="1" si="134"/>
        <v>00</v>
      </c>
      <c r="W91" s="2">
        <f t="shared" ca="1" si="135"/>
        <v>0</v>
      </c>
      <c r="X91" s="2">
        <f t="shared" ca="1" si="215"/>
        <v>0</v>
      </c>
      <c r="Y91" s="3" t="str">
        <f t="shared" ca="1" si="136"/>
        <v/>
      </c>
      <c r="Z91" s="2" t="str">
        <f t="shared" ca="1" si="137"/>
        <v>00</v>
      </c>
      <c r="AA91" s="2">
        <f t="shared" ca="1" si="138"/>
        <v>0</v>
      </c>
      <c r="AB91" s="2">
        <f t="shared" ca="1" si="216"/>
        <v>0</v>
      </c>
      <c r="AC91" s="3" t="str">
        <f t="shared" ca="1" si="139"/>
        <v/>
      </c>
      <c r="AD91" s="2" t="str">
        <f t="shared" ca="1" si="140"/>
        <v>00</v>
      </c>
      <c r="AE91" s="2">
        <f t="shared" ca="1" si="141"/>
        <v>0</v>
      </c>
      <c r="AF91" s="2">
        <f t="shared" ca="1" si="217"/>
        <v>0</v>
      </c>
      <c r="AG91" s="3" t="str">
        <f t="shared" ca="1" si="142"/>
        <v/>
      </c>
      <c r="AH91" s="2" t="str">
        <f t="shared" ca="1" si="143"/>
        <v>00</v>
      </c>
      <c r="AI91" s="2">
        <f t="shared" ca="1" si="144"/>
        <v>0</v>
      </c>
      <c r="AJ91" s="2">
        <f t="shared" ca="1" si="218"/>
        <v>0</v>
      </c>
      <c r="AK91" s="3" t="str">
        <f t="shared" ca="1" si="145"/>
        <v/>
      </c>
      <c r="AL91" s="2" t="str">
        <f t="shared" ca="1" si="146"/>
        <v>00</v>
      </c>
      <c r="AM91" s="2">
        <f t="shared" ca="1" si="147"/>
        <v>0</v>
      </c>
      <c r="AN91" s="2">
        <f t="shared" ca="1" si="219"/>
        <v>0</v>
      </c>
      <c r="AO91" s="3" t="str">
        <f t="shared" ca="1" si="148"/>
        <v/>
      </c>
      <c r="AP91" s="2" t="str">
        <f t="shared" ca="1" si="149"/>
        <v>00</v>
      </c>
      <c r="AQ91" s="2">
        <f t="shared" ca="1" si="150"/>
        <v>0</v>
      </c>
      <c r="AR91" s="2">
        <f t="shared" ca="1" si="220"/>
        <v>0</v>
      </c>
      <c r="AS91" s="3" t="str">
        <f t="shared" ca="1" si="151"/>
        <v/>
      </c>
      <c r="AT91" s="2" t="str">
        <f t="shared" ca="1" si="152"/>
        <v>00</v>
      </c>
      <c r="AU91" s="2">
        <f t="shared" ca="1" si="153"/>
        <v>0</v>
      </c>
      <c r="AV91" s="2">
        <f t="shared" ca="1" si="221"/>
        <v>0</v>
      </c>
      <c r="AW91" s="3" t="str">
        <f t="shared" ca="1" si="154"/>
        <v/>
      </c>
      <c r="AX91" s="2" t="str">
        <f t="shared" ca="1" si="155"/>
        <v>00</v>
      </c>
      <c r="AY91" s="2">
        <f t="shared" ca="1" si="156"/>
        <v>0</v>
      </c>
      <c r="AZ91" s="2">
        <f t="shared" ca="1" si="222"/>
        <v>0</v>
      </c>
      <c r="BA91" s="3" t="str">
        <f t="shared" ca="1" si="157"/>
        <v/>
      </c>
      <c r="BB91" s="2" t="str">
        <f t="shared" ca="1" si="158"/>
        <v>00</v>
      </c>
      <c r="BC91" s="2">
        <f t="shared" ca="1" si="159"/>
        <v>0</v>
      </c>
      <c r="BD91" s="2">
        <f t="shared" ca="1" si="223"/>
        <v>0</v>
      </c>
      <c r="BE91" s="3" t="str">
        <f t="shared" ca="1" si="160"/>
        <v/>
      </c>
      <c r="BF91" s="2" t="str">
        <f t="shared" ca="1" si="161"/>
        <v>00</v>
      </c>
      <c r="BG91" s="2">
        <f t="shared" ca="1" si="162"/>
        <v>0</v>
      </c>
      <c r="BH91" s="2">
        <f t="shared" ca="1" si="224"/>
        <v>0</v>
      </c>
      <c r="BI91" s="3" t="str">
        <f t="shared" ca="1" si="163"/>
        <v/>
      </c>
      <c r="BJ91" s="2" t="str">
        <f t="shared" ca="1" si="164"/>
        <v>00</v>
      </c>
      <c r="BK91" s="2">
        <f t="shared" ca="1" si="165"/>
        <v>0</v>
      </c>
      <c r="BL91" s="2">
        <f t="shared" ca="1" si="225"/>
        <v>0</v>
      </c>
      <c r="BM91" s="3" t="str">
        <f t="shared" ca="1" si="166"/>
        <v/>
      </c>
      <c r="BN91" s="2" t="str">
        <f t="shared" ca="1" si="167"/>
        <v>00</v>
      </c>
      <c r="BO91" s="2">
        <f t="shared" ca="1" si="168"/>
        <v>0</v>
      </c>
      <c r="BP91" s="2">
        <f t="shared" ca="1" si="226"/>
        <v>0</v>
      </c>
      <c r="BQ91" s="3" t="str">
        <f t="shared" ca="1" si="169"/>
        <v/>
      </c>
      <c r="BR91" s="2" t="str">
        <f t="shared" ca="1" si="170"/>
        <v>00</v>
      </c>
      <c r="BS91" s="2">
        <f t="shared" ca="1" si="171"/>
        <v>0</v>
      </c>
      <c r="BT91" s="2">
        <f t="shared" ca="1" si="227"/>
        <v>0</v>
      </c>
      <c r="BU91" s="3" t="str">
        <f t="shared" ca="1" si="172"/>
        <v/>
      </c>
      <c r="BV91" s="2" t="str">
        <f t="shared" ca="1" si="173"/>
        <v>00</v>
      </c>
      <c r="BW91" s="2">
        <f t="shared" ca="1" si="174"/>
        <v>0</v>
      </c>
      <c r="BX91" s="2">
        <f t="shared" ca="1" si="228"/>
        <v>0</v>
      </c>
      <c r="BY91" s="3" t="str">
        <f t="shared" ca="1" si="175"/>
        <v/>
      </c>
      <c r="BZ91" s="2" t="str">
        <f t="shared" ca="1" si="176"/>
        <v>00</v>
      </c>
      <c r="CA91" s="2">
        <f t="shared" ca="1" si="177"/>
        <v>0</v>
      </c>
      <c r="CB91" s="2">
        <f t="shared" ca="1" si="229"/>
        <v>0</v>
      </c>
      <c r="CC91" s="3" t="str">
        <f t="shared" ca="1" si="178"/>
        <v/>
      </c>
      <c r="CD91" s="2" t="str">
        <f t="shared" ca="1" si="179"/>
        <v>00</v>
      </c>
      <c r="CE91" s="2">
        <f t="shared" ca="1" si="180"/>
        <v>0</v>
      </c>
      <c r="CF91" s="2">
        <f t="shared" ca="1" si="230"/>
        <v>0</v>
      </c>
      <c r="CG91" s="3" t="str">
        <f t="shared" ca="1" si="181"/>
        <v/>
      </c>
      <c r="CH91" s="2" t="str">
        <f t="shared" ca="1" si="182"/>
        <v>00</v>
      </c>
      <c r="CI91" s="2">
        <f t="shared" ca="1" si="183"/>
        <v>0</v>
      </c>
      <c r="CJ91" s="2">
        <f t="shared" ca="1" si="231"/>
        <v>0</v>
      </c>
      <c r="CK91" s="3" t="str">
        <f t="shared" ca="1" si="184"/>
        <v/>
      </c>
      <c r="CL91" s="2" t="str">
        <f t="shared" ca="1" si="185"/>
        <v>00</v>
      </c>
      <c r="CM91" s="2">
        <f t="shared" ca="1" si="186"/>
        <v>0</v>
      </c>
      <c r="CN91" s="2">
        <f t="shared" ca="1" si="232"/>
        <v>0</v>
      </c>
      <c r="CO91" s="3" t="str">
        <f t="shared" ca="1" si="187"/>
        <v/>
      </c>
      <c r="CP91" s="2" t="str">
        <f t="shared" ca="1" si="188"/>
        <v>00</v>
      </c>
      <c r="CQ91" s="2">
        <f t="shared" ca="1" si="189"/>
        <v>0</v>
      </c>
      <c r="CR91" s="2">
        <f t="shared" ca="1" si="233"/>
        <v>0</v>
      </c>
      <c r="CS91" s="3" t="str">
        <f t="shared" ca="1" si="190"/>
        <v/>
      </c>
      <c r="CT91" s="2" t="str">
        <f t="shared" ca="1" si="191"/>
        <v>00</v>
      </c>
      <c r="CU91" s="2">
        <f t="shared" ca="1" si="192"/>
        <v>0</v>
      </c>
      <c r="CV91" s="2">
        <f t="shared" ca="1" si="234"/>
        <v>0</v>
      </c>
      <c r="CW91" s="3" t="str">
        <f t="shared" ca="1" si="193"/>
        <v/>
      </c>
      <c r="CX91" s="2" t="str">
        <f t="shared" ca="1" si="194"/>
        <v>00</v>
      </c>
      <c r="CY91" s="2">
        <f t="shared" ca="1" si="195"/>
        <v>0</v>
      </c>
      <c r="CZ91" s="2">
        <f t="shared" ca="1" si="235"/>
        <v>0</v>
      </c>
      <c r="DA91" s="3" t="str">
        <f t="shared" ca="1" si="196"/>
        <v/>
      </c>
      <c r="DB91" s="2" t="str">
        <f t="shared" ca="1" si="197"/>
        <v>00</v>
      </c>
      <c r="DC91" s="2">
        <f t="shared" ca="1" si="198"/>
        <v>0</v>
      </c>
      <c r="DD91" s="2">
        <f t="shared" ca="1" si="236"/>
        <v>0</v>
      </c>
      <c r="DE91" s="3" t="str">
        <f t="shared" ca="1" si="199"/>
        <v/>
      </c>
      <c r="DF91" s="2" t="str">
        <f t="shared" ca="1" si="200"/>
        <v>00</v>
      </c>
      <c r="DG91" s="2">
        <f t="shared" ca="1" si="201"/>
        <v>0</v>
      </c>
      <c r="DH91" s="2">
        <f t="shared" ca="1" si="237"/>
        <v>0</v>
      </c>
      <c r="DI91" s="3" t="str">
        <f t="shared" ca="1" si="202"/>
        <v/>
      </c>
      <c r="DJ91" s="2" t="str">
        <f t="shared" ca="1" si="203"/>
        <v>00</v>
      </c>
      <c r="DK91" s="2">
        <f t="shared" ca="1" si="204"/>
        <v>0</v>
      </c>
      <c r="DL91" s="2">
        <f t="shared" ca="1" si="238"/>
        <v>0</v>
      </c>
      <c r="DM91" s="3" t="str">
        <f t="shared" ca="1" si="205"/>
        <v/>
      </c>
      <c r="DN91" s="2" t="str">
        <f t="shared" ca="1" si="206"/>
        <v>00</v>
      </c>
      <c r="DO91" s="2">
        <f t="shared" ca="1" si="207"/>
        <v>0</v>
      </c>
      <c r="DP91" s="2">
        <f t="shared" ca="1" si="239"/>
        <v>0</v>
      </c>
      <c r="DQ91" s="70" t="b">
        <f t="shared" ca="1" si="208"/>
        <v>0</v>
      </c>
      <c r="DR91" s="70" t="b">
        <f t="shared" ca="1" si="209"/>
        <v>0</v>
      </c>
    </row>
    <row r="92" spans="1:122" x14ac:dyDescent="0.35">
      <c r="A92" s="9" t="s">
        <v>1896</v>
      </c>
      <c r="B92" s="2" t="str">
        <f t="shared" ca="1" si="210"/>
        <v>80040ECD</v>
      </c>
      <c r="C92" s="80">
        <f t="shared" ca="1" si="211"/>
        <v>1</v>
      </c>
      <c r="D92" s="66"/>
      <c r="E92" s="66" t="str">
        <f t="shared" ca="1" si="120"/>
        <v xml:space="preserve">
</v>
      </c>
      <c r="F92" s="66" t="str">
        <f t="shared" ca="1" si="121"/>
        <v>0A</v>
      </c>
      <c r="G92" s="66">
        <f t="shared" ca="1" si="122"/>
        <v>10</v>
      </c>
      <c r="H92" s="66">
        <f t="shared" ca="1" si="123"/>
        <v>2570</v>
      </c>
      <c r="I92" s="3" t="str">
        <f t="shared" ca="1" si="124"/>
        <v xml:space="preserve">
</v>
      </c>
      <c r="J92" s="2" t="str">
        <f t="shared" ca="1" si="125"/>
        <v>0A</v>
      </c>
      <c r="K92" s="2">
        <f t="shared" ca="1" si="126"/>
        <v>10</v>
      </c>
      <c r="L92" s="2">
        <f t="shared" ca="1" si="212"/>
        <v>2570</v>
      </c>
      <c r="M92" s="3" t="str">
        <f t="shared" ca="1" si="127"/>
        <v xml:space="preserve">
</v>
      </c>
      <c r="N92" s="2" t="str">
        <f t="shared" ca="1" si="128"/>
        <v>0A</v>
      </c>
      <c r="O92" s="2">
        <f t="shared" ca="1" si="129"/>
        <v>10</v>
      </c>
      <c r="P92" s="2">
        <f t="shared" ca="1" si="213"/>
        <v>2570</v>
      </c>
      <c r="Q92" s="3" t="str">
        <f t="shared" ca="1" si="130"/>
        <v/>
      </c>
      <c r="R92" s="2" t="str">
        <f t="shared" ca="1" si="131"/>
        <v>00</v>
      </c>
      <c r="S92" s="2">
        <f t="shared" ca="1" si="132"/>
        <v>0</v>
      </c>
      <c r="T92" s="2">
        <f t="shared" ca="1" si="214"/>
        <v>0</v>
      </c>
      <c r="U92" s="3" t="str">
        <f t="shared" ca="1" si="133"/>
        <v/>
      </c>
      <c r="V92" s="2" t="str">
        <f t="shared" ca="1" si="134"/>
        <v>00</v>
      </c>
      <c r="W92" s="2">
        <f t="shared" ca="1" si="135"/>
        <v>0</v>
      </c>
      <c r="X92" s="2">
        <f t="shared" ca="1" si="215"/>
        <v>0</v>
      </c>
      <c r="Y92" s="3" t="str">
        <f t="shared" ca="1" si="136"/>
        <v/>
      </c>
      <c r="Z92" s="2" t="str">
        <f t="shared" ca="1" si="137"/>
        <v>00</v>
      </c>
      <c r="AA92" s="2">
        <f t="shared" ca="1" si="138"/>
        <v>0</v>
      </c>
      <c r="AB92" s="2">
        <f t="shared" ca="1" si="216"/>
        <v>0</v>
      </c>
      <c r="AC92" s="3" t="str">
        <f t="shared" ca="1" si="139"/>
        <v/>
      </c>
      <c r="AD92" s="2" t="str">
        <f t="shared" ca="1" si="140"/>
        <v>00</v>
      </c>
      <c r="AE92" s="2">
        <f t="shared" ca="1" si="141"/>
        <v>0</v>
      </c>
      <c r="AF92" s="2">
        <f t="shared" ca="1" si="217"/>
        <v>0</v>
      </c>
      <c r="AG92" s="3" t="str">
        <f t="shared" ca="1" si="142"/>
        <v/>
      </c>
      <c r="AH92" s="2" t="str">
        <f t="shared" ca="1" si="143"/>
        <v>00</v>
      </c>
      <c r="AI92" s="2">
        <f t="shared" ca="1" si="144"/>
        <v>0</v>
      </c>
      <c r="AJ92" s="2">
        <f t="shared" ca="1" si="218"/>
        <v>0</v>
      </c>
      <c r="AK92" s="3" t="str">
        <f t="shared" ca="1" si="145"/>
        <v/>
      </c>
      <c r="AL92" s="2" t="str">
        <f t="shared" ca="1" si="146"/>
        <v>00</v>
      </c>
      <c r="AM92" s="2">
        <f t="shared" ca="1" si="147"/>
        <v>0</v>
      </c>
      <c r="AN92" s="2">
        <f t="shared" ca="1" si="219"/>
        <v>0</v>
      </c>
      <c r="AO92" s="3" t="str">
        <f t="shared" ca="1" si="148"/>
        <v/>
      </c>
      <c r="AP92" s="2" t="str">
        <f t="shared" ca="1" si="149"/>
        <v>00</v>
      </c>
      <c r="AQ92" s="2">
        <f t="shared" ca="1" si="150"/>
        <v>0</v>
      </c>
      <c r="AR92" s="2">
        <f t="shared" ca="1" si="220"/>
        <v>0</v>
      </c>
      <c r="AS92" s="3" t="str">
        <f t="shared" ca="1" si="151"/>
        <v/>
      </c>
      <c r="AT92" s="2" t="str">
        <f t="shared" ca="1" si="152"/>
        <v>00</v>
      </c>
      <c r="AU92" s="2">
        <f t="shared" ca="1" si="153"/>
        <v>0</v>
      </c>
      <c r="AV92" s="2">
        <f t="shared" ca="1" si="221"/>
        <v>0</v>
      </c>
      <c r="AW92" s="3" t="str">
        <f t="shared" ca="1" si="154"/>
        <v/>
      </c>
      <c r="AX92" s="2" t="str">
        <f t="shared" ca="1" si="155"/>
        <v>00</v>
      </c>
      <c r="AY92" s="2">
        <f t="shared" ca="1" si="156"/>
        <v>0</v>
      </c>
      <c r="AZ92" s="2">
        <f t="shared" ca="1" si="222"/>
        <v>2</v>
      </c>
      <c r="BA92" s="3" t="str">
        <f t="shared" ca="1" si="157"/>
        <v/>
      </c>
      <c r="BB92" s="2" t="str">
        <f t="shared" ca="1" si="158"/>
        <v>00</v>
      </c>
      <c r="BC92" s="2">
        <f t="shared" ca="1" si="159"/>
        <v>0</v>
      </c>
      <c r="BD92" s="2">
        <f t="shared" ca="1" si="223"/>
        <v>0</v>
      </c>
      <c r="BE92" s="3" t="str">
        <f t="shared" ca="1" si="160"/>
        <v/>
      </c>
      <c r="BF92" s="2" t="str">
        <f t="shared" ca="1" si="161"/>
        <v>00</v>
      </c>
      <c r="BG92" s="2">
        <f t="shared" ca="1" si="162"/>
        <v>0</v>
      </c>
      <c r="BH92" s="2">
        <f t="shared" ca="1" si="224"/>
        <v>0</v>
      </c>
      <c r="BI92" s="3" t="str">
        <f t="shared" ca="1" si="163"/>
        <v/>
      </c>
      <c r="BJ92" s="2" t="str">
        <f t="shared" ca="1" si="164"/>
        <v>00</v>
      </c>
      <c r="BK92" s="2">
        <f t="shared" ca="1" si="165"/>
        <v>0</v>
      </c>
      <c r="BL92" s="2">
        <f t="shared" ca="1" si="225"/>
        <v>0</v>
      </c>
      <c r="BM92" s="3" t="str">
        <f t="shared" ca="1" si="166"/>
        <v/>
      </c>
      <c r="BN92" s="2" t="str">
        <f t="shared" ca="1" si="167"/>
        <v>00</v>
      </c>
      <c r="BO92" s="2">
        <f t="shared" ca="1" si="168"/>
        <v>0</v>
      </c>
      <c r="BP92" s="2">
        <f t="shared" ca="1" si="226"/>
        <v>0</v>
      </c>
      <c r="BQ92" s="3" t="str">
        <f t="shared" ca="1" si="169"/>
        <v/>
      </c>
      <c r="BR92" s="2" t="str">
        <f t="shared" ca="1" si="170"/>
        <v>00</v>
      </c>
      <c r="BS92" s="2">
        <f t="shared" ca="1" si="171"/>
        <v>0</v>
      </c>
      <c r="BT92" s="2">
        <f t="shared" ca="1" si="227"/>
        <v>0</v>
      </c>
      <c r="BU92" s="3" t="str">
        <f t="shared" ca="1" si="172"/>
        <v/>
      </c>
      <c r="BV92" s="2" t="str">
        <f t="shared" ca="1" si="173"/>
        <v>00</v>
      </c>
      <c r="BW92" s="2">
        <f t="shared" ca="1" si="174"/>
        <v>0</v>
      </c>
      <c r="BX92" s="2">
        <f t="shared" ca="1" si="228"/>
        <v>0</v>
      </c>
      <c r="BY92" s="3" t="str">
        <f t="shared" ca="1" si="175"/>
        <v/>
      </c>
      <c r="BZ92" s="2" t="str">
        <f t="shared" ca="1" si="176"/>
        <v>00</v>
      </c>
      <c r="CA92" s="2">
        <f t="shared" ca="1" si="177"/>
        <v>0</v>
      </c>
      <c r="CB92" s="2">
        <f t="shared" ca="1" si="229"/>
        <v>0</v>
      </c>
      <c r="CC92" s="3" t="str">
        <f t="shared" ca="1" si="178"/>
        <v/>
      </c>
      <c r="CD92" s="2" t="str">
        <f t="shared" ca="1" si="179"/>
        <v>00</v>
      </c>
      <c r="CE92" s="2">
        <f t="shared" ca="1" si="180"/>
        <v>0</v>
      </c>
      <c r="CF92" s="2">
        <f t="shared" ca="1" si="230"/>
        <v>0</v>
      </c>
      <c r="CG92" s="3" t="str">
        <f t="shared" ca="1" si="181"/>
        <v/>
      </c>
      <c r="CH92" s="2" t="str">
        <f t="shared" ca="1" si="182"/>
        <v>00</v>
      </c>
      <c r="CI92" s="2">
        <f t="shared" ca="1" si="183"/>
        <v>0</v>
      </c>
      <c r="CJ92" s="2">
        <f t="shared" ca="1" si="231"/>
        <v>0</v>
      </c>
      <c r="CK92" s="3" t="str">
        <f t="shared" ca="1" si="184"/>
        <v/>
      </c>
      <c r="CL92" s="2" t="str">
        <f t="shared" ca="1" si="185"/>
        <v>00</v>
      </c>
      <c r="CM92" s="2">
        <f t="shared" ca="1" si="186"/>
        <v>0</v>
      </c>
      <c r="CN92" s="2">
        <f t="shared" ca="1" si="232"/>
        <v>0</v>
      </c>
      <c r="CO92" s="3" t="str">
        <f t="shared" ca="1" si="187"/>
        <v/>
      </c>
      <c r="CP92" s="2" t="str">
        <f t="shared" ca="1" si="188"/>
        <v>00</v>
      </c>
      <c r="CQ92" s="2">
        <f t="shared" ca="1" si="189"/>
        <v>0</v>
      </c>
      <c r="CR92" s="2">
        <f t="shared" ca="1" si="233"/>
        <v>0</v>
      </c>
      <c r="CS92" s="3" t="str">
        <f t="shared" ca="1" si="190"/>
        <v/>
      </c>
      <c r="CT92" s="2" t="str">
        <f t="shared" ca="1" si="191"/>
        <v>00</v>
      </c>
      <c r="CU92" s="2">
        <f t="shared" ca="1" si="192"/>
        <v>0</v>
      </c>
      <c r="CV92" s="2">
        <f t="shared" ca="1" si="234"/>
        <v>0</v>
      </c>
      <c r="CW92" s="3" t="str">
        <f t="shared" ca="1" si="193"/>
        <v/>
      </c>
      <c r="CX92" s="2" t="str">
        <f t="shared" ca="1" si="194"/>
        <v>00</v>
      </c>
      <c r="CY92" s="2">
        <f t="shared" ca="1" si="195"/>
        <v>0</v>
      </c>
      <c r="CZ92" s="2">
        <f t="shared" ca="1" si="235"/>
        <v>0</v>
      </c>
      <c r="DA92" s="3" t="str">
        <f t="shared" ca="1" si="196"/>
        <v/>
      </c>
      <c r="DB92" s="2" t="str">
        <f t="shared" ca="1" si="197"/>
        <v>00</v>
      </c>
      <c r="DC92" s="2">
        <f t="shared" ca="1" si="198"/>
        <v>0</v>
      </c>
      <c r="DD92" s="2">
        <f t="shared" ca="1" si="236"/>
        <v>0</v>
      </c>
      <c r="DE92" s="3" t="str">
        <f t="shared" ca="1" si="199"/>
        <v/>
      </c>
      <c r="DF92" s="2" t="str">
        <f t="shared" ca="1" si="200"/>
        <v>00</v>
      </c>
      <c r="DG92" s="2">
        <f t="shared" ca="1" si="201"/>
        <v>0</v>
      </c>
      <c r="DH92" s="2">
        <f t="shared" ca="1" si="237"/>
        <v>0</v>
      </c>
      <c r="DI92" s="3" t="str">
        <f t="shared" ca="1" si="202"/>
        <v/>
      </c>
      <c r="DJ92" s="2" t="str">
        <f t="shared" ca="1" si="203"/>
        <v>00</v>
      </c>
      <c r="DK92" s="2">
        <f t="shared" ca="1" si="204"/>
        <v>0</v>
      </c>
      <c r="DL92" s="2">
        <f t="shared" ca="1" si="238"/>
        <v>0</v>
      </c>
      <c r="DM92" s="3" t="str">
        <f t="shared" ca="1" si="205"/>
        <v/>
      </c>
      <c r="DN92" s="2" t="str">
        <f t="shared" ca="1" si="206"/>
        <v>00</v>
      </c>
      <c r="DO92" s="2">
        <f t="shared" ca="1" si="207"/>
        <v>0</v>
      </c>
      <c r="DP92" s="2">
        <f t="shared" ca="1" si="239"/>
        <v>0</v>
      </c>
      <c r="DQ92" s="70" t="b">
        <f t="shared" ca="1" si="208"/>
        <v>0</v>
      </c>
      <c r="DR92" s="70" t="b">
        <f t="shared" ca="1" si="209"/>
        <v>0</v>
      </c>
    </row>
    <row r="93" spans="1:122" x14ac:dyDescent="0.35">
      <c r="A93" s="9" t="s">
        <v>1889</v>
      </c>
      <c r="B93" s="2" t="str">
        <f t="shared" ca="1" si="210"/>
        <v>80040ECE</v>
      </c>
      <c r="C93" s="80">
        <f t="shared" ca="1" si="211"/>
        <v>1</v>
      </c>
      <c r="D93" s="66"/>
      <c r="E93" s="66" t="str">
        <f t="shared" ca="1" si="120"/>
        <v xml:space="preserve">
</v>
      </c>
      <c r="F93" s="66" t="str">
        <f t="shared" ca="1" si="121"/>
        <v>0A</v>
      </c>
      <c r="G93" s="66">
        <f t="shared" ca="1" si="122"/>
        <v>10</v>
      </c>
      <c r="H93" s="66">
        <f t="shared" ca="1" si="123"/>
        <v>2570</v>
      </c>
      <c r="I93" s="3" t="str">
        <f t="shared" ca="1" si="124"/>
        <v xml:space="preserve">
</v>
      </c>
      <c r="J93" s="2" t="str">
        <f t="shared" ca="1" si="125"/>
        <v>0A</v>
      </c>
      <c r="K93" s="2">
        <f t="shared" ca="1" si="126"/>
        <v>10</v>
      </c>
      <c r="L93" s="2">
        <f t="shared" ca="1" si="212"/>
        <v>2570</v>
      </c>
      <c r="M93" s="3" t="str">
        <f t="shared" ca="1" si="127"/>
        <v xml:space="preserve">
</v>
      </c>
      <c r="N93" s="2" t="str">
        <f t="shared" ca="1" si="128"/>
        <v>0A</v>
      </c>
      <c r="O93" s="2">
        <f t="shared" ca="1" si="129"/>
        <v>10</v>
      </c>
      <c r="P93" s="2">
        <f t="shared" ca="1" si="213"/>
        <v>2570</v>
      </c>
      <c r="Q93" s="3" t="str">
        <f t="shared" ca="1" si="130"/>
        <v/>
      </c>
      <c r="R93" s="2" t="str">
        <f t="shared" ca="1" si="131"/>
        <v>00</v>
      </c>
      <c r="S93" s="2">
        <f t="shared" ca="1" si="132"/>
        <v>0</v>
      </c>
      <c r="T93" s="2">
        <f t="shared" ca="1" si="214"/>
        <v>0</v>
      </c>
      <c r="U93" s="3" t="str">
        <f t="shared" ca="1" si="133"/>
        <v/>
      </c>
      <c r="V93" s="2" t="str">
        <f t="shared" ca="1" si="134"/>
        <v>00</v>
      </c>
      <c r="W93" s="2">
        <f t="shared" ca="1" si="135"/>
        <v>0</v>
      </c>
      <c r="X93" s="2">
        <f t="shared" ca="1" si="215"/>
        <v>0</v>
      </c>
      <c r="Y93" s="3" t="str">
        <f t="shared" ca="1" si="136"/>
        <v/>
      </c>
      <c r="Z93" s="2" t="str">
        <f t="shared" ca="1" si="137"/>
        <v>00</v>
      </c>
      <c r="AA93" s="2">
        <f t="shared" ca="1" si="138"/>
        <v>0</v>
      </c>
      <c r="AB93" s="2">
        <f t="shared" ca="1" si="216"/>
        <v>0</v>
      </c>
      <c r="AC93" s="3" t="str">
        <f t="shared" ca="1" si="139"/>
        <v/>
      </c>
      <c r="AD93" s="2" t="str">
        <f t="shared" ca="1" si="140"/>
        <v>00</v>
      </c>
      <c r="AE93" s="2">
        <f t="shared" ca="1" si="141"/>
        <v>0</v>
      </c>
      <c r="AF93" s="2">
        <f t="shared" ca="1" si="217"/>
        <v>0</v>
      </c>
      <c r="AG93" s="3" t="str">
        <f t="shared" ca="1" si="142"/>
        <v/>
      </c>
      <c r="AH93" s="2" t="str">
        <f t="shared" ca="1" si="143"/>
        <v>00</v>
      </c>
      <c r="AI93" s="2">
        <f t="shared" ca="1" si="144"/>
        <v>0</v>
      </c>
      <c r="AJ93" s="2">
        <f t="shared" ca="1" si="218"/>
        <v>0</v>
      </c>
      <c r="AK93" s="3" t="str">
        <f t="shared" ca="1" si="145"/>
        <v/>
      </c>
      <c r="AL93" s="2" t="str">
        <f t="shared" ca="1" si="146"/>
        <v>00</v>
      </c>
      <c r="AM93" s="2">
        <f t="shared" ca="1" si="147"/>
        <v>0</v>
      </c>
      <c r="AN93" s="2">
        <f t="shared" ca="1" si="219"/>
        <v>0</v>
      </c>
      <c r="AO93" s="3" t="str">
        <f t="shared" ca="1" si="148"/>
        <v/>
      </c>
      <c r="AP93" s="2" t="str">
        <f t="shared" ca="1" si="149"/>
        <v>00</v>
      </c>
      <c r="AQ93" s="2">
        <f t="shared" ca="1" si="150"/>
        <v>0</v>
      </c>
      <c r="AR93" s="2">
        <f t="shared" ca="1" si="220"/>
        <v>0</v>
      </c>
      <c r="AS93" s="3" t="str">
        <f t="shared" ca="1" si="151"/>
        <v/>
      </c>
      <c r="AT93" s="2" t="str">
        <f t="shared" ca="1" si="152"/>
        <v>00</v>
      </c>
      <c r="AU93" s="2">
        <f t="shared" ca="1" si="153"/>
        <v>0</v>
      </c>
      <c r="AV93" s="2">
        <f t="shared" ca="1" si="221"/>
        <v>0</v>
      </c>
      <c r="AW93" s="3" t="str">
        <f t="shared" ca="1" si="154"/>
        <v>_x0002_</v>
      </c>
      <c r="AX93" s="2" t="str">
        <f t="shared" ca="1" si="155"/>
        <v>02</v>
      </c>
      <c r="AY93" s="2">
        <f t="shared" ca="1" si="156"/>
        <v>2</v>
      </c>
      <c r="AZ93" s="2">
        <f t="shared" ca="1" si="222"/>
        <v>512</v>
      </c>
      <c r="BA93" s="3" t="str">
        <f t="shared" ca="1" si="157"/>
        <v/>
      </c>
      <c r="BB93" s="2" t="str">
        <f t="shared" ca="1" si="158"/>
        <v>00</v>
      </c>
      <c r="BC93" s="2">
        <f t="shared" ca="1" si="159"/>
        <v>0</v>
      </c>
      <c r="BD93" s="2">
        <f t="shared" ca="1" si="223"/>
        <v>0</v>
      </c>
      <c r="BE93" s="3" t="str">
        <f t="shared" ca="1" si="160"/>
        <v/>
      </c>
      <c r="BF93" s="2" t="str">
        <f t="shared" ca="1" si="161"/>
        <v>00</v>
      </c>
      <c r="BG93" s="2">
        <f t="shared" ca="1" si="162"/>
        <v>0</v>
      </c>
      <c r="BH93" s="2">
        <f t="shared" ca="1" si="224"/>
        <v>0</v>
      </c>
      <c r="BI93" s="3" t="str">
        <f t="shared" ca="1" si="163"/>
        <v/>
      </c>
      <c r="BJ93" s="2" t="str">
        <f t="shared" ca="1" si="164"/>
        <v>00</v>
      </c>
      <c r="BK93" s="2">
        <f t="shared" ca="1" si="165"/>
        <v>0</v>
      </c>
      <c r="BL93" s="2">
        <f t="shared" ca="1" si="225"/>
        <v>0</v>
      </c>
      <c r="BM93" s="3" t="str">
        <f t="shared" ca="1" si="166"/>
        <v/>
      </c>
      <c r="BN93" s="2" t="str">
        <f t="shared" ca="1" si="167"/>
        <v>00</v>
      </c>
      <c r="BO93" s="2">
        <f t="shared" ca="1" si="168"/>
        <v>0</v>
      </c>
      <c r="BP93" s="2">
        <f t="shared" ca="1" si="226"/>
        <v>0</v>
      </c>
      <c r="BQ93" s="3" t="str">
        <f t="shared" ca="1" si="169"/>
        <v/>
      </c>
      <c r="BR93" s="2" t="str">
        <f t="shared" ca="1" si="170"/>
        <v>00</v>
      </c>
      <c r="BS93" s="2">
        <f t="shared" ca="1" si="171"/>
        <v>0</v>
      </c>
      <c r="BT93" s="2">
        <f t="shared" ca="1" si="227"/>
        <v>0</v>
      </c>
      <c r="BU93" s="3" t="str">
        <f t="shared" ca="1" si="172"/>
        <v/>
      </c>
      <c r="BV93" s="2" t="str">
        <f t="shared" ca="1" si="173"/>
        <v>00</v>
      </c>
      <c r="BW93" s="2">
        <f t="shared" ca="1" si="174"/>
        <v>0</v>
      </c>
      <c r="BX93" s="2">
        <f t="shared" ca="1" si="228"/>
        <v>0</v>
      </c>
      <c r="BY93" s="3" t="str">
        <f t="shared" ca="1" si="175"/>
        <v/>
      </c>
      <c r="BZ93" s="2" t="str">
        <f t="shared" ca="1" si="176"/>
        <v>00</v>
      </c>
      <c r="CA93" s="2">
        <f t="shared" ca="1" si="177"/>
        <v>0</v>
      </c>
      <c r="CB93" s="2">
        <f t="shared" ca="1" si="229"/>
        <v>0</v>
      </c>
      <c r="CC93" s="3" t="str">
        <f t="shared" ca="1" si="178"/>
        <v/>
      </c>
      <c r="CD93" s="2" t="str">
        <f t="shared" ca="1" si="179"/>
        <v>00</v>
      </c>
      <c r="CE93" s="2">
        <f t="shared" ca="1" si="180"/>
        <v>0</v>
      </c>
      <c r="CF93" s="2">
        <f t="shared" ca="1" si="230"/>
        <v>0</v>
      </c>
      <c r="CG93" s="3" t="str">
        <f t="shared" ca="1" si="181"/>
        <v/>
      </c>
      <c r="CH93" s="2" t="str">
        <f t="shared" ca="1" si="182"/>
        <v>00</v>
      </c>
      <c r="CI93" s="2">
        <f t="shared" ca="1" si="183"/>
        <v>0</v>
      </c>
      <c r="CJ93" s="2">
        <f t="shared" ca="1" si="231"/>
        <v>0</v>
      </c>
      <c r="CK93" s="3" t="str">
        <f t="shared" ca="1" si="184"/>
        <v/>
      </c>
      <c r="CL93" s="2" t="str">
        <f t="shared" ca="1" si="185"/>
        <v>00</v>
      </c>
      <c r="CM93" s="2">
        <f t="shared" ca="1" si="186"/>
        <v>0</v>
      </c>
      <c r="CN93" s="2">
        <f t="shared" ca="1" si="232"/>
        <v>0</v>
      </c>
      <c r="CO93" s="3" t="str">
        <f t="shared" ca="1" si="187"/>
        <v/>
      </c>
      <c r="CP93" s="2" t="str">
        <f t="shared" ca="1" si="188"/>
        <v>00</v>
      </c>
      <c r="CQ93" s="2">
        <f t="shared" ca="1" si="189"/>
        <v>0</v>
      </c>
      <c r="CR93" s="2">
        <f t="shared" ca="1" si="233"/>
        <v>0</v>
      </c>
      <c r="CS93" s="3" t="str">
        <f t="shared" ca="1" si="190"/>
        <v/>
      </c>
      <c r="CT93" s="2" t="str">
        <f t="shared" ca="1" si="191"/>
        <v>00</v>
      </c>
      <c r="CU93" s="2">
        <f t="shared" ca="1" si="192"/>
        <v>0</v>
      </c>
      <c r="CV93" s="2">
        <f t="shared" ca="1" si="234"/>
        <v>0</v>
      </c>
      <c r="CW93" s="3" t="str">
        <f t="shared" ca="1" si="193"/>
        <v/>
      </c>
      <c r="CX93" s="2" t="str">
        <f t="shared" ca="1" si="194"/>
        <v>00</v>
      </c>
      <c r="CY93" s="2">
        <f t="shared" ca="1" si="195"/>
        <v>0</v>
      </c>
      <c r="CZ93" s="2">
        <f t="shared" ca="1" si="235"/>
        <v>0</v>
      </c>
      <c r="DA93" s="3" t="str">
        <f t="shared" ca="1" si="196"/>
        <v/>
      </c>
      <c r="DB93" s="2" t="str">
        <f t="shared" ca="1" si="197"/>
        <v>00</v>
      </c>
      <c r="DC93" s="2">
        <f t="shared" ca="1" si="198"/>
        <v>0</v>
      </c>
      <c r="DD93" s="2">
        <f t="shared" ca="1" si="236"/>
        <v>0</v>
      </c>
      <c r="DE93" s="3" t="str">
        <f t="shared" ca="1" si="199"/>
        <v/>
      </c>
      <c r="DF93" s="2" t="str">
        <f t="shared" ca="1" si="200"/>
        <v>00</v>
      </c>
      <c r="DG93" s="2">
        <f t="shared" ca="1" si="201"/>
        <v>0</v>
      </c>
      <c r="DH93" s="2">
        <f t="shared" ca="1" si="237"/>
        <v>0</v>
      </c>
      <c r="DI93" s="3" t="str">
        <f t="shared" ca="1" si="202"/>
        <v/>
      </c>
      <c r="DJ93" s="2" t="str">
        <f t="shared" ca="1" si="203"/>
        <v>00</v>
      </c>
      <c r="DK93" s="2">
        <f t="shared" ca="1" si="204"/>
        <v>0</v>
      </c>
      <c r="DL93" s="2">
        <f t="shared" ca="1" si="238"/>
        <v>0</v>
      </c>
      <c r="DM93" s="3" t="str">
        <f t="shared" ca="1" si="205"/>
        <v/>
      </c>
      <c r="DN93" s="2" t="str">
        <f t="shared" ca="1" si="206"/>
        <v>00</v>
      </c>
      <c r="DO93" s="2">
        <f t="shared" ca="1" si="207"/>
        <v>0</v>
      </c>
      <c r="DP93" s="2">
        <f t="shared" ca="1" si="239"/>
        <v>0</v>
      </c>
      <c r="DQ93" s="70" t="b">
        <f t="shared" ca="1" si="208"/>
        <v>0</v>
      </c>
      <c r="DR93" s="70" t="b">
        <f t="shared" ca="1" si="209"/>
        <v>0</v>
      </c>
    </row>
    <row r="94" spans="1:122" x14ac:dyDescent="0.35">
      <c r="A94" s="9" t="s">
        <v>1897</v>
      </c>
      <c r="B94" s="2" t="str">
        <f t="shared" ca="1" si="210"/>
        <v>80040ECF</v>
      </c>
      <c r="C94" s="80">
        <f t="shared" ca="1" si="211"/>
        <v>1</v>
      </c>
      <c r="D94" s="66"/>
      <c r="E94" s="66" t="str">
        <f t="shared" ca="1" si="120"/>
        <v xml:space="preserve">
</v>
      </c>
      <c r="F94" s="66" t="str">
        <f t="shared" ca="1" si="121"/>
        <v>0A</v>
      </c>
      <c r="G94" s="66">
        <f t="shared" ca="1" si="122"/>
        <v>10</v>
      </c>
      <c r="H94" s="66">
        <f t="shared" ca="1" si="123"/>
        <v>2570</v>
      </c>
      <c r="I94" s="3" t="str">
        <f t="shared" ca="1" si="124"/>
        <v xml:space="preserve">
</v>
      </c>
      <c r="J94" s="2" t="str">
        <f t="shared" ca="1" si="125"/>
        <v>0A</v>
      </c>
      <c r="K94" s="2">
        <f t="shared" ca="1" si="126"/>
        <v>10</v>
      </c>
      <c r="L94" s="2">
        <f t="shared" ca="1" si="212"/>
        <v>2570</v>
      </c>
      <c r="M94" s="3" t="str">
        <f t="shared" ca="1" si="127"/>
        <v xml:space="preserve">
</v>
      </c>
      <c r="N94" s="2" t="str">
        <f t="shared" ca="1" si="128"/>
        <v>0A</v>
      </c>
      <c r="O94" s="2">
        <f t="shared" ca="1" si="129"/>
        <v>10</v>
      </c>
      <c r="P94" s="2">
        <f t="shared" ca="1" si="213"/>
        <v>2570</v>
      </c>
      <c r="Q94" s="3" t="str">
        <f t="shared" ca="1" si="130"/>
        <v/>
      </c>
      <c r="R94" s="2" t="str">
        <f t="shared" ca="1" si="131"/>
        <v>00</v>
      </c>
      <c r="S94" s="2">
        <f t="shared" ca="1" si="132"/>
        <v>0</v>
      </c>
      <c r="T94" s="2">
        <f t="shared" ca="1" si="214"/>
        <v>0</v>
      </c>
      <c r="U94" s="3" t="str">
        <f t="shared" ca="1" si="133"/>
        <v/>
      </c>
      <c r="V94" s="2" t="str">
        <f t="shared" ca="1" si="134"/>
        <v>00</v>
      </c>
      <c r="W94" s="2">
        <f t="shared" ca="1" si="135"/>
        <v>0</v>
      </c>
      <c r="X94" s="2">
        <f t="shared" ca="1" si="215"/>
        <v>0</v>
      </c>
      <c r="Y94" s="3" t="str">
        <f t="shared" ca="1" si="136"/>
        <v/>
      </c>
      <c r="Z94" s="2" t="str">
        <f t="shared" ca="1" si="137"/>
        <v>00</v>
      </c>
      <c r="AA94" s="2">
        <f t="shared" ca="1" si="138"/>
        <v>0</v>
      </c>
      <c r="AB94" s="2">
        <f t="shared" ca="1" si="216"/>
        <v>0</v>
      </c>
      <c r="AC94" s="3" t="str">
        <f t="shared" ca="1" si="139"/>
        <v/>
      </c>
      <c r="AD94" s="2" t="str">
        <f t="shared" ca="1" si="140"/>
        <v>00</v>
      </c>
      <c r="AE94" s="2">
        <f t="shared" ca="1" si="141"/>
        <v>0</v>
      </c>
      <c r="AF94" s="2">
        <f t="shared" ca="1" si="217"/>
        <v>0</v>
      </c>
      <c r="AG94" s="3" t="str">
        <f t="shared" ca="1" si="142"/>
        <v/>
      </c>
      <c r="AH94" s="2" t="str">
        <f t="shared" ca="1" si="143"/>
        <v>00</v>
      </c>
      <c r="AI94" s="2">
        <f t="shared" ca="1" si="144"/>
        <v>0</v>
      </c>
      <c r="AJ94" s="2">
        <f t="shared" ca="1" si="218"/>
        <v>0</v>
      </c>
      <c r="AK94" s="3" t="str">
        <f t="shared" ca="1" si="145"/>
        <v/>
      </c>
      <c r="AL94" s="2" t="str">
        <f t="shared" ca="1" si="146"/>
        <v>00</v>
      </c>
      <c r="AM94" s="2">
        <f t="shared" ca="1" si="147"/>
        <v>0</v>
      </c>
      <c r="AN94" s="2">
        <f t="shared" ca="1" si="219"/>
        <v>0</v>
      </c>
      <c r="AO94" s="3" t="str">
        <f t="shared" ca="1" si="148"/>
        <v/>
      </c>
      <c r="AP94" s="2" t="str">
        <f t="shared" ca="1" si="149"/>
        <v>00</v>
      </c>
      <c r="AQ94" s="2">
        <f t="shared" ca="1" si="150"/>
        <v>0</v>
      </c>
      <c r="AR94" s="2">
        <f t="shared" ca="1" si="220"/>
        <v>0</v>
      </c>
      <c r="AS94" s="3" t="str">
        <f t="shared" ca="1" si="151"/>
        <v/>
      </c>
      <c r="AT94" s="2" t="str">
        <f t="shared" ca="1" si="152"/>
        <v>00</v>
      </c>
      <c r="AU94" s="2">
        <f t="shared" ca="1" si="153"/>
        <v>0</v>
      </c>
      <c r="AV94" s="2">
        <f t="shared" ca="1" si="221"/>
        <v>0</v>
      </c>
      <c r="AW94" s="3" t="str">
        <f t="shared" ca="1" si="154"/>
        <v/>
      </c>
      <c r="AX94" s="2" t="str">
        <f t="shared" ca="1" si="155"/>
        <v>00</v>
      </c>
      <c r="AY94" s="2">
        <f t="shared" ca="1" si="156"/>
        <v>0</v>
      </c>
      <c r="AZ94" s="2">
        <f t="shared" ca="1" si="222"/>
        <v>0</v>
      </c>
      <c r="BA94" s="3" t="str">
        <f t="shared" ca="1" si="157"/>
        <v/>
      </c>
      <c r="BB94" s="2" t="str">
        <f t="shared" ca="1" si="158"/>
        <v>00</v>
      </c>
      <c r="BC94" s="2">
        <f t="shared" ca="1" si="159"/>
        <v>0</v>
      </c>
      <c r="BD94" s="2">
        <f t="shared" ca="1" si="223"/>
        <v>0</v>
      </c>
      <c r="BE94" s="3" t="str">
        <f t="shared" ca="1" si="160"/>
        <v/>
      </c>
      <c r="BF94" s="2" t="str">
        <f t="shared" ca="1" si="161"/>
        <v>00</v>
      </c>
      <c r="BG94" s="2">
        <f t="shared" ca="1" si="162"/>
        <v>0</v>
      </c>
      <c r="BH94" s="2">
        <f t="shared" ca="1" si="224"/>
        <v>0</v>
      </c>
      <c r="BI94" s="3" t="str">
        <f t="shared" ca="1" si="163"/>
        <v/>
      </c>
      <c r="BJ94" s="2" t="str">
        <f t="shared" ca="1" si="164"/>
        <v>00</v>
      </c>
      <c r="BK94" s="2">
        <f t="shared" ca="1" si="165"/>
        <v>0</v>
      </c>
      <c r="BL94" s="2">
        <f t="shared" ca="1" si="225"/>
        <v>0</v>
      </c>
      <c r="BM94" s="3" t="str">
        <f t="shared" ca="1" si="166"/>
        <v/>
      </c>
      <c r="BN94" s="2" t="str">
        <f t="shared" ca="1" si="167"/>
        <v>00</v>
      </c>
      <c r="BO94" s="2">
        <f t="shared" ca="1" si="168"/>
        <v>0</v>
      </c>
      <c r="BP94" s="2">
        <f t="shared" ca="1" si="226"/>
        <v>0</v>
      </c>
      <c r="BQ94" s="3" t="str">
        <f t="shared" ca="1" si="169"/>
        <v/>
      </c>
      <c r="BR94" s="2" t="str">
        <f t="shared" ca="1" si="170"/>
        <v>00</v>
      </c>
      <c r="BS94" s="2">
        <f t="shared" ca="1" si="171"/>
        <v>0</v>
      </c>
      <c r="BT94" s="2">
        <f t="shared" ca="1" si="227"/>
        <v>0</v>
      </c>
      <c r="BU94" s="3" t="str">
        <f t="shared" ca="1" si="172"/>
        <v/>
      </c>
      <c r="BV94" s="2" t="str">
        <f t="shared" ca="1" si="173"/>
        <v>00</v>
      </c>
      <c r="BW94" s="2">
        <f t="shared" ca="1" si="174"/>
        <v>0</v>
      </c>
      <c r="BX94" s="2">
        <f t="shared" ca="1" si="228"/>
        <v>0</v>
      </c>
      <c r="BY94" s="3" t="str">
        <f t="shared" ca="1" si="175"/>
        <v/>
      </c>
      <c r="BZ94" s="2" t="str">
        <f t="shared" ca="1" si="176"/>
        <v>00</v>
      </c>
      <c r="CA94" s="2">
        <f t="shared" ca="1" si="177"/>
        <v>0</v>
      </c>
      <c r="CB94" s="2">
        <f t="shared" ca="1" si="229"/>
        <v>0</v>
      </c>
      <c r="CC94" s="3" t="str">
        <f t="shared" ca="1" si="178"/>
        <v/>
      </c>
      <c r="CD94" s="2" t="str">
        <f t="shared" ca="1" si="179"/>
        <v>00</v>
      </c>
      <c r="CE94" s="2">
        <f t="shared" ca="1" si="180"/>
        <v>0</v>
      </c>
      <c r="CF94" s="2">
        <f t="shared" ca="1" si="230"/>
        <v>0</v>
      </c>
      <c r="CG94" s="3" t="str">
        <f t="shared" ca="1" si="181"/>
        <v/>
      </c>
      <c r="CH94" s="2" t="str">
        <f t="shared" ca="1" si="182"/>
        <v>00</v>
      </c>
      <c r="CI94" s="2">
        <f t="shared" ca="1" si="183"/>
        <v>0</v>
      </c>
      <c r="CJ94" s="2">
        <f t="shared" ca="1" si="231"/>
        <v>0</v>
      </c>
      <c r="CK94" s="3" t="str">
        <f t="shared" ca="1" si="184"/>
        <v/>
      </c>
      <c r="CL94" s="2" t="str">
        <f t="shared" ca="1" si="185"/>
        <v>00</v>
      </c>
      <c r="CM94" s="2">
        <f t="shared" ca="1" si="186"/>
        <v>0</v>
      </c>
      <c r="CN94" s="2">
        <f t="shared" ca="1" si="232"/>
        <v>0</v>
      </c>
      <c r="CO94" s="3" t="str">
        <f t="shared" ca="1" si="187"/>
        <v/>
      </c>
      <c r="CP94" s="2" t="str">
        <f t="shared" ca="1" si="188"/>
        <v>00</v>
      </c>
      <c r="CQ94" s="2">
        <f t="shared" ca="1" si="189"/>
        <v>0</v>
      </c>
      <c r="CR94" s="2">
        <f t="shared" ca="1" si="233"/>
        <v>0</v>
      </c>
      <c r="CS94" s="3" t="str">
        <f t="shared" ca="1" si="190"/>
        <v/>
      </c>
      <c r="CT94" s="2" t="str">
        <f t="shared" ca="1" si="191"/>
        <v>00</v>
      </c>
      <c r="CU94" s="2">
        <f t="shared" ca="1" si="192"/>
        <v>0</v>
      </c>
      <c r="CV94" s="2">
        <f t="shared" ca="1" si="234"/>
        <v>0</v>
      </c>
      <c r="CW94" s="3" t="str">
        <f t="shared" ca="1" si="193"/>
        <v/>
      </c>
      <c r="CX94" s="2" t="str">
        <f t="shared" ca="1" si="194"/>
        <v>00</v>
      </c>
      <c r="CY94" s="2">
        <f t="shared" ca="1" si="195"/>
        <v>0</v>
      </c>
      <c r="CZ94" s="2">
        <f t="shared" ca="1" si="235"/>
        <v>0</v>
      </c>
      <c r="DA94" s="3" t="str">
        <f t="shared" ca="1" si="196"/>
        <v/>
      </c>
      <c r="DB94" s="2" t="str">
        <f t="shared" ca="1" si="197"/>
        <v>00</v>
      </c>
      <c r="DC94" s="2">
        <f t="shared" ca="1" si="198"/>
        <v>0</v>
      </c>
      <c r="DD94" s="2">
        <f t="shared" ca="1" si="236"/>
        <v>0</v>
      </c>
      <c r="DE94" s="3" t="str">
        <f t="shared" ca="1" si="199"/>
        <v/>
      </c>
      <c r="DF94" s="2" t="str">
        <f t="shared" ca="1" si="200"/>
        <v>00</v>
      </c>
      <c r="DG94" s="2">
        <f t="shared" ca="1" si="201"/>
        <v>0</v>
      </c>
      <c r="DH94" s="2">
        <f t="shared" ca="1" si="237"/>
        <v>0</v>
      </c>
      <c r="DI94" s="3" t="str">
        <f t="shared" ca="1" si="202"/>
        <v/>
      </c>
      <c r="DJ94" s="2" t="str">
        <f t="shared" ca="1" si="203"/>
        <v>00</v>
      </c>
      <c r="DK94" s="2">
        <f t="shared" ca="1" si="204"/>
        <v>0</v>
      </c>
      <c r="DL94" s="2">
        <f t="shared" ca="1" si="238"/>
        <v>0</v>
      </c>
      <c r="DM94" s="3" t="str">
        <f t="shared" ca="1" si="205"/>
        <v/>
      </c>
      <c r="DN94" s="2" t="str">
        <f t="shared" ca="1" si="206"/>
        <v>00</v>
      </c>
      <c r="DO94" s="2">
        <f t="shared" ca="1" si="207"/>
        <v>0</v>
      </c>
      <c r="DP94" s="2">
        <f t="shared" ca="1" si="239"/>
        <v>0</v>
      </c>
      <c r="DQ94" s="70" t="b">
        <f t="shared" ca="1" si="208"/>
        <v>0</v>
      </c>
      <c r="DR94" s="70" t="b">
        <f t="shared" ca="1" si="209"/>
        <v>0</v>
      </c>
    </row>
    <row r="95" spans="1:122" x14ac:dyDescent="0.35">
      <c r="A95" s="9" t="s">
        <v>1886</v>
      </c>
      <c r="B95" s="2" t="str">
        <f t="shared" ca="1" si="210"/>
        <v>80040ED0</v>
      </c>
      <c r="C95" s="80">
        <f t="shared" ca="1" si="211"/>
        <v>1</v>
      </c>
      <c r="D95" s="66"/>
      <c r="E95" s="66" t="str">
        <f t="shared" ca="1" si="120"/>
        <v xml:space="preserve">
</v>
      </c>
      <c r="F95" s="66" t="str">
        <f t="shared" ca="1" si="121"/>
        <v>0A</v>
      </c>
      <c r="G95" s="66">
        <f t="shared" ca="1" si="122"/>
        <v>10</v>
      </c>
      <c r="H95" s="66">
        <f t="shared" ca="1" si="123"/>
        <v>2570</v>
      </c>
      <c r="I95" s="3" t="str">
        <f t="shared" ca="1" si="124"/>
        <v xml:space="preserve">
</v>
      </c>
      <c r="J95" s="2" t="str">
        <f t="shared" ca="1" si="125"/>
        <v>0A</v>
      </c>
      <c r="K95" s="2">
        <f t="shared" ca="1" si="126"/>
        <v>10</v>
      </c>
      <c r="L95" s="2">
        <f t="shared" ca="1" si="212"/>
        <v>2570</v>
      </c>
      <c r="M95" s="3" t="str">
        <f t="shared" ca="1" si="127"/>
        <v xml:space="preserve">
</v>
      </c>
      <c r="N95" s="2" t="str">
        <f t="shared" ca="1" si="128"/>
        <v>0A</v>
      </c>
      <c r="O95" s="2">
        <f t="shared" ca="1" si="129"/>
        <v>10</v>
      </c>
      <c r="P95" s="2">
        <f t="shared" ca="1" si="213"/>
        <v>2570</v>
      </c>
      <c r="Q95" s="3" t="str">
        <f t="shared" ca="1" si="130"/>
        <v/>
      </c>
      <c r="R95" s="2" t="str">
        <f t="shared" ca="1" si="131"/>
        <v>00</v>
      </c>
      <c r="S95" s="2">
        <f t="shared" ca="1" si="132"/>
        <v>0</v>
      </c>
      <c r="T95" s="2">
        <f t="shared" ca="1" si="214"/>
        <v>0</v>
      </c>
      <c r="U95" s="3" t="str">
        <f t="shared" ca="1" si="133"/>
        <v/>
      </c>
      <c r="V95" s="2" t="str">
        <f t="shared" ca="1" si="134"/>
        <v>00</v>
      </c>
      <c r="W95" s="2">
        <f t="shared" ca="1" si="135"/>
        <v>0</v>
      </c>
      <c r="X95" s="2">
        <f t="shared" ca="1" si="215"/>
        <v>0</v>
      </c>
      <c r="Y95" s="3" t="str">
        <f t="shared" ca="1" si="136"/>
        <v/>
      </c>
      <c r="Z95" s="2" t="str">
        <f t="shared" ca="1" si="137"/>
        <v>00</v>
      </c>
      <c r="AA95" s="2">
        <f t="shared" ca="1" si="138"/>
        <v>0</v>
      </c>
      <c r="AB95" s="2">
        <f t="shared" ca="1" si="216"/>
        <v>0</v>
      </c>
      <c r="AC95" s="3" t="str">
        <f t="shared" ca="1" si="139"/>
        <v/>
      </c>
      <c r="AD95" s="2" t="str">
        <f t="shared" ca="1" si="140"/>
        <v>00</v>
      </c>
      <c r="AE95" s="2">
        <f t="shared" ca="1" si="141"/>
        <v>0</v>
      </c>
      <c r="AF95" s="2">
        <f t="shared" ca="1" si="217"/>
        <v>0</v>
      </c>
      <c r="AG95" s="3" t="str">
        <f t="shared" ca="1" si="142"/>
        <v/>
      </c>
      <c r="AH95" s="2" t="str">
        <f t="shared" ca="1" si="143"/>
        <v>00</v>
      </c>
      <c r="AI95" s="2">
        <f t="shared" ca="1" si="144"/>
        <v>0</v>
      </c>
      <c r="AJ95" s="2">
        <f t="shared" ca="1" si="218"/>
        <v>0</v>
      </c>
      <c r="AK95" s="3" t="str">
        <f t="shared" ca="1" si="145"/>
        <v/>
      </c>
      <c r="AL95" s="2" t="str">
        <f t="shared" ca="1" si="146"/>
        <v>00</v>
      </c>
      <c r="AM95" s="2">
        <f t="shared" ca="1" si="147"/>
        <v>0</v>
      </c>
      <c r="AN95" s="2">
        <f t="shared" ca="1" si="219"/>
        <v>0</v>
      </c>
      <c r="AO95" s="3" t="str">
        <f t="shared" ca="1" si="148"/>
        <v/>
      </c>
      <c r="AP95" s="2" t="str">
        <f t="shared" ca="1" si="149"/>
        <v>00</v>
      </c>
      <c r="AQ95" s="2">
        <f t="shared" ca="1" si="150"/>
        <v>0</v>
      </c>
      <c r="AR95" s="2">
        <f t="shared" ca="1" si="220"/>
        <v>0</v>
      </c>
      <c r="AS95" s="3" t="str">
        <f t="shared" ca="1" si="151"/>
        <v/>
      </c>
      <c r="AT95" s="2" t="str">
        <f t="shared" ca="1" si="152"/>
        <v>00</v>
      </c>
      <c r="AU95" s="2">
        <f t="shared" ca="1" si="153"/>
        <v>0</v>
      </c>
      <c r="AV95" s="2">
        <f t="shared" ca="1" si="221"/>
        <v>0</v>
      </c>
      <c r="AW95" s="3" t="str">
        <f t="shared" ca="1" si="154"/>
        <v/>
      </c>
      <c r="AX95" s="2" t="str">
        <f t="shared" ca="1" si="155"/>
        <v>00</v>
      </c>
      <c r="AY95" s="2">
        <f t="shared" ca="1" si="156"/>
        <v>0</v>
      </c>
      <c r="AZ95" s="2">
        <f t="shared" ca="1" si="222"/>
        <v>0</v>
      </c>
      <c r="BA95" s="3" t="str">
        <f t="shared" ca="1" si="157"/>
        <v/>
      </c>
      <c r="BB95" s="2" t="str">
        <f t="shared" ca="1" si="158"/>
        <v>00</v>
      </c>
      <c r="BC95" s="2">
        <f t="shared" ca="1" si="159"/>
        <v>0</v>
      </c>
      <c r="BD95" s="2">
        <f t="shared" ca="1" si="223"/>
        <v>0</v>
      </c>
      <c r="BE95" s="3" t="str">
        <f t="shared" ca="1" si="160"/>
        <v/>
      </c>
      <c r="BF95" s="2" t="str">
        <f t="shared" ca="1" si="161"/>
        <v>00</v>
      </c>
      <c r="BG95" s="2">
        <f t="shared" ca="1" si="162"/>
        <v>0</v>
      </c>
      <c r="BH95" s="2">
        <f t="shared" ca="1" si="224"/>
        <v>0</v>
      </c>
      <c r="BI95" s="3" t="str">
        <f t="shared" ca="1" si="163"/>
        <v/>
      </c>
      <c r="BJ95" s="2" t="str">
        <f t="shared" ca="1" si="164"/>
        <v>00</v>
      </c>
      <c r="BK95" s="2">
        <f t="shared" ca="1" si="165"/>
        <v>0</v>
      </c>
      <c r="BL95" s="2">
        <f t="shared" ca="1" si="225"/>
        <v>0</v>
      </c>
      <c r="BM95" s="3" t="str">
        <f t="shared" ca="1" si="166"/>
        <v/>
      </c>
      <c r="BN95" s="2" t="str">
        <f t="shared" ca="1" si="167"/>
        <v>00</v>
      </c>
      <c r="BO95" s="2">
        <f t="shared" ca="1" si="168"/>
        <v>0</v>
      </c>
      <c r="BP95" s="2">
        <f t="shared" ca="1" si="226"/>
        <v>0</v>
      </c>
      <c r="BQ95" s="3" t="str">
        <f t="shared" ca="1" si="169"/>
        <v/>
      </c>
      <c r="BR95" s="2" t="str">
        <f t="shared" ca="1" si="170"/>
        <v>00</v>
      </c>
      <c r="BS95" s="2">
        <f t="shared" ca="1" si="171"/>
        <v>0</v>
      </c>
      <c r="BT95" s="2">
        <f t="shared" ca="1" si="227"/>
        <v>0</v>
      </c>
      <c r="BU95" s="3" t="str">
        <f t="shared" ca="1" si="172"/>
        <v/>
      </c>
      <c r="BV95" s="2" t="str">
        <f t="shared" ca="1" si="173"/>
        <v>00</v>
      </c>
      <c r="BW95" s="2">
        <f t="shared" ca="1" si="174"/>
        <v>0</v>
      </c>
      <c r="BX95" s="2">
        <f t="shared" ca="1" si="228"/>
        <v>0</v>
      </c>
      <c r="BY95" s="3" t="str">
        <f t="shared" ca="1" si="175"/>
        <v/>
      </c>
      <c r="BZ95" s="2" t="str">
        <f t="shared" ca="1" si="176"/>
        <v>00</v>
      </c>
      <c r="CA95" s="2">
        <f t="shared" ca="1" si="177"/>
        <v>0</v>
      </c>
      <c r="CB95" s="2">
        <f t="shared" ca="1" si="229"/>
        <v>1</v>
      </c>
      <c r="CC95" s="3" t="str">
        <f t="shared" ca="1" si="178"/>
        <v/>
      </c>
      <c r="CD95" s="2" t="str">
        <f t="shared" ca="1" si="179"/>
        <v>00</v>
      </c>
      <c r="CE95" s="2">
        <f t="shared" ca="1" si="180"/>
        <v>0</v>
      </c>
      <c r="CF95" s="2">
        <f t="shared" ca="1" si="230"/>
        <v>0</v>
      </c>
      <c r="CG95" s="3" t="str">
        <f t="shared" ca="1" si="181"/>
        <v/>
      </c>
      <c r="CH95" s="2" t="str">
        <f t="shared" ca="1" si="182"/>
        <v>00</v>
      </c>
      <c r="CI95" s="2">
        <f t="shared" ca="1" si="183"/>
        <v>0</v>
      </c>
      <c r="CJ95" s="2">
        <f t="shared" ca="1" si="231"/>
        <v>0</v>
      </c>
      <c r="CK95" s="3" t="str">
        <f t="shared" ca="1" si="184"/>
        <v/>
      </c>
      <c r="CL95" s="2" t="str">
        <f t="shared" ca="1" si="185"/>
        <v>00</v>
      </c>
      <c r="CM95" s="2">
        <f t="shared" ca="1" si="186"/>
        <v>0</v>
      </c>
      <c r="CN95" s="2">
        <f t="shared" ca="1" si="232"/>
        <v>0</v>
      </c>
      <c r="CO95" s="3" t="str">
        <f t="shared" ca="1" si="187"/>
        <v/>
      </c>
      <c r="CP95" s="2" t="str">
        <f t="shared" ca="1" si="188"/>
        <v>00</v>
      </c>
      <c r="CQ95" s="2">
        <f t="shared" ca="1" si="189"/>
        <v>0</v>
      </c>
      <c r="CR95" s="2">
        <f t="shared" ca="1" si="233"/>
        <v>0</v>
      </c>
      <c r="CS95" s="3" t="str">
        <f t="shared" ca="1" si="190"/>
        <v/>
      </c>
      <c r="CT95" s="2" t="str">
        <f t="shared" ca="1" si="191"/>
        <v>00</v>
      </c>
      <c r="CU95" s="2">
        <f t="shared" ca="1" si="192"/>
        <v>0</v>
      </c>
      <c r="CV95" s="2">
        <f t="shared" ca="1" si="234"/>
        <v>0</v>
      </c>
      <c r="CW95" s="3" t="str">
        <f t="shared" ca="1" si="193"/>
        <v/>
      </c>
      <c r="CX95" s="2" t="str">
        <f t="shared" ca="1" si="194"/>
        <v>00</v>
      </c>
      <c r="CY95" s="2">
        <f t="shared" ca="1" si="195"/>
        <v>0</v>
      </c>
      <c r="CZ95" s="2">
        <f t="shared" ca="1" si="235"/>
        <v>0</v>
      </c>
      <c r="DA95" s="3" t="str">
        <f t="shared" ca="1" si="196"/>
        <v/>
      </c>
      <c r="DB95" s="2" t="str">
        <f t="shared" ca="1" si="197"/>
        <v>00</v>
      </c>
      <c r="DC95" s="2">
        <f t="shared" ca="1" si="198"/>
        <v>0</v>
      </c>
      <c r="DD95" s="2">
        <f t="shared" ca="1" si="236"/>
        <v>1</v>
      </c>
      <c r="DE95" s="3" t="str">
        <f t="shared" ca="1" si="199"/>
        <v/>
      </c>
      <c r="DF95" s="2" t="str">
        <f t="shared" ca="1" si="200"/>
        <v>00</v>
      </c>
      <c r="DG95" s="2">
        <f t="shared" ca="1" si="201"/>
        <v>0</v>
      </c>
      <c r="DH95" s="2">
        <f t="shared" ca="1" si="237"/>
        <v>0</v>
      </c>
      <c r="DI95" s="3" t="str">
        <f t="shared" ca="1" si="202"/>
        <v/>
      </c>
      <c r="DJ95" s="2" t="str">
        <f t="shared" ca="1" si="203"/>
        <v>00</v>
      </c>
      <c r="DK95" s="2">
        <f t="shared" ca="1" si="204"/>
        <v>0</v>
      </c>
      <c r="DL95" s="2">
        <f t="shared" ca="1" si="238"/>
        <v>0</v>
      </c>
      <c r="DM95" s="3" t="str">
        <f t="shared" ca="1" si="205"/>
        <v/>
      </c>
      <c r="DN95" s="2" t="str">
        <f t="shared" ca="1" si="206"/>
        <v>00</v>
      </c>
      <c r="DO95" s="2">
        <f t="shared" ca="1" si="207"/>
        <v>0</v>
      </c>
      <c r="DP95" s="2">
        <f t="shared" ca="1" si="239"/>
        <v>0</v>
      </c>
      <c r="DQ95" s="70" t="b">
        <f t="shared" ca="1" si="208"/>
        <v>0</v>
      </c>
      <c r="DR95" s="70" t="b">
        <f t="shared" ca="1" si="209"/>
        <v>0</v>
      </c>
    </row>
    <row r="96" spans="1:122" x14ac:dyDescent="0.35">
      <c r="A96" s="9" t="s">
        <v>1890</v>
      </c>
      <c r="B96" s="2" t="str">
        <f t="shared" ca="1" si="210"/>
        <v>80040ED1</v>
      </c>
      <c r="C96" s="80">
        <f t="shared" ca="1" si="211"/>
        <v>1</v>
      </c>
      <c r="D96" s="66"/>
      <c r="E96" s="66" t="str">
        <f t="shared" ca="1" si="120"/>
        <v xml:space="preserve">
</v>
      </c>
      <c r="F96" s="66" t="str">
        <f t="shared" ca="1" si="121"/>
        <v>0A</v>
      </c>
      <c r="G96" s="66">
        <f t="shared" ca="1" si="122"/>
        <v>10</v>
      </c>
      <c r="H96" s="66">
        <f t="shared" ca="1" si="123"/>
        <v>2570</v>
      </c>
      <c r="I96" s="3" t="str">
        <f t="shared" ca="1" si="124"/>
        <v xml:space="preserve">
</v>
      </c>
      <c r="J96" s="2" t="str">
        <f t="shared" ca="1" si="125"/>
        <v>0A</v>
      </c>
      <c r="K96" s="2">
        <f t="shared" ca="1" si="126"/>
        <v>10</v>
      </c>
      <c r="L96" s="2">
        <f t="shared" ca="1" si="212"/>
        <v>2570</v>
      </c>
      <c r="M96" s="3" t="str">
        <f t="shared" ca="1" si="127"/>
        <v xml:space="preserve">
</v>
      </c>
      <c r="N96" s="2" t="str">
        <f t="shared" ca="1" si="128"/>
        <v>0A</v>
      </c>
      <c r="O96" s="2">
        <f t="shared" ca="1" si="129"/>
        <v>10</v>
      </c>
      <c r="P96" s="2">
        <f t="shared" ca="1" si="213"/>
        <v>2570</v>
      </c>
      <c r="Q96" s="3" t="str">
        <f t="shared" ca="1" si="130"/>
        <v/>
      </c>
      <c r="R96" s="2" t="str">
        <f t="shared" ca="1" si="131"/>
        <v>00</v>
      </c>
      <c r="S96" s="2">
        <f t="shared" ca="1" si="132"/>
        <v>0</v>
      </c>
      <c r="T96" s="2">
        <f t="shared" ca="1" si="214"/>
        <v>0</v>
      </c>
      <c r="U96" s="3" t="str">
        <f t="shared" ca="1" si="133"/>
        <v/>
      </c>
      <c r="V96" s="2" t="str">
        <f t="shared" ca="1" si="134"/>
        <v>00</v>
      </c>
      <c r="W96" s="2">
        <f t="shared" ca="1" si="135"/>
        <v>0</v>
      </c>
      <c r="X96" s="2">
        <f t="shared" ca="1" si="215"/>
        <v>0</v>
      </c>
      <c r="Y96" s="3" t="str">
        <f t="shared" ca="1" si="136"/>
        <v/>
      </c>
      <c r="Z96" s="2" t="str">
        <f t="shared" ca="1" si="137"/>
        <v>00</v>
      </c>
      <c r="AA96" s="2">
        <f t="shared" ca="1" si="138"/>
        <v>0</v>
      </c>
      <c r="AB96" s="2">
        <f t="shared" ca="1" si="216"/>
        <v>0</v>
      </c>
      <c r="AC96" s="3" t="str">
        <f t="shared" ca="1" si="139"/>
        <v/>
      </c>
      <c r="AD96" s="2" t="str">
        <f t="shared" ca="1" si="140"/>
        <v>00</v>
      </c>
      <c r="AE96" s="2">
        <f t="shared" ca="1" si="141"/>
        <v>0</v>
      </c>
      <c r="AF96" s="2">
        <f t="shared" ca="1" si="217"/>
        <v>0</v>
      </c>
      <c r="AG96" s="3" t="str">
        <f t="shared" ca="1" si="142"/>
        <v/>
      </c>
      <c r="AH96" s="2" t="str">
        <f t="shared" ca="1" si="143"/>
        <v>00</v>
      </c>
      <c r="AI96" s="2">
        <f t="shared" ca="1" si="144"/>
        <v>0</v>
      </c>
      <c r="AJ96" s="2">
        <f t="shared" ca="1" si="218"/>
        <v>0</v>
      </c>
      <c r="AK96" s="3" t="str">
        <f t="shared" ca="1" si="145"/>
        <v/>
      </c>
      <c r="AL96" s="2" t="str">
        <f t="shared" ca="1" si="146"/>
        <v>00</v>
      </c>
      <c r="AM96" s="2">
        <f t="shared" ca="1" si="147"/>
        <v>0</v>
      </c>
      <c r="AN96" s="2">
        <f t="shared" ca="1" si="219"/>
        <v>0</v>
      </c>
      <c r="AO96" s="3" t="str">
        <f t="shared" ca="1" si="148"/>
        <v/>
      </c>
      <c r="AP96" s="2" t="str">
        <f t="shared" ca="1" si="149"/>
        <v>00</v>
      </c>
      <c r="AQ96" s="2">
        <f t="shared" ca="1" si="150"/>
        <v>0</v>
      </c>
      <c r="AR96" s="2">
        <f t="shared" ca="1" si="220"/>
        <v>0</v>
      </c>
      <c r="AS96" s="3" t="str">
        <f t="shared" ca="1" si="151"/>
        <v/>
      </c>
      <c r="AT96" s="2" t="str">
        <f t="shared" ca="1" si="152"/>
        <v>00</v>
      </c>
      <c r="AU96" s="2">
        <f t="shared" ca="1" si="153"/>
        <v>0</v>
      </c>
      <c r="AV96" s="2">
        <f t="shared" ca="1" si="221"/>
        <v>0</v>
      </c>
      <c r="AW96" s="3" t="str">
        <f t="shared" ca="1" si="154"/>
        <v/>
      </c>
      <c r="AX96" s="2" t="str">
        <f t="shared" ca="1" si="155"/>
        <v>00</v>
      </c>
      <c r="AY96" s="2">
        <f t="shared" ca="1" si="156"/>
        <v>0</v>
      </c>
      <c r="AZ96" s="2">
        <f t="shared" ca="1" si="222"/>
        <v>0</v>
      </c>
      <c r="BA96" s="3" t="str">
        <f t="shared" ca="1" si="157"/>
        <v/>
      </c>
      <c r="BB96" s="2" t="str">
        <f t="shared" ca="1" si="158"/>
        <v>00</v>
      </c>
      <c r="BC96" s="2">
        <f t="shared" ca="1" si="159"/>
        <v>0</v>
      </c>
      <c r="BD96" s="2">
        <f t="shared" ca="1" si="223"/>
        <v>0</v>
      </c>
      <c r="BE96" s="3" t="str">
        <f t="shared" ca="1" si="160"/>
        <v/>
      </c>
      <c r="BF96" s="2" t="str">
        <f t="shared" ca="1" si="161"/>
        <v>00</v>
      </c>
      <c r="BG96" s="2">
        <f t="shared" ca="1" si="162"/>
        <v>0</v>
      </c>
      <c r="BH96" s="2">
        <f t="shared" ca="1" si="224"/>
        <v>0</v>
      </c>
      <c r="BI96" s="3" t="str">
        <f t="shared" ca="1" si="163"/>
        <v/>
      </c>
      <c r="BJ96" s="2" t="str">
        <f t="shared" ca="1" si="164"/>
        <v>00</v>
      </c>
      <c r="BK96" s="2">
        <f t="shared" ca="1" si="165"/>
        <v>0</v>
      </c>
      <c r="BL96" s="2">
        <f t="shared" ca="1" si="225"/>
        <v>0</v>
      </c>
      <c r="BM96" s="3" t="str">
        <f t="shared" ca="1" si="166"/>
        <v/>
      </c>
      <c r="BN96" s="2" t="str">
        <f t="shared" ca="1" si="167"/>
        <v>00</v>
      </c>
      <c r="BO96" s="2">
        <f t="shared" ca="1" si="168"/>
        <v>0</v>
      </c>
      <c r="BP96" s="2">
        <f t="shared" ca="1" si="226"/>
        <v>0</v>
      </c>
      <c r="BQ96" s="3" t="str">
        <f t="shared" ca="1" si="169"/>
        <v/>
      </c>
      <c r="BR96" s="2" t="str">
        <f t="shared" ca="1" si="170"/>
        <v>00</v>
      </c>
      <c r="BS96" s="2">
        <f t="shared" ca="1" si="171"/>
        <v>0</v>
      </c>
      <c r="BT96" s="2">
        <f t="shared" ca="1" si="227"/>
        <v>0</v>
      </c>
      <c r="BU96" s="3" t="str">
        <f t="shared" ca="1" si="172"/>
        <v/>
      </c>
      <c r="BV96" s="2" t="str">
        <f t="shared" ca="1" si="173"/>
        <v>00</v>
      </c>
      <c r="BW96" s="2">
        <f t="shared" ca="1" si="174"/>
        <v>0</v>
      </c>
      <c r="BX96" s="2">
        <f t="shared" ca="1" si="228"/>
        <v>0</v>
      </c>
      <c r="BY96" s="3" t="str">
        <f t="shared" ca="1" si="175"/>
        <v>_x0001_</v>
      </c>
      <c r="BZ96" s="2" t="str">
        <f t="shared" ca="1" si="176"/>
        <v>01</v>
      </c>
      <c r="CA96" s="2">
        <f t="shared" ca="1" si="177"/>
        <v>1</v>
      </c>
      <c r="CB96" s="2">
        <f t="shared" ca="1" si="229"/>
        <v>256</v>
      </c>
      <c r="CC96" s="3" t="str">
        <f t="shared" ca="1" si="178"/>
        <v/>
      </c>
      <c r="CD96" s="2" t="str">
        <f t="shared" ca="1" si="179"/>
        <v>00</v>
      </c>
      <c r="CE96" s="2">
        <f t="shared" ca="1" si="180"/>
        <v>0</v>
      </c>
      <c r="CF96" s="2">
        <f t="shared" ca="1" si="230"/>
        <v>0</v>
      </c>
      <c r="CG96" s="3" t="str">
        <f t="shared" ca="1" si="181"/>
        <v/>
      </c>
      <c r="CH96" s="2" t="str">
        <f t="shared" ca="1" si="182"/>
        <v>00</v>
      </c>
      <c r="CI96" s="2">
        <f t="shared" ca="1" si="183"/>
        <v>0</v>
      </c>
      <c r="CJ96" s="2">
        <f t="shared" ca="1" si="231"/>
        <v>0</v>
      </c>
      <c r="CK96" s="3" t="str">
        <f t="shared" ca="1" si="184"/>
        <v/>
      </c>
      <c r="CL96" s="2" t="str">
        <f t="shared" ca="1" si="185"/>
        <v>00</v>
      </c>
      <c r="CM96" s="2">
        <f t="shared" ca="1" si="186"/>
        <v>0</v>
      </c>
      <c r="CN96" s="2">
        <f t="shared" ca="1" si="232"/>
        <v>1</v>
      </c>
      <c r="CO96" s="3" t="str">
        <f t="shared" ca="1" si="187"/>
        <v/>
      </c>
      <c r="CP96" s="2" t="str">
        <f t="shared" ca="1" si="188"/>
        <v>00</v>
      </c>
      <c r="CQ96" s="2">
        <f t="shared" ca="1" si="189"/>
        <v>0</v>
      </c>
      <c r="CR96" s="2">
        <f t="shared" ca="1" si="233"/>
        <v>0</v>
      </c>
      <c r="CS96" s="3" t="str">
        <f t="shared" ca="1" si="190"/>
        <v/>
      </c>
      <c r="CT96" s="2" t="str">
        <f t="shared" ca="1" si="191"/>
        <v>00</v>
      </c>
      <c r="CU96" s="2">
        <f t="shared" ca="1" si="192"/>
        <v>0</v>
      </c>
      <c r="CV96" s="2">
        <f t="shared" ca="1" si="234"/>
        <v>0</v>
      </c>
      <c r="CW96" s="3" t="str">
        <f t="shared" ca="1" si="193"/>
        <v/>
      </c>
      <c r="CX96" s="2" t="str">
        <f t="shared" ca="1" si="194"/>
        <v>00</v>
      </c>
      <c r="CY96" s="2">
        <f t="shared" ca="1" si="195"/>
        <v>0</v>
      </c>
      <c r="CZ96" s="2">
        <f t="shared" ca="1" si="235"/>
        <v>0</v>
      </c>
      <c r="DA96" s="3" t="str">
        <f t="shared" ca="1" si="196"/>
        <v>_x0001_</v>
      </c>
      <c r="DB96" s="2" t="str">
        <f t="shared" ca="1" si="197"/>
        <v>01</v>
      </c>
      <c r="DC96" s="2">
        <f t="shared" ca="1" si="198"/>
        <v>1</v>
      </c>
      <c r="DD96" s="2">
        <f t="shared" ca="1" si="236"/>
        <v>256</v>
      </c>
      <c r="DE96" s="3" t="str">
        <f t="shared" ca="1" si="199"/>
        <v/>
      </c>
      <c r="DF96" s="2" t="str">
        <f t="shared" ca="1" si="200"/>
        <v>00</v>
      </c>
      <c r="DG96" s="2">
        <f t="shared" ca="1" si="201"/>
        <v>0</v>
      </c>
      <c r="DH96" s="2">
        <f t="shared" ca="1" si="237"/>
        <v>0</v>
      </c>
      <c r="DI96" s="3" t="str">
        <f t="shared" ca="1" si="202"/>
        <v/>
      </c>
      <c r="DJ96" s="2" t="str">
        <f t="shared" ca="1" si="203"/>
        <v>00</v>
      </c>
      <c r="DK96" s="2">
        <f t="shared" ca="1" si="204"/>
        <v>0</v>
      </c>
      <c r="DL96" s="2">
        <f t="shared" ca="1" si="238"/>
        <v>0</v>
      </c>
      <c r="DM96" s="3" t="str">
        <f t="shared" ca="1" si="205"/>
        <v/>
      </c>
      <c r="DN96" s="2" t="str">
        <f t="shared" ca="1" si="206"/>
        <v>00</v>
      </c>
      <c r="DO96" s="2">
        <f t="shared" ca="1" si="207"/>
        <v>0</v>
      </c>
      <c r="DP96" s="2">
        <f t="shared" ca="1" si="239"/>
        <v>0</v>
      </c>
      <c r="DQ96" s="70" t="b">
        <f t="shared" ca="1" si="208"/>
        <v>0</v>
      </c>
      <c r="DR96" s="70" t="b">
        <f t="shared" ca="1" si="209"/>
        <v>0</v>
      </c>
    </row>
    <row r="97" spans="1:122" x14ac:dyDescent="0.35">
      <c r="A97" s="9" t="s">
        <v>1898</v>
      </c>
      <c r="B97" s="2" t="str">
        <f t="shared" ca="1" si="210"/>
        <v>80040ED2</v>
      </c>
      <c r="C97" s="80">
        <f t="shared" ca="1" si="211"/>
        <v>1</v>
      </c>
      <c r="D97" s="66"/>
      <c r="E97" s="66" t="str">
        <f t="shared" ca="1" si="120"/>
        <v xml:space="preserve">
</v>
      </c>
      <c r="F97" s="66" t="str">
        <f t="shared" ca="1" si="121"/>
        <v>0A</v>
      </c>
      <c r="G97" s="66">
        <f t="shared" ca="1" si="122"/>
        <v>10</v>
      </c>
      <c r="H97" s="66">
        <f t="shared" ca="1" si="123"/>
        <v>2570</v>
      </c>
      <c r="I97" s="3" t="str">
        <f t="shared" ca="1" si="124"/>
        <v xml:space="preserve">
</v>
      </c>
      <c r="J97" s="2" t="str">
        <f t="shared" ca="1" si="125"/>
        <v>0A</v>
      </c>
      <c r="K97" s="2">
        <f t="shared" ca="1" si="126"/>
        <v>10</v>
      </c>
      <c r="L97" s="2">
        <f t="shared" ca="1" si="212"/>
        <v>2570</v>
      </c>
      <c r="M97" s="3" t="str">
        <f t="shared" ca="1" si="127"/>
        <v xml:space="preserve">
</v>
      </c>
      <c r="N97" s="2" t="str">
        <f t="shared" ca="1" si="128"/>
        <v>0A</v>
      </c>
      <c r="O97" s="2">
        <f t="shared" ca="1" si="129"/>
        <v>10</v>
      </c>
      <c r="P97" s="2">
        <f t="shared" ca="1" si="213"/>
        <v>2570</v>
      </c>
      <c r="Q97" s="3" t="str">
        <f t="shared" ca="1" si="130"/>
        <v/>
      </c>
      <c r="R97" s="2" t="str">
        <f t="shared" ca="1" si="131"/>
        <v>00</v>
      </c>
      <c r="S97" s="2">
        <f t="shared" ca="1" si="132"/>
        <v>0</v>
      </c>
      <c r="T97" s="2">
        <f t="shared" ca="1" si="214"/>
        <v>0</v>
      </c>
      <c r="U97" s="3" t="str">
        <f t="shared" ca="1" si="133"/>
        <v/>
      </c>
      <c r="V97" s="2" t="str">
        <f t="shared" ca="1" si="134"/>
        <v>00</v>
      </c>
      <c r="W97" s="2">
        <f t="shared" ca="1" si="135"/>
        <v>0</v>
      </c>
      <c r="X97" s="2">
        <f t="shared" ca="1" si="215"/>
        <v>0</v>
      </c>
      <c r="Y97" s="3" t="str">
        <f t="shared" ca="1" si="136"/>
        <v/>
      </c>
      <c r="Z97" s="2" t="str">
        <f t="shared" ca="1" si="137"/>
        <v>00</v>
      </c>
      <c r="AA97" s="2">
        <f t="shared" ca="1" si="138"/>
        <v>0</v>
      </c>
      <c r="AB97" s="2">
        <f t="shared" ca="1" si="216"/>
        <v>0</v>
      </c>
      <c r="AC97" s="3" t="str">
        <f t="shared" ca="1" si="139"/>
        <v/>
      </c>
      <c r="AD97" s="2" t="str">
        <f t="shared" ca="1" si="140"/>
        <v>00</v>
      </c>
      <c r="AE97" s="2">
        <f t="shared" ca="1" si="141"/>
        <v>0</v>
      </c>
      <c r="AF97" s="2">
        <f t="shared" ca="1" si="217"/>
        <v>0</v>
      </c>
      <c r="AG97" s="3" t="str">
        <f t="shared" ca="1" si="142"/>
        <v/>
      </c>
      <c r="AH97" s="2" t="str">
        <f t="shared" ca="1" si="143"/>
        <v>00</v>
      </c>
      <c r="AI97" s="2">
        <f t="shared" ca="1" si="144"/>
        <v>0</v>
      </c>
      <c r="AJ97" s="2">
        <f t="shared" ca="1" si="218"/>
        <v>0</v>
      </c>
      <c r="AK97" s="3" t="str">
        <f t="shared" ca="1" si="145"/>
        <v/>
      </c>
      <c r="AL97" s="2" t="str">
        <f t="shared" ca="1" si="146"/>
        <v>00</v>
      </c>
      <c r="AM97" s="2">
        <f t="shared" ca="1" si="147"/>
        <v>0</v>
      </c>
      <c r="AN97" s="2">
        <f t="shared" ca="1" si="219"/>
        <v>0</v>
      </c>
      <c r="AO97" s="3" t="str">
        <f t="shared" ca="1" si="148"/>
        <v/>
      </c>
      <c r="AP97" s="2" t="str">
        <f t="shared" ca="1" si="149"/>
        <v>00</v>
      </c>
      <c r="AQ97" s="2">
        <f t="shared" ca="1" si="150"/>
        <v>0</v>
      </c>
      <c r="AR97" s="2">
        <f t="shared" ca="1" si="220"/>
        <v>0</v>
      </c>
      <c r="AS97" s="3" t="str">
        <f t="shared" ca="1" si="151"/>
        <v/>
      </c>
      <c r="AT97" s="2" t="str">
        <f t="shared" ca="1" si="152"/>
        <v>00</v>
      </c>
      <c r="AU97" s="2">
        <f t="shared" ca="1" si="153"/>
        <v>0</v>
      </c>
      <c r="AV97" s="2">
        <f t="shared" ca="1" si="221"/>
        <v>0</v>
      </c>
      <c r="AW97" s="3" t="str">
        <f t="shared" ca="1" si="154"/>
        <v/>
      </c>
      <c r="AX97" s="2" t="str">
        <f t="shared" ca="1" si="155"/>
        <v>00</v>
      </c>
      <c r="AY97" s="2">
        <f t="shared" ca="1" si="156"/>
        <v>0</v>
      </c>
      <c r="AZ97" s="2">
        <f t="shared" ca="1" si="222"/>
        <v>0</v>
      </c>
      <c r="BA97" s="3" t="str">
        <f t="shared" ca="1" si="157"/>
        <v/>
      </c>
      <c r="BB97" s="2" t="str">
        <f t="shared" ca="1" si="158"/>
        <v>00</v>
      </c>
      <c r="BC97" s="2">
        <f t="shared" ca="1" si="159"/>
        <v>0</v>
      </c>
      <c r="BD97" s="2">
        <f t="shared" ca="1" si="223"/>
        <v>0</v>
      </c>
      <c r="BE97" s="3" t="str">
        <f t="shared" ca="1" si="160"/>
        <v/>
      </c>
      <c r="BF97" s="2" t="str">
        <f t="shared" ca="1" si="161"/>
        <v>00</v>
      </c>
      <c r="BG97" s="2">
        <f t="shared" ca="1" si="162"/>
        <v>0</v>
      </c>
      <c r="BH97" s="2">
        <f t="shared" ca="1" si="224"/>
        <v>0</v>
      </c>
      <c r="BI97" s="3" t="str">
        <f t="shared" ca="1" si="163"/>
        <v/>
      </c>
      <c r="BJ97" s="2" t="str">
        <f t="shared" ca="1" si="164"/>
        <v>00</v>
      </c>
      <c r="BK97" s="2">
        <f t="shared" ca="1" si="165"/>
        <v>0</v>
      </c>
      <c r="BL97" s="2">
        <f t="shared" ca="1" si="225"/>
        <v>0</v>
      </c>
      <c r="BM97" s="3" t="str">
        <f t="shared" ca="1" si="166"/>
        <v/>
      </c>
      <c r="BN97" s="2" t="str">
        <f t="shared" ca="1" si="167"/>
        <v>00</v>
      </c>
      <c r="BO97" s="2">
        <f t="shared" ca="1" si="168"/>
        <v>0</v>
      </c>
      <c r="BP97" s="2">
        <f t="shared" ca="1" si="226"/>
        <v>0</v>
      </c>
      <c r="BQ97" s="3" t="str">
        <f t="shared" ca="1" si="169"/>
        <v/>
      </c>
      <c r="BR97" s="2" t="str">
        <f t="shared" ca="1" si="170"/>
        <v>00</v>
      </c>
      <c r="BS97" s="2">
        <f t="shared" ca="1" si="171"/>
        <v>0</v>
      </c>
      <c r="BT97" s="2">
        <f t="shared" ca="1" si="227"/>
        <v>0</v>
      </c>
      <c r="BU97" s="3" t="str">
        <f t="shared" ca="1" si="172"/>
        <v/>
      </c>
      <c r="BV97" s="2" t="str">
        <f t="shared" ca="1" si="173"/>
        <v>00</v>
      </c>
      <c r="BW97" s="2">
        <f t="shared" ca="1" si="174"/>
        <v>0</v>
      </c>
      <c r="BX97" s="2">
        <f t="shared" ca="1" si="228"/>
        <v>0</v>
      </c>
      <c r="BY97" s="3" t="str">
        <f t="shared" ca="1" si="175"/>
        <v/>
      </c>
      <c r="BZ97" s="2" t="str">
        <f t="shared" ca="1" si="176"/>
        <v>00</v>
      </c>
      <c r="CA97" s="2">
        <f t="shared" ca="1" si="177"/>
        <v>0</v>
      </c>
      <c r="CB97" s="2">
        <f t="shared" ca="1" si="229"/>
        <v>0</v>
      </c>
      <c r="CC97" s="3" t="str">
        <f t="shared" ca="1" si="178"/>
        <v/>
      </c>
      <c r="CD97" s="2" t="str">
        <f t="shared" ca="1" si="179"/>
        <v>00</v>
      </c>
      <c r="CE97" s="2">
        <f t="shared" ca="1" si="180"/>
        <v>0</v>
      </c>
      <c r="CF97" s="2">
        <f t="shared" ca="1" si="230"/>
        <v>0</v>
      </c>
      <c r="CG97" s="3" t="str">
        <f t="shared" ca="1" si="181"/>
        <v/>
      </c>
      <c r="CH97" s="2" t="str">
        <f t="shared" ca="1" si="182"/>
        <v>00</v>
      </c>
      <c r="CI97" s="2">
        <f t="shared" ca="1" si="183"/>
        <v>0</v>
      </c>
      <c r="CJ97" s="2">
        <f t="shared" ca="1" si="231"/>
        <v>0</v>
      </c>
      <c r="CK97" s="3" t="str">
        <f t="shared" ca="1" si="184"/>
        <v>_x0001_</v>
      </c>
      <c r="CL97" s="2" t="str">
        <f t="shared" ca="1" si="185"/>
        <v>01</v>
      </c>
      <c r="CM97" s="2">
        <f t="shared" ca="1" si="186"/>
        <v>1</v>
      </c>
      <c r="CN97" s="2">
        <f t="shared" ca="1" si="232"/>
        <v>256</v>
      </c>
      <c r="CO97" s="3" t="str">
        <f t="shared" ca="1" si="187"/>
        <v/>
      </c>
      <c r="CP97" s="2" t="str">
        <f t="shared" ca="1" si="188"/>
        <v>00</v>
      </c>
      <c r="CQ97" s="2">
        <f t="shared" ca="1" si="189"/>
        <v>0</v>
      </c>
      <c r="CR97" s="2">
        <f t="shared" ca="1" si="233"/>
        <v>0</v>
      </c>
      <c r="CS97" s="3" t="str">
        <f t="shared" ca="1" si="190"/>
        <v/>
      </c>
      <c r="CT97" s="2" t="str">
        <f t="shared" ca="1" si="191"/>
        <v>00</v>
      </c>
      <c r="CU97" s="2">
        <f t="shared" ca="1" si="192"/>
        <v>0</v>
      </c>
      <c r="CV97" s="2">
        <f t="shared" ca="1" si="234"/>
        <v>0</v>
      </c>
      <c r="CW97" s="3" t="str">
        <f t="shared" ca="1" si="193"/>
        <v/>
      </c>
      <c r="CX97" s="2" t="str">
        <f t="shared" ca="1" si="194"/>
        <v>00</v>
      </c>
      <c r="CY97" s="2">
        <f t="shared" ca="1" si="195"/>
        <v>0</v>
      </c>
      <c r="CZ97" s="2">
        <f t="shared" ca="1" si="235"/>
        <v>0</v>
      </c>
      <c r="DA97" s="3" t="str">
        <f t="shared" ca="1" si="196"/>
        <v/>
      </c>
      <c r="DB97" s="2" t="str">
        <f t="shared" ca="1" si="197"/>
        <v>00</v>
      </c>
      <c r="DC97" s="2">
        <f t="shared" ca="1" si="198"/>
        <v>0</v>
      </c>
      <c r="DD97" s="2">
        <f t="shared" ca="1" si="236"/>
        <v>0</v>
      </c>
      <c r="DE97" s="3" t="str">
        <f t="shared" ca="1" si="199"/>
        <v/>
      </c>
      <c r="DF97" s="2" t="str">
        <f t="shared" ca="1" si="200"/>
        <v>00</v>
      </c>
      <c r="DG97" s="2">
        <f t="shared" ca="1" si="201"/>
        <v>0</v>
      </c>
      <c r="DH97" s="2">
        <f t="shared" ca="1" si="237"/>
        <v>0</v>
      </c>
      <c r="DI97" s="3" t="str">
        <f t="shared" ca="1" si="202"/>
        <v/>
      </c>
      <c r="DJ97" s="2" t="str">
        <f t="shared" ca="1" si="203"/>
        <v>00</v>
      </c>
      <c r="DK97" s="2">
        <f t="shared" ca="1" si="204"/>
        <v>0</v>
      </c>
      <c r="DL97" s="2">
        <f t="shared" ca="1" si="238"/>
        <v>0</v>
      </c>
      <c r="DM97" s="3" t="str">
        <f t="shared" ca="1" si="205"/>
        <v/>
      </c>
      <c r="DN97" s="2" t="str">
        <f t="shared" ca="1" si="206"/>
        <v>00</v>
      </c>
      <c r="DO97" s="2">
        <f t="shared" ca="1" si="207"/>
        <v>0</v>
      </c>
      <c r="DP97" s="2">
        <f t="shared" ca="1" si="239"/>
        <v>0</v>
      </c>
      <c r="DQ97" s="70" t="b">
        <f t="shared" ca="1" si="208"/>
        <v>0</v>
      </c>
      <c r="DR97" s="70" t="b">
        <f t="shared" ca="1" si="209"/>
        <v>0</v>
      </c>
    </row>
    <row r="98" spans="1:122" x14ac:dyDescent="0.35">
      <c r="A98" s="9" t="s">
        <v>1899</v>
      </c>
      <c r="B98" s="2" t="str">
        <f t="shared" ca="1" si="210"/>
        <v>80040ED3</v>
      </c>
      <c r="C98" s="80">
        <f t="shared" ca="1" si="211"/>
        <v>1</v>
      </c>
      <c r="D98" s="66"/>
      <c r="E98" s="66" t="str">
        <f t="shared" ca="1" si="120"/>
        <v xml:space="preserve">
</v>
      </c>
      <c r="F98" s="66" t="str">
        <f t="shared" ca="1" si="121"/>
        <v>0A</v>
      </c>
      <c r="G98" s="66">
        <f t="shared" ca="1" si="122"/>
        <v>10</v>
      </c>
      <c r="H98" s="66">
        <f t="shared" ca="1" si="123"/>
        <v>2570</v>
      </c>
      <c r="I98" s="3" t="str">
        <f t="shared" ca="1" si="124"/>
        <v xml:space="preserve">
</v>
      </c>
      <c r="J98" s="2" t="str">
        <f t="shared" ca="1" si="125"/>
        <v>0A</v>
      </c>
      <c r="K98" s="2">
        <f t="shared" ca="1" si="126"/>
        <v>10</v>
      </c>
      <c r="L98" s="2">
        <f t="shared" ca="1" si="212"/>
        <v>2570</v>
      </c>
      <c r="M98" s="3" t="str">
        <f t="shared" ca="1" si="127"/>
        <v xml:space="preserve">
</v>
      </c>
      <c r="N98" s="2" t="str">
        <f t="shared" ca="1" si="128"/>
        <v>0A</v>
      </c>
      <c r="O98" s="2">
        <f t="shared" ca="1" si="129"/>
        <v>10</v>
      </c>
      <c r="P98" s="2">
        <f t="shared" ca="1" si="213"/>
        <v>2570</v>
      </c>
      <c r="Q98" s="3" t="str">
        <f t="shared" ca="1" si="130"/>
        <v/>
      </c>
      <c r="R98" s="2" t="str">
        <f t="shared" ca="1" si="131"/>
        <v>00</v>
      </c>
      <c r="S98" s="2">
        <f t="shared" ca="1" si="132"/>
        <v>0</v>
      </c>
      <c r="T98" s="2">
        <f t="shared" ca="1" si="214"/>
        <v>0</v>
      </c>
      <c r="U98" s="3" t="str">
        <f t="shared" ca="1" si="133"/>
        <v/>
      </c>
      <c r="V98" s="2" t="str">
        <f t="shared" ca="1" si="134"/>
        <v>00</v>
      </c>
      <c r="W98" s="2">
        <f t="shared" ca="1" si="135"/>
        <v>0</v>
      </c>
      <c r="X98" s="2">
        <f t="shared" ca="1" si="215"/>
        <v>0</v>
      </c>
      <c r="Y98" s="3" t="str">
        <f t="shared" ca="1" si="136"/>
        <v/>
      </c>
      <c r="Z98" s="2" t="str">
        <f t="shared" ca="1" si="137"/>
        <v>00</v>
      </c>
      <c r="AA98" s="2">
        <f t="shared" ca="1" si="138"/>
        <v>0</v>
      </c>
      <c r="AB98" s="2">
        <f t="shared" ca="1" si="216"/>
        <v>0</v>
      </c>
      <c r="AC98" s="3" t="str">
        <f t="shared" ca="1" si="139"/>
        <v/>
      </c>
      <c r="AD98" s="2" t="str">
        <f t="shared" ca="1" si="140"/>
        <v>00</v>
      </c>
      <c r="AE98" s="2">
        <f t="shared" ca="1" si="141"/>
        <v>0</v>
      </c>
      <c r="AF98" s="2">
        <f t="shared" ca="1" si="217"/>
        <v>0</v>
      </c>
      <c r="AG98" s="3" t="str">
        <f t="shared" ca="1" si="142"/>
        <v/>
      </c>
      <c r="AH98" s="2" t="str">
        <f t="shared" ca="1" si="143"/>
        <v>00</v>
      </c>
      <c r="AI98" s="2">
        <f t="shared" ca="1" si="144"/>
        <v>0</v>
      </c>
      <c r="AJ98" s="2">
        <f t="shared" ca="1" si="218"/>
        <v>0</v>
      </c>
      <c r="AK98" s="3" t="str">
        <f t="shared" ca="1" si="145"/>
        <v/>
      </c>
      <c r="AL98" s="2" t="str">
        <f t="shared" ca="1" si="146"/>
        <v>00</v>
      </c>
      <c r="AM98" s="2">
        <f t="shared" ca="1" si="147"/>
        <v>0</v>
      </c>
      <c r="AN98" s="2">
        <f t="shared" ca="1" si="219"/>
        <v>0</v>
      </c>
      <c r="AO98" s="3" t="str">
        <f t="shared" ca="1" si="148"/>
        <v/>
      </c>
      <c r="AP98" s="2" t="str">
        <f t="shared" ca="1" si="149"/>
        <v>00</v>
      </c>
      <c r="AQ98" s="2">
        <f t="shared" ca="1" si="150"/>
        <v>0</v>
      </c>
      <c r="AR98" s="2">
        <f t="shared" ca="1" si="220"/>
        <v>0</v>
      </c>
      <c r="AS98" s="3" t="str">
        <f t="shared" ca="1" si="151"/>
        <v/>
      </c>
      <c r="AT98" s="2" t="str">
        <f t="shared" ca="1" si="152"/>
        <v>00</v>
      </c>
      <c r="AU98" s="2">
        <f t="shared" ca="1" si="153"/>
        <v>0</v>
      </c>
      <c r="AV98" s="2">
        <f t="shared" ca="1" si="221"/>
        <v>0</v>
      </c>
      <c r="AW98" s="3" t="str">
        <f t="shared" ca="1" si="154"/>
        <v/>
      </c>
      <c r="AX98" s="2" t="str">
        <f t="shared" ca="1" si="155"/>
        <v>00</v>
      </c>
      <c r="AY98" s="2">
        <f t="shared" ca="1" si="156"/>
        <v>0</v>
      </c>
      <c r="AZ98" s="2">
        <f t="shared" ca="1" si="222"/>
        <v>0</v>
      </c>
      <c r="BA98" s="3" t="str">
        <f t="shared" ca="1" si="157"/>
        <v/>
      </c>
      <c r="BB98" s="2" t="str">
        <f t="shared" ca="1" si="158"/>
        <v>00</v>
      </c>
      <c r="BC98" s="2">
        <f t="shared" ca="1" si="159"/>
        <v>0</v>
      </c>
      <c r="BD98" s="2">
        <f t="shared" ca="1" si="223"/>
        <v>0</v>
      </c>
      <c r="BE98" s="3" t="str">
        <f t="shared" ca="1" si="160"/>
        <v/>
      </c>
      <c r="BF98" s="2" t="str">
        <f t="shared" ca="1" si="161"/>
        <v>00</v>
      </c>
      <c r="BG98" s="2">
        <f t="shared" ca="1" si="162"/>
        <v>0</v>
      </c>
      <c r="BH98" s="2">
        <f t="shared" ca="1" si="224"/>
        <v>0</v>
      </c>
      <c r="BI98" s="3" t="str">
        <f t="shared" ca="1" si="163"/>
        <v/>
      </c>
      <c r="BJ98" s="2" t="str">
        <f t="shared" ca="1" si="164"/>
        <v>00</v>
      </c>
      <c r="BK98" s="2">
        <f t="shared" ca="1" si="165"/>
        <v>0</v>
      </c>
      <c r="BL98" s="2">
        <f t="shared" ca="1" si="225"/>
        <v>0</v>
      </c>
      <c r="BM98" s="3" t="str">
        <f t="shared" ca="1" si="166"/>
        <v/>
      </c>
      <c r="BN98" s="2" t="str">
        <f t="shared" ca="1" si="167"/>
        <v>00</v>
      </c>
      <c r="BO98" s="2">
        <f t="shared" ca="1" si="168"/>
        <v>0</v>
      </c>
      <c r="BP98" s="2">
        <f t="shared" ca="1" si="226"/>
        <v>0</v>
      </c>
      <c r="BQ98" s="3" t="str">
        <f t="shared" ca="1" si="169"/>
        <v/>
      </c>
      <c r="BR98" s="2" t="str">
        <f t="shared" ca="1" si="170"/>
        <v>00</v>
      </c>
      <c r="BS98" s="2">
        <f t="shared" ca="1" si="171"/>
        <v>0</v>
      </c>
      <c r="BT98" s="2">
        <f t="shared" ca="1" si="227"/>
        <v>0</v>
      </c>
      <c r="BU98" s="3" t="str">
        <f t="shared" ca="1" si="172"/>
        <v/>
      </c>
      <c r="BV98" s="2" t="str">
        <f t="shared" ca="1" si="173"/>
        <v>00</v>
      </c>
      <c r="BW98" s="2">
        <f t="shared" ca="1" si="174"/>
        <v>0</v>
      </c>
      <c r="BX98" s="2">
        <f t="shared" ca="1" si="228"/>
        <v>0</v>
      </c>
      <c r="BY98" s="3" t="str">
        <f t="shared" ca="1" si="175"/>
        <v/>
      </c>
      <c r="BZ98" s="2" t="str">
        <f t="shared" ca="1" si="176"/>
        <v>00</v>
      </c>
      <c r="CA98" s="2">
        <f t="shared" ca="1" si="177"/>
        <v>0</v>
      </c>
      <c r="CB98" s="2">
        <f t="shared" ca="1" si="229"/>
        <v>0</v>
      </c>
      <c r="CC98" s="3" t="str">
        <f t="shared" ca="1" si="178"/>
        <v/>
      </c>
      <c r="CD98" s="2" t="str">
        <f t="shared" ca="1" si="179"/>
        <v>00</v>
      </c>
      <c r="CE98" s="2">
        <f t="shared" ca="1" si="180"/>
        <v>0</v>
      </c>
      <c r="CF98" s="2">
        <f t="shared" ca="1" si="230"/>
        <v>0</v>
      </c>
      <c r="CG98" s="3" t="str">
        <f t="shared" ca="1" si="181"/>
        <v/>
      </c>
      <c r="CH98" s="2" t="str">
        <f t="shared" ca="1" si="182"/>
        <v>00</v>
      </c>
      <c r="CI98" s="2">
        <f t="shared" ca="1" si="183"/>
        <v>0</v>
      </c>
      <c r="CJ98" s="2">
        <f t="shared" ca="1" si="231"/>
        <v>0</v>
      </c>
      <c r="CK98" s="3" t="str">
        <f t="shared" ca="1" si="184"/>
        <v/>
      </c>
      <c r="CL98" s="2" t="str">
        <f t="shared" ca="1" si="185"/>
        <v>00</v>
      </c>
      <c r="CM98" s="2">
        <f t="shared" ca="1" si="186"/>
        <v>0</v>
      </c>
      <c r="CN98" s="2">
        <f t="shared" ca="1" si="232"/>
        <v>0</v>
      </c>
      <c r="CO98" s="3" t="str">
        <f t="shared" ca="1" si="187"/>
        <v/>
      </c>
      <c r="CP98" s="2" t="str">
        <f t="shared" ca="1" si="188"/>
        <v>00</v>
      </c>
      <c r="CQ98" s="2">
        <f t="shared" ca="1" si="189"/>
        <v>0</v>
      </c>
      <c r="CR98" s="2">
        <f t="shared" ca="1" si="233"/>
        <v>0</v>
      </c>
      <c r="CS98" s="3" t="str">
        <f t="shared" ca="1" si="190"/>
        <v/>
      </c>
      <c r="CT98" s="2" t="str">
        <f t="shared" ca="1" si="191"/>
        <v>00</v>
      </c>
      <c r="CU98" s="2">
        <f t="shared" ca="1" si="192"/>
        <v>0</v>
      </c>
      <c r="CV98" s="2">
        <f t="shared" ca="1" si="234"/>
        <v>0</v>
      </c>
      <c r="CW98" s="3" t="str">
        <f t="shared" ca="1" si="193"/>
        <v/>
      </c>
      <c r="CX98" s="2" t="str">
        <f t="shared" ca="1" si="194"/>
        <v>00</v>
      </c>
      <c r="CY98" s="2">
        <f t="shared" ca="1" si="195"/>
        <v>0</v>
      </c>
      <c r="CZ98" s="2">
        <f t="shared" ca="1" si="235"/>
        <v>0</v>
      </c>
      <c r="DA98" s="3" t="str">
        <f t="shared" ca="1" si="196"/>
        <v/>
      </c>
      <c r="DB98" s="2" t="str">
        <f t="shared" ca="1" si="197"/>
        <v>00</v>
      </c>
      <c r="DC98" s="2">
        <f t="shared" ca="1" si="198"/>
        <v>0</v>
      </c>
      <c r="DD98" s="2">
        <f t="shared" ca="1" si="236"/>
        <v>0</v>
      </c>
      <c r="DE98" s="3" t="str">
        <f t="shared" ca="1" si="199"/>
        <v/>
      </c>
      <c r="DF98" s="2" t="str">
        <f t="shared" ca="1" si="200"/>
        <v>00</v>
      </c>
      <c r="DG98" s="2">
        <f t="shared" ca="1" si="201"/>
        <v>0</v>
      </c>
      <c r="DH98" s="2">
        <f t="shared" ca="1" si="237"/>
        <v>0</v>
      </c>
      <c r="DI98" s="3" t="str">
        <f t="shared" ca="1" si="202"/>
        <v/>
      </c>
      <c r="DJ98" s="2" t="str">
        <f t="shared" ca="1" si="203"/>
        <v>00</v>
      </c>
      <c r="DK98" s="2">
        <f t="shared" ca="1" si="204"/>
        <v>0</v>
      </c>
      <c r="DL98" s="2">
        <f t="shared" ca="1" si="238"/>
        <v>0</v>
      </c>
      <c r="DM98" s="3" t="str">
        <f t="shared" ca="1" si="205"/>
        <v/>
      </c>
      <c r="DN98" s="2" t="str">
        <f t="shared" ca="1" si="206"/>
        <v>00</v>
      </c>
      <c r="DO98" s="2">
        <f t="shared" ca="1" si="207"/>
        <v>0</v>
      </c>
      <c r="DP98" s="2">
        <f t="shared" ca="1" si="239"/>
        <v>0</v>
      </c>
      <c r="DQ98" s="70" t="b">
        <f t="shared" ca="1" si="208"/>
        <v>0</v>
      </c>
      <c r="DR98" s="70" t="b">
        <f t="shared" ca="1" si="209"/>
        <v>0</v>
      </c>
    </row>
    <row r="99" spans="1:122" x14ac:dyDescent="0.35">
      <c r="A99" s="9" t="s">
        <v>1900</v>
      </c>
      <c r="B99" s="2" t="str">
        <f t="shared" ca="1" si="210"/>
        <v>80040ED4</v>
      </c>
      <c r="C99" s="80">
        <f t="shared" ca="1" si="211"/>
        <v>1</v>
      </c>
      <c r="D99" s="66"/>
      <c r="E99" s="66" t="str">
        <f t="shared" ca="1" si="120"/>
        <v xml:space="preserve">
</v>
      </c>
      <c r="F99" s="66" t="str">
        <f t="shared" ca="1" si="121"/>
        <v>0A</v>
      </c>
      <c r="G99" s="66">
        <f t="shared" ca="1" si="122"/>
        <v>10</v>
      </c>
      <c r="H99" s="66">
        <f t="shared" ca="1" si="123"/>
        <v>2570</v>
      </c>
      <c r="I99" s="3" t="str">
        <f t="shared" ca="1" si="124"/>
        <v xml:space="preserve">
</v>
      </c>
      <c r="J99" s="2" t="str">
        <f t="shared" ca="1" si="125"/>
        <v>0A</v>
      </c>
      <c r="K99" s="2">
        <f t="shared" ca="1" si="126"/>
        <v>10</v>
      </c>
      <c r="L99" s="2">
        <f t="shared" ca="1" si="212"/>
        <v>2570</v>
      </c>
      <c r="M99" s="3" t="str">
        <f t="shared" ca="1" si="127"/>
        <v xml:space="preserve">
</v>
      </c>
      <c r="N99" s="2" t="str">
        <f t="shared" ca="1" si="128"/>
        <v>0A</v>
      </c>
      <c r="O99" s="2">
        <f t="shared" ca="1" si="129"/>
        <v>10</v>
      </c>
      <c r="P99" s="2">
        <f t="shared" ca="1" si="213"/>
        <v>2570</v>
      </c>
      <c r="Q99" s="3" t="str">
        <f t="shared" ca="1" si="130"/>
        <v/>
      </c>
      <c r="R99" s="2" t="str">
        <f t="shared" ca="1" si="131"/>
        <v>00</v>
      </c>
      <c r="S99" s="2">
        <f t="shared" ca="1" si="132"/>
        <v>0</v>
      </c>
      <c r="T99" s="2">
        <f t="shared" ca="1" si="214"/>
        <v>0</v>
      </c>
      <c r="U99" s="3" t="str">
        <f t="shared" ca="1" si="133"/>
        <v/>
      </c>
      <c r="V99" s="2" t="str">
        <f t="shared" ca="1" si="134"/>
        <v>00</v>
      </c>
      <c r="W99" s="2">
        <f t="shared" ca="1" si="135"/>
        <v>0</v>
      </c>
      <c r="X99" s="2">
        <f t="shared" ca="1" si="215"/>
        <v>0</v>
      </c>
      <c r="Y99" s="3" t="str">
        <f t="shared" ca="1" si="136"/>
        <v/>
      </c>
      <c r="Z99" s="2" t="str">
        <f t="shared" ca="1" si="137"/>
        <v>00</v>
      </c>
      <c r="AA99" s="2">
        <f t="shared" ca="1" si="138"/>
        <v>0</v>
      </c>
      <c r="AB99" s="2">
        <f t="shared" ca="1" si="216"/>
        <v>0</v>
      </c>
      <c r="AC99" s="3" t="str">
        <f t="shared" ca="1" si="139"/>
        <v/>
      </c>
      <c r="AD99" s="2" t="str">
        <f t="shared" ca="1" si="140"/>
        <v>00</v>
      </c>
      <c r="AE99" s="2">
        <f t="shared" ca="1" si="141"/>
        <v>0</v>
      </c>
      <c r="AF99" s="2">
        <f t="shared" ca="1" si="217"/>
        <v>0</v>
      </c>
      <c r="AG99" s="3" t="str">
        <f t="shared" ca="1" si="142"/>
        <v/>
      </c>
      <c r="AH99" s="2" t="str">
        <f t="shared" ca="1" si="143"/>
        <v>00</v>
      </c>
      <c r="AI99" s="2">
        <f t="shared" ca="1" si="144"/>
        <v>0</v>
      </c>
      <c r="AJ99" s="2">
        <f t="shared" ca="1" si="218"/>
        <v>0</v>
      </c>
      <c r="AK99" s="3" t="str">
        <f t="shared" ca="1" si="145"/>
        <v/>
      </c>
      <c r="AL99" s="2" t="str">
        <f t="shared" ca="1" si="146"/>
        <v>00</v>
      </c>
      <c r="AM99" s="2">
        <f t="shared" ca="1" si="147"/>
        <v>0</v>
      </c>
      <c r="AN99" s="2">
        <f t="shared" ca="1" si="219"/>
        <v>0</v>
      </c>
      <c r="AO99" s="3" t="str">
        <f t="shared" ca="1" si="148"/>
        <v/>
      </c>
      <c r="AP99" s="2" t="str">
        <f t="shared" ca="1" si="149"/>
        <v>00</v>
      </c>
      <c r="AQ99" s="2">
        <f t="shared" ca="1" si="150"/>
        <v>0</v>
      </c>
      <c r="AR99" s="2">
        <f t="shared" ca="1" si="220"/>
        <v>0</v>
      </c>
      <c r="AS99" s="3" t="str">
        <f t="shared" ca="1" si="151"/>
        <v/>
      </c>
      <c r="AT99" s="2" t="str">
        <f t="shared" ca="1" si="152"/>
        <v>00</v>
      </c>
      <c r="AU99" s="2">
        <f t="shared" ca="1" si="153"/>
        <v>0</v>
      </c>
      <c r="AV99" s="2">
        <f t="shared" ca="1" si="221"/>
        <v>0</v>
      </c>
      <c r="AW99" s="3" t="str">
        <f t="shared" ca="1" si="154"/>
        <v/>
      </c>
      <c r="AX99" s="2" t="str">
        <f t="shared" ca="1" si="155"/>
        <v>00</v>
      </c>
      <c r="AY99" s="2">
        <f t="shared" ca="1" si="156"/>
        <v>0</v>
      </c>
      <c r="AZ99" s="2">
        <f t="shared" ca="1" si="222"/>
        <v>0</v>
      </c>
      <c r="BA99" s="3" t="str">
        <f t="shared" ca="1" si="157"/>
        <v/>
      </c>
      <c r="BB99" s="2" t="str">
        <f t="shared" ca="1" si="158"/>
        <v>00</v>
      </c>
      <c r="BC99" s="2">
        <f t="shared" ca="1" si="159"/>
        <v>0</v>
      </c>
      <c r="BD99" s="2">
        <f t="shared" ca="1" si="223"/>
        <v>0</v>
      </c>
      <c r="BE99" s="3" t="str">
        <f t="shared" ca="1" si="160"/>
        <v/>
      </c>
      <c r="BF99" s="2" t="str">
        <f t="shared" ca="1" si="161"/>
        <v>00</v>
      </c>
      <c r="BG99" s="2">
        <f t="shared" ca="1" si="162"/>
        <v>0</v>
      </c>
      <c r="BH99" s="2">
        <f t="shared" ca="1" si="224"/>
        <v>0</v>
      </c>
      <c r="BI99" s="3" t="str">
        <f t="shared" ca="1" si="163"/>
        <v/>
      </c>
      <c r="BJ99" s="2" t="str">
        <f t="shared" ca="1" si="164"/>
        <v>00</v>
      </c>
      <c r="BK99" s="2">
        <f t="shared" ca="1" si="165"/>
        <v>0</v>
      </c>
      <c r="BL99" s="2">
        <f t="shared" ca="1" si="225"/>
        <v>0</v>
      </c>
      <c r="BM99" s="3" t="str">
        <f t="shared" ca="1" si="166"/>
        <v/>
      </c>
      <c r="BN99" s="2" t="str">
        <f t="shared" ca="1" si="167"/>
        <v>00</v>
      </c>
      <c r="BO99" s="2">
        <f t="shared" ca="1" si="168"/>
        <v>0</v>
      </c>
      <c r="BP99" s="2">
        <f t="shared" ca="1" si="226"/>
        <v>0</v>
      </c>
      <c r="BQ99" s="3" t="str">
        <f t="shared" ca="1" si="169"/>
        <v/>
      </c>
      <c r="BR99" s="2" t="str">
        <f t="shared" ca="1" si="170"/>
        <v>00</v>
      </c>
      <c r="BS99" s="2">
        <f t="shared" ca="1" si="171"/>
        <v>0</v>
      </c>
      <c r="BT99" s="2">
        <f t="shared" ca="1" si="227"/>
        <v>0</v>
      </c>
      <c r="BU99" s="3" t="str">
        <f t="shared" ca="1" si="172"/>
        <v/>
      </c>
      <c r="BV99" s="2" t="str">
        <f t="shared" ca="1" si="173"/>
        <v>00</v>
      </c>
      <c r="BW99" s="2">
        <f t="shared" ca="1" si="174"/>
        <v>0</v>
      </c>
      <c r="BX99" s="2">
        <f t="shared" ca="1" si="228"/>
        <v>0</v>
      </c>
      <c r="BY99" s="3" t="str">
        <f t="shared" ca="1" si="175"/>
        <v/>
      </c>
      <c r="BZ99" s="2" t="str">
        <f t="shared" ca="1" si="176"/>
        <v>00</v>
      </c>
      <c r="CA99" s="2">
        <f t="shared" ca="1" si="177"/>
        <v>0</v>
      </c>
      <c r="CB99" s="2">
        <f t="shared" ca="1" si="229"/>
        <v>0</v>
      </c>
      <c r="CC99" s="3" t="str">
        <f t="shared" ca="1" si="178"/>
        <v/>
      </c>
      <c r="CD99" s="2" t="str">
        <f t="shared" ca="1" si="179"/>
        <v>00</v>
      </c>
      <c r="CE99" s="2">
        <f t="shared" ca="1" si="180"/>
        <v>0</v>
      </c>
      <c r="CF99" s="2">
        <f t="shared" ca="1" si="230"/>
        <v>0</v>
      </c>
      <c r="CG99" s="3" t="str">
        <f t="shared" ca="1" si="181"/>
        <v/>
      </c>
      <c r="CH99" s="2" t="str">
        <f t="shared" ca="1" si="182"/>
        <v>00</v>
      </c>
      <c r="CI99" s="2">
        <f t="shared" ca="1" si="183"/>
        <v>0</v>
      </c>
      <c r="CJ99" s="2">
        <f t="shared" ca="1" si="231"/>
        <v>0</v>
      </c>
      <c r="CK99" s="3" t="str">
        <f t="shared" ca="1" si="184"/>
        <v/>
      </c>
      <c r="CL99" s="2" t="str">
        <f t="shared" ca="1" si="185"/>
        <v>00</v>
      </c>
      <c r="CM99" s="2">
        <f t="shared" ca="1" si="186"/>
        <v>0</v>
      </c>
      <c r="CN99" s="2">
        <f t="shared" ca="1" si="232"/>
        <v>0</v>
      </c>
      <c r="CO99" s="3" t="str">
        <f t="shared" ca="1" si="187"/>
        <v/>
      </c>
      <c r="CP99" s="2" t="str">
        <f t="shared" ca="1" si="188"/>
        <v>00</v>
      </c>
      <c r="CQ99" s="2">
        <f t="shared" ca="1" si="189"/>
        <v>0</v>
      </c>
      <c r="CR99" s="2">
        <f t="shared" ca="1" si="233"/>
        <v>0</v>
      </c>
      <c r="CS99" s="3" t="str">
        <f t="shared" ca="1" si="190"/>
        <v/>
      </c>
      <c r="CT99" s="2" t="str">
        <f t="shared" ca="1" si="191"/>
        <v>00</v>
      </c>
      <c r="CU99" s="2">
        <f t="shared" ca="1" si="192"/>
        <v>0</v>
      </c>
      <c r="CV99" s="2">
        <f t="shared" ca="1" si="234"/>
        <v>0</v>
      </c>
      <c r="CW99" s="3" t="str">
        <f t="shared" ca="1" si="193"/>
        <v/>
      </c>
      <c r="CX99" s="2" t="str">
        <f t="shared" ca="1" si="194"/>
        <v>00</v>
      </c>
      <c r="CY99" s="2">
        <f t="shared" ca="1" si="195"/>
        <v>0</v>
      </c>
      <c r="CZ99" s="2">
        <f t="shared" ca="1" si="235"/>
        <v>0</v>
      </c>
      <c r="DA99" s="3" t="str">
        <f t="shared" ca="1" si="196"/>
        <v/>
      </c>
      <c r="DB99" s="2" t="str">
        <f t="shared" ca="1" si="197"/>
        <v>00</v>
      </c>
      <c r="DC99" s="2">
        <f t="shared" ca="1" si="198"/>
        <v>0</v>
      </c>
      <c r="DD99" s="2">
        <f t="shared" ca="1" si="236"/>
        <v>0</v>
      </c>
      <c r="DE99" s="3" t="str">
        <f t="shared" ca="1" si="199"/>
        <v/>
      </c>
      <c r="DF99" s="2" t="str">
        <f t="shared" ca="1" si="200"/>
        <v>00</v>
      </c>
      <c r="DG99" s="2">
        <f t="shared" ca="1" si="201"/>
        <v>0</v>
      </c>
      <c r="DH99" s="2">
        <f t="shared" ca="1" si="237"/>
        <v>0</v>
      </c>
      <c r="DI99" s="3" t="str">
        <f t="shared" ca="1" si="202"/>
        <v/>
      </c>
      <c r="DJ99" s="2" t="str">
        <f t="shared" ca="1" si="203"/>
        <v>00</v>
      </c>
      <c r="DK99" s="2">
        <f t="shared" ca="1" si="204"/>
        <v>0</v>
      </c>
      <c r="DL99" s="2">
        <f t="shared" ca="1" si="238"/>
        <v>0</v>
      </c>
      <c r="DM99" s="3" t="str">
        <f t="shared" ca="1" si="205"/>
        <v/>
      </c>
      <c r="DN99" s="2" t="str">
        <f t="shared" ca="1" si="206"/>
        <v>00</v>
      </c>
      <c r="DO99" s="2">
        <f t="shared" ca="1" si="207"/>
        <v>0</v>
      </c>
      <c r="DP99" s="2">
        <f t="shared" ca="1" si="239"/>
        <v>0</v>
      </c>
      <c r="DQ99" s="70" t="b">
        <f t="shared" ca="1" si="208"/>
        <v>0</v>
      </c>
      <c r="DR99" s="70" t="b">
        <f t="shared" ca="1" si="209"/>
        <v>0</v>
      </c>
    </row>
    <row r="100" spans="1:122" x14ac:dyDescent="0.35">
      <c r="A100" s="9" t="s">
        <v>1901</v>
      </c>
      <c r="B100" s="2" t="str">
        <f t="shared" ca="1" si="210"/>
        <v>80040ED5</v>
      </c>
      <c r="C100" s="80">
        <f t="shared" ca="1" si="211"/>
        <v>1</v>
      </c>
      <c r="D100" s="66"/>
      <c r="E100" s="66" t="str">
        <f t="shared" ca="1" si="120"/>
        <v xml:space="preserve">
</v>
      </c>
      <c r="F100" s="66" t="str">
        <f t="shared" ca="1" si="121"/>
        <v>0A</v>
      </c>
      <c r="G100" s="66">
        <f t="shared" ca="1" si="122"/>
        <v>10</v>
      </c>
      <c r="H100" s="66">
        <f t="shared" ca="1" si="123"/>
        <v>2570</v>
      </c>
      <c r="I100" s="3" t="str">
        <f t="shared" ca="1" si="124"/>
        <v xml:space="preserve">
</v>
      </c>
      <c r="J100" s="2" t="str">
        <f t="shared" ca="1" si="125"/>
        <v>0A</v>
      </c>
      <c r="K100" s="2">
        <f t="shared" ca="1" si="126"/>
        <v>10</v>
      </c>
      <c r="L100" s="2">
        <f t="shared" ca="1" si="212"/>
        <v>2570</v>
      </c>
      <c r="M100" s="3" t="str">
        <f t="shared" ca="1" si="127"/>
        <v xml:space="preserve">
</v>
      </c>
      <c r="N100" s="2" t="str">
        <f t="shared" ca="1" si="128"/>
        <v>0A</v>
      </c>
      <c r="O100" s="2">
        <f t="shared" ca="1" si="129"/>
        <v>10</v>
      </c>
      <c r="P100" s="2">
        <f t="shared" ca="1" si="213"/>
        <v>2570</v>
      </c>
      <c r="Q100" s="3" t="str">
        <f t="shared" ca="1" si="130"/>
        <v/>
      </c>
      <c r="R100" s="2" t="str">
        <f t="shared" ca="1" si="131"/>
        <v>00</v>
      </c>
      <c r="S100" s="2">
        <f t="shared" ca="1" si="132"/>
        <v>0</v>
      </c>
      <c r="T100" s="2">
        <f t="shared" ca="1" si="214"/>
        <v>0</v>
      </c>
      <c r="U100" s="3" t="str">
        <f t="shared" ca="1" si="133"/>
        <v/>
      </c>
      <c r="V100" s="2" t="str">
        <f t="shared" ca="1" si="134"/>
        <v>00</v>
      </c>
      <c r="W100" s="2">
        <f t="shared" ca="1" si="135"/>
        <v>0</v>
      </c>
      <c r="X100" s="2">
        <f t="shared" ca="1" si="215"/>
        <v>0</v>
      </c>
      <c r="Y100" s="3" t="str">
        <f t="shared" ca="1" si="136"/>
        <v/>
      </c>
      <c r="Z100" s="2" t="str">
        <f t="shared" ca="1" si="137"/>
        <v>00</v>
      </c>
      <c r="AA100" s="2">
        <f t="shared" ca="1" si="138"/>
        <v>0</v>
      </c>
      <c r="AB100" s="2">
        <f t="shared" ca="1" si="216"/>
        <v>0</v>
      </c>
      <c r="AC100" s="3" t="str">
        <f t="shared" ca="1" si="139"/>
        <v/>
      </c>
      <c r="AD100" s="2" t="str">
        <f t="shared" ca="1" si="140"/>
        <v>00</v>
      </c>
      <c r="AE100" s="2">
        <f t="shared" ca="1" si="141"/>
        <v>0</v>
      </c>
      <c r="AF100" s="2">
        <f t="shared" ca="1" si="217"/>
        <v>0</v>
      </c>
      <c r="AG100" s="3" t="str">
        <f t="shared" ca="1" si="142"/>
        <v/>
      </c>
      <c r="AH100" s="2" t="str">
        <f t="shared" ca="1" si="143"/>
        <v>00</v>
      </c>
      <c r="AI100" s="2">
        <f t="shared" ca="1" si="144"/>
        <v>0</v>
      </c>
      <c r="AJ100" s="2">
        <f t="shared" ca="1" si="218"/>
        <v>0</v>
      </c>
      <c r="AK100" s="3" t="str">
        <f t="shared" ca="1" si="145"/>
        <v/>
      </c>
      <c r="AL100" s="2" t="str">
        <f t="shared" ca="1" si="146"/>
        <v>00</v>
      </c>
      <c r="AM100" s="2">
        <f t="shared" ca="1" si="147"/>
        <v>0</v>
      </c>
      <c r="AN100" s="2">
        <f t="shared" ca="1" si="219"/>
        <v>0</v>
      </c>
      <c r="AO100" s="3" t="str">
        <f t="shared" ca="1" si="148"/>
        <v/>
      </c>
      <c r="AP100" s="2" t="str">
        <f t="shared" ca="1" si="149"/>
        <v>00</v>
      </c>
      <c r="AQ100" s="2">
        <f t="shared" ca="1" si="150"/>
        <v>0</v>
      </c>
      <c r="AR100" s="2">
        <f t="shared" ca="1" si="220"/>
        <v>0</v>
      </c>
      <c r="AS100" s="3" t="str">
        <f t="shared" ca="1" si="151"/>
        <v/>
      </c>
      <c r="AT100" s="2" t="str">
        <f t="shared" ca="1" si="152"/>
        <v>00</v>
      </c>
      <c r="AU100" s="2">
        <f t="shared" ca="1" si="153"/>
        <v>0</v>
      </c>
      <c r="AV100" s="2">
        <f t="shared" ca="1" si="221"/>
        <v>0</v>
      </c>
      <c r="AW100" s="3" t="str">
        <f t="shared" ca="1" si="154"/>
        <v/>
      </c>
      <c r="AX100" s="2" t="str">
        <f t="shared" ca="1" si="155"/>
        <v>00</v>
      </c>
      <c r="AY100" s="2">
        <f t="shared" ca="1" si="156"/>
        <v>0</v>
      </c>
      <c r="AZ100" s="2">
        <f t="shared" ca="1" si="222"/>
        <v>0</v>
      </c>
      <c r="BA100" s="3" t="str">
        <f t="shared" ca="1" si="157"/>
        <v/>
      </c>
      <c r="BB100" s="2" t="str">
        <f t="shared" ca="1" si="158"/>
        <v>00</v>
      </c>
      <c r="BC100" s="2">
        <f t="shared" ca="1" si="159"/>
        <v>0</v>
      </c>
      <c r="BD100" s="2">
        <f t="shared" ca="1" si="223"/>
        <v>0</v>
      </c>
      <c r="BE100" s="3" t="str">
        <f t="shared" ca="1" si="160"/>
        <v/>
      </c>
      <c r="BF100" s="2" t="str">
        <f t="shared" ca="1" si="161"/>
        <v>00</v>
      </c>
      <c r="BG100" s="2">
        <f t="shared" ca="1" si="162"/>
        <v>0</v>
      </c>
      <c r="BH100" s="2">
        <f t="shared" ca="1" si="224"/>
        <v>0</v>
      </c>
      <c r="BI100" s="3" t="str">
        <f t="shared" ca="1" si="163"/>
        <v/>
      </c>
      <c r="BJ100" s="2" t="str">
        <f t="shared" ca="1" si="164"/>
        <v>00</v>
      </c>
      <c r="BK100" s="2">
        <f t="shared" ca="1" si="165"/>
        <v>0</v>
      </c>
      <c r="BL100" s="2">
        <f t="shared" ca="1" si="225"/>
        <v>0</v>
      </c>
      <c r="BM100" s="3" t="str">
        <f t="shared" ca="1" si="166"/>
        <v/>
      </c>
      <c r="BN100" s="2" t="str">
        <f t="shared" ca="1" si="167"/>
        <v>00</v>
      </c>
      <c r="BO100" s="2">
        <f t="shared" ca="1" si="168"/>
        <v>0</v>
      </c>
      <c r="BP100" s="2">
        <f t="shared" ca="1" si="226"/>
        <v>0</v>
      </c>
      <c r="BQ100" s="3" t="str">
        <f t="shared" ca="1" si="169"/>
        <v/>
      </c>
      <c r="BR100" s="2" t="str">
        <f t="shared" ca="1" si="170"/>
        <v>00</v>
      </c>
      <c r="BS100" s="2">
        <f t="shared" ca="1" si="171"/>
        <v>0</v>
      </c>
      <c r="BT100" s="2">
        <f t="shared" ca="1" si="227"/>
        <v>0</v>
      </c>
      <c r="BU100" s="3" t="str">
        <f t="shared" ca="1" si="172"/>
        <v/>
      </c>
      <c r="BV100" s="2" t="str">
        <f t="shared" ca="1" si="173"/>
        <v>00</v>
      </c>
      <c r="BW100" s="2">
        <f t="shared" ca="1" si="174"/>
        <v>0</v>
      </c>
      <c r="BX100" s="2">
        <f t="shared" ca="1" si="228"/>
        <v>0</v>
      </c>
      <c r="BY100" s="3" t="str">
        <f t="shared" ca="1" si="175"/>
        <v/>
      </c>
      <c r="BZ100" s="2" t="str">
        <f t="shared" ca="1" si="176"/>
        <v>00</v>
      </c>
      <c r="CA100" s="2">
        <f t="shared" ca="1" si="177"/>
        <v>0</v>
      </c>
      <c r="CB100" s="2">
        <f t="shared" ca="1" si="229"/>
        <v>0</v>
      </c>
      <c r="CC100" s="3" t="str">
        <f t="shared" ca="1" si="178"/>
        <v/>
      </c>
      <c r="CD100" s="2" t="str">
        <f t="shared" ca="1" si="179"/>
        <v>00</v>
      </c>
      <c r="CE100" s="2">
        <f t="shared" ca="1" si="180"/>
        <v>0</v>
      </c>
      <c r="CF100" s="2">
        <f t="shared" ca="1" si="230"/>
        <v>0</v>
      </c>
      <c r="CG100" s="3" t="str">
        <f t="shared" ca="1" si="181"/>
        <v/>
      </c>
      <c r="CH100" s="2" t="str">
        <f t="shared" ca="1" si="182"/>
        <v>00</v>
      </c>
      <c r="CI100" s="2">
        <f t="shared" ca="1" si="183"/>
        <v>0</v>
      </c>
      <c r="CJ100" s="2">
        <f t="shared" ca="1" si="231"/>
        <v>0</v>
      </c>
      <c r="CK100" s="3" t="str">
        <f t="shared" ca="1" si="184"/>
        <v/>
      </c>
      <c r="CL100" s="2" t="str">
        <f t="shared" ca="1" si="185"/>
        <v>00</v>
      </c>
      <c r="CM100" s="2">
        <f t="shared" ca="1" si="186"/>
        <v>0</v>
      </c>
      <c r="CN100" s="2">
        <f t="shared" ca="1" si="232"/>
        <v>0</v>
      </c>
      <c r="CO100" s="3" t="str">
        <f t="shared" ca="1" si="187"/>
        <v/>
      </c>
      <c r="CP100" s="2" t="str">
        <f t="shared" ca="1" si="188"/>
        <v>00</v>
      </c>
      <c r="CQ100" s="2">
        <f t="shared" ca="1" si="189"/>
        <v>0</v>
      </c>
      <c r="CR100" s="2">
        <f t="shared" ca="1" si="233"/>
        <v>0</v>
      </c>
      <c r="CS100" s="3" t="str">
        <f t="shared" ca="1" si="190"/>
        <v/>
      </c>
      <c r="CT100" s="2" t="str">
        <f t="shared" ca="1" si="191"/>
        <v>00</v>
      </c>
      <c r="CU100" s="2">
        <f t="shared" ca="1" si="192"/>
        <v>0</v>
      </c>
      <c r="CV100" s="2">
        <f t="shared" ca="1" si="234"/>
        <v>0</v>
      </c>
      <c r="CW100" s="3" t="str">
        <f t="shared" ca="1" si="193"/>
        <v/>
      </c>
      <c r="CX100" s="2" t="str">
        <f t="shared" ca="1" si="194"/>
        <v>00</v>
      </c>
      <c r="CY100" s="2">
        <f t="shared" ca="1" si="195"/>
        <v>0</v>
      </c>
      <c r="CZ100" s="2">
        <f t="shared" ca="1" si="235"/>
        <v>0</v>
      </c>
      <c r="DA100" s="3" t="str">
        <f t="shared" ca="1" si="196"/>
        <v/>
      </c>
      <c r="DB100" s="2" t="str">
        <f t="shared" ca="1" si="197"/>
        <v>00</v>
      </c>
      <c r="DC100" s="2">
        <f t="shared" ca="1" si="198"/>
        <v>0</v>
      </c>
      <c r="DD100" s="2">
        <f t="shared" ca="1" si="236"/>
        <v>0</v>
      </c>
      <c r="DE100" s="3" t="str">
        <f t="shared" ca="1" si="199"/>
        <v/>
      </c>
      <c r="DF100" s="2" t="str">
        <f t="shared" ca="1" si="200"/>
        <v>00</v>
      </c>
      <c r="DG100" s="2">
        <f t="shared" ca="1" si="201"/>
        <v>0</v>
      </c>
      <c r="DH100" s="2">
        <f t="shared" ca="1" si="237"/>
        <v>0</v>
      </c>
      <c r="DI100" s="3" t="str">
        <f t="shared" ca="1" si="202"/>
        <v/>
      </c>
      <c r="DJ100" s="2" t="str">
        <f t="shared" ca="1" si="203"/>
        <v>00</v>
      </c>
      <c r="DK100" s="2">
        <f t="shared" ca="1" si="204"/>
        <v>0</v>
      </c>
      <c r="DL100" s="2">
        <f t="shared" ca="1" si="238"/>
        <v>0</v>
      </c>
      <c r="DM100" s="3" t="str">
        <f t="shared" ca="1" si="205"/>
        <v/>
      </c>
      <c r="DN100" s="2" t="str">
        <f t="shared" ca="1" si="206"/>
        <v>00</v>
      </c>
      <c r="DO100" s="2">
        <f t="shared" ca="1" si="207"/>
        <v>0</v>
      </c>
      <c r="DP100" s="2">
        <f t="shared" ca="1" si="239"/>
        <v>0</v>
      </c>
      <c r="DQ100" s="70" t="b">
        <f t="shared" ca="1" si="208"/>
        <v>0</v>
      </c>
      <c r="DR100" s="70" t="b">
        <f t="shared" ca="1" si="209"/>
        <v>0</v>
      </c>
    </row>
    <row r="101" spans="1:122" x14ac:dyDescent="0.35">
      <c r="A101" s="9" t="s">
        <v>1902</v>
      </c>
      <c r="B101" s="2" t="str">
        <f t="shared" ca="1" si="210"/>
        <v>80040ED6</v>
      </c>
      <c r="C101" s="80">
        <f t="shared" ca="1" si="211"/>
        <v>1</v>
      </c>
      <c r="D101" s="66"/>
      <c r="E101" s="66" t="str">
        <f t="shared" ca="1" si="120"/>
        <v xml:space="preserve">
</v>
      </c>
      <c r="F101" s="66" t="str">
        <f t="shared" ca="1" si="121"/>
        <v>0A</v>
      </c>
      <c r="G101" s="66">
        <f t="shared" ca="1" si="122"/>
        <v>10</v>
      </c>
      <c r="H101" s="66">
        <f t="shared" ca="1" si="123"/>
        <v>2570</v>
      </c>
      <c r="I101" s="3" t="str">
        <f t="shared" ca="1" si="124"/>
        <v xml:space="preserve">
</v>
      </c>
      <c r="J101" s="2" t="str">
        <f t="shared" ca="1" si="125"/>
        <v>0A</v>
      </c>
      <c r="K101" s="2">
        <f t="shared" ca="1" si="126"/>
        <v>10</v>
      </c>
      <c r="L101" s="2">
        <f t="shared" ca="1" si="212"/>
        <v>2570</v>
      </c>
      <c r="M101" s="3" t="str">
        <f t="shared" ca="1" si="127"/>
        <v xml:space="preserve">
</v>
      </c>
      <c r="N101" s="2" t="str">
        <f t="shared" ca="1" si="128"/>
        <v>0A</v>
      </c>
      <c r="O101" s="2">
        <f t="shared" ca="1" si="129"/>
        <v>10</v>
      </c>
      <c r="P101" s="2">
        <f t="shared" ca="1" si="213"/>
        <v>2570</v>
      </c>
      <c r="Q101" s="3" t="str">
        <f t="shared" ca="1" si="130"/>
        <v/>
      </c>
      <c r="R101" s="2" t="str">
        <f t="shared" ca="1" si="131"/>
        <v>00</v>
      </c>
      <c r="S101" s="2">
        <f t="shared" ca="1" si="132"/>
        <v>0</v>
      </c>
      <c r="T101" s="2">
        <f t="shared" ca="1" si="214"/>
        <v>0</v>
      </c>
      <c r="U101" s="3" t="str">
        <f t="shared" ca="1" si="133"/>
        <v/>
      </c>
      <c r="V101" s="2" t="str">
        <f t="shared" ca="1" si="134"/>
        <v>00</v>
      </c>
      <c r="W101" s="2">
        <f t="shared" ca="1" si="135"/>
        <v>0</v>
      </c>
      <c r="X101" s="2">
        <f t="shared" ca="1" si="215"/>
        <v>0</v>
      </c>
      <c r="Y101" s="3" t="str">
        <f t="shared" ca="1" si="136"/>
        <v/>
      </c>
      <c r="Z101" s="2" t="str">
        <f t="shared" ca="1" si="137"/>
        <v>00</v>
      </c>
      <c r="AA101" s="2">
        <f t="shared" ca="1" si="138"/>
        <v>0</v>
      </c>
      <c r="AB101" s="2">
        <f t="shared" ca="1" si="216"/>
        <v>0</v>
      </c>
      <c r="AC101" s="3" t="str">
        <f t="shared" ca="1" si="139"/>
        <v/>
      </c>
      <c r="AD101" s="2" t="str">
        <f t="shared" ca="1" si="140"/>
        <v>00</v>
      </c>
      <c r="AE101" s="2">
        <f t="shared" ca="1" si="141"/>
        <v>0</v>
      </c>
      <c r="AF101" s="2">
        <f t="shared" ca="1" si="217"/>
        <v>0</v>
      </c>
      <c r="AG101" s="3" t="str">
        <f t="shared" ca="1" si="142"/>
        <v/>
      </c>
      <c r="AH101" s="2" t="str">
        <f t="shared" ca="1" si="143"/>
        <v>00</v>
      </c>
      <c r="AI101" s="2">
        <f t="shared" ca="1" si="144"/>
        <v>0</v>
      </c>
      <c r="AJ101" s="2">
        <f t="shared" ca="1" si="218"/>
        <v>0</v>
      </c>
      <c r="AK101" s="3" t="str">
        <f t="shared" ca="1" si="145"/>
        <v/>
      </c>
      <c r="AL101" s="2" t="str">
        <f t="shared" ca="1" si="146"/>
        <v>00</v>
      </c>
      <c r="AM101" s="2">
        <f t="shared" ca="1" si="147"/>
        <v>0</v>
      </c>
      <c r="AN101" s="2">
        <f t="shared" ca="1" si="219"/>
        <v>0</v>
      </c>
      <c r="AO101" s="3" t="str">
        <f t="shared" ca="1" si="148"/>
        <v/>
      </c>
      <c r="AP101" s="2" t="str">
        <f t="shared" ca="1" si="149"/>
        <v>00</v>
      </c>
      <c r="AQ101" s="2">
        <f t="shared" ca="1" si="150"/>
        <v>0</v>
      </c>
      <c r="AR101" s="2">
        <f t="shared" ca="1" si="220"/>
        <v>0</v>
      </c>
      <c r="AS101" s="3" t="str">
        <f t="shared" ca="1" si="151"/>
        <v/>
      </c>
      <c r="AT101" s="2" t="str">
        <f t="shared" ca="1" si="152"/>
        <v>00</v>
      </c>
      <c r="AU101" s="2">
        <f t="shared" ca="1" si="153"/>
        <v>0</v>
      </c>
      <c r="AV101" s="2">
        <f t="shared" ca="1" si="221"/>
        <v>0</v>
      </c>
      <c r="AW101" s="3" t="str">
        <f t="shared" ca="1" si="154"/>
        <v/>
      </c>
      <c r="AX101" s="2" t="str">
        <f t="shared" ca="1" si="155"/>
        <v>00</v>
      </c>
      <c r="AY101" s="2">
        <f t="shared" ca="1" si="156"/>
        <v>0</v>
      </c>
      <c r="AZ101" s="2">
        <f t="shared" ca="1" si="222"/>
        <v>0</v>
      </c>
      <c r="BA101" s="3" t="str">
        <f t="shared" ca="1" si="157"/>
        <v/>
      </c>
      <c r="BB101" s="2" t="str">
        <f t="shared" ca="1" si="158"/>
        <v>00</v>
      </c>
      <c r="BC101" s="2">
        <f t="shared" ca="1" si="159"/>
        <v>0</v>
      </c>
      <c r="BD101" s="2">
        <f t="shared" ca="1" si="223"/>
        <v>0</v>
      </c>
      <c r="BE101" s="3" t="str">
        <f t="shared" ca="1" si="160"/>
        <v/>
      </c>
      <c r="BF101" s="2" t="str">
        <f t="shared" ca="1" si="161"/>
        <v>00</v>
      </c>
      <c r="BG101" s="2">
        <f t="shared" ca="1" si="162"/>
        <v>0</v>
      </c>
      <c r="BH101" s="2">
        <f t="shared" ca="1" si="224"/>
        <v>0</v>
      </c>
      <c r="BI101" s="3" t="str">
        <f t="shared" ca="1" si="163"/>
        <v/>
      </c>
      <c r="BJ101" s="2" t="str">
        <f t="shared" ca="1" si="164"/>
        <v>00</v>
      </c>
      <c r="BK101" s="2">
        <f t="shared" ca="1" si="165"/>
        <v>0</v>
      </c>
      <c r="BL101" s="2">
        <f t="shared" ca="1" si="225"/>
        <v>0</v>
      </c>
      <c r="BM101" s="3" t="str">
        <f t="shared" ca="1" si="166"/>
        <v/>
      </c>
      <c r="BN101" s="2" t="str">
        <f t="shared" ca="1" si="167"/>
        <v>00</v>
      </c>
      <c r="BO101" s="2">
        <f t="shared" ca="1" si="168"/>
        <v>0</v>
      </c>
      <c r="BP101" s="2">
        <f t="shared" ca="1" si="226"/>
        <v>0</v>
      </c>
      <c r="BQ101" s="3" t="str">
        <f t="shared" ca="1" si="169"/>
        <v/>
      </c>
      <c r="BR101" s="2" t="str">
        <f t="shared" ca="1" si="170"/>
        <v>00</v>
      </c>
      <c r="BS101" s="2">
        <f t="shared" ca="1" si="171"/>
        <v>0</v>
      </c>
      <c r="BT101" s="2">
        <f t="shared" ca="1" si="227"/>
        <v>0</v>
      </c>
      <c r="BU101" s="3" t="str">
        <f t="shared" ca="1" si="172"/>
        <v/>
      </c>
      <c r="BV101" s="2" t="str">
        <f t="shared" ca="1" si="173"/>
        <v>00</v>
      </c>
      <c r="BW101" s="2">
        <f t="shared" ca="1" si="174"/>
        <v>0</v>
      </c>
      <c r="BX101" s="2">
        <f t="shared" ca="1" si="228"/>
        <v>0</v>
      </c>
      <c r="BY101" s="3" t="str">
        <f t="shared" ca="1" si="175"/>
        <v/>
      </c>
      <c r="BZ101" s="2" t="str">
        <f t="shared" ca="1" si="176"/>
        <v>00</v>
      </c>
      <c r="CA101" s="2">
        <f t="shared" ca="1" si="177"/>
        <v>0</v>
      </c>
      <c r="CB101" s="2">
        <f t="shared" ca="1" si="229"/>
        <v>0</v>
      </c>
      <c r="CC101" s="3" t="str">
        <f t="shared" ca="1" si="178"/>
        <v/>
      </c>
      <c r="CD101" s="2" t="str">
        <f t="shared" ca="1" si="179"/>
        <v>00</v>
      </c>
      <c r="CE101" s="2">
        <f t="shared" ca="1" si="180"/>
        <v>0</v>
      </c>
      <c r="CF101" s="2">
        <f t="shared" ca="1" si="230"/>
        <v>0</v>
      </c>
      <c r="CG101" s="3" t="str">
        <f t="shared" ca="1" si="181"/>
        <v/>
      </c>
      <c r="CH101" s="2" t="str">
        <f t="shared" ca="1" si="182"/>
        <v>00</v>
      </c>
      <c r="CI101" s="2">
        <f t="shared" ca="1" si="183"/>
        <v>0</v>
      </c>
      <c r="CJ101" s="2">
        <f t="shared" ca="1" si="231"/>
        <v>0</v>
      </c>
      <c r="CK101" s="3" t="str">
        <f t="shared" ca="1" si="184"/>
        <v/>
      </c>
      <c r="CL101" s="2" t="str">
        <f t="shared" ca="1" si="185"/>
        <v>00</v>
      </c>
      <c r="CM101" s="2">
        <f t="shared" ca="1" si="186"/>
        <v>0</v>
      </c>
      <c r="CN101" s="2">
        <f t="shared" ca="1" si="232"/>
        <v>0</v>
      </c>
      <c r="CO101" s="3" t="str">
        <f t="shared" ca="1" si="187"/>
        <v/>
      </c>
      <c r="CP101" s="2" t="str">
        <f t="shared" ca="1" si="188"/>
        <v>00</v>
      </c>
      <c r="CQ101" s="2">
        <f t="shared" ca="1" si="189"/>
        <v>0</v>
      </c>
      <c r="CR101" s="2">
        <f t="shared" ca="1" si="233"/>
        <v>0</v>
      </c>
      <c r="CS101" s="3" t="str">
        <f t="shared" ca="1" si="190"/>
        <v/>
      </c>
      <c r="CT101" s="2" t="str">
        <f t="shared" ca="1" si="191"/>
        <v>00</v>
      </c>
      <c r="CU101" s="2">
        <f t="shared" ca="1" si="192"/>
        <v>0</v>
      </c>
      <c r="CV101" s="2">
        <f t="shared" ca="1" si="234"/>
        <v>0</v>
      </c>
      <c r="CW101" s="3" t="str">
        <f t="shared" ca="1" si="193"/>
        <v/>
      </c>
      <c r="CX101" s="2" t="str">
        <f t="shared" ca="1" si="194"/>
        <v>00</v>
      </c>
      <c r="CY101" s="2">
        <f t="shared" ca="1" si="195"/>
        <v>0</v>
      </c>
      <c r="CZ101" s="2">
        <f t="shared" ca="1" si="235"/>
        <v>0</v>
      </c>
      <c r="DA101" s="3" t="str">
        <f t="shared" ca="1" si="196"/>
        <v/>
      </c>
      <c r="DB101" s="2" t="str">
        <f t="shared" ca="1" si="197"/>
        <v>00</v>
      </c>
      <c r="DC101" s="2">
        <f t="shared" ca="1" si="198"/>
        <v>0</v>
      </c>
      <c r="DD101" s="2">
        <f t="shared" ca="1" si="236"/>
        <v>0</v>
      </c>
      <c r="DE101" s="3" t="str">
        <f t="shared" ca="1" si="199"/>
        <v/>
      </c>
      <c r="DF101" s="2" t="str">
        <f t="shared" ca="1" si="200"/>
        <v>00</v>
      </c>
      <c r="DG101" s="2">
        <f t="shared" ca="1" si="201"/>
        <v>0</v>
      </c>
      <c r="DH101" s="2">
        <f t="shared" ca="1" si="237"/>
        <v>2</v>
      </c>
      <c r="DI101" s="3" t="str">
        <f t="shared" ca="1" si="202"/>
        <v/>
      </c>
      <c r="DJ101" s="2" t="str">
        <f t="shared" ca="1" si="203"/>
        <v>00</v>
      </c>
      <c r="DK101" s="2">
        <f t="shared" ca="1" si="204"/>
        <v>0</v>
      </c>
      <c r="DL101" s="2">
        <f t="shared" ca="1" si="238"/>
        <v>0</v>
      </c>
      <c r="DM101" s="3" t="str">
        <f t="shared" ca="1" si="205"/>
        <v/>
      </c>
      <c r="DN101" s="2" t="str">
        <f t="shared" ca="1" si="206"/>
        <v>00</v>
      </c>
      <c r="DO101" s="2">
        <f t="shared" ca="1" si="207"/>
        <v>0</v>
      </c>
      <c r="DP101" s="2">
        <f t="shared" ca="1" si="239"/>
        <v>0</v>
      </c>
      <c r="DQ101" s="70" t="b">
        <f t="shared" ca="1" si="208"/>
        <v>0</v>
      </c>
      <c r="DR101" s="70" t="b">
        <f t="shared" ca="1" si="209"/>
        <v>0</v>
      </c>
    </row>
    <row r="102" spans="1:122" x14ac:dyDescent="0.35">
      <c r="A102" s="9" t="s">
        <v>1887</v>
      </c>
      <c r="B102" s="2" t="str">
        <f t="shared" ca="1" si="210"/>
        <v>80040ED7</v>
      </c>
      <c r="C102" s="80">
        <f t="shared" ca="1" si="211"/>
        <v>1</v>
      </c>
      <c r="D102" s="66"/>
      <c r="E102" s="66" t="str">
        <f t="shared" ca="1" si="120"/>
        <v xml:space="preserve">
</v>
      </c>
      <c r="F102" s="66" t="str">
        <f t="shared" ca="1" si="121"/>
        <v>0A</v>
      </c>
      <c r="G102" s="66">
        <f t="shared" ca="1" si="122"/>
        <v>10</v>
      </c>
      <c r="H102" s="66">
        <f t="shared" ca="1" si="123"/>
        <v>2570</v>
      </c>
      <c r="I102" s="3" t="str">
        <f t="shared" ca="1" si="124"/>
        <v xml:space="preserve">
</v>
      </c>
      <c r="J102" s="2" t="str">
        <f t="shared" ca="1" si="125"/>
        <v>0A</v>
      </c>
      <c r="K102" s="2">
        <f t="shared" ca="1" si="126"/>
        <v>10</v>
      </c>
      <c r="L102" s="2">
        <f t="shared" ca="1" si="212"/>
        <v>2570</v>
      </c>
      <c r="M102" s="3" t="str">
        <f t="shared" ca="1" si="127"/>
        <v xml:space="preserve">
</v>
      </c>
      <c r="N102" s="2" t="str">
        <f t="shared" ca="1" si="128"/>
        <v>0A</v>
      </c>
      <c r="O102" s="2">
        <f t="shared" ca="1" si="129"/>
        <v>10</v>
      </c>
      <c r="P102" s="2">
        <f t="shared" ca="1" si="213"/>
        <v>2570</v>
      </c>
      <c r="Q102" s="3" t="str">
        <f t="shared" ca="1" si="130"/>
        <v/>
      </c>
      <c r="R102" s="2" t="str">
        <f t="shared" ca="1" si="131"/>
        <v>00</v>
      </c>
      <c r="S102" s="2">
        <f t="shared" ca="1" si="132"/>
        <v>0</v>
      </c>
      <c r="T102" s="2">
        <f t="shared" ca="1" si="214"/>
        <v>0</v>
      </c>
      <c r="U102" s="3" t="str">
        <f t="shared" ca="1" si="133"/>
        <v/>
      </c>
      <c r="V102" s="2" t="str">
        <f t="shared" ca="1" si="134"/>
        <v>00</v>
      </c>
      <c r="W102" s="2">
        <f t="shared" ca="1" si="135"/>
        <v>0</v>
      </c>
      <c r="X102" s="2">
        <f t="shared" ca="1" si="215"/>
        <v>0</v>
      </c>
      <c r="Y102" s="3" t="str">
        <f t="shared" ca="1" si="136"/>
        <v/>
      </c>
      <c r="Z102" s="2" t="str">
        <f t="shared" ca="1" si="137"/>
        <v>00</v>
      </c>
      <c r="AA102" s="2">
        <f t="shared" ca="1" si="138"/>
        <v>0</v>
      </c>
      <c r="AB102" s="2">
        <f t="shared" ca="1" si="216"/>
        <v>0</v>
      </c>
      <c r="AC102" s="3" t="str">
        <f t="shared" ca="1" si="139"/>
        <v/>
      </c>
      <c r="AD102" s="2" t="str">
        <f t="shared" ca="1" si="140"/>
        <v>00</v>
      </c>
      <c r="AE102" s="2">
        <f t="shared" ca="1" si="141"/>
        <v>0</v>
      </c>
      <c r="AF102" s="2">
        <f t="shared" ca="1" si="217"/>
        <v>0</v>
      </c>
      <c r="AG102" s="3" t="str">
        <f t="shared" ca="1" si="142"/>
        <v/>
      </c>
      <c r="AH102" s="2" t="str">
        <f t="shared" ca="1" si="143"/>
        <v>00</v>
      </c>
      <c r="AI102" s="2">
        <f t="shared" ca="1" si="144"/>
        <v>0</v>
      </c>
      <c r="AJ102" s="2">
        <f t="shared" ca="1" si="218"/>
        <v>0</v>
      </c>
      <c r="AK102" s="3" t="str">
        <f t="shared" ca="1" si="145"/>
        <v/>
      </c>
      <c r="AL102" s="2" t="str">
        <f t="shared" ca="1" si="146"/>
        <v>00</v>
      </c>
      <c r="AM102" s="2">
        <f t="shared" ca="1" si="147"/>
        <v>0</v>
      </c>
      <c r="AN102" s="2">
        <f t="shared" ca="1" si="219"/>
        <v>0</v>
      </c>
      <c r="AO102" s="3" t="str">
        <f t="shared" ca="1" si="148"/>
        <v/>
      </c>
      <c r="AP102" s="2" t="str">
        <f t="shared" ca="1" si="149"/>
        <v>00</v>
      </c>
      <c r="AQ102" s="2">
        <f t="shared" ca="1" si="150"/>
        <v>0</v>
      </c>
      <c r="AR102" s="2">
        <f t="shared" ca="1" si="220"/>
        <v>0</v>
      </c>
      <c r="AS102" s="3" t="str">
        <f t="shared" ca="1" si="151"/>
        <v/>
      </c>
      <c r="AT102" s="2" t="str">
        <f t="shared" ca="1" si="152"/>
        <v>00</v>
      </c>
      <c r="AU102" s="2">
        <f t="shared" ca="1" si="153"/>
        <v>0</v>
      </c>
      <c r="AV102" s="2">
        <f t="shared" ca="1" si="221"/>
        <v>0</v>
      </c>
      <c r="AW102" s="3" t="str">
        <f t="shared" ca="1" si="154"/>
        <v/>
      </c>
      <c r="AX102" s="2" t="str">
        <f t="shared" ca="1" si="155"/>
        <v>00</v>
      </c>
      <c r="AY102" s="2">
        <f t="shared" ca="1" si="156"/>
        <v>0</v>
      </c>
      <c r="AZ102" s="2">
        <f t="shared" ca="1" si="222"/>
        <v>0</v>
      </c>
      <c r="BA102" s="3" t="str">
        <f t="shared" ca="1" si="157"/>
        <v/>
      </c>
      <c r="BB102" s="2" t="str">
        <f t="shared" ca="1" si="158"/>
        <v>00</v>
      </c>
      <c r="BC102" s="2">
        <f t="shared" ca="1" si="159"/>
        <v>0</v>
      </c>
      <c r="BD102" s="2">
        <f t="shared" ca="1" si="223"/>
        <v>0</v>
      </c>
      <c r="BE102" s="3" t="str">
        <f t="shared" ca="1" si="160"/>
        <v/>
      </c>
      <c r="BF102" s="2" t="str">
        <f t="shared" ca="1" si="161"/>
        <v>00</v>
      </c>
      <c r="BG102" s="2">
        <f t="shared" ca="1" si="162"/>
        <v>0</v>
      </c>
      <c r="BH102" s="2">
        <f t="shared" ca="1" si="224"/>
        <v>0</v>
      </c>
      <c r="BI102" s="3" t="str">
        <f t="shared" ca="1" si="163"/>
        <v/>
      </c>
      <c r="BJ102" s="2" t="str">
        <f t="shared" ca="1" si="164"/>
        <v>00</v>
      </c>
      <c r="BK102" s="2">
        <f t="shared" ca="1" si="165"/>
        <v>0</v>
      </c>
      <c r="BL102" s="2">
        <f t="shared" ca="1" si="225"/>
        <v>0</v>
      </c>
      <c r="BM102" s="3" t="str">
        <f t="shared" ca="1" si="166"/>
        <v/>
      </c>
      <c r="BN102" s="2" t="str">
        <f t="shared" ca="1" si="167"/>
        <v>00</v>
      </c>
      <c r="BO102" s="2">
        <f t="shared" ca="1" si="168"/>
        <v>0</v>
      </c>
      <c r="BP102" s="2">
        <f t="shared" ca="1" si="226"/>
        <v>0</v>
      </c>
      <c r="BQ102" s="3" t="str">
        <f t="shared" ca="1" si="169"/>
        <v/>
      </c>
      <c r="BR102" s="2" t="str">
        <f t="shared" ca="1" si="170"/>
        <v>00</v>
      </c>
      <c r="BS102" s="2">
        <f t="shared" ca="1" si="171"/>
        <v>0</v>
      </c>
      <c r="BT102" s="2">
        <f t="shared" ca="1" si="227"/>
        <v>0</v>
      </c>
      <c r="BU102" s="3" t="str">
        <f t="shared" ca="1" si="172"/>
        <v/>
      </c>
      <c r="BV102" s="2" t="str">
        <f t="shared" ca="1" si="173"/>
        <v>00</v>
      </c>
      <c r="BW102" s="2">
        <f t="shared" ca="1" si="174"/>
        <v>0</v>
      </c>
      <c r="BX102" s="2">
        <f t="shared" ca="1" si="228"/>
        <v>0</v>
      </c>
      <c r="BY102" s="3" t="str">
        <f t="shared" ca="1" si="175"/>
        <v/>
      </c>
      <c r="BZ102" s="2" t="str">
        <f t="shared" ca="1" si="176"/>
        <v>00</v>
      </c>
      <c r="CA102" s="2">
        <f t="shared" ca="1" si="177"/>
        <v>0</v>
      </c>
      <c r="CB102" s="2">
        <f t="shared" ca="1" si="229"/>
        <v>0</v>
      </c>
      <c r="CC102" s="3" t="str">
        <f t="shared" ca="1" si="178"/>
        <v/>
      </c>
      <c r="CD102" s="2" t="str">
        <f t="shared" ca="1" si="179"/>
        <v>00</v>
      </c>
      <c r="CE102" s="2">
        <f t="shared" ca="1" si="180"/>
        <v>0</v>
      </c>
      <c r="CF102" s="2">
        <f t="shared" ca="1" si="230"/>
        <v>2</v>
      </c>
      <c r="CG102" s="3" t="str">
        <f t="shared" ca="1" si="181"/>
        <v/>
      </c>
      <c r="CH102" s="2" t="str">
        <f t="shared" ca="1" si="182"/>
        <v>00</v>
      </c>
      <c r="CI102" s="2">
        <f t="shared" ca="1" si="183"/>
        <v>0</v>
      </c>
      <c r="CJ102" s="2">
        <f t="shared" ca="1" si="231"/>
        <v>0</v>
      </c>
      <c r="CK102" s="3" t="str">
        <f t="shared" ca="1" si="184"/>
        <v/>
      </c>
      <c r="CL102" s="2" t="str">
        <f t="shared" ca="1" si="185"/>
        <v>00</v>
      </c>
      <c r="CM102" s="2">
        <f t="shared" ca="1" si="186"/>
        <v>0</v>
      </c>
      <c r="CN102" s="2">
        <f t="shared" ca="1" si="232"/>
        <v>0</v>
      </c>
      <c r="CO102" s="3" t="str">
        <f t="shared" ca="1" si="187"/>
        <v/>
      </c>
      <c r="CP102" s="2" t="str">
        <f t="shared" ca="1" si="188"/>
        <v>00</v>
      </c>
      <c r="CQ102" s="2">
        <f t="shared" ca="1" si="189"/>
        <v>0</v>
      </c>
      <c r="CR102" s="2">
        <f t="shared" ca="1" si="233"/>
        <v>0</v>
      </c>
      <c r="CS102" s="3" t="str">
        <f t="shared" ca="1" si="190"/>
        <v/>
      </c>
      <c r="CT102" s="2" t="str">
        <f t="shared" ca="1" si="191"/>
        <v>00</v>
      </c>
      <c r="CU102" s="2">
        <f t="shared" ca="1" si="192"/>
        <v>0</v>
      </c>
      <c r="CV102" s="2">
        <f t="shared" ca="1" si="234"/>
        <v>0</v>
      </c>
      <c r="CW102" s="3" t="str">
        <f t="shared" ca="1" si="193"/>
        <v/>
      </c>
      <c r="CX102" s="2" t="str">
        <f t="shared" ca="1" si="194"/>
        <v>00</v>
      </c>
      <c r="CY102" s="2">
        <f t="shared" ca="1" si="195"/>
        <v>0</v>
      </c>
      <c r="CZ102" s="2">
        <f t="shared" ca="1" si="235"/>
        <v>0</v>
      </c>
      <c r="DA102" s="3" t="str">
        <f t="shared" ca="1" si="196"/>
        <v/>
      </c>
      <c r="DB102" s="2" t="str">
        <f t="shared" ca="1" si="197"/>
        <v>00</v>
      </c>
      <c r="DC102" s="2">
        <f t="shared" ca="1" si="198"/>
        <v>0</v>
      </c>
      <c r="DD102" s="2">
        <f t="shared" ca="1" si="236"/>
        <v>0</v>
      </c>
      <c r="DE102" s="3" t="str">
        <f t="shared" ca="1" si="199"/>
        <v>_x0002_</v>
      </c>
      <c r="DF102" s="2" t="str">
        <f t="shared" ca="1" si="200"/>
        <v>02</v>
      </c>
      <c r="DG102" s="2">
        <f t="shared" ca="1" si="201"/>
        <v>2</v>
      </c>
      <c r="DH102" s="2">
        <f t="shared" ca="1" si="237"/>
        <v>512</v>
      </c>
      <c r="DI102" s="3" t="str">
        <f t="shared" ca="1" si="202"/>
        <v/>
      </c>
      <c r="DJ102" s="2" t="str">
        <f t="shared" ca="1" si="203"/>
        <v>00</v>
      </c>
      <c r="DK102" s="2">
        <f t="shared" ca="1" si="204"/>
        <v>0</v>
      </c>
      <c r="DL102" s="2">
        <f t="shared" ca="1" si="238"/>
        <v>0</v>
      </c>
      <c r="DM102" s="3" t="str">
        <f t="shared" ca="1" si="205"/>
        <v/>
      </c>
      <c r="DN102" s="2" t="str">
        <f t="shared" ca="1" si="206"/>
        <v>00</v>
      </c>
      <c r="DO102" s="2">
        <f t="shared" ca="1" si="207"/>
        <v>0</v>
      </c>
      <c r="DP102" s="2">
        <f t="shared" ca="1" si="239"/>
        <v>0</v>
      </c>
      <c r="DQ102" s="70" t="b">
        <f t="shared" ca="1" si="208"/>
        <v>0</v>
      </c>
      <c r="DR102" s="70" t="b">
        <f t="shared" ca="1" si="209"/>
        <v>0</v>
      </c>
    </row>
    <row r="103" spans="1:122" x14ac:dyDescent="0.35">
      <c r="A103" s="9" t="s">
        <v>1888</v>
      </c>
      <c r="B103" s="2" t="str">
        <f t="shared" ca="1" si="210"/>
        <v>80040ED8</v>
      </c>
      <c r="C103" s="80">
        <f t="shared" ca="1" si="211"/>
        <v>1</v>
      </c>
      <c r="D103" s="66"/>
      <c r="E103" s="66" t="str">
        <f t="shared" ca="1" si="120"/>
        <v xml:space="preserve">
</v>
      </c>
      <c r="F103" s="66" t="str">
        <f t="shared" ca="1" si="121"/>
        <v>0A</v>
      </c>
      <c r="G103" s="66">
        <f t="shared" ca="1" si="122"/>
        <v>10</v>
      </c>
      <c r="H103" s="66">
        <f t="shared" ca="1" si="123"/>
        <v>2570</v>
      </c>
      <c r="I103" s="3" t="str">
        <f t="shared" ca="1" si="124"/>
        <v xml:space="preserve">
</v>
      </c>
      <c r="J103" s="2" t="str">
        <f t="shared" ca="1" si="125"/>
        <v>0A</v>
      </c>
      <c r="K103" s="2">
        <f t="shared" ca="1" si="126"/>
        <v>10</v>
      </c>
      <c r="L103" s="2">
        <f t="shared" ca="1" si="212"/>
        <v>2570</v>
      </c>
      <c r="M103" s="3" t="str">
        <f t="shared" ca="1" si="127"/>
        <v xml:space="preserve">
</v>
      </c>
      <c r="N103" s="2" t="str">
        <f t="shared" ca="1" si="128"/>
        <v>0A</v>
      </c>
      <c r="O103" s="2">
        <f t="shared" ca="1" si="129"/>
        <v>10</v>
      </c>
      <c r="P103" s="2">
        <f t="shared" ca="1" si="213"/>
        <v>2570</v>
      </c>
      <c r="Q103" s="3" t="str">
        <f t="shared" ca="1" si="130"/>
        <v/>
      </c>
      <c r="R103" s="2" t="str">
        <f t="shared" ca="1" si="131"/>
        <v>00</v>
      </c>
      <c r="S103" s="2">
        <f t="shared" ca="1" si="132"/>
        <v>0</v>
      </c>
      <c r="T103" s="2">
        <f t="shared" ca="1" si="214"/>
        <v>0</v>
      </c>
      <c r="U103" s="3" t="str">
        <f t="shared" ca="1" si="133"/>
        <v/>
      </c>
      <c r="V103" s="2" t="str">
        <f t="shared" ca="1" si="134"/>
        <v>00</v>
      </c>
      <c r="W103" s="2">
        <f t="shared" ca="1" si="135"/>
        <v>0</v>
      </c>
      <c r="X103" s="2">
        <f t="shared" ca="1" si="215"/>
        <v>2</v>
      </c>
      <c r="Y103" s="3" t="str">
        <f t="shared" ca="1" si="136"/>
        <v/>
      </c>
      <c r="Z103" s="2" t="str">
        <f t="shared" ca="1" si="137"/>
        <v>00</v>
      </c>
      <c r="AA103" s="2">
        <f t="shared" ca="1" si="138"/>
        <v>0</v>
      </c>
      <c r="AB103" s="2">
        <f t="shared" ca="1" si="216"/>
        <v>1</v>
      </c>
      <c r="AC103" s="3" t="str">
        <f t="shared" ca="1" si="139"/>
        <v/>
      </c>
      <c r="AD103" s="2" t="str">
        <f t="shared" ca="1" si="140"/>
        <v>00</v>
      </c>
      <c r="AE103" s="2">
        <f t="shared" ca="1" si="141"/>
        <v>0</v>
      </c>
      <c r="AF103" s="2">
        <f t="shared" ca="1" si="217"/>
        <v>0</v>
      </c>
      <c r="AG103" s="3" t="str">
        <f t="shared" ca="1" si="142"/>
        <v/>
      </c>
      <c r="AH103" s="2" t="str">
        <f t="shared" ca="1" si="143"/>
        <v>00</v>
      </c>
      <c r="AI103" s="2">
        <f t="shared" ca="1" si="144"/>
        <v>0</v>
      </c>
      <c r="AJ103" s="2">
        <f t="shared" ca="1" si="218"/>
        <v>0</v>
      </c>
      <c r="AK103" s="3" t="str">
        <f t="shared" ca="1" si="145"/>
        <v/>
      </c>
      <c r="AL103" s="2" t="str">
        <f t="shared" ca="1" si="146"/>
        <v>00</v>
      </c>
      <c r="AM103" s="2">
        <f t="shared" ca="1" si="147"/>
        <v>0</v>
      </c>
      <c r="AN103" s="2">
        <f t="shared" ca="1" si="219"/>
        <v>0</v>
      </c>
      <c r="AO103" s="3" t="str">
        <f t="shared" ca="1" si="148"/>
        <v/>
      </c>
      <c r="AP103" s="2" t="str">
        <f t="shared" ca="1" si="149"/>
        <v>00</v>
      </c>
      <c r="AQ103" s="2">
        <f t="shared" ca="1" si="150"/>
        <v>0</v>
      </c>
      <c r="AR103" s="2">
        <f t="shared" ca="1" si="220"/>
        <v>0</v>
      </c>
      <c r="AS103" s="3" t="str">
        <f t="shared" ca="1" si="151"/>
        <v/>
      </c>
      <c r="AT103" s="2" t="str">
        <f t="shared" ca="1" si="152"/>
        <v>00</v>
      </c>
      <c r="AU103" s="2">
        <f t="shared" ca="1" si="153"/>
        <v>0</v>
      </c>
      <c r="AV103" s="2">
        <f t="shared" ca="1" si="221"/>
        <v>0</v>
      </c>
      <c r="AW103" s="3" t="str">
        <f t="shared" ca="1" si="154"/>
        <v/>
      </c>
      <c r="AX103" s="2" t="str">
        <f t="shared" ca="1" si="155"/>
        <v>00</v>
      </c>
      <c r="AY103" s="2">
        <f t="shared" ca="1" si="156"/>
        <v>0</v>
      </c>
      <c r="AZ103" s="2">
        <f t="shared" ca="1" si="222"/>
        <v>0</v>
      </c>
      <c r="BA103" s="3" t="str">
        <f t="shared" ca="1" si="157"/>
        <v/>
      </c>
      <c r="BB103" s="2" t="str">
        <f t="shared" ca="1" si="158"/>
        <v>00</v>
      </c>
      <c r="BC103" s="2">
        <f t="shared" ca="1" si="159"/>
        <v>0</v>
      </c>
      <c r="BD103" s="2">
        <f t="shared" ca="1" si="223"/>
        <v>0</v>
      </c>
      <c r="BE103" s="3" t="str">
        <f t="shared" ca="1" si="160"/>
        <v/>
      </c>
      <c r="BF103" s="2" t="str">
        <f t="shared" ca="1" si="161"/>
        <v>00</v>
      </c>
      <c r="BG103" s="2">
        <f t="shared" ca="1" si="162"/>
        <v>0</v>
      </c>
      <c r="BH103" s="2">
        <f t="shared" ca="1" si="224"/>
        <v>0</v>
      </c>
      <c r="BI103" s="3" t="str">
        <f t="shared" ca="1" si="163"/>
        <v/>
      </c>
      <c r="BJ103" s="2" t="str">
        <f t="shared" ca="1" si="164"/>
        <v>00</v>
      </c>
      <c r="BK103" s="2">
        <f t="shared" ca="1" si="165"/>
        <v>0</v>
      </c>
      <c r="BL103" s="2">
        <f t="shared" ca="1" si="225"/>
        <v>0</v>
      </c>
      <c r="BM103" s="3" t="str">
        <f t="shared" ca="1" si="166"/>
        <v/>
      </c>
      <c r="BN103" s="2" t="str">
        <f t="shared" ca="1" si="167"/>
        <v>00</v>
      </c>
      <c r="BO103" s="2">
        <f t="shared" ca="1" si="168"/>
        <v>0</v>
      </c>
      <c r="BP103" s="2">
        <f t="shared" ca="1" si="226"/>
        <v>0</v>
      </c>
      <c r="BQ103" s="3" t="str">
        <f t="shared" ca="1" si="169"/>
        <v/>
      </c>
      <c r="BR103" s="2" t="str">
        <f t="shared" ca="1" si="170"/>
        <v>00</v>
      </c>
      <c r="BS103" s="2">
        <f t="shared" ca="1" si="171"/>
        <v>0</v>
      </c>
      <c r="BT103" s="2">
        <f t="shared" ca="1" si="227"/>
        <v>0</v>
      </c>
      <c r="BU103" s="3" t="str">
        <f t="shared" ca="1" si="172"/>
        <v/>
      </c>
      <c r="BV103" s="2" t="str">
        <f t="shared" ca="1" si="173"/>
        <v>00</v>
      </c>
      <c r="BW103" s="2">
        <f t="shared" ca="1" si="174"/>
        <v>0</v>
      </c>
      <c r="BX103" s="2">
        <f t="shared" ca="1" si="228"/>
        <v>0</v>
      </c>
      <c r="BY103" s="3" t="str">
        <f t="shared" ca="1" si="175"/>
        <v/>
      </c>
      <c r="BZ103" s="2" t="str">
        <f t="shared" ca="1" si="176"/>
        <v>00</v>
      </c>
      <c r="CA103" s="2">
        <f t="shared" ca="1" si="177"/>
        <v>0</v>
      </c>
      <c r="CB103" s="2">
        <f t="shared" ca="1" si="229"/>
        <v>0</v>
      </c>
      <c r="CC103" s="3" t="str">
        <f t="shared" ca="1" si="178"/>
        <v>_x0002_</v>
      </c>
      <c r="CD103" s="2" t="str">
        <f t="shared" ca="1" si="179"/>
        <v>02</v>
      </c>
      <c r="CE103" s="2">
        <f t="shared" ca="1" si="180"/>
        <v>2</v>
      </c>
      <c r="CF103" s="2">
        <f t="shared" ca="1" si="230"/>
        <v>512</v>
      </c>
      <c r="CG103" s="3" t="str">
        <f t="shared" ca="1" si="181"/>
        <v/>
      </c>
      <c r="CH103" s="2" t="str">
        <f t="shared" ca="1" si="182"/>
        <v>00</v>
      </c>
      <c r="CI103" s="2">
        <f t="shared" ca="1" si="183"/>
        <v>0</v>
      </c>
      <c r="CJ103" s="2">
        <f t="shared" ca="1" si="231"/>
        <v>0</v>
      </c>
      <c r="CK103" s="3" t="str">
        <f t="shared" ca="1" si="184"/>
        <v/>
      </c>
      <c r="CL103" s="2" t="str">
        <f t="shared" ca="1" si="185"/>
        <v>00</v>
      </c>
      <c r="CM103" s="2">
        <f t="shared" ca="1" si="186"/>
        <v>0</v>
      </c>
      <c r="CN103" s="2">
        <f t="shared" ca="1" si="232"/>
        <v>0</v>
      </c>
      <c r="CO103" s="3" t="str">
        <f t="shared" ca="1" si="187"/>
        <v/>
      </c>
      <c r="CP103" s="2" t="str">
        <f t="shared" ca="1" si="188"/>
        <v>00</v>
      </c>
      <c r="CQ103" s="2">
        <f t="shared" ca="1" si="189"/>
        <v>0</v>
      </c>
      <c r="CR103" s="2">
        <f t="shared" ca="1" si="233"/>
        <v>0</v>
      </c>
      <c r="CS103" s="3" t="str">
        <f t="shared" ca="1" si="190"/>
        <v/>
      </c>
      <c r="CT103" s="2" t="str">
        <f t="shared" ca="1" si="191"/>
        <v>00</v>
      </c>
      <c r="CU103" s="2">
        <f t="shared" ca="1" si="192"/>
        <v>0</v>
      </c>
      <c r="CV103" s="2">
        <f t="shared" ca="1" si="234"/>
        <v>0</v>
      </c>
      <c r="CW103" s="3" t="str">
        <f t="shared" ca="1" si="193"/>
        <v/>
      </c>
      <c r="CX103" s="2" t="str">
        <f t="shared" ca="1" si="194"/>
        <v>00</v>
      </c>
      <c r="CY103" s="2">
        <f t="shared" ca="1" si="195"/>
        <v>0</v>
      </c>
      <c r="CZ103" s="2">
        <f t="shared" ca="1" si="235"/>
        <v>0</v>
      </c>
      <c r="DA103" s="3" t="str">
        <f t="shared" ca="1" si="196"/>
        <v/>
      </c>
      <c r="DB103" s="2" t="str">
        <f t="shared" ca="1" si="197"/>
        <v>00</v>
      </c>
      <c r="DC103" s="2">
        <f t="shared" ca="1" si="198"/>
        <v>0</v>
      </c>
      <c r="DD103" s="2">
        <f t="shared" ca="1" si="236"/>
        <v>0</v>
      </c>
      <c r="DE103" s="3" t="str">
        <f t="shared" ca="1" si="199"/>
        <v/>
      </c>
      <c r="DF103" s="2" t="str">
        <f t="shared" ca="1" si="200"/>
        <v>00</v>
      </c>
      <c r="DG103" s="2">
        <f t="shared" ca="1" si="201"/>
        <v>0</v>
      </c>
      <c r="DH103" s="2">
        <f t="shared" ca="1" si="237"/>
        <v>0</v>
      </c>
      <c r="DI103" s="3" t="str">
        <f t="shared" ca="1" si="202"/>
        <v/>
      </c>
      <c r="DJ103" s="2" t="str">
        <f t="shared" ca="1" si="203"/>
        <v>00</v>
      </c>
      <c r="DK103" s="2">
        <f t="shared" ca="1" si="204"/>
        <v>0</v>
      </c>
      <c r="DL103" s="2">
        <f t="shared" ca="1" si="238"/>
        <v>0</v>
      </c>
      <c r="DM103" s="3" t="str">
        <f t="shared" ca="1" si="205"/>
        <v/>
      </c>
      <c r="DN103" s="2" t="str">
        <f t="shared" ca="1" si="206"/>
        <v>00</v>
      </c>
      <c r="DO103" s="2">
        <f t="shared" ca="1" si="207"/>
        <v>0</v>
      </c>
      <c r="DP103" s="2">
        <f t="shared" ca="1" si="239"/>
        <v>0</v>
      </c>
      <c r="DQ103" s="70" t="b">
        <f t="shared" ca="1" si="208"/>
        <v>0</v>
      </c>
      <c r="DR103" s="70" t="b">
        <f t="shared" ca="1" si="209"/>
        <v>0</v>
      </c>
    </row>
    <row r="104" spans="1:122" x14ac:dyDescent="0.35">
      <c r="A104" s="9" t="s">
        <v>1903</v>
      </c>
      <c r="B104" s="2" t="str">
        <f t="shared" ca="1" si="210"/>
        <v>80040ED9</v>
      </c>
      <c r="C104" s="80">
        <f t="shared" ca="1" si="211"/>
        <v>1</v>
      </c>
      <c r="D104" s="66"/>
      <c r="E104" s="66" t="str">
        <f t="shared" ca="1" si="120"/>
        <v xml:space="preserve">
</v>
      </c>
      <c r="F104" s="66" t="str">
        <f t="shared" ca="1" si="121"/>
        <v>0A</v>
      </c>
      <c r="G104" s="66">
        <f t="shared" ca="1" si="122"/>
        <v>10</v>
      </c>
      <c r="H104" s="66">
        <f t="shared" ca="1" si="123"/>
        <v>2570</v>
      </c>
      <c r="I104" s="3" t="str">
        <f t="shared" ca="1" si="124"/>
        <v xml:space="preserve">
</v>
      </c>
      <c r="J104" s="2" t="str">
        <f t="shared" ca="1" si="125"/>
        <v>0A</v>
      </c>
      <c r="K104" s="2">
        <f t="shared" ca="1" si="126"/>
        <v>10</v>
      </c>
      <c r="L104" s="2">
        <f t="shared" ca="1" si="212"/>
        <v>2570</v>
      </c>
      <c r="M104" s="3" t="str">
        <f t="shared" ca="1" si="127"/>
        <v xml:space="preserve">
</v>
      </c>
      <c r="N104" s="2" t="str">
        <f t="shared" ca="1" si="128"/>
        <v>0A</v>
      </c>
      <c r="O104" s="2">
        <f t="shared" ca="1" si="129"/>
        <v>10</v>
      </c>
      <c r="P104" s="2">
        <f t="shared" ca="1" si="213"/>
        <v>2570</v>
      </c>
      <c r="Q104" s="3" t="str">
        <f t="shared" ca="1" si="130"/>
        <v/>
      </c>
      <c r="R104" s="2" t="str">
        <f t="shared" ca="1" si="131"/>
        <v>00</v>
      </c>
      <c r="S104" s="2">
        <f t="shared" ca="1" si="132"/>
        <v>0</v>
      </c>
      <c r="T104" s="2">
        <f t="shared" ca="1" si="214"/>
        <v>0</v>
      </c>
      <c r="U104" s="3" t="str">
        <f t="shared" ca="1" si="133"/>
        <v>_x0002_</v>
      </c>
      <c r="V104" s="2" t="str">
        <f t="shared" ca="1" si="134"/>
        <v>02</v>
      </c>
      <c r="W104" s="2">
        <f t="shared" ca="1" si="135"/>
        <v>2</v>
      </c>
      <c r="X104" s="2">
        <f t="shared" ca="1" si="215"/>
        <v>512</v>
      </c>
      <c r="Y104" s="3" t="str">
        <f t="shared" ca="1" si="136"/>
        <v>_x0001_</v>
      </c>
      <c r="Z104" s="2" t="str">
        <f t="shared" ca="1" si="137"/>
        <v>01</v>
      </c>
      <c r="AA104" s="2">
        <f t="shared" ca="1" si="138"/>
        <v>1</v>
      </c>
      <c r="AB104" s="2">
        <f t="shared" ca="1" si="216"/>
        <v>256</v>
      </c>
      <c r="AC104" s="3" t="str">
        <f t="shared" ca="1" si="139"/>
        <v/>
      </c>
      <c r="AD104" s="2" t="str">
        <f t="shared" ca="1" si="140"/>
        <v>00</v>
      </c>
      <c r="AE104" s="2">
        <f t="shared" ca="1" si="141"/>
        <v>0</v>
      </c>
      <c r="AF104" s="2">
        <f t="shared" ca="1" si="217"/>
        <v>0</v>
      </c>
      <c r="AG104" s="3" t="str">
        <f t="shared" ca="1" si="142"/>
        <v/>
      </c>
      <c r="AH104" s="2" t="str">
        <f t="shared" ca="1" si="143"/>
        <v>00</v>
      </c>
      <c r="AI104" s="2">
        <f t="shared" ca="1" si="144"/>
        <v>0</v>
      </c>
      <c r="AJ104" s="2">
        <f t="shared" ca="1" si="218"/>
        <v>0</v>
      </c>
      <c r="AK104" s="3" t="str">
        <f t="shared" ca="1" si="145"/>
        <v/>
      </c>
      <c r="AL104" s="2" t="str">
        <f t="shared" ca="1" si="146"/>
        <v>00</v>
      </c>
      <c r="AM104" s="2">
        <f t="shared" ca="1" si="147"/>
        <v>0</v>
      </c>
      <c r="AN104" s="2">
        <f t="shared" ca="1" si="219"/>
        <v>0</v>
      </c>
      <c r="AO104" s="3" t="str">
        <f t="shared" ca="1" si="148"/>
        <v/>
      </c>
      <c r="AP104" s="2" t="str">
        <f t="shared" ca="1" si="149"/>
        <v>00</v>
      </c>
      <c r="AQ104" s="2">
        <f t="shared" ca="1" si="150"/>
        <v>0</v>
      </c>
      <c r="AR104" s="2">
        <f t="shared" ca="1" si="220"/>
        <v>0</v>
      </c>
      <c r="AS104" s="3" t="str">
        <f t="shared" ca="1" si="151"/>
        <v/>
      </c>
      <c r="AT104" s="2" t="str">
        <f t="shared" ca="1" si="152"/>
        <v>00</v>
      </c>
      <c r="AU104" s="2">
        <f t="shared" ca="1" si="153"/>
        <v>0</v>
      </c>
      <c r="AV104" s="2">
        <f t="shared" ca="1" si="221"/>
        <v>0</v>
      </c>
      <c r="AW104" s="3" t="str">
        <f t="shared" ca="1" si="154"/>
        <v/>
      </c>
      <c r="AX104" s="2" t="str">
        <f t="shared" ca="1" si="155"/>
        <v>00</v>
      </c>
      <c r="AY104" s="2">
        <f t="shared" ca="1" si="156"/>
        <v>0</v>
      </c>
      <c r="AZ104" s="2">
        <f t="shared" ca="1" si="222"/>
        <v>0</v>
      </c>
      <c r="BA104" s="3" t="str">
        <f t="shared" ca="1" si="157"/>
        <v/>
      </c>
      <c r="BB104" s="2" t="str">
        <f t="shared" ca="1" si="158"/>
        <v>00</v>
      </c>
      <c r="BC104" s="2">
        <f t="shared" ca="1" si="159"/>
        <v>0</v>
      </c>
      <c r="BD104" s="2">
        <f t="shared" ca="1" si="223"/>
        <v>0</v>
      </c>
      <c r="BE104" s="3" t="str">
        <f t="shared" ca="1" si="160"/>
        <v/>
      </c>
      <c r="BF104" s="2" t="str">
        <f t="shared" ca="1" si="161"/>
        <v>00</v>
      </c>
      <c r="BG104" s="2">
        <f t="shared" ca="1" si="162"/>
        <v>0</v>
      </c>
      <c r="BH104" s="2">
        <f t="shared" ca="1" si="224"/>
        <v>0</v>
      </c>
      <c r="BI104" s="3" t="str">
        <f t="shared" ca="1" si="163"/>
        <v/>
      </c>
      <c r="BJ104" s="2" t="str">
        <f t="shared" ca="1" si="164"/>
        <v>00</v>
      </c>
      <c r="BK104" s="2">
        <f t="shared" ca="1" si="165"/>
        <v>0</v>
      </c>
      <c r="BL104" s="2">
        <f t="shared" ca="1" si="225"/>
        <v>0</v>
      </c>
      <c r="BM104" s="3" t="str">
        <f t="shared" ca="1" si="166"/>
        <v/>
      </c>
      <c r="BN104" s="2" t="str">
        <f t="shared" ca="1" si="167"/>
        <v>00</v>
      </c>
      <c r="BO104" s="2">
        <f t="shared" ca="1" si="168"/>
        <v>0</v>
      </c>
      <c r="BP104" s="2">
        <f t="shared" ca="1" si="226"/>
        <v>0</v>
      </c>
      <c r="BQ104" s="3" t="str">
        <f t="shared" ca="1" si="169"/>
        <v/>
      </c>
      <c r="BR104" s="2" t="str">
        <f t="shared" ca="1" si="170"/>
        <v>00</v>
      </c>
      <c r="BS104" s="2">
        <f t="shared" ca="1" si="171"/>
        <v>0</v>
      </c>
      <c r="BT104" s="2">
        <f t="shared" ca="1" si="227"/>
        <v>0</v>
      </c>
      <c r="BU104" s="3" t="str">
        <f t="shared" ca="1" si="172"/>
        <v/>
      </c>
      <c r="BV104" s="2" t="str">
        <f t="shared" ca="1" si="173"/>
        <v>00</v>
      </c>
      <c r="BW104" s="2">
        <f t="shared" ca="1" si="174"/>
        <v>0</v>
      </c>
      <c r="BX104" s="2">
        <f t="shared" ca="1" si="228"/>
        <v>0</v>
      </c>
      <c r="BY104" s="3" t="str">
        <f t="shared" ca="1" si="175"/>
        <v/>
      </c>
      <c r="BZ104" s="2" t="str">
        <f t="shared" ca="1" si="176"/>
        <v>00</v>
      </c>
      <c r="CA104" s="2">
        <f t="shared" ca="1" si="177"/>
        <v>0</v>
      </c>
      <c r="CB104" s="2">
        <f t="shared" ca="1" si="229"/>
        <v>0</v>
      </c>
      <c r="CC104" s="3" t="str">
        <f t="shared" ca="1" si="178"/>
        <v/>
      </c>
      <c r="CD104" s="2" t="str">
        <f t="shared" ca="1" si="179"/>
        <v>00</v>
      </c>
      <c r="CE104" s="2">
        <f t="shared" ca="1" si="180"/>
        <v>0</v>
      </c>
      <c r="CF104" s="2">
        <f t="shared" ca="1" si="230"/>
        <v>0</v>
      </c>
      <c r="CG104" s="3" t="str">
        <f t="shared" ca="1" si="181"/>
        <v/>
      </c>
      <c r="CH104" s="2" t="str">
        <f t="shared" ca="1" si="182"/>
        <v>00</v>
      </c>
      <c r="CI104" s="2">
        <f t="shared" ca="1" si="183"/>
        <v>0</v>
      </c>
      <c r="CJ104" s="2">
        <f t="shared" ca="1" si="231"/>
        <v>0</v>
      </c>
      <c r="CK104" s="3" t="str">
        <f t="shared" ca="1" si="184"/>
        <v/>
      </c>
      <c r="CL104" s="2" t="str">
        <f t="shared" ca="1" si="185"/>
        <v>00</v>
      </c>
      <c r="CM104" s="2">
        <f t="shared" ca="1" si="186"/>
        <v>0</v>
      </c>
      <c r="CN104" s="2">
        <f t="shared" ca="1" si="232"/>
        <v>0</v>
      </c>
      <c r="CO104" s="3" t="str">
        <f t="shared" ca="1" si="187"/>
        <v/>
      </c>
      <c r="CP104" s="2" t="str">
        <f t="shared" ca="1" si="188"/>
        <v>00</v>
      </c>
      <c r="CQ104" s="2">
        <f t="shared" ca="1" si="189"/>
        <v>0</v>
      </c>
      <c r="CR104" s="2">
        <f t="shared" ca="1" si="233"/>
        <v>0</v>
      </c>
      <c r="CS104" s="3" t="str">
        <f t="shared" ca="1" si="190"/>
        <v/>
      </c>
      <c r="CT104" s="2" t="str">
        <f t="shared" ca="1" si="191"/>
        <v>00</v>
      </c>
      <c r="CU104" s="2">
        <f t="shared" ca="1" si="192"/>
        <v>0</v>
      </c>
      <c r="CV104" s="2">
        <f t="shared" ca="1" si="234"/>
        <v>0</v>
      </c>
      <c r="CW104" s="3" t="str">
        <f t="shared" ca="1" si="193"/>
        <v/>
      </c>
      <c r="CX104" s="2" t="str">
        <f t="shared" ca="1" si="194"/>
        <v>00</v>
      </c>
      <c r="CY104" s="2">
        <f t="shared" ca="1" si="195"/>
        <v>0</v>
      </c>
      <c r="CZ104" s="2">
        <f t="shared" ca="1" si="235"/>
        <v>0</v>
      </c>
      <c r="DA104" s="3" t="str">
        <f t="shared" ca="1" si="196"/>
        <v/>
      </c>
      <c r="DB104" s="2" t="str">
        <f t="shared" ca="1" si="197"/>
        <v>00</v>
      </c>
      <c r="DC104" s="2">
        <f t="shared" ca="1" si="198"/>
        <v>0</v>
      </c>
      <c r="DD104" s="2">
        <f t="shared" ca="1" si="236"/>
        <v>0</v>
      </c>
      <c r="DE104" s="3" t="str">
        <f t="shared" ca="1" si="199"/>
        <v/>
      </c>
      <c r="DF104" s="2" t="str">
        <f t="shared" ca="1" si="200"/>
        <v>00</v>
      </c>
      <c r="DG104" s="2">
        <f t="shared" ca="1" si="201"/>
        <v>0</v>
      </c>
      <c r="DH104" s="2">
        <f t="shared" ca="1" si="237"/>
        <v>0</v>
      </c>
      <c r="DI104" s="3" t="str">
        <f t="shared" ca="1" si="202"/>
        <v/>
      </c>
      <c r="DJ104" s="2" t="str">
        <f t="shared" ca="1" si="203"/>
        <v>00</v>
      </c>
      <c r="DK104" s="2">
        <f t="shared" ca="1" si="204"/>
        <v>0</v>
      </c>
      <c r="DL104" s="2">
        <f t="shared" ca="1" si="238"/>
        <v>0</v>
      </c>
      <c r="DM104" s="3" t="str">
        <f t="shared" ca="1" si="205"/>
        <v/>
      </c>
      <c r="DN104" s="2" t="str">
        <f t="shared" ca="1" si="206"/>
        <v>00</v>
      </c>
      <c r="DO104" s="2">
        <f t="shared" ca="1" si="207"/>
        <v>0</v>
      </c>
      <c r="DP104" s="2">
        <f t="shared" ca="1" si="239"/>
        <v>0</v>
      </c>
      <c r="DQ104" s="70" t="b">
        <f t="shared" ca="1" si="208"/>
        <v>0</v>
      </c>
      <c r="DR104" s="70" t="b">
        <f t="shared" ca="1" si="209"/>
        <v>0</v>
      </c>
    </row>
    <row r="105" spans="1:122" x14ac:dyDescent="0.35">
      <c r="A105" s="9" t="s">
        <v>1904</v>
      </c>
      <c r="B105" s="2" t="str">
        <f t="shared" ca="1" si="210"/>
        <v>80040EDA</v>
      </c>
      <c r="C105" s="80">
        <f t="shared" ca="1" si="211"/>
        <v>1</v>
      </c>
      <c r="D105" s="66"/>
      <c r="E105" s="66" t="str">
        <f t="shared" ca="1" si="120"/>
        <v xml:space="preserve">
</v>
      </c>
      <c r="F105" s="66" t="str">
        <f t="shared" ca="1" si="121"/>
        <v>0A</v>
      </c>
      <c r="G105" s="66">
        <f t="shared" ca="1" si="122"/>
        <v>10</v>
      </c>
      <c r="H105" s="66">
        <f t="shared" ca="1" si="123"/>
        <v>2570</v>
      </c>
      <c r="I105" s="3" t="str">
        <f t="shared" ca="1" si="124"/>
        <v xml:space="preserve">
</v>
      </c>
      <c r="J105" s="2" t="str">
        <f t="shared" ca="1" si="125"/>
        <v>0A</v>
      </c>
      <c r="K105" s="2">
        <f t="shared" ca="1" si="126"/>
        <v>10</v>
      </c>
      <c r="L105" s="2">
        <f t="shared" ca="1" si="212"/>
        <v>2570</v>
      </c>
      <c r="M105" s="3" t="str">
        <f t="shared" ca="1" si="127"/>
        <v xml:space="preserve">
</v>
      </c>
      <c r="N105" s="2" t="str">
        <f t="shared" ca="1" si="128"/>
        <v>0A</v>
      </c>
      <c r="O105" s="2">
        <f t="shared" ca="1" si="129"/>
        <v>10</v>
      </c>
      <c r="P105" s="2">
        <f t="shared" ca="1" si="213"/>
        <v>2570</v>
      </c>
      <c r="Q105" s="3" t="str">
        <f t="shared" ca="1" si="130"/>
        <v/>
      </c>
      <c r="R105" s="2" t="str">
        <f t="shared" ca="1" si="131"/>
        <v>00</v>
      </c>
      <c r="S105" s="2">
        <f t="shared" ca="1" si="132"/>
        <v>0</v>
      </c>
      <c r="T105" s="2">
        <f t="shared" ca="1" si="214"/>
        <v>0</v>
      </c>
      <c r="U105" s="3" t="str">
        <f t="shared" ca="1" si="133"/>
        <v/>
      </c>
      <c r="V105" s="2" t="str">
        <f t="shared" ca="1" si="134"/>
        <v>00</v>
      </c>
      <c r="W105" s="2">
        <f t="shared" ca="1" si="135"/>
        <v>0</v>
      </c>
      <c r="X105" s="2">
        <f t="shared" ca="1" si="215"/>
        <v>0</v>
      </c>
      <c r="Y105" s="3" t="str">
        <f t="shared" ca="1" si="136"/>
        <v/>
      </c>
      <c r="Z105" s="2" t="str">
        <f t="shared" ca="1" si="137"/>
        <v>00</v>
      </c>
      <c r="AA105" s="2">
        <f t="shared" ca="1" si="138"/>
        <v>0</v>
      </c>
      <c r="AB105" s="2">
        <f t="shared" ca="1" si="216"/>
        <v>0</v>
      </c>
      <c r="AC105" s="3" t="str">
        <f t="shared" ca="1" si="139"/>
        <v/>
      </c>
      <c r="AD105" s="2" t="str">
        <f t="shared" ca="1" si="140"/>
        <v>00</v>
      </c>
      <c r="AE105" s="2">
        <f t="shared" ca="1" si="141"/>
        <v>0</v>
      </c>
      <c r="AF105" s="2">
        <f t="shared" ca="1" si="217"/>
        <v>0</v>
      </c>
      <c r="AG105" s="3" t="str">
        <f t="shared" ca="1" si="142"/>
        <v/>
      </c>
      <c r="AH105" s="2" t="str">
        <f t="shared" ca="1" si="143"/>
        <v>00</v>
      </c>
      <c r="AI105" s="2">
        <f t="shared" ca="1" si="144"/>
        <v>0</v>
      </c>
      <c r="AJ105" s="2">
        <f t="shared" ca="1" si="218"/>
        <v>0</v>
      </c>
      <c r="AK105" s="3" t="str">
        <f t="shared" ca="1" si="145"/>
        <v/>
      </c>
      <c r="AL105" s="2" t="str">
        <f t="shared" ca="1" si="146"/>
        <v>00</v>
      </c>
      <c r="AM105" s="2">
        <f t="shared" ca="1" si="147"/>
        <v>0</v>
      </c>
      <c r="AN105" s="2">
        <f t="shared" ca="1" si="219"/>
        <v>0</v>
      </c>
      <c r="AO105" s="3" t="str">
        <f t="shared" ca="1" si="148"/>
        <v/>
      </c>
      <c r="AP105" s="2" t="str">
        <f t="shared" ca="1" si="149"/>
        <v>00</v>
      </c>
      <c r="AQ105" s="2">
        <f t="shared" ca="1" si="150"/>
        <v>0</v>
      </c>
      <c r="AR105" s="2">
        <f t="shared" ca="1" si="220"/>
        <v>0</v>
      </c>
      <c r="AS105" s="3" t="str">
        <f t="shared" ca="1" si="151"/>
        <v/>
      </c>
      <c r="AT105" s="2" t="str">
        <f t="shared" ca="1" si="152"/>
        <v>00</v>
      </c>
      <c r="AU105" s="2">
        <f t="shared" ca="1" si="153"/>
        <v>0</v>
      </c>
      <c r="AV105" s="2">
        <f t="shared" ca="1" si="221"/>
        <v>0</v>
      </c>
      <c r="AW105" s="3" t="str">
        <f t="shared" ca="1" si="154"/>
        <v/>
      </c>
      <c r="AX105" s="2" t="str">
        <f t="shared" ca="1" si="155"/>
        <v>00</v>
      </c>
      <c r="AY105" s="2">
        <f t="shared" ca="1" si="156"/>
        <v>0</v>
      </c>
      <c r="AZ105" s="2">
        <f t="shared" ca="1" si="222"/>
        <v>0</v>
      </c>
      <c r="BA105" s="3" t="str">
        <f t="shared" ca="1" si="157"/>
        <v/>
      </c>
      <c r="BB105" s="2" t="str">
        <f t="shared" ca="1" si="158"/>
        <v>00</v>
      </c>
      <c r="BC105" s="2">
        <f t="shared" ca="1" si="159"/>
        <v>0</v>
      </c>
      <c r="BD105" s="2">
        <f t="shared" ca="1" si="223"/>
        <v>0</v>
      </c>
      <c r="BE105" s="3" t="str">
        <f t="shared" ca="1" si="160"/>
        <v/>
      </c>
      <c r="BF105" s="2" t="str">
        <f t="shared" ca="1" si="161"/>
        <v>00</v>
      </c>
      <c r="BG105" s="2">
        <f t="shared" ca="1" si="162"/>
        <v>0</v>
      </c>
      <c r="BH105" s="2">
        <f t="shared" ca="1" si="224"/>
        <v>0</v>
      </c>
      <c r="BI105" s="3" t="str">
        <f t="shared" ca="1" si="163"/>
        <v/>
      </c>
      <c r="BJ105" s="2" t="str">
        <f t="shared" ca="1" si="164"/>
        <v>00</v>
      </c>
      <c r="BK105" s="2">
        <f t="shared" ca="1" si="165"/>
        <v>0</v>
      </c>
      <c r="BL105" s="2">
        <f t="shared" ca="1" si="225"/>
        <v>0</v>
      </c>
      <c r="BM105" s="3" t="str">
        <f t="shared" ca="1" si="166"/>
        <v/>
      </c>
      <c r="BN105" s="2" t="str">
        <f t="shared" ca="1" si="167"/>
        <v>00</v>
      </c>
      <c r="BO105" s="2">
        <f t="shared" ca="1" si="168"/>
        <v>0</v>
      </c>
      <c r="BP105" s="2">
        <f t="shared" ca="1" si="226"/>
        <v>0</v>
      </c>
      <c r="BQ105" s="3" t="str">
        <f t="shared" ca="1" si="169"/>
        <v/>
      </c>
      <c r="BR105" s="2" t="str">
        <f t="shared" ca="1" si="170"/>
        <v>00</v>
      </c>
      <c r="BS105" s="2">
        <f t="shared" ca="1" si="171"/>
        <v>0</v>
      </c>
      <c r="BT105" s="2">
        <f t="shared" ca="1" si="227"/>
        <v>0</v>
      </c>
      <c r="BU105" s="3" t="str">
        <f t="shared" ca="1" si="172"/>
        <v/>
      </c>
      <c r="BV105" s="2" t="str">
        <f t="shared" ca="1" si="173"/>
        <v>00</v>
      </c>
      <c r="BW105" s="2">
        <f t="shared" ca="1" si="174"/>
        <v>0</v>
      </c>
      <c r="BX105" s="2">
        <f t="shared" ca="1" si="228"/>
        <v>0</v>
      </c>
      <c r="BY105" s="3" t="str">
        <f t="shared" ca="1" si="175"/>
        <v/>
      </c>
      <c r="BZ105" s="2" t="str">
        <f t="shared" ca="1" si="176"/>
        <v>00</v>
      </c>
      <c r="CA105" s="2">
        <f t="shared" ca="1" si="177"/>
        <v>0</v>
      </c>
      <c r="CB105" s="2">
        <f t="shared" ca="1" si="229"/>
        <v>0</v>
      </c>
      <c r="CC105" s="3" t="str">
        <f t="shared" ca="1" si="178"/>
        <v/>
      </c>
      <c r="CD105" s="2" t="str">
        <f t="shared" ca="1" si="179"/>
        <v>00</v>
      </c>
      <c r="CE105" s="2">
        <f t="shared" ca="1" si="180"/>
        <v>0</v>
      </c>
      <c r="CF105" s="2">
        <f t="shared" ca="1" si="230"/>
        <v>0</v>
      </c>
      <c r="CG105" s="3" t="str">
        <f t="shared" ca="1" si="181"/>
        <v/>
      </c>
      <c r="CH105" s="2" t="str">
        <f t="shared" ca="1" si="182"/>
        <v>00</v>
      </c>
      <c r="CI105" s="2">
        <f t="shared" ca="1" si="183"/>
        <v>0</v>
      </c>
      <c r="CJ105" s="2">
        <f t="shared" ca="1" si="231"/>
        <v>0</v>
      </c>
      <c r="CK105" s="3" t="str">
        <f t="shared" ca="1" si="184"/>
        <v/>
      </c>
      <c r="CL105" s="2" t="str">
        <f t="shared" ca="1" si="185"/>
        <v>00</v>
      </c>
      <c r="CM105" s="2">
        <f t="shared" ca="1" si="186"/>
        <v>0</v>
      </c>
      <c r="CN105" s="2">
        <f t="shared" ca="1" si="232"/>
        <v>0</v>
      </c>
      <c r="CO105" s="3" t="str">
        <f t="shared" ca="1" si="187"/>
        <v/>
      </c>
      <c r="CP105" s="2" t="str">
        <f t="shared" ca="1" si="188"/>
        <v>00</v>
      </c>
      <c r="CQ105" s="2">
        <f t="shared" ca="1" si="189"/>
        <v>0</v>
      </c>
      <c r="CR105" s="2">
        <f t="shared" ca="1" si="233"/>
        <v>0</v>
      </c>
      <c r="CS105" s="3" t="str">
        <f t="shared" ca="1" si="190"/>
        <v/>
      </c>
      <c r="CT105" s="2" t="str">
        <f t="shared" ca="1" si="191"/>
        <v>00</v>
      </c>
      <c r="CU105" s="2">
        <f t="shared" ca="1" si="192"/>
        <v>0</v>
      </c>
      <c r="CV105" s="2">
        <f t="shared" ca="1" si="234"/>
        <v>0</v>
      </c>
      <c r="CW105" s="3" t="str">
        <f t="shared" ca="1" si="193"/>
        <v/>
      </c>
      <c r="CX105" s="2" t="str">
        <f t="shared" ca="1" si="194"/>
        <v>00</v>
      </c>
      <c r="CY105" s="2">
        <f t="shared" ca="1" si="195"/>
        <v>0</v>
      </c>
      <c r="CZ105" s="2">
        <f t="shared" ca="1" si="235"/>
        <v>0</v>
      </c>
      <c r="DA105" s="3" t="str">
        <f t="shared" ca="1" si="196"/>
        <v/>
      </c>
      <c r="DB105" s="2" t="str">
        <f t="shared" ca="1" si="197"/>
        <v>00</v>
      </c>
      <c r="DC105" s="2">
        <f t="shared" ca="1" si="198"/>
        <v>0</v>
      </c>
      <c r="DD105" s="2">
        <f t="shared" ca="1" si="236"/>
        <v>0</v>
      </c>
      <c r="DE105" s="3" t="str">
        <f t="shared" ca="1" si="199"/>
        <v/>
      </c>
      <c r="DF105" s="2" t="str">
        <f t="shared" ca="1" si="200"/>
        <v>00</v>
      </c>
      <c r="DG105" s="2">
        <f t="shared" ca="1" si="201"/>
        <v>0</v>
      </c>
      <c r="DH105" s="2">
        <f t="shared" ca="1" si="237"/>
        <v>0</v>
      </c>
      <c r="DI105" s="3" t="str">
        <f t="shared" ca="1" si="202"/>
        <v/>
      </c>
      <c r="DJ105" s="2" t="str">
        <f t="shared" ca="1" si="203"/>
        <v>00</v>
      </c>
      <c r="DK105" s="2">
        <f t="shared" ca="1" si="204"/>
        <v>0</v>
      </c>
      <c r="DL105" s="2">
        <f t="shared" ca="1" si="238"/>
        <v>0</v>
      </c>
      <c r="DM105" s="3" t="str">
        <f t="shared" ca="1" si="205"/>
        <v/>
      </c>
      <c r="DN105" s="2" t="str">
        <f t="shared" ca="1" si="206"/>
        <v>00</v>
      </c>
      <c r="DO105" s="2">
        <f t="shared" ca="1" si="207"/>
        <v>0</v>
      </c>
      <c r="DP105" s="2">
        <f t="shared" ca="1" si="239"/>
        <v>0</v>
      </c>
      <c r="DQ105" s="70" t="b">
        <f t="shared" ca="1" si="208"/>
        <v>0</v>
      </c>
      <c r="DR105" s="70" t="b">
        <f t="shared" ca="1" si="209"/>
        <v>0</v>
      </c>
    </row>
    <row r="106" spans="1:122" x14ac:dyDescent="0.35">
      <c r="A106" s="9" t="s">
        <v>1905</v>
      </c>
      <c r="B106" s="2" t="str">
        <f t="shared" ca="1" si="210"/>
        <v>80040EDB</v>
      </c>
      <c r="C106" s="80">
        <f t="shared" ca="1" si="211"/>
        <v>1</v>
      </c>
      <c r="D106" s="66"/>
      <c r="E106" s="66" t="str">
        <f t="shared" ca="1" si="120"/>
        <v xml:space="preserve">
</v>
      </c>
      <c r="F106" s="66" t="str">
        <f t="shared" ca="1" si="121"/>
        <v>0A</v>
      </c>
      <c r="G106" s="66">
        <f t="shared" ca="1" si="122"/>
        <v>10</v>
      </c>
      <c r="H106" s="66">
        <f t="shared" ca="1" si="123"/>
        <v>2560</v>
      </c>
      <c r="I106" s="3" t="str">
        <f t="shared" ca="1" si="124"/>
        <v xml:space="preserve">
</v>
      </c>
      <c r="J106" s="2" t="str">
        <f t="shared" ca="1" si="125"/>
        <v>0A</v>
      </c>
      <c r="K106" s="2">
        <f t="shared" ca="1" si="126"/>
        <v>10</v>
      </c>
      <c r="L106" s="2">
        <f t="shared" ca="1" si="212"/>
        <v>2560</v>
      </c>
      <c r="M106" s="3" t="str">
        <f t="shared" ca="1" si="127"/>
        <v xml:space="preserve">
</v>
      </c>
      <c r="N106" s="2" t="str">
        <f t="shared" ca="1" si="128"/>
        <v>0A</v>
      </c>
      <c r="O106" s="2">
        <f t="shared" ca="1" si="129"/>
        <v>10</v>
      </c>
      <c r="P106" s="2">
        <f t="shared" ca="1" si="213"/>
        <v>2560</v>
      </c>
      <c r="Q106" s="3" t="str">
        <f t="shared" ca="1" si="130"/>
        <v/>
      </c>
      <c r="R106" s="2" t="str">
        <f t="shared" ca="1" si="131"/>
        <v>00</v>
      </c>
      <c r="S106" s="2">
        <f t="shared" ca="1" si="132"/>
        <v>0</v>
      </c>
      <c r="T106" s="2">
        <f t="shared" ca="1" si="214"/>
        <v>0</v>
      </c>
      <c r="U106" s="3" t="str">
        <f t="shared" ca="1" si="133"/>
        <v/>
      </c>
      <c r="V106" s="2" t="str">
        <f t="shared" ca="1" si="134"/>
        <v>00</v>
      </c>
      <c r="W106" s="2">
        <f t="shared" ca="1" si="135"/>
        <v>0</v>
      </c>
      <c r="X106" s="2">
        <f t="shared" ca="1" si="215"/>
        <v>0</v>
      </c>
      <c r="Y106" s="3" t="str">
        <f t="shared" ca="1" si="136"/>
        <v/>
      </c>
      <c r="Z106" s="2" t="str">
        <f t="shared" ca="1" si="137"/>
        <v>00</v>
      </c>
      <c r="AA106" s="2">
        <f t="shared" ca="1" si="138"/>
        <v>0</v>
      </c>
      <c r="AB106" s="2">
        <f t="shared" ca="1" si="216"/>
        <v>0</v>
      </c>
      <c r="AC106" s="3" t="str">
        <f t="shared" ca="1" si="139"/>
        <v/>
      </c>
      <c r="AD106" s="2" t="str">
        <f t="shared" ca="1" si="140"/>
        <v>00</v>
      </c>
      <c r="AE106" s="2">
        <f t="shared" ca="1" si="141"/>
        <v>0</v>
      </c>
      <c r="AF106" s="2">
        <f t="shared" ca="1" si="217"/>
        <v>0</v>
      </c>
      <c r="AG106" s="3" t="str">
        <f t="shared" ca="1" si="142"/>
        <v/>
      </c>
      <c r="AH106" s="2" t="str">
        <f t="shared" ca="1" si="143"/>
        <v>00</v>
      </c>
      <c r="AI106" s="2">
        <f t="shared" ca="1" si="144"/>
        <v>0</v>
      </c>
      <c r="AJ106" s="2">
        <f t="shared" ca="1" si="218"/>
        <v>0</v>
      </c>
      <c r="AK106" s="3" t="str">
        <f t="shared" ca="1" si="145"/>
        <v/>
      </c>
      <c r="AL106" s="2" t="str">
        <f t="shared" ca="1" si="146"/>
        <v>00</v>
      </c>
      <c r="AM106" s="2">
        <f t="shared" ca="1" si="147"/>
        <v>0</v>
      </c>
      <c r="AN106" s="2">
        <f t="shared" ca="1" si="219"/>
        <v>0</v>
      </c>
      <c r="AO106" s="3" t="str">
        <f t="shared" ca="1" si="148"/>
        <v/>
      </c>
      <c r="AP106" s="2" t="str">
        <f t="shared" ca="1" si="149"/>
        <v>00</v>
      </c>
      <c r="AQ106" s="2">
        <f t="shared" ca="1" si="150"/>
        <v>0</v>
      </c>
      <c r="AR106" s="2">
        <f t="shared" ca="1" si="220"/>
        <v>0</v>
      </c>
      <c r="AS106" s="3" t="str">
        <f t="shared" ca="1" si="151"/>
        <v/>
      </c>
      <c r="AT106" s="2" t="str">
        <f t="shared" ca="1" si="152"/>
        <v>00</v>
      </c>
      <c r="AU106" s="2">
        <f t="shared" ca="1" si="153"/>
        <v>0</v>
      </c>
      <c r="AV106" s="2">
        <f t="shared" ca="1" si="221"/>
        <v>0</v>
      </c>
      <c r="AW106" s="3" t="str">
        <f t="shared" ca="1" si="154"/>
        <v/>
      </c>
      <c r="AX106" s="2" t="str">
        <f t="shared" ca="1" si="155"/>
        <v>00</v>
      </c>
      <c r="AY106" s="2">
        <f t="shared" ca="1" si="156"/>
        <v>0</v>
      </c>
      <c r="AZ106" s="2">
        <f t="shared" ca="1" si="222"/>
        <v>0</v>
      </c>
      <c r="BA106" s="3" t="str">
        <f t="shared" ca="1" si="157"/>
        <v/>
      </c>
      <c r="BB106" s="2" t="str">
        <f t="shared" ca="1" si="158"/>
        <v>00</v>
      </c>
      <c r="BC106" s="2">
        <f t="shared" ca="1" si="159"/>
        <v>0</v>
      </c>
      <c r="BD106" s="2">
        <f t="shared" ca="1" si="223"/>
        <v>0</v>
      </c>
      <c r="BE106" s="3" t="str">
        <f t="shared" ca="1" si="160"/>
        <v/>
      </c>
      <c r="BF106" s="2" t="str">
        <f t="shared" ca="1" si="161"/>
        <v>00</v>
      </c>
      <c r="BG106" s="2">
        <f t="shared" ca="1" si="162"/>
        <v>0</v>
      </c>
      <c r="BH106" s="2">
        <f t="shared" ca="1" si="224"/>
        <v>0</v>
      </c>
      <c r="BI106" s="3" t="str">
        <f t="shared" ca="1" si="163"/>
        <v/>
      </c>
      <c r="BJ106" s="2" t="str">
        <f t="shared" ca="1" si="164"/>
        <v>00</v>
      </c>
      <c r="BK106" s="2">
        <f t="shared" ca="1" si="165"/>
        <v>0</v>
      </c>
      <c r="BL106" s="2">
        <f t="shared" ca="1" si="225"/>
        <v>0</v>
      </c>
      <c r="BM106" s="3" t="str">
        <f t="shared" ca="1" si="166"/>
        <v/>
      </c>
      <c r="BN106" s="2" t="str">
        <f t="shared" ca="1" si="167"/>
        <v>00</v>
      </c>
      <c r="BO106" s="2">
        <f t="shared" ca="1" si="168"/>
        <v>0</v>
      </c>
      <c r="BP106" s="2">
        <f t="shared" ca="1" si="226"/>
        <v>0</v>
      </c>
      <c r="BQ106" s="3" t="str">
        <f t="shared" ca="1" si="169"/>
        <v/>
      </c>
      <c r="BR106" s="2" t="str">
        <f t="shared" ca="1" si="170"/>
        <v>00</v>
      </c>
      <c r="BS106" s="2">
        <f t="shared" ca="1" si="171"/>
        <v>0</v>
      </c>
      <c r="BT106" s="2">
        <f t="shared" ca="1" si="227"/>
        <v>0</v>
      </c>
      <c r="BU106" s="3" t="str">
        <f t="shared" ca="1" si="172"/>
        <v/>
      </c>
      <c r="BV106" s="2" t="str">
        <f t="shared" ca="1" si="173"/>
        <v>00</v>
      </c>
      <c r="BW106" s="2">
        <f t="shared" ca="1" si="174"/>
        <v>0</v>
      </c>
      <c r="BX106" s="2">
        <f t="shared" ca="1" si="228"/>
        <v>0</v>
      </c>
      <c r="BY106" s="3" t="str">
        <f t="shared" ca="1" si="175"/>
        <v/>
      </c>
      <c r="BZ106" s="2" t="str">
        <f t="shared" ca="1" si="176"/>
        <v>00</v>
      </c>
      <c r="CA106" s="2">
        <f t="shared" ca="1" si="177"/>
        <v>0</v>
      </c>
      <c r="CB106" s="2">
        <f t="shared" ca="1" si="229"/>
        <v>0</v>
      </c>
      <c r="CC106" s="3" t="str">
        <f t="shared" ca="1" si="178"/>
        <v/>
      </c>
      <c r="CD106" s="2" t="str">
        <f t="shared" ca="1" si="179"/>
        <v>00</v>
      </c>
      <c r="CE106" s="2">
        <f t="shared" ca="1" si="180"/>
        <v>0</v>
      </c>
      <c r="CF106" s="2">
        <f t="shared" ca="1" si="230"/>
        <v>0</v>
      </c>
      <c r="CG106" s="3" t="str">
        <f t="shared" ca="1" si="181"/>
        <v/>
      </c>
      <c r="CH106" s="2" t="str">
        <f t="shared" ca="1" si="182"/>
        <v>00</v>
      </c>
      <c r="CI106" s="2">
        <f t="shared" ca="1" si="183"/>
        <v>0</v>
      </c>
      <c r="CJ106" s="2">
        <f t="shared" ca="1" si="231"/>
        <v>0</v>
      </c>
      <c r="CK106" s="3" t="str">
        <f t="shared" ca="1" si="184"/>
        <v/>
      </c>
      <c r="CL106" s="2" t="str">
        <f t="shared" ca="1" si="185"/>
        <v>00</v>
      </c>
      <c r="CM106" s="2">
        <f t="shared" ca="1" si="186"/>
        <v>0</v>
      </c>
      <c r="CN106" s="2">
        <f t="shared" ca="1" si="232"/>
        <v>0</v>
      </c>
      <c r="CO106" s="3" t="str">
        <f t="shared" ca="1" si="187"/>
        <v/>
      </c>
      <c r="CP106" s="2" t="str">
        <f t="shared" ca="1" si="188"/>
        <v>00</v>
      </c>
      <c r="CQ106" s="2">
        <f t="shared" ca="1" si="189"/>
        <v>0</v>
      </c>
      <c r="CR106" s="2">
        <f t="shared" ca="1" si="233"/>
        <v>0</v>
      </c>
      <c r="CS106" s="3" t="str">
        <f t="shared" ca="1" si="190"/>
        <v/>
      </c>
      <c r="CT106" s="2" t="str">
        <f t="shared" ca="1" si="191"/>
        <v>00</v>
      </c>
      <c r="CU106" s="2">
        <f t="shared" ca="1" si="192"/>
        <v>0</v>
      </c>
      <c r="CV106" s="2">
        <f t="shared" ca="1" si="234"/>
        <v>0</v>
      </c>
      <c r="CW106" s="3" t="str">
        <f t="shared" ca="1" si="193"/>
        <v/>
      </c>
      <c r="CX106" s="2" t="str">
        <f t="shared" ca="1" si="194"/>
        <v>00</v>
      </c>
      <c r="CY106" s="2">
        <f t="shared" ca="1" si="195"/>
        <v>0</v>
      </c>
      <c r="CZ106" s="2">
        <f t="shared" ca="1" si="235"/>
        <v>0</v>
      </c>
      <c r="DA106" s="3" t="str">
        <f t="shared" ca="1" si="196"/>
        <v/>
      </c>
      <c r="DB106" s="2" t="str">
        <f t="shared" ca="1" si="197"/>
        <v>00</v>
      </c>
      <c r="DC106" s="2">
        <f t="shared" ca="1" si="198"/>
        <v>0</v>
      </c>
      <c r="DD106" s="2">
        <f t="shared" ca="1" si="236"/>
        <v>0</v>
      </c>
      <c r="DE106" s="3" t="str">
        <f t="shared" ca="1" si="199"/>
        <v/>
      </c>
      <c r="DF106" s="2" t="str">
        <f t="shared" ca="1" si="200"/>
        <v>00</v>
      </c>
      <c r="DG106" s="2">
        <f t="shared" ca="1" si="201"/>
        <v>0</v>
      </c>
      <c r="DH106" s="2">
        <f t="shared" ca="1" si="237"/>
        <v>0</v>
      </c>
      <c r="DI106" s="3" t="str">
        <f t="shared" ca="1" si="202"/>
        <v/>
      </c>
      <c r="DJ106" s="2" t="str">
        <f t="shared" ca="1" si="203"/>
        <v>00</v>
      </c>
      <c r="DK106" s="2">
        <f t="shared" ca="1" si="204"/>
        <v>0</v>
      </c>
      <c r="DL106" s="2">
        <f t="shared" ca="1" si="238"/>
        <v>0</v>
      </c>
      <c r="DM106" s="3" t="str">
        <f t="shared" ca="1" si="205"/>
        <v/>
      </c>
      <c r="DN106" s="2" t="str">
        <f t="shared" ca="1" si="206"/>
        <v>00</v>
      </c>
      <c r="DO106" s="2">
        <f t="shared" ca="1" si="207"/>
        <v>0</v>
      </c>
      <c r="DP106" s="2">
        <f t="shared" ca="1" si="239"/>
        <v>0</v>
      </c>
      <c r="DQ106" s="70" t="b">
        <f t="shared" ca="1" si="208"/>
        <v>0</v>
      </c>
      <c r="DR106" s="70" t="b">
        <f t="shared" ca="1" si="209"/>
        <v>0</v>
      </c>
    </row>
    <row r="107" spans="1:122" x14ac:dyDescent="0.35">
      <c r="A107" s="9" t="s">
        <v>2416</v>
      </c>
      <c r="B107" s="2" t="str">
        <f t="shared" ca="1" si="210"/>
        <v>80040EDC</v>
      </c>
      <c r="C107" s="80">
        <f t="shared" ca="1" si="211"/>
        <v>1</v>
      </c>
      <c r="D107" s="66"/>
      <c r="E107" s="66" t="str">
        <f t="shared" ca="1" si="120"/>
        <v/>
      </c>
      <c r="F107" s="66" t="str">
        <f t="shared" ca="1" si="121"/>
        <v>00</v>
      </c>
      <c r="G107" s="66">
        <f t="shared" ca="1" si="122"/>
        <v>0</v>
      </c>
      <c r="H107" s="66">
        <f t="shared" ca="1" si="123"/>
        <v>43</v>
      </c>
      <c r="I107" s="3" t="str">
        <f t="shared" ca="1" si="124"/>
        <v/>
      </c>
      <c r="J107" s="2" t="str">
        <f t="shared" ca="1" si="125"/>
        <v>00</v>
      </c>
      <c r="K107" s="2">
        <f t="shared" ca="1" si="126"/>
        <v>0</v>
      </c>
      <c r="L107" s="2">
        <f t="shared" ca="1" si="212"/>
        <v>43</v>
      </c>
      <c r="M107" s="3" t="str">
        <f t="shared" ca="1" si="127"/>
        <v/>
      </c>
      <c r="N107" s="2" t="str">
        <f t="shared" ca="1" si="128"/>
        <v>00</v>
      </c>
      <c r="O107" s="2">
        <f t="shared" ca="1" si="129"/>
        <v>0</v>
      </c>
      <c r="P107" s="2">
        <f t="shared" ca="1" si="213"/>
        <v>31</v>
      </c>
      <c r="Q107" s="3" t="str">
        <f t="shared" ca="1" si="130"/>
        <v/>
      </c>
      <c r="R107" s="2" t="str">
        <f t="shared" ca="1" si="131"/>
        <v>00</v>
      </c>
      <c r="S107" s="2">
        <f t="shared" ca="1" si="132"/>
        <v>0</v>
      </c>
      <c r="T107" s="2">
        <f t="shared" ca="1" si="214"/>
        <v>40</v>
      </c>
      <c r="U107" s="3" t="str">
        <f t="shared" ca="1" si="133"/>
        <v/>
      </c>
      <c r="V107" s="2" t="str">
        <f t="shared" ca="1" si="134"/>
        <v>00</v>
      </c>
      <c r="W107" s="2">
        <f t="shared" ca="1" si="135"/>
        <v>0</v>
      </c>
      <c r="X107" s="2">
        <f t="shared" ca="1" si="215"/>
        <v>15</v>
      </c>
      <c r="Y107" s="3" t="str">
        <f t="shared" ca="1" si="136"/>
        <v/>
      </c>
      <c r="Z107" s="2" t="str">
        <f t="shared" ca="1" si="137"/>
        <v>00</v>
      </c>
      <c r="AA107" s="2">
        <f t="shared" ca="1" si="138"/>
        <v>0</v>
      </c>
      <c r="AB107" s="2">
        <f t="shared" ca="1" si="216"/>
        <v>10</v>
      </c>
      <c r="AC107" s="3" t="str">
        <f t="shared" ca="1" si="139"/>
        <v/>
      </c>
      <c r="AD107" s="2" t="str">
        <f t="shared" ca="1" si="140"/>
        <v>00</v>
      </c>
      <c r="AE107" s="2">
        <f t="shared" ca="1" si="141"/>
        <v>0</v>
      </c>
      <c r="AF107" s="2">
        <f t="shared" ca="1" si="217"/>
        <v>9</v>
      </c>
      <c r="AG107" s="3" t="str">
        <f t="shared" ca="1" si="142"/>
        <v/>
      </c>
      <c r="AH107" s="2" t="str">
        <f t="shared" ca="1" si="143"/>
        <v>00</v>
      </c>
      <c r="AI107" s="2">
        <f t="shared" ca="1" si="144"/>
        <v>0</v>
      </c>
      <c r="AJ107" s="2">
        <f t="shared" ca="1" si="218"/>
        <v>42</v>
      </c>
      <c r="AK107" s="3" t="str">
        <f t="shared" ca="1" si="145"/>
        <v/>
      </c>
      <c r="AL107" s="2" t="str">
        <f t="shared" ca="1" si="146"/>
        <v>00</v>
      </c>
      <c r="AM107" s="2">
        <f t="shared" ca="1" si="147"/>
        <v>0</v>
      </c>
      <c r="AN107" s="2">
        <f t="shared" ca="1" si="219"/>
        <v>47</v>
      </c>
      <c r="AO107" s="3" t="str">
        <f t="shared" ca="1" si="148"/>
        <v/>
      </c>
      <c r="AP107" s="2" t="str">
        <f t="shared" ca="1" si="149"/>
        <v>00</v>
      </c>
      <c r="AQ107" s="2">
        <f t="shared" ca="1" si="150"/>
        <v>0</v>
      </c>
      <c r="AR107" s="2">
        <f t="shared" ca="1" si="220"/>
        <v>23</v>
      </c>
      <c r="AS107" s="3" t="str">
        <f t="shared" ca="1" si="151"/>
        <v/>
      </c>
      <c r="AT107" s="2" t="str">
        <f t="shared" ca="1" si="152"/>
        <v>00</v>
      </c>
      <c r="AU107" s="2">
        <f t="shared" ca="1" si="153"/>
        <v>0</v>
      </c>
      <c r="AV107" s="2">
        <f t="shared" ca="1" si="221"/>
        <v>21</v>
      </c>
      <c r="AW107" s="3" t="str">
        <f t="shared" ca="1" si="154"/>
        <v/>
      </c>
      <c r="AX107" s="2" t="str">
        <f t="shared" ca="1" si="155"/>
        <v>00</v>
      </c>
      <c r="AY107" s="2">
        <f t="shared" ca="1" si="156"/>
        <v>0</v>
      </c>
      <c r="AZ107" s="2">
        <f t="shared" ca="1" si="222"/>
        <v>16</v>
      </c>
      <c r="BA107" s="3" t="str">
        <f t="shared" ca="1" si="157"/>
        <v/>
      </c>
      <c r="BB107" s="2" t="str">
        <f t="shared" ca="1" si="158"/>
        <v>00</v>
      </c>
      <c r="BC107" s="2">
        <f t="shared" ca="1" si="159"/>
        <v>0</v>
      </c>
      <c r="BD107" s="2">
        <f t="shared" ca="1" si="223"/>
        <v>40</v>
      </c>
      <c r="BE107" s="3" t="str">
        <f t="shared" ca="1" si="160"/>
        <v/>
      </c>
      <c r="BF107" s="2" t="str">
        <f t="shared" ca="1" si="161"/>
        <v>00</v>
      </c>
      <c r="BG107" s="2">
        <f t="shared" ca="1" si="162"/>
        <v>0</v>
      </c>
      <c r="BH107" s="2">
        <f t="shared" ca="1" si="224"/>
        <v>40</v>
      </c>
      <c r="BI107" s="3" t="str">
        <f t="shared" ca="1" si="163"/>
        <v/>
      </c>
      <c r="BJ107" s="2" t="str">
        <f t="shared" ca="1" si="164"/>
        <v>00</v>
      </c>
      <c r="BK107" s="2">
        <f t="shared" ca="1" si="165"/>
        <v>0</v>
      </c>
      <c r="BL107" s="2">
        <f t="shared" ca="1" si="225"/>
        <v>19</v>
      </c>
      <c r="BM107" s="3" t="str">
        <f t="shared" ca="1" si="166"/>
        <v/>
      </c>
      <c r="BN107" s="2" t="str">
        <f t="shared" ca="1" si="167"/>
        <v>00</v>
      </c>
      <c r="BO107" s="2">
        <f t="shared" ca="1" si="168"/>
        <v>0</v>
      </c>
      <c r="BP107" s="2">
        <f t="shared" ca="1" si="226"/>
        <v>38</v>
      </c>
      <c r="BQ107" s="3" t="str">
        <f t="shared" ca="1" si="169"/>
        <v/>
      </c>
      <c r="BR107" s="2" t="str">
        <f t="shared" ca="1" si="170"/>
        <v>00</v>
      </c>
      <c r="BS107" s="2">
        <f t="shared" ca="1" si="171"/>
        <v>0</v>
      </c>
      <c r="BT107" s="2">
        <f t="shared" ca="1" si="227"/>
        <v>27</v>
      </c>
      <c r="BU107" s="3" t="str">
        <f t="shared" ca="1" si="172"/>
        <v/>
      </c>
      <c r="BV107" s="2" t="str">
        <f t="shared" ca="1" si="173"/>
        <v>00</v>
      </c>
      <c r="BW107" s="2">
        <f t="shared" ca="1" si="174"/>
        <v>0</v>
      </c>
      <c r="BX107" s="2">
        <f t="shared" ca="1" si="228"/>
        <v>25</v>
      </c>
      <c r="BY107" s="3" t="str">
        <f t="shared" ca="1" si="175"/>
        <v/>
      </c>
      <c r="BZ107" s="2" t="str">
        <f t="shared" ca="1" si="176"/>
        <v>00</v>
      </c>
      <c r="CA107" s="2">
        <f t="shared" ca="1" si="177"/>
        <v>0</v>
      </c>
      <c r="CB107" s="2">
        <f t="shared" ca="1" si="229"/>
        <v>7</v>
      </c>
      <c r="CC107" s="3" t="str">
        <f t="shared" ca="1" si="178"/>
        <v/>
      </c>
      <c r="CD107" s="2" t="str">
        <f t="shared" ca="1" si="179"/>
        <v>00</v>
      </c>
      <c r="CE107" s="2">
        <f t="shared" ca="1" si="180"/>
        <v>0</v>
      </c>
      <c r="CF107" s="2">
        <f t="shared" ca="1" si="230"/>
        <v>6</v>
      </c>
      <c r="CG107" s="3" t="str">
        <f t="shared" ca="1" si="181"/>
        <v/>
      </c>
      <c r="CH107" s="2" t="str">
        <f t="shared" ca="1" si="182"/>
        <v>00</v>
      </c>
      <c r="CI107" s="2">
        <f t="shared" ca="1" si="183"/>
        <v>0</v>
      </c>
      <c r="CJ107" s="2">
        <f t="shared" ca="1" si="231"/>
        <v>10</v>
      </c>
      <c r="CK107" s="3" t="str">
        <f t="shared" ca="1" si="184"/>
        <v/>
      </c>
      <c r="CL107" s="2" t="str">
        <f t="shared" ca="1" si="185"/>
        <v>00</v>
      </c>
      <c r="CM107" s="2">
        <f t="shared" ca="1" si="186"/>
        <v>0</v>
      </c>
      <c r="CN107" s="2">
        <f t="shared" ca="1" si="232"/>
        <v>7</v>
      </c>
      <c r="CO107" s="3" t="str">
        <f t="shared" ca="1" si="187"/>
        <v/>
      </c>
      <c r="CP107" s="2" t="str">
        <f t="shared" ca="1" si="188"/>
        <v>00</v>
      </c>
      <c r="CQ107" s="2">
        <f t="shared" ca="1" si="189"/>
        <v>0</v>
      </c>
      <c r="CR107" s="2">
        <f t="shared" ca="1" si="233"/>
        <v>13</v>
      </c>
      <c r="CS107" s="3" t="str">
        <f t="shared" ca="1" si="190"/>
        <v/>
      </c>
      <c r="CT107" s="2" t="str">
        <f t="shared" ca="1" si="191"/>
        <v>00</v>
      </c>
      <c r="CU107" s="2">
        <f t="shared" ca="1" si="192"/>
        <v>0</v>
      </c>
      <c r="CV107" s="2">
        <f t="shared" ca="1" si="234"/>
        <v>40</v>
      </c>
      <c r="CW107" s="3" t="str">
        <f t="shared" ca="1" si="193"/>
        <v/>
      </c>
      <c r="CX107" s="2" t="str">
        <f t="shared" ca="1" si="194"/>
        <v>00</v>
      </c>
      <c r="CY107" s="2">
        <f t="shared" ca="1" si="195"/>
        <v>0</v>
      </c>
      <c r="CZ107" s="2">
        <f t="shared" ca="1" si="235"/>
        <v>18</v>
      </c>
      <c r="DA107" s="3" t="str">
        <f t="shared" ca="1" si="196"/>
        <v/>
      </c>
      <c r="DB107" s="2" t="str">
        <f t="shared" ca="1" si="197"/>
        <v>00</v>
      </c>
      <c r="DC107" s="2">
        <f t="shared" ca="1" si="198"/>
        <v>0</v>
      </c>
      <c r="DD107" s="2">
        <f t="shared" ca="1" si="236"/>
        <v>7</v>
      </c>
      <c r="DE107" s="3" t="str">
        <f t="shared" ca="1" si="199"/>
        <v/>
      </c>
      <c r="DF107" s="2" t="str">
        <f t="shared" ca="1" si="200"/>
        <v>00</v>
      </c>
      <c r="DG107" s="2">
        <f t="shared" ca="1" si="201"/>
        <v>0</v>
      </c>
      <c r="DH107" s="2">
        <f t="shared" ca="1" si="237"/>
        <v>8</v>
      </c>
      <c r="DI107" s="3" t="str">
        <f t="shared" ca="1" si="202"/>
        <v/>
      </c>
      <c r="DJ107" s="2" t="str">
        <f t="shared" ca="1" si="203"/>
        <v>00</v>
      </c>
      <c r="DK107" s="2">
        <f t="shared" ca="1" si="204"/>
        <v>0</v>
      </c>
      <c r="DL107" s="2">
        <f t="shared" ca="1" si="238"/>
        <v>0</v>
      </c>
      <c r="DM107" s="3" t="str">
        <f t="shared" ca="1" si="205"/>
        <v/>
      </c>
      <c r="DN107" s="2" t="str">
        <f t="shared" ca="1" si="206"/>
        <v>00</v>
      </c>
      <c r="DO107" s="2">
        <f t="shared" ca="1" si="207"/>
        <v>0</v>
      </c>
      <c r="DP107" s="2">
        <f t="shared" ca="1" si="239"/>
        <v>0</v>
      </c>
      <c r="DQ107" s="70" t="b">
        <f t="shared" ca="1" si="208"/>
        <v>0</v>
      </c>
      <c r="DR107" s="70" t="b">
        <f t="shared" ca="1" si="209"/>
        <v>0</v>
      </c>
    </row>
    <row r="108" spans="1:122" x14ac:dyDescent="0.35">
      <c r="A108" s="9" t="s">
        <v>2417</v>
      </c>
      <c r="B108" s="2" t="str">
        <f t="shared" ca="1" si="210"/>
        <v>80040EDD</v>
      </c>
      <c r="C108" s="80">
        <f t="shared" ca="1" si="211"/>
        <v>1</v>
      </c>
      <c r="D108" s="66"/>
      <c r="E108" s="66" t="str">
        <f t="shared" ca="1" si="120"/>
        <v>+</v>
      </c>
      <c r="F108" s="66" t="str">
        <f t="shared" ca="1" si="121"/>
        <v>2B</v>
      </c>
      <c r="G108" s="66">
        <f t="shared" ca="1" si="122"/>
        <v>43</v>
      </c>
      <c r="H108" s="66">
        <f t="shared" ca="1" si="123"/>
        <v>11008</v>
      </c>
      <c r="I108" s="3" t="str">
        <f t="shared" ca="1" si="124"/>
        <v>+</v>
      </c>
      <c r="J108" s="2" t="str">
        <f t="shared" ca="1" si="125"/>
        <v>2B</v>
      </c>
      <c r="K108" s="2">
        <f t="shared" ca="1" si="126"/>
        <v>43</v>
      </c>
      <c r="L108" s="2">
        <f t="shared" ca="1" si="212"/>
        <v>11008</v>
      </c>
      <c r="M108" s="3" t="str">
        <f t="shared" ca="1" si="127"/>
        <v>_x001F_</v>
      </c>
      <c r="N108" s="2" t="str">
        <f t="shared" ca="1" si="128"/>
        <v>1F</v>
      </c>
      <c r="O108" s="2">
        <f t="shared" ca="1" si="129"/>
        <v>31</v>
      </c>
      <c r="P108" s="2">
        <f t="shared" ca="1" si="213"/>
        <v>7936</v>
      </c>
      <c r="Q108" s="3" t="str">
        <f t="shared" ca="1" si="130"/>
        <v>(</v>
      </c>
      <c r="R108" s="2" t="str">
        <f t="shared" ca="1" si="131"/>
        <v>28</v>
      </c>
      <c r="S108" s="2">
        <f t="shared" ca="1" si="132"/>
        <v>40</v>
      </c>
      <c r="T108" s="2">
        <f t="shared" ca="1" si="214"/>
        <v>10240</v>
      </c>
      <c r="U108" s="3" t="str">
        <f t="shared" ca="1" si="133"/>
        <v>_x000F_</v>
      </c>
      <c r="V108" s="2" t="str">
        <f t="shared" ca="1" si="134"/>
        <v>0F</v>
      </c>
      <c r="W108" s="2">
        <f t="shared" ca="1" si="135"/>
        <v>15</v>
      </c>
      <c r="X108" s="2">
        <f t="shared" ca="1" si="215"/>
        <v>3840</v>
      </c>
      <c r="Y108" s="3" t="str">
        <f t="shared" ca="1" si="136"/>
        <v xml:space="preserve">
</v>
      </c>
      <c r="Z108" s="2" t="str">
        <f t="shared" ca="1" si="137"/>
        <v>0A</v>
      </c>
      <c r="AA108" s="2">
        <f t="shared" ca="1" si="138"/>
        <v>10</v>
      </c>
      <c r="AB108" s="2">
        <f t="shared" ca="1" si="216"/>
        <v>2560</v>
      </c>
      <c r="AC108" s="3" t="str">
        <f t="shared" ca="1" si="139"/>
        <v xml:space="preserve">	</v>
      </c>
      <c r="AD108" s="2" t="str">
        <f t="shared" ca="1" si="140"/>
        <v>09</v>
      </c>
      <c r="AE108" s="2">
        <f t="shared" ca="1" si="141"/>
        <v>9</v>
      </c>
      <c r="AF108" s="2">
        <f t="shared" ca="1" si="217"/>
        <v>2304</v>
      </c>
      <c r="AG108" s="3" t="str">
        <f t="shared" ca="1" si="142"/>
        <v>*</v>
      </c>
      <c r="AH108" s="2" t="str">
        <f t="shared" ca="1" si="143"/>
        <v>2A</v>
      </c>
      <c r="AI108" s="2">
        <f t="shared" ca="1" si="144"/>
        <v>42</v>
      </c>
      <c r="AJ108" s="2">
        <f t="shared" ca="1" si="218"/>
        <v>10752</v>
      </c>
      <c r="AK108" s="3" t="str">
        <f t="shared" ca="1" si="145"/>
        <v>/</v>
      </c>
      <c r="AL108" s="2" t="str">
        <f t="shared" ca="1" si="146"/>
        <v>2F</v>
      </c>
      <c r="AM108" s="2">
        <f t="shared" ca="1" si="147"/>
        <v>47</v>
      </c>
      <c r="AN108" s="2">
        <f t="shared" ca="1" si="219"/>
        <v>12032</v>
      </c>
      <c r="AO108" s="3" t="str">
        <f t="shared" ca="1" si="148"/>
        <v>_x0017_</v>
      </c>
      <c r="AP108" s="2" t="str">
        <f t="shared" ca="1" si="149"/>
        <v>17</v>
      </c>
      <c r="AQ108" s="2">
        <f t="shared" ca="1" si="150"/>
        <v>23</v>
      </c>
      <c r="AR108" s="2">
        <f t="shared" ca="1" si="220"/>
        <v>5888</v>
      </c>
      <c r="AS108" s="3" t="str">
        <f t="shared" ca="1" si="151"/>
        <v>_x0015_</v>
      </c>
      <c r="AT108" s="2" t="str">
        <f t="shared" ca="1" si="152"/>
        <v>15</v>
      </c>
      <c r="AU108" s="2">
        <f t="shared" ca="1" si="153"/>
        <v>21</v>
      </c>
      <c r="AV108" s="2">
        <f t="shared" ca="1" si="221"/>
        <v>5376</v>
      </c>
      <c r="AW108" s="3" t="str">
        <f t="shared" ca="1" si="154"/>
        <v>_x0010_</v>
      </c>
      <c r="AX108" s="2" t="str">
        <f t="shared" ca="1" si="155"/>
        <v>10</v>
      </c>
      <c r="AY108" s="2">
        <f t="shared" ca="1" si="156"/>
        <v>16</v>
      </c>
      <c r="AZ108" s="2">
        <f t="shared" ca="1" si="222"/>
        <v>4096</v>
      </c>
      <c r="BA108" s="3" t="str">
        <f t="shared" ca="1" si="157"/>
        <v>(</v>
      </c>
      <c r="BB108" s="2" t="str">
        <f t="shared" ca="1" si="158"/>
        <v>28</v>
      </c>
      <c r="BC108" s="2">
        <f t="shared" ca="1" si="159"/>
        <v>40</v>
      </c>
      <c r="BD108" s="2">
        <f t="shared" ca="1" si="223"/>
        <v>10240</v>
      </c>
      <c r="BE108" s="3" t="str">
        <f t="shared" ca="1" si="160"/>
        <v>(</v>
      </c>
      <c r="BF108" s="2" t="str">
        <f t="shared" ca="1" si="161"/>
        <v>28</v>
      </c>
      <c r="BG108" s="2">
        <f t="shared" ca="1" si="162"/>
        <v>40</v>
      </c>
      <c r="BH108" s="2">
        <f t="shared" ca="1" si="224"/>
        <v>10240</v>
      </c>
      <c r="BI108" s="3" t="str">
        <f t="shared" ca="1" si="163"/>
        <v>_x0013_</v>
      </c>
      <c r="BJ108" s="2" t="str">
        <f t="shared" ca="1" si="164"/>
        <v>13</v>
      </c>
      <c r="BK108" s="2">
        <f t="shared" ca="1" si="165"/>
        <v>19</v>
      </c>
      <c r="BL108" s="2">
        <f t="shared" ca="1" si="225"/>
        <v>4864</v>
      </c>
      <c r="BM108" s="3" t="str">
        <f t="shared" ca="1" si="166"/>
        <v>&amp;</v>
      </c>
      <c r="BN108" s="2" t="str">
        <f t="shared" ca="1" si="167"/>
        <v>26</v>
      </c>
      <c r="BO108" s="2">
        <f t="shared" ca="1" si="168"/>
        <v>38</v>
      </c>
      <c r="BP108" s="2">
        <f t="shared" ca="1" si="226"/>
        <v>9728</v>
      </c>
      <c r="BQ108" s="3" t="str">
        <f t="shared" ca="1" si="169"/>
        <v>_x001B_</v>
      </c>
      <c r="BR108" s="2" t="str">
        <f t="shared" ca="1" si="170"/>
        <v>1B</v>
      </c>
      <c r="BS108" s="2">
        <f t="shared" ca="1" si="171"/>
        <v>27</v>
      </c>
      <c r="BT108" s="2">
        <f t="shared" ca="1" si="227"/>
        <v>6912</v>
      </c>
      <c r="BU108" s="3" t="str">
        <f t="shared" ca="1" si="172"/>
        <v>_x0019_</v>
      </c>
      <c r="BV108" s="2" t="str">
        <f t="shared" ca="1" si="173"/>
        <v>19</v>
      </c>
      <c r="BW108" s="2">
        <f t="shared" ca="1" si="174"/>
        <v>25</v>
      </c>
      <c r="BX108" s="2">
        <f t="shared" ca="1" si="228"/>
        <v>6400</v>
      </c>
      <c r="BY108" s="3" t="str">
        <f t="shared" ca="1" si="175"/>
        <v>_x0007_</v>
      </c>
      <c r="BZ108" s="2" t="str">
        <f t="shared" ca="1" si="176"/>
        <v>07</v>
      </c>
      <c r="CA108" s="2">
        <f t="shared" ca="1" si="177"/>
        <v>7</v>
      </c>
      <c r="CB108" s="2">
        <f t="shared" ca="1" si="229"/>
        <v>1792</v>
      </c>
      <c r="CC108" s="3" t="str">
        <f t="shared" ca="1" si="178"/>
        <v>_x0006_</v>
      </c>
      <c r="CD108" s="2" t="str">
        <f t="shared" ca="1" si="179"/>
        <v>06</v>
      </c>
      <c r="CE108" s="2">
        <f t="shared" ca="1" si="180"/>
        <v>6</v>
      </c>
      <c r="CF108" s="2">
        <f t="shared" ca="1" si="230"/>
        <v>1536</v>
      </c>
      <c r="CG108" s="3" t="str">
        <f t="shared" ca="1" si="181"/>
        <v xml:space="preserve">
</v>
      </c>
      <c r="CH108" s="2" t="str">
        <f t="shared" ca="1" si="182"/>
        <v>0A</v>
      </c>
      <c r="CI108" s="2">
        <f t="shared" ca="1" si="183"/>
        <v>10</v>
      </c>
      <c r="CJ108" s="2">
        <f t="shared" ca="1" si="231"/>
        <v>2560</v>
      </c>
      <c r="CK108" s="3" t="str">
        <f t="shared" ca="1" si="184"/>
        <v>_x0007_</v>
      </c>
      <c r="CL108" s="2" t="str">
        <f t="shared" ca="1" si="185"/>
        <v>07</v>
      </c>
      <c r="CM108" s="2">
        <f t="shared" ca="1" si="186"/>
        <v>7</v>
      </c>
      <c r="CN108" s="2">
        <f t="shared" ca="1" si="232"/>
        <v>1792</v>
      </c>
      <c r="CO108" s="3" t="str">
        <f t="shared" ca="1" si="187"/>
        <v>_x000D_</v>
      </c>
      <c r="CP108" s="2" t="str">
        <f t="shared" ca="1" si="188"/>
        <v>0D</v>
      </c>
      <c r="CQ108" s="2">
        <f t="shared" ca="1" si="189"/>
        <v>13</v>
      </c>
      <c r="CR108" s="2">
        <f t="shared" ca="1" si="233"/>
        <v>3328</v>
      </c>
      <c r="CS108" s="3" t="str">
        <f t="shared" ca="1" si="190"/>
        <v>(</v>
      </c>
      <c r="CT108" s="2" t="str">
        <f t="shared" ca="1" si="191"/>
        <v>28</v>
      </c>
      <c r="CU108" s="2">
        <f t="shared" ca="1" si="192"/>
        <v>40</v>
      </c>
      <c r="CV108" s="2">
        <f t="shared" ca="1" si="234"/>
        <v>10240</v>
      </c>
      <c r="CW108" s="3" t="str">
        <f t="shared" ca="1" si="193"/>
        <v>_x0012_</v>
      </c>
      <c r="CX108" s="2" t="str">
        <f t="shared" ca="1" si="194"/>
        <v>12</v>
      </c>
      <c r="CY108" s="2">
        <f t="shared" ca="1" si="195"/>
        <v>18</v>
      </c>
      <c r="CZ108" s="2">
        <f t="shared" ca="1" si="235"/>
        <v>4608</v>
      </c>
      <c r="DA108" s="3" t="str">
        <f t="shared" ca="1" si="196"/>
        <v>_x0007_</v>
      </c>
      <c r="DB108" s="2" t="str">
        <f t="shared" ca="1" si="197"/>
        <v>07</v>
      </c>
      <c r="DC108" s="2">
        <f t="shared" ca="1" si="198"/>
        <v>7</v>
      </c>
      <c r="DD108" s="2">
        <f t="shared" ca="1" si="236"/>
        <v>1792</v>
      </c>
      <c r="DE108" s="3" t="str">
        <f t="shared" ca="1" si="199"/>
        <v>_x0008_</v>
      </c>
      <c r="DF108" s="2" t="str">
        <f t="shared" ca="1" si="200"/>
        <v>08</v>
      </c>
      <c r="DG108" s="2">
        <f t="shared" ca="1" si="201"/>
        <v>8</v>
      </c>
      <c r="DH108" s="2">
        <f t="shared" ca="1" si="237"/>
        <v>2048</v>
      </c>
      <c r="DI108" s="3" t="str">
        <f t="shared" ca="1" si="202"/>
        <v/>
      </c>
      <c r="DJ108" s="2" t="str">
        <f t="shared" ca="1" si="203"/>
        <v>00</v>
      </c>
      <c r="DK108" s="2">
        <f t="shared" ca="1" si="204"/>
        <v>0</v>
      </c>
      <c r="DL108" s="2">
        <f t="shared" ca="1" si="238"/>
        <v>0</v>
      </c>
      <c r="DM108" s="3" t="str">
        <f t="shared" ca="1" si="205"/>
        <v/>
      </c>
      <c r="DN108" s="2" t="str">
        <f t="shared" ca="1" si="206"/>
        <v>00</v>
      </c>
      <c r="DO108" s="2">
        <f t="shared" ca="1" si="207"/>
        <v>0</v>
      </c>
      <c r="DP108" s="2">
        <f t="shared" ca="1" si="239"/>
        <v>0</v>
      </c>
      <c r="DQ108" s="70" t="b">
        <f t="shared" ca="1" si="208"/>
        <v>0</v>
      </c>
      <c r="DR108" s="70" t="b">
        <f t="shared" ca="1" si="209"/>
        <v>0</v>
      </c>
    </row>
    <row r="109" spans="1:122" x14ac:dyDescent="0.35">
      <c r="A109" s="9" t="s">
        <v>2415</v>
      </c>
      <c r="B109" s="2" t="str">
        <f t="shared" ca="1" si="210"/>
        <v>80040EDE</v>
      </c>
      <c r="C109" s="80">
        <f t="shared" ca="1" si="211"/>
        <v>1</v>
      </c>
      <c r="D109" s="66"/>
      <c r="E109" s="66" t="str">
        <f t="shared" ca="1" si="120"/>
        <v/>
      </c>
      <c r="F109" s="66" t="str">
        <f t="shared" ca="1" si="121"/>
        <v>00</v>
      </c>
      <c r="G109" s="66">
        <f t="shared" ca="1" si="122"/>
        <v>0</v>
      </c>
      <c r="H109" s="66">
        <f t="shared" ca="1" si="123"/>
        <v>37</v>
      </c>
      <c r="I109" s="3" t="str">
        <f t="shared" ca="1" si="124"/>
        <v/>
      </c>
      <c r="J109" s="2" t="str">
        <f t="shared" ca="1" si="125"/>
        <v>00</v>
      </c>
      <c r="K109" s="2">
        <f t="shared" ca="1" si="126"/>
        <v>0</v>
      </c>
      <c r="L109" s="2">
        <f t="shared" ca="1" si="212"/>
        <v>37</v>
      </c>
      <c r="M109" s="3" t="str">
        <f t="shared" ca="1" si="127"/>
        <v/>
      </c>
      <c r="N109" s="2" t="str">
        <f t="shared" ca="1" si="128"/>
        <v>00</v>
      </c>
      <c r="O109" s="2">
        <f t="shared" ca="1" si="129"/>
        <v>0</v>
      </c>
      <c r="P109" s="2">
        <f t="shared" ca="1" si="213"/>
        <v>31</v>
      </c>
      <c r="Q109" s="3" t="str">
        <f t="shared" ca="1" si="130"/>
        <v/>
      </c>
      <c r="R109" s="2" t="str">
        <f t="shared" ca="1" si="131"/>
        <v>00</v>
      </c>
      <c r="S109" s="2">
        <f t="shared" ca="1" si="132"/>
        <v>0</v>
      </c>
      <c r="T109" s="2">
        <f t="shared" ca="1" si="214"/>
        <v>23</v>
      </c>
      <c r="U109" s="3" t="str">
        <f t="shared" ca="1" si="133"/>
        <v/>
      </c>
      <c r="V109" s="2" t="str">
        <f t="shared" ca="1" si="134"/>
        <v>00</v>
      </c>
      <c r="W109" s="2">
        <f t="shared" ca="1" si="135"/>
        <v>0</v>
      </c>
      <c r="X109" s="2">
        <f t="shared" ca="1" si="215"/>
        <v>16</v>
      </c>
      <c r="Y109" s="3" t="str">
        <f t="shared" ca="1" si="136"/>
        <v/>
      </c>
      <c r="Z109" s="2" t="str">
        <f t="shared" ca="1" si="137"/>
        <v>00</v>
      </c>
      <c r="AA109" s="2">
        <f t="shared" ca="1" si="138"/>
        <v>0</v>
      </c>
      <c r="AB109" s="2">
        <f t="shared" ca="1" si="216"/>
        <v>12</v>
      </c>
      <c r="AC109" s="3" t="str">
        <f t="shared" ca="1" si="139"/>
        <v/>
      </c>
      <c r="AD109" s="2" t="str">
        <f t="shared" ca="1" si="140"/>
        <v>00</v>
      </c>
      <c r="AE109" s="2">
        <f t="shared" ca="1" si="141"/>
        <v>0</v>
      </c>
      <c r="AF109" s="2">
        <f t="shared" ca="1" si="217"/>
        <v>12</v>
      </c>
      <c r="AG109" s="3" t="str">
        <f t="shared" ca="1" si="142"/>
        <v/>
      </c>
      <c r="AH109" s="2" t="str">
        <f t="shared" ca="1" si="143"/>
        <v>00</v>
      </c>
      <c r="AI109" s="2">
        <f t="shared" ca="1" si="144"/>
        <v>0</v>
      </c>
      <c r="AJ109" s="2">
        <f t="shared" ca="1" si="218"/>
        <v>22</v>
      </c>
      <c r="AK109" s="3" t="str">
        <f t="shared" ca="1" si="145"/>
        <v/>
      </c>
      <c r="AL109" s="2" t="str">
        <f t="shared" ca="1" si="146"/>
        <v>00</v>
      </c>
      <c r="AM109" s="2">
        <f t="shared" ca="1" si="147"/>
        <v>0</v>
      </c>
      <c r="AN109" s="2">
        <f t="shared" ca="1" si="219"/>
        <v>30</v>
      </c>
      <c r="AO109" s="3" t="str">
        <f t="shared" ca="1" si="148"/>
        <v/>
      </c>
      <c r="AP109" s="2" t="str">
        <f t="shared" ca="1" si="149"/>
        <v>00</v>
      </c>
      <c r="AQ109" s="2">
        <f t="shared" ca="1" si="150"/>
        <v>0</v>
      </c>
      <c r="AR109" s="2">
        <f t="shared" ca="1" si="220"/>
        <v>15</v>
      </c>
      <c r="AS109" s="3" t="str">
        <f t="shared" ca="1" si="151"/>
        <v/>
      </c>
      <c r="AT109" s="2" t="str">
        <f t="shared" ca="1" si="152"/>
        <v>00</v>
      </c>
      <c r="AU109" s="2">
        <f t="shared" ca="1" si="153"/>
        <v>0</v>
      </c>
      <c r="AV109" s="2">
        <f t="shared" ca="1" si="221"/>
        <v>27</v>
      </c>
      <c r="AW109" s="3" t="str">
        <f t="shared" ca="1" si="154"/>
        <v/>
      </c>
      <c r="AX109" s="2" t="str">
        <f t="shared" ca="1" si="155"/>
        <v>00</v>
      </c>
      <c r="AY109" s="2">
        <f t="shared" ca="1" si="156"/>
        <v>0</v>
      </c>
      <c r="AZ109" s="2">
        <f t="shared" ca="1" si="222"/>
        <v>16</v>
      </c>
      <c r="BA109" s="3" t="str">
        <f t="shared" ca="1" si="157"/>
        <v/>
      </c>
      <c r="BB109" s="2" t="str">
        <f t="shared" ca="1" si="158"/>
        <v>00</v>
      </c>
      <c r="BC109" s="2">
        <f t="shared" ca="1" si="159"/>
        <v>0</v>
      </c>
      <c r="BD109" s="2">
        <f t="shared" ca="1" si="223"/>
        <v>25</v>
      </c>
      <c r="BE109" s="3" t="str">
        <f t="shared" ca="1" si="160"/>
        <v/>
      </c>
      <c r="BF109" s="2" t="str">
        <f t="shared" ca="1" si="161"/>
        <v>00</v>
      </c>
      <c r="BG109" s="2">
        <f t="shared" ca="1" si="162"/>
        <v>0</v>
      </c>
      <c r="BH109" s="2">
        <f t="shared" ca="1" si="224"/>
        <v>28</v>
      </c>
      <c r="BI109" s="3" t="str">
        <f t="shared" ca="1" si="163"/>
        <v/>
      </c>
      <c r="BJ109" s="2" t="str">
        <f t="shared" ca="1" si="164"/>
        <v>00</v>
      </c>
      <c r="BK109" s="2">
        <f t="shared" ca="1" si="165"/>
        <v>0</v>
      </c>
      <c r="BL109" s="2">
        <f t="shared" ca="1" si="225"/>
        <v>15</v>
      </c>
      <c r="BM109" s="3" t="str">
        <f t="shared" ca="1" si="166"/>
        <v/>
      </c>
      <c r="BN109" s="2" t="str">
        <f t="shared" ca="1" si="167"/>
        <v>00</v>
      </c>
      <c r="BO109" s="2">
        <f t="shared" ca="1" si="168"/>
        <v>0</v>
      </c>
      <c r="BP109" s="2">
        <f t="shared" ca="1" si="226"/>
        <v>29</v>
      </c>
      <c r="BQ109" s="3" t="str">
        <f t="shared" ca="1" si="169"/>
        <v/>
      </c>
      <c r="BR109" s="2" t="str">
        <f t="shared" ca="1" si="170"/>
        <v>00</v>
      </c>
      <c r="BS109" s="2">
        <f t="shared" ca="1" si="171"/>
        <v>0</v>
      </c>
      <c r="BT109" s="2">
        <f t="shared" ca="1" si="227"/>
        <v>25</v>
      </c>
      <c r="BU109" s="3" t="str">
        <f t="shared" ca="1" si="172"/>
        <v/>
      </c>
      <c r="BV109" s="2" t="str">
        <f t="shared" ca="1" si="173"/>
        <v>00</v>
      </c>
      <c r="BW109" s="2">
        <f t="shared" ca="1" si="174"/>
        <v>0</v>
      </c>
      <c r="BX109" s="2">
        <f t="shared" ca="1" si="228"/>
        <v>22</v>
      </c>
      <c r="BY109" s="3" t="str">
        <f t="shared" ca="1" si="175"/>
        <v/>
      </c>
      <c r="BZ109" s="2" t="str">
        <f t="shared" ca="1" si="176"/>
        <v>00</v>
      </c>
      <c r="CA109" s="2">
        <f t="shared" ca="1" si="177"/>
        <v>0</v>
      </c>
      <c r="CB109" s="2">
        <f t="shared" ca="1" si="229"/>
        <v>6</v>
      </c>
      <c r="CC109" s="3" t="str">
        <f t="shared" ca="1" si="178"/>
        <v/>
      </c>
      <c r="CD109" s="2" t="str">
        <f t="shared" ca="1" si="179"/>
        <v>00</v>
      </c>
      <c r="CE109" s="2">
        <f t="shared" ca="1" si="180"/>
        <v>0</v>
      </c>
      <c r="CF109" s="2">
        <f t="shared" ca="1" si="230"/>
        <v>10</v>
      </c>
      <c r="CG109" s="3" t="str">
        <f t="shared" ca="1" si="181"/>
        <v/>
      </c>
      <c r="CH109" s="2" t="str">
        <f t="shared" ca="1" si="182"/>
        <v>00</v>
      </c>
      <c r="CI109" s="2">
        <f t="shared" ca="1" si="183"/>
        <v>0</v>
      </c>
      <c r="CJ109" s="2">
        <f t="shared" ca="1" si="231"/>
        <v>18</v>
      </c>
      <c r="CK109" s="3" t="str">
        <f t="shared" ca="1" si="184"/>
        <v/>
      </c>
      <c r="CL109" s="2" t="str">
        <f t="shared" ca="1" si="185"/>
        <v>00</v>
      </c>
      <c r="CM109" s="2">
        <f t="shared" ca="1" si="186"/>
        <v>0</v>
      </c>
      <c r="CN109" s="2">
        <f t="shared" ca="1" si="232"/>
        <v>9</v>
      </c>
      <c r="CO109" s="3" t="str">
        <f t="shared" ca="1" si="187"/>
        <v/>
      </c>
      <c r="CP109" s="2" t="str">
        <f t="shared" ca="1" si="188"/>
        <v>00</v>
      </c>
      <c r="CQ109" s="2">
        <f t="shared" ca="1" si="189"/>
        <v>0</v>
      </c>
      <c r="CR109" s="2">
        <f t="shared" ca="1" si="233"/>
        <v>23</v>
      </c>
      <c r="CS109" s="3" t="str">
        <f t="shared" ca="1" si="190"/>
        <v/>
      </c>
      <c r="CT109" s="2" t="str">
        <f t="shared" ca="1" si="191"/>
        <v>00</v>
      </c>
      <c r="CU109" s="2">
        <f t="shared" ca="1" si="192"/>
        <v>0</v>
      </c>
      <c r="CV109" s="2">
        <f t="shared" ca="1" si="234"/>
        <v>20</v>
      </c>
      <c r="CW109" s="3" t="str">
        <f t="shared" ca="1" si="193"/>
        <v/>
      </c>
      <c r="CX109" s="2" t="str">
        <f t="shared" ca="1" si="194"/>
        <v>00</v>
      </c>
      <c r="CY109" s="2">
        <f t="shared" ca="1" si="195"/>
        <v>0</v>
      </c>
      <c r="CZ109" s="2">
        <f t="shared" ca="1" si="235"/>
        <v>24</v>
      </c>
      <c r="DA109" s="3" t="str">
        <f t="shared" ca="1" si="196"/>
        <v/>
      </c>
      <c r="DB109" s="2" t="str">
        <f t="shared" ca="1" si="197"/>
        <v>00</v>
      </c>
      <c r="DC109" s="2">
        <f t="shared" ca="1" si="198"/>
        <v>0</v>
      </c>
      <c r="DD109" s="2">
        <f t="shared" ca="1" si="236"/>
        <v>11</v>
      </c>
      <c r="DE109" s="3" t="str">
        <f t="shared" ca="1" si="199"/>
        <v/>
      </c>
      <c r="DF109" s="2" t="str">
        <f t="shared" ca="1" si="200"/>
        <v>00</v>
      </c>
      <c r="DG109" s="2">
        <f t="shared" ca="1" si="201"/>
        <v>0</v>
      </c>
      <c r="DH109" s="2">
        <f t="shared" ca="1" si="237"/>
        <v>9</v>
      </c>
      <c r="DI109" s="3" t="str">
        <f t="shared" ca="1" si="202"/>
        <v/>
      </c>
      <c r="DJ109" s="2" t="str">
        <f t="shared" ca="1" si="203"/>
        <v>00</v>
      </c>
      <c r="DK109" s="2">
        <f t="shared" ca="1" si="204"/>
        <v>0</v>
      </c>
      <c r="DL109" s="2">
        <f t="shared" ca="1" si="238"/>
        <v>0</v>
      </c>
      <c r="DM109" s="3" t="str">
        <f t="shared" ca="1" si="205"/>
        <v/>
      </c>
      <c r="DN109" s="2" t="str">
        <f t="shared" ca="1" si="206"/>
        <v>00</v>
      </c>
      <c r="DO109" s="2">
        <f t="shared" ca="1" si="207"/>
        <v>0</v>
      </c>
      <c r="DP109" s="2">
        <f t="shared" ca="1" si="239"/>
        <v>0</v>
      </c>
      <c r="DQ109" s="70" t="b">
        <f t="shared" ca="1" si="208"/>
        <v>0</v>
      </c>
      <c r="DR109" s="70" t="b">
        <f t="shared" ca="1" si="209"/>
        <v>0</v>
      </c>
    </row>
    <row r="110" spans="1:122" x14ac:dyDescent="0.35">
      <c r="A110" s="9" t="s">
        <v>2414</v>
      </c>
      <c r="B110" s="2" t="str">
        <f t="shared" ca="1" si="210"/>
        <v>80040EDF</v>
      </c>
      <c r="C110" s="80">
        <f t="shared" ca="1" si="211"/>
        <v>1</v>
      </c>
      <c r="D110" s="66"/>
      <c r="E110" s="66" t="str">
        <f t="shared" ca="1" si="120"/>
        <v>%</v>
      </c>
      <c r="F110" s="66" t="str">
        <f t="shared" ca="1" si="121"/>
        <v>25</v>
      </c>
      <c r="G110" s="66">
        <f t="shared" ca="1" si="122"/>
        <v>37</v>
      </c>
      <c r="H110" s="66">
        <f t="shared" ca="1" si="123"/>
        <v>9472</v>
      </c>
      <c r="I110" s="3" t="str">
        <f t="shared" ca="1" si="124"/>
        <v>%</v>
      </c>
      <c r="J110" s="2" t="str">
        <f t="shared" ca="1" si="125"/>
        <v>25</v>
      </c>
      <c r="K110" s="2">
        <f t="shared" ca="1" si="126"/>
        <v>37</v>
      </c>
      <c r="L110" s="2">
        <f t="shared" ca="1" si="212"/>
        <v>9472</v>
      </c>
      <c r="M110" s="3" t="str">
        <f t="shared" ca="1" si="127"/>
        <v>_x001F_</v>
      </c>
      <c r="N110" s="2" t="str">
        <f t="shared" ca="1" si="128"/>
        <v>1F</v>
      </c>
      <c r="O110" s="2">
        <f t="shared" ca="1" si="129"/>
        <v>31</v>
      </c>
      <c r="P110" s="2">
        <f t="shared" ca="1" si="213"/>
        <v>7936</v>
      </c>
      <c r="Q110" s="3" t="str">
        <f t="shared" ca="1" si="130"/>
        <v>_x0017_</v>
      </c>
      <c r="R110" s="2" t="str">
        <f t="shared" ca="1" si="131"/>
        <v>17</v>
      </c>
      <c r="S110" s="2">
        <f t="shared" ca="1" si="132"/>
        <v>23</v>
      </c>
      <c r="T110" s="2">
        <f t="shared" ca="1" si="214"/>
        <v>5888</v>
      </c>
      <c r="U110" s="3" t="str">
        <f t="shared" ca="1" si="133"/>
        <v>_x0010_</v>
      </c>
      <c r="V110" s="2" t="str">
        <f t="shared" ca="1" si="134"/>
        <v>10</v>
      </c>
      <c r="W110" s="2">
        <f t="shared" ca="1" si="135"/>
        <v>16</v>
      </c>
      <c r="X110" s="2">
        <f t="shared" ca="1" si="215"/>
        <v>4096</v>
      </c>
      <c r="Y110" s="3" t="str">
        <f t="shared" ca="1" si="136"/>
        <v>_x000C_</v>
      </c>
      <c r="Z110" s="2" t="str">
        <f t="shared" ca="1" si="137"/>
        <v>0C</v>
      </c>
      <c r="AA110" s="2">
        <f t="shared" ca="1" si="138"/>
        <v>12</v>
      </c>
      <c r="AB110" s="2">
        <f t="shared" ca="1" si="216"/>
        <v>3072</v>
      </c>
      <c r="AC110" s="3" t="str">
        <f t="shared" ca="1" si="139"/>
        <v>_x000C_</v>
      </c>
      <c r="AD110" s="2" t="str">
        <f t="shared" ca="1" si="140"/>
        <v>0C</v>
      </c>
      <c r="AE110" s="2">
        <f t="shared" ca="1" si="141"/>
        <v>12</v>
      </c>
      <c r="AF110" s="2">
        <f t="shared" ca="1" si="217"/>
        <v>3072</v>
      </c>
      <c r="AG110" s="3" t="str">
        <f t="shared" ca="1" si="142"/>
        <v>_x0016_</v>
      </c>
      <c r="AH110" s="2" t="str">
        <f t="shared" ca="1" si="143"/>
        <v>16</v>
      </c>
      <c r="AI110" s="2">
        <f t="shared" ca="1" si="144"/>
        <v>22</v>
      </c>
      <c r="AJ110" s="2">
        <f t="shared" ca="1" si="218"/>
        <v>5632</v>
      </c>
      <c r="AK110" s="3" t="str">
        <f t="shared" ca="1" si="145"/>
        <v>_x001E_</v>
      </c>
      <c r="AL110" s="2" t="str">
        <f t="shared" ca="1" si="146"/>
        <v>1E</v>
      </c>
      <c r="AM110" s="2">
        <f t="shared" ca="1" si="147"/>
        <v>30</v>
      </c>
      <c r="AN110" s="2">
        <f t="shared" ca="1" si="219"/>
        <v>7680</v>
      </c>
      <c r="AO110" s="3" t="str">
        <f t="shared" ca="1" si="148"/>
        <v>_x000F_</v>
      </c>
      <c r="AP110" s="2" t="str">
        <f t="shared" ca="1" si="149"/>
        <v>0F</v>
      </c>
      <c r="AQ110" s="2">
        <f t="shared" ca="1" si="150"/>
        <v>15</v>
      </c>
      <c r="AR110" s="2">
        <f t="shared" ca="1" si="220"/>
        <v>3840</v>
      </c>
      <c r="AS110" s="3" t="str">
        <f t="shared" ca="1" si="151"/>
        <v>_x001B_</v>
      </c>
      <c r="AT110" s="2" t="str">
        <f t="shared" ca="1" si="152"/>
        <v>1B</v>
      </c>
      <c r="AU110" s="2">
        <f t="shared" ca="1" si="153"/>
        <v>27</v>
      </c>
      <c r="AV110" s="2">
        <f t="shared" ca="1" si="221"/>
        <v>6912</v>
      </c>
      <c r="AW110" s="3" t="str">
        <f t="shared" ca="1" si="154"/>
        <v>_x0010_</v>
      </c>
      <c r="AX110" s="2" t="str">
        <f t="shared" ca="1" si="155"/>
        <v>10</v>
      </c>
      <c r="AY110" s="2">
        <f t="shared" ca="1" si="156"/>
        <v>16</v>
      </c>
      <c r="AZ110" s="2">
        <f t="shared" ca="1" si="222"/>
        <v>4096</v>
      </c>
      <c r="BA110" s="3" t="str">
        <f t="shared" ca="1" si="157"/>
        <v>_x0019_</v>
      </c>
      <c r="BB110" s="2" t="str">
        <f t="shared" ca="1" si="158"/>
        <v>19</v>
      </c>
      <c r="BC110" s="2">
        <f t="shared" ca="1" si="159"/>
        <v>25</v>
      </c>
      <c r="BD110" s="2">
        <f t="shared" ca="1" si="223"/>
        <v>6400</v>
      </c>
      <c r="BE110" s="3" t="str">
        <f t="shared" ca="1" si="160"/>
        <v>_x001C_</v>
      </c>
      <c r="BF110" s="2" t="str">
        <f t="shared" ca="1" si="161"/>
        <v>1C</v>
      </c>
      <c r="BG110" s="2">
        <f t="shared" ca="1" si="162"/>
        <v>28</v>
      </c>
      <c r="BH110" s="2">
        <f t="shared" ca="1" si="224"/>
        <v>7168</v>
      </c>
      <c r="BI110" s="3" t="str">
        <f t="shared" ca="1" si="163"/>
        <v>_x000F_</v>
      </c>
      <c r="BJ110" s="2" t="str">
        <f t="shared" ca="1" si="164"/>
        <v>0F</v>
      </c>
      <c r="BK110" s="2">
        <f t="shared" ca="1" si="165"/>
        <v>15</v>
      </c>
      <c r="BL110" s="2">
        <f t="shared" ca="1" si="225"/>
        <v>3840</v>
      </c>
      <c r="BM110" s="3" t="str">
        <f t="shared" ca="1" si="166"/>
        <v>_x001D_</v>
      </c>
      <c r="BN110" s="2" t="str">
        <f t="shared" ca="1" si="167"/>
        <v>1D</v>
      </c>
      <c r="BO110" s="2">
        <f t="shared" ca="1" si="168"/>
        <v>29</v>
      </c>
      <c r="BP110" s="2">
        <f t="shared" ca="1" si="226"/>
        <v>7424</v>
      </c>
      <c r="BQ110" s="3" t="str">
        <f t="shared" ca="1" si="169"/>
        <v>_x0019_</v>
      </c>
      <c r="BR110" s="2" t="str">
        <f t="shared" ca="1" si="170"/>
        <v>19</v>
      </c>
      <c r="BS110" s="2">
        <f t="shared" ca="1" si="171"/>
        <v>25</v>
      </c>
      <c r="BT110" s="2">
        <f t="shared" ca="1" si="227"/>
        <v>6400</v>
      </c>
      <c r="BU110" s="3" t="str">
        <f t="shared" ca="1" si="172"/>
        <v>_x0016_</v>
      </c>
      <c r="BV110" s="2" t="str">
        <f t="shared" ca="1" si="173"/>
        <v>16</v>
      </c>
      <c r="BW110" s="2">
        <f t="shared" ca="1" si="174"/>
        <v>22</v>
      </c>
      <c r="BX110" s="2">
        <f t="shared" ca="1" si="228"/>
        <v>5632</v>
      </c>
      <c r="BY110" s="3" t="str">
        <f t="shared" ca="1" si="175"/>
        <v>_x0006_</v>
      </c>
      <c r="BZ110" s="2" t="str">
        <f t="shared" ca="1" si="176"/>
        <v>06</v>
      </c>
      <c r="CA110" s="2">
        <f t="shared" ca="1" si="177"/>
        <v>6</v>
      </c>
      <c r="CB110" s="2">
        <f t="shared" ca="1" si="229"/>
        <v>1536</v>
      </c>
      <c r="CC110" s="3" t="str">
        <f t="shared" ca="1" si="178"/>
        <v xml:space="preserve">
</v>
      </c>
      <c r="CD110" s="2" t="str">
        <f t="shared" ca="1" si="179"/>
        <v>0A</v>
      </c>
      <c r="CE110" s="2">
        <f t="shared" ca="1" si="180"/>
        <v>10</v>
      </c>
      <c r="CF110" s="2">
        <f t="shared" ca="1" si="230"/>
        <v>2560</v>
      </c>
      <c r="CG110" s="3" t="str">
        <f t="shared" ca="1" si="181"/>
        <v>_x0012_</v>
      </c>
      <c r="CH110" s="2" t="str">
        <f t="shared" ca="1" si="182"/>
        <v>12</v>
      </c>
      <c r="CI110" s="2">
        <f t="shared" ca="1" si="183"/>
        <v>18</v>
      </c>
      <c r="CJ110" s="2">
        <f t="shared" ca="1" si="231"/>
        <v>4608</v>
      </c>
      <c r="CK110" s="3" t="str">
        <f t="shared" ca="1" si="184"/>
        <v xml:space="preserve">	</v>
      </c>
      <c r="CL110" s="2" t="str">
        <f t="shared" ca="1" si="185"/>
        <v>09</v>
      </c>
      <c r="CM110" s="2">
        <f t="shared" ca="1" si="186"/>
        <v>9</v>
      </c>
      <c r="CN110" s="2">
        <f t="shared" ca="1" si="232"/>
        <v>2304</v>
      </c>
      <c r="CO110" s="3" t="str">
        <f t="shared" ca="1" si="187"/>
        <v>_x0017_</v>
      </c>
      <c r="CP110" s="2" t="str">
        <f t="shared" ca="1" si="188"/>
        <v>17</v>
      </c>
      <c r="CQ110" s="2">
        <f t="shared" ca="1" si="189"/>
        <v>23</v>
      </c>
      <c r="CR110" s="2">
        <f t="shared" ca="1" si="233"/>
        <v>5888</v>
      </c>
      <c r="CS110" s="3" t="str">
        <f t="shared" ca="1" si="190"/>
        <v>_x0014_</v>
      </c>
      <c r="CT110" s="2" t="str">
        <f t="shared" ca="1" si="191"/>
        <v>14</v>
      </c>
      <c r="CU110" s="2">
        <f t="shared" ca="1" si="192"/>
        <v>20</v>
      </c>
      <c r="CV110" s="2">
        <f t="shared" ca="1" si="234"/>
        <v>5120</v>
      </c>
      <c r="CW110" s="3" t="str">
        <f t="shared" ca="1" si="193"/>
        <v>_x0018_</v>
      </c>
      <c r="CX110" s="2" t="str">
        <f t="shared" ca="1" si="194"/>
        <v>18</v>
      </c>
      <c r="CY110" s="2">
        <f t="shared" ca="1" si="195"/>
        <v>24</v>
      </c>
      <c r="CZ110" s="2">
        <f t="shared" ca="1" si="235"/>
        <v>6144</v>
      </c>
      <c r="DA110" s="3" t="str">
        <f t="shared" ca="1" si="196"/>
        <v>_x000B_</v>
      </c>
      <c r="DB110" s="2" t="str">
        <f t="shared" ca="1" si="197"/>
        <v>0B</v>
      </c>
      <c r="DC110" s="2">
        <f t="shared" ca="1" si="198"/>
        <v>11</v>
      </c>
      <c r="DD110" s="2">
        <f t="shared" ca="1" si="236"/>
        <v>2816</v>
      </c>
      <c r="DE110" s="3" t="str">
        <f t="shared" ca="1" si="199"/>
        <v xml:space="preserve">	</v>
      </c>
      <c r="DF110" s="2" t="str">
        <f t="shared" ca="1" si="200"/>
        <v>09</v>
      </c>
      <c r="DG110" s="2">
        <f t="shared" ca="1" si="201"/>
        <v>9</v>
      </c>
      <c r="DH110" s="2">
        <f t="shared" ca="1" si="237"/>
        <v>2304</v>
      </c>
      <c r="DI110" s="3" t="str">
        <f t="shared" ca="1" si="202"/>
        <v/>
      </c>
      <c r="DJ110" s="2" t="str">
        <f t="shared" ca="1" si="203"/>
        <v>00</v>
      </c>
      <c r="DK110" s="2">
        <f t="shared" ca="1" si="204"/>
        <v>0</v>
      </c>
      <c r="DL110" s="2">
        <f t="shared" ca="1" si="238"/>
        <v>0</v>
      </c>
      <c r="DM110" s="3" t="str">
        <f t="shared" ca="1" si="205"/>
        <v/>
      </c>
      <c r="DN110" s="2" t="str">
        <f t="shared" ca="1" si="206"/>
        <v>00</v>
      </c>
      <c r="DO110" s="2">
        <f t="shared" ca="1" si="207"/>
        <v>0</v>
      </c>
      <c r="DP110" s="2">
        <f t="shared" ca="1" si="239"/>
        <v>0</v>
      </c>
      <c r="DQ110" s="70" t="b">
        <f t="shared" ca="1" si="208"/>
        <v>0</v>
      </c>
      <c r="DR110" s="70" t="b">
        <f t="shared" ca="1" si="209"/>
        <v>0</v>
      </c>
    </row>
    <row r="111" spans="1:122" x14ac:dyDescent="0.35">
      <c r="A111" s="9" t="s">
        <v>2418</v>
      </c>
      <c r="B111" s="2" t="str">
        <f t="shared" ca="1" si="210"/>
        <v>80040EE0</v>
      </c>
      <c r="C111" s="80">
        <f t="shared" ca="1" si="211"/>
        <v>1</v>
      </c>
      <c r="D111" s="66"/>
      <c r="E111" s="66" t="str">
        <f t="shared" ca="1" si="120"/>
        <v/>
      </c>
      <c r="F111" s="66" t="str">
        <f t="shared" ca="1" si="121"/>
        <v>00</v>
      </c>
      <c r="G111" s="66">
        <f t="shared" ca="1" si="122"/>
        <v>0</v>
      </c>
      <c r="H111" s="66">
        <f t="shared" ca="1" si="123"/>
        <v>50</v>
      </c>
      <c r="I111" s="3" t="str">
        <f t="shared" ca="1" si="124"/>
        <v/>
      </c>
      <c r="J111" s="2" t="str">
        <f t="shared" ca="1" si="125"/>
        <v>00</v>
      </c>
      <c r="K111" s="2">
        <f t="shared" ca="1" si="126"/>
        <v>0</v>
      </c>
      <c r="L111" s="2">
        <f t="shared" ca="1" si="212"/>
        <v>50</v>
      </c>
      <c r="M111" s="3" t="str">
        <f t="shared" ca="1" si="127"/>
        <v/>
      </c>
      <c r="N111" s="2" t="str">
        <f t="shared" ca="1" si="128"/>
        <v>00</v>
      </c>
      <c r="O111" s="2">
        <f t="shared" ca="1" si="129"/>
        <v>0</v>
      </c>
      <c r="P111" s="2">
        <f t="shared" ca="1" si="213"/>
        <v>49</v>
      </c>
      <c r="Q111" s="3" t="str">
        <f t="shared" ca="1" si="130"/>
        <v/>
      </c>
      <c r="R111" s="2" t="str">
        <f t="shared" ca="1" si="131"/>
        <v>00</v>
      </c>
      <c r="S111" s="2">
        <f t="shared" ca="1" si="132"/>
        <v>0</v>
      </c>
      <c r="T111" s="2">
        <f t="shared" ca="1" si="214"/>
        <v>22</v>
      </c>
      <c r="U111" s="3" t="str">
        <f t="shared" ca="1" si="133"/>
        <v/>
      </c>
      <c r="V111" s="2" t="str">
        <f t="shared" ca="1" si="134"/>
        <v>00</v>
      </c>
      <c r="W111" s="2">
        <f t="shared" ca="1" si="135"/>
        <v>0</v>
      </c>
      <c r="X111" s="2">
        <f t="shared" ca="1" si="215"/>
        <v>25</v>
      </c>
      <c r="Y111" s="3" t="str">
        <f t="shared" ca="1" si="136"/>
        <v/>
      </c>
      <c r="Z111" s="2" t="str">
        <f t="shared" ca="1" si="137"/>
        <v>00</v>
      </c>
      <c r="AA111" s="2">
        <f t="shared" ca="1" si="138"/>
        <v>0</v>
      </c>
      <c r="AB111" s="2">
        <f t="shared" ca="1" si="216"/>
        <v>23</v>
      </c>
      <c r="AC111" s="3" t="str">
        <f t="shared" ca="1" si="139"/>
        <v/>
      </c>
      <c r="AD111" s="2" t="str">
        <f t="shared" ca="1" si="140"/>
        <v>00</v>
      </c>
      <c r="AE111" s="2">
        <f t="shared" ca="1" si="141"/>
        <v>0</v>
      </c>
      <c r="AF111" s="2">
        <f t="shared" ca="1" si="217"/>
        <v>23</v>
      </c>
      <c r="AG111" s="3" t="str">
        <f t="shared" ca="1" si="142"/>
        <v/>
      </c>
      <c r="AH111" s="2" t="str">
        <f t="shared" ca="1" si="143"/>
        <v>00</v>
      </c>
      <c r="AI111" s="2">
        <f t="shared" ca="1" si="144"/>
        <v>0</v>
      </c>
      <c r="AJ111" s="2">
        <f t="shared" ca="1" si="218"/>
        <v>20</v>
      </c>
      <c r="AK111" s="3" t="str">
        <f t="shared" ca="1" si="145"/>
        <v/>
      </c>
      <c r="AL111" s="2" t="str">
        <f t="shared" ca="1" si="146"/>
        <v>00</v>
      </c>
      <c r="AM111" s="2">
        <f t="shared" ca="1" si="147"/>
        <v>0</v>
      </c>
      <c r="AN111" s="2">
        <f t="shared" ca="1" si="219"/>
        <v>17</v>
      </c>
      <c r="AO111" s="3" t="str">
        <f t="shared" ca="1" si="148"/>
        <v/>
      </c>
      <c r="AP111" s="2" t="str">
        <f t="shared" ca="1" si="149"/>
        <v>00</v>
      </c>
      <c r="AQ111" s="2">
        <f t="shared" ca="1" si="150"/>
        <v>0</v>
      </c>
      <c r="AR111" s="2">
        <f t="shared" ca="1" si="220"/>
        <v>27</v>
      </c>
      <c r="AS111" s="3" t="str">
        <f t="shared" ca="1" si="151"/>
        <v/>
      </c>
      <c r="AT111" s="2" t="str">
        <f t="shared" ca="1" si="152"/>
        <v>00</v>
      </c>
      <c r="AU111" s="2">
        <f t="shared" ca="1" si="153"/>
        <v>0</v>
      </c>
      <c r="AV111" s="2">
        <f t="shared" ca="1" si="221"/>
        <v>20</v>
      </c>
      <c r="AW111" s="3" t="str">
        <f t="shared" ca="1" si="154"/>
        <v/>
      </c>
      <c r="AX111" s="2" t="str">
        <f t="shared" ca="1" si="155"/>
        <v>00</v>
      </c>
      <c r="AY111" s="2">
        <f t="shared" ca="1" si="156"/>
        <v>0</v>
      </c>
      <c r="AZ111" s="2">
        <f t="shared" ca="1" si="222"/>
        <v>22</v>
      </c>
      <c r="BA111" s="3" t="str">
        <f t="shared" ca="1" si="157"/>
        <v/>
      </c>
      <c r="BB111" s="2" t="str">
        <f t="shared" ca="1" si="158"/>
        <v>00</v>
      </c>
      <c r="BC111" s="2">
        <f t="shared" ca="1" si="159"/>
        <v>0</v>
      </c>
      <c r="BD111" s="2">
        <f t="shared" ca="1" si="223"/>
        <v>19</v>
      </c>
      <c r="BE111" s="3" t="str">
        <f t="shared" ca="1" si="160"/>
        <v/>
      </c>
      <c r="BF111" s="2" t="str">
        <f t="shared" ca="1" si="161"/>
        <v>00</v>
      </c>
      <c r="BG111" s="2">
        <f t="shared" ca="1" si="162"/>
        <v>0</v>
      </c>
      <c r="BH111" s="2">
        <f t="shared" ca="1" si="224"/>
        <v>16</v>
      </c>
      <c r="BI111" s="3" t="str">
        <f t="shared" ca="1" si="163"/>
        <v/>
      </c>
      <c r="BJ111" s="2" t="str">
        <f t="shared" ca="1" si="164"/>
        <v>00</v>
      </c>
      <c r="BK111" s="2">
        <f t="shared" ca="1" si="165"/>
        <v>0</v>
      </c>
      <c r="BL111" s="2">
        <f t="shared" ca="1" si="225"/>
        <v>26</v>
      </c>
      <c r="BM111" s="3" t="str">
        <f t="shared" ca="1" si="166"/>
        <v/>
      </c>
      <c r="BN111" s="2" t="str">
        <f t="shared" ca="1" si="167"/>
        <v>00</v>
      </c>
      <c r="BO111" s="2">
        <f t="shared" ca="1" si="168"/>
        <v>0</v>
      </c>
      <c r="BP111" s="2">
        <f t="shared" ca="1" si="226"/>
        <v>13</v>
      </c>
      <c r="BQ111" s="3" t="str">
        <f t="shared" ca="1" si="169"/>
        <v/>
      </c>
      <c r="BR111" s="2" t="str">
        <f t="shared" ca="1" si="170"/>
        <v>00</v>
      </c>
      <c r="BS111" s="2">
        <f t="shared" ca="1" si="171"/>
        <v>0</v>
      </c>
      <c r="BT111" s="2">
        <f t="shared" ca="1" si="227"/>
        <v>19</v>
      </c>
      <c r="BU111" s="3" t="str">
        <f t="shared" ca="1" si="172"/>
        <v/>
      </c>
      <c r="BV111" s="2" t="str">
        <f t="shared" ca="1" si="173"/>
        <v>00</v>
      </c>
      <c r="BW111" s="2">
        <f t="shared" ca="1" si="174"/>
        <v>0</v>
      </c>
      <c r="BX111" s="2">
        <f t="shared" ca="1" si="228"/>
        <v>22</v>
      </c>
      <c r="BY111" s="3" t="str">
        <f t="shared" ca="1" si="175"/>
        <v/>
      </c>
      <c r="BZ111" s="2" t="str">
        <f t="shared" ca="1" si="176"/>
        <v>00</v>
      </c>
      <c r="CA111" s="2">
        <f t="shared" ca="1" si="177"/>
        <v>0</v>
      </c>
      <c r="CB111" s="2">
        <f t="shared" ca="1" si="229"/>
        <v>25</v>
      </c>
      <c r="CC111" s="3" t="str">
        <f t="shared" ca="1" si="178"/>
        <v/>
      </c>
      <c r="CD111" s="2" t="str">
        <f t="shared" ca="1" si="179"/>
        <v>00</v>
      </c>
      <c r="CE111" s="2">
        <f t="shared" ca="1" si="180"/>
        <v>0</v>
      </c>
      <c r="CF111" s="2">
        <f t="shared" ca="1" si="230"/>
        <v>26</v>
      </c>
      <c r="CG111" s="3" t="str">
        <f t="shared" ca="1" si="181"/>
        <v/>
      </c>
      <c r="CH111" s="2" t="str">
        <f t="shared" ca="1" si="182"/>
        <v>00</v>
      </c>
      <c r="CI111" s="2">
        <f t="shared" ca="1" si="183"/>
        <v>0</v>
      </c>
      <c r="CJ111" s="2">
        <f t="shared" ca="1" si="231"/>
        <v>27</v>
      </c>
      <c r="CK111" s="3" t="str">
        <f t="shared" ca="1" si="184"/>
        <v/>
      </c>
      <c r="CL111" s="2" t="str">
        <f t="shared" ca="1" si="185"/>
        <v>00</v>
      </c>
      <c r="CM111" s="2">
        <f t="shared" ca="1" si="186"/>
        <v>0</v>
      </c>
      <c r="CN111" s="2">
        <f t="shared" ca="1" si="232"/>
        <v>23</v>
      </c>
      <c r="CO111" s="3" t="str">
        <f t="shared" ca="1" si="187"/>
        <v/>
      </c>
      <c r="CP111" s="2" t="str">
        <f t="shared" ca="1" si="188"/>
        <v>00</v>
      </c>
      <c r="CQ111" s="2">
        <f t="shared" ca="1" si="189"/>
        <v>0</v>
      </c>
      <c r="CR111" s="2">
        <f t="shared" ca="1" si="233"/>
        <v>20</v>
      </c>
      <c r="CS111" s="3" t="str">
        <f t="shared" ca="1" si="190"/>
        <v/>
      </c>
      <c r="CT111" s="2" t="str">
        <f t="shared" ca="1" si="191"/>
        <v>00</v>
      </c>
      <c r="CU111" s="2">
        <f t="shared" ca="1" si="192"/>
        <v>0</v>
      </c>
      <c r="CV111" s="2">
        <f t="shared" ca="1" si="234"/>
        <v>19</v>
      </c>
      <c r="CW111" s="3" t="str">
        <f t="shared" ca="1" si="193"/>
        <v/>
      </c>
      <c r="CX111" s="2" t="str">
        <f t="shared" ca="1" si="194"/>
        <v>00</v>
      </c>
      <c r="CY111" s="2">
        <f t="shared" ca="1" si="195"/>
        <v>0</v>
      </c>
      <c r="CZ111" s="2">
        <f t="shared" ca="1" si="235"/>
        <v>21</v>
      </c>
      <c r="DA111" s="3" t="str">
        <f t="shared" ca="1" si="196"/>
        <v/>
      </c>
      <c r="DB111" s="2" t="str">
        <f t="shared" ca="1" si="197"/>
        <v>00</v>
      </c>
      <c r="DC111" s="2">
        <f t="shared" ca="1" si="198"/>
        <v>0</v>
      </c>
      <c r="DD111" s="2">
        <f t="shared" ca="1" si="236"/>
        <v>20</v>
      </c>
      <c r="DE111" s="3" t="str">
        <f t="shared" ca="1" si="199"/>
        <v/>
      </c>
      <c r="DF111" s="2" t="str">
        <f t="shared" ca="1" si="200"/>
        <v>00</v>
      </c>
      <c r="DG111" s="2">
        <f t="shared" ca="1" si="201"/>
        <v>0</v>
      </c>
      <c r="DH111" s="2">
        <f t="shared" ca="1" si="237"/>
        <v>15</v>
      </c>
      <c r="DI111" s="3" t="str">
        <f t="shared" ca="1" si="202"/>
        <v/>
      </c>
      <c r="DJ111" s="2" t="str">
        <f t="shared" ca="1" si="203"/>
        <v>00</v>
      </c>
      <c r="DK111" s="2">
        <f t="shared" ca="1" si="204"/>
        <v>0</v>
      </c>
      <c r="DL111" s="2">
        <f t="shared" ca="1" si="238"/>
        <v>0</v>
      </c>
      <c r="DM111" s="3" t="str">
        <f t="shared" ca="1" si="205"/>
        <v/>
      </c>
      <c r="DN111" s="2" t="str">
        <f t="shared" ca="1" si="206"/>
        <v>00</v>
      </c>
      <c r="DO111" s="2">
        <f t="shared" ca="1" si="207"/>
        <v>0</v>
      </c>
      <c r="DP111" s="2">
        <f t="shared" ca="1" si="239"/>
        <v>0</v>
      </c>
      <c r="DQ111" s="70" t="b">
        <f t="shared" ca="1" si="208"/>
        <v>0</v>
      </c>
      <c r="DR111" s="70" t="b">
        <f t="shared" ca="1" si="209"/>
        <v>0</v>
      </c>
    </row>
    <row r="112" spans="1:122" x14ac:dyDescent="0.35">
      <c r="A112" s="9" t="s">
        <v>2419</v>
      </c>
      <c r="B112" s="2" t="str">
        <f t="shared" ca="1" si="210"/>
        <v>80040EE1</v>
      </c>
      <c r="C112" s="80">
        <f t="shared" ca="1" si="211"/>
        <v>1</v>
      </c>
      <c r="D112" s="66"/>
      <c r="E112" s="66" t="str">
        <f t="shared" ca="1" si="120"/>
        <v>2</v>
      </c>
      <c r="F112" s="66" t="str">
        <f t="shared" ca="1" si="121"/>
        <v>32</v>
      </c>
      <c r="G112" s="66">
        <f t="shared" ca="1" si="122"/>
        <v>50</v>
      </c>
      <c r="H112" s="66">
        <f t="shared" ca="1" si="123"/>
        <v>12800</v>
      </c>
      <c r="I112" s="3" t="str">
        <f t="shared" ca="1" si="124"/>
        <v>2</v>
      </c>
      <c r="J112" s="2" t="str">
        <f t="shared" ca="1" si="125"/>
        <v>32</v>
      </c>
      <c r="K112" s="2">
        <f t="shared" ca="1" si="126"/>
        <v>50</v>
      </c>
      <c r="L112" s="2">
        <f t="shared" ca="1" si="212"/>
        <v>12800</v>
      </c>
      <c r="M112" s="3" t="str">
        <f t="shared" ca="1" si="127"/>
        <v>1</v>
      </c>
      <c r="N112" s="2" t="str">
        <f t="shared" ca="1" si="128"/>
        <v>31</v>
      </c>
      <c r="O112" s="2">
        <f t="shared" ca="1" si="129"/>
        <v>49</v>
      </c>
      <c r="P112" s="2">
        <f t="shared" ca="1" si="213"/>
        <v>12544</v>
      </c>
      <c r="Q112" s="3" t="str">
        <f t="shared" ca="1" si="130"/>
        <v>_x0016_</v>
      </c>
      <c r="R112" s="2" t="str">
        <f t="shared" ca="1" si="131"/>
        <v>16</v>
      </c>
      <c r="S112" s="2">
        <f t="shared" ca="1" si="132"/>
        <v>22</v>
      </c>
      <c r="T112" s="2">
        <f t="shared" ca="1" si="214"/>
        <v>5632</v>
      </c>
      <c r="U112" s="3" t="str">
        <f t="shared" ca="1" si="133"/>
        <v>_x0019_</v>
      </c>
      <c r="V112" s="2" t="str">
        <f t="shared" ca="1" si="134"/>
        <v>19</v>
      </c>
      <c r="W112" s="2">
        <f t="shared" ca="1" si="135"/>
        <v>25</v>
      </c>
      <c r="X112" s="2">
        <f t="shared" ca="1" si="215"/>
        <v>6400</v>
      </c>
      <c r="Y112" s="3" t="str">
        <f t="shared" ca="1" si="136"/>
        <v>_x0017_</v>
      </c>
      <c r="Z112" s="2" t="str">
        <f t="shared" ca="1" si="137"/>
        <v>17</v>
      </c>
      <c r="AA112" s="2">
        <f t="shared" ca="1" si="138"/>
        <v>23</v>
      </c>
      <c r="AB112" s="2">
        <f t="shared" ca="1" si="216"/>
        <v>5888</v>
      </c>
      <c r="AC112" s="3" t="str">
        <f t="shared" ca="1" si="139"/>
        <v>_x0017_</v>
      </c>
      <c r="AD112" s="2" t="str">
        <f t="shared" ca="1" si="140"/>
        <v>17</v>
      </c>
      <c r="AE112" s="2">
        <f t="shared" ca="1" si="141"/>
        <v>23</v>
      </c>
      <c r="AF112" s="2">
        <f t="shared" ca="1" si="217"/>
        <v>5888</v>
      </c>
      <c r="AG112" s="3" t="str">
        <f t="shared" ca="1" si="142"/>
        <v>_x0014_</v>
      </c>
      <c r="AH112" s="2" t="str">
        <f t="shared" ca="1" si="143"/>
        <v>14</v>
      </c>
      <c r="AI112" s="2">
        <f t="shared" ca="1" si="144"/>
        <v>20</v>
      </c>
      <c r="AJ112" s="2">
        <f t="shared" ca="1" si="218"/>
        <v>5120</v>
      </c>
      <c r="AK112" s="3" t="str">
        <f t="shared" ca="1" si="145"/>
        <v>_x0011_</v>
      </c>
      <c r="AL112" s="2" t="str">
        <f t="shared" ca="1" si="146"/>
        <v>11</v>
      </c>
      <c r="AM112" s="2">
        <f t="shared" ca="1" si="147"/>
        <v>17</v>
      </c>
      <c r="AN112" s="2">
        <f t="shared" ca="1" si="219"/>
        <v>4352</v>
      </c>
      <c r="AO112" s="3" t="str">
        <f t="shared" ca="1" si="148"/>
        <v>_x001B_</v>
      </c>
      <c r="AP112" s="2" t="str">
        <f t="shared" ca="1" si="149"/>
        <v>1B</v>
      </c>
      <c r="AQ112" s="2">
        <f t="shared" ca="1" si="150"/>
        <v>27</v>
      </c>
      <c r="AR112" s="2">
        <f t="shared" ca="1" si="220"/>
        <v>6912</v>
      </c>
      <c r="AS112" s="3" t="str">
        <f t="shared" ca="1" si="151"/>
        <v>_x0014_</v>
      </c>
      <c r="AT112" s="2" t="str">
        <f t="shared" ca="1" si="152"/>
        <v>14</v>
      </c>
      <c r="AU112" s="2">
        <f t="shared" ca="1" si="153"/>
        <v>20</v>
      </c>
      <c r="AV112" s="2">
        <f t="shared" ca="1" si="221"/>
        <v>5120</v>
      </c>
      <c r="AW112" s="3" t="str">
        <f t="shared" ca="1" si="154"/>
        <v>_x0016_</v>
      </c>
      <c r="AX112" s="2" t="str">
        <f t="shared" ca="1" si="155"/>
        <v>16</v>
      </c>
      <c r="AY112" s="2">
        <f t="shared" ca="1" si="156"/>
        <v>22</v>
      </c>
      <c r="AZ112" s="2">
        <f t="shared" ca="1" si="222"/>
        <v>5632</v>
      </c>
      <c r="BA112" s="3" t="str">
        <f t="shared" ca="1" si="157"/>
        <v>_x0013_</v>
      </c>
      <c r="BB112" s="2" t="str">
        <f t="shared" ca="1" si="158"/>
        <v>13</v>
      </c>
      <c r="BC112" s="2">
        <f t="shared" ca="1" si="159"/>
        <v>19</v>
      </c>
      <c r="BD112" s="2">
        <f t="shared" ca="1" si="223"/>
        <v>4864</v>
      </c>
      <c r="BE112" s="3" t="str">
        <f t="shared" ca="1" si="160"/>
        <v>_x0010_</v>
      </c>
      <c r="BF112" s="2" t="str">
        <f t="shared" ca="1" si="161"/>
        <v>10</v>
      </c>
      <c r="BG112" s="2">
        <f t="shared" ca="1" si="162"/>
        <v>16</v>
      </c>
      <c r="BH112" s="2">
        <f t="shared" ca="1" si="224"/>
        <v>4096</v>
      </c>
      <c r="BI112" s="3" t="str">
        <f t="shared" ca="1" si="163"/>
        <v>_x001A_</v>
      </c>
      <c r="BJ112" s="2" t="str">
        <f t="shared" ca="1" si="164"/>
        <v>1A</v>
      </c>
      <c r="BK112" s="2">
        <f t="shared" ca="1" si="165"/>
        <v>26</v>
      </c>
      <c r="BL112" s="2">
        <f t="shared" ca="1" si="225"/>
        <v>6656</v>
      </c>
      <c r="BM112" s="3" t="str">
        <f t="shared" ca="1" si="166"/>
        <v>_x000D_</v>
      </c>
      <c r="BN112" s="2" t="str">
        <f t="shared" ca="1" si="167"/>
        <v>0D</v>
      </c>
      <c r="BO112" s="2">
        <f t="shared" ca="1" si="168"/>
        <v>13</v>
      </c>
      <c r="BP112" s="2">
        <f t="shared" ca="1" si="226"/>
        <v>3328</v>
      </c>
      <c r="BQ112" s="3" t="str">
        <f t="shared" ca="1" si="169"/>
        <v>_x0013_</v>
      </c>
      <c r="BR112" s="2" t="str">
        <f t="shared" ca="1" si="170"/>
        <v>13</v>
      </c>
      <c r="BS112" s="2">
        <f t="shared" ca="1" si="171"/>
        <v>19</v>
      </c>
      <c r="BT112" s="2">
        <f t="shared" ca="1" si="227"/>
        <v>4864</v>
      </c>
      <c r="BU112" s="3" t="str">
        <f t="shared" ca="1" si="172"/>
        <v>_x0016_</v>
      </c>
      <c r="BV112" s="2" t="str">
        <f t="shared" ca="1" si="173"/>
        <v>16</v>
      </c>
      <c r="BW112" s="2">
        <f t="shared" ca="1" si="174"/>
        <v>22</v>
      </c>
      <c r="BX112" s="2">
        <f t="shared" ca="1" si="228"/>
        <v>5632</v>
      </c>
      <c r="BY112" s="3" t="str">
        <f t="shared" ca="1" si="175"/>
        <v>_x0019_</v>
      </c>
      <c r="BZ112" s="2" t="str">
        <f t="shared" ca="1" si="176"/>
        <v>19</v>
      </c>
      <c r="CA112" s="2">
        <f t="shared" ca="1" si="177"/>
        <v>25</v>
      </c>
      <c r="CB112" s="2">
        <f t="shared" ca="1" si="229"/>
        <v>6400</v>
      </c>
      <c r="CC112" s="3" t="str">
        <f t="shared" ca="1" si="178"/>
        <v>_x001A_</v>
      </c>
      <c r="CD112" s="2" t="str">
        <f t="shared" ca="1" si="179"/>
        <v>1A</v>
      </c>
      <c r="CE112" s="2">
        <f t="shared" ca="1" si="180"/>
        <v>26</v>
      </c>
      <c r="CF112" s="2">
        <f t="shared" ca="1" si="230"/>
        <v>6656</v>
      </c>
      <c r="CG112" s="3" t="str">
        <f t="shared" ca="1" si="181"/>
        <v>_x001B_</v>
      </c>
      <c r="CH112" s="2" t="str">
        <f t="shared" ca="1" si="182"/>
        <v>1B</v>
      </c>
      <c r="CI112" s="2">
        <f t="shared" ca="1" si="183"/>
        <v>27</v>
      </c>
      <c r="CJ112" s="2">
        <f t="shared" ca="1" si="231"/>
        <v>6912</v>
      </c>
      <c r="CK112" s="3" t="str">
        <f t="shared" ca="1" si="184"/>
        <v>_x0017_</v>
      </c>
      <c r="CL112" s="2" t="str">
        <f t="shared" ca="1" si="185"/>
        <v>17</v>
      </c>
      <c r="CM112" s="2">
        <f t="shared" ca="1" si="186"/>
        <v>23</v>
      </c>
      <c r="CN112" s="2">
        <f t="shared" ca="1" si="232"/>
        <v>5888</v>
      </c>
      <c r="CO112" s="3" t="str">
        <f t="shared" ca="1" si="187"/>
        <v>_x0014_</v>
      </c>
      <c r="CP112" s="2" t="str">
        <f t="shared" ca="1" si="188"/>
        <v>14</v>
      </c>
      <c r="CQ112" s="2">
        <f t="shared" ca="1" si="189"/>
        <v>20</v>
      </c>
      <c r="CR112" s="2">
        <f t="shared" ca="1" si="233"/>
        <v>5120</v>
      </c>
      <c r="CS112" s="3" t="str">
        <f t="shared" ca="1" si="190"/>
        <v>_x0013_</v>
      </c>
      <c r="CT112" s="2" t="str">
        <f t="shared" ca="1" si="191"/>
        <v>13</v>
      </c>
      <c r="CU112" s="2">
        <f t="shared" ca="1" si="192"/>
        <v>19</v>
      </c>
      <c r="CV112" s="2">
        <f t="shared" ca="1" si="234"/>
        <v>4864</v>
      </c>
      <c r="CW112" s="3" t="str">
        <f t="shared" ca="1" si="193"/>
        <v>_x0015_</v>
      </c>
      <c r="CX112" s="2" t="str">
        <f t="shared" ca="1" si="194"/>
        <v>15</v>
      </c>
      <c r="CY112" s="2">
        <f t="shared" ca="1" si="195"/>
        <v>21</v>
      </c>
      <c r="CZ112" s="2">
        <f t="shared" ca="1" si="235"/>
        <v>5376</v>
      </c>
      <c r="DA112" s="3" t="str">
        <f t="shared" ca="1" si="196"/>
        <v>_x0014_</v>
      </c>
      <c r="DB112" s="2" t="str">
        <f t="shared" ca="1" si="197"/>
        <v>14</v>
      </c>
      <c r="DC112" s="2">
        <f t="shared" ca="1" si="198"/>
        <v>20</v>
      </c>
      <c r="DD112" s="2">
        <f t="shared" ca="1" si="236"/>
        <v>5120</v>
      </c>
      <c r="DE112" s="3" t="str">
        <f t="shared" ca="1" si="199"/>
        <v>_x000F_</v>
      </c>
      <c r="DF112" s="2" t="str">
        <f t="shared" ca="1" si="200"/>
        <v>0F</v>
      </c>
      <c r="DG112" s="2">
        <f t="shared" ca="1" si="201"/>
        <v>15</v>
      </c>
      <c r="DH112" s="2">
        <f t="shared" ca="1" si="237"/>
        <v>3840</v>
      </c>
      <c r="DI112" s="3" t="str">
        <f t="shared" ca="1" si="202"/>
        <v/>
      </c>
      <c r="DJ112" s="2" t="str">
        <f t="shared" ca="1" si="203"/>
        <v>00</v>
      </c>
      <c r="DK112" s="2">
        <f t="shared" ca="1" si="204"/>
        <v>0</v>
      </c>
      <c r="DL112" s="2">
        <f t="shared" ca="1" si="238"/>
        <v>0</v>
      </c>
      <c r="DM112" s="3" t="str">
        <f t="shared" ca="1" si="205"/>
        <v/>
      </c>
      <c r="DN112" s="2" t="str">
        <f t="shared" ca="1" si="206"/>
        <v>00</v>
      </c>
      <c r="DO112" s="2">
        <f t="shared" ca="1" si="207"/>
        <v>0</v>
      </c>
      <c r="DP112" s="2">
        <f t="shared" ca="1" si="239"/>
        <v>0</v>
      </c>
      <c r="DQ112" s="70" t="b">
        <f t="shared" ca="1" si="208"/>
        <v>0</v>
      </c>
      <c r="DR112" s="70" t="b">
        <f t="shared" ca="1" si="209"/>
        <v>0</v>
      </c>
    </row>
    <row r="113" spans="1:122" x14ac:dyDescent="0.35">
      <c r="A113" s="9" t="s">
        <v>2420</v>
      </c>
      <c r="B113" s="2" t="str">
        <f t="shared" ca="1" si="210"/>
        <v>80040EE2</v>
      </c>
      <c r="C113" s="80">
        <f t="shared" ca="1" si="211"/>
        <v>1</v>
      </c>
      <c r="D113" s="66"/>
      <c r="E113" s="66" t="str">
        <f t="shared" ca="1" si="120"/>
        <v/>
      </c>
      <c r="F113" s="66" t="str">
        <f t="shared" ca="1" si="121"/>
        <v>00</v>
      </c>
      <c r="G113" s="66">
        <f t="shared" ca="1" si="122"/>
        <v>0</v>
      </c>
      <c r="H113" s="66">
        <f t="shared" ca="1" si="123"/>
        <v>50</v>
      </c>
      <c r="I113" s="3" t="str">
        <f t="shared" ca="1" si="124"/>
        <v/>
      </c>
      <c r="J113" s="2" t="str">
        <f t="shared" ca="1" si="125"/>
        <v>00</v>
      </c>
      <c r="K113" s="2">
        <f t="shared" ca="1" si="126"/>
        <v>0</v>
      </c>
      <c r="L113" s="2">
        <f t="shared" ca="1" si="212"/>
        <v>50</v>
      </c>
      <c r="M113" s="3" t="str">
        <f t="shared" ca="1" si="127"/>
        <v/>
      </c>
      <c r="N113" s="2" t="str">
        <f t="shared" ca="1" si="128"/>
        <v>00</v>
      </c>
      <c r="O113" s="2">
        <f t="shared" ca="1" si="129"/>
        <v>0</v>
      </c>
      <c r="P113" s="2">
        <f t="shared" ca="1" si="213"/>
        <v>47</v>
      </c>
      <c r="Q113" s="3" t="str">
        <f t="shared" ca="1" si="130"/>
        <v/>
      </c>
      <c r="R113" s="2" t="str">
        <f t="shared" ca="1" si="131"/>
        <v>00</v>
      </c>
      <c r="S113" s="2">
        <f t="shared" ca="1" si="132"/>
        <v>0</v>
      </c>
      <c r="T113" s="2">
        <f t="shared" ca="1" si="214"/>
        <v>28</v>
      </c>
      <c r="U113" s="3" t="str">
        <f t="shared" ca="1" si="133"/>
        <v/>
      </c>
      <c r="V113" s="2" t="str">
        <f t="shared" ca="1" si="134"/>
        <v>00</v>
      </c>
      <c r="W113" s="2">
        <f t="shared" ca="1" si="135"/>
        <v>0</v>
      </c>
      <c r="X113" s="2">
        <f t="shared" ca="1" si="215"/>
        <v>24</v>
      </c>
      <c r="Y113" s="3" t="str">
        <f t="shared" ca="1" si="136"/>
        <v/>
      </c>
      <c r="Z113" s="2" t="str">
        <f t="shared" ca="1" si="137"/>
        <v>00</v>
      </c>
      <c r="AA113" s="2">
        <f t="shared" ca="1" si="138"/>
        <v>0</v>
      </c>
      <c r="AB113" s="2">
        <f t="shared" ca="1" si="216"/>
        <v>21</v>
      </c>
      <c r="AC113" s="3" t="str">
        <f t="shared" ca="1" si="139"/>
        <v/>
      </c>
      <c r="AD113" s="2" t="str">
        <f t="shared" ca="1" si="140"/>
        <v>00</v>
      </c>
      <c r="AE113" s="2">
        <f t="shared" ca="1" si="141"/>
        <v>0</v>
      </c>
      <c r="AF113" s="2">
        <f t="shared" ca="1" si="217"/>
        <v>22</v>
      </c>
      <c r="AG113" s="3" t="str">
        <f t="shared" ca="1" si="142"/>
        <v/>
      </c>
      <c r="AH113" s="2" t="str">
        <f t="shared" ca="1" si="143"/>
        <v>00</v>
      </c>
      <c r="AI113" s="2">
        <f t="shared" ca="1" si="144"/>
        <v>0</v>
      </c>
      <c r="AJ113" s="2">
        <f t="shared" ca="1" si="218"/>
        <v>25</v>
      </c>
      <c r="AK113" s="3" t="str">
        <f t="shared" ca="1" si="145"/>
        <v/>
      </c>
      <c r="AL113" s="2" t="str">
        <f t="shared" ca="1" si="146"/>
        <v>00</v>
      </c>
      <c r="AM113" s="2">
        <f t="shared" ca="1" si="147"/>
        <v>0</v>
      </c>
      <c r="AN113" s="2">
        <f t="shared" ca="1" si="219"/>
        <v>22</v>
      </c>
      <c r="AO113" s="3" t="str">
        <f t="shared" ca="1" si="148"/>
        <v/>
      </c>
      <c r="AP113" s="2" t="str">
        <f t="shared" ca="1" si="149"/>
        <v>00</v>
      </c>
      <c r="AQ113" s="2">
        <f t="shared" ca="1" si="150"/>
        <v>0</v>
      </c>
      <c r="AR113" s="2">
        <f t="shared" ca="1" si="220"/>
        <v>24</v>
      </c>
      <c r="AS113" s="3" t="str">
        <f t="shared" ca="1" si="151"/>
        <v/>
      </c>
      <c r="AT113" s="2" t="str">
        <f t="shared" ca="1" si="152"/>
        <v>00</v>
      </c>
      <c r="AU113" s="2">
        <f t="shared" ca="1" si="153"/>
        <v>0</v>
      </c>
      <c r="AV113" s="2">
        <f t="shared" ca="1" si="221"/>
        <v>28</v>
      </c>
      <c r="AW113" s="3" t="str">
        <f t="shared" ca="1" si="154"/>
        <v/>
      </c>
      <c r="AX113" s="2" t="str">
        <f t="shared" ca="1" si="155"/>
        <v>00</v>
      </c>
      <c r="AY113" s="2">
        <f t="shared" ca="1" si="156"/>
        <v>0</v>
      </c>
      <c r="AZ113" s="2">
        <f t="shared" ca="1" si="222"/>
        <v>27</v>
      </c>
      <c r="BA113" s="3" t="str">
        <f t="shared" ca="1" si="157"/>
        <v/>
      </c>
      <c r="BB113" s="2" t="str">
        <f t="shared" ca="1" si="158"/>
        <v>00</v>
      </c>
      <c r="BC113" s="2">
        <f t="shared" ca="1" si="159"/>
        <v>0</v>
      </c>
      <c r="BD113" s="2">
        <f t="shared" ca="1" si="223"/>
        <v>20</v>
      </c>
      <c r="BE113" s="3" t="str">
        <f t="shared" ca="1" si="160"/>
        <v/>
      </c>
      <c r="BF113" s="2" t="str">
        <f t="shared" ca="1" si="161"/>
        <v>00</v>
      </c>
      <c r="BG113" s="2">
        <f t="shared" ca="1" si="162"/>
        <v>0</v>
      </c>
      <c r="BH113" s="2">
        <f t="shared" ca="1" si="224"/>
        <v>16</v>
      </c>
      <c r="BI113" s="3" t="str">
        <f t="shared" ca="1" si="163"/>
        <v/>
      </c>
      <c r="BJ113" s="2" t="str">
        <f t="shared" ca="1" si="164"/>
        <v>00</v>
      </c>
      <c r="BK113" s="2">
        <f t="shared" ca="1" si="165"/>
        <v>0</v>
      </c>
      <c r="BL113" s="2">
        <f t="shared" ca="1" si="225"/>
        <v>29</v>
      </c>
      <c r="BM113" s="3" t="str">
        <f t="shared" ca="1" si="166"/>
        <v/>
      </c>
      <c r="BN113" s="2" t="str">
        <f t="shared" ca="1" si="167"/>
        <v>00</v>
      </c>
      <c r="BO113" s="2">
        <f t="shared" ca="1" si="168"/>
        <v>0</v>
      </c>
      <c r="BP113" s="2">
        <f t="shared" ca="1" si="226"/>
        <v>18</v>
      </c>
      <c r="BQ113" s="3" t="str">
        <f t="shared" ca="1" si="169"/>
        <v/>
      </c>
      <c r="BR113" s="2" t="str">
        <f t="shared" ca="1" si="170"/>
        <v>00</v>
      </c>
      <c r="BS113" s="2">
        <f t="shared" ca="1" si="171"/>
        <v>0</v>
      </c>
      <c r="BT113" s="2">
        <f t="shared" ca="1" si="227"/>
        <v>20</v>
      </c>
      <c r="BU113" s="3" t="str">
        <f t="shared" ca="1" si="172"/>
        <v/>
      </c>
      <c r="BV113" s="2" t="str">
        <f t="shared" ca="1" si="173"/>
        <v>00</v>
      </c>
      <c r="BW113" s="2">
        <f t="shared" ca="1" si="174"/>
        <v>0</v>
      </c>
      <c r="BX113" s="2">
        <f t="shared" ca="1" si="228"/>
        <v>24</v>
      </c>
      <c r="BY113" s="3" t="str">
        <f t="shared" ca="1" si="175"/>
        <v/>
      </c>
      <c r="BZ113" s="2" t="str">
        <f t="shared" ca="1" si="176"/>
        <v>00</v>
      </c>
      <c r="CA113" s="2">
        <f t="shared" ca="1" si="177"/>
        <v>0</v>
      </c>
      <c r="CB113" s="2">
        <f t="shared" ca="1" si="229"/>
        <v>20</v>
      </c>
      <c r="CC113" s="3" t="str">
        <f t="shared" ca="1" si="178"/>
        <v/>
      </c>
      <c r="CD113" s="2" t="str">
        <f t="shared" ca="1" si="179"/>
        <v>00</v>
      </c>
      <c r="CE113" s="2">
        <f t="shared" ca="1" si="180"/>
        <v>0</v>
      </c>
      <c r="CF113" s="2">
        <f t="shared" ca="1" si="230"/>
        <v>22</v>
      </c>
      <c r="CG113" s="3" t="str">
        <f t="shared" ca="1" si="181"/>
        <v/>
      </c>
      <c r="CH113" s="2" t="str">
        <f t="shared" ca="1" si="182"/>
        <v>00</v>
      </c>
      <c r="CI113" s="2">
        <f t="shared" ca="1" si="183"/>
        <v>0</v>
      </c>
      <c r="CJ113" s="2">
        <f t="shared" ca="1" si="231"/>
        <v>24</v>
      </c>
      <c r="CK113" s="3" t="str">
        <f t="shared" ca="1" si="184"/>
        <v/>
      </c>
      <c r="CL113" s="2" t="str">
        <f t="shared" ca="1" si="185"/>
        <v>00</v>
      </c>
      <c r="CM113" s="2">
        <f t="shared" ca="1" si="186"/>
        <v>0</v>
      </c>
      <c r="CN113" s="2">
        <f t="shared" ca="1" si="232"/>
        <v>23</v>
      </c>
      <c r="CO113" s="3" t="str">
        <f t="shared" ca="1" si="187"/>
        <v/>
      </c>
      <c r="CP113" s="2" t="str">
        <f t="shared" ca="1" si="188"/>
        <v>00</v>
      </c>
      <c r="CQ113" s="2">
        <f t="shared" ca="1" si="189"/>
        <v>0</v>
      </c>
      <c r="CR113" s="2">
        <f t="shared" ca="1" si="233"/>
        <v>27</v>
      </c>
      <c r="CS113" s="3" t="str">
        <f t="shared" ca="1" si="190"/>
        <v/>
      </c>
      <c r="CT113" s="2" t="str">
        <f t="shared" ca="1" si="191"/>
        <v>00</v>
      </c>
      <c r="CU113" s="2">
        <f t="shared" ca="1" si="192"/>
        <v>0</v>
      </c>
      <c r="CV113" s="2">
        <f t="shared" ca="1" si="234"/>
        <v>18</v>
      </c>
      <c r="CW113" s="3" t="str">
        <f t="shared" ca="1" si="193"/>
        <v/>
      </c>
      <c r="CX113" s="2" t="str">
        <f t="shared" ca="1" si="194"/>
        <v>00</v>
      </c>
      <c r="CY113" s="2">
        <f t="shared" ca="1" si="195"/>
        <v>0</v>
      </c>
      <c r="CZ113" s="2">
        <f t="shared" ca="1" si="235"/>
        <v>32</v>
      </c>
      <c r="DA113" s="3" t="str">
        <f t="shared" ca="1" si="196"/>
        <v/>
      </c>
      <c r="DB113" s="2" t="str">
        <f t="shared" ca="1" si="197"/>
        <v>00</v>
      </c>
      <c r="DC113" s="2">
        <f t="shared" ca="1" si="198"/>
        <v>0</v>
      </c>
      <c r="DD113" s="2">
        <f t="shared" ca="1" si="236"/>
        <v>21</v>
      </c>
      <c r="DE113" s="3" t="str">
        <f t="shared" ca="1" si="199"/>
        <v/>
      </c>
      <c r="DF113" s="2" t="str">
        <f t="shared" ca="1" si="200"/>
        <v>00</v>
      </c>
      <c r="DG113" s="2">
        <f t="shared" ca="1" si="201"/>
        <v>0</v>
      </c>
      <c r="DH113" s="2">
        <f t="shared" ca="1" si="237"/>
        <v>18</v>
      </c>
      <c r="DI113" s="3" t="str">
        <f t="shared" ca="1" si="202"/>
        <v/>
      </c>
      <c r="DJ113" s="2" t="str">
        <f t="shared" ca="1" si="203"/>
        <v>00</v>
      </c>
      <c r="DK113" s="2">
        <f t="shared" ca="1" si="204"/>
        <v>0</v>
      </c>
      <c r="DL113" s="2">
        <f t="shared" ca="1" si="238"/>
        <v>0</v>
      </c>
      <c r="DM113" s="3" t="str">
        <f t="shared" ca="1" si="205"/>
        <v/>
      </c>
      <c r="DN113" s="2" t="str">
        <f t="shared" ca="1" si="206"/>
        <v>00</v>
      </c>
      <c r="DO113" s="2">
        <f t="shared" ca="1" si="207"/>
        <v>0</v>
      </c>
      <c r="DP113" s="2">
        <f t="shared" ca="1" si="239"/>
        <v>0</v>
      </c>
      <c r="DQ113" s="70" t="b">
        <f t="shared" ca="1" si="208"/>
        <v>0</v>
      </c>
      <c r="DR113" s="70" t="b">
        <f t="shared" ca="1" si="209"/>
        <v>0</v>
      </c>
    </row>
    <row r="114" spans="1:122" x14ac:dyDescent="0.35">
      <c r="A114" s="9" t="s">
        <v>2421</v>
      </c>
      <c r="B114" s="2" t="str">
        <f t="shared" ca="1" si="210"/>
        <v>80040EE3</v>
      </c>
      <c r="C114" s="80">
        <f t="shared" ca="1" si="211"/>
        <v>1</v>
      </c>
      <c r="D114" s="66"/>
      <c r="E114" s="66" t="str">
        <f t="shared" ca="1" si="120"/>
        <v>2</v>
      </c>
      <c r="F114" s="66" t="str">
        <f t="shared" ca="1" si="121"/>
        <v>32</v>
      </c>
      <c r="G114" s="66">
        <f t="shared" ca="1" si="122"/>
        <v>50</v>
      </c>
      <c r="H114" s="66">
        <f t="shared" ca="1" si="123"/>
        <v>12800</v>
      </c>
      <c r="I114" s="3" t="str">
        <f t="shared" ca="1" si="124"/>
        <v>2</v>
      </c>
      <c r="J114" s="2" t="str">
        <f t="shared" ca="1" si="125"/>
        <v>32</v>
      </c>
      <c r="K114" s="2">
        <f t="shared" ca="1" si="126"/>
        <v>50</v>
      </c>
      <c r="L114" s="2">
        <f t="shared" ca="1" si="212"/>
        <v>12800</v>
      </c>
      <c r="M114" s="3" t="str">
        <f t="shared" ca="1" si="127"/>
        <v>/</v>
      </c>
      <c r="N114" s="2" t="str">
        <f t="shared" ca="1" si="128"/>
        <v>2F</v>
      </c>
      <c r="O114" s="2">
        <f t="shared" ca="1" si="129"/>
        <v>47</v>
      </c>
      <c r="P114" s="2">
        <f t="shared" ca="1" si="213"/>
        <v>12032</v>
      </c>
      <c r="Q114" s="3" t="str">
        <f t="shared" ca="1" si="130"/>
        <v>_x001C_</v>
      </c>
      <c r="R114" s="2" t="str">
        <f t="shared" ca="1" si="131"/>
        <v>1C</v>
      </c>
      <c r="S114" s="2">
        <f t="shared" ca="1" si="132"/>
        <v>28</v>
      </c>
      <c r="T114" s="2">
        <f t="shared" ca="1" si="214"/>
        <v>7192</v>
      </c>
      <c r="U114" s="3" t="str">
        <f t="shared" ca="1" si="133"/>
        <v>_x0018_</v>
      </c>
      <c r="V114" s="2" t="str">
        <f t="shared" ca="1" si="134"/>
        <v>18</v>
      </c>
      <c r="W114" s="2">
        <f t="shared" ca="1" si="135"/>
        <v>24</v>
      </c>
      <c r="X114" s="2">
        <f t="shared" ca="1" si="215"/>
        <v>6145</v>
      </c>
      <c r="Y114" s="3" t="str">
        <f t="shared" ca="1" si="136"/>
        <v>_x0015_</v>
      </c>
      <c r="Z114" s="2" t="str">
        <f t="shared" ca="1" si="137"/>
        <v>15</v>
      </c>
      <c r="AA114" s="2">
        <f t="shared" ca="1" si="138"/>
        <v>21</v>
      </c>
      <c r="AB114" s="2">
        <f t="shared" ca="1" si="216"/>
        <v>5377</v>
      </c>
      <c r="AC114" s="3" t="str">
        <f t="shared" ca="1" si="139"/>
        <v>_x0016_</v>
      </c>
      <c r="AD114" s="2" t="str">
        <f t="shared" ca="1" si="140"/>
        <v>16</v>
      </c>
      <c r="AE114" s="2">
        <f t="shared" ca="1" si="141"/>
        <v>22</v>
      </c>
      <c r="AF114" s="2">
        <f t="shared" ca="1" si="217"/>
        <v>5635</v>
      </c>
      <c r="AG114" s="3" t="str">
        <f t="shared" ca="1" si="142"/>
        <v>_x0019_</v>
      </c>
      <c r="AH114" s="2" t="str">
        <f t="shared" ca="1" si="143"/>
        <v>19</v>
      </c>
      <c r="AI114" s="2">
        <f t="shared" ca="1" si="144"/>
        <v>25</v>
      </c>
      <c r="AJ114" s="2">
        <f t="shared" ca="1" si="218"/>
        <v>6427</v>
      </c>
      <c r="AK114" s="3" t="str">
        <f t="shared" ca="1" si="145"/>
        <v>_x0016_</v>
      </c>
      <c r="AL114" s="2" t="str">
        <f t="shared" ca="1" si="146"/>
        <v>16</v>
      </c>
      <c r="AM114" s="2">
        <f t="shared" ca="1" si="147"/>
        <v>22</v>
      </c>
      <c r="AN114" s="2">
        <f t="shared" ca="1" si="219"/>
        <v>5656</v>
      </c>
      <c r="AO114" s="3" t="str">
        <f t="shared" ca="1" si="148"/>
        <v>_x0018_</v>
      </c>
      <c r="AP114" s="2" t="str">
        <f t="shared" ca="1" si="149"/>
        <v>18</v>
      </c>
      <c r="AQ114" s="2">
        <f t="shared" ca="1" si="150"/>
        <v>24</v>
      </c>
      <c r="AR114" s="2">
        <f t="shared" ca="1" si="220"/>
        <v>6167</v>
      </c>
      <c r="AS114" s="3" t="str">
        <f t="shared" ca="1" si="151"/>
        <v>_x001C_</v>
      </c>
      <c r="AT114" s="2" t="str">
        <f t="shared" ca="1" si="152"/>
        <v>1C</v>
      </c>
      <c r="AU114" s="2">
        <f t="shared" ca="1" si="153"/>
        <v>28</v>
      </c>
      <c r="AV114" s="2">
        <f t="shared" ca="1" si="221"/>
        <v>7185</v>
      </c>
      <c r="AW114" s="3" t="str">
        <f t="shared" ca="1" si="154"/>
        <v>_x001B_</v>
      </c>
      <c r="AX114" s="2" t="str">
        <f t="shared" ca="1" si="155"/>
        <v>1B</v>
      </c>
      <c r="AY114" s="2">
        <f t="shared" ca="1" si="156"/>
        <v>27</v>
      </c>
      <c r="AZ114" s="2">
        <f t="shared" ca="1" si="222"/>
        <v>6915</v>
      </c>
      <c r="BA114" s="3" t="str">
        <f t="shared" ca="1" si="157"/>
        <v>_x0014_</v>
      </c>
      <c r="BB114" s="2" t="str">
        <f t="shared" ca="1" si="158"/>
        <v>14</v>
      </c>
      <c r="BC114" s="2">
        <f t="shared" ca="1" si="159"/>
        <v>20</v>
      </c>
      <c r="BD114" s="2">
        <f t="shared" ca="1" si="223"/>
        <v>5144</v>
      </c>
      <c r="BE114" s="3" t="str">
        <f t="shared" ca="1" si="160"/>
        <v>_x0010_</v>
      </c>
      <c r="BF114" s="2" t="str">
        <f t="shared" ca="1" si="161"/>
        <v>10</v>
      </c>
      <c r="BG114" s="2">
        <f t="shared" ca="1" si="162"/>
        <v>16</v>
      </c>
      <c r="BH114" s="2">
        <f t="shared" ca="1" si="224"/>
        <v>4123</v>
      </c>
      <c r="BI114" s="3" t="str">
        <f t="shared" ca="1" si="163"/>
        <v>_x001D_</v>
      </c>
      <c r="BJ114" s="2" t="str">
        <f t="shared" ca="1" si="164"/>
        <v>1D</v>
      </c>
      <c r="BK114" s="2">
        <f t="shared" ca="1" si="165"/>
        <v>29</v>
      </c>
      <c r="BL114" s="2">
        <f t="shared" ca="1" si="225"/>
        <v>7424</v>
      </c>
      <c r="BM114" s="3" t="str">
        <f t="shared" ca="1" si="166"/>
        <v>_x0012_</v>
      </c>
      <c r="BN114" s="2" t="str">
        <f t="shared" ca="1" si="167"/>
        <v>12</v>
      </c>
      <c r="BO114" s="2">
        <f t="shared" ca="1" si="168"/>
        <v>18</v>
      </c>
      <c r="BP114" s="2">
        <f t="shared" ca="1" si="226"/>
        <v>4638</v>
      </c>
      <c r="BQ114" s="3" t="str">
        <f t="shared" ca="1" si="169"/>
        <v>_x0014_</v>
      </c>
      <c r="BR114" s="2" t="str">
        <f t="shared" ca="1" si="170"/>
        <v>14</v>
      </c>
      <c r="BS114" s="2">
        <f t="shared" ca="1" si="171"/>
        <v>20</v>
      </c>
      <c r="BT114" s="2">
        <f t="shared" ca="1" si="227"/>
        <v>5143</v>
      </c>
      <c r="BU114" s="3" t="str">
        <f t="shared" ca="1" si="172"/>
        <v>_x0018_</v>
      </c>
      <c r="BV114" s="2" t="str">
        <f t="shared" ca="1" si="173"/>
        <v>18</v>
      </c>
      <c r="BW114" s="2">
        <f t="shared" ca="1" si="174"/>
        <v>24</v>
      </c>
      <c r="BX114" s="2">
        <f t="shared" ca="1" si="228"/>
        <v>6167</v>
      </c>
      <c r="BY114" s="3" t="str">
        <f t="shared" ca="1" si="175"/>
        <v>_x0014_</v>
      </c>
      <c r="BZ114" s="2" t="str">
        <f t="shared" ca="1" si="176"/>
        <v>14</v>
      </c>
      <c r="CA114" s="2">
        <f t="shared" ca="1" si="177"/>
        <v>20</v>
      </c>
      <c r="CB114" s="2">
        <f t="shared" ca="1" si="229"/>
        <v>5121</v>
      </c>
      <c r="CC114" s="3" t="str">
        <f t="shared" ca="1" si="178"/>
        <v>_x0016_</v>
      </c>
      <c r="CD114" s="2" t="str">
        <f t="shared" ca="1" si="179"/>
        <v>16</v>
      </c>
      <c r="CE114" s="2">
        <f t="shared" ca="1" si="180"/>
        <v>22</v>
      </c>
      <c r="CF114" s="2">
        <f t="shared" ca="1" si="230"/>
        <v>5633</v>
      </c>
      <c r="CG114" s="3" t="str">
        <f t="shared" ca="1" si="181"/>
        <v>_x0018_</v>
      </c>
      <c r="CH114" s="2" t="str">
        <f t="shared" ca="1" si="182"/>
        <v>18</v>
      </c>
      <c r="CI114" s="2">
        <f t="shared" ca="1" si="183"/>
        <v>24</v>
      </c>
      <c r="CJ114" s="2">
        <f t="shared" ca="1" si="231"/>
        <v>6150</v>
      </c>
      <c r="CK114" s="3" t="str">
        <f t="shared" ca="1" si="184"/>
        <v>_x0017_</v>
      </c>
      <c r="CL114" s="2" t="str">
        <f t="shared" ca="1" si="185"/>
        <v>17</v>
      </c>
      <c r="CM114" s="2">
        <f t="shared" ca="1" si="186"/>
        <v>23</v>
      </c>
      <c r="CN114" s="2">
        <f t="shared" ca="1" si="232"/>
        <v>5889</v>
      </c>
      <c r="CO114" s="3" t="str">
        <f t="shared" ca="1" si="187"/>
        <v>_x001B_</v>
      </c>
      <c r="CP114" s="2" t="str">
        <f t="shared" ca="1" si="188"/>
        <v>1B</v>
      </c>
      <c r="CQ114" s="2">
        <f t="shared" ca="1" si="189"/>
        <v>27</v>
      </c>
      <c r="CR114" s="2">
        <f t="shared" ca="1" si="233"/>
        <v>6915</v>
      </c>
      <c r="CS114" s="3" t="str">
        <f t="shared" ca="1" si="190"/>
        <v>_x0012_</v>
      </c>
      <c r="CT114" s="2" t="str">
        <f t="shared" ca="1" si="191"/>
        <v>12</v>
      </c>
      <c r="CU114" s="2">
        <f t="shared" ca="1" si="192"/>
        <v>18</v>
      </c>
      <c r="CV114" s="2">
        <f t="shared" ca="1" si="234"/>
        <v>4632</v>
      </c>
      <c r="CW114" s="3" t="str">
        <f t="shared" ca="1" si="193"/>
        <v xml:space="preserve"> </v>
      </c>
      <c r="CX114" s="2" t="str">
        <f t="shared" ca="1" si="194"/>
        <v>20</v>
      </c>
      <c r="CY114" s="2">
        <f t="shared" ca="1" si="195"/>
        <v>32</v>
      </c>
      <c r="CZ114" s="2">
        <f t="shared" ca="1" si="235"/>
        <v>8215</v>
      </c>
      <c r="DA114" s="3" t="str">
        <f t="shared" ca="1" si="196"/>
        <v>_x0015_</v>
      </c>
      <c r="DB114" s="2" t="str">
        <f t="shared" ca="1" si="197"/>
        <v>15</v>
      </c>
      <c r="DC114" s="2">
        <f t="shared" ca="1" si="198"/>
        <v>21</v>
      </c>
      <c r="DD114" s="2">
        <f t="shared" ca="1" si="236"/>
        <v>5377</v>
      </c>
      <c r="DE114" s="3" t="str">
        <f t="shared" ca="1" si="199"/>
        <v>_x0012_</v>
      </c>
      <c r="DF114" s="2" t="str">
        <f t="shared" ca="1" si="200"/>
        <v>12</v>
      </c>
      <c r="DG114" s="2">
        <f t="shared" ca="1" si="201"/>
        <v>18</v>
      </c>
      <c r="DH114" s="2">
        <f t="shared" ca="1" si="237"/>
        <v>4613</v>
      </c>
      <c r="DI114" s="3" t="str">
        <f t="shared" ca="1" si="202"/>
        <v/>
      </c>
      <c r="DJ114" s="2" t="str">
        <f t="shared" ca="1" si="203"/>
        <v>00</v>
      </c>
      <c r="DK114" s="2">
        <f t="shared" ca="1" si="204"/>
        <v>0</v>
      </c>
      <c r="DL114" s="2">
        <f t="shared" ca="1" si="238"/>
        <v>1</v>
      </c>
      <c r="DM114" s="3" t="str">
        <f t="shared" ca="1" si="205"/>
        <v/>
      </c>
      <c r="DN114" s="2" t="str">
        <f t="shared" ca="1" si="206"/>
        <v>00</v>
      </c>
      <c r="DO114" s="2">
        <f t="shared" ca="1" si="207"/>
        <v>0</v>
      </c>
      <c r="DP114" s="2">
        <f t="shared" ca="1" si="239"/>
        <v>0</v>
      </c>
      <c r="DQ114" s="70" t="b">
        <f t="shared" ca="1" si="208"/>
        <v>0</v>
      </c>
      <c r="DR114" s="70" t="b">
        <f t="shared" ca="1" si="209"/>
        <v>0</v>
      </c>
    </row>
    <row r="115" spans="1:122" x14ac:dyDescent="0.35">
      <c r="A115" s="9" t="s">
        <v>2422</v>
      </c>
      <c r="B115" s="2" t="str">
        <f t="shared" ca="1" si="210"/>
        <v>80040EE4</v>
      </c>
      <c r="C115" s="80">
        <f t="shared" ca="1" si="211"/>
        <v>1</v>
      </c>
      <c r="D115" s="66"/>
      <c r="E115" s="66" t="str">
        <f t="shared" ca="1" si="120"/>
        <v/>
      </c>
      <c r="F115" s="66" t="str">
        <f t="shared" ca="1" si="121"/>
        <v>00</v>
      </c>
      <c r="G115" s="66">
        <f t="shared" ca="1" si="122"/>
        <v>0</v>
      </c>
      <c r="H115" s="66">
        <f t="shared" ca="1" si="123"/>
        <v>0</v>
      </c>
      <c r="I115" s="3" t="str">
        <f t="shared" ca="1" si="124"/>
        <v/>
      </c>
      <c r="J115" s="2" t="str">
        <f t="shared" ca="1" si="125"/>
        <v>00</v>
      </c>
      <c r="K115" s="2">
        <f t="shared" ca="1" si="126"/>
        <v>0</v>
      </c>
      <c r="L115" s="2">
        <f t="shared" ca="1" si="212"/>
        <v>0</v>
      </c>
      <c r="M115" s="3" t="str">
        <f t="shared" ca="1" si="127"/>
        <v/>
      </c>
      <c r="N115" s="2" t="str">
        <f t="shared" ca="1" si="128"/>
        <v>00</v>
      </c>
      <c r="O115" s="2">
        <f t="shared" ca="1" si="129"/>
        <v>0</v>
      </c>
      <c r="P115" s="2">
        <f t="shared" ca="1" si="213"/>
        <v>0</v>
      </c>
      <c r="Q115" s="3" t="str">
        <f t="shared" ca="1" si="130"/>
        <v>_x0018_</v>
      </c>
      <c r="R115" s="2" t="str">
        <f t="shared" ca="1" si="131"/>
        <v>18</v>
      </c>
      <c r="S115" s="2">
        <f t="shared" ca="1" si="132"/>
        <v>24</v>
      </c>
      <c r="T115" s="2">
        <f t="shared" ca="1" si="214"/>
        <v>6180</v>
      </c>
      <c r="U115" s="3" t="str">
        <f t="shared" ca="1" si="133"/>
        <v>_x0001_</v>
      </c>
      <c r="V115" s="2" t="str">
        <f t="shared" ca="1" si="134"/>
        <v>01</v>
      </c>
      <c r="W115" s="2">
        <f t="shared" ca="1" si="135"/>
        <v>1</v>
      </c>
      <c r="X115" s="2">
        <f t="shared" ca="1" si="215"/>
        <v>256</v>
      </c>
      <c r="Y115" s="3" t="str">
        <f t="shared" ca="1" si="136"/>
        <v>_x0001_</v>
      </c>
      <c r="Z115" s="2" t="str">
        <f t="shared" ca="1" si="137"/>
        <v>01</v>
      </c>
      <c r="AA115" s="2">
        <f t="shared" ca="1" si="138"/>
        <v>1</v>
      </c>
      <c r="AB115" s="2">
        <f t="shared" ca="1" si="216"/>
        <v>256</v>
      </c>
      <c r="AC115" s="3" t="str">
        <f t="shared" ca="1" si="139"/>
        <v>_x0003_</v>
      </c>
      <c r="AD115" s="2" t="str">
        <f t="shared" ca="1" si="140"/>
        <v>03</v>
      </c>
      <c r="AE115" s="2">
        <f t="shared" ca="1" si="141"/>
        <v>3</v>
      </c>
      <c r="AF115" s="2">
        <f t="shared" ca="1" si="217"/>
        <v>768</v>
      </c>
      <c r="AG115" s="3" t="str">
        <f t="shared" ca="1" si="142"/>
        <v>_x001B_</v>
      </c>
      <c r="AH115" s="2" t="str">
        <f t="shared" ca="1" si="143"/>
        <v>1B</v>
      </c>
      <c r="AI115" s="2">
        <f t="shared" ca="1" si="144"/>
        <v>27</v>
      </c>
      <c r="AJ115" s="2">
        <f t="shared" ca="1" si="218"/>
        <v>6948</v>
      </c>
      <c r="AK115" s="3" t="str">
        <f t="shared" ca="1" si="145"/>
        <v>_x0018_</v>
      </c>
      <c r="AL115" s="2" t="str">
        <f t="shared" ca="1" si="146"/>
        <v>18</v>
      </c>
      <c r="AM115" s="2">
        <f t="shared" ca="1" si="147"/>
        <v>24</v>
      </c>
      <c r="AN115" s="2">
        <f t="shared" ca="1" si="219"/>
        <v>6180</v>
      </c>
      <c r="AO115" s="3" t="str">
        <f t="shared" ca="1" si="148"/>
        <v>_x0017_</v>
      </c>
      <c r="AP115" s="2" t="str">
        <f t="shared" ca="1" si="149"/>
        <v>17</v>
      </c>
      <c r="AQ115" s="2">
        <f t="shared" ca="1" si="150"/>
        <v>23</v>
      </c>
      <c r="AR115" s="2">
        <f t="shared" ca="1" si="220"/>
        <v>5888</v>
      </c>
      <c r="AS115" s="3" t="str">
        <f t="shared" ca="1" si="151"/>
        <v>_x0011_</v>
      </c>
      <c r="AT115" s="2" t="str">
        <f t="shared" ca="1" si="152"/>
        <v>11</v>
      </c>
      <c r="AU115" s="2">
        <f t="shared" ca="1" si="153"/>
        <v>17</v>
      </c>
      <c r="AV115" s="2">
        <f t="shared" ca="1" si="221"/>
        <v>4352</v>
      </c>
      <c r="AW115" s="3" t="str">
        <f t="shared" ca="1" si="154"/>
        <v>_x0003_</v>
      </c>
      <c r="AX115" s="2" t="str">
        <f t="shared" ca="1" si="155"/>
        <v>03</v>
      </c>
      <c r="AY115" s="2">
        <f t="shared" ca="1" si="156"/>
        <v>3</v>
      </c>
      <c r="AZ115" s="2">
        <f t="shared" ca="1" si="222"/>
        <v>768</v>
      </c>
      <c r="BA115" s="3" t="str">
        <f t="shared" ca="1" si="157"/>
        <v>_x0018_</v>
      </c>
      <c r="BB115" s="2" t="str">
        <f t="shared" ca="1" si="158"/>
        <v>18</v>
      </c>
      <c r="BC115" s="2">
        <f t="shared" ca="1" si="159"/>
        <v>24</v>
      </c>
      <c r="BD115" s="2">
        <f t="shared" ca="1" si="223"/>
        <v>6180</v>
      </c>
      <c r="BE115" s="3" t="str">
        <f t="shared" ca="1" si="160"/>
        <v>_x001B_</v>
      </c>
      <c r="BF115" s="2" t="str">
        <f t="shared" ca="1" si="161"/>
        <v>1B</v>
      </c>
      <c r="BG115" s="2">
        <f t="shared" ca="1" si="162"/>
        <v>27</v>
      </c>
      <c r="BH115" s="2">
        <f t="shared" ca="1" si="224"/>
        <v>6948</v>
      </c>
      <c r="BI115" s="3" t="str">
        <f t="shared" ca="1" si="163"/>
        <v/>
      </c>
      <c r="BJ115" s="2" t="str">
        <f t="shared" ca="1" si="164"/>
        <v>00</v>
      </c>
      <c r="BK115" s="2">
        <f t="shared" ca="1" si="165"/>
        <v>0</v>
      </c>
      <c r="BL115" s="2">
        <f t="shared" ca="1" si="225"/>
        <v>0</v>
      </c>
      <c r="BM115" s="3" t="str">
        <f t="shared" ca="1" si="166"/>
        <v>_x001E_</v>
      </c>
      <c r="BN115" s="2" t="str">
        <f t="shared" ca="1" si="167"/>
        <v>1E</v>
      </c>
      <c r="BO115" s="2">
        <f t="shared" ca="1" si="168"/>
        <v>30</v>
      </c>
      <c r="BP115" s="2">
        <f t="shared" ca="1" si="226"/>
        <v>7716</v>
      </c>
      <c r="BQ115" s="3" t="str">
        <f t="shared" ca="1" si="169"/>
        <v>_x0017_</v>
      </c>
      <c r="BR115" s="2" t="str">
        <f t="shared" ca="1" si="170"/>
        <v>17</v>
      </c>
      <c r="BS115" s="2">
        <f t="shared" ca="1" si="171"/>
        <v>23</v>
      </c>
      <c r="BT115" s="2">
        <f t="shared" ca="1" si="227"/>
        <v>5888</v>
      </c>
      <c r="BU115" s="3" t="str">
        <f t="shared" ca="1" si="172"/>
        <v>_x0017_</v>
      </c>
      <c r="BV115" s="2" t="str">
        <f t="shared" ca="1" si="173"/>
        <v>17</v>
      </c>
      <c r="BW115" s="2">
        <f t="shared" ca="1" si="174"/>
        <v>23</v>
      </c>
      <c r="BX115" s="2">
        <f t="shared" ca="1" si="228"/>
        <v>5888</v>
      </c>
      <c r="BY115" s="3" t="str">
        <f t="shared" ca="1" si="175"/>
        <v>_x0001_</v>
      </c>
      <c r="BZ115" s="2" t="str">
        <f t="shared" ca="1" si="176"/>
        <v>01</v>
      </c>
      <c r="CA115" s="2">
        <f t="shared" ca="1" si="177"/>
        <v>1</v>
      </c>
      <c r="CB115" s="2">
        <f t="shared" ca="1" si="229"/>
        <v>256</v>
      </c>
      <c r="CC115" s="3" t="str">
        <f t="shared" ca="1" si="178"/>
        <v>_x0001_</v>
      </c>
      <c r="CD115" s="2" t="str">
        <f t="shared" ca="1" si="179"/>
        <v>01</v>
      </c>
      <c r="CE115" s="2">
        <f t="shared" ca="1" si="180"/>
        <v>1</v>
      </c>
      <c r="CF115" s="2">
        <f t="shared" ca="1" si="230"/>
        <v>256</v>
      </c>
      <c r="CG115" s="3" t="str">
        <f t="shared" ca="1" si="181"/>
        <v>_x0006_</v>
      </c>
      <c r="CH115" s="2" t="str">
        <f t="shared" ca="1" si="182"/>
        <v>06</v>
      </c>
      <c r="CI115" s="2">
        <f t="shared" ca="1" si="183"/>
        <v>6</v>
      </c>
      <c r="CJ115" s="2">
        <f t="shared" ca="1" si="231"/>
        <v>1541</v>
      </c>
      <c r="CK115" s="3" t="str">
        <f t="shared" ca="1" si="184"/>
        <v>_x0001_</v>
      </c>
      <c r="CL115" s="2" t="str">
        <f t="shared" ca="1" si="185"/>
        <v>01</v>
      </c>
      <c r="CM115" s="2">
        <f t="shared" ca="1" si="186"/>
        <v>1</v>
      </c>
      <c r="CN115" s="2">
        <f t="shared" ca="1" si="232"/>
        <v>256</v>
      </c>
      <c r="CO115" s="3" t="str">
        <f t="shared" ca="1" si="187"/>
        <v>_x0003_</v>
      </c>
      <c r="CP115" s="2" t="str">
        <f t="shared" ca="1" si="188"/>
        <v>03</v>
      </c>
      <c r="CQ115" s="2">
        <f t="shared" ca="1" si="189"/>
        <v>3</v>
      </c>
      <c r="CR115" s="2">
        <f t="shared" ca="1" si="233"/>
        <v>805</v>
      </c>
      <c r="CS115" s="3" t="str">
        <f t="shared" ca="1" si="190"/>
        <v>_x0018_</v>
      </c>
      <c r="CT115" s="2" t="str">
        <f t="shared" ca="1" si="191"/>
        <v>18</v>
      </c>
      <c r="CU115" s="2">
        <f t="shared" ca="1" si="192"/>
        <v>24</v>
      </c>
      <c r="CV115" s="2">
        <f t="shared" ca="1" si="234"/>
        <v>6180</v>
      </c>
      <c r="CW115" s="3" t="str">
        <f t="shared" ca="1" si="193"/>
        <v>_x0017_</v>
      </c>
      <c r="CX115" s="2" t="str">
        <f t="shared" ca="1" si="194"/>
        <v>17</v>
      </c>
      <c r="CY115" s="2">
        <f t="shared" ca="1" si="195"/>
        <v>23</v>
      </c>
      <c r="CZ115" s="2">
        <f t="shared" ca="1" si="235"/>
        <v>5893</v>
      </c>
      <c r="DA115" s="3" t="str">
        <f t="shared" ca="1" si="196"/>
        <v>_x0001_</v>
      </c>
      <c r="DB115" s="2" t="str">
        <f t="shared" ca="1" si="197"/>
        <v>01</v>
      </c>
      <c r="DC115" s="2">
        <f t="shared" ca="1" si="198"/>
        <v>1</v>
      </c>
      <c r="DD115" s="2">
        <f t="shared" ca="1" si="236"/>
        <v>256</v>
      </c>
      <c r="DE115" s="3" t="str">
        <f t="shared" ca="1" si="199"/>
        <v>_x0005_</v>
      </c>
      <c r="DF115" s="2" t="str">
        <f t="shared" ca="1" si="200"/>
        <v>05</v>
      </c>
      <c r="DG115" s="2">
        <f t="shared" ca="1" si="201"/>
        <v>5</v>
      </c>
      <c r="DH115" s="2">
        <f t="shared" ca="1" si="237"/>
        <v>1280</v>
      </c>
      <c r="DI115" s="3" t="str">
        <f t="shared" ca="1" si="202"/>
        <v>_x0001_</v>
      </c>
      <c r="DJ115" s="2" t="str">
        <f t="shared" ca="1" si="203"/>
        <v>01</v>
      </c>
      <c r="DK115" s="2">
        <f t="shared" ca="1" si="204"/>
        <v>1</v>
      </c>
      <c r="DL115" s="2">
        <f t="shared" ca="1" si="238"/>
        <v>256</v>
      </c>
      <c r="DM115" s="3" t="str">
        <f t="shared" ca="1" si="205"/>
        <v/>
      </c>
      <c r="DN115" s="2" t="str">
        <f t="shared" ca="1" si="206"/>
        <v>00</v>
      </c>
      <c r="DO115" s="2">
        <f t="shared" ca="1" si="207"/>
        <v>0</v>
      </c>
      <c r="DP115" s="2">
        <f t="shared" ca="1" si="239"/>
        <v>0</v>
      </c>
      <c r="DQ115" s="70" t="b">
        <f t="shared" ca="1" si="208"/>
        <v>0</v>
      </c>
      <c r="DR115" s="70" t="b">
        <f t="shared" ca="1" si="209"/>
        <v>0</v>
      </c>
    </row>
    <row r="116" spans="1:122" x14ac:dyDescent="0.35">
      <c r="A116" s="9" t="s">
        <v>2423</v>
      </c>
      <c r="B116" s="2" t="str">
        <f t="shared" ca="1" si="210"/>
        <v>80040EE5</v>
      </c>
      <c r="C116" s="80">
        <f t="shared" ca="1" si="211"/>
        <v>1</v>
      </c>
      <c r="D116" s="66"/>
      <c r="E116" s="66" t="str">
        <f t="shared" ca="1" si="120"/>
        <v/>
      </c>
      <c r="F116" s="66" t="str">
        <f t="shared" ca="1" si="121"/>
        <v>00</v>
      </c>
      <c r="G116" s="66">
        <f t="shared" ca="1" si="122"/>
        <v>0</v>
      </c>
      <c r="H116" s="66">
        <f t="shared" ca="1" si="123"/>
        <v>0</v>
      </c>
      <c r="I116" s="3" t="str">
        <f t="shared" ca="1" si="124"/>
        <v/>
      </c>
      <c r="J116" s="2" t="str">
        <f t="shared" ca="1" si="125"/>
        <v>00</v>
      </c>
      <c r="K116" s="2">
        <f t="shared" ca="1" si="126"/>
        <v>0</v>
      </c>
      <c r="L116" s="2">
        <f t="shared" ca="1" si="212"/>
        <v>0</v>
      </c>
      <c r="M116" s="3" t="str">
        <f t="shared" ca="1" si="127"/>
        <v/>
      </c>
      <c r="N116" s="2" t="str">
        <f t="shared" ca="1" si="128"/>
        <v>00</v>
      </c>
      <c r="O116" s="2">
        <f t="shared" ca="1" si="129"/>
        <v>0</v>
      </c>
      <c r="P116" s="2">
        <f t="shared" ca="1" si="213"/>
        <v>0</v>
      </c>
      <c r="Q116" s="3" t="str">
        <f t="shared" ca="1" si="130"/>
        <v>$</v>
      </c>
      <c r="R116" s="2" t="str">
        <f t="shared" ca="1" si="131"/>
        <v>24</v>
      </c>
      <c r="S116" s="2">
        <f t="shared" ca="1" si="132"/>
        <v>36</v>
      </c>
      <c r="T116" s="2">
        <f t="shared" ca="1" si="214"/>
        <v>9225</v>
      </c>
      <c r="U116" s="3" t="str">
        <f t="shared" ca="1" si="133"/>
        <v/>
      </c>
      <c r="V116" s="2" t="str">
        <f t="shared" ca="1" si="134"/>
        <v>00</v>
      </c>
      <c r="W116" s="2">
        <f t="shared" ca="1" si="135"/>
        <v>0</v>
      </c>
      <c r="X116" s="2">
        <f t="shared" ca="1" si="215"/>
        <v>2</v>
      </c>
      <c r="Y116" s="3" t="str">
        <f t="shared" ca="1" si="136"/>
        <v/>
      </c>
      <c r="Z116" s="2" t="str">
        <f t="shared" ca="1" si="137"/>
        <v>00</v>
      </c>
      <c r="AA116" s="2">
        <f t="shared" ca="1" si="138"/>
        <v>0</v>
      </c>
      <c r="AB116" s="2">
        <f t="shared" ca="1" si="216"/>
        <v>2</v>
      </c>
      <c r="AC116" s="3" t="str">
        <f t="shared" ca="1" si="139"/>
        <v/>
      </c>
      <c r="AD116" s="2" t="str">
        <f t="shared" ca="1" si="140"/>
        <v>00</v>
      </c>
      <c r="AE116" s="2">
        <f t="shared" ca="1" si="141"/>
        <v>0</v>
      </c>
      <c r="AF116" s="2">
        <f t="shared" ca="1" si="217"/>
        <v>1</v>
      </c>
      <c r="AG116" s="3" t="str">
        <f t="shared" ca="1" si="142"/>
        <v>$</v>
      </c>
      <c r="AH116" s="2" t="str">
        <f t="shared" ca="1" si="143"/>
        <v>24</v>
      </c>
      <c r="AI116" s="2">
        <f t="shared" ca="1" si="144"/>
        <v>36</v>
      </c>
      <c r="AJ116" s="2">
        <f t="shared" ca="1" si="218"/>
        <v>9226</v>
      </c>
      <c r="AK116" s="3" t="str">
        <f t="shared" ca="1" si="145"/>
        <v>$</v>
      </c>
      <c r="AL116" s="2" t="str">
        <f t="shared" ca="1" si="146"/>
        <v>24</v>
      </c>
      <c r="AM116" s="2">
        <f t="shared" ca="1" si="147"/>
        <v>36</v>
      </c>
      <c r="AN116" s="2">
        <f t="shared" ca="1" si="219"/>
        <v>9225</v>
      </c>
      <c r="AO116" s="3" t="str">
        <f t="shared" ca="1" si="148"/>
        <v/>
      </c>
      <c r="AP116" s="2" t="str">
        <f t="shared" ca="1" si="149"/>
        <v>00</v>
      </c>
      <c r="AQ116" s="2">
        <f t="shared" ca="1" si="150"/>
        <v>0</v>
      </c>
      <c r="AR116" s="2">
        <f t="shared" ca="1" si="220"/>
        <v>8</v>
      </c>
      <c r="AS116" s="3" t="str">
        <f t="shared" ca="1" si="151"/>
        <v/>
      </c>
      <c r="AT116" s="2" t="str">
        <f t="shared" ca="1" si="152"/>
        <v>00</v>
      </c>
      <c r="AU116" s="2">
        <f t="shared" ca="1" si="153"/>
        <v>0</v>
      </c>
      <c r="AV116" s="2">
        <f t="shared" ca="1" si="221"/>
        <v>3</v>
      </c>
      <c r="AW116" s="3" t="str">
        <f t="shared" ca="1" si="154"/>
        <v/>
      </c>
      <c r="AX116" s="2" t="str">
        <f t="shared" ca="1" si="155"/>
        <v>00</v>
      </c>
      <c r="AY116" s="2">
        <f t="shared" ca="1" si="156"/>
        <v>0</v>
      </c>
      <c r="AZ116" s="2">
        <f t="shared" ca="1" si="222"/>
        <v>3</v>
      </c>
      <c r="BA116" s="3" t="str">
        <f t="shared" ca="1" si="157"/>
        <v>$</v>
      </c>
      <c r="BB116" s="2" t="str">
        <f t="shared" ca="1" si="158"/>
        <v>24</v>
      </c>
      <c r="BC116" s="2">
        <f t="shared" ca="1" si="159"/>
        <v>36</v>
      </c>
      <c r="BD116" s="2">
        <f t="shared" ca="1" si="223"/>
        <v>9225</v>
      </c>
      <c r="BE116" s="3" t="str">
        <f t="shared" ca="1" si="160"/>
        <v>$</v>
      </c>
      <c r="BF116" s="2" t="str">
        <f t="shared" ca="1" si="161"/>
        <v>24</v>
      </c>
      <c r="BG116" s="2">
        <f t="shared" ca="1" si="162"/>
        <v>36</v>
      </c>
      <c r="BH116" s="2">
        <f t="shared" ca="1" si="224"/>
        <v>9226</v>
      </c>
      <c r="BI116" s="3" t="str">
        <f t="shared" ca="1" si="163"/>
        <v/>
      </c>
      <c r="BJ116" s="2" t="str">
        <f t="shared" ca="1" si="164"/>
        <v>00</v>
      </c>
      <c r="BK116" s="2">
        <f t="shared" ca="1" si="165"/>
        <v>0</v>
      </c>
      <c r="BL116" s="2">
        <f t="shared" ca="1" si="225"/>
        <v>0</v>
      </c>
      <c r="BM116" s="3" t="str">
        <f t="shared" ca="1" si="166"/>
        <v>$</v>
      </c>
      <c r="BN116" s="2" t="str">
        <f t="shared" ca="1" si="167"/>
        <v>24</v>
      </c>
      <c r="BO116" s="2">
        <f t="shared" ca="1" si="168"/>
        <v>36</v>
      </c>
      <c r="BP116" s="2">
        <f t="shared" ca="1" si="226"/>
        <v>9225</v>
      </c>
      <c r="BQ116" s="3" t="str">
        <f t="shared" ca="1" si="169"/>
        <v/>
      </c>
      <c r="BR116" s="2" t="str">
        <f t="shared" ca="1" si="170"/>
        <v>00</v>
      </c>
      <c r="BS116" s="2">
        <f t="shared" ca="1" si="171"/>
        <v>0</v>
      </c>
      <c r="BT116" s="2">
        <f t="shared" ca="1" si="227"/>
        <v>8</v>
      </c>
      <c r="BU116" s="3" t="str">
        <f t="shared" ca="1" si="172"/>
        <v/>
      </c>
      <c r="BV116" s="2" t="str">
        <f t="shared" ca="1" si="173"/>
        <v>00</v>
      </c>
      <c r="BW116" s="2">
        <f t="shared" ca="1" si="174"/>
        <v>0</v>
      </c>
      <c r="BX116" s="2">
        <f t="shared" ca="1" si="228"/>
        <v>8</v>
      </c>
      <c r="BY116" s="3" t="str">
        <f t="shared" ca="1" si="175"/>
        <v/>
      </c>
      <c r="BZ116" s="2" t="str">
        <f t="shared" ca="1" si="176"/>
        <v>00</v>
      </c>
      <c r="CA116" s="2">
        <f t="shared" ca="1" si="177"/>
        <v>0</v>
      </c>
      <c r="CB116" s="2">
        <f t="shared" ca="1" si="229"/>
        <v>2</v>
      </c>
      <c r="CC116" s="3" t="str">
        <f t="shared" ca="1" si="178"/>
        <v/>
      </c>
      <c r="CD116" s="2" t="str">
        <f t="shared" ca="1" si="179"/>
        <v>00</v>
      </c>
      <c r="CE116" s="2">
        <f t="shared" ca="1" si="180"/>
        <v>0</v>
      </c>
      <c r="CF116" s="2">
        <f t="shared" ca="1" si="230"/>
        <v>2</v>
      </c>
      <c r="CG116" s="3" t="str">
        <f t="shared" ca="1" si="181"/>
        <v>_x0005_</v>
      </c>
      <c r="CH116" s="2" t="str">
        <f t="shared" ca="1" si="182"/>
        <v>05</v>
      </c>
      <c r="CI116" s="2">
        <f t="shared" ca="1" si="183"/>
        <v>5</v>
      </c>
      <c r="CJ116" s="2">
        <f t="shared" ca="1" si="231"/>
        <v>1283</v>
      </c>
      <c r="CK116" s="3" t="str">
        <f t="shared" ca="1" si="184"/>
        <v/>
      </c>
      <c r="CL116" s="2" t="str">
        <f t="shared" ca="1" si="185"/>
        <v>00</v>
      </c>
      <c r="CM116" s="2">
        <f t="shared" ca="1" si="186"/>
        <v>0</v>
      </c>
      <c r="CN116" s="2">
        <f t="shared" ca="1" si="232"/>
        <v>2</v>
      </c>
      <c r="CO116" s="3" t="str">
        <f t="shared" ca="1" si="187"/>
        <v>%</v>
      </c>
      <c r="CP116" s="2" t="str">
        <f t="shared" ca="1" si="188"/>
        <v>25</v>
      </c>
      <c r="CQ116" s="2">
        <f t="shared" ca="1" si="189"/>
        <v>37</v>
      </c>
      <c r="CR116" s="2">
        <f t="shared" ca="1" si="233"/>
        <v>9475</v>
      </c>
      <c r="CS116" s="3" t="str">
        <f t="shared" ca="1" si="190"/>
        <v>$</v>
      </c>
      <c r="CT116" s="2" t="str">
        <f t="shared" ca="1" si="191"/>
        <v>24</v>
      </c>
      <c r="CU116" s="2">
        <f t="shared" ca="1" si="192"/>
        <v>36</v>
      </c>
      <c r="CV116" s="2">
        <f t="shared" ca="1" si="234"/>
        <v>9225</v>
      </c>
      <c r="CW116" s="3" t="str">
        <f t="shared" ca="1" si="193"/>
        <v>_x0005_</v>
      </c>
      <c r="CX116" s="2" t="str">
        <f t="shared" ca="1" si="194"/>
        <v>05</v>
      </c>
      <c r="CY116" s="2">
        <f t="shared" ca="1" si="195"/>
        <v>5</v>
      </c>
      <c r="CZ116" s="2">
        <f t="shared" ca="1" si="235"/>
        <v>1283</v>
      </c>
      <c r="DA116" s="3" t="str">
        <f t="shared" ca="1" si="196"/>
        <v/>
      </c>
      <c r="DB116" s="2" t="str">
        <f t="shared" ca="1" si="197"/>
        <v>00</v>
      </c>
      <c r="DC116" s="2">
        <f t="shared" ca="1" si="198"/>
        <v>0</v>
      </c>
      <c r="DD116" s="2">
        <f t="shared" ca="1" si="236"/>
        <v>2</v>
      </c>
      <c r="DE116" s="3" t="str">
        <f t="shared" ca="1" si="199"/>
        <v/>
      </c>
      <c r="DF116" s="2" t="str">
        <f t="shared" ca="1" si="200"/>
        <v>00</v>
      </c>
      <c r="DG116" s="2">
        <f t="shared" ca="1" si="201"/>
        <v>0</v>
      </c>
      <c r="DH116" s="2">
        <f t="shared" ca="1" si="237"/>
        <v>4</v>
      </c>
      <c r="DI116" s="3" t="str">
        <f t="shared" ca="1" si="202"/>
        <v/>
      </c>
      <c r="DJ116" s="2" t="str">
        <f t="shared" ca="1" si="203"/>
        <v>00</v>
      </c>
      <c r="DK116" s="2">
        <f t="shared" ca="1" si="204"/>
        <v>0</v>
      </c>
      <c r="DL116" s="2">
        <f t="shared" ca="1" si="238"/>
        <v>2</v>
      </c>
      <c r="DM116" s="3" t="str">
        <f t="shared" ca="1" si="205"/>
        <v/>
      </c>
      <c r="DN116" s="2" t="str">
        <f t="shared" ca="1" si="206"/>
        <v>00</v>
      </c>
      <c r="DO116" s="2">
        <f t="shared" ca="1" si="207"/>
        <v>0</v>
      </c>
      <c r="DP116" s="2">
        <f t="shared" ca="1" si="239"/>
        <v>0</v>
      </c>
      <c r="DQ116" s="70" t="b">
        <f t="shared" ca="1" si="208"/>
        <v>0</v>
      </c>
      <c r="DR116" s="70" t="b">
        <f t="shared" ca="1" si="209"/>
        <v>0</v>
      </c>
    </row>
    <row r="117" spans="1:122" x14ac:dyDescent="0.35">
      <c r="A117" s="9" t="s">
        <v>2424</v>
      </c>
      <c r="B117" s="2" t="str">
        <f t="shared" ca="1" si="210"/>
        <v>80040EE6</v>
      </c>
      <c r="C117" s="80">
        <f t="shared" ca="1" si="211"/>
        <v>1</v>
      </c>
      <c r="D117" s="66"/>
      <c r="E117" s="66" t="str">
        <f t="shared" ca="1" si="120"/>
        <v/>
      </c>
      <c r="F117" s="66" t="str">
        <f t="shared" ca="1" si="121"/>
        <v>00</v>
      </c>
      <c r="G117" s="66">
        <f t="shared" ca="1" si="122"/>
        <v>0</v>
      </c>
      <c r="H117" s="66">
        <f t="shared" ca="1" si="123"/>
        <v>0</v>
      </c>
      <c r="I117" s="3" t="str">
        <f t="shared" ca="1" si="124"/>
        <v/>
      </c>
      <c r="J117" s="2" t="str">
        <f t="shared" ca="1" si="125"/>
        <v>00</v>
      </c>
      <c r="K117" s="2">
        <f t="shared" ca="1" si="126"/>
        <v>0</v>
      </c>
      <c r="L117" s="2">
        <f t="shared" ca="1" si="212"/>
        <v>0</v>
      </c>
      <c r="M117" s="3" t="str">
        <f t="shared" ca="1" si="127"/>
        <v/>
      </c>
      <c r="N117" s="2" t="str">
        <f t="shared" ca="1" si="128"/>
        <v>00</v>
      </c>
      <c r="O117" s="2">
        <f t="shared" ca="1" si="129"/>
        <v>0</v>
      </c>
      <c r="P117" s="2">
        <f t="shared" ca="1" si="213"/>
        <v>0</v>
      </c>
      <c r="Q117" s="3" t="str">
        <f t="shared" ca="1" si="130"/>
        <v xml:space="preserve">	</v>
      </c>
      <c r="R117" s="2" t="str">
        <f t="shared" ca="1" si="131"/>
        <v>09</v>
      </c>
      <c r="S117" s="2">
        <f t="shared" ca="1" si="132"/>
        <v>9</v>
      </c>
      <c r="T117" s="2">
        <f t="shared" ca="1" si="214"/>
        <v>2304</v>
      </c>
      <c r="U117" s="3" t="str">
        <f t="shared" ca="1" si="133"/>
        <v>_x0002_</v>
      </c>
      <c r="V117" s="2" t="str">
        <f t="shared" ca="1" si="134"/>
        <v>02</v>
      </c>
      <c r="W117" s="2">
        <f t="shared" ca="1" si="135"/>
        <v>2</v>
      </c>
      <c r="X117" s="2">
        <f t="shared" ca="1" si="215"/>
        <v>512</v>
      </c>
      <c r="Y117" s="3" t="str">
        <f t="shared" ca="1" si="136"/>
        <v>_x0002_</v>
      </c>
      <c r="Z117" s="2" t="str">
        <f t="shared" ca="1" si="137"/>
        <v>02</v>
      </c>
      <c r="AA117" s="2">
        <f t="shared" ca="1" si="138"/>
        <v>2</v>
      </c>
      <c r="AB117" s="2">
        <f t="shared" ca="1" si="216"/>
        <v>512</v>
      </c>
      <c r="AC117" s="3" t="str">
        <f t="shared" ca="1" si="139"/>
        <v>_x0001_</v>
      </c>
      <c r="AD117" s="2" t="str">
        <f t="shared" ca="1" si="140"/>
        <v>01</v>
      </c>
      <c r="AE117" s="2">
        <f t="shared" ca="1" si="141"/>
        <v>1</v>
      </c>
      <c r="AF117" s="2">
        <f t="shared" ca="1" si="217"/>
        <v>256</v>
      </c>
      <c r="AG117" s="3" t="str">
        <f t="shared" ca="1" si="142"/>
        <v xml:space="preserve">
</v>
      </c>
      <c r="AH117" s="2" t="str">
        <f t="shared" ca="1" si="143"/>
        <v>0A</v>
      </c>
      <c r="AI117" s="2">
        <f t="shared" ca="1" si="144"/>
        <v>10</v>
      </c>
      <c r="AJ117" s="2">
        <f t="shared" ca="1" si="218"/>
        <v>2560</v>
      </c>
      <c r="AK117" s="3" t="str">
        <f t="shared" ca="1" si="145"/>
        <v xml:space="preserve">	</v>
      </c>
      <c r="AL117" s="2" t="str">
        <f t="shared" ca="1" si="146"/>
        <v>09</v>
      </c>
      <c r="AM117" s="2">
        <f t="shared" ca="1" si="147"/>
        <v>9</v>
      </c>
      <c r="AN117" s="2">
        <f t="shared" ca="1" si="219"/>
        <v>2304</v>
      </c>
      <c r="AO117" s="3" t="str">
        <f t="shared" ca="1" si="148"/>
        <v>_x0008_</v>
      </c>
      <c r="AP117" s="2" t="str">
        <f t="shared" ca="1" si="149"/>
        <v>08</v>
      </c>
      <c r="AQ117" s="2">
        <f t="shared" ca="1" si="150"/>
        <v>8</v>
      </c>
      <c r="AR117" s="2">
        <f t="shared" ca="1" si="220"/>
        <v>2048</v>
      </c>
      <c r="AS117" s="3" t="str">
        <f t="shared" ca="1" si="151"/>
        <v>_x0003_</v>
      </c>
      <c r="AT117" s="2" t="str">
        <f t="shared" ca="1" si="152"/>
        <v>03</v>
      </c>
      <c r="AU117" s="2">
        <f t="shared" ca="1" si="153"/>
        <v>3</v>
      </c>
      <c r="AV117" s="2">
        <f t="shared" ca="1" si="221"/>
        <v>768</v>
      </c>
      <c r="AW117" s="3" t="str">
        <f t="shared" ca="1" si="154"/>
        <v>_x0003_</v>
      </c>
      <c r="AX117" s="2" t="str">
        <f t="shared" ca="1" si="155"/>
        <v>03</v>
      </c>
      <c r="AY117" s="2">
        <f t="shared" ca="1" si="156"/>
        <v>3</v>
      </c>
      <c r="AZ117" s="2">
        <f t="shared" ca="1" si="222"/>
        <v>768</v>
      </c>
      <c r="BA117" s="3" t="str">
        <f t="shared" ca="1" si="157"/>
        <v xml:space="preserve">	</v>
      </c>
      <c r="BB117" s="2" t="str">
        <f t="shared" ca="1" si="158"/>
        <v>09</v>
      </c>
      <c r="BC117" s="2">
        <f t="shared" ca="1" si="159"/>
        <v>9</v>
      </c>
      <c r="BD117" s="2">
        <f t="shared" ca="1" si="223"/>
        <v>2304</v>
      </c>
      <c r="BE117" s="3" t="str">
        <f t="shared" ca="1" si="160"/>
        <v xml:space="preserve">
</v>
      </c>
      <c r="BF117" s="2" t="str">
        <f t="shared" ca="1" si="161"/>
        <v>0A</v>
      </c>
      <c r="BG117" s="2">
        <f t="shared" ca="1" si="162"/>
        <v>10</v>
      </c>
      <c r="BH117" s="2">
        <f t="shared" ca="1" si="224"/>
        <v>2560</v>
      </c>
      <c r="BI117" s="3" t="str">
        <f t="shared" ca="1" si="163"/>
        <v/>
      </c>
      <c r="BJ117" s="2" t="str">
        <f t="shared" ca="1" si="164"/>
        <v>00</v>
      </c>
      <c r="BK117" s="2">
        <f t="shared" ca="1" si="165"/>
        <v>0</v>
      </c>
      <c r="BL117" s="2">
        <f t="shared" ca="1" si="225"/>
        <v>0</v>
      </c>
      <c r="BM117" s="3" t="str">
        <f t="shared" ca="1" si="166"/>
        <v xml:space="preserve">	</v>
      </c>
      <c r="BN117" s="2" t="str">
        <f t="shared" ca="1" si="167"/>
        <v>09</v>
      </c>
      <c r="BO117" s="2">
        <f t="shared" ca="1" si="168"/>
        <v>9</v>
      </c>
      <c r="BP117" s="2">
        <f t="shared" ca="1" si="226"/>
        <v>2304</v>
      </c>
      <c r="BQ117" s="3" t="str">
        <f t="shared" ca="1" si="169"/>
        <v>_x0008_</v>
      </c>
      <c r="BR117" s="2" t="str">
        <f t="shared" ca="1" si="170"/>
        <v>08</v>
      </c>
      <c r="BS117" s="2">
        <f t="shared" ca="1" si="171"/>
        <v>8</v>
      </c>
      <c r="BT117" s="2">
        <f t="shared" ca="1" si="227"/>
        <v>2048</v>
      </c>
      <c r="BU117" s="3" t="str">
        <f t="shared" ca="1" si="172"/>
        <v>_x0008_</v>
      </c>
      <c r="BV117" s="2" t="str">
        <f t="shared" ca="1" si="173"/>
        <v>08</v>
      </c>
      <c r="BW117" s="2">
        <f t="shared" ca="1" si="174"/>
        <v>8</v>
      </c>
      <c r="BX117" s="2">
        <f t="shared" ca="1" si="228"/>
        <v>2048</v>
      </c>
      <c r="BY117" s="3" t="str">
        <f t="shared" ca="1" si="175"/>
        <v>_x0002_</v>
      </c>
      <c r="BZ117" s="2" t="str">
        <f t="shared" ca="1" si="176"/>
        <v>02</v>
      </c>
      <c r="CA117" s="2">
        <f t="shared" ca="1" si="177"/>
        <v>2</v>
      </c>
      <c r="CB117" s="2">
        <f t="shared" ca="1" si="229"/>
        <v>512</v>
      </c>
      <c r="CC117" s="3" t="str">
        <f t="shared" ca="1" si="178"/>
        <v>_x0002_</v>
      </c>
      <c r="CD117" s="2" t="str">
        <f t="shared" ca="1" si="179"/>
        <v>02</v>
      </c>
      <c r="CE117" s="2">
        <f t="shared" ca="1" si="180"/>
        <v>2</v>
      </c>
      <c r="CF117" s="2">
        <f t="shared" ca="1" si="230"/>
        <v>512</v>
      </c>
      <c r="CG117" s="3" t="str">
        <f t="shared" ca="1" si="181"/>
        <v>_x0003_</v>
      </c>
      <c r="CH117" s="2" t="str">
        <f t="shared" ca="1" si="182"/>
        <v>03</v>
      </c>
      <c r="CI117" s="2">
        <f t="shared" ca="1" si="183"/>
        <v>3</v>
      </c>
      <c r="CJ117" s="2">
        <f t="shared" ca="1" si="231"/>
        <v>768</v>
      </c>
      <c r="CK117" s="3" t="str">
        <f t="shared" ca="1" si="184"/>
        <v>_x0002_</v>
      </c>
      <c r="CL117" s="2" t="str">
        <f t="shared" ca="1" si="185"/>
        <v>02</v>
      </c>
      <c r="CM117" s="2">
        <f t="shared" ca="1" si="186"/>
        <v>2</v>
      </c>
      <c r="CN117" s="2">
        <f t="shared" ca="1" si="232"/>
        <v>512</v>
      </c>
      <c r="CO117" s="3" t="str">
        <f t="shared" ca="1" si="187"/>
        <v>_x0003_</v>
      </c>
      <c r="CP117" s="2" t="str">
        <f t="shared" ca="1" si="188"/>
        <v>03</v>
      </c>
      <c r="CQ117" s="2">
        <f t="shared" ca="1" si="189"/>
        <v>3</v>
      </c>
      <c r="CR117" s="2">
        <f t="shared" ca="1" si="233"/>
        <v>768</v>
      </c>
      <c r="CS117" s="3" t="str">
        <f t="shared" ca="1" si="190"/>
        <v xml:space="preserve">	</v>
      </c>
      <c r="CT117" s="2" t="str">
        <f t="shared" ca="1" si="191"/>
        <v>09</v>
      </c>
      <c r="CU117" s="2">
        <f t="shared" ca="1" si="192"/>
        <v>9</v>
      </c>
      <c r="CV117" s="2">
        <f t="shared" ca="1" si="234"/>
        <v>2304</v>
      </c>
      <c r="CW117" s="3" t="str">
        <f t="shared" ca="1" si="193"/>
        <v>_x0003_</v>
      </c>
      <c r="CX117" s="2" t="str">
        <f t="shared" ca="1" si="194"/>
        <v>03</v>
      </c>
      <c r="CY117" s="2">
        <f t="shared" ca="1" si="195"/>
        <v>3</v>
      </c>
      <c r="CZ117" s="2">
        <f t="shared" ca="1" si="235"/>
        <v>768</v>
      </c>
      <c r="DA117" s="3" t="str">
        <f t="shared" ca="1" si="196"/>
        <v>_x0002_</v>
      </c>
      <c r="DB117" s="2" t="str">
        <f t="shared" ca="1" si="197"/>
        <v>02</v>
      </c>
      <c r="DC117" s="2">
        <f t="shared" ca="1" si="198"/>
        <v>2</v>
      </c>
      <c r="DD117" s="2">
        <f t="shared" ca="1" si="236"/>
        <v>512</v>
      </c>
      <c r="DE117" s="3" t="str">
        <f t="shared" ca="1" si="199"/>
        <v>_x0004_</v>
      </c>
      <c r="DF117" s="2" t="str">
        <f t="shared" ca="1" si="200"/>
        <v>04</v>
      </c>
      <c r="DG117" s="2">
        <f t="shared" ca="1" si="201"/>
        <v>4</v>
      </c>
      <c r="DH117" s="2">
        <f t="shared" ca="1" si="237"/>
        <v>1024</v>
      </c>
      <c r="DI117" s="3" t="str">
        <f t="shared" ca="1" si="202"/>
        <v>_x0002_</v>
      </c>
      <c r="DJ117" s="2" t="str">
        <f t="shared" ca="1" si="203"/>
        <v>02</v>
      </c>
      <c r="DK117" s="2">
        <f t="shared" ca="1" si="204"/>
        <v>2</v>
      </c>
      <c r="DL117" s="2">
        <f t="shared" ca="1" si="238"/>
        <v>512</v>
      </c>
      <c r="DM117" s="3" t="str">
        <f t="shared" ca="1" si="205"/>
        <v/>
      </c>
      <c r="DN117" s="2" t="str">
        <f t="shared" ca="1" si="206"/>
        <v>00</v>
      </c>
      <c r="DO117" s="2">
        <f t="shared" ca="1" si="207"/>
        <v>0</v>
      </c>
      <c r="DP117" s="2">
        <f t="shared" ca="1" si="239"/>
        <v>0</v>
      </c>
      <c r="DQ117" s="70" t="b">
        <f t="shared" ca="1" si="208"/>
        <v>0</v>
      </c>
      <c r="DR117" s="70" t="b">
        <f t="shared" ca="1" si="209"/>
        <v>0</v>
      </c>
    </row>
    <row r="118" spans="1:122" x14ac:dyDescent="0.35">
      <c r="A118" s="9" t="s">
        <v>2425</v>
      </c>
      <c r="B118" s="2" t="str">
        <f t="shared" ca="1" si="210"/>
        <v>80040EE7</v>
      </c>
      <c r="C118" s="80">
        <f t="shared" ca="1" si="211"/>
        <v>1</v>
      </c>
      <c r="D118" s="66"/>
      <c r="E118" s="66" t="str">
        <f t="shared" ca="1" si="120"/>
        <v/>
      </c>
      <c r="F118" s="66" t="str">
        <f t="shared" ca="1" si="121"/>
        <v>00</v>
      </c>
      <c r="G118" s="66">
        <f t="shared" ca="1" si="122"/>
        <v>0</v>
      </c>
      <c r="H118" s="66">
        <f t="shared" ca="1" si="123"/>
        <v>0</v>
      </c>
      <c r="I118" s="3" t="str">
        <f t="shared" ca="1" si="124"/>
        <v/>
      </c>
      <c r="J118" s="2" t="str">
        <f t="shared" ca="1" si="125"/>
        <v>00</v>
      </c>
      <c r="K118" s="2">
        <f t="shared" ca="1" si="126"/>
        <v>0</v>
      </c>
      <c r="L118" s="2">
        <f t="shared" ca="1" si="212"/>
        <v>0</v>
      </c>
      <c r="M118" s="3" t="str">
        <f t="shared" ca="1" si="127"/>
        <v/>
      </c>
      <c r="N118" s="2" t="str">
        <f t="shared" ca="1" si="128"/>
        <v>00</v>
      </c>
      <c r="O118" s="2">
        <f t="shared" ca="1" si="129"/>
        <v>0</v>
      </c>
      <c r="P118" s="2">
        <f t="shared" ca="1" si="213"/>
        <v>0</v>
      </c>
      <c r="Q118" s="3" t="str">
        <f t="shared" ca="1" si="130"/>
        <v/>
      </c>
      <c r="R118" s="2" t="str">
        <f t="shared" ca="1" si="131"/>
        <v>00</v>
      </c>
      <c r="S118" s="2">
        <f t="shared" ca="1" si="132"/>
        <v>0</v>
      </c>
      <c r="T118" s="2">
        <f t="shared" ca="1" si="214"/>
        <v>5</v>
      </c>
      <c r="U118" s="3" t="str">
        <f t="shared" ca="1" si="133"/>
        <v/>
      </c>
      <c r="V118" s="2" t="str">
        <f t="shared" ca="1" si="134"/>
        <v>00</v>
      </c>
      <c r="W118" s="2">
        <f t="shared" ca="1" si="135"/>
        <v>0</v>
      </c>
      <c r="X118" s="2">
        <f t="shared" ca="1" si="215"/>
        <v>0</v>
      </c>
      <c r="Y118" s="3" t="str">
        <f t="shared" ca="1" si="136"/>
        <v/>
      </c>
      <c r="Z118" s="2" t="str">
        <f t="shared" ca="1" si="137"/>
        <v>00</v>
      </c>
      <c r="AA118" s="2">
        <f t="shared" ca="1" si="138"/>
        <v>0</v>
      </c>
      <c r="AB118" s="2">
        <f t="shared" ca="1" si="216"/>
        <v>0</v>
      </c>
      <c r="AC118" s="3" t="str">
        <f t="shared" ca="1" si="139"/>
        <v/>
      </c>
      <c r="AD118" s="2" t="str">
        <f t="shared" ca="1" si="140"/>
        <v>00</v>
      </c>
      <c r="AE118" s="2">
        <f t="shared" ca="1" si="141"/>
        <v>0</v>
      </c>
      <c r="AF118" s="2">
        <f t="shared" ca="1" si="217"/>
        <v>4</v>
      </c>
      <c r="AG118" s="3" t="str">
        <f t="shared" ca="1" si="142"/>
        <v/>
      </c>
      <c r="AH118" s="2" t="str">
        <f t="shared" ca="1" si="143"/>
        <v>00</v>
      </c>
      <c r="AI118" s="2">
        <f t="shared" ca="1" si="144"/>
        <v>0</v>
      </c>
      <c r="AJ118" s="2">
        <f t="shared" ca="1" si="218"/>
        <v>5</v>
      </c>
      <c r="AK118" s="3" t="str">
        <f t="shared" ca="1" si="145"/>
        <v/>
      </c>
      <c r="AL118" s="2" t="str">
        <f t="shared" ca="1" si="146"/>
        <v>00</v>
      </c>
      <c r="AM118" s="2">
        <f t="shared" ca="1" si="147"/>
        <v>0</v>
      </c>
      <c r="AN118" s="2">
        <f t="shared" ca="1" si="219"/>
        <v>5</v>
      </c>
      <c r="AO118" s="3" t="str">
        <f t="shared" ca="1" si="148"/>
        <v/>
      </c>
      <c r="AP118" s="2" t="str">
        <f t="shared" ca="1" si="149"/>
        <v>00</v>
      </c>
      <c r="AQ118" s="2">
        <f t="shared" ca="1" si="150"/>
        <v>0</v>
      </c>
      <c r="AR118" s="2">
        <f t="shared" ca="1" si="220"/>
        <v>2</v>
      </c>
      <c r="AS118" s="3" t="str">
        <f t="shared" ca="1" si="151"/>
        <v/>
      </c>
      <c r="AT118" s="2" t="str">
        <f t="shared" ca="1" si="152"/>
        <v>00</v>
      </c>
      <c r="AU118" s="2">
        <f t="shared" ca="1" si="153"/>
        <v>0</v>
      </c>
      <c r="AV118" s="2">
        <f t="shared" ca="1" si="221"/>
        <v>0</v>
      </c>
      <c r="AW118" s="3" t="str">
        <f t="shared" ca="1" si="154"/>
        <v/>
      </c>
      <c r="AX118" s="2" t="str">
        <f t="shared" ca="1" si="155"/>
        <v>00</v>
      </c>
      <c r="AY118" s="2">
        <f t="shared" ca="1" si="156"/>
        <v>0</v>
      </c>
      <c r="AZ118" s="2">
        <f t="shared" ca="1" si="222"/>
        <v>1</v>
      </c>
      <c r="BA118" s="3" t="str">
        <f t="shared" ca="1" si="157"/>
        <v/>
      </c>
      <c r="BB118" s="2" t="str">
        <f t="shared" ca="1" si="158"/>
        <v>00</v>
      </c>
      <c r="BC118" s="2">
        <f t="shared" ca="1" si="159"/>
        <v>0</v>
      </c>
      <c r="BD118" s="2">
        <f t="shared" ca="1" si="223"/>
        <v>5</v>
      </c>
      <c r="BE118" s="3" t="str">
        <f t="shared" ca="1" si="160"/>
        <v/>
      </c>
      <c r="BF118" s="2" t="str">
        <f t="shared" ca="1" si="161"/>
        <v>00</v>
      </c>
      <c r="BG118" s="2">
        <f t="shared" ca="1" si="162"/>
        <v>0</v>
      </c>
      <c r="BH118" s="2">
        <f t="shared" ca="1" si="224"/>
        <v>5</v>
      </c>
      <c r="BI118" s="3" t="str">
        <f t="shared" ca="1" si="163"/>
        <v/>
      </c>
      <c r="BJ118" s="2" t="str">
        <f t="shared" ca="1" si="164"/>
        <v>00</v>
      </c>
      <c r="BK118" s="2">
        <f t="shared" ca="1" si="165"/>
        <v>0</v>
      </c>
      <c r="BL118" s="2">
        <f t="shared" ca="1" si="225"/>
        <v>5</v>
      </c>
      <c r="BM118" s="3" t="str">
        <f t="shared" ca="1" si="166"/>
        <v/>
      </c>
      <c r="BN118" s="2" t="str">
        <f t="shared" ca="1" si="167"/>
        <v>00</v>
      </c>
      <c r="BO118" s="2">
        <f t="shared" ca="1" si="168"/>
        <v>0</v>
      </c>
      <c r="BP118" s="2">
        <f t="shared" ca="1" si="226"/>
        <v>5</v>
      </c>
      <c r="BQ118" s="3" t="str">
        <f t="shared" ca="1" si="169"/>
        <v/>
      </c>
      <c r="BR118" s="2" t="str">
        <f t="shared" ca="1" si="170"/>
        <v>00</v>
      </c>
      <c r="BS118" s="2">
        <f t="shared" ca="1" si="171"/>
        <v>0</v>
      </c>
      <c r="BT118" s="2">
        <f t="shared" ca="1" si="227"/>
        <v>2</v>
      </c>
      <c r="BU118" s="3" t="str">
        <f t="shared" ca="1" si="172"/>
        <v/>
      </c>
      <c r="BV118" s="2" t="str">
        <f t="shared" ca="1" si="173"/>
        <v>00</v>
      </c>
      <c r="BW118" s="2">
        <f t="shared" ca="1" si="174"/>
        <v>0</v>
      </c>
      <c r="BX118" s="2">
        <f t="shared" ca="1" si="228"/>
        <v>2</v>
      </c>
      <c r="BY118" s="3" t="str">
        <f t="shared" ca="1" si="175"/>
        <v/>
      </c>
      <c r="BZ118" s="2" t="str">
        <f t="shared" ca="1" si="176"/>
        <v>00</v>
      </c>
      <c r="CA118" s="2">
        <f t="shared" ca="1" si="177"/>
        <v>0</v>
      </c>
      <c r="CB118" s="2">
        <f t="shared" ca="1" si="229"/>
        <v>0</v>
      </c>
      <c r="CC118" s="3" t="str">
        <f t="shared" ca="1" si="178"/>
        <v/>
      </c>
      <c r="CD118" s="2" t="str">
        <f t="shared" ca="1" si="179"/>
        <v>00</v>
      </c>
      <c r="CE118" s="2">
        <f t="shared" ca="1" si="180"/>
        <v>0</v>
      </c>
      <c r="CF118" s="2">
        <f t="shared" ca="1" si="230"/>
        <v>0</v>
      </c>
      <c r="CG118" s="3" t="str">
        <f t="shared" ca="1" si="181"/>
        <v/>
      </c>
      <c r="CH118" s="2" t="str">
        <f t="shared" ca="1" si="182"/>
        <v>00</v>
      </c>
      <c r="CI118" s="2">
        <f t="shared" ca="1" si="183"/>
        <v>0</v>
      </c>
      <c r="CJ118" s="2">
        <f t="shared" ca="1" si="231"/>
        <v>1</v>
      </c>
      <c r="CK118" s="3" t="str">
        <f t="shared" ca="1" si="184"/>
        <v/>
      </c>
      <c r="CL118" s="2" t="str">
        <f t="shared" ca="1" si="185"/>
        <v>00</v>
      </c>
      <c r="CM118" s="2">
        <f t="shared" ca="1" si="186"/>
        <v>0</v>
      </c>
      <c r="CN118" s="2">
        <f t="shared" ca="1" si="232"/>
        <v>0</v>
      </c>
      <c r="CO118" s="3" t="str">
        <f t="shared" ca="1" si="187"/>
        <v/>
      </c>
      <c r="CP118" s="2" t="str">
        <f t="shared" ca="1" si="188"/>
        <v>00</v>
      </c>
      <c r="CQ118" s="2">
        <f t="shared" ca="1" si="189"/>
        <v>0</v>
      </c>
      <c r="CR118" s="2">
        <f t="shared" ca="1" si="233"/>
        <v>0</v>
      </c>
      <c r="CS118" s="3" t="str">
        <f t="shared" ca="1" si="190"/>
        <v/>
      </c>
      <c r="CT118" s="2" t="str">
        <f t="shared" ca="1" si="191"/>
        <v>00</v>
      </c>
      <c r="CU118" s="2">
        <f t="shared" ca="1" si="192"/>
        <v>0</v>
      </c>
      <c r="CV118" s="2">
        <f t="shared" ca="1" si="234"/>
        <v>5</v>
      </c>
      <c r="CW118" s="3" t="str">
        <f t="shared" ca="1" si="193"/>
        <v/>
      </c>
      <c r="CX118" s="2" t="str">
        <f t="shared" ca="1" si="194"/>
        <v>00</v>
      </c>
      <c r="CY118" s="2">
        <f t="shared" ca="1" si="195"/>
        <v>0</v>
      </c>
      <c r="CZ118" s="2">
        <f t="shared" ca="1" si="235"/>
        <v>1</v>
      </c>
      <c r="DA118" s="3" t="str">
        <f t="shared" ca="1" si="196"/>
        <v/>
      </c>
      <c r="DB118" s="2" t="str">
        <f t="shared" ca="1" si="197"/>
        <v>00</v>
      </c>
      <c r="DC118" s="2">
        <f t="shared" ca="1" si="198"/>
        <v>0</v>
      </c>
      <c r="DD118" s="2">
        <f t="shared" ca="1" si="236"/>
        <v>0</v>
      </c>
      <c r="DE118" s="3" t="str">
        <f t="shared" ca="1" si="199"/>
        <v/>
      </c>
      <c r="DF118" s="2" t="str">
        <f t="shared" ca="1" si="200"/>
        <v>00</v>
      </c>
      <c r="DG118" s="2">
        <f t="shared" ca="1" si="201"/>
        <v>0</v>
      </c>
      <c r="DH118" s="2">
        <f t="shared" ca="1" si="237"/>
        <v>2</v>
      </c>
      <c r="DI118" s="3" t="str">
        <f t="shared" ca="1" si="202"/>
        <v/>
      </c>
      <c r="DJ118" s="2" t="str">
        <f t="shared" ca="1" si="203"/>
        <v>00</v>
      </c>
      <c r="DK118" s="2">
        <f t="shared" ca="1" si="204"/>
        <v>0</v>
      </c>
      <c r="DL118" s="2">
        <f t="shared" ca="1" si="238"/>
        <v>0</v>
      </c>
      <c r="DM118" s="3" t="str">
        <f t="shared" ca="1" si="205"/>
        <v/>
      </c>
      <c r="DN118" s="2" t="str">
        <f t="shared" ca="1" si="206"/>
        <v>00</v>
      </c>
      <c r="DO118" s="2">
        <f t="shared" ca="1" si="207"/>
        <v>0</v>
      </c>
      <c r="DP118" s="2">
        <f t="shared" ca="1" si="239"/>
        <v>0</v>
      </c>
      <c r="DQ118" s="70" t="b">
        <f t="shared" ca="1" si="208"/>
        <v>0</v>
      </c>
      <c r="DR118" s="70" t="b">
        <f t="shared" ca="1" si="209"/>
        <v>0</v>
      </c>
    </row>
    <row r="119" spans="1:122" x14ac:dyDescent="0.35">
      <c r="A119" s="9" t="s">
        <v>2426</v>
      </c>
      <c r="B119" s="2" t="str">
        <f t="shared" ca="1" si="210"/>
        <v>80040EE8</v>
      </c>
      <c r="C119" s="80">
        <f t="shared" ca="1" si="211"/>
        <v>1</v>
      </c>
      <c r="D119" s="66"/>
      <c r="E119" s="66" t="str">
        <f t="shared" ca="1" si="120"/>
        <v/>
      </c>
      <c r="F119" s="66" t="str">
        <f t="shared" ca="1" si="121"/>
        <v>00</v>
      </c>
      <c r="G119" s="66">
        <f t="shared" ca="1" si="122"/>
        <v>0</v>
      </c>
      <c r="H119" s="66">
        <f t="shared" ca="1" si="123"/>
        <v>0</v>
      </c>
      <c r="I119" s="3" t="str">
        <f t="shared" ca="1" si="124"/>
        <v/>
      </c>
      <c r="J119" s="2" t="str">
        <f t="shared" ca="1" si="125"/>
        <v>00</v>
      </c>
      <c r="K119" s="2">
        <f t="shared" ca="1" si="126"/>
        <v>0</v>
      </c>
      <c r="L119" s="2">
        <f t="shared" ca="1" si="212"/>
        <v>0</v>
      </c>
      <c r="M119" s="3" t="str">
        <f t="shared" ca="1" si="127"/>
        <v/>
      </c>
      <c r="N119" s="2" t="str">
        <f t="shared" ca="1" si="128"/>
        <v>00</v>
      </c>
      <c r="O119" s="2">
        <f t="shared" ca="1" si="129"/>
        <v>0</v>
      </c>
      <c r="P119" s="2">
        <f t="shared" ca="1" si="213"/>
        <v>0</v>
      </c>
      <c r="Q119" s="3" t="str">
        <f t="shared" ca="1" si="130"/>
        <v>_x0005_</v>
      </c>
      <c r="R119" s="2" t="str">
        <f t="shared" ca="1" si="131"/>
        <v>05</v>
      </c>
      <c r="S119" s="2">
        <f t="shared" ca="1" si="132"/>
        <v>5</v>
      </c>
      <c r="T119" s="2">
        <f t="shared" ca="1" si="214"/>
        <v>1284</v>
      </c>
      <c r="U119" s="3" t="str">
        <f t="shared" ca="1" si="133"/>
        <v/>
      </c>
      <c r="V119" s="2" t="str">
        <f t="shared" ca="1" si="134"/>
        <v>00</v>
      </c>
      <c r="W119" s="2">
        <f t="shared" ca="1" si="135"/>
        <v>0</v>
      </c>
      <c r="X119" s="2">
        <f t="shared" ca="1" si="215"/>
        <v>0</v>
      </c>
      <c r="Y119" s="3" t="str">
        <f t="shared" ca="1" si="136"/>
        <v/>
      </c>
      <c r="Z119" s="2" t="str">
        <f t="shared" ca="1" si="137"/>
        <v>00</v>
      </c>
      <c r="AA119" s="2">
        <f t="shared" ca="1" si="138"/>
        <v>0</v>
      </c>
      <c r="AB119" s="2">
        <f t="shared" ca="1" si="216"/>
        <v>0</v>
      </c>
      <c r="AC119" s="3" t="str">
        <f t="shared" ca="1" si="139"/>
        <v>_x0004_</v>
      </c>
      <c r="AD119" s="2" t="str">
        <f t="shared" ca="1" si="140"/>
        <v>04</v>
      </c>
      <c r="AE119" s="2">
        <f t="shared" ca="1" si="141"/>
        <v>4</v>
      </c>
      <c r="AF119" s="2">
        <f t="shared" ca="1" si="217"/>
        <v>1025</v>
      </c>
      <c r="AG119" s="3" t="str">
        <f t="shared" ca="1" si="142"/>
        <v>_x0005_</v>
      </c>
      <c r="AH119" s="2" t="str">
        <f t="shared" ca="1" si="143"/>
        <v>05</v>
      </c>
      <c r="AI119" s="2">
        <f t="shared" ca="1" si="144"/>
        <v>5</v>
      </c>
      <c r="AJ119" s="2">
        <f t="shared" ca="1" si="218"/>
        <v>1284</v>
      </c>
      <c r="AK119" s="3" t="str">
        <f t="shared" ca="1" si="145"/>
        <v>_x0005_</v>
      </c>
      <c r="AL119" s="2" t="str">
        <f t="shared" ca="1" si="146"/>
        <v>05</v>
      </c>
      <c r="AM119" s="2">
        <f t="shared" ca="1" si="147"/>
        <v>5</v>
      </c>
      <c r="AN119" s="2">
        <f t="shared" ca="1" si="219"/>
        <v>1284</v>
      </c>
      <c r="AO119" s="3" t="str">
        <f t="shared" ca="1" si="148"/>
        <v>_x0002_</v>
      </c>
      <c r="AP119" s="2" t="str">
        <f t="shared" ca="1" si="149"/>
        <v>02</v>
      </c>
      <c r="AQ119" s="2">
        <f t="shared" ca="1" si="150"/>
        <v>2</v>
      </c>
      <c r="AR119" s="2">
        <f t="shared" ca="1" si="220"/>
        <v>514</v>
      </c>
      <c r="AS119" s="3" t="str">
        <f t="shared" ca="1" si="151"/>
        <v/>
      </c>
      <c r="AT119" s="2" t="str">
        <f t="shared" ca="1" si="152"/>
        <v>00</v>
      </c>
      <c r="AU119" s="2">
        <f t="shared" ca="1" si="153"/>
        <v>0</v>
      </c>
      <c r="AV119" s="2">
        <f t="shared" ca="1" si="221"/>
        <v>0</v>
      </c>
      <c r="AW119" s="3" t="str">
        <f t="shared" ca="1" si="154"/>
        <v>_x0001_</v>
      </c>
      <c r="AX119" s="2" t="str">
        <f t="shared" ca="1" si="155"/>
        <v>01</v>
      </c>
      <c r="AY119" s="2">
        <f t="shared" ca="1" si="156"/>
        <v>1</v>
      </c>
      <c r="AZ119" s="2">
        <f t="shared" ca="1" si="222"/>
        <v>256</v>
      </c>
      <c r="BA119" s="3" t="str">
        <f t="shared" ca="1" si="157"/>
        <v>_x0005_</v>
      </c>
      <c r="BB119" s="2" t="str">
        <f t="shared" ca="1" si="158"/>
        <v>05</v>
      </c>
      <c r="BC119" s="2">
        <f t="shared" ca="1" si="159"/>
        <v>5</v>
      </c>
      <c r="BD119" s="2">
        <f t="shared" ca="1" si="223"/>
        <v>1284</v>
      </c>
      <c r="BE119" s="3" t="str">
        <f t="shared" ca="1" si="160"/>
        <v>_x0005_</v>
      </c>
      <c r="BF119" s="2" t="str">
        <f t="shared" ca="1" si="161"/>
        <v>05</v>
      </c>
      <c r="BG119" s="2">
        <f t="shared" ca="1" si="162"/>
        <v>5</v>
      </c>
      <c r="BH119" s="2">
        <f t="shared" ca="1" si="224"/>
        <v>1284</v>
      </c>
      <c r="BI119" s="3" t="str">
        <f t="shared" ca="1" si="163"/>
        <v>_x0005_</v>
      </c>
      <c r="BJ119" s="2" t="str">
        <f t="shared" ca="1" si="164"/>
        <v>05</v>
      </c>
      <c r="BK119" s="2">
        <f t="shared" ca="1" si="165"/>
        <v>5</v>
      </c>
      <c r="BL119" s="2">
        <f t="shared" ca="1" si="225"/>
        <v>1284</v>
      </c>
      <c r="BM119" s="3" t="str">
        <f t="shared" ca="1" si="166"/>
        <v>_x0005_</v>
      </c>
      <c r="BN119" s="2" t="str">
        <f t="shared" ca="1" si="167"/>
        <v>05</v>
      </c>
      <c r="BO119" s="2">
        <f t="shared" ca="1" si="168"/>
        <v>5</v>
      </c>
      <c r="BP119" s="2">
        <f t="shared" ca="1" si="226"/>
        <v>1280</v>
      </c>
      <c r="BQ119" s="3" t="str">
        <f t="shared" ca="1" si="169"/>
        <v>_x0002_</v>
      </c>
      <c r="BR119" s="2" t="str">
        <f t="shared" ca="1" si="170"/>
        <v>02</v>
      </c>
      <c r="BS119" s="2">
        <f t="shared" ca="1" si="171"/>
        <v>2</v>
      </c>
      <c r="BT119" s="2">
        <f t="shared" ca="1" si="227"/>
        <v>514</v>
      </c>
      <c r="BU119" s="3" t="str">
        <f t="shared" ca="1" si="172"/>
        <v>_x0002_</v>
      </c>
      <c r="BV119" s="2" t="str">
        <f t="shared" ca="1" si="173"/>
        <v>02</v>
      </c>
      <c r="BW119" s="2">
        <f t="shared" ca="1" si="174"/>
        <v>2</v>
      </c>
      <c r="BX119" s="2">
        <f t="shared" ca="1" si="228"/>
        <v>514</v>
      </c>
      <c r="BY119" s="3" t="str">
        <f t="shared" ca="1" si="175"/>
        <v/>
      </c>
      <c r="BZ119" s="2" t="str">
        <f t="shared" ca="1" si="176"/>
        <v>00</v>
      </c>
      <c r="CA119" s="2">
        <f t="shared" ca="1" si="177"/>
        <v>0</v>
      </c>
      <c r="CB119" s="2">
        <f t="shared" ca="1" si="229"/>
        <v>0</v>
      </c>
      <c r="CC119" s="3" t="str">
        <f t="shared" ca="1" si="178"/>
        <v/>
      </c>
      <c r="CD119" s="2" t="str">
        <f t="shared" ca="1" si="179"/>
        <v>00</v>
      </c>
      <c r="CE119" s="2">
        <f t="shared" ca="1" si="180"/>
        <v>0</v>
      </c>
      <c r="CF119" s="2">
        <f t="shared" ca="1" si="230"/>
        <v>0</v>
      </c>
      <c r="CG119" s="3" t="str">
        <f t="shared" ca="1" si="181"/>
        <v>_x0001_</v>
      </c>
      <c r="CH119" s="2" t="str">
        <f t="shared" ca="1" si="182"/>
        <v>01</v>
      </c>
      <c r="CI119" s="2">
        <f t="shared" ca="1" si="183"/>
        <v>1</v>
      </c>
      <c r="CJ119" s="2">
        <f t="shared" ca="1" si="231"/>
        <v>258</v>
      </c>
      <c r="CK119" s="3" t="str">
        <f t="shared" ca="1" si="184"/>
        <v/>
      </c>
      <c r="CL119" s="2" t="str">
        <f t="shared" ca="1" si="185"/>
        <v>00</v>
      </c>
      <c r="CM119" s="2">
        <f t="shared" ca="1" si="186"/>
        <v>0</v>
      </c>
      <c r="CN119" s="2">
        <f t="shared" ca="1" si="232"/>
        <v>0</v>
      </c>
      <c r="CO119" s="3" t="str">
        <f t="shared" ca="1" si="187"/>
        <v/>
      </c>
      <c r="CP119" s="2" t="str">
        <f t="shared" ca="1" si="188"/>
        <v>00</v>
      </c>
      <c r="CQ119" s="2">
        <f t="shared" ca="1" si="189"/>
        <v>0</v>
      </c>
      <c r="CR119" s="2">
        <f t="shared" ca="1" si="233"/>
        <v>0</v>
      </c>
      <c r="CS119" s="3" t="str">
        <f t="shared" ca="1" si="190"/>
        <v>_x0005_</v>
      </c>
      <c r="CT119" s="2" t="str">
        <f t="shared" ca="1" si="191"/>
        <v>05</v>
      </c>
      <c r="CU119" s="2">
        <f t="shared" ca="1" si="192"/>
        <v>5</v>
      </c>
      <c r="CV119" s="2">
        <f t="shared" ca="1" si="234"/>
        <v>1284</v>
      </c>
      <c r="CW119" s="3" t="str">
        <f t="shared" ca="1" si="193"/>
        <v>_x0001_</v>
      </c>
      <c r="CX119" s="2" t="str">
        <f t="shared" ca="1" si="194"/>
        <v>01</v>
      </c>
      <c r="CY119" s="2">
        <f t="shared" ca="1" si="195"/>
        <v>1</v>
      </c>
      <c r="CZ119" s="2">
        <f t="shared" ca="1" si="235"/>
        <v>258</v>
      </c>
      <c r="DA119" s="3" t="str">
        <f t="shared" ca="1" si="196"/>
        <v/>
      </c>
      <c r="DB119" s="2" t="str">
        <f t="shared" ca="1" si="197"/>
        <v>00</v>
      </c>
      <c r="DC119" s="2">
        <f t="shared" ca="1" si="198"/>
        <v>0</v>
      </c>
      <c r="DD119" s="2">
        <f t="shared" ca="1" si="236"/>
        <v>0</v>
      </c>
      <c r="DE119" s="3" t="str">
        <f t="shared" ca="1" si="199"/>
        <v>_x0002_</v>
      </c>
      <c r="DF119" s="2" t="str">
        <f t="shared" ca="1" si="200"/>
        <v>02</v>
      </c>
      <c r="DG119" s="2">
        <f t="shared" ca="1" si="201"/>
        <v>2</v>
      </c>
      <c r="DH119" s="2">
        <f t="shared" ca="1" si="237"/>
        <v>512</v>
      </c>
      <c r="DI119" s="3" t="str">
        <f t="shared" ca="1" si="202"/>
        <v/>
      </c>
      <c r="DJ119" s="2" t="str">
        <f t="shared" ca="1" si="203"/>
        <v>00</v>
      </c>
      <c r="DK119" s="2">
        <f t="shared" ca="1" si="204"/>
        <v>0</v>
      </c>
      <c r="DL119" s="2">
        <f t="shared" ca="1" si="238"/>
        <v>0</v>
      </c>
      <c r="DM119" s="3" t="str">
        <f t="shared" ca="1" si="205"/>
        <v/>
      </c>
      <c r="DN119" s="2" t="str">
        <f t="shared" ca="1" si="206"/>
        <v>00</v>
      </c>
      <c r="DO119" s="2">
        <f t="shared" ca="1" si="207"/>
        <v>0</v>
      </c>
      <c r="DP119" s="2">
        <f t="shared" ca="1" si="239"/>
        <v>0</v>
      </c>
      <c r="DQ119" s="70" t="b">
        <f t="shared" ca="1" si="208"/>
        <v>0</v>
      </c>
      <c r="DR119" s="70" t="b">
        <f t="shared" ca="1" si="209"/>
        <v>0</v>
      </c>
    </row>
    <row r="120" spans="1:122" x14ac:dyDescent="0.35">
      <c r="A120" s="9" t="s">
        <v>2427</v>
      </c>
      <c r="B120" s="2" t="str">
        <f t="shared" ca="1" si="210"/>
        <v>80040EE9</v>
      </c>
      <c r="C120" s="80">
        <f t="shared" ca="1" si="211"/>
        <v>1</v>
      </c>
      <c r="D120" s="66"/>
      <c r="E120" s="66" t="str">
        <f t="shared" ca="1" si="120"/>
        <v/>
      </c>
      <c r="F120" s="66" t="str">
        <f t="shared" ca="1" si="121"/>
        <v>00</v>
      </c>
      <c r="G120" s="66">
        <f t="shared" ca="1" si="122"/>
        <v>0</v>
      </c>
      <c r="H120" s="66">
        <f t="shared" ca="1" si="123"/>
        <v>0</v>
      </c>
      <c r="I120" s="3" t="str">
        <f t="shared" ca="1" si="124"/>
        <v/>
      </c>
      <c r="J120" s="2" t="str">
        <f t="shared" ca="1" si="125"/>
        <v>00</v>
      </c>
      <c r="K120" s="2">
        <f t="shared" ca="1" si="126"/>
        <v>0</v>
      </c>
      <c r="L120" s="2">
        <f t="shared" ca="1" si="212"/>
        <v>0</v>
      </c>
      <c r="M120" s="3" t="str">
        <f t="shared" ca="1" si="127"/>
        <v/>
      </c>
      <c r="N120" s="2" t="str">
        <f t="shared" ca="1" si="128"/>
        <v>00</v>
      </c>
      <c r="O120" s="2">
        <f t="shared" ca="1" si="129"/>
        <v>0</v>
      </c>
      <c r="P120" s="2">
        <f t="shared" ca="1" si="213"/>
        <v>0</v>
      </c>
      <c r="Q120" s="3" t="str">
        <f t="shared" ca="1" si="130"/>
        <v>_x0004_</v>
      </c>
      <c r="R120" s="2" t="str">
        <f t="shared" ca="1" si="131"/>
        <v>04</v>
      </c>
      <c r="S120" s="2">
        <f t="shared" ca="1" si="132"/>
        <v>4</v>
      </c>
      <c r="T120" s="2">
        <f t="shared" ca="1" si="214"/>
        <v>1027</v>
      </c>
      <c r="U120" s="3" t="str">
        <f t="shared" ca="1" si="133"/>
        <v/>
      </c>
      <c r="V120" s="2" t="str">
        <f t="shared" ca="1" si="134"/>
        <v>00</v>
      </c>
      <c r="W120" s="2">
        <f t="shared" ca="1" si="135"/>
        <v>0</v>
      </c>
      <c r="X120" s="2">
        <f t="shared" ca="1" si="215"/>
        <v>1</v>
      </c>
      <c r="Y120" s="3" t="str">
        <f t="shared" ca="1" si="136"/>
        <v/>
      </c>
      <c r="Z120" s="2" t="str">
        <f t="shared" ca="1" si="137"/>
        <v>00</v>
      </c>
      <c r="AA120" s="2">
        <f t="shared" ca="1" si="138"/>
        <v>0</v>
      </c>
      <c r="AB120" s="2">
        <f t="shared" ca="1" si="216"/>
        <v>1</v>
      </c>
      <c r="AC120" s="3" t="str">
        <f t="shared" ca="1" si="139"/>
        <v>_x0001_</v>
      </c>
      <c r="AD120" s="2" t="str">
        <f t="shared" ca="1" si="140"/>
        <v>01</v>
      </c>
      <c r="AE120" s="2">
        <f t="shared" ca="1" si="141"/>
        <v>1</v>
      </c>
      <c r="AF120" s="2">
        <f t="shared" ca="1" si="217"/>
        <v>257</v>
      </c>
      <c r="AG120" s="3" t="str">
        <f t="shared" ca="1" si="142"/>
        <v>_x0004_</v>
      </c>
      <c r="AH120" s="2" t="str">
        <f t="shared" ca="1" si="143"/>
        <v>04</v>
      </c>
      <c r="AI120" s="2">
        <f t="shared" ca="1" si="144"/>
        <v>4</v>
      </c>
      <c r="AJ120" s="2">
        <f t="shared" ca="1" si="218"/>
        <v>1027</v>
      </c>
      <c r="AK120" s="3" t="str">
        <f t="shared" ca="1" si="145"/>
        <v>_x0004_</v>
      </c>
      <c r="AL120" s="2" t="str">
        <f t="shared" ca="1" si="146"/>
        <v>04</v>
      </c>
      <c r="AM120" s="2">
        <f t="shared" ca="1" si="147"/>
        <v>4</v>
      </c>
      <c r="AN120" s="2">
        <f t="shared" ca="1" si="219"/>
        <v>1027</v>
      </c>
      <c r="AO120" s="3" t="str">
        <f t="shared" ca="1" si="148"/>
        <v>_x0002_</v>
      </c>
      <c r="AP120" s="2" t="str">
        <f t="shared" ca="1" si="149"/>
        <v>02</v>
      </c>
      <c r="AQ120" s="2">
        <f t="shared" ca="1" si="150"/>
        <v>2</v>
      </c>
      <c r="AR120" s="2">
        <f t="shared" ca="1" si="220"/>
        <v>515</v>
      </c>
      <c r="AS120" s="3" t="str">
        <f t="shared" ca="1" si="151"/>
        <v/>
      </c>
      <c r="AT120" s="2" t="str">
        <f t="shared" ca="1" si="152"/>
        <v>00</v>
      </c>
      <c r="AU120" s="2">
        <f t="shared" ca="1" si="153"/>
        <v>0</v>
      </c>
      <c r="AV120" s="2">
        <f t="shared" ca="1" si="221"/>
        <v>0</v>
      </c>
      <c r="AW120" s="3" t="str">
        <f t="shared" ca="1" si="154"/>
        <v/>
      </c>
      <c r="AX120" s="2" t="str">
        <f t="shared" ca="1" si="155"/>
        <v>00</v>
      </c>
      <c r="AY120" s="2">
        <f t="shared" ca="1" si="156"/>
        <v>0</v>
      </c>
      <c r="AZ120" s="2">
        <f t="shared" ca="1" si="222"/>
        <v>3</v>
      </c>
      <c r="BA120" s="3" t="str">
        <f t="shared" ca="1" si="157"/>
        <v>_x0004_</v>
      </c>
      <c r="BB120" s="2" t="str">
        <f t="shared" ca="1" si="158"/>
        <v>04</v>
      </c>
      <c r="BC120" s="2">
        <f t="shared" ca="1" si="159"/>
        <v>4</v>
      </c>
      <c r="BD120" s="2">
        <f t="shared" ca="1" si="223"/>
        <v>1027</v>
      </c>
      <c r="BE120" s="3" t="str">
        <f t="shared" ca="1" si="160"/>
        <v>_x0004_</v>
      </c>
      <c r="BF120" s="2" t="str">
        <f t="shared" ca="1" si="161"/>
        <v>04</v>
      </c>
      <c r="BG120" s="2">
        <f t="shared" ca="1" si="162"/>
        <v>4</v>
      </c>
      <c r="BH120" s="2">
        <f t="shared" ca="1" si="224"/>
        <v>1027</v>
      </c>
      <c r="BI120" s="3" t="str">
        <f t="shared" ca="1" si="163"/>
        <v>_x0004_</v>
      </c>
      <c r="BJ120" s="2" t="str">
        <f t="shared" ca="1" si="164"/>
        <v>04</v>
      </c>
      <c r="BK120" s="2">
        <f t="shared" ca="1" si="165"/>
        <v>4</v>
      </c>
      <c r="BL120" s="2">
        <f t="shared" ca="1" si="225"/>
        <v>1027</v>
      </c>
      <c r="BM120" s="3" t="str">
        <f t="shared" ca="1" si="166"/>
        <v/>
      </c>
      <c r="BN120" s="2" t="str">
        <f t="shared" ca="1" si="167"/>
        <v>00</v>
      </c>
      <c r="BO120" s="2">
        <f t="shared" ca="1" si="168"/>
        <v>0</v>
      </c>
      <c r="BP120" s="2">
        <f t="shared" ca="1" si="226"/>
        <v>3</v>
      </c>
      <c r="BQ120" s="3" t="str">
        <f t="shared" ca="1" si="169"/>
        <v>_x0002_</v>
      </c>
      <c r="BR120" s="2" t="str">
        <f t="shared" ca="1" si="170"/>
        <v>02</v>
      </c>
      <c r="BS120" s="2">
        <f t="shared" ca="1" si="171"/>
        <v>2</v>
      </c>
      <c r="BT120" s="2">
        <f t="shared" ca="1" si="227"/>
        <v>515</v>
      </c>
      <c r="BU120" s="3" t="str">
        <f t="shared" ca="1" si="172"/>
        <v>_x0002_</v>
      </c>
      <c r="BV120" s="2" t="str">
        <f t="shared" ca="1" si="173"/>
        <v>02</v>
      </c>
      <c r="BW120" s="2">
        <f t="shared" ca="1" si="174"/>
        <v>2</v>
      </c>
      <c r="BX120" s="2">
        <f t="shared" ca="1" si="228"/>
        <v>515</v>
      </c>
      <c r="BY120" s="3" t="str">
        <f t="shared" ca="1" si="175"/>
        <v/>
      </c>
      <c r="BZ120" s="2" t="str">
        <f t="shared" ca="1" si="176"/>
        <v>00</v>
      </c>
      <c r="CA120" s="2">
        <f t="shared" ca="1" si="177"/>
        <v>0</v>
      </c>
      <c r="CB120" s="2">
        <f t="shared" ca="1" si="229"/>
        <v>1</v>
      </c>
      <c r="CC120" s="3" t="str">
        <f t="shared" ca="1" si="178"/>
        <v/>
      </c>
      <c r="CD120" s="2" t="str">
        <f t="shared" ca="1" si="179"/>
        <v>00</v>
      </c>
      <c r="CE120" s="2">
        <f t="shared" ca="1" si="180"/>
        <v>0</v>
      </c>
      <c r="CF120" s="2">
        <f t="shared" ca="1" si="230"/>
        <v>1</v>
      </c>
      <c r="CG120" s="3" t="str">
        <f t="shared" ca="1" si="181"/>
        <v>_x0002_</v>
      </c>
      <c r="CH120" s="2" t="str">
        <f t="shared" ca="1" si="182"/>
        <v>02</v>
      </c>
      <c r="CI120" s="2">
        <f t="shared" ca="1" si="183"/>
        <v>2</v>
      </c>
      <c r="CJ120" s="2">
        <f t="shared" ca="1" si="231"/>
        <v>513</v>
      </c>
      <c r="CK120" s="3" t="str">
        <f t="shared" ca="1" si="184"/>
        <v/>
      </c>
      <c r="CL120" s="2" t="str">
        <f t="shared" ca="1" si="185"/>
        <v>00</v>
      </c>
      <c r="CM120" s="2">
        <f t="shared" ca="1" si="186"/>
        <v>0</v>
      </c>
      <c r="CN120" s="2">
        <f t="shared" ca="1" si="232"/>
        <v>1</v>
      </c>
      <c r="CO120" s="3" t="str">
        <f t="shared" ca="1" si="187"/>
        <v/>
      </c>
      <c r="CP120" s="2" t="str">
        <f t="shared" ca="1" si="188"/>
        <v>00</v>
      </c>
      <c r="CQ120" s="2">
        <f t="shared" ca="1" si="189"/>
        <v>0</v>
      </c>
      <c r="CR120" s="2">
        <f t="shared" ca="1" si="233"/>
        <v>1</v>
      </c>
      <c r="CS120" s="3" t="str">
        <f t="shared" ca="1" si="190"/>
        <v>_x0004_</v>
      </c>
      <c r="CT120" s="2" t="str">
        <f t="shared" ca="1" si="191"/>
        <v>04</v>
      </c>
      <c r="CU120" s="2">
        <f t="shared" ca="1" si="192"/>
        <v>4</v>
      </c>
      <c r="CV120" s="2">
        <f t="shared" ca="1" si="234"/>
        <v>1027</v>
      </c>
      <c r="CW120" s="3" t="str">
        <f t="shared" ca="1" si="193"/>
        <v>_x0002_</v>
      </c>
      <c r="CX120" s="2" t="str">
        <f t="shared" ca="1" si="194"/>
        <v>02</v>
      </c>
      <c r="CY120" s="2">
        <f t="shared" ca="1" si="195"/>
        <v>2</v>
      </c>
      <c r="CZ120" s="2">
        <f t="shared" ca="1" si="235"/>
        <v>515</v>
      </c>
      <c r="DA120" s="3" t="str">
        <f t="shared" ca="1" si="196"/>
        <v/>
      </c>
      <c r="DB120" s="2" t="str">
        <f t="shared" ca="1" si="197"/>
        <v>00</v>
      </c>
      <c r="DC120" s="2">
        <f t="shared" ca="1" si="198"/>
        <v>0</v>
      </c>
      <c r="DD120" s="2">
        <f t="shared" ca="1" si="236"/>
        <v>1</v>
      </c>
      <c r="DE120" s="3" t="str">
        <f t="shared" ca="1" si="199"/>
        <v/>
      </c>
      <c r="DF120" s="2" t="str">
        <f t="shared" ca="1" si="200"/>
        <v>00</v>
      </c>
      <c r="DG120" s="2">
        <f t="shared" ca="1" si="201"/>
        <v>0</v>
      </c>
      <c r="DH120" s="2">
        <f t="shared" ca="1" si="237"/>
        <v>4</v>
      </c>
      <c r="DI120" s="3" t="str">
        <f t="shared" ca="1" si="202"/>
        <v/>
      </c>
      <c r="DJ120" s="2" t="str">
        <f t="shared" ca="1" si="203"/>
        <v>00</v>
      </c>
      <c r="DK120" s="2">
        <f t="shared" ca="1" si="204"/>
        <v>0</v>
      </c>
      <c r="DL120" s="2">
        <f t="shared" ca="1" si="238"/>
        <v>1</v>
      </c>
      <c r="DM120" s="3" t="str">
        <f t="shared" ca="1" si="205"/>
        <v/>
      </c>
      <c r="DN120" s="2" t="str">
        <f t="shared" ca="1" si="206"/>
        <v>00</v>
      </c>
      <c r="DO120" s="2">
        <f t="shared" ca="1" si="207"/>
        <v>0</v>
      </c>
      <c r="DP120" s="2">
        <f t="shared" ca="1" si="239"/>
        <v>0</v>
      </c>
      <c r="DQ120" s="70" t="b">
        <f t="shared" ca="1" si="208"/>
        <v>0</v>
      </c>
      <c r="DR120" s="70" t="b">
        <f t="shared" ca="1" si="209"/>
        <v>0</v>
      </c>
    </row>
    <row r="121" spans="1:122" x14ac:dyDescent="0.35">
      <c r="A121" s="9" t="s">
        <v>2428</v>
      </c>
      <c r="B121" s="2" t="str">
        <f t="shared" ca="1" si="210"/>
        <v>80040EEA</v>
      </c>
      <c r="C121" s="80">
        <f t="shared" ca="1" si="211"/>
        <v>1</v>
      </c>
      <c r="D121" s="66"/>
      <c r="E121" s="66" t="str">
        <f t="shared" ca="1" si="120"/>
        <v/>
      </c>
      <c r="F121" s="66" t="str">
        <f t="shared" ca="1" si="121"/>
        <v>00</v>
      </c>
      <c r="G121" s="66">
        <f t="shared" ca="1" si="122"/>
        <v>0</v>
      </c>
      <c r="H121" s="66">
        <f t="shared" ca="1" si="123"/>
        <v>0</v>
      </c>
      <c r="I121" s="3" t="str">
        <f t="shared" ca="1" si="124"/>
        <v/>
      </c>
      <c r="J121" s="2" t="str">
        <f t="shared" ca="1" si="125"/>
        <v>00</v>
      </c>
      <c r="K121" s="2">
        <f t="shared" ca="1" si="126"/>
        <v>0</v>
      </c>
      <c r="L121" s="2">
        <f t="shared" ca="1" si="212"/>
        <v>0</v>
      </c>
      <c r="M121" s="3" t="str">
        <f t="shared" ca="1" si="127"/>
        <v/>
      </c>
      <c r="N121" s="2" t="str">
        <f t="shared" ca="1" si="128"/>
        <v>00</v>
      </c>
      <c r="O121" s="2">
        <f t="shared" ca="1" si="129"/>
        <v>0</v>
      </c>
      <c r="P121" s="2">
        <f t="shared" ca="1" si="213"/>
        <v>0</v>
      </c>
      <c r="Q121" s="3" t="str">
        <f t="shared" ca="1" si="130"/>
        <v>_x0003_</v>
      </c>
      <c r="R121" s="2" t="str">
        <f t="shared" ca="1" si="131"/>
        <v>03</v>
      </c>
      <c r="S121" s="2">
        <f t="shared" ca="1" si="132"/>
        <v>3</v>
      </c>
      <c r="T121" s="2">
        <f t="shared" ca="1" si="214"/>
        <v>768</v>
      </c>
      <c r="U121" s="3" t="str">
        <f t="shared" ca="1" si="133"/>
        <v>_x0001_</v>
      </c>
      <c r="V121" s="2" t="str">
        <f t="shared" ca="1" si="134"/>
        <v>01</v>
      </c>
      <c r="W121" s="2">
        <f t="shared" ca="1" si="135"/>
        <v>1</v>
      </c>
      <c r="X121" s="2">
        <f t="shared" ca="1" si="215"/>
        <v>256</v>
      </c>
      <c r="Y121" s="3" t="str">
        <f t="shared" ca="1" si="136"/>
        <v>_x0001_</v>
      </c>
      <c r="Z121" s="2" t="str">
        <f t="shared" ca="1" si="137"/>
        <v>01</v>
      </c>
      <c r="AA121" s="2">
        <f t="shared" ca="1" si="138"/>
        <v>1</v>
      </c>
      <c r="AB121" s="2">
        <f t="shared" ca="1" si="216"/>
        <v>256</v>
      </c>
      <c r="AC121" s="3" t="str">
        <f t="shared" ca="1" si="139"/>
        <v>_x0001_</v>
      </c>
      <c r="AD121" s="2" t="str">
        <f t="shared" ca="1" si="140"/>
        <v>01</v>
      </c>
      <c r="AE121" s="2">
        <f t="shared" ca="1" si="141"/>
        <v>1</v>
      </c>
      <c r="AF121" s="2">
        <f t="shared" ca="1" si="217"/>
        <v>256</v>
      </c>
      <c r="AG121" s="3" t="str">
        <f t="shared" ca="1" si="142"/>
        <v>_x0003_</v>
      </c>
      <c r="AH121" s="2" t="str">
        <f t="shared" ca="1" si="143"/>
        <v>03</v>
      </c>
      <c r="AI121" s="2">
        <f t="shared" ca="1" si="144"/>
        <v>3</v>
      </c>
      <c r="AJ121" s="2">
        <f t="shared" ca="1" si="218"/>
        <v>768</v>
      </c>
      <c r="AK121" s="3" t="str">
        <f t="shared" ca="1" si="145"/>
        <v>_x0003_</v>
      </c>
      <c r="AL121" s="2" t="str">
        <f t="shared" ca="1" si="146"/>
        <v>03</v>
      </c>
      <c r="AM121" s="2">
        <f t="shared" ca="1" si="147"/>
        <v>3</v>
      </c>
      <c r="AN121" s="2">
        <f t="shared" ca="1" si="219"/>
        <v>768</v>
      </c>
      <c r="AO121" s="3" t="str">
        <f t="shared" ca="1" si="148"/>
        <v>_x0003_</v>
      </c>
      <c r="AP121" s="2" t="str">
        <f t="shared" ca="1" si="149"/>
        <v>03</v>
      </c>
      <c r="AQ121" s="2">
        <f t="shared" ca="1" si="150"/>
        <v>3</v>
      </c>
      <c r="AR121" s="2">
        <f t="shared" ca="1" si="220"/>
        <v>768</v>
      </c>
      <c r="AS121" s="3" t="str">
        <f t="shared" ca="1" si="151"/>
        <v/>
      </c>
      <c r="AT121" s="2" t="str">
        <f t="shared" ca="1" si="152"/>
        <v>00</v>
      </c>
      <c r="AU121" s="2">
        <f t="shared" ca="1" si="153"/>
        <v>0</v>
      </c>
      <c r="AV121" s="2">
        <f t="shared" ca="1" si="221"/>
        <v>0</v>
      </c>
      <c r="AW121" s="3" t="str">
        <f t="shared" ca="1" si="154"/>
        <v>_x0003_</v>
      </c>
      <c r="AX121" s="2" t="str">
        <f t="shared" ca="1" si="155"/>
        <v>03</v>
      </c>
      <c r="AY121" s="2">
        <f t="shared" ca="1" si="156"/>
        <v>3</v>
      </c>
      <c r="AZ121" s="2">
        <f t="shared" ca="1" si="222"/>
        <v>768</v>
      </c>
      <c r="BA121" s="3" t="str">
        <f t="shared" ca="1" si="157"/>
        <v>_x0003_</v>
      </c>
      <c r="BB121" s="2" t="str">
        <f t="shared" ca="1" si="158"/>
        <v>03</v>
      </c>
      <c r="BC121" s="2">
        <f t="shared" ca="1" si="159"/>
        <v>3</v>
      </c>
      <c r="BD121" s="2">
        <f t="shared" ca="1" si="223"/>
        <v>768</v>
      </c>
      <c r="BE121" s="3" t="str">
        <f t="shared" ca="1" si="160"/>
        <v>_x0003_</v>
      </c>
      <c r="BF121" s="2" t="str">
        <f t="shared" ca="1" si="161"/>
        <v>03</v>
      </c>
      <c r="BG121" s="2">
        <f t="shared" ca="1" si="162"/>
        <v>3</v>
      </c>
      <c r="BH121" s="2">
        <f t="shared" ca="1" si="224"/>
        <v>768</v>
      </c>
      <c r="BI121" s="3" t="str">
        <f t="shared" ca="1" si="163"/>
        <v>_x0003_</v>
      </c>
      <c r="BJ121" s="2" t="str">
        <f t="shared" ca="1" si="164"/>
        <v>03</v>
      </c>
      <c r="BK121" s="2">
        <f t="shared" ca="1" si="165"/>
        <v>3</v>
      </c>
      <c r="BL121" s="2">
        <f t="shared" ca="1" si="225"/>
        <v>768</v>
      </c>
      <c r="BM121" s="3" t="str">
        <f t="shared" ca="1" si="166"/>
        <v>_x0003_</v>
      </c>
      <c r="BN121" s="2" t="str">
        <f t="shared" ca="1" si="167"/>
        <v>03</v>
      </c>
      <c r="BO121" s="2">
        <f t="shared" ca="1" si="168"/>
        <v>3</v>
      </c>
      <c r="BP121" s="2">
        <f t="shared" ca="1" si="226"/>
        <v>768</v>
      </c>
      <c r="BQ121" s="3" t="str">
        <f t="shared" ca="1" si="169"/>
        <v>_x0003_</v>
      </c>
      <c r="BR121" s="2" t="str">
        <f t="shared" ca="1" si="170"/>
        <v>03</v>
      </c>
      <c r="BS121" s="2">
        <f t="shared" ca="1" si="171"/>
        <v>3</v>
      </c>
      <c r="BT121" s="2">
        <f t="shared" ca="1" si="227"/>
        <v>768</v>
      </c>
      <c r="BU121" s="3" t="str">
        <f t="shared" ca="1" si="172"/>
        <v>_x0003_</v>
      </c>
      <c r="BV121" s="2" t="str">
        <f t="shared" ca="1" si="173"/>
        <v>03</v>
      </c>
      <c r="BW121" s="2">
        <f t="shared" ca="1" si="174"/>
        <v>3</v>
      </c>
      <c r="BX121" s="2">
        <f t="shared" ca="1" si="228"/>
        <v>768</v>
      </c>
      <c r="BY121" s="3" t="str">
        <f t="shared" ca="1" si="175"/>
        <v>_x0001_</v>
      </c>
      <c r="BZ121" s="2" t="str">
        <f t="shared" ca="1" si="176"/>
        <v>01</v>
      </c>
      <c r="CA121" s="2">
        <f t="shared" ca="1" si="177"/>
        <v>1</v>
      </c>
      <c r="CB121" s="2">
        <f t="shared" ca="1" si="229"/>
        <v>256</v>
      </c>
      <c r="CC121" s="3" t="str">
        <f t="shared" ca="1" si="178"/>
        <v>_x0001_</v>
      </c>
      <c r="CD121" s="2" t="str">
        <f t="shared" ca="1" si="179"/>
        <v>01</v>
      </c>
      <c r="CE121" s="2">
        <f t="shared" ca="1" si="180"/>
        <v>1</v>
      </c>
      <c r="CF121" s="2">
        <f t="shared" ca="1" si="230"/>
        <v>256</v>
      </c>
      <c r="CG121" s="3" t="str">
        <f t="shared" ca="1" si="181"/>
        <v>_x0001_</v>
      </c>
      <c r="CH121" s="2" t="str">
        <f t="shared" ca="1" si="182"/>
        <v>01</v>
      </c>
      <c r="CI121" s="2">
        <f t="shared" ca="1" si="183"/>
        <v>1</v>
      </c>
      <c r="CJ121" s="2">
        <f t="shared" ca="1" si="231"/>
        <v>256</v>
      </c>
      <c r="CK121" s="3" t="str">
        <f t="shared" ca="1" si="184"/>
        <v>_x0001_</v>
      </c>
      <c r="CL121" s="2" t="str">
        <f t="shared" ca="1" si="185"/>
        <v>01</v>
      </c>
      <c r="CM121" s="2">
        <f t="shared" ca="1" si="186"/>
        <v>1</v>
      </c>
      <c r="CN121" s="2">
        <f t="shared" ca="1" si="232"/>
        <v>256</v>
      </c>
      <c r="CO121" s="3" t="str">
        <f t="shared" ca="1" si="187"/>
        <v>_x0001_</v>
      </c>
      <c r="CP121" s="2" t="str">
        <f t="shared" ca="1" si="188"/>
        <v>01</v>
      </c>
      <c r="CQ121" s="2">
        <f t="shared" ca="1" si="189"/>
        <v>1</v>
      </c>
      <c r="CR121" s="2">
        <f t="shared" ca="1" si="233"/>
        <v>256</v>
      </c>
      <c r="CS121" s="3" t="str">
        <f t="shared" ca="1" si="190"/>
        <v>_x0003_</v>
      </c>
      <c r="CT121" s="2" t="str">
        <f t="shared" ca="1" si="191"/>
        <v>03</v>
      </c>
      <c r="CU121" s="2">
        <f t="shared" ca="1" si="192"/>
        <v>3</v>
      </c>
      <c r="CV121" s="2">
        <f t="shared" ca="1" si="234"/>
        <v>768</v>
      </c>
      <c r="CW121" s="3" t="str">
        <f t="shared" ca="1" si="193"/>
        <v>_x0003_</v>
      </c>
      <c r="CX121" s="2" t="str">
        <f t="shared" ca="1" si="194"/>
        <v>03</v>
      </c>
      <c r="CY121" s="2">
        <f t="shared" ca="1" si="195"/>
        <v>3</v>
      </c>
      <c r="CZ121" s="2">
        <f t="shared" ca="1" si="235"/>
        <v>768</v>
      </c>
      <c r="DA121" s="3" t="str">
        <f t="shared" ca="1" si="196"/>
        <v>_x0001_</v>
      </c>
      <c r="DB121" s="2" t="str">
        <f t="shared" ca="1" si="197"/>
        <v>01</v>
      </c>
      <c r="DC121" s="2">
        <f t="shared" ca="1" si="198"/>
        <v>1</v>
      </c>
      <c r="DD121" s="2">
        <f t="shared" ca="1" si="236"/>
        <v>256</v>
      </c>
      <c r="DE121" s="3" t="str">
        <f t="shared" ca="1" si="199"/>
        <v>_x0004_</v>
      </c>
      <c r="DF121" s="2" t="str">
        <f t="shared" ca="1" si="200"/>
        <v>04</v>
      </c>
      <c r="DG121" s="2">
        <f t="shared" ca="1" si="201"/>
        <v>4</v>
      </c>
      <c r="DH121" s="2">
        <f t="shared" ca="1" si="237"/>
        <v>1024</v>
      </c>
      <c r="DI121" s="3" t="str">
        <f t="shared" ca="1" si="202"/>
        <v>_x0001_</v>
      </c>
      <c r="DJ121" s="2" t="str">
        <f t="shared" ca="1" si="203"/>
        <v>01</v>
      </c>
      <c r="DK121" s="2">
        <f t="shared" ca="1" si="204"/>
        <v>1</v>
      </c>
      <c r="DL121" s="2">
        <f t="shared" ca="1" si="238"/>
        <v>256</v>
      </c>
      <c r="DM121" s="3" t="str">
        <f t="shared" ca="1" si="205"/>
        <v/>
      </c>
      <c r="DN121" s="2" t="str">
        <f t="shared" ca="1" si="206"/>
        <v>00</v>
      </c>
      <c r="DO121" s="2">
        <f t="shared" ca="1" si="207"/>
        <v>0</v>
      </c>
      <c r="DP121" s="2">
        <f t="shared" ca="1" si="239"/>
        <v>0</v>
      </c>
      <c r="DQ121" s="70" t="b">
        <f t="shared" ca="1" si="208"/>
        <v>0</v>
      </c>
      <c r="DR121" s="70" t="b">
        <f t="shared" ca="1" si="209"/>
        <v>0</v>
      </c>
    </row>
    <row r="122" spans="1:122" x14ac:dyDescent="0.35">
      <c r="A122" s="9"/>
      <c r="B122" s="2" t="str">
        <f t="shared" ca="1" si="210"/>
        <v>80040EEB</v>
      </c>
      <c r="C122" s="80">
        <f t="shared" ca="1" si="211"/>
        <v>1</v>
      </c>
      <c r="D122" s="66"/>
      <c r="E122" s="66" t="str">
        <f t="shared" ca="1" si="120"/>
        <v/>
      </c>
      <c r="F122" s="66" t="str">
        <f t="shared" ca="1" si="121"/>
        <v>00</v>
      </c>
      <c r="G122" s="66">
        <f t="shared" ca="1" si="122"/>
        <v>0</v>
      </c>
      <c r="H122" s="66">
        <f t="shared" ca="1" si="123"/>
        <v>0</v>
      </c>
      <c r="I122" s="3" t="str">
        <f t="shared" ca="1" si="124"/>
        <v/>
      </c>
      <c r="J122" s="2" t="str">
        <f t="shared" ca="1" si="125"/>
        <v>00</v>
      </c>
      <c r="K122" s="2">
        <f t="shared" ca="1" si="126"/>
        <v>0</v>
      </c>
      <c r="L122" s="2">
        <f t="shared" ca="1" si="212"/>
        <v>0</v>
      </c>
      <c r="M122" s="3" t="str">
        <f t="shared" ca="1" si="127"/>
        <v/>
      </c>
      <c r="N122" s="2" t="str">
        <f t="shared" ca="1" si="128"/>
        <v>00</v>
      </c>
      <c r="O122" s="2">
        <f t="shared" ca="1" si="129"/>
        <v>0</v>
      </c>
      <c r="P122" s="2">
        <f t="shared" ca="1" si="213"/>
        <v>0</v>
      </c>
      <c r="Q122" s="3" t="str">
        <f t="shared" ca="1" si="130"/>
        <v/>
      </c>
      <c r="R122" s="2" t="str">
        <f t="shared" ca="1" si="131"/>
        <v>00</v>
      </c>
      <c r="S122" s="2">
        <f t="shared" ca="1" si="132"/>
        <v>0</v>
      </c>
      <c r="T122" s="2">
        <f t="shared" ca="1" si="214"/>
        <v>0</v>
      </c>
      <c r="U122" s="3" t="str">
        <f t="shared" ca="1" si="133"/>
        <v/>
      </c>
      <c r="V122" s="2" t="str">
        <f t="shared" ca="1" si="134"/>
        <v>00</v>
      </c>
      <c r="W122" s="2">
        <f t="shared" ca="1" si="135"/>
        <v>0</v>
      </c>
      <c r="X122" s="2">
        <f t="shared" ca="1" si="215"/>
        <v>0</v>
      </c>
      <c r="Y122" s="3" t="str">
        <f t="shared" ca="1" si="136"/>
        <v/>
      </c>
      <c r="Z122" s="2" t="str">
        <f t="shared" ca="1" si="137"/>
        <v>00</v>
      </c>
      <c r="AA122" s="2">
        <f t="shared" ca="1" si="138"/>
        <v>0</v>
      </c>
      <c r="AB122" s="2">
        <f t="shared" ca="1" si="216"/>
        <v>0</v>
      </c>
      <c r="AC122" s="3" t="str">
        <f t="shared" ca="1" si="139"/>
        <v/>
      </c>
      <c r="AD122" s="2" t="str">
        <f t="shared" ca="1" si="140"/>
        <v>00</v>
      </c>
      <c r="AE122" s="2">
        <f t="shared" ca="1" si="141"/>
        <v>0</v>
      </c>
      <c r="AF122" s="2">
        <f t="shared" ca="1" si="217"/>
        <v>0</v>
      </c>
      <c r="AG122" s="3" t="str">
        <f t="shared" ca="1" si="142"/>
        <v/>
      </c>
      <c r="AH122" s="2" t="str">
        <f t="shared" ca="1" si="143"/>
        <v>00</v>
      </c>
      <c r="AI122" s="2">
        <f t="shared" ca="1" si="144"/>
        <v>0</v>
      </c>
      <c r="AJ122" s="2">
        <f t="shared" ca="1" si="218"/>
        <v>0</v>
      </c>
      <c r="AK122" s="3" t="str">
        <f t="shared" ca="1" si="145"/>
        <v/>
      </c>
      <c r="AL122" s="2" t="str">
        <f t="shared" ca="1" si="146"/>
        <v>00</v>
      </c>
      <c r="AM122" s="2">
        <f t="shared" ca="1" si="147"/>
        <v>0</v>
      </c>
      <c r="AN122" s="2">
        <f t="shared" ca="1" si="219"/>
        <v>0</v>
      </c>
      <c r="AO122" s="3" t="str">
        <f t="shared" ca="1" si="148"/>
        <v/>
      </c>
      <c r="AP122" s="2" t="str">
        <f t="shared" ca="1" si="149"/>
        <v>00</v>
      </c>
      <c r="AQ122" s="2">
        <f t="shared" ca="1" si="150"/>
        <v>0</v>
      </c>
      <c r="AR122" s="2">
        <f t="shared" ca="1" si="220"/>
        <v>0</v>
      </c>
      <c r="AS122" s="3" t="str">
        <f t="shared" ca="1" si="151"/>
        <v/>
      </c>
      <c r="AT122" s="2" t="str">
        <f t="shared" ca="1" si="152"/>
        <v>00</v>
      </c>
      <c r="AU122" s="2">
        <f t="shared" ca="1" si="153"/>
        <v>0</v>
      </c>
      <c r="AV122" s="2">
        <f t="shared" ca="1" si="221"/>
        <v>0</v>
      </c>
      <c r="AW122" s="3" t="str">
        <f t="shared" ca="1" si="154"/>
        <v/>
      </c>
      <c r="AX122" s="2" t="str">
        <f t="shared" ca="1" si="155"/>
        <v>00</v>
      </c>
      <c r="AY122" s="2">
        <f t="shared" ca="1" si="156"/>
        <v>0</v>
      </c>
      <c r="AZ122" s="2">
        <f t="shared" ca="1" si="222"/>
        <v>0</v>
      </c>
      <c r="BA122" s="3" t="str">
        <f t="shared" ca="1" si="157"/>
        <v/>
      </c>
      <c r="BB122" s="2" t="str">
        <f t="shared" ca="1" si="158"/>
        <v>00</v>
      </c>
      <c r="BC122" s="2">
        <f t="shared" ca="1" si="159"/>
        <v>0</v>
      </c>
      <c r="BD122" s="2">
        <f t="shared" ca="1" si="223"/>
        <v>0</v>
      </c>
      <c r="BE122" s="3" t="str">
        <f t="shared" ca="1" si="160"/>
        <v/>
      </c>
      <c r="BF122" s="2" t="str">
        <f t="shared" ca="1" si="161"/>
        <v>00</v>
      </c>
      <c r="BG122" s="2">
        <f t="shared" ca="1" si="162"/>
        <v>0</v>
      </c>
      <c r="BH122" s="2">
        <f t="shared" ca="1" si="224"/>
        <v>0</v>
      </c>
      <c r="BI122" s="3" t="str">
        <f t="shared" ca="1" si="163"/>
        <v/>
      </c>
      <c r="BJ122" s="2" t="str">
        <f t="shared" ca="1" si="164"/>
        <v>00</v>
      </c>
      <c r="BK122" s="2">
        <f t="shared" ca="1" si="165"/>
        <v>0</v>
      </c>
      <c r="BL122" s="2">
        <f t="shared" ca="1" si="225"/>
        <v>0</v>
      </c>
      <c r="BM122" s="3" t="str">
        <f t="shared" ca="1" si="166"/>
        <v/>
      </c>
      <c r="BN122" s="2" t="str">
        <f t="shared" ca="1" si="167"/>
        <v>00</v>
      </c>
      <c r="BO122" s="2">
        <f t="shared" ca="1" si="168"/>
        <v>0</v>
      </c>
      <c r="BP122" s="2">
        <f t="shared" ca="1" si="226"/>
        <v>0</v>
      </c>
      <c r="BQ122" s="3" t="str">
        <f t="shared" ca="1" si="169"/>
        <v/>
      </c>
      <c r="BR122" s="2" t="str">
        <f t="shared" ca="1" si="170"/>
        <v>00</v>
      </c>
      <c r="BS122" s="2">
        <f t="shared" ca="1" si="171"/>
        <v>0</v>
      </c>
      <c r="BT122" s="2">
        <f t="shared" ca="1" si="227"/>
        <v>0</v>
      </c>
      <c r="BU122" s="3" t="str">
        <f t="shared" ca="1" si="172"/>
        <v/>
      </c>
      <c r="BV122" s="2" t="str">
        <f t="shared" ca="1" si="173"/>
        <v>00</v>
      </c>
      <c r="BW122" s="2">
        <f t="shared" ca="1" si="174"/>
        <v>0</v>
      </c>
      <c r="BX122" s="2">
        <f t="shared" ca="1" si="228"/>
        <v>0</v>
      </c>
      <c r="BY122" s="3" t="str">
        <f t="shared" ca="1" si="175"/>
        <v/>
      </c>
      <c r="BZ122" s="2" t="str">
        <f t="shared" ca="1" si="176"/>
        <v>00</v>
      </c>
      <c r="CA122" s="2">
        <f t="shared" ca="1" si="177"/>
        <v>0</v>
      </c>
      <c r="CB122" s="2">
        <f t="shared" ca="1" si="229"/>
        <v>0</v>
      </c>
      <c r="CC122" s="3" t="str">
        <f t="shared" ca="1" si="178"/>
        <v/>
      </c>
      <c r="CD122" s="2" t="str">
        <f t="shared" ca="1" si="179"/>
        <v>00</v>
      </c>
      <c r="CE122" s="2">
        <f t="shared" ca="1" si="180"/>
        <v>0</v>
      </c>
      <c r="CF122" s="2">
        <f t="shared" ca="1" si="230"/>
        <v>0</v>
      </c>
      <c r="CG122" s="3" t="str">
        <f t="shared" ca="1" si="181"/>
        <v/>
      </c>
      <c r="CH122" s="2" t="str">
        <f t="shared" ca="1" si="182"/>
        <v>00</v>
      </c>
      <c r="CI122" s="2">
        <f t="shared" ca="1" si="183"/>
        <v>0</v>
      </c>
      <c r="CJ122" s="2">
        <f t="shared" ca="1" si="231"/>
        <v>0</v>
      </c>
      <c r="CK122" s="3" t="str">
        <f t="shared" ca="1" si="184"/>
        <v/>
      </c>
      <c r="CL122" s="2" t="str">
        <f t="shared" ca="1" si="185"/>
        <v>00</v>
      </c>
      <c r="CM122" s="2">
        <f t="shared" ca="1" si="186"/>
        <v>0</v>
      </c>
      <c r="CN122" s="2">
        <f t="shared" ca="1" si="232"/>
        <v>0</v>
      </c>
      <c r="CO122" s="3" t="str">
        <f t="shared" ca="1" si="187"/>
        <v/>
      </c>
      <c r="CP122" s="2" t="str">
        <f t="shared" ca="1" si="188"/>
        <v>00</v>
      </c>
      <c r="CQ122" s="2">
        <f t="shared" ca="1" si="189"/>
        <v>0</v>
      </c>
      <c r="CR122" s="2">
        <f t="shared" ca="1" si="233"/>
        <v>0</v>
      </c>
      <c r="CS122" s="3" t="str">
        <f t="shared" ca="1" si="190"/>
        <v/>
      </c>
      <c r="CT122" s="2" t="str">
        <f t="shared" ca="1" si="191"/>
        <v>00</v>
      </c>
      <c r="CU122" s="2">
        <f t="shared" ca="1" si="192"/>
        <v>0</v>
      </c>
      <c r="CV122" s="2">
        <f t="shared" ca="1" si="234"/>
        <v>0</v>
      </c>
      <c r="CW122" s="3" t="str">
        <f t="shared" ca="1" si="193"/>
        <v/>
      </c>
      <c r="CX122" s="2" t="str">
        <f t="shared" ca="1" si="194"/>
        <v>00</v>
      </c>
      <c r="CY122" s="2">
        <f t="shared" ca="1" si="195"/>
        <v>0</v>
      </c>
      <c r="CZ122" s="2">
        <f t="shared" ca="1" si="235"/>
        <v>0</v>
      </c>
      <c r="DA122" s="3" t="str">
        <f t="shared" ca="1" si="196"/>
        <v/>
      </c>
      <c r="DB122" s="2" t="str">
        <f t="shared" ca="1" si="197"/>
        <v>00</v>
      </c>
      <c r="DC122" s="2">
        <f t="shared" ca="1" si="198"/>
        <v>0</v>
      </c>
      <c r="DD122" s="2">
        <f t="shared" ca="1" si="236"/>
        <v>0</v>
      </c>
      <c r="DE122" s="3" t="str">
        <f t="shared" ca="1" si="199"/>
        <v/>
      </c>
      <c r="DF122" s="2" t="str">
        <f t="shared" ca="1" si="200"/>
        <v>00</v>
      </c>
      <c r="DG122" s="2">
        <f t="shared" ca="1" si="201"/>
        <v>0</v>
      </c>
      <c r="DH122" s="2">
        <f t="shared" ca="1" si="237"/>
        <v>0</v>
      </c>
      <c r="DI122" s="3" t="str">
        <f t="shared" ca="1" si="202"/>
        <v/>
      </c>
      <c r="DJ122" s="2" t="str">
        <f t="shared" ca="1" si="203"/>
        <v>00</v>
      </c>
      <c r="DK122" s="2">
        <f t="shared" ca="1" si="204"/>
        <v>0</v>
      </c>
      <c r="DL122" s="2">
        <f t="shared" ca="1" si="238"/>
        <v>0</v>
      </c>
      <c r="DM122" s="3" t="str">
        <f t="shared" ca="1" si="205"/>
        <v/>
      </c>
      <c r="DN122" s="2" t="str">
        <f t="shared" ca="1" si="206"/>
        <v>00</v>
      </c>
      <c r="DO122" s="2">
        <f t="shared" ca="1" si="207"/>
        <v>0</v>
      </c>
      <c r="DP122" s="2">
        <f t="shared" ca="1" si="239"/>
        <v>0</v>
      </c>
      <c r="DQ122" s="70" t="b">
        <f t="shared" ca="1" si="208"/>
        <v>0</v>
      </c>
      <c r="DR122" s="70" t="b">
        <f t="shared" ca="1" si="209"/>
        <v>0</v>
      </c>
    </row>
    <row r="123" spans="1:122" x14ac:dyDescent="0.35">
      <c r="A123" s="9"/>
      <c r="B123" s="2" t="str">
        <f t="shared" ca="1" si="210"/>
        <v>80040EEC</v>
      </c>
      <c r="C123" s="80">
        <f t="shared" ca="1" si="211"/>
        <v>1</v>
      </c>
      <c r="D123" s="66"/>
      <c r="E123" s="66" t="str">
        <f t="shared" ca="1" si="120"/>
        <v/>
      </c>
      <c r="F123" s="66" t="str">
        <f t="shared" ca="1" si="121"/>
        <v>00</v>
      </c>
      <c r="G123" s="66">
        <f t="shared" ca="1" si="122"/>
        <v>0</v>
      </c>
      <c r="H123" s="66">
        <f t="shared" ca="1" si="123"/>
        <v>0</v>
      </c>
      <c r="I123" s="3" t="str">
        <f t="shared" ca="1" si="124"/>
        <v/>
      </c>
      <c r="J123" s="2" t="str">
        <f t="shared" ca="1" si="125"/>
        <v>00</v>
      </c>
      <c r="K123" s="2">
        <f t="shared" ca="1" si="126"/>
        <v>0</v>
      </c>
      <c r="L123" s="2">
        <f t="shared" ca="1" si="212"/>
        <v>0</v>
      </c>
      <c r="M123" s="3" t="str">
        <f t="shared" ca="1" si="127"/>
        <v/>
      </c>
      <c r="N123" s="2" t="str">
        <f t="shared" ca="1" si="128"/>
        <v>00</v>
      </c>
      <c r="O123" s="2">
        <f t="shared" ca="1" si="129"/>
        <v>0</v>
      </c>
      <c r="P123" s="2">
        <f t="shared" ca="1" si="213"/>
        <v>0</v>
      </c>
      <c r="Q123" s="3" t="str">
        <f t="shared" ca="1" si="130"/>
        <v/>
      </c>
      <c r="R123" s="2" t="str">
        <f t="shared" ca="1" si="131"/>
        <v>00</v>
      </c>
      <c r="S123" s="2">
        <f t="shared" ca="1" si="132"/>
        <v>0</v>
      </c>
      <c r="T123" s="2">
        <f t="shared" ca="1" si="214"/>
        <v>0</v>
      </c>
      <c r="U123" s="3" t="str">
        <f t="shared" ca="1" si="133"/>
        <v/>
      </c>
      <c r="V123" s="2" t="str">
        <f t="shared" ca="1" si="134"/>
        <v>00</v>
      </c>
      <c r="W123" s="2">
        <f t="shared" ca="1" si="135"/>
        <v>0</v>
      </c>
      <c r="X123" s="2">
        <f t="shared" ca="1" si="215"/>
        <v>0</v>
      </c>
      <c r="Y123" s="3" t="str">
        <f t="shared" ca="1" si="136"/>
        <v/>
      </c>
      <c r="Z123" s="2" t="str">
        <f t="shared" ca="1" si="137"/>
        <v>00</v>
      </c>
      <c r="AA123" s="2">
        <f t="shared" ca="1" si="138"/>
        <v>0</v>
      </c>
      <c r="AB123" s="2">
        <f t="shared" ca="1" si="216"/>
        <v>0</v>
      </c>
      <c r="AC123" s="3" t="str">
        <f t="shared" ca="1" si="139"/>
        <v/>
      </c>
      <c r="AD123" s="2" t="str">
        <f t="shared" ca="1" si="140"/>
        <v>00</v>
      </c>
      <c r="AE123" s="2">
        <f t="shared" ca="1" si="141"/>
        <v>0</v>
      </c>
      <c r="AF123" s="2">
        <f t="shared" ca="1" si="217"/>
        <v>0</v>
      </c>
      <c r="AG123" s="3" t="str">
        <f t="shared" ca="1" si="142"/>
        <v/>
      </c>
      <c r="AH123" s="2" t="str">
        <f t="shared" ca="1" si="143"/>
        <v>00</v>
      </c>
      <c r="AI123" s="2">
        <f t="shared" ca="1" si="144"/>
        <v>0</v>
      </c>
      <c r="AJ123" s="2">
        <f t="shared" ca="1" si="218"/>
        <v>0</v>
      </c>
      <c r="AK123" s="3" t="str">
        <f t="shared" ca="1" si="145"/>
        <v/>
      </c>
      <c r="AL123" s="2" t="str">
        <f t="shared" ca="1" si="146"/>
        <v>00</v>
      </c>
      <c r="AM123" s="2">
        <f t="shared" ca="1" si="147"/>
        <v>0</v>
      </c>
      <c r="AN123" s="2">
        <f t="shared" ca="1" si="219"/>
        <v>0</v>
      </c>
      <c r="AO123" s="3" t="str">
        <f t="shared" ca="1" si="148"/>
        <v/>
      </c>
      <c r="AP123" s="2" t="str">
        <f t="shared" ca="1" si="149"/>
        <v>00</v>
      </c>
      <c r="AQ123" s="2">
        <f t="shared" ca="1" si="150"/>
        <v>0</v>
      </c>
      <c r="AR123" s="2">
        <f t="shared" ca="1" si="220"/>
        <v>0</v>
      </c>
      <c r="AS123" s="3" t="str">
        <f t="shared" ca="1" si="151"/>
        <v/>
      </c>
      <c r="AT123" s="2" t="str">
        <f t="shared" ca="1" si="152"/>
        <v>00</v>
      </c>
      <c r="AU123" s="2">
        <f t="shared" ca="1" si="153"/>
        <v>0</v>
      </c>
      <c r="AV123" s="2">
        <f t="shared" ca="1" si="221"/>
        <v>0</v>
      </c>
      <c r="AW123" s="3" t="str">
        <f t="shared" ca="1" si="154"/>
        <v/>
      </c>
      <c r="AX123" s="2" t="str">
        <f t="shared" ca="1" si="155"/>
        <v>00</v>
      </c>
      <c r="AY123" s="2">
        <f t="shared" ca="1" si="156"/>
        <v>0</v>
      </c>
      <c r="AZ123" s="2">
        <f t="shared" ca="1" si="222"/>
        <v>0</v>
      </c>
      <c r="BA123" s="3" t="str">
        <f t="shared" ca="1" si="157"/>
        <v/>
      </c>
      <c r="BB123" s="2" t="str">
        <f t="shared" ca="1" si="158"/>
        <v>00</v>
      </c>
      <c r="BC123" s="2">
        <f t="shared" ca="1" si="159"/>
        <v>0</v>
      </c>
      <c r="BD123" s="2">
        <f t="shared" ca="1" si="223"/>
        <v>0</v>
      </c>
      <c r="BE123" s="3" t="str">
        <f t="shared" ca="1" si="160"/>
        <v/>
      </c>
      <c r="BF123" s="2" t="str">
        <f t="shared" ca="1" si="161"/>
        <v>00</v>
      </c>
      <c r="BG123" s="2">
        <f t="shared" ca="1" si="162"/>
        <v>0</v>
      </c>
      <c r="BH123" s="2">
        <f t="shared" ca="1" si="224"/>
        <v>0</v>
      </c>
      <c r="BI123" s="3" t="str">
        <f t="shared" ca="1" si="163"/>
        <v/>
      </c>
      <c r="BJ123" s="2" t="str">
        <f t="shared" ca="1" si="164"/>
        <v>00</v>
      </c>
      <c r="BK123" s="2">
        <f t="shared" ca="1" si="165"/>
        <v>0</v>
      </c>
      <c r="BL123" s="2">
        <f t="shared" ca="1" si="225"/>
        <v>0</v>
      </c>
      <c r="BM123" s="3" t="str">
        <f t="shared" ca="1" si="166"/>
        <v/>
      </c>
      <c r="BN123" s="2" t="str">
        <f t="shared" ca="1" si="167"/>
        <v>00</v>
      </c>
      <c r="BO123" s="2">
        <f t="shared" ca="1" si="168"/>
        <v>0</v>
      </c>
      <c r="BP123" s="2">
        <f t="shared" ca="1" si="226"/>
        <v>0</v>
      </c>
      <c r="BQ123" s="3" t="str">
        <f t="shared" ca="1" si="169"/>
        <v/>
      </c>
      <c r="BR123" s="2" t="str">
        <f t="shared" ca="1" si="170"/>
        <v>00</v>
      </c>
      <c r="BS123" s="2">
        <f t="shared" ca="1" si="171"/>
        <v>0</v>
      </c>
      <c r="BT123" s="2">
        <f t="shared" ca="1" si="227"/>
        <v>0</v>
      </c>
      <c r="BU123" s="3" t="str">
        <f t="shared" ca="1" si="172"/>
        <v/>
      </c>
      <c r="BV123" s="2" t="str">
        <f t="shared" ca="1" si="173"/>
        <v>00</v>
      </c>
      <c r="BW123" s="2">
        <f t="shared" ca="1" si="174"/>
        <v>0</v>
      </c>
      <c r="BX123" s="2">
        <f t="shared" ca="1" si="228"/>
        <v>0</v>
      </c>
      <c r="BY123" s="3" t="str">
        <f t="shared" ca="1" si="175"/>
        <v/>
      </c>
      <c r="BZ123" s="2" t="str">
        <f t="shared" ca="1" si="176"/>
        <v>00</v>
      </c>
      <c r="CA123" s="2">
        <f t="shared" ca="1" si="177"/>
        <v>0</v>
      </c>
      <c r="CB123" s="2">
        <f t="shared" ca="1" si="229"/>
        <v>0</v>
      </c>
      <c r="CC123" s="3" t="str">
        <f t="shared" ca="1" si="178"/>
        <v/>
      </c>
      <c r="CD123" s="2" t="str">
        <f t="shared" ca="1" si="179"/>
        <v>00</v>
      </c>
      <c r="CE123" s="2">
        <f t="shared" ca="1" si="180"/>
        <v>0</v>
      </c>
      <c r="CF123" s="2">
        <f t="shared" ca="1" si="230"/>
        <v>0</v>
      </c>
      <c r="CG123" s="3" t="str">
        <f t="shared" ca="1" si="181"/>
        <v/>
      </c>
      <c r="CH123" s="2" t="str">
        <f t="shared" ca="1" si="182"/>
        <v>00</v>
      </c>
      <c r="CI123" s="2">
        <f t="shared" ca="1" si="183"/>
        <v>0</v>
      </c>
      <c r="CJ123" s="2">
        <f t="shared" ca="1" si="231"/>
        <v>0</v>
      </c>
      <c r="CK123" s="3" t="str">
        <f t="shared" ca="1" si="184"/>
        <v/>
      </c>
      <c r="CL123" s="2" t="str">
        <f t="shared" ca="1" si="185"/>
        <v>00</v>
      </c>
      <c r="CM123" s="2">
        <f t="shared" ca="1" si="186"/>
        <v>0</v>
      </c>
      <c r="CN123" s="2">
        <f t="shared" ca="1" si="232"/>
        <v>0</v>
      </c>
      <c r="CO123" s="3" t="str">
        <f t="shared" ca="1" si="187"/>
        <v/>
      </c>
      <c r="CP123" s="2" t="str">
        <f t="shared" ca="1" si="188"/>
        <v>00</v>
      </c>
      <c r="CQ123" s="2">
        <f t="shared" ca="1" si="189"/>
        <v>0</v>
      </c>
      <c r="CR123" s="2">
        <f t="shared" ca="1" si="233"/>
        <v>0</v>
      </c>
      <c r="CS123" s="3" t="str">
        <f t="shared" ca="1" si="190"/>
        <v/>
      </c>
      <c r="CT123" s="2" t="str">
        <f t="shared" ca="1" si="191"/>
        <v>00</v>
      </c>
      <c r="CU123" s="2">
        <f t="shared" ca="1" si="192"/>
        <v>0</v>
      </c>
      <c r="CV123" s="2">
        <f t="shared" ca="1" si="234"/>
        <v>0</v>
      </c>
      <c r="CW123" s="3" t="str">
        <f t="shared" ca="1" si="193"/>
        <v/>
      </c>
      <c r="CX123" s="2" t="str">
        <f t="shared" ca="1" si="194"/>
        <v>00</v>
      </c>
      <c r="CY123" s="2">
        <f t="shared" ca="1" si="195"/>
        <v>0</v>
      </c>
      <c r="CZ123" s="2">
        <f t="shared" ca="1" si="235"/>
        <v>0</v>
      </c>
      <c r="DA123" s="3" t="str">
        <f t="shared" ca="1" si="196"/>
        <v/>
      </c>
      <c r="DB123" s="2" t="str">
        <f t="shared" ca="1" si="197"/>
        <v>00</v>
      </c>
      <c r="DC123" s="2">
        <f t="shared" ca="1" si="198"/>
        <v>0</v>
      </c>
      <c r="DD123" s="2">
        <f t="shared" ca="1" si="236"/>
        <v>0</v>
      </c>
      <c r="DE123" s="3" t="str">
        <f t="shared" ca="1" si="199"/>
        <v/>
      </c>
      <c r="DF123" s="2" t="str">
        <f t="shared" ca="1" si="200"/>
        <v>00</v>
      </c>
      <c r="DG123" s="2">
        <f t="shared" ca="1" si="201"/>
        <v>0</v>
      </c>
      <c r="DH123" s="2">
        <f t="shared" ca="1" si="237"/>
        <v>0</v>
      </c>
      <c r="DI123" s="3" t="str">
        <f t="shared" ca="1" si="202"/>
        <v/>
      </c>
      <c r="DJ123" s="2" t="str">
        <f t="shared" ca="1" si="203"/>
        <v>00</v>
      </c>
      <c r="DK123" s="2">
        <f t="shared" ca="1" si="204"/>
        <v>0</v>
      </c>
      <c r="DL123" s="2">
        <f t="shared" ca="1" si="238"/>
        <v>0</v>
      </c>
      <c r="DM123" s="3" t="str">
        <f t="shared" ca="1" si="205"/>
        <v/>
      </c>
      <c r="DN123" s="2" t="str">
        <f t="shared" ca="1" si="206"/>
        <v>00</v>
      </c>
      <c r="DO123" s="2">
        <f t="shared" ca="1" si="207"/>
        <v>0</v>
      </c>
      <c r="DP123" s="2">
        <f t="shared" ca="1" si="239"/>
        <v>0</v>
      </c>
      <c r="DQ123" s="70" t="b">
        <f t="shared" ca="1" si="208"/>
        <v>0</v>
      </c>
      <c r="DR123" s="70" t="b">
        <f t="shared" ca="1" si="209"/>
        <v>0</v>
      </c>
    </row>
    <row r="124" spans="1:122" x14ac:dyDescent="0.35">
      <c r="A124" s="9"/>
      <c r="B124" s="2" t="str">
        <f t="shared" ca="1" si="210"/>
        <v>80040EED</v>
      </c>
      <c r="C124" s="80">
        <f t="shared" ca="1" si="211"/>
        <v>1</v>
      </c>
      <c r="D124" s="66"/>
      <c r="E124" s="66" t="str">
        <f t="shared" ca="1" si="120"/>
        <v/>
      </c>
      <c r="F124" s="66" t="str">
        <f t="shared" ca="1" si="121"/>
        <v>00</v>
      </c>
      <c r="G124" s="66">
        <f t="shared" ca="1" si="122"/>
        <v>0</v>
      </c>
      <c r="H124" s="66">
        <f t="shared" ca="1" si="123"/>
        <v>0</v>
      </c>
      <c r="I124" s="3" t="str">
        <f t="shared" ca="1" si="124"/>
        <v/>
      </c>
      <c r="J124" s="2" t="str">
        <f t="shared" ca="1" si="125"/>
        <v>00</v>
      </c>
      <c r="K124" s="2">
        <f t="shared" ca="1" si="126"/>
        <v>0</v>
      </c>
      <c r="L124" s="2">
        <f t="shared" ca="1" si="212"/>
        <v>0</v>
      </c>
      <c r="M124" s="3" t="str">
        <f t="shared" ca="1" si="127"/>
        <v/>
      </c>
      <c r="N124" s="2" t="str">
        <f t="shared" ca="1" si="128"/>
        <v>00</v>
      </c>
      <c r="O124" s="2">
        <f t="shared" ca="1" si="129"/>
        <v>0</v>
      </c>
      <c r="P124" s="2">
        <f t="shared" ca="1" si="213"/>
        <v>0</v>
      </c>
      <c r="Q124" s="3" t="str">
        <f t="shared" ca="1" si="130"/>
        <v/>
      </c>
      <c r="R124" s="2" t="str">
        <f t="shared" ca="1" si="131"/>
        <v>00</v>
      </c>
      <c r="S124" s="2">
        <f t="shared" ca="1" si="132"/>
        <v>0</v>
      </c>
      <c r="T124" s="2">
        <f t="shared" ca="1" si="214"/>
        <v>0</v>
      </c>
      <c r="U124" s="3" t="str">
        <f t="shared" ca="1" si="133"/>
        <v/>
      </c>
      <c r="V124" s="2" t="str">
        <f t="shared" ca="1" si="134"/>
        <v>00</v>
      </c>
      <c r="W124" s="2">
        <f t="shared" ca="1" si="135"/>
        <v>0</v>
      </c>
      <c r="X124" s="2">
        <f t="shared" ca="1" si="215"/>
        <v>0</v>
      </c>
      <c r="Y124" s="3" t="str">
        <f t="shared" ca="1" si="136"/>
        <v/>
      </c>
      <c r="Z124" s="2" t="str">
        <f t="shared" ca="1" si="137"/>
        <v>00</v>
      </c>
      <c r="AA124" s="2">
        <f t="shared" ca="1" si="138"/>
        <v>0</v>
      </c>
      <c r="AB124" s="2">
        <f t="shared" ca="1" si="216"/>
        <v>0</v>
      </c>
      <c r="AC124" s="3" t="str">
        <f t="shared" ca="1" si="139"/>
        <v/>
      </c>
      <c r="AD124" s="2" t="str">
        <f t="shared" ca="1" si="140"/>
        <v>00</v>
      </c>
      <c r="AE124" s="2">
        <f t="shared" ca="1" si="141"/>
        <v>0</v>
      </c>
      <c r="AF124" s="2">
        <f t="shared" ca="1" si="217"/>
        <v>0</v>
      </c>
      <c r="AG124" s="3" t="str">
        <f t="shared" ca="1" si="142"/>
        <v/>
      </c>
      <c r="AH124" s="2" t="str">
        <f t="shared" ca="1" si="143"/>
        <v>00</v>
      </c>
      <c r="AI124" s="2">
        <f t="shared" ca="1" si="144"/>
        <v>0</v>
      </c>
      <c r="AJ124" s="2">
        <f t="shared" ca="1" si="218"/>
        <v>0</v>
      </c>
      <c r="AK124" s="3" t="str">
        <f t="shared" ca="1" si="145"/>
        <v/>
      </c>
      <c r="AL124" s="2" t="str">
        <f t="shared" ca="1" si="146"/>
        <v>00</v>
      </c>
      <c r="AM124" s="2">
        <f t="shared" ca="1" si="147"/>
        <v>0</v>
      </c>
      <c r="AN124" s="2">
        <f t="shared" ca="1" si="219"/>
        <v>0</v>
      </c>
      <c r="AO124" s="3" t="str">
        <f t="shared" ca="1" si="148"/>
        <v/>
      </c>
      <c r="AP124" s="2" t="str">
        <f t="shared" ca="1" si="149"/>
        <v>00</v>
      </c>
      <c r="AQ124" s="2">
        <f t="shared" ca="1" si="150"/>
        <v>0</v>
      </c>
      <c r="AR124" s="2">
        <f t="shared" ca="1" si="220"/>
        <v>0</v>
      </c>
      <c r="AS124" s="3" t="str">
        <f t="shared" ca="1" si="151"/>
        <v/>
      </c>
      <c r="AT124" s="2" t="str">
        <f t="shared" ca="1" si="152"/>
        <v>00</v>
      </c>
      <c r="AU124" s="2">
        <f t="shared" ca="1" si="153"/>
        <v>0</v>
      </c>
      <c r="AV124" s="2">
        <f t="shared" ca="1" si="221"/>
        <v>0</v>
      </c>
      <c r="AW124" s="3" t="str">
        <f t="shared" ca="1" si="154"/>
        <v/>
      </c>
      <c r="AX124" s="2" t="str">
        <f t="shared" ca="1" si="155"/>
        <v>00</v>
      </c>
      <c r="AY124" s="2">
        <f t="shared" ca="1" si="156"/>
        <v>0</v>
      </c>
      <c r="AZ124" s="2">
        <f t="shared" ca="1" si="222"/>
        <v>0</v>
      </c>
      <c r="BA124" s="3" t="str">
        <f t="shared" ca="1" si="157"/>
        <v/>
      </c>
      <c r="BB124" s="2" t="str">
        <f t="shared" ca="1" si="158"/>
        <v>00</v>
      </c>
      <c r="BC124" s="2">
        <f t="shared" ca="1" si="159"/>
        <v>0</v>
      </c>
      <c r="BD124" s="2">
        <f t="shared" ca="1" si="223"/>
        <v>0</v>
      </c>
      <c r="BE124" s="3" t="str">
        <f t="shared" ca="1" si="160"/>
        <v/>
      </c>
      <c r="BF124" s="2" t="str">
        <f t="shared" ca="1" si="161"/>
        <v>00</v>
      </c>
      <c r="BG124" s="2">
        <f t="shared" ca="1" si="162"/>
        <v>0</v>
      </c>
      <c r="BH124" s="2">
        <f t="shared" ca="1" si="224"/>
        <v>0</v>
      </c>
      <c r="BI124" s="3" t="str">
        <f t="shared" ca="1" si="163"/>
        <v/>
      </c>
      <c r="BJ124" s="2" t="str">
        <f t="shared" ca="1" si="164"/>
        <v>00</v>
      </c>
      <c r="BK124" s="2">
        <f t="shared" ca="1" si="165"/>
        <v>0</v>
      </c>
      <c r="BL124" s="2">
        <f t="shared" ca="1" si="225"/>
        <v>0</v>
      </c>
      <c r="BM124" s="3" t="str">
        <f t="shared" ca="1" si="166"/>
        <v/>
      </c>
      <c r="BN124" s="2" t="str">
        <f t="shared" ca="1" si="167"/>
        <v>00</v>
      </c>
      <c r="BO124" s="2">
        <f t="shared" ca="1" si="168"/>
        <v>0</v>
      </c>
      <c r="BP124" s="2">
        <f t="shared" ca="1" si="226"/>
        <v>0</v>
      </c>
      <c r="BQ124" s="3" t="str">
        <f t="shared" ca="1" si="169"/>
        <v/>
      </c>
      <c r="BR124" s="2" t="str">
        <f t="shared" ca="1" si="170"/>
        <v>00</v>
      </c>
      <c r="BS124" s="2">
        <f t="shared" ca="1" si="171"/>
        <v>0</v>
      </c>
      <c r="BT124" s="2">
        <f t="shared" ca="1" si="227"/>
        <v>0</v>
      </c>
      <c r="BU124" s="3" t="str">
        <f t="shared" ca="1" si="172"/>
        <v/>
      </c>
      <c r="BV124" s="2" t="str">
        <f t="shared" ca="1" si="173"/>
        <v>00</v>
      </c>
      <c r="BW124" s="2">
        <f t="shared" ca="1" si="174"/>
        <v>0</v>
      </c>
      <c r="BX124" s="2">
        <f t="shared" ca="1" si="228"/>
        <v>0</v>
      </c>
      <c r="BY124" s="3" t="str">
        <f t="shared" ca="1" si="175"/>
        <v/>
      </c>
      <c r="BZ124" s="2" t="str">
        <f t="shared" ca="1" si="176"/>
        <v>00</v>
      </c>
      <c r="CA124" s="2">
        <f t="shared" ca="1" si="177"/>
        <v>0</v>
      </c>
      <c r="CB124" s="2">
        <f t="shared" ca="1" si="229"/>
        <v>0</v>
      </c>
      <c r="CC124" s="3" t="str">
        <f t="shared" ca="1" si="178"/>
        <v/>
      </c>
      <c r="CD124" s="2" t="str">
        <f t="shared" ca="1" si="179"/>
        <v>00</v>
      </c>
      <c r="CE124" s="2">
        <f t="shared" ca="1" si="180"/>
        <v>0</v>
      </c>
      <c r="CF124" s="2">
        <f t="shared" ca="1" si="230"/>
        <v>0</v>
      </c>
      <c r="CG124" s="3" t="str">
        <f t="shared" ca="1" si="181"/>
        <v/>
      </c>
      <c r="CH124" s="2" t="str">
        <f t="shared" ca="1" si="182"/>
        <v>00</v>
      </c>
      <c r="CI124" s="2">
        <f t="shared" ca="1" si="183"/>
        <v>0</v>
      </c>
      <c r="CJ124" s="2">
        <f t="shared" ca="1" si="231"/>
        <v>0</v>
      </c>
      <c r="CK124" s="3" t="str">
        <f t="shared" ca="1" si="184"/>
        <v/>
      </c>
      <c r="CL124" s="2" t="str">
        <f t="shared" ca="1" si="185"/>
        <v>00</v>
      </c>
      <c r="CM124" s="2">
        <f t="shared" ca="1" si="186"/>
        <v>0</v>
      </c>
      <c r="CN124" s="2">
        <f t="shared" ca="1" si="232"/>
        <v>0</v>
      </c>
      <c r="CO124" s="3" t="str">
        <f t="shared" ca="1" si="187"/>
        <v/>
      </c>
      <c r="CP124" s="2" t="str">
        <f t="shared" ca="1" si="188"/>
        <v>00</v>
      </c>
      <c r="CQ124" s="2">
        <f t="shared" ca="1" si="189"/>
        <v>0</v>
      </c>
      <c r="CR124" s="2">
        <f t="shared" ca="1" si="233"/>
        <v>0</v>
      </c>
      <c r="CS124" s="3" t="str">
        <f t="shared" ca="1" si="190"/>
        <v/>
      </c>
      <c r="CT124" s="2" t="str">
        <f t="shared" ca="1" si="191"/>
        <v>00</v>
      </c>
      <c r="CU124" s="2">
        <f t="shared" ca="1" si="192"/>
        <v>0</v>
      </c>
      <c r="CV124" s="2">
        <f t="shared" ca="1" si="234"/>
        <v>0</v>
      </c>
      <c r="CW124" s="3" t="str">
        <f t="shared" ca="1" si="193"/>
        <v/>
      </c>
      <c r="CX124" s="2" t="str">
        <f t="shared" ca="1" si="194"/>
        <v>00</v>
      </c>
      <c r="CY124" s="2">
        <f t="shared" ca="1" si="195"/>
        <v>0</v>
      </c>
      <c r="CZ124" s="2">
        <f t="shared" ca="1" si="235"/>
        <v>0</v>
      </c>
      <c r="DA124" s="3" t="str">
        <f t="shared" ca="1" si="196"/>
        <v/>
      </c>
      <c r="DB124" s="2" t="str">
        <f t="shared" ca="1" si="197"/>
        <v>00</v>
      </c>
      <c r="DC124" s="2">
        <f t="shared" ca="1" si="198"/>
        <v>0</v>
      </c>
      <c r="DD124" s="2">
        <f t="shared" ca="1" si="236"/>
        <v>0</v>
      </c>
      <c r="DE124" s="3" t="str">
        <f t="shared" ca="1" si="199"/>
        <v/>
      </c>
      <c r="DF124" s="2" t="str">
        <f t="shared" ca="1" si="200"/>
        <v>00</v>
      </c>
      <c r="DG124" s="2">
        <f t="shared" ca="1" si="201"/>
        <v>0</v>
      </c>
      <c r="DH124" s="2">
        <f t="shared" ca="1" si="237"/>
        <v>0</v>
      </c>
      <c r="DI124" s="3" t="str">
        <f t="shared" ca="1" si="202"/>
        <v/>
      </c>
      <c r="DJ124" s="2" t="str">
        <f t="shared" ca="1" si="203"/>
        <v>00</v>
      </c>
      <c r="DK124" s="2">
        <f t="shared" ca="1" si="204"/>
        <v>0</v>
      </c>
      <c r="DL124" s="2">
        <f t="shared" ca="1" si="238"/>
        <v>0</v>
      </c>
      <c r="DM124" s="3" t="str">
        <f t="shared" ca="1" si="205"/>
        <v/>
      </c>
      <c r="DN124" s="2" t="str">
        <f t="shared" ca="1" si="206"/>
        <v>00</v>
      </c>
      <c r="DO124" s="2">
        <f t="shared" ca="1" si="207"/>
        <v>0</v>
      </c>
      <c r="DP124" s="2">
        <f t="shared" ca="1" si="239"/>
        <v>0</v>
      </c>
      <c r="DQ124" s="70" t="b">
        <f t="shared" ca="1" si="208"/>
        <v>0</v>
      </c>
      <c r="DR124" s="70" t="b">
        <f t="shared" ca="1" si="209"/>
        <v>0</v>
      </c>
    </row>
    <row r="125" spans="1:122" x14ac:dyDescent="0.35">
      <c r="A125" s="9"/>
      <c r="B125" s="2" t="str">
        <f t="shared" ca="1" si="210"/>
        <v>80040EEE</v>
      </c>
      <c r="C125" s="80">
        <f t="shared" ca="1" si="211"/>
        <v>1</v>
      </c>
      <c r="D125" s="66"/>
      <c r="E125" s="66" t="str">
        <f t="shared" ca="1" si="120"/>
        <v/>
      </c>
      <c r="F125" s="66" t="str">
        <f t="shared" ca="1" si="121"/>
        <v>00</v>
      </c>
      <c r="G125" s="66">
        <f t="shared" ca="1" si="122"/>
        <v>0</v>
      </c>
      <c r="H125" s="66">
        <f t="shared" ca="1" si="123"/>
        <v>0</v>
      </c>
      <c r="I125" s="3" t="str">
        <f t="shared" ca="1" si="124"/>
        <v/>
      </c>
      <c r="J125" s="2" t="str">
        <f t="shared" ca="1" si="125"/>
        <v>00</v>
      </c>
      <c r="K125" s="2">
        <f t="shared" ca="1" si="126"/>
        <v>0</v>
      </c>
      <c r="L125" s="2">
        <f t="shared" ca="1" si="212"/>
        <v>0</v>
      </c>
      <c r="M125" s="3" t="str">
        <f t="shared" ca="1" si="127"/>
        <v/>
      </c>
      <c r="N125" s="2" t="str">
        <f t="shared" ca="1" si="128"/>
        <v>00</v>
      </c>
      <c r="O125" s="2">
        <f t="shared" ca="1" si="129"/>
        <v>0</v>
      </c>
      <c r="P125" s="2">
        <f t="shared" ca="1" si="213"/>
        <v>0</v>
      </c>
      <c r="Q125" s="3" t="str">
        <f t="shared" ca="1" si="130"/>
        <v/>
      </c>
      <c r="R125" s="2" t="str">
        <f t="shared" ca="1" si="131"/>
        <v>00</v>
      </c>
      <c r="S125" s="2">
        <f t="shared" ca="1" si="132"/>
        <v>0</v>
      </c>
      <c r="T125" s="2">
        <f t="shared" ca="1" si="214"/>
        <v>0</v>
      </c>
      <c r="U125" s="3" t="str">
        <f t="shared" ca="1" si="133"/>
        <v/>
      </c>
      <c r="V125" s="2" t="str">
        <f t="shared" ca="1" si="134"/>
        <v>00</v>
      </c>
      <c r="W125" s="2">
        <f t="shared" ca="1" si="135"/>
        <v>0</v>
      </c>
      <c r="X125" s="2">
        <f t="shared" ca="1" si="215"/>
        <v>0</v>
      </c>
      <c r="Y125" s="3" t="str">
        <f t="shared" ca="1" si="136"/>
        <v/>
      </c>
      <c r="Z125" s="2" t="str">
        <f t="shared" ca="1" si="137"/>
        <v>00</v>
      </c>
      <c r="AA125" s="2">
        <f t="shared" ca="1" si="138"/>
        <v>0</v>
      </c>
      <c r="AB125" s="2">
        <f t="shared" ca="1" si="216"/>
        <v>0</v>
      </c>
      <c r="AC125" s="3" t="str">
        <f t="shared" ca="1" si="139"/>
        <v/>
      </c>
      <c r="AD125" s="2" t="str">
        <f t="shared" ca="1" si="140"/>
        <v>00</v>
      </c>
      <c r="AE125" s="2">
        <f t="shared" ca="1" si="141"/>
        <v>0</v>
      </c>
      <c r="AF125" s="2">
        <f t="shared" ca="1" si="217"/>
        <v>0</v>
      </c>
      <c r="AG125" s="3" t="str">
        <f t="shared" ca="1" si="142"/>
        <v/>
      </c>
      <c r="AH125" s="2" t="str">
        <f t="shared" ca="1" si="143"/>
        <v>00</v>
      </c>
      <c r="AI125" s="2">
        <f t="shared" ca="1" si="144"/>
        <v>0</v>
      </c>
      <c r="AJ125" s="2">
        <f t="shared" ca="1" si="218"/>
        <v>0</v>
      </c>
      <c r="AK125" s="3" t="str">
        <f t="shared" ca="1" si="145"/>
        <v/>
      </c>
      <c r="AL125" s="2" t="str">
        <f t="shared" ca="1" si="146"/>
        <v>00</v>
      </c>
      <c r="AM125" s="2">
        <f t="shared" ca="1" si="147"/>
        <v>0</v>
      </c>
      <c r="AN125" s="2">
        <f t="shared" ca="1" si="219"/>
        <v>0</v>
      </c>
      <c r="AO125" s="3" t="str">
        <f t="shared" ca="1" si="148"/>
        <v/>
      </c>
      <c r="AP125" s="2" t="str">
        <f t="shared" ca="1" si="149"/>
        <v>00</v>
      </c>
      <c r="AQ125" s="2">
        <f t="shared" ca="1" si="150"/>
        <v>0</v>
      </c>
      <c r="AR125" s="2">
        <f t="shared" ca="1" si="220"/>
        <v>0</v>
      </c>
      <c r="AS125" s="3" t="str">
        <f t="shared" ca="1" si="151"/>
        <v/>
      </c>
      <c r="AT125" s="2" t="str">
        <f t="shared" ca="1" si="152"/>
        <v>00</v>
      </c>
      <c r="AU125" s="2">
        <f t="shared" ca="1" si="153"/>
        <v>0</v>
      </c>
      <c r="AV125" s="2">
        <f t="shared" ca="1" si="221"/>
        <v>0</v>
      </c>
      <c r="AW125" s="3" t="str">
        <f t="shared" ca="1" si="154"/>
        <v/>
      </c>
      <c r="AX125" s="2" t="str">
        <f t="shared" ca="1" si="155"/>
        <v>00</v>
      </c>
      <c r="AY125" s="2">
        <f t="shared" ca="1" si="156"/>
        <v>0</v>
      </c>
      <c r="AZ125" s="2">
        <f t="shared" ca="1" si="222"/>
        <v>0</v>
      </c>
      <c r="BA125" s="3" t="str">
        <f t="shared" ca="1" si="157"/>
        <v/>
      </c>
      <c r="BB125" s="2" t="str">
        <f t="shared" ca="1" si="158"/>
        <v>00</v>
      </c>
      <c r="BC125" s="2">
        <f t="shared" ca="1" si="159"/>
        <v>0</v>
      </c>
      <c r="BD125" s="2">
        <f t="shared" ca="1" si="223"/>
        <v>0</v>
      </c>
      <c r="BE125" s="3" t="str">
        <f t="shared" ca="1" si="160"/>
        <v/>
      </c>
      <c r="BF125" s="2" t="str">
        <f t="shared" ca="1" si="161"/>
        <v>00</v>
      </c>
      <c r="BG125" s="2">
        <f t="shared" ca="1" si="162"/>
        <v>0</v>
      </c>
      <c r="BH125" s="2">
        <f t="shared" ca="1" si="224"/>
        <v>0</v>
      </c>
      <c r="BI125" s="3" t="str">
        <f t="shared" ca="1" si="163"/>
        <v/>
      </c>
      <c r="BJ125" s="2" t="str">
        <f t="shared" ca="1" si="164"/>
        <v>00</v>
      </c>
      <c r="BK125" s="2">
        <f t="shared" ca="1" si="165"/>
        <v>0</v>
      </c>
      <c r="BL125" s="2">
        <f t="shared" ca="1" si="225"/>
        <v>0</v>
      </c>
      <c r="BM125" s="3" t="str">
        <f t="shared" ca="1" si="166"/>
        <v/>
      </c>
      <c r="BN125" s="2" t="str">
        <f t="shared" ca="1" si="167"/>
        <v>00</v>
      </c>
      <c r="BO125" s="2">
        <f t="shared" ca="1" si="168"/>
        <v>0</v>
      </c>
      <c r="BP125" s="2">
        <f t="shared" ca="1" si="226"/>
        <v>0</v>
      </c>
      <c r="BQ125" s="3" t="str">
        <f t="shared" ca="1" si="169"/>
        <v/>
      </c>
      <c r="BR125" s="2" t="str">
        <f t="shared" ca="1" si="170"/>
        <v>00</v>
      </c>
      <c r="BS125" s="2">
        <f t="shared" ca="1" si="171"/>
        <v>0</v>
      </c>
      <c r="BT125" s="2">
        <f t="shared" ca="1" si="227"/>
        <v>0</v>
      </c>
      <c r="BU125" s="3" t="str">
        <f t="shared" ca="1" si="172"/>
        <v/>
      </c>
      <c r="BV125" s="2" t="str">
        <f t="shared" ca="1" si="173"/>
        <v>00</v>
      </c>
      <c r="BW125" s="2">
        <f t="shared" ca="1" si="174"/>
        <v>0</v>
      </c>
      <c r="BX125" s="2">
        <f t="shared" ca="1" si="228"/>
        <v>0</v>
      </c>
      <c r="BY125" s="3" t="str">
        <f t="shared" ca="1" si="175"/>
        <v/>
      </c>
      <c r="BZ125" s="2" t="str">
        <f t="shared" ca="1" si="176"/>
        <v>00</v>
      </c>
      <c r="CA125" s="2">
        <f t="shared" ca="1" si="177"/>
        <v>0</v>
      </c>
      <c r="CB125" s="2">
        <f t="shared" ca="1" si="229"/>
        <v>0</v>
      </c>
      <c r="CC125" s="3" t="str">
        <f t="shared" ca="1" si="178"/>
        <v/>
      </c>
      <c r="CD125" s="2" t="str">
        <f t="shared" ca="1" si="179"/>
        <v>00</v>
      </c>
      <c r="CE125" s="2">
        <f t="shared" ca="1" si="180"/>
        <v>0</v>
      </c>
      <c r="CF125" s="2">
        <f t="shared" ca="1" si="230"/>
        <v>0</v>
      </c>
      <c r="CG125" s="3" t="str">
        <f t="shared" ca="1" si="181"/>
        <v/>
      </c>
      <c r="CH125" s="2" t="str">
        <f t="shared" ca="1" si="182"/>
        <v>00</v>
      </c>
      <c r="CI125" s="2">
        <f t="shared" ca="1" si="183"/>
        <v>0</v>
      </c>
      <c r="CJ125" s="2">
        <f t="shared" ca="1" si="231"/>
        <v>0</v>
      </c>
      <c r="CK125" s="3" t="str">
        <f t="shared" ca="1" si="184"/>
        <v/>
      </c>
      <c r="CL125" s="2" t="str">
        <f t="shared" ca="1" si="185"/>
        <v>00</v>
      </c>
      <c r="CM125" s="2">
        <f t="shared" ca="1" si="186"/>
        <v>0</v>
      </c>
      <c r="CN125" s="2">
        <f t="shared" ca="1" si="232"/>
        <v>0</v>
      </c>
      <c r="CO125" s="3" t="str">
        <f t="shared" ca="1" si="187"/>
        <v/>
      </c>
      <c r="CP125" s="2" t="str">
        <f t="shared" ca="1" si="188"/>
        <v>00</v>
      </c>
      <c r="CQ125" s="2">
        <f t="shared" ca="1" si="189"/>
        <v>0</v>
      </c>
      <c r="CR125" s="2">
        <f t="shared" ca="1" si="233"/>
        <v>0</v>
      </c>
      <c r="CS125" s="3" t="str">
        <f t="shared" ca="1" si="190"/>
        <v/>
      </c>
      <c r="CT125" s="2" t="str">
        <f t="shared" ca="1" si="191"/>
        <v>00</v>
      </c>
      <c r="CU125" s="2">
        <f t="shared" ca="1" si="192"/>
        <v>0</v>
      </c>
      <c r="CV125" s="2">
        <f t="shared" ca="1" si="234"/>
        <v>0</v>
      </c>
      <c r="CW125" s="3" t="str">
        <f t="shared" ca="1" si="193"/>
        <v/>
      </c>
      <c r="CX125" s="2" t="str">
        <f t="shared" ca="1" si="194"/>
        <v>00</v>
      </c>
      <c r="CY125" s="2">
        <f t="shared" ca="1" si="195"/>
        <v>0</v>
      </c>
      <c r="CZ125" s="2">
        <f t="shared" ca="1" si="235"/>
        <v>0</v>
      </c>
      <c r="DA125" s="3" t="str">
        <f t="shared" ca="1" si="196"/>
        <v/>
      </c>
      <c r="DB125" s="2" t="str">
        <f t="shared" ca="1" si="197"/>
        <v>00</v>
      </c>
      <c r="DC125" s="2">
        <f t="shared" ca="1" si="198"/>
        <v>0</v>
      </c>
      <c r="DD125" s="2">
        <f t="shared" ca="1" si="236"/>
        <v>0</v>
      </c>
      <c r="DE125" s="3" t="str">
        <f t="shared" ca="1" si="199"/>
        <v/>
      </c>
      <c r="DF125" s="2" t="str">
        <f t="shared" ca="1" si="200"/>
        <v>00</v>
      </c>
      <c r="DG125" s="2">
        <f t="shared" ca="1" si="201"/>
        <v>0</v>
      </c>
      <c r="DH125" s="2">
        <f t="shared" ca="1" si="237"/>
        <v>0</v>
      </c>
      <c r="DI125" s="3" t="str">
        <f t="shared" ca="1" si="202"/>
        <v/>
      </c>
      <c r="DJ125" s="2" t="str">
        <f t="shared" ca="1" si="203"/>
        <v>00</v>
      </c>
      <c r="DK125" s="2">
        <f t="shared" ca="1" si="204"/>
        <v>0</v>
      </c>
      <c r="DL125" s="2">
        <f t="shared" ca="1" si="238"/>
        <v>0</v>
      </c>
      <c r="DM125" s="3" t="str">
        <f t="shared" ca="1" si="205"/>
        <v/>
      </c>
      <c r="DN125" s="2" t="str">
        <f t="shared" ca="1" si="206"/>
        <v>00</v>
      </c>
      <c r="DO125" s="2">
        <f t="shared" ca="1" si="207"/>
        <v>0</v>
      </c>
      <c r="DP125" s="2">
        <f t="shared" ca="1" si="239"/>
        <v>0</v>
      </c>
      <c r="DQ125" s="70" t="b">
        <f t="shared" ca="1" si="208"/>
        <v>0</v>
      </c>
      <c r="DR125" s="70" t="b">
        <f t="shared" ca="1" si="209"/>
        <v>0</v>
      </c>
    </row>
    <row r="126" spans="1:122" x14ac:dyDescent="0.35">
      <c r="A126" s="9"/>
      <c r="B126" s="2" t="str">
        <f t="shared" ca="1" si="210"/>
        <v>80040EEF</v>
      </c>
      <c r="C126" s="80">
        <f t="shared" ca="1" si="211"/>
        <v>1</v>
      </c>
      <c r="D126" s="66"/>
      <c r="E126" s="66" t="str">
        <f t="shared" ca="1" si="120"/>
        <v/>
      </c>
      <c r="F126" s="66" t="str">
        <f t="shared" ca="1" si="121"/>
        <v>00</v>
      </c>
      <c r="G126" s="66">
        <f t="shared" ca="1" si="122"/>
        <v>0</v>
      </c>
      <c r="H126" s="66">
        <f t="shared" ca="1" si="123"/>
        <v>0</v>
      </c>
      <c r="I126" s="3" t="str">
        <f t="shared" ca="1" si="124"/>
        <v/>
      </c>
      <c r="J126" s="2" t="str">
        <f t="shared" ca="1" si="125"/>
        <v>00</v>
      </c>
      <c r="K126" s="2">
        <f t="shared" ca="1" si="126"/>
        <v>0</v>
      </c>
      <c r="L126" s="2">
        <f t="shared" ca="1" si="212"/>
        <v>0</v>
      </c>
      <c r="M126" s="3" t="str">
        <f t="shared" ca="1" si="127"/>
        <v/>
      </c>
      <c r="N126" s="2" t="str">
        <f t="shared" ca="1" si="128"/>
        <v>00</v>
      </c>
      <c r="O126" s="2">
        <f t="shared" ca="1" si="129"/>
        <v>0</v>
      </c>
      <c r="P126" s="2">
        <f t="shared" ca="1" si="213"/>
        <v>0</v>
      </c>
      <c r="Q126" s="3" t="str">
        <f t="shared" ca="1" si="130"/>
        <v/>
      </c>
      <c r="R126" s="2" t="str">
        <f t="shared" ca="1" si="131"/>
        <v>00</v>
      </c>
      <c r="S126" s="2">
        <f t="shared" ca="1" si="132"/>
        <v>0</v>
      </c>
      <c r="T126" s="2">
        <f t="shared" ca="1" si="214"/>
        <v>0</v>
      </c>
      <c r="U126" s="3" t="str">
        <f t="shared" ca="1" si="133"/>
        <v/>
      </c>
      <c r="V126" s="2" t="str">
        <f t="shared" ca="1" si="134"/>
        <v>00</v>
      </c>
      <c r="W126" s="2">
        <f t="shared" ca="1" si="135"/>
        <v>0</v>
      </c>
      <c r="X126" s="2">
        <f t="shared" ca="1" si="215"/>
        <v>0</v>
      </c>
      <c r="Y126" s="3" t="str">
        <f t="shared" ca="1" si="136"/>
        <v/>
      </c>
      <c r="Z126" s="2" t="str">
        <f t="shared" ca="1" si="137"/>
        <v>00</v>
      </c>
      <c r="AA126" s="2">
        <f t="shared" ca="1" si="138"/>
        <v>0</v>
      </c>
      <c r="AB126" s="2">
        <f t="shared" ca="1" si="216"/>
        <v>0</v>
      </c>
      <c r="AC126" s="3" t="str">
        <f t="shared" ca="1" si="139"/>
        <v/>
      </c>
      <c r="AD126" s="2" t="str">
        <f t="shared" ca="1" si="140"/>
        <v>00</v>
      </c>
      <c r="AE126" s="2">
        <f t="shared" ca="1" si="141"/>
        <v>0</v>
      </c>
      <c r="AF126" s="2">
        <f t="shared" ca="1" si="217"/>
        <v>0</v>
      </c>
      <c r="AG126" s="3" t="str">
        <f t="shared" ca="1" si="142"/>
        <v/>
      </c>
      <c r="AH126" s="2" t="str">
        <f t="shared" ca="1" si="143"/>
        <v>00</v>
      </c>
      <c r="AI126" s="2">
        <f t="shared" ca="1" si="144"/>
        <v>0</v>
      </c>
      <c r="AJ126" s="2">
        <f t="shared" ca="1" si="218"/>
        <v>0</v>
      </c>
      <c r="AK126" s="3" t="str">
        <f t="shared" ca="1" si="145"/>
        <v/>
      </c>
      <c r="AL126" s="2" t="str">
        <f t="shared" ca="1" si="146"/>
        <v>00</v>
      </c>
      <c r="AM126" s="2">
        <f t="shared" ca="1" si="147"/>
        <v>0</v>
      </c>
      <c r="AN126" s="2">
        <f t="shared" ca="1" si="219"/>
        <v>0</v>
      </c>
      <c r="AO126" s="3" t="str">
        <f t="shared" ca="1" si="148"/>
        <v/>
      </c>
      <c r="AP126" s="2" t="str">
        <f t="shared" ca="1" si="149"/>
        <v>00</v>
      </c>
      <c r="AQ126" s="2">
        <f t="shared" ca="1" si="150"/>
        <v>0</v>
      </c>
      <c r="AR126" s="2">
        <f t="shared" ca="1" si="220"/>
        <v>0</v>
      </c>
      <c r="AS126" s="3" t="str">
        <f t="shared" ca="1" si="151"/>
        <v/>
      </c>
      <c r="AT126" s="2" t="str">
        <f t="shared" ca="1" si="152"/>
        <v>00</v>
      </c>
      <c r="AU126" s="2">
        <f t="shared" ca="1" si="153"/>
        <v>0</v>
      </c>
      <c r="AV126" s="2">
        <f t="shared" ca="1" si="221"/>
        <v>0</v>
      </c>
      <c r="AW126" s="3" t="str">
        <f t="shared" ca="1" si="154"/>
        <v/>
      </c>
      <c r="AX126" s="2" t="str">
        <f t="shared" ca="1" si="155"/>
        <v>00</v>
      </c>
      <c r="AY126" s="2">
        <f t="shared" ca="1" si="156"/>
        <v>0</v>
      </c>
      <c r="AZ126" s="2">
        <f t="shared" ca="1" si="222"/>
        <v>0</v>
      </c>
      <c r="BA126" s="3" t="str">
        <f t="shared" ca="1" si="157"/>
        <v/>
      </c>
      <c r="BB126" s="2" t="str">
        <f t="shared" ca="1" si="158"/>
        <v>00</v>
      </c>
      <c r="BC126" s="2">
        <f t="shared" ca="1" si="159"/>
        <v>0</v>
      </c>
      <c r="BD126" s="2">
        <f t="shared" ca="1" si="223"/>
        <v>0</v>
      </c>
      <c r="BE126" s="3" t="str">
        <f t="shared" ca="1" si="160"/>
        <v/>
      </c>
      <c r="BF126" s="2" t="str">
        <f t="shared" ca="1" si="161"/>
        <v>00</v>
      </c>
      <c r="BG126" s="2">
        <f t="shared" ca="1" si="162"/>
        <v>0</v>
      </c>
      <c r="BH126" s="2">
        <f t="shared" ca="1" si="224"/>
        <v>0</v>
      </c>
      <c r="BI126" s="3" t="str">
        <f t="shared" ca="1" si="163"/>
        <v/>
      </c>
      <c r="BJ126" s="2" t="str">
        <f t="shared" ca="1" si="164"/>
        <v>00</v>
      </c>
      <c r="BK126" s="2">
        <f t="shared" ca="1" si="165"/>
        <v>0</v>
      </c>
      <c r="BL126" s="2">
        <f t="shared" ca="1" si="225"/>
        <v>0</v>
      </c>
      <c r="BM126" s="3" t="str">
        <f t="shared" ca="1" si="166"/>
        <v/>
      </c>
      <c r="BN126" s="2" t="str">
        <f t="shared" ca="1" si="167"/>
        <v>00</v>
      </c>
      <c r="BO126" s="2">
        <f t="shared" ca="1" si="168"/>
        <v>0</v>
      </c>
      <c r="BP126" s="2">
        <f t="shared" ca="1" si="226"/>
        <v>0</v>
      </c>
      <c r="BQ126" s="3" t="str">
        <f t="shared" ca="1" si="169"/>
        <v/>
      </c>
      <c r="BR126" s="2" t="str">
        <f t="shared" ca="1" si="170"/>
        <v>00</v>
      </c>
      <c r="BS126" s="2">
        <f t="shared" ca="1" si="171"/>
        <v>0</v>
      </c>
      <c r="BT126" s="2">
        <f t="shared" ca="1" si="227"/>
        <v>0</v>
      </c>
      <c r="BU126" s="3" t="str">
        <f t="shared" ca="1" si="172"/>
        <v/>
      </c>
      <c r="BV126" s="2" t="str">
        <f t="shared" ca="1" si="173"/>
        <v>00</v>
      </c>
      <c r="BW126" s="2">
        <f t="shared" ca="1" si="174"/>
        <v>0</v>
      </c>
      <c r="BX126" s="2">
        <f t="shared" ca="1" si="228"/>
        <v>0</v>
      </c>
      <c r="BY126" s="3" t="str">
        <f t="shared" ca="1" si="175"/>
        <v/>
      </c>
      <c r="BZ126" s="2" t="str">
        <f t="shared" ca="1" si="176"/>
        <v>00</v>
      </c>
      <c r="CA126" s="2">
        <f t="shared" ca="1" si="177"/>
        <v>0</v>
      </c>
      <c r="CB126" s="2">
        <f t="shared" ca="1" si="229"/>
        <v>0</v>
      </c>
      <c r="CC126" s="3" t="str">
        <f t="shared" ca="1" si="178"/>
        <v/>
      </c>
      <c r="CD126" s="2" t="str">
        <f t="shared" ca="1" si="179"/>
        <v>00</v>
      </c>
      <c r="CE126" s="2">
        <f t="shared" ca="1" si="180"/>
        <v>0</v>
      </c>
      <c r="CF126" s="2">
        <f t="shared" ca="1" si="230"/>
        <v>0</v>
      </c>
      <c r="CG126" s="3" t="str">
        <f t="shared" ca="1" si="181"/>
        <v/>
      </c>
      <c r="CH126" s="2" t="str">
        <f t="shared" ca="1" si="182"/>
        <v>00</v>
      </c>
      <c r="CI126" s="2">
        <f t="shared" ca="1" si="183"/>
        <v>0</v>
      </c>
      <c r="CJ126" s="2">
        <f t="shared" ca="1" si="231"/>
        <v>0</v>
      </c>
      <c r="CK126" s="3" t="str">
        <f t="shared" ca="1" si="184"/>
        <v/>
      </c>
      <c r="CL126" s="2" t="str">
        <f t="shared" ca="1" si="185"/>
        <v>00</v>
      </c>
      <c r="CM126" s="2">
        <f t="shared" ca="1" si="186"/>
        <v>0</v>
      </c>
      <c r="CN126" s="2">
        <f t="shared" ca="1" si="232"/>
        <v>0</v>
      </c>
      <c r="CO126" s="3" t="str">
        <f t="shared" ca="1" si="187"/>
        <v/>
      </c>
      <c r="CP126" s="2" t="str">
        <f t="shared" ca="1" si="188"/>
        <v>00</v>
      </c>
      <c r="CQ126" s="2">
        <f t="shared" ca="1" si="189"/>
        <v>0</v>
      </c>
      <c r="CR126" s="2">
        <f t="shared" ca="1" si="233"/>
        <v>0</v>
      </c>
      <c r="CS126" s="3" t="str">
        <f t="shared" ca="1" si="190"/>
        <v/>
      </c>
      <c r="CT126" s="2" t="str">
        <f t="shared" ca="1" si="191"/>
        <v>00</v>
      </c>
      <c r="CU126" s="2">
        <f t="shared" ca="1" si="192"/>
        <v>0</v>
      </c>
      <c r="CV126" s="2">
        <f t="shared" ca="1" si="234"/>
        <v>0</v>
      </c>
      <c r="CW126" s="3" t="str">
        <f t="shared" ca="1" si="193"/>
        <v/>
      </c>
      <c r="CX126" s="2" t="str">
        <f t="shared" ca="1" si="194"/>
        <v>00</v>
      </c>
      <c r="CY126" s="2">
        <f t="shared" ca="1" si="195"/>
        <v>0</v>
      </c>
      <c r="CZ126" s="2">
        <f t="shared" ca="1" si="235"/>
        <v>0</v>
      </c>
      <c r="DA126" s="3" t="str">
        <f t="shared" ca="1" si="196"/>
        <v/>
      </c>
      <c r="DB126" s="2" t="str">
        <f t="shared" ca="1" si="197"/>
        <v>00</v>
      </c>
      <c r="DC126" s="2">
        <f t="shared" ca="1" si="198"/>
        <v>0</v>
      </c>
      <c r="DD126" s="2">
        <f t="shared" ca="1" si="236"/>
        <v>0</v>
      </c>
      <c r="DE126" s="3" t="str">
        <f t="shared" ca="1" si="199"/>
        <v/>
      </c>
      <c r="DF126" s="2" t="str">
        <f t="shared" ca="1" si="200"/>
        <v>00</v>
      </c>
      <c r="DG126" s="2">
        <f t="shared" ca="1" si="201"/>
        <v>0</v>
      </c>
      <c r="DH126" s="2">
        <f t="shared" ca="1" si="237"/>
        <v>0</v>
      </c>
      <c r="DI126" s="3" t="str">
        <f t="shared" ca="1" si="202"/>
        <v/>
      </c>
      <c r="DJ126" s="2" t="str">
        <f t="shared" ca="1" si="203"/>
        <v>00</v>
      </c>
      <c r="DK126" s="2">
        <f t="shared" ca="1" si="204"/>
        <v>0</v>
      </c>
      <c r="DL126" s="2">
        <f t="shared" ca="1" si="238"/>
        <v>0</v>
      </c>
      <c r="DM126" s="3" t="str">
        <f t="shared" ca="1" si="205"/>
        <v/>
      </c>
      <c r="DN126" s="2" t="str">
        <f t="shared" ca="1" si="206"/>
        <v>00</v>
      </c>
      <c r="DO126" s="2">
        <f t="shared" ca="1" si="207"/>
        <v>0</v>
      </c>
      <c r="DP126" s="2">
        <f t="shared" ca="1" si="239"/>
        <v>0</v>
      </c>
      <c r="DQ126" s="70" t="b">
        <f t="shared" ca="1" si="208"/>
        <v>0</v>
      </c>
      <c r="DR126" s="70" t="b">
        <f t="shared" ca="1" si="209"/>
        <v>0</v>
      </c>
    </row>
    <row r="127" spans="1:122" x14ac:dyDescent="0.35">
      <c r="A127" s="9"/>
      <c r="B127" s="2" t="str">
        <f t="shared" ca="1" si="210"/>
        <v>80040EF0</v>
      </c>
      <c r="C127" s="80">
        <f t="shared" ca="1" si="211"/>
        <v>1</v>
      </c>
      <c r="D127" s="66"/>
      <c r="E127" s="66" t="str">
        <f t="shared" ca="1" si="120"/>
        <v/>
      </c>
      <c r="F127" s="66" t="str">
        <f t="shared" ca="1" si="121"/>
        <v>00</v>
      </c>
      <c r="G127" s="66">
        <f t="shared" ca="1" si="122"/>
        <v>0</v>
      </c>
      <c r="H127" s="66">
        <f t="shared" ca="1" si="123"/>
        <v>0</v>
      </c>
      <c r="I127" s="3" t="str">
        <f t="shared" ca="1" si="124"/>
        <v/>
      </c>
      <c r="J127" s="2" t="str">
        <f t="shared" ca="1" si="125"/>
        <v>00</v>
      </c>
      <c r="K127" s="2">
        <f t="shared" ca="1" si="126"/>
        <v>0</v>
      </c>
      <c r="L127" s="2">
        <f t="shared" ca="1" si="212"/>
        <v>0</v>
      </c>
      <c r="M127" s="3" t="str">
        <f t="shared" ca="1" si="127"/>
        <v/>
      </c>
      <c r="N127" s="2" t="str">
        <f t="shared" ca="1" si="128"/>
        <v>00</v>
      </c>
      <c r="O127" s="2">
        <f t="shared" ca="1" si="129"/>
        <v>0</v>
      </c>
      <c r="P127" s="2">
        <f t="shared" ca="1" si="213"/>
        <v>0</v>
      </c>
      <c r="Q127" s="3" t="str">
        <f t="shared" ca="1" si="130"/>
        <v/>
      </c>
      <c r="R127" s="2" t="str">
        <f t="shared" ca="1" si="131"/>
        <v>00</v>
      </c>
      <c r="S127" s="2">
        <f t="shared" ca="1" si="132"/>
        <v>0</v>
      </c>
      <c r="T127" s="2">
        <f t="shared" ca="1" si="214"/>
        <v>0</v>
      </c>
      <c r="U127" s="3" t="str">
        <f t="shared" ca="1" si="133"/>
        <v/>
      </c>
      <c r="V127" s="2" t="str">
        <f t="shared" ca="1" si="134"/>
        <v>00</v>
      </c>
      <c r="W127" s="2">
        <f t="shared" ca="1" si="135"/>
        <v>0</v>
      </c>
      <c r="X127" s="2">
        <f t="shared" ca="1" si="215"/>
        <v>0</v>
      </c>
      <c r="Y127" s="3" t="str">
        <f t="shared" ca="1" si="136"/>
        <v/>
      </c>
      <c r="Z127" s="2" t="str">
        <f t="shared" ca="1" si="137"/>
        <v>00</v>
      </c>
      <c r="AA127" s="2">
        <f t="shared" ca="1" si="138"/>
        <v>0</v>
      </c>
      <c r="AB127" s="2">
        <f t="shared" ca="1" si="216"/>
        <v>0</v>
      </c>
      <c r="AC127" s="3" t="str">
        <f t="shared" ca="1" si="139"/>
        <v/>
      </c>
      <c r="AD127" s="2" t="str">
        <f t="shared" ca="1" si="140"/>
        <v>00</v>
      </c>
      <c r="AE127" s="2">
        <f t="shared" ca="1" si="141"/>
        <v>0</v>
      </c>
      <c r="AF127" s="2">
        <f t="shared" ca="1" si="217"/>
        <v>0</v>
      </c>
      <c r="AG127" s="3" t="str">
        <f t="shared" ca="1" si="142"/>
        <v/>
      </c>
      <c r="AH127" s="2" t="str">
        <f t="shared" ca="1" si="143"/>
        <v>00</v>
      </c>
      <c r="AI127" s="2">
        <f t="shared" ca="1" si="144"/>
        <v>0</v>
      </c>
      <c r="AJ127" s="2">
        <f t="shared" ca="1" si="218"/>
        <v>0</v>
      </c>
      <c r="AK127" s="3" t="str">
        <f t="shared" ca="1" si="145"/>
        <v/>
      </c>
      <c r="AL127" s="2" t="str">
        <f t="shared" ca="1" si="146"/>
        <v>00</v>
      </c>
      <c r="AM127" s="2">
        <f t="shared" ca="1" si="147"/>
        <v>0</v>
      </c>
      <c r="AN127" s="2">
        <f t="shared" ca="1" si="219"/>
        <v>0</v>
      </c>
      <c r="AO127" s="3" t="str">
        <f t="shared" ca="1" si="148"/>
        <v/>
      </c>
      <c r="AP127" s="2" t="str">
        <f t="shared" ca="1" si="149"/>
        <v>00</v>
      </c>
      <c r="AQ127" s="2">
        <f t="shared" ca="1" si="150"/>
        <v>0</v>
      </c>
      <c r="AR127" s="2">
        <f t="shared" ca="1" si="220"/>
        <v>0</v>
      </c>
      <c r="AS127" s="3" t="str">
        <f t="shared" ca="1" si="151"/>
        <v/>
      </c>
      <c r="AT127" s="2" t="str">
        <f t="shared" ca="1" si="152"/>
        <v>00</v>
      </c>
      <c r="AU127" s="2">
        <f t="shared" ca="1" si="153"/>
        <v>0</v>
      </c>
      <c r="AV127" s="2">
        <f t="shared" ca="1" si="221"/>
        <v>0</v>
      </c>
      <c r="AW127" s="3" t="str">
        <f t="shared" ca="1" si="154"/>
        <v/>
      </c>
      <c r="AX127" s="2" t="str">
        <f t="shared" ca="1" si="155"/>
        <v>00</v>
      </c>
      <c r="AY127" s="2">
        <f t="shared" ca="1" si="156"/>
        <v>0</v>
      </c>
      <c r="AZ127" s="2">
        <f t="shared" ca="1" si="222"/>
        <v>0</v>
      </c>
      <c r="BA127" s="3" t="str">
        <f t="shared" ca="1" si="157"/>
        <v/>
      </c>
      <c r="BB127" s="2" t="str">
        <f t="shared" ca="1" si="158"/>
        <v>00</v>
      </c>
      <c r="BC127" s="2">
        <f t="shared" ca="1" si="159"/>
        <v>0</v>
      </c>
      <c r="BD127" s="2">
        <f t="shared" ca="1" si="223"/>
        <v>0</v>
      </c>
      <c r="BE127" s="3" t="str">
        <f t="shared" ca="1" si="160"/>
        <v/>
      </c>
      <c r="BF127" s="2" t="str">
        <f t="shared" ca="1" si="161"/>
        <v>00</v>
      </c>
      <c r="BG127" s="2">
        <f t="shared" ca="1" si="162"/>
        <v>0</v>
      </c>
      <c r="BH127" s="2">
        <f t="shared" ca="1" si="224"/>
        <v>0</v>
      </c>
      <c r="BI127" s="3" t="str">
        <f t="shared" ca="1" si="163"/>
        <v/>
      </c>
      <c r="BJ127" s="2" t="str">
        <f t="shared" ca="1" si="164"/>
        <v>00</v>
      </c>
      <c r="BK127" s="2">
        <f t="shared" ca="1" si="165"/>
        <v>0</v>
      </c>
      <c r="BL127" s="2">
        <f t="shared" ca="1" si="225"/>
        <v>0</v>
      </c>
      <c r="BM127" s="3" t="str">
        <f t="shared" ca="1" si="166"/>
        <v/>
      </c>
      <c r="BN127" s="2" t="str">
        <f t="shared" ca="1" si="167"/>
        <v>00</v>
      </c>
      <c r="BO127" s="2">
        <f t="shared" ca="1" si="168"/>
        <v>0</v>
      </c>
      <c r="BP127" s="2">
        <f t="shared" ca="1" si="226"/>
        <v>0</v>
      </c>
      <c r="BQ127" s="3" t="str">
        <f t="shared" ca="1" si="169"/>
        <v/>
      </c>
      <c r="BR127" s="2" t="str">
        <f t="shared" ca="1" si="170"/>
        <v>00</v>
      </c>
      <c r="BS127" s="2">
        <f t="shared" ca="1" si="171"/>
        <v>0</v>
      </c>
      <c r="BT127" s="2">
        <f t="shared" ca="1" si="227"/>
        <v>0</v>
      </c>
      <c r="BU127" s="3" t="str">
        <f t="shared" ca="1" si="172"/>
        <v/>
      </c>
      <c r="BV127" s="2" t="str">
        <f t="shared" ca="1" si="173"/>
        <v>00</v>
      </c>
      <c r="BW127" s="2">
        <f t="shared" ca="1" si="174"/>
        <v>0</v>
      </c>
      <c r="BX127" s="2">
        <f t="shared" ca="1" si="228"/>
        <v>0</v>
      </c>
      <c r="BY127" s="3" t="str">
        <f t="shared" ca="1" si="175"/>
        <v/>
      </c>
      <c r="BZ127" s="2" t="str">
        <f t="shared" ca="1" si="176"/>
        <v>00</v>
      </c>
      <c r="CA127" s="2">
        <f t="shared" ca="1" si="177"/>
        <v>0</v>
      </c>
      <c r="CB127" s="2">
        <f t="shared" ca="1" si="229"/>
        <v>0</v>
      </c>
      <c r="CC127" s="3" t="str">
        <f t="shared" ca="1" si="178"/>
        <v/>
      </c>
      <c r="CD127" s="2" t="str">
        <f t="shared" ca="1" si="179"/>
        <v>00</v>
      </c>
      <c r="CE127" s="2">
        <f t="shared" ca="1" si="180"/>
        <v>0</v>
      </c>
      <c r="CF127" s="2">
        <f t="shared" ca="1" si="230"/>
        <v>0</v>
      </c>
      <c r="CG127" s="3" t="str">
        <f t="shared" ca="1" si="181"/>
        <v/>
      </c>
      <c r="CH127" s="2" t="str">
        <f t="shared" ca="1" si="182"/>
        <v>00</v>
      </c>
      <c r="CI127" s="2">
        <f t="shared" ca="1" si="183"/>
        <v>0</v>
      </c>
      <c r="CJ127" s="2">
        <f t="shared" ca="1" si="231"/>
        <v>0</v>
      </c>
      <c r="CK127" s="3" t="str">
        <f t="shared" ca="1" si="184"/>
        <v/>
      </c>
      <c r="CL127" s="2" t="str">
        <f t="shared" ca="1" si="185"/>
        <v>00</v>
      </c>
      <c r="CM127" s="2">
        <f t="shared" ca="1" si="186"/>
        <v>0</v>
      </c>
      <c r="CN127" s="2">
        <f t="shared" ca="1" si="232"/>
        <v>0</v>
      </c>
      <c r="CO127" s="3" t="str">
        <f t="shared" ca="1" si="187"/>
        <v/>
      </c>
      <c r="CP127" s="2" t="str">
        <f t="shared" ca="1" si="188"/>
        <v>00</v>
      </c>
      <c r="CQ127" s="2">
        <f t="shared" ca="1" si="189"/>
        <v>0</v>
      </c>
      <c r="CR127" s="2">
        <f t="shared" ca="1" si="233"/>
        <v>0</v>
      </c>
      <c r="CS127" s="3" t="str">
        <f t="shared" ca="1" si="190"/>
        <v/>
      </c>
      <c r="CT127" s="2" t="str">
        <f t="shared" ca="1" si="191"/>
        <v>00</v>
      </c>
      <c r="CU127" s="2">
        <f t="shared" ca="1" si="192"/>
        <v>0</v>
      </c>
      <c r="CV127" s="2">
        <f t="shared" ca="1" si="234"/>
        <v>0</v>
      </c>
      <c r="CW127" s="3" t="str">
        <f t="shared" ca="1" si="193"/>
        <v/>
      </c>
      <c r="CX127" s="2" t="str">
        <f t="shared" ca="1" si="194"/>
        <v>00</v>
      </c>
      <c r="CY127" s="2">
        <f t="shared" ca="1" si="195"/>
        <v>0</v>
      </c>
      <c r="CZ127" s="2">
        <f t="shared" ca="1" si="235"/>
        <v>0</v>
      </c>
      <c r="DA127" s="3" t="str">
        <f t="shared" ca="1" si="196"/>
        <v/>
      </c>
      <c r="DB127" s="2" t="str">
        <f t="shared" ca="1" si="197"/>
        <v>00</v>
      </c>
      <c r="DC127" s="2">
        <f t="shared" ca="1" si="198"/>
        <v>0</v>
      </c>
      <c r="DD127" s="2">
        <f t="shared" ca="1" si="236"/>
        <v>0</v>
      </c>
      <c r="DE127" s="3" t="str">
        <f t="shared" ca="1" si="199"/>
        <v/>
      </c>
      <c r="DF127" s="2" t="str">
        <f t="shared" ca="1" si="200"/>
        <v>00</v>
      </c>
      <c r="DG127" s="2">
        <f t="shared" ca="1" si="201"/>
        <v>0</v>
      </c>
      <c r="DH127" s="2">
        <f t="shared" ca="1" si="237"/>
        <v>0</v>
      </c>
      <c r="DI127" s="3" t="str">
        <f t="shared" ca="1" si="202"/>
        <v/>
      </c>
      <c r="DJ127" s="2" t="str">
        <f t="shared" ca="1" si="203"/>
        <v>00</v>
      </c>
      <c r="DK127" s="2">
        <f t="shared" ca="1" si="204"/>
        <v>0</v>
      </c>
      <c r="DL127" s="2">
        <f t="shared" ca="1" si="238"/>
        <v>0</v>
      </c>
      <c r="DM127" s="3" t="str">
        <f t="shared" ca="1" si="205"/>
        <v/>
      </c>
      <c r="DN127" s="2" t="str">
        <f t="shared" ca="1" si="206"/>
        <v>00</v>
      </c>
      <c r="DO127" s="2">
        <f t="shared" ca="1" si="207"/>
        <v>0</v>
      </c>
      <c r="DP127" s="2">
        <f t="shared" ca="1" si="239"/>
        <v>0</v>
      </c>
      <c r="DQ127" s="70" t="b">
        <f t="shared" ca="1" si="208"/>
        <v>0</v>
      </c>
      <c r="DR127" s="70" t="b">
        <f t="shared" ca="1" si="209"/>
        <v>0</v>
      </c>
    </row>
    <row r="128" spans="1:122" x14ac:dyDescent="0.35">
      <c r="A128" s="9"/>
      <c r="B128" s="2" t="str">
        <f t="shared" ca="1" si="210"/>
        <v>80040EF1</v>
      </c>
      <c r="C128" s="80">
        <f t="shared" ca="1" si="211"/>
        <v>1</v>
      </c>
      <c r="D128" s="66"/>
      <c r="E128" s="66" t="str">
        <f t="shared" ca="1" si="120"/>
        <v/>
      </c>
      <c r="F128" s="66" t="str">
        <f t="shared" ca="1" si="121"/>
        <v>00</v>
      </c>
      <c r="G128" s="66">
        <f t="shared" ca="1" si="122"/>
        <v>0</v>
      </c>
      <c r="H128" s="66">
        <f t="shared" ca="1" si="123"/>
        <v>0</v>
      </c>
      <c r="I128" s="3" t="str">
        <f t="shared" ca="1" si="124"/>
        <v/>
      </c>
      <c r="J128" s="2" t="str">
        <f t="shared" ca="1" si="125"/>
        <v>00</v>
      </c>
      <c r="K128" s="2">
        <f t="shared" ca="1" si="126"/>
        <v>0</v>
      </c>
      <c r="L128" s="2">
        <f t="shared" ca="1" si="212"/>
        <v>0</v>
      </c>
      <c r="M128" s="3" t="str">
        <f t="shared" ca="1" si="127"/>
        <v/>
      </c>
      <c r="N128" s="2" t="str">
        <f t="shared" ca="1" si="128"/>
        <v>00</v>
      </c>
      <c r="O128" s="2">
        <f t="shared" ca="1" si="129"/>
        <v>0</v>
      </c>
      <c r="P128" s="2">
        <f t="shared" ca="1" si="213"/>
        <v>0</v>
      </c>
      <c r="Q128" s="3" t="str">
        <f t="shared" ca="1" si="130"/>
        <v/>
      </c>
      <c r="R128" s="2" t="str">
        <f t="shared" ca="1" si="131"/>
        <v>00</v>
      </c>
      <c r="S128" s="2">
        <f t="shared" ca="1" si="132"/>
        <v>0</v>
      </c>
      <c r="T128" s="2">
        <f t="shared" ca="1" si="214"/>
        <v>0</v>
      </c>
      <c r="U128" s="3" t="str">
        <f t="shared" ca="1" si="133"/>
        <v/>
      </c>
      <c r="V128" s="2" t="str">
        <f t="shared" ca="1" si="134"/>
        <v>00</v>
      </c>
      <c r="W128" s="2">
        <f t="shared" ca="1" si="135"/>
        <v>0</v>
      </c>
      <c r="X128" s="2">
        <f t="shared" ca="1" si="215"/>
        <v>0</v>
      </c>
      <c r="Y128" s="3" t="str">
        <f t="shared" ca="1" si="136"/>
        <v/>
      </c>
      <c r="Z128" s="2" t="str">
        <f t="shared" ca="1" si="137"/>
        <v>00</v>
      </c>
      <c r="AA128" s="2">
        <f t="shared" ca="1" si="138"/>
        <v>0</v>
      </c>
      <c r="AB128" s="2">
        <f t="shared" ca="1" si="216"/>
        <v>0</v>
      </c>
      <c r="AC128" s="3" t="str">
        <f t="shared" ca="1" si="139"/>
        <v/>
      </c>
      <c r="AD128" s="2" t="str">
        <f t="shared" ca="1" si="140"/>
        <v>00</v>
      </c>
      <c r="AE128" s="2">
        <f t="shared" ca="1" si="141"/>
        <v>0</v>
      </c>
      <c r="AF128" s="2">
        <f t="shared" ca="1" si="217"/>
        <v>0</v>
      </c>
      <c r="AG128" s="3" t="str">
        <f t="shared" ca="1" si="142"/>
        <v/>
      </c>
      <c r="AH128" s="2" t="str">
        <f t="shared" ca="1" si="143"/>
        <v>00</v>
      </c>
      <c r="AI128" s="2">
        <f t="shared" ca="1" si="144"/>
        <v>0</v>
      </c>
      <c r="AJ128" s="2">
        <f t="shared" ca="1" si="218"/>
        <v>0</v>
      </c>
      <c r="AK128" s="3" t="str">
        <f t="shared" ca="1" si="145"/>
        <v/>
      </c>
      <c r="AL128" s="2" t="str">
        <f t="shared" ca="1" si="146"/>
        <v>00</v>
      </c>
      <c r="AM128" s="2">
        <f t="shared" ca="1" si="147"/>
        <v>0</v>
      </c>
      <c r="AN128" s="2">
        <f t="shared" ca="1" si="219"/>
        <v>0</v>
      </c>
      <c r="AO128" s="3" t="str">
        <f t="shared" ca="1" si="148"/>
        <v/>
      </c>
      <c r="AP128" s="2" t="str">
        <f t="shared" ca="1" si="149"/>
        <v>00</v>
      </c>
      <c r="AQ128" s="2">
        <f t="shared" ca="1" si="150"/>
        <v>0</v>
      </c>
      <c r="AR128" s="2">
        <f t="shared" ca="1" si="220"/>
        <v>0</v>
      </c>
      <c r="AS128" s="3" t="str">
        <f t="shared" ca="1" si="151"/>
        <v/>
      </c>
      <c r="AT128" s="2" t="str">
        <f t="shared" ca="1" si="152"/>
        <v>00</v>
      </c>
      <c r="AU128" s="2">
        <f t="shared" ca="1" si="153"/>
        <v>0</v>
      </c>
      <c r="AV128" s="2">
        <f t="shared" ca="1" si="221"/>
        <v>0</v>
      </c>
      <c r="AW128" s="3" t="str">
        <f t="shared" ca="1" si="154"/>
        <v/>
      </c>
      <c r="AX128" s="2" t="str">
        <f t="shared" ca="1" si="155"/>
        <v>00</v>
      </c>
      <c r="AY128" s="2">
        <f t="shared" ca="1" si="156"/>
        <v>0</v>
      </c>
      <c r="AZ128" s="2">
        <f t="shared" ca="1" si="222"/>
        <v>0</v>
      </c>
      <c r="BA128" s="3" t="str">
        <f t="shared" ca="1" si="157"/>
        <v/>
      </c>
      <c r="BB128" s="2" t="str">
        <f t="shared" ca="1" si="158"/>
        <v>00</v>
      </c>
      <c r="BC128" s="2">
        <f t="shared" ca="1" si="159"/>
        <v>0</v>
      </c>
      <c r="BD128" s="2">
        <f t="shared" ca="1" si="223"/>
        <v>0</v>
      </c>
      <c r="BE128" s="3" t="str">
        <f t="shared" ca="1" si="160"/>
        <v/>
      </c>
      <c r="BF128" s="2" t="str">
        <f t="shared" ca="1" si="161"/>
        <v>00</v>
      </c>
      <c r="BG128" s="2">
        <f t="shared" ca="1" si="162"/>
        <v>0</v>
      </c>
      <c r="BH128" s="2">
        <f t="shared" ca="1" si="224"/>
        <v>0</v>
      </c>
      <c r="BI128" s="3" t="str">
        <f t="shared" ca="1" si="163"/>
        <v/>
      </c>
      <c r="BJ128" s="2" t="str">
        <f t="shared" ca="1" si="164"/>
        <v>00</v>
      </c>
      <c r="BK128" s="2">
        <f t="shared" ca="1" si="165"/>
        <v>0</v>
      </c>
      <c r="BL128" s="2">
        <f t="shared" ca="1" si="225"/>
        <v>0</v>
      </c>
      <c r="BM128" s="3" t="str">
        <f t="shared" ca="1" si="166"/>
        <v/>
      </c>
      <c r="BN128" s="2" t="str">
        <f t="shared" ca="1" si="167"/>
        <v>00</v>
      </c>
      <c r="BO128" s="2">
        <f t="shared" ca="1" si="168"/>
        <v>0</v>
      </c>
      <c r="BP128" s="2">
        <f t="shared" ca="1" si="226"/>
        <v>0</v>
      </c>
      <c r="BQ128" s="3" t="str">
        <f t="shared" ca="1" si="169"/>
        <v/>
      </c>
      <c r="BR128" s="2" t="str">
        <f t="shared" ca="1" si="170"/>
        <v>00</v>
      </c>
      <c r="BS128" s="2">
        <f t="shared" ca="1" si="171"/>
        <v>0</v>
      </c>
      <c r="BT128" s="2">
        <f t="shared" ca="1" si="227"/>
        <v>0</v>
      </c>
      <c r="BU128" s="3" t="str">
        <f t="shared" ca="1" si="172"/>
        <v/>
      </c>
      <c r="BV128" s="2" t="str">
        <f t="shared" ca="1" si="173"/>
        <v>00</v>
      </c>
      <c r="BW128" s="2">
        <f t="shared" ca="1" si="174"/>
        <v>0</v>
      </c>
      <c r="BX128" s="2">
        <f t="shared" ca="1" si="228"/>
        <v>0</v>
      </c>
      <c r="BY128" s="3" t="str">
        <f t="shared" ca="1" si="175"/>
        <v/>
      </c>
      <c r="BZ128" s="2" t="str">
        <f t="shared" ca="1" si="176"/>
        <v>00</v>
      </c>
      <c r="CA128" s="2">
        <f t="shared" ca="1" si="177"/>
        <v>0</v>
      </c>
      <c r="CB128" s="2">
        <f t="shared" ca="1" si="229"/>
        <v>0</v>
      </c>
      <c r="CC128" s="3" t="str">
        <f t="shared" ca="1" si="178"/>
        <v/>
      </c>
      <c r="CD128" s="2" t="str">
        <f t="shared" ca="1" si="179"/>
        <v>00</v>
      </c>
      <c r="CE128" s="2">
        <f t="shared" ca="1" si="180"/>
        <v>0</v>
      </c>
      <c r="CF128" s="2">
        <f t="shared" ca="1" si="230"/>
        <v>0</v>
      </c>
      <c r="CG128" s="3" t="str">
        <f t="shared" ca="1" si="181"/>
        <v/>
      </c>
      <c r="CH128" s="2" t="str">
        <f t="shared" ca="1" si="182"/>
        <v>00</v>
      </c>
      <c r="CI128" s="2">
        <f t="shared" ca="1" si="183"/>
        <v>0</v>
      </c>
      <c r="CJ128" s="2">
        <f t="shared" ca="1" si="231"/>
        <v>0</v>
      </c>
      <c r="CK128" s="3" t="str">
        <f t="shared" ca="1" si="184"/>
        <v/>
      </c>
      <c r="CL128" s="2" t="str">
        <f t="shared" ca="1" si="185"/>
        <v>00</v>
      </c>
      <c r="CM128" s="2">
        <f t="shared" ca="1" si="186"/>
        <v>0</v>
      </c>
      <c r="CN128" s="2">
        <f t="shared" ca="1" si="232"/>
        <v>0</v>
      </c>
      <c r="CO128" s="3" t="str">
        <f t="shared" ca="1" si="187"/>
        <v/>
      </c>
      <c r="CP128" s="2" t="str">
        <f t="shared" ca="1" si="188"/>
        <v>00</v>
      </c>
      <c r="CQ128" s="2">
        <f t="shared" ca="1" si="189"/>
        <v>0</v>
      </c>
      <c r="CR128" s="2">
        <f t="shared" ca="1" si="233"/>
        <v>0</v>
      </c>
      <c r="CS128" s="3" t="str">
        <f t="shared" ca="1" si="190"/>
        <v/>
      </c>
      <c r="CT128" s="2" t="str">
        <f t="shared" ca="1" si="191"/>
        <v>00</v>
      </c>
      <c r="CU128" s="2">
        <f t="shared" ca="1" si="192"/>
        <v>0</v>
      </c>
      <c r="CV128" s="2">
        <f t="shared" ca="1" si="234"/>
        <v>0</v>
      </c>
      <c r="CW128" s="3" t="str">
        <f t="shared" ca="1" si="193"/>
        <v/>
      </c>
      <c r="CX128" s="2" t="str">
        <f t="shared" ca="1" si="194"/>
        <v>00</v>
      </c>
      <c r="CY128" s="2">
        <f t="shared" ca="1" si="195"/>
        <v>0</v>
      </c>
      <c r="CZ128" s="2">
        <f t="shared" ca="1" si="235"/>
        <v>0</v>
      </c>
      <c r="DA128" s="3" t="str">
        <f t="shared" ca="1" si="196"/>
        <v/>
      </c>
      <c r="DB128" s="2" t="str">
        <f t="shared" ca="1" si="197"/>
        <v>00</v>
      </c>
      <c r="DC128" s="2">
        <f t="shared" ca="1" si="198"/>
        <v>0</v>
      </c>
      <c r="DD128" s="2">
        <f t="shared" ca="1" si="236"/>
        <v>0</v>
      </c>
      <c r="DE128" s="3" t="str">
        <f t="shared" ca="1" si="199"/>
        <v/>
      </c>
      <c r="DF128" s="2" t="str">
        <f t="shared" ca="1" si="200"/>
        <v>00</v>
      </c>
      <c r="DG128" s="2">
        <f t="shared" ca="1" si="201"/>
        <v>0</v>
      </c>
      <c r="DH128" s="2">
        <f t="shared" ca="1" si="237"/>
        <v>0</v>
      </c>
      <c r="DI128" s="3" t="str">
        <f t="shared" ca="1" si="202"/>
        <v/>
      </c>
      <c r="DJ128" s="2" t="str">
        <f t="shared" ca="1" si="203"/>
        <v>00</v>
      </c>
      <c r="DK128" s="2">
        <f t="shared" ca="1" si="204"/>
        <v>0</v>
      </c>
      <c r="DL128" s="2">
        <f t="shared" ca="1" si="238"/>
        <v>0</v>
      </c>
      <c r="DM128" s="3" t="str">
        <f t="shared" ca="1" si="205"/>
        <v/>
      </c>
      <c r="DN128" s="2" t="str">
        <f t="shared" ca="1" si="206"/>
        <v>00</v>
      </c>
      <c r="DO128" s="2">
        <f t="shared" ca="1" si="207"/>
        <v>0</v>
      </c>
      <c r="DP128" s="2">
        <f t="shared" ca="1" si="239"/>
        <v>0</v>
      </c>
      <c r="DQ128" s="70" t="b">
        <f t="shared" ca="1" si="208"/>
        <v>0</v>
      </c>
      <c r="DR128" s="70" t="b">
        <f t="shared" ca="1" si="209"/>
        <v>0</v>
      </c>
    </row>
    <row r="129" spans="1:122" x14ac:dyDescent="0.35">
      <c r="A129" s="9"/>
      <c r="B129" s="2" t="str">
        <f t="shared" ca="1" si="210"/>
        <v>80040EF2</v>
      </c>
      <c r="C129" s="80">
        <f t="shared" ca="1" si="211"/>
        <v>1</v>
      </c>
      <c r="D129" s="66"/>
      <c r="E129" s="66" t="str">
        <f t="shared" ca="1" si="120"/>
        <v/>
      </c>
      <c r="F129" s="66" t="str">
        <f t="shared" ca="1" si="121"/>
        <v>00</v>
      </c>
      <c r="G129" s="66">
        <f t="shared" ca="1" si="122"/>
        <v>0</v>
      </c>
      <c r="H129" s="66">
        <f t="shared" ca="1" si="123"/>
        <v>0</v>
      </c>
      <c r="I129" s="3" t="str">
        <f t="shared" ca="1" si="124"/>
        <v/>
      </c>
      <c r="J129" s="2" t="str">
        <f t="shared" ca="1" si="125"/>
        <v>00</v>
      </c>
      <c r="K129" s="2">
        <f t="shared" ca="1" si="126"/>
        <v>0</v>
      </c>
      <c r="L129" s="2">
        <f t="shared" ca="1" si="212"/>
        <v>0</v>
      </c>
      <c r="M129" s="3" t="str">
        <f t="shared" ca="1" si="127"/>
        <v/>
      </c>
      <c r="N129" s="2" t="str">
        <f t="shared" ca="1" si="128"/>
        <v>00</v>
      </c>
      <c r="O129" s="2">
        <f t="shared" ca="1" si="129"/>
        <v>0</v>
      </c>
      <c r="P129" s="2">
        <f t="shared" ca="1" si="213"/>
        <v>0</v>
      </c>
      <c r="Q129" s="3" t="str">
        <f t="shared" ca="1" si="130"/>
        <v/>
      </c>
      <c r="R129" s="2" t="str">
        <f t="shared" ca="1" si="131"/>
        <v>00</v>
      </c>
      <c r="S129" s="2">
        <f t="shared" ca="1" si="132"/>
        <v>0</v>
      </c>
      <c r="T129" s="2">
        <f t="shared" ca="1" si="214"/>
        <v>0</v>
      </c>
      <c r="U129" s="3" t="str">
        <f t="shared" ca="1" si="133"/>
        <v/>
      </c>
      <c r="V129" s="2" t="str">
        <f t="shared" ca="1" si="134"/>
        <v>00</v>
      </c>
      <c r="W129" s="2">
        <f t="shared" ca="1" si="135"/>
        <v>0</v>
      </c>
      <c r="X129" s="2">
        <f t="shared" ca="1" si="215"/>
        <v>0</v>
      </c>
      <c r="Y129" s="3" t="str">
        <f t="shared" ca="1" si="136"/>
        <v/>
      </c>
      <c r="Z129" s="2" t="str">
        <f t="shared" ca="1" si="137"/>
        <v>00</v>
      </c>
      <c r="AA129" s="2">
        <f t="shared" ca="1" si="138"/>
        <v>0</v>
      </c>
      <c r="AB129" s="2">
        <f t="shared" ca="1" si="216"/>
        <v>0</v>
      </c>
      <c r="AC129" s="3" t="str">
        <f t="shared" ca="1" si="139"/>
        <v/>
      </c>
      <c r="AD129" s="2" t="str">
        <f t="shared" ca="1" si="140"/>
        <v>00</v>
      </c>
      <c r="AE129" s="2">
        <f t="shared" ca="1" si="141"/>
        <v>0</v>
      </c>
      <c r="AF129" s="2">
        <f t="shared" ca="1" si="217"/>
        <v>0</v>
      </c>
      <c r="AG129" s="3" t="str">
        <f t="shared" ca="1" si="142"/>
        <v/>
      </c>
      <c r="AH129" s="2" t="str">
        <f t="shared" ca="1" si="143"/>
        <v>00</v>
      </c>
      <c r="AI129" s="2">
        <f t="shared" ca="1" si="144"/>
        <v>0</v>
      </c>
      <c r="AJ129" s="2">
        <f t="shared" ca="1" si="218"/>
        <v>0</v>
      </c>
      <c r="AK129" s="3" t="str">
        <f t="shared" ca="1" si="145"/>
        <v/>
      </c>
      <c r="AL129" s="2" t="str">
        <f t="shared" ca="1" si="146"/>
        <v>00</v>
      </c>
      <c r="AM129" s="2">
        <f t="shared" ca="1" si="147"/>
        <v>0</v>
      </c>
      <c r="AN129" s="2">
        <f t="shared" ca="1" si="219"/>
        <v>0</v>
      </c>
      <c r="AO129" s="3" t="str">
        <f t="shared" ca="1" si="148"/>
        <v/>
      </c>
      <c r="AP129" s="2" t="str">
        <f t="shared" ca="1" si="149"/>
        <v>00</v>
      </c>
      <c r="AQ129" s="2">
        <f t="shared" ca="1" si="150"/>
        <v>0</v>
      </c>
      <c r="AR129" s="2">
        <f t="shared" ca="1" si="220"/>
        <v>0</v>
      </c>
      <c r="AS129" s="3" t="str">
        <f t="shared" ca="1" si="151"/>
        <v/>
      </c>
      <c r="AT129" s="2" t="str">
        <f t="shared" ca="1" si="152"/>
        <v>00</v>
      </c>
      <c r="AU129" s="2">
        <f t="shared" ca="1" si="153"/>
        <v>0</v>
      </c>
      <c r="AV129" s="2">
        <f t="shared" ca="1" si="221"/>
        <v>0</v>
      </c>
      <c r="AW129" s="3" t="str">
        <f t="shared" ca="1" si="154"/>
        <v/>
      </c>
      <c r="AX129" s="2" t="str">
        <f t="shared" ca="1" si="155"/>
        <v>00</v>
      </c>
      <c r="AY129" s="2">
        <f t="shared" ca="1" si="156"/>
        <v>0</v>
      </c>
      <c r="AZ129" s="2">
        <f t="shared" ca="1" si="222"/>
        <v>0</v>
      </c>
      <c r="BA129" s="3" t="str">
        <f t="shared" ca="1" si="157"/>
        <v/>
      </c>
      <c r="BB129" s="2" t="str">
        <f t="shared" ca="1" si="158"/>
        <v>00</v>
      </c>
      <c r="BC129" s="2">
        <f t="shared" ca="1" si="159"/>
        <v>0</v>
      </c>
      <c r="BD129" s="2">
        <f t="shared" ca="1" si="223"/>
        <v>0</v>
      </c>
      <c r="BE129" s="3" t="str">
        <f t="shared" ca="1" si="160"/>
        <v/>
      </c>
      <c r="BF129" s="2" t="str">
        <f t="shared" ca="1" si="161"/>
        <v>00</v>
      </c>
      <c r="BG129" s="2">
        <f t="shared" ca="1" si="162"/>
        <v>0</v>
      </c>
      <c r="BH129" s="2">
        <f t="shared" ca="1" si="224"/>
        <v>0</v>
      </c>
      <c r="BI129" s="3" t="str">
        <f t="shared" ca="1" si="163"/>
        <v/>
      </c>
      <c r="BJ129" s="2" t="str">
        <f t="shared" ca="1" si="164"/>
        <v>00</v>
      </c>
      <c r="BK129" s="2">
        <f t="shared" ca="1" si="165"/>
        <v>0</v>
      </c>
      <c r="BL129" s="2">
        <f t="shared" ca="1" si="225"/>
        <v>0</v>
      </c>
      <c r="BM129" s="3" t="str">
        <f t="shared" ca="1" si="166"/>
        <v/>
      </c>
      <c r="BN129" s="2" t="str">
        <f t="shared" ca="1" si="167"/>
        <v>00</v>
      </c>
      <c r="BO129" s="2">
        <f t="shared" ca="1" si="168"/>
        <v>0</v>
      </c>
      <c r="BP129" s="2">
        <f t="shared" ca="1" si="226"/>
        <v>0</v>
      </c>
      <c r="BQ129" s="3" t="str">
        <f t="shared" ca="1" si="169"/>
        <v/>
      </c>
      <c r="BR129" s="2" t="str">
        <f t="shared" ca="1" si="170"/>
        <v>00</v>
      </c>
      <c r="BS129" s="2">
        <f t="shared" ca="1" si="171"/>
        <v>0</v>
      </c>
      <c r="BT129" s="2">
        <f t="shared" ca="1" si="227"/>
        <v>0</v>
      </c>
      <c r="BU129" s="3" t="str">
        <f t="shared" ca="1" si="172"/>
        <v/>
      </c>
      <c r="BV129" s="2" t="str">
        <f t="shared" ca="1" si="173"/>
        <v>00</v>
      </c>
      <c r="BW129" s="2">
        <f t="shared" ca="1" si="174"/>
        <v>0</v>
      </c>
      <c r="BX129" s="2">
        <f t="shared" ca="1" si="228"/>
        <v>0</v>
      </c>
      <c r="BY129" s="3" t="str">
        <f t="shared" ca="1" si="175"/>
        <v/>
      </c>
      <c r="BZ129" s="2" t="str">
        <f t="shared" ca="1" si="176"/>
        <v>00</v>
      </c>
      <c r="CA129" s="2">
        <f t="shared" ca="1" si="177"/>
        <v>0</v>
      </c>
      <c r="CB129" s="2">
        <f t="shared" ca="1" si="229"/>
        <v>0</v>
      </c>
      <c r="CC129" s="3" t="str">
        <f t="shared" ca="1" si="178"/>
        <v/>
      </c>
      <c r="CD129" s="2" t="str">
        <f t="shared" ca="1" si="179"/>
        <v>00</v>
      </c>
      <c r="CE129" s="2">
        <f t="shared" ca="1" si="180"/>
        <v>0</v>
      </c>
      <c r="CF129" s="2">
        <f t="shared" ca="1" si="230"/>
        <v>0</v>
      </c>
      <c r="CG129" s="3" t="str">
        <f t="shared" ca="1" si="181"/>
        <v/>
      </c>
      <c r="CH129" s="2" t="str">
        <f t="shared" ca="1" si="182"/>
        <v>00</v>
      </c>
      <c r="CI129" s="2">
        <f t="shared" ca="1" si="183"/>
        <v>0</v>
      </c>
      <c r="CJ129" s="2">
        <f t="shared" ca="1" si="231"/>
        <v>0</v>
      </c>
      <c r="CK129" s="3" t="str">
        <f t="shared" ca="1" si="184"/>
        <v/>
      </c>
      <c r="CL129" s="2" t="str">
        <f t="shared" ca="1" si="185"/>
        <v>00</v>
      </c>
      <c r="CM129" s="2">
        <f t="shared" ca="1" si="186"/>
        <v>0</v>
      </c>
      <c r="CN129" s="2">
        <f t="shared" ca="1" si="232"/>
        <v>0</v>
      </c>
      <c r="CO129" s="3" t="str">
        <f t="shared" ca="1" si="187"/>
        <v/>
      </c>
      <c r="CP129" s="2" t="str">
        <f t="shared" ca="1" si="188"/>
        <v>00</v>
      </c>
      <c r="CQ129" s="2">
        <f t="shared" ca="1" si="189"/>
        <v>0</v>
      </c>
      <c r="CR129" s="2">
        <f t="shared" ca="1" si="233"/>
        <v>0</v>
      </c>
      <c r="CS129" s="3" t="str">
        <f t="shared" ca="1" si="190"/>
        <v/>
      </c>
      <c r="CT129" s="2" t="str">
        <f t="shared" ca="1" si="191"/>
        <v>00</v>
      </c>
      <c r="CU129" s="2">
        <f t="shared" ca="1" si="192"/>
        <v>0</v>
      </c>
      <c r="CV129" s="2">
        <f t="shared" ca="1" si="234"/>
        <v>0</v>
      </c>
      <c r="CW129" s="3" t="str">
        <f t="shared" ca="1" si="193"/>
        <v/>
      </c>
      <c r="CX129" s="2" t="str">
        <f t="shared" ca="1" si="194"/>
        <v>00</v>
      </c>
      <c r="CY129" s="2">
        <f t="shared" ca="1" si="195"/>
        <v>0</v>
      </c>
      <c r="CZ129" s="2">
        <f t="shared" ca="1" si="235"/>
        <v>0</v>
      </c>
      <c r="DA129" s="3" t="str">
        <f t="shared" ca="1" si="196"/>
        <v/>
      </c>
      <c r="DB129" s="2" t="str">
        <f t="shared" ca="1" si="197"/>
        <v>00</v>
      </c>
      <c r="DC129" s="2">
        <f t="shared" ca="1" si="198"/>
        <v>0</v>
      </c>
      <c r="DD129" s="2">
        <f t="shared" ca="1" si="236"/>
        <v>0</v>
      </c>
      <c r="DE129" s="3" t="str">
        <f t="shared" ca="1" si="199"/>
        <v/>
      </c>
      <c r="DF129" s="2" t="str">
        <f t="shared" ca="1" si="200"/>
        <v>00</v>
      </c>
      <c r="DG129" s="2">
        <f t="shared" ca="1" si="201"/>
        <v>0</v>
      </c>
      <c r="DH129" s="2">
        <f t="shared" ca="1" si="237"/>
        <v>0</v>
      </c>
      <c r="DI129" s="3" t="str">
        <f t="shared" ca="1" si="202"/>
        <v/>
      </c>
      <c r="DJ129" s="2" t="str">
        <f t="shared" ca="1" si="203"/>
        <v>00</v>
      </c>
      <c r="DK129" s="2">
        <f t="shared" ca="1" si="204"/>
        <v>0</v>
      </c>
      <c r="DL129" s="2">
        <f t="shared" ca="1" si="238"/>
        <v>0</v>
      </c>
      <c r="DM129" s="3" t="str">
        <f t="shared" ca="1" si="205"/>
        <v/>
      </c>
      <c r="DN129" s="2" t="str">
        <f t="shared" ca="1" si="206"/>
        <v>00</v>
      </c>
      <c r="DO129" s="2">
        <f t="shared" ca="1" si="207"/>
        <v>0</v>
      </c>
      <c r="DP129" s="2">
        <f t="shared" ca="1" si="239"/>
        <v>0</v>
      </c>
      <c r="DQ129" s="70" t="b">
        <f t="shared" ca="1" si="208"/>
        <v>0</v>
      </c>
      <c r="DR129" s="70" t="b">
        <f t="shared" ca="1" si="209"/>
        <v>0</v>
      </c>
    </row>
    <row r="130" spans="1:122" x14ac:dyDescent="0.35">
      <c r="A130" s="9"/>
      <c r="B130" s="2" t="str">
        <f t="shared" ca="1" si="210"/>
        <v>80040EF3</v>
      </c>
      <c r="C130" s="80">
        <f t="shared" ca="1" si="211"/>
        <v>1</v>
      </c>
      <c r="D130" s="66"/>
      <c r="E130" s="66" t="str">
        <f t="shared" ca="1" si="120"/>
        <v/>
      </c>
      <c r="F130" s="66" t="str">
        <f t="shared" ca="1" si="121"/>
        <v>00</v>
      </c>
      <c r="G130" s="66">
        <f t="shared" ca="1" si="122"/>
        <v>0</v>
      </c>
      <c r="H130" s="66">
        <f t="shared" ca="1" si="123"/>
        <v>0</v>
      </c>
      <c r="I130" s="3" t="str">
        <f t="shared" ca="1" si="124"/>
        <v/>
      </c>
      <c r="J130" s="2" t="str">
        <f t="shared" ca="1" si="125"/>
        <v>00</v>
      </c>
      <c r="K130" s="2">
        <f t="shared" ca="1" si="126"/>
        <v>0</v>
      </c>
      <c r="L130" s="2">
        <f t="shared" ca="1" si="212"/>
        <v>0</v>
      </c>
      <c r="M130" s="3" t="str">
        <f t="shared" ca="1" si="127"/>
        <v/>
      </c>
      <c r="N130" s="2" t="str">
        <f t="shared" ca="1" si="128"/>
        <v>00</v>
      </c>
      <c r="O130" s="2">
        <f t="shared" ca="1" si="129"/>
        <v>0</v>
      </c>
      <c r="P130" s="2">
        <f t="shared" ca="1" si="213"/>
        <v>0</v>
      </c>
      <c r="Q130" s="3" t="str">
        <f t="shared" ca="1" si="130"/>
        <v/>
      </c>
      <c r="R130" s="2" t="str">
        <f t="shared" ca="1" si="131"/>
        <v>00</v>
      </c>
      <c r="S130" s="2">
        <f t="shared" ca="1" si="132"/>
        <v>0</v>
      </c>
      <c r="T130" s="2">
        <f t="shared" ca="1" si="214"/>
        <v>0</v>
      </c>
      <c r="U130" s="3" t="str">
        <f t="shared" ca="1" si="133"/>
        <v/>
      </c>
      <c r="V130" s="2" t="str">
        <f t="shared" ca="1" si="134"/>
        <v>00</v>
      </c>
      <c r="W130" s="2">
        <f t="shared" ca="1" si="135"/>
        <v>0</v>
      </c>
      <c r="X130" s="2">
        <f t="shared" ca="1" si="215"/>
        <v>0</v>
      </c>
      <c r="Y130" s="3" t="str">
        <f t="shared" ca="1" si="136"/>
        <v/>
      </c>
      <c r="Z130" s="2" t="str">
        <f t="shared" ca="1" si="137"/>
        <v>00</v>
      </c>
      <c r="AA130" s="2">
        <f t="shared" ca="1" si="138"/>
        <v>0</v>
      </c>
      <c r="AB130" s="2">
        <f t="shared" ca="1" si="216"/>
        <v>0</v>
      </c>
      <c r="AC130" s="3" t="str">
        <f t="shared" ca="1" si="139"/>
        <v/>
      </c>
      <c r="AD130" s="2" t="str">
        <f t="shared" ca="1" si="140"/>
        <v>00</v>
      </c>
      <c r="AE130" s="2">
        <f t="shared" ca="1" si="141"/>
        <v>0</v>
      </c>
      <c r="AF130" s="2">
        <f t="shared" ca="1" si="217"/>
        <v>0</v>
      </c>
      <c r="AG130" s="3" t="str">
        <f t="shared" ca="1" si="142"/>
        <v/>
      </c>
      <c r="AH130" s="2" t="str">
        <f t="shared" ca="1" si="143"/>
        <v>00</v>
      </c>
      <c r="AI130" s="2">
        <f t="shared" ca="1" si="144"/>
        <v>0</v>
      </c>
      <c r="AJ130" s="2">
        <f t="shared" ca="1" si="218"/>
        <v>0</v>
      </c>
      <c r="AK130" s="3" t="str">
        <f t="shared" ca="1" si="145"/>
        <v/>
      </c>
      <c r="AL130" s="2" t="str">
        <f t="shared" ca="1" si="146"/>
        <v>00</v>
      </c>
      <c r="AM130" s="2">
        <f t="shared" ca="1" si="147"/>
        <v>0</v>
      </c>
      <c r="AN130" s="2">
        <f t="shared" ca="1" si="219"/>
        <v>0</v>
      </c>
      <c r="AO130" s="3" t="str">
        <f t="shared" ca="1" si="148"/>
        <v/>
      </c>
      <c r="AP130" s="2" t="str">
        <f t="shared" ca="1" si="149"/>
        <v>00</v>
      </c>
      <c r="AQ130" s="2">
        <f t="shared" ca="1" si="150"/>
        <v>0</v>
      </c>
      <c r="AR130" s="2">
        <f t="shared" ca="1" si="220"/>
        <v>0</v>
      </c>
      <c r="AS130" s="3" t="str">
        <f t="shared" ca="1" si="151"/>
        <v/>
      </c>
      <c r="AT130" s="2" t="str">
        <f t="shared" ca="1" si="152"/>
        <v>00</v>
      </c>
      <c r="AU130" s="2">
        <f t="shared" ca="1" si="153"/>
        <v>0</v>
      </c>
      <c r="AV130" s="2">
        <f t="shared" ca="1" si="221"/>
        <v>0</v>
      </c>
      <c r="AW130" s="3" t="str">
        <f t="shared" ca="1" si="154"/>
        <v/>
      </c>
      <c r="AX130" s="2" t="str">
        <f t="shared" ca="1" si="155"/>
        <v>00</v>
      </c>
      <c r="AY130" s="2">
        <f t="shared" ca="1" si="156"/>
        <v>0</v>
      </c>
      <c r="AZ130" s="2">
        <f t="shared" ca="1" si="222"/>
        <v>0</v>
      </c>
      <c r="BA130" s="3" t="str">
        <f t="shared" ca="1" si="157"/>
        <v/>
      </c>
      <c r="BB130" s="2" t="str">
        <f t="shared" ca="1" si="158"/>
        <v>00</v>
      </c>
      <c r="BC130" s="2">
        <f t="shared" ca="1" si="159"/>
        <v>0</v>
      </c>
      <c r="BD130" s="2">
        <f t="shared" ca="1" si="223"/>
        <v>0</v>
      </c>
      <c r="BE130" s="3" t="str">
        <f t="shared" ca="1" si="160"/>
        <v/>
      </c>
      <c r="BF130" s="2" t="str">
        <f t="shared" ca="1" si="161"/>
        <v>00</v>
      </c>
      <c r="BG130" s="2">
        <f t="shared" ca="1" si="162"/>
        <v>0</v>
      </c>
      <c r="BH130" s="2">
        <f t="shared" ca="1" si="224"/>
        <v>0</v>
      </c>
      <c r="BI130" s="3" t="str">
        <f t="shared" ca="1" si="163"/>
        <v/>
      </c>
      <c r="BJ130" s="2" t="str">
        <f t="shared" ca="1" si="164"/>
        <v>00</v>
      </c>
      <c r="BK130" s="2">
        <f t="shared" ca="1" si="165"/>
        <v>0</v>
      </c>
      <c r="BL130" s="2">
        <f t="shared" ca="1" si="225"/>
        <v>0</v>
      </c>
      <c r="BM130" s="3" t="str">
        <f t="shared" ca="1" si="166"/>
        <v/>
      </c>
      <c r="BN130" s="2" t="str">
        <f t="shared" ca="1" si="167"/>
        <v>00</v>
      </c>
      <c r="BO130" s="2">
        <f t="shared" ca="1" si="168"/>
        <v>0</v>
      </c>
      <c r="BP130" s="2">
        <f t="shared" ca="1" si="226"/>
        <v>0</v>
      </c>
      <c r="BQ130" s="3" t="str">
        <f t="shared" ca="1" si="169"/>
        <v/>
      </c>
      <c r="BR130" s="2" t="str">
        <f t="shared" ca="1" si="170"/>
        <v>00</v>
      </c>
      <c r="BS130" s="2">
        <f t="shared" ca="1" si="171"/>
        <v>0</v>
      </c>
      <c r="BT130" s="2">
        <f t="shared" ca="1" si="227"/>
        <v>0</v>
      </c>
      <c r="BU130" s="3" t="str">
        <f t="shared" ca="1" si="172"/>
        <v/>
      </c>
      <c r="BV130" s="2" t="str">
        <f t="shared" ca="1" si="173"/>
        <v>00</v>
      </c>
      <c r="BW130" s="2">
        <f t="shared" ca="1" si="174"/>
        <v>0</v>
      </c>
      <c r="BX130" s="2">
        <f t="shared" ca="1" si="228"/>
        <v>0</v>
      </c>
      <c r="BY130" s="3" t="str">
        <f t="shared" ca="1" si="175"/>
        <v/>
      </c>
      <c r="BZ130" s="2" t="str">
        <f t="shared" ca="1" si="176"/>
        <v>00</v>
      </c>
      <c r="CA130" s="2">
        <f t="shared" ca="1" si="177"/>
        <v>0</v>
      </c>
      <c r="CB130" s="2">
        <f t="shared" ca="1" si="229"/>
        <v>0</v>
      </c>
      <c r="CC130" s="3" t="str">
        <f t="shared" ca="1" si="178"/>
        <v/>
      </c>
      <c r="CD130" s="2" t="str">
        <f t="shared" ca="1" si="179"/>
        <v>00</v>
      </c>
      <c r="CE130" s="2">
        <f t="shared" ca="1" si="180"/>
        <v>0</v>
      </c>
      <c r="CF130" s="2">
        <f t="shared" ca="1" si="230"/>
        <v>0</v>
      </c>
      <c r="CG130" s="3" t="str">
        <f t="shared" ca="1" si="181"/>
        <v/>
      </c>
      <c r="CH130" s="2" t="str">
        <f t="shared" ca="1" si="182"/>
        <v>00</v>
      </c>
      <c r="CI130" s="2">
        <f t="shared" ca="1" si="183"/>
        <v>0</v>
      </c>
      <c r="CJ130" s="2">
        <f t="shared" ca="1" si="231"/>
        <v>0</v>
      </c>
      <c r="CK130" s="3" t="str">
        <f t="shared" ca="1" si="184"/>
        <v/>
      </c>
      <c r="CL130" s="2" t="str">
        <f t="shared" ca="1" si="185"/>
        <v>00</v>
      </c>
      <c r="CM130" s="2">
        <f t="shared" ca="1" si="186"/>
        <v>0</v>
      </c>
      <c r="CN130" s="2">
        <f t="shared" ca="1" si="232"/>
        <v>0</v>
      </c>
      <c r="CO130" s="3" t="str">
        <f t="shared" ca="1" si="187"/>
        <v/>
      </c>
      <c r="CP130" s="2" t="str">
        <f t="shared" ca="1" si="188"/>
        <v>00</v>
      </c>
      <c r="CQ130" s="2">
        <f t="shared" ca="1" si="189"/>
        <v>0</v>
      </c>
      <c r="CR130" s="2">
        <f t="shared" ca="1" si="233"/>
        <v>0</v>
      </c>
      <c r="CS130" s="3" t="str">
        <f t="shared" ca="1" si="190"/>
        <v/>
      </c>
      <c r="CT130" s="2" t="str">
        <f t="shared" ca="1" si="191"/>
        <v>00</v>
      </c>
      <c r="CU130" s="2">
        <f t="shared" ca="1" si="192"/>
        <v>0</v>
      </c>
      <c r="CV130" s="2">
        <f t="shared" ca="1" si="234"/>
        <v>0</v>
      </c>
      <c r="CW130" s="3" t="str">
        <f t="shared" ca="1" si="193"/>
        <v/>
      </c>
      <c r="CX130" s="2" t="str">
        <f t="shared" ca="1" si="194"/>
        <v>00</v>
      </c>
      <c r="CY130" s="2">
        <f t="shared" ca="1" si="195"/>
        <v>0</v>
      </c>
      <c r="CZ130" s="2">
        <f t="shared" ca="1" si="235"/>
        <v>0</v>
      </c>
      <c r="DA130" s="3" t="str">
        <f t="shared" ca="1" si="196"/>
        <v/>
      </c>
      <c r="DB130" s="2" t="str">
        <f t="shared" ca="1" si="197"/>
        <v>00</v>
      </c>
      <c r="DC130" s="2">
        <f t="shared" ca="1" si="198"/>
        <v>0</v>
      </c>
      <c r="DD130" s="2">
        <f t="shared" ca="1" si="236"/>
        <v>0</v>
      </c>
      <c r="DE130" s="3" t="str">
        <f t="shared" ca="1" si="199"/>
        <v/>
      </c>
      <c r="DF130" s="2" t="str">
        <f t="shared" ca="1" si="200"/>
        <v>00</v>
      </c>
      <c r="DG130" s="2">
        <f t="shared" ca="1" si="201"/>
        <v>0</v>
      </c>
      <c r="DH130" s="2">
        <f t="shared" ca="1" si="237"/>
        <v>0</v>
      </c>
      <c r="DI130" s="3" t="str">
        <f t="shared" ca="1" si="202"/>
        <v/>
      </c>
      <c r="DJ130" s="2" t="str">
        <f t="shared" ca="1" si="203"/>
        <v>00</v>
      </c>
      <c r="DK130" s="2">
        <f t="shared" ca="1" si="204"/>
        <v>0</v>
      </c>
      <c r="DL130" s="2">
        <f t="shared" ca="1" si="238"/>
        <v>0</v>
      </c>
      <c r="DM130" s="3" t="str">
        <f t="shared" ca="1" si="205"/>
        <v/>
      </c>
      <c r="DN130" s="2" t="str">
        <f t="shared" ca="1" si="206"/>
        <v>00</v>
      </c>
      <c r="DO130" s="2">
        <f t="shared" ca="1" si="207"/>
        <v>0</v>
      </c>
      <c r="DP130" s="2">
        <f t="shared" ca="1" si="239"/>
        <v>0</v>
      </c>
      <c r="DQ130" s="70" t="b">
        <f t="shared" ca="1" si="208"/>
        <v>0</v>
      </c>
      <c r="DR130" s="70" t="b">
        <f t="shared" ca="1" si="209"/>
        <v>0</v>
      </c>
    </row>
    <row r="131" spans="1:122" x14ac:dyDescent="0.35">
      <c r="A131" s="9"/>
      <c r="B131" s="2" t="str">
        <f t="shared" ca="1" si="210"/>
        <v>80040EF4</v>
      </c>
      <c r="C131" s="80">
        <f t="shared" ca="1" si="211"/>
        <v>1</v>
      </c>
      <c r="D131" s="66"/>
      <c r="E131" s="66" t="str">
        <f t="shared" ca="1" si="120"/>
        <v/>
      </c>
      <c r="F131" s="66" t="str">
        <f t="shared" ca="1" si="121"/>
        <v>00</v>
      </c>
      <c r="G131" s="66">
        <f t="shared" ca="1" si="122"/>
        <v>0</v>
      </c>
      <c r="H131" s="66">
        <f t="shared" ca="1" si="123"/>
        <v>3</v>
      </c>
      <c r="I131" s="3" t="str">
        <f t="shared" ca="1" si="124"/>
        <v/>
      </c>
      <c r="J131" s="2" t="str">
        <f t="shared" ca="1" si="125"/>
        <v>00</v>
      </c>
      <c r="K131" s="2">
        <f t="shared" ca="1" si="126"/>
        <v>0</v>
      </c>
      <c r="L131" s="2">
        <f t="shared" ca="1" si="212"/>
        <v>3</v>
      </c>
      <c r="M131" s="3" t="str">
        <f t="shared" ca="1" si="127"/>
        <v/>
      </c>
      <c r="N131" s="2" t="str">
        <f t="shared" ca="1" si="128"/>
        <v>00</v>
      </c>
      <c r="O131" s="2">
        <f t="shared" ca="1" si="129"/>
        <v>0</v>
      </c>
      <c r="P131" s="2">
        <f t="shared" ca="1" si="213"/>
        <v>0</v>
      </c>
      <c r="Q131" s="3" t="str">
        <f t="shared" ca="1" si="130"/>
        <v/>
      </c>
      <c r="R131" s="2" t="str">
        <f t="shared" ca="1" si="131"/>
        <v>00</v>
      </c>
      <c r="S131" s="2">
        <f t="shared" ca="1" si="132"/>
        <v>0</v>
      </c>
      <c r="T131" s="2">
        <f t="shared" ca="1" si="214"/>
        <v>24</v>
      </c>
      <c r="U131" s="3" t="str">
        <f t="shared" ca="1" si="133"/>
        <v/>
      </c>
      <c r="V131" s="2" t="str">
        <f t="shared" ca="1" si="134"/>
        <v>00</v>
      </c>
      <c r="W131" s="2">
        <f t="shared" ca="1" si="135"/>
        <v>0</v>
      </c>
      <c r="X131" s="2">
        <f t="shared" ca="1" si="215"/>
        <v>1</v>
      </c>
      <c r="Y131" s="3" t="str">
        <f t="shared" ca="1" si="136"/>
        <v/>
      </c>
      <c r="Z131" s="2" t="str">
        <f t="shared" ca="1" si="137"/>
        <v>00</v>
      </c>
      <c r="AA131" s="2">
        <f t="shared" ca="1" si="138"/>
        <v>0</v>
      </c>
      <c r="AB131" s="2">
        <f t="shared" ca="1" si="216"/>
        <v>1</v>
      </c>
      <c r="AC131" s="3" t="str">
        <f t="shared" ca="1" si="139"/>
        <v/>
      </c>
      <c r="AD131" s="2" t="str">
        <f t="shared" ca="1" si="140"/>
        <v>00</v>
      </c>
      <c r="AE131" s="2">
        <f t="shared" ca="1" si="141"/>
        <v>0</v>
      </c>
      <c r="AF131" s="2">
        <f t="shared" ca="1" si="217"/>
        <v>3</v>
      </c>
      <c r="AG131" s="3" t="str">
        <f t="shared" ca="1" si="142"/>
        <v/>
      </c>
      <c r="AH131" s="2" t="str">
        <f t="shared" ca="1" si="143"/>
        <v>00</v>
      </c>
      <c r="AI131" s="2">
        <f t="shared" ca="1" si="144"/>
        <v>0</v>
      </c>
      <c r="AJ131" s="2">
        <f t="shared" ca="1" si="218"/>
        <v>27</v>
      </c>
      <c r="AK131" s="3" t="str">
        <f t="shared" ca="1" si="145"/>
        <v/>
      </c>
      <c r="AL131" s="2" t="str">
        <f t="shared" ca="1" si="146"/>
        <v>00</v>
      </c>
      <c r="AM131" s="2">
        <f t="shared" ca="1" si="147"/>
        <v>0</v>
      </c>
      <c r="AN131" s="2">
        <f t="shared" ca="1" si="219"/>
        <v>24</v>
      </c>
      <c r="AO131" s="3" t="str">
        <f t="shared" ca="1" si="148"/>
        <v/>
      </c>
      <c r="AP131" s="2" t="str">
        <f t="shared" ca="1" si="149"/>
        <v>00</v>
      </c>
      <c r="AQ131" s="2">
        <f t="shared" ca="1" si="150"/>
        <v>0</v>
      </c>
      <c r="AR131" s="2">
        <f t="shared" ca="1" si="220"/>
        <v>23</v>
      </c>
      <c r="AS131" s="3" t="str">
        <f t="shared" ca="1" si="151"/>
        <v/>
      </c>
      <c r="AT131" s="2" t="str">
        <f t="shared" ca="1" si="152"/>
        <v>00</v>
      </c>
      <c r="AU131" s="2">
        <f t="shared" ca="1" si="153"/>
        <v>0</v>
      </c>
      <c r="AV131" s="2">
        <f t="shared" ca="1" si="221"/>
        <v>17</v>
      </c>
      <c r="AW131" s="3" t="str">
        <f t="shared" ca="1" si="154"/>
        <v/>
      </c>
      <c r="AX131" s="2" t="str">
        <f t="shared" ca="1" si="155"/>
        <v>00</v>
      </c>
      <c r="AY131" s="2">
        <f t="shared" ca="1" si="156"/>
        <v>0</v>
      </c>
      <c r="AZ131" s="2">
        <f t="shared" ca="1" si="222"/>
        <v>3</v>
      </c>
      <c r="BA131" s="3" t="str">
        <f t="shared" ca="1" si="157"/>
        <v/>
      </c>
      <c r="BB131" s="2" t="str">
        <f t="shared" ca="1" si="158"/>
        <v>00</v>
      </c>
      <c r="BC131" s="2">
        <f t="shared" ca="1" si="159"/>
        <v>0</v>
      </c>
      <c r="BD131" s="2">
        <f t="shared" ca="1" si="223"/>
        <v>24</v>
      </c>
      <c r="BE131" s="3" t="str">
        <f t="shared" ca="1" si="160"/>
        <v/>
      </c>
      <c r="BF131" s="2" t="str">
        <f t="shared" ca="1" si="161"/>
        <v>00</v>
      </c>
      <c r="BG131" s="2">
        <f t="shared" ca="1" si="162"/>
        <v>0</v>
      </c>
      <c r="BH131" s="2">
        <f t="shared" ca="1" si="224"/>
        <v>27</v>
      </c>
      <c r="BI131" s="3" t="str">
        <f t="shared" ca="1" si="163"/>
        <v/>
      </c>
      <c r="BJ131" s="2" t="str">
        <f t="shared" ca="1" si="164"/>
        <v>00</v>
      </c>
      <c r="BK131" s="2">
        <f t="shared" ca="1" si="165"/>
        <v>0</v>
      </c>
      <c r="BL131" s="2">
        <f t="shared" ca="1" si="225"/>
        <v>0</v>
      </c>
      <c r="BM131" s="3" t="str">
        <f t="shared" ca="1" si="166"/>
        <v/>
      </c>
      <c r="BN131" s="2" t="str">
        <f t="shared" ca="1" si="167"/>
        <v>00</v>
      </c>
      <c r="BO131" s="2">
        <f t="shared" ca="1" si="168"/>
        <v>0</v>
      </c>
      <c r="BP131" s="2">
        <f t="shared" ca="1" si="226"/>
        <v>30</v>
      </c>
      <c r="BQ131" s="3" t="str">
        <f t="shared" ca="1" si="169"/>
        <v/>
      </c>
      <c r="BR131" s="2" t="str">
        <f t="shared" ca="1" si="170"/>
        <v>00</v>
      </c>
      <c r="BS131" s="2">
        <f t="shared" ca="1" si="171"/>
        <v>0</v>
      </c>
      <c r="BT131" s="2">
        <f t="shared" ca="1" si="227"/>
        <v>23</v>
      </c>
      <c r="BU131" s="3" t="str">
        <f t="shared" ca="1" si="172"/>
        <v/>
      </c>
      <c r="BV131" s="2" t="str">
        <f t="shared" ca="1" si="173"/>
        <v>00</v>
      </c>
      <c r="BW131" s="2">
        <f t="shared" ca="1" si="174"/>
        <v>0</v>
      </c>
      <c r="BX131" s="2">
        <f t="shared" ca="1" si="228"/>
        <v>23</v>
      </c>
      <c r="BY131" s="3" t="str">
        <f t="shared" ca="1" si="175"/>
        <v/>
      </c>
      <c r="BZ131" s="2" t="str">
        <f t="shared" ca="1" si="176"/>
        <v>00</v>
      </c>
      <c r="CA131" s="2">
        <f t="shared" ca="1" si="177"/>
        <v>0</v>
      </c>
      <c r="CB131" s="2">
        <f t="shared" ca="1" si="229"/>
        <v>1</v>
      </c>
      <c r="CC131" s="3" t="str">
        <f t="shared" ca="1" si="178"/>
        <v/>
      </c>
      <c r="CD131" s="2" t="str">
        <f t="shared" ca="1" si="179"/>
        <v>00</v>
      </c>
      <c r="CE131" s="2">
        <f t="shared" ca="1" si="180"/>
        <v>0</v>
      </c>
      <c r="CF131" s="2">
        <f t="shared" ca="1" si="230"/>
        <v>1</v>
      </c>
      <c r="CG131" s="3" t="str">
        <f t="shared" ca="1" si="181"/>
        <v/>
      </c>
      <c r="CH131" s="2" t="str">
        <f t="shared" ca="1" si="182"/>
        <v>00</v>
      </c>
      <c r="CI131" s="2">
        <f t="shared" ca="1" si="183"/>
        <v>0</v>
      </c>
      <c r="CJ131" s="2">
        <f t="shared" ca="1" si="231"/>
        <v>6</v>
      </c>
      <c r="CK131" s="3" t="str">
        <f t="shared" ca="1" si="184"/>
        <v/>
      </c>
      <c r="CL131" s="2" t="str">
        <f t="shared" ca="1" si="185"/>
        <v>00</v>
      </c>
      <c r="CM131" s="2">
        <f t="shared" ca="1" si="186"/>
        <v>0</v>
      </c>
      <c r="CN131" s="2">
        <f t="shared" ca="1" si="232"/>
        <v>1</v>
      </c>
      <c r="CO131" s="3" t="str">
        <f t="shared" ca="1" si="187"/>
        <v/>
      </c>
      <c r="CP131" s="2" t="str">
        <f t="shared" ca="1" si="188"/>
        <v>00</v>
      </c>
      <c r="CQ131" s="2">
        <f t="shared" ca="1" si="189"/>
        <v>0</v>
      </c>
      <c r="CR131" s="2">
        <f t="shared" ca="1" si="233"/>
        <v>3</v>
      </c>
      <c r="CS131" s="3" t="str">
        <f t="shared" ca="1" si="190"/>
        <v/>
      </c>
      <c r="CT131" s="2" t="str">
        <f t="shared" ca="1" si="191"/>
        <v>00</v>
      </c>
      <c r="CU131" s="2">
        <f t="shared" ca="1" si="192"/>
        <v>0</v>
      </c>
      <c r="CV131" s="2">
        <f t="shared" ca="1" si="234"/>
        <v>24</v>
      </c>
      <c r="CW131" s="3" t="str">
        <f t="shared" ca="1" si="193"/>
        <v/>
      </c>
      <c r="CX131" s="2" t="str">
        <f t="shared" ca="1" si="194"/>
        <v>00</v>
      </c>
      <c r="CY131" s="2">
        <f t="shared" ca="1" si="195"/>
        <v>0</v>
      </c>
      <c r="CZ131" s="2">
        <f t="shared" ca="1" si="235"/>
        <v>23</v>
      </c>
      <c r="DA131" s="3" t="str">
        <f t="shared" ca="1" si="196"/>
        <v/>
      </c>
      <c r="DB131" s="2" t="str">
        <f t="shared" ca="1" si="197"/>
        <v>00</v>
      </c>
      <c r="DC131" s="2">
        <f t="shared" ca="1" si="198"/>
        <v>0</v>
      </c>
      <c r="DD131" s="2">
        <f t="shared" ca="1" si="236"/>
        <v>1</v>
      </c>
      <c r="DE131" s="3" t="str">
        <f t="shared" ca="1" si="199"/>
        <v/>
      </c>
      <c r="DF131" s="2" t="str">
        <f t="shared" ca="1" si="200"/>
        <v>00</v>
      </c>
      <c r="DG131" s="2">
        <f t="shared" ca="1" si="201"/>
        <v>0</v>
      </c>
      <c r="DH131" s="2">
        <f t="shared" ca="1" si="237"/>
        <v>5</v>
      </c>
      <c r="DI131" s="3" t="str">
        <f t="shared" ca="1" si="202"/>
        <v/>
      </c>
      <c r="DJ131" s="2" t="str">
        <f t="shared" ca="1" si="203"/>
        <v>00</v>
      </c>
      <c r="DK131" s="2">
        <f t="shared" ca="1" si="204"/>
        <v>0</v>
      </c>
      <c r="DL131" s="2">
        <f t="shared" ca="1" si="238"/>
        <v>1</v>
      </c>
      <c r="DM131" s="3" t="str">
        <f t="shared" ca="1" si="205"/>
        <v/>
      </c>
      <c r="DN131" s="2" t="str">
        <f t="shared" ca="1" si="206"/>
        <v>00</v>
      </c>
      <c r="DO131" s="2">
        <f t="shared" ca="1" si="207"/>
        <v>0</v>
      </c>
      <c r="DP131" s="2">
        <f t="shared" ca="1" si="239"/>
        <v>0</v>
      </c>
      <c r="DQ131" s="70" t="b">
        <f t="shared" ca="1" si="208"/>
        <v>0</v>
      </c>
      <c r="DR131" s="70" t="b">
        <f t="shared" ca="1" si="209"/>
        <v>0</v>
      </c>
    </row>
    <row r="132" spans="1:122" x14ac:dyDescent="0.35">
      <c r="A132" s="9" t="s">
        <v>329</v>
      </c>
      <c r="B132" s="2" t="str">
        <f t="shared" ca="1" si="210"/>
        <v>80040EF5</v>
      </c>
      <c r="C132" s="80">
        <f t="shared" ca="1" si="211"/>
        <v>1</v>
      </c>
      <c r="D132" s="66" t="str">
        <f ca="1">IF(G132=0,"",INDEX(Indicees!$A$1:$O$90,$G132+1,MATCH($A132,Indicees!$1:$1,0)))</f>
        <v>Truncheon</v>
      </c>
      <c r="E132" s="66" t="str">
        <f t="shared" ref="E132:E195" ca="1" si="240">INDEX($I132:$HI132,1,$C132)</f>
        <v>_x0003_</v>
      </c>
      <c r="F132" s="66" t="str">
        <f t="shared" ref="F132:F195" ca="1" si="241">INDEX($I132:$HI132,1,$C132+1)</f>
        <v>03</v>
      </c>
      <c r="G132" s="66">
        <f t="shared" ref="G132:G195" ca="1" si="242">INDEX($I132:$HI132,1,$C132+2)</f>
        <v>3</v>
      </c>
      <c r="H132" s="66">
        <f t="shared" ref="H132:H195" ca="1" si="243">INDEX($I132:$HI132,1,$C132+3)</f>
        <v>768</v>
      </c>
      <c r="I132" s="3" t="str">
        <f t="shared" ref="I132:I195" ca="1" si="244">IF(J132="00","",CHAR(HEX2DEC(J132)))</f>
        <v>_x0003_</v>
      </c>
      <c r="J132" s="2" t="str">
        <f t="shared" ref="J132:J195" ca="1" si="245">INDIRECT(ADDRESS(COLUMN(J132)-COLUMN($J132)+COLUMN($A132)+3,ROW(J132)-ROW(J$3)+ROW(J$1),,,"CharData"))</f>
        <v>03</v>
      </c>
      <c r="K132" s="2">
        <f t="shared" ref="K132:K195" ca="1" si="246">HEX2DEC(J132)</f>
        <v>3</v>
      </c>
      <c r="L132" s="2">
        <f t="shared" ca="1" si="212"/>
        <v>768</v>
      </c>
      <c r="M132" s="3" t="str">
        <f t="shared" ref="M132:M195" ca="1" si="247">IF(N132="00","",CHAR(HEX2DEC(N132)))</f>
        <v/>
      </c>
      <c r="N132" s="2" t="str">
        <f t="shared" ref="N132:N195" ca="1" si="248">INDIRECT(ADDRESS(COLUMN(N132)-COLUMN($J132)+COLUMN($A132)+3,ROW(N132)-ROW(N$3)+ROW(N$1),,,"CharData"))</f>
        <v>00</v>
      </c>
      <c r="O132" s="2">
        <f t="shared" ref="O132:O195" ca="1" si="249">HEX2DEC(N132)</f>
        <v>0</v>
      </c>
      <c r="P132" s="2">
        <f t="shared" ca="1" si="213"/>
        <v>0</v>
      </c>
      <c r="Q132" s="3" t="str">
        <f t="shared" ref="Q132:Q195" ca="1" si="250">IF(R132="00","",CHAR(HEX2DEC(R132)))</f>
        <v>_x0018_</v>
      </c>
      <c r="R132" s="2" t="str">
        <f t="shared" ref="R132:R195" ca="1" si="251">INDIRECT(ADDRESS(COLUMN(R132)-COLUMN($J132)+COLUMN($A132)+3,ROW(R132)-ROW(R$3)+ROW(R$1),,,"CharData"))</f>
        <v>18</v>
      </c>
      <c r="S132" s="2">
        <f t="shared" ref="S132:S195" ca="1" si="252">HEX2DEC(R132)</f>
        <v>24</v>
      </c>
      <c r="T132" s="2">
        <f t="shared" ca="1" si="214"/>
        <v>6180</v>
      </c>
      <c r="U132" s="3" t="str">
        <f t="shared" ref="U132:U195" ca="1" si="253">IF(V132="00","",CHAR(HEX2DEC(V132)))</f>
        <v>_x0001_</v>
      </c>
      <c r="V132" s="2" t="str">
        <f t="shared" ref="V132:V195" ca="1" si="254">INDIRECT(ADDRESS(COLUMN(V132)-COLUMN($J132)+COLUMN($A132)+3,ROW(V132)-ROW(V$3)+ROW(V$1),,,"CharData"))</f>
        <v>01</v>
      </c>
      <c r="W132" s="2">
        <f t="shared" ref="W132:W195" ca="1" si="255">HEX2DEC(V132)</f>
        <v>1</v>
      </c>
      <c r="X132" s="2">
        <f t="shared" ca="1" si="215"/>
        <v>256</v>
      </c>
      <c r="Y132" s="3" t="str">
        <f t="shared" ref="Y132:Y195" ca="1" si="256">IF(Z132="00","",CHAR(HEX2DEC(Z132)))</f>
        <v>_x0001_</v>
      </c>
      <c r="Z132" s="2" t="str">
        <f t="shared" ref="Z132:Z195" ca="1" si="257">INDIRECT(ADDRESS(COLUMN(Z132)-COLUMN($J132)+COLUMN($A132)+3,ROW(Z132)-ROW(Z$3)+ROW(Z$1),,,"CharData"))</f>
        <v>01</v>
      </c>
      <c r="AA132" s="2">
        <f t="shared" ref="AA132:AA195" ca="1" si="258">HEX2DEC(Z132)</f>
        <v>1</v>
      </c>
      <c r="AB132" s="2">
        <f t="shared" ca="1" si="216"/>
        <v>256</v>
      </c>
      <c r="AC132" s="3" t="str">
        <f t="shared" ref="AC132:AC195" ca="1" si="259">IF(AD132="00","",CHAR(HEX2DEC(AD132)))</f>
        <v>_x0003_</v>
      </c>
      <c r="AD132" s="2" t="str">
        <f t="shared" ref="AD132:AD195" ca="1" si="260">INDIRECT(ADDRESS(COLUMN(AD132)-COLUMN($J132)+COLUMN($A132)+3,ROW(AD132)-ROW(AD$3)+ROW(AD$1),,,"CharData"))</f>
        <v>03</v>
      </c>
      <c r="AE132" s="2">
        <f t="shared" ref="AE132:AE195" ca="1" si="261">HEX2DEC(AD132)</f>
        <v>3</v>
      </c>
      <c r="AF132" s="2">
        <f t="shared" ca="1" si="217"/>
        <v>768</v>
      </c>
      <c r="AG132" s="3" t="str">
        <f t="shared" ref="AG132:AG195" ca="1" si="262">IF(AH132="00","",CHAR(HEX2DEC(AH132)))</f>
        <v>_x001B_</v>
      </c>
      <c r="AH132" s="2" t="str">
        <f t="shared" ref="AH132:AH195" ca="1" si="263">INDIRECT(ADDRESS(COLUMN(AH132)-COLUMN($J132)+COLUMN($A132)+3,ROW(AH132)-ROW(AH$3)+ROW(AH$1),,,"CharData"))</f>
        <v>1B</v>
      </c>
      <c r="AI132" s="2">
        <f t="shared" ref="AI132:AI195" ca="1" si="264">HEX2DEC(AH132)</f>
        <v>27</v>
      </c>
      <c r="AJ132" s="2">
        <f t="shared" ca="1" si="218"/>
        <v>6948</v>
      </c>
      <c r="AK132" s="3" t="str">
        <f t="shared" ref="AK132:AK195" ca="1" si="265">IF(AL132="00","",CHAR(HEX2DEC(AL132)))</f>
        <v>_x0018_</v>
      </c>
      <c r="AL132" s="2" t="str">
        <f t="shared" ref="AL132:AL195" ca="1" si="266">INDIRECT(ADDRESS(COLUMN(AL132)-COLUMN($J132)+COLUMN($A132)+3,ROW(AL132)-ROW(AL$3)+ROW(AL$1),,,"CharData"))</f>
        <v>18</v>
      </c>
      <c r="AM132" s="2">
        <f t="shared" ref="AM132:AM195" ca="1" si="267">HEX2DEC(AL132)</f>
        <v>24</v>
      </c>
      <c r="AN132" s="2">
        <f t="shared" ca="1" si="219"/>
        <v>6180</v>
      </c>
      <c r="AO132" s="3" t="str">
        <f t="shared" ref="AO132:AO195" ca="1" si="268">IF(AP132="00","",CHAR(HEX2DEC(AP132)))</f>
        <v>_x0017_</v>
      </c>
      <c r="AP132" s="2" t="str">
        <f t="shared" ref="AP132:AP195" ca="1" si="269">INDIRECT(ADDRESS(COLUMN(AP132)-COLUMN($J132)+COLUMN($A132)+3,ROW(AP132)-ROW(AP$3)+ROW(AP$1),,,"CharData"))</f>
        <v>17</v>
      </c>
      <c r="AQ132" s="2">
        <f t="shared" ref="AQ132:AQ195" ca="1" si="270">HEX2DEC(AP132)</f>
        <v>23</v>
      </c>
      <c r="AR132" s="2">
        <f t="shared" ca="1" si="220"/>
        <v>5888</v>
      </c>
      <c r="AS132" s="3" t="str">
        <f t="shared" ref="AS132:AS195" ca="1" si="271">IF(AT132="00","",CHAR(HEX2DEC(AT132)))</f>
        <v>_x0011_</v>
      </c>
      <c r="AT132" s="2" t="str">
        <f t="shared" ref="AT132:AT195" ca="1" si="272">INDIRECT(ADDRESS(COLUMN(AT132)-COLUMN($J132)+COLUMN($A132)+3,ROW(AT132)-ROW(AT$3)+ROW(AT$1),,,"CharData"))</f>
        <v>11</v>
      </c>
      <c r="AU132" s="2">
        <f t="shared" ref="AU132:AU195" ca="1" si="273">HEX2DEC(AT132)</f>
        <v>17</v>
      </c>
      <c r="AV132" s="2">
        <f t="shared" ca="1" si="221"/>
        <v>4352</v>
      </c>
      <c r="AW132" s="3" t="str">
        <f t="shared" ref="AW132:AW195" ca="1" si="274">IF(AX132="00","",CHAR(HEX2DEC(AX132)))</f>
        <v>_x0003_</v>
      </c>
      <c r="AX132" s="2" t="str">
        <f t="shared" ref="AX132:AX195" ca="1" si="275">INDIRECT(ADDRESS(COLUMN(AX132)-COLUMN($J132)+COLUMN($A132)+3,ROW(AX132)-ROW(AX$3)+ROW(AX$1),,,"CharData"))</f>
        <v>03</v>
      </c>
      <c r="AY132" s="2">
        <f t="shared" ref="AY132:AY195" ca="1" si="276">HEX2DEC(AX132)</f>
        <v>3</v>
      </c>
      <c r="AZ132" s="2">
        <f t="shared" ca="1" si="222"/>
        <v>768</v>
      </c>
      <c r="BA132" s="3" t="str">
        <f t="shared" ref="BA132:BA195" ca="1" si="277">IF(BB132="00","",CHAR(HEX2DEC(BB132)))</f>
        <v>_x0018_</v>
      </c>
      <c r="BB132" s="2" t="str">
        <f t="shared" ref="BB132:BB195" ca="1" si="278">INDIRECT(ADDRESS(COLUMN(BB132)-COLUMN($J132)+COLUMN($A132)+3,ROW(BB132)-ROW(BB$3)+ROW(BB$1),,,"CharData"))</f>
        <v>18</v>
      </c>
      <c r="BC132" s="2">
        <f t="shared" ref="BC132:BC195" ca="1" si="279">HEX2DEC(BB132)</f>
        <v>24</v>
      </c>
      <c r="BD132" s="2">
        <f t="shared" ca="1" si="223"/>
        <v>6180</v>
      </c>
      <c r="BE132" s="3" t="str">
        <f t="shared" ref="BE132:BE195" ca="1" si="280">IF(BF132="00","",CHAR(HEX2DEC(BF132)))</f>
        <v>_x001B_</v>
      </c>
      <c r="BF132" s="2" t="str">
        <f t="shared" ref="BF132:BF195" ca="1" si="281">INDIRECT(ADDRESS(COLUMN(BF132)-COLUMN($J132)+COLUMN($A132)+3,ROW(BF132)-ROW(BF$3)+ROW(BF$1),,,"CharData"))</f>
        <v>1B</v>
      </c>
      <c r="BG132" s="2">
        <f t="shared" ref="BG132:BG195" ca="1" si="282">HEX2DEC(BF132)</f>
        <v>27</v>
      </c>
      <c r="BH132" s="2">
        <f t="shared" ca="1" si="224"/>
        <v>6948</v>
      </c>
      <c r="BI132" s="3" t="str">
        <f t="shared" ref="BI132:BI195" ca="1" si="283">IF(BJ132="00","",CHAR(HEX2DEC(BJ132)))</f>
        <v/>
      </c>
      <c r="BJ132" s="2" t="str">
        <f t="shared" ref="BJ132:BJ195" ca="1" si="284">INDIRECT(ADDRESS(COLUMN(BJ132)-COLUMN($J132)+COLUMN($A132)+3,ROW(BJ132)-ROW(BJ$3)+ROW(BJ$1),,,"CharData"))</f>
        <v>00</v>
      </c>
      <c r="BK132" s="2">
        <f t="shared" ref="BK132:BK195" ca="1" si="285">HEX2DEC(BJ132)</f>
        <v>0</v>
      </c>
      <c r="BL132" s="2">
        <f t="shared" ca="1" si="225"/>
        <v>0</v>
      </c>
      <c r="BM132" s="3" t="str">
        <f t="shared" ref="BM132:BM195" ca="1" si="286">IF(BN132="00","",CHAR(HEX2DEC(BN132)))</f>
        <v>_x001E_</v>
      </c>
      <c r="BN132" s="2" t="str">
        <f t="shared" ref="BN132:BN195" ca="1" si="287">INDIRECT(ADDRESS(COLUMN(BN132)-COLUMN($J132)+COLUMN($A132)+3,ROW(BN132)-ROW(BN$3)+ROW(BN$1),,,"CharData"))</f>
        <v>1E</v>
      </c>
      <c r="BO132" s="2">
        <f t="shared" ref="BO132:BO195" ca="1" si="288">HEX2DEC(BN132)</f>
        <v>30</v>
      </c>
      <c r="BP132" s="2">
        <f t="shared" ca="1" si="226"/>
        <v>7716</v>
      </c>
      <c r="BQ132" s="3" t="str">
        <f t="shared" ref="BQ132:BQ195" ca="1" si="289">IF(BR132="00","",CHAR(HEX2DEC(BR132)))</f>
        <v>_x0017_</v>
      </c>
      <c r="BR132" s="2" t="str">
        <f t="shared" ref="BR132:BR195" ca="1" si="290">INDIRECT(ADDRESS(COLUMN(BR132)-COLUMN($J132)+COLUMN($A132)+3,ROW(BR132)-ROW(BR$3)+ROW(BR$1),,,"CharData"))</f>
        <v>17</v>
      </c>
      <c r="BS132" s="2">
        <f t="shared" ref="BS132:BS195" ca="1" si="291">HEX2DEC(BR132)</f>
        <v>23</v>
      </c>
      <c r="BT132" s="2">
        <f t="shared" ca="1" si="227"/>
        <v>5888</v>
      </c>
      <c r="BU132" s="3" t="str">
        <f t="shared" ref="BU132:BU195" ca="1" si="292">IF(BV132="00","",CHAR(HEX2DEC(BV132)))</f>
        <v>_x0017_</v>
      </c>
      <c r="BV132" s="2" t="str">
        <f t="shared" ref="BV132:BV195" ca="1" si="293">INDIRECT(ADDRESS(COLUMN(BV132)-COLUMN($J132)+COLUMN($A132)+3,ROW(BV132)-ROW(BV$3)+ROW(BV$1),,,"CharData"))</f>
        <v>17</v>
      </c>
      <c r="BW132" s="2">
        <f t="shared" ref="BW132:BW195" ca="1" si="294">HEX2DEC(BV132)</f>
        <v>23</v>
      </c>
      <c r="BX132" s="2">
        <f t="shared" ca="1" si="228"/>
        <v>5888</v>
      </c>
      <c r="BY132" s="3" t="str">
        <f t="shared" ref="BY132:BY195" ca="1" si="295">IF(BZ132="00","",CHAR(HEX2DEC(BZ132)))</f>
        <v>_x0001_</v>
      </c>
      <c r="BZ132" s="2" t="str">
        <f t="shared" ref="BZ132:BZ195" ca="1" si="296">INDIRECT(ADDRESS(COLUMN(BZ132)-COLUMN($J132)+COLUMN($A132)+3,ROW(BZ132)-ROW(BZ$3)+ROW(BZ$1),,,"CharData"))</f>
        <v>01</v>
      </c>
      <c r="CA132" s="2">
        <f t="shared" ref="CA132:CA195" ca="1" si="297">HEX2DEC(BZ132)</f>
        <v>1</v>
      </c>
      <c r="CB132" s="2">
        <f t="shared" ca="1" si="229"/>
        <v>256</v>
      </c>
      <c r="CC132" s="3" t="str">
        <f t="shared" ref="CC132:CC195" ca="1" si="298">IF(CD132="00","",CHAR(HEX2DEC(CD132)))</f>
        <v>_x0001_</v>
      </c>
      <c r="CD132" s="2" t="str">
        <f t="shared" ref="CD132:CD195" ca="1" si="299">INDIRECT(ADDRESS(COLUMN(CD132)-COLUMN($J132)+COLUMN($A132)+3,ROW(CD132)-ROW(CD$3)+ROW(CD$1),,,"CharData"))</f>
        <v>01</v>
      </c>
      <c r="CE132" s="2">
        <f t="shared" ref="CE132:CE195" ca="1" si="300">HEX2DEC(CD132)</f>
        <v>1</v>
      </c>
      <c r="CF132" s="2">
        <f t="shared" ca="1" si="230"/>
        <v>256</v>
      </c>
      <c r="CG132" s="3" t="str">
        <f t="shared" ref="CG132:CG195" ca="1" si="301">IF(CH132="00","",CHAR(HEX2DEC(CH132)))</f>
        <v>_x0006_</v>
      </c>
      <c r="CH132" s="2" t="str">
        <f t="shared" ref="CH132:CH195" ca="1" si="302">INDIRECT(ADDRESS(COLUMN(CH132)-COLUMN($J132)+COLUMN($A132)+3,ROW(CH132)-ROW(CH$3)+ROW(CH$1),,,"CharData"))</f>
        <v>06</v>
      </c>
      <c r="CI132" s="2">
        <f t="shared" ref="CI132:CI195" ca="1" si="303">HEX2DEC(CH132)</f>
        <v>6</v>
      </c>
      <c r="CJ132" s="2">
        <f t="shared" ca="1" si="231"/>
        <v>1541</v>
      </c>
      <c r="CK132" s="3" t="str">
        <f t="shared" ref="CK132:CK195" ca="1" si="304">IF(CL132="00","",CHAR(HEX2DEC(CL132)))</f>
        <v>_x0001_</v>
      </c>
      <c r="CL132" s="2" t="str">
        <f t="shared" ref="CL132:CL195" ca="1" si="305">INDIRECT(ADDRESS(COLUMN(CL132)-COLUMN($J132)+COLUMN($A132)+3,ROW(CL132)-ROW(CL$3)+ROW(CL$1),,,"CharData"))</f>
        <v>01</v>
      </c>
      <c r="CM132" s="2">
        <f t="shared" ref="CM132:CM195" ca="1" si="306">HEX2DEC(CL132)</f>
        <v>1</v>
      </c>
      <c r="CN132" s="2">
        <f t="shared" ca="1" si="232"/>
        <v>256</v>
      </c>
      <c r="CO132" s="3" t="str">
        <f t="shared" ref="CO132:CO195" ca="1" si="307">IF(CP132="00","",CHAR(HEX2DEC(CP132)))</f>
        <v>_x0003_</v>
      </c>
      <c r="CP132" s="2" t="str">
        <f t="shared" ref="CP132:CP195" ca="1" si="308">INDIRECT(ADDRESS(COLUMN(CP132)-COLUMN($J132)+COLUMN($A132)+3,ROW(CP132)-ROW(CP$3)+ROW(CP$1),,,"CharData"))</f>
        <v>03</v>
      </c>
      <c r="CQ132" s="2">
        <f t="shared" ref="CQ132:CQ195" ca="1" si="309">HEX2DEC(CP132)</f>
        <v>3</v>
      </c>
      <c r="CR132" s="2">
        <f t="shared" ca="1" si="233"/>
        <v>805</v>
      </c>
      <c r="CS132" s="3" t="str">
        <f t="shared" ref="CS132:CS195" ca="1" si="310">IF(CT132="00","",CHAR(HEX2DEC(CT132)))</f>
        <v>_x0018_</v>
      </c>
      <c r="CT132" s="2" t="str">
        <f t="shared" ref="CT132:CT195" ca="1" si="311">INDIRECT(ADDRESS(COLUMN(CT132)-COLUMN($J132)+COLUMN($A132)+3,ROW(CT132)-ROW(CT$3)+ROW(CT$1),,,"CharData"))</f>
        <v>18</v>
      </c>
      <c r="CU132" s="2">
        <f t="shared" ref="CU132:CU195" ca="1" si="312">HEX2DEC(CT132)</f>
        <v>24</v>
      </c>
      <c r="CV132" s="2">
        <f t="shared" ca="1" si="234"/>
        <v>6180</v>
      </c>
      <c r="CW132" s="3" t="str">
        <f t="shared" ref="CW132:CW195" ca="1" si="313">IF(CX132="00","",CHAR(HEX2DEC(CX132)))</f>
        <v>_x0017_</v>
      </c>
      <c r="CX132" s="2" t="str">
        <f t="shared" ref="CX132:CX195" ca="1" si="314">INDIRECT(ADDRESS(COLUMN(CX132)-COLUMN($J132)+COLUMN($A132)+3,ROW(CX132)-ROW(CX$3)+ROW(CX$1),,,"CharData"))</f>
        <v>17</v>
      </c>
      <c r="CY132" s="2">
        <f t="shared" ref="CY132:CY195" ca="1" si="315">HEX2DEC(CX132)</f>
        <v>23</v>
      </c>
      <c r="CZ132" s="2">
        <f t="shared" ca="1" si="235"/>
        <v>5893</v>
      </c>
      <c r="DA132" s="3" t="str">
        <f t="shared" ref="DA132:DA195" ca="1" si="316">IF(DB132="00","",CHAR(HEX2DEC(DB132)))</f>
        <v>_x0001_</v>
      </c>
      <c r="DB132" s="2" t="str">
        <f t="shared" ref="DB132:DB195" ca="1" si="317">INDIRECT(ADDRESS(COLUMN(DB132)-COLUMN($J132)+COLUMN($A132)+3,ROW(DB132)-ROW(DB$3)+ROW(DB$1),,,"CharData"))</f>
        <v>01</v>
      </c>
      <c r="DC132" s="2">
        <f t="shared" ref="DC132:DC195" ca="1" si="318">HEX2DEC(DB132)</f>
        <v>1</v>
      </c>
      <c r="DD132" s="2">
        <f t="shared" ca="1" si="236"/>
        <v>256</v>
      </c>
      <c r="DE132" s="3" t="str">
        <f t="shared" ref="DE132:DE195" ca="1" si="319">IF(DF132="00","",CHAR(HEX2DEC(DF132)))</f>
        <v>_x0005_</v>
      </c>
      <c r="DF132" s="2" t="str">
        <f t="shared" ref="DF132:DF195" ca="1" si="320">INDIRECT(ADDRESS(COLUMN(DF132)-COLUMN($J132)+COLUMN($A132)+3,ROW(DF132)-ROW(DF$3)+ROW(DF$1),,,"CharData"))</f>
        <v>05</v>
      </c>
      <c r="DG132" s="2">
        <f t="shared" ref="DG132:DG195" ca="1" si="321">HEX2DEC(DF132)</f>
        <v>5</v>
      </c>
      <c r="DH132" s="2">
        <f t="shared" ca="1" si="237"/>
        <v>1280</v>
      </c>
      <c r="DI132" s="3" t="str">
        <f t="shared" ref="DI132:DI195" ca="1" si="322">IF(DJ132="00","",CHAR(HEX2DEC(DJ132)))</f>
        <v>_x0001_</v>
      </c>
      <c r="DJ132" s="2" t="str">
        <f t="shared" ref="DJ132:DJ195" ca="1" si="323">INDIRECT(ADDRESS(COLUMN(DJ132)-COLUMN($J132)+COLUMN($A132)+3,ROW(DJ132)-ROW(DJ$3)+ROW(DJ$1),,,"CharData"))</f>
        <v>01</v>
      </c>
      <c r="DK132" s="2">
        <f t="shared" ref="DK132:DK195" ca="1" si="324">HEX2DEC(DJ132)</f>
        <v>1</v>
      </c>
      <c r="DL132" s="2">
        <f t="shared" ca="1" si="238"/>
        <v>256</v>
      </c>
      <c r="DM132" s="3" t="str">
        <f t="shared" ref="DM132:DM195" ca="1" si="325">IF(DN132="00","",CHAR(HEX2DEC(DN132)))</f>
        <v/>
      </c>
      <c r="DN132" s="2" t="str">
        <f t="shared" ref="DN132:DN195" ca="1" si="326">INDIRECT(ADDRESS(COLUMN(DN132)-COLUMN($J132)+COLUMN($A132)+3,ROW(DN132)-ROW(DN$3)+ROW(DN$1),,,"CharData"))</f>
        <v>00</v>
      </c>
      <c r="DO132" s="2">
        <f t="shared" ref="DO132:DO195" ca="1" si="327">HEX2DEC(DN132)</f>
        <v>0</v>
      </c>
      <c r="DP132" s="2">
        <f t="shared" ca="1" si="239"/>
        <v>0</v>
      </c>
      <c r="DQ132" s="70" t="b">
        <f t="shared" ref="DQ132:DQ195" ca="1" si="328">AND(J132=AD132,AD132=CH132,CH132=CP132,CP132=CX132,CX132=DF132,DF132=DN132,DN132&lt;&gt;"A7",DN132&lt;&gt;"00")</f>
        <v>0</v>
      </c>
      <c r="DR132" s="70" t="b">
        <f t="shared" ref="DR132:DR195" ca="1" si="329">AND(N132=R132,R132=CD132,CD132=CL132,CL132=CT132,CT132=DB132,DB132=DJ132,DN132&lt;&gt;"A7",DN132&lt;&gt;"00")</f>
        <v>0</v>
      </c>
    </row>
    <row r="133" spans="1:122" x14ac:dyDescent="0.35">
      <c r="A133" s="9" t="s">
        <v>329</v>
      </c>
      <c r="B133" s="2" t="str">
        <f t="shared" ref="B133:B196" ca="1" si="330">DEC2HEX(HEX2DEC($B132)+1)</f>
        <v>80040EF6</v>
      </c>
      <c r="C133" s="80">
        <f t="shared" ref="C133:C196" ca="1" si="331">C$3</f>
        <v>1</v>
      </c>
      <c r="D133" s="66" t="str">
        <f ca="1">IF(G133=0,"",INDEX(Indicees!$A$1:$O$90,$G133+1,MATCH($A133,Indicees!$1:$1,0)))</f>
        <v/>
      </c>
      <c r="E133" s="66" t="str">
        <f t="shared" ca="1" si="240"/>
        <v/>
      </c>
      <c r="F133" s="66" t="str">
        <f t="shared" ca="1" si="241"/>
        <v>00</v>
      </c>
      <c r="G133" s="66">
        <f t="shared" ca="1" si="242"/>
        <v>0</v>
      </c>
      <c r="H133" s="66">
        <f t="shared" ca="1" si="243"/>
        <v>0</v>
      </c>
      <c r="I133" s="3" t="str">
        <f t="shared" ca="1" si="244"/>
        <v/>
      </c>
      <c r="J133" s="2" t="str">
        <f t="shared" ca="1" si="245"/>
        <v>00</v>
      </c>
      <c r="K133" s="2">
        <f t="shared" ca="1" si="246"/>
        <v>0</v>
      </c>
      <c r="L133" s="2">
        <f t="shared" ca="1" si="212"/>
        <v>0</v>
      </c>
      <c r="M133" s="3" t="str">
        <f t="shared" ca="1" si="247"/>
        <v/>
      </c>
      <c r="N133" s="2" t="str">
        <f t="shared" ca="1" si="248"/>
        <v>00</v>
      </c>
      <c r="O133" s="2">
        <f t="shared" ca="1" si="249"/>
        <v>0</v>
      </c>
      <c r="P133" s="2">
        <f t="shared" ca="1" si="213"/>
        <v>0</v>
      </c>
      <c r="Q133" s="3" t="str">
        <f t="shared" ca="1" si="250"/>
        <v>$</v>
      </c>
      <c r="R133" s="2" t="str">
        <f t="shared" ca="1" si="251"/>
        <v>24</v>
      </c>
      <c r="S133" s="2">
        <f t="shared" ca="1" si="252"/>
        <v>36</v>
      </c>
      <c r="T133" s="2">
        <f t="shared" ca="1" si="214"/>
        <v>9216</v>
      </c>
      <c r="U133" s="3" t="str">
        <f t="shared" ca="1" si="253"/>
        <v/>
      </c>
      <c r="V133" s="2" t="str">
        <f t="shared" ca="1" si="254"/>
        <v>00</v>
      </c>
      <c r="W133" s="2">
        <f t="shared" ca="1" si="255"/>
        <v>0</v>
      </c>
      <c r="X133" s="2">
        <f t="shared" ca="1" si="215"/>
        <v>0</v>
      </c>
      <c r="Y133" s="3" t="str">
        <f t="shared" ca="1" si="256"/>
        <v/>
      </c>
      <c r="Z133" s="2" t="str">
        <f t="shared" ca="1" si="257"/>
        <v>00</v>
      </c>
      <c r="AA133" s="2">
        <f t="shared" ca="1" si="258"/>
        <v>0</v>
      </c>
      <c r="AB133" s="2">
        <f t="shared" ca="1" si="216"/>
        <v>0</v>
      </c>
      <c r="AC133" s="3" t="str">
        <f t="shared" ca="1" si="259"/>
        <v/>
      </c>
      <c r="AD133" s="2" t="str">
        <f t="shared" ca="1" si="260"/>
        <v>00</v>
      </c>
      <c r="AE133" s="2">
        <f t="shared" ca="1" si="261"/>
        <v>0</v>
      </c>
      <c r="AF133" s="2">
        <f t="shared" ca="1" si="217"/>
        <v>0</v>
      </c>
      <c r="AG133" s="3" t="str">
        <f t="shared" ca="1" si="262"/>
        <v>$</v>
      </c>
      <c r="AH133" s="2" t="str">
        <f t="shared" ca="1" si="263"/>
        <v>24</v>
      </c>
      <c r="AI133" s="2">
        <f t="shared" ca="1" si="264"/>
        <v>36</v>
      </c>
      <c r="AJ133" s="2">
        <f t="shared" ca="1" si="218"/>
        <v>9216</v>
      </c>
      <c r="AK133" s="3" t="str">
        <f t="shared" ca="1" si="265"/>
        <v>$</v>
      </c>
      <c r="AL133" s="2" t="str">
        <f t="shared" ca="1" si="266"/>
        <v>24</v>
      </c>
      <c r="AM133" s="2">
        <f t="shared" ca="1" si="267"/>
        <v>36</v>
      </c>
      <c r="AN133" s="2">
        <f t="shared" ca="1" si="219"/>
        <v>9216</v>
      </c>
      <c r="AO133" s="3" t="str">
        <f t="shared" ca="1" si="268"/>
        <v/>
      </c>
      <c r="AP133" s="2" t="str">
        <f t="shared" ca="1" si="269"/>
        <v>00</v>
      </c>
      <c r="AQ133" s="2">
        <f t="shared" ca="1" si="270"/>
        <v>0</v>
      </c>
      <c r="AR133" s="2">
        <f t="shared" ca="1" si="220"/>
        <v>0</v>
      </c>
      <c r="AS133" s="3" t="str">
        <f t="shared" ca="1" si="271"/>
        <v/>
      </c>
      <c r="AT133" s="2" t="str">
        <f t="shared" ca="1" si="272"/>
        <v>00</v>
      </c>
      <c r="AU133" s="2">
        <f t="shared" ca="1" si="273"/>
        <v>0</v>
      </c>
      <c r="AV133" s="2">
        <f t="shared" ca="1" si="221"/>
        <v>0</v>
      </c>
      <c r="AW133" s="3" t="str">
        <f t="shared" ca="1" si="274"/>
        <v/>
      </c>
      <c r="AX133" s="2" t="str">
        <f t="shared" ca="1" si="275"/>
        <v>00</v>
      </c>
      <c r="AY133" s="2">
        <f t="shared" ca="1" si="276"/>
        <v>0</v>
      </c>
      <c r="AZ133" s="2">
        <f t="shared" ca="1" si="222"/>
        <v>0</v>
      </c>
      <c r="BA133" s="3" t="str">
        <f t="shared" ca="1" si="277"/>
        <v>$</v>
      </c>
      <c r="BB133" s="2" t="str">
        <f t="shared" ca="1" si="278"/>
        <v>24</v>
      </c>
      <c r="BC133" s="2">
        <f t="shared" ca="1" si="279"/>
        <v>36</v>
      </c>
      <c r="BD133" s="2">
        <f t="shared" ca="1" si="223"/>
        <v>9216</v>
      </c>
      <c r="BE133" s="3" t="str">
        <f t="shared" ca="1" si="280"/>
        <v>$</v>
      </c>
      <c r="BF133" s="2" t="str">
        <f t="shared" ca="1" si="281"/>
        <v>24</v>
      </c>
      <c r="BG133" s="2">
        <f t="shared" ca="1" si="282"/>
        <v>36</v>
      </c>
      <c r="BH133" s="2">
        <f t="shared" ca="1" si="224"/>
        <v>9216</v>
      </c>
      <c r="BI133" s="3" t="str">
        <f t="shared" ca="1" si="283"/>
        <v/>
      </c>
      <c r="BJ133" s="2" t="str">
        <f t="shared" ca="1" si="284"/>
        <v>00</v>
      </c>
      <c r="BK133" s="2">
        <f t="shared" ca="1" si="285"/>
        <v>0</v>
      </c>
      <c r="BL133" s="2">
        <f t="shared" ca="1" si="225"/>
        <v>0</v>
      </c>
      <c r="BM133" s="3" t="str">
        <f t="shared" ca="1" si="286"/>
        <v>$</v>
      </c>
      <c r="BN133" s="2" t="str">
        <f t="shared" ca="1" si="287"/>
        <v>24</v>
      </c>
      <c r="BO133" s="2">
        <f t="shared" ca="1" si="288"/>
        <v>36</v>
      </c>
      <c r="BP133" s="2">
        <f t="shared" ca="1" si="226"/>
        <v>9216</v>
      </c>
      <c r="BQ133" s="3" t="str">
        <f t="shared" ca="1" si="289"/>
        <v/>
      </c>
      <c r="BR133" s="2" t="str">
        <f t="shared" ca="1" si="290"/>
        <v>00</v>
      </c>
      <c r="BS133" s="2">
        <f t="shared" ca="1" si="291"/>
        <v>0</v>
      </c>
      <c r="BT133" s="2">
        <f t="shared" ca="1" si="227"/>
        <v>0</v>
      </c>
      <c r="BU133" s="3" t="str">
        <f t="shared" ca="1" si="292"/>
        <v/>
      </c>
      <c r="BV133" s="2" t="str">
        <f t="shared" ca="1" si="293"/>
        <v>00</v>
      </c>
      <c r="BW133" s="2">
        <f t="shared" ca="1" si="294"/>
        <v>0</v>
      </c>
      <c r="BX133" s="2">
        <f t="shared" ca="1" si="228"/>
        <v>0</v>
      </c>
      <c r="BY133" s="3" t="str">
        <f t="shared" ca="1" si="295"/>
        <v/>
      </c>
      <c r="BZ133" s="2" t="str">
        <f t="shared" ca="1" si="296"/>
        <v>00</v>
      </c>
      <c r="CA133" s="2">
        <f t="shared" ca="1" si="297"/>
        <v>0</v>
      </c>
      <c r="CB133" s="2">
        <f t="shared" ca="1" si="229"/>
        <v>0</v>
      </c>
      <c r="CC133" s="3" t="str">
        <f t="shared" ca="1" si="298"/>
        <v/>
      </c>
      <c r="CD133" s="2" t="str">
        <f t="shared" ca="1" si="299"/>
        <v>00</v>
      </c>
      <c r="CE133" s="2">
        <f t="shared" ca="1" si="300"/>
        <v>0</v>
      </c>
      <c r="CF133" s="2">
        <f t="shared" ca="1" si="230"/>
        <v>0</v>
      </c>
      <c r="CG133" s="3" t="str">
        <f t="shared" ca="1" si="301"/>
        <v>_x0005_</v>
      </c>
      <c r="CH133" s="2" t="str">
        <f t="shared" ca="1" si="302"/>
        <v>05</v>
      </c>
      <c r="CI133" s="2">
        <f t="shared" ca="1" si="303"/>
        <v>5</v>
      </c>
      <c r="CJ133" s="2">
        <f t="shared" ca="1" si="231"/>
        <v>1280</v>
      </c>
      <c r="CK133" s="3" t="str">
        <f t="shared" ca="1" si="304"/>
        <v/>
      </c>
      <c r="CL133" s="2" t="str">
        <f t="shared" ca="1" si="305"/>
        <v>00</v>
      </c>
      <c r="CM133" s="2">
        <f t="shared" ca="1" si="306"/>
        <v>0</v>
      </c>
      <c r="CN133" s="2">
        <f t="shared" ca="1" si="232"/>
        <v>0</v>
      </c>
      <c r="CO133" s="3" t="str">
        <f t="shared" ca="1" si="307"/>
        <v>%</v>
      </c>
      <c r="CP133" s="2" t="str">
        <f t="shared" ca="1" si="308"/>
        <v>25</v>
      </c>
      <c r="CQ133" s="2">
        <f t="shared" ca="1" si="309"/>
        <v>37</v>
      </c>
      <c r="CR133" s="2">
        <f t="shared" ca="1" si="233"/>
        <v>9472</v>
      </c>
      <c r="CS133" s="3" t="str">
        <f t="shared" ca="1" si="310"/>
        <v>$</v>
      </c>
      <c r="CT133" s="2" t="str">
        <f t="shared" ca="1" si="311"/>
        <v>24</v>
      </c>
      <c r="CU133" s="2">
        <f t="shared" ca="1" si="312"/>
        <v>36</v>
      </c>
      <c r="CV133" s="2">
        <f t="shared" ca="1" si="234"/>
        <v>9216</v>
      </c>
      <c r="CW133" s="3" t="str">
        <f t="shared" ca="1" si="313"/>
        <v>_x0005_</v>
      </c>
      <c r="CX133" s="2" t="str">
        <f t="shared" ca="1" si="314"/>
        <v>05</v>
      </c>
      <c r="CY133" s="2">
        <f t="shared" ca="1" si="315"/>
        <v>5</v>
      </c>
      <c r="CZ133" s="2">
        <f t="shared" ca="1" si="235"/>
        <v>1280</v>
      </c>
      <c r="DA133" s="3" t="str">
        <f t="shared" ca="1" si="316"/>
        <v/>
      </c>
      <c r="DB133" s="2" t="str">
        <f t="shared" ca="1" si="317"/>
        <v>00</v>
      </c>
      <c r="DC133" s="2">
        <f t="shared" ca="1" si="318"/>
        <v>0</v>
      </c>
      <c r="DD133" s="2">
        <f t="shared" ca="1" si="236"/>
        <v>0</v>
      </c>
      <c r="DE133" s="3" t="str">
        <f t="shared" ca="1" si="319"/>
        <v/>
      </c>
      <c r="DF133" s="2" t="str">
        <f t="shared" ca="1" si="320"/>
        <v>00</v>
      </c>
      <c r="DG133" s="2">
        <f t="shared" ca="1" si="321"/>
        <v>0</v>
      </c>
      <c r="DH133" s="2">
        <f t="shared" ca="1" si="237"/>
        <v>0</v>
      </c>
      <c r="DI133" s="3" t="str">
        <f t="shared" ca="1" si="322"/>
        <v/>
      </c>
      <c r="DJ133" s="2" t="str">
        <f t="shared" ca="1" si="323"/>
        <v>00</v>
      </c>
      <c r="DK133" s="2">
        <f t="shared" ca="1" si="324"/>
        <v>0</v>
      </c>
      <c r="DL133" s="2">
        <f t="shared" ca="1" si="238"/>
        <v>0</v>
      </c>
      <c r="DM133" s="3" t="str">
        <f t="shared" ca="1" si="325"/>
        <v/>
      </c>
      <c r="DN133" s="2" t="str">
        <f t="shared" ca="1" si="326"/>
        <v>00</v>
      </c>
      <c r="DO133" s="2">
        <f t="shared" ca="1" si="327"/>
        <v>0</v>
      </c>
      <c r="DP133" s="2">
        <f t="shared" ca="1" si="239"/>
        <v>0</v>
      </c>
      <c r="DQ133" s="70" t="b">
        <f t="shared" ca="1" si="328"/>
        <v>0</v>
      </c>
      <c r="DR133" s="70" t="b">
        <f t="shared" ca="1" si="329"/>
        <v>0</v>
      </c>
    </row>
    <row r="134" spans="1:122" x14ac:dyDescent="0.35">
      <c r="A134" s="9" t="s">
        <v>329</v>
      </c>
      <c r="B134" s="2" t="str">
        <f t="shared" ca="1" si="330"/>
        <v>80040EF7</v>
      </c>
      <c r="C134" s="80">
        <f t="shared" ca="1" si="331"/>
        <v>1</v>
      </c>
      <c r="D134" s="66" t="str">
        <f ca="1">IF(G134=0,"",INDEX(Indicees!$A$1:$O$90,$G134+1,MATCH($A134,Indicees!$1:$1,0)))</f>
        <v/>
      </c>
      <c r="E134" s="66" t="str">
        <f t="shared" ca="1" si="240"/>
        <v/>
      </c>
      <c r="F134" s="66" t="str">
        <f t="shared" ca="1" si="241"/>
        <v>00</v>
      </c>
      <c r="G134" s="66">
        <f t="shared" ca="1" si="242"/>
        <v>0</v>
      </c>
      <c r="H134" s="66">
        <f t="shared" ca="1" si="243"/>
        <v>0</v>
      </c>
      <c r="I134" s="3" t="str">
        <f t="shared" ca="1" si="244"/>
        <v/>
      </c>
      <c r="J134" s="2" t="str">
        <f t="shared" ca="1" si="245"/>
        <v>00</v>
      </c>
      <c r="K134" s="2">
        <f t="shared" ca="1" si="246"/>
        <v>0</v>
      </c>
      <c r="L134" s="2">
        <f t="shared" ref="L134:L197" ca="1" si="332">K134*256+K135</f>
        <v>0</v>
      </c>
      <c r="M134" s="3" t="str">
        <f t="shared" ca="1" si="247"/>
        <v/>
      </c>
      <c r="N134" s="2" t="str">
        <f t="shared" ca="1" si="248"/>
        <v>00</v>
      </c>
      <c r="O134" s="2">
        <f t="shared" ca="1" si="249"/>
        <v>0</v>
      </c>
      <c r="P134" s="2">
        <f t="shared" ref="P134:P197" ca="1" si="333">O134*256+O135</f>
        <v>0</v>
      </c>
      <c r="Q134" s="3" t="str">
        <f t="shared" ca="1" si="250"/>
        <v/>
      </c>
      <c r="R134" s="2" t="str">
        <f t="shared" ca="1" si="251"/>
        <v>00</v>
      </c>
      <c r="S134" s="2">
        <f t="shared" ca="1" si="252"/>
        <v>0</v>
      </c>
      <c r="T134" s="2">
        <f t="shared" ref="T134:T197" ca="1" si="334">S134*256+S135</f>
        <v>0</v>
      </c>
      <c r="U134" s="3" t="str">
        <f t="shared" ca="1" si="253"/>
        <v/>
      </c>
      <c r="V134" s="2" t="str">
        <f t="shared" ca="1" si="254"/>
        <v>00</v>
      </c>
      <c r="W134" s="2">
        <f t="shared" ca="1" si="255"/>
        <v>0</v>
      </c>
      <c r="X134" s="2">
        <f t="shared" ref="X134:X197" ca="1" si="335">W134*256+W135</f>
        <v>0</v>
      </c>
      <c r="Y134" s="3" t="str">
        <f t="shared" ca="1" si="256"/>
        <v/>
      </c>
      <c r="Z134" s="2" t="str">
        <f t="shared" ca="1" si="257"/>
        <v>00</v>
      </c>
      <c r="AA134" s="2">
        <f t="shared" ca="1" si="258"/>
        <v>0</v>
      </c>
      <c r="AB134" s="2">
        <f t="shared" ref="AB134:AB197" ca="1" si="336">AA134*256+AA135</f>
        <v>0</v>
      </c>
      <c r="AC134" s="3" t="str">
        <f t="shared" ca="1" si="259"/>
        <v/>
      </c>
      <c r="AD134" s="2" t="str">
        <f t="shared" ca="1" si="260"/>
        <v>00</v>
      </c>
      <c r="AE134" s="2">
        <f t="shared" ca="1" si="261"/>
        <v>0</v>
      </c>
      <c r="AF134" s="2">
        <f t="shared" ref="AF134:AF197" ca="1" si="337">AE134*256+AE135</f>
        <v>0</v>
      </c>
      <c r="AG134" s="3" t="str">
        <f t="shared" ca="1" si="262"/>
        <v/>
      </c>
      <c r="AH134" s="2" t="str">
        <f t="shared" ca="1" si="263"/>
        <v>00</v>
      </c>
      <c r="AI134" s="2">
        <f t="shared" ca="1" si="264"/>
        <v>0</v>
      </c>
      <c r="AJ134" s="2">
        <f t="shared" ref="AJ134:AJ197" ca="1" si="338">AI134*256+AI135</f>
        <v>0</v>
      </c>
      <c r="AK134" s="3" t="str">
        <f t="shared" ca="1" si="265"/>
        <v/>
      </c>
      <c r="AL134" s="2" t="str">
        <f t="shared" ca="1" si="266"/>
        <v>00</v>
      </c>
      <c r="AM134" s="2">
        <f t="shared" ca="1" si="267"/>
        <v>0</v>
      </c>
      <c r="AN134" s="2">
        <f t="shared" ref="AN134:AN197" ca="1" si="339">AM134*256+AM135</f>
        <v>0</v>
      </c>
      <c r="AO134" s="3" t="str">
        <f t="shared" ca="1" si="268"/>
        <v/>
      </c>
      <c r="AP134" s="2" t="str">
        <f t="shared" ca="1" si="269"/>
        <v>00</v>
      </c>
      <c r="AQ134" s="2">
        <f t="shared" ca="1" si="270"/>
        <v>0</v>
      </c>
      <c r="AR134" s="2">
        <f t="shared" ref="AR134:AR197" ca="1" si="340">AQ134*256+AQ135</f>
        <v>0</v>
      </c>
      <c r="AS134" s="3" t="str">
        <f t="shared" ca="1" si="271"/>
        <v/>
      </c>
      <c r="AT134" s="2" t="str">
        <f t="shared" ca="1" si="272"/>
        <v>00</v>
      </c>
      <c r="AU134" s="2">
        <f t="shared" ca="1" si="273"/>
        <v>0</v>
      </c>
      <c r="AV134" s="2">
        <f t="shared" ref="AV134:AV197" ca="1" si="341">AU134*256+AU135</f>
        <v>0</v>
      </c>
      <c r="AW134" s="3" t="str">
        <f t="shared" ca="1" si="274"/>
        <v/>
      </c>
      <c r="AX134" s="2" t="str">
        <f t="shared" ca="1" si="275"/>
        <v>00</v>
      </c>
      <c r="AY134" s="2">
        <f t="shared" ca="1" si="276"/>
        <v>0</v>
      </c>
      <c r="AZ134" s="2">
        <f t="shared" ref="AZ134:AZ197" ca="1" si="342">AY134*256+AY135</f>
        <v>0</v>
      </c>
      <c r="BA134" s="3" t="str">
        <f t="shared" ca="1" si="277"/>
        <v/>
      </c>
      <c r="BB134" s="2" t="str">
        <f t="shared" ca="1" si="278"/>
        <v>00</v>
      </c>
      <c r="BC134" s="2">
        <f t="shared" ca="1" si="279"/>
        <v>0</v>
      </c>
      <c r="BD134" s="2">
        <f t="shared" ref="BD134:BD197" ca="1" si="343">BC134*256+BC135</f>
        <v>0</v>
      </c>
      <c r="BE134" s="3" t="str">
        <f t="shared" ca="1" si="280"/>
        <v/>
      </c>
      <c r="BF134" s="2" t="str">
        <f t="shared" ca="1" si="281"/>
        <v>00</v>
      </c>
      <c r="BG134" s="2">
        <f t="shared" ca="1" si="282"/>
        <v>0</v>
      </c>
      <c r="BH134" s="2">
        <f t="shared" ref="BH134:BH197" ca="1" si="344">BG134*256+BG135</f>
        <v>0</v>
      </c>
      <c r="BI134" s="3" t="str">
        <f t="shared" ca="1" si="283"/>
        <v/>
      </c>
      <c r="BJ134" s="2" t="str">
        <f t="shared" ca="1" si="284"/>
        <v>00</v>
      </c>
      <c r="BK134" s="2">
        <f t="shared" ca="1" si="285"/>
        <v>0</v>
      </c>
      <c r="BL134" s="2">
        <f t="shared" ref="BL134:BL197" ca="1" si="345">BK134*256+BK135</f>
        <v>0</v>
      </c>
      <c r="BM134" s="3" t="str">
        <f t="shared" ca="1" si="286"/>
        <v/>
      </c>
      <c r="BN134" s="2" t="str">
        <f t="shared" ca="1" si="287"/>
        <v>00</v>
      </c>
      <c r="BO134" s="2">
        <f t="shared" ca="1" si="288"/>
        <v>0</v>
      </c>
      <c r="BP134" s="2">
        <f t="shared" ref="BP134:BP197" ca="1" si="346">BO134*256+BO135</f>
        <v>0</v>
      </c>
      <c r="BQ134" s="3" t="str">
        <f t="shared" ca="1" si="289"/>
        <v/>
      </c>
      <c r="BR134" s="2" t="str">
        <f t="shared" ca="1" si="290"/>
        <v>00</v>
      </c>
      <c r="BS134" s="2">
        <f t="shared" ca="1" si="291"/>
        <v>0</v>
      </c>
      <c r="BT134" s="2">
        <f t="shared" ref="BT134:BT197" ca="1" si="347">BS134*256+BS135</f>
        <v>0</v>
      </c>
      <c r="BU134" s="3" t="str">
        <f t="shared" ca="1" si="292"/>
        <v/>
      </c>
      <c r="BV134" s="2" t="str">
        <f t="shared" ca="1" si="293"/>
        <v>00</v>
      </c>
      <c r="BW134" s="2">
        <f t="shared" ca="1" si="294"/>
        <v>0</v>
      </c>
      <c r="BX134" s="2">
        <f t="shared" ref="BX134:BX197" ca="1" si="348">BW134*256+BW135</f>
        <v>0</v>
      </c>
      <c r="BY134" s="3" t="str">
        <f t="shared" ca="1" si="295"/>
        <v/>
      </c>
      <c r="BZ134" s="2" t="str">
        <f t="shared" ca="1" si="296"/>
        <v>00</v>
      </c>
      <c r="CA134" s="2">
        <f t="shared" ca="1" si="297"/>
        <v>0</v>
      </c>
      <c r="CB134" s="2">
        <f t="shared" ref="CB134:CB197" ca="1" si="349">CA134*256+CA135</f>
        <v>0</v>
      </c>
      <c r="CC134" s="3" t="str">
        <f t="shared" ca="1" si="298"/>
        <v/>
      </c>
      <c r="CD134" s="2" t="str">
        <f t="shared" ca="1" si="299"/>
        <v>00</v>
      </c>
      <c r="CE134" s="2">
        <f t="shared" ca="1" si="300"/>
        <v>0</v>
      </c>
      <c r="CF134" s="2">
        <f t="shared" ref="CF134:CF197" ca="1" si="350">CE134*256+CE135</f>
        <v>0</v>
      </c>
      <c r="CG134" s="3" t="str">
        <f t="shared" ca="1" si="301"/>
        <v/>
      </c>
      <c r="CH134" s="2" t="str">
        <f t="shared" ca="1" si="302"/>
        <v>00</v>
      </c>
      <c r="CI134" s="2">
        <f t="shared" ca="1" si="303"/>
        <v>0</v>
      </c>
      <c r="CJ134" s="2">
        <f t="shared" ref="CJ134:CJ197" ca="1" si="351">CI134*256+CI135</f>
        <v>0</v>
      </c>
      <c r="CK134" s="3" t="str">
        <f t="shared" ca="1" si="304"/>
        <v/>
      </c>
      <c r="CL134" s="2" t="str">
        <f t="shared" ca="1" si="305"/>
        <v>00</v>
      </c>
      <c r="CM134" s="2">
        <f t="shared" ca="1" si="306"/>
        <v>0</v>
      </c>
      <c r="CN134" s="2">
        <f t="shared" ref="CN134:CN197" ca="1" si="352">CM134*256+CM135</f>
        <v>0</v>
      </c>
      <c r="CO134" s="3" t="str">
        <f t="shared" ca="1" si="307"/>
        <v/>
      </c>
      <c r="CP134" s="2" t="str">
        <f t="shared" ca="1" si="308"/>
        <v>00</v>
      </c>
      <c r="CQ134" s="2">
        <f t="shared" ca="1" si="309"/>
        <v>0</v>
      </c>
      <c r="CR134" s="2">
        <f t="shared" ref="CR134:CR197" ca="1" si="353">CQ134*256+CQ135</f>
        <v>0</v>
      </c>
      <c r="CS134" s="3" t="str">
        <f t="shared" ca="1" si="310"/>
        <v/>
      </c>
      <c r="CT134" s="2" t="str">
        <f t="shared" ca="1" si="311"/>
        <v>00</v>
      </c>
      <c r="CU134" s="2">
        <f t="shared" ca="1" si="312"/>
        <v>0</v>
      </c>
      <c r="CV134" s="2">
        <f t="shared" ref="CV134:CV197" ca="1" si="354">CU134*256+CU135</f>
        <v>0</v>
      </c>
      <c r="CW134" s="3" t="str">
        <f t="shared" ca="1" si="313"/>
        <v/>
      </c>
      <c r="CX134" s="2" t="str">
        <f t="shared" ca="1" si="314"/>
        <v>00</v>
      </c>
      <c r="CY134" s="2">
        <f t="shared" ca="1" si="315"/>
        <v>0</v>
      </c>
      <c r="CZ134" s="2">
        <f t="shared" ref="CZ134:CZ197" ca="1" si="355">CY134*256+CY135</f>
        <v>0</v>
      </c>
      <c r="DA134" s="3" t="str">
        <f t="shared" ca="1" si="316"/>
        <v/>
      </c>
      <c r="DB134" s="2" t="str">
        <f t="shared" ca="1" si="317"/>
        <v>00</v>
      </c>
      <c r="DC134" s="2">
        <f t="shared" ca="1" si="318"/>
        <v>0</v>
      </c>
      <c r="DD134" s="2">
        <f t="shared" ref="DD134:DD197" ca="1" si="356">DC134*256+DC135</f>
        <v>0</v>
      </c>
      <c r="DE134" s="3" t="str">
        <f t="shared" ca="1" si="319"/>
        <v/>
      </c>
      <c r="DF134" s="2" t="str">
        <f t="shared" ca="1" si="320"/>
        <v>00</v>
      </c>
      <c r="DG134" s="2">
        <f t="shared" ca="1" si="321"/>
        <v>0</v>
      </c>
      <c r="DH134" s="2">
        <f t="shared" ref="DH134:DH197" ca="1" si="357">DG134*256+DG135</f>
        <v>0</v>
      </c>
      <c r="DI134" s="3" t="str">
        <f t="shared" ca="1" si="322"/>
        <v/>
      </c>
      <c r="DJ134" s="2" t="str">
        <f t="shared" ca="1" si="323"/>
        <v>00</v>
      </c>
      <c r="DK134" s="2">
        <f t="shared" ca="1" si="324"/>
        <v>0</v>
      </c>
      <c r="DL134" s="2">
        <f t="shared" ref="DL134:DL197" ca="1" si="358">DK134*256+DK135</f>
        <v>0</v>
      </c>
      <c r="DM134" s="3" t="str">
        <f t="shared" ca="1" si="325"/>
        <v/>
      </c>
      <c r="DN134" s="2" t="str">
        <f t="shared" ca="1" si="326"/>
        <v>00</v>
      </c>
      <c r="DO134" s="2">
        <f t="shared" ca="1" si="327"/>
        <v>0</v>
      </c>
      <c r="DP134" s="2">
        <f t="shared" ref="DP134:DP197" ca="1" si="359">DO134*256+DO135</f>
        <v>0</v>
      </c>
      <c r="DQ134" s="70" t="b">
        <f t="shared" ca="1" si="328"/>
        <v>0</v>
      </c>
      <c r="DR134" s="70" t="b">
        <f t="shared" ca="1" si="329"/>
        <v>0</v>
      </c>
    </row>
    <row r="135" spans="1:122" x14ac:dyDescent="0.35">
      <c r="A135" s="9" t="s">
        <v>329</v>
      </c>
      <c r="B135" s="2" t="str">
        <f t="shared" ca="1" si="330"/>
        <v>80040EF8</v>
      </c>
      <c r="C135" s="80">
        <f t="shared" ca="1" si="331"/>
        <v>1</v>
      </c>
      <c r="D135" s="66" t="str">
        <f ca="1">IF(G135=0,"",INDEX(Indicees!$A$1:$O$90,$G135+1,MATCH($A135,Indicees!$1:$1,0)))</f>
        <v/>
      </c>
      <c r="E135" s="66" t="str">
        <f t="shared" ca="1" si="240"/>
        <v/>
      </c>
      <c r="F135" s="66" t="str">
        <f t="shared" ca="1" si="241"/>
        <v>00</v>
      </c>
      <c r="G135" s="66">
        <f t="shared" ca="1" si="242"/>
        <v>0</v>
      </c>
      <c r="H135" s="66">
        <f t="shared" ca="1" si="243"/>
        <v>0</v>
      </c>
      <c r="I135" s="3" t="str">
        <f t="shared" ca="1" si="244"/>
        <v/>
      </c>
      <c r="J135" s="2" t="str">
        <f t="shared" ca="1" si="245"/>
        <v>00</v>
      </c>
      <c r="K135" s="2">
        <f t="shared" ca="1" si="246"/>
        <v>0</v>
      </c>
      <c r="L135" s="2">
        <f t="shared" ca="1" si="332"/>
        <v>0</v>
      </c>
      <c r="M135" s="3" t="str">
        <f t="shared" ca="1" si="247"/>
        <v/>
      </c>
      <c r="N135" s="2" t="str">
        <f t="shared" ca="1" si="248"/>
        <v>00</v>
      </c>
      <c r="O135" s="2">
        <f t="shared" ca="1" si="249"/>
        <v>0</v>
      </c>
      <c r="P135" s="2">
        <f t="shared" ca="1" si="333"/>
        <v>0</v>
      </c>
      <c r="Q135" s="3" t="str">
        <f t="shared" ca="1" si="250"/>
        <v/>
      </c>
      <c r="R135" s="2" t="str">
        <f t="shared" ca="1" si="251"/>
        <v>00</v>
      </c>
      <c r="S135" s="2">
        <f t="shared" ca="1" si="252"/>
        <v>0</v>
      </c>
      <c r="T135" s="2">
        <f t="shared" ca="1" si="334"/>
        <v>0</v>
      </c>
      <c r="U135" s="3" t="str">
        <f t="shared" ca="1" si="253"/>
        <v/>
      </c>
      <c r="V135" s="2" t="str">
        <f t="shared" ca="1" si="254"/>
        <v>00</v>
      </c>
      <c r="W135" s="2">
        <f t="shared" ca="1" si="255"/>
        <v>0</v>
      </c>
      <c r="X135" s="2">
        <f t="shared" ca="1" si="335"/>
        <v>0</v>
      </c>
      <c r="Y135" s="3" t="str">
        <f t="shared" ca="1" si="256"/>
        <v/>
      </c>
      <c r="Z135" s="2" t="str">
        <f t="shared" ca="1" si="257"/>
        <v>00</v>
      </c>
      <c r="AA135" s="2">
        <f t="shared" ca="1" si="258"/>
        <v>0</v>
      </c>
      <c r="AB135" s="2">
        <f t="shared" ca="1" si="336"/>
        <v>0</v>
      </c>
      <c r="AC135" s="3" t="str">
        <f t="shared" ca="1" si="259"/>
        <v/>
      </c>
      <c r="AD135" s="2" t="str">
        <f t="shared" ca="1" si="260"/>
        <v>00</v>
      </c>
      <c r="AE135" s="2">
        <f t="shared" ca="1" si="261"/>
        <v>0</v>
      </c>
      <c r="AF135" s="2">
        <f t="shared" ca="1" si="337"/>
        <v>0</v>
      </c>
      <c r="AG135" s="3" t="str">
        <f t="shared" ca="1" si="262"/>
        <v/>
      </c>
      <c r="AH135" s="2" t="str">
        <f t="shared" ca="1" si="263"/>
        <v>00</v>
      </c>
      <c r="AI135" s="2">
        <f t="shared" ca="1" si="264"/>
        <v>0</v>
      </c>
      <c r="AJ135" s="2">
        <f t="shared" ca="1" si="338"/>
        <v>0</v>
      </c>
      <c r="AK135" s="3" t="str">
        <f t="shared" ca="1" si="265"/>
        <v/>
      </c>
      <c r="AL135" s="2" t="str">
        <f t="shared" ca="1" si="266"/>
        <v>00</v>
      </c>
      <c r="AM135" s="2">
        <f t="shared" ca="1" si="267"/>
        <v>0</v>
      </c>
      <c r="AN135" s="2">
        <f t="shared" ca="1" si="339"/>
        <v>0</v>
      </c>
      <c r="AO135" s="3" t="str">
        <f t="shared" ca="1" si="268"/>
        <v/>
      </c>
      <c r="AP135" s="2" t="str">
        <f t="shared" ca="1" si="269"/>
        <v>00</v>
      </c>
      <c r="AQ135" s="2">
        <f t="shared" ca="1" si="270"/>
        <v>0</v>
      </c>
      <c r="AR135" s="2">
        <f t="shared" ca="1" si="340"/>
        <v>0</v>
      </c>
      <c r="AS135" s="3" t="str">
        <f t="shared" ca="1" si="271"/>
        <v/>
      </c>
      <c r="AT135" s="2" t="str">
        <f t="shared" ca="1" si="272"/>
        <v>00</v>
      </c>
      <c r="AU135" s="2">
        <f t="shared" ca="1" si="273"/>
        <v>0</v>
      </c>
      <c r="AV135" s="2">
        <f t="shared" ca="1" si="341"/>
        <v>0</v>
      </c>
      <c r="AW135" s="3" t="str">
        <f t="shared" ca="1" si="274"/>
        <v/>
      </c>
      <c r="AX135" s="2" t="str">
        <f t="shared" ca="1" si="275"/>
        <v>00</v>
      </c>
      <c r="AY135" s="2">
        <f t="shared" ca="1" si="276"/>
        <v>0</v>
      </c>
      <c r="AZ135" s="2">
        <f t="shared" ca="1" si="342"/>
        <v>0</v>
      </c>
      <c r="BA135" s="3" t="str">
        <f t="shared" ca="1" si="277"/>
        <v/>
      </c>
      <c r="BB135" s="2" t="str">
        <f t="shared" ca="1" si="278"/>
        <v>00</v>
      </c>
      <c r="BC135" s="2">
        <f t="shared" ca="1" si="279"/>
        <v>0</v>
      </c>
      <c r="BD135" s="2">
        <f t="shared" ca="1" si="343"/>
        <v>0</v>
      </c>
      <c r="BE135" s="3" t="str">
        <f t="shared" ca="1" si="280"/>
        <v/>
      </c>
      <c r="BF135" s="2" t="str">
        <f t="shared" ca="1" si="281"/>
        <v>00</v>
      </c>
      <c r="BG135" s="2">
        <f t="shared" ca="1" si="282"/>
        <v>0</v>
      </c>
      <c r="BH135" s="2">
        <f t="shared" ca="1" si="344"/>
        <v>0</v>
      </c>
      <c r="BI135" s="3" t="str">
        <f t="shared" ca="1" si="283"/>
        <v/>
      </c>
      <c r="BJ135" s="2" t="str">
        <f t="shared" ca="1" si="284"/>
        <v>00</v>
      </c>
      <c r="BK135" s="2">
        <f t="shared" ca="1" si="285"/>
        <v>0</v>
      </c>
      <c r="BL135" s="2">
        <f t="shared" ca="1" si="345"/>
        <v>0</v>
      </c>
      <c r="BM135" s="3" t="str">
        <f t="shared" ca="1" si="286"/>
        <v/>
      </c>
      <c r="BN135" s="2" t="str">
        <f t="shared" ca="1" si="287"/>
        <v>00</v>
      </c>
      <c r="BO135" s="2">
        <f t="shared" ca="1" si="288"/>
        <v>0</v>
      </c>
      <c r="BP135" s="2">
        <f t="shared" ca="1" si="346"/>
        <v>0</v>
      </c>
      <c r="BQ135" s="3" t="str">
        <f t="shared" ca="1" si="289"/>
        <v/>
      </c>
      <c r="BR135" s="2" t="str">
        <f t="shared" ca="1" si="290"/>
        <v>00</v>
      </c>
      <c r="BS135" s="2">
        <f t="shared" ca="1" si="291"/>
        <v>0</v>
      </c>
      <c r="BT135" s="2">
        <f t="shared" ca="1" si="347"/>
        <v>0</v>
      </c>
      <c r="BU135" s="3" t="str">
        <f t="shared" ca="1" si="292"/>
        <v/>
      </c>
      <c r="BV135" s="2" t="str">
        <f t="shared" ca="1" si="293"/>
        <v>00</v>
      </c>
      <c r="BW135" s="2">
        <f t="shared" ca="1" si="294"/>
        <v>0</v>
      </c>
      <c r="BX135" s="2">
        <f t="shared" ca="1" si="348"/>
        <v>0</v>
      </c>
      <c r="BY135" s="3" t="str">
        <f t="shared" ca="1" si="295"/>
        <v/>
      </c>
      <c r="BZ135" s="2" t="str">
        <f t="shared" ca="1" si="296"/>
        <v>00</v>
      </c>
      <c r="CA135" s="2">
        <f t="shared" ca="1" si="297"/>
        <v>0</v>
      </c>
      <c r="CB135" s="2">
        <f t="shared" ca="1" si="349"/>
        <v>0</v>
      </c>
      <c r="CC135" s="3" t="str">
        <f t="shared" ca="1" si="298"/>
        <v/>
      </c>
      <c r="CD135" s="2" t="str">
        <f t="shared" ca="1" si="299"/>
        <v>00</v>
      </c>
      <c r="CE135" s="2">
        <f t="shared" ca="1" si="300"/>
        <v>0</v>
      </c>
      <c r="CF135" s="2">
        <f t="shared" ca="1" si="350"/>
        <v>0</v>
      </c>
      <c r="CG135" s="3" t="str">
        <f t="shared" ca="1" si="301"/>
        <v/>
      </c>
      <c r="CH135" s="2" t="str">
        <f t="shared" ca="1" si="302"/>
        <v>00</v>
      </c>
      <c r="CI135" s="2">
        <f t="shared" ca="1" si="303"/>
        <v>0</v>
      </c>
      <c r="CJ135" s="2">
        <f t="shared" ca="1" si="351"/>
        <v>0</v>
      </c>
      <c r="CK135" s="3" t="str">
        <f t="shared" ca="1" si="304"/>
        <v/>
      </c>
      <c r="CL135" s="2" t="str">
        <f t="shared" ca="1" si="305"/>
        <v>00</v>
      </c>
      <c r="CM135" s="2">
        <f t="shared" ca="1" si="306"/>
        <v>0</v>
      </c>
      <c r="CN135" s="2">
        <f t="shared" ca="1" si="352"/>
        <v>0</v>
      </c>
      <c r="CO135" s="3" t="str">
        <f t="shared" ca="1" si="307"/>
        <v/>
      </c>
      <c r="CP135" s="2" t="str">
        <f t="shared" ca="1" si="308"/>
        <v>00</v>
      </c>
      <c r="CQ135" s="2">
        <f t="shared" ca="1" si="309"/>
        <v>0</v>
      </c>
      <c r="CR135" s="2">
        <f t="shared" ca="1" si="353"/>
        <v>0</v>
      </c>
      <c r="CS135" s="3" t="str">
        <f t="shared" ca="1" si="310"/>
        <v/>
      </c>
      <c r="CT135" s="2" t="str">
        <f t="shared" ca="1" si="311"/>
        <v>00</v>
      </c>
      <c r="CU135" s="2">
        <f t="shared" ca="1" si="312"/>
        <v>0</v>
      </c>
      <c r="CV135" s="2">
        <f t="shared" ca="1" si="354"/>
        <v>0</v>
      </c>
      <c r="CW135" s="3" t="str">
        <f t="shared" ca="1" si="313"/>
        <v/>
      </c>
      <c r="CX135" s="2" t="str">
        <f t="shared" ca="1" si="314"/>
        <v>00</v>
      </c>
      <c r="CY135" s="2">
        <f t="shared" ca="1" si="315"/>
        <v>0</v>
      </c>
      <c r="CZ135" s="2">
        <f t="shared" ca="1" si="355"/>
        <v>0</v>
      </c>
      <c r="DA135" s="3" t="str">
        <f t="shared" ca="1" si="316"/>
        <v/>
      </c>
      <c r="DB135" s="2" t="str">
        <f t="shared" ca="1" si="317"/>
        <v>00</v>
      </c>
      <c r="DC135" s="2">
        <f t="shared" ca="1" si="318"/>
        <v>0</v>
      </c>
      <c r="DD135" s="2">
        <f t="shared" ca="1" si="356"/>
        <v>0</v>
      </c>
      <c r="DE135" s="3" t="str">
        <f t="shared" ca="1" si="319"/>
        <v/>
      </c>
      <c r="DF135" s="2" t="str">
        <f t="shared" ca="1" si="320"/>
        <v>00</v>
      </c>
      <c r="DG135" s="2">
        <f t="shared" ca="1" si="321"/>
        <v>0</v>
      </c>
      <c r="DH135" s="2">
        <f t="shared" ca="1" si="357"/>
        <v>0</v>
      </c>
      <c r="DI135" s="3" t="str">
        <f t="shared" ca="1" si="322"/>
        <v/>
      </c>
      <c r="DJ135" s="2" t="str">
        <f t="shared" ca="1" si="323"/>
        <v>00</v>
      </c>
      <c r="DK135" s="2">
        <f t="shared" ca="1" si="324"/>
        <v>0</v>
      </c>
      <c r="DL135" s="2">
        <f t="shared" ca="1" si="358"/>
        <v>0</v>
      </c>
      <c r="DM135" s="3" t="str">
        <f t="shared" ca="1" si="325"/>
        <v/>
      </c>
      <c r="DN135" s="2" t="str">
        <f t="shared" ca="1" si="326"/>
        <v>00</v>
      </c>
      <c r="DO135" s="2">
        <f t="shared" ca="1" si="327"/>
        <v>0</v>
      </c>
      <c r="DP135" s="2">
        <f t="shared" ca="1" si="359"/>
        <v>0</v>
      </c>
      <c r="DQ135" s="70" t="b">
        <f t="shared" ca="1" si="328"/>
        <v>0</v>
      </c>
      <c r="DR135" s="70" t="b">
        <f t="shared" ca="1" si="329"/>
        <v>0</v>
      </c>
    </row>
    <row r="136" spans="1:122" x14ac:dyDescent="0.35">
      <c r="A136" s="9" t="s">
        <v>329</v>
      </c>
      <c r="B136" s="2" t="str">
        <f t="shared" ca="1" si="330"/>
        <v>80040EF9</v>
      </c>
      <c r="C136" s="80">
        <f t="shared" ca="1" si="331"/>
        <v>1</v>
      </c>
      <c r="D136" s="66" t="str">
        <f ca="1">IF(G136=0,"",INDEX(Indicees!$A$1:$O$90,$G136+1,MATCH($A136,Indicees!$1:$1,0)))</f>
        <v/>
      </c>
      <c r="E136" s="66" t="str">
        <f t="shared" ca="1" si="240"/>
        <v/>
      </c>
      <c r="F136" s="66" t="str">
        <f t="shared" ca="1" si="241"/>
        <v>00</v>
      </c>
      <c r="G136" s="66">
        <f t="shared" ca="1" si="242"/>
        <v>0</v>
      </c>
      <c r="H136" s="66">
        <f t="shared" ca="1" si="243"/>
        <v>0</v>
      </c>
      <c r="I136" s="3" t="str">
        <f t="shared" ca="1" si="244"/>
        <v/>
      </c>
      <c r="J136" s="2" t="str">
        <f t="shared" ca="1" si="245"/>
        <v>00</v>
      </c>
      <c r="K136" s="2">
        <f t="shared" ca="1" si="246"/>
        <v>0</v>
      </c>
      <c r="L136" s="2">
        <f t="shared" ca="1" si="332"/>
        <v>0</v>
      </c>
      <c r="M136" s="3" t="str">
        <f t="shared" ca="1" si="247"/>
        <v/>
      </c>
      <c r="N136" s="2" t="str">
        <f t="shared" ca="1" si="248"/>
        <v>00</v>
      </c>
      <c r="O136" s="2">
        <f t="shared" ca="1" si="249"/>
        <v>0</v>
      </c>
      <c r="P136" s="2">
        <f t="shared" ca="1" si="333"/>
        <v>0</v>
      </c>
      <c r="Q136" s="3" t="str">
        <f t="shared" ca="1" si="250"/>
        <v/>
      </c>
      <c r="R136" s="2" t="str">
        <f t="shared" ca="1" si="251"/>
        <v>00</v>
      </c>
      <c r="S136" s="2">
        <f t="shared" ca="1" si="252"/>
        <v>0</v>
      </c>
      <c r="T136" s="2">
        <f t="shared" ca="1" si="334"/>
        <v>0</v>
      </c>
      <c r="U136" s="3" t="str">
        <f t="shared" ca="1" si="253"/>
        <v/>
      </c>
      <c r="V136" s="2" t="str">
        <f t="shared" ca="1" si="254"/>
        <v>00</v>
      </c>
      <c r="W136" s="2">
        <f t="shared" ca="1" si="255"/>
        <v>0</v>
      </c>
      <c r="X136" s="2">
        <f t="shared" ca="1" si="335"/>
        <v>0</v>
      </c>
      <c r="Y136" s="3" t="str">
        <f t="shared" ca="1" si="256"/>
        <v/>
      </c>
      <c r="Z136" s="2" t="str">
        <f t="shared" ca="1" si="257"/>
        <v>00</v>
      </c>
      <c r="AA136" s="2">
        <f t="shared" ca="1" si="258"/>
        <v>0</v>
      </c>
      <c r="AB136" s="2">
        <f t="shared" ca="1" si="336"/>
        <v>0</v>
      </c>
      <c r="AC136" s="3" t="str">
        <f t="shared" ca="1" si="259"/>
        <v/>
      </c>
      <c r="AD136" s="2" t="str">
        <f t="shared" ca="1" si="260"/>
        <v>00</v>
      </c>
      <c r="AE136" s="2">
        <f t="shared" ca="1" si="261"/>
        <v>0</v>
      </c>
      <c r="AF136" s="2">
        <f t="shared" ca="1" si="337"/>
        <v>0</v>
      </c>
      <c r="AG136" s="3" t="str">
        <f t="shared" ca="1" si="262"/>
        <v/>
      </c>
      <c r="AH136" s="2" t="str">
        <f t="shared" ca="1" si="263"/>
        <v>00</v>
      </c>
      <c r="AI136" s="2">
        <f t="shared" ca="1" si="264"/>
        <v>0</v>
      </c>
      <c r="AJ136" s="2">
        <f t="shared" ca="1" si="338"/>
        <v>0</v>
      </c>
      <c r="AK136" s="3" t="str">
        <f t="shared" ca="1" si="265"/>
        <v/>
      </c>
      <c r="AL136" s="2" t="str">
        <f t="shared" ca="1" si="266"/>
        <v>00</v>
      </c>
      <c r="AM136" s="2">
        <f t="shared" ca="1" si="267"/>
        <v>0</v>
      </c>
      <c r="AN136" s="2">
        <f t="shared" ca="1" si="339"/>
        <v>0</v>
      </c>
      <c r="AO136" s="3" t="str">
        <f t="shared" ca="1" si="268"/>
        <v/>
      </c>
      <c r="AP136" s="2" t="str">
        <f t="shared" ca="1" si="269"/>
        <v>00</v>
      </c>
      <c r="AQ136" s="2">
        <f t="shared" ca="1" si="270"/>
        <v>0</v>
      </c>
      <c r="AR136" s="2">
        <f t="shared" ca="1" si="340"/>
        <v>0</v>
      </c>
      <c r="AS136" s="3" t="str">
        <f t="shared" ca="1" si="271"/>
        <v/>
      </c>
      <c r="AT136" s="2" t="str">
        <f t="shared" ca="1" si="272"/>
        <v>00</v>
      </c>
      <c r="AU136" s="2">
        <f t="shared" ca="1" si="273"/>
        <v>0</v>
      </c>
      <c r="AV136" s="2">
        <f t="shared" ca="1" si="341"/>
        <v>0</v>
      </c>
      <c r="AW136" s="3" t="str">
        <f t="shared" ca="1" si="274"/>
        <v/>
      </c>
      <c r="AX136" s="2" t="str">
        <f t="shared" ca="1" si="275"/>
        <v>00</v>
      </c>
      <c r="AY136" s="2">
        <f t="shared" ca="1" si="276"/>
        <v>0</v>
      </c>
      <c r="AZ136" s="2">
        <f t="shared" ca="1" si="342"/>
        <v>0</v>
      </c>
      <c r="BA136" s="3" t="str">
        <f t="shared" ca="1" si="277"/>
        <v/>
      </c>
      <c r="BB136" s="2" t="str">
        <f t="shared" ca="1" si="278"/>
        <v>00</v>
      </c>
      <c r="BC136" s="2">
        <f t="shared" ca="1" si="279"/>
        <v>0</v>
      </c>
      <c r="BD136" s="2">
        <f t="shared" ca="1" si="343"/>
        <v>0</v>
      </c>
      <c r="BE136" s="3" t="str">
        <f t="shared" ca="1" si="280"/>
        <v/>
      </c>
      <c r="BF136" s="2" t="str">
        <f t="shared" ca="1" si="281"/>
        <v>00</v>
      </c>
      <c r="BG136" s="2">
        <f t="shared" ca="1" si="282"/>
        <v>0</v>
      </c>
      <c r="BH136" s="2">
        <f t="shared" ca="1" si="344"/>
        <v>0</v>
      </c>
      <c r="BI136" s="3" t="str">
        <f t="shared" ca="1" si="283"/>
        <v/>
      </c>
      <c r="BJ136" s="2" t="str">
        <f t="shared" ca="1" si="284"/>
        <v>00</v>
      </c>
      <c r="BK136" s="2">
        <f t="shared" ca="1" si="285"/>
        <v>0</v>
      </c>
      <c r="BL136" s="2">
        <f t="shared" ca="1" si="345"/>
        <v>0</v>
      </c>
      <c r="BM136" s="3" t="str">
        <f t="shared" ca="1" si="286"/>
        <v/>
      </c>
      <c r="BN136" s="2" t="str">
        <f t="shared" ca="1" si="287"/>
        <v>00</v>
      </c>
      <c r="BO136" s="2">
        <f t="shared" ca="1" si="288"/>
        <v>0</v>
      </c>
      <c r="BP136" s="2">
        <f t="shared" ca="1" si="346"/>
        <v>0</v>
      </c>
      <c r="BQ136" s="3" t="str">
        <f t="shared" ca="1" si="289"/>
        <v/>
      </c>
      <c r="BR136" s="2" t="str">
        <f t="shared" ca="1" si="290"/>
        <v>00</v>
      </c>
      <c r="BS136" s="2">
        <f t="shared" ca="1" si="291"/>
        <v>0</v>
      </c>
      <c r="BT136" s="2">
        <f t="shared" ca="1" si="347"/>
        <v>0</v>
      </c>
      <c r="BU136" s="3" t="str">
        <f t="shared" ca="1" si="292"/>
        <v/>
      </c>
      <c r="BV136" s="2" t="str">
        <f t="shared" ca="1" si="293"/>
        <v>00</v>
      </c>
      <c r="BW136" s="2">
        <f t="shared" ca="1" si="294"/>
        <v>0</v>
      </c>
      <c r="BX136" s="2">
        <f t="shared" ca="1" si="348"/>
        <v>0</v>
      </c>
      <c r="BY136" s="3" t="str">
        <f t="shared" ca="1" si="295"/>
        <v/>
      </c>
      <c r="BZ136" s="2" t="str">
        <f t="shared" ca="1" si="296"/>
        <v>00</v>
      </c>
      <c r="CA136" s="2">
        <f t="shared" ca="1" si="297"/>
        <v>0</v>
      </c>
      <c r="CB136" s="2">
        <f t="shared" ca="1" si="349"/>
        <v>0</v>
      </c>
      <c r="CC136" s="3" t="str">
        <f t="shared" ca="1" si="298"/>
        <v/>
      </c>
      <c r="CD136" s="2" t="str">
        <f t="shared" ca="1" si="299"/>
        <v>00</v>
      </c>
      <c r="CE136" s="2">
        <f t="shared" ca="1" si="300"/>
        <v>0</v>
      </c>
      <c r="CF136" s="2">
        <f t="shared" ca="1" si="350"/>
        <v>0</v>
      </c>
      <c r="CG136" s="3" t="str">
        <f t="shared" ca="1" si="301"/>
        <v/>
      </c>
      <c r="CH136" s="2" t="str">
        <f t="shared" ca="1" si="302"/>
        <v>00</v>
      </c>
      <c r="CI136" s="2">
        <f t="shared" ca="1" si="303"/>
        <v>0</v>
      </c>
      <c r="CJ136" s="2">
        <f t="shared" ca="1" si="351"/>
        <v>0</v>
      </c>
      <c r="CK136" s="3" t="str">
        <f t="shared" ca="1" si="304"/>
        <v/>
      </c>
      <c r="CL136" s="2" t="str">
        <f t="shared" ca="1" si="305"/>
        <v>00</v>
      </c>
      <c r="CM136" s="2">
        <f t="shared" ca="1" si="306"/>
        <v>0</v>
      </c>
      <c r="CN136" s="2">
        <f t="shared" ca="1" si="352"/>
        <v>0</v>
      </c>
      <c r="CO136" s="3" t="str">
        <f t="shared" ca="1" si="307"/>
        <v/>
      </c>
      <c r="CP136" s="2" t="str">
        <f t="shared" ca="1" si="308"/>
        <v>00</v>
      </c>
      <c r="CQ136" s="2">
        <f t="shared" ca="1" si="309"/>
        <v>0</v>
      </c>
      <c r="CR136" s="2">
        <f t="shared" ca="1" si="353"/>
        <v>0</v>
      </c>
      <c r="CS136" s="3" t="str">
        <f t="shared" ca="1" si="310"/>
        <v/>
      </c>
      <c r="CT136" s="2" t="str">
        <f t="shared" ca="1" si="311"/>
        <v>00</v>
      </c>
      <c r="CU136" s="2">
        <f t="shared" ca="1" si="312"/>
        <v>0</v>
      </c>
      <c r="CV136" s="2">
        <f t="shared" ca="1" si="354"/>
        <v>0</v>
      </c>
      <c r="CW136" s="3" t="str">
        <f t="shared" ca="1" si="313"/>
        <v/>
      </c>
      <c r="CX136" s="2" t="str">
        <f t="shared" ca="1" si="314"/>
        <v>00</v>
      </c>
      <c r="CY136" s="2">
        <f t="shared" ca="1" si="315"/>
        <v>0</v>
      </c>
      <c r="CZ136" s="2">
        <f t="shared" ca="1" si="355"/>
        <v>0</v>
      </c>
      <c r="DA136" s="3" t="str">
        <f t="shared" ca="1" si="316"/>
        <v/>
      </c>
      <c r="DB136" s="2" t="str">
        <f t="shared" ca="1" si="317"/>
        <v>00</v>
      </c>
      <c r="DC136" s="2">
        <f t="shared" ca="1" si="318"/>
        <v>0</v>
      </c>
      <c r="DD136" s="2">
        <f t="shared" ca="1" si="356"/>
        <v>0</v>
      </c>
      <c r="DE136" s="3" t="str">
        <f t="shared" ca="1" si="319"/>
        <v/>
      </c>
      <c r="DF136" s="2" t="str">
        <f t="shared" ca="1" si="320"/>
        <v>00</v>
      </c>
      <c r="DG136" s="2">
        <f t="shared" ca="1" si="321"/>
        <v>0</v>
      </c>
      <c r="DH136" s="2">
        <f t="shared" ca="1" si="357"/>
        <v>0</v>
      </c>
      <c r="DI136" s="3" t="str">
        <f t="shared" ca="1" si="322"/>
        <v/>
      </c>
      <c r="DJ136" s="2" t="str">
        <f t="shared" ca="1" si="323"/>
        <v>00</v>
      </c>
      <c r="DK136" s="2">
        <f t="shared" ca="1" si="324"/>
        <v>0</v>
      </c>
      <c r="DL136" s="2">
        <f t="shared" ca="1" si="358"/>
        <v>0</v>
      </c>
      <c r="DM136" s="3" t="str">
        <f t="shared" ca="1" si="325"/>
        <v/>
      </c>
      <c r="DN136" s="2" t="str">
        <f t="shared" ca="1" si="326"/>
        <v>00</v>
      </c>
      <c r="DO136" s="2">
        <f t="shared" ca="1" si="327"/>
        <v>0</v>
      </c>
      <c r="DP136" s="2">
        <f t="shared" ca="1" si="359"/>
        <v>0</v>
      </c>
      <c r="DQ136" s="70" t="b">
        <f t="shared" ca="1" si="328"/>
        <v>0</v>
      </c>
      <c r="DR136" s="70" t="b">
        <f t="shared" ca="1" si="329"/>
        <v>0</v>
      </c>
    </row>
    <row r="137" spans="1:122" x14ac:dyDescent="0.35">
      <c r="A137" s="9" t="s">
        <v>329</v>
      </c>
      <c r="B137" s="2" t="str">
        <f t="shared" ca="1" si="330"/>
        <v>80040EFA</v>
      </c>
      <c r="C137" s="80">
        <f t="shared" ca="1" si="331"/>
        <v>1</v>
      </c>
      <c r="D137" s="66" t="str">
        <f ca="1">IF(G137=0,"",INDEX(Indicees!$A$1:$O$90,$G137+1,MATCH($A137,Indicees!$1:$1,0)))</f>
        <v/>
      </c>
      <c r="E137" s="66" t="str">
        <f t="shared" ca="1" si="240"/>
        <v/>
      </c>
      <c r="F137" s="66" t="str">
        <f t="shared" ca="1" si="241"/>
        <v>00</v>
      </c>
      <c r="G137" s="66">
        <f t="shared" ca="1" si="242"/>
        <v>0</v>
      </c>
      <c r="H137" s="66">
        <f t="shared" ca="1" si="243"/>
        <v>0</v>
      </c>
      <c r="I137" s="3" t="str">
        <f t="shared" ca="1" si="244"/>
        <v/>
      </c>
      <c r="J137" s="2" t="str">
        <f t="shared" ca="1" si="245"/>
        <v>00</v>
      </c>
      <c r="K137" s="2">
        <f t="shared" ca="1" si="246"/>
        <v>0</v>
      </c>
      <c r="L137" s="2">
        <f t="shared" ca="1" si="332"/>
        <v>0</v>
      </c>
      <c r="M137" s="3" t="str">
        <f t="shared" ca="1" si="247"/>
        <v/>
      </c>
      <c r="N137" s="2" t="str">
        <f t="shared" ca="1" si="248"/>
        <v>00</v>
      </c>
      <c r="O137" s="2">
        <f t="shared" ca="1" si="249"/>
        <v>0</v>
      </c>
      <c r="P137" s="2">
        <f t="shared" ca="1" si="333"/>
        <v>0</v>
      </c>
      <c r="Q137" s="3" t="str">
        <f t="shared" ca="1" si="250"/>
        <v/>
      </c>
      <c r="R137" s="2" t="str">
        <f t="shared" ca="1" si="251"/>
        <v>00</v>
      </c>
      <c r="S137" s="2">
        <f t="shared" ca="1" si="252"/>
        <v>0</v>
      </c>
      <c r="T137" s="2">
        <f t="shared" ca="1" si="334"/>
        <v>0</v>
      </c>
      <c r="U137" s="3" t="str">
        <f t="shared" ca="1" si="253"/>
        <v/>
      </c>
      <c r="V137" s="2" t="str">
        <f t="shared" ca="1" si="254"/>
        <v>00</v>
      </c>
      <c r="W137" s="2">
        <f t="shared" ca="1" si="255"/>
        <v>0</v>
      </c>
      <c r="X137" s="2">
        <f t="shared" ca="1" si="335"/>
        <v>0</v>
      </c>
      <c r="Y137" s="3" t="str">
        <f t="shared" ca="1" si="256"/>
        <v/>
      </c>
      <c r="Z137" s="2" t="str">
        <f t="shared" ca="1" si="257"/>
        <v>00</v>
      </c>
      <c r="AA137" s="2">
        <f t="shared" ca="1" si="258"/>
        <v>0</v>
      </c>
      <c r="AB137" s="2">
        <f t="shared" ca="1" si="336"/>
        <v>0</v>
      </c>
      <c r="AC137" s="3" t="str">
        <f t="shared" ca="1" si="259"/>
        <v/>
      </c>
      <c r="AD137" s="2" t="str">
        <f t="shared" ca="1" si="260"/>
        <v>00</v>
      </c>
      <c r="AE137" s="2">
        <f t="shared" ca="1" si="261"/>
        <v>0</v>
      </c>
      <c r="AF137" s="2">
        <f t="shared" ca="1" si="337"/>
        <v>0</v>
      </c>
      <c r="AG137" s="3" t="str">
        <f t="shared" ca="1" si="262"/>
        <v/>
      </c>
      <c r="AH137" s="2" t="str">
        <f t="shared" ca="1" si="263"/>
        <v>00</v>
      </c>
      <c r="AI137" s="2">
        <f t="shared" ca="1" si="264"/>
        <v>0</v>
      </c>
      <c r="AJ137" s="2">
        <f t="shared" ca="1" si="338"/>
        <v>0</v>
      </c>
      <c r="AK137" s="3" t="str">
        <f t="shared" ca="1" si="265"/>
        <v/>
      </c>
      <c r="AL137" s="2" t="str">
        <f t="shared" ca="1" si="266"/>
        <v>00</v>
      </c>
      <c r="AM137" s="2">
        <f t="shared" ca="1" si="267"/>
        <v>0</v>
      </c>
      <c r="AN137" s="2">
        <f t="shared" ca="1" si="339"/>
        <v>0</v>
      </c>
      <c r="AO137" s="3" t="str">
        <f t="shared" ca="1" si="268"/>
        <v/>
      </c>
      <c r="AP137" s="2" t="str">
        <f t="shared" ca="1" si="269"/>
        <v>00</v>
      </c>
      <c r="AQ137" s="2">
        <f t="shared" ca="1" si="270"/>
        <v>0</v>
      </c>
      <c r="AR137" s="2">
        <f t="shared" ca="1" si="340"/>
        <v>0</v>
      </c>
      <c r="AS137" s="3" t="str">
        <f t="shared" ca="1" si="271"/>
        <v/>
      </c>
      <c r="AT137" s="2" t="str">
        <f t="shared" ca="1" si="272"/>
        <v>00</v>
      </c>
      <c r="AU137" s="2">
        <f t="shared" ca="1" si="273"/>
        <v>0</v>
      </c>
      <c r="AV137" s="2">
        <f t="shared" ca="1" si="341"/>
        <v>0</v>
      </c>
      <c r="AW137" s="3" t="str">
        <f t="shared" ca="1" si="274"/>
        <v/>
      </c>
      <c r="AX137" s="2" t="str">
        <f t="shared" ca="1" si="275"/>
        <v>00</v>
      </c>
      <c r="AY137" s="2">
        <f t="shared" ca="1" si="276"/>
        <v>0</v>
      </c>
      <c r="AZ137" s="2">
        <f t="shared" ca="1" si="342"/>
        <v>0</v>
      </c>
      <c r="BA137" s="3" t="str">
        <f t="shared" ca="1" si="277"/>
        <v/>
      </c>
      <c r="BB137" s="2" t="str">
        <f t="shared" ca="1" si="278"/>
        <v>00</v>
      </c>
      <c r="BC137" s="2">
        <f t="shared" ca="1" si="279"/>
        <v>0</v>
      </c>
      <c r="BD137" s="2">
        <f t="shared" ca="1" si="343"/>
        <v>0</v>
      </c>
      <c r="BE137" s="3" t="str">
        <f t="shared" ca="1" si="280"/>
        <v/>
      </c>
      <c r="BF137" s="2" t="str">
        <f t="shared" ca="1" si="281"/>
        <v>00</v>
      </c>
      <c r="BG137" s="2">
        <f t="shared" ca="1" si="282"/>
        <v>0</v>
      </c>
      <c r="BH137" s="2">
        <f t="shared" ca="1" si="344"/>
        <v>0</v>
      </c>
      <c r="BI137" s="3" t="str">
        <f t="shared" ca="1" si="283"/>
        <v/>
      </c>
      <c r="BJ137" s="2" t="str">
        <f t="shared" ca="1" si="284"/>
        <v>00</v>
      </c>
      <c r="BK137" s="2">
        <f t="shared" ca="1" si="285"/>
        <v>0</v>
      </c>
      <c r="BL137" s="2">
        <f t="shared" ca="1" si="345"/>
        <v>0</v>
      </c>
      <c r="BM137" s="3" t="str">
        <f t="shared" ca="1" si="286"/>
        <v/>
      </c>
      <c r="BN137" s="2" t="str">
        <f t="shared" ca="1" si="287"/>
        <v>00</v>
      </c>
      <c r="BO137" s="2">
        <f t="shared" ca="1" si="288"/>
        <v>0</v>
      </c>
      <c r="BP137" s="2">
        <f t="shared" ca="1" si="346"/>
        <v>0</v>
      </c>
      <c r="BQ137" s="3" t="str">
        <f t="shared" ca="1" si="289"/>
        <v/>
      </c>
      <c r="BR137" s="2" t="str">
        <f t="shared" ca="1" si="290"/>
        <v>00</v>
      </c>
      <c r="BS137" s="2">
        <f t="shared" ca="1" si="291"/>
        <v>0</v>
      </c>
      <c r="BT137" s="2">
        <f t="shared" ca="1" si="347"/>
        <v>0</v>
      </c>
      <c r="BU137" s="3" t="str">
        <f t="shared" ca="1" si="292"/>
        <v/>
      </c>
      <c r="BV137" s="2" t="str">
        <f t="shared" ca="1" si="293"/>
        <v>00</v>
      </c>
      <c r="BW137" s="2">
        <f t="shared" ca="1" si="294"/>
        <v>0</v>
      </c>
      <c r="BX137" s="2">
        <f t="shared" ca="1" si="348"/>
        <v>0</v>
      </c>
      <c r="BY137" s="3" t="str">
        <f t="shared" ca="1" si="295"/>
        <v/>
      </c>
      <c r="BZ137" s="2" t="str">
        <f t="shared" ca="1" si="296"/>
        <v>00</v>
      </c>
      <c r="CA137" s="2">
        <f t="shared" ca="1" si="297"/>
        <v>0</v>
      </c>
      <c r="CB137" s="2">
        <f t="shared" ca="1" si="349"/>
        <v>0</v>
      </c>
      <c r="CC137" s="3" t="str">
        <f t="shared" ca="1" si="298"/>
        <v/>
      </c>
      <c r="CD137" s="2" t="str">
        <f t="shared" ca="1" si="299"/>
        <v>00</v>
      </c>
      <c r="CE137" s="2">
        <f t="shared" ca="1" si="300"/>
        <v>0</v>
      </c>
      <c r="CF137" s="2">
        <f t="shared" ca="1" si="350"/>
        <v>0</v>
      </c>
      <c r="CG137" s="3" t="str">
        <f t="shared" ca="1" si="301"/>
        <v/>
      </c>
      <c r="CH137" s="2" t="str">
        <f t="shared" ca="1" si="302"/>
        <v>00</v>
      </c>
      <c r="CI137" s="2">
        <f t="shared" ca="1" si="303"/>
        <v>0</v>
      </c>
      <c r="CJ137" s="2">
        <f t="shared" ca="1" si="351"/>
        <v>0</v>
      </c>
      <c r="CK137" s="3" t="str">
        <f t="shared" ca="1" si="304"/>
        <v/>
      </c>
      <c r="CL137" s="2" t="str">
        <f t="shared" ca="1" si="305"/>
        <v>00</v>
      </c>
      <c r="CM137" s="2">
        <f t="shared" ca="1" si="306"/>
        <v>0</v>
      </c>
      <c r="CN137" s="2">
        <f t="shared" ca="1" si="352"/>
        <v>0</v>
      </c>
      <c r="CO137" s="3" t="str">
        <f t="shared" ca="1" si="307"/>
        <v/>
      </c>
      <c r="CP137" s="2" t="str">
        <f t="shared" ca="1" si="308"/>
        <v>00</v>
      </c>
      <c r="CQ137" s="2">
        <f t="shared" ca="1" si="309"/>
        <v>0</v>
      </c>
      <c r="CR137" s="2">
        <f t="shared" ca="1" si="353"/>
        <v>0</v>
      </c>
      <c r="CS137" s="3" t="str">
        <f t="shared" ca="1" si="310"/>
        <v/>
      </c>
      <c r="CT137" s="2" t="str">
        <f t="shared" ca="1" si="311"/>
        <v>00</v>
      </c>
      <c r="CU137" s="2">
        <f t="shared" ca="1" si="312"/>
        <v>0</v>
      </c>
      <c r="CV137" s="2">
        <f t="shared" ca="1" si="354"/>
        <v>0</v>
      </c>
      <c r="CW137" s="3" t="str">
        <f t="shared" ca="1" si="313"/>
        <v/>
      </c>
      <c r="CX137" s="2" t="str">
        <f t="shared" ca="1" si="314"/>
        <v>00</v>
      </c>
      <c r="CY137" s="2">
        <f t="shared" ca="1" si="315"/>
        <v>0</v>
      </c>
      <c r="CZ137" s="2">
        <f t="shared" ca="1" si="355"/>
        <v>0</v>
      </c>
      <c r="DA137" s="3" t="str">
        <f t="shared" ca="1" si="316"/>
        <v/>
      </c>
      <c r="DB137" s="2" t="str">
        <f t="shared" ca="1" si="317"/>
        <v>00</v>
      </c>
      <c r="DC137" s="2">
        <f t="shared" ca="1" si="318"/>
        <v>0</v>
      </c>
      <c r="DD137" s="2">
        <f t="shared" ca="1" si="356"/>
        <v>0</v>
      </c>
      <c r="DE137" s="3" t="str">
        <f t="shared" ca="1" si="319"/>
        <v/>
      </c>
      <c r="DF137" s="2" t="str">
        <f t="shared" ca="1" si="320"/>
        <v>00</v>
      </c>
      <c r="DG137" s="2">
        <f t="shared" ca="1" si="321"/>
        <v>0</v>
      </c>
      <c r="DH137" s="2">
        <f t="shared" ca="1" si="357"/>
        <v>0</v>
      </c>
      <c r="DI137" s="3" t="str">
        <f t="shared" ca="1" si="322"/>
        <v/>
      </c>
      <c r="DJ137" s="2" t="str">
        <f t="shared" ca="1" si="323"/>
        <v>00</v>
      </c>
      <c r="DK137" s="2">
        <f t="shared" ca="1" si="324"/>
        <v>0</v>
      </c>
      <c r="DL137" s="2">
        <f t="shared" ca="1" si="358"/>
        <v>0</v>
      </c>
      <c r="DM137" s="3" t="str">
        <f t="shared" ca="1" si="325"/>
        <v/>
      </c>
      <c r="DN137" s="2" t="str">
        <f t="shared" ca="1" si="326"/>
        <v>00</v>
      </c>
      <c r="DO137" s="2">
        <f t="shared" ca="1" si="327"/>
        <v>0</v>
      </c>
      <c r="DP137" s="2">
        <f t="shared" ca="1" si="359"/>
        <v>0</v>
      </c>
      <c r="DQ137" s="70" t="b">
        <f t="shared" ca="1" si="328"/>
        <v>0</v>
      </c>
      <c r="DR137" s="70" t="b">
        <f t="shared" ca="1" si="329"/>
        <v>0</v>
      </c>
    </row>
    <row r="138" spans="1:122" x14ac:dyDescent="0.35">
      <c r="A138" s="9" t="s">
        <v>329</v>
      </c>
      <c r="B138" s="2" t="str">
        <f t="shared" ca="1" si="330"/>
        <v>80040EFB</v>
      </c>
      <c r="C138" s="80">
        <f t="shared" ca="1" si="331"/>
        <v>1</v>
      </c>
      <c r="D138" s="66" t="str">
        <f ca="1">IF(G138=0,"",INDEX(Indicees!$A$1:$O$90,$G138+1,MATCH($A138,Indicees!$1:$1,0)))</f>
        <v/>
      </c>
      <c r="E138" s="66" t="str">
        <f t="shared" ca="1" si="240"/>
        <v/>
      </c>
      <c r="F138" s="66" t="str">
        <f t="shared" ca="1" si="241"/>
        <v>00</v>
      </c>
      <c r="G138" s="66">
        <f t="shared" ca="1" si="242"/>
        <v>0</v>
      </c>
      <c r="H138" s="66">
        <f t="shared" ca="1" si="243"/>
        <v>0</v>
      </c>
      <c r="I138" s="3" t="str">
        <f t="shared" ca="1" si="244"/>
        <v/>
      </c>
      <c r="J138" s="2" t="str">
        <f t="shared" ca="1" si="245"/>
        <v>00</v>
      </c>
      <c r="K138" s="2">
        <f t="shared" ca="1" si="246"/>
        <v>0</v>
      </c>
      <c r="L138" s="2">
        <f t="shared" ca="1" si="332"/>
        <v>0</v>
      </c>
      <c r="M138" s="3" t="str">
        <f t="shared" ca="1" si="247"/>
        <v/>
      </c>
      <c r="N138" s="2" t="str">
        <f t="shared" ca="1" si="248"/>
        <v>00</v>
      </c>
      <c r="O138" s="2">
        <f t="shared" ca="1" si="249"/>
        <v>0</v>
      </c>
      <c r="P138" s="2">
        <f t="shared" ca="1" si="333"/>
        <v>0</v>
      </c>
      <c r="Q138" s="3" t="str">
        <f t="shared" ca="1" si="250"/>
        <v/>
      </c>
      <c r="R138" s="2" t="str">
        <f t="shared" ca="1" si="251"/>
        <v>00</v>
      </c>
      <c r="S138" s="2">
        <f t="shared" ca="1" si="252"/>
        <v>0</v>
      </c>
      <c r="T138" s="2">
        <f t="shared" ca="1" si="334"/>
        <v>0</v>
      </c>
      <c r="U138" s="3" t="str">
        <f t="shared" ca="1" si="253"/>
        <v/>
      </c>
      <c r="V138" s="2" t="str">
        <f t="shared" ca="1" si="254"/>
        <v>00</v>
      </c>
      <c r="W138" s="2">
        <f t="shared" ca="1" si="255"/>
        <v>0</v>
      </c>
      <c r="X138" s="2">
        <f t="shared" ca="1" si="335"/>
        <v>0</v>
      </c>
      <c r="Y138" s="3" t="str">
        <f t="shared" ca="1" si="256"/>
        <v/>
      </c>
      <c r="Z138" s="2" t="str">
        <f t="shared" ca="1" si="257"/>
        <v>00</v>
      </c>
      <c r="AA138" s="2">
        <f t="shared" ca="1" si="258"/>
        <v>0</v>
      </c>
      <c r="AB138" s="2">
        <f t="shared" ca="1" si="336"/>
        <v>0</v>
      </c>
      <c r="AC138" s="3" t="str">
        <f t="shared" ca="1" si="259"/>
        <v/>
      </c>
      <c r="AD138" s="2" t="str">
        <f t="shared" ca="1" si="260"/>
        <v>00</v>
      </c>
      <c r="AE138" s="2">
        <f t="shared" ca="1" si="261"/>
        <v>0</v>
      </c>
      <c r="AF138" s="2">
        <f t="shared" ca="1" si="337"/>
        <v>0</v>
      </c>
      <c r="AG138" s="3" t="str">
        <f t="shared" ca="1" si="262"/>
        <v/>
      </c>
      <c r="AH138" s="2" t="str">
        <f t="shared" ca="1" si="263"/>
        <v>00</v>
      </c>
      <c r="AI138" s="2">
        <f t="shared" ca="1" si="264"/>
        <v>0</v>
      </c>
      <c r="AJ138" s="2">
        <f t="shared" ca="1" si="338"/>
        <v>0</v>
      </c>
      <c r="AK138" s="3" t="str">
        <f t="shared" ca="1" si="265"/>
        <v/>
      </c>
      <c r="AL138" s="2" t="str">
        <f t="shared" ca="1" si="266"/>
        <v>00</v>
      </c>
      <c r="AM138" s="2">
        <f t="shared" ca="1" si="267"/>
        <v>0</v>
      </c>
      <c r="AN138" s="2">
        <f t="shared" ca="1" si="339"/>
        <v>0</v>
      </c>
      <c r="AO138" s="3" t="str">
        <f t="shared" ca="1" si="268"/>
        <v/>
      </c>
      <c r="AP138" s="2" t="str">
        <f t="shared" ca="1" si="269"/>
        <v>00</v>
      </c>
      <c r="AQ138" s="2">
        <f t="shared" ca="1" si="270"/>
        <v>0</v>
      </c>
      <c r="AR138" s="2">
        <f t="shared" ca="1" si="340"/>
        <v>0</v>
      </c>
      <c r="AS138" s="3" t="str">
        <f t="shared" ca="1" si="271"/>
        <v/>
      </c>
      <c r="AT138" s="2" t="str">
        <f t="shared" ca="1" si="272"/>
        <v>00</v>
      </c>
      <c r="AU138" s="2">
        <f t="shared" ca="1" si="273"/>
        <v>0</v>
      </c>
      <c r="AV138" s="2">
        <f t="shared" ca="1" si="341"/>
        <v>0</v>
      </c>
      <c r="AW138" s="3" t="str">
        <f t="shared" ca="1" si="274"/>
        <v/>
      </c>
      <c r="AX138" s="2" t="str">
        <f t="shared" ca="1" si="275"/>
        <v>00</v>
      </c>
      <c r="AY138" s="2">
        <f t="shared" ca="1" si="276"/>
        <v>0</v>
      </c>
      <c r="AZ138" s="2">
        <f t="shared" ca="1" si="342"/>
        <v>0</v>
      </c>
      <c r="BA138" s="3" t="str">
        <f t="shared" ca="1" si="277"/>
        <v/>
      </c>
      <c r="BB138" s="2" t="str">
        <f t="shared" ca="1" si="278"/>
        <v>00</v>
      </c>
      <c r="BC138" s="2">
        <f t="shared" ca="1" si="279"/>
        <v>0</v>
      </c>
      <c r="BD138" s="2">
        <f t="shared" ca="1" si="343"/>
        <v>0</v>
      </c>
      <c r="BE138" s="3" t="str">
        <f t="shared" ca="1" si="280"/>
        <v/>
      </c>
      <c r="BF138" s="2" t="str">
        <f t="shared" ca="1" si="281"/>
        <v>00</v>
      </c>
      <c r="BG138" s="2">
        <f t="shared" ca="1" si="282"/>
        <v>0</v>
      </c>
      <c r="BH138" s="2">
        <f t="shared" ca="1" si="344"/>
        <v>0</v>
      </c>
      <c r="BI138" s="3" t="str">
        <f t="shared" ca="1" si="283"/>
        <v/>
      </c>
      <c r="BJ138" s="2" t="str">
        <f t="shared" ca="1" si="284"/>
        <v>00</v>
      </c>
      <c r="BK138" s="2">
        <f t="shared" ca="1" si="285"/>
        <v>0</v>
      </c>
      <c r="BL138" s="2">
        <f t="shared" ca="1" si="345"/>
        <v>0</v>
      </c>
      <c r="BM138" s="3" t="str">
        <f t="shared" ca="1" si="286"/>
        <v/>
      </c>
      <c r="BN138" s="2" t="str">
        <f t="shared" ca="1" si="287"/>
        <v>00</v>
      </c>
      <c r="BO138" s="2">
        <f t="shared" ca="1" si="288"/>
        <v>0</v>
      </c>
      <c r="BP138" s="2">
        <f t="shared" ca="1" si="346"/>
        <v>0</v>
      </c>
      <c r="BQ138" s="3" t="str">
        <f t="shared" ca="1" si="289"/>
        <v/>
      </c>
      <c r="BR138" s="2" t="str">
        <f t="shared" ca="1" si="290"/>
        <v>00</v>
      </c>
      <c r="BS138" s="2">
        <f t="shared" ca="1" si="291"/>
        <v>0</v>
      </c>
      <c r="BT138" s="2">
        <f t="shared" ca="1" si="347"/>
        <v>0</v>
      </c>
      <c r="BU138" s="3" t="str">
        <f t="shared" ca="1" si="292"/>
        <v/>
      </c>
      <c r="BV138" s="2" t="str">
        <f t="shared" ca="1" si="293"/>
        <v>00</v>
      </c>
      <c r="BW138" s="2">
        <f t="shared" ca="1" si="294"/>
        <v>0</v>
      </c>
      <c r="BX138" s="2">
        <f t="shared" ca="1" si="348"/>
        <v>0</v>
      </c>
      <c r="BY138" s="3" t="str">
        <f t="shared" ca="1" si="295"/>
        <v/>
      </c>
      <c r="BZ138" s="2" t="str">
        <f t="shared" ca="1" si="296"/>
        <v>00</v>
      </c>
      <c r="CA138" s="2">
        <f t="shared" ca="1" si="297"/>
        <v>0</v>
      </c>
      <c r="CB138" s="2">
        <f t="shared" ca="1" si="349"/>
        <v>0</v>
      </c>
      <c r="CC138" s="3" t="str">
        <f t="shared" ca="1" si="298"/>
        <v/>
      </c>
      <c r="CD138" s="2" t="str">
        <f t="shared" ca="1" si="299"/>
        <v>00</v>
      </c>
      <c r="CE138" s="2">
        <f t="shared" ca="1" si="300"/>
        <v>0</v>
      </c>
      <c r="CF138" s="2">
        <f t="shared" ca="1" si="350"/>
        <v>0</v>
      </c>
      <c r="CG138" s="3" t="str">
        <f t="shared" ca="1" si="301"/>
        <v/>
      </c>
      <c r="CH138" s="2" t="str">
        <f t="shared" ca="1" si="302"/>
        <v>00</v>
      </c>
      <c r="CI138" s="2">
        <f t="shared" ca="1" si="303"/>
        <v>0</v>
      </c>
      <c r="CJ138" s="2">
        <f t="shared" ca="1" si="351"/>
        <v>0</v>
      </c>
      <c r="CK138" s="3" t="str">
        <f t="shared" ca="1" si="304"/>
        <v/>
      </c>
      <c r="CL138" s="2" t="str">
        <f t="shared" ca="1" si="305"/>
        <v>00</v>
      </c>
      <c r="CM138" s="2">
        <f t="shared" ca="1" si="306"/>
        <v>0</v>
      </c>
      <c r="CN138" s="2">
        <f t="shared" ca="1" si="352"/>
        <v>0</v>
      </c>
      <c r="CO138" s="3" t="str">
        <f t="shared" ca="1" si="307"/>
        <v/>
      </c>
      <c r="CP138" s="2" t="str">
        <f t="shared" ca="1" si="308"/>
        <v>00</v>
      </c>
      <c r="CQ138" s="2">
        <f t="shared" ca="1" si="309"/>
        <v>0</v>
      </c>
      <c r="CR138" s="2">
        <f t="shared" ca="1" si="353"/>
        <v>0</v>
      </c>
      <c r="CS138" s="3" t="str">
        <f t="shared" ca="1" si="310"/>
        <v/>
      </c>
      <c r="CT138" s="2" t="str">
        <f t="shared" ca="1" si="311"/>
        <v>00</v>
      </c>
      <c r="CU138" s="2">
        <f t="shared" ca="1" si="312"/>
        <v>0</v>
      </c>
      <c r="CV138" s="2">
        <f t="shared" ca="1" si="354"/>
        <v>0</v>
      </c>
      <c r="CW138" s="3" t="str">
        <f t="shared" ca="1" si="313"/>
        <v/>
      </c>
      <c r="CX138" s="2" t="str">
        <f t="shared" ca="1" si="314"/>
        <v>00</v>
      </c>
      <c r="CY138" s="2">
        <f t="shared" ca="1" si="315"/>
        <v>0</v>
      </c>
      <c r="CZ138" s="2">
        <f t="shared" ca="1" si="355"/>
        <v>0</v>
      </c>
      <c r="DA138" s="3" t="str">
        <f t="shared" ca="1" si="316"/>
        <v/>
      </c>
      <c r="DB138" s="2" t="str">
        <f t="shared" ca="1" si="317"/>
        <v>00</v>
      </c>
      <c r="DC138" s="2">
        <f t="shared" ca="1" si="318"/>
        <v>0</v>
      </c>
      <c r="DD138" s="2">
        <f t="shared" ca="1" si="356"/>
        <v>0</v>
      </c>
      <c r="DE138" s="3" t="str">
        <f t="shared" ca="1" si="319"/>
        <v/>
      </c>
      <c r="DF138" s="2" t="str">
        <f t="shared" ca="1" si="320"/>
        <v>00</v>
      </c>
      <c r="DG138" s="2">
        <f t="shared" ca="1" si="321"/>
        <v>0</v>
      </c>
      <c r="DH138" s="2">
        <f t="shared" ca="1" si="357"/>
        <v>0</v>
      </c>
      <c r="DI138" s="3" t="str">
        <f t="shared" ca="1" si="322"/>
        <v/>
      </c>
      <c r="DJ138" s="2" t="str">
        <f t="shared" ca="1" si="323"/>
        <v>00</v>
      </c>
      <c r="DK138" s="2">
        <f t="shared" ca="1" si="324"/>
        <v>0</v>
      </c>
      <c r="DL138" s="2">
        <f t="shared" ca="1" si="358"/>
        <v>0</v>
      </c>
      <c r="DM138" s="3" t="str">
        <f t="shared" ca="1" si="325"/>
        <v/>
      </c>
      <c r="DN138" s="2" t="str">
        <f t="shared" ca="1" si="326"/>
        <v>00</v>
      </c>
      <c r="DO138" s="2">
        <f t="shared" ca="1" si="327"/>
        <v>0</v>
      </c>
      <c r="DP138" s="2">
        <f t="shared" ca="1" si="359"/>
        <v>0</v>
      </c>
      <c r="DQ138" s="70" t="b">
        <f t="shared" ca="1" si="328"/>
        <v>0</v>
      </c>
      <c r="DR138" s="70" t="b">
        <f t="shared" ca="1" si="329"/>
        <v>0</v>
      </c>
    </row>
    <row r="139" spans="1:122" x14ac:dyDescent="0.35">
      <c r="A139" s="9" t="s">
        <v>329</v>
      </c>
      <c r="B139" s="2" t="str">
        <f t="shared" ca="1" si="330"/>
        <v>80040EFC</v>
      </c>
      <c r="C139" s="80">
        <f t="shared" ca="1" si="331"/>
        <v>1</v>
      </c>
      <c r="D139" s="66" t="str">
        <f ca="1">IF(G139=0,"",INDEX(Indicees!$A$1:$O$90,$G139+1,MATCH($A139,Indicees!$1:$1,0)))</f>
        <v/>
      </c>
      <c r="E139" s="66" t="str">
        <f t="shared" ca="1" si="240"/>
        <v/>
      </c>
      <c r="F139" s="66" t="str">
        <f t="shared" ca="1" si="241"/>
        <v>00</v>
      </c>
      <c r="G139" s="66">
        <f t="shared" ca="1" si="242"/>
        <v>0</v>
      </c>
      <c r="H139" s="66">
        <f t="shared" ca="1" si="243"/>
        <v>0</v>
      </c>
      <c r="I139" s="3" t="str">
        <f t="shared" ca="1" si="244"/>
        <v/>
      </c>
      <c r="J139" s="2" t="str">
        <f t="shared" ca="1" si="245"/>
        <v>00</v>
      </c>
      <c r="K139" s="2">
        <f t="shared" ca="1" si="246"/>
        <v>0</v>
      </c>
      <c r="L139" s="2">
        <f t="shared" ca="1" si="332"/>
        <v>0</v>
      </c>
      <c r="M139" s="3" t="str">
        <f t="shared" ca="1" si="247"/>
        <v/>
      </c>
      <c r="N139" s="2" t="str">
        <f t="shared" ca="1" si="248"/>
        <v>00</v>
      </c>
      <c r="O139" s="2">
        <f t="shared" ca="1" si="249"/>
        <v>0</v>
      </c>
      <c r="P139" s="2">
        <f t="shared" ca="1" si="333"/>
        <v>0</v>
      </c>
      <c r="Q139" s="3" t="str">
        <f t="shared" ca="1" si="250"/>
        <v/>
      </c>
      <c r="R139" s="2" t="str">
        <f t="shared" ca="1" si="251"/>
        <v>00</v>
      </c>
      <c r="S139" s="2">
        <f t="shared" ca="1" si="252"/>
        <v>0</v>
      </c>
      <c r="T139" s="2">
        <f t="shared" ca="1" si="334"/>
        <v>0</v>
      </c>
      <c r="U139" s="3" t="str">
        <f t="shared" ca="1" si="253"/>
        <v/>
      </c>
      <c r="V139" s="2" t="str">
        <f t="shared" ca="1" si="254"/>
        <v>00</v>
      </c>
      <c r="W139" s="2">
        <f t="shared" ca="1" si="255"/>
        <v>0</v>
      </c>
      <c r="X139" s="2">
        <f t="shared" ca="1" si="335"/>
        <v>0</v>
      </c>
      <c r="Y139" s="3" t="str">
        <f t="shared" ca="1" si="256"/>
        <v/>
      </c>
      <c r="Z139" s="2" t="str">
        <f t="shared" ca="1" si="257"/>
        <v>00</v>
      </c>
      <c r="AA139" s="2">
        <f t="shared" ca="1" si="258"/>
        <v>0</v>
      </c>
      <c r="AB139" s="2">
        <f t="shared" ca="1" si="336"/>
        <v>0</v>
      </c>
      <c r="AC139" s="3" t="str">
        <f t="shared" ca="1" si="259"/>
        <v/>
      </c>
      <c r="AD139" s="2" t="str">
        <f t="shared" ca="1" si="260"/>
        <v>00</v>
      </c>
      <c r="AE139" s="2">
        <f t="shared" ca="1" si="261"/>
        <v>0</v>
      </c>
      <c r="AF139" s="2">
        <f t="shared" ca="1" si="337"/>
        <v>0</v>
      </c>
      <c r="AG139" s="3" t="str">
        <f t="shared" ca="1" si="262"/>
        <v/>
      </c>
      <c r="AH139" s="2" t="str">
        <f t="shared" ca="1" si="263"/>
        <v>00</v>
      </c>
      <c r="AI139" s="2">
        <f t="shared" ca="1" si="264"/>
        <v>0</v>
      </c>
      <c r="AJ139" s="2">
        <f t="shared" ca="1" si="338"/>
        <v>0</v>
      </c>
      <c r="AK139" s="3" t="str">
        <f t="shared" ca="1" si="265"/>
        <v/>
      </c>
      <c r="AL139" s="2" t="str">
        <f t="shared" ca="1" si="266"/>
        <v>00</v>
      </c>
      <c r="AM139" s="2">
        <f t="shared" ca="1" si="267"/>
        <v>0</v>
      </c>
      <c r="AN139" s="2">
        <f t="shared" ca="1" si="339"/>
        <v>0</v>
      </c>
      <c r="AO139" s="3" t="str">
        <f t="shared" ca="1" si="268"/>
        <v/>
      </c>
      <c r="AP139" s="2" t="str">
        <f t="shared" ca="1" si="269"/>
        <v>00</v>
      </c>
      <c r="AQ139" s="2">
        <f t="shared" ca="1" si="270"/>
        <v>0</v>
      </c>
      <c r="AR139" s="2">
        <f t="shared" ca="1" si="340"/>
        <v>0</v>
      </c>
      <c r="AS139" s="3" t="str">
        <f t="shared" ca="1" si="271"/>
        <v/>
      </c>
      <c r="AT139" s="2" t="str">
        <f t="shared" ca="1" si="272"/>
        <v>00</v>
      </c>
      <c r="AU139" s="2">
        <f t="shared" ca="1" si="273"/>
        <v>0</v>
      </c>
      <c r="AV139" s="2">
        <f t="shared" ca="1" si="341"/>
        <v>0</v>
      </c>
      <c r="AW139" s="3" t="str">
        <f t="shared" ca="1" si="274"/>
        <v/>
      </c>
      <c r="AX139" s="2" t="str">
        <f t="shared" ca="1" si="275"/>
        <v>00</v>
      </c>
      <c r="AY139" s="2">
        <f t="shared" ca="1" si="276"/>
        <v>0</v>
      </c>
      <c r="AZ139" s="2">
        <f t="shared" ca="1" si="342"/>
        <v>0</v>
      </c>
      <c r="BA139" s="3" t="str">
        <f t="shared" ca="1" si="277"/>
        <v/>
      </c>
      <c r="BB139" s="2" t="str">
        <f t="shared" ca="1" si="278"/>
        <v>00</v>
      </c>
      <c r="BC139" s="2">
        <f t="shared" ca="1" si="279"/>
        <v>0</v>
      </c>
      <c r="BD139" s="2">
        <f t="shared" ca="1" si="343"/>
        <v>0</v>
      </c>
      <c r="BE139" s="3" t="str">
        <f t="shared" ca="1" si="280"/>
        <v/>
      </c>
      <c r="BF139" s="2" t="str">
        <f t="shared" ca="1" si="281"/>
        <v>00</v>
      </c>
      <c r="BG139" s="2">
        <f t="shared" ca="1" si="282"/>
        <v>0</v>
      </c>
      <c r="BH139" s="2">
        <f t="shared" ca="1" si="344"/>
        <v>0</v>
      </c>
      <c r="BI139" s="3" t="str">
        <f t="shared" ca="1" si="283"/>
        <v/>
      </c>
      <c r="BJ139" s="2" t="str">
        <f t="shared" ca="1" si="284"/>
        <v>00</v>
      </c>
      <c r="BK139" s="2">
        <f t="shared" ca="1" si="285"/>
        <v>0</v>
      </c>
      <c r="BL139" s="2">
        <f t="shared" ca="1" si="345"/>
        <v>0</v>
      </c>
      <c r="BM139" s="3" t="str">
        <f t="shared" ca="1" si="286"/>
        <v/>
      </c>
      <c r="BN139" s="2" t="str">
        <f t="shared" ca="1" si="287"/>
        <v>00</v>
      </c>
      <c r="BO139" s="2">
        <f t="shared" ca="1" si="288"/>
        <v>0</v>
      </c>
      <c r="BP139" s="2">
        <f t="shared" ca="1" si="346"/>
        <v>0</v>
      </c>
      <c r="BQ139" s="3" t="str">
        <f t="shared" ca="1" si="289"/>
        <v/>
      </c>
      <c r="BR139" s="2" t="str">
        <f t="shared" ca="1" si="290"/>
        <v>00</v>
      </c>
      <c r="BS139" s="2">
        <f t="shared" ca="1" si="291"/>
        <v>0</v>
      </c>
      <c r="BT139" s="2">
        <f t="shared" ca="1" si="347"/>
        <v>0</v>
      </c>
      <c r="BU139" s="3" t="str">
        <f t="shared" ca="1" si="292"/>
        <v/>
      </c>
      <c r="BV139" s="2" t="str">
        <f t="shared" ca="1" si="293"/>
        <v>00</v>
      </c>
      <c r="BW139" s="2">
        <f t="shared" ca="1" si="294"/>
        <v>0</v>
      </c>
      <c r="BX139" s="2">
        <f t="shared" ca="1" si="348"/>
        <v>0</v>
      </c>
      <c r="BY139" s="3" t="str">
        <f t="shared" ca="1" si="295"/>
        <v/>
      </c>
      <c r="BZ139" s="2" t="str">
        <f t="shared" ca="1" si="296"/>
        <v>00</v>
      </c>
      <c r="CA139" s="2">
        <f t="shared" ca="1" si="297"/>
        <v>0</v>
      </c>
      <c r="CB139" s="2">
        <f t="shared" ca="1" si="349"/>
        <v>0</v>
      </c>
      <c r="CC139" s="3" t="str">
        <f t="shared" ca="1" si="298"/>
        <v/>
      </c>
      <c r="CD139" s="2" t="str">
        <f t="shared" ca="1" si="299"/>
        <v>00</v>
      </c>
      <c r="CE139" s="2">
        <f t="shared" ca="1" si="300"/>
        <v>0</v>
      </c>
      <c r="CF139" s="2">
        <f t="shared" ca="1" si="350"/>
        <v>0</v>
      </c>
      <c r="CG139" s="3" t="str">
        <f t="shared" ca="1" si="301"/>
        <v/>
      </c>
      <c r="CH139" s="2" t="str">
        <f t="shared" ca="1" si="302"/>
        <v>00</v>
      </c>
      <c r="CI139" s="2">
        <f t="shared" ca="1" si="303"/>
        <v>0</v>
      </c>
      <c r="CJ139" s="2">
        <f t="shared" ca="1" si="351"/>
        <v>0</v>
      </c>
      <c r="CK139" s="3" t="str">
        <f t="shared" ca="1" si="304"/>
        <v/>
      </c>
      <c r="CL139" s="2" t="str">
        <f t="shared" ca="1" si="305"/>
        <v>00</v>
      </c>
      <c r="CM139" s="2">
        <f t="shared" ca="1" si="306"/>
        <v>0</v>
      </c>
      <c r="CN139" s="2">
        <f t="shared" ca="1" si="352"/>
        <v>0</v>
      </c>
      <c r="CO139" s="3" t="str">
        <f t="shared" ca="1" si="307"/>
        <v/>
      </c>
      <c r="CP139" s="2" t="str">
        <f t="shared" ca="1" si="308"/>
        <v>00</v>
      </c>
      <c r="CQ139" s="2">
        <f t="shared" ca="1" si="309"/>
        <v>0</v>
      </c>
      <c r="CR139" s="2">
        <f t="shared" ca="1" si="353"/>
        <v>0</v>
      </c>
      <c r="CS139" s="3" t="str">
        <f t="shared" ca="1" si="310"/>
        <v/>
      </c>
      <c r="CT139" s="2" t="str">
        <f t="shared" ca="1" si="311"/>
        <v>00</v>
      </c>
      <c r="CU139" s="2">
        <f t="shared" ca="1" si="312"/>
        <v>0</v>
      </c>
      <c r="CV139" s="2">
        <f t="shared" ca="1" si="354"/>
        <v>0</v>
      </c>
      <c r="CW139" s="3" t="str">
        <f t="shared" ca="1" si="313"/>
        <v/>
      </c>
      <c r="CX139" s="2" t="str">
        <f t="shared" ca="1" si="314"/>
        <v>00</v>
      </c>
      <c r="CY139" s="2">
        <f t="shared" ca="1" si="315"/>
        <v>0</v>
      </c>
      <c r="CZ139" s="2">
        <f t="shared" ca="1" si="355"/>
        <v>0</v>
      </c>
      <c r="DA139" s="3" t="str">
        <f t="shared" ca="1" si="316"/>
        <v/>
      </c>
      <c r="DB139" s="2" t="str">
        <f t="shared" ca="1" si="317"/>
        <v>00</v>
      </c>
      <c r="DC139" s="2">
        <f t="shared" ca="1" si="318"/>
        <v>0</v>
      </c>
      <c r="DD139" s="2">
        <f t="shared" ca="1" si="356"/>
        <v>0</v>
      </c>
      <c r="DE139" s="3" t="str">
        <f t="shared" ca="1" si="319"/>
        <v/>
      </c>
      <c r="DF139" s="2" t="str">
        <f t="shared" ca="1" si="320"/>
        <v>00</v>
      </c>
      <c r="DG139" s="2">
        <f t="shared" ca="1" si="321"/>
        <v>0</v>
      </c>
      <c r="DH139" s="2">
        <f t="shared" ca="1" si="357"/>
        <v>0</v>
      </c>
      <c r="DI139" s="3" t="str">
        <f t="shared" ca="1" si="322"/>
        <v/>
      </c>
      <c r="DJ139" s="2" t="str">
        <f t="shared" ca="1" si="323"/>
        <v>00</v>
      </c>
      <c r="DK139" s="2">
        <f t="shared" ca="1" si="324"/>
        <v>0</v>
      </c>
      <c r="DL139" s="2">
        <f t="shared" ca="1" si="358"/>
        <v>0</v>
      </c>
      <c r="DM139" s="3" t="str">
        <f t="shared" ca="1" si="325"/>
        <v/>
      </c>
      <c r="DN139" s="2" t="str">
        <f t="shared" ca="1" si="326"/>
        <v>00</v>
      </c>
      <c r="DO139" s="2">
        <f t="shared" ca="1" si="327"/>
        <v>0</v>
      </c>
      <c r="DP139" s="2">
        <f t="shared" ca="1" si="359"/>
        <v>0</v>
      </c>
      <c r="DQ139" s="70" t="b">
        <f t="shared" ca="1" si="328"/>
        <v>0</v>
      </c>
      <c r="DR139" s="70" t="b">
        <f t="shared" ca="1" si="329"/>
        <v>0</v>
      </c>
    </row>
    <row r="140" spans="1:122" x14ac:dyDescent="0.35">
      <c r="A140" s="9" t="s">
        <v>329</v>
      </c>
      <c r="B140" s="2" t="str">
        <f t="shared" ca="1" si="330"/>
        <v>80040EFD</v>
      </c>
      <c r="C140" s="80">
        <f t="shared" ca="1" si="331"/>
        <v>1</v>
      </c>
      <c r="D140" s="66" t="str">
        <f ca="1">IF(G140=0,"",INDEX(Indicees!$A$1:$O$90,$G140+1,MATCH($A140,Indicees!$1:$1,0)))</f>
        <v/>
      </c>
      <c r="E140" s="66" t="str">
        <f t="shared" ca="1" si="240"/>
        <v/>
      </c>
      <c r="F140" s="66" t="str">
        <f t="shared" ca="1" si="241"/>
        <v>00</v>
      </c>
      <c r="G140" s="66">
        <f t="shared" ca="1" si="242"/>
        <v>0</v>
      </c>
      <c r="H140" s="66">
        <f t="shared" ca="1" si="243"/>
        <v>4</v>
      </c>
      <c r="I140" s="3" t="str">
        <f t="shared" ca="1" si="244"/>
        <v/>
      </c>
      <c r="J140" s="2" t="str">
        <f t="shared" ca="1" si="245"/>
        <v>00</v>
      </c>
      <c r="K140" s="2">
        <f t="shared" ca="1" si="246"/>
        <v>0</v>
      </c>
      <c r="L140" s="2">
        <f t="shared" ca="1" si="332"/>
        <v>4</v>
      </c>
      <c r="M140" s="3" t="str">
        <f t="shared" ca="1" si="247"/>
        <v/>
      </c>
      <c r="N140" s="2" t="str">
        <f t="shared" ca="1" si="248"/>
        <v>00</v>
      </c>
      <c r="O140" s="2">
        <f t="shared" ca="1" si="249"/>
        <v>0</v>
      </c>
      <c r="P140" s="2">
        <f t="shared" ca="1" si="333"/>
        <v>0</v>
      </c>
      <c r="Q140" s="3" t="str">
        <f t="shared" ca="1" si="250"/>
        <v/>
      </c>
      <c r="R140" s="2" t="str">
        <f t="shared" ca="1" si="251"/>
        <v>00</v>
      </c>
      <c r="S140" s="2">
        <f t="shared" ca="1" si="252"/>
        <v>0</v>
      </c>
      <c r="T140" s="2">
        <f t="shared" ca="1" si="334"/>
        <v>9</v>
      </c>
      <c r="U140" s="3" t="str">
        <f t="shared" ca="1" si="253"/>
        <v/>
      </c>
      <c r="V140" s="2" t="str">
        <f t="shared" ca="1" si="254"/>
        <v>00</v>
      </c>
      <c r="W140" s="2">
        <f t="shared" ca="1" si="255"/>
        <v>0</v>
      </c>
      <c r="X140" s="2">
        <f t="shared" ca="1" si="335"/>
        <v>2</v>
      </c>
      <c r="Y140" s="3" t="str">
        <f t="shared" ca="1" si="256"/>
        <v/>
      </c>
      <c r="Z140" s="2" t="str">
        <f t="shared" ca="1" si="257"/>
        <v>00</v>
      </c>
      <c r="AA140" s="2">
        <f t="shared" ca="1" si="258"/>
        <v>0</v>
      </c>
      <c r="AB140" s="2">
        <f t="shared" ca="1" si="336"/>
        <v>2</v>
      </c>
      <c r="AC140" s="3" t="str">
        <f t="shared" ca="1" si="259"/>
        <v/>
      </c>
      <c r="AD140" s="2" t="str">
        <f t="shared" ca="1" si="260"/>
        <v>00</v>
      </c>
      <c r="AE140" s="2">
        <f t="shared" ca="1" si="261"/>
        <v>0</v>
      </c>
      <c r="AF140" s="2">
        <f t="shared" ca="1" si="337"/>
        <v>1</v>
      </c>
      <c r="AG140" s="3" t="str">
        <f t="shared" ca="1" si="262"/>
        <v/>
      </c>
      <c r="AH140" s="2" t="str">
        <f t="shared" ca="1" si="263"/>
        <v>00</v>
      </c>
      <c r="AI140" s="2">
        <f t="shared" ca="1" si="264"/>
        <v>0</v>
      </c>
      <c r="AJ140" s="2">
        <f t="shared" ca="1" si="338"/>
        <v>10</v>
      </c>
      <c r="AK140" s="3" t="str">
        <f t="shared" ca="1" si="265"/>
        <v/>
      </c>
      <c r="AL140" s="2" t="str">
        <f t="shared" ca="1" si="266"/>
        <v>00</v>
      </c>
      <c r="AM140" s="2">
        <f t="shared" ca="1" si="267"/>
        <v>0</v>
      </c>
      <c r="AN140" s="2">
        <f t="shared" ca="1" si="339"/>
        <v>9</v>
      </c>
      <c r="AO140" s="3" t="str">
        <f t="shared" ca="1" si="268"/>
        <v/>
      </c>
      <c r="AP140" s="2" t="str">
        <f t="shared" ca="1" si="269"/>
        <v>00</v>
      </c>
      <c r="AQ140" s="2">
        <f t="shared" ca="1" si="270"/>
        <v>0</v>
      </c>
      <c r="AR140" s="2">
        <f t="shared" ca="1" si="340"/>
        <v>8</v>
      </c>
      <c r="AS140" s="3" t="str">
        <f t="shared" ca="1" si="271"/>
        <v/>
      </c>
      <c r="AT140" s="2" t="str">
        <f t="shared" ca="1" si="272"/>
        <v>00</v>
      </c>
      <c r="AU140" s="2">
        <f t="shared" ca="1" si="273"/>
        <v>0</v>
      </c>
      <c r="AV140" s="2">
        <f t="shared" ca="1" si="341"/>
        <v>3</v>
      </c>
      <c r="AW140" s="3" t="str">
        <f t="shared" ca="1" si="274"/>
        <v/>
      </c>
      <c r="AX140" s="2" t="str">
        <f t="shared" ca="1" si="275"/>
        <v>00</v>
      </c>
      <c r="AY140" s="2">
        <f t="shared" ca="1" si="276"/>
        <v>0</v>
      </c>
      <c r="AZ140" s="2">
        <f t="shared" ca="1" si="342"/>
        <v>3</v>
      </c>
      <c r="BA140" s="3" t="str">
        <f t="shared" ca="1" si="277"/>
        <v/>
      </c>
      <c r="BB140" s="2" t="str">
        <f t="shared" ca="1" si="278"/>
        <v>00</v>
      </c>
      <c r="BC140" s="2">
        <f t="shared" ca="1" si="279"/>
        <v>0</v>
      </c>
      <c r="BD140" s="2">
        <f t="shared" ca="1" si="343"/>
        <v>9</v>
      </c>
      <c r="BE140" s="3" t="str">
        <f t="shared" ca="1" si="280"/>
        <v/>
      </c>
      <c r="BF140" s="2" t="str">
        <f t="shared" ca="1" si="281"/>
        <v>00</v>
      </c>
      <c r="BG140" s="2">
        <f t="shared" ca="1" si="282"/>
        <v>0</v>
      </c>
      <c r="BH140" s="2">
        <f t="shared" ca="1" si="344"/>
        <v>10</v>
      </c>
      <c r="BI140" s="3" t="str">
        <f t="shared" ca="1" si="283"/>
        <v/>
      </c>
      <c r="BJ140" s="2" t="str">
        <f t="shared" ca="1" si="284"/>
        <v>00</v>
      </c>
      <c r="BK140" s="2">
        <f t="shared" ca="1" si="285"/>
        <v>0</v>
      </c>
      <c r="BL140" s="2">
        <f t="shared" ca="1" si="345"/>
        <v>0</v>
      </c>
      <c r="BM140" s="3" t="str">
        <f t="shared" ca="1" si="286"/>
        <v/>
      </c>
      <c r="BN140" s="2" t="str">
        <f t="shared" ca="1" si="287"/>
        <v>00</v>
      </c>
      <c r="BO140" s="2">
        <f t="shared" ca="1" si="288"/>
        <v>0</v>
      </c>
      <c r="BP140" s="2">
        <f t="shared" ca="1" si="346"/>
        <v>9</v>
      </c>
      <c r="BQ140" s="3" t="str">
        <f t="shared" ca="1" si="289"/>
        <v/>
      </c>
      <c r="BR140" s="2" t="str">
        <f t="shared" ca="1" si="290"/>
        <v>00</v>
      </c>
      <c r="BS140" s="2">
        <f t="shared" ca="1" si="291"/>
        <v>0</v>
      </c>
      <c r="BT140" s="2">
        <f t="shared" ca="1" si="347"/>
        <v>8</v>
      </c>
      <c r="BU140" s="3" t="str">
        <f t="shared" ca="1" si="292"/>
        <v/>
      </c>
      <c r="BV140" s="2" t="str">
        <f t="shared" ca="1" si="293"/>
        <v>00</v>
      </c>
      <c r="BW140" s="2">
        <f t="shared" ca="1" si="294"/>
        <v>0</v>
      </c>
      <c r="BX140" s="2">
        <f t="shared" ca="1" si="348"/>
        <v>8</v>
      </c>
      <c r="BY140" s="3" t="str">
        <f t="shared" ca="1" si="295"/>
        <v/>
      </c>
      <c r="BZ140" s="2" t="str">
        <f t="shared" ca="1" si="296"/>
        <v>00</v>
      </c>
      <c r="CA140" s="2">
        <f t="shared" ca="1" si="297"/>
        <v>0</v>
      </c>
      <c r="CB140" s="2">
        <f t="shared" ca="1" si="349"/>
        <v>2</v>
      </c>
      <c r="CC140" s="3" t="str">
        <f t="shared" ca="1" si="298"/>
        <v/>
      </c>
      <c r="CD140" s="2" t="str">
        <f t="shared" ca="1" si="299"/>
        <v>00</v>
      </c>
      <c r="CE140" s="2">
        <f t="shared" ca="1" si="300"/>
        <v>0</v>
      </c>
      <c r="CF140" s="2">
        <f t="shared" ca="1" si="350"/>
        <v>2</v>
      </c>
      <c r="CG140" s="3" t="str">
        <f t="shared" ca="1" si="301"/>
        <v/>
      </c>
      <c r="CH140" s="2" t="str">
        <f t="shared" ca="1" si="302"/>
        <v>00</v>
      </c>
      <c r="CI140" s="2">
        <f t="shared" ca="1" si="303"/>
        <v>0</v>
      </c>
      <c r="CJ140" s="2">
        <f t="shared" ca="1" si="351"/>
        <v>3</v>
      </c>
      <c r="CK140" s="3" t="str">
        <f t="shared" ca="1" si="304"/>
        <v/>
      </c>
      <c r="CL140" s="2" t="str">
        <f t="shared" ca="1" si="305"/>
        <v>00</v>
      </c>
      <c r="CM140" s="2">
        <f t="shared" ca="1" si="306"/>
        <v>0</v>
      </c>
      <c r="CN140" s="2">
        <f t="shared" ca="1" si="352"/>
        <v>2</v>
      </c>
      <c r="CO140" s="3" t="str">
        <f t="shared" ca="1" si="307"/>
        <v/>
      </c>
      <c r="CP140" s="2" t="str">
        <f t="shared" ca="1" si="308"/>
        <v>00</v>
      </c>
      <c r="CQ140" s="2">
        <f t="shared" ca="1" si="309"/>
        <v>0</v>
      </c>
      <c r="CR140" s="2">
        <f t="shared" ca="1" si="353"/>
        <v>3</v>
      </c>
      <c r="CS140" s="3" t="str">
        <f t="shared" ca="1" si="310"/>
        <v/>
      </c>
      <c r="CT140" s="2" t="str">
        <f t="shared" ca="1" si="311"/>
        <v>00</v>
      </c>
      <c r="CU140" s="2">
        <f t="shared" ca="1" si="312"/>
        <v>0</v>
      </c>
      <c r="CV140" s="2">
        <f t="shared" ca="1" si="354"/>
        <v>9</v>
      </c>
      <c r="CW140" s="3" t="str">
        <f t="shared" ca="1" si="313"/>
        <v/>
      </c>
      <c r="CX140" s="2" t="str">
        <f t="shared" ca="1" si="314"/>
        <v>00</v>
      </c>
      <c r="CY140" s="2">
        <f t="shared" ca="1" si="315"/>
        <v>0</v>
      </c>
      <c r="CZ140" s="2">
        <f t="shared" ca="1" si="355"/>
        <v>3</v>
      </c>
      <c r="DA140" s="3" t="str">
        <f t="shared" ca="1" si="316"/>
        <v/>
      </c>
      <c r="DB140" s="2" t="str">
        <f t="shared" ca="1" si="317"/>
        <v>00</v>
      </c>
      <c r="DC140" s="2">
        <f t="shared" ca="1" si="318"/>
        <v>0</v>
      </c>
      <c r="DD140" s="2">
        <f t="shared" ca="1" si="356"/>
        <v>2</v>
      </c>
      <c r="DE140" s="3" t="str">
        <f t="shared" ca="1" si="319"/>
        <v/>
      </c>
      <c r="DF140" s="2" t="str">
        <f t="shared" ca="1" si="320"/>
        <v>00</v>
      </c>
      <c r="DG140" s="2">
        <f t="shared" ca="1" si="321"/>
        <v>0</v>
      </c>
      <c r="DH140" s="2">
        <f t="shared" ca="1" si="357"/>
        <v>4</v>
      </c>
      <c r="DI140" s="3" t="str">
        <f t="shared" ca="1" si="322"/>
        <v/>
      </c>
      <c r="DJ140" s="2" t="str">
        <f t="shared" ca="1" si="323"/>
        <v>00</v>
      </c>
      <c r="DK140" s="2">
        <f t="shared" ca="1" si="324"/>
        <v>0</v>
      </c>
      <c r="DL140" s="2">
        <f t="shared" ca="1" si="358"/>
        <v>2</v>
      </c>
      <c r="DM140" s="3" t="str">
        <f t="shared" ca="1" si="325"/>
        <v/>
      </c>
      <c r="DN140" s="2" t="str">
        <f t="shared" ca="1" si="326"/>
        <v>00</v>
      </c>
      <c r="DO140" s="2">
        <f t="shared" ca="1" si="327"/>
        <v>0</v>
      </c>
      <c r="DP140" s="2">
        <f t="shared" ca="1" si="359"/>
        <v>0</v>
      </c>
      <c r="DQ140" s="70" t="b">
        <f t="shared" ca="1" si="328"/>
        <v>0</v>
      </c>
      <c r="DR140" s="70" t="b">
        <f t="shared" ca="1" si="329"/>
        <v>0</v>
      </c>
    </row>
    <row r="141" spans="1:122" x14ac:dyDescent="0.35">
      <c r="A141" s="9" t="s">
        <v>330</v>
      </c>
      <c r="B141" s="2" t="str">
        <f t="shared" ca="1" si="330"/>
        <v>80040EFE</v>
      </c>
      <c r="C141" s="80">
        <f t="shared" ca="1" si="331"/>
        <v>1</v>
      </c>
      <c r="D141" s="66" t="str">
        <f ca="1">IF(G141=0,"",INDEX(Indicees!$A$1:$O$90,$G141+1,MATCH($A141,Indicees!$1:$1,0)))</f>
        <v>Leatherdr.</v>
      </c>
      <c r="E141" s="66" t="str">
        <f t="shared" ca="1" si="240"/>
        <v>_x0004_</v>
      </c>
      <c r="F141" s="66" t="str">
        <f t="shared" ca="1" si="241"/>
        <v>04</v>
      </c>
      <c r="G141" s="66">
        <f t="shared" ca="1" si="242"/>
        <v>4</v>
      </c>
      <c r="H141" s="66">
        <f t="shared" ca="1" si="243"/>
        <v>1024</v>
      </c>
      <c r="I141" s="3" t="str">
        <f t="shared" ca="1" si="244"/>
        <v>_x0004_</v>
      </c>
      <c r="J141" s="2" t="str">
        <f t="shared" ca="1" si="245"/>
        <v>04</v>
      </c>
      <c r="K141" s="2">
        <f t="shared" ca="1" si="246"/>
        <v>4</v>
      </c>
      <c r="L141" s="2">
        <f t="shared" ca="1" si="332"/>
        <v>1024</v>
      </c>
      <c r="M141" s="3" t="str">
        <f t="shared" ca="1" si="247"/>
        <v/>
      </c>
      <c r="N141" s="2" t="str">
        <f t="shared" ca="1" si="248"/>
        <v>00</v>
      </c>
      <c r="O141" s="2">
        <f t="shared" ca="1" si="249"/>
        <v>0</v>
      </c>
      <c r="P141" s="2">
        <f t="shared" ca="1" si="333"/>
        <v>0</v>
      </c>
      <c r="Q141" s="3" t="str">
        <f t="shared" ca="1" si="250"/>
        <v xml:space="preserve">	</v>
      </c>
      <c r="R141" s="2" t="str">
        <f t="shared" ca="1" si="251"/>
        <v>09</v>
      </c>
      <c r="S141" s="2">
        <f t="shared" ca="1" si="252"/>
        <v>9</v>
      </c>
      <c r="T141" s="2">
        <f t="shared" ca="1" si="334"/>
        <v>2304</v>
      </c>
      <c r="U141" s="3" t="str">
        <f t="shared" ca="1" si="253"/>
        <v>_x0002_</v>
      </c>
      <c r="V141" s="2" t="str">
        <f t="shared" ca="1" si="254"/>
        <v>02</v>
      </c>
      <c r="W141" s="2">
        <f t="shared" ca="1" si="255"/>
        <v>2</v>
      </c>
      <c r="X141" s="2">
        <f t="shared" ca="1" si="335"/>
        <v>512</v>
      </c>
      <c r="Y141" s="3" t="str">
        <f t="shared" ca="1" si="256"/>
        <v>_x0002_</v>
      </c>
      <c r="Z141" s="2" t="str">
        <f t="shared" ca="1" si="257"/>
        <v>02</v>
      </c>
      <c r="AA141" s="2">
        <f t="shared" ca="1" si="258"/>
        <v>2</v>
      </c>
      <c r="AB141" s="2">
        <f t="shared" ca="1" si="336"/>
        <v>512</v>
      </c>
      <c r="AC141" s="3" t="str">
        <f t="shared" ca="1" si="259"/>
        <v>_x0001_</v>
      </c>
      <c r="AD141" s="2" t="str">
        <f t="shared" ca="1" si="260"/>
        <v>01</v>
      </c>
      <c r="AE141" s="2">
        <f t="shared" ca="1" si="261"/>
        <v>1</v>
      </c>
      <c r="AF141" s="2">
        <f t="shared" ca="1" si="337"/>
        <v>256</v>
      </c>
      <c r="AG141" s="3" t="str">
        <f t="shared" ca="1" si="262"/>
        <v xml:space="preserve">
</v>
      </c>
      <c r="AH141" s="2" t="str">
        <f t="shared" ca="1" si="263"/>
        <v>0A</v>
      </c>
      <c r="AI141" s="2">
        <f t="shared" ca="1" si="264"/>
        <v>10</v>
      </c>
      <c r="AJ141" s="2">
        <f t="shared" ca="1" si="338"/>
        <v>2560</v>
      </c>
      <c r="AK141" s="3" t="str">
        <f t="shared" ca="1" si="265"/>
        <v xml:space="preserve">	</v>
      </c>
      <c r="AL141" s="2" t="str">
        <f t="shared" ca="1" si="266"/>
        <v>09</v>
      </c>
      <c r="AM141" s="2">
        <f t="shared" ca="1" si="267"/>
        <v>9</v>
      </c>
      <c r="AN141" s="2">
        <f t="shared" ca="1" si="339"/>
        <v>2304</v>
      </c>
      <c r="AO141" s="3" t="str">
        <f t="shared" ca="1" si="268"/>
        <v>_x0008_</v>
      </c>
      <c r="AP141" s="2" t="str">
        <f t="shared" ca="1" si="269"/>
        <v>08</v>
      </c>
      <c r="AQ141" s="2">
        <f t="shared" ca="1" si="270"/>
        <v>8</v>
      </c>
      <c r="AR141" s="2">
        <f t="shared" ca="1" si="340"/>
        <v>2048</v>
      </c>
      <c r="AS141" s="3" t="str">
        <f t="shared" ca="1" si="271"/>
        <v>_x0003_</v>
      </c>
      <c r="AT141" s="2" t="str">
        <f t="shared" ca="1" si="272"/>
        <v>03</v>
      </c>
      <c r="AU141" s="2">
        <f t="shared" ca="1" si="273"/>
        <v>3</v>
      </c>
      <c r="AV141" s="2">
        <f t="shared" ca="1" si="341"/>
        <v>768</v>
      </c>
      <c r="AW141" s="3" t="str">
        <f t="shared" ca="1" si="274"/>
        <v>_x0003_</v>
      </c>
      <c r="AX141" s="2" t="str">
        <f t="shared" ca="1" si="275"/>
        <v>03</v>
      </c>
      <c r="AY141" s="2">
        <f t="shared" ca="1" si="276"/>
        <v>3</v>
      </c>
      <c r="AZ141" s="2">
        <f t="shared" ca="1" si="342"/>
        <v>768</v>
      </c>
      <c r="BA141" s="3" t="str">
        <f t="shared" ca="1" si="277"/>
        <v xml:space="preserve">	</v>
      </c>
      <c r="BB141" s="2" t="str">
        <f t="shared" ca="1" si="278"/>
        <v>09</v>
      </c>
      <c r="BC141" s="2">
        <f t="shared" ca="1" si="279"/>
        <v>9</v>
      </c>
      <c r="BD141" s="2">
        <f t="shared" ca="1" si="343"/>
        <v>2304</v>
      </c>
      <c r="BE141" s="3" t="str">
        <f t="shared" ca="1" si="280"/>
        <v xml:space="preserve">
</v>
      </c>
      <c r="BF141" s="2" t="str">
        <f t="shared" ca="1" si="281"/>
        <v>0A</v>
      </c>
      <c r="BG141" s="2">
        <f t="shared" ca="1" si="282"/>
        <v>10</v>
      </c>
      <c r="BH141" s="2">
        <f t="shared" ca="1" si="344"/>
        <v>2560</v>
      </c>
      <c r="BI141" s="3" t="str">
        <f t="shared" ca="1" si="283"/>
        <v/>
      </c>
      <c r="BJ141" s="2" t="str">
        <f t="shared" ca="1" si="284"/>
        <v>00</v>
      </c>
      <c r="BK141" s="2">
        <f t="shared" ca="1" si="285"/>
        <v>0</v>
      </c>
      <c r="BL141" s="2">
        <f t="shared" ca="1" si="345"/>
        <v>0</v>
      </c>
      <c r="BM141" s="3" t="str">
        <f t="shared" ca="1" si="286"/>
        <v xml:space="preserve">	</v>
      </c>
      <c r="BN141" s="2" t="str">
        <f t="shared" ca="1" si="287"/>
        <v>09</v>
      </c>
      <c r="BO141" s="2">
        <f t="shared" ca="1" si="288"/>
        <v>9</v>
      </c>
      <c r="BP141" s="2">
        <f t="shared" ca="1" si="346"/>
        <v>2304</v>
      </c>
      <c r="BQ141" s="3" t="str">
        <f t="shared" ca="1" si="289"/>
        <v>_x0008_</v>
      </c>
      <c r="BR141" s="2" t="str">
        <f t="shared" ca="1" si="290"/>
        <v>08</v>
      </c>
      <c r="BS141" s="2">
        <f t="shared" ca="1" si="291"/>
        <v>8</v>
      </c>
      <c r="BT141" s="2">
        <f t="shared" ca="1" si="347"/>
        <v>2048</v>
      </c>
      <c r="BU141" s="3" t="str">
        <f t="shared" ca="1" si="292"/>
        <v>_x0008_</v>
      </c>
      <c r="BV141" s="2" t="str">
        <f t="shared" ca="1" si="293"/>
        <v>08</v>
      </c>
      <c r="BW141" s="2">
        <f t="shared" ca="1" si="294"/>
        <v>8</v>
      </c>
      <c r="BX141" s="2">
        <f t="shared" ca="1" si="348"/>
        <v>2048</v>
      </c>
      <c r="BY141" s="3" t="str">
        <f t="shared" ca="1" si="295"/>
        <v>_x0002_</v>
      </c>
      <c r="BZ141" s="2" t="str">
        <f t="shared" ca="1" si="296"/>
        <v>02</v>
      </c>
      <c r="CA141" s="2">
        <f t="shared" ca="1" si="297"/>
        <v>2</v>
      </c>
      <c r="CB141" s="2">
        <f t="shared" ca="1" si="349"/>
        <v>512</v>
      </c>
      <c r="CC141" s="3" t="str">
        <f t="shared" ca="1" si="298"/>
        <v>_x0002_</v>
      </c>
      <c r="CD141" s="2" t="str">
        <f t="shared" ca="1" si="299"/>
        <v>02</v>
      </c>
      <c r="CE141" s="2">
        <f t="shared" ca="1" si="300"/>
        <v>2</v>
      </c>
      <c r="CF141" s="2">
        <f t="shared" ca="1" si="350"/>
        <v>512</v>
      </c>
      <c r="CG141" s="3" t="str">
        <f t="shared" ca="1" si="301"/>
        <v>_x0003_</v>
      </c>
      <c r="CH141" s="2" t="str">
        <f t="shared" ca="1" si="302"/>
        <v>03</v>
      </c>
      <c r="CI141" s="2">
        <f t="shared" ca="1" si="303"/>
        <v>3</v>
      </c>
      <c r="CJ141" s="2">
        <f t="shared" ca="1" si="351"/>
        <v>768</v>
      </c>
      <c r="CK141" s="3" t="str">
        <f t="shared" ca="1" si="304"/>
        <v>_x0002_</v>
      </c>
      <c r="CL141" s="2" t="str">
        <f t="shared" ca="1" si="305"/>
        <v>02</v>
      </c>
      <c r="CM141" s="2">
        <f t="shared" ca="1" si="306"/>
        <v>2</v>
      </c>
      <c r="CN141" s="2">
        <f t="shared" ca="1" si="352"/>
        <v>512</v>
      </c>
      <c r="CO141" s="3" t="str">
        <f t="shared" ca="1" si="307"/>
        <v>_x0003_</v>
      </c>
      <c r="CP141" s="2" t="str">
        <f t="shared" ca="1" si="308"/>
        <v>03</v>
      </c>
      <c r="CQ141" s="2">
        <f t="shared" ca="1" si="309"/>
        <v>3</v>
      </c>
      <c r="CR141" s="2">
        <f t="shared" ca="1" si="353"/>
        <v>768</v>
      </c>
      <c r="CS141" s="3" t="str">
        <f t="shared" ca="1" si="310"/>
        <v xml:space="preserve">	</v>
      </c>
      <c r="CT141" s="2" t="str">
        <f t="shared" ca="1" si="311"/>
        <v>09</v>
      </c>
      <c r="CU141" s="2">
        <f t="shared" ca="1" si="312"/>
        <v>9</v>
      </c>
      <c r="CV141" s="2">
        <f t="shared" ca="1" si="354"/>
        <v>2304</v>
      </c>
      <c r="CW141" s="3" t="str">
        <f t="shared" ca="1" si="313"/>
        <v>_x0003_</v>
      </c>
      <c r="CX141" s="2" t="str">
        <f t="shared" ca="1" si="314"/>
        <v>03</v>
      </c>
      <c r="CY141" s="2">
        <f t="shared" ca="1" si="315"/>
        <v>3</v>
      </c>
      <c r="CZ141" s="2">
        <f t="shared" ca="1" si="355"/>
        <v>768</v>
      </c>
      <c r="DA141" s="3" t="str">
        <f t="shared" ca="1" si="316"/>
        <v>_x0002_</v>
      </c>
      <c r="DB141" s="2" t="str">
        <f t="shared" ca="1" si="317"/>
        <v>02</v>
      </c>
      <c r="DC141" s="2">
        <f t="shared" ca="1" si="318"/>
        <v>2</v>
      </c>
      <c r="DD141" s="2">
        <f t="shared" ca="1" si="356"/>
        <v>512</v>
      </c>
      <c r="DE141" s="3" t="str">
        <f t="shared" ca="1" si="319"/>
        <v>_x0004_</v>
      </c>
      <c r="DF141" s="2" t="str">
        <f t="shared" ca="1" si="320"/>
        <v>04</v>
      </c>
      <c r="DG141" s="2">
        <f t="shared" ca="1" si="321"/>
        <v>4</v>
      </c>
      <c r="DH141" s="2">
        <f t="shared" ca="1" si="357"/>
        <v>1024</v>
      </c>
      <c r="DI141" s="3" t="str">
        <f t="shared" ca="1" si="322"/>
        <v>_x0002_</v>
      </c>
      <c r="DJ141" s="2" t="str">
        <f t="shared" ca="1" si="323"/>
        <v>02</v>
      </c>
      <c r="DK141" s="2">
        <f t="shared" ca="1" si="324"/>
        <v>2</v>
      </c>
      <c r="DL141" s="2">
        <f t="shared" ca="1" si="358"/>
        <v>512</v>
      </c>
      <c r="DM141" s="3" t="str">
        <f t="shared" ca="1" si="325"/>
        <v/>
      </c>
      <c r="DN141" s="2" t="str">
        <f t="shared" ca="1" si="326"/>
        <v>00</v>
      </c>
      <c r="DO141" s="2">
        <f t="shared" ca="1" si="327"/>
        <v>0</v>
      </c>
      <c r="DP141" s="2">
        <f t="shared" ca="1" si="359"/>
        <v>0</v>
      </c>
      <c r="DQ141" s="70" t="b">
        <f t="shared" ca="1" si="328"/>
        <v>0</v>
      </c>
      <c r="DR141" s="70" t="b">
        <f t="shared" ca="1" si="329"/>
        <v>0</v>
      </c>
    </row>
    <row r="142" spans="1:122" x14ac:dyDescent="0.35">
      <c r="A142" s="9" t="s">
        <v>330</v>
      </c>
      <c r="B142" s="2" t="str">
        <f t="shared" ca="1" si="330"/>
        <v>80040EFF</v>
      </c>
      <c r="C142" s="80">
        <f t="shared" ca="1" si="331"/>
        <v>1</v>
      </c>
      <c r="D142" s="66" t="str">
        <f ca="1">IF(G142=0,"",INDEX(Indicees!$A$1:$O$90,$G142+1,MATCH($A142,Indicees!$1:$1,0)))</f>
        <v/>
      </c>
      <c r="E142" s="66" t="str">
        <f t="shared" ca="1" si="240"/>
        <v/>
      </c>
      <c r="F142" s="66" t="str">
        <f t="shared" ca="1" si="241"/>
        <v>00</v>
      </c>
      <c r="G142" s="66">
        <f t="shared" ca="1" si="242"/>
        <v>0</v>
      </c>
      <c r="H142" s="66">
        <f t="shared" ca="1" si="243"/>
        <v>0</v>
      </c>
      <c r="I142" s="3" t="str">
        <f t="shared" ca="1" si="244"/>
        <v/>
      </c>
      <c r="J142" s="2" t="str">
        <f t="shared" ca="1" si="245"/>
        <v>00</v>
      </c>
      <c r="K142" s="2">
        <f t="shared" ca="1" si="246"/>
        <v>0</v>
      </c>
      <c r="L142" s="2">
        <f t="shared" ca="1" si="332"/>
        <v>0</v>
      </c>
      <c r="M142" s="3" t="str">
        <f t="shared" ca="1" si="247"/>
        <v/>
      </c>
      <c r="N142" s="2" t="str">
        <f t="shared" ca="1" si="248"/>
        <v>00</v>
      </c>
      <c r="O142" s="2">
        <f t="shared" ca="1" si="249"/>
        <v>0</v>
      </c>
      <c r="P142" s="2">
        <f t="shared" ca="1" si="333"/>
        <v>0</v>
      </c>
      <c r="Q142" s="3" t="str">
        <f t="shared" ca="1" si="250"/>
        <v/>
      </c>
      <c r="R142" s="2" t="str">
        <f t="shared" ca="1" si="251"/>
        <v>00</v>
      </c>
      <c r="S142" s="2">
        <f t="shared" ca="1" si="252"/>
        <v>0</v>
      </c>
      <c r="T142" s="2">
        <f t="shared" ca="1" si="334"/>
        <v>0</v>
      </c>
      <c r="U142" s="3" t="str">
        <f t="shared" ca="1" si="253"/>
        <v/>
      </c>
      <c r="V142" s="2" t="str">
        <f t="shared" ca="1" si="254"/>
        <v>00</v>
      </c>
      <c r="W142" s="2">
        <f t="shared" ca="1" si="255"/>
        <v>0</v>
      </c>
      <c r="X142" s="2">
        <f t="shared" ca="1" si="335"/>
        <v>0</v>
      </c>
      <c r="Y142" s="3" t="str">
        <f t="shared" ca="1" si="256"/>
        <v/>
      </c>
      <c r="Z142" s="2" t="str">
        <f t="shared" ca="1" si="257"/>
        <v>00</v>
      </c>
      <c r="AA142" s="2">
        <f t="shared" ca="1" si="258"/>
        <v>0</v>
      </c>
      <c r="AB142" s="2">
        <f t="shared" ca="1" si="336"/>
        <v>0</v>
      </c>
      <c r="AC142" s="3" t="str">
        <f t="shared" ca="1" si="259"/>
        <v/>
      </c>
      <c r="AD142" s="2" t="str">
        <f t="shared" ca="1" si="260"/>
        <v>00</v>
      </c>
      <c r="AE142" s="2">
        <f t="shared" ca="1" si="261"/>
        <v>0</v>
      </c>
      <c r="AF142" s="2">
        <f t="shared" ca="1" si="337"/>
        <v>0</v>
      </c>
      <c r="AG142" s="3" t="str">
        <f t="shared" ca="1" si="262"/>
        <v/>
      </c>
      <c r="AH142" s="2" t="str">
        <f t="shared" ca="1" si="263"/>
        <v>00</v>
      </c>
      <c r="AI142" s="2">
        <f t="shared" ca="1" si="264"/>
        <v>0</v>
      </c>
      <c r="AJ142" s="2">
        <f t="shared" ca="1" si="338"/>
        <v>0</v>
      </c>
      <c r="AK142" s="3" t="str">
        <f t="shared" ca="1" si="265"/>
        <v/>
      </c>
      <c r="AL142" s="2" t="str">
        <f t="shared" ca="1" si="266"/>
        <v>00</v>
      </c>
      <c r="AM142" s="2">
        <f t="shared" ca="1" si="267"/>
        <v>0</v>
      </c>
      <c r="AN142" s="2">
        <f t="shared" ca="1" si="339"/>
        <v>0</v>
      </c>
      <c r="AO142" s="3" t="str">
        <f t="shared" ca="1" si="268"/>
        <v/>
      </c>
      <c r="AP142" s="2" t="str">
        <f t="shared" ca="1" si="269"/>
        <v>00</v>
      </c>
      <c r="AQ142" s="2">
        <f t="shared" ca="1" si="270"/>
        <v>0</v>
      </c>
      <c r="AR142" s="2">
        <f t="shared" ca="1" si="340"/>
        <v>0</v>
      </c>
      <c r="AS142" s="3" t="str">
        <f t="shared" ca="1" si="271"/>
        <v/>
      </c>
      <c r="AT142" s="2" t="str">
        <f t="shared" ca="1" si="272"/>
        <v>00</v>
      </c>
      <c r="AU142" s="2">
        <f t="shared" ca="1" si="273"/>
        <v>0</v>
      </c>
      <c r="AV142" s="2">
        <f t="shared" ca="1" si="341"/>
        <v>0</v>
      </c>
      <c r="AW142" s="3" t="str">
        <f t="shared" ca="1" si="274"/>
        <v/>
      </c>
      <c r="AX142" s="2" t="str">
        <f t="shared" ca="1" si="275"/>
        <v>00</v>
      </c>
      <c r="AY142" s="2">
        <f t="shared" ca="1" si="276"/>
        <v>0</v>
      </c>
      <c r="AZ142" s="2">
        <f t="shared" ca="1" si="342"/>
        <v>0</v>
      </c>
      <c r="BA142" s="3" t="str">
        <f t="shared" ca="1" si="277"/>
        <v/>
      </c>
      <c r="BB142" s="2" t="str">
        <f t="shared" ca="1" si="278"/>
        <v>00</v>
      </c>
      <c r="BC142" s="2">
        <f t="shared" ca="1" si="279"/>
        <v>0</v>
      </c>
      <c r="BD142" s="2">
        <f t="shared" ca="1" si="343"/>
        <v>0</v>
      </c>
      <c r="BE142" s="3" t="str">
        <f t="shared" ca="1" si="280"/>
        <v/>
      </c>
      <c r="BF142" s="2" t="str">
        <f t="shared" ca="1" si="281"/>
        <v>00</v>
      </c>
      <c r="BG142" s="2">
        <f t="shared" ca="1" si="282"/>
        <v>0</v>
      </c>
      <c r="BH142" s="2">
        <f t="shared" ca="1" si="344"/>
        <v>0</v>
      </c>
      <c r="BI142" s="3" t="str">
        <f t="shared" ca="1" si="283"/>
        <v/>
      </c>
      <c r="BJ142" s="2" t="str">
        <f t="shared" ca="1" si="284"/>
        <v>00</v>
      </c>
      <c r="BK142" s="2">
        <f t="shared" ca="1" si="285"/>
        <v>0</v>
      </c>
      <c r="BL142" s="2">
        <f t="shared" ca="1" si="345"/>
        <v>0</v>
      </c>
      <c r="BM142" s="3" t="str">
        <f t="shared" ca="1" si="286"/>
        <v/>
      </c>
      <c r="BN142" s="2" t="str">
        <f t="shared" ca="1" si="287"/>
        <v>00</v>
      </c>
      <c r="BO142" s="2">
        <f t="shared" ca="1" si="288"/>
        <v>0</v>
      </c>
      <c r="BP142" s="2">
        <f t="shared" ca="1" si="346"/>
        <v>0</v>
      </c>
      <c r="BQ142" s="3" t="str">
        <f t="shared" ca="1" si="289"/>
        <v/>
      </c>
      <c r="BR142" s="2" t="str">
        <f t="shared" ca="1" si="290"/>
        <v>00</v>
      </c>
      <c r="BS142" s="2">
        <f t="shared" ca="1" si="291"/>
        <v>0</v>
      </c>
      <c r="BT142" s="2">
        <f t="shared" ca="1" si="347"/>
        <v>0</v>
      </c>
      <c r="BU142" s="3" t="str">
        <f t="shared" ca="1" si="292"/>
        <v/>
      </c>
      <c r="BV142" s="2" t="str">
        <f t="shared" ca="1" si="293"/>
        <v>00</v>
      </c>
      <c r="BW142" s="2">
        <f t="shared" ca="1" si="294"/>
        <v>0</v>
      </c>
      <c r="BX142" s="2">
        <f t="shared" ca="1" si="348"/>
        <v>0</v>
      </c>
      <c r="BY142" s="3" t="str">
        <f t="shared" ca="1" si="295"/>
        <v/>
      </c>
      <c r="BZ142" s="2" t="str">
        <f t="shared" ca="1" si="296"/>
        <v>00</v>
      </c>
      <c r="CA142" s="2">
        <f t="shared" ca="1" si="297"/>
        <v>0</v>
      </c>
      <c r="CB142" s="2">
        <f t="shared" ca="1" si="349"/>
        <v>0</v>
      </c>
      <c r="CC142" s="3" t="str">
        <f t="shared" ca="1" si="298"/>
        <v/>
      </c>
      <c r="CD142" s="2" t="str">
        <f t="shared" ca="1" si="299"/>
        <v>00</v>
      </c>
      <c r="CE142" s="2">
        <f t="shared" ca="1" si="300"/>
        <v>0</v>
      </c>
      <c r="CF142" s="2">
        <f t="shared" ca="1" si="350"/>
        <v>0</v>
      </c>
      <c r="CG142" s="3" t="str">
        <f t="shared" ca="1" si="301"/>
        <v/>
      </c>
      <c r="CH142" s="2" t="str">
        <f t="shared" ca="1" si="302"/>
        <v>00</v>
      </c>
      <c r="CI142" s="2">
        <f t="shared" ca="1" si="303"/>
        <v>0</v>
      </c>
      <c r="CJ142" s="2">
        <f t="shared" ca="1" si="351"/>
        <v>0</v>
      </c>
      <c r="CK142" s="3" t="str">
        <f t="shared" ca="1" si="304"/>
        <v/>
      </c>
      <c r="CL142" s="2" t="str">
        <f t="shared" ca="1" si="305"/>
        <v>00</v>
      </c>
      <c r="CM142" s="2">
        <f t="shared" ca="1" si="306"/>
        <v>0</v>
      </c>
      <c r="CN142" s="2">
        <f t="shared" ca="1" si="352"/>
        <v>0</v>
      </c>
      <c r="CO142" s="3" t="str">
        <f t="shared" ca="1" si="307"/>
        <v/>
      </c>
      <c r="CP142" s="2" t="str">
        <f t="shared" ca="1" si="308"/>
        <v>00</v>
      </c>
      <c r="CQ142" s="2">
        <f t="shared" ca="1" si="309"/>
        <v>0</v>
      </c>
      <c r="CR142" s="2">
        <f t="shared" ca="1" si="353"/>
        <v>0</v>
      </c>
      <c r="CS142" s="3" t="str">
        <f t="shared" ca="1" si="310"/>
        <v/>
      </c>
      <c r="CT142" s="2" t="str">
        <f t="shared" ca="1" si="311"/>
        <v>00</v>
      </c>
      <c r="CU142" s="2">
        <f t="shared" ca="1" si="312"/>
        <v>0</v>
      </c>
      <c r="CV142" s="2">
        <f t="shared" ca="1" si="354"/>
        <v>0</v>
      </c>
      <c r="CW142" s="3" t="str">
        <f t="shared" ca="1" si="313"/>
        <v/>
      </c>
      <c r="CX142" s="2" t="str">
        <f t="shared" ca="1" si="314"/>
        <v>00</v>
      </c>
      <c r="CY142" s="2">
        <f t="shared" ca="1" si="315"/>
        <v>0</v>
      </c>
      <c r="CZ142" s="2">
        <f t="shared" ca="1" si="355"/>
        <v>0</v>
      </c>
      <c r="DA142" s="3" t="str">
        <f t="shared" ca="1" si="316"/>
        <v/>
      </c>
      <c r="DB142" s="2" t="str">
        <f t="shared" ca="1" si="317"/>
        <v>00</v>
      </c>
      <c r="DC142" s="2">
        <f t="shared" ca="1" si="318"/>
        <v>0</v>
      </c>
      <c r="DD142" s="2">
        <f t="shared" ca="1" si="356"/>
        <v>0</v>
      </c>
      <c r="DE142" s="3" t="str">
        <f t="shared" ca="1" si="319"/>
        <v/>
      </c>
      <c r="DF142" s="2" t="str">
        <f t="shared" ca="1" si="320"/>
        <v>00</v>
      </c>
      <c r="DG142" s="2">
        <f t="shared" ca="1" si="321"/>
        <v>0</v>
      </c>
      <c r="DH142" s="2">
        <f t="shared" ca="1" si="357"/>
        <v>0</v>
      </c>
      <c r="DI142" s="3" t="str">
        <f t="shared" ca="1" si="322"/>
        <v/>
      </c>
      <c r="DJ142" s="2" t="str">
        <f t="shared" ca="1" si="323"/>
        <v>00</v>
      </c>
      <c r="DK142" s="2">
        <f t="shared" ca="1" si="324"/>
        <v>0</v>
      </c>
      <c r="DL142" s="2">
        <f t="shared" ca="1" si="358"/>
        <v>0</v>
      </c>
      <c r="DM142" s="3" t="str">
        <f t="shared" ca="1" si="325"/>
        <v/>
      </c>
      <c r="DN142" s="2" t="str">
        <f t="shared" ca="1" si="326"/>
        <v>00</v>
      </c>
      <c r="DO142" s="2">
        <f t="shared" ca="1" si="327"/>
        <v>0</v>
      </c>
      <c r="DP142" s="2">
        <f t="shared" ca="1" si="359"/>
        <v>0</v>
      </c>
      <c r="DQ142" s="70" t="b">
        <f t="shared" ca="1" si="328"/>
        <v>0</v>
      </c>
      <c r="DR142" s="70" t="b">
        <f t="shared" ca="1" si="329"/>
        <v>0</v>
      </c>
    </row>
    <row r="143" spans="1:122" x14ac:dyDescent="0.35">
      <c r="A143" s="9" t="s">
        <v>330</v>
      </c>
      <c r="B143" s="2" t="str">
        <f t="shared" ca="1" si="330"/>
        <v>80040F00</v>
      </c>
      <c r="C143" s="80">
        <f t="shared" ca="1" si="331"/>
        <v>1</v>
      </c>
      <c r="D143" s="66" t="str">
        <f ca="1">IF(G143=0,"",INDEX(Indicees!$A$1:$O$90,$G143+1,MATCH($A143,Indicees!$1:$1,0)))</f>
        <v/>
      </c>
      <c r="E143" s="66" t="str">
        <f t="shared" ca="1" si="240"/>
        <v/>
      </c>
      <c r="F143" s="66" t="str">
        <f t="shared" ca="1" si="241"/>
        <v>00</v>
      </c>
      <c r="G143" s="66">
        <f t="shared" ca="1" si="242"/>
        <v>0</v>
      </c>
      <c r="H143" s="66">
        <f t="shared" ca="1" si="243"/>
        <v>0</v>
      </c>
      <c r="I143" s="3" t="str">
        <f t="shared" ca="1" si="244"/>
        <v/>
      </c>
      <c r="J143" s="2" t="str">
        <f t="shared" ca="1" si="245"/>
        <v>00</v>
      </c>
      <c r="K143" s="2">
        <f t="shared" ca="1" si="246"/>
        <v>0</v>
      </c>
      <c r="L143" s="2">
        <f t="shared" ca="1" si="332"/>
        <v>0</v>
      </c>
      <c r="M143" s="3" t="str">
        <f t="shared" ca="1" si="247"/>
        <v/>
      </c>
      <c r="N143" s="2" t="str">
        <f t="shared" ca="1" si="248"/>
        <v>00</v>
      </c>
      <c r="O143" s="2">
        <f t="shared" ca="1" si="249"/>
        <v>0</v>
      </c>
      <c r="P143" s="2">
        <f t="shared" ca="1" si="333"/>
        <v>0</v>
      </c>
      <c r="Q143" s="3" t="str">
        <f t="shared" ca="1" si="250"/>
        <v/>
      </c>
      <c r="R143" s="2" t="str">
        <f t="shared" ca="1" si="251"/>
        <v>00</v>
      </c>
      <c r="S143" s="2">
        <f t="shared" ca="1" si="252"/>
        <v>0</v>
      </c>
      <c r="T143" s="2">
        <f t="shared" ca="1" si="334"/>
        <v>0</v>
      </c>
      <c r="U143" s="3" t="str">
        <f t="shared" ca="1" si="253"/>
        <v/>
      </c>
      <c r="V143" s="2" t="str">
        <f t="shared" ca="1" si="254"/>
        <v>00</v>
      </c>
      <c r="W143" s="2">
        <f t="shared" ca="1" si="255"/>
        <v>0</v>
      </c>
      <c r="X143" s="2">
        <f t="shared" ca="1" si="335"/>
        <v>0</v>
      </c>
      <c r="Y143" s="3" t="str">
        <f t="shared" ca="1" si="256"/>
        <v/>
      </c>
      <c r="Z143" s="2" t="str">
        <f t="shared" ca="1" si="257"/>
        <v>00</v>
      </c>
      <c r="AA143" s="2">
        <f t="shared" ca="1" si="258"/>
        <v>0</v>
      </c>
      <c r="AB143" s="2">
        <f t="shared" ca="1" si="336"/>
        <v>0</v>
      </c>
      <c r="AC143" s="3" t="str">
        <f t="shared" ca="1" si="259"/>
        <v/>
      </c>
      <c r="AD143" s="2" t="str">
        <f t="shared" ca="1" si="260"/>
        <v>00</v>
      </c>
      <c r="AE143" s="2">
        <f t="shared" ca="1" si="261"/>
        <v>0</v>
      </c>
      <c r="AF143" s="2">
        <f t="shared" ca="1" si="337"/>
        <v>0</v>
      </c>
      <c r="AG143" s="3" t="str">
        <f t="shared" ca="1" si="262"/>
        <v/>
      </c>
      <c r="AH143" s="2" t="str">
        <f t="shared" ca="1" si="263"/>
        <v>00</v>
      </c>
      <c r="AI143" s="2">
        <f t="shared" ca="1" si="264"/>
        <v>0</v>
      </c>
      <c r="AJ143" s="2">
        <f t="shared" ca="1" si="338"/>
        <v>0</v>
      </c>
      <c r="AK143" s="3" t="str">
        <f t="shared" ca="1" si="265"/>
        <v/>
      </c>
      <c r="AL143" s="2" t="str">
        <f t="shared" ca="1" si="266"/>
        <v>00</v>
      </c>
      <c r="AM143" s="2">
        <f t="shared" ca="1" si="267"/>
        <v>0</v>
      </c>
      <c r="AN143" s="2">
        <f t="shared" ca="1" si="339"/>
        <v>0</v>
      </c>
      <c r="AO143" s="3" t="str">
        <f t="shared" ca="1" si="268"/>
        <v/>
      </c>
      <c r="AP143" s="2" t="str">
        <f t="shared" ca="1" si="269"/>
        <v>00</v>
      </c>
      <c r="AQ143" s="2">
        <f t="shared" ca="1" si="270"/>
        <v>0</v>
      </c>
      <c r="AR143" s="2">
        <f t="shared" ca="1" si="340"/>
        <v>0</v>
      </c>
      <c r="AS143" s="3" t="str">
        <f t="shared" ca="1" si="271"/>
        <v/>
      </c>
      <c r="AT143" s="2" t="str">
        <f t="shared" ca="1" si="272"/>
        <v>00</v>
      </c>
      <c r="AU143" s="2">
        <f t="shared" ca="1" si="273"/>
        <v>0</v>
      </c>
      <c r="AV143" s="2">
        <f t="shared" ca="1" si="341"/>
        <v>0</v>
      </c>
      <c r="AW143" s="3" t="str">
        <f t="shared" ca="1" si="274"/>
        <v/>
      </c>
      <c r="AX143" s="2" t="str">
        <f t="shared" ca="1" si="275"/>
        <v>00</v>
      </c>
      <c r="AY143" s="2">
        <f t="shared" ca="1" si="276"/>
        <v>0</v>
      </c>
      <c r="AZ143" s="2">
        <f t="shared" ca="1" si="342"/>
        <v>0</v>
      </c>
      <c r="BA143" s="3" t="str">
        <f t="shared" ca="1" si="277"/>
        <v/>
      </c>
      <c r="BB143" s="2" t="str">
        <f t="shared" ca="1" si="278"/>
        <v>00</v>
      </c>
      <c r="BC143" s="2">
        <f t="shared" ca="1" si="279"/>
        <v>0</v>
      </c>
      <c r="BD143" s="2">
        <f t="shared" ca="1" si="343"/>
        <v>0</v>
      </c>
      <c r="BE143" s="3" t="str">
        <f t="shared" ca="1" si="280"/>
        <v/>
      </c>
      <c r="BF143" s="2" t="str">
        <f t="shared" ca="1" si="281"/>
        <v>00</v>
      </c>
      <c r="BG143" s="2">
        <f t="shared" ca="1" si="282"/>
        <v>0</v>
      </c>
      <c r="BH143" s="2">
        <f t="shared" ca="1" si="344"/>
        <v>0</v>
      </c>
      <c r="BI143" s="3" t="str">
        <f t="shared" ca="1" si="283"/>
        <v/>
      </c>
      <c r="BJ143" s="2" t="str">
        <f t="shared" ca="1" si="284"/>
        <v>00</v>
      </c>
      <c r="BK143" s="2">
        <f t="shared" ca="1" si="285"/>
        <v>0</v>
      </c>
      <c r="BL143" s="2">
        <f t="shared" ca="1" si="345"/>
        <v>0</v>
      </c>
      <c r="BM143" s="3" t="str">
        <f t="shared" ca="1" si="286"/>
        <v/>
      </c>
      <c r="BN143" s="2" t="str">
        <f t="shared" ca="1" si="287"/>
        <v>00</v>
      </c>
      <c r="BO143" s="2">
        <f t="shared" ca="1" si="288"/>
        <v>0</v>
      </c>
      <c r="BP143" s="2">
        <f t="shared" ca="1" si="346"/>
        <v>0</v>
      </c>
      <c r="BQ143" s="3" t="str">
        <f t="shared" ca="1" si="289"/>
        <v/>
      </c>
      <c r="BR143" s="2" t="str">
        <f t="shared" ca="1" si="290"/>
        <v>00</v>
      </c>
      <c r="BS143" s="2">
        <f t="shared" ca="1" si="291"/>
        <v>0</v>
      </c>
      <c r="BT143" s="2">
        <f t="shared" ca="1" si="347"/>
        <v>0</v>
      </c>
      <c r="BU143" s="3" t="str">
        <f t="shared" ca="1" si="292"/>
        <v/>
      </c>
      <c r="BV143" s="2" t="str">
        <f t="shared" ca="1" si="293"/>
        <v>00</v>
      </c>
      <c r="BW143" s="2">
        <f t="shared" ca="1" si="294"/>
        <v>0</v>
      </c>
      <c r="BX143" s="2">
        <f t="shared" ca="1" si="348"/>
        <v>0</v>
      </c>
      <c r="BY143" s="3" t="str">
        <f t="shared" ca="1" si="295"/>
        <v/>
      </c>
      <c r="BZ143" s="2" t="str">
        <f t="shared" ca="1" si="296"/>
        <v>00</v>
      </c>
      <c r="CA143" s="2">
        <f t="shared" ca="1" si="297"/>
        <v>0</v>
      </c>
      <c r="CB143" s="2">
        <f t="shared" ca="1" si="349"/>
        <v>0</v>
      </c>
      <c r="CC143" s="3" t="str">
        <f t="shared" ca="1" si="298"/>
        <v/>
      </c>
      <c r="CD143" s="2" t="str">
        <f t="shared" ca="1" si="299"/>
        <v>00</v>
      </c>
      <c r="CE143" s="2">
        <f t="shared" ca="1" si="300"/>
        <v>0</v>
      </c>
      <c r="CF143" s="2">
        <f t="shared" ca="1" si="350"/>
        <v>0</v>
      </c>
      <c r="CG143" s="3" t="str">
        <f t="shared" ca="1" si="301"/>
        <v/>
      </c>
      <c r="CH143" s="2" t="str">
        <f t="shared" ca="1" si="302"/>
        <v>00</v>
      </c>
      <c r="CI143" s="2">
        <f t="shared" ca="1" si="303"/>
        <v>0</v>
      </c>
      <c r="CJ143" s="2">
        <f t="shared" ca="1" si="351"/>
        <v>0</v>
      </c>
      <c r="CK143" s="3" t="str">
        <f t="shared" ca="1" si="304"/>
        <v/>
      </c>
      <c r="CL143" s="2" t="str">
        <f t="shared" ca="1" si="305"/>
        <v>00</v>
      </c>
      <c r="CM143" s="2">
        <f t="shared" ca="1" si="306"/>
        <v>0</v>
      </c>
      <c r="CN143" s="2">
        <f t="shared" ca="1" si="352"/>
        <v>0</v>
      </c>
      <c r="CO143" s="3" t="str">
        <f t="shared" ca="1" si="307"/>
        <v/>
      </c>
      <c r="CP143" s="2" t="str">
        <f t="shared" ca="1" si="308"/>
        <v>00</v>
      </c>
      <c r="CQ143" s="2">
        <f t="shared" ca="1" si="309"/>
        <v>0</v>
      </c>
      <c r="CR143" s="2">
        <f t="shared" ca="1" si="353"/>
        <v>0</v>
      </c>
      <c r="CS143" s="3" t="str">
        <f t="shared" ca="1" si="310"/>
        <v/>
      </c>
      <c r="CT143" s="2" t="str">
        <f t="shared" ca="1" si="311"/>
        <v>00</v>
      </c>
      <c r="CU143" s="2">
        <f t="shared" ca="1" si="312"/>
        <v>0</v>
      </c>
      <c r="CV143" s="2">
        <f t="shared" ca="1" si="354"/>
        <v>0</v>
      </c>
      <c r="CW143" s="3" t="str">
        <f t="shared" ca="1" si="313"/>
        <v/>
      </c>
      <c r="CX143" s="2" t="str">
        <f t="shared" ca="1" si="314"/>
        <v>00</v>
      </c>
      <c r="CY143" s="2">
        <f t="shared" ca="1" si="315"/>
        <v>0</v>
      </c>
      <c r="CZ143" s="2">
        <f t="shared" ca="1" si="355"/>
        <v>0</v>
      </c>
      <c r="DA143" s="3" t="str">
        <f t="shared" ca="1" si="316"/>
        <v/>
      </c>
      <c r="DB143" s="2" t="str">
        <f t="shared" ca="1" si="317"/>
        <v>00</v>
      </c>
      <c r="DC143" s="2">
        <f t="shared" ca="1" si="318"/>
        <v>0</v>
      </c>
      <c r="DD143" s="2">
        <f t="shared" ca="1" si="356"/>
        <v>0</v>
      </c>
      <c r="DE143" s="3" t="str">
        <f t="shared" ca="1" si="319"/>
        <v/>
      </c>
      <c r="DF143" s="2" t="str">
        <f t="shared" ca="1" si="320"/>
        <v>00</v>
      </c>
      <c r="DG143" s="2">
        <f t="shared" ca="1" si="321"/>
        <v>0</v>
      </c>
      <c r="DH143" s="2">
        <f t="shared" ca="1" si="357"/>
        <v>0</v>
      </c>
      <c r="DI143" s="3" t="str">
        <f t="shared" ca="1" si="322"/>
        <v/>
      </c>
      <c r="DJ143" s="2" t="str">
        <f t="shared" ca="1" si="323"/>
        <v>00</v>
      </c>
      <c r="DK143" s="2">
        <f t="shared" ca="1" si="324"/>
        <v>0</v>
      </c>
      <c r="DL143" s="2">
        <f t="shared" ca="1" si="358"/>
        <v>0</v>
      </c>
      <c r="DM143" s="3" t="str">
        <f t="shared" ca="1" si="325"/>
        <v/>
      </c>
      <c r="DN143" s="2" t="str">
        <f t="shared" ca="1" si="326"/>
        <v>00</v>
      </c>
      <c r="DO143" s="2">
        <f t="shared" ca="1" si="327"/>
        <v>0</v>
      </c>
      <c r="DP143" s="2">
        <f t="shared" ca="1" si="359"/>
        <v>0</v>
      </c>
      <c r="DQ143" s="70" t="b">
        <f t="shared" ca="1" si="328"/>
        <v>0</v>
      </c>
      <c r="DR143" s="70" t="b">
        <f t="shared" ca="1" si="329"/>
        <v>0</v>
      </c>
    </row>
    <row r="144" spans="1:122" x14ac:dyDescent="0.35">
      <c r="A144" s="9" t="s">
        <v>330</v>
      </c>
      <c r="B144" s="2" t="str">
        <f t="shared" ca="1" si="330"/>
        <v>80040F01</v>
      </c>
      <c r="C144" s="80">
        <f t="shared" ca="1" si="331"/>
        <v>1</v>
      </c>
      <c r="D144" s="66" t="str">
        <f ca="1">IF(G144=0,"",INDEX(Indicees!$A$1:$O$90,$G144+1,MATCH($A144,Indicees!$1:$1,0)))</f>
        <v/>
      </c>
      <c r="E144" s="66" t="str">
        <f t="shared" ca="1" si="240"/>
        <v/>
      </c>
      <c r="F144" s="66" t="str">
        <f t="shared" ca="1" si="241"/>
        <v>00</v>
      </c>
      <c r="G144" s="66">
        <f t="shared" ca="1" si="242"/>
        <v>0</v>
      </c>
      <c r="H144" s="66">
        <f t="shared" ca="1" si="243"/>
        <v>0</v>
      </c>
      <c r="I144" s="3" t="str">
        <f t="shared" ca="1" si="244"/>
        <v/>
      </c>
      <c r="J144" s="2" t="str">
        <f t="shared" ca="1" si="245"/>
        <v>00</v>
      </c>
      <c r="K144" s="2">
        <f t="shared" ca="1" si="246"/>
        <v>0</v>
      </c>
      <c r="L144" s="2">
        <f t="shared" ca="1" si="332"/>
        <v>0</v>
      </c>
      <c r="M144" s="3" t="str">
        <f t="shared" ca="1" si="247"/>
        <v/>
      </c>
      <c r="N144" s="2" t="str">
        <f t="shared" ca="1" si="248"/>
        <v>00</v>
      </c>
      <c r="O144" s="2">
        <f t="shared" ca="1" si="249"/>
        <v>0</v>
      </c>
      <c r="P144" s="2">
        <f t="shared" ca="1" si="333"/>
        <v>0</v>
      </c>
      <c r="Q144" s="3" t="str">
        <f t="shared" ca="1" si="250"/>
        <v/>
      </c>
      <c r="R144" s="2" t="str">
        <f t="shared" ca="1" si="251"/>
        <v>00</v>
      </c>
      <c r="S144" s="2">
        <f t="shared" ca="1" si="252"/>
        <v>0</v>
      </c>
      <c r="T144" s="2">
        <f t="shared" ca="1" si="334"/>
        <v>0</v>
      </c>
      <c r="U144" s="3" t="str">
        <f t="shared" ca="1" si="253"/>
        <v/>
      </c>
      <c r="V144" s="2" t="str">
        <f t="shared" ca="1" si="254"/>
        <v>00</v>
      </c>
      <c r="W144" s="2">
        <f t="shared" ca="1" si="255"/>
        <v>0</v>
      </c>
      <c r="X144" s="2">
        <f t="shared" ca="1" si="335"/>
        <v>0</v>
      </c>
      <c r="Y144" s="3" t="str">
        <f t="shared" ca="1" si="256"/>
        <v/>
      </c>
      <c r="Z144" s="2" t="str">
        <f t="shared" ca="1" si="257"/>
        <v>00</v>
      </c>
      <c r="AA144" s="2">
        <f t="shared" ca="1" si="258"/>
        <v>0</v>
      </c>
      <c r="AB144" s="2">
        <f t="shared" ca="1" si="336"/>
        <v>0</v>
      </c>
      <c r="AC144" s="3" t="str">
        <f t="shared" ca="1" si="259"/>
        <v/>
      </c>
      <c r="AD144" s="2" t="str">
        <f t="shared" ca="1" si="260"/>
        <v>00</v>
      </c>
      <c r="AE144" s="2">
        <f t="shared" ca="1" si="261"/>
        <v>0</v>
      </c>
      <c r="AF144" s="2">
        <f t="shared" ca="1" si="337"/>
        <v>0</v>
      </c>
      <c r="AG144" s="3" t="str">
        <f t="shared" ca="1" si="262"/>
        <v/>
      </c>
      <c r="AH144" s="2" t="str">
        <f t="shared" ca="1" si="263"/>
        <v>00</v>
      </c>
      <c r="AI144" s="2">
        <f t="shared" ca="1" si="264"/>
        <v>0</v>
      </c>
      <c r="AJ144" s="2">
        <f t="shared" ca="1" si="338"/>
        <v>0</v>
      </c>
      <c r="AK144" s="3" t="str">
        <f t="shared" ca="1" si="265"/>
        <v/>
      </c>
      <c r="AL144" s="2" t="str">
        <f t="shared" ca="1" si="266"/>
        <v>00</v>
      </c>
      <c r="AM144" s="2">
        <f t="shared" ca="1" si="267"/>
        <v>0</v>
      </c>
      <c r="AN144" s="2">
        <f t="shared" ca="1" si="339"/>
        <v>0</v>
      </c>
      <c r="AO144" s="3" t="str">
        <f t="shared" ca="1" si="268"/>
        <v/>
      </c>
      <c r="AP144" s="2" t="str">
        <f t="shared" ca="1" si="269"/>
        <v>00</v>
      </c>
      <c r="AQ144" s="2">
        <f t="shared" ca="1" si="270"/>
        <v>0</v>
      </c>
      <c r="AR144" s="2">
        <f t="shared" ca="1" si="340"/>
        <v>0</v>
      </c>
      <c r="AS144" s="3" t="str">
        <f t="shared" ca="1" si="271"/>
        <v/>
      </c>
      <c r="AT144" s="2" t="str">
        <f t="shared" ca="1" si="272"/>
        <v>00</v>
      </c>
      <c r="AU144" s="2">
        <f t="shared" ca="1" si="273"/>
        <v>0</v>
      </c>
      <c r="AV144" s="2">
        <f t="shared" ca="1" si="341"/>
        <v>0</v>
      </c>
      <c r="AW144" s="3" t="str">
        <f t="shared" ca="1" si="274"/>
        <v/>
      </c>
      <c r="AX144" s="2" t="str">
        <f t="shared" ca="1" si="275"/>
        <v>00</v>
      </c>
      <c r="AY144" s="2">
        <f t="shared" ca="1" si="276"/>
        <v>0</v>
      </c>
      <c r="AZ144" s="2">
        <f t="shared" ca="1" si="342"/>
        <v>0</v>
      </c>
      <c r="BA144" s="3" t="str">
        <f t="shared" ca="1" si="277"/>
        <v/>
      </c>
      <c r="BB144" s="2" t="str">
        <f t="shared" ca="1" si="278"/>
        <v>00</v>
      </c>
      <c r="BC144" s="2">
        <f t="shared" ca="1" si="279"/>
        <v>0</v>
      </c>
      <c r="BD144" s="2">
        <f t="shared" ca="1" si="343"/>
        <v>0</v>
      </c>
      <c r="BE144" s="3" t="str">
        <f t="shared" ca="1" si="280"/>
        <v/>
      </c>
      <c r="BF144" s="2" t="str">
        <f t="shared" ca="1" si="281"/>
        <v>00</v>
      </c>
      <c r="BG144" s="2">
        <f t="shared" ca="1" si="282"/>
        <v>0</v>
      </c>
      <c r="BH144" s="2">
        <f t="shared" ca="1" si="344"/>
        <v>0</v>
      </c>
      <c r="BI144" s="3" t="str">
        <f t="shared" ca="1" si="283"/>
        <v/>
      </c>
      <c r="BJ144" s="2" t="str">
        <f t="shared" ca="1" si="284"/>
        <v>00</v>
      </c>
      <c r="BK144" s="2">
        <f t="shared" ca="1" si="285"/>
        <v>0</v>
      </c>
      <c r="BL144" s="2">
        <f t="shared" ca="1" si="345"/>
        <v>0</v>
      </c>
      <c r="BM144" s="3" t="str">
        <f t="shared" ca="1" si="286"/>
        <v/>
      </c>
      <c r="BN144" s="2" t="str">
        <f t="shared" ca="1" si="287"/>
        <v>00</v>
      </c>
      <c r="BO144" s="2">
        <f t="shared" ca="1" si="288"/>
        <v>0</v>
      </c>
      <c r="BP144" s="2">
        <f t="shared" ca="1" si="346"/>
        <v>0</v>
      </c>
      <c r="BQ144" s="3" t="str">
        <f t="shared" ca="1" si="289"/>
        <v/>
      </c>
      <c r="BR144" s="2" t="str">
        <f t="shared" ca="1" si="290"/>
        <v>00</v>
      </c>
      <c r="BS144" s="2">
        <f t="shared" ca="1" si="291"/>
        <v>0</v>
      </c>
      <c r="BT144" s="2">
        <f t="shared" ca="1" si="347"/>
        <v>0</v>
      </c>
      <c r="BU144" s="3" t="str">
        <f t="shared" ca="1" si="292"/>
        <v/>
      </c>
      <c r="BV144" s="2" t="str">
        <f t="shared" ca="1" si="293"/>
        <v>00</v>
      </c>
      <c r="BW144" s="2">
        <f t="shared" ca="1" si="294"/>
        <v>0</v>
      </c>
      <c r="BX144" s="2">
        <f t="shared" ca="1" si="348"/>
        <v>0</v>
      </c>
      <c r="BY144" s="3" t="str">
        <f t="shared" ca="1" si="295"/>
        <v/>
      </c>
      <c r="BZ144" s="2" t="str">
        <f t="shared" ca="1" si="296"/>
        <v>00</v>
      </c>
      <c r="CA144" s="2">
        <f t="shared" ca="1" si="297"/>
        <v>0</v>
      </c>
      <c r="CB144" s="2">
        <f t="shared" ca="1" si="349"/>
        <v>0</v>
      </c>
      <c r="CC144" s="3" t="str">
        <f t="shared" ca="1" si="298"/>
        <v/>
      </c>
      <c r="CD144" s="2" t="str">
        <f t="shared" ca="1" si="299"/>
        <v>00</v>
      </c>
      <c r="CE144" s="2">
        <f t="shared" ca="1" si="300"/>
        <v>0</v>
      </c>
      <c r="CF144" s="2">
        <f t="shared" ca="1" si="350"/>
        <v>0</v>
      </c>
      <c r="CG144" s="3" t="str">
        <f t="shared" ca="1" si="301"/>
        <v/>
      </c>
      <c r="CH144" s="2" t="str">
        <f t="shared" ca="1" si="302"/>
        <v>00</v>
      </c>
      <c r="CI144" s="2">
        <f t="shared" ca="1" si="303"/>
        <v>0</v>
      </c>
      <c r="CJ144" s="2">
        <f t="shared" ca="1" si="351"/>
        <v>0</v>
      </c>
      <c r="CK144" s="3" t="str">
        <f t="shared" ca="1" si="304"/>
        <v/>
      </c>
      <c r="CL144" s="2" t="str">
        <f t="shared" ca="1" si="305"/>
        <v>00</v>
      </c>
      <c r="CM144" s="2">
        <f t="shared" ca="1" si="306"/>
        <v>0</v>
      </c>
      <c r="CN144" s="2">
        <f t="shared" ca="1" si="352"/>
        <v>0</v>
      </c>
      <c r="CO144" s="3" t="str">
        <f t="shared" ca="1" si="307"/>
        <v/>
      </c>
      <c r="CP144" s="2" t="str">
        <f t="shared" ca="1" si="308"/>
        <v>00</v>
      </c>
      <c r="CQ144" s="2">
        <f t="shared" ca="1" si="309"/>
        <v>0</v>
      </c>
      <c r="CR144" s="2">
        <f t="shared" ca="1" si="353"/>
        <v>0</v>
      </c>
      <c r="CS144" s="3" t="str">
        <f t="shared" ca="1" si="310"/>
        <v/>
      </c>
      <c r="CT144" s="2" t="str">
        <f t="shared" ca="1" si="311"/>
        <v>00</v>
      </c>
      <c r="CU144" s="2">
        <f t="shared" ca="1" si="312"/>
        <v>0</v>
      </c>
      <c r="CV144" s="2">
        <f t="shared" ca="1" si="354"/>
        <v>0</v>
      </c>
      <c r="CW144" s="3" t="str">
        <f t="shared" ca="1" si="313"/>
        <v/>
      </c>
      <c r="CX144" s="2" t="str">
        <f t="shared" ca="1" si="314"/>
        <v>00</v>
      </c>
      <c r="CY144" s="2">
        <f t="shared" ca="1" si="315"/>
        <v>0</v>
      </c>
      <c r="CZ144" s="2">
        <f t="shared" ca="1" si="355"/>
        <v>0</v>
      </c>
      <c r="DA144" s="3" t="str">
        <f t="shared" ca="1" si="316"/>
        <v/>
      </c>
      <c r="DB144" s="2" t="str">
        <f t="shared" ca="1" si="317"/>
        <v>00</v>
      </c>
      <c r="DC144" s="2">
        <f t="shared" ca="1" si="318"/>
        <v>0</v>
      </c>
      <c r="DD144" s="2">
        <f t="shared" ca="1" si="356"/>
        <v>0</v>
      </c>
      <c r="DE144" s="3" t="str">
        <f t="shared" ca="1" si="319"/>
        <v/>
      </c>
      <c r="DF144" s="2" t="str">
        <f t="shared" ca="1" si="320"/>
        <v>00</v>
      </c>
      <c r="DG144" s="2">
        <f t="shared" ca="1" si="321"/>
        <v>0</v>
      </c>
      <c r="DH144" s="2">
        <f t="shared" ca="1" si="357"/>
        <v>0</v>
      </c>
      <c r="DI144" s="3" t="str">
        <f t="shared" ca="1" si="322"/>
        <v/>
      </c>
      <c r="DJ144" s="2" t="str">
        <f t="shared" ca="1" si="323"/>
        <v>00</v>
      </c>
      <c r="DK144" s="2">
        <f t="shared" ca="1" si="324"/>
        <v>0</v>
      </c>
      <c r="DL144" s="2">
        <f t="shared" ca="1" si="358"/>
        <v>0</v>
      </c>
      <c r="DM144" s="3" t="str">
        <f t="shared" ca="1" si="325"/>
        <v/>
      </c>
      <c r="DN144" s="2" t="str">
        <f t="shared" ca="1" si="326"/>
        <v>00</v>
      </c>
      <c r="DO144" s="2">
        <f t="shared" ca="1" si="327"/>
        <v>0</v>
      </c>
      <c r="DP144" s="2">
        <f t="shared" ca="1" si="359"/>
        <v>0</v>
      </c>
      <c r="DQ144" s="70" t="b">
        <f t="shared" ca="1" si="328"/>
        <v>0</v>
      </c>
      <c r="DR144" s="70" t="b">
        <f t="shared" ca="1" si="329"/>
        <v>0</v>
      </c>
    </row>
    <row r="145" spans="1:122" x14ac:dyDescent="0.35">
      <c r="A145" s="9" t="s">
        <v>330</v>
      </c>
      <c r="B145" s="2" t="str">
        <f t="shared" ca="1" si="330"/>
        <v>80040F02</v>
      </c>
      <c r="C145" s="80">
        <f t="shared" ca="1" si="331"/>
        <v>1</v>
      </c>
      <c r="D145" s="66" t="str">
        <f ca="1">IF(G145=0,"",INDEX(Indicees!$A$1:$O$90,$G145+1,MATCH($A145,Indicees!$1:$1,0)))</f>
        <v/>
      </c>
      <c r="E145" s="66" t="str">
        <f t="shared" ca="1" si="240"/>
        <v/>
      </c>
      <c r="F145" s="66" t="str">
        <f t="shared" ca="1" si="241"/>
        <v>00</v>
      </c>
      <c r="G145" s="66">
        <f t="shared" ca="1" si="242"/>
        <v>0</v>
      </c>
      <c r="H145" s="66">
        <f t="shared" ca="1" si="243"/>
        <v>0</v>
      </c>
      <c r="I145" s="3" t="str">
        <f t="shared" ca="1" si="244"/>
        <v/>
      </c>
      <c r="J145" s="2" t="str">
        <f t="shared" ca="1" si="245"/>
        <v>00</v>
      </c>
      <c r="K145" s="2">
        <f t="shared" ca="1" si="246"/>
        <v>0</v>
      </c>
      <c r="L145" s="2">
        <f t="shared" ca="1" si="332"/>
        <v>0</v>
      </c>
      <c r="M145" s="3" t="str">
        <f t="shared" ca="1" si="247"/>
        <v/>
      </c>
      <c r="N145" s="2" t="str">
        <f t="shared" ca="1" si="248"/>
        <v>00</v>
      </c>
      <c r="O145" s="2">
        <f t="shared" ca="1" si="249"/>
        <v>0</v>
      </c>
      <c r="P145" s="2">
        <f t="shared" ca="1" si="333"/>
        <v>0</v>
      </c>
      <c r="Q145" s="3" t="str">
        <f t="shared" ca="1" si="250"/>
        <v/>
      </c>
      <c r="R145" s="2" t="str">
        <f t="shared" ca="1" si="251"/>
        <v>00</v>
      </c>
      <c r="S145" s="2">
        <f t="shared" ca="1" si="252"/>
        <v>0</v>
      </c>
      <c r="T145" s="2">
        <f t="shared" ca="1" si="334"/>
        <v>0</v>
      </c>
      <c r="U145" s="3" t="str">
        <f t="shared" ca="1" si="253"/>
        <v/>
      </c>
      <c r="V145" s="2" t="str">
        <f t="shared" ca="1" si="254"/>
        <v>00</v>
      </c>
      <c r="W145" s="2">
        <f t="shared" ca="1" si="255"/>
        <v>0</v>
      </c>
      <c r="X145" s="2">
        <f t="shared" ca="1" si="335"/>
        <v>0</v>
      </c>
      <c r="Y145" s="3" t="str">
        <f t="shared" ca="1" si="256"/>
        <v/>
      </c>
      <c r="Z145" s="2" t="str">
        <f t="shared" ca="1" si="257"/>
        <v>00</v>
      </c>
      <c r="AA145" s="2">
        <f t="shared" ca="1" si="258"/>
        <v>0</v>
      </c>
      <c r="AB145" s="2">
        <f t="shared" ca="1" si="336"/>
        <v>0</v>
      </c>
      <c r="AC145" s="3" t="str">
        <f t="shared" ca="1" si="259"/>
        <v/>
      </c>
      <c r="AD145" s="2" t="str">
        <f t="shared" ca="1" si="260"/>
        <v>00</v>
      </c>
      <c r="AE145" s="2">
        <f t="shared" ca="1" si="261"/>
        <v>0</v>
      </c>
      <c r="AF145" s="2">
        <f t="shared" ca="1" si="337"/>
        <v>0</v>
      </c>
      <c r="AG145" s="3" t="str">
        <f t="shared" ca="1" si="262"/>
        <v/>
      </c>
      <c r="AH145" s="2" t="str">
        <f t="shared" ca="1" si="263"/>
        <v>00</v>
      </c>
      <c r="AI145" s="2">
        <f t="shared" ca="1" si="264"/>
        <v>0</v>
      </c>
      <c r="AJ145" s="2">
        <f t="shared" ca="1" si="338"/>
        <v>0</v>
      </c>
      <c r="AK145" s="3" t="str">
        <f t="shared" ca="1" si="265"/>
        <v/>
      </c>
      <c r="AL145" s="2" t="str">
        <f t="shared" ca="1" si="266"/>
        <v>00</v>
      </c>
      <c r="AM145" s="2">
        <f t="shared" ca="1" si="267"/>
        <v>0</v>
      </c>
      <c r="AN145" s="2">
        <f t="shared" ca="1" si="339"/>
        <v>0</v>
      </c>
      <c r="AO145" s="3" t="str">
        <f t="shared" ca="1" si="268"/>
        <v/>
      </c>
      <c r="AP145" s="2" t="str">
        <f t="shared" ca="1" si="269"/>
        <v>00</v>
      </c>
      <c r="AQ145" s="2">
        <f t="shared" ca="1" si="270"/>
        <v>0</v>
      </c>
      <c r="AR145" s="2">
        <f t="shared" ca="1" si="340"/>
        <v>0</v>
      </c>
      <c r="AS145" s="3" t="str">
        <f t="shared" ca="1" si="271"/>
        <v/>
      </c>
      <c r="AT145" s="2" t="str">
        <f t="shared" ca="1" si="272"/>
        <v>00</v>
      </c>
      <c r="AU145" s="2">
        <f t="shared" ca="1" si="273"/>
        <v>0</v>
      </c>
      <c r="AV145" s="2">
        <f t="shared" ca="1" si="341"/>
        <v>0</v>
      </c>
      <c r="AW145" s="3" t="str">
        <f t="shared" ca="1" si="274"/>
        <v/>
      </c>
      <c r="AX145" s="2" t="str">
        <f t="shared" ca="1" si="275"/>
        <v>00</v>
      </c>
      <c r="AY145" s="2">
        <f t="shared" ca="1" si="276"/>
        <v>0</v>
      </c>
      <c r="AZ145" s="2">
        <f t="shared" ca="1" si="342"/>
        <v>0</v>
      </c>
      <c r="BA145" s="3" t="str">
        <f t="shared" ca="1" si="277"/>
        <v/>
      </c>
      <c r="BB145" s="2" t="str">
        <f t="shared" ca="1" si="278"/>
        <v>00</v>
      </c>
      <c r="BC145" s="2">
        <f t="shared" ca="1" si="279"/>
        <v>0</v>
      </c>
      <c r="BD145" s="2">
        <f t="shared" ca="1" si="343"/>
        <v>0</v>
      </c>
      <c r="BE145" s="3" t="str">
        <f t="shared" ca="1" si="280"/>
        <v/>
      </c>
      <c r="BF145" s="2" t="str">
        <f t="shared" ca="1" si="281"/>
        <v>00</v>
      </c>
      <c r="BG145" s="2">
        <f t="shared" ca="1" si="282"/>
        <v>0</v>
      </c>
      <c r="BH145" s="2">
        <f t="shared" ca="1" si="344"/>
        <v>0</v>
      </c>
      <c r="BI145" s="3" t="str">
        <f t="shared" ca="1" si="283"/>
        <v/>
      </c>
      <c r="BJ145" s="2" t="str">
        <f t="shared" ca="1" si="284"/>
        <v>00</v>
      </c>
      <c r="BK145" s="2">
        <f t="shared" ca="1" si="285"/>
        <v>0</v>
      </c>
      <c r="BL145" s="2">
        <f t="shared" ca="1" si="345"/>
        <v>0</v>
      </c>
      <c r="BM145" s="3" t="str">
        <f t="shared" ca="1" si="286"/>
        <v/>
      </c>
      <c r="BN145" s="2" t="str">
        <f t="shared" ca="1" si="287"/>
        <v>00</v>
      </c>
      <c r="BO145" s="2">
        <f t="shared" ca="1" si="288"/>
        <v>0</v>
      </c>
      <c r="BP145" s="2">
        <f t="shared" ca="1" si="346"/>
        <v>0</v>
      </c>
      <c r="BQ145" s="3" t="str">
        <f t="shared" ca="1" si="289"/>
        <v/>
      </c>
      <c r="BR145" s="2" t="str">
        <f t="shared" ca="1" si="290"/>
        <v>00</v>
      </c>
      <c r="BS145" s="2">
        <f t="shared" ca="1" si="291"/>
        <v>0</v>
      </c>
      <c r="BT145" s="2">
        <f t="shared" ca="1" si="347"/>
        <v>0</v>
      </c>
      <c r="BU145" s="3" t="str">
        <f t="shared" ca="1" si="292"/>
        <v/>
      </c>
      <c r="BV145" s="2" t="str">
        <f t="shared" ca="1" si="293"/>
        <v>00</v>
      </c>
      <c r="BW145" s="2">
        <f t="shared" ca="1" si="294"/>
        <v>0</v>
      </c>
      <c r="BX145" s="2">
        <f t="shared" ca="1" si="348"/>
        <v>0</v>
      </c>
      <c r="BY145" s="3" t="str">
        <f t="shared" ca="1" si="295"/>
        <v/>
      </c>
      <c r="BZ145" s="2" t="str">
        <f t="shared" ca="1" si="296"/>
        <v>00</v>
      </c>
      <c r="CA145" s="2">
        <f t="shared" ca="1" si="297"/>
        <v>0</v>
      </c>
      <c r="CB145" s="2">
        <f t="shared" ca="1" si="349"/>
        <v>0</v>
      </c>
      <c r="CC145" s="3" t="str">
        <f t="shared" ca="1" si="298"/>
        <v/>
      </c>
      <c r="CD145" s="2" t="str">
        <f t="shared" ca="1" si="299"/>
        <v>00</v>
      </c>
      <c r="CE145" s="2">
        <f t="shared" ca="1" si="300"/>
        <v>0</v>
      </c>
      <c r="CF145" s="2">
        <f t="shared" ca="1" si="350"/>
        <v>0</v>
      </c>
      <c r="CG145" s="3" t="str">
        <f t="shared" ca="1" si="301"/>
        <v/>
      </c>
      <c r="CH145" s="2" t="str">
        <f t="shared" ca="1" si="302"/>
        <v>00</v>
      </c>
      <c r="CI145" s="2">
        <f t="shared" ca="1" si="303"/>
        <v>0</v>
      </c>
      <c r="CJ145" s="2">
        <f t="shared" ca="1" si="351"/>
        <v>0</v>
      </c>
      <c r="CK145" s="3" t="str">
        <f t="shared" ca="1" si="304"/>
        <v/>
      </c>
      <c r="CL145" s="2" t="str">
        <f t="shared" ca="1" si="305"/>
        <v>00</v>
      </c>
      <c r="CM145" s="2">
        <f t="shared" ca="1" si="306"/>
        <v>0</v>
      </c>
      <c r="CN145" s="2">
        <f t="shared" ca="1" si="352"/>
        <v>0</v>
      </c>
      <c r="CO145" s="3" t="str">
        <f t="shared" ca="1" si="307"/>
        <v/>
      </c>
      <c r="CP145" s="2" t="str">
        <f t="shared" ca="1" si="308"/>
        <v>00</v>
      </c>
      <c r="CQ145" s="2">
        <f t="shared" ca="1" si="309"/>
        <v>0</v>
      </c>
      <c r="CR145" s="2">
        <f t="shared" ca="1" si="353"/>
        <v>0</v>
      </c>
      <c r="CS145" s="3" t="str">
        <f t="shared" ca="1" si="310"/>
        <v/>
      </c>
      <c r="CT145" s="2" t="str">
        <f t="shared" ca="1" si="311"/>
        <v>00</v>
      </c>
      <c r="CU145" s="2">
        <f t="shared" ca="1" si="312"/>
        <v>0</v>
      </c>
      <c r="CV145" s="2">
        <f t="shared" ca="1" si="354"/>
        <v>0</v>
      </c>
      <c r="CW145" s="3" t="str">
        <f t="shared" ca="1" si="313"/>
        <v/>
      </c>
      <c r="CX145" s="2" t="str">
        <f t="shared" ca="1" si="314"/>
        <v>00</v>
      </c>
      <c r="CY145" s="2">
        <f t="shared" ca="1" si="315"/>
        <v>0</v>
      </c>
      <c r="CZ145" s="2">
        <f t="shared" ca="1" si="355"/>
        <v>0</v>
      </c>
      <c r="DA145" s="3" t="str">
        <f t="shared" ca="1" si="316"/>
        <v/>
      </c>
      <c r="DB145" s="2" t="str">
        <f t="shared" ca="1" si="317"/>
        <v>00</v>
      </c>
      <c r="DC145" s="2">
        <f t="shared" ca="1" si="318"/>
        <v>0</v>
      </c>
      <c r="DD145" s="2">
        <f t="shared" ca="1" si="356"/>
        <v>0</v>
      </c>
      <c r="DE145" s="3" t="str">
        <f t="shared" ca="1" si="319"/>
        <v/>
      </c>
      <c r="DF145" s="2" t="str">
        <f t="shared" ca="1" si="320"/>
        <v>00</v>
      </c>
      <c r="DG145" s="2">
        <f t="shared" ca="1" si="321"/>
        <v>0</v>
      </c>
      <c r="DH145" s="2">
        <f t="shared" ca="1" si="357"/>
        <v>0</v>
      </c>
      <c r="DI145" s="3" t="str">
        <f t="shared" ca="1" si="322"/>
        <v/>
      </c>
      <c r="DJ145" s="2" t="str">
        <f t="shared" ca="1" si="323"/>
        <v>00</v>
      </c>
      <c r="DK145" s="2">
        <f t="shared" ca="1" si="324"/>
        <v>0</v>
      </c>
      <c r="DL145" s="2">
        <f t="shared" ca="1" si="358"/>
        <v>0</v>
      </c>
      <c r="DM145" s="3" t="str">
        <f t="shared" ca="1" si="325"/>
        <v/>
      </c>
      <c r="DN145" s="2" t="str">
        <f t="shared" ca="1" si="326"/>
        <v>00</v>
      </c>
      <c r="DO145" s="2">
        <f t="shared" ca="1" si="327"/>
        <v>0</v>
      </c>
      <c r="DP145" s="2">
        <f t="shared" ca="1" si="359"/>
        <v>0</v>
      </c>
      <c r="DQ145" s="70" t="b">
        <f t="shared" ca="1" si="328"/>
        <v>0</v>
      </c>
      <c r="DR145" s="70" t="b">
        <f t="shared" ca="1" si="329"/>
        <v>0</v>
      </c>
    </row>
    <row r="146" spans="1:122" x14ac:dyDescent="0.35">
      <c r="A146" s="9" t="s">
        <v>330</v>
      </c>
      <c r="B146" s="2" t="str">
        <f t="shared" ca="1" si="330"/>
        <v>80040F03</v>
      </c>
      <c r="C146" s="80">
        <f t="shared" ca="1" si="331"/>
        <v>1</v>
      </c>
      <c r="D146" s="66" t="str">
        <f ca="1">IF(G146=0,"",INDEX(Indicees!$A$1:$O$90,$G146+1,MATCH($A146,Indicees!$1:$1,0)))</f>
        <v/>
      </c>
      <c r="E146" s="66" t="str">
        <f t="shared" ca="1" si="240"/>
        <v/>
      </c>
      <c r="F146" s="66" t="str">
        <f t="shared" ca="1" si="241"/>
        <v>00</v>
      </c>
      <c r="G146" s="66">
        <f t="shared" ca="1" si="242"/>
        <v>0</v>
      </c>
      <c r="H146" s="66">
        <f t="shared" ca="1" si="243"/>
        <v>0</v>
      </c>
      <c r="I146" s="3" t="str">
        <f t="shared" ca="1" si="244"/>
        <v/>
      </c>
      <c r="J146" s="2" t="str">
        <f t="shared" ca="1" si="245"/>
        <v>00</v>
      </c>
      <c r="K146" s="2">
        <f t="shared" ca="1" si="246"/>
        <v>0</v>
      </c>
      <c r="L146" s="2">
        <f t="shared" ca="1" si="332"/>
        <v>0</v>
      </c>
      <c r="M146" s="3" t="str">
        <f t="shared" ca="1" si="247"/>
        <v/>
      </c>
      <c r="N146" s="2" t="str">
        <f t="shared" ca="1" si="248"/>
        <v>00</v>
      </c>
      <c r="O146" s="2">
        <f t="shared" ca="1" si="249"/>
        <v>0</v>
      </c>
      <c r="P146" s="2">
        <f t="shared" ca="1" si="333"/>
        <v>0</v>
      </c>
      <c r="Q146" s="3" t="str">
        <f t="shared" ca="1" si="250"/>
        <v/>
      </c>
      <c r="R146" s="2" t="str">
        <f t="shared" ca="1" si="251"/>
        <v>00</v>
      </c>
      <c r="S146" s="2">
        <f t="shared" ca="1" si="252"/>
        <v>0</v>
      </c>
      <c r="T146" s="2">
        <f t="shared" ca="1" si="334"/>
        <v>0</v>
      </c>
      <c r="U146" s="3" t="str">
        <f t="shared" ca="1" si="253"/>
        <v/>
      </c>
      <c r="V146" s="2" t="str">
        <f t="shared" ca="1" si="254"/>
        <v>00</v>
      </c>
      <c r="W146" s="2">
        <f t="shared" ca="1" si="255"/>
        <v>0</v>
      </c>
      <c r="X146" s="2">
        <f t="shared" ca="1" si="335"/>
        <v>0</v>
      </c>
      <c r="Y146" s="3" t="str">
        <f t="shared" ca="1" si="256"/>
        <v/>
      </c>
      <c r="Z146" s="2" t="str">
        <f t="shared" ca="1" si="257"/>
        <v>00</v>
      </c>
      <c r="AA146" s="2">
        <f t="shared" ca="1" si="258"/>
        <v>0</v>
      </c>
      <c r="AB146" s="2">
        <f t="shared" ca="1" si="336"/>
        <v>0</v>
      </c>
      <c r="AC146" s="3" t="str">
        <f t="shared" ca="1" si="259"/>
        <v/>
      </c>
      <c r="AD146" s="2" t="str">
        <f t="shared" ca="1" si="260"/>
        <v>00</v>
      </c>
      <c r="AE146" s="2">
        <f t="shared" ca="1" si="261"/>
        <v>0</v>
      </c>
      <c r="AF146" s="2">
        <f t="shared" ca="1" si="337"/>
        <v>0</v>
      </c>
      <c r="AG146" s="3" t="str">
        <f t="shared" ca="1" si="262"/>
        <v/>
      </c>
      <c r="AH146" s="2" t="str">
        <f t="shared" ca="1" si="263"/>
        <v>00</v>
      </c>
      <c r="AI146" s="2">
        <f t="shared" ca="1" si="264"/>
        <v>0</v>
      </c>
      <c r="AJ146" s="2">
        <f t="shared" ca="1" si="338"/>
        <v>0</v>
      </c>
      <c r="AK146" s="3" t="str">
        <f t="shared" ca="1" si="265"/>
        <v/>
      </c>
      <c r="AL146" s="2" t="str">
        <f t="shared" ca="1" si="266"/>
        <v>00</v>
      </c>
      <c r="AM146" s="2">
        <f t="shared" ca="1" si="267"/>
        <v>0</v>
      </c>
      <c r="AN146" s="2">
        <f t="shared" ca="1" si="339"/>
        <v>0</v>
      </c>
      <c r="AO146" s="3" t="str">
        <f t="shared" ca="1" si="268"/>
        <v/>
      </c>
      <c r="AP146" s="2" t="str">
        <f t="shared" ca="1" si="269"/>
        <v>00</v>
      </c>
      <c r="AQ146" s="2">
        <f t="shared" ca="1" si="270"/>
        <v>0</v>
      </c>
      <c r="AR146" s="2">
        <f t="shared" ca="1" si="340"/>
        <v>0</v>
      </c>
      <c r="AS146" s="3" t="str">
        <f t="shared" ca="1" si="271"/>
        <v/>
      </c>
      <c r="AT146" s="2" t="str">
        <f t="shared" ca="1" si="272"/>
        <v>00</v>
      </c>
      <c r="AU146" s="2">
        <f t="shared" ca="1" si="273"/>
        <v>0</v>
      </c>
      <c r="AV146" s="2">
        <f t="shared" ca="1" si="341"/>
        <v>0</v>
      </c>
      <c r="AW146" s="3" t="str">
        <f t="shared" ca="1" si="274"/>
        <v/>
      </c>
      <c r="AX146" s="2" t="str">
        <f t="shared" ca="1" si="275"/>
        <v>00</v>
      </c>
      <c r="AY146" s="2">
        <f t="shared" ca="1" si="276"/>
        <v>0</v>
      </c>
      <c r="AZ146" s="2">
        <f t="shared" ca="1" si="342"/>
        <v>0</v>
      </c>
      <c r="BA146" s="3" t="str">
        <f t="shared" ca="1" si="277"/>
        <v/>
      </c>
      <c r="BB146" s="2" t="str">
        <f t="shared" ca="1" si="278"/>
        <v>00</v>
      </c>
      <c r="BC146" s="2">
        <f t="shared" ca="1" si="279"/>
        <v>0</v>
      </c>
      <c r="BD146" s="2">
        <f t="shared" ca="1" si="343"/>
        <v>0</v>
      </c>
      <c r="BE146" s="3" t="str">
        <f t="shared" ca="1" si="280"/>
        <v/>
      </c>
      <c r="BF146" s="2" t="str">
        <f t="shared" ca="1" si="281"/>
        <v>00</v>
      </c>
      <c r="BG146" s="2">
        <f t="shared" ca="1" si="282"/>
        <v>0</v>
      </c>
      <c r="BH146" s="2">
        <f t="shared" ca="1" si="344"/>
        <v>0</v>
      </c>
      <c r="BI146" s="3" t="str">
        <f t="shared" ca="1" si="283"/>
        <v/>
      </c>
      <c r="BJ146" s="2" t="str">
        <f t="shared" ca="1" si="284"/>
        <v>00</v>
      </c>
      <c r="BK146" s="2">
        <f t="shared" ca="1" si="285"/>
        <v>0</v>
      </c>
      <c r="BL146" s="2">
        <f t="shared" ca="1" si="345"/>
        <v>0</v>
      </c>
      <c r="BM146" s="3" t="str">
        <f t="shared" ca="1" si="286"/>
        <v/>
      </c>
      <c r="BN146" s="2" t="str">
        <f t="shared" ca="1" si="287"/>
        <v>00</v>
      </c>
      <c r="BO146" s="2">
        <f t="shared" ca="1" si="288"/>
        <v>0</v>
      </c>
      <c r="BP146" s="2">
        <f t="shared" ca="1" si="346"/>
        <v>0</v>
      </c>
      <c r="BQ146" s="3" t="str">
        <f t="shared" ca="1" si="289"/>
        <v/>
      </c>
      <c r="BR146" s="2" t="str">
        <f t="shared" ca="1" si="290"/>
        <v>00</v>
      </c>
      <c r="BS146" s="2">
        <f t="shared" ca="1" si="291"/>
        <v>0</v>
      </c>
      <c r="BT146" s="2">
        <f t="shared" ca="1" si="347"/>
        <v>0</v>
      </c>
      <c r="BU146" s="3" t="str">
        <f t="shared" ca="1" si="292"/>
        <v/>
      </c>
      <c r="BV146" s="2" t="str">
        <f t="shared" ca="1" si="293"/>
        <v>00</v>
      </c>
      <c r="BW146" s="2">
        <f t="shared" ca="1" si="294"/>
        <v>0</v>
      </c>
      <c r="BX146" s="2">
        <f t="shared" ca="1" si="348"/>
        <v>0</v>
      </c>
      <c r="BY146" s="3" t="str">
        <f t="shared" ca="1" si="295"/>
        <v/>
      </c>
      <c r="BZ146" s="2" t="str">
        <f t="shared" ca="1" si="296"/>
        <v>00</v>
      </c>
      <c r="CA146" s="2">
        <f t="shared" ca="1" si="297"/>
        <v>0</v>
      </c>
      <c r="CB146" s="2">
        <f t="shared" ca="1" si="349"/>
        <v>0</v>
      </c>
      <c r="CC146" s="3" t="str">
        <f t="shared" ca="1" si="298"/>
        <v/>
      </c>
      <c r="CD146" s="2" t="str">
        <f t="shared" ca="1" si="299"/>
        <v>00</v>
      </c>
      <c r="CE146" s="2">
        <f t="shared" ca="1" si="300"/>
        <v>0</v>
      </c>
      <c r="CF146" s="2">
        <f t="shared" ca="1" si="350"/>
        <v>0</v>
      </c>
      <c r="CG146" s="3" t="str">
        <f t="shared" ca="1" si="301"/>
        <v/>
      </c>
      <c r="CH146" s="2" t="str">
        <f t="shared" ca="1" si="302"/>
        <v>00</v>
      </c>
      <c r="CI146" s="2">
        <f t="shared" ca="1" si="303"/>
        <v>0</v>
      </c>
      <c r="CJ146" s="2">
        <f t="shared" ca="1" si="351"/>
        <v>0</v>
      </c>
      <c r="CK146" s="3" t="str">
        <f t="shared" ca="1" si="304"/>
        <v/>
      </c>
      <c r="CL146" s="2" t="str">
        <f t="shared" ca="1" si="305"/>
        <v>00</v>
      </c>
      <c r="CM146" s="2">
        <f t="shared" ca="1" si="306"/>
        <v>0</v>
      </c>
      <c r="CN146" s="2">
        <f t="shared" ca="1" si="352"/>
        <v>0</v>
      </c>
      <c r="CO146" s="3" t="str">
        <f t="shared" ca="1" si="307"/>
        <v/>
      </c>
      <c r="CP146" s="2" t="str">
        <f t="shared" ca="1" si="308"/>
        <v>00</v>
      </c>
      <c r="CQ146" s="2">
        <f t="shared" ca="1" si="309"/>
        <v>0</v>
      </c>
      <c r="CR146" s="2">
        <f t="shared" ca="1" si="353"/>
        <v>0</v>
      </c>
      <c r="CS146" s="3" t="str">
        <f t="shared" ca="1" si="310"/>
        <v/>
      </c>
      <c r="CT146" s="2" t="str">
        <f t="shared" ca="1" si="311"/>
        <v>00</v>
      </c>
      <c r="CU146" s="2">
        <f t="shared" ca="1" si="312"/>
        <v>0</v>
      </c>
      <c r="CV146" s="2">
        <f t="shared" ca="1" si="354"/>
        <v>0</v>
      </c>
      <c r="CW146" s="3" t="str">
        <f t="shared" ca="1" si="313"/>
        <v/>
      </c>
      <c r="CX146" s="2" t="str">
        <f t="shared" ca="1" si="314"/>
        <v>00</v>
      </c>
      <c r="CY146" s="2">
        <f t="shared" ca="1" si="315"/>
        <v>0</v>
      </c>
      <c r="CZ146" s="2">
        <f t="shared" ca="1" si="355"/>
        <v>0</v>
      </c>
      <c r="DA146" s="3" t="str">
        <f t="shared" ca="1" si="316"/>
        <v/>
      </c>
      <c r="DB146" s="2" t="str">
        <f t="shared" ca="1" si="317"/>
        <v>00</v>
      </c>
      <c r="DC146" s="2">
        <f t="shared" ca="1" si="318"/>
        <v>0</v>
      </c>
      <c r="DD146" s="2">
        <f t="shared" ca="1" si="356"/>
        <v>0</v>
      </c>
      <c r="DE146" s="3" t="str">
        <f t="shared" ca="1" si="319"/>
        <v/>
      </c>
      <c r="DF146" s="2" t="str">
        <f t="shared" ca="1" si="320"/>
        <v>00</v>
      </c>
      <c r="DG146" s="2">
        <f t="shared" ca="1" si="321"/>
        <v>0</v>
      </c>
      <c r="DH146" s="2">
        <f t="shared" ca="1" si="357"/>
        <v>0</v>
      </c>
      <c r="DI146" s="3" t="str">
        <f t="shared" ca="1" si="322"/>
        <v/>
      </c>
      <c r="DJ146" s="2" t="str">
        <f t="shared" ca="1" si="323"/>
        <v>00</v>
      </c>
      <c r="DK146" s="2">
        <f t="shared" ca="1" si="324"/>
        <v>0</v>
      </c>
      <c r="DL146" s="2">
        <f t="shared" ca="1" si="358"/>
        <v>0</v>
      </c>
      <c r="DM146" s="3" t="str">
        <f t="shared" ca="1" si="325"/>
        <v/>
      </c>
      <c r="DN146" s="2" t="str">
        <f t="shared" ca="1" si="326"/>
        <v>00</v>
      </c>
      <c r="DO146" s="2">
        <f t="shared" ca="1" si="327"/>
        <v>0</v>
      </c>
      <c r="DP146" s="2">
        <f t="shared" ca="1" si="359"/>
        <v>0</v>
      </c>
      <c r="DQ146" s="70" t="b">
        <f t="shared" ca="1" si="328"/>
        <v>0</v>
      </c>
      <c r="DR146" s="70" t="b">
        <f t="shared" ca="1" si="329"/>
        <v>0</v>
      </c>
    </row>
    <row r="147" spans="1:122" x14ac:dyDescent="0.35">
      <c r="A147" s="9" t="s">
        <v>330</v>
      </c>
      <c r="B147" s="2" t="str">
        <f t="shared" ca="1" si="330"/>
        <v>80040F04</v>
      </c>
      <c r="C147" s="80">
        <f t="shared" ca="1" si="331"/>
        <v>1</v>
      </c>
      <c r="D147" s="66" t="str">
        <f ca="1">IF(G147=0,"",INDEX(Indicees!$A$1:$O$90,$G147+1,MATCH($A147,Indicees!$1:$1,0)))</f>
        <v/>
      </c>
      <c r="E147" s="66" t="str">
        <f t="shared" ca="1" si="240"/>
        <v/>
      </c>
      <c r="F147" s="66" t="str">
        <f t="shared" ca="1" si="241"/>
        <v>00</v>
      </c>
      <c r="G147" s="66">
        <f t="shared" ca="1" si="242"/>
        <v>0</v>
      </c>
      <c r="H147" s="66">
        <f t="shared" ca="1" si="243"/>
        <v>0</v>
      </c>
      <c r="I147" s="3" t="str">
        <f t="shared" ca="1" si="244"/>
        <v/>
      </c>
      <c r="J147" s="2" t="str">
        <f t="shared" ca="1" si="245"/>
        <v>00</v>
      </c>
      <c r="K147" s="2">
        <f t="shared" ca="1" si="246"/>
        <v>0</v>
      </c>
      <c r="L147" s="2">
        <f t="shared" ca="1" si="332"/>
        <v>0</v>
      </c>
      <c r="M147" s="3" t="str">
        <f t="shared" ca="1" si="247"/>
        <v/>
      </c>
      <c r="N147" s="2" t="str">
        <f t="shared" ca="1" si="248"/>
        <v>00</v>
      </c>
      <c r="O147" s="2">
        <f t="shared" ca="1" si="249"/>
        <v>0</v>
      </c>
      <c r="P147" s="2">
        <f t="shared" ca="1" si="333"/>
        <v>0</v>
      </c>
      <c r="Q147" s="3" t="str">
        <f t="shared" ca="1" si="250"/>
        <v/>
      </c>
      <c r="R147" s="2" t="str">
        <f t="shared" ca="1" si="251"/>
        <v>00</v>
      </c>
      <c r="S147" s="2">
        <f t="shared" ca="1" si="252"/>
        <v>0</v>
      </c>
      <c r="T147" s="2">
        <f t="shared" ca="1" si="334"/>
        <v>0</v>
      </c>
      <c r="U147" s="3" t="str">
        <f t="shared" ca="1" si="253"/>
        <v/>
      </c>
      <c r="V147" s="2" t="str">
        <f t="shared" ca="1" si="254"/>
        <v>00</v>
      </c>
      <c r="W147" s="2">
        <f t="shared" ca="1" si="255"/>
        <v>0</v>
      </c>
      <c r="X147" s="2">
        <f t="shared" ca="1" si="335"/>
        <v>0</v>
      </c>
      <c r="Y147" s="3" t="str">
        <f t="shared" ca="1" si="256"/>
        <v/>
      </c>
      <c r="Z147" s="2" t="str">
        <f t="shared" ca="1" si="257"/>
        <v>00</v>
      </c>
      <c r="AA147" s="2">
        <f t="shared" ca="1" si="258"/>
        <v>0</v>
      </c>
      <c r="AB147" s="2">
        <f t="shared" ca="1" si="336"/>
        <v>0</v>
      </c>
      <c r="AC147" s="3" t="str">
        <f t="shared" ca="1" si="259"/>
        <v/>
      </c>
      <c r="AD147" s="2" t="str">
        <f t="shared" ca="1" si="260"/>
        <v>00</v>
      </c>
      <c r="AE147" s="2">
        <f t="shared" ca="1" si="261"/>
        <v>0</v>
      </c>
      <c r="AF147" s="2">
        <f t="shared" ca="1" si="337"/>
        <v>0</v>
      </c>
      <c r="AG147" s="3" t="str">
        <f t="shared" ca="1" si="262"/>
        <v/>
      </c>
      <c r="AH147" s="2" t="str">
        <f t="shared" ca="1" si="263"/>
        <v>00</v>
      </c>
      <c r="AI147" s="2">
        <f t="shared" ca="1" si="264"/>
        <v>0</v>
      </c>
      <c r="AJ147" s="2">
        <f t="shared" ca="1" si="338"/>
        <v>0</v>
      </c>
      <c r="AK147" s="3" t="str">
        <f t="shared" ca="1" si="265"/>
        <v/>
      </c>
      <c r="AL147" s="2" t="str">
        <f t="shared" ca="1" si="266"/>
        <v>00</v>
      </c>
      <c r="AM147" s="2">
        <f t="shared" ca="1" si="267"/>
        <v>0</v>
      </c>
      <c r="AN147" s="2">
        <f t="shared" ca="1" si="339"/>
        <v>0</v>
      </c>
      <c r="AO147" s="3" t="str">
        <f t="shared" ca="1" si="268"/>
        <v/>
      </c>
      <c r="AP147" s="2" t="str">
        <f t="shared" ca="1" si="269"/>
        <v>00</v>
      </c>
      <c r="AQ147" s="2">
        <f t="shared" ca="1" si="270"/>
        <v>0</v>
      </c>
      <c r="AR147" s="2">
        <f t="shared" ca="1" si="340"/>
        <v>0</v>
      </c>
      <c r="AS147" s="3" t="str">
        <f t="shared" ca="1" si="271"/>
        <v/>
      </c>
      <c r="AT147" s="2" t="str">
        <f t="shared" ca="1" si="272"/>
        <v>00</v>
      </c>
      <c r="AU147" s="2">
        <f t="shared" ca="1" si="273"/>
        <v>0</v>
      </c>
      <c r="AV147" s="2">
        <f t="shared" ca="1" si="341"/>
        <v>0</v>
      </c>
      <c r="AW147" s="3" t="str">
        <f t="shared" ca="1" si="274"/>
        <v/>
      </c>
      <c r="AX147" s="2" t="str">
        <f t="shared" ca="1" si="275"/>
        <v>00</v>
      </c>
      <c r="AY147" s="2">
        <f t="shared" ca="1" si="276"/>
        <v>0</v>
      </c>
      <c r="AZ147" s="2">
        <f t="shared" ca="1" si="342"/>
        <v>0</v>
      </c>
      <c r="BA147" s="3" t="str">
        <f t="shared" ca="1" si="277"/>
        <v/>
      </c>
      <c r="BB147" s="2" t="str">
        <f t="shared" ca="1" si="278"/>
        <v>00</v>
      </c>
      <c r="BC147" s="2">
        <f t="shared" ca="1" si="279"/>
        <v>0</v>
      </c>
      <c r="BD147" s="2">
        <f t="shared" ca="1" si="343"/>
        <v>0</v>
      </c>
      <c r="BE147" s="3" t="str">
        <f t="shared" ca="1" si="280"/>
        <v/>
      </c>
      <c r="BF147" s="2" t="str">
        <f t="shared" ca="1" si="281"/>
        <v>00</v>
      </c>
      <c r="BG147" s="2">
        <f t="shared" ca="1" si="282"/>
        <v>0</v>
      </c>
      <c r="BH147" s="2">
        <f t="shared" ca="1" si="344"/>
        <v>0</v>
      </c>
      <c r="BI147" s="3" t="str">
        <f t="shared" ca="1" si="283"/>
        <v/>
      </c>
      <c r="BJ147" s="2" t="str">
        <f t="shared" ca="1" si="284"/>
        <v>00</v>
      </c>
      <c r="BK147" s="2">
        <f t="shared" ca="1" si="285"/>
        <v>0</v>
      </c>
      <c r="BL147" s="2">
        <f t="shared" ca="1" si="345"/>
        <v>0</v>
      </c>
      <c r="BM147" s="3" t="str">
        <f t="shared" ca="1" si="286"/>
        <v/>
      </c>
      <c r="BN147" s="2" t="str">
        <f t="shared" ca="1" si="287"/>
        <v>00</v>
      </c>
      <c r="BO147" s="2">
        <f t="shared" ca="1" si="288"/>
        <v>0</v>
      </c>
      <c r="BP147" s="2">
        <f t="shared" ca="1" si="346"/>
        <v>0</v>
      </c>
      <c r="BQ147" s="3" t="str">
        <f t="shared" ca="1" si="289"/>
        <v/>
      </c>
      <c r="BR147" s="2" t="str">
        <f t="shared" ca="1" si="290"/>
        <v>00</v>
      </c>
      <c r="BS147" s="2">
        <f t="shared" ca="1" si="291"/>
        <v>0</v>
      </c>
      <c r="BT147" s="2">
        <f t="shared" ca="1" si="347"/>
        <v>0</v>
      </c>
      <c r="BU147" s="3" t="str">
        <f t="shared" ca="1" si="292"/>
        <v/>
      </c>
      <c r="BV147" s="2" t="str">
        <f t="shared" ca="1" si="293"/>
        <v>00</v>
      </c>
      <c r="BW147" s="2">
        <f t="shared" ca="1" si="294"/>
        <v>0</v>
      </c>
      <c r="BX147" s="2">
        <f t="shared" ca="1" si="348"/>
        <v>0</v>
      </c>
      <c r="BY147" s="3" t="str">
        <f t="shared" ca="1" si="295"/>
        <v/>
      </c>
      <c r="BZ147" s="2" t="str">
        <f t="shared" ca="1" si="296"/>
        <v>00</v>
      </c>
      <c r="CA147" s="2">
        <f t="shared" ca="1" si="297"/>
        <v>0</v>
      </c>
      <c r="CB147" s="2">
        <f t="shared" ca="1" si="349"/>
        <v>0</v>
      </c>
      <c r="CC147" s="3" t="str">
        <f t="shared" ca="1" si="298"/>
        <v/>
      </c>
      <c r="CD147" s="2" t="str">
        <f t="shared" ca="1" si="299"/>
        <v>00</v>
      </c>
      <c r="CE147" s="2">
        <f t="shared" ca="1" si="300"/>
        <v>0</v>
      </c>
      <c r="CF147" s="2">
        <f t="shared" ca="1" si="350"/>
        <v>0</v>
      </c>
      <c r="CG147" s="3" t="str">
        <f t="shared" ca="1" si="301"/>
        <v/>
      </c>
      <c r="CH147" s="2" t="str">
        <f t="shared" ca="1" si="302"/>
        <v>00</v>
      </c>
      <c r="CI147" s="2">
        <f t="shared" ca="1" si="303"/>
        <v>0</v>
      </c>
      <c r="CJ147" s="2">
        <f t="shared" ca="1" si="351"/>
        <v>0</v>
      </c>
      <c r="CK147" s="3" t="str">
        <f t="shared" ca="1" si="304"/>
        <v/>
      </c>
      <c r="CL147" s="2" t="str">
        <f t="shared" ca="1" si="305"/>
        <v>00</v>
      </c>
      <c r="CM147" s="2">
        <f t="shared" ca="1" si="306"/>
        <v>0</v>
      </c>
      <c r="CN147" s="2">
        <f t="shared" ca="1" si="352"/>
        <v>0</v>
      </c>
      <c r="CO147" s="3" t="str">
        <f t="shared" ca="1" si="307"/>
        <v/>
      </c>
      <c r="CP147" s="2" t="str">
        <f t="shared" ca="1" si="308"/>
        <v>00</v>
      </c>
      <c r="CQ147" s="2">
        <f t="shared" ca="1" si="309"/>
        <v>0</v>
      </c>
      <c r="CR147" s="2">
        <f t="shared" ca="1" si="353"/>
        <v>0</v>
      </c>
      <c r="CS147" s="3" t="str">
        <f t="shared" ca="1" si="310"/>
        <v/>
      </c>
      <c r="CT147" s="2" t="str">
        <f t="shared" ca="1" si="311"/>
        <v>00</v>
      </c>
      <c r="CU147" s="2">
        <f t="shared" ca="1" si="312"/>
        <v>0</v>
      </c>
      <c r="CV147" s="2">
        <f t="shared" ca="1" si="354"/>
        <v>0</v>
      </c>
      <c r="CW147" s="3" t="str">
        <f t="shared" ca="1" si="313"/>
        <v/>
      </c>
      <c r="CX147" s="2" t="str">
        <f t="shared" ca="1" si="314"/>
        <v>00</v>
      </c>
      <c r="CY147" s="2">
        <f t="shared" ca="1" si="315"/>
        <v>0</v>
      </c>
      <c r="CZ147" s="2">
        <f t="shared" ca="1" si="355"/>
        <v>0</v>
      </c>
      <c r="DA147" s="3" t="str">
        <f t="shared" ca="1" si="316"/>
        <v/>
      </c>
      <c r="DB147" s="2" t="str">
        <f t="shared" ca="1" si="317"/>
        <v>00</v>
      </c>
      <c r="DC147" s="2">
        <f t="shared" ca="1" si="318"/>
        <v>0</v>
      </c>
      <c r="DD147" s="2">
        <f t="shared" ca="1" si="356"/>
        <v>0</v>
      </c>
      <c r="DE147" s="3" t="str">
        <f t="shared" ca="1" si="319"/>
        <v/>
      </c>
      <c r="DF147" s="2" t="str">
        <f t="shared" ca="1" si="320"/>
        <v>00</v>
      </c>
      <c r="DG147" s="2">
        <f t="shared" ca="1" si="321"/>
        <v>0</v>
      </c>
      <c r="DH147" s="2">
        <f t="shared" ca="1" si="357"/>
        <v>0</v>
      </c>
      <c r="DI147" s="3" t="str">
        <f t="shared" ca="1" si="322"/>
        <v/>
      </c>
      <c r="DJ147" s="2" t="str">
        <f t="shared" ca="1" si="323"/>
        <v>00</v>
      </c>
      <c r="DK147" s="2">
        <f t="shared" ca="1" si="324"/>
        <v>0</v>
      </c>
      <c r="DL147" s="2">
        <f t="shared" ca="1" si="358"/>
        <v>0</v>
      </c>
      <c r="DM147" s="3" t="str">
        <f t="shared" ca="1" si="325"/>
        <v/>
      </c>
      <c r="DN147" s="2" t="str">
        <f t="shared" ca="1" si="326"/>
        <v>00</v>
      </c>
      <c r="DO147" s="2">
        <f t="shared" ca="1" si="327"/>
        <v>0</v>
      </c>
      <c r="DP147" s="2">
        <f t="shared" ca="1" si="359"/>
        <v>0</v>
      </c>
      <c r="DQ147" s="70" t="b">
        <f t="shared" ca="1" si="328"/>
        <v>0</v>
      </c>
      <c r="DR147" s="70" t="b">
        <f t="shared" ca="1" si="329"/>
        <v>0</v>
      </c>
    </row>
    <row r="148" spans="1:122" x14ac:dyDescent="0.35">
      <c r="A148" s="9" t="s">
        <v>330</v>
      </c>
      <c r="B148" s="2" t="str">
        <f t="shared" ca="1" si="330"/>
        <v>80040F05</v>
      </c>
      <c r="C148" s="80">
        <f t="shared" ca="1" si="331"/>
        <v>1</v>
      </c>
      <c r="D148" s="66" t="str">
        <f ca="1">IF(G148=0,"",INDEX(Indicees!$A$1:$O$90,$G148+1,MATCH($A148,Indicees!$1:$1,0)))</f>
        <v/>
      </c>
      <c r="E148" s="66" t="str">
        <f t="shared" ca="1" si="240"/>
        <v/>
      </c>
      <c r="F148" s="66" t="str">
        <f t="shared" ca="1" si="241"/>
        <v>00</v>
      </c>
      <c r="G148" s="66">
        <f t="shared" ca="1" si="242"/>
        <v>0</v>
      </c>
      <c r="H148" s="66">
        <f t="shared" ca="1" si="243"/>
        <v>0</v>
      </c>
      <c r="I148" s="3" t="str">
        <f t="shared" ca="1" si="244"/>
        <v/>
      </c>
      <c r="J148" s="2" t="str">
        <f t="shared" ca="1" si="245"/>
        <v>00</v>
      </c>
      <c r="K148" s="2">
        <f t="shared" ca="1" si="246"/>
        <v>0</v>
      </c>
      <c r="L148" s="2">
        <f t="shared" ca="1" si="332"/>
        <v>0</v>
      </c>
      <c r="M148" s="3" t="str">
        <f t="shared" ca="1" si="247"/>
        <v/>
      </c>
      <c r="N148" s="2" t="str">
        <f t="shared" ca="1" si="248"/>
        <v>00</v>
      </c>
      <c r="O148" s="2">
        <f t="shared" ca="1" si="249"/>
        <v>0</v>
      </c>
      <c r="P148" s="2">
        <f t="shared" ca="1" si="333"/>
        <v>0</v>
      </c>
      <c r="Q148" s="3" t="str">
        <f t="shared" ca="1" si="250"/>
        <v/>
      </c>
      <c r="R148" s="2" t="str">
        <f t="shared" ca="1" si="251"/>
        <v>00</v>
      </c>
      <c r="S148" s="2">
        <f t="shared" ca="1" si="252"/>
        <v>0</v>
      </c>
      <c r="T148" s="2">
        <f t="shared" ca="1" si="334"/>
        <v>0</v>
      </c>
      <c r="U148" s="3" t="str">
        <f t="shared" ca="1" si="253"/>
        <v/>
      </c>
      <c r="V148" s="2" t="str">
        <f t="shared" ca="1" si="254"/>
        <v>00</v>
      </c>
      <c r="W148" s="2">
        <f t="shared" ca="1" si="255"/>
        <v>0</v>
      </c>
      <c r="X148" s="2">
        <f t="shared" ca="1" si="335"/>
        <v>0</v>
      </c>
      <c r="Y148" s="3" t="str">
        <f t="shared" ca="1" si="256"/>
        <v/>
      </c>
      <c r="Z148" s="2" t="str">
        <f t="shared" ca="1" si="257"/>
        <v>00</v>
      </c>
      <c r="AA148" s="2">
        <f t="shared" ca="1" si="258"/>
        <v>0</v>
      </c>
      <c r="AB148" s="2">
        <f t="shared" ca="1" si="336"/>
        <v>0</v>
      </c>
      <c r="AC148" s="3" t="str">
        <f t="shared" ca="1" si="259"/>
        <v/>
      </c>
      <c r="AD148" s="2" t="str">
        <f t="shared" ca="1" si="260"/>
        <v>00</v>
      </c>
      <c r="AE148" s="2">
        <f t="shared" ca="1" si="261"/>
        <v>0</v>
      </c>
      <c r="AF148" s="2">
        <f t="shared" ca="1" si="337"/>
        <v>0</v>
      </c>
      <c r="AG148" s="3" t="str">
        <f t="shared" ca="1" si="262"/>
        <v/>
      </c>
      <c r="AH148" s="2" t="str">
        <f t="shared" ca="1" si="263"/>
        <v>00</v>
      </c>
      <c r="AI148" s="2">
        <f t="shared" ca="1" si="264"/>
        <v>0</v>
      </c>
      <c r="AJ148" s="2">
        <f t="shared" ca="1" si="338"/>
        <v>0</v>
      </c>
      <c r="AK148" s="3" t="str">
        <f t="shared" ca="1" si="265"/>
        <v/>
      </c>
      <c r="AL148" s="2" t="str">
        <f t="shared" ca="1" si="266"/>
        <v>00</v>
      </c>
      <c r="AM148" s="2">
        <f t="shared" ca="1" si="267"/>
        <v>0</v>
      </c>
      <c r="AN148" s="2">
        <f t="shared" ca="1" si="339"/>
        <v>0</v>
      </c>
      <c r="AO148" s="3" t="str">
        <f t="shared" ca="1" si="268"/>
        <v/>
      </c>
      <c r="AP148" s="2" t="str">
        <f t="shared" ca="1" si="269"/>
        <v>00</v>
      </c>
      <c r="AQ148" s="2">
        <f t="shared" ca="1" si="270"/>
        <v>0</v>
      </c>
      <c r="AR148" s="2">
        <f t="shared" ca="1" si="340"/>
        <v>0</v>
      </c>
      <c r="AS148" s="3" t="str">
        <f t="shared" ca="1" si="271"/>
        <v/>
      </c>
      <c r="AT148" s="2" t="str">
        <f t="shared" ca="1" si="272"/>
        <v>00</v>
      </c>
      <c r="AU148" s="2">
        <f t="shared" ca="1" si="273"/>
        <v>0</v>
      </c>
      <c r="AV148" s="2">
        <f t="shared" ca="1" si="341"/>
        <v>0</v>
      </c>
      <c r="AW148" s="3" t="str">
        <f t="shared" ca="1" si="274"/>
        <v/>
      </c>
      <c r="AX148" s="2" t="str">
        <f t="shared" ca="1" si="275"/>
        <v>00</v>
      </c>
      <c r="AY148" s="2">
        <f t="shared" ca="1" si="276"/>
        <v>0</v>
      </c>
      <c r="AZ148" s="2">
        <f t="shared" ca="1" si="342"/>
        <v>0</v>
      </c>
      <c r="BA148" s="3" t="str">
        <f t="shared" ca="1" si="277"/>
        <v/>
      </c>
      <c r="BB148" s="2" t="str">
        <f t="shared" ca="1" si="278"/>
        <v>00</v>
      </c>
      <c r="BC148" s="2">
        <f t="shared" ca="1" si="279"/>
        <v>0</v>
      </c>
      <c r="BD148" s="2">
        <f t="shared" ca="1" si="343"/>
        <v>0</v>
      </c>
      <c r="BE148" s="3" t="str">
        <f t="shared" ca="1" si="280"/>
        <v/>
      </c>
      <c r="BF148" s="2" t="str">
        <f t="shared" ca="1" si="281"/>
        <v>00</v>
      </c>
      <c r="BG148" s="2">
        <f t="shared" ca="1" si="282"/>
        <v>0</v>
      </c>
      <c r="BH148" s="2">
        <f t="shared" ca="1" si="344"/>
        <v>0</v>
      </c>
      <c r="BI148" s="3" t="str">
        <f t="shared" ca="1" si="283"/>
        <v/>
      </c>
      <c r="BJ148" s="2" t="str">
        <f t="shared" ca="1" si="284"/>
        <v>00</v>
      </c>
      <c r="BK148" s="2">
        <f t="shared" ca="1" si="285"/>
        <v>0</v>
      </c>
      <c r="BL148" s="2">
        <f t="shared" ca="1" si="345"/>
        <v>0</v>
      </c>
      <c r="BM148" s="3" t="str">
        <f t="shared" ca="1" si="286"/>
        <v/>
      </c>
      <c r="BN148" s="2" t="str">
        <f t="shared" ca="1" si="287"/>
        <v>00</v>
      </c>
      <c r="BO148" s="2">
        <f t="shared" ca="1" si="288"/>
        <v>0</v>
      </c>
      <c r="BP148" s="2">
        <f t="shared" ca="1" si="346"/>
        <v>0</v>
      </c>
      <c r="BQ148" s="3" t="str">
        <f t="shared" ca="1" si="289"/>
        <v/>
      </c>
      <c r="BR148" s="2" t="str">
        <f t="shared" ca="1" si="290"/>
        <v>00</v>
      </c>
      <c r="BS148" s="2">
        <f t="shared" ca="1" si="291"/>
        <v>0</v>
      </c>
      <c r="BT148" s="2">
        <f t="shared" ca="1" si="347"/>
        <v>0</v>
      </c>
      <c r="BU148" s="3" t="str">
        <f t="shared" ca="1" si="292"/>
        <v/>
      </c>
      <c r="BV148" s="2" t="str">
        <f t="shared" ca="1" si="293"/>
        <v>00</v>
      </c>
      <c r="BW148" s="2">
        <f t="shared" ca="1" si="294"/>
        <v>0</v>
      </c>
      <c r="BX148" s="2">
        <f t="shared" ca="1" si="348"/>
        <v>0</v>
      </c>
      <c r="BY148" s="3" t="str">
        <f t="shared" ca="1" si="295"/>
        <v/>
      </c>
      <c r="BZ148" s="2" t="str">
        <f t="shared" ca="1" si="296"/>
        <v>00</v>
      </c>
      <c r="CA148" s="2">
        <f t="shared" ca="1" si="297"/>
        <v>0</v>
      </c>
      <c r="CB148" s="2">
        <f t="shared" ca="1" si="349"/>
        <v>0</v>
      </c>
      <c r="CC148" s="3" t="str">
        <f t="shared" ca="1" si="298"/>
        <v/>
      </c>
      <c r="CD148" s="2" t="str">
        <f t="shared" ca="1" si="299"/>
        <v>00</v>
      </c>
      <c r="CE148" s="2">
        <f t="shared" ca="1" si="300"/>
        <v>0</v>
      </c>
      <c r="CF148" s="2">
        <f t="shared" ca="1" si="350"/>
        <v>0</v>
      </c>
      <c r="CG148" s="3" t="str">
        <f t="shared" ca="1" si="301"/>
        <v/>
      </c>
      <c r="CH148" s="2" t="str">
        <f t="shared" ca="1" si="302"/>
        <v>00</v>
      </c>
      <c r="CI148" s="2">
        <f t="shared" ca="1" si="303"/>
        <v>0</v>
      </c>
      <c r="CJ148" s="2">
        <f t="shared" ca="1" si="351"/>
        <v>0</v>
      </c>
      <c r="CK148" s="3" t="str">
        <f t="shared" ca="1" si="304"/>
        <v/>
      </c>
      <c r="CL148" s="2" t="str">
        <f t="shared" ca="1" si="305"/>
        <v>00</v>
      </c>
      <c r="CM148" s="2">
        <f t="shared" ca="1" si="306"/>
        <v>0</v>
      </c>
      <c r="CN148" s="2">
        <f t="shared" ca="1" si="352"/>
        <v>0</v>
      </c>
      <c r="CO148" s="3" t="str">
        <f t="shared" ca="1" si="307"/>
        <v/>
      </c>
      <c r="CP148" s="2" t="str">
        <f t="shared" ca="1" si="308"/>
        <v>00</v>
      </c>
      <c r="CQ148" s="2">
        <f t="shared" ca="1" si="309"/>
        <v>0</v>
      </c>
      <c r="CR148" s="2">
        <f t="shared" ca="1" si="353"/>
        <v>0</v>
      </c>
      <c r="CS148" s="3" t="str">
        <f t="shared" ca="1" si="310"/>
        <v/>
      </c>
      <c r="CT148" s="2" t="str">
        <f t="shared" ca="1" si="311"/>
        <v>00</v>
      </c>
      <c r="CU148" s="2">
        <f t="shared" ca="1" si="312"/>
        <v>0</v>
      </c>
      <c r="CV148" s="2">
        <f t="shared" ca="1" si="354"/>
        <v>0</v>
      </c>
      <c r="CW148" s="3" t="str">
        <f t="shared" ca="1" si="313"/>
        <v/>
      </c>
      <c r="CX148" s="2" t="str">
        <f t="shared" ca="1" si="314"/>
        <v>00</v>
      </c>
      <c r="CY148" s="2">
        <f t="shared" ca="1" si="315"/>
        <v>0</v>
      </c>
      <c r="CZ148" s="2">
        <f t="shared" ca="1" si="355"/>
        <v>0</v>
      </c>
      <c r="DA148" s="3" t="str">
        <f t="shared" ca="1" si="316"/>
        <v/>
      </c>
      <c r="DB148" s="2" t="str">
        <f t="shared" ca="1" si="317"/>
        <v>00</v>
      </c>
      <c r="DC148" s="2">
        <f t="shared" ca="1" si="318"/>
        <v>0</v>
      </c>
      <c r="DD148" s="2">
        <f t="shared" ca="1" si="356"/>
        <v>0</v>
      </c>
      <c r="DE148" s="3" t="str">
        <f t="shared" ca="1" si="319"/>
        <v/>
      </c>
      <c r="DF148" s="2" t="str">
        <f t="shared" ca="1" si="320"/>
        <v>00</v>
      </c>
      <c r="DG148" s="2">
        <f t="shared" ca="1" si="321"/>
        <v>0</v>
      </c>
      <c r="DH148" s="2">
        <f t="shared" ca="1" si="357"/>
        <v>0</v>
      </c>
      <c r="DI148" s="3" t="str">
        <f t="shared" ca="1" si="322"/>
        <v/>
      </c>
      <c r="DJ148" s="2" t="str">
        <f t="shared" ca="1" si="323"/>
        <v>00</v>
      </c>
      <c r="DK148" s="2">
        <f t="shared" ca="1" si="324"/>
        <v>0</v>
      </c>
      <c r="DL148" s="2">
        <f t="shared" ca="1" si="358"/>
        <v>0</v>
      </c>
      <c r="DM148" s="3" t="str">
        <f t="shared" ca="1" si="325"/>
        <v/>
      </c>
      <c r="DN148" s="2" t="str">
        <f t="shared" ca="1" si="326"/>
        <v>00</v>
      </c>
      <c r="DO148" s="2">
        <f t="shared" ca="1" si="327"/>
        <v>0</v>
      </c>
      <c r="DP148" s="2">
        <f t="shared" ca="1" si="359"/>
        <v>0</v>
      </c>
      <c r="DQ148" s="70" t="b">
        <f t="shared" ca="1" si="328"/>
        <v>0</v>
      </c>
      <c r="DR148" s="70" t="b">
        <f t="shared" ca="1" si="329"/>
        <v>0</v>
      </c>
    </row>
    <row r="149" spans="1:122" x14ac:dyDescent="0.35">
      <c r="A149" s="9" t="s">
        <v>330</v>
      </c>
      <c r="B149" s="2" t="str">
        <f t="shared" ca="1" si="330"/>
        <v>80040F06</v>
      </c>
      <c r="C149" s="80">
        <f t="shared" ca="1" si="331"/>
        <v>1</v>
      </c>
      <c r="D149" s="66" t="str">
        <f ca="1">IF(G149=0,"",INDEX(Indicees!$A$1:$O$90,$G149+1,MATCH($A149,Indicees!$1:$1,0)))</f>
        <v/>
      </c>
      <c r="E149" s="66" t="str">
        <f t="shared" ca="1" si="240"/>
        <v/>
      </c>
      <c r="F149" s="66" t="str">
        <f t="shared" ca="1" si="241"/>
        <v>00</v>
      </c>
      <c r="G149" s="66">
        <f t="shared" ca="1" si="242"/>
        <v>0</v>
      </c>
      <c r="H149" s="66">
        <f t="shared" ca="1" si="243"/>
        <v>1</v>
      </c>
      <c r="I149" s="3" t="str">
        <f t="shared" ca="1" si="244"/>
        <v/>
      </c>
      <c r="J149" s="2" t="str">
        <f t="shared" ca="1" si="245"/>
        <v>00</v>
      </c>
      <c r="K149" s="2">
        <f t="shared" ca="1" si="246"/>
        <v>0</v>
      </c>
      <c r="L149" s="2">
        <f t="shared" ca="1" si="332"/>
        <v>1</v>
      </c>
      <c r="M149" s="3" t="str">
        <f t="shared" ca="1" si="247"/>
        <v/>
      </c>
      <c r="N149" s="2" t="str">
        <f t="shared" ca="1" si="248"/>
        <v>00</v>
      </c>
      <c r="O149" s="2">
        <f t="shared" ca="1" si="249"/>
        <v>0</v>
      </c>
      <c r="P149" s="2">
        <f t="shared" ca="1" si="333"/>
        <v>2</v>
      </c>
      <c r="Q149" s="3" t="str">
        <f t="shared" ca="1" si="250"/>
        <v/>
      </c>
      <c r="R149" s="2" t="str">
        <f t="shared" ca="1" si="251"/>
        <v>00</v>
      </c>
      <c r="S149" s="2">
        <f t="shared" ca="1" si="252"/>
        <v>0</v>
      </c>
      <c r="T149" s="2">
        <f t="shared" ca="1" si="334"/>
        <v>5</v>
      </c>
      <c r="U149" s="3" t="str">
        <f t="shared" ca="1" si="253"/>
        <v/>
      </c>
      <c r="V149" s="2" t="str">
        <f t="shared" ca="1" si="254"/>
        <v>00</v>
      </c>
      <c r="W149" s="2">
        <f t="shared" ca="1" si="255"/>
        <v>0</v>
      </c>
      <c r="X149" s="2">
        <f t="shared" ca="1" si="335"/>
        <v>0</v>
      </c>
      <c r="Y149" s="3" t="str">
        <f t="shared" ca="1" si="256"/>
        <v/>
      </c>
      <c r="Z149" s="2" t="str">
        <f t="shared" ca="1" si="257"/>
        <v>00</v>
      </c>
      <c r="AA149" s="2">
        <f t="shared" ca="1" si="258"/>
        <v>0</v>
      </c>
      <c r="AB149" s="2">
        <f t="shared" ca="1" si="336"/>
        <v>0</v>
      </c>
      <c r="AC149" s="3" t="str">
        <f t="shared" ca="1" si="259"/>
        <v/>
      </c>
      <c r="AD149" s="2" t="str">
        <f t="shared" ca="1" si="260"/>
        <v>00</v>
      </c>
      <c r="AE149" s="2">
        <f t="shared" ca="1" si="261"/>
        <v>0</v>
      </c>
      <c r="AF149" s="2">
        <f t="shared" ca="1" si="337"/>
        <v>4</v>
      </c>
      <c r="AG149" s="3" t="str">
        <f t="shared" ca="1" si="262"/>
        <v/>
      </c>
      <c r="AH149" s="2" t="str">
        <f t="shared" ca="1" si="263"/>
        <v>00</v>
      </c>
      <c r="AI149" s="2">
        <f t="shared" ca="1" si="264"/>
        <v>0</v>
      </c>
      <c r="AJ149" s="2">
        <f t="shared" ca="1" si="338"/>
        <v>5</v>
      </c>
      <c r="AK149" s="3" t="str">
        <f t="shared" ca="1" si="265"/>
        <v/>
      </c>
      <c r="AL149" s="2" t="str">
        <f t="shared" ca="1" si="266"/>
        <v>00</v>
      </c>
      <c r="AM149" s="2">
        <f t="shared" ca="1" si="267"/>
        <v>0</v>
      </c>
      <c r="AN149" s="2">
        <f t="shared" ca="1" si="339"/>
        <v>5</v>
      </c>
      <c r="AO149" s="3" t="str">
        <f t="shared" ca="1" si="268"/>
        <v/>
      </c>
      <c r="AP149" s="2" t="str">
        <f t="shared" ca="1" si="269"/>
        <v>00</v>
      </c>
      <c r="AQ149" s="2">
        <f t="shared" ca="1" si="270"/>
        <v>0</v>
      </c>
      <c r="AR149" s="2">
        <f t="shared" ca="1" si="340"/>
        <v>2</v>
      </c>
      <c r="AS149" s="3" t="str">
        <f t="shared" ca="1" si="271"/>
        <v/>
      </c>
      <c r="AT149" s="2" t="str">
        <f t="shared" ca="1" si="272"/>
        <v>00</v>
      </c>
      <c r="AU149" s="2">
        <f t="shared" ca="1" si="273"/>
        <v>0</v>
      </c>
      <c r="AV149" s="2">
        <f t="shared" ca="1" si="341"/>
        <v>0</v>
      </c>
      <c r="AW149" s="3" t="str">
        <f t="shared" ca="1" si="274"/>
        <v/>
      </c>
      <c r="AX149" s="2" t="str">
        <f t="shared" ca="1" si="275"/>
        <v>00</v>
      </c>
      <c r="AY149" s="2">
        <f t="shared" ca="1" si="276"/>
        <v>0</v>
      </c>
      <c r="AZ149" s="2">
        <f t="shared" ca="1" si="342"/>
        <v>1</v>
      </c>
      <c r="BA149" s="3" t="str">
        <f t="shared" ca="1" si="277"/>
        <v/>
      </c>
      <c r="BB149" s="2" t="str">
        <f t="shared" ca="1" si="278"/>
        <v>00</v>
      </c>
      <c r="BC149" s="2">
        <f t="shared" ca="1" si="279"/>
        <v>0</v>
      </c>
      <c r="BD149" s="2">
        <f t="shared" ca="1" si="343"/>
        <v>5</v>
      </c>
      <c r="BE149" s="3" t="str">
        <f t="shared" ca="1" si="280"/>
        <v/>
      </c>
      <c r="BF149" s="2" t="str">
        <f t="shared" ca="1" si="281"/>
        <v>00</v>
      </c>
      <c r="BG149" s="2">
        <f t="shared" ca="1" si="282"/>
        <v>0</v>
      </c>
      <c r="BH149" s="2">
        <f t="shared" ca="1" si="344"/>
        <v>5</v>
      </c>
      <c r="BI149" s="3" t="str">
        <f t="shared" ca="1" si="283"/>
        <v/>
      </c>
      <c r="BJ149" s="2" t="str">
        <f t="shared" ca="1" si="284"/>
        <v>00</v>
      </c>
      <c r="BK149" s="2">
        <f t="shared" ca="1" si="285"/>
        <v>0</v>
      </c>
      <c r="BL149" s="2">
        <f t="shared" ca="1" si="345"/>
        <v>5</v>
      </c>
      <c r="BM149" s="3" t="str">
        <f t="shared" ca="1" si="286"/>
        <v/>
      </c>
      <c r="BN149" s="2" t="str">
        <f t="shared" ca="1" si="287"/>
        <v>00</v>
      </c>
      <c r="BO149" s="2">
        <f t="shared" ca="1" si="288"/>
        <v>0</v>
      </c>
      <c r="BP149" s="2">
        <f t="shared" ca="1" si="346"/>
        <v>5</v>
      </c>
      <c r="BQ149" s="3" t="str">
        <f t="shared" ca="1" si="289"/>
        <v/>
      </c>
      <c r="BR149" s="2" t="str">
        <f t="shared" ca="1" si="290"/>
        <v>00</v>
      </c>
      <c r="BS149" s="2">
        <f t="shared" ca="1" si="291"/>
        <v>0</v>
      </c>
      <c r="BT149" s="2">
        <f t="shared" ca="1" si="347"/>
        <v>2</v>
      </c>
      <c r="BU149" s="3" t="str">
        <f t="shared" ca="1" si="292"/>
        <v/>
      </c>
      <c r="BV149" s="2" t="str">
        <f t="shared" ca="1" si="293"/>
        <v>00</v>
      </c>
      <c r="BW149" s="2">
        <f t="shared" ca="1" si="294"/>
        <v>0</v>
      </c>
      <c r="BX149" s="2">
        <f t="shared" ca="1" si="348"/>
        <v>2</v>
      </c>
      <c r="BY149" s="3" t="str">
        <f t="shared" ca="1" si="295"/>
        <v/>
      </c>
      <c r="BZ149" s="2" t="str">
        <f t="shared" ca="1" si="296"/>
        <v>00</v>
      </c>
      <c r="CA149" s="2">
        <f t="shared" ca="1" si="297"/>
        <v>0</v>
      </c>
      <c r="CB149" s="2">
        <f t="shared" ca="1" si="349"/>
        <v>0</v>
      </c>
      <c r="CC149" s="3" t="str">
        <f t="shared" ca="1" si="298"/>
        <v/>
      </c>
      <c r="CD149" s="2" t="str">
        <f t="shared" ca="1" si="299"/>
        <v>00</v>
      </c>
      <c r="CE149" s="2">
        <f t="shared" ca="1" si="300"/>
        <v>0</v>
      </c>
      <c r="CF149" s="2">
        <f t="shared" ca="1" si="350"/>
        <v>0</v>
      </c>
      <c r="CG149" s="3" t="str">
        <f t="shared" ca="1" si="301"/>
        <v/>
      </c>
      <c r="CH149" s="2" t="str">
        <f t="shared" ca="1" si="302"/>
        <v>00</v>
      </c>
      <c r="CI149" s="2">
        <f t="shared" ca="1" si="303"/>
        <v>0</v>
      </c>
      <c r="CJ149" s="2">
        <f t="shared" ca="1" si="351"/>
        <v>1</v>
      </c>
      <c r="CK149" s="3" t="str">
        <f t="shared" ca="1" si="304"/>
        <v/>
      </c>
      <c r="CL149" s="2" t="str">
        <f t="shared" ca="1" si="305"/>
        <v>00</v>
      </c>
      <c r="CM149" s="2">
        <f t="shared" ca="1" si="306"/>
        <v>0</v>
      </c>
      <c r="CN149" s="2">
        <f t="shared" ca="1" si="352"/>
        <v>0</v>
      </c>
      <c r="CO149" s="3" t="str">
        <f t="shared" ca="1" si="307"/>
        <v/>
      </c>
      <c r="CP149" s="2" t="str">
        <f t="shared" ca="1" si="308"/>
        <v>00</v>
      </c>
      <c r="CQ149" s="2">
        <f t="shared" ca="1" si="309"/>
        <v>0</v>
      </c>
      <c r="CR149" s="2">
        <f t="shared" ca="1" si="353"/>
        <v>0</v>
      </c>
      <c r="CS149" s="3" t="str">
        <f t="shared" ca="1" si="310"/>
        <v/>
      </c>
      <c r="CT149" s="2" t="str">
        <f t="shared" ca="1" si="311"/>
        <v>00</v>
      </c>
      <c r="CU149" s="2">
        <f t="shared" ca="1" si="312"/>
        <v>0</v>
      </c>
      <c r="CV149" s="2">
        <f t="shared" ca="1" si="354"/>
        <v>5</v>
      </c>
      <c r="CW149" s="3" t="str">
        <f t="shared" ca="1" si="313"/>
        <v/>
      </c>
      <c r="CX149" s="2" t="str">
        <f t="shared" ca="1" si="314"/>
        <v>00</v>
      </c>
      <c r="CY149" s="2">
        <f t="shared" ca="1" si="315"/>
        <v>0</v>
      </c>
      <c r="CZ149" s="2">
        <f t="shared" ca="1" si="355"/>
        <v>1</v>
      </c>
      <c r="DA149" s="3" t="str">
        <f t="shared" ca="1" si="316"/>
        <v/>
      </c>
      <c r="DB149" s="2" t="str">
        <f t="shared" ca="1" si="317"/>
        <v>00</v>
      </c>
      <c r="DC149" s="2">
        <f t="shared" ca="1" si="318"/>
        <v>0</v>
      </c>
      <c r="DD149" s="2">
        <f t="shared" ca="1" si="356"/>
        <v>0</v>
      </c>
      <c r="DE149" s="3" t="str">
        <f t="shared" ca="1" si="319"/>
        <v/>
      </c>
      <c r="DF149" s="2" t="str">
        <f t="shared" ca="1" si="320"/>
        <v>00</v>
      </c>
      <c r="DG149" s="2">
        <f t="shared" ca="1" si="321"/>
        <v>0</v>
      </c>
      <c r="DH149" s="2">
        <f t="shared" ca="1" si="357"/>
        <v>2</v>
      </c>
      <c r="DI149" s="3" t="str">
        <f t="shared" ca="1" si="322"/>
        <v/>
      </c>
      <c r="DJ149" s="2" t="str">
        <f t="shared" ca="1" si="323"/>
        <v>00</v>
      </c>
      <c r="DK149" s="2">
        <f t="shared" ca="1" si="324"/>
        <v>0</v>
      </c>
      <c r="DL149" s="2">
        <f t="shared" ca="1" si="358"/>
        <v>0</v>
      </c>
      <c r="DM149" s="3" t="str">
        <f t="shared" ca="1" si="325"/>
        <v/>
      </c>
      <c r="DN149" s="2" t="str">
        <f t="shared" ca="1" si="326"/>
        <v>00</v>
      </c>
      <c r="DO149" s="2">
        <f t="shared" ca="1" si="327"/>
        <v>0</v>
      </c>
      <c r="DP149" s="2">
        <f t="shared" ca="1" si="359"/>
        <v>0</v>
      </c>
      <c r="DQ149" s="70" t="b">
        <f t="shared" ca="1" si="328"/>
        <v>0</v>
      </c>
      <c r="DR149" s="70" t="b">
        <f t="shared" ca="1" si="329"/>
        <v>0</v>
      </c>
    </row>
    <row r="150" spans="1:122" x14ac:dyDescent="0.35">
      <c r="A150" s="9" t="s">
        <v>331</v>
      </c>
      <c r="B150" s="2" t="str">
        <f t="shared" ca="1" si="330"/>
        <v>80040F07</v>
      </c>
      <c r="C150" s="80">
        <f t="shared" ca="1" si="331"/>
        <v>1</v>
      </c>
      <c r="D150" s="66">
        <f ca="1">IF(G150=0,"",INDEX(Indicees!$A$1:$O$90,$G150+1,MATCH($A150,Indicees!$1:$1,0)))</f>
        <v>0</v>
      </c>
      <c r="E150" s="66" t="str">
        <f t="shared" ca="1" si="240"/>
        <v>_x0001_</v>
      </c>
      <c r="F150" s="66" t="str">
        <f t="shared" ca="1" si="241"/>
        <v>01</v>
      </c>
      <c r="G150" s="66">
        <f t="shared" ca="1" si="242"/>
        <v>1</v>
      </c>
      <c r="H150" s="66">
        <f t="shared" ca="1" si="243"/>
        <v>256</v>
      </c>
      <c r="I150" s="3" t="str">
        <f t="shared" ca="1" si="244"/>
        <v>_x0001_</v>
      </c>
      <c r="J150" s="2" t="str">
        <f t="shared" ca="1" si="245"/>
        <v>01</v>
      </c>
      <c r="K150" s="2">
        <f t="shared" ca="1" si="246"/>
        <v>1</v>
      </c>
      <c r="L150" s="2">
        <f t="shared" ca="1" si="332"/>
        <v>256</v>
      </c>
      <c r="M150" s="3" t="str">
        <f t="shared" ca="1" si="247"/>
        <v>_x0002_</v>
      </c>
      <c r="N150" s="2" t="str">
        <f t="shared" ca="1" si="248"/>
        <v>02</v>
      </c>
      <c r="O150" s="2">
        <f t="shared" ca="1" si="249"/>
        <v>2</v>
      </c>
      <c r="P150" s="2">
        <f t="shared" ca="1" si="333"/>
        <v>512</v>
      </c>
      <c r="Q150" s="3" t="str">
        <f t="shared" ca="1" si="250"/>
        <v>_x0005_</v>
      </c>
      <c r="R150" s="2" t="str">
        <f t="shared" ca="1" si="251"/>
        <v>05</v>
      </c>
      <c r="S150" s="2">
        <f t="shared" ca="1" si="252"/>
        <v>5</v>
      </c>
      <c r="T150" s="2">
        <f t="shared" ca="1" si="334"/>
        <v>1280</v>
      </c>
      <c r="U150" s="3" t="str">
        <f t="shared" ca="1" si="253"/>
        <v/>
      </c>
      <c r="V150" s="2" t="str">
        <f t="shared" ca="1" si="254"/>
        <v>00</v>
      </c>
      <c r="W150" s="2">
        <f t="shared" ca="1" si="255"/>
        <v>0</v>
      </c>
      <c r="X150" s="2">
        <f t="shared" ca="1" si="335"/>
        <v>0</v>
      </c>
      <c r="Y150" s="3" t="str">
        <f t="shared" ca="1" si="256"/>
        <v/>
      </c>
      <c r="Z150" s="2" t="str">
        <f t="shared" ca="1" si="257"/>
        <v>00</v>
      </c>
      <c r="AA150" s="2">
        <f t="shared" ca="1" si="258"/>
        <v>0</v>
      </c>
      <c r="AB150" s="2">
        <f t="shared" ca="1" si="336"/>
        <v>0</v>
      </c>
      <c r="AC150" s="3" t="str">
        <f t="shared" ca="1" si="259"/>
        <v>_x0004_</v>
      </c>
      <c r="AD150" s="2" t="str">
        <f t="shared" ca="1" si="260"/>
        <v>04</v>
      </c>
      <c r="AE150" s="2">
        <f t="shared" ca="1" si="261"/>
        <v>4</v>
      </c>
      <c r="AF150" s="2">
        <f t="shared" ca="1" si="337"/>
        <v>1024</v>
      </c>
      <c r="AG150" s="3" t="str">
        <f t="shared" ca="1" si="262"/>
        <v>_x0005_</v>
      </c>
      <c r="AH150" s="2" t="str">
        <f t="shared" ca="1" si="263"/>
        <v>05</v>
      </c>
      <c r="AI150" s="2">
        <f t="shared" ca="1" si="264"/>
        <v>5</v>
      </c>
      <c r="AJ150" s="2">
        <f t="shared" ca="1" si="338"/>
        <v>1280</v>
      </c>
      <c r="AK150" s="3" t="str">
        <f t="shared" ca="1" si="265"/>
        <v>_x0005_</v>
      </c>
      <c r="AL150" s="2" t="str">
        <f t="shared" ca="1" si="266"/>
        <v>05</v>
      </c>
      <c r="AM150" s="2">
        <f t="shared" ca="1" si="267"/>
        <v>5</v>
      </c>
      <c r="AN150" s="2">
        <f t="shared" ca="1" si="339"/>
        <v>1280</v>
      </c>
      <c r="AO150" s="3" t="str">
        <f t="shared" ca="1" si="268"/>
        <v>_x0002_</v>
      </c>
      <c r="AP150" s="2" t="str">
        <f t="shared" ca="1" si="269"/>
        <v>02</v>
      </c>
      <c r="AQ150" s="2">
        <f t="shared" ca="1" si="270"/>
        <v>2</v>
      </c>
      <c r="AR150" s="2">
        <f t="shared" ca="1" si="340"/>
        <v>512</v>
      </c>
      <c r="AS150" s="3" t="str">
        <f t="shared" ca="1" si="271"/>
        <v/>
      </c>
      <c r="AT150" s="2" t="str">
        <f t="shared" ca="1" si="272"/>
        <v>00</v>
      </c>
      <c r="AU150" s="2">
        <f t="shared" ca="1" si="273"/>
        <v>0</v>
      </c>
      <c r="AV150" s="2">
        <f t="shared" ca="1" si="341"/>
        <v>0</v>
      </c>
      <c r="AW150" s="3" t="str">
        <f t="shared" ca="1" si="274"/>
        <v>_x0001_</v>
      </c>
      <c r="AX150" s="2" t="str">
        <f t="shared" ca="1" si="275"/>
        <v>01</v>
      </c>
      <c r="AY150" s="2">
        <f t="shared" ca="1" si="276"/>
        <v>1</v>
      </c>
      <c r="AZ150" s="2">
        <f t="shared" ca="1" si="342"/>
        <v>256</v>
      </c>
      <c r="BA150" s="3" t="str">
        <f t="shared" ca="1" si="277"/>
        <v>_x0005_</v>
      </c>
      <c r="BB150" s="2" t="str">
        <f t="shared" ca="1" si="278"/>
        <v>05</v>
      </c>
      <c r="BC150" s="2">
        <f t="shared" ca="1" si="279"/>
        <v>5</v>
      </c>
      <c r="BD150" s="2">
        <f t="shared" ca="1" si="343"/>
        <v>1280</v>
      </c>
      <c r="BE150" s="3" t="str">
        <f t="shared" ca="1" si="280"/>
        <v>_x0005_</v>
      </c>
      <c r="BF150" s="2" t="str">
        <f t="shared" ca="1" si="281"/>
        <v>05</v>
      </c>
      <c r="BG150" s="2">
        <f t="shared" ca="1" si="282"/>
        <v>5</v>
      </c>
      <c r="BH150" s="2">
        <f t="shared" ca="1" si="344"/>
        <v>1280</v>
      </c>
      <c r="BI150" s="3" t="str">
        <f t="shared" ca="1" si="283"/>
        <v>_x0005_</v>
      </c>
      <c r="BJ150" s="2" t="str">
        <f t="shared" ca="1" si="284"/>
        <v>05</v>
      </c>
      <c r="BK150" s="2">
        <f t="shared" ca="1" si="285"/>
        <v>5</v>
      </c>
      <c r="BL150" s="2">
        <f t="shared" ca="1" si="345"/>
        <v>1280</v>
      </c>
      <c r="BM150" s="3" t="str">
        <f t="shared" ca="1" si="286"/>
        <v>_x0005_</v>
      </c>
      <c r="BN150" s="2" t="str">
        <f t="shared" ca="1" si="287"/>
        <v>05</v>
      </c>
      <c r="BO150" s="2">
        <f t="shared" ca="1" si="288"/>
        <v>5</v>
      </c>
      <c r="BP150" s="2">
        <f t="shared" ca="1" si="346"/>
        <v>1280</v>
      </c>
      <c r="BQ150" s="3" t="str">
        <f t="shared" ca="1" si="289"/>
        <v>_x0002_</v>
      </c>
      <c r="BR150" s="2" t="str">
        <f t="shared" ca="1" si="290"/>
        <v>02</v>
      </c>
      <c r="BS150" s="2">
        <f t="shared" ca="1" si="291"/>
        <v>2</v>
      </c>
      <c r="BT150" s="2">
        <f t="shared" ca="1" si="347"/>
        <v>512</v>
      </c>
      <c r="BU150" s="3" t="str">
        <f t="shared" ca="1" si="292"/>
        <v>_x0002_</v>
      </c>
      <c r="BV150" s="2" t="str">
        <f t="shared" ca="1" si="293"/>
        <v>02</v>
      </c>
      <c r="BW150" s="2">
        <f t="shared" ca="1" si="294"/>
        <v>2</v>
      </c>
      <c r="BX150" s="2">
        <f t="shared" ca="1" si="348"/>
        <v>512</v>
      </c>
      <c r="BY150" s="3" t="str">
        <f t="shared" ca="1" si="295"/>
        <v/>
      </c>
      <c r="BZ150" s="2" t="str">
        <f t="shared" ca="1" si="296"/>
        <v>00</v>
      </c>
      <c r="CA150" s="2">
        <f t="shared" ca="1" si="297"/>
        <v>0</v>
      </c>
      <c r="CB150" s="2">
        <f t="shared" ca="1" si="349"/>
        <v>0</v>
      </c>
      <c r="CC150" s="3" t="str">
        <f t="shared" ca="1" si="298"/>
        <v/>
      </c>
      <c r="CD150" s="2" t="str">
        <f t="shared" ca="1" si="299"/>
        <v>00</v>
      </c>
      <c r="CE150" s="2">
        <f t="shared" ca="1" si="300"/>
        <v>0</v>
      </c>
      <c r="CF150" s="2">
        <f t="shared" ca="1" si="350"/>
        <v>0</v>
      </c>
      <c r="CG150" s="3" t="str">
        <f t="shared" ca="1" si="301"/>
        <v>_x0001_</v>
      </c>
      <c r="CH150" s="2" t="str">
        <f t="shared" ca="1" si="302"/>
        <v>01</v>
      </c>
      <c r="CI150" s="2">
        <f t="shared" ca="1" si="303"/>
        <v>1</v>
      </c>
      <c r="CJ150" s="2">
        <f t="shared" ca="1" si="351"/>
        <v>256</v>
      </c>
      <c r="CK150" s="3" t="str">
        <f t="shared" ca="1" si="304"/>
        <v/>
      </c>
      <c r="CL150" s="2" t="str">
        <f t="shared" ca="1" si="305"/>
        <v>00</v>
      </c>
      <c r="CM150" s="2">
        <f t="shared" ca="1" si="306"/>
        <v>0</v>
      </c>
      <c r="CN150" s="2">
        <f t="shared" ca="1" si="352"/>
        <v>0</v>
      </c>
      <c r="CO150" s="3" t="str">
        <f t="shared" ca="1" si="307"/>
        <v/>
      </c>
      <c r="CP150" s="2" t="str">
        <f t="shared" ca="1" si="308"/>
        <v>00</v>
      </c>
      <c r="CQ150" s="2">
        <f t="shared" ca="1" si="309"/>
        <v>0</v>
      </c>
      <c r="CR150" s="2">
        <f t="shared" ca="1" si="353"/>
        <v>0</v>
      </c>
      <c r="CS150" s="3" t="str">
        <f t="shared" ca="1" si="310"/>
        <v>_x0005_</v>
      </c>
      <c r="CT150" s="2" t="str">
        <f t="shared" ca="1" si="311"/>
        <v>05</v>
      </c>
      <c r="CU150" s="2">
        <f t="shared" ca="1" si="312"/>
        <v>5</v>
      </c>
      <c r="CV150" s="2">
        <f t="shared" ca="1" si="354"/>
        <v>1280</v>
      </c>
      <c r="CW150" s="3" t="str">
        <f t="shared" ca="1" si="313"/>
        <v>_x0001_</v>
      </c>
      <c r="CX150" s="2" t="str">
        <f t="shared" ca="1" si="314"/>
        <v>01</v>
      </c>
      <c r="CY150" s="2">
        <f t="shared" ca="1" si="315"/>
        <v>1</v>
      </c>
      <c r="CZ150" s="2">
        <f t="shared" ca="1" si="355"/>
        <v>256</v>
      </c>
      <c r="DA150" s="3" t="str">
        <f t="shared" ca="1" si="316"/>
        <v/>
      </c>
      <c r="DB150" s="2" t="str">
        <f t="shared" ca="1" si="317"/>
        <v>00</v>
      </c>
      <c r="DC150" s="2">
        <f t="shared" ca="1" si="318"/>
        <v>0</v>
      </c>
      <c r="DD150" s="2">
        <f t="shared" ca="1" si="356"/>
        <v>0</v>
      </c>
      <c r="DE150" s="3" t="str">
        <f t="shared" ca="1" si="319"/>
        <v>_x0002_</v>
      </c>
      <c r="DF150" s="2" t="str">
        <f t="shared" ca="1" si="320"/>
        <v>02</v>
      </c>
      <c r="DG150" s="2">
        <f t="shared" ca="1" si="321"/>
        <v>2</v>
      </c>
      <c r="DH150" s="2">
        <f t="shared" ca="1" si="357"/>
        <v>512</v>
      </c>
      <c r="DI150" s="3" t="str">
        <f t="shared" ca="1" si="322"/>
        <v/>
      </c>
      <c r="DJ150" s="2" t="str">
        <f t="shared" ca="1" si="323"/>
        <v>00</v>
      </c>
      <c r="DK150" s="2">
        <f t="shared" ca="1" si="324"/>
        <v>0</v>
      </c>
      <c r="DL150" s="2">
        <f t="shared" ca="1" si="358"/>
        <v>0</v>
      </c>
      <c r="DM150" s="3" t="str">
        <f t="shared" ca="1" si="325"/>
        <v/>
      </c>
      <c r="DN150" s="2" t="str">
        <f t="shared" ca="1" si="326"/>
        <v>00</v>
      </c>
      <c r="DO150" s="2">
        <f t="shared" ca="1" si="327"/>
        <v>0</v>
      </c>
      <c r="DP150" s="2">
        <f t="shared" ca="1" si="359"/>
        <v>0</v>
      </c>
      <c r="DQ150" s="70" t="b">
        <f t="shared" ca="1" si="328"/>
        <v>0</v>
      </c>
      <c r="DR150" s="70" t="b">
        <f t="shared" ca="1" si="329"/>
        <v>0</v>
      </c>
    </row>
    <row r="151" spans="1:122" x14ac:dyDescent="0.35">
      <c r="A151" s="9" t="s">
        <v>331</v>
      </c>
      <c r="B151" s="2" t="str">
        <f t="shared" ca="1" si="330"/>
        <v>80040F08</v>
      </c>
      <c r="C151" s="80">
        <f t="shared" ca="1" si="331"/>
        <v>1</v>
      </c>
      <c r="D151" s="66" t="str">
        <f ca="1">IF(G151=0,"",INDEX(Indicees!$A$1:$O$90,$G151+1,MATCH($A151,Indicees!$1:$1,0)))</f>
        <v/>
      </c>
      <c r="E151" s="66" t="str">
        <f t="shared" ca="1" si="240"/>
        <v/>
      </c>
      <c r="F151" s="66" t="str">
        <f t="shared" ca="1" si="241"/>
        <v>00</v>
      </c>
      <c r="G151" s="66">
        <f t="shared" ca="1" si="242"/>
        <v>0</v>
      </c>
      <c r="H151" s="66">
        <f t="shared" ca="1" si="243"/>
        <v>0</v>
      </c>
      <c r="I151" s="3" t="str">
        <f t="shared" ca="1" si="244"/>
        <v/>
      </c>
      <c r="J151" s="2" t="str">
        <f t="shared" ca="1" si="245"/>
        <v>00</v>
      </c>
      <c r="K151" s="2">
        <f t="shared" ca="1" si="246"/>
        <v>0</v>
      </c>
      <c r="L151" s="2">
        <f t="shared" ca="1" si="332"/>
        <v>0</v>
      </c>
      <c r="M151" s="3" t="str">
        <f t="shared" ca="1" si="247"/>
        <v/>
      </c>
      <c r="N151" s="2" t="str">
        <f t="shared" ca="1" si="248"/>
        <v>00</v>
      </c>
      <c r="O151" s="2">
        <f t="shared" ca="1" si="249"/>
        <v>0</v>
      </c>
      <c r="P151" s="2">
        <f t="shared" ca="1" si="333"/>
        <v>0</v>
      </c>
      <c r="Q151" s="3" t="str">
        <f t="shared" ca="1" si="250"/>
        <v/>
      </c>
      <c r="R151" s="2" t="str">
        <f t="shared" ca="1" si="251"/>
        <v>00</v>
      </c>
      <c r="S151" s="2">
        <f t="shared" ca="1" si="252"/>
        <v>0</v>
      </c>
      <c r="T151" s="2">
        <f t="shared" ca="1" si="334"/>
        <v>0</v>
      </c>
      <c r="U151" s="3" t="str">
        <f t="shared" ca="1" si="253"/>
        <v/>
      </c>
      <c r="V151" s="2" t="str">
        <f t="shared" ca="1" si="254"/>
        <v>00</v>
      </c>
      <c r="W151" s="2">
        <f t="shared" ca="1" si="255"/>
        <v>0</v>
      </c>
      <c r="X151" s="2">
        <f t="shared" ca="1" si="335"/>
        <v>0</v>
      </c>
      <c r="Y151" s="3" t="str">
        <f t="shared" ca="1" si="256"/>
        <v/>
      </c>
      <c r="Z151" s="2" t="str">
        <f t="shared" ca="1" si="257"/>
        <v>00</v>
      </c>
      <c r="AA151" s="2">
        <f t="shared" ca="1" si="258"/>
        <v>0</v>
      </c>
      <c r="AB151" s="2">
        <f t="shared" ca="1" si="336"/>
        <v>0</v>
      </c>
      <c r="AC151" s="3" t="str">
        <f t="shared" ca="1" si="259"/>
        <v/>
      </c>
      <c r="AD151" s="2" t="str">
        <f t="shared" ca="1" si="260"/>
        <v>00</v>
      </c>
      <c r="AE151" s="2">
        <f t="shared" ca="1" si="261"/>
        <v>0</v>
      </c>
      <c r="AF151" s="2">
        <f t="shared" ca="1" si="337"/>
        <v>0</v>
      </c>
      <c r="AG151" s="3" t="str">
        <f t="shared" ca="1" si="262"/>
        <v/>
      </c>
      <c r="AH151" s="2" t="str">
        <f t="shared" ca="1" si="263"/>
        <v>00</v>
      </c>
      <c r="AI151" s="2">
        <f t="shared" ca="1" si="264"/>
        <v>0</v>
      </c>
      <c r="AJ151" s="2">
        <f t="shared" ca="1" si="338"/>
        <v>0</v>
      </c>
      <c r="AK151" s="3" t="str">
        <f t="shared" ca="1" si="265"/>
        <v/>
      </c>
      <c r="AL151" s="2" t="str">
        <f t="shared" ca="1" si="266"/>
        <v>00</v>
      </c>
      <c r="AM151" s="2">
        <f t="shared" ca="1" si="267"/>
        <v>0</v>
      </c>
      <c r="AN151" s="2">
        <f t="shared" ca="1" si="339"/>
        <v>0</v>
      </c>
      <c r="AO151" s="3" t="str">
        <f t="shared" ca="1" si="268"/>
        <v/>
      </c>
      <c r="AP151" s="2" t="str">
        <f t="shared" ca="1" si="269"/>
        <v>00</v>
      </c>
      <c r="AQ151" s="2">
        <f t="shared" ca="1" si="270"/>
        <v>0</v>
      </c>
      <c r="AR151" s="2">
        <f t="shared" ca="1" si="340"/>
        <v>0</v>
      </c>
      <c r="AS151" s="3" t="str">
        <f t="shared" ca="1" si="271"/>
        <v/>
      </c>
      <c r="AT151" s="2" t="str">
        <f t="shared" ca="1" si="272"/>
        <v>00</v>
      </c>
      <c r="AU151" s="2">
        <f t="shared" ca="1" si="273"/>
        <v>0</v>
      </c>
      <c r="AV151" s="2">
        <f t="shared" ca="1" si="341"/>
        <v>0</v>
      </c>
      <c r="AW151" s="3" t="str">
        <f t="shared" ca="1" si="274"/>
        <v/>
      </c>
      <c r="AX151" s="2" t="str">
        <f t="shared" ca="1" si="275"/>
        <v>00</v>
      </c>
      <c r="AY151" s="2">
        <f t="shared" ca="1" si="276"/>
        <v>0</v>
      </c>
      <c r="AZ151" s="2">
        <f t="shared" ca="1" si="342"/>
        <v>0</v>
      </c>
      <c r="BA151" s="3" t="str">
        <f t="shared" ca="1" si="277"/>
        <v/>
      </c>
      <c r="BB151" s="2" t="str">
        <f t="shared" ca="1" si="278"/>
        <v>00</v>
      </c>
      <c r="BC151" s="2">
        <f t="shared" ca="1" si="279"/>
        <v>0</v>
      </c>
      <c r="BD151" s="2">
        <f t="shared" ca="1" si="343"/>
        <v>0</v>
      </c>
      <c r="BE151" s="3" t="str">
        <f t="shared" ca="1" si="280"/>
        <v/>
      </c>
      <c r="BF151" s="2" t="str">
        <f t="shared" ca="1" si="281"/>
        <v>00</v>
      </c>
      <c r="BG151" s="2">
        <f t="shared" ca="1" si="282"/>
        <v>0</v>
      </c>
      <c r="BH151" s="2">
        <f t="shared" ca="1" si="344"/>
        <v>0</v>
      </c>
      <c r="BI151" s="3" t="str">
        <f t="shared" ca="1" si="283"/>
        <v/>
      </c>
      <c r="BJ151" s="2" t="str">
        <f t="shared" ca="1" si="284"/>
        <v>00</v>
      </c>
      <c r="BK151" s="2">
        <f t="shared" ca="1" si="285"/>
        <v>0</v>
      </c>
      <c r="BL151" s="2">
        <f t="shared" ca="1" si="345"/>
        <v>0</v>
      </c>
      <c r="BM151" s="3" t="str">
        <f t="shared" ca="1" si="286"/>
        <v/>
      </c>
      <c r="BN151" s="2" t="str">
        <f t="shared" ca="1" si="287"/>
        <v>00</v>
      </c>
      <c r="BO151" s="2">
        <f t="shared" ca="1" si="288"/>
        <v>0</v>
      </c>
      <c r="BP151" s="2">
        <f t="shared" ca="1" si="346"/>
        <v>0</v>
      </c>
      <c r="BQ151" s="3" t="str">
        <f t="shared" ca="1" si="289"/>
        <v/>
      </c>
      <c r="BR151" s="2" t="str">
        <f t="shared" ca="1" si="290"/>
        <v>00</v>
      </c>
      <c r="BS151" s="2">
        <f t="shared" ca="1" si="291"/>
        <v>0</v>
      </c>
      <c r="BT151" s="2">
        <f t="shared" ca="1" si="347"/>
        <v>0</v>
      </c>
      <c r="BU151" s="3" t="str">
        <f t="shared" ca="1" si="292"/>
        <v/>
      </c>
      <c r="BV151" s="2" t="str">
        <f t="shared" ca="1" si="293"/>
        <v>00</v>
      </c>
      <c r="BW151" s="2">
        <f t="shared" ca="1" si="294"/>
        <v>0</v>
      </c>
      <c r="BX151" s="2">
        <f t="shared" ca="1" si="348"/>
        <v>0</v>
      </c>
      <c r="BY151" s="3" t="str">
        <f t="shared" ca="1" si="295"/>
        <v/>
      </c>
      <c r="BZ151" s="2" t="str">
        <f t="shared" ca="1" si="296"/>
        <v>00</v>
      </c>
      <c r="CA151" s="2">
        <f t="shared" ca="1" si="297"/>
        <v>0</v>
      </c>
      <c r="CB151" s="2">
        <f t="shared" ca="1" si="349"/>
        <v>0</v>
      </c>
      <c r="CC151" s="3" t="str">
        <f t="shared" ca="1" si="298"/>
        <v/>
      </c>
      <c r="CD151" s="2" t="str">
        <f t="shared" ca="1" si="299"/>
        <v>00</v>
      </c>
      <c r="CE151" s="2">
        <f t="shared" ca="1" si="300"/>
        <v>0</v>
      </c>
      <c r="CF151" s="2">
        <f t="shared" ca="1" si="350"/>
        <v>0</v>
      </c>
      <c r="CG151" s="3" t="str">
        <f t="shared" ca="1" si="301"/>
        <v/>
      </c>
      <c r="CH151" s="2" t="str">
        <f t="shared" ca="1" si="302"/>
        <v>00</v>
      </c>
      <c r="CI151" s="2">
        <f t="shared" ca="1" si="303"/>
        <v>0</v>
      </c>
      <c r="CJ151" s="2">
        <f t="shared" ca="1" si="351"/>
        <v>0</v>
      </c>
      <c r="CK151" s="3" t="str">
        <f t="shared" ca="1" si="304"/>
        <v/>
      </c>
      <c r="CL151" s="2" t="str">
        <f t="shared" ca="1" si="305"/>
        <v>00</v>
      </c>
      <c r="CM151" s="2">
        <f t="shared" ca="1" si="306"/>
        <v>0</v>
      </c>
      <c r="CN151" s="2">
        <f t="shared" ca="1" si="352"/>
        <v>0</v>
      </c>
      <c r="CO151" s="3" t="str">
        <f t="shared" ca="1" si="307"/>
        <v/>
      </c>
      <c r="CP151" s="2" t="str">
        <f t="shared" ca="1" si="308"/>
        <v>00</v>
      </c>
      <c r="CQ151" s="2">
        <f t="shared" ca="1" si="309"/>
        <v>0</v>
      </c>
      <c r="CR151" s="2">
        <f t="shared" ca="1" si="353"/>
        <v>0</v>
      </c>
      <c r="CS151" s="3" t="str">
        <f t="shared" ca="1" si="310"/>
        <v/>
      </c>
      <c r="CT151" s="2" t="str">
        <f t="shared" ca="1" si="311"/>
        <v>00</v>
      </c>
      <c r="CU151" s="2">
        <f t="shared" ca="1" si="312"/>
        <v>0</v>
      </c>
      <c r="CV151" s="2">
        <f t="shared" ca="1" si="354"/>
        <v>0</v>
      </c>
      <c r="CW151" s="3" t="str">
        <f t="shared" ca="1" si="313"/>
        <v/>
      </c>
      <c r="CX151" s="2" t="str">
        <f t="shared" ca="1" si="314"/>
        <v>00</v>
      </c>
      <c r="CY151" s="2">
        <f t="shared" ca="1" si="315"/>
        <v>0</v>
      </c>
      <c r="CZ151" s="2">
        <f t="shared" ca="1" si="355"/>
        <v>0</v>
      </c>
      <c r="DA151" s="3" t="str">
        <f t="shared" ca="1" si="316"/>
        <v/>
      </c>
      <c r="DB151" s="2" t="str">
        <f t="shared" ca="1" si="317"/>
        <v>00</v>
      </c>
      <c r="DC151" s="2">
        <f t="shared" ca="1" si="318"/>
        <v>0</v>
      </c>
      <c r="DD151" s="2">
        <f t="shared" ca="1" si="356"/>
        <v>0</v>
      </c>
      <c r="DE151" s="3" t="str">
        <f t="shared" ca="1" si="319"/>
        <v/>
      </c>
      <c r="DF151" s="2" t="str">
        <f t="shared" ca="1" si="320"/>
        <v>00</v>
      </c>
      <c r="DG151" s="2">
        <f t="shared" ca="1" si="321"/>
        <v>0</v>
      </c>
      <c r="DH151" s="2">
        <f t="shared" ca="1" si="357"/>
        <v>0</v>
      </c>
      <c r="DI151" s="3" t="str">
        <f t="shared" ca="1" si="322"/>
        <v/>
      </c>
      <c r="DJ151" s="2" t="str">
        <f t="shared" ca="1" si="323"/>
        <v>00</v>
      </c>
      <c r="DK151" s="2">
        <f t="shared" ca="1" si="324"/>
        <v>0</v>
      </c>
      <c r="DL151" s="2">
        <f t="shared" ca="1" si="358"/>
        <v>0</v>
      </c>
      <c r="DM151" s="3" t="str">
        <f t="shared" ca="1" si="325"/>
        <v/>
      </c>
      <c r="DN151" s="2" t="str">
        <f t="shared" ca="1" si="326"/>
        <v>00</v>
      </c>
      <c r="DO151" s="2">
        <f t="shared" ca="1" si="327"/>
        <v>0</v>
      </c>
      <c r="DP151" s="2">
        <f t="shared" ca="1" si="359"/>
        <v>0</v>
      </c>
      <c r="DQ151" s="70" t="b">
        <f t="shared" ca="1" si="328"/>
        <v>0</v>
      </c>
      <c r="DR151" s="70" t="b">
        <f t="shared" ca="1" si="329"/>
        <v>0</v>
      </c>
    </row>
    <row r="152" spans="1:122" x14ac:dyDescent="0.35">
      <c r="A152" s="9" t="s">
        <v>331</v>
      </c>
      <c r="B152" s="2" t="str">
        <f t="shared" ca="1" si="330"/>
        <v>80040F09</v>
      </c>
      <c r="C152" s="80">
        <f t="shared" ca="1" si="331"/>
        <v>1</v>
      </c>
      <c r="D152" s="66" t="str">
        <f ca="1">IF(G152=0,"",INDEX(Indicees!$A$1:$O$90,$G152+1,MATCH($A152,Indicees!$1:$1,0)))</f>
        <v/>
      </c>
      <c r="E152" s="66" t="str">
        <f t="shared" ca="1" si="240"/>
        <v/>
      </c>
      <c r="F152" s="66" t="str">
        <f t="shared" ca="1" si="241"/>
        <v>00</v>
      </c>
      <c r="G152" s="66">
        <f t="shared" ca="1" si="242"/>
        <v>0</v>
      </c>
      <c r="H152" s="66">
        <f t="shared" ca="1" si="243"/>
        <v>0</v>
      </c>
      <c r="I152" s="3" t="str">
        <f t="shared" ca="1" si="244"/>
        <v/>
      </c>
      <c r="J152" s="2" t="str">
        <f t="shared" ca="1" si="245"/>
        <v>00</v>
      </c>
      <c r="K152" s="2">
        <f t="shared" ca="1" si="246"/>
        <v>0</v>
      </c>
      <c r="L152" s="2">
        <f t="shared" ca="1" si="332"/>
        <v>0</v>
      </c>
      <c r="M152" s="3" t="str">
        <f t="shared" ca="1" si="247"/>
        <v/>
      </c>
      <c r="N152" s="2" t="str">
        <f t="shared" ca="1" si="248"/>
        <v>00</v>
      </c>
      <c r="O152" s="2">
        <f t="shared" ca="1" si="249"/>
        <v>0</v>
      </c>
      <c r="P152" s="2">
        <f t="shared" ca="1" si="333"/>
        <v>0</v>
      </c>
      <c r="Q152" s="3" t="str">
        <f t="shared" ca="1" si="250"/>
        <v/>
      </c>
      <c r="R152" s="2" t="str">
        <f t="shared" ca="1" si="251"/>
        <v>00</v>
      </c>
      <c r="S152" s="2">
        <f t="shared" ca="1" si="252"/>
        <v>0</v>
      </c>
      <c r="T152" s="2">
        <f t="shared" ca="1" si="334"/>
        <v>0</v>
      </c>
      <c r="U152" s="3" t="str">
        <f t="shared" ca="1" si="253"/>
        <v/>
      </c>
      <c r="V152" s="2" t="str">
        <f t="shared" ca="1" si="254"/>
        <v>00</v>
      </c>
      <c r="W152" s="2">
        <f t="shared" ca="1" si="255"/>
        <v>0</v>
      </c>
      <c r="X152" s="2">
        <f t="shared" ca="1" si="335"/>
        <v>0</v>
      </c>
      <c r="Y152" s="3" t="str">
        <f t="shared" ca="1" si="256"/>
        <v/>
      </c>
      <c r="Z152" s="2" t="str">
        <f t="shared" ca="1" si="257"/>
        <v>00</v>
      </c>
      <c r="AA152" s="2">
        <f t="shared" ca="1" si="258"/>
        <v>0</v>
      </c>
      <c r="AB152" s="2">
        <f t="shared" ca="1" si="336"/>
        <v>0</v>
      </c>
      <c r="AC152" s="3" t="str">
        <f t="shared" ca="1" si="259"/>
        <v/>
      </c>
      <c r="AD152" s="2" t="str">
        <f t="shared" ca="1" si="260"/>
        <v>00</v>
      </c>
      <c r="AE152" s="2">
        <f t="shared" ca="1" si="261"/>
        <v>0</v>
      </c>
      <c r="AF152" s="2">
        <f t="shared" ca="1" si="337"/>
        <v>0</v>
      </c>
      <c r="AG152" s="3" t="str">
        <f t="shared" ca="1" si="262"/>
        <v/>
      </c>
      <c r="AH152" s="2" t="str">
        <f t="shared" ca="1" si="263"/>
        <v>00</v>
      </c>
      <c r="AI152" s="2">
        <f t="shared" ca="1" si="264"/>
        <v>0</v>
      </c>
      <c r="AJ152" s="2">
        <f t="shared" ca="1" si="338"/>
        <v>0</v>
      </c>
      <c r="AK152" s="3" t="str">
        <f t="shared" ca="1" si="265"/>
        <v/>
      </c>
      <c r="AL152" s="2" t="str">
        <f t="shared" ca="1" si="266"/>
        <v>00</v>
      </c>
      <c r="AM152" s="2">
        <f t="shared" ca="1" si="267"/>
        <v>0</v>
      </c>
      <c r="AN152" s="2">
        <f t="shared" ca="1" si="339"/>
        <v>0</v>
      </c>
      <c r="AO152" s="3" t="str">
        <f t="shared" ca="1" si="268"/>
        <v/>
      </c>
      <c r="AP152" s="2" t="str">
        <f t="shared" ca="1" si="269"/>
        <v>00</v>
      </c>
      <c r="AQ152" s="2">
        <f t="shared" ca="1" si="270"/>
        <v>0</v>
      </c>
      <c r="AR152" s="2">
        <f t="shared" ca="1" si="340"/>
        <v>0</v>
      </c>
      <c r="AS152" s="3" t="str">
        <f t="shared" ca="1" si="271"/>
        <v/>
      </c>
      <c r="AT152" s="2" t="str">
        <f t="shared" ca="1" si="272"/>
        <v>00</v>
      </c>
      <c r="AU152" s="2">
        <f t="shared" ca="1" si="273"/>
        <v>0</v>
      </c>
      <c r="AV152" s="2">
        <f t="shared" ca="1" si="341"/>
        <v>0</v>
      </c>
      <c r="AW152" s="3" t="str">
        <f t="shared" ca="1" si="274"/>
        <v/>
      </c>
      <c r="AX152" s="2" t="str">
        <f t="shared" ca="1" si="275"/>
        <v>00</v>
      </c>
      <c r="AY152" s="2">
        <f t="shared" ca="1" si="276"/>
        <v>0</v>
      </c>
      <c r="AZ152" s="2">
        <f t="shared" ca="1" si="342"/>
        <v>0</v>
      </c>
      <c r="BA152" s="3" t="str">
        <f t="shared" ca="1" si="277"/>
        <v/>
      </c>
      <c r="BB152" s="2" t="str">
        <f t="shared" ca="1" si="278"/>
        <v>00</v>
      </c>
      <c r="BC152" s="2">
        <f t="shared" ca="1" si="279"/>
        <v>0</v>
      </c>
      <c r="BD152" s="2">
        <f t="shared" ca="1" si="343"/>
        <v>0</v>
      </c>
      <c r="BE152" s="3" t="str">
        <f t="shared" ca="1" si="280"/>
        <v/>
      </c>
      <c r="BF152" s="2" t="str">
        <f t="shared" ca="1" si="281"/>
        <v>00</v>
      </c>
      <c r="BG152" s="2">
        <f t="shared" ca="1" si="282"/>
        <v>0</v>
      </c>
      <c r="BH152" s="2">
        <f t="shared" ca="1" si="344"/>
        <v>0</v>
      </c>
      <c r="BI152" s="3" t="str">
        <f t="shared" ca="1" si="283"/>
        <v/>
      </c>
      <c r="BJ152" s="2" t="str">
        <f t="shared" ca="1" si="284"/>
        <v>00</v>
      </c>
      <c r="BK152" s="2">
        <f t="shared" ca="1" si="285"/>
        <v>0</v>
      </c>
      <c r="BL152" s="2">
        <f t="shared" ca="1" si="345"/>
        <v>0</v>
      </c>
      <c r="BM152" s="3" t="str">
        <f t="shared" ca="1" si="286"/>
        <v/>
      </c>
      <c r="BN152" s="2" t="str">
        <f t="shared" ca="1" si="287"/>
        <v>00</v>
      </c>
      <c r="BO152" s="2">
        <f t="shared" ca="1" si="288"/>
        <v>0</v>
      </c>
      <c r="BP152" s="2">
        <f t="shared" ca="1" si="346"/>
        <v>0</v>
      </c>
      <c r="BQ152" s="3" t="str">
        <f t="shared" ca="1" si="289"/>
        <v/>
      </c>
      <c r="BR152" s="2" t="str">
        <f t="shared" ca="1" si="290"/>
        <v>00</v>
      </c>
      <c r="BS152" s="2">
        <f t="shared" ca="1" si="291"/>
        <v>0</v>
      </c>
      <c r="BT152" s="2">
        <f t="shared" ca="1" si="347"/>
        <v>0</v>
      </c>
      <c r="BU152" s="3" t="str">
        <f t="shared" ca="1" si="292"/>
        <v/>
      </c>
      <c r="BV152" s="2" t="str">
        <f t="shared" ca="1" si="293"/>
        <v>00</v>
      </c>
      <c r="BW152" s="2">
        <f t="shared" ca="1" si="294"/>
        <v>0</v>
      </c>
      <c r="BX152" s="2">
        <f t="shared" ca="1" si="348"/>
        <v>0</v>
      </c>
      <c r="BY152" s="3" t="str">
        <f t="shared" ca="1" si="295"/>
        <v/>
      </c>
      <c r="BZ152" s="2" t="str">
        <f t="shared" ca="1" si="296"/>
        <v>00</v>
      </c>
      <c r="CA152" s="2">
        <f t="shared" ca="1" si="297"/>
        <v>0</v>
      </c>
      <c r="CB152" s="2">
        <f t="shared" ca="1" si="349"/>
        <v>0</v>
      </c>
      <c r="CC152" s="3" t="str">
        <f t="shared" ca="1" si="298"/>
        <v/>
      </c>
      <c r="CD152" s="2" t="str">
        <f t="shared" ca="1" si="299"/>
        <v>00</v>
      </c>
      <c r="CE152" s="2">
        <f t="shared" ca="1" si="300"/>
        <v>0</v>
      </c>
      <c r="CF152" s="2">
        <f t="shared" ca="1" si="350"/>
        <v>0</v>
      </c>
      <c r="CG152" s="3" t="str">
        <f t="shared" ca="1" si="301"/>
        <v/>
      </c>
      <c r="CH152" s="2" t="str">
        <f t="shared" ca="1" si="302"/>
        <v>00</v>
      </c>
      <c r="CI152" s="2">
        <f t="shared" ca="1" si="303"/>
        <v>0</v>
      </c>
      <c r="CJ152" s="2">
        <f t="shared" ca="1" si="351"/>
        <v>0</v>
      </c>
      <c r="CK152" s="3" t="str">
        <f t="shared" ca="1" si="304"/>
        <v/>
      </c>
      <c r="CL152" s="2" t="str">
        <f t="shared" ca="1" si="305"/>
        <v>00</v>
      </c>
      <c r="CM152" s="2">
        <f t="shared" ca="1" si="306"/>
        <v>0</v>
      </c>
      <c r="CN152" s="2">
        <f t="shared" ca="1" si="352"/>
        <v>0</v>
      </c>
      <c r="CO152" s="3" t="str">
        <f t="shared" ca="1" si="307"/>
        <v/>
      </c>
      <c r="CP152" s="2" t="str">
        <f t="shared" ca="1" si="308"/>
        <v>00</v>
      </c>
      <c r="CQ152" s="2">
        <f t="shared" ca="1" si="309"/>
        <v>0</v>
      </c>
      <c r="CR152" s="2">
        <f t="shared" ca="1" si="353"/>
        <v>0</v>
      </c>
      <c r="CS152" s="3" t="str">
        <f t="shared" ca="1" si="310"/>
        <v/>
      </c>
      <c r="CT152" s="2" t="str">
        <f t="shared" ca="1" si="311"/>
        <v>00</v>
      </c>
      <c r="CU152" s="2">
        <f t="shared" ca="1" si="312"/>
        <v>0</v>
      </c>
      <c r="CV152" s="2">
        <f t="shared" ca="1" si="354"/>
        <v>0</v>
      </c>
      <c r="CW152" s="3" t="str">
        <f t="shared" ca="1" si="313"/>
        <v/>
      </c>
      <c r="CX152" s="2" t="str">
        <f t="shared" ca="1" si="314"/>
        <v>00</v>
      </c>
      <c r="CY152" s="2">
        <f t="shared" ca="1" si="315"/>
        <v>0</v>
      </c>
      <c r="CZ152" s="2">
        <f t="shared" ca="1" si="355"/>
        <v>0</v>
      </c>
      <c r="DA152" s="3" t="str">
        <f t="shared" ca="1" si="316"/>
        <v/>
      </c>
      <c r="DB152" s="2" t="str">
        <f t="shared" ca="1" si="317"/>
        <v>00</v>
      </c>
      <c r="DC152" s="2">
        <f t="shared" ca="1" si="318"/>
        <v>0</v>
      </c>
      <c r="DD152" s="2">
        <f t="shared" ca="1" si="356"/>
        <v>0</v>
      </c>
      <c r="DE152" s="3" t="str">
        <f t="shared" ca="1" si="319"/>
        <v/>
      </c>
      <c r="DF152" s="2" t="str">
        <f t="shared" ca="1" si="320"/>
        <v>00</v>
      </c>
      <c r="DG152" s="2">
        <f t="shared" ca="1" si="321"/>
        <v>0</v>
      </c>
      <c r="DH152" s="2">
        <f t="shared" ca="1" si="357"/>
        <v>0</v>
      </c>
      <c r="DI152" s="3" t="str">
        <f t="shared" ca="1" si="322"/>
        <v/>
      </c>
      <c r="DJ152" s="2" t="str">
        <f t="shared" ca="1" si="323"/>
        <v>00</v>
      </c>
      <c r="DK152" s="2">
        <f t="shared" ca="1" si="324"/>
        <v>0</v>
      </c>
      <c r="DL152" s="2">
        <f t="shared" ca="1" si="358"/>
        <v>0</v>
      </c>
      <c r="DM152" s="3" t="str">
        <f t="shared" ca="1" si="325"/>
        <v/>
      </c>
      <c r="DN152" s="2" t="str">
        <f t="shared" ca="1" si="326"/>
        <v>00</v>
      </c>
      <c r="DO152" s="2">
        <f t="shared" ca="1" si="327"/>
        <v>0</v>
      </c>
      <c r="DP152" s="2">
        <f t="shared" ca="1" si="359"/>
        <v>0</v>
      </c>
      <c r="DQ152" s="70" t="b">
        <f t="shared" ca="1" si="328"/>
        <v>0</v>
      </c>
      <c r="DR152" s="70" t="b">
        <f t="shared" ca="1" si="329"/>
        <v>0</v>
      </c>
    </row>
    <row r="153" spans="1:122" x14ac:dyDescent="0.35">
      <c r="A153" s="9" t="s">
        <v>331</v>
      </c>
      <c r="B153" s="2" t="str">
        <f t="shared" ca="1" si="330"/>
        <v>80040F0A</v>
      </c>
      <c r="C153" s="80">
        <f t="shared" ca="1" si="331"/>
        <v>1</v>
      </c>
      <c r="D153" s="66" t="str">
        <f ca="1">IF(G153=0,"",INDEX(Indicees!$A$1:$O$90,$G153+1,MATCH($A153,Indicees!$1:$1,0)))</f>
        <v/>
      </c>
      <c r="E153" s="66" t="str">
        <f t="shared" ca="1" si="240"/>
        <v/>
      </c>
      <c r="F153" s="66" t="str">
        <f t="shared" ca="1" si="241"/>
        <v>00</v>
      </c>
      <c r="G153" s="66">
        <f t="shared" ca="1" si="242"/>
        <v>0</v>
      </c>
      <c r="H153" s="66">
        <f t="shared" ca="1" si="243"/>
        <v>0</v>
      </c>
      <c r="I153" s="3" t="str">
        <f t="shared" ca="1" si="244"/>
        <v/>
      </c>
      <c r="J153" s="2" t="str">
        <f t="shared" ca="1" si="245"/>
        <v>00</v>
      </c>
      <c r="K153" s="2">
        <f t="shared" ca="1" si="246"/>
        <v>0</v>
      </c>
      <c r="L153" s="2">
        <f t="shared" ca="1" si="332"/>
        <v>0</v>
      </c>
      <c r="M153" s="3" t="str">
        <f t="shared" ca="1" si="247"/>
        <v/>
      </c>
      <c r="N153" s="2" t="str">
        <f t="shared" ca="1" si="248"/>
        <v>00</v>
      </c>
      <c r="O153" s="2">
        <f t="shared" ca="1" si="249"/>
        <v>0</v>
      </c>
      <c r="P153" s="2">
        <f t="shared" ca="1" si="333"/>
        <v>0</v>
      </c>
      <c r="Q153" s="3" t="str">
        <f t="shared" ca="1" si="250"/>
        <v/>
      </c>
      <c r="R153" s="2" t="str">
        <f t="shared" ca="1" si="251"/>
        <v>00</v>
      </c>
      <c r="S153" s="2">
        <f t="shared" ca="1" si="252"/>
        <v>0</v>
      </c>
      <c r="T153" s="2">
        <f t="shared" ca="1" si="334"/>
        <v>0</v>
      </c>
      <c r="U153" s="3" t="str">
        <f t="shared" ca="1" si="253"/>
        <v/>
      </c>
      <c r="V153" s="2" t="str">
        <f t="shared" ca="1" si="254"/>
        <v>00</v>
      </c>
      <c r="W153" s="2">
        <f t="shared" ca="1" si="255"/>
        <v>0</v>
      </c>
      <c r="X153" s="2">
        <f t="shared" ca="1" si="335"/>
        <v>0</v>
      </c>
      <c r="Y153" s="3" t="str">
        <f t="shared" ca="1" si="256"/>
        <v/>
      </c>
      <c r="Z153" s="2" t="str">
        <f t="shared" ca="1" si="257"/>
        <v>00</v>
      </c>
      <c r="AA153" s="2">
        <f t="shared" ca="1" si="258"/>
        <v>0</v>
      </c>
      <c r="AB153" s="2">
        <f t="shared" ca="1" si="336"/>
        <v>0</v>
      </c>
      <c r="AC153" s="3" t="str">
        <f t="shared" ca="1" si="259"/>
        <v/>
      </c>
      <c r="AD153" s="2" t="str">
        <f t="shared" ca="1" si="260"/>
        <v>00</v>
      </c>
      <c r="AE153" s="2">
        <f t="shared" ca="1" si="261"/>
        <v>0</v>
      </c>
      <c r="AF153" s="2">
        <f t="shared" ca="1" si="337"/>
        <v>0</v>
      </c>
      <c r="AG153" s="3" t="str">
        <f t="shared" ca="1" si="262"/>
        <v/>
      </c>
      <c r="AH153" s="2" t="str">
        <f t="shared" ca="1" si="263"/>
        <v>00</v>
      </c>
      <c r="AI153" s="2">
        <f t="shared" ca="1" si="264"/>
        <v>0</v>
      </c>
      <c r="AJ153" s="2">
        <f t="shared" ca="1" si="338"/>
        <v>0</v>
      </c>
      <c r="AK153" s="3" t="str">
        <f t="shared" ca="1" si="265"/>
        <v/>
      </c>
      <c r="AL153" s="2" t="str">
        <f t="shared" ca="1" si="266"/>
        <v>00</v>
      </c>
      <c r="AM153" s="2">
        <f t="shared" ca="1" si="267"/>
        <v>0</v>
      </c>
      <c r="AN153" s="2">
        <f t="shared" ca="1" si="339"/>
        <v>0</v>
      </c>
      <c r="AO153" s="3" t="str">
        <f t="shared" ca="1" si="268"/>
        <v/>
      </c>
      <c r="AP153" s="2" t="str">
        <f t="shared" ca="1" si="269"/>
        <v>00</v>
      </c>
      <c r="AQ153" s="2">
        <f t="shared" ca="1" si="270"/>
        <v>0</v>
      </c>
      <c r="AR153" s="2">
        <f t="shared" ca="1" si="340"/>
        <v>0</v>
      </c>
      <c r="AS153" s="3" t="str">
        <f t="shared" ca="1" si="271"/>
        <v/>
      </c>
      <c r="AT153" s="2" t="str">
        <f t="shared" ca="1" si="272"/>
        <v>00</v>
      </c>
      <c r="AU153" s="2">
        <f t="shared" ca="1" si="273"/>
        <v>0</v>
      </c>
      <c r="AV153" s="2">
        <f t="shared" ca="1" si="341"/>
        <v>0</v>
      </c>
      <c r="AW153" s="3" t="str">
        <f t="shared" ca="1" si="274"/>
        <v/>
      </c>
      <c r="AX153" s="2" t="str">
        <f t="shared" ca="1" si="275"/>
        <v>00</v>
      </c>
      <c r="AY153" s="2">
        <f t="shared" ca="1" si="276"/>
        <v>0</v>
      </c>
      <c r="AZ153" s="2">
        <f t="shared" ca="1" si="342"/>
        <v>0</v>
      </c>
      <c r="BA153" s="3" t="str">
        <f t="shared" ca="1" si="277"/>
        <v/>
      </c>
      <c r="BB153" s="2" t="str">
        <f t="shared" ca="1" si="278"/>
        <v>00</v>
      </c>
      <c r="BC153" s="2">
        <f t="shared" ca="1" si="279"/>
        <v>0</v>
      </c>
      <c r="BD153" s="2">
        <f t="shared" ca="1" si="343"/>
        <v>0</v>
      </c>
      <c r="BE153" s="3" t="str">
        <f t="shared" ca="1" si="280"/>
        <v/>
      </c>
      <c r="BF153" s="2" t="str">
        <f t="shared" ca="1" si="281"/>
        <v>00</v>
      </c>
      <c r="BG153" s="2">
        <f t="shared" ca="1" si="282"/>
        <v>0</v>
      </c>
      <c r="BH153" s="2">
        <f t="shared" ca="1" si="344"/>
        <v>0</v>
      </c>
      <c r="BI153" s="3" t="str">
        <f t="shared" ca="1" si="283"/>
        <v/>
      </c>
      <c r="BJ153" s="2" t="str">
        <f t="shared" ca="1" si="284"/>
        <v>00</v>
      </c>
      <c r="BK153" s="2">
        <f t="shared" ca="1" si="285"/>
        <v>0</v>
      </c>
      <c r="BL153" s="2">
        <f t="shared" ca="1" si="345"/>
        <v>0</v>
      </c>
      <c r="BM153" s="3" t="str">
        <f t="shared" ca="1" si="286"/>
        <v/>
      </c>
      <c r="BN153" s="2" t="str">
        <f t="shared" ca="1" si="287"/>
        <v>00</v>
      </c>
      <c r="BO153" s="2">
        <f t="shared" ca="1" si="288"/>
        <v>0</v>
      </c>
      <c r="BP153" s="2">
        <f t="shared" ca="1" si="346"/>
        <v>0</v>
      </c>
      <c r="BQ153" s="3" t="str">
        <f t="shared" ca="1" si="289"/>
        <v/>
      </c>
      <c r="BR153" s="2" t="str">
        <f t="shared" ca="1" si="290"/>
        <v>00</v>
      </c>
      <c r="BS153" s="2">
        <f t="shared" ca="1" si="291"/>
        <v>0</v>
      </c>
      <c r="BT153" s="2">
        <f t="shared" ca="1" si="347"/>
        <v>0</v>
      </c>
      <c r="BU153" s="3" t="str">
        <f t="shared" ca="1" si="292"/>
        <v/>
      </c>
      <c r="BV153" s="2" t="str">
        <f t="shared" ca="1" si="293"/>
        <v>00</v>
      </c>
      <c r="BW153" s="2">
        <f t="shared" ca="1" si="294"/>
        <v>0</v>
      </c>
      <c r="BX153" s="2">
        <f t="shared" ca="1" si="348"/>
        <v>0</v>
      </c>
      <c r="BY153" s="3" t="str">
        <f t="shared" ca="1" si="295"/>
        <v/>
      </c>
      <c r="BZ153" s="2" t="str">
        <f t="shared" ca="1" si="296"/>
        <v>00</v>
      </c>
      <c r="CA153" s="2">
        <f t="shared" ca="1" si="297"/>
        <v>0</v>
      </c>
      <c r="CB153" s="2">
        <f t="shared" ca="1" si="349"/>
        <v>0</v>
      </c>
      <c r="CC153" s="3" t="str">
        <f t="shared" ca="1" si="298"/>
        <v/>
      </c>
      <c r="CD153" s="2" t="str">
        <f t="shared" ca="1" si="299"/>
        <v>00</v>
      </c>
      <c r="CE153" s="2">
        <f t="shared" ca="1" si="300"/>
        <v>0</v>
      </c>
      <c r="CF153" s="2">
        <f t="shared" ca="1" si="350"/>
        <v>0</v>
      </c>
      <c r="CG153" s="3" t="str">
        <f t="shared" ca="1" si="301"/>
        <v/>
      </c>
      <c r="CH153" s="2" t="str">
        <f t="shared" ca="1" si="302"/>
        <v>00</v>
      </c>
      <c r="CI153" s="2">
        <f t="shared" ca="1" si="303"/>
        <v>0</v>
      </c>
      <c r="CJ153" s="2">
        <f t="shared" ca="1" si="351"/>
        <v>0</v>
      </c>
      <c r="CK153" s="3" t="str">
        <f t="shared" ca="1" si="304"/>
        <v/>
      </c>
      <c r="CL153" s="2" t="str">
        <f t="shared" ca="1" si="305"/>
        <v>00</v>
      </c>
      <c r="CM153" s="2">
        <f t="shared" ca="1" si="306"/>
        <v>0</v>
      </c>
      <c r="CN153" s="2">
        <f t="shared" ca="1" si="352"/>
        <v>0</v>
      </c>
      <c r="CO153" s="3" t="str">
        <f t="shared" ca="1" si="307"/>
        <v/>
      </c>
      <c r="CP153" s="2" t="str">
        <f t="shared" ca="1" si="308"/>
        <v>00</v>
      </c>
      <c r="CQ153" s="2">
        <f t="shared" ca="1" si="309"/>
        <v>0</v>
      </c>
      <c r="CR153" s="2">
        <f t="shared" ca="1" si="353"/>
        <v>0</v>
      </c>
      <c r="CS153" s="3" t="str">
        <f t="shared" ca="1" si="310"/>
        <v/>
      </c>
      <c r="CT153" s="2" t="str">
        <f t="shared" ca="1" si="311"/>
        <v>00</v>
      </c>
      <c r="CU153" s="2">
        <f t="shared" ca="1" si="312"/>
        <v>0</v>
      </c>
      <c r="CV153" s="2">
        <f t="shared" ca="1" si="354"/>
        <v>0</v>
      </c>
      <c r="CW153" s="3" t="str">
        <f t="shared" ca="1" si="313"/>
        <v/>
      </c>
      <c r="CX153" s="2" t="str">
        <f t="shared" ca="1" si="314"/>
        <v>00</v>
      </c>
      <c r="CY153" s="2">
        <f t="shared" ca="1" si="315"/>
        <v>0</v>
      </c>
      <c r="CZ153" s="2">
        <f t="shared" ca="1" si="355"/>
        <v>0</v>
      </c>
      <c r="DA153" s="3" t="str">
        <f t="shared" ca="1" si="316"/>
        <v/>
      </c>
      <c r="DB153" s="2" t="str">
        <f t="shared" ca="1" si="317"/>
        <v>00</v>
      </c>
      <c r="DC153" s="2">
        <f t="shared" ca="1" si="318"/>
        <v>0</v>
      </c>
      <c r="DD153" s="2">
        <f t="shared" ca="1" si="356"/>
        <v>0</v>
      </c>
      <c r="DE153" s="3" t="str">
        <f t="shared" ca="1" si="319"/>
        <v/>
      </c>
      <c r="DF153" s="2" t="str">
        <f t="shared" ca="1" si="320"/>
        <v>00</v>
      </c>
      <c r="DG153" s="2">
        <f t="shared" ca="1" si="321"/>
        <v>0</v>
      </c>
      <c r="DH153" s="2">
        <f t="shared" ca="1" si="357"/>
        <v>0</v>
      </c>
      <c r="DI153" s="3" t="str">
        <f t="shared" ca="1" si="322"/>
        <v/>
      </c>
      <c r="DJ153" s="2" t="str">
        <f t="shared" ca="1" si="323"/>
        <v>00</v>
      </c>
      <c r="DK153" s="2">
        <f t="shared" ca="1" si="324"/>
        <v>0</v>
      </c>
      <c r="DL153" s="2">
        <f t="shared" ca="1" si="358"/>
        <v>0</v>
      </c>
      <c r="DM153" s="3" t="str">
        <f t="shared" ca="1" si="325"/>
        <v/>
      </c>
      <c r="DN153" s="2" t="str">
        <f t="shared" ca="1" si="326"/>
        <v>00</v>
      </c>
      <c r="DO153" s="2">
        <f t="shared" ca="1" si="327"/>
        <v>0</v>
      </c>
      <c r="DP153" s="2">
        <f t="shared" ca="1" si="359"/>
        <v>0</v>
      </c>
      <c r="DQ153" s="70" t="b">
        <f t="shared" ca="1" si="328"/>
        <v>0</v>
      </c>
      <c r="DR153" s="70" t="b">
        <f t="shared" ca="1" si="329"/>
        <v>0</v>
      </c>
    </row>
    <row r="154" spans="1:122" x14ac:dyDescent="0.35">
      <c r="A154" s="9" t="s">
        <v>331</v>
      </c>
      <c r="B154" s="2" t="str">
        <f t="shared" ca="1" si="330"/>
        <v>80040F0B</v>
      </c>
      <c r="C154" s="80">
        <f t="shared" ca="1" si="331"/>
        <v>1</v>
      </c>
      <c r="D154" s="66" t="str">
        <f ca="1">IF(G154=0,"",INDEX(Indicees!$A$1:$O$90,$G154+1,MATCH($A154,Indicees!$1:$1,0)))</f>
        <v/>
      </c>
      <c r="E154" s="66" t="str">
        <f t="shared" ca="1" si="240"/>
        <v/>
      </c>
      <c r="F154" s="66" t="str">
        <f t="shared" ca="1" si="241"/>
        <v>00</v>
      </c>
      <c r="G154" s="66">
        <f t="shared" ca="1" si="242"/>
        <v>0</v>
      </c>
      <c r="H154" s="66">
        <f t="shared" ca="1" si="243"/>
        <v>0</v>
      </c>
      <c r="I154" s="3" t="str">
        <f t="shared" ca="1" si="244"/>
        <v/>
      </c>
      <c r="J154" s="2" t="str">
        <f t="shared" ca="1" si="245"/>
        <v>00</v>
      </c>
      <c r="K154" s="2">
        <f t="shared" ca="1" si="246"/>
        <v>0</v>
      </c>
      <c r="L154" s="2">
        <f t="shared" ca="1" si="332"/>
        <v>0</v>
      </c>
      <c r="M154" s="3" t="str">
        <f t="shared" ca="1" si="247"/>
        <v/>
      </c>
      <c r="N154" s="2" t="str">
        <f t="shared" ca="1" si="248"/>
        <v>00</v>
      </c>
      <c r="O154" s="2">
        <f t="shared" ca="1" si="249"/>
        <v>0</v>
      </c>
      <c r="P154" s="2">
        <f t="shared" ca="1" si="333"/>
        <v>0</v>
      </c>
      <c r="Q154" s="3" t="str">
        <f t="shared" ca="1" si="250"/>
        <v/>
      </c>
      <c r="R154" s="2" t="str">
        <f t="shared" ca="1" si="251"/>
        <v>00</v>
      </c>
      <c r="S154" s="2">
        <f t="shared" ca="1" si="252"/>
        <v>0</v>
      </c>
      <c r="T154" s="2">
        <f t="shared" ca="1" si="334"/>
        <v>0</v>
      </c>
      <c r="U154" s="3" t="str">
        <f t="shared" ca="1" si="253"/>
        <v/>
      </c>
      <c r="V154" s="2" t="str">
        <f t="shared" ca="1" si="254"/>
        <v>00</v>
      </c>
      <c r="W154" s="2">
        <f t="shared" ca="1" si="255"/>
        <v>0</v>
      </c>
      <c r="X154" s="2">
        <f t="shared" ca="1" si="335"/>
        <v>0</v>
      </c>
      <c r="Y154" s="3" t="str">
        <f t="shared" ca="1" si="256"/>
        <v/>
      </c>
      <c r="Z154" s="2" t="str">
        <f t="shared" ca="1" si="257"/>
        <v>00</v>
      </c>
      <c r="AA154" s="2">
        <f t="shared" ca="1" si="258"/>
        <v>0</v>
      </c>
      <c r="AB154" s="2">
        <f t="shared" ca="1" si="336"/>
        <v>0</v>
      </c>
      <c r="AC154" s="3" t="str">
        <f t="shared" ca="1" si="259"/>
        <v/>
      </c>
      <c r="AD154" s="2" t="str">
        <f t="shared" ca="1" si="260"/>
        <v>00</v>
      </c>
      <c r="AE154" s="2">
        <f t="shared" ca="1" si="261"/>
        <v>0</v>
      </c>
      <c r="AF154" s="2">
        <f t="shared" ca="1" si="337"/>
        <v>0</v>
      </c>
      <c r="AG154" s="3" t="str">
        <f t="shared" ca="1" si="262"/>
        <v/>
      </c>
      <c r="AH154" s="2" t="str">
        <f t="shared" ca="1" si="263"/>
        <v>00</v>
      </c>
      <c r="AI154" s="2">
        <f t="shared" ca="1" si="264"/>
        <v>0</v>
      </c>
      <c r="AJ154" s="2">
        <f t="shared" ca="1" si="338"/>
        <v>0</v>
      </c>
      <c r="AK154" s="3" t="str">
        <f t="shared" ca="1" si="265"/>
        <v/>
      </c>
      <c r="AL154" s="2" t="str">
        <f t="shared" ca="1" si="266"/>
        <v>00</v>
      </c>
      <c r="AM154" s="2">
        <f t="shared" ca="1" si="267"/>
        <v>0</v>
      </c>
      <c r="AN154" s="2">
        <f t="shared" ca="1" si="339"/>
        <v>0</v>
      </c>
      <c r="AO154" s="3" t="str">
        <f t="shared" ca="1" si="268"/>
        <v/>
      </c>
      <c r="AP154" s="2" t="str">
        <f t="shared" ca="1" si="269"/>
        <v>00</v>
      </c>
      <c r="AQ154" s="2">
        <f t="shared" ca="1" si="270"/>
        <v>0</v>
      </c>
      <c r="AR154" s="2">
        <f t="shared" ca="1" si="340"/>
        <v>0</v>
      </c>
      <c r="AS154" s="3" t="str">
        <f t="shared" ca="1" si="271"/>
        <v/>
      </c>
      <c r="AT154" s="2" t="str">
        <f t="shared" ca="1" si="272"/>
        <v>00</v>
      </c>
      <c r="AU154" s="2">
        <f t="shared" ca="1" si="273"/>
        <v>0</v>
      </c>
      <c r="AV154" s="2">
        <f t="shared" ca="1" si="341"/>
        <v>0</v>
      </c>
      <c r="AW154" s="3" t="str">
        <f t="shared" ca="1" si="274"/>
        <v/>
      </c>
      <c r="AX154" s="2" t="str">
        <f t="shared" ca="1" si="275"/>
        <v>00</v>
      </c>
      <c r="AY154" s="2">
        <f t="shared" ca="1" si="276"/>
        <v>0</v>
      </c>
      <c r="AZ154" s="2">
        <f t="shared" ca="1" si="342"/>
        <v>0</v>
      </c>
      <c r="BA154" s="3" t="str">
        <f t="shared" ca="1" si="277"/>
        <v/>
      </c>
      <c r="BB154" s="2" t="str">
        <f t="shared" ca="1" si="278"/>
        <v>00</v>
      </c>
      <c r="BC154" s="2">
        <f t="shared" ca="1" si="279"/>
        <v>0</v>
      </c>
      <c r="BD154" s="2">
        <f t="shared" ca="1" si="343"/>
        <v>0</v>
      </c>
      <c r="BE154" s="3" t="str">
        <f t="shared" ca="1" si="280"/>
        <v/>
      </c>
      <c r="BF154" s="2" t="str">
        <f t="shared" ca="1" si="281"/>
        <v>00</v>
      </c>
      <c r="BG154" s="2">
        <f t="shared" ca="1" si="282"/>
        <v>0</v>
      </c>
      <c r="BH154" s="2">
        <f t="shared" ca="1" si="344"/>
        <v>0</v>
      </c>
      <c r="BI154" s="3" t="str">
        <f t="shared" ca="1" si="283"/>
        <v/>
      </c>
      <c r="BJ154" s="2" t="str">
        <f t="shared" ca="1" si="284"/>
        <v>00</v>
      </c>
      <c r="BK154" s="2">
        <f t="shared" ca="1" si="285"/>
        <v>0</v>
      </c>
      <c r="BL154" s="2">
        <f t="shared" ca="1" si="345"/>
        <v>0</v>
      </c>
      <c r="BM154" s="3" t="str">
        <f t="shared" ca="1" si="286"/>
        <v/>
      </c>
      <c r="BN154" s="2" t="str">
        <f t="shared" ca="1" si="287"/>
        <v>00</v>
      </c>
      <c r="BO154" s="2">
        <f t="shared" ca="1" si="288"/>
        <v>0</v>
      </c>
      <c r="BP154" s="2">
        <f t="shared" ca="1" si="346"/>
        <v>0</v>
      </c>
      <c r="BQ154" s="3" t="str">
        <f t="shared" ca="1" si="289"/>
        <v/>
      </c>
      <c r="BR154" s="2" t="str">
        <f t="shared" ca="1" si="290"/>
        <v>00</v>
      </c>
      <c r="BS154" s="2">
        <f t="shared" ca="1" si="291"/>
        <v>0</v>
      </c>
      <c r="BT154" s="2">
        <f t="shared" ca="1" si="347"/>
        <v>0</v>
      </c>
      <c r="BU154" s="3" t="str">
        <f t="shared" ca="1" si="292"/>
        <v/>
      </c>
      <c r="BV154" s="2" t="str">
        <f t="shared" ca="1" si="293"/>
        <v>00</v>
      </c>
      <c r="BW154" s="2">
        <f t="shared" ca="1" si="294"/>
        <v>0</v>
      </c>
      <c r="BX154" s="2">
        <f t="shared" ca="1" si="348"/>
        <v>0</v>
      </c>
      <c r="BY154" s="3" t="str">
        <f t="shared" ca="1" si="295"/>
        <v/>
      </c>
      <c r="BZ154" s="2" t="str">
        <f t="shared" ca="1" si="296"/>
        <v>00</v>
      </c>
      <c r="CA154" s="2">
        <f t="shared" ca="1" si="297"/>
        <v>0</v>
      </c>
      <c r="CB154" s="2">
        <f t="shared" ca="1" si="349"/>
        <v>0</v>
      </c>
      <c r="CC154" s="3" t="str">
        <f t="shared" ca="1" si="298"/>
        <v/>
      </c>
      <c r="CD154" s="2" t="str">
        <f t="shared" ca="1" si="299"/>
        <v>00</v>
      </c>
      <c r="CE154" s="2">
        <f t="shared" ca="1" si="300"/>
        <v>0</v>
      </c>
      <c r="CF154" s="2">
        <f t="shared" ca="1" si="350"/>
        <v>0</v>
      </c>
      <c r="CG154" s="3" t="str">
        <f t="shared" ca="1" si="301"/>
        <v/>
      </c>
      <c r="CH154" s="2" t="str">
        <f t="shared" ca="1" si="302"/>
        <v>00</v>
      </c>
      <c r="CI154" s="2">
        <f t="shared" ca="1" si="303"/>
        <v>0</v>
      </c>
      <c r="CJ154" s="2">
        <f t="shared" ca="1" si="351"/>
        <v>0</v>
      </c>
      <c r="CK154" s="3" t="str">
        <f t="shared" ca="1" si="304"/>
        <v/>
      </c>
      <c r="CL154" s="2" t="str">
        <f t="shared" ca="1" si="305"/>
        <v>00</v>
      </c>
      <c r="CM154" s="2">
        <f t="shared" ca="1" si="306"/>
        <v>0</v>
      </c>
      <c r="CN154" s="2">
        <f t="shared" ca="1" si="352"/>
        <v>0</v>
      </c>
      <c r="CO154" s="3" t="str">
        <f t="shared" ca="1" si="307"/>
        <v/>
      </c>
      <c r="CP154" s="2" t="str">
        <f t="shared" ca="1" si="308"/>
        <v>00</v>
      </c>
      <c r="CQ154" s="2">
        <f t="shared" ca="1" si="309"/>
        <v>0</v>
      </c>
      <c r="CR154" s="2">
        <f t="shared" ca="1" si="353"/>
        <v>0</v>
      </c>
      <c r="CS154" s="3" t="str">
        <f t="shared" ca="1" si="310"/>
        <v/>
      </c>
      <c r="CT154" s="2" t="str">
        <f t="shared" ca="1" si="311"/>
        <v>00</v>
      </c>
      <c r="CU154" s="2">
        <f t="shared" ca="1" si="312"/>
        <v>0</v>
      </c>
      <c r="CV154" s="2">
        <f t="shared" ca="1" si="354"/>
        <v>0</v>
      </c>
      <c r="CW154" s="3" t="str">
        <f t="shared" ca="1" si="313"/>
        <v/>
      </c>
      <c r="CX154" s="2" t="str">
        <f t="shared" ca="1" si="314"/>
        <v>00</v>
      </c>
      <c r="CY154" s="2">
        <f t="shared" ca="1" si="315"/>
        <v>0</v>
      </c>
      <c r="CZ154" s="2">
        <f t="shared" ca="1" si="355"/>
        <v>0</v>
      </c>
      <c r="DA154" s="3" t="str">
        <f t="shared" ca="1" si="316"/>
        <v/>
      </c>
      <c r="DB154" s="2" t="str">
        <f t="shared" ca="1" si="317"/>
        <v>00</v>
      </c>
      <c r="DC154" s="2">
        <f t="shared" ca="1" si="318"/>
        <v>0</v>
      </c>
      <c r="DD154" s="2">
        <f t="shared" ca="1" si="356"/>
        <v>0</v>
      </c>
      <c r="DE154" s="3" t="str">
        <f t="shared" ca="1" si="319"/>
        <v/>
      </c>
      <c r="DF154" s="2" t="str">
        <f t="shared" ca="1" si="320"/>
        <v>00</v>
      </c>
      <c r="DG154" s="2">
        <f t="shared" ca="1" si="321"/>
        <v>0</v>
      </c>
      <c r="DH154" s="2">
        <f t="shared" ca="1" si="357"/>
        <v>0</v>
      </c>
      <c r="DI154" s="3" t="str">
        <f t="shared" ca="1" si="322"/>
        <v/>
      </c>
      <c r="DJ154" s="2" t="str">
        <f t="shared" ca="1" si="323"/>
        <v>00</v>
      </c>
      <c r="DK154" s="2">
        <f t="shared" ca="1" si="324"/>
        <v>0</v>
      </c>
      <c r="DL154" s="2">
        <f t="shared" ca="1" si="358"/>
        <v>0</v>
      </c>
      <c r="DM154" s="3" t="str">
        <f t="shared" ca="1" si="325"/>
        <v/>
      </c>
      <c r="DN154" s="2" t="str">
        <f t="shared" ca="1" si="326"/>
        <v>00</v>
      </c>
      <c r="DO154" s="2">
        <f t="shared" ca="1" si="327"/>
        <v>0</v>
      </c>
      <c r="DP154" s="2">
        <f t="shared" ca="1" si="359"/>
        <v>0</v>
      </c>
      <c r="DQ154" s="70" t="b">
        <f t="shared" ca="1" si="328"/>
        <v>0</v>
      </c>
      <c r="DR154" s="70" t="b">
        <f t="shared" ca="1" si="329"/>
        <v>0</v>
      </c>
    </row>
    <row r="155" spans="1:122" x14ac:dyDescent="0.35">
      <c r="A155" s="9" t="s">
        <v>331</v>
      </c>
      <c r="B155" s="2" t="str">
        <f t="shared" ca="1" si="330"/>
        <v>80040F0C</v>
      </c>
      <c r="C155" s="80">
        <f t="shared" ca="1" si="331"/>
        <v>1</v>
      </c>
      <c r="D155" s="66" t="str">
        <f ca="1">IF(G155=0,"",INDEX(Indicees!$A$1:$O$90,$G155+1,MATCH($A155,Indicees!$1:$1,0)))</f>
        <v/>
      </c>
      <c r="E155" s="66" t="str">
        <f t="shared" ca="1" si="240"/>
        <v/>
      </c>
      <c r="F155" s="66" t="str">
        <f t="shared" ca="1" si="241"/>
        <v>00</v>
      </c>
      <c r="G155" s="66">
        <f t="shared" ca="1" si="242"/>
        <v>0</v>
      </c>
      <c r="H155" s="66">
        <f t="shared" ca="1" si="243"/>
        <v>0</v>
      </c>
      <c r="I155" s="3" t="str">
        <f t="shared" ca="1" si="244"/>
        <v/>
      </c>
      <c r="J155" s="2" t="str">
        <f t="shared" ca="1" si="245"/>
        <v>00</v>
      </c>
      <c r="K155" s="2">
        <f t="shared" ca="1" si="246"/>
        <v>0</v>
      </c>
      <c r="L155" s="2">
        <f t="shared" ca="1" si="332"/>
        <v>0</v>
      </c>
      <c r="M155" s="3" t="str">
        <f t="shared" ca="1" si="247"/>
        <v/>
      </c>
      <c r="N155" s="2" t="str">
        <f t="shared" ca="1" si="248"/>
        <v>00</v>
      </c>
      <c r="O155" s="2">
        <f t="shared" ca="1" si="249"/>
        <v>0</v>
      </c>
      <c r="P155" s="2">
        <f t="shared" ca="1" si="333"/>
        <v>0</v>
      </c>
      <c r="Q155" s="3" t="str">
        <f t="shared" ca="1" si="250"/>
        <v/>
      </c>
      <c r="R155" s="2" t="str">
        <f t="shared" ca="1" si="251"/>
        <v>00</v>
      </c>
      <c r="S155" s="2">
        <f t="shared" ca="1" si="252"/>
        <v>0</v>
      </c>
      <c r="T155" s="2">
        <f t="shared" ca="1" si="334"/>
        <v>0</v>
      </c>
      <c r="U155" s="3" t="str">
        <f t="shared" ca="1" si="253"/>
        <v/>
      </c>
      <c r="V155" s="2" t="str">
        <f t="shared" ca="1" si="254"/>
        <v>00</v>
      </c>
      <c r="W155" s="2">
        <f t="shared" ca="1" si="255"/>
        <v>0</v>
      </c>
      <c r="X155" s="2">
        <f t="shared" ca="1" si="335"/>
        <v>0</v>
      </c>
      <c r="Y155" s="3" t="str">
        <f t="shared" ca="1" si="256"/>
        <v/>
      </c>
      <c r="Z155" s="2" t="str">
        <f t="shared" ca="1" si="257"/>
        <v>00</v>
      </c>
      <c r="AA155" s="2">
        <f t="shared" ca="1" si="258"/>
        <v>0</v>
      </c>
      <c r="AB155" s="2">
        <f t="shared" ca="1" si="336"/>
        <v>0</v>
      </c>
      <c r="AC155" s="3" t="str">
        <f t="shared" ca="1" si="259"/>
        <v/>
      </c>
      <c r="AD155" s="2" t="str">
        <f t="shared" ca="1" si="260"/>
        <v>00</v>
      </c>
      <c r="AE155" s="2">
        <f t="shared" ca="1" si="261"/>
        <v>0</v>
      </c>
      <c r="AF155" s="2">
        <f t="shared" ca="1" si="337"/>
        <v>0</v>
      </c>
      <c r="AG155" s="3" t="str">
        <f t="shared" ca="1" si="262"/>
        <v/>
      </c>
      <c r="AH155" s="2" t="str">
        <f t="shared" ca="1" si="263"/>
        <v>00</v>
      </c>
      <c r="AI155" s="2">
        <f t="shared" ca="1" si="264"/>
        <v>0</v>
      </c>
      <c r="AJ155" s="2">
        <f t="shared" ca="1" si="338"/>
        <v>0</v>
      </c>
      <c r="AK155" s="3" t="str">
        <f t="shared" ca="1" si="265"/>
        <v/>
      </c>
      <c r="AL155" s="2" t="str">
        <f t="shared" ca="1" si="266"/>
        <v>00</v>
      </c>
      <c r="AM155" s="2">
        <f t="shared" ca="1" si="267"/>
        <v>0</v>
      </c>
      <c r="AN155" s="2">
        <f t="shared" ca="1" si="339"/>
        <v>0</v>
      </c>
      <c r="AO155" s="3" t="str">
        <f t="shared" ca="1" si="268"/>
        <v/>
      </c>
      <c r="AP155" s="2" t="str">
        <f t="shared" ca="1" si="269"/>
        <v>00</v>
      </c>
      <c r="AQ155" s="2">
        <f t="shared" ca="1" si="270"/>
        <v>0</v>
      </c>
      <c r="AR155" s="2">
        <f t="shared" ca="1" si="340"/>
        <v>0</v>
      </c>
      <c r="AS155" s="3" t="str">
        <f t="shared" ca="1" si="271"/>
        <v/>
      </c>
      <c r="AT155" s="2" t="str">
        <f t="shared" ca="1" si="272"/>
        <v>00</v>
      </c>
      <c r="AU155" s="2">
        <f t="shared" ca="1" si="273"/>
        <v>0</v>
      </c>
      <c r="AV155" s="2">
        <f t="shared" ca="1" si="341"/>
        <v>0</v>
      </c>
      <c r="AW155" s="3" t="str">
        <f t="shared" ca="1" si="274"/>
        <v/>
      </c>
      <c r="AX155" s="2" t="str">
        <f t="shared" ca="1" si="275"/>
        <v>00</v>
      </c>
      <c r="AY155" s="2">
        <f t="shared" ca="1" si="276"/>
        <v>0</v>
      </c>
      <c r="AZ155" s="2">
        <f t="shared" ca="1" si="342"/>
        <v>0</v>
      </c>
      <c r="BA155" s="3" t="str">
        <f t="shared" ca="1" si="277"/>
        <v/>
      </c>
      <c r="BB155" s="2" t="str">
        <f t="shared" ca="1" si="278"/>
        <v>00</v>
      </c>
      <c r="BC155" s="2">
        <f t="shared" ca="1" si="279"/>
        <v>0</v>
      </c>
      <c r="BD155" s="2">
        <f t="shared" ca="1" si="343"/>
        <v>0</v>
      </c>
      <c r="BE155" s="3" t="str">
        <f t="shared" ca="1" si="280"/>
        <v/>
      </c>
      <c r="BF155" s="2" t="str">
        <f t="shared" ca="1" si="281"/>
        <v>00</v>
      </c>
      <c r="BG155" s="2">
        <f t="shared" ca="1" si="282"/>
        <v>0</v>
      </c>
      <c r="BH155" s="2">
        <f t="shared" ca="1" si="344"/>
        <v>0</v>
      </c>
      <c r="BI155" s="3" t="str">
        <f t="shared" ca="1" si="283"/>
        <v/>
      </c>
      <c r="BJ155" s="2" t="str">
        <f t="shared" ca="1" si="284"/>
        <v>00</v>
      </c>
      <c r="BK155" s="2">
        <f t="shared" ca="1" si="285"/>
        <v>0</v>
      </c>
      <c r="BL155" s="2">
        <f t="shared" ca="1" si="345"/>
        <v>0</v>
      </c>
      <c r="BM155" s="3" t="str">
        <f t="shared" ca="1" si="286"/>
        <v/>
      </c>
      <c r="BN155" s="2" t="str">
        <f t="shared" ca="1" si="287"/>
        <v>00</v>
      </c>
      <c r="BO155" s="2">
        <f t="shared" ca="1" si="288"/>
        <v>0</v>
      </c>
      <c r="BP155" s="2">
        <f t="shared" ca="1" si="346"/>
        <v>0</v>
      </c>
      <c r="BQ155" s="3" t="str">
        <f t="shared" ca="1" si="289"/>
        <v/>
      </c>
      <c r="BR155" s="2" t="str">
        <f t="shared" ca="1" si="290"/>
        <v>00</v>
      </c>
      <c r="BS155" s="2">
        <f t="shared" ca="1" si="291"/>
        <v>0</v>
      </c>
      <c r="BT155" s="2">
        <f t="shared" ca="1" si="347"/>
        <v>0</v>
      </c>
      <c r="BU155" s="3" t="str">
        <f t="shared" ca="1" si="292"/>
        <v/>
      </c>
      <c r="BV155" s="2" t="str">
        <f t="shared" ca="1" si="293"/>
        <v>00</v>
      </c>
      <c r="BW155" s="2">
        <f t="shared" ca="1" si="294"/>
        <v>0</v>
      </c>
      <c r="BX155" s="2">
        <f t="shared" ca="1" si="348"/>
        <v>0</v>
      </c>
      <c r="BY155" s="3" t="str">
        <f t="shared" ca="1" si="295"/>
        <v/>
      </c>
      <c r="BZ155" s="2" t="str">
        <f t="shared" ca="1" si="296"/>
        <v>00</v>
      </c>
      <c r="CA155" s="2">
        <f t="shared" ca="1" si="297"/>
        <v>0</v>
      </c>
      <c r="CB155" s="2">
        <f t="shared" ca="1" si="349"/>
        <v>0</v>
      </c>
      <c r="CC155" s="3" t="str">
        <f t="shared" ca="1" si="298"/>
        <v/>
      </c>
      <c r="CD155" s="2" t="str">
        <f t="shared" ca="1" si="299"/>
        <v>00</v>
      </c>
      <c r="CE155" s="2">
        <f t="shared" ca="1" si="300"/>
        <v>0</v>
      </c>
      <c r="CF155" s="2">
        <f t="shared" ca="1" si="350"/>
        <v>0</v>
      </c>
      <c r="CG155" s="3" t="str">
        <f t="shared" ca="1" si="301"/>
        <v/>
      </c>
      <c r="CH155" s="2" t="str">
        <f t="shared" ca="1" si="302"/>
        <v>00</v>
      </c>
      <c r="CI155" s="2">
        <f t="shared" ca="1" si="303"/>
        <v>0</v>
      </c>
      <c r="CJ155" s="2">
        <f t="shared" ca="1" si="351"/>
        <v>0</v>
      </c>
      <c r="CK155" s="3" t="str">
        <f t="shared" ca="1" si="304"/>
        <v/>
      </c>
      <c r="CL155" s="2" t="str">
        <f t="shared" ca="1" si="305"/>
        <v>00</v>
      </c>
      <c r="CM155" s="2">
        <f t="shared" ca="1" si="306"/>
        <v>0</v>
      </c>
      <c r="CN155" s="2">
        <f t="shared" ca="1" si="352"/>
        <v>0</v>
      </c>
      <c r="CO155" s="3" t="str">
        <f t="shared" ca="1" si="307"/>
        <v/>
      </c>
      <c r="CP155" s="2" t="str">
        <f t="shared" ca="1" si="308"/>
        <v>00</v>
      </c>
      <c r="CQ155" s="2">
        <f t="shared" ca="1" si="309"/>
        <v>0</v>
      </c>
      <c r="CR155" s="2">
        <f t="shared" ca="1" si="353"/>
        <v>0</v>
      </c>
      <c r="CS155" s="3" t="str">
        <f t="shared" ca="1" si="310"/>
        <v/>
      </c>
      <c r="CT155" s="2" t="str">
        <f t="shared" ca="1" si="311"/>
        <v>00</v>
      </c>
      <c r="CU155" s="2">
        <f t="shared" ca="1" si="312"/>
        <v>0</v>
      </c>
      <c r="CV155" s="2">
        <f t="shared" ca="1" si="354"/>
        <v>0</v>
      </c>
      <c r="CW155" s="3" t="str">
        <f t="shared" ca="1" si="313"/>
        <v/>
      </c>
      <c r="CX155" s="2" t="str">
        <f t="shared" ca="1" si="314"/>
        <v>00</v>
      </c>
      <c r="CY155" s="2">
        <f t="shared" ca="1" si="315"/>
        <v>0</v>
      </c>
      <c r="CZ155" s="2">
        <f t="shared" ca="1" si="355"/>
        <v>0</v>
      </c>
      <c r="DA155" s="3" t="str">
        <f t="shared" ca="1" si="316"/>
        <v/>
      </c>
      <c r="DB155" s="2" t="str">
        <f t="shared" ca="1" si="317"/>
        <v>00</v>
      </c>
      <c r="DC155" s="2">
        <f t="shared" ca="1" si="318"/>
        <v>0</v>
      </c>
      <c r="DD155" s="2">
        <f t="shared" ca="1" si="356"/>
        <v>0</v>
      </c>
      <c r="DE155" s="3" t="str">
        <f t="shared" ca="1" si="319"/>
        <v/>
      </c>
      <c r="DF155" s="2" t="str">
        <f t="shared" ca="1" si="320"/>
        <v>00</v>
      </c>
      <c r="DG155" s="2">
        <f t="shared" ca="1" si="321"/>
        <v>0</v>
      </c>
      <c r="DH155" s="2">
        <f t="shared" ca="1" si="357"/>
        <v>0</v>
      </c>
      <c r="DI155" s="3" t="str">
        <f t="shared" ca="1" si="322"/>
        <v/>
      </c>
      <c r="DJ155" s="2" t="str">
        <f t="shared" ca="1" si="323"/>
        <v>00</v>
      </c>
      <c r="DK155" s="2">
        <f t="shared" ca="1" si="324"/>
        <v>0</v>
      </c>
      <c r="DL155" s="2">
        <f t="shared" ca="1" si="358"/>
        <v>0</v>
      </c>
      <c r="DM155" s="3" t="str">
        <f t="shared" ca="1" si="325"/>
        <v/>
      </c>
      <c r="DN155" s="2" t="str">
        <f t="shared" ca="1" si="326"/>
        <v>00</v>
      </c>
      <c r="DO155" s="2">
        <f t="shared" ca="1" si="327"/>
        <v>0</v>
      </c>
      <c r="DP155" s="2">
        <f t="shared" ca="1" si="359"/>
        <v>0</v>
      </c>
      <c r="DQ155" s="70" t="b">
        <f t="shared" ca="1" si="328"/>
        <v>0</v>
      </c>
      <c r="DR155" s="70" t="b">
        <f t="shared" ca="1" si="329"/>
        <v>0</v>
      </c>
    </row>
    <row r="156" spans="1:122" x14ac:dyDescent="0.35">
      <c r="A156" s="9" t="s">
        <v>331</v>
      </c>
      <c r="B156" s="2" t="str">
        <f t="shared" ca="1" si="330"/>
        <v>80040F0D</v>
      </c>
      <c r="C156" s="80">
        <f t="shared" ca="1" si="331"/>
        <v>1</v>
      </c>
      <c r="D156" s="66" t="str">
        <f ca="1">IF(G156=0,"",INDEX(Indicees!$A$1:$O$90,$G156+1,MATCH($A156,Indicees!$1:$1,0)))</f>
        <v/>
      </c>
      <c r="E156" s="66" t="str">
        <f t="shared" ca="1" si="240"/>
        <v/>
      </c>
      <c r="F156" s="66" t="str">
        <f t="shared" ca="1" si="241"/>
        <v>00</v>
      </c>
      <c r="G156" s="66">
        <f t="shared" ca="1" si="242"/>
        <v>0</v>
      </c>
      <c r="H156" s="66">
        <f t="shared" ca="1" si="243"/>
        <v>0</v>
      </c>
      <c r="I156" s="3" t="str">
        <f t="shared" ca="1" si="244"/>
        <v/>
      </c>
      <c r="J156" s="2" t="str">
        <f t="shared" ca="1" si="245"/>
        <v>00</v>
      </c>
      <c r="K156" s="2">
        <f t="shared" ca="1" si="246"/>
        <v>0</v>
      </c>
      <c r="L156" s="2">
        <f t="shared" ca="1" si="332"/>
        <v>0</v>
      </c>
      <c r="M156" s="3" t="str">
        <f t="shared" ca="1" si="247"/>
        <v/>
      </c>
      <c r="N156" s="2" t="str">
        <f t="shared" ca="1" si="248"/>
        <v>00</v>
      </c>
      <c r="O156" s="2">
        <f t="shared" ca="1" si="249"/>
        <v>0</v>
      </c>
      <c r="P156" s="2">
        <f t="shared" ca="1" si="333"/>
        <v>0</v>
      </c>
      <c r="Q156" s="3" t="str">
        <f t="shared" ca="1" si="250"/>
        <v/>
      </c>
      <c r="R156" s="2" t="str">
        <f t="shared" ca="1" si="251"/>
        <v>00</v>
      </c>
      <c r="S156" s="2">
        <f t="shared" ca="1" si="252"/>
        <v>0</v>
      </c>
      <c r="T156" s="2">
        <f t="shared" ca="1" si="334"/>
        <v>0</v>
      </c>
      <c r="U156" s="3" t="str">
        <f t="shared" ca="1" si="253"/>
        <v/>
      </c>
      <c r="V156" s="2" t="str">
        <f t="shared" ca="1" si="254"/>
        <v>00</v>
      </c>
      <c r="W156" s="2">
        <f t="shared" ca="1" si="255"/>
        <v>0</v>
      </c>
      <c r="X156" s="2">
        <f t="shared" ca="1" si="335"/>
        <v>0</v>
      </c>
      <c r="Y156" s="3" t="str">
        <f t="shared" ca="1" si="256"/>
        <v/>
      </c>
      <c r="Z156" s="2" t="str">
        <f t="shared" ca="1" si="257"/>
        <v>00</v>
      </c>
      <c r="AA156" s="2">
        <f t="shared" ca="1" si="258"/>
        <v>0</v>
      </c>
      <c r="AB156" s="2">
        <f t="shared" ca="1" si="336"/>
        <v>0</v>
      </c>
      <c r="AC156" s="3" t="str">
        <f t="shared" ca="1" si="259"/>
        <v/>
      </c>
      <c r="AD156" s="2" t="str">
        <f t="shared" ca="1" si="260"/>
        <v>00</v>
      </c>
      <c r="AE156" s="2">
        <f t="shared" ca="1" si="261"/>
        <v>0</v>
      </c>
      <c r="AF156" s="2">
        <f t="shared" ca="1" si="337"/>
        <v>0</v>
      </c>
      <c r="AG156" s="3" t="str">
        <f t="shared" ca="1" si="262"/>
        <v/>
      </c>
      <c r="AH156" s="2" t="str">
        <f t="shared" ca="1" si="263"/>
        <v>00</v>
      </c>
      <c r="AI156" s="2">
        <f t="shared" ca="1" si="264"/>
        <v>0</v>
      </c>
      <c r="AJ156" s="2">
        <f t="shared" ca="1" si="338"/>
        <v>0</v>
      </c>
      <c r="AK156" s="3" t="str">
        <f t="shared" ca="1" si="265"/>
        <v/>
      </c>
      <c r="AL156" s="2" t="str">
        <f t="shared" ca="1" si="266"/>
        <v>00</v>
      </c>
      <c r="AM156" s="2">
        <f t="shared" ca="1" si="267"/>
        <v>0</v>
      </c>
      <c r="AN156" s="2">
        <f t="shared" ca="1" si="339"/>
        <v>0</v>
      </c>
      <c r="AO156" s="3" t="str">
        <f t="shared" ca="1" si="268"/>
        <v/>
      </c>
      <c r="AP156" s="2" t="str">
        <f t="shared" ca="1" si="269"/>
        <v>00</v>
      </c>
      <c r="AQ156" s="2">
        <f t="shared" ca="1" si="270"/>
        <v>0</v>
      </c>
      <c r="AR156" s="2">
        <f t="shared" ca="1" si="340"/>
        <v>0</v>
      </c>
      <c r="AS156" s="3" t="str">
        <f t="shared" ca="1" si="271"/>
        <v/>
      </c>
      <c r="AT156" s="2" t="str">
        <f t="shared" ca="1" si="272"/>
        <v>00</v>
      </c>
      <c r="AU156" s="2">
        <f t="shared" ca="1" si="273"/>
        <v>0</v>
      </c>
      <c r="AV156" s="2">
        <f t="shared" ca="1" si="341"/>
        <v>0</v>
      </c>
      <c r="AW156" s="3" t="str">
        <f t="shared" ca="1" si="274"/>
        <v/>
      </c>
      <c r="AX156" s="2" t="str">
        <f t="shared" ca="1" si="275"/>
        <v>00</v>
      </c>
      <c r="AY156" s="2">
        <f t="shared" ca="1" si="276"/>
        <v>0</v>
      </c>
      <c r="AZ156" s="2">
        <f t="shared" ca="1" si="342"/>
        <v>0</v>
      </c>
      <c r="BA156" s="3" t="str">
        <f t="shared" ca="1" si="277"/>
        <v/>
      </c>
      <c r="BB156" s="2" t="str">
        <f t="shared" ca="1" si="278"/>
        <v>00</v>
      </c>
      <c r="BC156" s="2">
        <f t="shared" ca="1" si="279"/>
        <v>0</v>
      </c>
      <c r="BD156" s="2">
        <f t="shared" ca="1" si="343"/>
        <v>0</v>
      </c>
      <c r="BE156" s="3" t="str">
        <f t="shared" ca="1" si="280"/>
        <v/>
      </c>
      <c r="BF156" s="2" t="str">
        <f t="shared" ca="1" si="281"/>
        <v>00</v>
      </c>
      <c r="BG156" s="2">
        <f t="shared" ca="1" si="282"/>
        <v>0</v>
      </c>
      <c r="BH156" s="2">
        <f t="shared" ca="1" si="344"/>
        <v>0</v>
      </c>
      <c r="BI156" s="3" t="str">
        <f t="shared" ca="1" si="283"/>
        <v/>
      </c>
      <c r="BJ156" s="2" t="str">
        <f t="shared" ca="1" si="284"/>
        <v>00</v>
      </c>
      <c r="BK156" s="2">
        <f t="shared" ca="1" si="285"/>
        <v>0</v>
      </c>
      <c r="BL156" s="2">
        <f t="shared" ca="1" si="345"/>
        <v>0</v>
      </c>
      <c r="BM156" s="3" t="str">
        <f t="shared" ca="1" si="286"/>
        <v/>
      </c>
      <c r="BN156" s="2" t="str">
        <f t="shared" ca="1" si="287"/>
        <v>00</v>
      </c>
      <c r="BO156" s="2">
        <f t="shared" ca="1" si="288"/>
        <v>0</v>
      </c>
      <c r="BP156" s="2">
        <f t="shared" ca="1" si="346"/>
        <v>0</v>
      </c>
      <c r="BQ156" s="3" t="str">
        <f t="shared" ca="1" si="289"/>
        <v/>
      </c>
      <c r="BR156" s="2" t="str">
        <f t="shared" ca="1" si="290"/>
        <v>00</v>
      </c>
      <c r="BS156" s="2">
        <f t="shared" ca="1" si="291"/>
        <v>0</v>
      </c>
      <c r="BT156" s="2">
        <f t="shared" ca="1" si="347"/>
        <v>0</v>
      </c>
      <c r="BU156" s="3" t="str">
        <f t="shared" ca="1" si="292"/>
        <v/>
      </c>
      <c r="BV156" s="2" t="str">
        <f t="shared" ca="1" si="293"/>
        <v>00</v>
      </c>
      <c r="BW156" s="2">
        <f t="shared" ca="1" si="294"/>
        <v>0</v>
      </c>
      <c r="BX156" s="2">
        <f t="shared" ca="1" si="348"/>
        <v>0</v>
      </c>
      <c r="BY156" s="3" t="str">
        <f t="shared" ca="1" si="295"/>
        <v/>
      </c>
      <c r="BZ156" s="2" t="str">
        <f t="shared" ca="1" si="296"/>
        <v>00</v>
      </c>
      <c r="CA156" s="2">
        <f t="shared" ca="1" si="297"/>
        <v>0</v>
      </c>
      <c r="CB156" s="2">
        <f t="shared" ca="1" si="349"/>
        <v>0</v>
      </c>
      <c r="CC156" s="3" t="str">
        <f t="shared" ca="1" si="298"/>
        <v/>
      </c>
      <c r="CD156" s="2" t="str">
        <f t="shared" ca="1" si="299"/>
        <v>00</v>
      </c>
      <c r="CE156" s="2">
        <f t="shared" ca="1" si="300"/>
        <v>0</v>
      </c>
      <c r="CF156" s="2">
        <f t="shared" ca="1" si="350"/>
        <v>0</v>
      </c>
      <c r="CG156" s="3" t="str">
        <f t="shared" ca="1" si="301"/>
        <v/>
      </c>
      <c r="CH156" s="2" t="str">
        <f t="shared" ca="1" si="302"/>
        <v>00</v>
      </c>
      <c r="CI156" s="2">
        <f t="shared" ca="1" si="303"/>
        <v>0</v>
      </c>
      <c r="CJ156" s="2">
        <f t="shared" ca="1" si="351"/>
        <v>0</v>
      </c>
      <c r="CK156" s="3" t="str">
        <f t="shared" ca="1" si="304"/>
        <v/>
      </c>
      <c r="CL156" s="2" t="str">
        <f t="shared" ca="1" si="305"/>
        <v>00</v>
      </c>
      <c r="CM156" s="2">
        <f t="shared" ca="1" si="306"/>
        <v>0</v>
      </c>
      <c r="CN156" s="2">
        <f t="shared" ca="1" si="352"/>
        <v>0</v>
      </c>
      <c r="CO156" s="3" t="str">
        <f t="shared" ca="1" si="307"/>
        <v/>
      </c>
      <c r="CP156" s="2" t="str">
        <f t="shared" ca="1" si="308"/>
        <v>00</v>
      </c>
      <c r="CQ156" s="2">
        <f t="shared" ca="1" si="309"/>
        <v>0</v>
      </c>
      <c r="CR156" s="2">
        <f t="shared" ca="1" si="353"/>
        <v>0</v>
      </c>
      <c r="CS156" s="3" t="str">
        <f t="shared" ca="1" si="310"/>
        <v/>
      </c>
      <c r="CT156" s="2" t="str">
        <f t="shared" ca="1" si="311"/>
        <v>00</v>
      </c>
      <c r="CU156" s="2">
        <f t="shared" ca="1" si="312"/>
        <v>0</v>
      </c>
      <c r="CV156" s="2">
        <f t="shared" ca="1" si="354"/>
        <v>0</v>
      </c>
      <c r="CW156" s="3" t="str">
        <f t="shared" ca="1" si="313"/>
        <v/>
      </c>
      <c r="CX156" s="2" t="str">
        <f t="shared" ca="1" si="314"/>
        <v>00</v>
      </c>
      <c r="CY156" s="2">
        <f t="shared" ca="1" si="315"/>
        <v>0</v>
      </c>
      <c r="CZ156" s="2">
        <f t="shared" ca="1" si="355"/>
        <v>0</v>
      </c>
      <c r="DA156" s="3" t="str">
        <f t="shared" ca="1" si="316"/>
        <v/>
      </c>
      <c r="DB156" s="2" t="str">
        <f t="shared" ca="1" si="317"/>
        <v>00</v>
      </c>
      <c r="DC156" s="2">
        <f t="shared" ca="1" si="318"/>
        <v>0</v>
      </c>
      <c r="DD156" s="2">
        <f t="shared" ca="1" si="356"/>
        <v>0</v>
      </c>
      <c r="DE156" s="3" t="str">
        <f t="shared" ca="1" si="319"/>
        <v/>
      </c>
      <c r="DF156" s="2" t="str">
        <f t="shared" ca="1" si="320"/>
        <v>00</v>
      </c>
      <c r="DG156" s="2">
        <f t="shared" ca="1" si="321"/>
        <v>0</v>
      </c>
      <c r="DH156" s="2">
        <f t="shared" ca="1" si="357"/>
        <v>0</v>
      </c>
      <c r="DI156" s="3" t="str">
        <f t="shared" ca="1" si="322"/>
        <v/>
      </c>
      <c r="DJ156" s="2" t="str">
        <f t="shared" ca="1" si="323"/>
        <v>00</v>
      </c>
      <c r="DK156" s="2">
        <f t="shared" ca="1" si="324"/>
        <v>0</v>
      </c>
      <c r="DL156" s="2">
        <f t="shared" ca="1" si="358"/>
        <v>0</v>
      </c>
      <c r="DM156" s="3" t="str">
        <f t="shared" ca="1" si="325"/>
        <v/>
      </c>
      <c r="DN156" s="2" t="str">
        <f t="shared" ca="1" si="326"/>
        <v>00</v>
      </c>
      <c r="DO156" s="2">
        <f t="shared" ca="1" si="327"/>
        <v>0</v>
      </c>
      <c r="DP156" s="2">
        <f t="shared" ca="1" si="359"/>
        <v>0</v>
      </c>
      <c r="DQ156" s="70" t="b">
        <f t="shared" ca="1" si="328"/>
        <v>0</v>
      </c>
      <c r="DR156" s="70" t="b">
        <f t="shared" ca="1" si="329"/>
        <v>0</v>
      </c>
    </row>
    <row r="157" spans="1:122" x14ac:dyDescent="0.35">
      <c r="A157" s="9" t="s">
        <v>331</v>
      </c>
      <c r="B157" s="2" t="str">
        <f t="shared" ca="1" si="330"/>
        <v>80040F0E</v>
      </c>
      <c r="C157" s="80">
        <f t="shared" ca="1" si="331"/>
        <v>1</v>
      </c>
      <c r="D157" s="66" t="str">
        <f ca="1">IF(G157=0,"",INDEX(Indicees!$A$1:$O$90,$G157+1,MATCH($A157,Indicees!$1:$1,0)))</f>
        <v/>
      </c>
      <c r="E157" s="66" t="str">
        <f t="shared" ca="1" si="240"/>
        <v/>
      </c>
      <c r="F157" s="66" t="str">
        <f t="shared" ca="1" si="241"/>
        <v>00</v>
      </c>
      <c r="G157" s="66">
        <f t="shared" ca="1" si="242"/>
        <v>0</v>
      </c>
      <c r="H157" s="66">
        <f t="shared" ca="1" si="243"/>
        <v>0</v>
      </c>
      <c r="I157" s="3" t="str">
        <f t="shared" ca="1" si="244"/>
        <v/>
      </c>
      <c r="J157" s="2" t="str">
        <f t="shared" ca="1" si="245"/>
        <v>00</v>
      </c>
      <c r="K157" s="2">
        <f t="shared" ca="1" si="246"/>
        <v>0</v>
      </c>
      <c r="L157" s="2">
        <f t="shared" ca="1" si="332"/>
        <v>0</v>
      </c>
      <c r="M157" s="3" t="str">
        <f t="shared" ca="1" si="247"/>
        <v/>
      </c>
      <c r="N157" s="2" t="str">
        <f t="shared" ca="1" si="248"/>
        <v>00</v>
      </c>
      <c r="O157" s="2">
        <f t="shared" ca="1" si="249"/>
        <v>0</v>
      </c>
      <c r="P157" s="2">
        <f t="shared" ca="1" si="333"/>
        <v>0</v>
      </c>
      <c r="Q157" s="3" t="str">
        <f t="shared" ca="1" si="250"/>
        <v/>
      </c>
      <c r="R157" s="2" t="str">
        <f t="shared" ca="1" si="251"/>
        <v>00</v>
      </c>
      <c r="S157" s="2">
        <f t="shared" ca="1" si="252"/>
        <v>0</v>
      </c>
      <c r="T157" s="2">
        <f t="shared" ca="1" si="334"/>
        <v>0</v>
      </c>
      <c r="U157" s="3" t="str">
        <f t="shared" ca="1" si="253"/>
        <v/>
      </c>
      <c r="V157" s="2" t="str">
        <f t="shared" ca="1" si="254"/>
        <v>00</v>
      </c>
      <c r="W157" s="2">
        <f t="shared" ca="1" si="255"/>
        <v>0</v>
      </c>
      <c r="X157" s="2">
        <f t="shared" ca="1" si="335"/>
        <v>0</v>
      </c>
      <c r="Y157" s="3" t="str">
        <f t="shared" ca="1" si="256"/>
        <v/>
      </c>
      <c r="Z157" s="2" t="str">
        <f t="shared" ca="1" si="257"/>
        <v>00</v>
      </c>
      <c r="AA157" s="2">
        <f t="shared" ca="1" si="258"/>
        <v>0</v>
      </c>
      <c r="AB157" s="2">
        <f t="shared" ca="1" si="336"/>
        <v>0</v>
      </c>
      <c r="AC157" s="3" t="str">
        <f t="shared" ca="1" si="259"/>
        <v/>
      </c>
      <c r="AD157" s="2" t="str">
        <f t="shared" ca="1" si="260"/>
        <v>00</v>
      </c>
      <c r="AE157" s="2">
        <f t="shared" ca="1" si="261"/>
        <v>0</v>
      </c>
      <c r="AF157" s="2">
        <f t="shared" ca="1" si="337"/>
        <v>0</v>
      </c>
      <c r="AG157" s="3" t="str">
        <f t="shared" ca="1" si="262"/>
        <v/>
      </c>
      <c r="AH157" s="2" t="str">
        <f t="shared" ca="1" si="263"/>
        <v>00</v>
      </c>
      <c r="AI157" s="2">
        <f t="shared" ca="1" si="264"/>
        <v>0</v>
      </c>
      <c r="AJ157" s="2">
        <f t="shared" ca="1" si="338"/>
        <v>0</v>
      </c>
      <c r="AK157" s="3" t="str">
        <f t="shared" ca="1" si="265"/>
        <v/>
      </c>
      <c r="AL157" s="2" t="str">
        <f t="shared" ca="1" si="266"/>
        <v>00</v>
      </c>
      <c r="AM157" s="2">
        <f t="shared" ca="1" si="267"/>
        <v>0</v>
      </c>
      <c r="AN157" s="2">
        <f t="shared" ca="1" si="339"/>
        <v>0</v>
      </c>
      <c r="AO157" s="3" t="str">
        <f t="shared" ca="1" si="268"/>
        <v/>
      </c>
      <c r="AP157" s="2" t="str">
        <f t="shared" ca="1" si="269"/>
        <v>00</v>
      </c>
      <c r="AQ157" s="2">
        <f t="shared" ca="1" si="270"/>
        <v>0</v>
      </c>
      <c r="AR157" s="2">
        <f t="shared" ca="1" si="340"/>
        <v>0</v>
      </c>
      <c r="AS157" s="3" t="str">
        <f t="shared" ca="1" si="271"/>
        <v/>
      </c>
      <c r="AT157" s="2" t="str">
        <f t="shared" ca="1" si="272"/>
        <v>00</v>
      </c>
      <c r="AU157" s="2">
        <f t="shared" ca="1" si="273"/>
        <v>0</v>
      </c>
      <c r="AV157" s="2">
        <f t="shared" ca="1" si="341"/>
        <v>0</v>
      </c>
      <c r="AW157" s="3" t="str">
        <f t="shared" ca="1" si="274"/>
        <v/>
      </c>
      <c r="AX157" s="2" t="str">
        <f t="shared" ca="1" si="275"/>
        <v>00</v>
      </c>
      <c r="AY157" s="2">
        <f t="shared" ca="1" si="276"/>
        <v>0</v>
      </c>
      <c r="AZ157" s="2">
        <f t="shared" ca="1" si="342"/>
        <v>0</v>
      </c>
      <c r="BA157" s="3" t="str">
        <f t="shared" ca="1" si="277"/>
        <v/>
      </c>
      <c r="BB157" s="2" t="str">
        <f t="shared" ca="1" si="278"/>
        <v>00</v>
      </c>
      <c r="BC157" s="2">
        <f t="shared" ca="1" si="279"/>
        <v>0</v>
      </c>
      <c r="BD157" s="2">
        <f t="shared" ca="1" si="343"/>
        <v>0</v>
      </c>
      <c r="BE157" s="3" t="str">
        <f t="shared" ca="1" si="280"/>
        <v/>
      </c>
      <c r="BF157" s="2" t="str">
        <f t="shared" ca="1" si="281"/>
        <v>00</v>
      </c>
      <c r="BG157" s="2">
        <f t="shared" ca="1" si="282"/>
        <v>0</v>
      </c>
      <c r="BH157" s="2">
        <f t="shared" ca="1" si="344"/>
        <v>0</v>
      </c>
      <c r="BI157" s="3" t="str">
        <f t="shared" ca="1" si="283"/>
        <v/>
      </c>
      <c r="BJ157" s="2" t="str">
        <f t="shared" ca="1" si="284"/>
        <v>00</v>
      </c>
      <c r="BK157" s="2">
        <f t="shared" ca="1" si="285"/>
        <v>0</v>
      </c>
      <c r="BL157" s="2">
        <f t="shared" ca="1" si="345"/>
        <v>0</v>
      </c>
      <c r="BM157" s="3" t="str">
        <f t="shared" ca="1" si="286"/>
        <v/>
      </c>
      <c r="BN157" s="2" t="str">
        <f t="shared" ca="1" si="287"/>
        <v>00</v>
      </c>
      <c r="BO157" s="2">
        <f t="shared" ca="1" si="288"/>
        <v>0</v>
      </c>
      <c r="BP157" s="2">
        <f t="shared" ca="1" si="346"/>
        <v>0</v>
      </c>
      <c r="BQ157" s="3" t="str">
        <f t="shared" ca="1" si="289"/>
        <v/>
      </c>
      <c r="BR157" s="2" t="str">
        <f t="shared" ca="1" si="290"/>
        <v>00</v>
      </c>
      <c r="BS157" s="2">
        <f t="shared" ca="1" si="291"/>
        <v>0</v>
      </c>
      <c r="BT157" s="2">
        <f t="shared" ca="1" si="347"/>
        <v>0</v>
      </c>
      <c r="BU157" s="3" t="str">
        <f t="shared" ca="1" si="292"/>
        <v/>
      </c>
      <c r="BV157" s="2" t="str">
        <f t="shared" ca="1" si="293"/>
        <v>00</v>
      </c>
      <c r="BW157" s="2">
        <f t="shared" ca="1" si="294"/>
        <v>0</v>
      </c>
      <c r="BX157" s="2">
        <f t="shared" ca="1" si="348"/>
        <v>0</v>
      </c>
      <c r="BY157" s="3" t="str">
        <f t="shared" ca="1" si="295"/>
        <v/>
      </c>
      <c r="BZ157" s="2" t="str">
        <f t="shared" ca="1" si="296"/>
        <v>00</v>
      </c>
      <c r="CA157" s="2">
        <f t="shared" ca="1" si="297"/>
        <v>0</v>
      </c>
      <c r="CB157" s="2">
        <f t="shared" ca="1" si="349"/>
        <v>0</v>
      </c>
      <c r="CC157" s="3" t="str">
        <f t="shared" ca="1" si="298"/>
        <v/>
      </c>
      <c r="CD157" s="2" t="str">
        <f t="shared" ca="1" si="299"/>
        <v>00</v>
      </c>
      <c r="CE157" s="2">
        <f t="shared" ca="1" si="300"/>
        <v>0</v>
      </c>
      <c r="CF157" s="2">
        <f t="shared" ca="1" si="350"/>
        <v>0</v>
      </c>
      <c r="CG157" s="3" t="str">
        <f t="shared" ca="1" si="301"/>
        <v/>
      </c>
      <c r="CH157" s="2" t="str">
        <f t="shared" ca="1" si="302"/>
        <v>00</v>
      </c>
      <c r="CI157" s="2">
        <f t="shared" ca="1" si="303"/>
        <v>0</v>
      </c>
      <c r="CJ157" s="2">
        <f t="shared" ca="1" si="351"/>
        <v>0</v>
      </c>
      <c r="CK157" s="3" t="str">
        <f t="shared" ca="1" si="304"/>
        <v/>
      </c>
      <c r="CL157" s="2" t="str">
        <f t="shared" ca="1" si="305"/>
        <v>00</v>
      </c>
      <c r="CM157" s="2">
        <f t="shared" ca="1" si="306"/>
        <v>0</v>
      </c>
      <c r="CN157" s="2">
        <f t="shared" ca="1" si="352"/>
        <v>0</v>
      </c>
      <c r="CO157" s="3" t="str">
        <f t="shared" ca="1" si="307"/>
        <v/>
      </c>
      <c r="CP157" s="2" t="str">
        <f t="shared" ca="1" si="308"/>
        <v>00</v>
      </c>
      <c r="CQ157" s="2">
        <f t="shared" ca="1" si="309"/>
        <v>0</v>
      </c>
      <c r="CR157" s="2">
        <f t="shared" ca="1" si="353"/>
        <v>0</v>
      </c>
      <c r="CS157" s="3" t="str">
        <f t="shared" ca="1" si="310"/>
        <v/>
      </c>
      <c r="CT157" s="2" t="str">
        <f t="shared" ca="1" si="311"/>
        <v>00</v>
      </c>
      <c r="CU157" s="2">
        <f t="shared" ca="1" si="312"/>
        <v>0</v>
      </c>
      <c r="CV157" s="2">
        <f t="shared" ca="1" si="354"/>
        <v>0</v>
      </c>
      <c r="CW157" s="3" t="str">
        <f t="shared" ca="1" si="313"/>
        <v/>
      </c>
      <c r="CX157" s="2" t="str">
        <f t="shared" ca="1" si="314"/>
        <v>00</v>
      </c>
      <c r="CY157" s="2">
        <f t="shared" ca="1" si="315"/>
        <v>0</v>
      </c>
      <c r="CZ157" s="2">
        <f t="shared" ca="1" si="355"/>
        <v>0</v>
      </c>
      <c r="DA157" s="3" t="str">
        <f t="shared" ca="1" si="316"/>
        <v/>
      </c>
      <c r="DB157" s="2" t="str">
        <f t="shared" ca="1" si="317"/>
        <v>00</v>
      </c>
      <c r="DC157" s="2">
        <f t="shared" ca="1" si="318"/>
        <v>0</v>
      </c>
      <c r="DD157" s="2">
        <f t="shared" ca="1" si="356"/>
        <v>0</v>
      </c>
      <c r="DE157" s="3" t="str">
        <f t="shared" ca="1" si="319"/>
        <v/>
      </c>
      <c r="DF157" s="2" t="str">
        <f t="shared" ca="1" si="320"/>
        <v>00</v>
      </c>
      <c r="DG157" s="2">
        <f t="shared" ca="1" si="321"/>
        <v>0</v>
      </c>
      <c r="DH157" s="2">
        <f t="shared" ca="1" si="357"/>
        <v>0</v>
      </c>
      <c r="DI157" s="3" t="str">
        <f t="shared" ca="1" si="322"/>
        <v/>
      </c>
      <c r="DJ157" s="2" t="str">
        <f t="shared" ca="1" si="323"/>
        <v>00</v>
      </c>
      <c r="DK157" s="2">
        <f t="shared" ca="1" si="324"/>
        <v>0</v>
      </c>
      <c r="DL157" s="2">
        <f t="shared" ca="1" si="358"/>
        <v>0</v>
      </c>
      <c r="DM157" s="3" t="str">
        <f t="shared" ca="1" si="325"/>
        <v/>
      </c>
      <c r="DN157" s="2" t="str">
        <f t="shared" ca="1" si="326"/>
        <v>00</v>
      </c>
      <c r="DO157" s="2">
        <f t="shared" ca="1" si="327"/>
        <v>0</v>
      </c>
      <c r="DP157" s="2">
        <f t="shared" ca="1" si="359"/>
        <v>0</v>
      </c>
      <c r="DQ157" s="70" t="b">
        <f t="shared" ca="1" si="328"/>
        <v>0</v>
      </c>
      <c r="DR157" s="70" t="b">
        <f t="shared" ca="1" si="329"/>
        <v>0</v>
      </c>
    </row>
    <row r="158" spans="1:122" x14ac:dyDescent="0.35">
      <c r="A158" s="9" t="s">
        <v>331</v>
      </c>
      <c r="B158" s="2" t="str">
        <f t="shared" ca="1" si="330"/>
        <v>80040F0F</v>
      </c>
      <c r="C158" s="80">
        <f t="shared" ca="1" si="331"/>
        <v>1</v>
      </c>
      <c r="D158" s="66" t="str">
        <f ca="1">IF(G158=0,"",INDEX(Indicees!$A$1:$O$90,$G158+1,MATCH($A158,Indicees!$1:$1,0)))</f>
        <v/>
      </c>
      <c r="E158" s="66" t="str">
        <f t="shared" ca="1" si="240"/>
        <v/>
      </c>
      <c r="F158" s="66" t="str">
        <f t="shared" ca="1" si="241"/>
        <v>00</v>
      </c>
      <c r="G158" s="66">
        <f t="shared" ca="1" si="242"/>
        <v>0</v>
      </c>
      <c r="H158" s="66">
        <f t="shared" ca="1" si="243"/>
        <v>0</v>
      </c>
      <c r="I158" s="3" t="str">
        <f t="shared" ca="1" si="244"/>
        <v/>
      </c>
      <c r="J158" s="2" t="str">
        <f t="shared" ca="1" si="245"/>
        <v>00</v>
      </c>
      <c r="K158" s="2">
        <f t="shared" ca="1" si="246"/>
        <v>0</v>
      </c>
      <c r="L158" s="2">
        <f t="shared" ca="1" si="332"/>
        <v>0</v>
      </c>
      <c r="M158" s="3" t="str">
        <f t="shared" ca="1" si="247"/>
        <v/>
      </c>
      <c r="N158" s="2" t="str">
        <f t="shared" ca="1" si="248"/>
        <v>00</v>
      </c>
      <c r="O158" s="2">
        <f t="shared" ca="1" si="249"/>
        <v>0</v>
      </c>
      <c r="P158" s="2">
        <f t="shared" ca="1" si="333"/>
        <v>2</v>
      </c>
      <c r="Q158" s="3" t="str">
        <f t="shared" ca="1" si="250"/>
        <v/>
      </c>
      <c r="R158" s="2" t="str">
        <f t="shared" ca="1" si="251"/>
        <v>00</v>
      </c>
      <c r="S158" s="2">
        <f t="shared" ca="1" si="252"/>
        <v>0</v>
      </c>
      <c r="T158" s="2">
        <f t="shared" ca="1" si="334"/>
        <v>4</v>
      </c>
      <c r="U158" s="3" t="str">
        <f t="shared" ca="1" si="253"/>
        <v/>
      </c>
      <c r="V158" s="2" t="str">
        <f t="shared" ca="1" si="254"/>
        <v>00</v>
      </c>
      <c r="W158" s="2">
        <f t="shared" ca="1" si="255"/>
        <v>0</v>
      </c>
      <c r="X158" s="2">
        <f t="shared" ca="1" si="335"/>
        <v>0</v>
      </c>
      <c r="Y158" s="3" t="str">
        <f t="shared" ca="1" si="256"/>
        <v/>
      </c>
      <c r="Z158" s="2" t="str">
        <f t="shared" ca="1" si="257"/>
        <v>00</v>
      </c>
      <c r="AA158" s="2">
        <f t="shared" ca="1" si="258"/>
        <v>0</v>
      </c>
      <c r="AB158" s="2">
        <f t="shared" ca="1" si="336"/>
        <v>0</v>
      </c>
      <c r="AC158" s="3" t="str">
        <f t="shared" ca="1" si="259"/>
        <v/>
      </c>
      <c r="AD158" s="2" t="str">
        <f t="shared" ca="1" si="260"/>
        <v>00</v>
      </c>
      <c r="AE158" s="2">
        <f t="shared" ca="1" si="261"/>
        <v>0</v>
      </c>
      <c r="AF158" s="2">
        <f t="shared" ca="1" si="337"/>
        <v>1</v>
      </c>
      <c r="AG158" s="3" t="str">
        <f t="shared" ca="1" si="262"/>
        <v/>
      </c>
      <c r="AH158" s="2" t="str">
        <f t="shared" ca="1" si="263"/>
        <v>00</v>
      </c>
      <c r="AI158" s="2">
        <f t="shared" ca="1" si="264"/>
        <v>0</v>
      </c>
      <c r="AJ158" s="2">
        <f t="shared" ca="1" si="338"/>
        <v>4</v>
      </c>
      <c r="AK158" s="3" t="str">
        <f t="shared" ca="1" si="265"/>
        <v/>
      </c>
      <c r="AL158" s="2" t="str">
        <f t="shared" ca="1" si="266"/>
        <v>00</v>
      </c>
      <c r="AM158" s="2">
        <f t="shared" ca="1" si="267"/>
        <v>0</v>
      </c>
      <c r="AN158" s="2">
        <f t="shared" ca="1" si="339"/>
        <v>4</v>
      </c>
      <c r="AO158" s="3" t="str">
        <f t="shared" ca="1" si="268"/>
        <v/>
      </c>
      <c r="AP158" s="2" t="str">
        <f t="shared" ca="1" si="269"/>
        <v>00</v>
      </c>
      <c r="AQ158" s="2">
        <f t="shared" ca="1" si="270"/>
        <v>0</v>
      </c>
      <c r="AR158" s="2">
        <f t="shared" ca="1" si="340"/>
        <v>2</v>
      </c>
      <c r="AS158" s="3" t="str">
        <f t="shared" ca="1" si="271"/>
        <v/>
      </c>
      <c r="AT158" s="2" t="str">
        <f t="shared" ca="1" si="272"/>
        <v>00</v>
      </c>
      <c r="AU158" s="2">
        <f t="shared" ca="1" si="273"/>
        <v>0</v>
      </c>
      <c r="AV158" s="2">
        <f t="shared" ca="1" si="341"/>
        <v>0</v>
      </c>
      <c r="AW158" s="3" t="str">
        <f t="shared" ca="1" si="274"/>
        <v/>
      </c>
      <c r="AX158" s="2" t="str">
        <f t="shared" ca="1" si="275"/>
        <v>00</v>
      </c>
      <c r="AY158" s="2">
        <f t="shared" ca="1" si="276"/>
        <v>0</v>
      </c>
      <c r="AZ158" s="2">
        <f t="shared" ca="1" si="342"/>
        <v>0</v>
      </c>
      <c r="BA158" s="3" t="str">
        <f t="shared" ca="1" si="277"/>
        <v/>
      </c>
      <c r="BB158" s="2" t="str">
        <f t="shared" ca="1" si="278"/>
        <v>00</v>
      </c>
      <c r="BC158" s="2">
        <f t="shared" ca="1" si="279"/>
        <v>0</v>
      </c>
      <c r="BD158" s="2">
        <f t="shared" ca="1" si="343"/>
        <v>4</v>
      </c>
      <c r="BE158" s="3" t="str">
        <f t="shared" ca="1" si="280"/>
        <v/>
      </c>
      <c r="BF158" s="2" t="str">
        <f t="shared" ca="1" si="281"/>
        <v>00</v>
      </c>
      <c r="BG158" s="2">
        <f t="shared" ca="1" si="282"/>
        <v>0</v>
      </c>
      <c r="BH158" s="2">
        <f t="shared" ca="1" si="344"/>
        <v>4</v>
      </c>
      <c r="BI158" s="3" t="str">
        <f t="shared" ca="1" si="283"/>
        <v/>
      </c>
      <c r="BJ158" s="2" t="str">
        <f t="shared" ca="1" si="284"/>
        <v>00</v>
      </c>
      <c r="BK158" s="2">
        <f t="shared" ca="1" si="285"/>
        <v>0</v>
      </c>
      <c r="BL158" s="2">
        <f t="shared" ca="1" si="345"/>
        <v>4</v>
      </c>
      <c r="BM158" s="3" t="str">
        <f t="shared" ca="1" si="286"/>
        <v/>
      </c>
      <c r="BN158" s="2" t="str">
        <f t="shared" ca="1" si="287"/>
        <v>00</v>
      </c>
      <c r="BO158" s="2">
        <f t="shared" ca="1" si="288"/>
        <v>0</v>
      </c>
      <c r="BP158" s="2">
        <f t="shared" ca="1" si="346"/>
        <v>0</v>
      </c>
      <c r="BQ158" s="3" t="str">
        <f t="shared" ca="1" si="289"/>
        <v/>
      </c>
      <c r="BR158" s="2" t="str">
        <f t="shared" ca="1" si="290"/>
        <v>00</v>
      </c>
      <c r="BS158" s="2">
        <f t="shared" ca="1" si="291"/>
        <v>0</v>
      </c>
      <c r="BT158" s="2">
        <f t="shared" ca="1" si="347"/>
        <v>2</v>
      </c>
      <c r="BU158" s="3" t="str">
        <f t="shared" ca="1" si="292"/>
        <v/>
      </c>
      <c r="BV158" s="2" t="str">
        <f t="shared" ca="1" si="293"/>
        <v>00</v>
      </c>
      <c r="BW158" s="2">
        <f t="shared" ca="1" si="294"/>
        <v>0</v>
      </c>
      <c r="BX158" s="2">
        <f t="shared" ca="1" si="348"/>
        <v>2</v>
      </c>
      <c r="BY158" s="3" t="str">
        <f t="shared" ca="1" si="295"/>
        <v/>
      </c>
      <c r="BZ158" s="2" t="str">
        <f t="shared" ca="1" si="296"/>
        <v>00</v>
      </c>
      <c r="CA158" s="2">
        <f t="shared" ca="1" si="297"/>
        <v>0</v>
      </c>
      <c r="CB158" s="2">
        <f t="shared" ca="1" si="349"/>
        <v>0</v>
      </c>
      <c r="CC158" s="3" t="str">
        <f t="shared" ca="1" si="298"/>
        <v/>
      </c>
      <c r="CD158" s="2" t="str">
        <f t="shared" ca="1" si="299"/>
        <v>00</v>
      </c>
      <c r="CE158" s="2">
        <f t="shared" ca="1" si="300"/>
        <v>0</v>
      </c>
      <c r="CF158" s="2">
        <f t="shared" ca="1" si="350"/>
        <v>0</v>
      </c>
      <c r="CG158" s="3" t="str">
        <f t="shared" ca="1" si="301"/>
        <v/>
      </c>
      <c r="CH158" s="2" t="str">
        <f t="shared" ca="1" si="302"/>
        <v>00</v>
      </c>
      <c r="CI158" s="2">
        <f t="shared" ca="1" si="303"/>
        <v>0</v>
      </c>
      <c r="CJ158" s="2">
        <f t="shared" ca="1" si="351"/>
        <v>2</v>
      </c>
      <c r="CK158" s="3" t="str">
        <f t="shared" ca="1" si="304"/>
        <v/>
      </c>
      <c r="CL158" s="2" t="str">
        <f t="shared" ca="1" si="305"/>
        <v>00</v>
      </c>
      <c r="CM158" s="2">
        <f t="shared" ca="1" si="306"/>
        <v>0</v>
      </c>
      <c r="CN158" s="2">
        <f t="shared" ca="1" si="352"/>
        <v>0</v>
      </c>
      <c r="CO158" s="3" t="str">
        <f t="shared" ca="1" si="307"/>
        <v/>
      </c>
      <c r="CP158" s="2" t="str">
        <f t="shared" ca="1" si="308"/>
        <v>00</v>
      </c>
      <c r="CQ158" s="2">
        <f t="shared" ca="1" si="309"/>
        <v>0</v>
      </c>
      <c r="CR158" s="2">
        <f t="shared" ca="1" si="353"/>
        <v>0</v>
      </c>
      <c r="CS158" s="3" t="str">
        <f t="shared" ca="1" si="310"/>
        <v/>
      </c>
      <c r="CT158" s="2" t="str">
        <f t="shared" ca="1" si="311"/>
        <v>00</v>
      </c>
      <c r="CU158" s="2">
        <f t="shared" ca="1" si="312"/>
        <v>0</v>
      </c>
      <c r="CV158" s="2">
        <f t="shared" ca="1" si="354"/>
        <v>4</v>
      </c>
      <c r="CW158" s="3" t="str">
        <f t="shared" ca="1" si="313"/>
        <v/>
      </c>
      <c r="CX158" s="2" t="str">
        <f t="shared" ca="1" si="314"/>
        <v>00</v>
      </c>
      <c r="CY158" s="2">
        <f t="shared" ca="1" si="315"/>
        <v>0</v>
      </c>
      <c r="CZ158" s="2">
        <f t="shared" ca="1" si="355"/>
        <v>2</v>
      </c>
      <c r="DA158" s="3" t="str">
        <f t="shared" ca="1" si="316"/>
        <v/>
      </c>
      <c r="DB158" s="2" t="str">
        <f t="shared" ca="1" si="317"/>
        <v>00</v>
      </c>
      <c r="DC158" s="2">
        <f t="shared" ca="1" si="318"/>
        <v>0</v>
      </c>
      <c r="DD158" s="2">
        <f t="shared" ca="1" si="356"/>
        <v>0</v>
      </c>
      <c r="DE158" s="3" t="str">
        <f t="shared" ca="1" si="319"/>
        <v/>
      </c>
      <c r="DF158" s="2" t="str">
        <f t="shared" ca="1" si="320"/>
        <v>00</v>
      </c>
      <c r="DG158" s="2">
        <f t="shared" ca="1" si="321"/>
        <v>0</v>
      </c>
      <c r="DH158" s="2">
        <f t="shared" ca="1" si="357"/>
        <v>0</v>
      </c>
      <c r="DI158" s="3" t="str">
        <f t="shared" ca="1" si="322"/>
        <v/>
      </c>
      <c r="DJ158" s="2" t="str">
        <f t="shared" ca="1" si="323"/>
        <v>00</v>
      </c>
      <c r="DK158" s="2">
        <f t="shared" ca="1" si="324"/>
        <v>0</v>
      </c>
      <c r="DL158" s="2">
        <f t="shared" ca="1" si="358"/>
        <v>0</v>
      </c>
      <c r="DM158" s="3" t="str">
        <f t="shared" ca="1" si="325"/>
        <v/>
      </c>
      <c r="DN158" s="2" t="str">
        <f t="shared" ca="1" si="326"/>
        <v>00</v>
      </c>
      <c r="DO158" s="2">
        <f t="shared" ca="1" si="327"/>
        <v>0</v>
      </c>
      <c r="DP158" s="2">
        <f t="shared" ca="1" si="359"/>
        <v>0</v>
      </c>
      <c r="DQ158" s="70" t="b">
        <f t="shared" ca="1" si="328"/>
        <v>0</v>
      </c>
      <c r="DR158" s="70" t="b">
        <f t="shared" ca="1" si="329"/>
        <v>0</v>
      </c>
    </row>
    <row r="159" spans="1:122" x14ac:dyDescent="0.35">
      <c r="A159" s="9" t="s">
        <v>332</v>
      </c>
      <c r="B159" s="2" t="str">
        <f t="shared" ca="1" si="330"/>
        <v>80040F10</v>
      </c>
      <c r="C159" s="80">
        <f t="shared" ca="1" si="331"/>
        <v>1</v>
      </c>
      <c r="D159" s="66" t="str">
        <f ca="1">IF(G159=0,"",INDEX(Indicees!$A$1:$O$90,$G159+1,MATCH($A159,Indicees!$1:$1,0)))</f>
        <v/>
      </c>
      <c r="E159" s="66" t="str">
        <f t="shared" ca="1" si="240"/>
        <v/>
      </c>
      <c r="F159" s="66" t="str">
        <f t="shared" ca="1" si="241"/>
        <v>00</v>
      </c>
      <c r="G159" s="66">
        <f t="shared" ca="1" si="242"/>
        <v>0</v>
      </c>
      <c r="H159" s="66">
        <f t="shared" ca="1" si="243"/>
        <v>0</v>
      </c>
      <c r="I159" s="3" t="str">
        <f t="shared" ca="1" si="244"/>
        <v/>
      </c>
      <c r="J159" s="2" t="str">
        <f t="shared" ca="1" si="245"/>
        <v>00</v>
      </c>
      <c r="K159" s="2">
        <f t="shared" ca="1" si="246"/>
        <v>0</v>
      </c>
      <c r="L159" s="2">
        <f t="shared" ca="1" si="332"/>
        <v>0</v>
      </c>
      <c r="M159" s="3" t="str">
        <f t="shared" ca="1" si="247"/>
        <v>_x0002_</v>
      </c>
      <c r="N159" s="2" t="str">
        <f t="shared" ca="1" si="248"/>
        <v>02</v>
      </c>
      <c r="O159" s="2">
        <f t="shared" ca="1" si="249"/>
        <v>2</v>
      </c>
      <c r="P159" s="2">
        <f t="shared" ca="1" si="333"/>
        <v>512</v>
      </c>
      <c r="Q159" s="3" t="str">
        <f t="shared" ca="1" si="250"/>
        <v>_x0004_</v>
      </c>
      <c r="R159" s="2" t="str">
        <f t="shared" ca="1" si="251"/>
        <v>04</v>
      </c>
      <c r="S159" s="2">
        <f t="shared" ca="1" si="252"/>
        <v>4</v>
      </c>
      <c r="T159" s="2">
        <f t="shared" ca="1" si="334"/>
        <v>1024</v>
      </c>
      <c r="U159" s="3" t="str">
        <f t="shared" ca="1" si="253"/>
        <v/>
      </c>
      <c r="V159" s="2" t="str">
        <f t="shared" ca="1" si="254"/>
        <v>00</v>
      </c>
      <c r="W159" s="2">
        <f t="shared" ca="1" si="255"/>
        <v>0</v>
      </c>
      <c r="X159" s="2">
        <f t="shared" ca="1" si="335"/>
        <v>0</v>
      </c>
      <c r="Y159" s="3" t="str">
        <f t="shared" ca="1" si="256"/>
        <v/>
      </c>
      <c r="Z159" s="2" t="str">
        <f t="shared" ca="1" si="257"/>
        <v>00</v>
      </c>
      <c r="AA159" s="2">
        <f t="shared" ca="1" si="258"/>
        <v>0</v>
      </c>
      <c r="AB159" s="2">
        <f t="shared" ca="1" si="336"/>
        <v>0</v>
      </c>
      <c r="AC159" s="3" t="str">
        <f t="shared" ca="1" si="259"/>
        <v>_x0001_</v>
      </c>
      <c r="AD159" s="2" t="str">
        <f t="shared" ca="1" si="260"/>
        <v>01</v>
      </c>
      <c r="AE159" s="2">
        <f t="shared" ca="1" si="261"/>
        <v>1</v>
      </c>
      <c r="AF159" s="2">
        <f t="shared" ca="1" si="337"/>
        <v>256</v>
      </c>
      <c r="AG159" s="3" t="str">
        <f t="shared" ca="1" si="262"/>
        <v>_x0004_</v>
      </c>
      <c r="AH159" s="2" t="str">
        <f t="shared" ca="1" si="263"/>
        <v>04</v>
      </c>
      <c r="AI159" s="2">
        <f t="shared" ca="1" si="264"/>
        <v>4</v>
      </c>
      <c r="AJ159" s="2">
        <f t="shared" ca="1" si="338"/>
        <v>1024</v>
      </c>
      <c r="AK159" s="3" t="str">
        <f t="shared" ca="1" si="265"/>
        <v>_x0004_</v>
      </c>
      <c r="AL159" s="2" t="str">
        <f t="shared" ca="1" si="266"/>
        <v>04</v>
      </c>
      <c r="AM159" s="2">
        <f t="shared" ca="1" si="267"/>
        <v>4</v>
      </c>
      <c r="AN159" s="2">
        <f t="shared" ca="1" si="339"/>
        <v>1024</v>
      </c>
      <c r="AO159" s="3" t="str">
        <f t="shared" ca="1" si="268"/>
        <v>_x0002_</v>
      </c>
      <c r="AP159" s="2" t="str">
        <f t="shared" ca="1" si="269"/>
        <v>02</v>
      </c>
      <c r="AQ159" s="2">
        <f t="shared" ca="1" si="270"/>
        <v>2</v>
      </c>
      <c r="AR159" s="2">
        <f t="shared" ca="1" si="340"/>
        <v>512</v>
      </c>
      <c r="AS159" s="3" t="str">
        <f t="shared" ca="1" si="271"/>
        <v/>
      </c>
      <c r="AT159" s="2" t="str">
        <f t="shared" ca="1" si="272"/>
        <v>00</v>
      </c>
      <c r="AU159" s="2">
        <f t="shared" ca="1" si="273"/>
        <v>0</v>
      </c>
      <c r="AV159" s="2">
        <f t="shared" ca="1" si="341"/>
        <v>0</v>
      </c>
      <c r="AW159" s="3" t="str">
        <f t="shared" ca="1" si="274"/>
        <v/>
      </c>
      <c r="AX159" s="2" t="str">
        <f t="shared" ca="1" si="275"/>
        <v>00</v>
      </c>
      <c r="AY159" s="2">
        <f t="shared" ca="1" si="276"/>
        <v>0</v>
      </c>
      <c r="AZ159" s="2">
        <f t="shared" ca="1" si="342"/>
        <v>0</v>
      </c>
      <c r="BA159" s="3" t="str">
        <f t="shared" ca="1" si="277"/>
        <v>_x0004_</v>
      </c>
      <c r="BB159" s="2" t="str">
        <f t="shared" ca="1" si="278"/>
        <v>04</v>
      </c>
      <c r="BC159" s="2">
        <f t="shared" ca="1" si="279"/>
        <v>4</v>
      </c>
      <c r="BD159" s="2">
        <f t="shared" ca="1" si="343"/>
        <v>1024</v>
      </c>
      <c r="BE159" s="3" t="str">
        <f t="shared" ca="1" si="280"/>
        <v>_x0004_</v>
      </c>
      <c r="BF159" s="2" t="str">
        <f t="shared" ca="1" si="281"/>
        <v>04</v>
      </c>
      <c r="BG159" s="2">
        <f t="shared" ca="1" si="282"/>
        <v>4</v>
      </c>
      <c r="BH159" s="2">
        <f t="shared" ca="1" si="344"/>
        <v>1024</v>
      </c>
      <c r="BI159" s="3" t="str">
        <f t="shared" ca="1" si="283"/>
        <v>_x0004_</v>
      </c>
      <c r="BJ159" s="2" t="str">
        <f t="shared" ca="1" si="284"/>
        <v>04</v>
      </c>
      <c r="BK159" s="2">
        <f t="shared" ca="1" si="285"/>
        <v>4</v>
      </c>
      <c r="BL159" s="2">
        <f t="shared" ca="1" si="345"/>
        <v>1024</v>
      </c>
      <c r="BM159" s="3" t="str">
        <f t="shared" ca="1" si="286"/>
        <v/>
      </c>
      <c r="BN159" s="2" t="str">
        <f t="shared" ca="1" si="287"/>
        <v>00</v>
      </c>
      <c r="BO159" s="2">
        <f t="shared" ca="1" si="288"/>
        <v>0</v>
      </c>
      <c r="BP159" s="2">
        <f t="shared" ca="1" si="346"/>
        <v>0</v>
      </c>
      <c r="BQ159" s="3" t="str">
        <f t="shared" ca="1" si="289"/>
        <v>_x0002_</v>
      </c>
      <c r="BR159" s="2" t="str">
        <f t="shared" ca="1" si="290"/>
        <v>02</v>
      </c>
      <c r="BS159" s="2">
        <f t="shared" ca="1" si="291"/>
        <v>2</v>
      </c>
      <c r="BT159" s="2">
        <f t="shared" ca="1" si="347"/>
        <v>512</v>
      </c>
      <c r="BU159" s="3" t="str">
        <f t="shared" ca="1" si="292"/>
        <v>_x0002_</v>
      </c>
      <c r="BV159" s="2" t="str">
        <f t="shared" ca="1" si="293"/>
        <v>02</v>
      </c>
      <c r="BW159" s="2">
        <f t="shared" ca="1" si="294"/>
        <v>2</v>
      </c>
      <c r="BX159" s="2">
        <f t="shared" ca="1" si="348"/>
        <v>512</v>
      </c>
      <c r="BY159" s="3" t="str">
        <f t="shared" ca="1" si="295"/>
        <v/>
      </c>
      <c r="BZ159" s="2" t="str">
        <f t="shared" ca="1" si="296"/>
        <v>00</v>
      </c>
      <c r="CA159" s="2">
        <f t="shared" ca="1" si="297"/>
        <v>0</v>
      </c>
      <c r="CB159" s="2">
        <f t="shared" ca="1" si="349"/>
        <v>0</v>
      </c>
      <c r="CC159" s="3" t="str">
        <f t="shared" ca="1" si="298"/>
        <v/>
      </c>
      <c r="CD159" s="2" t="str">
        <f t="shared" ca="1" si="299"/>
        <v>00</v>
      </c>
      <c r="CE159" s="2">
        <f t="shared" ca="1" si="300"/>
        <v>0</v>
      </c>
      <c r="CF159" s="2">
        <f t="shared" ca="1" si="350"/>
        <v>0</v>
      </c>
      <c r="CG159" s="3" t="str">
        <f t="shared" ca="1" si="301"/>
        <v>_x0002_</v>
      </c>
      <c r="CH159" s="2" t="str">
        <f t="shared" ca="1" si="302"/>
        <v>02</v>
      </c>
      <c r="CI159" s="2">
        <f t="shared" ca="1" si="303"/>
        <v>2</v>
      </c>
      <c r="CJ159" s="2">
        <f t="shared" ca="1" si="351"/>
        <v>512</v>
      </c>
      <c r="CK159" s="3" t="str">
        <f t="shared" ca="1" si="304"/>
        <v/>
      </c>
      <c r="CL159" s="2" t="str">
        <f t="shared" ca="1" si="305"/>
        <v>00</v>
      </c>
      <c r="CM159" s="2">
        <f t="shared" ca="1" si="306"/>
        <v>0</v>
      </c>
      <c r="CN159" s="2">
        <f t="shared" ca="1" si="352"/>
        <v>0</v>
      </c>
      <c r="CO159" s="3" t="str">
        <f t="shared" ca="1" si="307"/>
        <v/>
      </c>
      <c r="CP159" s="2" t="str">
        <f t="shared" ca="1" si="308"/>
        <v>00</v>
      </c>
      <c r="CQ159" s="2">
        <f t="shared" ca="1" si="309"/>
        <v>0</v>
      </c>
      <c r="CR159" s="2">
        <f t="shared" ca="1" si="353"/>
        <v>0</v>
      </c>
      <c r="CS159" s="3" t="str">
        <f t="shared" ca="1" si="310"/>
        <v>_x0004_</v>
      </c>
      <c r="CT159" s="2" t="str">
        <f t="shared" ca="1" si="311"/>
        <v>04</v>
      </c>
      <c r="CU159" s="2">
        <f t="shared" ca="1" si="312"/>
        <v>4</v>
      </c>
      <c r="CV159" s="2">
        <f t="shared" ca="1" si="354"/>
        <v>1024</v>
      </c>
      <c r="CW159" s="3" t="str">
        <f t="shared" ca="1" si="313"/>
        <v>_x0002_</v>
      </c>
      <c r="CX159" s="2" t="str">
        <f t="shared" ca="1" si="314"/>
        <v>02</v>
      </c>
      <c r="CY159" s="2">
        <f t="shared" ca="1" si="315"/>
        <v>2</v>
      </c>
      <c r="CZ159" s="2">
        <f t="shared" ca="1" si="355"/>
        <v>512</v>
      </c>
      <c r="DA159" s="3" t="str">
        <f t="shared" ca="1" si="316"/>
        <v/>
      </c>
      <c r="DB159" s="2" t="str">
        <f t="shared" ca="1" si="317"/>
        <v>00</v>
      </c>
      <c r="DC159" s="2">
        <f t="shared" ca="1" si="318"/>
        <v>0</v>
      </c>
      <c r="DD159" s="2">
        <f t="shared" ca="1" si="356"/>
        <v>0</v>
      </c>
      <c r="DE159" s="3" t="str">
        <f t="shared" ca="1" si="319"/>
        <v/>
      </c>
      <c r="DF159" s="2" t="str">
        <f t="shared" ca="1" si="320"/>
        <v>00</v>
      </c>
      <c r="DG159" s="2">
        <f t="shared" ca="1" si="321"/>
        <v>0</v>
      </c>
      <c r="DH159" s="2">
        <f t="shared" ca="1" si="357"/>
        <v>0</v>
      </c>
      <c r="DI159" s="3" t="str">
        <f t="shared" ca="1" si="322"/>
        <v/>
      </c>
      <c r="DJ159" s="2" t="str">
        <f t="shared" ca="1" si="323"/>
        <v>00</v>
      </c>
      <c r="DK159" s="2">
        <f t="shared" ca="1" si="324"/>
        <v>0</v>
      </c>
      <c r="DL159" s="2">
        <f t="shared" ca="1" si="358"/>
        <v>0</v>
      </c>
      <c r="DM159" s="3" t="str">
        <f t="shared" ca="1" si="325"/>
        <v/>
      </c>
      <c r="DN159" s="2" t="str">
        <f t="shared" ca="1" si="326"/>
        <v>00</v>
      </c>
      <c r="DO159" s="2">
        <f t="shared" ca="1" si="327"/>
        <v>0</v>
      </c>
      <c r="DP159" s="2">
        <f t="shared" ca="1" si="359"/>
        <v>0</v>
      </c>
      <c r="DQ159" s="70" t="b">
        <f t="shared" ca="1" si="328"/>
        <v>0</v>
      </c>
      <c r="DR159" s="70" t="b">
        <f t="shared" ca="1" si="329"/>
        <v>0</v>
      </c>
    </row>
    <row r="160" spans="1:122" x14ac:dyDescent="0.35">
      <c r="A160" s="9" t="s">
        <v>332</v>
      </c>
      <c r="B160" s="2" t="str">
        <f t="shared" ca="1" si="330"/>
        <v>80040F11</v>
      </c>
      <c r="C160" s="80">
        <f t="shared" ca="1" si="331"/>
        <v>1</v>
      </c>
      <c r="D160" s="66" t="str">
        <f ca="1">IF(G160=0,"",INDEX(Indicees!$A$1:$O$90,$G160+1,MATCH($A160,Indicees!$1:$1,0)))</f>
        <v/>
      </c>
      <c r="E160" s="66" t="str">
        <f t="shared" ca="1" si="240"/>
        <v/>
      </c>
      <c r="F160" s="66" t="str">
        <f t="shared" ca="1" si="241"/>
        <v>00</v>
      </c>
      <c r="G160" s="66">
        <f t="shared" ca="1" si="242"/>
        <v>0</v>
      </c>
      <c r="H160" s="66">
        <f t="shared" ca="1" si="243"/>
        <v>0</v>
      </c>
      <c r="I160" s="3" t="str">
        <f t="shared" ca="1" si="244"/>
        <v/>
      </c>
      <c r="J160" s="2" t="str">
        <f t="shared" ca="1" si="245"/>
        <v>00</v>
      </c>
      <c r="K160" s="2">
        <f t="shared" ca="1" si="246"/>
        <v>0</v>
      </c>
      <c r="L160" s="2">
        <f t="shared" ca="1" si="332"/>
        <v>0</v>
      </c>
      <c r="M160" s="3" t="str">
        <f t="shared" ca="1" si="247"/>
        <v/>
      </c>
      <c r="N160" s="2" t="str">
        <f t="shared" ca="1" si="248"/>
        <v>00</v>
      </c>
      <c r="O160" s="2">
        <f t="shared" ca="1" si="249"/>
        <v>0</v>
      </c>
      <c r="P160" s="2">
        <f t="shared" ca="1" si="333"/>
        <v>0</v>
      </c>
      <c r="Q160" s="3" t="str">
        <f t="shared" ca="1" si="250"/>
        <v/>
      </c>
      <c r="R160" s="2" t="str">
        <f t="shared" ca="1" si="251"/>
        <v>00</v>
      </c>
      <c r="S160" s="2">
        <f t="shared" ca="1" si="252"/>
        <v>0</v>
      </c>
      <c r="T160" s="2">
        <f t="shared" ca="1" si="334"/>
        <v>0</v>
      </c>
      <c r="U160" s="3" t="str">
        <f t="shared" ca="1" si="253"/>
        <v/>
      </c>
      <c r="V160" s="2" t="str">
        <f t="shared" ca="1" si="254"/>
        <v>00</v>
      </c>
      <c r="W160" s="2">
        <f t="shared" ca="1" si="255"/>
        <v>0</v>
      </c>
      <c r="X160" s="2">
        <f t="shared" ca="1" si="335"/>
        <v>0</v>
      </c>
      <c r="Y160" s="3" t="str">
        <f t="shared" ca="1" si="256"/>
        <v/>
      </c>
      <c r="Z160" s="2" t="str">
        <f t="shared" ca="1" si="257"/>
        <v>00</v>
      </c>
      <c r="AA160" s="2">
        <f t="shared" ca="1" si="258"/>
        <v>0</v>
      </c>
      <c r="AB160" s="2">
        <f t="shared" ca="1" si="336"/>
        <v>0</v>
      </c>
      <c r="AC160" s="3" t="str">
        <f t="shared" ca="1" si="259"/>
        <v/>
      </c>
      <c r="AD160" s="2" t="str">
        <f t="shared" ca="1" si="260"/>
        <v>00</v>
      </c>
      <c r="AE160" s="2">
        <f t="shared" ca="1" si="261"/>
        <v>0</v>
      </c>
      <c r="AF160" s="2">
        <f t="shared" ca="1" si="337"/>
        <v>0</v>
      </c>
      <c r="AG160" s="3" t="str">
        <f t="shared" ca="1" si="262"/>
        <v/>
      </c>
      <c r="AH160" s="2" t="str">
        <f t="shared" ca="1" si="263"/>
        <v>00</v>
      </c>
      <c r="AI160" s="2">
        <f t="shared" ca="1" si="264"/>
        <v>0</v>
      </c>
      <c r="AJ160" s="2">
        <f t="shared" ca="1" si="338"/>
        <v>0</v>
      </c>
      <c r="AK160" s="3" t="str">
        <f t="shared" ca="1" si="265"/>
        <v/>
      </c>
      <c r="AL160" s="2" t="str">
        <f t="shared" ca="1" si="266"/>
        <v>00</v>
      </c>
      <c r="AM160" s="2">
        <f t="shared" ca="1" si="267"/>
        <v>0</v>
      </c>
      <c r="AN160" s="2">
        <f t="shared" ca="1" si="339"/>
        <v>0</v>
      </c>
      <c r="AO160" s="3" t="str">
        <f t="shared" ca="1" si="268"/>
        <v/>
      </c>
      <c r="AP160" s="2" t="str">
        <f t="shared" ca="1" si="269"/>
        <v>00</v>
      </c>
      <c r="AQ160" s="2">
        <f t="shared" ca="1" si="270"/>
        <v>0</v>
      </c>
      <c r="AR160" s="2">
        <f t="shared" ca="1" si="340"/>
        <v>0</v>
      </c>
      <c r="AS160" s="3" t="str">
        <f t="shared" ca="1" si="271"/>
        <v/>
      </c>
      <c r="AT160" s="2" t="str">
        <f t="shared" ca="1" si="272"/>
        <v>00</v>
      </c>
      <c r="AU160" s="2">
        <f t="shared" ca="1" si="273"/>
        <v>0</v>
      </c>
      <c r="AV160" s="2">
        <f t="shared" ca="1" si="341"/>
        <v>0</v>
      </c>
      <c r="AW160" s="3" t="str">
        <f t="shared" ca="1" si="274"/>
        <v/>
      </c>
      <c r="AX160" s="2" t="str">
        <f t="shared" ca="1" si="275"/>
        <v>00</v>
      </c>
      <c r="AY160" s="2">
        <f t="shared" ca="1" si="276"/>
        <v>0</v>
      </c>
      <c r="AZ160" s="2">
        <f t="shared" ca="1" si="342"/>
        <v>0</v>
      </c>
      <c r="BA160" s="3" t="str">
        <f t="shared" ca="1" si="277"/>
        <v/>
      </c>
      <c r="BB160" s="2" t="str">
        <f t="shared" ca="1" si="278"/>
        <v>00</v>
      </c>
      <c r="BC160" s="2">
        <f t="shared" ca="1" si="279"/>
        <v>0</v>
      </c>
      <c r="BD160" s="2">
        <f t="shared" ca="1" si="343"/>
        <v>0</v>
      </c>
      <c r="BE160" s="3" t="str">
        <f t="shared" ca="1" si="280"/>
        <v/>
      </c>
      <c r="BF160" s="2" t="str">
        <f t="shared" ca="1" si="281"/>
        <v>00</v>
      </c>
      <c r="BG160" s="2">
        <f t="shared" ca="1" si="282"/>
        <v>0</v>
      </c>
      <c r="BH160" s="2">
        <f t="shared" ca="1" si="344"/>
        <v>0</v>
      </c>
      <c r="BI160" s="3" t="str">
        <f t="shared" ca="1" si="283"/>
        <v/>
      </c>
      <c r="BJ160" s="2" t="str">
        <f t="shared" ca="1" si="284"/>
        <v>00</v>
      </c>
      <c r="BK160" s="2">
        <f t="shared" ca="1" si="285"/>
        <v>0</v>
      </c>
      <c r="BL160" s="2">
        <f t="shared" ca="1" si="345"/>
        <v>0</v>
      </c>
      <c r="BM160" s="3" t="str">
        <f t="shared" ca="1" si="286"/>
        <v/>
      </c>
      <c r="BN160" s="2" t="str">
        <f t="shared" ca="1" si="287"/>
        <v>00</v>
      </c>
      <c r="BO160" s="2">
        <f t="shared" ca="1" si="288"/>
        <v>0</v>
      </c>
      <c r="BP160" s="2">
        <f t="shared" ca="1" si="346"/>
        <v>0</v>
      </c>
      <c r="BQ160" s="3" t="str">
        <f t="shared" ca="1" si="289"/>
        <v/>
      </c>
      <c r="BR160" s="2" t="str">
        <f t="shared" ca="1" si="290"/>
        <v>00</v>
      </c>
      <c r="BS160" s="2">
        <f t="shared" ca="1" si="291"/>
        <v>0</v>
      </c>
      <c r="BT160" s="2">
        <f t="shared" ca="1" si="347"/>
        <v>0</v>
      </c>
      <c r="BU160" s="3" t="str">
        <f t="shared" ca="1" si="292"/>
        <v/>
      </c>
      <c r="BV160" s="2" t="str">
        <f t="shared" ca="1" si="293"/>
        <v>00</v>
      </c>
      <c r="BW160" s="2">
        <f t="shared" ca="1" si="294"/>
        <v>0</v>
      </c>
      <c r="BX160" s="2">
        <f t="shared" ca="1" si="348"/>
        <v>0</v>
      </c>
      <c r="BY160" s="3" t="str">
        <f t="shared" ca="1" si="295"/>
        <v/>
      </c>
      <c r="BZ160" s="2" t="str">
        <f t="shared" ca="1" si="296"/>
        <v>00</v>
      </c>
      <c r="CA160" s="2">
        <f t="shared" ca="1" si="297"/>
        <v>0</v>
      </c>
      <c r="CB160" s="2">
        <f t="shared" ca="1" si="349"/>
        <v>0</v>
      </c>
      <c r="CC160" s="3" t="str">
        <f t="shared" ca="1" si="298"/>
        <v/>
      </c>
      <c r="CD160" s="2" t="str">
        <f t="shared" ca="1" si="299"/>
        <v>00</v>
      </c>
      <c r="CE160" s="2">
        <f t="shared" ca="1" si="300"/>
        <v>0</v>
      </c>
      <c r="CF160" s="2">
        <f t="shared" ca="1" si="350"/>
        <v>0</v>
      </c>
      <c r="CG160" s="3" t="str">
        <f t="shared" ca="1" si="301"/>
        <v/>
      </c>
      <c r="CH160" s="2" t="str">
        <f t="shared" ca="1" si="302"/>
        <v>00</v>
      </c>
      <c r="CI160" s="2">
        <f t="shared" ca="1" si="303"/>
        <v>0</v>
      </c>
      <c r="CJ160" s="2">
        <f t="shared" ca="1" si="351"/>
        <v>0</v>
      </c>
      <c r="CK160" s="3" t="str">
        <f t="shared" ca="1" si="304"/>
        <v/>
      </c>
      <c r="CL160" s="2" t="str">
        <f t="shared" ca="1" si="305"/>
        <v>00</v>
      </c>
      <c r="CM160" s="2">
        <f t="shared" ca="1" si="306"/>
        <v>0</v>
      </c>
      <c r="CN160" s="2">
        <f t="shared" ca="1" si="352"/>
        <v>0</v>
      </c>
      <c r="CO160" s="3" t="str">
        <f t="shared" ca="1" si="307"/>
        <v/>
      </c>
      <c r="CP160" s="2" t="str">
        <f t="shared" ca="1" si="308"/>
        <v>00</v>
      </c>
      <c r="CQ160" s="2">
        <f t="shared" ca="1" si="309"/>
        <v>0</v>
      </c>
      <c r="CR160" s="2">
        <f t="shared" ca="1" si="353"/>
        <v>0</v>
      </c>
      <c r="CS160" s="3" t="str">
        <f t="shared" ca="1" si="310"/>
        <v/>
      </c>
      <c r="CT160" s="2" t="str">
        <f t="shared" ca="1" si="311"/>
        <v>00</v>
      </c>
      <c r="CU160" s="2">
        <f t="shared" ca="1" si="312"/>
        <v>0</v>
      </c>
      <c r="CV160" s="2">
        <f t="shared" ca="1" si="354"/>
        <v>0</v>
      </c>
      <c r="CW160" s="3" t="str">
        <f t="shared" ca="1" si="313"/>
        <v/>
      </c>
      <c r="CX160" s="2" t="str">
        <f t="shared" ca="1" si="314"/>
        <v>00</v>
      </c>
      <c r="CY160" s="2">
        <f t="shared" ca="1" si="315"/>
        <v>0</v>
      </c>
      <c r="CZ160" s="2">
        <f t="shared" ca="1" si="355"/>
        <v>0</v>
      </c>
      <c r="DA160" s="3" t="str">
        <f t="shared" ca="1" si="316"/>
        <v/>
      </c>
      <c r="DB160" s="2" t="str">
        <f t="shared" ca="1" si="317"/>
        <v>00</v>
      </c>
      <c r="DC160" s="2">
        <f t="shared" ca="1" si="318"/>
        <v>0</v>
      </c>
      <c r="DD160" s="2">
        <f t="shared" ca="1" si="356"/>
        <v>0</v>
      </c>
      <c r="DE160" s="3" t="str">
        <f t="shared" ca="1" si="319"/>
        <v/>
      </c>
      <c r="DF160" s="2" t="str">
        <f t="shared" ca="1" si="320"/>
        <v>00</v>
      </c>
      <c r="DG160" s="2">
        <f t="shared" ca="1" si="321"/>
        <v>0</v>
      </c>
      <c r="DH160" s="2">
        <f t="shared" ca="1" si="357"/>
        <v>0</v>
      </c>
      <c r="DI160" s="3" t="str">
        <f t="shared" ca="1" si="322"/>
        <v/>
      </c>
      <c r="DJ160" s="2" t="str">
        <f t="shared" ca="1" si="323"/>
        <v>00</v>
      </c>
      <c r="DK160" s="2">
        <f t="shared" ca="1" si="324"/>
        <v>0</v>
      </c>
      <c r="DL160" s="2">
        <f t="shared" ca="1" si="358"/>
        <v>0</v>
      </c>
      <c r="DM160" s="3" t="str">
        <f t="shared" ca="1" si="325"/>
        <v/>
      </c>
      <c r="DN160" s="2" t="str">
        <f t="shared" ca="1" si="326"/>
        <v>00</v>
      </c>
      <c r="DO160" s="2">
        <f t="shared" ca="1" si="327"/>
        <v>0</v>
      </c>
      <c r="DP160" s="2">
        <f t="shared" ca="1" si="359"/>
        <v>0</v>
      </c>
      <c r="DQ160" s="70" t="b">
        <f t="shared" ca="1" si="328"/>
        <v>0</v>
      </c>
      <c r="DR160" s="70" t="b">
        <f t="shared" ca="1" si="329"/>
        <v>0</v>
      </c>
    </row>
    <row r="161" spans="1:122" x14ac:dyDescent="0.35">
      <c r="A161" s="9" t="s">
        <v>332</v>
      </c>
      <c r="B161" s="2" t="str">
        <f t="shared" ca="1" si="330"/>
        <v>80040F12</v>
      </c>
      <c r="C161" s="80">
        <f t="shared" ca="1" si="331"/>
        <v>1</v>
      </c>
      <c r="D161" s="66" t="str">
        <f ca="1">IF(G161=0,"",INDEX(Indicees!$A$1:$O$90,$G161+1,MATCH($A161,Indicees!$1:$1,0)))</f>
        <v/>
      </c>
      <c r="E161" s="66" t="str">
        <f t="shared" ca="1" si="240"/>
        <v/>
      </c>
      <c r="F161" s="66" t="str">
        <f t="shared" ca="1" si="241"/>
        <v>00</v>
      </c>
      <c r="G161" s="66">
        <f t="shared" ca="1" si="242"/>
        <v>0</v>
      </c>
      <c r="H161" s="66">
        <f t="shared" ca="1" si="243"/>
        <v>0</v>
      </c>
      <c r="I161" s="3" t="str">
        <f t="shared" ca="1" si="244"/>
        <v/>
      </c>
      <c r="J161" s="2" t="str">
        <f t="shared" ca="1" si="245"/>
        <v>00</v>
      </c>
      <c r="K161" s="2">
        <f t="shared" ca="1" si="246"/>
        <v>0</v>
      </c>
      <c r="L161" s="2">
        <f t="shared" ca="1" si="332"/>
        <v>0</v>
      </c>
      <c r="M161" s="3" t="str">
        <f t="shared" ca="1" si="247"/>
        <v/>
      </c>
      <c r="N161" s="2" t="str">
        <f t="shared" ca="1" si="248"/>
        <v>00</v>
      </c>
      <c r="O161" s="2">
        <f t="shared" ca="1" si="249"/>
        <v>0</v>
      </c>
      <c r="P161" s="2">
        <f t="shared" ca="1" si="333"/>
        <v>0</v>
      </c>
      <c r="Q161" s="3" t="str">
        <f t="shared" ca="1" si="250"/>
        <v/>
      </c>
      <c r="R161" s="2" t="str">
        <f t="shared" ca="1" si="251"/>
        <v>00</v>
      </c>
      <c r="S161" s="2">
        <f t="shared" ca="1" si="252"/>
        <v>0</v>
      </c>
      <c r="T161" s="2">
        <f t="shared" ca="1" si="334"/>
        <v>0</v>
      </c>
      <c r="U161" s="3" t="str">
        <f t="shared" ca="1" si="253"/>
        <v/>
      </c>
      <c r="V161" s="2" t="str">
        <f t="shared" ca="1" si="254"/>
        <v>00</v>
      </c>
      <c r="W161" s="2">
        <f t="shared" ca="1" si="255"/>
        <v>0</v>
      </c>
      <c r="X161" s="2">
        <f t="shared" ca="1" si="335"/>
        <v>0</v>
      </c>
      <c r="Y161" s="3" t="str">
        <f t="shared" ca="1" si="256"/>
        <v/>
      </c>
      <c r="Z161" s="2" t="str">
        <f t="shared" ca="1" si="257"/>
        <v>00</v>
      </c>
      <c r="AA161" s="2">
        <f t="shared" ca="1" si="258"/>
        <v>0</v>
      </c>
      <c r="AB161" s="2">
        <f t="shared" ca="1" si="336"/>
        <v>0</v>
      </c>
      <c r="AC161" s="3" t="str">
        <f t="shared" ca="1" si="259"/>
        <v/>
      </c>
      <c r="AD161" s="2" t="str">
        <f t="shared" ca="1" si="260"/>
        <v>00</v>
      </c>
      <c r="AE161" s="2">
        <f t="shared" ca="1" si="261"/>
        <v>0</v>
      </c>
      <c r="AF161" s="2">
        <f t="shared" ca="1" si="337"/>
        <v>0</v>
      </c>
      <c r="AG161" s="3" t="str">
        <f t="shared" ca="1" si="262"/>
        <v/>
      </c>
      <c r="AH161" s="2" t="str">
        <f t="shared" ca="1" si="263"/>
        <v>00</v>
      </c>
      <c r="AI161" s="2">
        <f t="shared" ca="1" si="264"/>
        <v>0</v>
      </c>
      <c r="AJ161" s="2">
        <f t="shared" ca="1" si="338"/>
        <v>0</v>
      </c>
      <c r="AK161" s="3" t="str">
        <f t="shared" ca="1" si="265"/>
        <v/>
      </c>
      <c r="AL161" s="2" t="str">
        <f t="shared" ca="1" si="266"/>
        <v>00</v>
      </c>
      <c r="AM161" s="2">
        <f t="shared" ca="1" si="267"/>
        <v>0</v>
      </c>
      <c r="AN161" s="2">
        <f t="shared" ca="1" si="339"/>
        <v>0</v>
      </c>
      <c r="AO161" s="3" t="str">
        <f t="shared" ca="1" si="268"/>
        <v/>
      </c>
      <c r="AP161" s="2" t="str">
        <f t="shared" ca="1" si="269"/>
        <v>00</v>
      </c>
      <c r="AQ161" s="2">
        <f t="shared" ca="1" si="270"/>
        <v>0</v>
      </c>
      <c r="AR161" s="2">
        <f t="shared" ca="1" si="340"/>
        <v>0</v>
      </c>
      <c r="AS161" s="3" t="str">
        <f t="shared" ca="1" si="271"/>
        <v/>
      </c>
      <c r="AT161" s="2" t="str">
        <f t="shared" ca="1" si="272"/>
        <v>00</v>
      </c>
      <c r="AU161" s="2">
        <f t="shared" ca="1" si="273"/>
        <v>0</v>
      </c>
      <c r="AV161" s="2">
        <f t="shared" ca="1" si="341"/>
        <v>0</v>
      </c>
      <c r="AW161" s="3" t="str">
        <f t="shared" ca="1" si="274"/>
        <v/>
      </c>
      <c r="AX161" s="2" t="str">
        <f t="shared" ca="1" si="275"/>
        <v>00</v>
      </c>
      <c r="AY161" s="2">
        <f t="shared" ca="1" si="276"/>
        <v>0</v>
      </c>
      <c r="AZ161" s="2">
        <f t="shared" ca="1" si="342"/>
        <v>0</v>
      </c>
      <c r="BA161" s="3" t="str">
        <f t="shared" ca="1" si="277"/>
        <v/>
      </c>
      <c r="BB161" s="2" t="str">
        <f t="shared" ca="1" si="278"/>
        <v>00</v>
      </c>
      <c r="BC161" s="2">
        <f t="shared" ca="1" si="279"/>
        <v>0</v>
      </c>
      <c r="BD161" s="2">
        <f t="shared" ca="1" si="343"/>
        <v>0</v>
      </c>
      <c r="BE161" s="3" t="str">
        <f t="shared" ca="1" si="280"/>
        <v/>
      </c>
      <c r="BF161" s="2" t="str">
        <f t="shared" ca="1" si="281"/>
        <v>00</v>
      </c>
      <c r="BG161" s="2">
        <f t="shared" ca="1" si="282"/>
        <v>0</v>
      </c>
      <c r="BH161" s="2">
        <f t="shared" ca="1" si="344"/>
        <v>0</v>
      </c>
      <c r="BI161" s="3" t="str">
        <f t="shared" ca="1" si="283"/>
        <v/>
      </c>
      <c r="BJ161" s="2" t="str">
        <f t="shared" ca="1" si="284"/>
        <v>00</v>
      </c>
      <c r="BK161" s="2">
        <f t="shared" ca="1" si="285"/>
        <v>0</v>
      </c>
      <c r="BL161" s="2">
        <f t="shared" ca="1" si="345"/>
        <v>0</v>
      </c>
      <c r="BM161" s="3" t="str">
        <f t="shared" ca="1" si="286"/>
        <v/>
      </c>
      <c r="BN161" s="2" t="str">
        <f t="shared" ca="1" si="287"/>
        <v>00</v>
      </c>
      <c r="BO161" s="2">
        <f t="shared" ca="1" si="288"/>
        <v>0</v>
      </c>
      <c r="BP161" s="2">
        <f t="shared" ca="1" si="346"/>
        <v>0</v>
      </c>
      <c r="BQ161" s="3" t="str">
        <f t="shared" ca="1" si="289"/>
        <v/>
      </c>
      <c r="BR161" s="2" t="str">
        <f t="shared" ca="1" si="290"/>
        <v>00</v>
      </c>
      <c r="BS161" s="2">
        <f t="shared" ca="1" si="291"/>
        <v>0</v>
      </c>
      <c r="BT161" s="2">
        <f t="shared" ca="1" si="347"/>
        <v>0</v>
      </c>
      <c r="BU161" s="3" t="str">
        <f t="shared" ca="1" si="292"/>
        <v/>
      </c>
      <c r="BV161" s="2" t="str">
        <f t="shared" ca="1" si="293"/>
        <v>00</v>
      </c>
      <c r="BW161" s="2">
        <f t="shared" ca="1" si="294"/>
        <v>0</v>
      </c>
      <c r="BX161" s="2">
        <f t="shared" ca="1" si="348"/>
        <v>0</v>
      </c>
      <c r="BY161" s="3" t="str">
        <f t="shared" ca="1" si="295"/>
        <v/>
      </c>
      <c r="BZ161" s="2" t="str">
        <f t="shared" ca="1" si="296"/>
        <v>00</v>
      </c>
      <c r="CA161" s="2">
        <f t="shared" ca="1" si="297"/>
        <v>0</v>
      </c>
      <c r="CB161" s="2">
        <f t="shared" ca="1" si="349"/>
        <v>0</v>
      </c>
      <c r="CC161" s="3" t="str">
        <f t="shared" ca="1" si="298"/>
        <v/>
      </c>
      <c r="CD161" s="2" t="str">
        <f t="shared" ca="1" si="299"/>
        <v>00</v>
      </c>
      <c r="CE161" s="2">
        <f t="shared" ca="1" si="300"/>
        <v>0</v>
      </c>
      <c r="CF161" s="2">
        <f t="shared" ca="1" si="350"/>
        <v>0</v>
      </c>
      <c r="CG161" s="3" t="str">
        <f t="shared" ca="1" si="301"/>
        <v/>
      </c>
      <c r="CH161" s="2" t="str">
        <f t="shared" ca="1" si="302"/>
        <v>00</v>
      </c>
      <c r="CI161" s="2">
        <f t="shared" ca="1" si="303"/>
        <v>0</v>
      </c>
      <c r="CJ161" s="2">
        <f t="shared" ca="1" si="351"/>
        <v>0</v>
      </c>
      <c r="CK161" s="3" t="str">
        <f t="shared" ca="1" si="304"/>
        <v/>
      </c>
      <c r="CL161" s="2" t="str">
        <f t="shared" ca="1" si="305"/>
        <v>00</v>
      </c>
      <c r="CM161" s="2">
        <f t="shared" ca="1" si="306"/>
        <v>0</v>
      </c>
      <c r="CN161" s="2">
        <f t="shared" ca="1" si="352"/>
        <v>0</v>
      </c>
      <c r="CO161" s="3" t="str">
        <f t="shared" ca="1" si="307"/>
        <v/>
      </c>
      <c r="CP161" s="2" t="str">
        <f t="shared" ca="1" si="308"/>
        <v>00</v>
      </c>
      <c r="CQ161" s="2">
        <f t="shared" ca="1" si="309"/>
        <v>0</v>
      </c>
      <c r="CR161" s="2">
        <f t="shared" ca="1" si="353"/>
        <v>0</v>
      </c>
      <c r="CS161" s="3" t="str">
        <f t="shared" ca="1" si="310"/>
        <v/>
      </c>
      <c r="CT161" s="2" t="str">
        <f t="shared" ca="1" si="311"/>
        <v>00</v>
      </c>
      <c r="CU161" s="2">
        <f t="shared" ca="1" si="312"/>
        <v>0</v>
      </c>
      <c r="CV161" s="2">
        <f t="shared" ca="1" si="354"/>
        <v>0</v>
      </c>
      <c r="CW161" s="3" t="str">
        <f t="shared" ca="1" si="313"/>
        <v/>
      </c>
      <c r="CX161" s="2" t="str">
        <f t="shared" ca="1" si="314"/>
        <v>00</v>
      </c>
      <c r="CY161" s="2">
        <f t="shared" ca="1" si="315"/>
        <v>0</v>
      </c>
      <c r="CZ161" s="2">
        <f t="shared" ca="1" si="355"/>
        <v>0</v>
      </c>
      <c r="DA161" s="3" t="str">
        <f t="shared" ca="1" si="316"/>
        <v/>
      </c>
      <c r="DB161" s="2" t="str">
        <f t="shared" ca="1" si="317"/>
        <v>00</v>
      </c>
      <c r="DC161" s="2">
        <f t="shared" ca="1" si="318"/>
        <v>0</v>
      </c>
      <c r="DD161" s="2">
        <f t="shared" ca="1" si="356"/>
        <v>0</v>
      </c>
      <c r="DE161" s="3" t="str">
        <f t="shared" ca="1" si="319"/>
        <v/>
      </c>
      <c r="DF161" s="2" t="str">
        <f t="shared" ca="1" si="320"/>
        <v>00</v>
      </c>
      <c r="DG161" s="2">
        <f t="shared" ca="1" si="321"/>
        <v>0</v>
      </c>
      <c r="DH161" s="2">
        <f t="shared" ca="1" si="357"/>
        <v>0</v>
      </c>
      <c r="DI161" s="3" t="str">
        <f t="shared" ca="1" si="322"/>
        <v/>
      </c>
      <c r="DJ161" s="2" t="str">
        <f t="shared" ca="1" si="323"/>
        <v>00</v>
      </c>
      <c r="DK161" s="2">
        <f t="shared" ca="1" si="324"/>
        <v>0</v>
      </c>
      <c r="DL161" s="2">
        <f t="shared" ca="1" si="358"/>
        <v>0</v>
      </c>
      <c r="DM161" s="3" t="str">
        <f t="shared" ca="1" si="325"/>
        <v/>
      </c>
      <c r="DN161" s="2" t="str">
        <f t="shared" ca="1" si="326"/>
        <v>00</v>
      </c>
      <c r="DO161" s="2">
        <f t="shared" ca="1" si="327"/>
        <v>0</v>
      </c>
      <c r="DP161" s="2">
        <f t="shared" ca="1" si="359"/>
        <v>0</v>
      </c>
      <c r="DQ161" s="70" t="b">
        <f t="shared" ca="1" si="328"/>
        <v>0</v>
      </c>
      <c r="DR161" s="70" t="b">
        <f t="shared" ca="1" si="329"/>
        <v>0</v>
      </c>
    </row>
    <row r="162" spans="1:122" x14ac:dyDescent="0.35">
      <c r="A162" s="9" t="s">
        <v>332</v>
      </c>
      <c r="B162" s="2" t="str">
        <f t="shared" ca="1" si="330"/>
        <v>80040F13</v>
      </c>
      <c r="C162" s="80">
        <f t="shared" ca="1" si="331"/>
        <v>1</v>
      </c>
      <c r="D162" s="66" t="str">
        <f ca="1">IF(G162=0,"",INDEX(Indicees!$A$1:$O$90,$G162+1,MATCH($A162,Indicees!$1:$1,0)))</f>
        <v/>
      </c>
      <c r="E162" s="66" t="str">
        <f t="shared" ca="1" si="240"/>
        <v/>
      </c>
      <c r="F162" s="66" t="str">
        <f t="shared" ca="1" si="241"/>
        <v>00</v>
      </c>
      <c r="G162" s="66">
        <f t="shared" ca="1" si="242"/>
        <v>0</v>
      </c>
      <c r="H162" s="66">
        <f t="shared" ca="1" si="243"/>
        <v>0</v>
      </c>
      <c r="I162" s="3" t="str">
        <f t="shared" ca="1" si="244"/>
        <v/>
      </c>
      <c r="J162" s="2" t="str">
        <f t="shared" ca="1" si="245"/>
        <v>00</v>
      </c>
      <c r="K162" s="2">
        <f t="shared" ca="1" si="246"/>
        <v>0</v>
      </c>
      <c r="L162" s="2">
        <f t="shared" ca="1" si="332"/>
        <v>0</v>
      </c>
      <c r="M162" s="3" t="str">
        <f t="shared" ca="1" si="247"/>
        <v/>
      </c>
      <c r="N162" s="2" t="str">
        <f t="shared" ca="1" si="248"/>
        <v>00</v>
      </c>
      <c r="O162" s="2">
        <f t="shared" ca="1" si="249"/>
        <v>0</v>
      </c>
      <c r="P162" s="2">
        <f t="shared" ca="1" si="333"/>
        <v>0</v>
      </c>
      <c r="Q162" s="3" t="str">
        <f t="shared" ca="1" si="250"/>
        <v/>
      </c>
      <c r="R162" s="2" t="str">
        <f t="shared" ca="1" si="251"/>
        <v>00</v>
      </c>
      <c r="S162" s="2">
        <f t="shared" ca="1" si="252"/>
        <v>0</v>
      </c>
      <c r="T162" s="2">
        <f t="shared" ca="1" si="334"/>
        <v>0</v>
      </c>
      <c r="U162" s="3" t="str">
        <f t="shared" ca="1" si="253"/>
        <v/>
      </c>
      <c r="V162" s="2" t="str">
        <f t="shared" ca="1" si="254"/>
        <v>00</v>
      </c>
      <c r="W162" s="2">
        <f t="shared" ca="1" si="255"/>
        <v>0</v>
      </c>
      <c r="X162" s="2">
        <f t="shared" ca="1" si="335"/>
        <v>0</v>
      </c>
      <c r="Y162" s="3" t="str">
        <f t="shared" ca="1" si="256"/>
        <v/>
      </c>
      <c r="Z162" s="2" t="str">
        <f t="shared" ca="1" si="257"/>
        <v>00</v>
      </c>
      <c r="AA162" s="2">
        <f t="shared" ca="1" si="258"/>
        <v>0</v>
      </c>
      <c r="AB162" s="2">
        <f t="shared" ca="1" si="336"/>
        <v>0</v>
      </c>
      <c r="AC162" s="3" t="str">
        <f t="shared" ca="1" si="259"/>
        <v/>
      </c>
      <c r="AD162" s="2" t="str">
        <f t="shared" ca="1" si="260"/>
        <v>00</v>
      </c>
      <c r="AE162" s="2">
        <f t="shared" ca="1" si="261"/>
        <v>0</v>
      </c>
      <c r="AF162" s="2">
        <f t="shared" ca="1" si="337"/>
        <v>0</v>
      </c>
      <c r="AG162" s="3" t="str">
        <f t="shared" ca="1" si="262"/>
        <v/>
      </c>
      <c r="AH162" s="2" t="str">
        <f t="shared" ca="1" si="263"/>
        <v>00</v>
      </c>
      <c r="AI162" s="2">
        <f t="shared" ca="1" si="264"/>
        <v>0</v>
      </c>
      <c r="AJ162" s="2">
        <f t="shared" ca="1" si="338"/>
        <v>0</v>
      </c>
      <c r="AK162" s="3" t="str">
        <f t="shared" ca="1" si="265"/>
        <v/>
      </c>
      <c r="AL162" s="2" t="str">
        <f t="shared" ca="1" si="266"/>
        <v>00</v>
      </c>
      <c r="AM162" s="2">
        <f t="shared" ca="1" si="267"/>
        <v>0</v>
      </c>
      <c r="AN162" s="2">
        <f t="shared" ca="1" si="339"/>
        <v>0</v>
      </c>
      <c r="AO162" s="3" t="str">
        <f t="shared" ca="1" si="268"/>
        <v/>
      </c>
      <c r="AP162" s="2" t="str">
        <f t="shared" ca="1" si="269"/>
        <v>00</v>
      </c>
      <c r="AQ162" s="2">
        <f t="shared" ca="1" si="270"/>
        <v>0</v>
      </c>
      <c r="AR162" s="2">
        <f t="shared" ca="1" si="340"/>
        <v>0</v>
      </c>
      <c r="AS162" s="3" t="str">
        <f t="shared" ca="1" si="271"/>
        <v/>
      </c>
      <c r="AT162" s="2" t="str">
        <f t="shared" ca="1" si="272"/>
        <v>00</v>
      </c>
      <c r="AU162" s="2">
        <f t="shared" ca="1" si="273"/>
        <v>0</v>
      </c>
      <c r="AV162" s="2">
        <f t="shared" ca="1" si="341"/>
        <v>0</v>
      </c>
      <c r="AW162" s="3" t="str">
        <f t="shared" ca="1" si="274"/>
        <v/>
      </c>
      <c r="AX162" s="2" t="str">
        <f t="shared" ca="1" si="275"/>
        <v>00</v>
      </c>
      <c r="AY162" s="2">
        <f t="shared" ca="1" si="276"/>
        <v>0</v>
      </c>
      <c r="AZ162" s="2">
        <f t="shared" ca="1" si="342"/>
        <v>0</v>
      </c>
      <c r="BA162" s="3" t="str">
        <f t="shared" ca="1" si="277"/>
        <v/>
      </c>
      <c r="BB162" s="2" t="str">
        <f t="shared" ca="1" si="278"/>
        <v>00</v>
      </c>
      <c r="BC162" s="2">
        <f t="shared" ca="1" si="279"/>
        <v>0</v>
      </c>
      <c r="BD162" s="2">
        <f t="shared" ca="1" si="343"/>
        <v>0</v>
      </c>
      <c r="BE162" s="3" t="str">
        <f t="shared" ca="1" si="280"/>
        <v/>
      </c>
      <c r="BF162" s="2" t="str">
        <f t="shared" ca="1" si="281"/>
        <v>00</v>
      </c>
      <c r="BG162" s="2">
        <f t="shared" ca="1" si="282"/>
        <v>0</v>
      </c>
      <c r="BH162" s="2">
        <f t="shared" ca="1" si="344"/>
        <v>0</v>
      </c>
      <c r="BI162" s="3" t="str">
        <f t="shared" ca="1" si="283"/>
        <v/>
      </c>
      <c r="BJ162" s="2" t="str">
        <f t="shared" ca="1" si="284"/>
        <v>00</v>
      </c>
      <c r="BK162" s="2">
        <f t="shared" ca="1" si="285"/>
        <v>0</v>
      </c>
      <c r="BL162" s="2">
        <f t="shared" ca="1" si="345"/>
        <v>0</v>
      </c>
      <c r="BM162" s="3" t="str">
        <f t="shared" ca="1" si="286"/>
        <v/>
      </c>
      <c r="BN162" s="2" t="str">
        <f t="shared" ca="1" si="287"/>
        <v>00</v>
      </c>
      <c r="BO162" s="2">
        <f t="shared" ca="1" si="288"/>
        <v>0</v>
      </c>
      <c r="BP162" s="2">
        <f t="shared" ca="1" si="346"/>
        <v>0</v>
      </c>
      <c r="BQ162" s="3" t="str">
        <f t="shared" ca="1" si="289"/>
        <v/>
      </c>
      <c r="BR162" s="2" t="str">
        <f t="shared" ca="1" si="290"/>
        <v>00</v>
      </c>
      <c r="BS162" s="2">
        <f t="shared" ca="1" si="291"/>
        <v>0</v>
      </c>
      <c r="BT162" s="2">
        <f t="shared" ca="1" si="347"/>
        <v>0</v>
      </c>
      <c r="BU162" s="3" t="str">
        <f t="shared" ca="1" si="292"/>
        <v/>
      </c>
      <c r="BV162" s="2" t="str">
        <f t="shared" ca="1" si="293"/>
        <v>00</v>
      </c>
      <c r="BW162" s="2">
        <f t="shared" ca="1" si="294"/>
        <v>0</v>
      </c>
      <c r="BX162" s="2">
        <f t="shared" ca="1" si="348"/>
        <v>0</v>
      </c>
      <c r="BY162" s="3" t="str">
        <f t="shared" ca="1" si="295"/>
        <v/>
      </c>
      <c r="BZ162" s="2" t="str">
        <f t="shared" ca="1" si="296"/>
        <v>00</v>
      </c>
      <c r="CA162" s="2">
        <f t="shared" ca="1" si="297"/>
        <v>0</v>
      </c>
      <c r="CB162" s="2">
        <f t="shared" ca="1" si="349"/>
        <v>0</v>
      </c>
      <c r="CC162" s="3" t="str">
        <f t="shared" ca="1" si="298"/>
        <v/>
      </c>
      <c r="CD162" s="2" t="str">
        <f t="shared" ca="1" si="299"/>
        <v>00</v>
      </c>
      <c r="CE162" s="2">
        <f t="shared" ca="1" si="300"/>
        <v>0</v>
      </c>
      <c r="CF162" s="2">
        <f t="shared" ca="1" si="350"/>
        <v>0</v>
      </c>
      <c r="CG162" s="3" t="str">
        <f t="shared" ca="1" si="301"/>
        <v/>
      </c>
      <c r="CH162" s="2" t="str">
        <f t="shared" ca="1" si="302"/>
        <v>00</v>
      </c>
      <c r="CI162" s="2">
        <f t="shared" ca="1" si="303"/>
        <v>0</v>
      </c>
      <c r="CJ162" s="2">
        <f t="shared" ca="1" si="351"/>
        <v>0</v>
      </c>
      <c r="CK162" s="3" t="str">
        <f t="shared" ca="1" si="304"/>
        <v/>
      </c>
      <c r="CL162" s="2" t="str">
        <f t="shared" ca="1" si="305"/>
        <v>00</v>
      </c>
      <c r="CM162" s="2">
        <f t="shared" ca="1" si="306"/>
        <v>0</v>
      </c>
      <c r="CN162" s="2">
        <f t="shared" ca="1" si="352"/>
        <v>0</v>
      </c>
      <c r="CO162" s="3" t="str">
        <f t="shared" ca="1" si="307"/>
        <v/>
      </c>
      <c r="CP162" s="2" t="str">
        <f t="shared" ca="1" si="308"/>
        <v>00</v>
      </c>
      <c r="CQ162" s="2">
        <f t="shared" ca="1" si="309"/>
        <v>0</v>
      </c>
      <c r="CR162" s="2">
        <f t="shared" ca="1" si="353"/>
        <v>0</v>
      </c>
      <c r="CS162" s="3" t="str">
        <f t="shared" ca="1" si="310"/>
        <v/>
      </c>
      <c r="CT162" s="2" t="str">
        <f t="shared" ca="1" si="311"/>
        <v>00</v>
      </c>
      <c r="CU162" s="2">
        <f t="shared" ca="1" si="312"/>
        <v>0</v>
      </c>
      <c r="CV162" s="2">
        <f t="shared" ca="1" si="354"/>
        <v>0</v>
      </c>
      <c r="CW162" s="3" t="str">
        <f t="shared" ca="1" si="313"/>
        <v/>
      </c>
      <c r="CX162" s="2" t="str">
        <f t="shared" ca="1" si="314"/>
        <v>00</v>
      </c>
      <c r="CY162" s="2">
        <f t="shared" ca="1" si="315"/>
        <v>0</v>
      </c>
      <c r="CZ162" s="2">
        <f t="shared" ca="1" si="355"/>
        <v>0</v>
      </c>
      <c r="DA162" s="3" t="str">
        <f t="shared" ca="1" si="316"/>
        <v/>
      </c>
      <c r="DB162" s="2" t="str">
        <f t="shared" ca="1" si="317"/>
        <v>00</v>
      </c>
      <c r="DC162" s="2">
        <f t="shared" ca="1" si="318"/>
        <v>0</v>
      </c>
      <c r="DD162" s="2">
        <f t="shared" ca="1" si="356"/>
        <v>0</v>
      </c>
      <c r="DE162" s="3" t="str">
        <f t="shared" ca="1" si="319"/>
        <v/>
      </c>
      <c r="DF162" s="2" t="str">
        <f t="shared" ca="1" si="320"/>
        <v>00</v>
      </c>
      <c r="DG162" s="2">
        <f t="shared" ca="1" si="321"/>
        <v>0</v>
      </c>
      <c r="DH162" s="2">
        <f t="shared" ca="1" si="357"/>
        <v>0</v>
      </c>
      <c r="DI162" s="3" t="str">
        <f t="shared" ca="1" si="322"/>
        <v/>
      </c>
      <c r="DJ162" s="2" t="str">
        <f t="shared" ca="1" si="323"/>
        <v>00</v>
      </c>
      <c r="DK162" s="2">
        <f t="shared" ca="1" si="324"/>
        <v>0</v>
      </c>
      <c r="DL162" s="2">
        <f t="shared" ca="1" si="358"/>
        <v>0</v>
      </c>
      <c r="DM162" s="3" t="str">
        <f t="shared" ca="1" si="325"/>
        <v/>
      </c>
      <c r="DN162" s="2" t="str">
        <f t="shared" ca="1" si="326"/>
        <v>00</v>
      </c>
      <c r="DO162" s="2">
        <f t="shared" ca="1" si="327"/>
        <v>0</v>
      </c>
      <c r="DP162" s="2">
        <f t="shared" ca="1" si="359"/>
        <v>0</v>
      </c>
      <c r="DQ162" s="70" t="b">
        <f t="shared" ca="1" si="328"/>
        <v>0</v>
      </c>
      <c r="DR162" s="70" t="b">
        <f t="shared" ca="1" si="329"/>
        <v>0</v>
      </c>
    </row>
    <row r="163" spans="1:122" x14ac:dyDescent="0.35">
      <c r="A163" s="9" t="s">
        <v>332</v>
      </c>
      <c r="B163" s="2" t="str">
        <f t="shared" ca="1" si="330"/>
        <v>80040F14</v>
      </c>
      <c r="C163" s="80">
        <f t="shared" ca="1" si="331"/>
        <v>1</v>
      </c>
      <c r="D163" s="66" t="str">
        <f ca="1">IF(G163=0,"",INDEX(Indicees!$A$1:$O$90,$G163+1,MATCH($A163,Indicees!$1:$1,0)))</f>
        <v/>
      </c>
      <c r="E163" s="66" t="str">
        <f t="shared" ca="1" si="240"/>
        <v/>
      </c>
      <c r="F163" s="66" t="str">
        <f t="shared" ca="1" si="241"/>
        <v>00</v>
      </c>
      <c r="G163" s="66">
        <f t="shared" ca="1" si="242"/>
        <v>0</v>
      </c>
      <c r="H163" s="66">
        <f t="shared" ca="1" si="243"/>
        <v>0</v>
      </c>
      <c r="I163" s="3" t="str">
        <f t="shared" ca="1" si="244"/>
        <v/>
      </c>
      <c r="J163" s="2" t="str">
        <f t="shared" ca="1" si="245"/>
        <v>00</v>
      </c>
      <c r="K163" s="2">
        <f t="shared" ca="1" si="246"/>
        <v>0</v>
      </c>
      <c r="L163" s="2">
        <f t="shared" ca="1" si="332"/>
        <v>0</v>
      </c>
      <c r="M163" s="3" t="str">
        <f t="shared" ca="1" si="247"/>
        <v/>
      </c>
      <c r="N163" s="2" t="str">
        <f t="shared" ca="1" si="248"/>
        <v>00</v>
      </c>
      <c r="O163" s="2">
        <f t="shared" ca="1" si="249"/>
        <v>0</v>
      </c>
      <c r="P163" s="2">
        <f t="shared" ca="1" si="333"/>
        <v>0</v>
      </c>
      <c r="Q163" s="3" t="str">
        <f t="shared" ca="1" si="250"/>
        <v/>
      </c>
      <c r="R163" s="2" t="str">
        <f t="shared" ca="1" si="251"/>
        <v>00</v>
      </c>
      <c r="S163" s="2">
        <f t="shared" ca="1" si="252"/>
        <v>0</v>
      </c>
      <c r="T163" s="2">
        <f t="shared" ca="1" si="334"/>
        <v>0</v>
      </c>
      <c r="U163" s="3" t="str">
        <f t="shared" ca="1" si="253"/>
        <v/>
      </c>
      <c r="V163" s="2" t="str">
        <f t="shared" ca="1" si="254"/>
        <v>00</v>
      </c>
      <c r="W163" s="2">
        <f t="shared" ca="1" si="255"/>
        <v>0</v>
      </c>
      <c r="X163" s="2">
        <f t="shared" ca="1" si="335"/>
        <v>0</v>
      </c>
      <c r="Y163" s="3" t="str">
        <f t="shared" ca="1" si="256"/>
        <v/>
      </c>
      <c r="Z163" s="2" t="str">
        <f t="shared" ca="1" si="257"/>
        <v>00</v>
      </c>
      <c r="AA163" s="2">
        <f t="shared" ca="1" si="258"/>
        <v>0</v>
      </c>
      <c r="AB163" s="2">
        <f t="shared" ca="1" si="336"/>
        <v>0</v>
      </c>
      <c r="AC163" s="3" t="str">
        <f t="shared" ca="1" si="259"/>
        <v/>
      </c>
      <c r="AD163" s="2" t="str">
        <f t="shared" ca="1" si="260"/>
        <v>00</v>
      </c>
      <c r="AE163" s="2">
        <f t="shared" ca="1" si="261"/>
        <v>0</v>
      </c>
      <c r="AF163" s="2">
        <f t="shared" ca="1" si="337"/>
        <v>0</v>
      </c>
      <c r="AG163" s="3" t="str">
        <f t="shared" ca="1" si="262"/>
        <v/>
      </c>
      <c r="AH163" s="2" t="str">
        <f t="shared" ca="1" si="263"/>
        <v>00</v>
      </c>
      <c r="AI163" s="2">
        <f t="shared" ca="1" si="264"/>
        <v>0</v>
      </c>
      <c r="AJ163" s="2">
        <f t="shared" ca="1" si="338"/>
        <v>0</v>
      </c>
      <c r="AK163" s="3" t="str">
        <f t="shared" ca="1" si="265"/>
        <v/>
      </c>
      <c r="AL163" s="2" t="str">
        <f t="shared" ca="1" si="266"/>
        <v>00</v>
      </c>
      <c r="AM163" s="2">
        <f t="shared" ca="1" si="267"/>
        <v>0</v>
      </c>
      <c r="AN163" s="2">
        <f t="shared" ca="1" si="339"/>
        <v>0</v>
      </c>
      <c r="AO163" s="3" t="str">
        <f t="shared" ca="1" si="268"/>
        <v/>
      </c>
      <c r="AP163" s="2" t="str">
        <f t="shared" ca="1" si="269"/>
        <v>00</v>
      </c>
      <c r="AQ163" s="2">
        <f t="shared" ca="1" si="270"/>
        <v>0</v>
      </c>
      <c r="AR163" s="2">
        <f t="shared" ca="1" si="340"/>
        <v>0</v>
      </c>
      <c r="AS163" s="3" t="str">
        <f t="shared" ca="1" si="271"/>
        <v/>
      </c>
      <c r="AT163" s="2" t="str">
        <f t="shared" ca="1" si="272"/>
        <v>00</v>
      </c>
      <c r="AU163" s="2">
        <f t="shared" ca="1" si="273"/>
        <v>0</v>
      </c>
      <c r="AV163" s="2">
        <f t="shared" ca="1" si="341"/>
        <v>0</v>
      </c>
      <c r="AW163" s="3" t="str">
        <f t="shared" ca="1" si="274"/>
        <v/>
      </c>
      <c r="AX163" s="2" t="str">
        <f t="shared" ca="1" si="275"/>
        <v>00</v>
      </c>
      <c r="AY163" s="2">
        <f t="shared" ca="1" si="276"/>
        <v>0</v>
      </c>
      <c r="AZ163" s="2">
        <f t="shared" ca="1" si="342"/>
        <v>0</v>
      </c>
      <c r="BA163" s="3" t="str">
        <f t="shared" ca="1" si="277"/>
        <v/>
      </c>
      <c r="BB163" s="2" t="str">
        <f t="shared" ca="1" si="278"/>
        <v>00</v>
      </c>
      <c r="BC163" s="2">
        <f t="shared" ca="1" si="279"/>
        <v>0</v>
      </c>
      <c r="BD163" s="2">
        <f t="shared" ca="1" si="343"/>
        <v>0</v>
      </c>
      <c r="BE163" s="3" t="str">
        <f t="shared" ca="1" si="280"/>
        <v/>
      </c>
      <c r="BF163" s="2" t="str">
        <f t="shared" ca="1" si="281"/>
        <v>00</v>
      </c>
      <c r="BG163" s="2">
        <f t="shared" ca="1" si="282"/>
        <v>0</v>
      </c>
      <c r="BH163" s="2">
        <f t="shared" ca="1" si="344"/>
        <v>0</v>
      </c>
      <c r="BI163" s="3" t="str">
        <f t="shared" ca="1" si="283"/>
        <v/>
      </c>
      <c r="BJ163" s="2" t="str">
        <f t="shared" ca="1" si="284"/>
        <v>00</v>
      </c>
      <c r="BK163" s="2">
        <f t="shared" ca="1" si="285"/>
        <v>0</v>
      </c>
      <c r="BL163" s="2">
        <f t="shared" ca="1" si="345"/>
        <v>0</v>
      </c>
      <c r="BM163" s="3" t="str">
        <f t="shared" ca="1" si="286"/>
        <v/>
      </c>
      <c r="BN163" s="2" t="str">
        <f t="shared" ca="1" si="287"/>
        <v>00</v>
      </c>
      <c r="BO163" s="2">
        <f t="shared" ca="1" si="288"/>
        <v>0</v>
      </c>
      <c r="BP163" s="2">
        <f t="shared" ca="1" si="346"/>
        <v>0</v>
      </c>
      <c r="BQ163" s="3" t="str">
        <f t="shared" ca="1" si="289"/>
        <v/>
      </c>
      <c r="BR163" s="2" t="str">
        <f t="shared" ca="1" si="290"/>
        <v>00</v>
      </c>
      <c r="BS163" s="2">
        <f t="shared" ca="1" si="291"/>
        <v>0</v>
      </c>
      <c r="BT163" s="2">
        <f t="shared" ca="1" si="347"/>
        <v>0</v>
      </c>
      <c r="BU163" s="3" t="str">
        <f t="shared" ca="1" si="292"/>
        <v/>
      </c>
      <c r="BV163" s="2" t="str">
        <f t="shared" ca="1" si="293"/>
        <v>00</v>
      </c>
      <c r="BW163" s="2">
        <f t="shared" ca="1" si="294"/>
        <v>0</v>
      </c>
      <c r="BX163" s="2">
        <f t="shared" ca="1" si="348"/>
        <v>0</v>
      </c>
      <c r="BY163" s="3" t="str">
        <f t="shared" ca="1" si="295"/>
        <v/>
      </c>
      <c r="BZ163" s="2" t="str">
        <f t="shared" ca="1" si="296"/>
        <v>00</v>
      </c>
      <c r="CA163" s="2">
        <f t="shared" ca="1" si="297"/>
        <v>0</v>
      </c>
      <c r="CB163" s="2">
        <f t="shared" ca="1" si="349"/>
        <v>0</v>
      </c>
      <c r="CC163" s="3" t="str">
        <f t="shared" ca="1" si="298"/>
        <v/>
      </c>
      <c r="CD163" s="2" t="str">
        <f t="shared" ca="1" si="299"/>
        <v>00</v>
      </c>
      <c r="CE163" s="2">
        <f t="shared" ca="1" si="300"/>
        <v>0</v>
      </c>
      <c r="CF163" s="2">
        <f t="shared" ca="1" si="350"/>
        <v>0</v>
      </c>
      <c r="CG163" s="3" t="str">
        <f t="shared" ca="1" si="301"/>
        <v/>
      </c>
      <c r="CH163" s="2" t="str">
        <f t="shared" ca="1" si="302"/>
        <v>00</v>
      </c>
      <c r="CI163" s="2">
        <f t="shared" ca="1" si="303"/>
        <v>0</v>
      </c>
      <c r="CJ163" s="2">
        <f t="shared" ca="1" si="351"/>
        <v>0</v>
      </c>
      <c r="CK163" s="3" t="str">
        <f t="shared" ca="1" si="304"/>
        <v/>
      </c>
      <c r="CL163" s="2" t="str">
        <f t="shared" ca="1" si="305"/>
        <v>00</v>
      </c>
      <c r="CM163" s="2">
        <f t="shared" ca="1" si="306"/>
        <v>0</v>
      </c>
      <c r="CN163" s="2">
        <f t="shared" ca="1" si="352"/>
        <v>0</v>
      </c>
      <c r="CO163" s="3" t="str">
        <f t="shared" ca="1" si="307"/>
        <v/>
      </c>
      <c r="CP163" s="2" t="str">
        <f t="shared" ca="1" si="308"/>
        <v>00</v>
      </c>
      <c r="CQ163" s="2">
        <f t="shared" ca="1" si="309"/>
        <v>0</v>
      </c>
      <c r="CR163" s="2">
        <f t="shared" ca="1" si="353"/>
        <v>0</v>
      </c>
      <c r="CS163" s="3" t="str">
        <f t="shared" ca="1" si="310"/>
        <v/>
      </c>
      <c r="CT163" s="2" t="str">
        <f t="shared" ca="1" si="311"/>
        <v>00</v>
      </c>
      <c r="CU163" s="2">
        <f t="shared" ca="1" si="312"/>
        <v>0</v>
      </c>
      <c r="CV163" s="2">
        <f t="shared" ca="1" si="354"/>
        <v>0</v>
      </c>
      <c r="CW163" s="3" t="str">
        <f t="shared" ca="1" si="313"/>
        <v/>
      </c>
      <c r="CX163" s="2" t="str">
        <f t="shared" ca="1" si="314"/>
        <v>00</v>
      </c>
      <c r="CY163" s="2">
        <f t="shared" ca="1" si="315"/>
        <v>0</v>
      </c>
      <c r="CZ163" s="2">
        <f t="shared" ca="1" si="355"/>
        <v>0</v>
      </c>
      <c r="DA163" s="3" t="str">
        <f t="shared" ca="1" si="316"/>
        <v/>
      </c>
      <c r="DB163" s="2" t="str">
        <f t="shared" ca="1" si="317"/>
        <v>00</v>
      </c>
      <c r="DC163" s="2">
        <f t="shared" ca="1" si="318"/>
        <v>0</v>
      </c>
      <c r="DD163" s="2">
        <f t="shared" ca="1" si="356"/>
        <v>0</v>
      </c>
      <c r="DE163" s="3" t="str">
        <f t="shared" ca="1" si="319"/>
        <v/>
      </c>
      <c r="DF163" s="2" t="str">
        <f t="shared" ca="1" si="320"/>
        <v>00</v>
      </c>
      <c r="DG163" s="2">
        <f t="shared" ca="1" si="321"/>
        <v>0</v>
      </c>
      <c r="DH163" s="2">
        <f t="shared" ca="1" si="357"/>
        <v>0</v>
      </c>
      <c r="DI163" s="3" t="str">
        <f t="shared" ca="1" si="322"/>
        <v/>
      </c>
      <c r="DJ163" s="2" t="str">
        <f t="shared" ca="1" si="323"/>
        <v>00</v>
      </c>
      <c r="DK163" s="2">
        <f t="shared" ca="1" si="324"/>
        <v>0</v>
      </c>
      <c r="DL163" s="2">
        <f t="shared" ca="1" si="358"/>
        <v>0</v>
      </c>
      <c r="DM163" s="3" t="str">
        <f t="shared" ca="1" si="325"/>
        <v/>
      </c>
      <c r="DN163" s="2" t="str">
        <f t="shared" ca="1" si="326"/>
        <v>00</v>
      </c>
      <c r="DO163" s="2">
        <f t="shared" ca="1" si="327"/>
        <v>0</v>
      </c>
      <c r="DP163" s="2">
        <f t="shared" ca="1" si="359"/>
        <v>0</v>
      </c>
      <c r="DQ163" s="70" t="b">
        <f t="shared" ca="1" si="328"/>
        <v>0</v>
      </c>
      <c r="DR163" s="70" t="b">
        <f t="shared" ca="1" si="329"/>
        <v>0</v>
      </c>
    </row>
    <row r="164" spans="1:122" x14ac:dyDescent="0.35">
      <c r="A164" s="9" t="s">
        <v>332</v>
      </c>
      <c r="B164" s="2" t="str">
        <f t="shared" ca="1" si="330"/>
        <v>80040F15</v>
      </c>
      <c r="C164" s="80">
        <f t="shared" ca="1" si="331"/>
        <v>1</v>
      </c>
      <c r="D164" s="66" t="str">
        <f ca="1">IF(G164=0,"",INDEX(Indicees!$A$1:$O$90,$G164+1,MATCH($A164,Indicees!$1:$1,0)))</f>
        <v/>
      </c>
      <c r="E164" s="66" t="str">
        <f t="shared" ca="1" si="240"/>
        <v/>
      </c>
      <c r="F164" s="66" t="str">
        <f t="shared" ca="1" si="241"/>
        <v>00</v>
      </c>
      <c r="G164" s="66">
        <f t="shared" ca="1" si="242"/>
        <v>0</v>
      </c>
      <c r="H164" s="66">
        <f t="shared" ca="1" si="243"/>
        <v>0</v>
      </c>
      <c r="I164" s="3" t="str">
        <f t="shared" ca="1" si="244"/>
        <v/>
      </c>
      <c r="J164" s="2" t="str">
        <f t="shared" ca="1" si="245"/>
        <v>00</v>
      </c>
      <c r="K164" s="2">
        <f t="shared" ca="1" si="246"/>
        <v>0</v>
      </c>
      <c r="L164" s="2">
        <f t="shared" ca="1" si="332"/>
        <v>0</v>
      </c>
      <c r="M164" s="3" t="str">
        <f t="shared" ca="1" si="247"/>
        <v/>
      </c>
      <c r="N164" s="2" t="str">
        <f t="shared" ca="1" si="248"/>
        <v>00</v>
      </c>
      <c r="O164" s="2">
        <f t="shared" ca="1" si="249"/>
        <v>0</v>
      </c>
      <c r="P164" s="2">
        <f t="shared" ca="1" si="333"/>
        <v>0</v>
      </c>
      <c r="Q164" s="3" t="str">
        <f t="shared" ca="1" si="250"/>
        <v/>
      </c>
      <c r="R164" s="2" t="str">
        <f t="shared" ca="1" si="251"/>
        <v>00</v>
      </c>
      <c r="S164" s="2">
        <f t="shared" ca="1" si="252"/>
        <v>0</v>
      </c>
      <c r="T164" s="2">
        <f t="shared" ca="1" si="334"/>
        <v>0</v>
      </c>
      <c r="U164" s="3" t="str">
        <f t="shared" ca="1" si="253"/>
        <v/>
      </c>
      <c r="V164" s="2" t="str">
        <f t="shared" ca="1" si="254"/>
        <v>00</v>
      </c>
      <c r="W164" s="2">
        <f t="shared" ca="1" si="255"/>
        <v>0</v>
      </c>
      <c r="X164" s="2">
        <f t="shared" ca="1" si="335"/>
        <v>0</v>
      </c>
      <c r="Y164" s="3" t="str">
        <f t="shared" ca="1" si="256"/>
        <v/>
      </c>
      <c r="Z164" s="2" t="str">
        <f t="shared" ca="1" si="257"/>
        <v>00</v>
      </c>
      <c r="AA164" s="2">
        <f t="shared" ca="1" si="258"/>
        <v>0</v>
      </c>
      <c r="AB164" s="2">
        <f t="shared" ca="1" si="336"/>
        <v>0</v>
      </c>
      <c r="AC164" s="3" t="str">
        <f t="shared" ca="1" si="259"/>
        <v/>
      </c>
      <c r="AD164" s="2" t="str">
        <f t="shared" ca="1" si="260"/>
        <v>00</v>
      </c>
      <c r="AE164" s="2">
        <f t="shared" ca="1" si="261"/>
        <v>0</v>
      </c>
      <c r="AF164" s="2">
        <f t="shared" ca="1" si="337"/>
        <v>0</v>
      </c>
      <c r="AG164" s="3" t="str">
        <f t="shared" ca="1" si="262"/>
        <v/>
      </c>
      <c r="AH164" s="2" t="str">
        <f t="shared" ca="1" si="263"/>
        <v>00</v>
      </c>
      <c r="AI164" s="2">
        <f t="shared" ca="1" si="264"/>
        <v>0</v>
      </c>
      <c r="AJ164" s="2">
        <f t="shared" ca="1" si="338"/>
        <v>0</v>
      </c>
      <c r="AK164" s="3" t="str">
        <f t="shared" ca="1" si="265"/>
        <v/>
      </c>
      <c r="AL164" s="2" t="str">
        <f t="shared" ca="1" si="266"/>
        <v>00</v>
      </c>
      <c r="AM164" s="2">
        <f t="shared" ca="1" si="267"/>
        <v>0</v>
      </c>
      <c r="AN164" s="2">
        <f t="shared" ca="1" si="339"/>
        <v>0</v>
      </c>
      <c r="AO164" s="3" t="str">
        <f t="shared" ca="1" si="268"/>
        <v/>
      </c>
      <c r="AP164" s="2" t="str">
        <f t="shared" ca="1" si="269"/>
        <v>00</v>
      </c>
      <c r="AQ164" s="2">
        <f t="shared" ca="1" si="270"/>
        <v>0</v>
      </c>
      <c r="AR164" s="2">
        <f t="shared" ca="1" si="340"/>
        <v>0</v>
      </c>
      <c r="AS164" s="3" t="str">
        <f t="shared" ca="1" si="271"/>
        <v/>
      </c>
      <c r="AT164" s="2" t="str">
        <f t="shared" ca="1" si="272"/>
        <v>00</v>
      </c>
      <c r="AU164" s="2">
        <f t="shared" ca="1" si="273"/>
        <v>0</v>
      </c>
      <c r="AV164" s="2">
        <f t="shared" ca="1" si="341"/>
        <v>0</v>
      </c>
      <c r="AW164" s="3" t="str">
        <f t="shared" ca="1" si="274"/>
        <v/>
      </c>
      <c r="AX164" s="2" t="str">
        <f t="shared" ca="1" si="275"/>
        <v>00</v>
      </c>
      <c r="AY164" s="2">
        <f t="shared" ca="1" si="276"/>
        <v>0</v>
      </c>
      <c r="AZ164" s="2">
        <f t="shared" ca="1" si="342"/>
        <v>0</v>
      </c>
      <c r="BA164" s="3" t="str">
        <f t="shared" ca="1" si="277"/>
        <v/>
      </c>
      <c r="BB164" s="2" t="str">
        <f t="shared" ca="1" si="278"/>
        <v>00</v>
      </c>
      <c r="BC164" s="2">
        <f t="shared" ca="1" si="279"/>
        <v>0</v>
      </c>
      <c r="BD164" s="2">
        <f t="shared" ca="1" si="343"/>
        <v>0</v>
      </c>
      <c r="BE164" s="3" t="str">
        <f t="shared" ca="1" si="280"/>
        <v/>
      </c>
      <c r="BF164" s="2" t="str">
        <f t="shared" ca="1" si="281"/>
        <v>00</v>
      </c>
      <c r="BG164" s="2">
        <f t="shared" ca="1" si="282"/>
        <v>0</v>
      </c>
      <c r="BH164" s="2">
        <f t="shared" ca="1" si="344"/>
        <v>0</v>
      </c>
      <c r="BI164" s="3" t="str">
        <f t="shared" ca="1" si="283"/>
        <v/>
      </c>
      <c r="BJ164" s="2" t="str">
        <f t="shared" ca="1" si="284"/>
        <v>00</v>
      </c>
      <c r="BK164" s="2">
        <f t="shared" ca="1" si="285"/>
        <v>0</v>
      </c>
      <c r="BL164" s="2">
        <f t="shared" ca="1" si="345"/>
        <v>0</v>
      </c>
      <c r="BM164" s="3" t="str">
        <f t="shared" ca="1" si="286"/>
        <v/>
      </c>
      <c r="BN164" s="2" t="str">
        <f t="shared" ca="1" si="287"/>
        <v>00</v>
      </c>
      <c r="BO164" s="2">
        <f t="shared" ca="1" si="288"/>
        <v>0</v>
      </c>
      <c r="BP164" s="2">
        <f t="shared" ca="1" si="346"/>
        <v>0</v>
      </c>
      <c r="BQ164" s="3" t="str">
        <f t="shared" ca="1" si="289"/>
        <v/>
      </c>
      <c r="BR164" s="2" t="str">
        <f t="shared" ca="1" si="290"/>
        <v>00</v>
      </c>
      <c r="BS164" s="2">
        <f t="shared" ca="1" si="291"/>
        <v>0</v>
      </c>
      <c r="BT164" s="2">
        <f t="shared" ca="1" si="347"/>
        <v>0</v>
      </c>
      <c r="BU164" s="3" t="str">
        <f t="shared" ca="1" si="292"/>
        <v/>
      </c>
      <c r="BV164" s="2" t="str">
        <f t="shared" ca="1" si="293"/>
        <v>00</v>
      </c>
      <c r="BW164" s="2">
        <f t="shared" ca="1" si="294"/>
        <v>0</v>
      </c>
      <c r="BX164" s="2">
        <f t="shared" ca="1" si="348"/>
        <v>0</v>
      </c>
      <c r="BY164" s="3" t="str">
        <f t="shared" ca="1" si="295"/>
        <v/>
      </c>
      <c r="BZ164" s="2" t="str">
        <f t="shared" ca="1" si="296"/>
        <v>00</v>
      </c>
      <c r="CA164" s="2">
        <f t="shared" ca="1" si="297"/>
        <v>0</v>
      </c>
      <c r="CB164" s="2">
        <f t="shared" ca="1" si="349"/>
        <v>0</v>
      </c>
      <c r="CC164" s="3" t="str">
        <f t="shared" ca="1" si="298"/>
        <v/>
      </c>
      <c r="CD164" s="2" t="str">
        <f t="shared" ca="1" si="299"/>
        <v>00</v>
      </c>
      <c r="CE164" s="2">
        <f t="shared" ca="1" si="300"/>
        <v>0</v>
      </c>
      <c r="CF164" s="2">
        <f t="shared" ca="1" si="350"/>
        <v>0</v>
      </c>
      <c r="CG164" s="3" t="str">
        <f t="shared" ca="1" si="301"/>
        <v/>
      </c>
      <c r="CH164" s="2" t="str">
        <f t="shared" ca="1" si="302"/>
        <v>00</v>
      </c>
      <c r="CI164" s="2">
        <f t="shared" ca="1" si="303"/>
        <v>0</v>
      </c>
      <c r="CJ164" s="2">
        <f t="shared" ca="1" si="351"/>
        <v>0</v>
      </c>
      <c r="CK164" s="3" t="str">
        <f t="shared" ca="1" si="304"/>
        <v/>
      </c>
      <c r="CL164" s="2" t="str">
        <f t="shared" ca="1" si="305"/>
        <v>00</v>
      </c>
      <c r="CM164" s="2">
        <f t="shared" ca="1" si="306"/>
        <v>0</v>
      </c>
      <c r="CN164" s="2">
        <f t="shared" ca="1" si="352"/>
        <v>0</v>
      </c>
      <c r="CO164" s="3" t="str">
        <f t="shared" ca="1" si="307"/>
        <v/>
      </c>
      <c r="CP164" s="2" t="str">
        <f t="shared" ca="1" si="308"/>
        <v>00</v>
      </c>
      <c r="CQ164" s="2">
        <f t="shared" ca="1" si="309"/>
        <v>0</v>
      </c>
      <c r="CR164" s="2">
        <f t="shared" ca="1" si="353"/>
        <v>0</v>
      </c>
      <c r="CS164" s="3" t="str">
        <f t="shared" ca="1" si="310"/>
        <v/>
      </c>
      <c r="CT164" s="2" t="str">
        <f t="shared" ca="1" si="311"/>
        <v>00</v>
      </c>
      <c r="CU164" s="2">
        <f t="shared" ca="1" si="312"/>
        <v>0</v>
      </c>
      <c r="CV164" s="2">
        <f t="shared" ca="1" si="354"/>
        <v>0</v>
      </c>
      <c r="CW164" s="3" t="str">
        <f t="shared" ca="1" si="313"/>
        <v/>
      </c>
      <c r="CX164" s="2" t="str">
        <f t="shared" ca="1" si="314"/>
        <v>00</v>
      </c>
      <c r="CY164" s="2">
        <f t="shared" ca="1" si="315"/>
        <v>0</v>
      </c>
      <c r="CZ164" s="2">
        <f t="shared" ca="1" si="355"/>
        <v>0</v>
      </c>
      <c r="DA164" s="3" t="str">
        <f t="shared" ca="1" si="316"/>
        <v/>
      </c>
      <c r="DB164" s="2" t="str">
        <f t="shared" ca="1" si="317"/>
        <v>00</v>
      </c>
      <c r="DC164" s="2">
        <f t="shared" ca="1" si="318"/>
        <v>0</v>
      </c>
      <c r="DD164" s="2">
        <f t="shared" ca="1" si="356"/>
        <v>0</v>
      </c>
      <c r="DE164" s="3" t="str">
        <f t="shared" ca="1" si="319"/>
        <v/>
      </c>
      <c r="DF164" s="2" t="str">
        <f t="shared" ca="1" si="320"/>
        <v>00</v>
      </c>
      <c r="DG164" s="2">
        <f t="shared" ca="1" si="321"/>
        <v>0</v>
      </c>
      <c r="DH164" s="2">
        <f t="shared" ca="1" si="357"/>
        <v>0</v>
      </c>
      <c r="DI164" s="3" t="str">
        <f t="shared" ca="1" si="322"/>
        <v/>
      </c>
      <c r="DJ164" s="2" t="str">
        <f t="shared" ca="1" si="323"/>
        <v>00</v>
      </c>
      <c r="DK164" s="2">
        <f t="shared" ca="1" si="324"/>
        <v>0</v>
      </c>
      <c r="DL164" s="2">
        <f t="shared" ca="1" si="358"/>
        <v>0</v>
      </c>
      <c r="DM164" s="3" t="str">
        <f t="shared" ca="1" si="325"/>
        <v/>
      </c>
      <c r="DN164" s="2" t="str">
        <f t="shared" ca="1" si="326"/>
        <v>00</v>
      </c>
      <c r="DO164" s="2">
        <f t="shared" ca="1" si="327"/>
        <v>0</v>
      </c>
      <c r="DP164" s="2">
        <f t="shared" ca="1" si="359"/>
        <v>0</v>
      </c>
      <c r="DQ164" s="70" t="b">
        <f t="shared" ca="1" si="328"/>
        <v>0</v>
      </c>
      <c r="DR164" s="70" t="b">
        <f t="shared" ca="1" si="329"/>
        <v>0</v>
      </c>
    </row>
    <row r="165" spans="1:122" x14ac:dyDescent="0.35">
      <c r="A165" s="9" t="s">
        <v>332</v>
      </c>
      <c r="B165" s="2" t="str">
        <f t="shared" ca="1" si="330"/>
        <v>80040F16</v>
      </c>
      <c r="C165" s="80">
        <f t="shared" ca="1" si="331"/>
        <v>1</v>
      </c>
      <c r="D165" s="66" t="str">
        <f ca="1">IF(G165=0,"",INDEX(Indicees!$A$1:$O$90,$G165+1,MATCH($A165,Indicees!$1:$1,0)))</f>
        <v/>
      </c>
      <c r="E165" s="66" t="str">
        <f t="shared" ca="1" si="240"/>
        <v/>
      </c>
      <c r="F165" s="66" t="str">
        <f t="shared" ca="1" si="241"/>
        <v>00</v>
      </c>
      <c r="G165" s="66">
        <f t="shared" ca="1" si="242"/>
        <v>0</v>
      </c>
      <c r="H165" s="66">
        <f t="shared" ca="1" si="243"/>
        <v>0</v>
      </c>
      <c r="I165" s="3" t="str">
        <f t="shared" ca="1" si="244"/>
        <v/>
      </c>
      <c r="J165" s="2" t="str">
        <f t="shared" ca="1" si="245"/>
        <v>00</v>
      </c>
      <c r="K165" s="2">
        <f t="shared" ca="1" si="246"/>
        <v>0</v>
      </c>
      <c r="L165" s="2">
        <f t="shared" ca="1" si="332"/>
        <v>0</v>
      </c>
      <c r="M165" s="3" t="str">
        <f t="shared" ca="1" si="247"/>
        <v/>
      </c>
      <c r="N165" s="2" t="str">
        <f t="shared" ca="1" si="248"/>
        <v>00</v>
      </c>
      <c r="O165" s="2">
        <f t="shared" ca="1" si="249"/>
        <v>0</v>
      </c>
      <c r="P165" s="2">
        <f t="shared" ca="1" si="333"/>
        <v>0</v>
      </c>
      <c r="Q165" s="3" t="str">
        <f t="shared" ca="1" si="250"/>
        <v/>
      </c>
      <c r="R165" s="2" t="str">
        <f t="shared" ca="1" si="251"/>
        <v>00</v>
      </c>
      <c r="S165" s="2">
        <f t="shared" ca="1" si="252"/>
        <v>0</v>
      </c>
      <c r="T165" s="2">
        <f t="shared" ca="1" si="334"/>
        <v>0</v>
      </c>
      <c r="U165" s="3" t="str">
        <f t="shared" ca="1" si="253"/>
        <v/>
      </c>
      <c r="V165" s="2" t="str">
        <f t="shared" ca="1" si="254"/>
        <v>00</v>
      </c>
      <c r="W165" s="2">
        <f t="shared" ca="1" si="255"/>
        <v>0</v>
      </c>
      <c r="X165" s="2">
        <f t="shared" ca="1" si="335"/>
        <v>0</v>
      </c>
      <c r="Y165" s="3" t="str">
        <f t="shared" ca="1" si="256"/>
        <v/>
      </c>
      <c r="Z165" s="2" t="str">
        <f t="shared" ca="1" si="257"/>
        <v>00</v>
      </c>
      <c r="AA165" s="2">
        <f t="shared" ca="1" si="258"/>
        <v>0</v>
      </c>
      <c r="AB165" s="2">
        <f t="shared" ca="1" si="336"/>
        <v>0</v>
      </c>
      <c r="AC165" s="3" t="str">
        <f t="shared" ca="1" si="259"/>
        <v/>
      </c>
      <c r="AD165" s="2" t="str">
        <f t="shared" ca="1" si="260"/>
        <v>00</v>
      </c>
      <c r="AE165" s="2">
        <f t="shared" ca="1" si="261"/>
        <v>0</v>
      </c>
      <c r="AF165" s="2">
        <f t="shared" ca="1" si="337"/>
        <v>0</v>
      </c>
      <c r="AG165" s="3" t="str">
        <f t="shared" ca="1" si="262"/>
        <v/>
      </c>
      <c r="AH165" s="2" t="str">
        <f t="shared" ca="1" si="263"/>
        <v>00</v>
      </c>
      <c r="AI165" s="2">
        <f t="shared" ca="1" si="264"/>
        <v>0</v>
      </c>
      <c r="AJ165" s="2">
        <f t="shared" ca="1" si="338"/>
        <v>0</v>
      </c>
      <c r="AK165" s="3" t="str">
        <f t="shared" ca="1" si="265"/>
        <v/>
      </c>
      <c r="AL165" s="2" t="str">
        <f t="shared" ca="1" si="266"/>
        <v>00</v>
      </c>
      <c r="AM165" s="2">
        <f t="shared" ca="1" si="267"/>
        <v>0</v>
      </c>
      <c r="AN165" s="2">
        <f t="shared" ca="1" si="339"/>
        <v>0</v>
      </c>
      <c r="AO165" s="3" t="str">
        <f t="shared" ca="1" si="268"/>
        <v/>
      </c>
      <c r="AP165" s="2" t="str">
        <f t="shared" ca="1" si="269"/>
        <v>00</v>
      </c>
      <c r="AQ165" s="2">
        <f t="shared" ca="1" si="270"/>
        <v>0</v>
      </c>
      <c r="AR165" s="2">
        <f t="shared" ca="1" si="340"/>
        <v>0</v>
      </c>
      <c r="AS165" s="3" t="str">
        <f t="shared" ca="1" si="271"/>
        <v/>
      </c>
      <c r="AT165" s="2" t="str">
        <f t="shared" ca="1" si="272"/>
        <v>00</v>
      </c>
      <c r="AU165" s="2">
        <f t="shared" ca="1" si="273"/>
        <v>0</v>
      </c>
      <c r="AV165" s="2">
        <f t="shared" ca="1" si="341"/>
        <v>0</v>
      </c>
      <c r="AW165" s="3" t="str">
        <f t="shared" ca="1" si="274"/>
        <v/>
      </c>
      <c r="AX165" s="2" t="str">
        <f t="shared" ca="1" si="275"/>
        <v>00</v>
      </c>
      <c r="AY165" s="2">
        <f t="shared" ca="1" si="276"/>
        <v>0</v>
      </c>
      <c r="AZ165" s="2">
        <f t="shared" ca="1" si="342"/>
        <v>0</v>
      </c>
      <c r="BA165" s="3" t="str">
        <f t="shared" ca="1" si="277"/>
        <v/>
      </c>
      <c r="BB165" s="2" t="str">
        <f t="shared" ca="1" si="278"/>
        <v>00</v>
      </c>
      <c r="BC165" s="2">
        <f t="shared" ca="1" si="279"/>
        <v>0</v>
      </c>
      <c r="BD165" s="2">
        <f t="shared" ca="1" si="343"/>
        <v>0</v>
      </c>
      <c r="BE165" s="3" t="str">
        <f t="shared" ca="1" si="280"/>
        <v/>
      </c>
      <c r="BF165" s="2" t="str">
        <f t="shared" ca="1" si="281"/>
        <v>00</v>
      </c>
      <c r="BG165" s="2">
        <f t="shared" ca="1" si="282"/>
        <v>0</v>
      </c>
      <c r="BH165" s="2">
        <f t="shared" ca="1" si="344"/>
        <v>0</v>
      </c>
      <c r="BI165" s="3" t="str">
        <f t="shared" ca="1" si="283"/>
        <v/>
      </c>
      <c r="BJ165" s="2" t="str">
        <f t="shared" ca="1" si="284"/>
        <v>00</v>
      </c>
      <c r="BK165" s="2">
        <f t="shared" ca="1" si="285"/>
        <v>0</v>
      </c>
      <c r="BL165" s="2">
        <f t="shared" ca="1" si="345"/>
        <v>0</v>
      </c>
      <c r="BM165" s="3" t="str">
        <f t="shared" ca="1" si="286"/>
        <v/>
      </c>
      <c r="BN165" s="2" t="str">
        <f t="shared" ca="1" si="287"/>
        <v>00</v>
      </c>
      <c r="BO165" s="2">
        <f t="shared" ca="1" si="288"/>
        <v>0</v>
      </c>
      <c r="BP165" s="2">
        <f t="shared" ca="1" si="346"/>
        <v>0</v>
      </c>
      <c r="BQ165" s="3" t="str">
        <f t="shared" ca="1" si="289"/>
        <v/>
      </c>
      <c r="BR165" s="2" t="str">
        <f t="shared" ca="1" si="290"/>
        <v>00</v>
      </c>
      <c r="BS165" s="2">
        <f t="shared" ca="1" si="291"/>
        <v>0</v>
      </c>
      <c r="BT165" s="2">
        <f t="shared" ca="1" si="347"/>
        <v>0</v>
      </c>
      <c r="BU165" s="3" t="str">
        <f t="shared" ca="1" si="292"/>
        <v/>
      </c>
      <c r="BV165" s="2" t="str">
        <f t="shared" ca="1" si="293"/>
        <v>00</v>
      </c>
      <c r="BW165" s="2">
        <f t="shared" ca="1" si="294"/>
        <v>0</v>
      </c>
      <c r="BX165" s="2">
        <f t="shared" ca="1" si="348"/>
        <v>0</v>
      </c>
      <c r="BY165" s="3" t="str">
        <f t="shared" ca="1" si="295"/>
        <v/>
      </c>
      <c r="BZ165" s="2" t="str">
        <f t="shared" ca="1" si="296"/>
        <v>00</v>
      </c>
      <c r="CA165" s="2">
        <f t="shared" ca="1" si="297"/>
        <v>0</v>
      </c>
      <c r="CB165" s="2">
        <f t="shared" ca="1" si="349"/>
        <v>0</v>
      </c>
      <c r="CC165" s="3" t="str">
        <f t="shared" ca="1" si="298"/>
        <v/>
      </c>
      <c r="CD165" s="2" t="str">
        <f t="shared" ca="1" si="299"/>
        <v>00</v>
      </c>
      <c r="CE165" s="2">
        <f t="shared" ca="1" si="300"/>
        <v>0</v>
      </c>
      <c r="CF165" s="2">
        <f t="shared" ca="1" si="350"/>
        <v>0</v>
      </c>
      <c r="CG165" s="3" t="str">
        <f t="shared" ca="1" si="301"/>
        <v/>
      </c>
      <c r="CH165" s="2" t="str">
        <f t="shared" ca="1" si="302"/>
        <v>00</v>
      </c>
      <c r="CI165" s="2">
        <f t="shared" ca="1" si="303"/>
        <v>0</v>
      </c>
      <c r="CJ165" s="2">
        <f t="shared" ca="1" si="351"/>
        <v>0</v>
      </c>
      <c r="CK165" s="3" t="str">
        <f t="shared" ca="1" si="304"/>
        <v/>
      </c>
      <c r="CL165" s="2" t="str">
        <f t="shared" ca="1" si="305"/>
        <v>00</v>
      </c>
      <c r="CM165" s="2">
        <f t="shared" ca="1" si="306"/>
        <v>0</v>
      </c>
      <c r="CN165" s="2">
        <f t="shared" ca="1" si="352"/>
        <v>0</v>
      </c>
      <c r="CO165" s="3" t="str">
        <f t="shared" ca="1" si="307"/>
        <v/>
      </c>
      <c r="CP165" s="2" t="str">
        <f t="shared" ca="1" si="308"/>
        <v>00</v>
      </c>
      <c r="CQ165" s="2">
        <f t="shared" ca="1" si="309"/>
        <v>0</v>
      </c>
      <c r="CR165" s="2">
        <f t="shared" ca="1" si="353"/>
        <v>0</v>
      </c>
      <c r="CS165" s="3" t="str">
        <f t="shared" ca="1" si="310"/>
        <v/>
      </c>
      <c r="CT165" s="2" t="str">
        <f t="shared" ca="1" si="311"/>
        <v>00</v>
      </c>
      <c r="CU165" s="2">
        <f t="shared" ca="1" si="312"/>
        <v>0</v>
      </c>
      <c r="CV165" s="2">
        <f t="shared" ca="1" si="354"/>
        <v>0</v>
      </c>
      <c r="CW165" s="3" t="str">
        <f t="shared" ca="1" si="313"/>
        <v/>
      </c>
      <c r="CX165" s="2" t="str">
        <f t="shared" ca="1" si="314"/>
        <v>00</v>
      </c>
      <c r="CY165" s="2">
        <f t="shared" ca="1" si="315"/>
        <v>0</v>
      </c>
      <c r="CZ165" s="2">
        <f t="shared" ca="1" si="355"/>
        <v>0</v>
      </c>
      <c r="DA165" s="3" t="str">
        <f t="shared" ca="1" si="316"/>
        <v/>
      </c>
      <c r="DB165" s="2" t="str">
        <f t="shared" ca="1" si="317"/>
        <v>00</v>
      </c>
      <c r="DC165" s="2">
        <f t="shared" ca="1" si="318"/>
        <v>0</v>
      </c>
      <c r="DD165" s="2">
        <f t="shared" ca="1" si="356"/>
        <v>0</v>
      </c>
      <c r="DE165" s="3" t="str">
        <f t="shared" ca="1" si="319"/>
        <v/>
      </c>
      <c r="DF165" s="2" t="str">
        <f t="shared" ca="1" si="320"/>
        <v>00</v>
      </c>
      <c r="DG165" s="2">
        <f t="shared" ca="1" si="321"/>
        <v>0</v>
      </c>
      <c r="DH165" s="2">
        <f t="shared" ca="1" si="357"/>
        <v>0</v>
      </c>
      <c r="DI165" s="3" t="str">
        <f t="shared" ca="1" si="322"/>
        <v/>
      </c>
      <c r="DJ165" s="2" t="str">
        <f t="shared" ca="1" si="323"/>
        <v>00</v>
      </c>
      <c r="DK165" s="2">
        <f t="shared" ca="1" si="324"/>
        <v>0</v>
      </c>
      <c r="DL165" s="2">
        <f t="shared" ca="1" si="358"/>
        <v>0</v>
      </c>
      <c r="DM165" s="3" t="str">
        <f t="shared" ca="1" si="325"/>
        <v/>
      </c>
      <c r="DN165" s="2" t="str">
        <f t="shared" ca="1" si="326"/>
        <v>00</v>
      </c>
      <c r="DO165" s="2">
        <f t="shared" ca="1" si="327"/>
        <v>0</v>
      </c>
      <c r="DP165" s="2">
        <f t="shared" ca="1" si="359"/>
        <v>0</v>
      </c>
      <c r="DQ165" s="70" t="b">
        <f t="shared" ca="1" si="328"/>
        <v>0</v>
      </c>
      <c r="DR165" s="70" t="b">
        <f t="shared" ca="1" si="329"/>
        <v>0</v>
      </c>
    </row>
    <row r="166" spans="1:122" x14ac:dyDescent="0.35">
      <c r="A166" s="9" t="s">
        <v>332</v>
      </c>
      <c r="B166" s="2" t="str">
        <f t="shared" ca="1" si="330"/>
        <v>80040F17</v>
      </c>
      <c r="C166" s="80">
        <f t="shared" ca="1" si="331"/>
        <v>1</v>
      </c>
      <c r="D166" s="66" t="str">
        <f ca="1">IF(G166=0,"",INDEX(Indicees!$A$1:$O$90,$G166+1,MATCH($A166,Indicees!$1:$1,0)))</f>
        <v/>
      </c>
      <c r="E166" s="66" t="str">
        <f t="shared" ca="1" si="240"/>
        <v/>
      </c>
      <c r="F166" s="66" t="str">
        <f t="shared" ca="1" si="241"/>
        <v>00</v>
      </c>
      <c r="G166" s="66">
        <f t="shared" ca="1" si="242"/>
        <v>0</v>
      </c>
      <c r="H166" s="66">
        <f t="shared" ca="1" si="243"/>
        <v>0</v>
      </c>
      <c r="I166" s="3" t="str">
        <f t="shared" ca="1" si="244"/>
        <v/>
      </c>
      <c r="J166" s="2" t="str">
        <f t="shared" ca="1" si="245"/>
        <v>00</v>
      </c>
      <c r="K166" s="2">
        <f t="shared" ca="1" si="246"/>
        <v>0</v>
      </c>
      <c r="L166" s="2">
        <f t="shared" ca="1" si="332"/>
        <v>0</v>
      </c>
      <c r="M166" s="3" t="str">
        <f t="shared" ca="1" si="247"/>
        <v/>
      </c>
      <c r="N166" s="2" t="str">
        <f t="shared" ca="1" si="248"/>
        <v>00</v>
      </c>
      <c r="O166" s="2">
        <f t="shared" ca="1" si="249"/>
        <v>0</v>
      </c>
      <c r="P166" s="2">
        <f t="shared" ca="1" si="333"/>
        <v>0</v>
      </c>
      <c r="Q166" s="3" t="str">
        <f t="shared" ca="1" si="250"/>
        <v/>
      </c>
      <c r="R166" s="2" t="str">
        <f t="shared" ca="1" si="251"/>
        <v>00</v>
      </c>
      <c r="S166" s="2">
        <f t="shared" ca="1" si="252"/>
        <v>0</v>
      </c>
      <c r="T166" s="2">
        <f t="shared" ca="1" si="334"/>
        <v>0</v>
      </c>
      <c r="U166" s="3" t="str">
        <f t="shared" ca="1" si="253"/>
        <v/>
      </c>
      <c r="V166" s="2" t="str">
        <f t="shared" ca="1" si="254"/>
        <v>00</v>
      </c>
      <c r="W166" s="2">
        <f t="shared" ca="1" si="255"/>
        <v>0</v>
      </c>
      <c r="X166" s="2">
        <f t="shared" ca="1" si="335"/>
        <v>0</v>
      </c>
      <c r="Y166" s="3" t="str">
        <f t="shared" ca="1" si="256"/>
        <v/>
      </c>
      <c r="Z166" s="2" t="str">
        <f t="shared" ca="1" si="257"/>
        <v>00</v>
      </c>
      <c r="AA166" s="2">
        <f t="shared" ca="1" si="258"/>
        <v>0</v>
      </c>
      <c r="AB166" s="2">
        <f t="shared" ca="1" si="336"/>
        <v>0</v>
      </c>
      <c r="AC166" s="3" t="str">
        <f t="shared" ca="1" si="259"/>
        <v/>
      </c>
      <c r="AD166" s="2" t="str">
        <f t="shared" ca="1" si="260"/>
        <v>00</v>
      </c>
      <c r="AE166" s="2">
        <f t="shared" ca="1" si="261"/>
        <v>0</v>
      </c>
      <c r="AF166" s="2">
        <f t="shared" ca="1" si="337"/>
        <v>0</v>
      </c>
      <c r="AG166" s="3" t="str">
        <f t="shared" ca="1" si="262"/>
        <v/>
      </c>
      <c r="AH166" s="2" t="str">
        <f t="shared" ca="1" si="263"/>
        <v>00</v>
      </c>
      <c r="AI166" s="2">
        <f t="shared" ca="1" si="264"/>
        <v>0</v>
      </c>
      <c r="AJ166" s="2">
        <f t="shared" ca="1" si="338"/>
        <v>0</v>
      </c>
      <c r="AK166" s="3" t="str">
        <f t="shared" ca="1" si="265"/>
        <v/>
      </c>
      <c r="AL166" s="2" t="str">
        <f t="shared" ca="1" si="266"/>
        <v>00</v>
      </c>
      <c r="AM166" s="2">
        <f t="shared" ca="1" si="267"/>
        <v>0</v>
      </c>
      <c r="AN166" s="2">
        <f t="shared" ca="1" si="339"/>
        <v>0</v>
      </c>
      <c r="AO166" s="3" t="str">
        <f t="shared" ca="1" si="268"/>
        <v/>
      </c>
      <c r="AP166" s="2" t="str">
        <f t="shared" ca="1" si="269"/>
        <v>00</v>
      </c>
      <c r="AQ166" s="2">
        <f t="shared" ca="1" si="270"/>
        <v>0</v>
      </c>
      <c r="AR166" s="2">
        <f t="shared" ca="1" si="340"/>
        <v>0</v>
      </c>
      <c r="AS166" s="3" t="str">
        <f t="shared" ca="1" si="271"/>
        <v/>
      </c>
      <c r="AT166" s="2" t="str">
        <f t="shared" ca="1" si="272"/>
        <v>00</v>
      </c>
      <c r="AU166" s="2">
        <f t="shared" ca="1" si="273"/>
        <v>0</v>
      </c>
      <c r="AV166" s="2">
        <f t="shared" ca="1" si="341"/>
        <v>0</v>
      </c>
      <c r="AW166" s="3" t="str">
        <f t="shared" ca="1" si="274"/>
        <v/>
      </c>
      <c r="AX166" s="2" t="str">
        <f t="shared" ca="1" si="275"/>
        <v>00</v>
      </c>
      <c r="AY166" s="2">
        <f t="shared" ca="1" si="276"/>
        <v>0</v>
      </c>
      <c r="AZ166" s="2">
        <f t="shared" ca="1" si="342"/>
        <v>0</v>
      </c>
      <c r="BA166" s="3" t="str">
        <f t="shared" ca="1" si="277"/>
        <v/>
      </c>
      <c r="BB166" s="2" t="str">
        <f t="shared" ca="1" si="278"/>
        <v>00</v>
      </c>
      <c r="BC166" s="2">
        <f t="shared" ca="1" si="279"/>
        <v>0</v>
      </c>
      <c r="BD166" s="2">
        <f t="shared" ca="1" si="343"/>
        <v>0</v>
      </c>
      <c r="BE166" s="3" t="str">
        <f t="shared" ca="1" si="280"/>
        <v/>
      </c>
      <c r="BF166" s="2" t="str">
        <f t="shared" ca="1" si="281"/>
        <v>00</v>
      </c>
      <c r="BG166" s="2">
        <f t="shared" ca="1" si="282"/>
        <v>0</v>
      </c>
      <c r="BH166" s="2">
        <f t="shared" ca="1" si="344"/>
        <v>0</v>
      </c>
      <c r="BI166" s="3" t="str">
        <f t="shared" ca="1" si="283"/>
        <v/>
      </c>
      <c r="BJ166" s="2" t="str">
        <f t="shared" ca="1" si="284"/>
        <v>00</v>
      </c>
      <c r="BK166" s="2">
        <f t="shared" ca="1" si="285"/>
        <v>0</v>
      </c>
      <c r="BL166" s="2">
        <f t="shared" ca="1" si="345"/>
        <v>0</v>
      </c>
      <c r="BM166" s="3" t="str">
        <f t="shared" ca="1" si="286"/>
        <v/>
      </c>
      <c r="BN166" s="2" t="str">
        <f t="shared" ca="1" si="287"/>
        <v>00</v>
      </c>
      <c r="BO166" s="2">
        <f t="shared" ca="1" si="288"/>
        <v>0</v>
      </c>
      <c r="BP166" s="2">
        <f t="shared" ca="1" si="346"/>
        <v>0</v>
      </c>
      <c r="BQ166" s="3" t="str">
        <f t="shared" ca="1" si="289"/>
        <v/>
      </c>
      <c r="BR166" s="2" t="str">
        <f t="shared" ca="1" si="290"/>
        <v>00</v>
      </c>
      <c r="BS166" s="2">
        <f t="shared" ca="1" si="291"/>
        <v>0</v>
      </c>
      <c r="BT166" s="2">
        <f t="shared" ca="1" si="347"/>
        <v>0</v>
      </c>
      <c r="BU166" s="3" t="str">
        <f t="shared" ca="1" si="292"/>
        <v/>
      </c>
      <c r="BV166" s="2" t="str">
        <f t="shared" ca="1" si="293"/>
        <v>00</v>
      </c>
      <c r="BW166" s="2">
        <f t="shared" ca="1" si="294"/>
        <v>0</v>
      </c>
      <c r="BX166" s="2">
        <f t="shared" ca="1" si="348"/>
        <v>0</v>
      </c>
      <c r="BY166" s="3" t="str">
        <f t="shared" ca="1" si="295"/>
        <v/>
      </c>
      <c r="BZ166" s="2" t="str">
        <f t="shared" ca="1" si="296"/>
        <v>00</v>
      </c>
      <c r="CA166" s="2">
        <f t="shared" ca="1" si="297"/>
        <v>0</v>
      </c>
      <c r="CB166" s="2">
        <f t="shared" ca="1" si="349"/>
        <v>0</v>
      </c>
      <c r="CC166" s="3" t="str">
        <f t="shared" ca="1" si="298"/>
        <v/>
      </c>
      <c r="CD166" s="2" t="str">
        <f t="shared" ca="1" si="299"/>
        <v>00</v>
      </c>
      <c r="CE166" s="2">
        <f t="shared" ca="1" si="300"/>
        <v>0</v>
      </c>
      <c r="CF166" s="2">
        <f t="shared" ca="1" si="350"/>
        <v>0</v>
      </c>
      <c r="CG166" s="3" t="str">
        <f t="shared" ca="1" si="301"/>
        <v/>
      </c>
      <c r="CH166" s="2" t="str">
        <f t="shared" ca="1" si="302"/>
        <v>00</v>
      </c>
      <c r="CI166" s="2">
        <f t="shared" ca="1" si="303"/>
        <v>0</v>
      </c>
      <c r="CJ166" s="2">
        <f t="shared" ca="1" si="351"/>
        <v>0</v>
      </c>
      <c r="CK166" s="3" t="str">
        <f t="shared" ca="1" si="304"/>
        <v/>
      </c>
      <c r="CL166" s="2" t="str">
        <f t="shared" ca="1" si="305"/>
        <v>00</v>
      </c>
      <c r="CM166" s="2">
        <f t="shared" ca="1" si="306"/>
        <v>0</v>
      </c>
      <c r="CN166" s="2">
        <f t="shared" ca="1" si="352"/>
        <v>0</v>
      </c>
      <c r="CO166" s="3" t="str">
        <f t="shared" ca="1" si="307"/>
        <v/>
      </c>
      <c r="CP166" s="2" t="str">
        <f t="shared" ca="1" si="308"/>
        <v>00</v>
      </c>
      <c r="CQ166" s="2">
        <f t="shared" ca="1" si="309"/>
        <v>0</v>
      </c>
      <c r="CR166" s="2">
        <f t="shared" ca="1" si="353"/>
        <v>0</v>
      </c>
      <c r="CS166" s="3" t="str">
        <f t="shared" ca="1" si="310"/>
        <v/>
      </c>
      <c r="CT166" s="2" t="str">
        <f t="shared" ca="1" si="311"/>
        <v>00</v>
      </c>
      <c r="CU166" s="2">
        <f t="shared" ca="1" si="312"/>
        <v>0</v>
      </c>
      <c r="CV166" s="2">
        <f t="shared" ca="1" si="354"/>
        <v>0</v>
      </c>
      <c r="CW166" s="3" t="str">
        <f t="shared" ca="1" si="313"/>
        <v/>
      </c>
      <c r="CX166" s="2" t="str">
        <f t="shared" ca="1" si="314"/>
        <v>00</v>
      </c>
      <c r="CY166" s="2">
        <f t="shared" ca="1" si="315"/>
        <v>0</v>
      </c>
      <c r="CZ166" s="2">
        <f t="shared" ca="1" si="355"/>
        <v>0</v>
      </c>
      <c r="DA166" s="3" t="str">
        <f t="shared" ca="1" si="316"/>
        <v/>
      </c>
      <c r="DB166" s="2" t="str">
        <f t="shared" ca="1" si="317"/>
        <v>00</v>
      </c>
      <c r="DC166" s="2">
        <f t="shared" ca="1" si="318"/>
        <v>0</v>
      </c>
      <c r="DD166" s="2">
        <f t="shared" ca="1" si="356"/>
        <v>0</v>
      </c>
      <c r="DE166" s="3" t="str">
        <f t="shared" ca="1" si="319"/>
        <v/>
      </c>
      <c r="DF166" s="2" t="str">
        <f t="shared" ca="1" si="320"/>
        <v>00</v>
      </c>
      <c r="DG166" s="2">
        <f t="shared" ca="1" si="321"/>
        <v>0</v>
      </c>
      <c r="DH166" s="2">
        <f t="shared" ca="1" si="357"/>
        <v>0</v>
      </c>
      <c r="DI166" s="3" t="str">
        <f t="shared" ca="1" si="322"/>
        <v/>
      </c>
      <c r="DJ166" s="2" t="str">
        <f t="shared" ca="1" si="323"/>
        <v>00</v>
      </c>
      <c r="DK166" s="2">
        <f t="shared" ca="1" si="324"/>
        <v>0</v>
      </c>
      <c r="DL166" s="2">
        <f t="shared" ca="1" si="358"/>
        <v>0</v>
      </c>
      <c r="DM166" s="3" t="str">
        <f t="shared" ca="1" si="325"/>
        <v/>
      </c>
      <c r="DN166" s="2" t="str">
        <f t="shared" ca="1" si="326"/>
        <v>00</v>
      </c>
      <c r="DO166" s="2">
        <f t="shared" ca="1" si="327"/>
        <v>0</v>
      </c>
      <c r="DP166" s="2">
        <f t="shared" ca="1" si="359"/>
        <v>0</v>
      </c>
      <c r="DQ166" s="70" t="b">
        <f t="shared" ca="1" si="328"/>
        <v>0</v>
      </c>
      <c r="DR166" s="70" t="b">
        <f t="shared" ca="1" si="329"/>
        <v>0</v>
      </c>
    </row>
    <row r="167" spans="1:122" x14ac:dyDescent="0.35">
      <c r="A167" s="9" t="s">
        <v>332</v>
      </c>
      <c r="B167" s="2" t="str">
        <f t="shared" ca="1" si="330"/>
        <v>80040F18</v>
      </c>
      <c r="C167" s="80">
        <f t="shared" ca="1" si="331"/>
        <v>1</v>
      </c>
      <c r="D167" s="66" t="str">
        <f ca="1">IF(G167=0,"",INDEX(Indicees!$A$1:$O$90,$G167+1,MATCH($A167,Indicees!$1:$1,0)))</f>
        <v/>
      </c>
      <c r="E167" s="66" t="str">
        <f t="shared" ca="1" si="240"/>
        <v/>
      </c>
      <c r="F167" s="66" t="str">
        <f t="shared" ca="1" si="241"/>
        <v>00</v>
      </c>
      <c r="G167" s="66">
        <f t="shared" ca="1" si="242"/>
        <v>0</v>
      </c>
      <c r="H167" s="66">
        <f t="shared" ca="1" si="243"/>
        <v>1</v>
      </c>
      <c r="I167" s="3" t="str">
        <f t="shared" ca="1" si="244"/>
        <v/>
      </c>
      <c r="J167" s="2" t="str">
        <f t="shared" ca="1" si="245"/>
        <v>00</v>
      </c>
      <c r="K167" s="2">
        <f t="shared" ca="1" si="246"/>
        <v>0</v>
      </c>
      <c r="L167" s="2">
        <f t="shared" ca="1" si="332"/>
        <v>1</v>
      </c>
      <c r="M167" s="3" t="str">
        <f t="shared" ca="1" si="247"/>
        <v/>
      </c>
      <c r="N167" s="2" t="str">
        <f t="shared" ca="1" si="248"/>
        <v>00</v>
      </c>
      <c r="O167" s="2">
        <f t="shared" ca="1" si="249"/>
        <v>0</v>
      </c>
      <c r="P167" s="2">
        <f t="shared" ca="1" si="333"/>
        <v>3</v>
      </c>
      <c r="Q167" s="3" t="str">
        <f t="shared" ca="1" si="250"/>
        <v/>
      </c>
      <c r="R167" s="2" t="str">
        <f t="shared" ca="1" si="251"/>
        <v>00</v>
      </c>
      <c r="S167" s="2">
        <f t="shared" ca="1" si="252"/>
        <v>0</v>
      </c>
      <c r="T167" s="2">
        <f t="shared" ca="1" si="334"/>
        <v>3</v>
      </c>
      <c r="U167" s="3" t="str">
        <f t="shared" ca="1" si="253"/>
        <v/>
      </c>
      <c r="V167" s="2" t="str">
        <f t="shared" ca="1" si="254"/>
        <v>00</v>
      </c>
      <c r="W167" s="2">
        <f t="shared" ca="1" si="255"/>
        <v>0</v>
      </c>
      <c r="X167" s="2">
        <f t="shared" ca="1" si="335"/>
        <v>1</v>
      </c>
      <c r="Y167" s="3" t="str">
        <f t="shared" ca="1" si="256"/>
        <v/>
      </c>
      <c r="Z167" s="2" t="str">
        <f t="shared" ca="1" si="257"/>
        <v>00</v>
      </c>
      <c r="AA167" s="2">
        <f t="shared" ca="1" si="258"/>
        <v>0</v>
      </c>
      <c r="AB167" s="2">
        <f t="shared" ca="1" si="336"/>
        <v>1</v>
      </c>
      <c r="AC167" s="3" t="str">
        <f t="shared" ca="1" si="259"/>
        <v/>
      </c>
      <c r="AD167" s="2" t="str">
        <f t="shared" ca="1" si="260"/>
        <v>00</v>
      </c>
      <c r="AE167" s="2">
        <f t="shared" ca="1" si="261"/>
        <v>0</v>
      </c>
      <c r="AF167" s="2">
        <f t="shared" ca="1" si="337"/>
        <v>1</v>
      </c>
      <c r="AG167" s="3" t="str">
        <f t="shared" ca="1" si="262"/>
        <v/>
      </c>
      <c r="AH167" s="2" t="str">
        <f t="shared" ca="1" si="263"/>
        <v>00</v>
      </c>
      <c r="AI167" s="2">
        <f t="shared" ca="1" si="264"/>
        <v>0</v>
      </c>
      <c r="AJ167" s="2">
        <f t="shared" ca="1" si="338"/>
        <v>3</v>
      </c>
      <c r="AK167" s="3" t="str">
        <f t="shared" ca="1" si="265"/>
        <v/>
      </c>
      <c r="AL167" s="2" t="str">
        <f t="shared" ca="1" si="266"/>
        <v>00</v>
      </c>
      <c r="AM167" s="2">
        <f t="shared" ca="1" si="267"/>
        <v>0</v>
      </c>
      <c r="AN167" s="2">
        <f t="shared" ca="1" si="339"/>
        <v>3</v>
      </c>
      <c r="AO167" s="3" t="str">
        <f t="shared" ca="1" si="268"/>
        <v/>
      </c>
      <c r="AP167" s="2" t="str">
        <f t="shared" ca="1" si="269"/>
        <v>00</v>
      </c>
      <c r="AQ167" s="2">
        <f t="shared" ca="1" si="270"/>
        <v>0</v>
      </c>
      <c r="AR167" s="2">
        <f t="shared" ca="1" si="340"/>
        <v>3</v>
      </c>
      <c r="AS167" s="3" t="str">
        <f t="shared" ca="1" si="271"/>
        <v/>
      </c>
      <c r="AT167" s="2" t="str">
        <f t="shared" ca="1" si="272"/>
        <v>00</v>
      </c>
      <c r="AU167" s="2">
        <f t="shared" ca="1" si="273"/>
        <v>0</v>
      </c>
      <c r="AV167" s="2">
        <f t="shared" ca="1" si="341"/>
        <v>0</v>
      </c>
      <c r="AW167" s="3" t="str">
        <f t="shared" ca="1" si="274"/>
        <v/>
      </c>
      <c r="AX167" s="2" t="str">
        <f t="shared" ca="1" si="275"/>
        <v>00</v>
      </c>
      <c r="AY167" s="2">
        <f t="shared" ca="1" si="276"/>
        <v>0</v>
      </c>
      <c r="AZ167" s="2">
        <f t="shared" ca="1" si="342"/>
        <v>3</v>
      </c>
      <c r="BA167" s="3" t="str">
        <f t="shared" ca="1" si="277"/>
        <v/>
      </c>
      <c r="BB167" s="2" t="str">
        <f t="shared" ca="1" si="278"/>
        <v>00</v>
      </c>
      <c r="BC167" s="2">
        <f t="shared" ca="1" si="279"/>
        <v>0</v>
      </c>
      <c r="BD167" s="2">
        <f t="shared" ca="1" si="343"/>
        <v>3</v>
      </c>
      <c r="BE167" s="3" t="str">
        <f t="shared" ca="1" si="280"/>
        <v/>
      </c>
      <c r="BF167" s="2" t="str">
        <f t="shared" ca="1" si="281"/>
        <v>00</v>
      </c>
      <c r="BG167" s="2">
        <f t="shared" ca="1" si="282"/>
        <v>0</v>
      </c>
      <c r="BH167" s="2">
        <f t="shared" ca="1" si="344"/>
        <v>3</v>
      </c>
      <c r="BI167" s="3" t="str">
        <f t="shared" ca="1" si="283"/>
        <v/>
      </c>
      <c r="BJ167" s="2" t="str">
        <f t="shared" ca="1" si="284"/>
        <v>00</v>
      </c>
      <c r="BK167" s="2">
        <f t="shared" ca="1" si="285"/>
        <v>0</v>
      </c>
      <c r="BL167" s="2">
        <f t="shared" ca="1" si="345"/>
        <v>3</v>
      </c>
      <c r="BM167" s="3" t="str">
        <f t="shared" ca="1" si="286"/>
        <v/>
      </c>
      <c r="BN167" s="2" t="str">
        <f t="shared" ca="1" si="287"/>
        <v>00</v>
      </c>
      <c r="BO167" s="2">
        <f t="shared" ca="1" si="288"/>
        <v>0</v>
      </c>
      <c r="BP167" s="2">
        <f t="shared" ca="1" si="346"/>
        <v>3</v>
      </c>
      <c r="BQ167" s="3" t="str">
        <f t="shared" ca="1" si="289"/>
        <v/>
      </c>
      <c r="BR167" s="2" t="str">
        <f t="shared" ca="1" si="290"/>
        <v>00</v>
      </c>
      <c r="BS167" s="2">
        <f t="shared" ca="1" si="291"/>
        <v>0</v>
      </c>
      <c r="BT167" s="2">
        <f t="shared" ca="1" si="347"/>
        <v>3</v>
      </c>
      <c r="BU167" s="3" t="str">
        <f t="shared" ca="1" si="292"/>
        <v/>
      </c>
      <c r="BV167" s="2" t="str">
        <f t="shared" ca="1" si="293"/>
        <v>00</v>
      </c>
      <c r="BW167" s="2">
        <f t="shared" ca="1" si="294"/>
        <v>0</v>
      </c>
      <c r="BX167" s="2">
        <f t="shared" ca="1" si="348"/>
        <v>3</v>
      </c>
      <c r="BY167" s="3" t="str">
        <f t="shared" ca="1" si="295"/>
        <v/>
      </c>
      <c r="BZ167" s="2" t="str">
        <f t="shared" ca="1" si="296"/>
        <v>00</v>
      </c>
      <c r="CA167" s="2">
        <f t="shared" ca="1" si="297"/>
        <v>0</v>
      </c>
      <c r="CB167" s="2">
        <f t="shared" ca="1" si="349"/>
        <v>1</v>
      </c>
      <c r="CC167" s="3" t="str">
        <f t="shared" ca="1" si="298"/>
        <v/>
      </c>
      <c r="CD167" s="2" t="str">
        <f t="shared" ca="1" si="299"/>
        <v>00</v>
      </c>
      <c r="CE167" s="2">
        <f t="shared" ca="1" si="300"/>
        <v>0</v>
      </c>
      <c r="CF167" s="2">
        <f t="shared" ca="1" si="350"/>
        <v>1</v>
      </c>
      <c r="CG167" s="3" t="str">
        <f t="shared" ca="1" si="301"/>
        <v/>
      </c>
      <c r="CH167" s="2" t="str">
        <f t="shared" ca="1" si="302"/>
        <v>00</v>
      </c>
      <c r="CI167" s="2">
        <f t="shared" ca="1" si="303"/>
        <v>0</v>
      </c>
      <c r="CJ167" s="2">
        <f t="shared" ca="1" si="351"/>
        <v>1</v>
      </c>
      <c r="CK167" s="3" t="str">
        <f t="shared" ca="1" si="304"/>
        <v/>
      </c>
      <c r="CL167" s="2" t="str">
        <f t="shared" ca="1" si="305"/>
        <v>00</v>
      </c>
      <c r="CM167" s="2">
        <f t="shared" ca="1" si="306"/>
        <v>0</v>
      </c>
      <c r="CN167" s="2">
        <f t="shared" ca="1" si="352"/>
        <v>1</v>
      </c>
      <c r="CO167" s="3" t="str">
        <f t="shared" ca="1" si="307"/>
        <v/>
      </c>
      <c r="CP167" s="2" t="str">
        <f t="shared" ca="1" si="308"/>
        <v>00</v>
      </c>
      <c r="CQ167" s="2">
        <f t="shared" ca="1" si="309"/>
        <v>0</v>
      </c>
      <c r="CR167" s="2">
        <f t="shared" ca="1" si="353"/>
        <v>1</v>
      </c>
      <c r="CS167" s="3" t="str">
        <f t="shared" ca="1" si="310"/>
        <v/>
      </c>
      <c r="CT167" s="2" t="str">
        <f t="shared" ca="1" si="311"/>
        <v>00</v>
      </c>
      <c r="CU167" s="2">
        <f t="shared" ca="1" si="312"/>
        <v>0</v>
      </c>
      <c r="CV167" s="2">
        <f t="shared" ca="1" si="354"/>
        <v>3</v>
      </c>
      <c r="CW167" s="3" t="str">
        <f t="shared" ca="1" si="313"/>
        <v/>
      </c>
      <c r="CX167" s="2" t="str">
        <f t="shared" ca="1" si="314"/>
        <v>00</v>
      </c>
      <c r="CY167" s="2">
        <f t="shared" ca="1" si="315"/>
        <v>0</v>
      </c>
      <c r="CZ167" s="2">
        <f t="shared" ca="1" si="355"/>
        <v>3</v>
      </c>
      <c r="DA167" s="3" t="str">
        <f t="shared" ca="1" si="316"/>
        <v/>
      </c>
      <c r="DB167" s="2" t="str">
        <f t="shared" ca="1" si="317"/>
        <v>00</v>
      </c>
      <c r="DC167" s="2">
        <f t="shared" ca="1" si="318"/>
        <v>0</v>
      </c>
      <c r="DD167" s="2">
        <f t="shared" ca="1" si="356"/>
        <v>1</v>
      </c>
      <c r="DE167" s="3" t="str">
        <f t="shared" ca="1" si="319"/>
        <v/>
      </c>
      <c r="DF167" s="2" t="str">
        <f t="shared" ca="1" si="320"/>
        <v>00</v>
      </c>
      <c r="DG167" s="2">
        <f t="shared" ca="1" si="321"/>
        <v>0</v>
      </c>
      <c r="DH167" s="2">
        <f t="shared" ca="1" si="357"/>
        <v>4</v>
      </c>
      <c r="DI167" s="3" t="str">
        <f t="shared" ca="1" si="322"/>
        <v/>
      </c>
      <c r="DJ167" s="2" t="str">
        <f t="shared" ca="1" si="323"/>
        <v>00</v>
      </c>
      <c r="DK167" s="2">
        <f t="shared" ca="1" si="324"/>
        <v>0</v>
      </c>
      <c r="DL167" s="2">
        <f t="shared" ca="1" si="358"/>
        <v>1</v>
      </c>
      <c r="DM167" s="3" t="str">
        <f t="shared" ca="1" si="325"/>
        <v/>
      </c>
      <c r="DN167" s="2" t="str">
        <f t="shared" ca="1" si="326"/>
        <v>00</v>
      </c>
      <c r="DO167" s="2">
        <f t="shared" ca="1" si="327"/>
        <v>0</v>
      </c>
      <c r="DP167" s="2">
        <f t="shared" ca="1" si="359"/>
        <v>0</v>
      </c>
      <c r="DQ167" s="70" t="b">
        <f t="shared" ca="1" si="328"/>
        <v>0</v>
      </c>
      <c r="DR167" s="70" t="b">
        <f t="shared" ca="1" si="329"/>
        <v>0</v>
      </c>
    </row>
    <row r="168" spans="1:122" x14ac:dyDescent="0.35">
      <c r="A168" s="9" t="s">
        <v>333</v>
      </c>
      <c r="B168" s="2" t="str">
        <f t="shared" ca="1" si="330"/>
        <v>80040F19</v>
      </c>
      <c r="C168" s="80">
        <f t="shared" ca="1" si="331"/>
        <v>1</v>
      </c>
      <c r="D168" s="66">
        <f ca="1">IF(G168=0,"",INDEX(Indicees!$A$1:$O$90,$G168+1,MATCH($A168,Indicees!$1:$1,0)))</f>
        <v>0</v>
      </c>
      <c r="E168" s="66" t="str">
        <f t="shared" ca="1" si="240"/>
        <v>_x0001_</v>
      </c>
      <c r="F168" s="66" t="str">
        <f t="shared" ca="1" si="241"/>
        <v>01</v>
      </c>
      <c r="G168" s="66">
        <f t="shared" ca="1" si="242"/>
        <v>1</v>
      </c>
      <c r="H168" s="66">
        <f t="shared" ca="1" si="243"/>
        <v>256</v>
      </c>
      <c r="I168" s="3" t="str">
        <f t="shared" ca="1" si="244"/>
        <v>_x0001_</v>
      </c>
      <c r="J168" s="2" t="str">
        <f t="shared" ca="1" si="245"/>
        <v>01</v>
      </c>
      <c r="K168" s="2">
        <f t="shared" ca="1" si="246"/>
        <v>1</v>
      </c>
      <c r="L168" s="2">
        <f t="shared" ca="1" si="332"/>
        <v>256</v>
      </c>
      <c r="M168" s="3" t="str">
        <f t="shared" ca="1" si="247"/>
        <v>_x0003_</v>
      </c>
      <c r="N168" s="2" t="str">
        <f t="shared" ca="1" si="248"/>
        <v>03</v>
      </c>
      <c r="O168" s="2">
        <f t="shared" ca="1" si="249"/>
        <v>3</v>
      </c>
      <c r="P168" s="2">
        <f t="shared" ca="1" si="333"/>
        <v>768</v>
      </c>
      <c r="Q168" s="3" t="str">
        <f t="shared" ca="1" si="250"/>
        <v>_x0003_</v>
      </c>
      <c r="R168" s="2" t="str">
        <f t="shared" ca="1" si="251"/>
        <v>03</v>
      </c>
      <c r="S168" s="2">
        <f t="shared" ca="1" si="252"/>
        <v>3</v>
      </c>
      <c r="T168" s="2">
        <f t="shared" ca="1" si="334"/>
        <v>768</v>
      </c>
      <c r="U168" s="3" t="str">
        <f t="shared" ca="1" si="253"/>
        <v>_x0001_</v>
      </c>
      <c r="V168" s="2" t="str">
        <f t="shared" ca="1" si="254"/>
        <v>01</v>
      </c>
      <c r="W168" s="2">
        <f t="shared" ca="1" si="255"/>
        <v>1</v>
      </c>
      <c r="X168" s="2">
        <f t="shared" ca="1" si="335"/>
        <v>256</v>
      </c>
      <c r="Y168" s="3" t="str">
        <f t="shared" ca="1" si="256"/>
        <v>_x0001_</v>
      </c>
      <c r="Z168" s="2" t="str">
        <f t="shared" ca="1" si="257"/>
        <v>01</v>
      </c>
      <c r="AA168" s="2">
        <f t="shared" ca="1" si="258"/>
        <v>1</v>
      </c>
      <c r="AB168" s="2">
        <f t="shared" ca="1" si="336"/>
        <v>256</v>
      </c>
      <c r="AC168" s="3" t="str">
        <f t="shared" ca="1" si="259"/>
        <v>_x0001_</v>
      </c>
      <c r="AD168" s="2" t="str">
        <f t="shared" ca="1" si="260"/>
        <v>01</v>
      </c>
      <c r="AE168" s="2">
        <f t="shared" ca="1" si="261"/>
        <v>1</v>
      </c>
      <c r="AF168" s="2">
        <f t="shared" ca="1" si="337"/>
        <v>256</v>
      </c>
      <c r="AG168" s="3" t="str">
        <f t="shared" ca="1" si="262"/>
        <v>_x0003_</v>
      </c>
      <c r="AH168" s="2" t="str">
        <f t="shared" ca="1" si="263"/>
        <v>03</v>
      </c>
      <c r="AI168" s="2">
        <f t="shared" ca="1" si="264"/>
        <v>3</v>
      </c>
      <c r="AJ168" s="2">
        <f t="shared" ca="1" si="338"/>
        <v>768</v>
      </c>
      <c r="AK168" s="3" t="str">
        <f t="shared" ca="1" si="265"/>
        <v>_x0003_</v>
      </c>
      <c r="AL168" s="2" t="str">
        <f t="shared" ca="1" si="266"/>
        <v>03</v>
      </c>
      <c r="AM168" s="2">
        <f t="shared" ca="1" si="267"/>
        <v>3</v>
      </c>
      <c r="AN168" s="2">
        <f t="shared" ca="1" si="339"/>
        <v>768</v>
      </c>
      <c r="AO168" s="3" t="str">
        <f t="shared" ca="1" si="268"/>
        <v>_x0003_</v>
      </c>
      <c r="AP168" s="2" t="str">
        <f t="shared" ca="1" si="269"/>
        <v>03</v>
      </c>
      <c r="AQ168" s="2">
        <f t="shared" ca="1" si="270"/>
        <v>3</v>
      </c>
      <c r="AR168" s="2">
        <f t="shared" ca="1" si="340"/>
        <v>768</v>
      </c>
      <c r="AS168" s="3" t="str">
        <f t="shared" ca="1" si="271"/>
        <v/>
      </c>
      <c r="AT168" s="2" t="str">
        <f t="shared" ca="1" si="272"/>
        <v>00</v>
      </c>
      <c r="AU168" s="2">
        <f t="shared" ca="1" si="273"/>
        <v>0</v>
      </c>
      <c r="AV168" s="2">
        <f t="shared" ca="1" si="341"/>
        <v>0</v>
      </c>
      <c r="AW168" s="3" t="str">
        <f t="shared" ca="1" si="274"/>
        <v>_x0003_</v>
      </c>
      <c r="AX168" s="2" t="str">
        <f t="shared" ca="1" si="275"/>
        <v>03</v>
      </c>
      <c r="AY168" s="2">
        <f t="shared" ca="1" si="276"/>
        <v>3</v>
      </c>
      <c r="AZ168" s="2">
        <f t="shared" ca="1" si="342"/>
        <v>768</v>
      </c>
      <c r="BA168" s="3" t="str">
        <f t="shared" ca="1" si="277"/>
        <v>_x0003_</v>
      </c>
      <c r="BB168" s="2" t="str">
        <f t="shared" ca="1" si="278"/>
        <v>03</v>
      </c>
      <c r="BC168" s="2">
        <f t="shared" ca="1" si="279"/>
        <v>3</v>
      </c>
      <c r="BD168" s="2">
        <f t="shared" ca="1" si="343"/>
        <v>768</v>
      </c>
      <c r="BE168" s="3" t="str">
        <f t="shared" ca="1" si="280"/>
        <v>_x0003_</v>
      </c>
      <c r="BF168" s="2" t="str">
        <f t="shared" ca="1" si="281"/>
        <v>03</v>
      </c>
      <c r="BG168" s="2">
        <f t="shared" ca="1" si="282"/>
        <v>3</v>
      </c>
      <c r="BH168" s="2">
        <f t="shared" ca="1" si="344"/>
        <v>768</v>
      </c>
      <c r="BI168" s="3" t="str">
        <f t="shared" ca="1" si="283"/>
        <v>_x0003_</v>
      </c>
      <c r="BJ168" s="2" t="str">
        <f t="shared" ca="1" si="284"/>
        <v>03</v>
      </c>
      <c r="BK168" s="2">
        <f t="shared" ca="1" si="285"/>
        <v>3</v>
      </c>
      <c r="BL168" s="2">
        <f t="shared" ca="1" si="345"/>
        <v>768</v>
      </c>
      <c r="BM168" s="3" t="str">
        <f t="shared" ca="1" si="286"/>
        <v>_x0003_</v>
      </c>
      <c r="BN168" s="2" t="str">
        <f t="shared" ca="1" si="287"/>
        <v>03</v>
      </c>
      <c r="BO168" s="2">
        <f t="shared" ca="1" si="288"/>
        <v>3</v>
      </c>
      <c r="BP168" s="2">
        <f t="shared" ca="1" si="346"/>
        <v>768</v>
      </c>
      <c r="BQ168" s="3" t="str">
        <f t="shared" ca="1" si="289"/>
        <v>_x0003_</v>
      </c>
      <c r="BR168" s="2" t="str">
        <f t="shared" ca="1" si="290"/>
        <v>03</v>
      </c>
      <c r="BS168" s="2">
        <f t="shared" ca="1" si="291"/>
        <v>3</v>
      </c>
      <c r="BT168" s="2">
        <f t="shared" ca="1" si="347"/>
        <v>768</v>
      </c>
      <c r="BU168" s="3" t="str">
        <f t="shared" ca="1" si="292"/>
        <v>_x0003_</v>
      </c>
      <c r="BV168" s="2" t="str">
        <f t="shared" ca="1" si="293"/>
        <v>03</v>
      </c>
      <c r="BW168" s="2">
        <f t="shared" ca="1" si="294"/>
        <v>3</v>
      </c>
      <c r="BX168" s="2">
        <f t="shared" ca="1" si="348"/>
        <v>768</v>
      </c>
      <c r="BY168" s="3" t="str">
        <f t="shared" ca="1" si="295"/>
        <v>_x0001_</v>
      </c>
      <c r="BZ168" s="2" t="str">
        <f t="shared" ca="1" si="296"/>
        <v>01</v>
      </c>
      <c r="CA168" s="2">
        <f t="shared" ca="1" si="297"/>
        <v>1</v>
      </c>
      <c r="CB168" s="2">
        <f t="shared" ca="1" si="349"/>
        <v>256</v>
      </c>
      <c r="CC168" s="3" t="str">
        <f t="shared" ca="1" si="298"/>
        <v>_x0001_</v>
      </c>
      <c r="CD168" s="2" t="str">
        <f t="shared" ca="1" si="299"/>
        <v>01</v>
      </c>
      <c r="CE168" s="2">
        <f t="shared" ca="1" si="300"/>
        <v>1</v>
      </c>
      <c r="CF168" s="2">
        <f t="shared" ca="1" si="350"/>
        <v>256</v>
      </c>
      <c r="CG168" s="3" t="str">
        <f t="shared" ca="1" si="301"/>
        <v>_x0001_</v>
      </c>
      <c r="CH168" s="2" t="str">
        <f t="shared" ca="1" si="302"/>
        <v>01</v>
      </c>
      <c r="CI168" s="2">
        <f t="shared" ca="1" si="303"/>
        <v>1</v>
      </c>
      <c r="CJ168" s="2">
        <f t="shared" ca="1" si="351"/>
        <v>256</v>
      </c>
      <c r="CK168" s="3" t="str">
        <f t="shared" ca="1" si="304"/>
        <v>_x0001_</v>
      </c>
      <c r="CL168" s="2" t="str">
        <f t="shared" ca="1" si="305"/>
        <v>01</v>
      </c>
      <c r="CM168" s="2">
        <f t="shared" ca="1" si="306"/>
        <v>1</v>
      </c>
      <c r="CN168" s="2">
        <f t="shared" ca="1" si="352"/>
        <v>256</v>
      </c>
      <c r="CO168" s="3" t="str">
        <f t="shared" ca="1" si="307"/>
        <v>_x0001_</v>
      </c>
      <c r="CP168" s="2" t="str">
        <f t="shared" ca="1" si="308"/>
        <v>01</v>
      </c>
      <c r="CQ168" s="2">
        <f t="shared" ca="1" si="309"/>
        <v>1</v>
      </c>
      <c r="CR168" s="2">
        <f t="shared" ca="1" si="353"/>
        <v>256</v>
      </c>
      <c r="CS168" s="3" t="str">
        <f t="shared" ca="1" si="310"/>
        <v>_x0003_</v>
      </c>
      <c r="CT168" s="2" t="str">
        <f t="shared" ca="1" si="311"/>
        <v>03</v>
      </c>
      <c r="CU168" s="2">
        <f t="shared" ca="1" si="312"/>
        <v>3</v>
      </c>
      <c r="CV168" s="2">
        <f t="shared" ca="1" si="354"/>
        <v>768</v>
      </c>
      <c r="CW168" s="3" t="str">
        <f t="shared" ca="1" si="313"/>
        <v>_x0003_</v>
      </c>
      <c r="CX168" s="2" t="str">
        <f t="shared" ca="1" si="314"/>
        <v>03</v>
      </c>
      <c r="CY168" s="2">
        <f t="shared" ca="1" si="315"/>
        <v>3</v>
      </c>
      <c r="CZ168" s="2">
        <f t="shared" ca="1" si="355"/>
        <v>768</v>
      </c>
      <c r="DA168" s="3" t="str">
        <f t="shared" ca="1" si="316"/>
        <v>_x0001_</v>
      </c>
      <c r="DB168" s="2" t="str">
        <f t="shared" ca="1" si="317"/>
        <v>01</v>
      </c>
      <c r="DC168" s="2">
        <f t="shared" ca="1" si="318"/>
        <v>1</v>
      </c>
      <c r="DD168" s="2">
        <f t="shared" ca="1" si="356"/>
        <v>256</v>
      </c>
      <c r="DE168" s="3" t="str">
        <f t="shared" ca="1" si="319"/>
        <v>_x0004_</v>
      </c>
      <c r="DF168" s="2" t="str">
        <f t="shared" ca="1" si="320"/>
        <v>04</v>
      </c>
      <c r="DG168" s="2">
        <f t="shared" ca="1" si="321"/>
        <v>4</v>
      </c>
      <c r="DH168" s="2">
        <f t="shared" ca="1" si="357"/>
        <v>1024</v>
      </c>
      <c r="DI168" s="3" t="str">
        <f t="shared" ca="1" si="322"/>
        <v>_x0001_</v>
      </c>
      <c r="DJ168" s="2" t="str">
        <f t="shared" ca="1" si="323"/>
        <v>01</v>
      </c>
      <c r="DK168" s="2">
        <f t="shared" ca="1" si="324"/>
        <v>1</v>
      </c>
      <c r="DL168" s="2">
        <f t="shared" ca="1" si="358"/>
        <v>256</v>
      </c>
      <c r="DM168" s="3" t="str">
        <f t="shared" ca="1" si="325"/>
        <v/>
      </c>
      <c r="DN168" s="2" t="str">
        <f t="shared" ca="1" si="326"/>
        <v>00</v>
      </c>
      <c r="DO168" s="2">
        <f t="shared" ca="1" si="327"/>
        <v>0</v>
      </c>
      <c r="DP168" s="2">
        <f t="shared" ca="1" si="359"/>
        <v>0</v>
      </c>
      <c r="DQ168" s="70" t="b">
        <f t="shared" ca="1" si="328"/>
        <v>0</v>
      </c>
      <c r="DR168" s="70" t="b">
        <f t="shared" ca="1" si="329"/>
        <v>0</v>
      </c>
    </row>
    <row r="169" spans="1:122" x14ac:dyDescent="0.35">
      <c r="A169" s="9" t="s">
        <v>333</v>
      </c>
      <c r="B169" s="2" t="str">
        <f t="shared" ca="1" si="330"/>
        <v>80040F1A</v>
      </c>
      <c r="C169" s="80">
        <f t="shared" ca="1" si="331"/>
        <v>1</v>
      </c>
      <c r="D169" s="66" t="str">
        <f ca="1">IF(G169=0,"",INDEX(Indicees!$A$1:$O$90,$G169+1,MATCH($A169,Indicees!$1:$1,0)))</f>
        <v/>
      </c>
      <c r="E169" s="66" t="str">
        <f t="shared" ca="1" si="240"/>
        <v/>
      </c>
      <c r="F169" s="66" t="str">
        <f t="shared" ca="1" si="241"/>
        <v>00</v>
      </c>
      <c r="G169" s="66">
        <f t="shared" ca="1" si="242"/>
        <v>0</v>
      </c>
      <c r="H169" s="66">
        <f t="shared" ca="1" si="243"/>
        <v>0</v>
      </c>
      <c r="I169" s="3" t="str">
        <f t="shared" ca="1" si="244"/>
        <v/>
      </c>
      <c r="J169" s="2" t="str">
        <f t="shared" ca="1" si="245"/>
        <v>00</v>
      </c>
      <c r="K169" s="2">
        <f t="shared" ca="1" si="246"/>
        <v>0</v>
      </c>
      <c r="L169" s="2">
        <f t="shared" ca="1" si="332"/>
        <v>0</v>
      </c>
      <c r="M169" s="3" t="str">
        <f t="shared" ca="1" si="247"/>
        <v/>
      </c>
      <c r="N169" s="2" t="str">
        <f t="shared" ca="1" si="248"/>
        <v>00</v>
      </c>
      <c r="O169" s="2">
        <f t="shared" ca="1" si="249"/>
        <v>0</v>
      </c>
      <c r="P169" s="2">
        <f t="shared" ca="1" si="333"/>
        <v>0</v>
      </c>
      <c r="Q169" s="3" t="str">
        <f t="shared" ca="1" si="250"/>
        <v/>
      </c>
      <c r="R169" s="2" t="str">
        <f t="shared" ca="1" si="251"/>
        <v>00</v>
      </c>
      <c r="S169" s="2">
        <f t="shared" ca="1" si="252"/>
        <v>0</v>
      </c>
      <c r="T169" s="2">
        <f t="shared" ca="1" si="334"/>
        <v>0</v>
      </c>
      <c r="U169" s="3" t="str">
        <f t="shared" ca="1" si="253"/>
        <v/>
      </c>
      <c r="V169" s="2" t="str">
        <f t="shared" ca="1" si="254"/>
        <v>00</v>
      </c>
      <c r="W169" s="2">
        <f t="shared" ca="1" si="255"/>
        <v>0</v>
      </c>
      <c r="X169" s="2">
        <f t="shared" ca="1" si="335"/>
        <v>0</v>
      </c>
      <c r="Y169" s="3" t="str">
        <f t="shared" ca="1" si="256"/>
        <v/>
      </c>
      <c r="Z169" s="2" t="str">
        <f t="shared" ca="1" si="257"/>
        <v>00</v>
      </c>
      <c r="AA169" s="2">
        <f t="shared" ca="1" si="258"/>
        <v>0</v>
      </c>
      <c r="AB169" s="2">
        <f t="shared" ca="1" si="336"/>
        <v>0</v>
      </c>
      <c r="AC169" s="3" t="str">
        <f t="shared" ca="1" si="259"/>
        <v/>
      </c>
      <c r="AD169" s="2" t="str">
        <f t="shared" ca="1" si="260"/>
        <v>00</v>
      </c>
      <c r="AE169" s="2">
        <f t="shared" ca="1" si="261"/>
        <v>0</v>
      </c>
      <c r="AF169" s="2">
        <f t="shared" ca="1" si="337"/>
        <v>0</v>
      </c>
      <c r="AG169" s="3" t="str">
        <f t="shared" ca="1" si="262"/>
        <v/>
      </c>
      <c r="AH169" s="2" t="str">
        <f t="shared" ca="1" si="263"/>
        <v>00</v>
      </c>
      <c r="AI169" s="2">
        <f t="shared" ca="1" si="264"/>
        <v>0</v>
      </c>
      <c r="AJ169" s="2">
        <f t="shared" ca="1" si="338"/>
        <v>0</v>
      </c>
      <c r="AK169" s="3" t="str">
        <f t="shared" ca="1" si="265"/>
        <v/>
      </c>
      <c r="AL169" s="2" t="str">
        <f t="shared" ca="1" si="266"/>
        <v>00</v>
      </c>
      <c r="AM169" s="2">
        <f t="shared" ca="1" si="267"/>
        <v>0</v>
      </c>
      <c r="AN169" s="2">
        <f t="shared" ca="1" si="339"/>
        <v>0</v>
      </c>
      <c r="AO169" s="3" t="str">
        <f t="shared" ca="1" si="268"/>
        <v/>
      </c>
      <c r="AP169" s="2" t="str">
        <f t="shared" ca="1" si="269"/>
        <v>00</v>
      </c>
      <c r="AQ169" s="2">
        <f t="shared" ca="1" si="270"/>
        <v>0</v>
      </c>
      <c r="AR169" s="2">
        <f t="shared" ca="1" si="340"/>
        <v>0</v>
      </c>
      <c r="AS169" s="3" t="str">
        <f t="shared" ca="1" si="271"/>
        <v/>
      </c>
      <c r="AT169" s="2" t="str">
        <f t="shared" ca="1" si="272"/>
        <v>00</v>
      </c>
      <c r="AU169" s="2">
        <f t="shared" ca="1" si="273"/>
        <v>0</v>
      </c>
      <c r="AV169" s="2">
        <f t="shared" ca="1" si="341"/>
        <v>0</v>
      </c>
      <c r="AW169" s="3" t="str">
        <f t="shared" ca="1" si="274"/>
        <v/>
      </c>
      <c r="AX169" s="2" t="str">
        <f t="shared" ca="1" si="275"/>
        <v>00</v>
      </c>
      <c r="AY169" s="2">
        <f t="shared" ca="1" si="276"/>
        <v>0</v>
      </c>
      <c r="AZ169" s="2">
        <f t="shared" ca="1" si="342"/>
        <v>0</v>
      </c>
      <c r="BA169" s="3" t="str">
        <f t="shared" ca="1" si="277"/>
        <v/>
      </c>
      <c r="BB169" s="2" t="str">
        <f t="shared" ca="1" si="278"/>
        <v>00</v>
      </c>
      <c r="BC169" s="2">
        <f t="shared" ca="1" si="279"/>
        <v>0</v>
      </c>
      <c r="BD169" s="2">
        <f t="shared" ca="1" si="343"/>
        <v>0</v>
      </c>
      <c r="BE169" s="3" t="str">
        <f t="shared" ca="1" si="280"/>
        <v/>
      </c>
      <c r="BF169" s="2" t="str">
        <f t="shared" ca="1" si="281"/>
        <v>00</v>
      </c>
      <c r="BG169" s="2">
        <f t="shared" ca="1" si="282"/>
        <v>0</v>
      </c>
      <c r="BH169" s="2">
        <f t="shared" ca="1" si="344"/>
        <v>0</v>
      </c>
      <c r="BI169" s="3" t="str">
        <f t="shared" ca="1" si="283"/>
        <v/>
      </c>
      <c r="BJ169" s="2" t="str">
        <f t="shared" ca="1" si="284"/>
        <v>00</v>
      </c>
      <c r="BK169" s="2">
        <f t="shared" ca="1" si="285"/>
        <v>0</v>
      </c>
      <c r="BL169" s="2">
        <f t="shared" ca="1" si="345"/>
        <v>0</v>
      </c>
      <c r="BM169" s="3" t="str">
        <f t="shared" ca="1" si="286"/>
        <v/>
      </c>
      <c r="BN169" s="2" t="str">
        <f t="shared" ca="1" si="287"/>
        <v>00</v>
      </c>
      <c r="BO169" s="2">
        <f t="shared" ca="1" si="288"/>
        <v>0</v>
      </c>
      <c r="BP169" s="2">
        <f t="shared" ca="1" si="346"/>
        <v>0</v>
      </c>
      <c r="BQ169" s="3" t="str">
        <f t="shared" ca="1" si="289"/>
        <v/>
      </c>
      <c r="BR169" s="2" t="str">
        <f t="shared" ca="1" si="290"/>
        <v>00</v>
      </c>
      <c r="BS169" s="2">
        <f t="shared" ca="1" si="291"/>
        <v>0</v>
      </c>
      <c r="BT169" s="2">
        <f t="shared" ca="1" si="347"/>
        <v>0</v>
      </c>
      <c r="BU169" s="3" t="str">
        <f t="shared" ca="1" si="292"/>
        <v/>
      </c>
      <c r="BV169" s="2" t="str">
        <f t="shared" ca="1" si="293"/>
        <v>00</v>
      </c>
      <c r="BW169" s="2">
        <f t="shared" ca="1" si="294"/>
        <v>0</v>
      </c>
      <c r="BX169" s="2">
        <f t="shared" ca="1" si="348"/>
        <v>0</v>
      </c>
      <c r="BY169" s="3" t="str">
        <f t="shared" ca="1" si="295"/>
        <v/>
      </c>
      <c r="BZ169" s="2" t="str">
        <f t="shared" ca="1" si="296"/>
        <v>00</v>
      </c>
      <c r="CA169" s="2">
        <f t="shared" ca="1" si="297"/>
        <v>0</v>
      </c>
      <c r="CB169" s="2">
        <f t="shared" ca="1" si="349"/>
        <v>0</v>
      </c>
      <c r="CC169" s="3" t="str">
        <f t="shared" ca="1" si="298"/>
        <v/>
      </c>
      <c r="CD169" s="2" t="str">
        <f t="shared" ca="1" si="299"/>
        <v>00</v>
      </c>
      <c r="CE169" s="2">
        <f t="shared" ca="1" si="300"/>
        <v>0</v>
      </c>
      <c r="CF169" s="2">
        <f t="shared" ca="1" si="350"/>
        <v>0</v>
      </c>
      <c r="CG169" s="3" t="str">
        <f t="shared" ca="1" si="301"/>
        <v/>
      </c>
      <c r="CH169" s="2" t="str">
        <f t="shared" ca="1" si="302"/>
        <v>00</v>
      </c>
      <c r="CI169" s="2">
        <f t="shared" ca="1" si="303"/>
        <v>0</v>
      </c>
      <c r="CJ169" s="2">
        <f t="shared" ca="1" si="351"/>
        <v>0</v>
      </c>
      <c r="CK169" s="3" t="str">
        <f t="shared" ca="1" si="304"/>
        <v/>
      </c>
      <c r="CL169" s="2" t="str">
        <f t="shared" ca="1" si="305"/>
        <v>00</v>
      </c>
      <c r="CM169" s="2">
        <f t="shared" ca="1" si="306"/>
        <v>0</v>
      </c>
      <c r="CN169" s="2">
        <f t="shared" ca="1" si="352"/>
        <v>0</v>
      </c>
      <c r="CO169" s="3" t="str">
        <f t="shared" ca="1" si="307"/>
        <v/>
      </c>
      <c r="CP169" s="2" t="str">
        <f t="shared" ca="1" si="308"/>
        <v>00</v>
      </c>
      <c r="CQ169" s="2">
        <f t="shared" ca="1" si="309"/>
        <v>0</v>
      </c>
      <c r="CR169" s="2">
        <f t="shared" ca="1" si="353"/>
        <v>0</v>
      </c>
      <c r="CS169" s="3" t="str">
        <f t="shared" ca="1" si="310"/>
        <v/>
      </c>
      <c r="CT169" s="2" t="str">
        <f t="shared" ca="1" si="311"/>
        <v>00</v>
      </c>
      <c r="CU169" s="2">
        <f t="shared" ca="1" si="312"/>
        <v>0</v>
      </c>
      <c r="CV169" s="2">
        <f t="shared" ca="1" si="354"/>
        <v>0</v>
      </c>
      <c r="CW169" s="3" t="str">
        <f t="shared" ca="1" si="313"/>
        <v/>
      </c>
      <c r="CX169" s="2" t="str">
        <f t="shared" ca="1" si="314"/>
        <v>00</v>
      </c>
      <c r="CY169" s="2">
        <f t="shared" ca="1" si="315"/>
        <v>0</v>
      </c>
      <c r="CZ169" s="2">
        <f t="shared" ca="1" si="355"/>
        <v>0</v>
      </c>
      <c r="DA169" s="3" t="str">
        <f t="shared" ca="1" si="316"/>
        <v/>
      </c>
      <c r="DB169" s="2" t="str">
        <f t="shared" ca="1" si="317"/>
        <v>00</v>
      </c>
      <c r="DC169" s="2">
        <f t="shared" ca="1" si="318"/>
        <v>0</v>
      </c>
      <c r="DD169" s="2">
        <f t="shared" ca="1" si="356"/>
        <v>0</v>
      </c>
      <c r="DE169" s="3" t="str">
        <f t="shared" ca="1" si="319"/>
        <v/>
      </c>
      <c r="DF169" s="2" t="str">
        <f t="shared" ca="1" si="320"/>
        <v>00</v>
      </c>
      <c r="DG169" s="2">
        <f t="shared" ca="1" si="321"/>
        <v>0</v>
      </c>
      <c r="DH169" s="2">
        <f t="shared" ca="1" si="357"/>
        <v>0</v>
      </c>
      <c r="DI169" s="3" t="str">
        <f t="shared" ca="1" si="322"/>
        <v/>
      </c>
      <c r="DJ169" s="2" t="str">
        <f t="shared" ca="1" si="323"/>
        <v>00</v>
      </c>
      <c r="DK169" s="2">
        <f t="shared" ca="1" si="324"/>
        <v>0</v>
      </c>
      <c r="DL169" s="2">
        <f t="shared" ca="1" si="358"/>
        <v>0</v>
      </c>
      <c r="DM169" s="3" t="str">
        <f t="shared" ca="1" si="325"/>
        <v/>
      </c>
      <c r="DN169" s="2" t="str">
        <f t="shared" ca="1" si="326"/>
        <v>00</v>
      </c>
      <c r="DO169" s="2">
        <f t="shared" ca="1" si="327"/>
        <v>0</v>
      </c>
      <c r="DP169" s="2">
        <f t="shared" ca="1" si="359"/>
        <v>0</v>
      </c>
      <c r="DQ169" s="70" t="b">
        <f t="shared" ca="1" si="328"/>
        <v>0</v>
      </c>
      <c r="DR169" s="70" t="b">
        <f t="shared" ca="1" si="329"/>
        <v>0</v>
      </c>
    </row>
    <row r="170" spans="1:122" x14ac:dyDescent="0.35">
      <c r="A170" s="9" t="s">
        <v>333</v>
      </c>
      <c r="B170" s="2" t="str">
        <f t="shared" ca="1" si="330"/>
        <v>80040F1B</v>
      </c>
      <c r="C170" s="80">
        <f t="shared" ca="1" si="331"/>
        <v>1</v>
      </c>
      <c r="D170" s="66" t="str">
        <f ca="1">IF(G170=0,"",INDEX(Indicees!$A$1:$O$90,$G170+1,MATCH($A170,Indicees!$1:$1,0)))</f>
        <v/>
      </c>
      <c r="E170" s="66" t="str">
        <f t="shared" ca="1" si="240"/>
        <v/>
      </c>
      <c r="F170" s="66" t="str">
        <f t="shared" ca="1" si="241"/>
        <v>00</v>
      </c>
      <c r="G170" s="66">
        <f t="shared" ca="1" si="242"/>
        <v>0</v>
      </c>
      <c r="H170" s="66">
        <f t="shared" ca="1" si="243"/>
        <v>0</v>
      </c>
      <c r="I170" s="3" t="str">
        <f t="shared" ca="1" si="244"/>
        <v/>
      </c>
      <c r="J170" s="2" t="str">
        <f t="shared" ca="1" si="245"/>
        <v>00</v>
      </c>
      <c r="K170" s="2">
        <f t="shared" ca="1" si="246"/>
        <v>0</v>
      </c>
      <c r="L170" s="2">
        <f t="shared" ca="1" si="332"/>
        <v>0</v>
      </c>
      <c r="M170" s="3" t="str">
        <f t="shared" ca="1" si="247"/>
        <v/>
      </c>
      <c r="N170" s="2" t="str">
        <f t="shared" ca="1" si="248"/>
        <v>00</v>
      </c>
      <c r="O170" s="2">
        <f t="shared" ca="1" si="249"/>
        <v>0</v>
      </c>
      <c r="P170" s="2">
        <f t="shared" ca="1" si="333"/>
        <v>0</v>
      </c>
      <c r="Q170" s="3" t="str">
        <f t="shared" ca="1" si="250"/>
        <v/>
      </c>
      <c r="R170" s="2" t="str">
        <f t="shared" ca="1" si="251"/>
        <v>00</v>
      </c>
      <c r="S170" s="2">
        <f t="shared" ca="1" si="252"/>
        <v>0</v>
      </c>
      <c r="T170" s="2">
        <f t="shared" ca="1" si="334"/>
        <v>0</v>
      </c>
      <c r="U170" s="3" t="str">
        <f t="shared" ca="1" si="253"/>
        <v/>
      </c>
      <c r="V170" s="2" t="str">
        <f t="shared" ca="1" si="254"/>
        <v>00</v>
      </c>
      <c r="W170" s="2">
        <f t="shared" ca="1" si="255"/>
        <v>0</v>
      </c>
      <c r="X170" s="2">
        <f t="shared" ca="1" si="335"/>
        <v>0</v>
      </c>
      <c r="Y170" s="3" t="str">
        <f t="shared" ca="1" si="256"/>
        <v/>
      </c>
      <c r="Z170" s="2" t="str">
        <f t="shared" ca="1" si="257"/>
        <v>00</v>
      </c>
      <c r="AA170" s="2">
        <f t="shared" ca="1" si="258"/>
        <v>0</v>
      </c>
      <c r="AB170" s="2">
        <f t="shared" ca="1" si="336"/>
        <v>0</v>
      </c>
      <c r="AC170" s="3" t="str">
        <f t="shared" ca="1" si="259"/>
        <v/>
      </c>
      <c r="AD170" s="2" t="str">
        <f t="shared" ca="1" si="260"/>
        <v>00</v>
      </c>
      <c r="AE170" s="2">
        <f t="shared" ca="1" si="261"/>
        <v>0</v>
      </c>
      <c r="AF170" s="2">
        <f t="shared" ca="1" si="337"/>
        <v>0</v>
      </c>
      <c r="AG170" s="3" t="str">
        <f t="shared" ca="1" si="262"/>
        <v/>
      </c>
      <c r="AH170" s="2" t="str">
        <f t="shared" ca="1" si="263"/>
        <v>00</v>
      </c>
      <c r="AI170" s="2">
        <f t="shared" ca="1" si="264"/>
        <v>0</v>
      </c>
      <c r="AJ170" s="2">
        <f t="shared" ca="1" si="338"/>
        <v>0</v>
      </c>
      <c r="AK170" s="3" t="str">
        <f t="shared" ca="1" si="265"/>
        <v/>
      </c>
      <c r="AL170" s="2" t="str">
        <f t="shared" ca="1" si="266"/>
        <v>00</v>
      </c>
      <c r="AM170" s="2">
        <f t="shared" ca="1" si="267"/>
        <v>0</v>
      </c>
      <c r="AN170" s="2">
        <f t="shared" ca="1" si="339"/>
        <v>0</v>
      </c>
      <c r="AO170" s="3" t="str">
        <f t="shared" ca="1" si="268"/>
        <v/>
      </c>
      <c r="AP170" s="2" t="str">
        <f t="shared" ca="1" si="269"/>
        <v>00</v>
      </c>
      <c r="AQ170" s="2">
        <f t="shared" ca="1" si="270"/>
        <v>0</v>
      </c>
      <c r="AR170" s="2">
        <f t="shared" ca="1" si="340"/>
        <v>0</v>
      </c>
      <c r="AS170" s="3" t="str">
        <f t="shared" ca="1" si="271"/>
        <v/>
      </c>
      <c r="AT170" s="2" t="str">
        <f t="shared" ca="1" si="272"/>
        <v>00</v>
      </c>
      <c r="AU170" s="2">
        <f t="shared" ca="1" si="273"/>
        <v>0</v>
      </c>
      <c r="AV170" s="2">
        <f t="shared" ca="1" si="341"/>
        <v>0</v>
      </c>
      <c r="AW170" s="3" t="str">
        <f t="shared" ca="1" si="274"/>
        <v/>
      </c>
      <c r="AX170" s="2" t="str">
        <f t="shared" ca="1" si="275"/>
        <v>00</v>
      </c>
      <c r="AY170" s="2">
        <f t="shared" ca="1" si="276"/>
        <v>0</v>
      </c>
      <c r="AZ170" s="2">
        <f t="shared" ca="1" si="342"/>
        <v>0</v>
      </c>
      <c r="BA170" s="3" t="str">
        <f t="shared" ca="1" si="277"/>
        <v/>
      </c>
      <c r="BB170" s="2" t="str">
        <f t="shared" ca="1" si="278"/>
        <v>00</v>
      </c>
      <c r="BC170" s="2">
        <f t="shared" ca="1" si="279"/>
        <v>0</v>
      </c>
      <c r="BD170" s="2">
        <f t="shared" ca="1" si="343"/>
        <v>0</v>
      </c>
      <c r="BE170" s="3" t="str">
        <f t="shared" ca="1" si="280"/>
        <v/>
      </c>
      <c r="BF170" s="2" t="str">
        <f t="shared" ca="1" si="281"/>
        <v>00</v>
      </c>
      <c r="BG170" s="2">
        <f t="shared" ca="1" si="282"/>
        <v>0</v>
      </c>
      <c r="BH170" s="2">
        <f t="shared" ca="1" si="344"/>
        <v>0</v>
      </c>
      <c r="BI170" s="3" t="str">
        <f t="shared" ca="1" si="283"/>
        <v/>
      </c>
      <c r="BJ170" s="2" t="str">
        <f t="shared" ca="1" si="284"/>
        <v>00</v>
      </c>
      <c r="BK170" s="2">
        <f t="shared" ca="1" si="285"/>
        <v>0</v>
      </c>
      <c r="BL170" s="2">
        <f t="shared" ca="1" si="345"/>
        <v>0</v>
      </c>
      <c r="BM170" s="3" t="str">
        <f t="shared" ca="1" si="286"/>
        <v/>
      </c>
      <c r="BN170" s="2" t="str">
        <f t="shared" ca="1" si="287"/>
        <v>00</v>
      </c>
      <c r="BO170" s="2">
        <f t="shared" ca="1" si="288"/>
        <v>0</v>
      </c>
      <c r="BP170" s="2">
        <f t="shared" ca="1" si="346"/>
        <v>0</v>
      </c>
      <c r="BQ170" s="3" t="str">
        <f t="shared" ca="1" si="289"/>
        <v/>
      </c>
      <c r="BR170" s="2" t="str">
        <f t="shared" ca="1" si="290"/>
        <v>00</v>
      </c>
      <c r="BS170" s="2">
        <f t="shared" ca="1" si="291"/>
        <v>0</v>
      </c>
      <c r="BT170" s="2">
        <f t="shared" ca="1" si="347"/>
        <v>0</v>
      </c>
      <c r="BU170" s="3" t="str">
        <f t="shared" ca="1" si="292"/>
        <v/>
      </c>
      <c r="BV170" s="2" t="str">
        <f t="shared" ca="1" si="293"/>
        <v>00</v>
      </c>
      <c r="BW170" s="2">
        <f t="shared" ca="1" si="294"/>
        <v>0</v>
      </c>
      <c r="BX170" s="2">
        <f t="shared" ca="1" si="348"/>
        <v>0</v>
      </c>
      <c r="BY170" s="3" t="str">
        <f t="shared" ca="1" si="295"/>
        <v/>
      </c>
      <c r="BZ170" s="2" t="str">
        <f t="shared" ca="1" si="296"/>
        <v>00</v>
      </c>
      <c r="CA170" s="2">
        <f t="shared" ca="1" si="297"/>
        <v>0</v>
      </c>
      <c r="CB170" s="2">
        <f t="shared" ca="1" si="349"/>
        <v>0</v>
      </c>
      <c r="CC170" s="3" t="str">
        <f t="shared" ca="1" si="298"/>
        <v/>
      </c>
      <c r="CD170" s="2" t="str">
        <f t="shared" ca="1" si="299"/>
        <v>00</v>
      </c>
      <c r="CE170" s="2">
        <f t="shared" ca="1" si="300"/>
        <v>0</v>
      </c>
      <c r="CF170" s="2">
        <f t="shared" ca="1" si="350"/>
        <v>0</v>
      </c>
      <c r="CG170" s="3" t="str">
        <f t="shared" ca="1" si="301"/>
        <v/>
      </c>
      <c r="CH170" s="2" t="str">
        <f t="shared" ca="1" si="302"/>
        <v>00</v>
      </c>
      <c r="CI170" s="2">
        <f t="shared" ca="1" si="303"/>
        <v>0</v>
      </c>
      <c r="CJ170" s="2">
        <f t="shared" ca="1" si="351"/>
        <v>0</v>
      </c>
      <c r="CK170" s="3" t="str">
        <f t="shared" ca="1" si="304"/>
        <v/>
      </c>
      <c r="CL170" s="2" t="str">
        <f t="shared" ca="1" si="305"/>
        <v>00</v>
      </c>
      <c r="CM170" s="2">
        <f t="shared" ca="1" si="306"/>
        <v>0</v>
      </c>
      <c r="CN170" s="2">
        <f t="shared" ca="1" si="352"/>
        <v>0</v>
      </c>
      <c r="CO170" s="3" t="str">
        <f t="shared" ca="1" si="307"/>
        <v/>
      </c>
      <c r="CP170" s="2" t="str">
        <f t="shared" ca="1" si="308"/>
        <v>00</v>
      </c>
      <c r="CQ170" s="2">
        <f t="shared" ca="1" si="309"/>
        <v>0</v>
      </c>
      <c r="CR170" s="2">
        <f t="shared" ca="1" si="353"/>
        <v>0</v>
      </c>
      <c r="CS170" s="3" t="str">
        <f t="shared" ca="1" si="310"/>
        <v/>
      </c>
      <c r="CT170" s="2" t="str">
        <f t="shared" ca="1" si="311"/>
        <v>00</v>
      </c>
      <c r="CU170" s="2">
        <f t="shared" ca="1" si="312"/>
        <v>0</v>
      </c>
      <c r="CV170" s="2">
        <f t="shared" ca="1" si="354"/>
        <v>0</v>
      </c>
      <c r="CW170" s="3" t="str">
        <f t="shared" ca="1" si="313"/>
        <v/>
      </c>
      <c r="CX170" s="2" t="str">
        <f t="shared" ca="1" si="314"/>
        <v>00</v>
      </c>
      <c r="CY170" s="2">
        <f t="shared" ca="1" si="315"/>
        <v>0</v>
      </c>
      <c r="CZ170" s="2">
        <f t="shared" ca="1" si="355"/>
        <v>0</v>
      </c>
      <c r="DA170" s="3" t="str">
        <f t="shared" ca="1" si="316"/>
        <v/>
      </c>
      <c r="DB170" s="2" t="str">
        <f t="shared" ca="1" si="317"/>
        <v>00</v>
      </c>
      <c r="DC170" s="2">
        <f t="shared" ca="1" si="318"/>
        <v>0</v>
      </c>
      <c r="DD170" s="2">
        <f t="shared" ca="1" si="356"/>
        <v>0</v>
      </c>
      <c r="DE170" s="3" t="str">
        <f t="shared" ca="1" si="319"/>
        <v/>
      </c>
      <c r="DF170" s="2" t="str">
        <f t="shared" ca="1" si="320"/>
        <v>00</v>
      </c>
      <c r="DG170" s="2">
        <f t="shared" ca="1" si="321"/>
        <v>0</v>
      </c>
      <c r="DH170" s="2">
        <f t="shared" ca="1" si="357"/>
        <v>0</v>
      </c>
      <c r="DI170" s="3" t="str">
        <f t="shared" ca="1" si="322"/>
        <v/>
      </c>
      <c r="DJ170" s="2" t="str">
        <f t="shared" ca="1" si="323"/>
        <v>00</v>
      </c>
      <c r="DK170" s="2">
        <f t="shared" ca="1" si="324"/>
        <v>0</v>
      </c>
      <c r="DL170" s="2">
        <f t="shared" ca="1" si="358"/>
        <v>0</v>
      </c>
      <c r="DM170" s="3" t="str">
        <f t="shared" ca="1" si="325"/>
        <v/>
      </c>
      <c r="DN170" s="2" t="str">
        <f t="shared" ca="1" si="326"/>
        <v>00</v>
      </c>
      <c r="DO170" s="2">
        <f t="shared" ca="1" si="327"/>
        <v>0</v>
      </c>
      <c r="DP170" s="2">
        <f t="shared" ca="1" si="359"/>
        <v>0</v>
      </c>
      <c r="DQ170" s="70" t="b">
        <f t="shared" ca="1" si="328"/>
        <v>0</v>
      </c>
      <c r="DR170" s="70" t="b">
        <f t="shared" ca="1" si="329"/>
        <v>0</v>
      </c>
    </row>
    <row r="171" spans="1:122" x14ac:dyDescent="0.35">
      <c r="A171" s="9" t="s">
        <v>333</v>
      </c>
      <c r="B171" s="2" t="str">
        <f t="shared" ca="1" si="330"/>
        <v>80040F1C</v>
      </c>
      <c r="C171" s="80">
        <f t="shared" ca="1" si="331"/>
        <v>1</v>
      </c>
      <c r="D171" s="66" t="str">
        <f ca="1">IF(G171=0,"",INDEX(Indicees!$A$1:$O$90,$G171+1,MATCH($A171,Indicees!$1:$1,0)))</f>
        <v/>
      </c>
      <c r="E171" s="66" t="str">
        <f t="shared" ca="1" si="240"/>
        <v/>
      </c>
      <c r="F171" s="66" t="str">
        <f t="shared" ca="1" si="241"/>
        <v>00</v>
      </c>
      <c r="G171" s="66">
        <f t="shared" ca="1" si="242"/>
        <v>0</v>
      </c>
      <c r="H171" s="66">
        <f t="shared" ca="1" si="243"/>
        <v>0</v>
      </c>
      <c r="I171" s="3" t="str">
        <f t="shared" ca="1" si="244"/>
        <v/>
      </c>
      <c r="J171" s="2" t="str">
        <f t="shared" ca="1" si="245"/>
        <v>00</v>
      </c>
      <c r="K171" s="2">
        <f t="shared" ca="1" si="246"/>
        <v>0</v>
      </c>
      <c r="L171" s="2">
        <f t="shared" ca="1" si="332"/>
        <v>0</v>
      </c>
      <c r="M171" s="3" t="str">
        <f t="shared" ca="1" si="247"/>
        <v/>
      </c>
      <c r="N171" s="2" t="str">
        <f t="shared" ca="1" si="248"/>
        <v>00</v>
      </c>
      <c r="O171" s="2">
        <f t="shared" ca="1" si="249"/>
        <v>0</v>
      </c>
      <c r="P171" s="2">
        <f t="shared" ca="1" si="333"/>
        <v>0</v>
      </c>
      <c r="Q171" s="3" t="str">
        <f t="shared" ca="1" si="250"/>
        <v/>
      </c>
      <c r="R171" s="2" t="str">
        <f t="shared" ca="1" si="251"/>
        <v>00</v>
      </c>
      <c r="S171" s="2">
        <f t="shared" ca="1" si="252"/>
        <v>0</v>
      </c>
      <c r="T171" s="2">
        <f t="shared" ca="1" si="334"/>
        <v>0</v>
      </c>
      <c r="U171" s="3" t="str">
        <f t="shared" ca="1" si="253"/>
        <v/>
      </c>
      <c r="V171" s="2" t="str">
        <f t="shared" ca="1" si="254"/>
        <v>00</v>
      </c>
      <c r="W171" s="2">
        <f t="shared" ca="1" si="255"/>
        <v>0</v>
      </c>
      <c r="X171" s="2">
        <f t="shared" ca="1" si="335"/>
        <v>0</v>
      </c>
      <c r="Y171" s="3" t="str">
        <f t="shared" ca="1" si="256"/>
        <v/>
      </c>
      <c r="Z171" s="2" t="str">
        <f t="shared" ca="1" si="257"/>
        <v>00</v>
      </c>
      <c r="AA171" s="2">
        <f t="shared" ca="1" si="258"/>
        <v>0</v>
      </c>
      <c r="AB171" s="2">
        <f t="shared" ca="1" si="336"/>
        <v>0</v>
      </c>
      <c r="AC171" s="3" t="str">
        <f t="shared" ca="1" si="259"/>
        <v/>
      </c>
      <c r="AD171" s="2" t="str">
        <f t="shared" ca="1" si="260"/>
        <v>00</v>
      </c>
      <c r="AE171" s="2">
        <f t="shared" ca="1" si="261"/>
        <v>0</v>
      </c>
      <c r="AF171" s="2">
        <f t="shared" ca="1" si="337"/>
        <v>0</v>
      </c>
      <c r="AG171" s="3" t="str">
        <f t="shared" ca="1" si="262"/>
        <v/>
      </c>
      <c r="AH171" s="2" t="str">
        <f t="shared" ca="1" si="263"/>
        <v>00</v>
      </c>
      <c r="AI171" s="2">
        <f t="shared" ca="1" si="264"/>
        <v>0</v>
      </c>
      <c r="AJ171" s="2">
        <f t="shared" ca="1" si="338"/>
        <v>0</v>
      </c>
      <c r="AK171" s="3" t="str">
        <f t="shared" ca="1" si="265"/>
        <v/>
      </c>
      <c r="AL171" s="2" t="str">
        <f t="shared" ca="1" si="266"/>
        <v>00</v>
      </c>
      <c r="AM171" s="2">
        <f t="shared" ca="1" si="267"/>
        <v>0</v>
      </c>
      <c r="AN171" s="2">
        <f t="shared" ca="1" si="339"/>
        <v>0</v>
      </c>
      <c r="AO171" s="3" t="str">
        <f t="shared" ca="1" si="268"/>
        <v/>
      </c>
      <c r="AP171" s="2" t="str">
        <f t="shared" ca="1" si="269"/>
        <v>00</v>
      </c>
      <c r="AQ171" s="2">
        <f t="shared" ca="1" si="270"/>
        <v>0</v>
      </c>
      <c r="AR171" s="2">
        <f t="shared" ca="1" si="340"/>
        <v>0</v>
      </c>
      <c r="AS171" s="3" t="str">
        <f t="shared" ca="1" si="271"/>
        <v/>
      </c>
      <c r="AT171" s="2" t="str">
        <f t="shared" ca="1" si="272"/>
        <v>00</v>
      </c>
      <c r="AU171" s="2">
        <f t="shared" ca="1" si="273"/>
        <v>0</v>
      </c>
      <c r="AV171" s="2">
        <f t="shared" ca="1" si="341"/>
        <v>0</v>
      </c>
      <c r="AW171" s="3" t="str">
        <f t="shared" ca="1" si="274"/>
        <v/>
      </c>
      <c r="AX171" s="2" t="str">
        <f t="shared" ca="1" si="275"/>
        <v>00</v>
      </c>
      <c r="AY171" s="2">
        <f t="shared" ca="1" si="276"/>
        <v>0</v>
      </c>
      <c r="AZ171" s="2">
        <f t="shared" ca="1" si="342"/>
        <v>0</v>
      </c>
      <c r="BA171" s="3" t="str">
        <f t="shared" ca="1" si="277"/>
        <v/>
      </c>
      <c r="BB171" s="2" t="str">
        <f t="shared" ca="1" si="278"/>
        <v>00</v>
      </c>
      <c r="BC171" s="2">
        <f t="shared" ca="1" si="279"/>
        <v>0</v>
      </c>
      <c r="BD171" s="2">
        <f t="shared" ca="1" si="343"/>
        <v>0</v>
      </c>
      <c r="BE171" s="3" t="str">
        <f t="shared" ca="1" si="280"/>
        <v/>
      </c>
      <c r="BF171" s="2" t="str">
        <f t="shared" ca="1" si="281"/>
        <v>00</v>
      </c>
      <c r="BG171" s="2">
        <f t="shared" ca="1" si="282"/>
        <v>0</v>
      </c>
      <c r="BH171" s="2">
        <f t="shared" ca="1" si="344"/>
        <v>0</v>
      </c>
      <c r="BI171" s="3" t="str">
        <f t="shared" ca="1" si="283"/>
        <v/>
      </c>
      <c r="BJ171" s="2" t="str">
        <f t="shared" ca="1" si="284"/>
        <v>00</v>
      </c>
      <c r="BK171" s="2">
        <f t="shared" ca="1" si="285"/>
        <v>0</v>
      </c>
      <c r="BL171" s="2">
        <f t="shared" ca="1" si="345"/>
        <v>0</v>
      </c>
      <c r="BM171" s="3" t="str">
        <f t="shared" ca="1" si="286"/>
        <v/>
      </c>
      <c r="BN171" s="2" t="str">
        <f t="shared" ca="1" si="287"/>
        <v>00</v>
      </c>
      <c r="BO171" s="2">
        <f t="shared" ca="1" si="288"/>
        <v>0</v>
      </c>
      <c r="BP171" s="2">
        <f t="shared" ca="1" si="346"/>
        <v>0</v>
      </c>
      <c r="BQ171" s="3" t="str">
        <f t="shared" ca="1" si="289"/>
        <v/>
      </c>
      <c r="BR171" s="2" t="str">
        <f t="shared" ca="1" si="290"/>
        <v>00</v>
      </c>
      <c r="BS171" s="2">
        <f t="shared" ca="1" si="291"/>
        <v>0</v>
      </c>
      <c r="BT171" s="2">
        <f t="shared" ca="1" si="347"/>
        <v>0</v>
      </c>
      <c r="BU171" s="3" t="str">
        <f t="shared" ca="1" si="292"/>
        <v/>
      </c>
      <c r="BV171" s="2" t="str">
        <f t="shared" ca="1" si="293"/>
        <v>00</v>
      </c>
      <c r="BW171" s="2">
        <f t="shared" ca="1" si="294"/>
        <v>0</v>
      </c>
      <c r="BX171" s="2">
        <f t="shared" ca="1" si="348"/>
        <v>0</v>
      </c>
      <c r="BY171" s="3" t="str">
        <f t="shared" ca="1" si="295"/>
        <v/>
      </c>
      <c r="BZ171" s="2" t="str">
        <f t="shared" ca="1" si="296"/>
        <v>00</v>
      </c>
      <c r="CA171" s="2">
        <f t="shared" ca="1" si="297"/>
        <v>0</v>
      </c>
      <c r="CB171" s="2">
        <f t="shared" ca="1" si="349"/>
        <v>0</v>
      </c>
      <c r="CC171" s="3" t="str">
        <f t="shared" ca="1" si="298"/>
        <v/>
      </c>
      <c r="CD171" s="2" t="str">
        <f t="shared" ca="1" si="299"/>
        <v>00</v>
      </c>
      <c r="CE171" s="2">
        <f t="shared" ca="1" si="300"/>
        <v>0</v>
      </c>
      <c r="CF171" s="2">
        <f t="shared" ca="1" si="350"/>
        <v>0</v>
      </c>
      <c r="CG171" s="3" t="str">
        <f t="shared" ca="1" si="301"/>
        <v/>
      </c>
      <c r="CH171" s="2" t="str">
        <f t="shared" ca="1" si="302"/>
        <v>00</v>
      </c>
      <c r="CI171" s="2">
        <f t="shared" ca="1" si="303"/>
        <v>0</v>
      </c>
      <c r="CJ171" s="2">
        <f t="shared" ca="1" si="351"/>
        <v>0</v>
      </c>
      <c r="CK171" s="3" t="str">
        <f t="shared" ca="1" si="304"/>
        <v/>
      </c>
      <c r="CL171" s="2" t="str">
        <f t="shared" ca="1" si="305"/>
        <v>00</v>
      </c>
      <c r="CM171" s="2">
        <f t="shared" ca="1" si="306"/>
        <v>0</v>
      </c>
      <c r="CN171" s="2">
        <f t="shared" ca="1" si="352"/>
        <v>0</v>
      </c>
      <c r="CO171" s="3" t="str">
        <f t="shared" ca="1" si="307"/>
        <v/>
      </c>
      <c r="CP171" s="2" t="str">
        <f t="shared" ca="1" si="308"/>
        <v>00</v>
      </c>
      <c r="CQ171" s="2">
        <f t="shared" ca="1" si="309"/>
        <v>0</v>
      </c>
      <c r="CR171" s="2">
        <f t="shared" ca="1" si="353"/>
        <v>0</v>
      </c>
      <c r="CS171" s="3" t="str">
        <f t="shared" ca="1" si="310"/>
        <v/>
      </c>
      <c r="CT171" s="2" t="str">
        <f t="shared" ca="1" si="311"/>
        <v>00</v>
      </c>
      <c r="CU171" s="2">
        <f t="shared" ca="1" si="312"/>
        <v>0</v>
      </c>
      <c r="CV171" s="2">
        <f t="shared" ca="1" si="354"/>
        <v>0</v>
      </c>
      <c r="CW171" s="3" t="str">
        <f t="shared" ca="1" si="313"/>
        <v/>
      </c>
      <c r="CX171" s="2" t="str">
        <f t="shared" ca="1" si="314"/>
        <v>00</v>
      </c>
      <c r="CY171" s="2">
        <f t="shared" ca="1" si="315"/>
        <v>0</v>
      </c>
      <c r="CZ171" s="2">
        <f t="shared" ca="1" si="355"/>
        <v>0</v>
      </c>
      <c r="DA171" s="3" t="str">
        <f t="shared" ca="1" si="316"/>
        <v/>
      </c>
      <c r="DB171" s="2" t="str">
        <f t="shared" ca="1" si="317"/>
        <v>00</v>
      </c>
      <c r="DC171" s="2">
        <f t="shared" ca="1" si="318"/>
        <v>0</v>
      </c>
      <c r="DD171" s="2">
        <f t="shared" ca="1" si="356"/>
        <v>0</v>
      </c>
      <c r="DE171" s="3" t="str">
        <f t="shared" ca="1" si="319"/>
        <v/>
      </c>
      <c r="DF171" s="2" t="str">
        <f t="shared" ca="1" si="320"/>
        <v>00</v>
      </c>
      <c r="DG171" s="2">
        <f t="shared" ca="1" si="321"/>
        <v>0</v>
      </c>
      <c r="DH171" s="2">
        <f t="shared" ca="1" si="357"/>
        <v>0</v>
      </c>
      <c r="DI171" s="3" t="str">
        <f t="shared" ca="1" si="322"/>
        <v/>
      </c>
      <c r="DJ171" s="2" t="str">
        <f t="shared" ca="1" si="323"/>
        <v>00</v>
      </c>
      <c r="DK171" s="2">
        <f t="shared" ca="1" si="324"/>
        <v>0</v>
      </c>
      <c r="DL171" s="2">
        <f t="shared" ca="1" si="358"/>
        <v>0</v>
      </c>
      <c r="DM171" s="3" t="str">
        <f t="shared" ca="1" si="325"/>
        <v/>
      </c>
      <c r="DN171" s="2" t="str">
        <f t="shared" ca="1" si="326"/>
        <v>00</v>
      </c>
      <c r="DO171" s="2">
        <f t="shared" ca="1" si="327"/>
        <v>0</v>
      </c>
      <c r="DP171" s="2">
        <f t="shared" ca="1" si="359"/>
        <v>0</v>
      </c>
      <c r="DQ171" s="70" t="b">
        <f t="shared" ca="1" si="328"/>
        <v>0</v>
      </c>
      <c r="DR171" s="70" t="b">
        <f t="shared" ca="1" si="329"/>
        <v>0</v>
      </c>
    </row>
    <row r="172" spans="1:122" x14ac:dyDescent="0.35">
      <c r="A172" s="9" t="s">
        <v>333</v>
      </c>
      <c r="B172" s="2" t="str">
        <f t="shared" ca="1" si="330"/>
        <v>80040F1D</v>
      </c>
      <c r="C172" s="80">
        <f t="shared" ca="1" si="331"/>
        <v>1</v>
      </c>
      <c r="D172" s="66" t="str">
        <f ca="1">IF(G172=0,"",INDEX(Indicees!$A$1:$O$90,$G172+1,MATCH($A172,Indicees!$1:$1,0)))</f>
        <v/>
      </c>
      <c r="E172" s="66" t="str">
        <f t="shared" ca="1" si="240"/>
        <v/>
      </c>
      <c r="F172" s="66" t="str">
        <f t="shared" ca="1" si="241"/>
        <v>00</v>
      </c>
      <c r="G172" s="66">
        <f t="shared" ca="1" si="242"/>
        <v>0</v>
      </c>
      <c r="H172" s="66">
        <f t="shared" ca="1" si="243"/>
        <v>0</v>
      </c>
      <c r="I172" s="3" t="str">
        <f t="shared" ca="1" si="244"/>
        <v/>
      </c>
      <c r="J172" s="2" t="str">
        <f t="shared" ca="1" si="245"/>
        <v>00</v>
      </c>
      <c r="K172" s="2">
        <f t="shared" ca="1" si="246"/>
        <v>0</v>
      </c>
      <c r="L172" s="2">
        <f t="shared" ca="1" si="332"/>
        <v>0</v>
      </c>
      <c r="M172" s="3" t="str">
        <f t="shared" ca="1" si="247"/>
        <v/>
      </c>
      <c r="N172" s="2" t="str">
        <f t="shared" ca="1" si="248"/>
        <v>00</v>
      </c>
      <c r="O172" s="2">
        <f t="shared" ca="1" si="249"/>
        <v>0</v>
      </c>
      <c r="P172" s="2">
        <f t="shared" ca="1" si="333"/>
        <v>0</v>
      </c>
      <c r="Q172" s="3" t="str">
        <f t="shared" ca="1" si="250"/>
        <v/>
      </c>
      <c r="R172" s="2" t="str">
        <f t="shared" ca="1" si="251"/>
        <v>00</v>
      </c>
      <c r="S172" s="2">
        <f t="shared" ca="1" si="252"/>
        <v>0</v>
      </c>
      <c r="T172" s="2">
        <f t="shared" ca="1" si="334"/>
        <v>0</v>
      </c>
      <c r="U172" s="3" t="str">
        <f t="shared" ca="1" si="253"/>
        <v/>
      </c>
      <c r="V172" s="2" t="str">
        <f t="shared" ca="1" si="254"/>
        <v>00</v>
      </c>
      <c r="W172" s="2">
        <f t="shared" ca="1" si="255"/>
        <v>0</v>
      </c>
      <c r="X172" s="2">
        <f t="shared" ca="1" si="335"/>
        <v>0</v>
      </c>
      <c r="Y172" s="3" t="str">
        <f t="shared" ca="1" si="256"/>
        <v/>
      </c>
      <c r="Z172" s="2" t="str">
        <f t="shared" ca="1" si="257"/>
        <v>00</v>
      </c>
      <c r="AA172" s="2">
        <f t="shared" ca="1" si="258"/>
        <v>0</v>
      </c>
      <c r="AB172" s="2">
        <f t="shared" ca="1" si="336"/>
        <v>0</v>
      </c>
      <c r="AC172" s="3" t="str">
        <f t="shared" ca="1" si="259"/>
        <v/>
      </c>
      <c r="AD172" s="2" t="str">
        <f t="shared" ca="1" si="260"/>
        <v>00</v>
      </c>
      <c r="AE172" s="2">
        <f t="shared" ca="1" si="261"/>
        <v>0</v>
      </c>
      <c r="AF172" s="2">
        <f t="shared" ca="1" si="337"/>
        <v>0</v>
      </c>
      <c r="AG172" s="3" t="str">
        <f t="shared" ca="1" si="262"/>
        <v/>
      </c>
      <c r="AH172" s="2" t="str">
        <f t="shared" ca="1" si="263"/>
        <v>00</v>
      </c>
      <c r="AI172" s="2">
        <f t="shared" ca="1" si="264"/>
        <v>0</v>
      </c>
      <c r="AJ172" s="2">
        <f t="shared" ca="1" si="338"/>
        <v>0</v>
      </c>
      <c r="AK172" s="3" t="str">
        <f t="shared" ca="1" si="265"/>
        <v/>
      </c>
      <c r="AL172" s="2" t="str">
        <f t="shared" ca="1" si="266"/>
        <v>00</v>
      </c>
      <c r="AM172" s="2">
        <f t="shared" ca="1" si="267"/>
        <v>0</v>
      </c>
      <c r="AN172" s="2">
        <f t="shared" ca="1" si="339"/>
        <v>0</v>
      </c>
      <c r="AO172" s="3" t="str">
        <f t="shared" ca="1" si="268"/>
        <v/>
      </c>
      <c r="AP172" s="2" t="str">
        <f t="shared" ca="1" si="269"/>
        <v>00</v>
      </c>
      <c r="AQ172" s="2">
        <f t="shared" ca="1" si="270"/>
        <v>0</v>
      </c>
      <c r="AR172" s="2">
        <f t="shared" ca="1" si="340"/>
        <v>0</v>
      </c>
      <c r="AS172" s="3" t="str">
        <f t="shared" ca="1" si="271"/>
        <v/>
      </c>
      <c r="AT172" s="2" t="str">
        <f t="shared" ca="1" si="272"/>
        <v>00</v>
      </c>
      <c r="AU172" s="2">
        <f t="shared" ca="1" si="273"/>
        <v>0</v>
      </c>
      <c r="AV172" s="2">
        <f t="shared" ca="1" si="341"/>
        <v>0</v>
      </c>
      <c r="AW172" s="3" t="str">
        <f t="shared" ca="1" si="274"/>
        <v/>
      </c>
      <c r="AX172" s="2" t="str">
        <f t="shared" ca="1" si="275"/>
        <v>00</v>
      </c>
      <c r="AY172" s="2">
        <f t="shared" ca="1" si="276"/>
        <v>0</v>
      </c>
      <c r="AZ172" s="2">
        <f t="shared" ca="1" si="342"/>
        <v>0</v>
      </c>
      <c r="BA172" s="3" t="str">
        <f t="shared" ca="1" si="277"/>
        <v/>
      </c>
      <c r="BB172" s="2" t="str">
        <f t="shared" ca="1" si="278"/>
        <v>00</v>
      </c>
      <c r="BC172" s="2">
        <f t="shared" ca="1" si="279"/>
        <v>0</v>
      </c>
      <c r="BD172" s="2">
        <f t="shared" ca="1" si="343"/>
        <v>0</v>
      </c>
      <c r="BE172" s="3" t="str">
        <f t="shared" ca="1" si="280"/>
        <v/>
      </c>
      <c r="BF172" s="2" t="str">
        <f t="shared" ca="1" si="281"/>
        <v>00</v>
      </c>
      <c r="BG172" s="2">
        <f t="shared" ca="1" si="282"/>
        <v>0</v>
      </c>
      <c r="BH172" s="2">
        <f t="shared" ca="1" si="344"/>
        <v>0</v>
      </c>
      <c r="BI172" s="3" t="str">
        <f t="shared" ca="1" si="283"/>
        <v/>
      </c>
      <c r="BJ172" s="2" t="str">
        <f t="shared" ca="1" si="284"/>
        <v>00</v>
      </c>
      <c r="BK172" s="2">
        <f t="shared" ca="1" si="285"/>
        <v>0</v>
      </c>
      <c r="BL172" s="2">
        <f t="shared" ca="1" si="345"/>
        <v>0</v>
      </c>
      <c r="BM172" s="3" t="str">
        <f t="shared" ca="1" si="286"/>
        <v/>
      </c>
      <c r="BN172" s="2" t="str">
        <f t="shared" ca="1" si="287"/>
        <v>00</v>
      </c>
      <c r="BO172" s="2">
        <f t="shared" ca="1" si="288"/>
        <v>0</v>
      </c>
      <c r="BP172" s="2">
        <f t="shared" ca="1" si="346"/>
        <v>0</v>
      </c>
      <c r="BQ172" s="3" t="str">
        <f t="shared" ca="1" si="289"/>
        <v/>
      </c>
      <c r="BR172" s="2" t="str">
        <f t="shared" ca="1" si="290"/>
        <v>00</v>
      </c>
      <c r="BS172" s="2">
        <f t="shared" ca="1" si="291"/>
        <v>0</v>
      </c>
      <c r="BT172" s="2">
        <f t="shared" ca="1" si="347"/>
        <v>0</v>
      </c>
      <c r="BU172" s="3" t="str">
        <f t="shared" ca="1" si="292"/>
        <v/>
      </c>
      <c r="BV172" s="2" t="str">
        <f t="shared" ca="1" si="293"/>
        <v>00</v>
      </c>
      <c r="BW172" s="2">
        <f t="shared" ca="1" si="294"/>
        <v>0</v>
      </c>
      <c r="BX172" s="2">
        <f t="shared" ca="1" si="348"/>
        <v>0</v>
      </c>
      <c r="BY172" s="3" t="str">
        <f t="shared" ca="1" si="295"/>
        <v/>
      </c>
      <c r="BZ172" s="2" t="str">
        <f t="shared" ca="1" si="296"/>
        <v>00</v>
      </c>
      <c r="CA172" s="2">
        <f t="shared" ca="1" si="297"/>
        <v>0</v>
      </c>
      <c r="CB172" s="2">
        <f t="shared" ca="1" si="349"/>
        <v>0</v>
      </c>
      <c r="CC172" s="3" t="str">
        <f t="shared" ca="1" si="298"/>
        <v/>
      </c>
      <c r="CD172" s="2" t="str">
        <f t="shared" ca="1" si="299"/>
        <v>00</v>
      </c>
      <c r="CE172" s="2">
        <f t="shared" ca="1" si="300"/>
        <v>0</v>
      </c>
      <c r="CF172" s="2">
        <f t="shared" ca="1" si="350"/>
        <v>0</v>
      </c>
      <c r="CG172" s="3" t="str">
        <f t="shared" ca="1" si="301"/>
        <v/>
      </c>
      <c r="CH172" s="2" t="str">
        <f t="shared" ca="1" si="302"/>
        <v>00</v>
      </c>
      <c r="CI172" s="2">
        <f t="shared" ca="1" si="303"/>
        <v>0</v>
      </c>
      <c r="CJ172" s="2">
        <f t="shared" ca="1" si="351"/>
        <v>0</v>
      </c>
      <c r="CK172" s="3" t="str">
        <f t="shared" ca="1" si="304"/>
        <v/>
      </c>
      <c r="CL172" s="2" t="str">
        <f t="shared" ca="1" si="305"/>
        <v>00</v>
      </c>
      <c r="CM172" s="2">
        <f t="shared" ca="1" si="306"/>
        <v>0</v>
      </c>
      <c r="CN172" s="2">
        <f t="shared" ca="1" si="352"/>
        <v>0</v>
      </c>
      <c r="CO172" s="3" t="str">
        <f t="shared" ca="1" si="307"/>
        <v/>
      </c>
      <c r="CP172" s="2" t="str">
        <f t="shared" ca="1" si="308"/>
        <v>00</v>
      </c>
      <c r="CQ172" s="2">
        <f t="shared" ca="1" si="309"/>
        <v>0</v>
      </c>
      <c r="CR172" s="2">
        <f t="shared" ca="1" si="353"/>
        <v>0</v>
      </c>
      <c r="CS172" s="3" t="str">
        <f t="shared" ca="1" si="310"/>
        <v/>
      </c>
      <c r="CT172" s="2" t="str">
        <f t="shared" ca="1" si="311"/>
        <v>00</v>
      </c>
      <c r="CU172" s="2">
        <f t="shared" ca="1" si="312"/>
        <v>0</v>
      </c>
      <c r="CV172" s="2">
        <f t="shared" ca="1" si="354"/>
        <v>0</v>
      </c>
      <c r="CW172" s="3" t="str">
        <f t="shared" ca="1" si="313"/>
        <v/>
      </c>
      <c r="CX172" s="2" t="str">
        <f t="shared" ca="1" si="314"/>
        <v>00</v>
      </c>
      <c r="CY172" s="2">
        <f t="shared" ca="1" si="315"/>
        <v>0</v>
      </c>
      <c r="CZ172" s="2">
        <f t="shared" ca="1" si="355"/>
        <v>0</v>
      </c>
      <c r="DA172" s="3" t="str">
        <f t="shared" ca="1" si="316"/>
        <v/>
      </c>
      <c r="DB172" s="2" t="str">
        <f t="shared" ca="1" si="317"/>
        <v>00</v>
      </c>
      <c r="DC172" s="2">
        <f t="shared" ca="1" si="318"/>
        <v>0</v>
      </c>
      <c r="DD172" s="2">
        <f t="shared" ca="1" si="356"/>
        <v>0</v>
      </c>
      <c r="DE172" s="3" t="str">
        <f t="shared" ca="1" si="319"/>
        <v/>
      </c>
      <c r="DF172" s="2" t="str">
        <f t="shared" ca="1" si="320"/>
        <v>00</v>
      </c>
      <c r="DG172" s="2">
        <f t="shared" ca="1" si="321"/>
        <v>0</v>
      </c>
      <c r="DH172" s="2">
        <f t="shared" ca="1" si="357"/>
        <v>0</v>
      </c>
      <c r="DI172" s="3" t="str">
        <f t="shared" ca="1" si="322"/>
        <v/>
      </c>
      <c r="DJ172" s="2" t="str">
        <f t="shared" ca="1" si="323"/>
        <v>00</v>
      </c>
      <c r="DK172" s="2">
        <f t="shared" ca="1" si="324"/>
        <v>0</v>
      </c>
      <c r="DL172" s="2">
        <f t="shared" ca="1" si="358"/>
        <v>0</v>
      </c>
      <c r="DM172" s="3" t="str">
        <f t="shared" ca="1" si="325"/>
        <v/>
      </c>
      <c r="DN172" s="2" t="str">
        <f t="shared" ca="1" si="326"/>
        <v>00</v>
      </c>
      <c r="DO172" s="2">
        <f t="shared" ca="1" si="327"/>
        <v>0</v>
      </c>
      <c r="DP172" s="2">
        <f t="shared" ca="1" si="359"/>
        <v>0</v>
      </c>
      <c r="DQ172" s="70" t="b">
        <f t="shared" ca="1" si="328"/>
        <v>0</v>
      </c>
      <c r="DR172" s="70" t="b">
        <f t="shared" ca="1" si="329"/>
        <v>0</v>
      </c>
    </row>
    <row r="173" spans="1:122" x14ac:dyDescent="0.35">
      <c r="A173" s="9" t="s">
        <v>333</v>
      </c>
      <c r="B173" s="2" t="str">
        <f t="shared" ca="1" si="330"/>
        <v>80040F1E</v>
      </c>
      <c r="C173" s="80">
        <f t="shared" ca="1" si="331"/>
        <v>1</v>
      </c>
      <c r="D173" s="66" t="str">
        <f ca="1">IF(G173=0,"",INDEX(Indicees!$A$1:$O$90,$G173+1,MATCH($A173,Indicees!$1:$1,0)))</f>
        <v/>
      </c>
      <c r="E173" s="66" t="str">
        <f t="shared" ca="1" si="240"/>
        <v/>
      </c>
      <c r="F173" s="66" t="str">
        <f t="shared" ca="1" si="241"/>
        <v>00</v>
      </c>
      <c r="G173" s="66">
        <f t="shared" ca="1" si="242"/>
        <v>0</v>
      </c>
      <c r="H173" s="66">
        <f t="shared" ca="1" si="243"/>
        <v>0</v>
      </c>
      <c r="I173" s="3" t="str">
        <f t="shared" ca="1" si="244"/>
        <v/>
      </c>
      <c r="J173" s="2" t="str">
        <f t="shared" ca="1" si="245"/>
        <v>00</v>
      </c>
      <c r="K173" s="2">
        <f t="shared" ca="1" si="246"/>
        <v>0</v>
      </c>
      <c r="L173" s="2">
        <f t="shared" ca="1" si="332"/>
        <v>0</v>
      </c>
      <c r="M173" s="3" t="str">
        <f t="shared" ca="1" si="247"/>
        <v/>
      </c>
      <c r="N173" s="2" t="str">
        <f t="shared" ca="1" si="248"/>
        <v>00</v>
      </c>
      <c r="O173" s="2">
        <f t="shared" ca="1" si="249"/>
        <v>0</v>
      </c>
      <c r="P173" s="2">
        <f t="shared" ca="1" si="333"/>
        <v>0</v>
      </c>
      <c r="Q173" s="3" t="str">
        <f t="shared" ca="1" si="250"/>
        <v/>
      </c>
      <c r="R173" s="2" t="str">
        <f t="shared" ca="1" si="251"/>
        <v>00</v>
      </c>
      <c r="S173" s="2">
        <f t="shared" ca="1" si="252"/>
        <v>0</v>
      </c>
      <c r="T173" s="2">
        <f t="shared" ca="1" si="334"/>
        <v>0</v>
      </c>
      <c r="U173" s="3" t="str">
        <f t="shared" ca="1" si="253"/>
        <v/>
      </c>
      <c r="V173" s="2" t="str">
        <f t="shared" ca="1" si="254"/>
        <v>00</v>
      </c>
      <c r="W173" s="2">
        <f t="shared" ca="1" si="255"/>
        <v>0</v>
      </c>
      <c r="X173" s="2">
        <f t="shared" ca="1" si="335"/>
        <v>0</v>
      </c>
      <c r="Y173" s="3" t="str">
        <f t="shared" ca="1" si="256"/>
        <v/>
      </c>
      <c r="Z173" s="2" t="str">
        <f t="shared" ca="1" si="257"/>
        <v>00</v>
      </c>
      <c r="AA173" s="2">
        <f t="shared" ca="1" si="258"/>
        <v>0</v>
      </c>
      <c r="AB173" s="2">
        <f t="shared" ca="1" si="336"/>
        <v>0</v>
      </c>
      <c r="AC173" s="3" t="str">
        <f t="shared" ca="1" si="259"/>
        <v/>
      </c>
      <c r="AD173" s="2" t="str">
        <f t="shared" ca="1" si="260"/>
        <v>00</v>
      </c>
      <c r="AE173" s="2">
        <f t="shared" ca="1" si="261"/>
        <v>0</v>
      </c>
      <c r="AF173" s="2">
        <f t="shared" ca="1" si="337"/>
        <v>0</v>
      </c>
      <c r="AG173" s="3" t="str">
        <f t="shared" ca="1" si="262"/>
        <v/>
      </c>
      <c r="AH173" s="2" t="str">
        <f t="shared" ca="1" si="263"/>
        <v>00</v>
      </c>
      <c r="AI173" s="2">
        <f t="shared" ca="1" si="264"/>
        <v>0</v>
      </c>
      <c r="AJ173" s="2">
        <f t="shared" ca="1" si="338"/>
        <v>0</v>
      </c>
      <c r="AK173" s="3" t="str">
        <f t="shared" ca="1" si="265"/>
        <v/>
      </c>
      <c r="AL173" s="2" t="str">
        <f t="shared" ca="1" si="266"/>
        <v>00</v>
      </c>
      <c r="AM173" s="2">
        <f t="shared" ca="1" si="267"/>
        <v>0</v>
      </c>
      <c r="AN173" s="2">
        <f t="shared" ca="1" si="339"/>
        <v>0</v>
      </c>
      <c r="AO173" s="3" t="str">
        <f t="shared" ca="1" si="268"/>
        <v/>
      </c>
      <c r="AP173" s="2" t="str">
        <f t="shared" ca="1" si="269"/>
        <v>00</v>
      </c>
      <c r="AQ173" s="2">
        <f t="shared" ca="1" si="270"/>
        <v>0</v>
      </c>
      <c r="AR173" s="2">
        <f t="shared" ca="1" si="340"/>
        <v>0</v>
      </c>
      <c r="AS173" s="3" t="str">
        <f t="shared" ca="1" si="271"/>
        <v/>
      </c>
      <c r="AT173" s="2" t="str">
        <f t="shared" ca="1" si="272"/>
        <v>00</v>
      </c>
      <c r="AU173" s="2">
        <f t="shared" ca="1" si="273"/>
        <v>0</v>
      </c>
      <c r="AV173" s="2">
        <f t="shared" ca="1" si="341"/>
        <v>0</v>
      </c>
      <c r="AW173" s="3" t="str">
        <f t="shared" ca="1" si="274"/>
        <v/>
      </c>
      <c r="AX173" s="2" t="str">
        <f t="shared" ca="1" si="275"/>
        <v>00</v>
      </c>
      <c r="AY173" s="2">
        <f t="shared" ca="1" si="276"/>
        <v>0</v>
      </c>
      <c r="AZ173" s="2">
        <f t="shared" ca="1" si="342"/>
        <v>0</v>
      </c>
      <c r="BA173" s="3" t="str">
        <f t="shared" ca="1" si="277"/>
        <v/>
      </c>
      <c r="BB173" s="2" t="str">
        <f t="shared" ca="1" si="278"/>
        <v>00</v>
      </c>
      <c r="BC173" s="2">
        <f t="shared" ca="1" si="279"/>
        <v>0</v>
      </c>
      <c r="BD173" s="2">
        <f t="shared" ca="1" si="343"/>
        <v>0</v>
      </c>
      <c r="BE173" s="3" t="str">
        <f t="shared" ca="1" si="280"/>
        <v/>
      </c>
      <c r="BF173" s="2" t="str">
        <f t="shared" ca="1" si="281"/>
        <v>00</v>
      </c>
      <c r="BG173" s="2">
        <f t="shared" ca="1" si="282"/>
        <v>0</v>
      </c>
      <c r="BH173" s="2">
        <f t="shared" ca="1" si="344"/>
        <v>0</v>
      </c>
      <c r="BI173" s="3" t="str">
        <f t="shared" ca="1" si="283"/>
        <v/>
      </c>
      <c r="BJ173" s="2" t="str">
        <f t="shared" ca="1" si="284"/>
        <v>00</v>
      </c>
      <c r="BK173" s="2">
        <f t="shared" ca="1" si="285"/>
        <v>0</v>
      </c>
      <c r="BL173" s="2">
        <f t="shared" ca="1" si="345"/>
        <v>0</v>
      </c>
      <c r="BM173" s="3" t="str">
        <f t="shared" ca="1" si="286"/>
        <v/>
      </c>
      <c r="BN173" s="2" t="str">
        <f t="shared" ca="1" si="287"/>
        <v>00</v>
      </c>
      <c r="BO173" s="2">
        <f t="shared" ca="1" si="288"/>
        <v>0</v>
      </c>
      <c r="BP173" s="2">
        <f t="shared" ca="1" si="346"/>
        <v>0</v>
      </c>
      <c r="BQ173" s="3" t="str">
        <f t="shared" ca="1" si="289"/>
        <v/>
      </c>
      <c r="BR173" s="2" t="str">
        <f t="shared" ca="1" si="290"/>
        <v>00</v>
      </c>
      <c r="BS173" s="2">
        <f t="shared" ca="1" si="291"/>
        <v>0</v>
      </c>
      <c r="BT173" s="2">
        <f t="shared" ca="1" si="347"/>
        <v>0</v>
      </c>
      <c r="BU173" s="3" t="str">
        <f t="shared" ca="1" si="292"/>
        <v/>
      </c>
      <c r="BV173" s="2" t="str">
        <f t="shared" ca="1" si="293"/>
        <v>00</v>
      </c>
      <c r="BW173" s="2">
        <f t="shared" ca="1" si="294"/>
        <v>0</v>
      </c>
      <c r="BX173" s="2">
        <f t="shared" ca="1" si="348"/>
        <v>0</v>
      </c>
      <c r="BY173" s="3" t="str">
        <f t="shared" ca="1" si="295"/>
        <v/>
      </c>
      <c r="BZ173" s="2" t="str">
        <f t="shared" ca="1" si="296"/>
        <v>00</v>
      </c>
      <c r="CA173" s="2">
        <f t="shared" ca="1" si="297"/>
        <v>0</v>
      </c>
      <c r="CB173" s="2">
        <f t="shared" ca="1" si="349"/>
        <v>0</v>
      </c>
      <c r="CC173" s="3" t="str">
        <f t="shared" ca="1" si="298"/>
        <v/>
      </c>
      <c r="CD173" s="2" t="str">
        <f t="shared" ca="1" si="299"/>
        <v>00</v>
      </c>
      <c r="CE173" s="2">
        <f t="shared" ca="1" si="300"/>
        <v>0</v>
      </c>
      <c r="CF173" s="2">
        <f t="shared" ca="1" si="350"/>
        <v>0</v>
      </c>
      <c r="CG173" s="3" t="str">
        <f t="shared" ca="1" si="301"/>
        <v/>
      </c>
      <c r="CH173" s="2" t="str">
        <f t="shared" ca="1" si="302"/>
        <v>00</v>
      </c>
      <c r="CI173" s="2">
        <f t="shared" ca="1" si="303"/>
        <v>0</v>
      </c>
      <c r="CJ173" s="2">
        <f t="shared" ca="1" si="351"/>
        <v>0</v>
      </c>
      <c r="CK173" s="3" t="str">
        <f t="shared" ca="1" si="304"/>
        <v/>
      </c>
      <c r="CL173" s="2" t="str">
        <f t="shared" ca="1" si="305"/>
        <v>00</v>
      </c>
      <c r="CM173" s="2">
        <f t="shared" ca="1" si="306"/>
        <v>0</v>
      </c>
      <c r="CN173" s="2">
        <f t="shared" ca="1" si="352"/>
        <v>0</v>
      </c>
      <c r="CO173" s="3" t="str">
        <f t="shared" ca="1" si="307"/>
        <v/>
      </c>
      <c r="CP173" s="2" t="str">
        <f t="shared" ca="1" si="308"/>
        <v>00</v>
      </c>
      <c r="CQ173" s="2">
        <f t="shared" ca="1" si="309"/>
        <v>0</v>
      </c>
      <c r="CR173" s="2">
        <f t="shared" ca="1" si="353"/>
        <v>0</v>
      </c>
      <c r="CS173" s="3" t="str">
        <f t="shared" ca="1" si="310"/>
        <v/>
      </c>
      <c r="CT173" s="2" t="str">
        <f t="shared" ca="1" si="311"/>
        <v>00</v>
      </c>
      <c r="CU173" s="2">
        <f t="shared" ca="1" si="312"/>
        <v>0</v>
      </c>
      <c r="CV173" s="2">
        <f t="shared" ca="1" si="354"/>
        <v>0</v>
      </c>
      <c r="CW173" s="3" t="str">
        <f t="shared" ca="1" si="313"/>
        <v/>
      </c>
      <c r="CX173" s="2" t="str">
        <f t="shared" ca="1" si="314"/>
        <v>00</v>
      </c>
      <c r="CY173" s="2">
        <f t="shared" ca="1" si="315"/>
        <v>0</v>
      </c>
      <c r="CZ173" s="2">
        <f t="shared" ca="1" si="355"/>
        <v>0</v>
      </c>
      <c r="DA173" s="3" t="str">
        <f t="shared" ca="1" si="316"/>
        <v/>
      </c>
      <c r="DB173" s="2" t="str">
        <f t="shared" ca="1" si="317"/>
        <v>00</v>
      </c>
      <c r="DC173" s="2">
        <f t="shared" ca="1" si="318"/>
        <v>0</v>
      </c>
      <c r="DD173" s="2">
        <f t="shared" ca="1" si="356"/>
        <v>0</v>
      </c>
      <c r="DE173" s="3" t="str">
        <f t="shared" ca="1" si="319"/>
        <v/>
      </c>
      <c r="DF173" s="2" t="str">
        <f t="shared" ca="1" si="320"/>
        <v>00</v>
      </c>
      <c r="DG173" s="2">
        <f t="shared" ca="1" si="321"/>
        <v>0</v>
      </c>
      <c r="DH173" s="2">
        <f t="shared" ca="1" si="357"/>
        <v>0</v>
      </c>
      <c r="DI173" s="3" t="str">
        <f t="shared" ca="1" si="322"/>
        <v/>
      </c>
      <c r="DJ173" s="2" t="str">
        <f t="shared" ca="1" si="323"/>
        <v>00</v>
      </c>
      <c r="DK173" s="2">
        <f t="shared" ca="1" si="324"/>
        <v>0</v>
      </c>
      <c r="DL173" s="2">
        <f t="shared" ca="1" si="358"/>
        <v>0</v>
      </c>
      <c r="DM173" s="3" t="str">
        <f t="shared" ca="1" si="325"/>
        <v/>
      </c>
      <c r="DN173" s="2" t="str">
        <f t="shared" ca="1" si="326"/>
        <v>00</v>
      </c>
      <c r="DO173" s="2">
        <f t="shared" ca="1" si="327"/>
        <v>0</v>
      </c>
      <c r="DP173" s="2">
        <f t="shared" ca="1" si="359"/>
        <v>0</v>
      </c>
      <c r="DQ173" s="70" t="b">
        <f t="shared" ca="1" si="328"/>
        <v>0</v>
      </c>
      <c r="DR173" s="70" t="b">
        <f t="shared" ca="1" si="329"/>
        <v>0</v>
      </c>
    </row>
    <row r="174" spans="1:122" x14ac:dyDescent="0.35">
      <c r="A174" s="9" t="s">
        <v>333</v>
      </c>
      <c r="B174" s="2" t="str">
        <f t="shared" ca="1" si="330"/>
        <v>80040F1F</v>
      </c>
      <c r="C174" s="80">
        <f t="shared" ca="1" si="331"/>
        <v>1</v>
      </c>
      <c r="D174" s="66" t="str">
        <f ca="1">IF(G174=0,"",INDEX(Indicees!$A$1:$O$90,$G174+1,MATCH($A174,Indicees!$1:$1,0)))</f>
        <v/>
      </c>
      <c r="E174" s="66" t="str">
        <f t="shared" ca="1" si="240"/>
        <v/>
      </c>
      <c r="F174" s="66" t="str">
        <f t="shared" ca="1" si="241"/>
        <v>00</v>
      </c>
      <c r="G174" s="66">
        <f t="shared" ca="1" si="242"/>
        <v>0</v>
      </c>
      <c r="H174" s="66">
        <f t="shared" ca="1" si="243"/>
        <v>0</v>
      </c>
      <c r="I174" s="3" t="str">
        <f t="shared" ca="1" si="244"/>
        <v/>
      </c>
      <c r="J174" s="2" t="str">
        <f t="shared" ca="1" si="245"/>
        <v>00</v>
      </c>
      <c r="K174" s="2">
        <f t="shared" ca="1" si="246"/>
        <v>0</v>
      </c>
      <c r="L174" s="2">
        <f t="shared" ca="1" si="332"/>
        <v>0</v>
      </c>
      <c r="M174" s="3" t="str">
        <f t="shared" ca="1" si="247"/>
        <v/>
      </c>
      <c r="N174" s="2" t="str">
        <f t="shared" ca="1" si="248"/>
        <v>00</v>
      </c>
      <c r="O174" s="2">
        <f t="shared" ca="1" si="249"/>
        <v>0</v>
      </c>
      <c r="P174" s="2">
        <f t="shared" ca="1" si="333"/>
        <v>0</v>
      </c>
      <c r="Q174" s="3" t="str">
        <f t="shared" ca="1" si="250"/>
        <v/>
      </c>
      <c r="R174" s="2" t="str">
        <f t="shared" ca="1" si="251"/>
        <v>00</v>
      </c>
      <c r="S174" s="2">
        <f t="shared" ca="1" si="252"/>
        <v>0</v>
      </c>
      <c r="T174" s="2">
        <f t="shared" ca="1" si="334"/>
        <v>0</v>
      </c>
      <c r="U174" s="3" t="str">
        <f t="shared" ca="1" si="253"/>
        <v/>
      </c>
      <c r="V174" s="2" t="str">
        <f t="shared" ca="1" si="254"/>
        <v>00</v>
      </c>
      <c r="W174" s="2">
        <f t="shared" ca="1" si="255"/>
        <v>0</v>
      </c>
      <c r="X174" s="2">
        <f t="shared" ca="1" si="335"/>
        <v>0</v>
      </c>
      <c r="Y174" s="3" t="str">
        <f t="shared" ca="1" si="256"/>
        <v/>
      </c>
      <c r="Z174" s="2" t="str">
        <f t="shared" ca="1" si="257"/>
        <v>00</v>
      </c>
      <c r="AA174" s="2">
        <f t="shared" ca="1" si="258"/>
        <v>0</v>
      </c>
      <c r="AB174" s="2">
        <f t="shared" ca="1" si="336"/>
        <v>0</v>
      </c>
      <c r="AC174" s="3" t="str">
        <f t="shared" ca="1" si="259"/>
        <v/>
      </c>
      <c r="AD174" s="2" t="str">
        <f t="shared" ca="1" si="260"/>
        <v>00</v>
      </c>
      <c r="AE174" s="2">
        <f t="shared" ca="1" si="261"/>
        <v>0</v>
      </c>
      <c r="AF174" s="2">
        <f t="shared" ca="1" si="337"/>
        <v>0</v>
      </c>
      <c r="AG174" s="3" t="str">
        <f t="shared" ca="1" si="262"/>
        <v/>
      </c>
      <c r="AH174" s="2" t="str">
        <f t="shared" ca="1" si="263"/>
        <v>00</v>
      </c>
      <c r="AI174" s="2">
        <f t="shared" ca="1" si="264"/>
        <v>0</v>
      </c>
      <c r="AJ174" s="2">
        <f t="shared" ca="1" si="338"/>
        <v>0</v>
      </c>
      <c r="AK174" s="3" t="str">
        <f t="shared" ca="1" si="265"/>
        <v/>
      </c>
      <c r="AL174" s="2" t="str">
        <f t="shared" ca="1" si="266"/>
        <v>00</v>
      </c>
      <c r="AM174" s="2">
        <f t="shared" ca="1" si="267"/>
        <v>0</v>
      </c>
      <c r="AN174" s="2">
        <f t="shared" ca="1" si="339"/>
        <v>0</v>
      </c>
      <c r="AO174" s="3" t="str">
        <f t="shared" ca="1" si="268"/>
        <v/>
      </c>
      <c r="AP174" s="2" t="str">
        <f t="shared" ca="1" si="269"/>
        <v>00</v>
      </c>
      <c r="AQ174" s="2">
        <f t="shared" ca="1" si="270"/>
        <v>0</v>
      </c>
      <c r="AR174" s="2">
        <f t="shared" ca="1" si="340"/>
        <v>0</v>
      </c>
      <c r="AS174" s="3" t="str">
        <f t="shared" ca="1" si="271"/>
        <v/>
      </c>
      <c r="AT174" s="2" t="str">
        <f t="shared" ca="1" si="272"/>
        <v>00</v>
      </c>
      <c r="AU174" s="2">
        <f t="shared" ca="1" si="273"/>
        <v>0</v>
      </c>
      <c r="AV174" s="2">
        <f t="shared" ca="1" si="341"/>
        <v>0</v>
      </c>
      <c r="AW174" s="3" t="str">
        <f t="shared" ca="1" si="274"/>
        <v/>
      </c>
      <c r="AX174" s="2" t="str">
        <f t="shared" ca="1" si="275"/>
        <v>00</v>
      </c>
      <c r="AY174" s="2">
        <f t="shared" ca="1" si="276"/>
        <v>0</v>
      </c>
      <c r="AZ174" s="2">
        <f t="shared" ca="1" si="342"/>
        <v>0</v>
      </c>
      <c r="BA174" s="3" t="str">
        <f t="shared" ca="1" si="277"/>
        <v/>
      </c>
      <c r="BB174" s="2" t="str">
        <f t="shared" ca="1" si="278"/>
        <v>00</v>
      </c>
      <c r="BC174" s="2">
        <f t="shared" ca="1" si="279"/>
        <v>0</v>
      </c>
      <c r="BD174" s="2">
        <f t="shared" ca="1" si="343"/>
        <v>0</v>
      </c>
      <c r="BE174" s="3" t="str">
        <f t="shared" ca="1" si="280"/>
        <v/>
      </c>
      <c r="BF174" s="2" t="str">
        <f t="shared" ca="1" si="281"/>
        <v>00</v>
      </c>
      <c r="BG174" s="2">
        <f t="shared" ca="1" si="282"/>
        <v>0</v>
      </c>
      <c r="BH174" s="2">
        <f t="shared" ca="1" si="344"/>
        <v>0</v>
      </c>
      <c r="BI174" s="3" t="str">
        <f t="shared" ca="1" si="283"/>
        <v/>
      </c>
      <c r="BJ174" s="2" t="str">
        <f t="shared" ca="1" si="284"/>
        <v>00</v>
      </c>
      <c r="BK174" s="2">
        <f t="shared" ca="1" si="285"/>
        <v>0</v>
      </c>
      <c r="BL174" s="2">
        <f t="shared" ca="1" si="345"/>
        <v>0</v>
      </c>
      <c r="BM174" s="3" t="str">
        <f t="shared" ca="1" si="286"/>
        <v/>
      </c>
      <c r="BN174" s="2" t="str">
        <f t="shared" ca="1" si="287"/>
        <v>00</v>
      </c>
      <c r="BO174" s="2">
        <f t="shared" ca="1" si="288"/>
        <v>0</v>
      </c>
      <c r="BP174" s="2">
        <f t="shared" ca="1" si="346"/>
        <v>0</v>
      </c>
      <c r="BQ174" s="3" t="str">
        <f t="shared" ca="1" si="289"/>
        <v/>
      </c>
      <c r="BR174" s="2" t="str">
        <f t="shared" ca="1" si="290"/>
        <v>00</v>
      </c>
      <c r="BS174" s="2">
        <f t="shared" ca="1" si="291"/>
        <v>0</v>
      </c>
      <c r="BT174" s="2">
        <f t="shared" ca="1" si="347"/>
        <v>0</v>
      </c>
      <c r="BU174" s="3" t="str">
        <f t="shared" ca="1" si="292"/>
        <v/>
      </c>
      <c r="BV174" s="2" t="str">
        <f t="shared" ca="1" si="293"/>
        <v>00</v>
      </c>
      <c r="BW174" s="2">
        <f t="shared" ca="1" si="294"/>
        <v>0</v>
      </c>
      <c r="BX174" s="2">
        <f t="shared" ca="1" si="348"/>
        <v>0</v>
      </c>
      <c r="BY174" s="3" t="str">
        <f t="shared" ca="1" si="295"/>
        <v/>
      </c>
      <c r="BZ174" s="2" t="str">
        <f t="shared" ca="1" si="296"/>
        <v>00</v>
      </c>
      <c r="CA174" s="2">
        <f t="shared" ca="1" si="297"/>
        <v>0</v>
      </c>
      <c r="CB174" s="2">
        <f t="shared" ca="1" si="349"/>
        <v>0</v>
      </c>
      <c r="CC174" s="3" t="str">
        <f t="shared" ca="1" si="298"/>
        <v/>
      </c>
      <c r="CD174" s="2" t="str">
        <f t="shared" ca="1" si="299"/>
        <v>00</v>
      </c>
      <c r="CE174" s="2">
        <f t="shared" ca="1" si="300"/>
        <v>0</v>
      </c>
      <c r="CF174" s="2">
        <f t="shared" ca="1" si="350"/>
        <v>0</v>
      </c>
      <c r="CG174" s="3" t="str">
        <f t="shared" ca="1" si="301"/>
        <v/>
      </c>
      <c r="CH174" s="2" t="str">
        <f t="shared" ca="1" si="302"/>
        <v>00</v>
      </c>
      <c r="CI174" s="2">
        <f t="shared" ca="1" si="303"/>
        <v>0</v>
      </c>
      <c r="CJ174" s="2">
        <f t="shared" ca="1" si="351"/>
        <v>0</v>
      </c>
      <c r="CK174" s="3" t="str">
        <f t="shared" ca="1" si="304"/>
        <v/>
      </c>
      <c r="CL174" s="2" t="str">
        <f t="shared" ca="1" si="305"/>
        <v>00</v>
      </c>
      <c r="CM174" s="2">
        <f t="shared" ca="1" si="306"/>
        <v>0</v>
      </c>
      <c r="CN174" s="2">
        <f t="shared" ca="1" si="352"/>
        <v>0</v>
      </c>
      <c r="CO174" s="3" t="str">
        <f t="shared" ca="1" si="307"/>
        <v/>
      </c>
      <c r="CP174" s="2" t="str">
        <f t="shared" ca="1" si="308"/>
        <v>00</v>
      </c>
      <c r="CQ174" s="2">
        <f t="shared" ca="1" si="309"/>
        <v>0</v>
      </c>
      <c r="CR174" s="2">
        <f t="shared" ca="1" si="353"/>
        <v>0</v>
      </c>
      <c r="CS174" s="3" t="str">
        <f t="shared" ca="1" si="310"/>
        <v/>
      </c>
      <c r="CT174" s="2" t="str">
        <f t="shared" ca="1" si="311"/>
        <v>00</v>
      </c>
      <c r="CU174" s="2">
        <f t="shared" ca="1" si="312"/>
        <v>0</v>
      </c>
      <c r="CV174" s="2">
        <f t="shared" ca="1" si="354"/>
        <v>0</v>
      </c>
      <c r="CW174" s="3" t="str">
        <f t="shared" ca="1" si="313"/>
        <v/>
      </c>
      <c r="CX174" s="2" t="str">
        <f t="shared" ca="1" si="314"/>
        <v>00</v>
      </c>
      <c r="CY174" s="2">
        <f t="shared" ca="1" si="315"/>
        <v>0</v>
      </c>
      <c r="CZ174" s="2">
        <f t="shared" ca="1" si="355"/>
        <v>0</v>
      </c>
      <c r="DA174" s="3" t="str">
        <f t="shared" ca="1" si="316"/>
        <v/>
      </c>
      <c r="DB174" s="2" t="str">
        <f t="shared" ca="1" si="317"/>
        <v>00</v>
      </c>
      <c r="DC174" s="2">
        <f t="shared" ca="1" si="318"/>
        <v>0</v>
      </c>
      <c r="DD174" s="2">
        <f t="shared" ca="1" si="356"/>
        <v>0</v>
      </c>
      <c r="DE174" s="3" t="str">
        <f t="shared" ca="1" si="319"/>
        <v/>
      </c>
      <c r="DF174" s="2" t="str">
        <f t="shared" ca="1" si="320"/>
        <v>00</v>
      </c>
      <c r="DG174" s="2">
        <f t="shared" ca="1" si="321"/>
        <v>0</v>
      </c>
      <c r="DH174" s="2">
        <f t="shared" ca="1" si="357"/>
        <v>0</v>
      </c>
      <c r="DI174" s="3" t="str">
        <f t="shared" ca="1" si="322"/>
        <v/>
      </c>
      <c r="DJ174" s="2" t="str">
        <f t="shared" ca="1" si="323"/>
        <v>00</v>
      </c>
      <c r="DK174" s="2">
        <f t="shared" ca="1" si="324"/>
        <v>0</v>
      </c>
      <c r="DL174" s="2">
        <f t="shared" ca="1" si="358"/>
        <v>0</v>
      </c>
      <c r="DM174" s="3" t="str">
        <f t="shared" ca="1" si="325"/>
        <v/>
      </c>
      <c r="DN174" s="2" t="str">
        <f t="shared" ca="1" si="326"/>
        <v>00</v>
      </c>
      <c r="DO174" s="2">
        <f t="shared" ca="1" si="327"/>
        <v>0</v>
      </c>
      <c r="DP174" s="2">
        <f t="shared" ca="1" si="359"/>
        <v>0</v>
      </c>
      <c r="DQ174" s="70" t="b">
        <f t="shared" ca="1" si="328"/>
        <v>0</v>
      </c>
      <c r="DR174" s="70" t="b">
        <f t="shared" ca="1" si="329"/>
        <v>0</v>
      </c>
    </row>
    <row r="175" spans="1:122" x14ac:dyDescent="0.35">
      <c r="A175" s="9" t="s">
        <v>333</v>
      </c>
      <c r="B175" s="2" t="str">
        <f t="shared" ca="1" si="330"/>
        <v>80040F20</v>
      </c>
      <c r="C175" s="80">
        <f t="shared" ca="1" si="331"/>
        <v>1</v>
      </c>
      <c r="D175" s="66" t="str">
        <f ca="1">IF(G175=0,"",INDEX(Indicees!$A$1:$O$90,$G175+1,MATCH($A175,Indicees!$1:$1,0)))</f>
        <v/>
      </c>
      <c r="E175" s="66" t="str">
        <f t="shared" ca="1" si="240"/>
        <v/>
      </c>
      <c r="F175" s="66" t="str">
        <f t="shared" ca="1" si="241"/>
        <v>00</v>
      </c>
      <c r="G175" s="66">
        <f t="shared" ca="1" si="242"/>
        <v>0</v>
      </c>
      <c r="H175" s="66">
        <f t="shared" ca="1" si="243"/>
        <v>0</v>
      </c>
      <c r="I175" s="3" t="str">
        <f t="shared" ca="1" si="244"/>
        <v/>
      </c>
      <c r="J175" s="2" t="str">
        <f t="shared" ca="1" si="245"/>
        <v>00</v>
      </c>
      <c r="K175" s="2">
        <f t="shared" ca="1" si="246"/>
        <v>0</v>
      </c>
      <c r="L175" s="2">
        <f t="shared" ca="1" si="332"/>
        <v>0</v>
      </c>
      <c r="M175" s="3" t="str">
        <f t="shared" ca="1" si="247"/>
        <v/>
      </c>
      <c r="N175" s="2" t="str">
        <f t="shared" ca="1" si="248"/>
        <v>00</v>
      </c>
      <c r="O175" s="2">
        <f t="shared" ca="1" si="249"/>
        <v>0</v>
      </c>
      <c r="P175" s="2">
        <f t="shared" ca="1" si="333"/>
        <v>0</v>
      </c>
      <c r="Q175" s="3" t="str">
        <f t="shared" ca="1" si="250"/>
        <v/>
      </c>
      <c r="R175" s="2" t="str">
        <f t="shared" ca="1" si="251"/>
        <v>00</v>
      </c>
      <c r="S175" s="2">
        <f t="shared" ca="1" si="252"/>
        <v>0</v>
      </c>
      <c r="T175" s="2">
        <f t="shared" ca="1" si="334"/>
        <v>0</v>
      </c>
      <c r="U175" s="3" t="str">
        <f t="shared" ca="1" si="253"/>
        <v/>
      </c>
      <c r="V175" s="2" t="str">
        <f t="shared" ca="1" si="254"/>
        <v>00</v>
      </c>
      <c r="W175" s="2">
        <f t="shared" ca="1" si="255"/>
        <v>0</v>
      </c>
      <c r="X175" s="2">
        <f t="shared" ca="1" si="335"/>
        <v>0</v>
      </c>
      <c r="Y175" s="3" t="str">
        <f t="shared" ca="1" si="256"/>
        <v/>
      </c>
      <c r="Z175" s="2" t="str">
        <f t="shared" ca="1" si="257"/>
        <v>00</v>
      </c>
      <c r="AA175" s="2">
        <f t="shared" ca="1" si="258"/>
        <v>0</v>
      </c>
      <c r="AB175" s="2">
        <f t="shared" ca="1" si="336"/>
        <v>0</v>
      </c>
      <c r="AC175" s="3" t="str">
        <f t="shared" ca="1" si="259"/>
        <v/>
      </c>
      <c r="AD175" s="2" t="str">
        <f t="shared" ca="1" si="260"/>
        <v>00</v>
      </c>
      <c r="AE175" s="2">
        <f t="shared" ca="1" si="261"/>
        <v>0</v>
      </c>
      <c r="AF175" s="2">
        <f t="shared" ca="1" si="337"/>
        <v>0</v>
      </c>
      <c r="AG175" s="3" t="str">
        <f t="shared" ca="1" si="262"/>
        <v/>
      </c>
      <c r="AH175" s="2" t="str">
        <f t="shared" ca="1" si="263"/>
        <v>00</v>
      </c>
      <c r="AI175" s="2">
        <f t="shared" ca="1" si="264"/>
        <v>0</v>
      </c>
      <c r="AJ175" s="2">
        <f t="shared" ca="1" si="338"/>
        <v>0</v>
      </c>
      <c r="AK175" s="3" t="str">
        <f t="shared" ca="1" si="265"/>
        <v/>
      </c>
      <c r="AL175" s="2" t="str">
        <f t="shared" ca="1" si="266"/>
        <v>00</v>
      </c>
      <c r="AM175" s="2">
        <f t="shared" ca="1" si="267"/>
        <v>0</v>
      </c>
      <c r="AN175" s="2">
        <f t="shared" ca="1" si="339"/>
        <v>0</v>
      </c>
      <c r="AO175" s="3" t="str">
        <f t="shared" ca="1" si="268"/>
        <v/>
      </c>
      <c r="AP175" s="2" t="str">
        <f t="shared" ca="1" si="269"/>
        <v>00</v>
      </c>
      <c r="AQ175" s="2">
        <f t="shared" ca="1" si="270"/>
        <v>0</v>
      </c>
      <c r="AR175" s="2">
        <f t="shared" ca="1" si="340"/>
        <v>0</v>
      </c>
      <c r="AS175" s="3" t="str">
        <f t="shared" ca="1" si="271"/>
        <v/>
      </c>
      <c r="AT175" s="2" t="str">
        <f t="shared" ca="1" si="272"/>
        <v>00</v>
      </c>
      <c r="AU175" s="2">
        <f t="shared" ca="1" si="273"/>
        <v>0</v>
      </c>
      <c r="AV175" s="2">
        <f t="shared" ca="1" si="341"/>
        <v>0</v>
      </c>
      <c r="AW175" s="3" t="str">
        <f t="shared" ca="1" si="274"/>
        <v/>
      </c>
      <c r="AX175" s="2" t="str">
        <f t="shared" ca="1" si="275"/>
        <v>00</v>
      </c>
      <c r="AY175" s="2">
        <f t="shared" ca="1" si="276"/>
        <v>0</v>
      </c>
      <c r="AZ175" s="2">
        <f t="shared" ca="1" si="342"/>
        <v>0</v>
      </c>
      <c r="BA175" s="3" t="str">
        <f t="shared" ca="1" si="277"/>
        <v/>
      </c>
      <c r="BB175" s="2" t="str">
        <f t="shared" ca="1" si="278"/>
        <v>00</v>
      </c>
      <c r="BC175" s="2">
        <f t="shared" ca="1" si="279"/>
        <v>0</v>
      </c>
      <c r="BD175" s="2">
        <f t="shared" ca="1" si="343"/>
        <v>0</v>
      </c>
      <c r="BE175" s="3" t="str">
        <f t="shared" ca="1" si="280"/>
        <v/>
      </c>
      <c r="BF175" s="2" t="str">
        <f t="shared" ca="1" si="281"/>
        <v>00</v>
      </c>
      <c r="BG175" s="2">
        <f t="shared" ca="1" si="282"/>
        <v>0</v>
      </c>
      <c r="BH175" s="2">
        <f t="shared" ca="1" si="344"/>
        <v>0</v>
      </c>
      <c r="BI175" s="3" t="str">
        <f t="shared" ca="1" si="283"/>
        <v/>
      </c>
      <c r="BJ175" s="2" t="str">
        <f t="shared" ca="1" si="284"/>
        <v>00</v>
      </c>
      <c r="BK175" s="2">
        <f t="shared" ca="1" si="285"/>
        <v>0</v>
      </c>
      <c r="BL175" s="2">
        <f t="shared" ca="1" si="345"/>
        <v>0</v>
      </c>
      <c r="BM175" s="3" t="str">
        <f t="shared" ca="1" si="286"/>
        <v/>
      </c>
      <c r="BN175" s="2" t="str">
        <f t="shared" ca="1" si="287"/>
        <v>00</v>
      </c>
      <c r="BO175" s="2">
        <f t="shared" ca="1" si="288"/>
        <v>0</v>
      </c>
      <c r="BP175" s="2">
        <f t="shared" ca="1" si="346"/>
        <v>0</v>
      </c>
      <c r="BQ175" s="3" t="str">
        <f t="shared" ca="1" si="289"/>
        <v/>
      </c>
      <c r="BR175" s="2" t="str">
        <f t="shared" ca="1" si="290"/>
        <v>00</v>
      </c>
      <c r="BS175" s="2">
        <f t="shared" ca="1" si="291"/>
        <v>0</v>
      </c>
      <c r="BT175" s="2">
        <f t="shared" ca="1" si="347"/>
        <v>0</v>
      </c>
      <c r="BU175" s="3" t="str">
        <f t="shared" ca="1" si="292"/>
        <v/>
      </c>
      <c r="BV175" s="2" t="str">
        <f t="shared" ca="1" si="293"/>
        <v>00</v>
      </c>
      <c r="BW175" s="2">
        <f t="shared" ca="1" si="294"/>
        <v>0</v>
      </c>
      <c r="BX175" s="2">
        <f t="shared" ca="1" si="348"/>
        <v>0</v>
      </c>
      <c r="BY175" s="3" t="str">
        <f t="shared" ca="1" si="295"/>
        <v/>
      </c>
      <c r="BZ175" s="2" t="str">
        <f t="shared" ca="1" si="296"/>
        <v>00</v>
      </c>
      <c r="CA175" s="2">
        <f t="shared" ca="1" si="297"/>
        <v>0</v>
      </c>
      <c r="CB175" s="2">
        <f t="shared" ca="1" si="349"/>
        <v>0</v>
      </c>
      <c r="CC175" s="3" t="str">
        <f t="shared" ca="1" si="298"/>
        <v/>
      </c>
      <c r="CD175" s="2" t="str">
        <f t="shared" ca="1" si="299"/>
        <v>00</v>
      </c>
      <c r="CE175" s="2">
        <f t="shared" ca="1" si="300"/>
        <v>0</v>
      </c>
      <c r="CF175" s="2">
        <f t="shared" ca="1" si="350"/>
        <v>0</v>
      </c>
      <c r="CG175" s="3" t="str">
        <f t="shared" ca="1" si="301"/>
        <v/>
      </c>
      <c r="CH175" s="2" t="str">
        <f t="shared" ca="1" si="302"/>
        <v>00</v>
      </c>
      <c r="CI175" s="2">
        <f t="shared" ca="1" si="303"/>
        <v>0</v>
      </c>
      <c r="CJ175" s="2">
        <f t="shared" ca="1" si="351"/>
        <v>0</v>
      </c>
      <c r="CK175" s="3" t="str">
        <f t="shared" ca="1" si="304"/>
        <v/>
      </c>
      <c r="CL175" s="2" t="str">
        <f t="shared" ca="1" si="305"/>
        <v>00</v>
      </c>
      <c r="CM175" s="2">
        <f t="shared" ca="1" si="306"/>
        <v>0</v>
      </c>
      <c r="CN175" s="2">
        <f t="shared" ca="1" si="352"/>
        <v>0</v>
      </c>
      <c r="CO175" s="3" t="str">
        <f t="shared" ca="1" si="307"/>
        <v/>
      </c>
      <c r="CP175" s="2" t="str">
        <f t="shared" ca="1" si="308"/>
        <v>00</v>
      </c>
      <c r="CQ175" s="2">
        <f t="shared" ca="1" si="309"/>
        <v>0</v>
      </c>
      <c r="CR175" s="2">
        <f t="shared" ca="1" si="353"/>
        <v>0</v>
      </c>
      <c r="CS175" s="3" t="str">
        <f t="shared" ca="1" si="310"/>
        <v/>
      </c>
      <c r="CT175" s="2" t="str">
        <f t="shared" ca="1" si="311"/>
        <v>00</v>
      </c>
      <c r="CU175" s="2">
        <f t="shared" ca="1" si="312"/>
        <v>0</v>
      </c>
      <c r="CV175" s="2">
        <f t="shared" ca="1" si="354"/>
        <v>0</v>
      </c>
      <c r="CW175" s="3" t="str">
        <f t="shared" ca="1" si="313"/>
        <v/>
      </c>
      <c r="CX175" s="2" t="str">
        <f t="shared" ca="1" si="314"/>
        <v>00</v>
      </c>
      <c r="CY175" s="2">
        <f t="shared" ca="1" si="315"/>
        <v>0</v>
      </c>
      <c r="CZ175" s="2">
        <f t="shared" ca="1" si="355"/>
        <v>0</v>
      </c>
      <c r="DA175" s="3" t="str">
        <f t="shared" ca="1" si="316"/>
        <v/>
      </c>
      <c r="DB175" s="2" t="str">
        <f t="shared" ca="1" si="317"/>
        <v>00</v>
      </c>
      <c r="DC175" s="2">
        <f t="shared" ca="1" si="318"/>
        <v>0</v>
      </c>
      <c r="DD175" s="2">
        <f t="shared" ca="1" si="356"/>
        <v>0</v>
      </c>
      <c r="DE175" s="3" t="str">
        <f t="shared" ca="1" si="319"/>
        <v/>
      </c>
      <c r="DF175" s="2" t="str">
        <f t="shared" ca="1" si="320"/>
        <v>00</v>
      </c>
      <c r="DG175" s="2">
        <f t="shared" ca="1" si="321"/>
        <v>0</v>
      </c>
      <c r="DH175" s="2">
        <f t="shared" ca="1" si="357"/>
        <v>0</v>
      </c>
      <c r="DI175" s="3" t="str">
        <f t="shared" ca="1" si="322"/>
        <v/>
      </c>
      <c r="DJ175" s="2" t="str">
        <f t="shared" ca="1" si="323"/>
        <v>00</v>
      </c>
      <c r="DK175" s="2">
        <f t="shared" ca="1" si="324"/>
        <v>0</v>
      </c>
      <c r="DL175" s="2">
        <f t="shared" ca="1" si="358"/>
        <v>0</v>
      </c>
      <c r="DM175" s="3" t="str">
        <f t="shared" ca="1" si="325"/>
        <v/>
      </c>
      <c r="DN175" s="2" t="str">
        <f t="shared" ca="1" si="326"/>
        <v>00</v>
      </c>
      <c r="DO175" s="2">
        <f t="shared" ca="1" si="327"/>
        <v>0</v>
      </c>
      <c r="DP175" s="2">
        <f t="shared" ca="1" si="359"/>
        <v>0</v>
      </c>
      <c r="DQ175" s="70" t="b">
        <f t="shared" ca="1" si="328"/>
        <v>0</v>
      </c>
      <c r="DR175" s="70" t="b">
        <f t="shared" ca="1" si="329"/>
        <v>0</v>
      </c>
    </row>
    <row r="176" spans="1:122" x14ac:dyDescent="0.35">
      <c r="A176" s="9" t="s">
        <v>333</v>
      </c>
      <c r="B176" s="2" t="str">
        <f t="shared" ca="1" si="330"/>
        <v>80040F21</v>
      </c>
      <c r="C176" s="80">
        <f t="shared" ca="1" si="331"/>
        <v>1</v>
      </c>
      <c r="D176" s="66" t="str">
        <f ca="1">IF(G176=0,"",INDEX(Indicees!$A$1:$O$90,$G176+1,MATCH($A176,Indicees!$1:$1,0)))</f>
        <v/>
      </c>
      <c r="E176" s="66" t="str">
        <f t="shared" ca="1" si="240"/>
        <v/>
      </c>
      <c r="F176" s="66" t="str">
        <f t="shared" ca="1" si="241"/>
        <v>00</v>
      </c>
      <c r="G176" s="66">
        <f t="shared" ca="1" si="242"/>
        <v>0</v>
      </c>
      <c r="H176" s="66">
        <f t="shared" ca="1" si="243"/>
        <v>0</v>
      </c>
      <c r="I176" s="3" t="str">
        <f t="shared" ca="1" si="244"/>
        <v/>
      </c>
      <c r="J176" s="2" t="str">
        <f t="shared" ca="1" si="245"/>
        <v>00</v>
      </c>
      <c r="K176" s="2">
        <f t="shared" ca="1" si="246"/>
        <v>0</v>
      </c>
      <c r="L176" s="2">
        <f t="shared" ca="1" si="332"/>
        <v>0</v>
      </c>
      <c r="M176" s="3" t="str">
        <f t="shared" ca="1" si="247"/>
        <v/>
      </c>
      <c r="N176" s="2" t="str">
        <f t="shared" ca="1" si="248"/>
        <v>00</v>
      </c>
      <c r="O176" s="2">
        <f t="shared" ca="1" si="249"/>
        <v>0</v>
      </c>
      <c r="P176" s="2">
        <f t="shared" ca="1" si="333"/>
        <v>0</v>
      </c>
      <c r="Q176" s="3" t="str">
        <f t="shared" ca="1" si="250"/>
        <v/>
      </c>
      <c r="R176" s="2" t="str">
        <f t="shared" ca="1" si="251"/>
        <v>00</v>
      </c>
      <c r="S176" s="2">
        <f t="shared" ca="1" si="252"/>
        <v>0</v>
      </c>
      <c r="T176" s="2">
        <f t="shared" ca="1" si="334"/>
        <v>0</v>
      </c>
      <c r="U176" s="3" t="str">
        <f t="shared" ca="1" si="253"/>
        <v/>
      </c>
      <c r="V176" s="2" t="str">
        <f t="shared" ca="1" si="254"/>
        <v>00</v>
      </c>
      <c r="W176" s="2">
        <f t="shared" ca="1" si="255"/>
        <v>0</v>
      </c>
      <c r="X176" s="2">
        <f t="shared" ca="1" si="335"/>
        <v>0</v>
      </c>
      <c r="Y176" s="3" t="str">
        <f t="shared" ca="1" si="256"/>
        <v/>
      </c>
      <c r="Z176" s="2" t="str">
        <f t="shared" ca="1" si="257"/>
        <v>00</v>
      </c>
      <c r="AA176" s="2">
        <f t="shared" ca="1" si="258"/>
        <v>0</v>
      </c>
      <c r="AB176" s="2">
        <f t="shared" ca="1" si="336"/>
        <v>0</v>
      </c>
      <c r="AC176" s="3" t="str">
        <f t="shared" ca="1" si="259"/>
        <v/>
      </c>
      <c r="AD176" s="2" t="str">
        <f t="shared" ca="1" si="260"/>
        <v>00</v>
      </c>
      <c r="AE176" s="2">
        <f t="shared" ca="1" si="261"/>
        <v>0</v>
      </c>
      <c r="AF176" s="2">
        <f t="shared" ca="1" si="337"/>
        <v>0</v>
      </c>
      <c r="AG176" s="3" t="str">
        <f t="shared" ca="1" si="262"/>
        <v/>
      </c>
      <c r="AH176" s="2" t="str">
        <f t="shared" ca="1" si="263"/>
        <v>00</v>
      </c>
      <c r="AI176" s="2">
        <f t="shared" ca="1" si="264"/>
        <v>0</v>
      </c>
      <c r="AJ176" s="2">
        <f t="shared" ca="1" si="338"/>
        <v>0</v>
      </c>
      <c r="AK176" s="3" t="str">
        <f t="shared" ca="1" si="265"/>
        <v/>
      </c>
      <c r="AL176" s="2" t="str">
        <f t="shared" ca="1" si="266"/>
        <v>00</v>
      </c>
      <c r="AM176" s="2">
        <f t="shared" ca="1" si="267"/>
        <v>0</v>
      </c>
      <c r="AN176" s="2">
        <f t="shared" ca="1" si="339"/>
        <v>0</v>
      </c>
      <c r="AO176" s="3" t="str">
        <f t="shared" ca="1" si="268"/>
        <v/>
      </c>
      <c r="AP176" s="2" t="str">
        <f t="shared" ca="1" si="269"/>
        <v>00</v>
      </c>
      <c r="AQ176" s="2">
        <f t="shared" ca="1" si="270"/>
        <v>0</v>
      </c>
      <c r="AR176" s="2">
        <f t="shared" ca="1" si="340"/>
        <v>0</v>
      </c>
      <c r="AS176" s="3" t="str">
        <f t="shared" ca="1" si="271"/>
        <v/>
      </c>
      <c r="AT176" s="2" t="str">
        <f t="shared" ca="1" si="272"/>
        <v>00</v>
      </c>
      <c r="AU176" s="2">
        <f t="shared" ca="1" si="273"/>
        <v>0</v>
      </c>
      <c r="AV176" s="2">
        <f t="shared" ca="1" si="341"/>
        <v>0</v>
      </c>
      <c r="AW176" s="3" t="str">
        <f t="shared" ca="1" si="274"/>
        <v/>
      </c>
      <c r="AX176" s="2" t="str">
        <f t="shared" ca="1" si="275"/>
        <v>00</v>
      </c>
      <c r="AY176" s="2">
        <f t="shared" ca="1" si="276"/>
        <v>0</v>
      </c>
      <c r="AZ176" s="2">
        <f t="shared" ca="1" si="342"/>
        <v>0</v>
      </c>
      <c r="BA176" s="3" t="str">
        <f t="shared" ca="1" si="277"/>
        <v/>
      </c>
      <c r="BB176" s="2" t="str">
        <f t="shared" ca="1" si="278"/>
        <v>00</v>
      </c>
      <c r="BC176" s="2">
        <f t="shared" ca="1" si="279"/>
        <v>0</v>
      </c>
      <c r="BD176" s="2">
        <f t="shared" ca="1" si="343"/>
        <v>0</v>
      </c>
      <c r="BE176" s="3" t="str">
        <f t="shared" ca="1" si="280"/>
        <v/>
      </c>
      <c r="BF176" s="2" t="str">
        <f t="shared" ca="1" si="281"/>
        <v>00</v>
      </c>
      <c r="BG176" s="2">
        <f t="shared" ca="1" si="282"/>
        <v>0</v>
      </c>
      <c r="BH176" s="2">
        <f t="shared" ca="1" si="344"/>
        <v>0</v>
      </c>
      <c r="BI176" s="3" t="str">
        <f t="shared" ca="1" si="283"/>
        <v/>
      </c>
      <c r="BJ176" s="2" t="str">
        <f t="shared" ca="1" si="284"/>
        <v>00</v>
      </c>
      <c r="BK176" s="2">
        <f t="shared" ca="1" si="285"/>
        <v>0</v>
      </c>
      <c r="BL176" s="2">
        <f t="shared" ca="1" si="345"/>
        <v>0</v>
      </c>
      <c r="BM176" s="3" t="str">
        <f t="shared" ca="1" si="286"/>
        <v/>
      </c>
      <c r="BN176" s="2" t="str">
        <f t="shared" ca="1" si="287"/>
        <v>00</v>
      </c>
      <c r="BO176" s="2">
        <f t="shared" ca="1" si="288"/>
        <v>0</v>
      </c>
      <c r="BP176" s="2">
        <f t="shared" ca="1" si="346"/>
        <v>0</v>
      </c>
      <c r="BQ176" s="3" t="str">
        <f t="shared" ca="1" si="289"/>
        <v/>
      </c>
      <c r="BR176" s="2" t="str">
        <f t="shared" ca="1" si="290"/>
        <v>00</v>
      </c>
      <c r="BS176" s="2">
        <f t="shared" ca="1" si="291"/>
        <v>0</v>
      </c>
      <c r="BT176" s="2">
        <f t="shared" ca="1" si="347"/>
        <v>0</v>
      </c>
      <c r="BU176" s="3" t="str">
        <f t="shared" ca="1" si="292"/>
        <v/>
      </c>
      <c r="BV176" s="2" t="str">
        <f t="shared" ca="1" si="293"/>
        <v>00</v>
      </c>
      <c r="BW176" s="2">
        <f t="shared" ca="1" si="294"/>
        <v>0</v>
      </c>
      <c r="BX176" s="2">
        <f t="shared" ca="1" si="348"/>
        <v>0</v>
      </c>
      <c r="BY176" s="3" t="str">
        <f t="shared" ca="1" si="295"/>
        <v/>
      </c>
      <c r="BZ176" s="2" t="str">
        <f t="shared" ca="1" si="296"/>
        <v>00</v>
      </c>
      <c r="CA176" s="2">
        <f t="shared" ca="1" si="297"/>
        <v>0</v>
      </c>
      <c r="CB176" s="2">
        <f t="shared" ca="1" si="349"/>
        <v>0</v>
      </c>
      <c r="CC176" s="3" t="str">
        <f t="shared" ca="1" si="298"/>
        <v/>
      </c>
      <c r="CD176" s="2" t="str">
        <f t="shared" ca="1" si="299"/>
        <v>00</v>
      </c>
      <c r="CE176" s="2">
        <f t="shared" ca="1" si="300"/>
        <v>0</v>
      </c>
      <c r="CF176" s="2">
        <f t="shared" ca="1" si="350"/>
        <v>0</v>
      </c>
      <c r="CG176" s="3" t="str">
        <f t="shared" ca="1" si="301"/>
        <v/>
      </c>
      <c r="CH176" s="2" t="str">
        <f t="shared" ca="1" si="302"/>
        <v>00</v>
      </c>
      <c r="CI176" s="2">
        <f t="shared" ca="1" si="303"/>
        <v>0</v>
      </c>
      <c r="CJ176" s="2">
        <f t="shared" ca="1" si="351"/>
        <v>0</v>
      </c>
      <c r="CK176" s="3" t="str">
        <f t="shared" ca="1" si="304"/>
        <v/>
      </c>
      <c r="CL176" s="2" t="str">
        <f t="shared" ca="1" si="305"/>
        <v>00</v>
      </c>
      <c r="CM176" s="2">
        <f t="shared" ca="1" si="306"/>
        <v>0</v>
      </c>
      <c r="CN176" s="2">
        <f t="shared" ca="1" si="352"/>
        <v>0</v>
      </c>
      <c r="CO176" s="3" t="str">
        <f t="shared" ca="1" si="307"/>
        <v/>
      </c>
      <c r="CP176" s="2" t="str">
        <f t="shared" ca="1" si="308"/>
        <v>00</v>
      </c>
      <c r="CQ176" s="2">
        <f t="shared" ca="1" si="309"/>
        <v>0</v>
      </c>
      <c r="CR176" s="2">
        <f t="shared" ca="1" si="353"/>
        <v>0</v>
      </c>
      <c r="CS176" s="3" t="str">
        <f t="shared" ca="1" si="310"/>
        <v/>
      </c>
      <c r="CT176" s="2" t="str">
        <f t="shared" ca="1" si="311"/>
        <v>00</v>
      </c>
      <c r="CU176" s="2">
        <f t="shared" ca="1" si="312"/>
        <v>0</v>
      </c>
      <c r="CV176" s="2">
        <f t="shared" ca="1" si="354"/>
        <v>0</v>
      </c>
      <c r="CW176" s="3" t="str">
        <f t="shared" ca="1" si="313"/>
        <v/>
      </c>
      <c r="CX176" s="2" t="str">
        <f t="shared" ca="1" si="314"/>
        <v>00</v>
      </c>
      <c r="CY176" s="2">
        <f t="shared" ca="1" si="315"/>
        <v>0</v>
      </c>
      <c r="CZ176" s="2">
        <f t="shared" ca="1" si="355"/>
        <v>0</v>
      </c>
      <c r="DA176" s="3" t="str">
        <f t="shared" ca="1" si="316"/>
        <v/>
      </c>
      <c r="DB176" s="2" t="str">
        <f t="shared" ca="1" si="317"/>
        <v>00</v>
      </c>
      <c r="DC176" s="2">
        <f t="shared" ca="1" si="318"/>
        <v>0</v>
      </c>
      <c r="DD176" s="2">
        <f t="shared" ca="1" si="356"/>
        <v>0</v>
      </c>
      <c r="DE176" s="3" t="str">
        <f t="shared" ca="1" si="319"/>
        <v/>
      </c>
      <c r="DF176" s="2" t="str">
        <f t="shared" ca="1" si="320"/>
        <v>00</v>
      </c>
      <c r="DG176" s="2">
        <f t="shared" ca="1" si="321"/>
        <v>0</v>
      </c>
      <c r="DH176" s="2">
        <f t="shared" ca="1" si="357"/>
        <v>0</v>
      </c>
      <c r="DI176" s="3" t="str">
        <f t="shared" ca="1" si="322"/>
        <v/>
      </c>
      <c r="DJ176" s="2" t="str">
        <f t="shared" ca="1" si="323"/>
        <v>00</v>
      </c>
      <c r="DK176" s="2">
        <f t="shared" ca="1" si="324"/>
        <v>0</v>
      </c>
      <c r="DL176" s="2">
        <f t="shared" ca="1" si="358"/>
        <v>0</v>
      </c>
      <c r="DM176" s="3" t="str">
        <f t="shared" ca="1" si="325"/>
        <v/>
      </c>
      <c r="DN176" s="2" t="str">
        <f t="shared" ca="1" si="326"/>
        <v>00</v>
      </c>
      <c r="DO176" s="2">
        <f t="shared" ca="1" si="327"/>
        <v>0</v>
      </c>
      <c r="DP176" s="2">
        <f t="shared" ca="1" si="359"/>
        <v>0</v>
      </c>
      <c r="DQ176" s="70" t="b">
        <f t="shared" ca="1" si="328"/>
        <v>0</v>
      </c>
      <c r="DR176" s="70" t="b">
        <f t="shared" ca="1" si="329"/>
        <v>0</v>
      </c>
    </row>
    <row r="177" spans="1:122" x14ac:dyDescent="0.35">
      <c r="A177" s="9" t="s">
        <v>335</v>
      </c>
      <c r="B177" s="2" t="str">
        <f t="shared" ca="1" si="330"/>
        <v>80040F22</v>
      </c>
      <c r="C177" s="80">
        <f t="shared" ca="1" si="331"/>
        <v>1</v>
      </c>
      <c r="D177" s="66" t="str">
        <f ca="1">IF(G177=0,"",INDEX(Indicees!$A$1:$O$90,$G177+1,MATCH($A177,Indicees!$1:$1,0)))</f>
        <v/>
      </c>
      <c r="E177" s="66" t="str">
        <f t="shared" ca="1" si="240"/>
        <v/>
      </c>
      <c r="F177" s="66" t="str">
        <f t="shared" ca="1" si="241"/>
        <v>00</v>
      </c>
      <c r="G177" s="66">
        <f t="shared" ca="1" si="242"/>
        <v>0</v>
      </c>
      <c r="H177" s="66">
        <f t="shared" ca="1" si="243"/>
        <v>0</v>
      </c>
      <c r="I177" s="3" t="str">
        <f t="shared" ca="1" si="244"/>
        <v/>
      </c>
      <c r="J177" s="2" t="str">
        <f t="shared" ca="1" si="245"/>
        <v>00</v>
      </c>
      <c r="K177" s="2">
        <f t="shared" ca="1" si="246"/>
        <v>0</v>
      </c>
      <c r="L177" s="2">
        <f t="shared" ca="1" si="332"/>
        <v>0</v>
      </c>
      <c r="M177" s="3" t="str">
        <f t="shared" ca="1" si="247"/>
        <v/>
      </c>
      <c r="N177" s="2" t="str">
        <f t="shared" ca="1" si="248"/>
        <v>00</v>
      </c>
      <c r="O177" s="2">
        <f t="shared" ca="1" si="249"/>
        <v>0</v>
      </c>
      <c r="P177" s="2">
        <f t="shared" ca="1" si="333"/>
        <v>0</v>
      </c>
      <c r="Q177" s="3" t="str">
        <f t="shared" ca="1" si="250"/>
        <v/>
      </c>
      <c r="R177" s="2" t="str">
        <f t="shared" ca="1" si="251"/>
        <v>00</v>
      </c>
      <c r="S177" s="2">
        <f t="shared" ca="1" si="252"/>
        <v>0</v>
      </c>
      <c r="T177" s="2">
        <f t="shared" ca="1" si="334"/>
        <v>0</v>
      </c>
      <c r="U177" s="3" t="str">
        <f t="shared" ca="1" si="253"/>
        <v/>
      </c>
      <c r="V177" s="2" t="str">
        <f t="shared" ca="1" si="254"/>
        <v>00</v>
      </c>
      <c r="W177" s="2">
        <f t="shared" ca="1" si="255"/>
        <v>0</v>
      </c>
      <c r="X177" s="2">
        <f t="shared" ca="1" si="335"/>
        <v>0</v>
      </c>
      <c r="Y177" s="3" t="str">
        <f t="shared" ca="1" si="256"/>
        <v/>
      </c>
      <c r="Z177" s="2" t="str">
        <f t="shared" ca="1" si="257"/>
        <v>00</v>
      </c>
      <c r="AA177" s="2">
        <f t="shared" ca="1" si="258"/>
        <v>0</v>
      </c>
      <c r="AB177" s="2">
        <f t="shared" ca="1" si="336"/>
        <v>0</v>
      </c>
      <c r="AC177" s="3" t="str">
        <f t="shared" ca="1" si="259"/>
        <v/>
      </c>
      <c r="AD177" s="2" t="str">
        <f t="shared" ca="1" si="260"/>
        <v>00</v>
      </c>
      <c r="AE177" s="2">
        <f t="shared" ca="1" si="261"/>
        <v>0</v>
      </c>
      <c r="AF177" s="2">
        <f t="shared" ca="1" si="337"/>
        <v>0</v>
      </c>
      <c r="AG177" s="3" t="str">
        <f t="shared" ca="1" si="262"/>
        <v/>
      </c>
      <c r="AH177" s="2" t="str">
        <f t="shared" ca="1" si="263"/>
        <v>00</v>
      </c>
      <c r="AI177" s="2">
        <f t="shared" ca="1" si="264"/>
        <v>0</v>
      </c>
      <c r="AJ177" s="2">
        <f t="shared" ca="1" si="338"/>
        <v>0</v>
      </c>
      <c r="AK177" s="3" t="str">
        <f t="shared" ca="1" si="265"/>
        <v/>
      </c>
      <c r="AL177" s="2" t="str">
        <f t="shared" ca="1" si="266"/>
        <v>00</v>
      </c>
      <c r="AM177" s="2">
        <f t="shared" ca="1" si="267"/>
        <v>0</v>
      </c>
      <c r="AN177" s="2">
        <f t="shared" ca="1" si="339"/>
        <v>0</v>
      </c>
      <c r="AO177" s="3" t="str">
        <f t="shared" ca="1" si="268"/>
        <v/>
      </c>
      <c r="AP177" s="2" t="str">
        <f t="shared" ca="1" si="269"/>
        <v>00</v>
      </c>
      <c r="AQ177" s="2">
        <f t="shared" ca="1" si="270"/>
        <v>0</v>
      </c>
      <c r="AR177" s="2">
        <f t="shared" ca="1" si="340"/>
        <v>0</v>
      </c>
      <c r="AS177" s="3" t="str">
        <f t="shared" ca="1" si="271"/>
        <v/>
      </c>
      <c r="AT177" s="2" t="str">
        <f t="shared" ca="1" si="272"/>
        <v>00</v>
      </c>
      <c r="AU177" s="2">
        <f t="shared" ca="1" si="273"/>
        <v>0</v>
      </c>
      <c r="AV177" s="2">
        <f t="shared" ca="1" si="341"/>
        <v>0</v>
      </c>
      <c r="AW177" s="3" t="str">
        <f t="shared" ca="1" si="274"/>
        <v/>
      </c>
      <c r="AX177" s="2" t="str">
        <f t="shared" ca="1" si="275"/>
        <v>00</v>
      </c>
      <c r="AY177" s="2">
        <f t="shared" ca="1" si="276"/>
        <v>0</v>
      </c>
      <c r="AZ177" s="2">
        <f t="shared" ca="1" si="342"/>
        <v>0</v>
      </c>
      <c r="BA177" s="3" t="str">
        <f t="shared" ca="1" si="277"/>
        <v/>
      </c>
      <c r="BB177" s="2" t="str">
        <f t="shared" ca="1" si="278"/>
        <v>00</v>
      </c>
      <c r="BC177" s="2">
        <f t="shared" ca="1" si="279"/>
        <v>0</v>
      </c>
      <c r="BD177" s="2">
        <f t="shared" ca="1" si="343"/>
        <v>0</v>
      </c>
      <c r="BE177" s="3" t="str">
        <f t="shared" ca="1" si="280"/>
        <v/>
      </c>
      <c r="BF177" s="2" t="str">
        <f t="shared" ca="1" si="281"/>
        <v>00</v>
      </c>
      <c r="BG177" s="2">
        <f t="shared" ca="1" si="282"/>
        <v>0</v>
      </c>
      <c r="BH177" s="2">
        <f t="shared" ca="1" si="344"/>
        <v>0</v>
      </c>
      <c r="BI177" s="3" t="str">
        <f t="shared" ca="1" si="283"/>
        <v/>
      </c>
      <c r="BJ177" s="2" t="str">
        <f t="shared" ca="1" si="284"/>
        <v>00</v>
      </c>
      <c r="BK177" s="2">
        <f t="shared" ca="1" si="285"/>
        <v>0</v>
      </c>
      <c r="BL177" s="2">
        <f t="shared" ca="1" si="345"/>
        <v>0</v>
      </c>
      <c r="BM177" s="3" t="str">
        <f t="shared" ca="1" si="286"/>
        <v/>
      </c>
      <c r="BN177" s="2" t="str">
        <f t="shared" ca="1" si="287"/>
        <v>00</v>
      </c>
      <c r="BO177" s="2">
        <f t="shared" ca="1" si="288"/>
        <v>0</v>
      </c>
      <c r="BP177" s="2">
        <f t="shared" ca="1" si="346"/>
        <v>0</v>
      </c>
      <c r="BQ177" s="3" t="str">
        <f t="shared" ca="1" si="289"/>
        <v/>
      </c>
      <c r="BR177" s="2" t="str">
        <f t="shared" ca="1" si="290"/>
        <v>00</v>
      </c>
      <c r="BS177" s="2">
        <f t="shared" ca="1" si="291"/>
        <v>0</v>
      </c>
      <c r="BT177" s="2">
        <f t="shared" ca="1" si="347"/>
        <v>0</v>
      </c>
      <c r="BU177" s="3" t="str">
        <f t="shared" ca="1" si="292"/>
        <v/>
      </c>
      <c r="BV177" s="2" t="str">
        <f t="shared" ca="1" si="293"/>
        <v>00</v>
      </c>
      <c r="BW177" s="2">
        <f t="shared" ca="1" si="294"/>
        <v>0</v>
      </c>
      <c r="BX177" s="2">
        <f t="shared" ca="1" si="348"/>
        <v>0</v>
      </c>
      <c r="BY177" s="3" t="str">
        <f t="shared" ca="1" si="295"/>
        <v/>
      </c>
      <c r="BZ177" s="2" t="str">
        <f t="shared" ca="1" si="296"/>
        <v>00</v>
      </c>
      <c r="CA177" s="2">
        <f t="shared" ca="1" si="297"/>
        <v>0</v>
      </c>
      <c r="CB177" s="2">
        <f t="shared" ca="1" si="349"/>
        <v>0</v>
      </c>
      <c r="CC177" s="3" t="str">
        <f t="shared" ca="1" si="298"/>
        <v/>
      </c>
      <c r="CD177" s="2" t="str">
        <f t="shared" ca="1" si="299"/>
        <v>00</v>
      </c>
      <c r="CE177" s="2">
        <f t="shared" ca="1" si="300"/>
        <v>0</v>
      </c>
      <c r="CF177" s="2">
        <f t="shared" ca="1" si="350"/>
        <v>0</v>
      </c>
      <c r="CG177" s="3" t="str">
        <f t="shared" ca="1" si="301"/>
        <v/>
      </c>
      <c r="CH177" s="2" t="str">
        <f t="shared" ca="1" si="302"/>
        <v>00</v>
      </c>
      <c r="CI177" s="2">
        <f t="shared" ca="1" si="303"/>
        <v>0</v>
      </c>
      <c r="CJ177" s="2">
        <f t="shared" ca="1" si="351"/>
        <v>0</v>
      </c>
      <c r="CK177" s="3" t="str">
        <f t="shared" ca="1" si="304"/>
        <v/>
      </c>
      <c r="CL177" s="2" t="str">
        <f t="shared" ca="1" si="305"/>
        <v>00</v>
      </c>
      <c r="CM177" s="2">
        <f t="shared" ca="1" si="306"/>
        <v>0</v>
      </c>
      <c r="CN177" s="2">
        <f t="shared" ca="1" si="352"/>
        <v>0</v>
      </c>
      <c r="CO177" s="3" t="str">
        <f t="shared" ca="1" si="307"/>
        <v/>
      </c>
      <c r="CP177" s="2" t="str">
        <f t="shared" ca="1" si="308"/>
        <v>00</v>
      </c>
      <c r="CQ177" s="2">
        <f t="shared" ca="1" si="309"/>
        <v>0</v>
      </c>
      <c r="CR177" s="2">
        <f t="shared" ca="1" si="353"/>
        <v>0</v>
      </c>
      <c r="CS177" s="3" t="str">
        <f t="shared" ca="1" si="310"/>
        <v/>
      </c>
      <c r="CT177" s="2" t="str">
        <f t="shared" ca="1" si="311"/>
        <v>00</v>
      </c>
      <c r="CU177" s="2">
        <f t="shared" ca="1" si="312"/>
        <v>0</v>
      </c>
      <c r="CV177" s="2">
        <f t="shared" ca="1" si="354"/>
        <v>0</v>
      </c>
      <c r="CW177" s="3" t="str">
        <f t="shared" ca="1" si="313"/>
        <v/>
      </c>
      <c r="CX177" s="2" t="str">
        <f t="shared" ca="1" si="314"/>
        <v>00</v>
      </c>
      <c r="CY177" s="2">
        <f t="shared" ca="1" si="315"/>
        <v>0</v>
      </c>
      <c r="CZ177" s="2">
        <f t="shared" ca="1" si="355"/>
        <v>0</v>
      </c>
      <c r="DA177" s="3" t="str">
        <f t="shared" ca="1" si="316"/>
        <v/>
      </c>
      <c r="DB177" s="2" t="str">
        <f t="shared" ca="1" si="317"/>
        <v>00</v>
      </c>
      <c r="DC177" s="2">
        <f t="shared" ca="1" si="318"/>
        <v>0</v>
      </c>
      <c r="DD177" s="2">
        <f t="shared" ca="1" si="356"/>
        <v>0</v>
      </c>
      <c r="DE177" s="3" t="str">
        <f t="shared" ca="1" si="319"/>
        <v/>
      </c>
      <c r="DF177" s="2" t="str">
        <f t="shared" ca="1" si="320"/>
        <v>00</v>
      </c>
      <c r="DG177" s="2">
        <f t="shared" ca="1" si="321"/>
        <v>0</v>
      </c>
      <c r="DH177" s="2">
        <f t="shared" ca="1" si="357"/>
        <v>0</v>
      </c>
      <c r="DI177" s="3" t="str">
        <f t="shared" ca="1" si="322"/>
        <v/>
      </c>
      <c r="DJ177" s="2" t="str">
        <f t="shared" ca="1" si="323"/>
        <v>00</v>
      </c>
      <c r="DK177" s="2">
        <f t="shared" ca="1" si="324"/>
        <v>0</v>
      </c>
      <c r="DL177" s="2">
        <f t="shared" ca="1" si="358"/>
        <v>0</v>
      </c>
      <c r="DM177" s="3" t="str">
        <f t="shared" ca="1" si="325"/>
        <v/>
      </c>
      <c r="DN177" s="2" t="str">
        <f t="shared" ca="1" si="326"/>
        <v>00</v>
      </c>
      <c r="DO177" s="2">
        <f t="shared" ca="1" si="327"/>
        <v>0</v>
      </c>
      <c r="DP177" s="2">
        <f t="shared" ca="1" si="359"/>
        <v>0</v>
      </c>
      <c r="DQ177" s="70" t="b">
        <f t="shared" ca="1" si="328"/>
        <v>0</v>
      </c>
      <c r="DR177" s="70" t="b">
        <f t="shared" ca="1" si="329"/>
        <v>0</v>
      </c>
    </row>
    <row r="178" spans="1:122" x14ac:dyDescent="0.35">
      <c r="A178" s="9" t="s">
        <v>335</v>
      </c>
      <c r="B178" s="2" t="str">
        <f t="shared" ca="1" si="330"/>
        <v>80040F23</v>
      </c>
      <c r="C178" s="80">
        <f t="shared" ca="1" si="331"/>
        <v>1</v>
      </c>
      <c r="D178" s="66" t="str">
        <f ca="1">IF(G178=0,"",INDEX(Indicees!$A$1:$O$90,$G178+1,MATCH($A178,Indicees!$1:$1,0)))</f>
        <v/>
      </c>
      <c r="E178" s="66" t="str">
        <f t="shared" ca="1" si="240"/>
        <v/>
      </c>
      <c r="F178" s="66" t="str">
        <f t="shared" ca="1" si="241"/>
        <v>00</v>
      </c>
      <c r="G178" s="66">
        <f t="shared" ca="1" si="242"/>
        <v>0</v>
      </c>
      <c r="H178" s="66">
        <f t="shared" ca="1" si="243"/>
        <v>0</v>
      </c>
      <c r="I178" s="3" t="str">
        <f t="shared" ca="1" si="244"/>
        <v/>
      </c>
      <c r="J178" s="2" t="str">
        <f t="shared" ca="1" si="245"/>
        <v>00</v>
      </c>
      <c r="K178" s="2">
        <f t="shared" ca="1" si="246"/>
        <v>0</v>
      </c>
      <c r="L178" s="2">
        <f t="shared" ca="1" si="332"/>
        <v>0</v>
      </c>
      <c r="M178" s="3" t="str">
        <f t="shared" ca="1" si="247"/>
        <v/>
      </c>
      <c r="N178" s="2" t="str">
        <f t="shared" ca="1" si="248"/>
        <v>00</v>
      </c>
      <c r="O178" s="2">
        <f t="shared" ca="1" si="249"/>
        <v>0</v>
      </c>
      <c r="P178" s="2">
        <f t="shared" ca="1" si="333"/>
        <v>0</v>
      </c>
      <c r="Q178" s="3" t="str">
        <f t="shared" ca="1" si="250"/>
        <v/>
      </c>
      <c r="R178" s="2" t="str">
        <f t="shared" ca="1" si="251"/>
        <v>00</v>
      </c>
      <c r="S178" s="2">
        <f t="shared" ca="1" si="252"/>
        <v>0</v>
      </c>
      <c r="T178" s="2">
        <f t="shared" ca="1" si="334"/>
        <v>0</v>
      </c>
      <c r="U178" s="3" t="str">
        <f t="shared" ca="1" si="253"/>
        <v/>
      </c>
      <c r="V178" s="2" t="str">
        <f t="shared" ca="1" si="254"/>
        <v>00</v>
      </c>
      <c r="W178" s="2">
        <f t="shared" ca="1" si="255"/>
        <v>0</v>
      </c>
      <c r="X178" s="2">
        <f t="shared" ca="1" si="335"/>
        <v>0</v>
      </c>
      <c r="Y178" s="3" t="str">
        <f t="shared" ca="1" si="256"/>
        <v/>
      </c>
      <c r="Z178" s="2" t="str">
        <f t="shared" ca="1" si="257"/>
        <v>00</v>
      </c>
      <c r="AA178" s="2">
        <f t="shared" ca="1" si="258"/>
        <v>0</v>
      </c>
      <c r="AB178" s="2">
        <f t="shared" ca="1" si="336"/>
        <v>0</v>
      </c>
      <c r="AC178" s="3" t="str">
        <f t="shared" ca="1" si="259"/>
        <v/>
      </c>
      <c r="AD178" s="2" t="str">
        <f t="shared" ca="1" si="260"/>
        <v>00</v>
      </c>
      <c r="AE178" s="2">
        <f t="shared" ca="1" si="261"/>
        <v>0</v>
      </c>
      <c r="AF178" s="2">
        <f t="shared" ca="1" si="337"/>
        <v>0</v>
      </c>
      <c r="AG178" s="3" t="str">
        <f t="shared" ca="1" si="262"/>
        <v/>
      </c>
      <c r="AH178" s="2" t="str">
        <f t="shared" ca="1" si="263"/>
        <v>00</v>
      </c>
      <c r="AI178" s="2">
        <f t="shared" ca="1" si="264"/>
        <v>0</v>
      </c>
      <c r="AJ178" s="2">
        <f t="shared" ca="1" si="338"/>
        <v>0</v>
      </c>
      <c r="AK178" s="3" t="str">
        <f t="shared" ca="1" si="265"/>
        <v/>
      </c>
      <c r="AL178" s="2" t="str">
        <f t="shared" ca="1" si="266"/>
        <v>00</v>
      </c>
      <c r="AM178" s="2">
        <f t="shared" ca="1" si="267"/>
        <v>0</v>
      </c>
      <c r="AN178" s="2">
        <f t="shared" ca="1" si="339"/>
        <v>0</v>
      </c>
      <c r="AO178" s="3" t="str">
        <f t="shared" ca="1" si="268"/>
        <v/>
      </c>
      <c r="AP178" s="2" t="str">
        <f t="shared" ca="1" si="269"/>
        <v>00</v>
      </c>
      <c r="AQ178" s="2">
        <f t="shared" ca="1" si="270"/>
        <v>0</v>
      </c>
      <c r="AR178" s="2">
        <f t="shared" ca="1" si="340"/>
        <v>0</v>
      </c>
      <c r="AS178" s="3" t="str">
        <f t="shared" ca="1" si="271"/>
        <v/>
      </c>
      <c r="AT178" s="2" t="str">
        <f t="shared" ca="1" si="272"/>
        <v>00</v>
      </c>
      <c r="AU178" s="2">
        <f t="shared" ca="1" si="273"/>
        <v>0</v>
      </c>
      <c r="AV178" s="2">
        <f t="shared" ca="1" si="341"/>
        <v>0</v>
      </c>
      <c r="AW178" s="3" t="str">
        <f t="shared" ca="1" si="274"/>
        <v/>
      </c>
      <c r="AX178" s="2" t="str">
        <f t="shared" ca="1" si="275"/>
        <v>00</v>
      </c>
      <c r="AY178" s="2">
        <f t="shared" ca="1" si="276"/>
        <v>0</v>
      </c>
      <c r="AZ178" s="2">
        <f t="shared" ca="1" si="342"/>
        <v>0</v>
      </c>
      <c r="BA178" s="3" t="str">
        <f t="shared" ca="1" si="277"/>
        <v/>
      </c>
      <c r="BB178" s="2" t="str">
        <f t="shared" ca="1" si="278"/>
        <v>00</v>
      </c>
      <c r="BC178" s="2">
        <f t="shared" ca="1" si="279"/>
        <v>0</v>
      </c>
      <c r="BD178" s="2">
        <f t="shared" ca="1" si="343"/>
        <v>0</v>
      </c>
      <c r="BE178" s="3" t="str">
        <f t="shared" ca="1" si="280"/>
        <v/>
      </c>
      <c r="BF178" s="2" t="str">
        <f t="shared" ca="1" si="281"/>
        <v>00</v>
      </c>
      <c r="BG178" s="2">
        <f t="shared" ca="1" si="282"/>
        <v>0</v>
      </c>
      <c r="BH178" s="2">
        <f t="shared" ca="1" si="344"/>
        <v>0</v>
      </c>
      <c r="BI178" s="3" t="str">
        <f t="shared" ca="1" si="283"/>
        <v/>
      </c>
      <c r="BJ178" s="2" t="str">
        <f t="shared" ca="1" si="284"/>
        <v>00</v>
      </c>
      <c r="BK178" s="2">
        <f t="shared" ca="1" si="285"/>
        <v>0</v>
      </c>
      <c r="BL178" s="2">
        <f t="shared" ca="1" si="345"/>
        <v>0</v>
      </c>
      <c r="BM178" s="3" t="str">
        <f t="shared" ca="1" si="286"/>
        <v/>
      </c>
      <c r="BN178" s="2" t="str">
        <f t="shared" ca="1" si="287"/>
        <v>00</v>
      </c>
      <c r="BO178" s="2">
        <f t="shared" ca="1" si="288"/>
        <v>0</v>
      </c>
      <c r="BP178" s="2">
        <f t="shared" ca="1" si="346"/>
        <v>0</v>
      </c>
      <c r="BQ178" s="3" t="str">
        <f t="shared" ca="1" si="289"/>
        <v/>
      </c>
      <c r="BR178" s="2" t="str">
        <f t="shared" ca="1" si="290"/>
        <v>00</v>
      </c>
      <c r="BS178" s="2">
        <f t="shared" ca="1" si="291"/>
        <v>0</v>
      </c>
      <c r="BT178" s="2">
        <f t="shared" ca="1" si="347"/>
        <v>0</v>
      </c>
      <c r="BU178" s="3" t="str">
        <f t="shared" ca="1" si="292"/>
        <v/>
      </c>
      <c r="BV178" s="2" t="str">
        <f t="shared" ca="1" si="293"/>
        <v>00</v>
      </c>
      <c r="BW178" s="2">
        <f t="shared" ca="1" si="294"/>
        <v>0</v>
      </c>
      <c r="BX178" s="2">
        <f t="shared" ca="1" si="348"/>
        <v>0</v>
      </c>
      <c r="BY178" s="3" t="str">
        <f t="shared" ca="1" si="295"/>
        <v/>
      </c>
      <c r="BZ178" s="2" t="str">
        <f t="shared" ca="1" si="296"/>
        <v>00</v>
      </c>
      <c r="CA178" s="2">
        <f t="shared" ca="1" si="297"/>
        <v>0</v>
      </c>
      <c r="CB178" s="2">
        <f t="shared" ca="1" si="349"/>
        <v>0</v>
      </c>
      <c r="CC178" s="3" t="str">
        <f t="shared" ca="1" si="298"/>
        <v/>
      </c>
      <c r="CD178" s="2" t="str">
        <f t="shared" ca="1" si="299"/>
        <v>00</v>
      </c>
      <c r="CE178" s="2">
        <f t="shared" ca="1" si="300"/>
        <v>0</v>
      </c>
      <c r="CF178" s="2">
        <f t="shared" ca="1" si="350"/>
        <v>0</v>
      </c>
      <c r="CG178" s="3" t="str">
        <f t="shared" ca="1" si="301"/>
        <v/>
      </c>
      <c r="CH178" s="2" t="str">
        <f t="shared" ca="1" si="302"/>
        <v>00</v>
      </c>
      <c r="CI178" s="2">
        <f t="shared" ca="1" si="303"/>
        <v>0</v>
      </c>
      <c r="CJ178" s="2">
        <f t="shared" ca="1" si="351"/>
        <v>0</v>
      </c>
      <c r="CK178" s="3" t="str">
        <f t="shared" ca="1" si="304"/>
        <v/>
      </c>
      <c r="CL178" s="2" t="str">
        <f t="shared" ca="1" si="305"/>
        <v>00</v>
      </c>
      <c r="CM178" s="2">
        <f t="shared" ca="1" si="306"/>
        <v>0</v>
      </c>
      <c r="CN178" s="2">
        <f t="shared" ca="1" si="352"/>
        <v>0</v>
      </c>
      <c r="CO178" s="3" t="str">
        <f t="shared" ca="1" si="307"/>
        <v/>
      </c>
      <c r="CP178" s="2" t="str">
        <f t="shared" ca="1" si="308"/>
        <v>00</v>
      </c>
      <c r="CQ178" s="2">
        <f t="shared" ca="1" si="309"/>
        <v>0</v>
      </c>
      <c r="CR178" s="2">
        <f t="shared" ca="1" si="353"/>
        <v>0</v>
      </c>
      <c r="CS178" s="3" t="str">
        <f t="shared" ca="1" si="310"/>
        <v/>
      </c>
      <c r="CT178" s="2" t="str">
        <f t="shared" ca="1" si="311"/>
        <v>00</v>
      </c>
      <c r="CU178" s="2">
        <f t="shared" ca="1" si="312"/>
        <v>0</v>
      </c>
      <c r="CV178" s="2">
        <f t="shared" ca="1" si="354"/>
        <v>0</v>
      </c>
      <c r="CW178" s="3" t="str">
        <f t="shared" ca="1" si="313"/>
        <v/>
      </c>
      <c r="CX178" s="2" t="str">
        <f t="shared" ca="1" si="314"/>
        <v>00</v>
      </c>
      <c r="CY178" s="2">
        <f t="shared" ca="1" si="315"/>
        <v>0</v>
      </c>
      <c r="CZ178" s="2">
        <f t="shared" ca="1" si="355"/>
        <v>0</v>
      </c>
      <c r="DA178" s="3" t="str">
        <f t="shared" ca="1" si="316"/>
        <v/>
      </c>
      <c r="DB178" s="2" t="str">
        <f t="shared" ca="1" si="317"/>
        <v>00</v>
      </c>
      <c r="DC178" s="2">
        <f t="shared" ca="1" si="318"/>
        <v>0</v>
      </c>
      <c r="DD178" s="2">
        <f t="shared" ca="1" si="356"/>
        <v>0</v>
      </c>
      <c r="DE178" s="3" t="str">
        <f t="shared" ca="1" si="319"/>
        <v/>
      </c>
      <c r="DF178" s="2" t="str">
        <f t="shared" ca="1" si="320"/>
        <v>00</v>
      </c>
      <c r="DG178" s="2">
        <f t="shared" ca="1" si="321"/>
        <v>0</v>
      </c>
      <c r="DH178" s="2">
        <f t="shared" ca="1" si="357"/>
        <v>0</v>
      </c>
      <c r="DI178" s="3" t="str">
        <f t="shared" ca="1" si="322"/>
        <v/>
      </c>
      <c r="DJ178" s="2" t="str">
        <f t="shared" ca="1" si="323"/>
        <v>00</v>
      </c>
      <c r="DK178" s="2">
        <f t="shared" ca="1" si="324"/>
        <v>0</v>
      </c>
      <c r="DL178" s="2">
        <f t="shared" ca="1" si="358"/>
        <v>0</v>
      </c>
      <c r="DM178" s="3" t="str">
        <f t="shared" ca="1" si="325"/>
        <v/>
      </c>
      <c r="DN178" s="2" t="str">
        <f t="shared" ca="1" si="326"/>
        <v>00</v>
      </c>
      <c r="DO178" s="2">
        <f t="shared" ca="1" si="327"/>
        <v>0</v>
      </c>
      <c r="DP178" s="2">
        <f t="shared" ca="1" si="359"/>
        <v>0</v>
      </c>
      <c r="DQ178" s="70" t="b">
        <f t="shared" ca="1" si="328"/>
        <v>0</v>
      </c>
      <c r="DR178" s="70" t="b">
        <f t="shared" ca="1" si="329"/>
        <v>0</v>
      </c>
    </row>
    <row r="179" spans="1:122" x14ac:dyDescent="0.35">
      <c r="A179" s="9" t="s">
        <v>335</v>
      </c>
      <c r="B179" s="2" t="str">
        <f t="shared" ca="1" si="330"/>
        <v>80040F24</v>
      </c>
      <c r="C179" s="80">
        <f t="shared" ca="1" si="331"/>
        <v>1</v>
      </c>
      <c r="D179" s="66" t="str">
        <f ca="1">IF(G179=0,"",INDEX(Indicees!$A$1:$O$90,$G179+1,MATCH($A179,Indicees!$1:$1,0)))</f>
        <v/>
      </c>
      <c r="E179" s="66" t="str">
        <f t="shared" ca="1" si="240"/>
        <v/>
      </c>
      <c r="F179" s="66" t="str">
        <f t="shared" ca="1" si="241"/>
        <v>00</v>
      </c>
      <c r="G179" s="66">
        <f t="shared" ca="1" si="242"/>
        <v>0</v>
      </c>
      <c r="H179" s="66">
        <f t="shared" ca="1" si="243"/>
        <v>0</v>
      </c>
      <c r="I179" s="3" t="str">
        <f t="shared" ca="1" si="244"/>
        <v/>
      </c>
      <c r="J179" s="2" t="str">
        <f t="shared" ca="1" si="245"/>
        <v>00</v>
      </c>
      <c r="K179" s="2">
        <f t="shared" ca="1" si="246"/>
        <v>0</v>
      </c>
      <c r="L179" s="2">
        <f t="shared" ca="1" si="332"/>
        <v>0</v>
      </c>
      <c r="M179" s="3" t="str">
        <f t="shared" ca="1" si="247"/>
        <v/>
      </c>
      <c r="N179" s="2" t="str">
        <f t="shared" ca="1" si="248"/>
        <v>00</v>
      </c>
      <c r="O179" s="2">
        <f t="shared" ca="1" si="249"/>
        <v>0</v>
      </c>
      <c r="P179" s="2">
        <f t="shared" ca="1" si="333"/>
        <v>0</v>
      </c>
      <c r="Q179" s="3" t="str">
        <f t="shared" ca="1" si="250"/>
        <v/>
      </c>
      <c r="R179" s="2" t="str">
        <f t="shared" ca="1" si="251"/>
        <v>00</v>
      </c>
      <c r="S179" s="2">
        <f t="shared" ca="1" si="252"/>
        <v>0</v>
      </c>
      <c r="T179" s="2">
        <f t="shared" ca="1" si="334"/>
        <v>0</v>
      </c>
      <c r="U179" s="3" t="str">
        <f t="shared" ca="1" si="253"/>
        <v/>
      </c>
      <c r="V179" s="2" t="str">
        <f t="shared" ca="1" si="254"/>
        <v>00</v>
      </c>
      <c r="W179" s="2">
        <f t="shared" ca="1" si="255"/>
        <v>0</v>
      </c>
      <c r="X179" s="2">
        <f t="shared" ca="1" si="335"/>
        <v>0</v>
      </c>
      <c r="Y179" s="3" t="str">
        <f t="shared" ca="1" si="256"/>
        <v/>
      </c>
      <c r="Z179" s="2" t="str">
        <f t="shared" ca="1" si="257"/>
        <v>00</v>
      </c>
      <c r="AA179" s="2">
        <f t="shared" ca="1" si="258"/>
        <v>0</v>
      </c>
      <c r="AB179" s="2">
        <f t="shared" ca="1" si="336"/>
        <v>0</v>
      </c>
      <c r="AC179" s="3" t="str">
        <f t="shared" ca="1" si="259"/>
        <v/>
      </c>
      <c r="AD179" s="2" t="str">
        <f t="shared" ca="1" si="260"/>
        <v>00</v>
      </c>
      <c r="AE179" s="2">
        <f t="shared" ca="1" si="261"/>
        <v>0</v>
      </c>
      <c r="AF179" s="2">
        <f t="shared" ca="1" si="337"/>
        <v>0</v>
      </c>
      <c r="AG179" s="3" t="str">
        <f t="shared" ca="1" si="262"/>
        <v/>
      </c>
      <c r="AH179" s="2" t="str">
        <f t="shared" ca="1" si="263"/>
        <v>00</v>
      </c>
      <c r="AI179" s="2">
        <f t="shared" ca="1" si="264"/>
        <v>0</v>
      </c>
      <c r="AJ179" s="2">
        <f t="shared" ca="1" si="338"/>
        <v>0</v>
      </c>
      <c r="AK179" s="3" t="str">
        <f t="shared" ca="1" si="265"/>
        <v/>
      </c>
      <c r="AL179" s="2" t="str">
        <f t="shared" ca="1" si="266"/>
        <v>00</v>
      </c>
      <c r="AM179" s="2">
        <f t="shared" ca="1" si="267"/>
        <v>0</v>
      </c>
      <c r="AN179" s="2">
        <f t="shared" ca="1" si="339"/>
        <v>0</v>
      </c>
      <c r="AO179" s="3" t="str">
        <f t="shared" ca="1" si="268"/>
        <v/>
      </c>
      <c r="AP179" s="2" t="str">
        <f t="shared" ca="1" si="269"/>
        <v>00</v>
      </c>
      <c r="AQ179" s="2">
        <f t="shared" ca="1" si="270"/>
        <v>0</v>
      </c>
      <c r="AR179" s="2">
        <f t="shared" ca="1" si="340"/>
        <v>0</v>
      </c>
      <c r="AS179" s="3" t="str">
        <f t="shared" ca="1" si="271"/>
        <v/>
      </c>
      <c r="AT179" s="2" t="str">
        <f t="shared" ca="1" si="272"/>
        <v>00</v>
      </c>
      <c r="AU179" s="2">
        <f t="shared" ca="1" si="273"/>
        <v>0</v>
      </c>
      <c r="AV179" s="2">
        <f t="shared" ca="1" si="341"/>
        <v>0</v>
      </c>
      <c r="AW179" s="3" t="str">
        <f t="shared" ca="1" si="274"/>
        <v/>
      </c>
      <c r="AX179" s="2" t="str">
        <f t="shared" ca="1" si="275"/>
        <v>00</v>
      </c>
      <c r="AY179" s="2">
        <f t="shared" ca="1" si="276"/>
        <v>0</v>
      </c>
      <c r="AZ179" s="2">
        <f t="shared" ca="1" si="342"/>
        <v>0</v>
      </c>
      <c r="BA179" s="3" t="str">
        <f t="shared" ca="1" si="277"/>
        <v/>
      </c>
      <c r="BB179" s="2" t="str">
        <f t="shared" ca="1" si="278"/>
        <v>00</v>
      </c>
      <c r="BC179" s="2">
        <f t="shared" ca="1" si="279"/>
        <v>0</v>
      </c>
      <c r="BD179" s="2">
        <f t="shared" ca="1" si="343"/>
        <v>0</v>
      </c>
      <c r="BE179" s="3" t="str">
        <f t="shared" ca="1" si="280"/>
        <v/>
      </c>
      <c r="BF179" s="2" t="str">
        <f t="shared" ca="1" si="281"/>
        <v>00</v>
      </c>
      <c r="BG179" s="2">
        <f t="shared" ca="1" si="282"/>
        <v>0</v>
      </c>
      <c r="BH179" s="2">
        <f t="shared" ca="1" si="344"/>
        <v>0</v>
      </c>
      <c r="BI179" s="3" t="str">
        <f t="shared" ca="1" si="283"/>
        <v/>
      </c>
      <c r="BJ179" s="2" t="str">
        <f t="shared" ca="1" si="284"/>
        <v>00</v>
      </c>
      <c r="BK179" s="2">
        <f t="shared" ca="1" si="285"/>
        <v>0</v>
      </c>
      <c r="BL179" s="2">
        <f t="shared" ca="1" si="345"/>
        <v>0</v>
      </c>
      <c r="BM179" s="3" t="str">
        <f t="shared" ca="1" si="286"/>
        <v/>
      </c>
      <c r="BN179" s="2" t="str">
        <f t="shared" ca="1" si="287"/>
        <v>00</v>
      </c>
      <c r="BO179" s="2">
        <f t="shared" ca="1" si="288"/>
        <v>0</v>
      </c>
      <c r="BP179" s="2">
        <f t="shared" ca="1" si="346"/>
        <v>0</v>
      </c>
      <c r="BQ179" s="3" t="str">
        <f t="shared" ca="1" si="289"/>
        <v/>
      </c>
      <c r="BR179" s="2" t="str">
        <f t="shared" ca="1" si="290"/>
        <v>00</v>
      </c>
      <c r="BS179" s="2">
        <f t="shared" ca="1" si="291"/>
        <v>0</v>
      </c>
      <c r="BT179" s="2">
        <f t="shared" ca="1" si="347"/>
        <v>0</v>
      </c>
      <c r="BU179" s="3" t="str">
        <f t="shared" ca="1" si="292"/>
        <v/>
      </c>
      <c r="BV179" s="2" t="str">
        <f t="shared" ca="1" si="293"/>
        <v>00</v>
      </c>
      <c r="BW179" s="2">
        <f t="shared" ca="1" si="294"/>
        <v>0</v>
      </c>
      <c r="BX179" s="2">
        <f t="shared" ca="1" si="348"/>
        <v>0</v>
      </c>
      <c r="BY179" s="3" t="str">
        <f t="shared" ca="1" si="295"/>
        <v/>
      </c>
      <c r="BZ179" s="2" t="str">
        <f t="shared" ca="1" si="296"/>
        <v>00</v>
      </c>
      <c r="CA179" s="2">
        <f t="shared" ca="1" si="297"/>
        <v>0</v>
      </c>
      <c r="CB179" s="2">
        <f t="shared" ca="1" si="349"/>
        <v>0</v>
      </c>
      <c r="CC179" s="3" t="str">
        <f t="shared" ca="1" si="298"/>
        <v/>
      </c>
      <c r="CD179" s="2" t="str">
        <f t="shared" ca="1" si="299"/>
        <v>00</v>
      </c>
      <c r="CE179" s="2">
        <f t="shared" ca="1" si="300"/>
        <v>0</v>
      </c>
      <c r="CF179" s="2">
        <f t="shared" ca="1" si="350"/>
        <v>0</v>
      </c>
      <c r="CG179" s="3" t="str">
        <f t="shared" ca="1" si="301"/>
        <v/>
      </c>
      <c r="CH179" s="2" t="str">
        <f t="shared" ca="1" si="302"/>
        <v>00</v>
      </c>
      <c r="CI179" s="2">
        <f t="shared" ca="1" si="303"/>
        <v>0</v>
      </c>
      <c r="CJ179" s="2">
        <f t="shared" ca="1" si="351"/>
        <v>0</v>
      </c>
      <c r="CK179" s="3" t="str">
        <f t="shared" ca="1" si="304"/>
        <v/>
      </c>
      <c r="CL179" s="2" t="str">
        <f t="shared" ca="1" si="305"/>
        <v>00</v>
      </c>
      <c r="CM179" s="2">
        <f t="shared" ca="1" si="306"/>
        <v>0</v>
      </c>
      <c r="CN179" s="2">
        <f t="shared" ca="1" si="352"/>
        <v>0</v>
      </c>
      <c r="CO179" s="3" t="str">
        <f t="shared" ca="1" si="307"/>
        <v/>
      </c>
      <c r="CP179" s="2" t="str">
        <f t="shared" ca="1" si="308"/>
        <v>00</v>
      </c>
      <c r="CQ179" s="2">
        <f t="shared" ca="1" si="309"/>
        <v>0</v>
      </c>
      <c r="CR179" s="2">
        <f t="shared" ca="1" si="353"/>
        <v>0</v>
      </c>
      <c r="CS179" s="3" t="str">
        <f t="shared" ca="1" si="310"/>
        <v/>
      </c>
      <c r="CT179" s="2" t="str">
        <f t="shared" ca="1" si="311"/>
        <v>00</v>
      </c>
      <c r="CU179" s="2">
        <f t="shared" ca="1" si="312"/>
        <v>0</v>
      </c>
      <c r="CV179" s="2">
        <f t="shared" ca="1" si="354"/>
        <v>0</v>
      </c>
      <c r="CW179" s="3" t="str">
        <f t="shared" ca="1" si="313"/>
        <v/>
      </c>
      <c r="CX179" s="2" t="str">
        <f t="shared" ca="1" si="314"/>
        <v>00</v>
      </c>
      <c r="CY179" s="2">
        <f t="shared" ca="1" si="315"/>
        <v>0</v>
      </c>
      <c r="CZ179" s="2">
        <f t="shared" ca="1" si="355"/>
        <v>0</v>
      </c>
      <c r="DA179" s="3" t="str">
        <f t="shared" ca="1" si="316"/>
        <v/>
      </c>
      <c r="DB179" s="2" t="str">
        <f t="shared" ca="1" si="317"/>
        <v>00</v>
      </c>
      <c r="DC179" s="2">
        <f t="shared" ca="1" si="318"/>
        <v>0</v>
      </c>
      <c r="DD179" s="2">
        <f t="shared" ca="1" si="356"/>
        <v>0</v>
      </c>
      <c r="DE179" s="3" t="str">
        <f t="shared" ca="1" si="319"/>
        <v/>
      </c>
      <c r="DF179" s="2" t="str">
        <f t="shared" ca="1" si="320"/>
        <v>00</v>
      </c>
      <c r="DG179" s="2">
        <f t="shared" ca="1" si="321"/>
        <v>0</v>
      </c>
      <c r="DH179" s="2">
        <f t="shared" ca="1" si="357"/>
        <v>0</v>
      </c>
      <c r="DI179" s="3" t="str">
        <f t="shared" ca="1" si="322"/>
        <v/>
      </c>
      <c r="DJ179" s="2" t="str">
        <f t="shared" ca="1" si="323"/>
        <v>00</v>
      </c>
      <c r="DK179" s="2">
        <f t="shared" ca="1" si="324"/>
        <v>0</v>
      </c>
      <c r="DL179" s="2">
        <f t="shared" ca="1" si="358"/>
        <v>0</v>
      </c>
      <c r="DM179" s="3" t="str">
        <f t="shared" ca="1" si="325"/>
        <v/>
      </c>
      <c r="DN179" s="2" t="str">
        <f t="shared" ca="1" si="326"/>
        <v>00</v>
      </c>
      <c r="DO179" s="2">
        <f t="shared" ca="1" si="327"/>
        <v>0</v>
      </c>
      <c r="DP179" s="2">
        <f t="shared" ca="1" si="359"/>
        <v>0</v>
      </c>
      <c r="DQ179" s="70" t="b">
        <f t="shared" ca="1" si="328"/>
        <v>0</v>
      </c>
      <c r="DR179" s="70" t="b">
        <f t="shared" ca="1" si="329"/>
        <v>0</v>
      </c>
    </row>
    <row r="180" spans="1:122" x14ac:dyDescent="0.35">
      <c r="A180" s="9" t="s">
        <v>335</v>
      </c>
      <c r="B180" s="2" t="str">
        <f t="shared" ca="1" si="330"/>
        <v>80040F25</v>
      </c>
      <c r="C180" s="80">
        <f t="shared" ca="1" si="331"/>
        <v>1</v>
      </c>
      <c r="D180" s="66" t="str">
        <f ca="1">IF(G180=0,"",INDEX(Indicees!$A$1:$O$90,$G180+1,MATCH($A180,Indicees!$1:$1,0)))</f>
        <v/>
      </c>
      <c r="E180" s="66" t="str">
        <f t="shared" ca="1" si="240"/>
        <v/>
      </c>
      <c r="F180" s="66" t="str">
        <f t="shared" ca="1" si="241"/>
        <v>00</v>
      </c>
      <c r="G180" s="66">
        <f t="shared" ca="1" si="242"/>
        <v>0</v>
      </c>
      <c r="H180" s="66">
        <f t="shared" ca="1" si="243"/>
        <v>0</v>
      </c>
      <c r="I180" s="3" t="str">
        <f t="shared" ca="1" si="244"/>
        <v/>
      </c>
      <c r="J180" s="2" t="str">
        <f t="shared" ca="1" si="245"/>
        <v>00</v>
      </c>
      <c r="K180" s="2">
        <f t="shared" ca="1" si="246"/>
        <v>0</v>
      </c>
      <c r="L180" s="2">
        <f t="shared" ca="1" si="332"/>
        <v>0</v>
      </c>
      <c r="M180" s="3" t="str">
        <f t="shared" ca="1" si="247"/>
        <v/>
      </c>
      <c r="N180" s="2" t="str">
        <f t="shared" ca="1" si="248"/>
        <v>00</v>
      </c>
      <c r="O180" s="2">
        <f t="shared" ca="1" si="249"/>
        <v>0</v>
      </c>
      <c r="P180" s="2">
        <f t="shared" ca="1" si="333"/>
        <v>0</v>
      </c>
      <c r="Q180" s="3" t="str">
        <f t="shared" ca="1" si="250"/>
        <v/>
      </c>
      <c r="R180" s="2" t="str">
        <f t="shared" ca="1" si="251"/>
        <v>00</v>
      </c>
      <c r="S180" s="2">
        <f t="shared" ca="1" si="252"/>
        <v>0</v>
      </c>
      <c r="T180" s="2">
        <f t="shared" ca="1" si="334"/>
        <v>0</v>
      </c>
      <c r="U180" s="3" t="str">
        <f t="shared" ca="1" si="253"/>
        <v/>
      </c>
      <c r="V180" s="2" t="str">
        <f t="shared" ca="1" si="254"/>
        <v>00</v>
      </c>
      <c r="W180" s="2">
        <f t="shared" ca="1" si="255"/>
        <v>0</v>
      </c>
      <c r="X180" s="2">
        <f t="shared" ca="1" si="335"/>
        <v>0</v>
      </c>
      <c r="Y180" s="3" t="str">
        <f t="shared" ca="1" si="256"/>
        <v/>
      </c>
      <c r="Z180" s="2" t="str">
        <f t="shared" ca="1" si="257"/>
        <v>00</v>
      </c>
      <c r="AA180" s="2">
        <f t="shared" ca="1" si="258"/>
        <v>0</v>
      </c>
      <c r="AB180" s="2">
        <f t="shared" ca="1" si="336"/>
        <v>0</v>
      </c>
      <c r="AC180" s="3" t="str">
        <f t="shared" ca="1" si="259"/>
        <v/>
      </c>
      <c r="AD180" s="2" t="str">
        <f t="shared" ca="1" si="260"/>
        <v>00</v>
      </c>
      <c r="AE180" s="2">
        <f t="shared" ca="1" si="261"/>
        <v>0</v>
      </c>
      <c r="AF180" s="2">
        <f t="shared" ca="1" si="337"/>
        <v>0</v>
      </c>
      <c r="AG180" s="3" t="str">
        <f t="shared" ca="1" si="262"/>
        <v/>
      </c>
      <c r="AH180" s="2" t="str">
        <f t="shared" ca="1" si="263"/>
        <v>00</v>
      </c>
      <c r="AI180" s="2">
        <f t="shared" ca="1" si="264"/>
        <v>0</v>
      </c>
      <c r="AJ180" s="2">
        <f t="shared" ca="1" si="338"/>
        <v>0</v>
      </c>
      <c r="AK180" s="3" t="str">
        <f t="shared" ca="1" si="265"/>
        <v/>
      </c>
      <c r="AL180" s="2" t="str">
        <f t="shared" ca="1" si="266"/>
        <v>00</v>
      </c>
      <c r="AM180" s="2">
        <f t="shared" ca="1" si="267"/>
        <v>0</v>
      </c>
      <c r="AN180" s="2">
        <f t="shared" ca="1" si="339"/>
        <v>0</v>
      </c>
      <c r="AO180" s="3" t="str">
        <f t="shared" ca="1" si="268"/>
        <v/>
      </c>
      <c r="AP180" s="2" t="str">
        <f t="shared" ca="1" si="269"/>
        <v>00</v>
      </c>
      <c r="AQ180" s="2">
        <f t="shared" ca="1" si="270"/>
        <v>0</v>
      </c>
      <c r="AR180" s="2">
        <f t="shared" ca="1" si="340"/>
        <v>0</v>
      </c>
      <c r="AS180" s="3" t="str">
        <f t="shared" ca="1" si="271"/>
        <v/>
      </c>
      <c r="AT180" s="2" t="str">
        <f t="shared" ca="1" si="272"/>
        <v>00</v>
      </c>
      <c r="AU180" s="2">
        <f t="shared" ca="1" si="273"/>
        <v>0</v>
      </c>
      <c r="AV180" s="2">
        <f t="shared" ca="1" si="341"/>
        <v>0</v>
      </c>
      <c r="AW180" s="3" t="str">
        <f t="shared" ca="1" si="274"/>
        <v/>
      </c>
      <c r="AX180" s="2" t="str">
        <f t="shared" ca="1" si="275"/>
        <v>00</v>
      </c>
      <c r="AY180" s="2">
        <f t="shared" ca="1" si="276"/>
        <v>0</v>
      </c>
      <c r="AZ180" s="2">
        <f t="shared" ca="1" si="342"/>
        <v>0</v>
      </c>
      <c r="BA180" s="3" t="str">
        <f t="shared" ca="1" si="277"/>
        <v/>
      </c>
      <c r="BB180" s="2" t="str">
        <f t="shared" ca="1" si="278"/>
        <v>00</v>
      </c>
      <c r="BC180" s="2">
        <f t="shared" ca="1" si="279"/>
        <v>0</v>
      </c>
      <c r="BD180" s="2">
        <f t="shared" ca="1" si="343"/>
        <v>0</v>
      </c>
      <c r="BE180" s="3" t="str">
        <f t="shared" ca="1" si="280"/>
        <v/>
      </c>
      <c r="BF180" s="2" t="str">
        <f t="shared" ca="1" si="281"/>
        <v>00</v>
      </c>
      <c r="BG180" s="2">
        <f t="shared" ca="1" si="282"/>
        <v>0</v>
      </c>
      <c r="BH180" s="2">
        <f t="shared" ca="1" si="344"/>
        <v>0</v>
      </c>
      <c r="BI180" s="3" t="str">
        <f t="shared" ca="1" si="283"/>
        <v/>
      </c>
      <c r="BJ180" s="2" t="str">
        <f t="shared" ca="1" si="284"/>
        <v>00</v>
      </c>
      <c r="BK180" s="2">
        <f t="shared" ca="1" si="285"/>
        <v>0</v>
      </c>
      <c r="BL180" s="2">
        <f t="shared" ca="1" si="345"/>
        <v>0</v>
      </c>
      <c r="BM180" s="3" t="str">
        <f t="shared" ca="1" si="286"/>
        <v/>
      </c>
      <c r="BN180" s="2" t="str">
        <f t="shared" ca="1" si="287"/>
        <v>00</v>
      </c>
      <c r="BO180" s="2">
        <f t="shared" ca="1" si="288"/>
        <v>0</v>
      </c>
      <c r="BP180" s="2">
        <f t="shared" ca="1" si="346"/>
        <v>0</v>
      </c>
      <c r="BQ180" s="3" t="str">
        <f t="shared" ca="1" si="289"/>
        <v/>
      </c>
      <c r="BR180" s="2" t="str">
        <f t="shared" ca="1" si="290"/>
        <v>00</v>
      </c>
      <c r="BS180" s="2">
        <f t="shared" ca="1" si="291"/>
        <v>0</v>
      </c>
      <c r="BT180" s="2">
        <f t="shared" ca="1" si="347"/>
        <v>0</v>
      </c>
      <c r="BU180" s="3" t="str">
        <f t="shared" ca="1" si="292"/>
        <v/>
      </c>
      <c r="BV180" s="2" t="str">
        <f t="shared" ca="1" si="293"/>
        <v>00</v>
      </c>
      <c r="BW180" s="2">
        <f t="shared" ca="1" si="294"/>
        <v>0</v>
      </c>
      <c r="BX180" s="2">
        <f t="shared" ca="1" si="348"/>
        <v>0</v>
      </c>
      <c r="BY180" s="3" t="str">
        <f t="shared" ca="1" si="295"/>
        <v/>
      </c>
      <c r="BZ180" s="2" t="str">
        <f t="shared" ca="1" si="296"/>
        <v>00</v>
      </c>
      <c r="CA180" s="2">
        <f t="shared" ca="1" si="297"/>
        <v>0</v>
      </c>
      <c r="CB180" s="2">
        <f t="shared" ca="1" si="349"/>
        <v>0</v>
      </c>
      <c r="CC180" s="3" t="str">
        <f t="shared" ca="1" si="298"/>
        <v/>
      </c>
      <c r="CD180" s="2" t="str">
        <f t="shared" ca="1" si="299"/>
        <v>00</v>
      </c>
      <c r="CE180" s="2">
        <f t="shared" ca="1" si="300"/>
        <v>0</v>
      </c>
      <c r="CF180" s="2">
        <f t="shared" ca="1" si="350"/>
        <v>0</v>
      </c>
      <c r="CG180" s="3" t="str">
        <f t="shared" ca="1" si="301"/>
        <v/>
      </c>
      <c r="CH180" s="2" t="str">
        <f t="shared" ca="1" si="302"/>
        <v>00</v>
      </c>
      <c r="CI180" s="2">
        <f t="shared" ca="1" si="303"/>
        <v>0</v>
      </c>
      <c r="CJ180" s="2">
        <f t="shared" ca="1" si="351"/>
        <v>0</v>
      </c>
      <c r="CK180" s="3" t="str">
        <f t="shared" ca="1" si="304"/>
        <v/>
      </c>
      <c r="CL180" s="2" t="str">
        <f t="shared" ca="1" si="305"/>
        <v>00</v>
      </c>
      <c r="CM180" s="2">
        <f t="shared" ca="1" si="306"/>
        <v>0</v>
      </c>
      <c r="CN180" s="2">
        <f t="shared" ca="1" si="352"/>
        <v>0</v>
      </c>
      <c r="CO180" s="3" t="str">
        <f t="shared" ca="1" si="307"/>
        <v/>
      </c>
      <c r="CP180" s="2" t="str">
        <f t="shared" ca="1" si="308"/>
        <v>00</v>
      </c>
      <c r="CQ180" s="2">
        <f t="shared" ca="1" si="309"/>
        <v>0</v>
      </c>
      <c r="CR180" s="2">
        <f t="shared" ca="1" si="353"/>
        <v>0</v>
      </c>
      <c r="CS180" s="3" t="str">
        <f t="shared" ca="1" si="310"/>
        <v/>
      </c>
      <c r="CT180" s="2" t="str">
        <f t="shared" ca="1" si="311"/>
        <v>00</v>
      </c>
      <c r="CU180" s="2">
        <f t="shared" ca="1" si="312"/>
        <v>0</v>
      </c>
      <c r="CV180" s="2">
        <f t="shared" ca="1" si="354"/>
        <v>0</v>
      </c>
      <c r="CW180" s="3" t="str">
        <f t="shared" ca="1" si="313"/>
        <v/>
      </c>
      <c r="CX180" s="2" t="str">
        <f t="shared" ca="1" si="314"/>
        <v>00</v>
      </c>
      <c r="CY180" s="2">
        <f t="shared" ca="1" si="315"/>
        <v>0</v>
      </c>
      <c r="CZ180" s="2">
        <f t="shared" ca="1" si="355"/>
        <v>0</v>
      </c>
      <c r="DA180" s="3" t="str">
        <f t="shared" ca="1" si="316"/>
        <v/>
      </c>
      <c r="DB180" s="2" t="str">
        <f t="shared" ca="1" si="317"/>
        <v>00</v>
      </c>
      <c r="DC180" s="2">
        <f t="shared" ca="1" si="318"/>
        <v>0</v>
      </c>
      <c r="DD180" s="2">
        <f t="shared" ca="1" si="356"/>
        <v>0</v>
      </c>
      <c r="DE180" s="3" t="str">
        <f t="shared" ca="1" si="319"/>
        <v/>
      </c>
      <c r="DF180" s="2" t="str">
        <f t="shared" ca="1" si="320"/>
        <v>00</v>
      </c>
      <c r="DG180" s="2">
        <f t="shared" ca="1" si="321"/>
        <v>0</v>
      </c>
      <c r="DH180" s="2">
        <f t="shared" ca="1" si="357"/>
        <v>0</v>
      </c>
      <c r="DI180" s="3" t="str">
        <f t="shared" ca="1" si="322"/>
        <v/>
      </c>
      <c r="DJ180" s="2" t="str">
        <f t="shared" ca="1" si="323"/>
        <v>00</v>
      </c>
      <c r="DK180" s="2">
        <f t="shared" ca="1" si="324"/>
        <v>0</v>
      </c>
      <c r="DL180" s="2">
        <f t="shared" ca="1" si="358"/>
        <v>0</v>
      </c>
      <c r="DM180" s="3" t="str">
        <f t="shared" ca="1" si="325"/>
        <v/>
      </c>
      <c r="DN180" s="2" t="str">
        <f t="shared" ca="1" si="326"/>
        <v>00</v>
      </c>
      <c r="DO180" s="2">
        <f t="shared" ca="1" si="327"/>
        <v>0</v>
      </c>
      <c r="DP180" s="2">
        <f t="shared" ca="1" si="359"/>
        <v>0</v>
      </c>
      <c r="DQ180" s="70" t="b">
        <f t="shared" ca="1" si="328"/>
        <v>0</v>
      </c>
      <c r="DR180" s="70" t="b">
        <f t="shared" ca="1" si="329"/>
        <v>0</v>
      </c>
    </row>
    <row r="181" spans="1:122" x14ac:dyDescent="0.35">
      <c r="A181" s="9" t="s">
        <v>335</v>
      </c>
      <c r="B181" s="2" t="str">
        <f t="shared" ca="1" si="330"/>
        <v>80040F26</v>
      </c>
      <c r="C181" s="80">
        <f t="shared" ca="1" si="331"/>
        <v>1</v>
      </c>
      <c r="D181" s="66" t="str">
        <f ca="1">IF(G181=0,"",INDEX(Indicees!$A$1:$O$90,$G181+1,MATCH($A181,Indicees!$1:$1,0)))</f>
        <v/>
      </c>
      <c r="E181" s="66" t="str">
        <f t="shared" ca="1" si="240"/>
        <v/>
      </c>
      <c r="F181" s="66" t="str">
        <f t="shared" ca="1" si="241"/>
        <v>00</v>
      </c>
      <c r="G181" s="66">
        <f t="shared" ca="1" si="242"/>
        <v>0</v>
      </c>
      <c r="H181" s="66">
        <f t="shared" ca="1" si="243"/>
        <v>0</v>
      </c>
      <c r="I181" s="3" t="str">
        <f t="shared" ca="1" si="244"/>
        <v/>
      </c>
      <c r="J181" s="2" t="str">
        <f t="shared" ca="1" si="245"/>
        <v>00</v>
      </c>
      <c r="K181" s="2">
        <f t="shared" ca="1" si="246"/>
        <v>0</v>
      </c>
      <c r="L181" s="2">
        <f t="shared" ca="1" si="332"/>
        <v>0</v>
      </c>
      <c r="M181" s="3" t="str">
        <f t="shared" ca="1" si="247"/>
        <v/>
      </c>
      <c r="N181" s="2" t="str">
        <f t="shared" ca="1" si="248"/>
        <v>00</v>
      </c>
      <c r="O181" s="2">
        <f t="shared" ca="1" si="249"/>
        <v>0</v>
      </c>
      <c r="P181" s="2">
        <f t="shared" ca="1" si="333"/>
        <v>0</v>
      </c>
      <c r="Q181" s="3" t="str">
        <f t="shared" ca="1" si="250"/>
        <v/>
      </c>
      <c r="R181" s="2" t="str">
        <f t="shared" ca="1" si="251"/>
        <v>00</v>
      </c>
      <c r="S181" s="2">
        <f t="shared" ca="1" si="252"/>
        <v>0</v>
      </c>
      <c r="T181" s="2">
        <f t="shared" ca="1" si="334"/>
        <v>0</v>
      </c>
      <c r="U181" s="3" t="str">
        <f t="shared" ca="1" si="253"/>
        <v/>
      </c>
      <c r="V181" s="2" t="str">
        <f t="shared" ca="1" si="254"/>
        <v>00</v>
      </c>
      <c r="W181" s="2">
        <f t="shared" ca="1" si="255"/>
        <v>0</v>
      </c>
      <c r="X181" s="2">
        <f t="shared" ca="1" si="335"/>
        <v>0</v>
      </c>
      <c r="Y181" s="3" t="str">
        <f t="shared" ca="1" si="256"/>
        <v/>
      </c>
      <c r="Z181" s="2" t="str">
        <f t="shared" ca="1" si="257"/>
        <v>00</v>
      </c>
      <c r="AA181" s="2">
        <f t="shared" ca="1" si="258"/>
        <v>0</v>
      </c>
      <c r="AB181" s="2">
        <f t="shared" ca="1" si="336"/>
        <v>0</v>
      </c>
      <c r="AC181" s="3" t="str">
        <f t="shared" ca="1" si="259"/>
        <v/>
      </c>
      <c r="AD181" s="2" t="str">
        <f t="shared" ca="1" si="260"/>
        <v>00</v>
      </c>
      <c r="AE181" s="2">
        <f t="shared" ca="1" si="261"/>
        <v>0</v>
      </c>
      <c r="AF181" s="2">
        <f t="shared" ca="1" si="337"/>
        <v>0</v>
      </c>
      <c r="AG181" s="3" t="str">
        <f t="shared" ca="1" si="262"/>
        <v/>
      </c>
      <c r="AH181" s="2" t="str">
        <f t="shared" ca="1" si="263"/>
        <v>00</v>
      </c>
      <c r="AI181" s="2">
        <f t="shared" ca="1" si="264"/>
        <v>0</v>
      </c>
      <c r="AJ181" s="2">
        <f t="shared" ca="1" si="338"/>
        <v>0</v>
      </c>
      <c r="AK181" s="3" t="str">
        <f t="shared" ca="1" si="265"/>
        <v/>
      </c>
      <c r="AL181" s="2" t="str">
        <f t="shared" ca="1" si="266"/>
        <v>00</v>
      </c>
      <c r="AM181" s="2">
        <f t="shared" ca="1" si="267"/>
        <v>0</v>
      </c>
      <c r="AN181" s="2">
        <f t="shared" ca="1" si="339"/>
        <v>0</v>
      </c>
      <c r="AO181" s="3" t="str">
        <f t="shared" ca="1" si="268"/>
        <v/>
      </c>
      <c r="AP181" s="2" t="str">
        <f t="shared" ca="1" si="269"/>
        <v>00</v>
      </c>
      <c r="AQ181" s="2">
        <f t="shared" ca="1" si="270"/>
        <v>0</v>
      </c>
      <c r="AR181" s="2">
        <f t="shared" ca="1" si="340"/>
        <v>0</v>
      </c>
      <c r="AS181" s="3" t="str">
        <f t="shared" ca="1" si="271"/>
        <v/>
      </c>
      <c r="AT181" s="2" t="str">
        <f t="shared" ca="1" si="272"/>
        <v>00</v>
      </c>
      <c r="AU181" s="2">
        <f t="shared" ca="1" si="273"/>
        <v>0</v>
      </c>
      <c r="AV181" s="2">
        <f t="shared" ca="1" si="341"/>
        <v>0</v>
      </c>
      <c r="AW181" s="3" t="str">
        <f t="shared" ca="1" si="274"/>
        <v/>
      </c>
      <c r="AX181" s="2" t="str">
        <f t="shared" ca="1" si="275"/>
        <v>00</v>
      </c>
      <c r="AY181" s="2">
        <f t="shared" ca="1" si="276"/>
        <v>0</v>
      </c>
      <c r="AZ181" s="2">
        <f t="shared" ca="1" si="342"/>
        <v>0</v>
      </c>
      <c r="BA181" s="3" t="str">
        <f t="shared" ca="1" si="277"/>
        <v/>
      </c>
      <c r="BB181" s="2" t="str">
        <f t="shared" ca="1" si="278"/>
        <v>00</v>
      </c>
      <c r="BC181" s="2">
        <f t="shared" ca="1" si="279"/>
        <v>0</v>
      </c>
      <c r="BD181" s="2">
        <f t="shared" ca="1" si="343"/>
        <v>0</v>
      </c>
      <c r="BE181" s="3" t="str">
        <f t="shared" ca="1" si="280"/>
        <v/>
      </c>
      <c r="BF181" s="2" t="str">
        <f t="shared" ca="1" si="281"/>
        <v>00</v>
      </c>
      <c r="BG181" s="2">
        <f t="shared" ca="1" si="282"/>
        <v>0</v>
      </c>
      <c r="BH181" s="2">
        <f t="shared" ca="1" si="344"/>
        <v>0</v>
      </c>
      <c r="BI181" s="3" t="str">
        <f t="shared" ca="1" si="283"/>
        <v/>
      </c>
      <c r="BJ181" s="2" t="str">
        <f t="shared" ca="1" si="284"/>
        <v>00</v>
      </c>
      <c r="BK181" s="2">
        <f t="shared" ca="1" si="285"/>
        <v>0</v>
      </c>
      <c r="BL181" s="2">
        <f t="shared" ca="1" si="345"/>
        <v>0</v>
      </c>
      <c r="BM181" s="3" t="str">
        <f t="shared" ca="1" si="286"/>
        <v/>
      </c>
      <c r="BN181" s="2" t="str">
        <f t="shared" ca="1" si="287"/>
        <v>00</v>
      </c>
      <c r="BO181" s="2">
        <f t="shared" ca="1" si="288"/>
        <v>0</v>
      </c>
      <c r="BP181" s="2">
        <f t="shared" ca="1" si="346"/>
        <v>0</v>
      </c>
      <c r="BQ181" s="3" t="str">
        <f t="shared" ca="1" si="289"/>
        <v/>
      </c>
      <c r="BR181" s="2" t="str">
        <f t="shared" ca="1" si="290"/>
        <v>00</v>
      </c>
      <c r="BS181" s="2">
        <f t="shared" ca="1" si="291"/>
        <v>0</v>
      </c>
      <c r="BT181" s="2">
        <f t="shared" ca="1" si="347"/>
        <v>0</v>
      </c>
      <c r="BU181" s="3" t="str">
        <f t="shared" ca="1" si="292"/>
        <v/>
      </c>
      <c r="BV181" s="2" t="str">
        <f t="shared" ca="1" si="293"/>
        <v>00</v>
      </c>
      <c r="BW181" s="2">
        <f t="shared" ca="1" si="294"/>
        <v>0</v>
      </c>
      <c r="BX181" s="2">
        <f t="shared" ca="1" si="348"/>
        <v>0</v>
      </c>
      <c r="BY181" s="3" t="str">
        <f t="shared" ca="1" si="295"/>
        <v/>
      </c>
      <c r="BZ181" s="2" t="str">
        <f t="shared" ca="1" si="296"/>
        <v>00</v>
      </c>
      <c r="CA181" s="2">
        <f t="shared" ca="1" si="297"/>
        <v>0</v>
      </c>
      <c r="CB181" s="2">
        <f t="shared" ca="1" si="349"/>
        <v>0</v>
      </c>
      <c r="CC181" s="3" t="str">
        <f t="shared" ca="1" si="298"/>
        <v/>
      </c>
      <c r="CD181" s="2" t="str">
        <f t="shared" ca="1" si="299"/>
        <v>00</v>
      </c>
      <c r="CE181" s="2">
        <f t="shared" ca="1" si="300"/>
        <v>0</v>
      </c>
      <c r="CF181" s="2">
        <f t="shared" ca="1" si="350"/>
        <v>0</v>
      </c>
      <c r="CG181" s="3" t="str">
        <f t="shared" ca="1" si="301"/>
        <v/>
      </c>
      <c r="CH181" s="2" t="str">
        <f t="shared" ca="1" si="302"/>
        <v>00</v>
      </c>
      <c r="CI181" s="2">
        <f t="shared" ca="1" si="303"/>
        <v>0</v>
      </c>
      <c r="CJ181" s="2">
        <f t="shared" ca="1" si="351"/>
        <v>0</v>
      </c>
      <c r="CK181" s="3" t="str">
        <f t="shared" ca="1" si="304"/>
        <v/>
      </c>
      <c r="CL181" s="2" t="str">
        <f t="shared" ca="1" si="305"/>
        <v>00</v>
      </c>
      <c r="CM181" s="2">
        <f t="shared" ca="1" si="306"/>
        <v>0</v>
      </c>
      <c r="CN181" s="2">
        <f t="shared" ca="1" si="352"/>
        <v>0</v>
      </c>
      <c r="CO181" s="3" t="str">
        <f t="shared" ca="1" si="307"/>
        <v/>
      </c>
      <c r="CP181" s="2" t="str">
        <f t="shared" ca="1" si="308"/>
        <v>00</v>
      </c>
      <c r="CQ181" s="2">
        <f t="shared" ca="1" si="309"/>
        <v>0</v>
      </c>
      <c r="CR181" s="2">
        <f t="shared" ca="1" si="353"/>
        <v>0</v>
      </c>
      <c r="CS181" s="3" t="str">
        <f t="shared" ca="1" si="310"/>
        <v/>
      </c>
      <c r="CT181" s="2" t="str">
        <f t="shared" ca="1" si="311"/>
        <v>00</v>
      </c>
      <c r="CU181" s="2">
        <f t="shared" ca="1" si="312"/>
        <v>0</v>
      </c>
      <c r="CV181" s="2">
        <f t="shared" ca="1" si="354"/>
        <v>0</v>
      </c>
      <c r="CW181" s="3" t="str">
        <f t="shared" ca="1" si="313"/>
        <v/>
      </c>
      <c r="CX181" s="2" t="str">
        <f t="shared" ca="1" si="314"/>
        <v>00</v>
      </c>
      <c r="CY181" s="2">
        <f t="shared" ca="1" si="315"/>
        <v>0</v>
      </c>
      <c r="CZ181" s="2">
        <f t="shared" ca="1" si="355"/>
        <v>0</v>
      </c>
      <c r="DA181" s="3" t="str">
        <f t="shared" ca="1" si="316"/>
        <v/>
      </c>
      <c r="DB181" s="2" t="str">
        <f t="shared" ca="1" si="317"/>
        <v>00</v>
      </c>
      <c r="DC181" s="2">
        <f t="shared" ca="1" si="318"/>
        <v>0</v>
      </c>
      <c r="DD181" s="2">
        <f t="shared" ca="1" si="356"/>
        <v>0</v>
      </c>
      <c r="DE181" s="3" t="str">
        <f t="shared" ca="1" si="319"/>
        <v/>
      </c>
      <c r="DF181" s="2" t="str">
        <f t="shared" ca="1" si="320"/>
        <v>00</v>
      </c>
      <c r="DG181" s="2">
        <f t="shared" ca="1" si="321"/>
        <v>0</v>
      </c>
      <c r="DH181" s="2">
        <f t="shared" ca="1" si="357"/>
        <v>0</v>
      </c>
      <c r="DI181" s="3" t="str">
        <f t="shared" ca="1" si="322"/>
        <v/>
      </c>
      <c r="DJ181" s="2" t="str">
        <f t="shared" ca="1" si="323"/>
        <v>00</v>
      </c>
      <c r="DK181" s="2">
        <f t="shared" ca="1" si="324"/>
        <v>0</v>
      </c>
      <c r="DL181" s="2">
        <f t="shared" ca="1" si="358"/>
        <v>0</v>
      </c>
      <c r="DM181" s="3" t="str">
        <f t="shared" ca="1" si="325"/>
        <v/>
      </c>
      <c r="DN181" s="2" t="str">
        <f t="shared" ca="1" si="326"/>
        <v>00</v>
      </c>
      <c r="DO181" s="2">
        <f t="shared" ca="1" si="327"/>
        <v>0</v>
      </c>
      <c r="DP181" s="2">
        <f t="shared" ca="1" si="359"/>
        <v>0</v>
      </c>
      <c r="DQ181" s="70" t="b">
        <f t="shared" ca="1" si="328"/>
        <v>0</v>
      </c>
      <c r="DR181" s="70" t="b">
        <f t="shared" ca="1" si="329"/>
        <v>0</v>
      </c>
    </row>
    <row r="182" spans="1:122" x14ac:dyDescent="0.35">
      <c r="A182" s="9" t="s">
        <v>335</v>
      </c>
      <c r="B182" s="2" t="str">
        <f t="shared" ca="1" si="330"/>
        <v>80040F27</v>
      </c>
      <c r="C182" s="80">
        <f t="shared" ca="1" si="331"/>
        <v>1</v>
      </c>
      <c r="D182" s="66" t="str">
        <f ca="1">IF(G182=0,"",INDEX(Indicees!$A$1:$O$90,$G182+1,MATCH($A182,Indicees!$1:$1,0)))</f>
        <v/>
      </c>
      <c r="E182" s="66" t="str">
        <f t="shared" ca="1" si="240"/>
        <v/>
      </c>
      <c r="F182" s="66" t="str">
        <f t="shared" ca="1" si="241"/>
        <v>00</v>
      </c>
      <c r="G182" s="66">
        <f t="shared" ca="1" si="242"/>
        <v>0</v>
      </c>
      <c r="H182" s="66">
        <f t="shared" ca="1" si="243"/>
        <v>0</v>
      </c>
      <c r="I182" s="3" t="str">
        <f t="shared" ca="1" si="244"/>
        <v/>
      </c>
      <c r="J182" s="2" t="str">
        <f t="shared" ca="1" si="245"/>
        <v>00</v>
      </c>
      <c r="K182" s="2">
        <f t="shared" ca="1" si="246"/>
        <v>0</v>
      </c>
      <c r="L182" s="2">
        <f t="shared" ca="1" si="332"/>
        <v>0</v>
      </c>
      <c r="M182" s="3" t="str">
        <f t="shared" ca="1" si="247"/>
        <v/>
      </c>
      <c r="N182" s="2" t="str">
        <f t="shared" ca="1" si="248"/>
        <v>00</v>
      </c>
      <c r="O182" s="2">
        <f t="shared" ca="1" si="249"/>
        <v>0</v>
      </c>
      <c r="P182" s="2">
        <f t="shared" ca="1" si="333"/>
        <v>0</v>
      </c>
      <c r="Q182" s="3" t="str">
        <f t="shared" ca="1" si="250"/>
        <v/>
      </c>
      <c r="R182" s="2" t="str">
        <f t="shared" ca="1" si="251"/>
        <v>00</v>
      </c>
      <c r="S182" s="2">
        <f t="shared" ca="1" si="252"/>
        <v>0</v>
      </c>
      <c r="T182" s="2">
        <f t="shared" ca="1" si="334"/>
        <v>0</v>
      </c>
      <c r="U182" s="3" t="str">
        <f t="shared" ca="1" si="253"/>
        <v/>
      </c>
      <c r="V182" s="2" t="str">
        <f t="shared" ca="1" si="254"/>
        <v>00</v>
      </c>
      <c r="W182" s="2">
        <f t="shared" ca="1" si="255"/>
        <v>0</v>
      </c>
      <c r="X182" s="2">
        <f t="shared" ca="1" si="335"/>
        <v>0</v>
      </c>
      <c r="Y182" s="3" t="str">
        <f t="shared" ca="1" si="256"/>
        <v/>
      </c>
      <c r="Z182" s="2" t="str">
        <f t="shared" ca="1" si="257"/>
        <v>00</v>
      </c>
      <c r="AA182" s="2">
        <f t="shared" ca="1" si="258"/>
        <v>0</v>
      </c>
      <c r="AB182" s="2">
        <f t="shared" ca="1" si="336"/>
        <v>0</v>
      </c>
      <c r="AC182" s="3" t="str">
        <f t="shared" ca="1" si="259"/>
        <v/>
      </c>
      <c r="AD182" s="2" t="str">
        <f t="shared" ca="1" si="260"/>
        <v>00</v>
      </c>
      <c r="AE182" s="2">
        <f t="shared" ca="1" si="261"/>
        <v>0</v>
      </c>
      <c r="AF182" s="2">
        <f t="shared" ca="1" si="337"/>
        <v>0</v>
      </c>
      <c r="AG182" s="3" t="str">
        <f t="shared" ca="1" si="262"/>
        <v/>
      </c>
      <c r="AH182" s="2" t="str">
        <f t="shared" ca="1" si="263"/>
        <v>00</v>
      </c>
      <c r="AI182" s="2">
        <f t="shared" ca="1" si="264"/>
        <v>0</v>
      </c>
      <c r="AJ182" s="2">
        <f t="shared" ca="1" si="338"/>
        <v>0</v>
      </c>
      <c r="AK182" s="3" t="str">
        <f t="shared" ca="1" si="265"/>
        <v/>
      </c>
      <c r="AL182" s="2" t="str">
        <f t="shared" ca="1" si="266"/>
        <v>00</v>
      </c>
      <c r="AM182" s="2">
        <f t="shared" ca="1" si="267"/>
        <v>0</v>
      </c>
      <c r="AN182" s="2">
        <f t="shared" ca="1" si="339"/>
        <v>0</v>
      </c>
      <c r="AO182" s="3" t="str">
        <f t="shared" ca="1" si="268"/>
        <v/>
      </c>
      <c r="AP182" s="2" t="str">
        <f t="shared" ca="1" si="269"/>
        <v>00</v>
      </c>
      <c r="AQ182" s="2">
        <f t="shared" ca="1" si="270"/>
        <v>0</v>
      </c>
      <c r="AR182" s="2">
        <f t="shared" ca="1" si="340"/>
        <v>0</v>
      </c>
      <c r="AS182" s="3" t="str">
        <f t="shared" ca="1" si="271"/>
        <v/>
      </c>
      <c r="AT182" s="2" t="str">
        <f t="shared" ca="1" si="272"/>
        <v>00</v>
      </c>
      <c r="AU182" s="2">
        <f t="shared" ca="1" si="273"/>
        <v>0</v>
      </c>
      <c r="AV182" s="2">
        <f t="shared" ca="1" si="341"/>
        <v>0</v>
      </c>
      <c r="AW182" s="3" t="str">
        <f t="shared" ca="1" si="274"/>
        <v/>
      </c>
      <c r="AX182" s="2" t="str">
        <f t="shared" ca="1" si="275"/>
        <v>00</v>
      </c>
      <c r="AY182" s="2">
        <f t="shared" ca="1" si="276"/>
        <v>0</v>
      </c>
      <c r="AZ182" s="2">
        <f t="shared" ca="1" si="342"/>
        <v>0</v>
      </c>
      <c r="BA182" s="3" t="str">
        <f t="shared" ca="1" si="277"/>
        <v/>
      </c>
      <c r="BB182" s="2" t="str">
        <f t="shared" ca="1" si="278"/>
        <v>00</v>
      </c>
      <c r="BC182" s="2">
        <f t="shared" ca="1" si="279"/>
        <v>0</v>
      </c>
      <c r="BD182" s="2">
        <f t="shared" ca="1" si="343"/>
        <v>0</v>
      </c>
      <c r="BE182" s="3" t="str">
        <f t="shared" ca="1" si="280"/>
        <v/>
      </c>
      <c r="BF182" s="2" t="str">
        <f t="shared" ca="1" si="281"/>
        <v>00</v>
      </c>
      <c r="BG182" s="2">
        <f t="shared" ca="1" si="282"/>
        <v>0</v>
      </c>
      <c r="BH182" s="2">
        <f t="shared" ca="1" si="344"/>
        <v>0</v>
      </c>
      <c r="BI182" s="3" t="str">
        <f t="shared" ca="1" si="283"/>
        <v/>
      </c>
      <c r="BJ182" s="2" t="str">
        <f t="shared" ca="1" si="284"/>
        <v>00</v>
      </c>
      <c r="BK182" s="2">
        <f t="shared" ca="1" si="285"/>
        <v>0</v>
      </c>
      <c r="BL182" s="2">
        <f t="shared" ca="1" si="345"/>
        <v>0</v>
      </c>
      <c r="BM182" s="3" t="str">
        <f t="shared" ca="1" si="286"/>
        <v/>
      </c>
      <c r="BN182" s="2" t="str">
        <f t="shared" ca="1" si="287"/>
        <v>00</v>
      </c>
      <c r="BO182" s="2">
        <f t="shared" ca="1" si="288"/>
        <v>0</v>
      </c>
      <c r="BP182" s="2">
        <f t="shared" ca="1" si="346"/>
        <v>0</v>
      </c>
      <c r="BQ182" s="3" t="str">
        <f t="shared" ca="1" si="289"/>
        <v/>
      </c>
      <c r="BR182" s="2" t="str">
        <f t="shared" ca="1" si="290"/>
        <v>00</v>
      </c>
      <c r="BS182" s="2">
        <f t="shared" ca="1" si="291"/>
        <v>0</v>
      </c>
      <c r="BT182" s="2">
        <f t="shared" ca="1" si="347"/>
        <v>0</v>
      </c>
      <c r="BU182" s="3" t="str">
        <f t="shared" ca="1" si="292"/>
        <v/>
      </c>
      <c r="BV182" s="2" t="str">
        <f t="shared" ca="1" si="293"/>
        <v>00</v>
      </c>
      <c r="BW182" s="2">
        <f t="shared" ca="1" si="294"/>
        <v>0</v>
      </c>
      <c r="BX182" s="2">
        <f t="shared" ca="1" si="348"/>
        <v>0</v>
      </c>
      <c r="BY182" s="3" t="str">
        <f t="shared" ca="1" si="295"/>
        <v/>
      </c>
      <c r="BZ182" s="2" t="str">
        <f t="shared" ca="1" si="296"/>
        <v>00</v>
      </c>
      <c r="CA182" s="2">
        <f t="shared" ca="1" si="297"/>
        <v>0</v>
      </c>
      <c r="CB182" s="2">
        <f t="shared" ca="1" si="349"/>
        <v>0</v>
      </c>
      <c r="CC182" s="3" t="str">
        <f t="shared" ca="1" si="298"/>
        <v/>
      </c>
      <c r="CD182" s="2" t="str">
        <f t="shared" ca="1" si="299"/>
        <v>00</v>
      </c>
      <c r="CE182" s="2">
        <f t="shared" ca="1" si="300"/>
        <v>0</v>
      </c>
      <c r="CF182" s="2">
        <f t="shared" ca="1" si="350"/>
        <v>0</v>
      </c>
      <c r="CG182" s="3" t="str">
        <f t="shared" ca="1" si="301"/>
        <v/>
      </c>
      <c r="CH182" s="2" t="str">
        <f t="shared" ca="1" si="302"/>
        <v>00</v>
      </c>
      <c r="CI182" s="2">
        <f t="shared" ca="1" si="303"/>
        <v>0</v>
      </c>
      <c r="CJ182" s="2">
        <f t="shared" ca="1" si="351"/>
        <v>0</v>
      </c>
      <c r="CK182" s="3" t="str">
        <f t="shared" ca="1" si="304"/>
        <v/>
      </c>
      <c r="CL182" s="2" t="str">
        <f t="shared" ca="1" si="305"/>
        <v>00</v>
      </c>
      <c r="CM182" s="2">
        <f t="shared" ca="1" si="306"/>
        <v>0</v>
      </c>
      <c r="CN182" s="2">
        <f t="shared" ca="1" si="352"/>
        <v>0</v>
      </c>
      <c r="CO182" s="3" t="str">
        <f t="shared" ca="1" si="307"/>
        <v/>
      </c>
      <c r="CP182" s="2" t="str">
        <f t="shared" ca="1" si="308"/>
        <v>00</v>
      </c>
      <c r="CQ182" s="2">
        <f t="shared" ca="1" si="309"/>
        <v>0</v>
      </c>
      <c r="CR182" s="2">
        <f t="shared" ca="1" si="353"/>
        <v>0</v>
      </c>
      <c r="CS182" s="3" t="str">
        <f t="shared" ca="1" si="310"/>
        <v/>
      </c>
      <c r="CT182" s="2" t="str">
        <f t="shared" ca="1" si="311"/>
        <v>00</v>
      </c>
      <c r="CU182" s="2">
        <f t="shared" ca="1" si="312"/>
        <v>0</v>
      </c>
      <c r="CV182" s="2">
        <f t="shared" ca="1" si="354"/>
        <v>0</v>
      </c>
      <c r="CW182" s="3" t="str">
        <f t="shared" ca="1" si="313"/>
        <v/>
      </c>
      <c r="CX182" s="2" t="str">
        <f t="shared" ca="1" si="314"/>
        <v>00</v>
      </c>
      <c r="CY182" s="2">
        <f t="shared" ca="1" si="315"/>
        <v>0</v>
      </c>
      <c r="CZ182" s="2">
        <f t="shared" ca="1" si="355"/>
        <v>0</v>
      </c>
      <c r="DA182" s="3" t="str">
        <f t="shared" ca="1" si="316"/>
        <v/>
      </c>
      <c r="DB182" s="2" t="str">
        <f t="shared" ca="1" si="317"/>
        <v>00</v>
      </c>
      <c r="DC182" s="2">
        <f t="shared" ca="1" si="318"/>
        <v>0</v>
      </c>
      <c r="DD182" s="2">
        <f t="shared" ca="1" si="356"/>
        <v>0</v>
      </c>
      <c r="DE182" s="3" t="str">
        <f t="shared" ca="1" si="319"/>
        <v/>
      </c>
      <c r="DF182" s="2" t="str">
        <f t="shared" ca="1" si="320"/>
        <v>00</v>
      </c>
      <c r="DG182" s="2">
        <f t="shared" ca="1" si="321"/>
        <v>0</v>
      </c>
      <c r="DH182" s="2">
        <f t="shared" ca="1" si="357"/>
        <v>0</v>
      </c>
      <c r="DI182" s="3" t="str">
        <f t="shared" ca="1" si="322"/>
        <v/>
      </c>
      <c r="DJ182" s="2" t="str">
        <f t="shared" ca="1" si="323"/>
        <v>00</v>
      </c>
      <c r="DK182" s="2">
        <f t="shared" ca="1" si="324"/>
        <v>0</v>
      </c>
      <c r="DL182" s="2">
        <f t="shared" ca="1" si="358"/>
        <v>0</v>
      </c>
      <c r="DM182" s="3" t="str">
        <f t="shared" ca="1" si="325"/>
        <v/>
      </c>
      <c r="DN182" s="2" t="str">
        <f t="shared" ca="1" si="326"/>
        <v>00</v>
      </c>
      <c r="DO182" s="2">
        <f t="shared" ca="1" si="327"/>
        <v>0</v>
      </c>
      <c r="DP182" s="2">
        <f t="shared" ca="1" si="359"/>
        <v>0</v>
      </c>
      <c r="DQ182" s="70" t="b">
        <f t="shared" ca="1" si="328"/>
        <v>0</v>
      </c>
      <c r="DR182" s="70" t="b">
        <f t="shared" ca="1" si="329"/>
        <v>0</v>
      </c>
    </row>
    <row r="183" spans="1:122" x14ac:dyDescent="0.35">
      <c r="A183" s="9" t="s">
        <v>335</v>
      </c>
      <c r="B183" s="2" t="str">
        <f t="shared" ca="1" si="330"/>
        <v>80040F28</v>
      </c>
      <c r="C183" s="80">
        <f t="shared" ca="1" si="331"/>
        <v>1</v>
      </c>
      <c r="D183" s="66" t="str">
        <f ca="1">IF(G183=0,"",INDEX(Indicees!$A$1:$O$90,$G183+1,MATCH($A183,Indicees!$1:$1,0)))</f>
        <v/>
      </c>
      <c r="E183" s="66" t="str">
        <f t="shared" ca="1" si="240"/>
        <v/>
      </c>
      <c r="F183" s="66" t="str">
        <f t="shared" ca="1" si="241"/>
        <v>00</v>
      </c>
      <c r="G183" s="66">
        <f t="shared" ca="1" si="242"/>
        <v>0</v>
      </c>
      <c r="H183" s="66">
        <f t="shared" ca="1" si="243"/>
        <v>0</v>
      </c>
      <c r="I183" s="3" t="str">
        <f t="shared" ca="1" si="244"/>
        <v/>
      </c>
      <c r="J183" s="2" t="str">
        <f t="shared" ca="1" si="245"/>
        <v>00</v>
      </c>
      <c r="K183" s="2">
        <f t="shared" ca="1" si="246"/>
        <v>0</v>
      </c>
      <c r="L183" s="2">
        <f t="shared" ca="1" si="332"/>
        <v>0</v>
      </c>
      <c r="M183" s="3" t="str">
        <f t="shared" ca="1" si="247"/>
        <v/>
      </c>
      <c r="N183" s="2" t="str">
        <f t="shared" ca="1" si="248"/>
        <v>00</v>
      </c>
      <c r="O183" s="2">
        <f t="shared" ca="1" si="249"/>
        <v>0</v>
      </c>
      <c r="P183" s="2">
        <f t="shared" ca="1" si="333"/>
        <v>0</v>
      </c>
      <c r="Q183" s="3" t="str">
        <f t="shared" ca="1" si="250"/>
        <v/>
      </c>
      <c r="R183" s="2" t="str">
        <f t="shared" ca="1" si="251"/>
        <v>00</v>
      </c>
      <c r="S183" s="2">
        <f t="shared" ca="1" si="252"/>
        <v>0</v>
      </c>
      <c r="T183" s="2">
        <f t="shared" ca="1" si="334"/>
        <v>0</v>
      </c>
      <c r="U183" s="3" t="str">
        <f t="shared" ca="1" si="253"/>
        <v/>
      </c>
      <c r="V183" s="2" t="str">
        <f t="shared" ca="1" si="254"/>
        <v>00</v>
      </c>
      <c r="W183" s="2">
        <f t="shared" ca="1" si="255"/>
        <v>0</v>
      </c>
      <c r="X183" s="2">
        <f t="shared" ca="1" si="335"/>
        <v>0</v>
      </c>
      <c r="Y183" s="3" t="str">
        <f t="shared" ca="1" si="256"/>
        <v/>
      </c>
      <c r="Z183" s="2" t="str">
        <f t="shared" ca="1" si="257"/>
        <v>00</v>
      </c>
      <c r="AA183" s="2">
        <f t="shared" ca="1" si="258"/>
        <v>0</v>
      </c>
      <c r="AB183" s="2">
        <f t="shared" ca="1" si="336"/>
        <v>0</v>
      </c>
      <c r="AC183" s="3" t="str">
        <f t="shared" ca="1" si="259"/>
        <v/>
      </c>
      <c r="AD183" s="2" t="str">
        <f t="shared" ca="1" si="260"/>
        <v>00</v>
      </c>
      <c r="AE183" s="2">
        <f t="shared" ca="1" si="261"/>
        <v>0</v>
      </c>
      <c r="AF183" s="2">
        <f t="shared" ca="1" si="337"/>
        <v>0</v>
      </c>
      <c r="AG183" s="3" t="str">
        <f t="shared" ca="1" si="262"/>
        <v/>
      </c>
      <c r="AH183" s="2" t="str">
        <f t="shared" ca="1" si="263"/>
        <v>00</v>
      </c>
      <c r="AI183" s="2">
        <f t="shared" ca="1" si="264"/>
        <v>0</v>
      </c>
      <c r="AJ183" s="2">
        <f t="shared" ca="1" si="338"/>
        <v>0</v>
      </c>
      <c r="AK183" s="3" t="str">
        <f t="shared" ca="1" si="265"/>
        <v/>
      </c>
      <c r="AL183" s="2" t="str">
        <f t="shared" ca="1" si="266"/>
        <v>00</v>
      </c>
      <c r="AM183" s="2">
        <f t="shared" ca="1" si="267"/>
        <v>0</v>
      </c>
      <c r="AN183" s="2">
        <f t="shared" ca="1" si="339"/>
        <v>0</v>
      </c>
      <c r="AO183" s="3" t="str">
        <f t="shared" ca="1" si="268"/>
        <v/>
      </c>
      <c r="AP183" s="2" t="str">
        <f t="shared" ca="1" si="269"/>
        <v>00</v>
      </c>
      <c r="AQ183" s="2">
        <f t="shared" ca="1" si="270"/>
        <v>0</v>
      </c>
      <c r="AR183" s="2">
        <f t="shared" ca="1" si="340"/>
        <v>0</v>
      </c>
      <c r="AS183" s="3" t="str">
        <f t="shared" ca="1" si="271"/>
        <v/>
      </c>
      <c r="AT183" s="2" t="str">
        <f t="shared" ca="1" si="272"/>
        <v>00</v>
      </c>
      <c r="AU183" s="2">
        <f t="shared" ca="1" si="273"/>
        <v>0</v>
      </c>
      <c r="AV183" s="2">
        <f t="shared" ca="1" si="341"/>
        <v>0</v>
      </c>
      <c r="AW183" s="3" t="str">
        <f t="shared" ca="1" si="274"/>
        <v/>
      </c>
      <c r="AX183" s="2" t="str">
        <f t="shared" ca="1" si="275"/>
        <v>00</v>
      </c>
      <c r="AY183" s="2">
        <f t="shared" ca="1" si="276"/>
        <v>0</v>
      </c>
      <c r="AZ183" s="2">
        <f t="shared" ca="1" si="342"/>
        <v>0</v>
      </c>
      <c r="BA183" s="3" t="str">
        <f t="shared" ca="1" si="277"/>
        <v/>
      </c>
      <c r="BB183" s="2" t="str">
        <f t="shared" ca="1" si="278"/>
        <v>00</v>
      </c>
      <c r="BC183" s="2">
        <f t="shared" ca="1" si="279"/>
        <v>0</v>
      </c>
      <c r="BD183" s="2">
        <f t="shared" ca="1" si="343"/>
        <v>0</v>
      </c>
      <c r="BE183" s="3" t="str">
        <f t="shared" ca="1" si="280"/>
        <v/>
      </c>
      <c r="BF183" s="2" t="str">
        <f t="shared" ca="1" si="281"/>
        <v>00</v>
      </c>
      <c r="BG183" s="2">
        <f t="shared" ca="1" si="282"/>
        <v>0</v>
      </c>
      <c r="BH183" s="2">
        <f t="shared" ca="1" si="344"/>
        <v>0</v>
      </c>
      <c r="BI183" s="3" t="str">
        <f t="shared" ca="1" si="283"/>
        <v/>
      </c>
      <c r="BJ183" s="2" t="str">
        <f t="shared" ca="1" si="284"/>
        <v>00</v>
      </c>
      <c r="BK183" s="2">
        <f t="shared" ca="1" si="285"/>
        <v>0</v>
      </c>
      <c r="BL183" s="2">
        <f t="shared" ca="1" si="345"/>
        <v>0</v>
      </c>
      <c r="BM183" s="3" t="str">
        <f t="shared" ca="1" si="286"/>
        <v/>
      </c>
      <c r="BN183" s="2" t="str">
        <f t="shared" ca="1" si="287"/>
        <v>00</v>
      </c>
      <c r="BO183" s="2">
        <f t="shared" ca="1" si="288"/>
        <v>0</v>
      </c>
      <c r="BP183" s="2">
        <f t="shared" ca="1" si="346"/>
        <v>0</v>
      </c>
      <c r="BQ183" s="3" t="str">
        <f t="shared" ca="1" si="289"/>
        <v/>
      </c>
      <c r="BR183" s="2" t="str">
        <f t="shared" ca="1" si="290"/>
        <v>00</v>
      </c>
      <c r="BS183" s="2">
        <f t="shared" ca="1" si="291"/>
        <v>0</v>
      </c>
      <c r="BT183" s="2">
        <f t="shared" ca="1" si="347"/>
        <v>0</v>
      </c>
      <c r="BU183" s="3" t="str">
        <f t="shared" ca="1" si="292"/>
        <v/>
      </c>
      <c r="BV183" s="2" t="str">
        <f t="shared" ca="1" si="293"/>
        <v>00</v>
      </c>
      <c r="BW183" s="2">
        <f t="shared" ca="1" si="294"/>
        <v>0</v>
      </c>
      <c r="BX183" s="2">
        <f t="shared" ca="1" si="348"/>
        <v>0</v>
      </c>
      <c r="BY183" s="3" t="str">
        <f t="shared" ca="1" si="295"/>
        <v/>
      </c>
      <c r="BZ183" s="2" t="str">
        <f t="shared" ca="1" si="296"/>
        <v>00</v>
      </c>
      <c r="CA183" s="2">
        <f t="shared" ca="1" si="297"/>
        <v>0</v>
      </c>
      <c r="CB183" s="2">
        <f t="shared" ca="1" si="349"/>
        <v>0</v>
      </c>
      <c r="CC183" s="3" t="str">
        <f t="shared" ca="1" si="298"/>
        <v/>
      </c>
      <c r="CD183" s="2" t="str">
        <f t="shared" ca="1" si="299"/>
        <v>00</v>
      </c>
      <c r="CE183" s="2">
        <f t="shared" ca="1" si="300"/>
        <v>0</v>
      </c>
      <c r="CF183" s="2">
        <f t="shared" ca="1" si="350"/>
        <v>0</v>
      </c>
      <c r="CG183" s="3" t="str">
        <f t="shared" ca="1" si="301"/>
        <v/>
      </c>
      <c r="CH183" s="2" t="str">
        <f t="shared" ca="1" si="302"/>
        <v>00</v>
      </c>
      <c r="CI183" s="2">
        <f t="shared" ca="1" si="303"/>
        <v>0</v>
      </c>
      <c r="CJ183" s="2">
        <f t="shared" ca="1" si="351"/>
        <v>0</v>
      </c>
      <c r="CK183" s="3" t="str">
        <f t="shared" ca="1" si="304"/>
        <v/>
      </c>
      <c r="CL183" s="2" t="str">
        <f t="shared" ca="1" si="305"/>
        <v>00</v>
      </c>
      <c r="CM183" s="2">
        <f t="shared" ca="1" si="306"/>
        <v>0</v>
      </c>
      <c r="CN183" s="2">
        <f t="shared" ca="1" si="352"/>
        <v>0</v>
      </c>
      <c r="CO183" s="3" t="str">
        <f t="shared" ca="1" si="307"/>
        <v/>
      </c>
      <c r="CP183" s="2" t="str">
        <f t="shared" ca="1" si="308"/>
        <v>00</v>
      </c>
      <c r="CQ183" s="2">
        <f t="shared" ca="1" si="309"/>
        <v>0</v>
      </c>
      <c r="CR183" s="2">
        <f t="shared" ca="1" si="353"/>
        <v>0</v>
      </c>
      <c r="CS183" s="3" t="str">
        <f t="shared" ca="1" si="310"/>
        <v/>
      </c>
      <c r="CT183" s="2" t="str">
        <f t="shared" ca="1" si="311"/>
        <v>00</v>
      </c>
      <c r="CU183" s="2">
        <f t="shared" ca="1" si="312"/>
        <v>0</v>
      </c>
      <c r="CV183" s="2">
        <f t="shared" ca="1" si="354"/>
        <v>0</v>
      </c>
      <c r="CW183" s="3" t="str">
        <f t="shared" ca="1" si="313"/>
        <v/>
      </c>
      <c r="CX183" s="2" t="str">
        <f t="shared" ca="1" si="314"/>
        <v>00</v>
      </c>
      <c r="CY183" s="2">
        <f t="shared" ca="1" si="315"/>
        <v>0</v>
      </c>
      <c r="CZ183" s="2">
        <f t="shared" ca="1" si="355"/>
        <v>0</v>
      </c>
      <c r="DA183" s="3" t="str">
        <f t="shared" ca="1" si="316"/>
        <v/>
      </c>
      <c r="DB183" s="2" t="str">
        <f t="shared" ca="1" si="317"/>
        <v>00</v>
      </c>
      <c r="DC183" s="2">
        <f t="shared" ca="1" si="318"/>
        <v>0</v>
      </c>
      <c r="DD183" s="2">
        <f t="shared" ca="1" si="356"/>
        <v>0</v>
      </c>
      <c r="DE183" s="3" t="str">
        <f t="shared" ca="1" si="319"/>
        <v/>
      </c>
      <c r="DF183" s="2" t="str">
        <f t="shared" ca="1" si="320"/>
        <v>00</v>
      </c>
      <c r="DG183" s="2">
        <f t="shared" ca="1" si="321"/>
        <v>0</v>
      </c>
      <c r="DH183" s="2">
        <f t="shared" ca="1" si="357"/>
        <v>0</v>
      </c>
      <c r="DI183" s="3" t="str">
        <f t="shared" ca="1" si="322"/>
        <v/>
      </c>
      <c r="DJ183" s="2" t="str">
        <f t="shared" ca="1" si="323"/>
        <v>00</v>
      </c>
      <c r="DK183" s="2">
        <f t="shared" ca="1" si="324"/>
        <v>0</v>
      </c>
      <c r="DL183" s="2">
        <f t="shared" ca="1" si="358"/>
        <v>0</v>
      </c>
      <c r="DM183" s="3" t="str">
        <f t="shared" ca="1" si="325"/>
        <v/>
      </c>
      <c r="DN183" s="2" t="str">
        <f t="shared" ca="1" si="326"/>
        <v>00</v>
      </c>
      <c r="DO183" s="2">
        <f t="shared" ca="1" si="327"/>
        <v>0</v>
      </c>
      <c r="DP183" s="2">
        <f t="shared" ca="1" si="359"/>
        <v>0</v>
      </c>
      <c r="DQ183" s="70" t="b">
        <f t="shared" ca="1" si="328"/>
        <v>0</v>
      </c>
      <c r="DR183" s="70" t="b">
        <f t="shared" ca="1" si="329"/>
        <v>0</v>
      </c>
    </row>
    <row r="184" spans="1:122" x14ac:dyDescent="0.35">
      <c r="A184" s="9" t="s">
        <v>335</v>
      </c>
      <c r="B184" s="2" t="str">
        <f t="shared" ca="1" si="330"/>
        <v>80040F29</v>
      </c>
      <c r="C184" s="80">
        <f t="shared" ca="1" si="331"/>
        <v>1</v>
      </c>
      <c r="D184" s="66" t="str">
        <f ca="1">IF(G184=0,"",INDEX(Indicees!$A$1:$O$90,$G184+1,MATCH($A184,Indicees!$1:$1,0)))</f>
        <v/>
      </c>
      <c r="E184" s="66" t="str">
        <f t="shared" ca="1" si="240"/>
        <v/>
      </c>
      <c r="F184" s="66" t="str">
        <f t="shared" ca="1" si="241"/>
        <v>00</v>
      </c>
      <c r="G184" s="66">
        <f t="shared" ca="1" si="242"/>
        <v>0</v>
      </c>
      <c r="H184" s="66">
        <f t="shared" ca="1" si="243"/>
        <v>0</v>
      </c>
      <c r="I184" s="3" t="str">
        <f t="shared" ca="1" si="244"/>
        <v/>
      </c>
      <c r="J184" s="2" t="str">
        <f t="shared" ca="1" si="245"/>
        <v>00</v>
      </c>
      <c r="K184" s="2">
        <f t="shared" ca="1" si="246"/>
        <v>0</v>
      </c>
      <c r="L184" s="2">
        <f t="shared" ca="1" si="332"/>
        <v>0</v>
      </c>
      <c r="M184" s="3" t="str">
        <f t="shared" ca="1" si="247"/>
        <v/>
      </c>
      <c r="N184" s="2" t="str">
        <f t="shared" ca="1" si="248"/>
        <v>00</v>
      </c>
      <c r="O184" s="2">
        <f t="shared" ca="1" si="249"/>
        <v>0</v>
      </c>
      <c r="P184" s="2">
        <f t="shared" ca="1" si="333"/>
        <v>0</v>
      </c>
      <c r="Q184" s="3" t="str">
        <f t="shared" ca="1" si="250"/>
        <v/>
      </c>
      <c r="R184" s="2" t="str">
        <f t="shared" ca="1" si="251"/>
        <v>00</v>
      </c>
      <c r="S184" s="2">
        <f t="shared" ca="1" si="252"/>
        <v>0</v>
      </c>
      <c r="T184" s="2">
        <f t="shared" ca="1" si="334"/>
        <v>0</v>
      </c>
      <c r="U184" s="3" t="str">
        <f t="shared" ca="1" si="253"/>
        <v/>
      </c>
      <c r="V184" s="2" t="str">
        <f t="shared" ca="1" si="254"/>
        <v>00</v>
      </c>
      <c r="W184" s="2">
        <f t="shared" ca="1" si="255"/>
        <v>0</v>
      </c>
      <c r="X184" s="2">
        <f t="shared" ca="1" si="335"/>
        <v>0</v>
      </c>
      <c r="Y184" s="3" t="str">
        <f t="shared" ca="1" si="256"/>
        <v/>
      </c>
      <c r="Z184" s="2" t="str">
        <f t="shared" ca="1" si="257"/>
        <v>00</v>
      </c>
      <c r="AA184" s="2">
        <f t="shared" ca="1" si="258"/>
        <v>0</v>
      </c>
      <c r="AB184" s="2">
        <f t="shared" ca="1" si="336"/>
        <v>0</v>
      </c>
      <c r="AC184" s="3" t="str">
        <f t="shared" ca="1" si="259"/>
        <v/>
      </c>
      <c r="AD184" s="2" t="str">
        <f t="shared" ca="1" si="260"/>
        <v>00</v>
      </c>
      <c r="AE184" s="2">
        <f t="shared" ca="1" si="261"/>
        <v>0</v>
      </c>
      <c r="AF184" s="2">
        <f t="shared" ca="1" si="337"/>
        <v>0</v>
      </c>
      <c r="AG184" s="3" t="str">
        <f t="shared" ca="1" si="262"/>
        <v/>
      </c>
      <c r="AH184" s="2" t="str">
        <f t="shared" ca="1" si="263"/>
        <v>00</v>
      </c>
      <c r="AI184" s="2">
        <f t="shared" ca="1" si="264"/>
        <v>0</v>
      </c>
      <c r="AJ184" s="2">
        <f t="shared" ca="1" si="338"/>
        <v>0</v>
      </c>
      <c r="AK184" s="3" t="str">
        <f t="shared" ca="1" si="265"/>
        <v/>
      </c>
      <c r="AL184" s="2" t="str">
        <f t="shared" ca="1" si="266"/>
        <v>00</v>
      </c>
      <c r="AM184" s="2">
        <f t="shared" ca="1" si="267"/>
        <v>0</v>
      </c>
      <c r="AN184" s="2">
        <f t="shared" ca="1" si="339"/>
        <v>0</v>
      </c>
      <c r="AO184" s="3" t="str">
        <f t="shared" ca="1" si="268"/>
        <v/>
      </c>
      <c r="AP184" s="2" t="str">
        <f t="shared" ca="1" si="269"/>
        <v>00</v>
      </c>
      <c r="AQ184" s="2">
        <f t="shared" ca="1" si="270"/>
        <v>0</v>
      </c>
      <c r="AR184" s="2">
        <f t="shared" ca="1" si="340"/>
        <v>0</v>
      </c>
      <c r="AS184" s="3" t="str">
        <f t="shared" ca="1" si="271"/>
        <v/>
      </c>
      <c r="AT184" s="2" t="str">
        <f t="shared" ca="1" si="272"/>
        <v>00</v>
      </c>
      <c r="AU184" s="2">
        <f t="shared" ca="1" si="273"/>
        <v>0</v>
      </c>
      <c r="AV184" s="2">
        <f t="shared" ca="1" si="341"/>
        <v>0</v>
      </c>
      <c r="AW184" s="3" t="str">
        <f t="shared" ca="1" si="274"/>
        <v/>
      </c>
      <c r="AX184" s="2" t="str">
        <f t="shared" ca="1" si="275"/>
        <v>00</v>
      </c>
      <c r="AY184" s="2">
        <f t="shared" ca="1" si="276"/>
        <v>0</v>
      </c>
      <c r="AZ184" s="2">
        <f t="shared" ca="1" si="342"/>
        <v>0</v>
      </c>
      <c r="BA184" s="3" t="str">
        <f t="shared" ca="1" si="277"/>
        <v/>
      </c>
      <c r="BB184" s="2" t="str">
        <f t="shared" ca="1" si="278"/>
        <v>00</v>
      </c>
      <c r="BC184" s="2">
        <f t="shared" ca="1" si="279"/>
        <v>0</v>
      </c>
      <c r="BD184" s="2">
        <f t="shared" ca="1" si="343"/>
        <v>0</v>
      </c>
      <c r="BE184" s="3" t="str">
        <f t="shared" ca="1" si="280"/>
        <v/>
      </c>
      <c r="BF184" s="2" t="str">
        <f t="shared" ca="1" si="281"/>
        <v>00</v>
      </c>
      <c r="BG184" s="2">
        <f t="shared" ca="1" si="282"/>
        <v>0</v>
      </c>
      <c r="BH184" s="2">
        <f t="shared" ca="1" si="344"/>
        <v>0</v>
      </c>
      <c r="BI184" s="3" t="str">
        <f t="shared" ca="1" si="283"/>
        <v/>
      </c>
      <c r="BJ184" s="2" t="str">
        <f t="shared" ca="1" si="284"/>
        <v>00</v>
      </c>
      <c r="BK184" s="2">
        <f t="shared" ca="1" si="285"/>
        <v>0</v>
      </c>
      <c r="BL184" s="2">
        <f t="shared" ca="1" si="345"/>
        <v>0</v>
      </c>
      <c r="BM184" s="3" t="str">
        <f t="shared" ca="1" si="286"/>
        <v/>
      </c>
      <c r="BN184" s="2" t="str">
        <f t="shared" ca="1" si="287"/>
        <v>00</v>
      </c>
      <c r="BO184" s="2">
        <f t="shared" ca="1" si="288"/>
        <v>0</v>
      </c>
      <c r="BP184" s="2">
        <f t="shared" ca="1" si="346"/>
        <v>0</v>
      </c>
      <c r="BQ184" s="3" t="str">
        <f t="shared" ca="1" si="289"/>
        <v/>
      </c>
      <c r="BR184" s="2" t="str">
        <f t="shared" ca="1" si="290"/>
        <v>00</v>
      </c>
      <c r="BS184" s="2">
        <f t="shared" ca="1" si="291"/>
        <v>0</v>
      </c>
      <c r="BT184" s="2">
        <f t="shared" ca="1" si="347"/>
        <v>0</v>
      </c>
      <c r="BU184" s="3" t="str">
        <f t="shared" ca="1" si="292"/>
        <v/>
      </c>
      <c r="BV184" s="2" t="str">
        <f t="shared" ca="1" si="293"/>
        <v>00</v>
      </c>
      <c r="BW184" s="2">
        <f t="shared" ca="1" si="294"/>
        <v>0</v>
      </c>
      <c r="BX184" s="2">
        <f t="shared" ca="1" si="348"/>
        <v>0</v>
      </c>
      <c r="BY184" s="3" t="str">
        <f t="shared" ca="1" si="295"/>
        <v/>
      </c>
      <c r="BZ184" s="2" t="str">
        <f t="shared" ca="1" si="296"/>
        <v>00</v>
      </c>
      <c r="CA184" s="2">
        <f t="shared" ca="1" si="297"/>
        <v>0</v>
      </c>
      <c r="CB184" s="2">
        <f t="shared" ca="1" si="349"/>
        <v>0</v>
      </c>
      <c r="CC184" s="3" t="str">
        <f t="shared" ca="1" si="298"/>
        <v/>
      </c>
      <c r="CD184" s="2" t="str">
        <f t="shared" ca="1" si="299"/>
        <v>00</v>
      </c>
      <c r="CE184" s="2">
        <f t="shared" ca="1" si="300"/>
        <v>0</v>
      </c>
      <c r="CF184" s="2">
        <f t="shared" ca="1" si="350"/>
        <v>0</v>
      </c>
      <c r="CG184" s="3" t="str">
        <f t="shared" ca="1" si="301"/>
        <v/>
      </c>
      <c r="CH184" s="2" t="str">
        <f t="shared" ca="1" si="302"/>
        <v>00</v>
      </c>
      <c r="CI184" s="2">
        <f t="shared" ca="1" si="303"/>
        <v>0</v>
      </c>
      <c r="CJ184" s="2">
        <f t="shared" ca="1" si="351"/>
        <v>0</v>
      </c>
      <c r="CK184" s="3" t="str">
        <f t="shared" ca="1" si="304"/>
        <v/>
      </c>
      <c r="CL184" s="2" t="str">
        <f t="shared" ca="1" si="305"/>
        <v>00</v>
      </c>
      <c r="CM184" s="2">
        <f t="shared" ca="1" si="306"/>
        <v>0</v>
      </c>
      <c r="CN184" s="2">
        <f t="shared" ca="1" si="352"/>
        <v>0</v>
      </c>
      <c r="CO184" s="3" t="str">
        <f t="shared" ca="1" si="307"/>
        <v/>
      </c>
      <c r="CP184" s="2" t="str">
        <f t="shared" ca="1" si="308"/>
        <v>00</v>
      </c>
      <c r="CQ184" s="2">
        <f t="shared" ca="1" si="309"/>
        <v>0</v>
      </c>
      <c r="CR184" s="2">
        <f t="shared" ca="1" si="353"/>
        <v>0</v>
      </c>
      <c r="CS184" s="3" t="str">
        <f t="shared" ca="1" si="310"/>
        <v/>
      </c>
      <c r="CT184" s="2" t="str">
        <f t="shared" ca="1" si="311"/>
        <v>00</v>
      </c>
      <c r="CU184" s="2">
        <f t="shared" ca="1" si="312"/>
        <v>0</v>
      </c>
      <c r="CV184" s="2">
        <f t="shared" ca="1" si="354"/>
        <v>0</v>
      </c>
      <c r="CW184" s="3" t="str">
        <f t="shared" ca="1" si="313"/>
        <v/>
      </c>
      <c r="CX184" s="2" t="str">
        <f t="shared" ca="1" si="314"/>
        <v>00</v>
      </c>
      <c r="CY184" s="2">
        <f t="shared" ca="1" si="315"/>
        <v>0</v>
      </c>
      <c r="CZ184" s="2">
        <f t="shared" ca="1" si="355"/>
        <v>0</v>
      </c>
      <c r="DA184" s="3" t="str">
        <f t="shared" ca="1" si="316"/>
        <v/>
      </c>
      <c r="DB184" s="2" t="str">
        <f t="shared" ca="1" si="317"/>
        <v>00</v>
      </c>
      <c r="DC184" s="2">
        <f t="shared" ca="1" si="318"/>
        <v>0</v>
      </c>
      <c r="DD184" s="2">
        <f t="shared" ca="1" si="356"/>
        <v>0</v>
      </c>
      <c r="DE184" s="3" t="str">
        <f t="shared" ca="1" si="319"/>
        <v/>
      </c>
      <c r="DF184" s="2" t="str">
        <f t="shared" ca="1" si="320"/>
        <v>00</v>
      </c>
      <c r="DG184" s="2">
        <f t="shared" ca="1" si="321"/>
        <v>0</v>
      </c>
      <c r="DH184" s="2">
        <f t="shared" ca="1" si="357"/>
        <v>0</v>
      </c>
      <c r="DI184" s="3" t="str">
        <f t="shared" ca="1" si="322"/>
        <v/>
      </c>
      <c r="DJ184" s="2" t="str">
        <f t="shared" ca="1" si="323"/>
        <v>00</v>
      </c>
      <c r="DK184" s="2">
        <f t="shared" ca="1" si="324"/>
        <v>0</v>
      </c>
      <c r="DL184" s="2">
        <f t="shared" ca="1" si="358"/>
        <v>0</v>
      </c>
      <c r="DM184" s="3" t="str">
        <f t="shared" ca="1" si="325"/>
        <v/>
      </c>
      <c r="DN184" s="2" t="str">
        <f t="shared" ca="1" si="326"/>
        <v>00</v>
      </c>
      <c r="DO184" s="2">
        <f t="shared" ca="1" si="327"/>
        <v>0</v>
      </c>
      <c r="DP184" s="2">
        <f t="shared" ca="1" si="359"/>
        <v>0</v>
      </c>
      <c r="DQ184" s="70" t="b">
        <f t="shared" ca="1" si="328"/>
        <v>0</v>
      </c>
      <c r="DR184" s="70" t="b">
        <f t="shared" ca="1" si="329"/>
        <v>0</v>
      </c>
    </row>
    <row r="185" spans="1:122" x14ac:dyDescent="0.35">
      <c r="A185" s="9" t="s">
        <v>335</v>
      </c>
      <c r="B185" s="2" t="str">
        <f t="shared" ca="1" si="330"/>
        <v>80040F2A</v>
      </c>
      <c r="C185" s="80">
        <f t="shared" ca="1" si="331"/>
        <v>1</v>
      </c>
      <c r="D185" s="66" t="str">
        <f ca="1">IF(G185=0,"",INDEX(Indicees!$A$1:$O$90,$G185+1,MATCH($A185,Indicees!$1:$1,0)))</f>
        <v/>
      </c>
      <c r="E185" s="66" t="str">
        <f t="shared" ca="1" si="240"/>
        <v/>
      </c>
      <c r="F185" s="66" t="str">
        <f t="shared" ca="1" si="241"/>
        <v>00</v>
      </c>
      <c r="G185" s="66">
        <f t="shared" ca="1" si="242"/>
        <v>0</v>
      </c>
      <c r="H185" s="66">
        <f t="shared" ca="1" si="243"/>
        <v>0</v>
      </c>
      <c r="I185" s="3" t="str">
        <f t="shared" ca="1" si="244"/>
        <v/>
      </c>
      <c r="J185" s="2" t="str">
        <f t="shared" ca="1" si="245"/>
        <v>00</v>
      </c>
      <c r="K185" s="2">
        <f t="shared" ca="1" si="246"/>
        <v>0</v>
      </c>
      <c r="L185" s="2">
        <f t="shared" ca="1" si="332"/>
        <v>0</v>
      </c>
      <c r="M185" s="3" t="str">
        <f t="shared" ca="1" si="247"/>
        <v/>
      </c>
      <c r="N185" s="2" t="str">
        <f t="shared" ca="1" si="248"/>
        <v>00</v>
      </c>
      <c r="O185" s="2">
        <f t="shared" ca="1" si="249"/>
        <v>0</v>
      </c>
      <c r="P185" s="2">
        <f t="shared" ca="1" si="333"/>
        <v>0</v>
      </c>
      <c r="Q185" s="3" t="str">
        <f t="shared" ca="1" si="250"/>
        <v/>
      </c>
      <c r="R185" s="2" t="str">
        <f t="shared" ca="1" si="251"/>
        <v>00</v>
      </c>
      <c r="S185" s="2">
        <f t="shared" ca="1" si="252"/>
        <v>0</v>
      </c>
      <c r="T185" s="2">
        <f t="shared" ca="1" si="334"/>
        <v>0</v>
      </c>
      <c r="U185" s="3" t="str">
        <f t="shared" ca="1" si="253"/>
        <v/>
      </c>
      <c r="V185" s="2" t="str">
        <f t="shared" ca="1" si="254"/>
        <v>00</v>
      </c>
      <c r="W185" s="2">
        <f t="shared" ca="1" si="255"/>
        <v>0</v>
      </c>
      <c r="X185" s="2">
        <f t="shared" ca="1" si="335"/>
        <v>0</v>
      </c>
      <c r="Y185" s="3" t="str">
        <f t="shared" ca="1" si="256"/>
        <v/>
      </c>
      <c r="Z185" s="2" t="str">
        <f t="shared" ca="1" si="257"/>
        <v>00</v>
      </c>
      <c r="AA185" s="2">
        <f t="shared" ca="1" si="258"/>
        <v>0</v>
      </c>
      <c r="AB185" s="2">
        <f t="shared" ca="1" si="336"/>
        <v>0</v>
      </c>
      <c r="AC185" s="3" t="str">
        <f t="shared" ca="1" si="259"/>
        <v/>
      </c>
      <c r="AD185" s="2" t="str">
        <f t="shared" ca="1" si="260"/>
        <v>00</v>
      </c>
      <c r="AE185" s="2">
        <f t="shared" ca="1" si="261"/>
        <v>0</v>
      </c>
      <c r="AF185" s="2">
        <f t="shared" ca="1" si="337"/>
        <v>0</v>
      </c>
      <c r="AG185" s="3" t="str">
        <f t="shared" ca="1" si="262"/>
        <v/>
      </c>
      <c r="AH185" s="2" t="str">
        <f t="shared" ca="1" si="263"/>
        <v>00</v>
      </c>
      <c r="AI185" s="2">
        <f t="shared" ca="1" si="264"/>
        <v>0</v>
      </c>
      <c r="AJ185" s="2">
        <f t="shared" ca="1" si="338"/>
        <v>0</v>
      </c>
      <c r="AK185" s="3" t="str">
        <f t="shared" ca="1" si="265"/>
        <v/>
      </c>
      <c r="AL185" s="2" t="str">
        <f t="shared" ca="1" si="266"/>
        <v>00</v>
      </c>
      <c r="AM185" s="2">
        <f t="shared" ca="1" si="267"/>
        <v>0</v>
      </c>
      <c r="AN185" s="2">
        <f t="shared" ca="1" si="339"/>
        <v>0</v>
      </c>
      <c r="AO185" s="3" t="str">
        <f t="shared" ca="1" si="268"/>
        <v/>
      </c>
      <c r="AP185" s="2" t="str">
        <f t="shared" ca="1" si="269"/>
        <v>00</v>
      </c>
      <c r="AQ185" s="2">
        <f t="shared" ca="1" si="270"/>
        <v>0</v>
      </c>
      <c r="AR185" s="2">
        <f t="shared" ca="1" si="340"/>
        <v>0</v>
      </c>
      <c r="AS185" s="3" t="str">
        <f t="shared" ca="1" si="271"/>
        <v/>
      </c>
      <c r="AT185" s="2" t="str">
        <f t="shared" ca="1" si="272"/>
        <v>00</v>
      </c>
      <c r="AU185" s="2">
        <f t="shared" ca="1" si="273"/>
        <v>0</v>
      </c>
      <c r="AV185" s="2">
        <f t="shared" ca="1" si="341"/>
        <v>0</v>
      </c>
      <c r="AW185" s="3" t="str">
        <f t="shared" ca="1" si="274"/>
        <v/>
      </c>
      <c r="AX185" s="2" t="str">
        <f t="shared" ca="1" si="275"/>
        <v>00</v>
      </c>
      <c r="AY185" s="2">
        <f t="shared" ca="1" si="276"/>
        <v>0</v>
      </c>
      <c r="AZ185" s="2">
        <f t="shared" ca="1" si="342"/>
        <v>0</v>
      </c>
      <c r="BA185" s="3" t="str">
        <f t="shared" ca="1" si="277"/>
        <v/>
      </c>
      <c r="BB185" s="2" t="str">
        <f t="shared" ca="1" si="278"/>
        <v>00</v>
      </c>
      <c r="BC185" s="2">
        <f t="shared" ca="1" si="279"/>
        <v>0</v>
      </c>
      <c r="BD185" s="2">
        <f t="shared" ca="1" si="343"/>
        <v>0</v>
      </c>
      <c r="BE185" s="3" t="str">
        <f t="shared" ca="1" si="280"/>
        <v/>
      </c>
      <c r="BF185" s="2" t="str">
        <f t="shared" ca="1" si="281"/>
        <v>00</v>
      </c>
      <c r="BG185" s="2">
        <f t="shared" ca="1" si="282"/>
        <v>0</v>
      </c>
      <c r="BH185" s="2">
        <f t="shared" ca="1" si="344"/>
        <v>0</v>
      </c>
      <c r="BI185" s="3" t="str">
        <f t="shared" ca="1" si="283"/>
        <v/>
      </c>
      <c r="BJ185" s="2" t="str">
        <f t="shared" ca="1" si="284"/>
        <v>00</v>
      </c>
      <c r="BK185" s="2">
        <f t="shared" ca="1" si="285"/>
        <v>0</v>
      </c>
      <c r="BL185" s="2">
        <f t="shared" ca="1" si="345"/>
        <v>0</v>
      </c>
      <c r="BM185" s="3" t="str">
        <f t="shared" ca="1" si="286"/>
        <v/>
      </c>
      <c r="BN185" s="2" t="str">
        <f t="shared" ca="1" si="287"/>
        <v>00</v>
      </c>
      <c r="BO185" s="2">
        <f t="shared" ca="1" si="288"/>
        <v>0</v>
      </c>
      <c r="BP185" s="2">
        <f t="shared" ca="1" si="346"/>
        <v>0</v>
      </c>
      <c r="BQ185" s="3" t="str">
        <f t="shared" ca="1" si="289"/>
        <v/>
      </c>
      <c r="BR185" s="2" t="str">
        <f t="shared" ca="1" si="290"/>
        <v>00</v>
      </c>
      <c r="BS185" s="2">
        <f t="shared" ca="1" si="291"/>
        <v>0</v>
      </c>
      <c r="BT185" s="2">
        <f t="shared" ca="1" si="347"/>
        <v>0</v>
      </c>
      <c r="BU185" s="3" t="str">
        <f t="shared" ca="1" si="292"/>
        <v/>
      </c>
      <c r="BV185" s="2" t="str">
        <f t="shared" ca="1" si="293"/>
        <v>00</v>
      </c>
      <c r="BW185" s="2">
        <f t="shared" ca="1" si="294"/>
        <v>0</v>
      </c>
      <c r="BX185" s="2">
        <f t="shared" ca="1" si="348"/>
        <v>0</v>
      </c>
      <c r="BY185" s="3" t="str">
        <f t="shared" ca="1" si="295"/>
        <v/>
      </c>
      <c r="BZ185" s="2" t="str">
        <f t="shared" ca="1" si="296"/>
        <v>00</v>
      </c>
      <c r="CA185" s="2">
        <f t="shared" ca="1" si="297"/>
        <v>0</v>
      </c>
      <c r="CB185" s="2">
        <f t="shared" ca="1" si="349"/>
        <v>0</v>
      </c>
      <c r="CC185" s="3" t="str">
        <f t="shared" ca="1" si="298"/>
        <v/>
      </c>
      <c r="CD185" s="2" t="str">
        <f t="shared" ca="1" si="299"/>
        <v>00</v>
      </c>
      <c r="CE185" s="2">
        <f t="shared" ca="1" si="300"/>
        <v>0</v>
      </c>
      <c r="CF185" s="2">
        <f t="shared" ca="1" si="350"/>
        <v>0</v>
      </c>
      <c r="CG185" s="3" t="str">
        <f t="shared" ca="1" si="301"/>
        <v/>
      </c>
      <c r="CH185" s="2" t="str">
        <f t="shared" ca="1" si="302"/>
        <v>00</v>
      </c>
      <c r="CI185" s="2">
        <f t="shared" ca="1" si="303"/>
        <v>0</v>
      </c>
      <c r="CJ185" s="2">
        <f t="shared" ca="1" si="351"/>
        <v>0</v>
      </c>
      <c r="CK185" s="3" t="str">
        <f t="shared" ca="1" si="304"/>
        <v/>
      </c>
      <c r="CL185" s="2" t="str">
        <f t="shared" ca="1" si="305"/>
        <v>00</v>
      </c>
      <c r="CM185" s="2">
        <f t="shared" ca="1" si="306"/>
        <v>0</v>
      </c>
      <c r="CN185" s="2">
        <f t="shared" ca="1" si="352"/>
        <v>0</v>
      </c>
      <c r="CO185" s="3" t="str">
        <f t="shared" ca="1" si="307"/>
        <v/>
      </c>
      <c r="CP185" s="2" t="str">
        <f t="shared" ca="1" si="308"/>
        <v>00</v>
      </c>
      <c r="CQ185" s="2">
        <f t="shared" ca="1" si="309"/>
        <v>0</v>
      </c>
      <c r="CR185" s="2">
        <f t="shared" ca="1" si="353"/>
        <v>0</v>
      </c>
      <c r="CS185" s="3" t="str">
        <f t="shared" ca="1" si="310"/>
        <v/>
      </c>
      <c r="CT185" s="2" t="str">
        <f t="shared" ca="1" si="311"/>
        <v>00</v>
      </c>
      <c r="CU185" s="2">
        <f t="shared" ca="1" si="312"/>
        <v>0</v>
      </c>
      <c r="CV185" s="2">
        <f t="shared" ca="1" si="354"/>
        <v>0</v>
      </c>
      <c r="CW185" s="3" t="str">
        <f t="shared" ca="1" si="313"/>
        <v/>
      </c>
      <c r="CX185" s="2" t="str">
        <f t="shared" ca="1" si="314"/>
        <v>00</v>
      </c>
      <c r="CY185" s="2">
        <f t="shared" ca="1" si="315"/>
        <v>0</v>
      </c>
      <c r="CZ185" s="2">
        <f t="shared" ca="1" si="355"/>
        <v>0</v>
      </c>
      <c r="DA185" s="3" t="str">
        <f t="shared" ca="1" si="316"/>
        <v/>
      </c>
      <c r="DB185" s="2" t="str">
        <f t="shared" ca="1" si="317"/>
        <v>00</v>
      </c>
      <c r="DC185" s="2">
        <f t="shared" ca="1" si="318"/>
        <v>0</v>
      </c>
      <c r="DD185" s="2">
        <f t="shared" ca="1" si="356"/>
        <v>0</v>
      </c>
      <c r="DE185" s="3" t="str">
        <f t="shared" ca="1" si="319"/>
        <v/>
      </c>
      <c r="DF185" s="2" t="str">
        <f t="shared" ca="1" si="320"/>
        <v>00</v>
      </c>
      <c r="DG185" s="2">
        <f t="shared" ca="1" si="321"/>
        <v>0</v>
      </c>
      <c r="DH185" s="2">
        <f t="shared" ca="1" si="357"/>
        <v>0</v>
      </c>
      <c r="DI185" s="3" t="str">
        <f t="shared" ca="1" si="322"/>
        <v/>
      </c>
      <c r="DJ185" s="2" t="str">
        <f t="shared" ca="1" si="323"/>
        <v>00</v>
      </c>
      <c r="DK185" s="2">
        <f t="shared" ca="1" si="324"/>
        <v>0</v>
      </c>
      <c r="DL185" s="2">
        <f t="shared" ca="1" si="358"/>
        <v>0</v>
      </c>
      <c r="DM185" s="3" t="str">
        <f t="shared" ca="1" si="325"/>
        <v/>
      </c>
      <c r="DN185" s="2" t="str">
        <f t="shared" ca="1" si="326"/>
        <v>00</v>
      </c>
      <c r="DO185" s="2">
        <f t="shared" ca="1" si="327"/>
        <v>0</v>
      </c>
      <c r="DP185" s="2">
        <f t="shared" ca="1" si="359"/>
        <v>0</v>
      </c>
      <c r="DQ185" s="70" t="b">
        <f t="shared" ca="1" si="328"/>
        <v>0</v>
      </c>
      <c r="DR185" s="70" t="b">
        <f t="shared" ca="1" si="329"/>
        <v>0</v>
      </c>
    </row>
    <row r="186" spans="1:122" x14ac:dyDescent="0.35">
      <c r="A186" s="9" t="s">
        <v>335</v>
      </c>
      <c r="B186" s="2" t="str">
        <f t="shared" ca="1" si="330"/>
        <v>80040F2B</v>
      </c>
      <c r="C186" s="80">
        <f t="shared" ca="1" si="331"/>
        <v>1</v>
      </c>
      <c r="D186" s="66" t="str">
        <f ca="1">IF(G186=0,"",INDEX(Indicees!$A$1:$O$90,$G186+1,MATCH($A186,Indicees!$1:$1,0)))</f>
        <v/>
      </c>
      <c r="E186" s="66" t="str">
        <f t="shared" ca="1" si="240"/>
        <v/>
      </c>
      <c r="F186" s="66" t="str">
        <f t="shared" ca="1" si="241"/>
        <v>00</v>
      </c>
      <c r="G186" s="66">
        <f t="shared" ca="1" si="242"/>
        <v>0</v>
      </c>
      <c r="H186" s="66">
        <f t="shared" ca="1" si="243"/>
        <v>0</v>
      </c>
      <c r="I186" s="3" t="str">
        <f t="shared" ca="1" si="244"/>
        <v/>
      </c>
      <c r="J186" s="2" t="str">
        <f t="shared" ca="1" si="245"/>
        <v>00</v>
      </c>
      <c r="K186" s="2">
        <f t="shared" ca="1" si="246"/>
        <v>0</v>
      </c>
      <c r="L186" s="2">
        <f t="shared" ca="1" si="332"/>
        <v>0</v>
      </c>
      <c r="M186" s="3" t="str">
        <f t="shared" ca="1" si="247"/>
        <v/>
      </c>
      <c r="N186" s="2" t="str">
        <f t="shared" ca="1" si="248"/>
        <v>00</v>
      </c>
      <c r="O186" s="2">
        <f t="shared" ca="1" si="249"/>
        <v>0</v>
      </c>
      <c r="P186" s="2">
        <f t="shared" ca="1" si="333"/>
        <v>0</v>
      </c>
      <c r="Q186" s="3" t="str">
        <f t="shared" ca="1" si="250"/>
        <v/>
      </c>
      <c r="R186" s="2" t="str">
        <f t="shared" ca="1" si="251"/>
        <v>00</v>
      </c>
      <c r="S186" s="2">
        <f t="shared" ca="1" si="252"/>
        <v>0</v>
      </c>
      <c r="T186" s="2">
        <f t="shared" ca="1" si="334"/>
        <v>0</v>
      </c>
      <c r="U186" s="3" t="str">
        <f t="shared" ca="1" si="253"/>
        <v/>
      </c>
      <c r="V186" s="2" t="str">
        <f t="shared" ca="1" si="254"/>
        <v>00</v>
      </c>
      <c r="W186" s="2">
        <f t="shared" ca="1" si="255"/>
        <v>0</v>
      </c>
      <c r="X186" s="2">
        <f t="shared" ca="1" si="335"/>
        <v>0</v>
      </c>
      <c r="Y186" s="3" t="str">
        <f t="shared" ca="1" si="256"/>
        <v/>
      </c>
      <c r="Z186" s="2" t="str">
        <f t="shared" ca="1" si="257"/>
        <v>00</v>
      </c>
      <c r="AA186" s="2">
        <f t="shared" ca="1" si="258"/>
        <v>0</v>
      </c>
      <c r="AB186" s="2">
        <f t="shared" ca="1" si="336"/>
        <v>0</v>
      </c>
      <c r="AC186" s="3" t="str">
        <f t="shared" ca="1" si="259"/>
        <v/>
      </c>
      <c r="AD186" s="2" t="str">
        <f t="shared" ca="1" si="260"/>
        <v>00</v>
      </c>
      <c r="AE186" s="2">
        <f t="shared" ca="1" si="261"/>
        <v>0</v>
      </c>
      <c r="AF186" s="2">
        <f t="shared" ca="1" si="337"/>
        <v>0</v>
      </c>
      <c r="AG186" s="3" t="str">
        <f t="shared" ca="1" si="262"/>
        <v/>
      </c>
      <c r="AH186" s="2" t="str">
        <f t="shared" ca="1" si="263"/>
        <v>00</v>
      </c>
      <c r="AI186" s="2">
        <f t="shared" ca="1" si="264"/>
        <v>0</v>
      </c>
      <c r="AJ186" s="2">
        <f t="shared" ca="1" si="338"/>
        <v>0</v>
      </c>
      <c r="AK186" s="3" t="str">
        <f t="shared" ca="1" si="265"/>
        <v/>
      </c>
      <c r="AL186" s="2" t="str">
        <f t="shared" ca="1" si="266"/>
        <v>00</v>
      </c>
      <c r="AM186" s="2">
        <f t="shared" ca="1" si="267"/>
        <v>0</v>
      </c>
      <c r="AN186" s="2">
        <f t="shared" ca="1" si="339"/>
        <v>0</v>
      </c>
      <c r="AO186" s="3" t="str">
        <f t="shared" ca="1" si="268"/>
        <v/>
      </c>
      <c r="AP186" s="2" t="str">
        <f t="shared" ca="1" si="269"/>
        <v>00</v>
      </c>
      <c r="AQ186" s="2">
        <f t="shared" ca="1" si="270"/>
        <v>0</v>
      </c>
      <c r="AR186" s="2">
        <f t="shared" ca="1" si="340"/>
        <v>0</v>
      </c>
      <c r="AS186" s="3" t="str">
        <f t="shared" ca="1" si="271"/>
        <v/>
      </c>
      <c r="AT186" s="2" t="str">
        <f t="shared" ca="1" si="272"/>
        <v>00</v>
      </c>
      <c r="AU186" s="2">
        <f t="shared" ca="1" si="273"/>
        <v>0</v>
      </c>
      <c r="AV186" s="2">
        <f t="shared" ca="1" si="341"/>
        <v>0</v>
      </c>
      <c r="AW186" s="3" t="str">
        <f t="shared" ca="1" si="274"/>
        <v/>
      </c>
      <c r="AX186" s="2" t="str">
        <f t="shared" ca="1" si="275"/>
        <v>00</v>
      </c>
      <c r="AY186" s="2">
        <f t="shared" ca="1" si="276"/>
        <v>0</v>
      </c>
      <c r="AZ186" s="2">
        <f t="shared" ca="1" si="342"/>
        <v>0</v>
      </c>
      <c r="BA186" s="3" t="str">
        <f t="shared" ca="1" si="277"/>
        <v/>
      </c>
      <c r="BB186" s="2" t="str">
        <f t="shared" ca="1" si="278"/>
        <v>00</v>
      </c>
      <c r="BC186" s="2">
        <f t="shared" ca="1" si="279"/>
        <v>0</v>
      </c>
      <c r="BD186" s="2">
        <f t="shared" ca="1" si="343"/>
        <v>0</v>
      </c>
      <c r="BE186" s="3" t="str">
        <f t="shared" ca="1" si="280"/>
        <v/>
      </c>
      <c r="BF186" s="2" t="str">
        <f t="shared" ca="1" si="281"/>
        <v>00</v>
      </c>
      <c r="BG186" s="2">
        <f t="shared" ca="1" si="282"/>
        <v>0</v>
      </c>
      <c r="BH186" s="2">
        <f t="shared" ca="1" si="344"/>
        <v>0</v>
      </c>
      <c r="BI186" s="3" t="str">
        <f t="shared" ca="1" si="283"/>
        <v/>
      </c>
      <c r="BJ186" s="2" t="str">
        <f t="shared" ca="1" si="284"/>
        <v>00</v>
      </c>
      <c r="BK186" s="2">
        <f t="shared" ca="1" si="285"/>
        <v>0</v>
      </c>
      <c r="BL186" s="2">
        <f t="shared" ca="1" si="345"/>
        <v>0</v>
      </c>
      <c r="BM186" s="3" t="str">
        <f t="shared" ca="1" si="286"/>
        <v/>
      </c>
      <c r="BN186" s="2" t="str">
        <f t="shared" ca="1" si="287"/>
        <v>00</v>
      </c>
      <c r="BO186" s="2">
        <f t="shared" ca="1" si="288"/>
        <v>0</v>
      </c>
      <c r="BP186" s="2">
        <f t="shared" ca="1" si="346"/>
        <v>0</v>
      </c>
      <c r="BQ186" s="3" t="str">
        <f t="shared" ca="1" si="289"/>
        <v/>
      </c>
      <c r="BR186" s="2" t="str">
        <f t="shared" ca="1" si="290"/>
        <v>00</v>
      </c>
      <c r="BS186" s="2">
        <f t="shared" ca="1" si="291"/>
        <v>0</v>
      </c>
      <c r="BT186" s="2">
        <f t="shared" ca="1" si="347"/>
        <v>0</v>
      </c>
      <c r="BU186" s="3" t="str">
        <f t="shared" ca="1" si="292"/>
        <v/>
      </c>
      <c r="BV186" s="2" t="str">
        <f t="shared" ca="1" si="293"/>
        <v>00</v>
      </c>
      <c r="BW186" s="2">
        <f t="shared" ca="1" si="294"/>
        <v>0</v>
      </c>
      <c r="BX186" s="2">
        <f t="shared" ca="1" si="348"/>
        <v>0</v>
      </c>
      <c r="BY186" s="3" t="str">
        <f t="shared" ca="1" si="295"/>
        <v/>
      </c>
      <c r="BZ186" s="2" t="str">
        <f t="shared" ca="1" si="296"/>
        <v>00</v>
      </c>
      <c r="CA186" s="2">
        <f t="shared" ca="1" si="297"/>
        <v>0</v>
      </c>
      <c r="CB186" s="2">
        <f t="shared" ca="1" si="349"/>
        <v>0</v>
      </c>
      <c r="CC186" s="3" t="str">
        <f t="shared" ca="1" si="298"/>
        <v/>
      </c>
      <c r="CD186" s="2" t="str">
        <f t="shared" ca="1" si="299"/>
        <v>00</v>
      </c>
      <c r="CE186" s="2">
        <f t="shared" ca="1" si="300"/>
        <v>0</v>
      </c>
      <c r="CF186" s="2">
        <f t="shared" ca="1" si="350"/>
        <v>0</v>
      </c>
      <c r="CG186" s="3" t="str">
        <f t="shared" ca="1" si="301"/>
        <v/>
      </c>
      <c r="CH186" s="2" t="str">
        <f t="shared" ca="1" si="302"/>
        <v>00</v>
      </c>
      <c r="CI186" s="2">
        <f t="shared" ca="1" si="303"/>
        <v>0</v>
      </c>
      <c r="CJ186" s="2">
        <f t="shared" ca="1" si="351"/>
        <v>0</v>
      </c>
      <c r="CK186" s="3" t="str">
        <f t="shared" ca="1" si="304"/>
        <v/>
      </c>
      <c r="CL186" s="2" t="str">
        <f t="shared" ca="1" si="305"/>
        <v>00</v>
      </c>
      <c r="CM186" s="2">
        <f t="shared" ca="1" si="306"/>
        <v>0</v>
      </c>
      <c r="CN186" s="2">
        <f t="shared" ca="1" si="352"/>
        <v>0</v>
      </c>
      <c r="CO186" s="3" t="str">
        <f t="shared" ca="1" si="307"/>
        <v/>
      </c>
      <c r="CP186" s="2" t="str">
        <f t="shared" ca="1" si="308"/>
        <v>00</v>
      </c>
      <c r="CQ186" s="2">
        <f t="shared" ca="1" si="309"/>
        <v>0</v>
      </c>
      <c r="CR186" s="2">
        <f t="shared" ca="1" si="353"/>
        <v>0</v>
      </c>
      <c r="CS186" s="3" t="str">
        <f t="shared" ca="1" si="310"/>
        <v/>
      </c>
      <c r="CT186" s="2" t="str">
        <f t="shared" ca="1" si="311"/>
        <v>00</v>
      </c>
      <c r="CU186" s="2">
        <f t="shared" ca="1" si="312"/>
        <v>0</v>
      </c>
      <c r="CV186" s="2">
        <f t="shared" ca="1" si="354"/>
        <v>0</v>
      </c>
      <c r="CW186" s="3" t="str">
        <f t="shared" ca="1" si="313"/>
        <v/>
      </c>
      <c r="CX186" s="2" t="str">
        <f t="shared" ca="1" si="314"/>
        <v>00</v>
      </c>
      <c r="CY186" s="2">
        <f t="shared" ca="1" si="315"/>
        <v>0</v>
      </c>
      <c r="CZ186" s="2">
        <f t="shared" ca="1" si="355"/>
        <v>0</v>
      </c>
      <c r="DA186" s="3" t="str">
        <f t="shared" ca="1" si="316"/>
        <v/>
      </c>
      <c r="DB186" s="2" t="str">
        <f t="shared" ca="1" si="317"/>
        <v>00</v>
      </c>
      <c r="DC186" s="2">
        <f t="shared" ca="1" si="318"/>
        <v>0</v>
      </c>
      <c r="DD186" s="2">
        <f t="shared" ca="1" si="356"/>
        <v>0</v>
      </c>
      <c r="DE186" s="3" t="str">
        <f t="shared" ca="1" si="319"/>
        <v/>
      </c>
      <c r="DF186" s="2" t="str">
        <f t="shared" ca="1" si="320"/>
        <v>00</v>
      </c>
      <c r="DG186" s="2">
        <f t="shared" ca="1" si="321"/>
        <v>0</v>
      </c>
      <c r="DH186" s="2">
        <f t="shared" ca="1" si="357"/>
        <v>0</v>
      </c>
      <c r="DI186" s="3" t="str">
        <f t="shared" ca="1" si="322"/>
        <v/>
      </c>
      <c r="DJ186" s="2" t="str">
        <f t="shared" ca="1" si="323"/>
        <v>00</v>
      </c>
      <c r="DK186" s="2">
        <f t="shared" ca="1" si="324"/>
        <v>0</v>
      </c>
      <c r="DL186" s="2">
        <f t="shared" ca="1" si="358"/>
        <v>0</v>
      </c>
      <c r="DM186" s="3" t="str">
        <f t="shared" ca="1" si="325"/>
        <v/>
      </c>
      <c r="DN186" s="2" t="str">
        <f t="shared" ca="1" si="326"/>
        <v>00</v>
      </c>
      <c r="DO186" s="2">
        <f t="shared" ca="1" si="327"/>
        <v>0</v>
      </c>
      <c r="DP186" s="2">
        <f t="shared" ca="1" si="359"/>
        <v>0</v>
      </c>
      <c r="DQ186" s="70" t="b">
        <f t="shared" ca="1" si="328"/>
        <v>0</v>
      </c>
      <c r="DR186" s="70" t="b">
        <f t="shared" ca="1" si="329"/>
        <v>0</v>
      </c>
    </row>
    <row r="187" spans="1:122" x14ac:dyDescent="0.35">
      <c r="A187" s="9" t="s">
        <v>335</v>
      </c>
      <c r="B187" s="2" t="str">
        <f t="shared" ca="1" si="330"/>
        <v>80040F2C</v>
      </c>
      <c r="C187" s="80">
        <f t="shared" ca="1" si="331"/>
        <v>1</v>
      </c>
      <c r="D187" s="66" t="str">
        <f ca="1">IF(G187=0,"",INDEX(Indicees!$A$1:$O$90,$G187+1,MATCH($A187,Indicees!$1:$1,0)))</f>
        <v/>
      </c>
      <c r="E187" s="66" t="str">
        <f t="shared" ca="1" si="240"/>
        <v/>
      </c>
      <c r="F187" s="66" t="str">
        <f t="shared" ca="1" si="241"/>
        <v>00</v>
      </c>
      <c r="G187" s="66">
        <f t="shared" ca="1" si="242"/>
        <v>0</v>
      </c>
      <c r="H187" s="66">
        <f t="shared" ca="1" si="243"/>
        <v>0</v>
      </c>
      <c r="I187" s="3" t="str">
        <f t="shared" ca="1" si="244"/>
        <v/>
      </c>
      <c r="J187" s="2" t="str">
        <f t="shared" ca="1" si="245"/>
        <v>00</v>
      </c>
      <c r="K187" s="2">
        <f t="shared" ca="1" si="246"/>
        <v>0</v>
      </c>
      <c r="L187" s="2">
        <f t="shared" ca="1" si="332"/>
        <v>0</v>
      </c>
      <c r="M187" s="3" t="str">
        <f t="shared" ca="1" si="247"/>
        <v/>
      </c>
      <c r="N187" s="2" t="str">
        <f t="shared" ca="1" si="248"/>
        <v>00</v>
      </c>
      <c r="O187" s="2">
        <f t="shared" ca="1" si="249"/>
        <v>0</v>
      </c>
      <c r="P187" s="2">
        <f t="shared" ca="1" si="333"/>
        <v>0</v>
      </c>
      <c r="Q187" s="3" t="str">
        <f t="shared" ca="1" si="250"/>
        <v/>
      </c>
      <c r="R187" s="2" t="str">
        <f t="shared" ca="1" si="251"/>
        <v>00</v>
      </c>
      <c r="S187" s="2">
        <f t="shared" ca="1" si="252"/>
        <v>0</v>
      </c>
      <c r="T187" s="2">
        <f t="shared" ca="1" si="334"/>
        <v>0</v>
      </c>
      <c r="U187" s="3" t="str">
        <f t="shared" ca="1" si="253"/>
        <v/>
      </c>
      <c r="V187" s="2" t="str">
        <f t="shared" ca="1" si="254"/>
        <v>00</v>
      </c>
      <c r="W187" s="2">
        <f t="shared" ca="1" si="255"/>
        <v>0</v>
      </c>
      <c r="X187" s="2">
        <f t="shared" ca="1" si="335"/>
        <v>0</v>
      </c>
      <c r="Y187" s="3" t="str">
        <f t="shared" ca="1" si="256"/>
        <v/>
      </c>
      <c r="Z187" s="2" t="str">
        <f t="shared" ca="1" si="257"/>
        <v>00</v>
      </c>
      <c r="AA187" s="2">
        <f t="shared" ca="1" si="258"/>
        <v>0</v>
      </c>
      <c r="AB187" s="2">
        <f t="shared" ca="1" si="336"/>
        <v>0</v>
      </c>
      <c r="AC187" s="3" t="str">
        <f t="shared" ca="1" si="259"/>
        <v/>
      </c>
      <c r="AD187" s="2" t="str">
        <f t="shared" ca="1" si="260"/>
        <v>00</v>
      </c>
      <c r="AE187" s="2">
        <f t="shared" ca="1" si="261"/>
        <v>0</v>
      </c>
      <c r="AF187" s="2">
        <f t="shared" ca="1" si="337"/>
        <v>0</v>
      </c>
      <c r="AG187" s="3" t="str">
        <f t="shared" ca="1" si="262"/>
        <v/>
      </c>
      <c r="AH187" s="2" t="str">
        <f t="shared" ca="1" si="263"/>
        <v>00</v>
      </c>
      <c r="AI187" s="2">
        <f t="shared" ca="1" si="264"/>
        <v>0</v>
      </c>
      <c r="AJ187" s="2">
        <f t="shared" ca="1" si="338"/>
        <v>0</v>
      </c>
      <c r="AK187" s="3" t="str">
        <f t="shared" ca="1" si="265"/>
        <v/>
      </c>
      <c r="AL187" s="2" t="str">
        <f t="shared" ca="1" si="266"/>
        <v>00</v>
      </c>
      <c r="AM187" s="2">
        <f t="shared" ca="1" si="267"/>
        <v>0</v>
      </c>
      <c r="AN187" s="2">
        <f t="shared" ca="1" si="339"/>
        <v>0</v>
      </c>
      <c r="AO187" s="3" t="str">
        <f t="shared" ca="1" si="268"/>
        <v/>
      </c>
      <c r="AP187" s="2" t="str">
        <f t="shared" ca="1" si="269"/>
        <v>00</v>
      </c>
      <c r="AQ187" s="2">
        <f t="shared" ca="1" si="270"/>
        <v>0</v>
      </c>
      <c r="AR187" s="2">
        <f t="shared" ca="1" si="340"/>
        <v>0</v>
      </c>
      <c r="AS187" s="3" t="str">
        <f t="shared" ca="1" si="271"/>
        <v/>
      </c>
      <c r="AT187" s="2" t="str">
        <f t="shared" ca="1" si="272"/>
        <v>00</v>
      </c>
      <c r="AU187" s="2">
        <f t="shared" ca="1" si="273"/>
        <v>0</v>
      </c>
      <c r="AV187" s="2">
        <f t="shared" ca="1" si="341"/>
        <v>0</v>
      </c>
      <c r="AW187" s="3" t="str">
        <f t="shared" ca="1" si="274"/>
        <v/>
      </c>
      <c r="AX187" s="2" t="str">
        <f t="shared" ca="1" si="275"/>
        <v>00</v>
      </c>
      <c r="AY187" s="2">
        <f t="shared" ca="1" si="276"/>
        <v>0</v>
      </c>
      <c r="AZ187" s="2">
        <f t="shared" ca="1" si="342"/>
        <v>0</v>
      </c>
      <c r="BA187" s="3" t="str">
        <f t="shared" ca="1" si="277"/>
        <v/>
      </c>
      <c r="BB187" s="2" t="str">
        <f t="shared" ca="1" si="278"/>
        <v>00</v>
      </c>
      <c r="BC187" s="2">
        <f t="shared" ca="1" si="279"/>
        <v>0</v>
      </c>
      <c r="BD187" s="2">
        <f t="shared" ca="1" si="343"/>
        <v>0</v>
      </c>
      <c r="BE187" s="3" t="str">
        <f t="shared" ca="1" si="280"/>
        <v/>
      </c>
      <c r="BF187" s="2" t="str">
        <f t="shared" ca="1" si="281"/>
        <v>00</v>
      </c>
      <c r="BG187" s="2">
        <f t="shared" ca="1" si="282"/>
        <v>0</v>
      </c>
      <c r="BH187" s="2">
        <f t="shared" ca="1" si="344"/>
        <v>0</v>
      </c>
      <c r="BI187" s="3" t="str">
        <f t="shared" ca="1" si="283"/>
        <v/>
      </c>
      <c r="BJ187" s="2" t="str">
        <f t="shared" ca="1" si="284"/>
        <v>00</v>
      </c>
      <c r="BK187" s="2">
        <f t="shared" ca="1" si="285"/>
        <v>0</v>
      </c>
      <c r="BL187" s="2">
        <f t="shared" ca="1" si="345"/>
        <v>0</v>
      </c>
      <c r="BM187" s="3" t="str">
        <f t="shared" ca="1" si="286"/>
        <v/>
      </c>
      <c r="BN187" s="2" t="str">
        <f t="shared" ca="1" si="287"/>
        <v>00</v>
      </c>
      <c r="BO187" s="2">
        <f t="shared" ca="1" si="288"/>
        <v>0</v>
      </c>
      <c r="BP187" s="2">
        <f t="shared" ca="1" si="346"/>
        <v>0</v>
      </c>
      <c r="BQ187" s="3" t="str">
        <f t="shared" ca="1" si="289"/>
        <v/>
      </c>
      <c r="BR187" s="2" t="str">
        <f t="shared" ca="1" si="290"/>
        <v>00</v>
      </c>
      <c r="BS187" s="2">
        <f t="shared" ca="1" si="291"/>
        <v>0</v>
      </c>
      <c r="BT187" s="2">
        <f t="shared" ca="1" si="347"/>
        <v>0</v>
      </c>
      <c r="BU187" s="3" t="str">
        <f t="shared" ca="1" si="292"/>
        <v/>
      </c>
      <c r="BV187" s="2" t="str">
        <f t="shared" ca="1" si="293"/>
        <v>00</v>
      </c>
      <c r="BW187" s="2">
        <f t="shared" ca="1" si="294"/>
        <v>0</v>
      </c>
      <c r="BX187" s="2">
        <f t="shared" ca="1" si="348"/>
        <v>0</v>
      </c>
      <c r="BY187" s="3" t="str">
        <f t="shared" ca="1" si="295"/>
        <v/>
      </c>
      <c r="BZ187" s="2" t="str">
        <f t="shared" ca="1" si="296"/>
        <v>00</v>
      </c>
      <c r="CA187" s="2">
        <f t="shared" ca="1" si="297"/>
        <v>0</v>
      </c>
      <c r="CB187" s="2">
        <f t="shared" ca="1" si="349"/>
        <v>0</v>
      </c>
      <c r="CC187" s="3" t="str">
        <f t="shared" ca="1" si="298"/>
        <v/>
      </c>
      <c r="CD187" s="2" t="str">
        <f t="shared" ca="1" si="299"/>
        <v>00</v>
      </c>
      <c r="CE187" s="2">
        <f t="shared" ca="1" si="300"/>
        <v>0</v>
      </c>
      <c r="CF187" s="2">
        <f t="shared" ca="1" si="350"/>
        <v>0</v>
      </c>
      <c r="CG187" s="3" t="str">
        <f t="shared" ca="1" si="301"/>
        <v/>
      </c>
      <c r="CH187" s="2" t="str">
        <f t="shared" ca="1" si="302"/>
        <v>00</v>
      </c>
      <c r="CI187" s="2">
        <f t="shared" ca="1" si="303"/>
        <v>0</v>
      </c>
      <c r="CJ187" s="2">
        <f t="shared" ca="1" si="351"/>
        <v>0</v>
      </c>
      <c r="CK187" s="3" t="str">
        <f t="shared" ca="1" si="304"/>
        <v/>
      </c>
      <c r="CL187" s="2" t="str">
        <f t="shared" ca="1" si="305"/>
        <v>00</v>
      </c>
      <c r="CM187" s="2">
        <f t="shared" ca="1" si="306"/>
        <v>0</v>
      </c>
      <c r="CN187" s="2">
        <f t="shared" ca="1" si="352"/>
        <v>0</v>
      </c>
      <c r="CO187" s="3" t="str">
        <f t="shared" ca="1" si="307"/>
        <v/>
      </c>
      <c r="CP187" s="2" t="str">
        <f t="shared" ca="1" si="308"/>
        <v>00</v>
      </c>
      <c r="CQ187" s="2">
        <f t="shared" ca="1" si="309"/>
        <v>0</v>
      </c>
      <c r="CR187" s="2">
        <f t="shared" ca="1" si="353"/>
        <v>0</v>
      </c>
      <c r="CS187" s="3" t="str">
        <f t="shared" ca="1" si="310"/>
        <v/>
      </c>
      <c r="CT187" s="2" t="str">
        <f t="shared" ca="1" si="311"/>
        <v>00</v>
      </c>
      <c r="CU187" s="2">
        <f t="shared" ca="1" si="312"/>
        <v>0</v>
      </c>
      <c r="CV187" s="2">
        <f t="shared" ca="1" si="354"/>
        <v>0</v>
      </c>
      <c r="CW187" s="3" t="str">
        <f t="shared" ca="1" si="313"/>
        <v/>
      </c>
      <c r="CX187" s="2" t="str">
        <f t="shared" ca="1" si="314"/>
        <v>00</v>
      </c>
      <c r="CY187" s="2">
        <f t="shared" ca="1" si="315"/>
        <v>0</v>
      </c>
      <c r="CZ187" s="2">
        <f t="shared" ca="1" si="355"/>
        <v>0</v>
      </c>
      <c r="DA187" s="3" t="str">
        <f t="shared" ca="1" si="316"/>
        <v/>
      </c>
      <c r="DB187" s="2" t="str">
        <f t="shared" ca="1" si="317"/>
        <v>00</v>
      </c>
      <c r="DC187" s="2">
        <f t="shared" ca="1" si="318"/>
        <v>0</v>
      </c>
      <c r="DD187" s="2">
        <f t="shared" ca="1" si="356"/>
        <v>0</v>
      </c>
      <c r="DE187" s="3" t="str">
        <f t="shared" ca="1" si="319"/>
        <v/>
      </c>
      <c r="DF187" s="2" t="str">
        <f t="shared" ca="1" si="320"/>
        <v>00</v>
      </c>
      <c r="DG187" s="2">
        <f t="shared" ca="1" si="321"/>
        <v>0</v>
      </c>
      <c r="DH187" s="2">
        <f t="shared" ca="1" si="357"/>
        <v>0</v>
      </c>
      <c r="DI187" s="3" t="str">
        <f t="shared" ca="1" si="322"/>
        <v/>
      </c>
      <c r="DJ187" s="2" t="str">
        <f t="shared" ca="1" si="323"/>
        <v>00</v>
      </c>
      <c r="DK187" s="2">
        <f t="shared" ca="1" si="324"/>
        <v>0</v>
      </c>
      <c r="DL187" s="2">
        <f t="shared" ca="1" si="358"/>
        <v>0</v>
      </c>
      <c r="DM187" s="3" t="str">
        <f t="shared" ca="1" si="325"/>
        <v/>
      </c>
      <c r="DN187" s="2" t="str">
        <f t="shared" ca="1" si="326"/>
        <v>00</v>
      </c>
      <c r="DO187" s="2">
        <f t="shared" ca="1" si="327"/>
        <v>0</v>
      </c>
      <c r="DP187" s="2">
        <f t="shared" ca="1" si="359"/>
        <v>0</v>
      </c>
      <c r="DQ187" s="70" t="b">
        <f t="shared" ca="1" si="328"/>
        <v>0</v>
      </c>
      <c r="DR187" s="70" t="b">
        <f t="shared" ca="1" si="329"/>
        <v>0</v>
      </c>
    </row>
    <row r="188" spans="1:122" x14ac:dyDescent="0.35">
      <c r="A188" s="9" t="s">
        <v>335</v>
      </c>
      <c r="B188" s="2" t="str">
        <f t="shared" ca="1" si="330"/>
        <v>80040F2D</v>
      </c>
      <c r="C188" s="80">
        <f t="shared" ca="1" si="331"/>
        <v>1</v>
      </c>
      <c r="D188" s="66" t="str">
        <f ca="1">IF(G188=0,"",INDEX(Indicees!$A$1:$O$90,$G188+1,MATCH($A188,Indicees!$1:$1,0)))</f>
        <v/>
      </c>
      <c r="E188" s="66" t="str">
        <f t="shared" ca="1" si="240"/>
        <v/>
      </c>
      <c r="F188" s="66" t="str">
        <f t="shared" ca="1" si="241"/>
        <v>00</v>
      </c>
      <c r="G188" s="66">
        <f t="shared" ca="1" si="242"/>
        <v>0</v>
      </c>
      <c r="H188" s="66">
        <f t="shared" ca="1" si="243"/>
        <v>0</v>
      </c>
      <c r="I188" s="3" t="str">
        <f t="shared" ca="1" si="244"/>
        <v/>
      </c>
      <c r="J188" s="2" t="str">
        <f t="shared" ca="1" si="245"/>
        <v>00</v>
      </c>
      <c r="K188" s="2">
        <f t="shared" ca="1" si="246"/>
        <v>0</v>
      </c>
      <c r="L188" s="2">
        <f t="shared" ca="1" si="332"/>
        <v>0</v>
      </c>
      <c r="M188" s="3" t="str">
        <f t="shared" ca="1" si="247"/>
        <v/>
      </c>
      <c r="N188" s="2" t="str">
        <f t="shared" ca="1" si="248"/>
        <v>00</v>
      </c>
      <c r="O188" s="2">
        <f t="shared" ca="1" si="249"/>
        <v>0</v>
      </c>
      <c r="P188" s="2">
        <f t="shared" ca="1" si="333"/>
        <v>0</v>
      </c>
      <c r="Q188" s="3" t="str">
        <f t="shared" ca="1" si="250"/>
        <v/>
      </c>
      <c r="R188" s="2" t="str">
        <f t="shared" ca="1" si="251"/>
        <v>00</v>
      </c>
      <c r="S188" s="2">
        <f t="shared" ca="1" si="252"/>
        <v>0</v>
      </c>
      <c r="T188" s="2">
        <f t="shared" ca="1" si="334"/>
        <v>0</v>
      </c>
      <c r="U188" s="3" t="str">
        <f t="shared" ca="1" si="253"/>
        <v/>
      </c>
      <c r="V188" s="2" t="str">
        <f t="shared" ca="1" si="254"/>
        <v>00</v>
      </c>
      <c r="W188" s="2">
        <f t="shared" ca="1" si="255"/>
        <v>0</v>
      </c>
      <c r="X188" s="2">
        <f t="shared" ca="1" si="335"/>
        <v>0</v>
      </c>
      <c r="Y188" s="3" t="str">
        <f t="shared" ca="1" si="256"/>
        <v/>
      </c>
      <c r="Z188" s="2" t="str">
        <f t="shared" ca="1" si="257"/>
        <v>00</v>
      </c>
      <c r="AA188" s="2">
        <f t="shared" ca="1" si="258"/>
        <v>0</v>
      </c>
      <c r="AB188" s="2">
        <f t="shared" ca="1" si="336"/>
        <v>0</v>
      </c>
      <c r="AC188" s="3" t="str">
        <f t="shared" ca="1" si="259"/>
        <v/>
      </c>
      <c r="AD188" s="2" t="str">
        <f t="shared" ca="1" si="260"/>
        <v>00</v>
      </c>
      <c r="AE188" s="2">
        <f t="shared" ca="1" si="261"/>
        <v>0</v>
      </c>
      <c r="AF188" s="2">
        <f t="shared" ca="1" si="337"/>
        <v>0</v>
      </c>
      <c r="AG188" s="3" t="str">
        <f t="shared" ca="1" si="262"/>
        <v/>
      </c>
      <c r="AH188" s="2" t="str">
        <f t="shared" ca="1" si="263"/>
        <v>00</v>
      </c>
      <c r="AI188" s="2">
        <f t="shared" ca="1" si="264"/>
        <v>0</v>
      </c>
      <c r="AJ188" s="2">
        <f t="shared" ca="1" si="338"/>
        <v>0</v>
      </c>
      <c r="AK188" s="3" t="str">
        <f t="shared" ca="1" si="265"/>
        <v/>
      </c>
      <c r="AL188" s="2" t="str">
        <f t="shared" ca="1" si="266"/>
        <v>00</v>
      </c>
      <c r="AM188" s="2">
        <f t="shared" ca="1" si="267"/>
        <v>0</v>
      </c>
      <c r="AN188" s="2">
        <f t="shared" ca="1" si="339"/>
        <v>0</v>
      </c>
      <c r="AO188" s="3" t="str">
        <f t="shared" ca="1" si="268"/>
        <v/>
      </c>
      <c r="AP188" s="2" t="str">
        <f t="shared" ca="1" si="269"/>
        <v>00</v>
      </c>
      <c r="AQ188" s="2">
        <f t="shared" ca="1" si="270"/>
        <v>0</v>
      </c>
      <c r="AR188" s="2">
        <f t="shared" ca="1" si="340"/>
        <v>0</v>
      </c>
      <c r="AS188" s="3" t="str">
        <f t="shared" ca="1" si="271"/>
        <v/>
      </c>
      <c r="AT188" s="2" t="str">
        <f t="shared" ca="1" si="272"/>
        <v>00</v>
      </c>
      <c r="AU188" s="2">
        <f t="shared" ca="1" si="273"/>
        <v>0</v>
      </c>
      <c r="AV188" s="2">
        <f t="shared" ca="1" si="341"/>
        <v>0</v>
      </c>
      <c r="AW188" s="3" t="str">
        <f t="shared" ca="1" si="274"/>
        <v/>
      </c>
      <c r="AX188" s="2" t="str">
        <f t="shared" ca="1" si="275"/>
        <v>00</v>
      </c>
      <c r="AY188" s="2">
        <f t="shared" ca="1" si="276"/>
        <v>0</v>
      </c>
      <c r="AZ188" s="2">
        <f t="shared" ca="1" si="342"/>
        <v>0</v>
      </c>
      <c r="BA188" s="3" t="str">
        <f t="shared" ca="1" si="277"/>
        <v/>
      </c>
      <c r="BB188" s="2" t="str">
        <f t="shared" ca="1" si="278"/>
        <v>00</v>
      </c>
      <c r="BC188" s="2">
        <f t="shared" ca="1" si="279"/>
        <v>0</v>
      </c>
      <c r="BD188" s="2">
        <f t="shared" ca="1" si="343"/>
        <v>0</v>
      </c>
      <c r="BE188" s="3" t="str">
        <f t="shared" ca="1" si="280"/>
        <v/>
      </c>
      <c r="BF188" s="2" t="str">
        <f t="shared" ca="1" si="281"/>
        <v>00</v>
      </c>
      <c r="BG188" s="2">
        <f t="shared" ca="1" si="282"/>
        <v>0</v>
      </c>
      <c r="BH188" s="2">
        <f t="shared" ca="1" si="344"/>
        <v>0</v>
      </c>
      <c r="BI188" s="3" t="str">
        <f t="shared" ca="1" si="283"/>
        <v/>
      </c>
      <c r="BJ188" s="2" t="str">
        <f t="shared" ca="1" si="284"/>
        <v>00</v>
      </c>
      <c r="BK188" s="2">
        <f t="shared" ca="1" si="285"/>
        <v>0</v>
      </c>
      <c r="BL188" s="2">
        <f t="shared" ca="1" si="345"/>
        <v>0</v>
      </c>
      <c r="BM188" s="3" t="str">
        <f t="shared" ca="1" si="286"/>
        <v/>
      </c>
      <c r="BN188" s="2" t="str">
        <f t="shared" ca="1" si="287"/>
        <v>00</v>
      </c>
      <c r="BO188" s="2">
        <f t="shared" ca="1" si="288"/>
        <v>0</v>
      </c>
      <c r="BP188" s="2">
        <f t="shared" ca="1" si="346"/>
        <v>0</v>
      </c>
      <c r="BQ188" s="3" t="str">
        <f t="shared" ca="1" si="289"/>
        <v/>
      </c>
      <c r="BR188" s="2" t="str">
        <f t="shared" ca="1" si="290"/>
        <v>00</v>
      </c>
      <c r="BS188" s="2">
        <f t="shared" ca="1" si="291"/>
        <v>0</v>
      </c>
      <c r="BT188" s="2">
        <f t="shared" ca="1" si="347"/>
        <v>0</v>
      </c>
      <c r="BU188" s="3" t="str">
        <f t="shared" ca="1" si="292"/>
        <v/>
      </c>
      <c r="BV188" s="2" t="str">
        <f t="shared" ca="1" si="293"/>
        <v>00</v>
      </c>
      <c r="BW188" s="2">
        <f t="shared" ca="1" si="294"/>
        <v>0</v>
      </c>
      <c r="BX188" s="2">
        <f t="shared" ca="1" si="348"/>
        <v>0</v>
      </c>
      <c r="BY188" s="3" t="str">
        <f t="shared" ca="1" si="295"/>
        <v/>
      </c>
      <c r="BZ188" s="2" t="str">
        <f t="shared" ca="1" si="296"/>
        <v>00</v>
      </c>
      <c r="CA188" s="2">
        <f t="shared" ca="1" si="297"/>
        <v>0</v>
      </c>
      <c r="CB188" s="2">
        <f t="shared" ca="1" si="349"/>
        <v>0</v>
      </c>
      <c r="CC188" s="3" t="str">
        <f t="shared" ca="1" si="298"/>
        <v/>
      </c>
      <c r="CD188" s="2" t="str">
        <f t="shared" ca="1" si="299"/>
        <v>00</v>
      </c>
      <c r="CE188" s="2">
        <f t="shared" ca="1" si="300"/>
        <v>0</v>
      </c>
      <c r="CF188" s="2">
        <f t="shared" ca="1" si="350"/>
        <v>0</v>
      </c>
      <c r="CG188" s="3" t="str">
        <f t="shared" ca="1" si="301"/>
        <v/>
      </c>
      <c r="CH188" s="2" t="str">
        <f t="shared" ca="1" si="302"/>
        <v>00</v>
      </c>
      <c r="CI188" s="2">
        <f t="shared" ca="1" si="303"/>
        <v>0</v>
      </c>
      <c r="CJ188" s="2">
        <f t="shared" ca="1" si="351"/>
        <v>0</v>
      </c>
      <c r="CK188" s="3" t="str">
        <f t="shared" ca="1" si="304"/>
        <v/>
      </c>
      <c r="CL188" s="2" t="str">
        <f t="shared" ca="1" si="305"/>
        <v>00</v>
      </c>
      <c r="CM188" s="2">
        <f t="shared" ca="1" si="306"/>
        <v>0</v>
      </c>
      <c r="CN188" s="2">
        <f t="shared" ca="1" si="352"/>
        <v>0</v>
      </c>
      <c r="CO188" s="3" t="str">
        <f t="shared" ca="1" si="307"/>
        <v/>
      </c>
      <c r="CP188" s="2" t="str">
        <f t="shared" ca="1" si="308"/>
        <v>00</v>
      </c>
      <c r="CQ188" s="2">
        <f t="shared" ca="1" si="309"/>
        <v>0</v>
      </c>
      <c r="CR188" s="2">
        <f t="shared" ca="1" si="353"/>
        <v>0</v>
      </c>
      <c r="CS188" s="3" t="str">
        <f t="shared" ca="1" si="310"/>
        <v/>
      </c>
      <c r="CT188" s="2" t="str">
        <f t="shared" ca="1" si="311"/>
        <v>00</v>
      </c>
      <c r="CU188" s="2">
        <f t="shared" ca="1" si="312"/>
        <v>0</v>
      </c>
      <c r="CV188" s="2">
        <f t="shared" ca="1" si="354"/>
        <v>0</v>
      </c>
      <c r="CW188" s="3" t="str">
        <f t="shared" ca="1" si="313"/>
        <v/>
      </c>
      <c r="CX188" s="2" t="str">
        <f t="shared" ca="1" si="314"/>
        <v>00</v>
      </c>
      <c r="CY188" s="2">
        <f t="shared" ca="1" si="315"/>
        <v>0</v>
      </c>
      <c r="CZ188" s="2">
        <f t="shared" ca="1" si="355"/>
        <v>0</v>
      </c>
      <c r="DA188" s="3" t="str">
        <f t="shared" ca="1" si="316"/>
        <v/>
      </c>
      <c r="DB188" s="2" t="str">
        <f t="shared" ca="1" si="317"/>
        <v>00</v>
      </c>
      <c r="DC188" s="2">
        <f t="shared" ca="1" si="318"/>
        <v>0</v>
      </c>
      <c r="DD188" s="2">
        <f t="shared" ca="1" si="356"/>
        <v>0</v>
      </c>
      <c r="DE188" s="3" t="str">
        <f t="shared" ca="1" si="319"/>
        <v/>
      </c>
      <c r="DF188" s="2" t="str">
        <f t="shared" ca="1" si="320"/>
        <v>00</v>
      </c>
      <c r="DG188" s="2">
        <f t="shared" ca="1" si="321"/>
        <v>0</v>
      </c>
      <c r="DH188" s="2">
        <f t="shared" ca="1" si="357"/>
        <v>0</v>
      </c>
      <c r="DI188" s="3" t="str">
        <f t="shared" ca="1" si="322"/>
        <v/>
      </c>
      <c r="DJ188" s="2" t="str">
        <f t="shared" ca="1" si="323"/>
        <v>00</v>
      </c>
      <c r="DK188" s="2">
        <f t="shared" ca="1" si="324"/>
        <v>0</v>
      </c>
      <c r="DL188" s="2">
        <f t="shared" ca="1" si="358"/>
        <v>0</v>
      </c>
      <c r="DM188" s="3" t="str">
        <f t="shared" ca="1" si="325"/>
        <v/>
      </c>
      <c r="DN188" s="2" t="str">
        <f t="shared" ca="1" si="326"/>
        <v>00</v>
      </c>
      <c r="DO188" s="2">
        <f t="shared" ca="1" si="327"/>
        <v>0</v>
      </c>
      <c r="DP188" s="2">
        <f t="shared" ca="1" si="359"/>
        <v>0</v>
      </c>
      <c r="DQ188" s="70" t="b">
        <f t="shared" ca="1" si="328"/>
        <v>0</v>
      </c>
      <c r="DR188" s="70" t="b">
        <f t="shared" ca="1" si="329"/>
        <v>0</v>
      </c>
    </row>
    <row r="189" spans="1:122" x14ac:dyDescent="0.35">
      <c r="A189" s="9" t="s">
        <v>335</v>
      </c>
      <c r="B189" s="2" t="str">
        <f t="shared" ca="1" si="330"/>
        <v>80040F2E</v>
      </c>
      <c r="C189" s="80">
        <f t="shared" ca="1" si="331"/>
        <v>1</v>
      </c>
      <c r="D189" s="66" t="str">
        <f ca="1">IF(G189=0,"",INDEX(Indicees!$A$1:$O$90,$G189+1,MATCH($A189,Indicees!$1:$1,0)))</f>
        <v/>
      </c>
      <c r="E189" s="66" t="str">
        <f t="shared" ca="1" si="240"/>
        <v/>
      </c>
      <c r="F189" s="66" t="str">
        <f t="shared" ca="1" si="241"/>
        <v>00</v>
      </c>
      <c r="G189" s="66">
        <f t="shared" ca="1" si="242"/>
        <v>0</v>
      </c>
      <c r="H189" s="66">
        <f t="shared" ca="1" si="243"/>
        <v>0</v>
      </c>
      <c r="I189" s="3" t="str">
        <f t="shared" ca="1" si="244"/>
        <v/>
      </c>
      <c r="J189" s="2" t="str">
        <f t="shared" ca="1" si="245"/>
        <v>00</v>
      </c>
      <c r="K189" s="2">
        <f t="shared" ca="1" si="246"/>
        <v>0</v>
      </c>
      <c r="L189" s="2">
        <f t="shared" ca="1" si="332"/>
        <v>0</v>
      </c>
      <c r="M189" s="3" t="str">
        <f t="shared" ca="1" si="247"/>
        <v/>
      </c>
      <c r="N189" s="2" t="str">
        <f t="shared" ca="1" si="248"/>
        <v>00</v>
      </c>
      <c r="O189" s="2">
        <f t="shared" ca="1" si="249"/>
        <v>0</v>
      </c>
      <c r="P189" s="2">
        <f t="shared" ca="1" si="333"/>
        <v>0</v>
      </c>
      <c r="Q189" s="3" t="str">
        <f t="shared" ca="1" si="250"/>
        <v/>
      </c>
      <c r="R189" s="2" t="str">
        <f t="shared" ca="1" si="251"/>
        <v>00</v>
      </c>
      <c r="S189" s="2">
        <f t="shared" ca="1" si="252"/>
        <v>0</v>
      </c>
      <c r="T189" s="2">
        <f t="shared" ca="1" si="334"/>
        <v>0</v>
      </c>
      <c r="U189" s="3" t="str">
        <f t="shared" ca="1" si="253"/>
        <v/>
      </c>
      <c r="V189" s="2" t="str">
        <f t="shared" ca="1" si="254"/>
        <v>00</v>
      </c>
      <c r="W189" s="2">
        <f t="shared" ca="1" si="255"/>
        <v>0</v>
      </c>
      <c r="X189" s="2">
        <f t="shared" ca="1" si="335"/>
        <v>0</v>
      </c>
      <c r="Y189" s="3" t="str">
        <f t="shared" ca="1" si="256"/>
        <v/>
      </c>
      <c r="Z189" s="2" t="str">
        <f t="shared" ca="1" si="257"/>
        <v>00</v>
      </c>
      <c r="AA189" s="2">
        <f t="shared" ca="1" si="258"/>
        <v>0</v>
      </c>
      <c r="AB189" s="2">
        <f t="shared" ca="1" si="336"/>
        <v>0</v>
      </c>
      <c r="AC189" s="3" t="str">
        <f t="shared" ca="1" si="259"/>
        <v/>
      </c>
      <c r="AD189" s="2" t="str">
        <f t="shared" ca="1" si="260"/>
        <v>00</v>
      </c>
      <c r="AE189" s="2">
        <f t="shared" ca="1" si="261"/>
        <v>0</v>
      </c>
      <c r="AF189" s="2">
        <f t="shared" ca="1" si="337"/>
        <v>0</v>
      </c>
      <c r="AG189" s="3" t="str">
        <f t="shared" ca="1" si="262"/>
        <v/>
      </c>
      <c r="AH189" s="2" t="str">
        <f t="shared" ca="1" si="263"/>
        <v>00</v>
      </c>
      <c r="AI189" s="2">
        <f t="shared" ca="1" si="264"/>
        <v>0</v>
      </c>
      <c r="AJ189" s="2">
        <f t="shared" ca="1" si="338"/>
        <v>0</v>
      </c>
      <c r="AK189" s="3" t="str">
        <f t="shared" ca="1" si="265"/>
        <v/>
      </c>
      <c r="AL189" s="2" t="str">
        <f t="shared" ca="1" si="266"/>
        <v>00</v>
      </c>
      <c r="AM189" s="2">
        <f t="shared" ca="1" si="267"/>
        <v>0</v>
      </c>
      <c r="AN189" s="2">
        <f t="shared" ca="1" si="339"/>
        <v>0</v>
      </c>
      <c r="AO189" s="3" t="str">
        <f t="shared" ca="1" si="268"/>
        <v/>
      </c>
      <c r="AP189" s="2" t="str">
        <f t="shared" ca="1" si="269"/>
        <v>00</v>
      </c>
      <c r="AQ189" s="2">
        <f t="shared" ca="1" si="270"/>
        <v>0</v>
      </c>
      <c r="AR189" s="2">
        <f t="shared" ca="1" si="340"/>
        <v>0</v>
      </c>
      <c r="AS189" s="3" t="str">
        <f t="shared" ca="1" si="271"/>
        <v/>
      </c>
      <c r="AT189" s="2" t="str">
        <f t="shared" ca="1" si="272"/>
        <v>00</v>
      </c>
      <c r="AU189" s="2">
        <f t="shared" ca="1" si="273"/>
        <v>0</v>
      </c>
      <c r="AV189" s="2">
        <f t="shared" ca="1" si="341"/>
        <v>0</v>
      </c>
      <c r="AW189" s="3" t="str">
        <f t="shared" ca="1" si="274"/>
        <v/>
      </c>
      <c r="AX189" s="2" t="str">
        <f t="shared" ca="1" si="275"/>
        <v>00</v>
      </c>
      <c r="AY189" s="2">
        <f t="shared" ca="1" si="276"/>
        <v>0</v>
      </c>
      <c r="AZ189" s="2">
        <f t="shared" ca="1" si="342"/>
        <v>0</v>
      </c>
      <c r="BA189" s="3" t="str">
        <f t="shared" ca="1" si="277"/>
        <v/>
      </c>
      <c r="BB189" s="2" t="str">
        <f t="shared" ca="1" si="278"/>
        <v>00</v>
      </c>
      <c r="BC189" s="2">
        <f t="shared" ca="1" si="279"/>
        <v>0</v>
      </c>
      <c r="BD189" s="2">
        <f t="shared" ca="1" si="343"/>
        <v>0</v>
      </c>
      <c r="BE189" s="3" t="str">
        <f t="shared" ca="1" si="280"/>
        <v/>
      </c>
      <c r="BF189" s="2" t="str">
        <f t="shared" ca="1" si="281"/>
        <v>00</v>
      </c>
      <c r="BG189" s="2">
        <f t="shared" ca="1" si="282"/>
        <v>0</v>
      </c>
      <c r="BH189" s="2">
        <f t="shared" ca="1" si="344"/>
        <v>0</v>
      </c>
      <c r="BI189" s="3" t="str">
        <f t="shared" ca="1" si="283"/>
        <v/>
      </c>
      <c r="BJ189" s="2" t="str">
        <f t="shared" ca="1" si="284"/>
        <v>00</v>
      </c>
      <c r="BK189" s="2">
        <f t="shared" ca="1" si="285"/>
        <v>0</v>
      </c>
      <c r="BL189" s="2">
        <f t="shared" ca="1" si="345"/>
        <v>0</v>
      </c>
      <c r="BM189" s="3" t="str">
        <f t="shared" ca="1" si="286"/>
        <v/>
      </c>
      <c r="BN189" s="2" t="str">
        <f t="shared" ca="1" si="287"/>
        <v>00</v>
      </c>
      <c r="BO189" s="2">
        <f t="shared" ca="1" si="288"/>
        <v>0</v>
      </c>
      <c r="BP189" s="2">
        <f t="shared" ca="1" si="346"/>
        <v>0</v>
      </c>
      <c r="BQ189" s="3" t="str">
        <f t="shared" ca="1" si="289"/>
        <v/>
      </c>
      <c r="BR189" s="2" t="str">
        <f t="shared" ca="1" si="290"/>
        <v>00</v>
      </c>
      <c r="BS189" s="2">
        <f t="shared" ca="1" si="291"/>
        <v>0</v>
      </c>
      <c r="BT189" s="2">
        <f t="shared" ca="1" si="347"/>
        <v>0</v>
      </c>
      <c r="BU189" s="3" t="str">
        <f t="shared" ca="1" si="292"/>
        <v/>
      </c>
      <c r="BV189" s="2" t="str">
        <f t="shared" ca="1" si="293"/>
        <v>00</v>
      </c>
      <c r="BW189" s="2">
        <f t="shared" ca="1" si="294"/>
        <v>0</v>
      </c>
      <c r="BX189" s="2">
        <f t="shared" ca="1" si="348"/>
        <v>0</v>
      </c>
      <c r="BY189" s="3" t="str">
        <f t="shared" ca="1" si="295"/>
        <v/>
      </c>
      <c r="BZ189" s="2" t="str">
        <f t="shared" ca="1" si="296"/>
        <v>00</v>
      </c>
      <c r="CA189" s="2">
        <f t="shared" ca="1" si="297"/>
        <v>0</v>
      </c>
      <c r="CB189" s="2">
        <f t="shared" ca="1" si="349"/>
        <v>0</v>
      </c>
      <c r="CC189" s="3" t="str">
        <f t="shared" ca="1" si="298"/>
        <v/>
      </c>
      <c r="CD189" s="2" t="str">
        <f t="shared" ca="1" si="299"/>
        <v>00</v>
      </c>
      <c r="CE189" s="2">
        <f t="shared" ca="1" si="300"/>
        <v>0</v>
      </c>
      <c r="CF189" s="2">
        <f t="shared" ca="1" si="350"/>
        <v>0</v>
      </c>
      <c r="CG189" s="3" t="str">
        <f t="shared" ca="1" si="301"/>
        <v/>
      </c>
      <c r="CH189" s="2" t="str">
        <f t="shared" ca="1" si="302"/>
        <v>00</v>
      </c>
      <c r="CI189" s="2">
        <f t="shared" ca="1" si="303"/>
        <v>0</v>
      </c>
      <c r="CJ189" s="2">
        <f t="shared" ca="1" si="351"/>
        <v>0</v>
      </c>
      <c r="CK189" s="3" t="str">
        <f t="shared" ca="1" si="304"/>
        <v/>
      </c>
      <c r="CL189" s="2" t="str">
        <f t="shared" ca="1" si="305"/>
        <v>00</v>
      </c>
      <c r="CM189" s="2">
        <f t="shared" ca="1" si="306"/>
        <v>0</v>
      </c>
      <c r="CN189" s="2">
        <f t="shared" ca="1" si="352"/>
        <v>0</v>
      </c>
      <c r="CO189" s="3" t="str">
        <f t="shared" ca="1" si="307"/>
        <v/>
      </c>
      <c r="CP189" s="2" t="str">
        <f t="shared" ca="1" si="308"/>
        <v>00</v>
      </c>
      <c r="CQ189" s="2">
        <f t="shared" ca="1" si="309"/>
        <v>0</v>
      </c>
      <c r="CR189" s="2">
        <f t="shared" ca="1" si="353"/>
        <v>0</v>
      </c>
      <c r="CS189" s="3" t="str">
        <f t="shared" ca="1" si="310"/>
        <v/>
      </c>
      <c r="CT189" s="2" t="str">
        <f t="shared" ca="1" si="311"/>
        <v>00</v>
      </c>
      <c r="CU189" s="2">
        <f t="shared" ca="1" si="312"/>
        <v>0</v>
      </c>
      <c r="CV189" s="2">
        <f t="shared" ca="1" si="354"/>
        <v>0</v>
      </c>
      <c r="CW189" s="3" t="str">
        <f t="shared" ca="1" si="313"/>
        <v/>
      </c>
      <c r="CX189" s="2" t="str">
        <f t="shared" ca="1" si="314"/>
        <v>00</v>
      </c>
      <c r="CY189" s="2">
        <f t="shared" ca="1" si="315"/>
        <v>0</v>
      </c>
      <c r="CZ189" s="2">
        <f t="shared" ca="1" si="355"/>
        <v>0</v>
      </c>
      <c r="DA189" s="3" t="str">
        <f t="shared" ca="1" si="316"/>
        <v/>
      </c>
      <c r="DB189" s="2" t="str">
        <f t="shared" ca="1" si="317"/>
        <v>00</v>
      </c>
      <c r="DC189" s="2">
        <f t="shared" ca="1" si="318"/>
        <v>0</v>
      </c>
      <c r="DD189" s="2">
        <f t="shared" ca="1" si="356"/>
        <v>0</v>
      </c>
      <c r="DE189" s="3" t="str">
        <f t="shared" ca="1" si="319"/>
        <v/>
      </c>
      <c r="DF189" s="2" t="str">
        <f t="shared" ca="1" si="320"/>
        <v>00</v>
      </c>
      <c r="DG189" s="2">
        <f t="shared" ca="1" si="321"/>
        <v>0</v>
      </c>
      <c r="DH189" s="2">
        <f t="shared" ca="1" si="357"/>
        <v>0</v>
      </c>
      <c r="DI189" s="3" t="str">
        <f t="shared" ca="1" si="322"/>
        <v/>
      </c>
      <c r="DJ189" s="2" t="str">
        <f t="shared" ca="1" si="323"/>
        <v>00</v>
      </c>
      <c r="DK189" s="2">
        <f t="shared" ca="1" si="324"/>
        <v>0</v>
      </c>
      <c r="DL189" s="2">
        <f t="shared" ca="1" si="358"/>
        <v>0</v>
      </c>
      <c r="DM189" s="3" t="str">
        <f t="shared" ca="1" si="325"/>
        <v/>
      </c>
      <c r="DN189" s="2" t="str">
        <f t="shared" ca="1" si="326"/>
        <v>00</v>
      </c>
      <c r="DO189" s="2">
        <f t="shared" ca="1" si="327"/>
        <v>0</v>
      </c>
      <c r="DP189" s="2">
        <f t="shared" ca="1" si="359"/>
        <v>0</v>
      </c>
      <c r="DQ189" s="70" t="b">
        <f t="shared" ca="1" si="328"/>
        <v>0</v>
      </c>
      <c r="DR189" s="70" t="b">
        <f t="shared" ca="1" si="329"/>
        <v>0</v>
      </c>
    </row>
    <row r="190" spans="1:122" x14ac:dyDescent="0.35">
      <c r="A190" s="9" t="s">
        <v>335</v>
      </c>
      <c r="B190" s="2" t="str">
        <f t="shared" ca="1" si="330"/>
        <v>80040F2F</v>
      </c>
      <c r="C190" s="80">
        <f t="shared" ca="1" si="331"/>
        <v>1</v>
      </c>
      <c r="D190" s="66" t="str">
        <f ca="1">IF(G190=0,"",INDEX(Indicees!$A$1:$O$90,$G190+1,MATCH($A190,Indicees!$1:$1,0)))</f>
        <v/>
      </c>
      <c r="E190" s="66" t="str">
        <f t="shared" ca="1" si="240"/>
        <v/>
      </c>
      <c r="F190" s="66" t="str">
        <f t="shared" ca="1" si="241"/>
        <v>00</v>
      </c>
      <c r="G190" s="66">
        <f t="shared" ca="1" si="242"/>
        <v>0</v>
      </c>
      <c r="H190" s="66">
        <f t="shared" ca="1" si="243"/>
        <v>0</v>
      </c>
      <c r="I190" s="3" t="str">
        <f t="shared" ca="1" si="244"/>
        <v/>
      </c>
      <c r="J190" s="2" t="str">
        <f t="shared" ca="1" si="245"/>
        <v>00</v>
      </c>
      <c r="K190" s="2">
        <f t="shared" ca="1" si="246"/>
        <v>0</v>
      </c>
      <c r="L190" s="2">
        <f t="shared" ca="1" si="332"/>
        <v>0</v>
      </c>
      <c r="M190" s="3" t="str">
        <f t="shared" ca="1" si="247"/>
        <v/>
      </c>
      <c r="N190" s="2" t="str">
        <f t="shared" ca="1" si="248"/>
        <v>00</v>
      </c>
      <c r="O190" s="2">
        <f t="shared" ca="1" si="249"/>
        <v>0</v>
      </c>
      <c r="P190" s="2">
        <f t="shared" ca="1" si="333"/>
        <v>0</v>
      </c>
      <c r="Q190" s="3" t="str">
        <f t="shared" ca="1" si="250"/>
        <v/>
      </c>
      <c r="R190" s="2" t="str">
        <f t="shared" ca="1" si="251"/>
        <v>00</v>
      </c>
      <c r="S190" s="2">
        <f t="shared" ca="1" si="252"/>
        <v>0</v>
      </c>
      <c r="T190" s="2">
        <f t="shared" ca="1" si="334"/>
        <v>0</v>
      </c>
      <c r="U190" s="3" t="str">
        <f t="shared" ca="1" si="253"/>
        <v/>
      </c>
      <c r="V190" s="2" t="str">
        <f t="shared" ca="1" si="254"/>
        <v>00</v>
      </c>
      <c r="W190" s="2">
        <f t="shared" ca="1" si="255"/>
        <v>0</v>
      </c>
      <c r="X190" s="2">
        <f t="shared" ca="1" si="335"/>
        <v>0</v>
      </c>
      <c r="Y190" s="3" t="str">
        <f t="shared" ca="1" si="256"/>
        <v/>
      </c>
      <c r="Z190" s="2" t="str">
        <f t="shared" ca="1" si="257"/>
        <v>00</v>
      </c>
      <c r="AA190" s="2">
        <f t="shared" ca="1" si="258"/>
        <v>0</v>
      </c>
      <c r="AB190" s="2">
        <f t="shared" ca="1" si="336"/>
        <v>0</v>
      </c>
      <c r="AC190" s="3" t="str">
        <f t="shared" ca="1" si="259"/>
        <v/>
      </c>
      <c r="AD190" s="2" t="str">
        <f t="shared" ca="1" si="260"/>
        <v>00</v>
      </c>
      <c r="AE190" s="2">
        <f t="shared" ca="1" si="261"/>
        <v>0</v>
      </c>
      <c r="AF190" s="2">
        <f t="shared" ca="1" si="337"/>
        <v>0</v>
      </c>
      <c r="AG190" s="3" t="str">
        <f t="shared" ca="1" si="262"/>
        <v/>
      </c>
      <c r="AH190" s="2" t="str">
        <f t="shared" ca="1" si="263"/>
        <v>00</v>
      </c>
      <c r="AI190" s="2">
        <f t="shared" ca="1" si="264"/>
        <v>0</v>
      </c>
      <c r="AJ190" s="2">
        <f t="shared" ca="1" si="338"/>
        <v>0</v>
      </c>
      <c r="AK190" s="3" t="str">
        <f t="shared" ca="1" si="265"/>
        <v/>
      </c>
      <c r="AL190" s="2" t="str">
        <f t="shared" ca="1" si="266"/>
        <v>00</v>
      </c>
      <c r="AM190" s="2">
        <f t="shared" ca="1" si="267"/>
        <v>0</v>
      </c>
      <c r="AN190" s="2">
        <f t="shared" ca="1" si="339"/>
        <v>0</v>
      </c>
      <c r="AO190" s="3" t="str">
        <f t="shared" ca="1" si="268"/>
        <v/>
      </c>
      <c r="AP190" s="2" t="str">
        <f t="shared" ca="1" si="269"/>
        <v>00</v>
      </c>
      <c r="AQ190" s="2">
        <f t="shared" ca="1" si="270"/>
        <v>0</v>
      </c>
      <c r="AR190" s="2">
        <f t="shared" ca="1" si="340"/>
        <v>0</v>
      </c>
      <c r="AS190" s="3" t="str">
        <f t="shared" ca="1" si="271"/>
        <v/>
      </c>
      <c r="AT190" s="2" t="str">
        <f t="shared" ca="1" si="272"/>
        <v>00</v>
      </c>
      <c r="AU190" s="2">
        <f t="shared" ca="1" si="273"/>
        <v>0</v>
      </c>
      <c r="AV190" s="2">
        <f t="shared" ca="1" si="341"/>
        <v>0</v>
      </c>
      <c r="AW190" s="3" t="str">
        <f t="shared" ca="1" si="274"/>
        <v/>
      </c>
      <c r="AX190" s="2" t="str">
        <f t="shared" ca="1" si="275"/>
        <v>00</v>
      </c>
      <c r="AY190" s="2">
        <f t="shared" ca="1" si="276"/>
        <v>0</v>
      </c>
      <c r="AZ190" s="2">
        <f t="shared" ca="1" si="342"/>
        <v>0</v>
      </c>
      <c r="BA190" s="3" t="str">
        <f t="shared" ca="1" si="277"/>
        <v/>
      </c>
      <c r="BB190" s="2" t="str">
        <f t="shared" ca="1" si="278"/>
        <v>00</v>
      </c>
      <c r="BC190" s="2">
        <f t="shared" ca="1" si="279"/>
        <v>0</v>
      </c>
      <c r="BD190" s="2">
        <f t="shared" ca="1" si="343"/>
        <v>0</v>
      </c>
      <c r="BE190" s="3" t="str">
        <f t="shared" ca="1" si="280"/>
        <v/>
      </c>
      <c r="BF190" s="2" t="str">
        <f t="shared" ca="1" si="281"/>
        <v>00</v>
      </c>
      <c r="BG190" s="2">
        <f t="shared" ca="1" si="282"/>
        <v>0</v>
      </c>
      <c r="BH190" s="2">
        <f t="shared" ca="1" si="344"/>
        <v>0</v>
      </c>
      <c r="BI190" s="3" t="str">
        <f t="shared" ca="1" si="283"/>
        <v/>
      </c>
      <c r="BJ190" s="2" t="str">
        <f t="shared" ca="1" si="284"/>
        <v>00</v>
      </c>
      <c r="BK190" s="2">
        <f t="shared" ca="1" si="285"/>
        <v>0</v>
      </c>
      <c r="BL190" s="2">
        <f t="shared" ca="1" si="345"/>
        <v>0</v>
      </c>
      <c r="BM190" s="3" t="str">
        <f t="shared" ca="1" si="286"/>
        <v/>
      </c>
      <c r="BN190" s="2" t="str">
        <f t="shared" ca="1" si="287"/>
        <v>00</v>
      </c>
      <c r="BO190" s="2">
        <f t="shared" ca="1" si="288"/>
        <v>0</v>
      </c>
      <c r="BP190" s="2">
        <f t="shared" ca="1" si="346"/>
        <v>0</v>
      </c>
      <c r="BQ190" s="3" t="str">
        <f t="shared" ca="1" si="289"/>
        <v/>
      </c>
      <c r="BR190" s="2" t="str">
        <f t="shared" ca="1" si="290"/>
        <v>00</v>
      </c>
      <c r="BS190" s="2">
        <f t="shared" ca="1" si="291"/>
        <v>0</v>
      </c>
      <c r="BT190" s="2">
        <f t="shared" ca="1" si="347"/>
        <v>0</v>
      </c>
      <c r="BU190" s="3" t="str">
        <f t="shared" ca="1" si="292"/>
        <v/>
      </c>
      <c r="BV190" s="2" t="str">
        <f t="shared" ca="1" si="293"/>
        <v>00</v>
      </c>
      <c r="BW190" s="2">
        <f t="shared" ca="1" si="294"/>
        <v>0</v>
      </c>
      <c r="BX190" s="2">
        <f t="shared" ca="1" si="348"/>
        <v>0</v>
      </c>
      <c r="BY190" s="3" t="str">
        <f t="shared" ca="1" si="295"/>
        <v/>
      </c>
      <c r="BZ190" s="2" t="str">
        <f t="shared" ca="1" si="296"/>
        <v>00</v>
      </c>
      <c r="CA190" s="2">
        <f t="shared" ca="1" si="297"/>
        <v>0</v>
      </c>
      <c r="CB190" s="2">
        <f t="shared" ca="1" si="349"/>
        <v>0</v>
      </c>
      <c r="CC190" s="3" t="str">
        <f t="shared" ca="1" si="298"/>
        <v/>
      </c>
      <c r="CD190" s="2" t="str">
        <f t="shared" ca="1" si="299"/>
        <v>00</v>
      </c>
      <c r="CE190" s="2">
        <f t="shared" ca="1" si="300"/>
        <v>0</v>
      </c>
      <c r="CF190" s="2">
        <f t="shared" ca="1" si="350"/>
        <v>0</v>
      </c>
      <c r="CG190" s="3" t="str">
        <f t="shared" ca="1" si="301"/>
        <v/>
      </c>
      <c r="CH190" s="2" t="str">
        <f t="shared" ca="1" si="302"/>
        <v>00</v>
      </c>
      <c r="CI190" s="2">
        <f t="shared" ca="1" si="303"/>
        <v>0</v>
      </c>
      <c r="CJ190" s="2">
        <f t="shared" ca="1" si="351"/>
        <v>0</v>
      </c>
      <c r="CK190" s="3" t="str">
        <f t="shared" ca="1" si="304"/>
        <v/>
      </c>
      <c r="CL190" s="2" t="str">
        <f t="shared" ca="1" si="305"/>
        <v>00</v>
      </c>
      <c r="CM190" s="2">
        <f t="shared" ca="1" si="306"/>
        <v>0</v>
      </c>
      <c r="CN190" s="2">
        <f t="shared" ca="1" si="352"/>
        <v>0</v>
      </c>
      <c r="CO190" s="3" t="str">
        <f t="shared" ca="1" si="307"/>
        <v/>
      </c>
      <c r="CP190" s="2" t="str">
        <f t="shared" ca="1" si="308"/>
        <v>00</v>
      </c>
      <c r="CQ190" s="2">
        <f t="shared" ca="1" si="309"/>
        <v>0</v>
      </c>
      <c r="CR190" s="2">
        <f t="shared" ca="1" si="353"/>
        <v>0</v>
      </c>
      <c r="CS190" s="3" t="str">
        <f t="shared" ca="1" si="310"/>
        <v/>
      </c>
      <c r="CT190" s="2" t="str">
        <f t="shared" ca="1" si="311"/>
        <v>00</v>
      </c>
      <c r="CU190" s="2">
        <f t="shared" ca="1" si="312"/>
        <v>0</v>
      </c>
      <c r="CV190" s="2">
        <f t="shared" ca="1" si="354"/>
        <v>0</v>
      </c>
      <c r="CW190" s="3" t="str">
        <f t="shared" ca="1" si="313"/>
        <v/>
      </c>
      <c r="CX190" s="2" t="str">
        <f t="shared" ca="1" si="314"/>
        <v>00</v>
      </c>
      <c r="CY190" s="2">
        <f t="shared" ca="1" si="315"/>
        <v>0</v>
      </c>
      <c r="CZ190" s="2">
        <f t="shared" ca="1" si="355"/>
        <v>0</v>
      </c>
      <c r="DA190" s="3" t="str">
        <f t="shared" ca="1" si="316"/>
        <v/>
      </c>
      <c r="DB190" s="2" t="str">
        <f t="shared" ca="1" si="317"/>
        <v>00</v>
      </c>
      <c r="DC190" s="2">
        <f t="shared" ca="1" si="318"/>
        <v>0</v>
      </c>
      <c r="DD190" s="2">
        <f t="shared" ca="1" si="356"/>
        <v>0</v>
      </c>
      <c r="DE190" s="3" t="str">
        <f t="shared" ca="1" si="319"/>
        <v/>
      </c>
      <c r="DF190" s="2" t="str">
        <f t="shared" ca="1" si="320"/>
        <v>00</v>
      </c>
      <c r="DG190" s="2">
        <f t="shared" ca="1" si="321"/>
        <v>0</v>
      </c>
      <c r="DH190" s="2">
        <f t="shared" ca="1" si="357"/>
        <v>0</v>
      </c>
      <c r="DI190" s="3" t="str">
        <f t="shared" ca="1" si="322"/>
        <v/>
      </c>
      <c r="DJ190" s="2" t="str">
        <f t="shared" ca="1" si="323"/>
        <v>00</v>
      </c>
      <c r="DK190" s="2">
        <f t="shared" ca="1" si="324"/>
        <v>0</v>
      </c>
      <c r="DL190" s="2">
        <f t="shared" ca="1" si="358"/>
        <v>0</v>
      </c>
      <c r="DM190" s="3" t="str">
        <f t="shared" ca="1" si="325"/>
        <v/>
      </c>
      <c r="DN190" s="2" t="str">
        <f t="shared" ca="1" si="326"/>
        <v>00</v>
      </c>
      <c r="DO190" s="2">
        <f t="shared" ca="1" si="327"/>
        <v>0</v>
      </c>
      <c r="DP190" s="2">
        <f t="shared" ca="1" si="359"/>
        <v>0</v>
      </c>
      <c r="DQ190" s="70" t="b">
        <f t="shared" ca="1" si="328"/>
        <v>0</v>
      </c>
      <c r="DR190" s="70" t="b">
        <f t="shared" ca="1" si="329"/>
        <v>0</v>
      </c>
    </row>
    <row r="191" spans="1:122" x14ac:dyDescent="0.35">
      <c r="A191" s="9" t="s">
        <v>335</v>
      </c>
      <c r="B191" s="2" t="str">
        <f t="shared" ca="1" si="330"/>
        <v>80040F30</v>
      </c>
      <c r="C191" s="80">
        <f t="shared" ca="1" si="331"/>
        <v>1</v>
      </c>
      <c r="D191" s="66" t="str">
        <f ca="1">IF(G191=0,"",INDEX(Indicees!$A$1:$O$90,$G191+1,MATCH($A191,Indicees!$1:$1,0)))</f>
        <v/>
      </c>
      <c r="E191" s="66" t="str">
        <f t="shared" ca="1" si="240"/>
        <v/>
      </c>
      <c r="F191" s="66" t="str">
        <f t="shared" ca="1" si="241"/>
        <v>00</v>
      </c>
      <c r="G191" s="66">
        <f t="shared" ca="1" si="242"/>
        <v>0</v>
      </c>
      <c r="H191" s="66">
        <f t="shared" ca="1" si="243"/>
        <v>0</v>
      </c>
      <c r="I191" s="3" t="str">
        <f t="shared" ca="1" si="244"/>
        <v/>
      </c>
      <c r="J191" s="2" t="str">
        <f t="shared" ca="1" si="245"/>
        <v>00</v>
      </c>
      <c r="K191" s="2">
        <f t="shared" ca="1" si="246"/>
        <v>0</v>
      </c>
      <c r="L191" s="2">
        <f t="shared" ca="1" si="332"/>
        <v>0</v>
      </c>
      <c r="M191" s="3" t="str">
        <f t="shared" ca="1" si="247"/>
        <v/>
      </c>
      <c r="N191" s="2" t="str">
        <f t="shared" ca="1" si="248"/>
        <v>00</v>
      </c>
      <c r="O191" s="2">
        <f t="shared" ca="1" si="249"/>
        <v>0</v>
      </c>
      <c r="P191" s="2">
        <f t="shared" ca="1" si="333"/>
        <v>0</v>
      </c>
      <c r="Q191" s="3" t="str">
        <f t="shared" ca="1" si="250"/>
        <v/>
      </c>
      <c r="R191" s="2" t="str">
        <f t="shared" ca="1" si="251"/>
        <v>00</v>
      </c>
      <c r="S191" s="2">
        <f t="shared" ca="1" si="252"/>
        <v>0</v>
      </c>
      <c r="T191" s="2">
        <f t="shared" ca="1" si="334"/>
        <v>0</v>
      </c>
      <c r="U191" s="3" t="str">
        <f t="shared" ca="1" si="253"/>
        <v/>
      </c>
      <c r="V191" s="2" t="str">
        <f t="shared" ca="1" si="254"/>
        <v>00</v>
      </c>
      <c r="W191" s="2">
        <f t="shared" ca="1" si="255"/>
        <v>0</v>
      </c>
      <c r="X191" s="2">
        <f t="shared" ca="1" si="335"/>
        <v>0</v>
      </c>
      <c r="Y191" s="3" t="str">
        <f t="shared" ca="1" si="256"/>
        <v/>
      </c>
      <c r="Z191" s="2" t="str">
        <f t="shared" ca="1" si="257"/>
        <v>00</v>
      </c>
      <c r="AA191" s="2">
        <f t="shared" ca="1" si="258"/>
        <v>0</v>
      </c>
      <c r="AB191" s="2">
        <f t="shared" ca="1" si="336"/>
        <v>0</v>
      </c>
      <c r="AC191" s="3" t="str">
        <f t="shared" ca="1" si="259"/>
        <v/>
      </c>
      <c r="AD191" s="2" t="str">
        <f t="shared" ca="1" si="260"/>
        <v>00</v>
      </c>
      <c r="AE191" s="2">
        <f t="shared" ca="1" si="261"/>
        <v>0</v>
      </c>
      <c r="AF191" s="2">
        <f t="shared" ca="1" si="337"/>
        <v>0</v>
      </c>
      <c r="AG191" s="3" t="str">
        <f t="shared" ca="1" si="262"/>
        <v/>
      </c>
      <c r="AH191" s="2" t="str">
        <f t="shared" ca="1" si="263"/>
        <v>00</v>
      </c>
      <c r="AI191" s="2">
        <f t="shared" ca="1" si="264"/>
        <v>0</v>
      </c>
      <c r="AJ191" s="2">
        <f t="shared" ca="1" si="338"/>
        <v>0</v>
      </c>
      <c r="AK191" s="3" t="str">
        <f t="shared" ca="1" si="265"/>
        <v/>
      </c>
      <c r="AL191" s="2" t="str">
        <f t="shared" ca="1" si="266"/>
        <v>00</v>
      </c>
      <c r="AM191" s="2">
        <f t="shared" ca="1" si="267"/>
        <v>0</v>
      </c>
      <c r="AN191" s="2">
        <f t="shared" ca="1" si="339"/>
        <v>0</v>
      </c>
      <c r="AO191" s="3" t="str">
        <f t="shared" ca="1" si="268"/>
        <v/>
      </c>
      <c r="AP191" s="2" t="str">
        <f t="shared" ca="1" si="269"/>
        <v>00</v>
      </c>
      <c r="AQ191" s="2">
        <f t="shared" ca="1" si="270"/>
        <v>0</v>
      </c>
      <c r="AR191" s="2">
        <f t="shared" ca="1" si="340"/>
        <v>0</v>
      </c>
      <c r="AS191" s="3" t="str">
        <f t="shared" ca="1" si="271"/>
        <v/>
      </c>
      <c r="AT191" s="2" t="str">
        <f t="shared" ca="1" si="272"/>
        <v>00</v>
      </c>
      <c r="AU191" s="2">
        <f t="shared" ca="1" si="273"/>
        <v>0</v>
      </c>
      <c r="AV191" s="2">
        <f t="shared" ca="1" si="341"/>
        <v>0</v>
      </c>
      <c r="AW191" s="3" t="str">
        <f t="shared" ca="1" si="274"/>
        <v/>
      </c>
      <c r="AX191" s="2" t="str">
        <f t="shared" ca="1" si="275"/>
        <v>00</v>
      </c>
      <c r="AY191" s="2">
        <f t="shared" ca="1" si="276"/>
        <v>0</v>
      </c>
      <c r="AZ191" s="2">
        <f t="shared" ca="1" si="342"/>
        <v>0</v>
      </c>
      <c r="BA191" s="3" t="str">
        <f t="shared" ca="1" si="277"/>
        <v/>
      </c>
      <c r="BB191" s="2" t="str">
        <f t="shared" ca="1" si="278"/>
        <v>00</v>
      </c>
      <c r="BC191" s="2">
        <f t="shared" ca="1" si="279"/>
        <v>0</v>
      </c>
      <c r="BD191" s="2">
        <f t="shared" ca="1" si="343"/>
        <v>0</v>
      </c>
      <c r="BE191" s="3" t="str">
        <f t="shared" ca="1" si="280"/>
        <v/>
      </c>
      <c r="BF191" s="2" t="str">
        <f t="shared" ca="1" si="281"/>
        <v>00</v>
      </c>
      <c r="BG191" s="2">
        <f t="shared" ca="1" si="282"/>
        <v>0</v>
      </c>
      <c r="BH191" s="2">
        <f t="shared" ca="1" si="344"/>
        <v>0</v>
      </c>
      <c r="BI191" s="3" t="str">
        <f t="shared" ca="1" si="283"/>
        <v/>
      </c>
      <c r="BJ191" s="2" t="str">
        <f t="shared" ca="1" si="284"/>
        <v>00</v>
      </c>
      <c r="BK191" s="2">
        <f t="shared" ca="1" si="285"/>
        <v>0</v>
      </c>
      <c r="BL191" s="2">
        <f t="shared" ca="1" si="345"/>
        <v>0</v>
      </c>
      <c r="BM191" s="3" t="str">
        <f t="shared" ca="1" si="286"/>
        <v/>
      </c>
      <c r="BN191" s="2" t="str">
        <f t="shared" ca="1" si="287"/>
        <v>00</v>
      </c>
      <c r="BO191" s="2">
        <f t="shared" ca="1" si="288"/>
        <v>0</v>
      </c>
      <c r="BP191" s="2">
        <f t="shared" ca="1" si="346"/>
        <v>0</v>
      </c>
      <c r="BQ191" s="3" t="str">
        <f t="shared" ca="1" si="289"/>
        <v/>
      </c>
      <c r="BR191" s="2" t="str">
        <f t="shared" ca="1" si="290"/>
        <v>00</v>
      </c>
      <c r="BS191" s="2">
        <f t="shared" ca="1" si="291"/>
        <v>0</v>
      </c>
      <c r="BT191" s="2">
        <f t="shared" ca="1" si="347"/>
        <v>0</v>
      </c>
      <c r="BU191" s="3" t="str">
        <f t="shared" ca="1" si="292"/>
        <v/>
      </c>
      <c r="BV191" s="2" t="str">
        <f t="shared" ca="1" si="293"/>
        <v>00</v>
      </c>
      <c r="BW191" s="2">
        <f t="shared" ca="1" si="294"/>
        <v>0</v>
      </c>
      <c r="BX191" s="2">
        <f t="shared" ca="1" si="348"/>
        <v>0</v>
      </c>
      <c r="BY191" s="3" t="str">
        <f t="shared" ca="1" si="295"/>
        <v/>
      </c>
      <c r="BZ191" s="2" t="str">
        <f t="shared" ca="1" si="296"/>
        <v>00</v>
      </c>
      <c r="CA191" s="2">
        <f t="shared" ca="1" si="297"/>
        <v>0</v>
      </c>
      <c r="CB191" s="2">
        <f t="shared" ca="1" si="349"/>
        <v>0</v>
      </c>
      <c r="CC191" s="3" t="str">
        <f t="shared" ca="1" si="298"/>
        <v/>
      </c>
      <c r="CD191" s="2" t="str">
        <f t="shared" ca="1" si="299"/>
        <v>00</v>
      </c>
      <c r="CE191" s="2">
        <f t="shared" ca="1" si="300"/>
        <v>0</v>
      </c>
      <c r="CF191" s="2">
        <f t="shared" ca="1" si="350"/>
        <v>0</v>
      </c>
      <c r="CG191" s="3" t="str">
        <f t="shared" ca="1" si="301"/>
        <v/>
      </c>
      <c r="CH191" s="2" t="str">
        <f t="shared" ca="1" si="302"/>
        <v>00</v>
      </c>
      <c r="CI191" s="2">
        <f t="shared" ca="1" si="303"/>
        <v>0</v>
      </c>
      <c r="CJ191" s="2">
        <f t="shared" ca="1" si="351"/>
        <v>0</v>
      </c>
      <c r="CK191" s="3" t="str">
        <f t="shared" ca="1" si="304"/>
        <v/>
      </c>
      <c r="CL191" s="2" t="str">
        <f t="shared" ca="1" si="305"/>
        <v>00</v>
      </c>
      <c r="CM191" s="2">
        <f t="shared" ca="1" si="306"/>
        <v>0</v>
      </c>
      <c r="CN191" s="2">
        <f t="shared" ca="1" si="352"/>
        <v>0</v>
      </c>
      <c r="CO191" s="3" t="str">
        <f t="shared" ca="1" si="307"/>
        <v/>
      </c>
      <c r="CP191" s="2" t="str">
        <f t="shared" ca="1" si="308"/>
        <v>00</v>
      </c>
      <c r="CQ191" s="2">
        <f t="shared" ca="1" si="309"/>
        <v>0</v>
      </c>
      <c r="CR191" s="2">
        <f t="shared" ca="1" si="353"/>
        <v>0</v>
      </c>
      <c r="CS191" s="3" t="str">
        <f t="shared" ca="1" si="310"/>
        <v/>
      </c>
      <c r="CT191" s="2" t="str">
        <f t="shared" ca="1" si="311"/>
        <v>00</v>
      </c>
      <c r="CU191" s="2">
        <f t="shared" ca="1" si="312"/>
        <v>0</v>
      </c>
      <c r="CV191" s="2">
        <f t="shared" ca="1" si="354"/>
        <v>0</v>
      </c>
      <c r="CW191" s="3" t="str">
        <f t="shared" ca="1" si="313"/>
        <v/>
      </c>
      <c r="CX191" s="2" t="str">
        <f t="shared" ca="1" si="314"/>
        <v>00</v>
      </c>
      <c r="CY191" s="2">
        <f t="shared" ca="1" si="315"/>
        <v>0</v>
      </c>
      <c r="CZ191" s="2">
        <f t="shared" ca="1" si="355"/>
        <v>0</v>
      </c>
      <c r="DA191" s="3" t="str">
        <f t="shared" ca="1" si="316"/>
        <v/>
      </c>
      <c r="DB191" s="2" t="str">
        <f t="shared" ca="1" si="317"/>
        <v>00</v>
      </c>
      <c r="DC191" s="2">
        <f t="shared" ca="1" si="318"/>
        <v>0</v>
      </c>
      <c r="DD191" s="2">
        <f t="shared" ca="1" si="356"/>
        <v>0</v>
      </c>
      <c r="DE191" s="3" t="str">
        <f t="shared" ca="1" si="319"/>
        <v/>
      </c>
      <c r="DF191" s="2" t="str">
        <f t="shared" ca="1" si="320"/>
        <v>00</v>
      </c>
      <c r="DG191" s="2">
        <f t="shared" ca="1" si="321"/>
        <v>0</v>
      </c>
      <c r="DH191" s="2">
        <f t="shared" ca="1" si="357"/>
        <v>0</v>
      </c>
      <c r="DI191" s="3" t="str">
        <f t="shared" ca="1" si="322"/>
        <v/>
      </c>
      <c r="DJ191" s="2" t="str">
        <f t="shared" ca="1" si="323"/>
        <v>00</v>
      </c>
      <c r="DK191" s="2">
        <f t="shared" ca="1" si="324"/>
        <v>0</v>
      </c>
      <c r="DL191" s="2">
        <f t="shared" ca="1" si="358"/>
        <v>0</v>
      </c>
      <c r="DM191" s="3" t="str">
        <f t="shared" ca="1" si="325"/>
        <v/>
      </c>
      <c r="DN191" s="2" t="str">
        <f t="shared" ca="1" si="326"/>
        <v>00</v>
      </c>
      <c r="DO191" s="2">
        <f t="shared" ca="1" si="327"/>
        <v>0</v>
      </c>
      <c r="DP191" s="2">
        <f t="shared" ca="1" si="359"/>
        <v>0</v>
      </c>
      <c r="DQ191" s="70" t="b">
        <f t="shared" ca="1" si="328"/>
        <v>0</v>
      </c>
      <c r="DR191" s="70" t="b">
        <f t="shared" ca="1" si="329"/>
        <v>0</v>
      </c>
    </row>
    <row r="192" spans="1:122" x14ac:dyDescent="0.35">
      <c r="A192" s="9" t="s">
        <v>335</v>
      </c>
      <c r="B192" s="2" t="str">
        <f t="shared" ca="1" si="330"/>
        <v>80040F31</v>
      </c>
      <c r="C192" s="80">
        <f t="shared" ca="1" si="331"/>
        <v>1</v>
      </c>
      <c r="D192" s="66" t="str">
        <f ca="1">IF(G192=0,"",INDEX(Indicees!$A$1:$O$90,$G192+1,MATCH($A192,Indicees!$1:$1,0)))</f>
        <v/>
      </c>
      <c r="E192" s="66" t="str">
        <f t="shared" ca="1" si="240"/>
        <v/>
      </c>
      <c r="F192" s="66" t="str">
        <f t="shared" ca="1" si="241"/>
        <v>00</v>
      </c>
      <c r="G192" s="66">
        <f t="shared" ca="1" si="242"/>
        <v>0</v>
      </c>
      <c r="H192" s="66">
        <f t="shared" ca="1" si="243"/>
        <v>0</v>
      </c>
      <c r="I192" s="3" t="str">
        <f t="shared" ca="1" si="244"/>
        <v/>
      </c>
      <c r="J192" s="2" t="str">
        <f t="shared" ca="1" si="245"/>
        <v>00</v>
      </c>
      <c r="K192" s="2">
        <f t="shared" ca="1" si="246"/>
        <v>0</v>
      </c>
      <c r="L192" s="2">
        <f t="shared" ca="1" si="332"/>
        <v>0</v>
      </c>
      <c r="M192" s="3" t="str">
        <f t="shared" ca="1" si="247"/>
        <v/>
      </c>
      <c r="N192" s="2" t="str">
        <f t="shared" ca="1" si="248"/>
        <v>00</v>
      </c>
      <c r="O192" s="2">
        <f t="shared" ca="1" si="249"/>
        <v>0</v>
      </c>
      <c r="P192" s="2">
        <f t="shared" ca="1" si="333"/>
        <v>0</v>
      </c>
      <c r="Q192" s="3" t="str">
        <f t="shared" ca="1" si="250"/>
        <v/>
      </c>
      <c r="R192" s="2" t="str">
        <f t="shared" ca="1" si="251"/>
        <v>00</v>
      </c>
      <c r="S192" s="2">
        <f t="shared" ca="1" si="252"/>
        <v>0</v>
      </c>
      <c r="T192" s="2">
        <f t="shared" ca="1" si="334"/>
        <v>0</v>
      </c>
      <c r="U192" s="3" t="str">
        <f t="shared" ca="1" si="253"/>
        <v/>
      </c>
      <c r="V192" s="2" t="str">
        <f t="shared" ca="1" si="254"/>
        <v>00</v>
      </c>
      <c r="W192" s="2">
        <f t="shared" ca="1" si="255"/>
        <v>0</v>
      </c>
      <c r="X192" s="2">
        <f t="shared" ca="1" si="335"/>
        <v>0</v>
      </c>
      <c r="Y192" s="3" t="str">
        <f t="shared" ca="1" si="256"/>
        <v/>
      </c>
      <c r="Z192" s="2" t="str">
        <f t="shared" ca="1" si="257"/>
        <v>00</v>
      </c>
      <c r="AA192" s="2">
        <f t="shared" ca="1" si="258"/>
        <v>0</v>
      </c>
      <c r="AB192" s="2">
        <f t="shared" ca="1" si="336"/>
        <v>0</v>
      </c>
      <c r="AC192" s="3" t="str">
        <f t="shared" ca="1" si="259"/>
        <v/>
      </c>
      <c r="AD192" s="2" t="str">
        <f t="shared" ca="1" si="260"/>
        <v>00</v>
      </c>
      <c r="AE192" s="2">
        <f t="shared" ca="1" si="261"/>
        <v>0</v>
      </c>
      <c r="AF192" s="2">
        <f t="shared" ca="1" si="337"/>
        <v>0</v>
      </c>
      <c r="AG192" s="3" t="str">
        <f t="shared" ca="1" si="262"/>
        <v/>
      </c>
      <c r="AH192" s="2" t="str">
        <f t="shared" ca="1" si="263"/>
        <v>00</v>
      </c>
      <c r="AI192" s="2">
        <f t="shared" ca="1" si="264"/>
        <v>0</v>
      </c>
      <c r="AJ192" s="2">
        <f t="shared" ca="1" si="338"/>
        <v>0</v>
      </c>
      <c r="AK192" s="3" t="str">
        <f t="shared" ca="1" si="265"/>
        <v/>
      </c>
      <c r="AL192" s="2" t="str">
        <f t="shared" ca="1" si="266"/>
        <v>00</v>
      </c>
      <c r="AM192" s="2">
        <f t="shared" ca="1" si="267"/>
        <v>0</v>
      </c>
      <c r="AN192" s="2">
        <f t="shared" ca="1" si="339"/>
        <v>0</v>
      </c>
      <c r="AO192" s="3" t="str">
        <f t="shared" ca="1" si="268"/>
        <v/>
      </c>
      <c r="AP192" s="2" t="str">
        <f t="shared" ca="1" si="269"/>
        <v>00</v>
      </c>
      <c r="AQ192" s="2">
        <f t="shared" ca="1" si="270"/>
        <v>0</v>
      </c>
      <c r="AR192" s="2">
        <f t="shared" ca="1" si="340"/>
        <v>0</v>
      </c>
      <c r="AS192" s="3" t="str">
        <f t="shared" ca="1" si="271"/>
        <v/>
      </c>
      <c r="AT192" s="2" t="str">
        <f t="shared" ca="1" si="272"/>
        <v>00</v>
      </c>
      <c r="AU192" s="2">
        <f t="shared" ca="1" si="273"/>
        <v>0</v>
      </c>
      <c r="AV192" s="2">
        <f t="shared" ca="1" si="341"/>
        <v>0</v>
      </c>
      <c r="AW192" s="3" t="str">
        <f t="shared" ca="1" si="274"/>
        <v/>
      </c>
      <c r="AX192" s="2" t="str">
        <f t="shared" ca="1" si="275"/>
        <v>00</v>
      </c>
      <c r="AY192" s="2">
        <f t="shared" ca="1" si="276"/>
        <v>0</v>
      </c>
      <c r="AZ192" s="2">
        <f t="shared" ca="1" si="342"/>
        <v>0</v>
      </c>
      <c r="BA192" s="3" t="str">
        <f t="shared" ca="1" si="277"/>
        <v/>
      </c>
      <c r="BB192" s="2" t="str">
        <f t="shared" ca="1" si="278"/>
        <v>00</v>
      </c>
      <c r="BC192" s="2">
        <f t="shared" ca="1" si="279"/>
        <v>0</v>
      </c>
      <c r="BD192" s="2">
        <f t="shared" ca="1" si="343"/>
        <v>0</v>
      </c>
      <c r="BE192" s="3" t="str">
        <f t="shared" ca="1" si="280"/>
        <v/>
      </c>
      <c r="BF192" s="2" t="str">
        <f t="shared" ca="1" si="281"/>
        <v>00</v>
      </c>
      <c r="BG192" s="2">
        <f t="shared" ca="1" si="282"/>
        <v>0</v>
      </c>
      <c r="BH192" s="2">
        <f t="shared" ca="1" si="344"/>
        <v>0</v>
      </c>
      <c r="BI192" s="3" t="str">
        <f t="shared" ca="1" si="283"/>
        <v/>
      </c>
      <c r="BJ192" s="2" t="str">
        <f t="shared" ca="1" si="284"/>
        <v>00</v>
      </c>
      <c r="BK192" s="2">
        <f t="shared" ca="1" si="285"/>
        <v>0</v>
      </c>
      <c r="BL192" s="2">
        <f t="shared" ca="1" si="345"/>
        <v>0</v>
      </c>
      <c r="BM192" s="3" t="str">
        <f t="shared" ca="1" si="286"/>
        <v/>
      </c>
      <c r="BN192" s="2" t="str">
        <f t="shared" ca="1" si="287"/>
        <v>00</v>
      </c>
      <c r="BO192" s="2">
        <f t="shared" ca="1" si="288"/>
        <v>0</v>
      </c>
      <c r="BP192" s="2">
        <f t="shared" ca="1" si="346"/>
        <v>0</v>
      </c>
      <c r="BQ192" s="3" t="str">
        <f t="shared" ca="1" si="289"/>
        <v/>
      </c>
      <c r="BR192" s="2" t="str">
        <f t="shared" ca="1" si="290"/>
        <v>00</v>
      </c>
      <c r="BS192" s="2">
        <f t="shared" ca="1" si="291"/>
        <v>0</v>
      </c>
      <c r="BT192" s="2">
        <f t="shared" ca="1" si="347"/>
        <v>0</v>
      </c>
      <c r="BU192" s="3" t="str">
        <f t="shared" ca="1" si="292"/>
        <v/>
      </c>
      <c r="BV192" s="2" t="str">
        <f t="shared" ca="1" si="293"/>
        <v>00</v>
      </c>
      <c r="BW192" s="2">
        <f t="shared" ca="1" si="294"/>
        <v>0</v>
      </c>
      <c r="BX192" s="2">
        <f t="shared" ca="1" si="348"/>
        <v>0</v>
      </c>
      <c r="BY192" s="3" t="str">
        <f t="shared" ca="1" si="295"/>
        <v/>
      </c>
      <c r="BZ192" s="2" t="str">
        <f t="shared" ca="1" si="296"/>
        <v>00</v>
      </c>
      <c r="CA192" s="2">
        <f t="shared" ca="1" si="297"/>
        <v>0</v>
      </c>
      <c r="CB192" s="2">
        <f t="shared" ca="1" si="349"/>
        <v>0</v>
      </c>
      <c r="CC192" s="3" t="str">
        <f t="shared" ca="1" si="298"/>
        <v/>
      </c>
      <c r="CD192" s="2" t="str">
        <f t="shared" ca="1" si="299"/>
        <v>00</v>
      </c>
      <c r="CE192" s="2">
        <f t="shared" ca="1" si="300"/>
        <v>0</v>
      </c>
      <c r="CF192" s="2">
        <f t="shared" ca="1" si="350"/>
        <v>0</v>
      </c>
      <c r="CG192" s="3" t="str">
        <f t="shared" ca="1" si="301"/>
        <v/>
      </c>
      <c r="CH192" s="2" t="str">
        <f t="shared" ca="1" si="302"/>
        <v>00</v>
      </c>
      <c r="CI192" s="2">
        <f t="shared" ca="1" si="303"/>
        <v>0</v>
      </c>
      <c r="CJ192" s="2">
        <f t="shared" ca="1" si="351"/>
        <v>0</v>
      </c>
      <c r="CK192" s="3" t="str">
        <f t="shared" ca="1" si="304"/>
        <v/>
      </c>
      <c r="CL192" s="2" t="str">
        <f t="shared" ca="1" si="305"/>
        <v>00</v>
      </c>
      <c r="CM192" s="2">
        <f t="shared" ca="1" si="306"/>
        <v>0</v>
      </c>
      <c r="CN192" s="2">
        <f t="shared" ca="1" si="352"/>
        <v>0</v>
      </c>
      <c r="CO192" s="3" t="str">
        <f t="shared" ca="1" si="307"/>
        <v/>
      </c>
      <c r="CP192" s="2" t="str">
        <f t="shared" ca="1" si="308"/>
        <v>00</v>
      </c>
      <c r="CQ192" s="2">
        <f t="shared" ca="1" si="309"/>
        <v>0</v>
      </c>
      <c r="CR192" s="2">
        <f t="shared" ca="1" si="353"/>
        <v>0</v>
      </c>
      <c r="CS192" s="3" t="str">
        <f t="shared" ca="1" si="310"/>
        <v/>
      </c>
      <c r="CT192" s="2" t="str">
        <f t="shared" ca="1" si="311"/>
        <v>00</v>
      </c>
      <c r="CU192" s="2">
        <f t="shared" ca="1" si="312"/>
        <v>0</v>
      </c>
      <c r="CV192" s="2">
        <f t="shared" ca="1" si="354"/>
        <v>0</v>
      </c>
      <c r="CW192" s="3" t="str">
        <f t="shared" ca="1" si="313"/>
        <v/>
      </c>
      <c r="CX192" s="2" t="str">
        <f t="shared" ca="1" si="314"/>
        <v>00</v>
      </c>
      <c r="CY192" s="2">
        <f t="shared" ca="1" si="315"/>
        <v>0</v>
      </c>
      <c r="CZ192" s="2">
        <f t="shared" ca="1" si="355"/>
        <v>0</v>
      </c>
      <c r="DA192" s="3" t="str">
        <f t="shared" ca="1" si="316"/>
        <v/>
      </c>
      <c r="DB192" s="2" t="str">
        <f t="shared" ca="1" si="317"/>
        <v>00</v>
      </c>
      <c r="DC192" s="2">
        <f t="shared" ca="1" si="318"/>
        <v>0</v>
      </c>
      <c r="DD192" s="2">
        <f t="shared" ca="1" si="356"/>
        <v>0</v>
      </c>
      <c r="DE192" s="3" t="str">
        <f t="shared" ca="1" si="319"/>
        <v/>
      </c>
      <c r="DF192" s="2" t="str">
        <f t="shared" ca="1" si="320"/>
        <v>00</v>
      </c>
      <c r="DG192" s="2">
        <f t="shared" ca="1" si="321"/>
        <v>0</v>
      </c>
      <c r="DH192" s="2">
        <f t="shared" ca="1" si="357"/>
        <v>0</v>
      </c>
      <c r="DI192" s="3" t="str">
        <f t="shared" ca="1" si="322"/>
        <v/>
      </c>
      <c r="DJ192" s="2" t="str">
        <f t="shared" ca="1" si="323"/>
        <v>00</v>
      </c>
      <c r="DK192" s="2">
        <f t="shared" ca="1" si="324"/>
        <v>0</v>
      </c>
      <c r="DL192" s="2">
        <f t="shared" ca="1" si="358"/>
        <v>0</v>
      </c>
      <c r="DM192" s="3" t="str">
        <f t="shared" ca="1" si="325"/>
        <v/>
      </c>
      <c r="DN192" s="2" t="str">
        <f t="shared" ca="1" si="326"/>
        <v>00</v>
      </c>
      <c r="DO192" s="2">
        <f t="shared" ca="1" si="327"/>
        <v>0</v>
      </c>
      <c r="DP192" s="2">
        <f t="shared" ca="1" si="359"/>
        <v>0</v>
      </c>
      <c r="DQ192" s="70" t="b">
        <f t="shared" ca="1" si="328"/>
        <v>0</v>
      </c>
      <c r="DR192" s="70" t="b">
        <f t="shared" ca="1" si="329"/>
        <v>0</v>
      </c>
    </row>
    <row r="193" spans="1:122" x14ac:dyDescent="0.35">
      <c r="A193" s="9" t="s">
        <v>335</v>
      </c>
      <c r="B193" s="2" t="str">
        <f t="shared" ca="1" si="330"/>
        <v>80040F32</v>
      </c>
      <c r="C193" s="80">
        <f t="shared" ca="1" si="331"/>
        <v>1</v>
      </c>
      <c r="D193" s="66" t="str">
        <f ca="1">IF(G193=0,"",INDEX(Indicees!$A$1:$O$90,$G193+1,MATCH($A193,Indicees!$1:$1,0)))</f>
        <v/>
      </c>
      <c r="E193" s="66" t="str">
        <f t="shared" ca="1" si="240"/>
        <v/>
      </c>
      <c r="F193" s="66" t="str">
        <f t="shared" ca="1" si="241"/>
        <v>00</v>
      </c>
      <c r="G193" s="66">
        <f t="shared" ca="1" si="242"/>
        <v>0</v>
      </c>
      <c r="H193" s="66">
        <f t="shared" ca="1" si="243"/>
        <v>0</v>
      </c>
      <c r="I193" s="3" t="str">
        <f t="shared" ca="1" si="244"/>
        <v/>
      </c>
      <c r="J193" s="2" t="str">
        <f t="shared" ca="1" si="245"/>
        <v>00</v>
      </c>
      <c r="K193" s="2">
        <f t="shared" ca="1" si="246"/>
        <v>0</v>
      </c>
      <c r="L193" s="2">
        <f t="shared" ca="1" si="332"/>
        <v>0</v>
      </c>
      <c r="M193" s="3" t="str">
        <f t="shared" ca="1" si="247"/>
        <v/>
      </c>
      <c r="N193" s="2" t="str">
        <f t="shared" ca="1" si="248"/>
        <v>00</v>
      </c>
      <c r="O193" s="2">
        <f t="shared" ca="1" si="249"/>
        <v>0</v>
      </c>
      <c r="P193" s="2">
        <f t="shared" ca="1" si="333"/>
        <v>0</v>
      </c>
      <c r="Q193" s="3" t="str">
        <f t="shared" ca="1" si="250"/>
        <v/>
      </c>
      <c r="R193" s="2" t="str">
        <f t="shared" ca="1" si="251"/>
        <v>00</v>
      </c>
      <c r="S193" s="2">
        <f t="shared" ca="1" si="252"/>
        <v>0</v>
      </c>
      <c r="T193" s="2">
        <f t="shared" ca="1" si="334"/>
        <v>0</v>
      </c>
      <c r="U193" s="3" t="str">
        <f t="shared" ca="1" si="253"/>
        <v/>
      </c>
      <c r="V193" s="2" t="str">
        <f t="shared" ca="1" si="254"/>
        <v>00</v>
      </c>
      <c r="W193" s="2">
        <f t="shared" ca="1" si="255"/>
        <v>0</v>
      </c>
      <c r="X193" s="2">
        <f t="shared" ca="1" si="335"/>
        <v>0</v>
      </c>
      <c r="Y193" s="3" t="str">
        <f t="shared" ca="1" si="256"/>
        <v/>
      </c>
      <c r="Z193" s="2" t="str">
        <f t="shared" ca="1" si="257"/>
        <v>00</v>
      </c>
      <c r="AA193" s="2">
        <f t="shared" ca="1" si="258"/>
        <v>0</v>
      </c>
      <c r="AB193" s="2">
        <f t="shared" ca="1" si="336"/>
        <v>0</v>
      </c>
      <c r="AC193" s="3" t="str">
        <f t="shared" ca="1" si="259"/>
        <v/>
      </c>
      <c r="AD193" s="2" t="str">
        <f t="shared" ca="1" si="260"/>
        <v>00</v>
      </c>
      <c r="AE193" s="2">
        <f t="shared" ca="1" si="261"/>
        <v>0</v>
      </c>
      <c r="AF193" s="2">
        <f t="shared" ca="1" si="337"/>
        <v>0</v>
      </c>
      <c r="AG193" s="3" t="str">
        <f t="shared" ca="1" si="262"/>
        <v/>
      </c>
      <c r="AH193" s="2" t="str">
        <f t="shared" ca="1" si="263"/>
        <v>00</v>
      </c>
      <c r="AI193" s="2">
        <f t="shared" ca="1" si="264"/>
        <v>0</v>
      </c>
      <c r="AJ193" s="2">
        <f t="shared" ca="1" si="338"/>
        <v>0</v>
      </c>
      <c r="AK193" s="3" t="str">
        <f t="shared" ca="1" si="265"/>
        <v/>
      </c>
      <c r="AL193" s="2" t="str">
        <f t="shared" ca="1" si="266"/>
        <v>00</v>
      </c>
      <c r="AM193" s="2">
        <f t="shared" ca="1" si="267"/>
        <v>0</v>
      </c>
      <c r="AN193" s="2">
        <f t="shared" ca="1" si="339"/>
        <v>0</v>
      </c>
      <c r="AO193" s="3" t="str">
        <f t="shared" ca="1" si="268"/>
        <v/>
      </c>
      <c r="AP193" s="2" t="str">
        <f t="shared" ca="1" si="269"/>
        <v>00</v>
      </c>
      <c r="AQ193" s="2">
        <f t="shared" ca="1" si="270"/>
        <v>0</v>
      </c>
      <c r="AR193" s="2">
        <f t="shared" ca="1" si="340"/>
        <v>0</v>
      </c>
      <c r="AS193" s="3" t="str">
        <f t="shared" ca="1" si="271"/>
        <v/>
      </c>
      <c r="AT193" s="2" t="str">
        <f t="shared" ca="1" si="272"/>
        <v>00</v>
      </c>
      <c r="AU193" s="2">
        <f t="shared" ca="1" si="273"/>
        <v>0</v>
      </c>
      <c r="AV193" s="2">
        <f t="shared" ca="1" si="341"/>
        <v>0</v>
      </c>
      <c r="AW193" s="3" t="str">
        <f t="shared" ca="1" si="274"/>
        <v/>
      </c>
      <c r="AX193" s="2" t="str">
        <f t="shared" ca="1" si="275"/>
        <v>00</v>
      </c>
      <c r="AY193" s="2">
        <f t="shared" ca="1" si="276"/>
        <v>0</v>
      </c>
      <c r="AZ193" s="2">
        <f t="shared" ca="1" si="342"/>
        <v>0</v>
      </c>
      <c r="BA193" s="3" t="str">
        <f t="shared" ca="1" si="277"/>
        <v/>
      </c>
      <c r="BB193" s="2" t="str">
        <f t="shared" ca="1" si="278"/>
        <v>00</v>
      </c>
      <c r="BC193" s="2">
        <f t="shared" ca="1" si="279"/>
        <v>0</v>
      </c>
      <c r="BD193" s="2">
        <f t="shared" ca="1" si="343"/>
        <v>0</v>
      </c>
      <c r="BE193" s="3" t="str">
        <f t="shared" ca="1" si="280"/>
        <v/>
      </c>
      <c r="BF193" s="2" t="str">
        <f t="shared" ca="1" si="281"/>
        <v>00</v>
      </c>
      <c r="BG193" s="2">
        <f t="shared" ca="1" si="282"/>
        <v>0</v>
      </c>
      <c r="BH193" s="2">
        <f t="shared" ca="1" si="344"/>
        <v>0</v>
      </c>
      <c r="BI193" s="3" t="str">
        <f t="shared" ca="1" si="283"/>
        <v/>
      </c>
      <c r="BJ193" s="2" t="str">
        <f t="shared" ca="1" si="284"/>
        <v>00</v>
      </c>
      <c r="BK193" s="2">
        <f t="shared" ca="1" si="285"/>
        <v>0</v>
      </c>
      <c r="BL193" s="2">
        <f t="shared" ca="1" si="345"/>
        <v>0</v>
      </c>
      <c r="BM193" s="3" t="str">
        <f t="shared" ca="1" si="286"/>
        <v/>
      </c>
      <c r="BN193" s="2" t="str">
        <f t="shared" ca="1" si="287"/>
        <v>00</v>
      </c>
      <c r="BO193" s="2">
        <f t="shared" ca="1" si="288"/>
        <v>0</v>
      </c>
      <c r="BP193" s="2">
        <f t="shared" ca="1" si="346"/>
        <v>0</v>
      </c>
      <c r="BQ193" s="3" t="str">
        <f t="shared" ca="1" si="289"/>
        <v/>
      </c>
      <c r="BR193" s="2" t="str">
        <f t="shared" ca="1" si="290"/>
        <v>00</v>
      </c>
      <c r="BS193" s="2">
        <f t="shared" ca="1" si="291"/>
        <v>0</v>
      </c>
      <c r="BT193" s="2">
        <f t="shared" ca="1" si="347"/>
        <v>0</v>
      </c>
      <c r="BU193" s="3" t="str">
        <f t="shared" ca="1" si="292"/>
        <v/>
      </c>
      <c r="BV193" s="2" t="str">
        <f t="shared" ca="1" si="293"/>
        <v>00</v>
      </c>
      <c r="BW193" s="2">
        <f t="shared" ca="1" si="294"/>
        <v>0</v>
      </c>
      <c r="BX193" s="2">
        <f t="shared" ca="1" si="348"/>
        <v>0</v>
      </c>
      <c r="BY193" s="3" t="str">
        <f t="shared" ca="1" si="295"/>
        <v/>
      </c>
      <c r="BZ193" s="2" t="str">
        <f t="shared" ca="1" si="296"/>
        <v>00</v>
      </c>
      <c r="CA193" s="2">
        <f t="shared" ca="1" si="297"/>
        <v>0</v>
      </c>
      <c r="CB193" s="2">
        <f t="shared" ca="1" si="349"/>
        <v>0</v>
      </c>
      <c r="CC193" s="3" t="str">
        <f t="shared" ca="1" si="298"/>
        <v/>
      </c>
      <c r="CD193" s="2" t="str">
        <f t="shared" ca="1" si="299"/>
        <v>00</v>
      </c>
      <c r="CE193" s="2">
        <f t="shared" ca="1" si="300"/>
        <v>0</v>
      </c>
      <c r="CF193" s="2">
        <f t="shared" ca="1" si="350"/>
        <v>0</v>
      </c>
      <c r="CG193" s="3" t="str">
        <f t="shared" ca="1" si="301"/>
        <v/>
      </c>
      <c r="CH193" s="2" t="str">
        <f t="shared" ca="1" si="302"/>
        <v>00</v>
      </c>
      <c r="CI193" s="2">
        <f t="shared" ca="1" si="303"/>
        <v>0</v>
      </c>
      <c r="CJ193" s="2">
        <f t="shared" ca="1" si="351"/>
        <v>0</v>
      </c>
      <c r="CK193" s="3" t="str">
        <f t="shared" ca="1" si="304"/>
        <v/>
      </c>
      <c r="CL193" s="2" t="str">
        <f t="shared" ca="1" si="305"/>
        <v>00</v>
      </c>
      <c r="CM193" s="2">
        <f t="shared" ca="1" si="306"/>
        <v>0</v>
      </c>
      <c r="CN193" s="2">
        <f t="shared" ca="1" si="352"/>
        <v>0</v>
      </c>
      <c r="CO193" s="3" t="str">
        <f t="shared" ca="1" si="307"/>
        <v/>
      </c>
      <c r="CP193" s="2" t="str">
        <f t="shared" ca="1" si="308"/>
        <v>00</v>
      </c>
      <c r="CQ193" s="2">
        <f t="shared" ca="1" si="309"/>
        <v>0</v>
      </c>
      <c r="CR193" s="2">
        <f t="shared" ca="1" si="353"/>
        <v>0</v>
      </c>
      <c r="CS193" s="3" t="str">
        <f t="shared" ca="1" si="310"/>
        <v/>
      </c>
      <c r="CT193" s="2" t="str">
        <f t="shared" ca="1" si="311"/>
        <v>00</v>
      </c>
      <c r="CU193" s="2">
        <f t="shared" ca="1" si="312"/>
        <v>0</v>
      </c>
      <c r="CV193" s="2">
        <f t="shared" ca="1" si="354"/>
        <v>0</v>
      </c>
      <c r="CW193" s="3" t="str">
        <f t="shared" ca="1" si="313"/>
        <v/>
      </c>
      <c r="CX193" s="2" t="str">
        <f t="shared" ca="1" si="314"/>
        <v>00</v>
      </c>
      <c r="CY193" s="2">
        <f t="shared" ca="1" si="315"/>
        <v>0</v>
      </c>
      <c r="CZ193" s="2">
        <f t="shared" ca="1" si="355"/>
        <v>0</v>
      </c>
      <c r="DA193" s="3" t="str">
        <f t="shared" ca="1" si="316"/>
        <v/>
      </c>
      <c r="DB193" s="2" t="str">
        <f t="shared" ca="1" si="317"/>
        <v>00</v>
      </c>
      <c r="DC193" s="2">
        <f t="shared" ca="1" si="318"/>
        <v>0</v>
      </c>
      <c r="DD193" s="2">
        <f t="shared" ca="1" si="356"/>
        <v>0</v>
      </c>
      <c r="DE193" s="3" t="str">
        <f t="shared" ca="1" si="319"/>
        <v/>
      </c>
      <c r="DF193" s="2" t="str">
        <f t="shared" ca="1" si="320"/>
        <v>00</v>
      </c>
      <c r="DG193" s="2">
        <f t="shared" ca="1" si="321"/>
        <v>0</v>
      </c>
      <c r="DH193" s="2">
        <f t="shared" ca="1" si="357"/>
        <v>0</v>
      </c>
      <c r="DI193" s="3" t="str">
        <f t="shared" ca="1" si="322"/>
        <v/>
      </c>
      <c r="DJ193" s="2" t="str">
        <f t="shared" ca="1" si="323"/>
        <v>00</v>
      </c>
      <c r="DK193" s="2">
        <f t="shared" ca="1" si="324"/>
        <v>0</v>
      </c>
      <c r="DL193" s="2">
        <f t="shared" ca="1" si="358"/>
        <v>0</v>
      </c>
      <c r="DM193" s="3" t="str">
        <f t="shared" ca="1" si="325"/>
        <v/>
      </c>
      <c r="DN193" s="2" t="str">
        <f t="shared" ca="1" si="326"/>
        <v>00</v>
      </c>
      <c r="DO193" s="2">
        <f t="shared" ca="1" si="327"/>
        <v>0</v>
      </c>
      <c r="DP193" s="2">
        <f t="shared" ca="1" si="359"/>
        <v>0</v>
      </c>
      <c r="DQ193" s="70" t="b">
        <f t="shared" ca="1" si="328"/>
        <v>0</v>
      </c>
      <c r="DR193" s="70" t="b">
        <f t="shared" ca="1" si="329"/>
        <v>0</v>
      </c>
    </row>
    <row r="194" spans="1:122" x14ac:dyDescent="0.35">
      <c r="A194" s="9" t="s">
        <v>335</v>
      </c>
      <c r="B194" s="2" t="str">
        <f t="shared" ca="1" si="330"/>
        <v>80040F33</v>
      </c>
      <c r="C194" s="80">
        <f t="shared" ca="1" si="331"/>
        <v>1</v>
      </c>
      <c r="D194" s="66" t="str">
        <f ca="1">IF(G194=0,"",INDEX(Indicees!$A$1:$O$90,$G194+1,MATCH($A194,Indicees!$1:$1,0)))</f>
        <v/>
      </c>
      <c r="E194" s="66" t="str">
        <f t="shared" ca="1" si="240"/>
        <v/>
      </c>
      <c r="F194" s="66" t="str">
        <f t="shared" ca="1" si="241"/>
        <v>00</v>
      </c>
      <c r="G194" s="66">
        <f t="shared" ca="1" si="242"/>
        <v>0</v>
      </c>
      <c r="H194" s="66">
        <f t="shared" ca="1" si="243"/>
        <v>0</v>
      </c>
      <c r="I194" s="3" t="str">
        <f t="shared" ca="1" si="244"/>
        <v/>
      </c>
      <c r="J194" s="2" t="str">
        <f t="shared" ca="1" si="245"/>
        <v>00</v>
      </c>
      <c r="K194" s="2">
        <f t="shared" ca="1" si="246"/>
        <v>0</v>
      </c>
      <c r="L194" s="2">
        <f t="shared" ca="1" si="332"/>
        <v>0</v>
      </c>
      <c r="M194" s="3" t="str">
        <f t="shared" ca="1" si="247"/>
        <v/>
      </c>
      <c r="N194" s="2" t="str">
        <f t="shared" ca="1" si="248"/>
        <v>00</v>
      </c>
      <c r="O194" s="2">
        <f t="shared" ca="1" si="249"/>
        <v>0</v>
      </c>
      <c r="P194" s="2">
        <f t="shared" ca="1" si="333"/>
        <v>0</v>
      </c>
      <c r="Q194" s="3" t="str">
        <f t="shared" ca="1" si="250"/>
        <v/>
      </c>
      <c r="R194" s="2" t="str">
        <f t="shared" ca="1" si="251"/>
        <v>00</v>
      </c>
      <c r="S194" s="2">
        <f t="shared" ca="1" si="252"/>
        <v>0</v>
      </c>
      <c r="T194" s="2">
        <f t="shared" ca="1" si="334"/>
        <v>0</v>
      </c>
      <c r="U194" s="3" t="str">
        <f t="shared" ca="1" si="253"/>
        <v/>
      </c>
      <c r="V194" s="2" t="str">
        <f t="shared" ca="1" si="254"/>
        <v>00</v>
      </c>
      <c r="W194" s="2">
        <f t="shared" ca="1" si="255"/>
        <v>0</v>
      </c>
      <c r="X194" s="2">
        <f t="shared" ca="1" si="335"/>
        <v>0</v>
      </c>
      <c r="Y194" s="3" t="str">
        <f t="shared" ca="1" si="256"/>
        <v/>
      </c>
      <c r="Z194" s="2" t="str">
        <f t="shared" ca="1" si="257"/>
        <v>00</v>
      </c>
      <c r="AA194" s="2">
        <f t="shared" ca="1" si="258"/>
        <v>0</v>
      </c>
      <c r="AB194" s="2">
        <f t="shared" ca="1" si="336"/>
        <v>0</v>
      </c>
      <c r="AC194" s="3" t="str">
        <f t="shared" ca="1" si="259"/>
        <v/>
      </c>
      <c r="AD194" s="2" t="str">
        <f t="shared" ca="1" si="260"/>
        <v>00</v>
      </c>
      <c r="AE194" s="2">
        <f t="shared" ca="1" si="261"/>
        <v>0</v>
      </c>
      <c r="AF194" s="2">
        <f t="shared" ca="1" si="337"/>
        <v>0</v>
      </c>
      <c r="AG194" s="3" t="str">
        <f t="shared" ca="1" si="262"/>
        <v/>
      </c>
      <c r="AH194" s="2" t="str">
        <f t="shared" ca="1" si="263"/>
        <v>00</v>
      </c>
      <c r="AI194" s="2">
        <f t="shared" ca="1" si="264"/>
        <v>0</v>
      </c>
      <c r="AJ194" s="2">
        <f t="shared" ca="1" si="338"/>
        <v>0</v>
      </c>
      <c r="AK194" s="3" t="str">
        <f t="shared" ca="1" si="265"/>
        <v/>
      </c>
      <c r="AL194" s="2" t="str">
        <f t="shared" ca="1" si="266"/>
        <v>00</v>
      </c>
      <c r="AM194" s="2">
        <f t="shared" ca="1" si="267"/>
        <v>0</v>
      </c>
      <c r="AN194" s="2">
        <f t="shared" ca="1" si="339"/>
        <v>0</v>
      </c>
      <c r="AO194" s="3" t="str">
        <f t="shared" ca="1" si="268"/>
        <v/>
      </c>
      <c r="AP194" s="2" t="str">
        <f t="shared" ca="1" si="269"/>
        <v>00</v>
      </c>
      <c r="AQ194" s="2">
        <f t="shared" ca="1" si="270"/>
        <v>0</v>
      </c>
      <c r="AR194" s="2">
        <f t="shared" ca="1" si="340"/>
        <v>0</v>
      </c>
      <c r="AS194" s="3" t="str">
        <f t="shared" ca="1" si="271"/>
        <v/>
      </c>
      <c r="AT194" s="2" t="str">
        <f t="shared" ca="1" si="272"/>
        <v>00</v>
      </c>
      <c r="AU194" s="2">
        <f t="shared" ca="1" si="273"/>
        <v>0</v>
      </c>
      <c r="AV194" s="2">
        <f t="shared" ca="1" si="341"/>
        <v>0</v>
      </c>
      <c r="AW194" s="3" t="str">
        <f t="shared" ca="1" si="274"/>
        <v/>
      </c>
      <c r="AX194" s="2" t="str">
        <f t="shared" ca="1" si="275"/>
        <v>00</v>
      </c>
      <c r="AY194" s="2">
        <f t="shared" ca="1" si="276"/>
        <v>0</v>
      </c>
      <c r="AZ194" s="2">
        <f t="shared" ca="1" si="342"/>
        <v>0</v>
      </c>
      <c r="BA194" s="3" t="str">
        <f t="shared" ca="1" si="277"/>
        <v/>
      </c>
      <c r="BB194" s="2" t="str">
        <f t="shared" ca="1" si="278"/>
        <v>00</v>
      </c>
      <c r="BC194" s="2">
        <f t="shared" ca="1" si="279"/>
        <v>0</v>
      </c>
      <c r="BD194" s="2">
        <f t="shared" ca="1" si="343"/>
        <v>0</v>
      </c>
      <c r="BE194" s="3" t="str">
        <f t="shared" ca="1" si="280"/>
        <v/>
      </c>
      <c r="BF194" s="2" t="str">
        <f t="shared" ca="1" si="281"/>
        <v>00</v>
      </c>
      <c r="BG194" s="2">
        <f t="shared" ca="1" si="282"/>
        <v>0</v>
      </c>
      <c r="BH194" s="2">
        <f t="shared" ca="1" si="344"/>
        <v>0</v>
      </c>
      <c r="BI194" s="3" t="str">
        <f t="shared" ca="1" si="283"/>
        <v/>
      </c>
      <c r="BJ194" s="2" t="str">
        <f t="shared" ca="1" si="284"/>
        <v>00</v>
      </c>
      <c r="BK194" s="2">
        <f t="shared" ca="1" si="285"/>
        <v>0</v>
      </c>
      <c r="BL194" s="2">
        <f t="shared" ca="1" si="345"/>
        <v>0</v>
      </c>
      <c r="BM194" s="3" t="str">
        <f t="shared" ca="1" si="286"/>
        <v/>
      </c>
      <c r="BN194" s="2" t="str">
        <f t="shared" ca="1" si="287"/>
        <v>00</v>
      </c>
      <c r="BO194" s="2">
        <f t="shared" ca="1" si="288"/>
        <v>0</v>
      </c>
      <c r="BP194" s="2">
        <f t="shared" ca="1" si="346"/>
        <v>0</v>
      </c>
      <c r="BQ194" s="3" t="str">
        <f t="shared" ca="1" si="289"/>
        <v/>
      </c>
      <c r="BR194" s="2" t="str">
        <f t="shared" ca="1" si="290"/>
        <v>00</v>
      </c>
      <c r="BS194" s="2">
        <f t="shared" ca="1" si="291"/>
        <v>0</v>
      </c>
      <c r="BT194" s="2">
        <f t="shared" ca="1" si="347"/>
        <v>0</v>
      </c>
      <c r="BU194" s="3" t="str">
        <f t="shared" ca="1" si="292"/>
        <v/>
      </c>
      <c r="BV194" s="2" t="str">
        <f t="shared" ca="1" si="293"/>
        <v>00</v>
      </c>
      <c r="BW194" s="2">
        <f t="shared" ca="1" si="294"/>
        <v>0</v>
      </c>
      <c r="BX194" s="2">
        <f t="shared" ca="1" si="348"/>
        <v>0</v>
      </c>
      <c r="BY194" s="3" t="str">
        <f t="shared" ca="1" si="295"/>
        <v/>
      </c>
      <c r="BZ194" s="2" t="str">
        <f t="shared" ca="1" si="296"/>
        <v>00</v>
      </c>
      <c r="CA194" s="2">
        <f t="shared" ca="1" si="297"/>
        <v>0</v>
      </c>
      <c r="CB194" s="2">
        <f t="shared" ca="1" si="349"/>
        <v>0</v>
      </c>
      <c r="CC194" s="3" t="str">
        <f t="shared" ca="1" si="298"/>
        <v/>
      </c>
      <c r="CD194" s="2" t="str">
        <f t="shared" ca="1" si="299"/>
        <v>00</v>
      </c>
      <c r="CE194" s="2">
        <f t="shared" ca="1" si="300"/>
        <v>0</v>
      </c>
      <c r="CF194" s="2">
        <f t="shared" ca="1" si="350"/>
        <v>0</v>
      </c>
      <c r="CG194" s="3" t="str">
        <f t="shared" ca="1" si="301"/>
        <v/>
      </c>
      <c r="CH194" s="2" t="str">
        <f t="shared" ca="1" si="302"/>
        <v>00</v>
      </c>
      <c r="CI194" s="2">
        <f t="shared" ca="1" si="303"/>
        <v>0</v>
      </c>
      <c r="CJ194" s="2">
        <f t="shared" ca="1" si="351"/>
        <v>0</v>
      </c>
      <c r="CK194" s="3" t="str">
        <f t="shared" ca="1" si="304"/>
        <v/>
      </c>
      <c r="CL194" s="2" t="str">
        <f t="shared" ca="1" si="305"/>
        <v>00</v>
      </c>
      <c r="CM194" s="2">
        <f t="shared" ca="1" si="306"/>
        <v>0</v>
      </c>
      <c r="CN194" s="2">
        <f t="shared" ca="1" si="352"/>
        <v>0</v>
      </c>
      <c r="CO194" s="3" t="str">
        <f t="shared" ca="1" si="307"/>
        <v/>
      </c>
      <c r="CP194" s="2" t="str">
        <f t="shared" ca="1" si="308"/>
        <v>00</v>
      </c>
      <c r="CQ194" s="2">
        <f t="shared" ca="1" si="309"/>
        <v>0</v>
      </c>
      <c r="CR194" s="2">
        <f t="shared" ca="1" si="353"/>
        <v>0</v>
      </c>
      <c r="CS194" s="3" t="str">
        <f t="shared" ca="1" si="310"/>
        <v/>
      </c>
      <c r="CT194" s="2" t="str">
        <f t="shared" ca="1" si="311"/>
        <v>00</v>
      </c>
      <c r="CU194" s="2">
        <f t="shared" ca="1" si="312"/>
        <v>0</v>
      </c>
      <c r="CV194" s="2">
        <f t="shared" ca="1" si="354"/>
        <v>0</v>
      </c>
      <c r="CW194" s="3" t="str">
        <f t="shared" ca="1" si="313"/>
        <v/>
      </c>
      <c r="CX194" s="2" t="str">
        <f t="shared" ca="1" si="314"/>
        <v>00</v>
      </c>
      <c r="CY194" s="2">
        <f t="shared" ca="1" si="315"/>
        <v>0</v>
      </c>
      <c r="CZ194" s="2">
        <f t="shared" ca="1" si="355"/>
        <v>0</v>
      </c>
      <c r="DA194" s="3" t="str">
        <f t="shared" ca="1" si="316"/>
        <v/>
      </c>
      <c r="DB194" s="2" t="str">
        <f t="shared" ca="1" si="317"/>
        <v>00</v>
      </c>
      <c r="DC194" s="2">
        <f t="shared" ca="1" si="318"/>
        <v>0</v>
      </c>
      <c r="DD194" s="2">
        <f t="shared" ca="1" si="356"/>
        <v>0</v>
      </c>
      <c r="DE194" s="3" t="str">
        <f t="shared" ca="1" si="319"/>
        <v/>
      </c>
      <c r="DF194" s="2" t="str">
        <f t="shared" ca="1" si="320"/>
        <v>00</v>
      </c>
      <c r="DG194" s="2">
        <f t="shared" ca="1" si="321"/>
        <v>0</v>
      </c>
      <c r="DH194" s="2">
        <f t="shared" ca="1" si="357"/>
        <v>0</v>
      </c>
      <c r="DI194" s="3" t="str">
        <f t="shared" ca="1" si="322"/>
        <v/>
      </c>
      <c r="DJ194" s="2" t="str">
        <f t="shared" ca="1" si="323"/>
        <v>00</v>
      </c>
      <c r="DK194" s="2">
        <f t="shared" ca="1" si="324"/>
        <v>0</v>
      </c>
      <c r="DL194" s="2">
        <f t="shared" ca="1" si="358"/>
        <v>0</v>
      </c>
      <c r="DM194" s="3" t="str">
        <f t="shared" ca="1" si="325"/>
        <v/>
      </c>
      <c r="DN194" s="2" t="str">
        <f t="shared" ca="1" si="326"/>
        <v>00</v>
      </c>
      <c r="DO194" s="2">
        <f t="shared" ca="1" si="327"/>
        <v>0</v>
      </c>
      <c r="DP194" s="2">
        <f t="shared" ca="1" si="359"/>
        <v>0</v>
      </c>
      <c r="DQ194" s="70" t="b">
        <f t="shared" ca="1" si="328"/>
        <v>0</v>
      </c>
      <c r="DR194" s="70" t="b">
        <f t="shared" ca="1" si="329"/>
        <v>0</v>
      </c>
    </row>
    <row r="195" spans="1:122" x14ac:dyDescent="0.35">
      <c r="A195" s="9" t="s">
        <v>335</v>
      </c>
      <c r="B195" s="2" t="str">
        <f t="shared" ca="1" si="330"/>
        <v>80040F34</v>
      </c>
      <c r="C195" s="80">
        <f t="shared" ca="1" si="331"/>
        <v>1</v>
      </c>
      <c r="D195" s="66" t="str">
        <f ca="1">IF(G195=0,"",INDEX(Indicees!$A$1:$O$90,$G195+1,MATCH($A195,Indicees!$1:$1,0)))</f>
        <v/>
      </c>
      <c r="E195" s="66" t="str">
        <f t="shared" ca="1" si="240"/>
        <v/>
      </c>
      <c r="F195" s="66" t="str">
        <f t="shared" ca="1" si="241"/>
        <v>00</v>
      </c>
      <c r="G195" s="66">
        <f t="shared" ca="1" si="242"/>
        <v>0</v>
      </c>
      <c r="H195" s="66">
        <f t="shared" ca="1" si="243"/>
        <v>0</v>
      </c>
      <c r="I195" s="3" t="str">
        <f t="shared" ca="1" si="244"/>
        <v/>
      </c>
      <c r="J195" s="2" t="str">
        <f t="shared" ca="1" si="245"/>
        <v>00</v>
      </c>
      <c r="K195" s="2">
        <f t="shared" ca="1" si="246"/>
        <v>0</v>
      </c>
      <c r="L195" s="2">
        <f t="shared" ca="1" si="332"/>
        <v>0</v>
      </c>
      <c r="M195" s="3" t="str">
        <f t="shared" ca="1" si="247"/>
        <v/>
      </c>
      <c r="N195" s="2" t="str">
        <f t="shared" ca="1" si="248"/>
        <v>00</v>
      </c>
      <c r="O195" s="2">
        <f t="shared" ca="1" si="249"/>
        <v>0</v>
      </c>
      <c r="P195" s="2">
        <f t="shared" ca="1" si="333"/>
        <v>0</v>
      </c>
      <c r="Q195" s="3" t="str">
        <f t="shared" ca="1" si="250"/>
        <v/>
      </c>
      <c r="R195" s="2" t="str">
        <f t="shared" ca="1" si="251"/>
        <v>00</v>
      </c>
      <c r="S195" s="2">
        <f t="shared" ca="1" si="252"/>
        <v>0</v>
      </c>
      <c r="T195" s="2">
        <f t="shared" ca="1" si="334"/>
        <v>0</v>
      </c>
      <c r="U195" s="3" t="str">
        <f t="shared" ca="1" si="253"/>
        <v/>
      </c>
      <c r="V195" s="2" t="str">
        <f t="shared" ca="1" si="254"/>
        <v>00</v>
      </c>
      <c r="W195" s="2">
        <f t="shared" ca="1" si="255"/>
        <v>0</v>
      </c>
      <c r="X195" s="2">
        <f t="shared" ca="1" si="335"/>
        <v>0</v>
      </c>
      <c r="Y195" s="3" t="str">
        <f t="shared" ca="1" si="256"/>
        <v/>
      </c>
      <c r="Z195" s="2" t="str">
        <f t="shared" ca="1" si="257"/>
        <v>00</v>
      </c>
      <c r="AA195" s="2">
        <f t="shared" ca="1" si="258"/>
        <v>0</v>
      </c>
      <c r="AB195" s="2">
        <f t="shared" ca="1" si="336"/>
        <v>0</v>
      </c>
      <c r="AC195" s="3" t="str">
        <f t="shared" ca="1" si="259"/>
        <v/>
      </c>
      <c r="AD195" s="2" t="str">
        <f t="shared" ca="1" si="260"/>
        <v>00</v>
      </c>
      <c r="AE195" s="2">
        <f t="shared" ca="1" si="261"/>
        <v>0</v>
      </c>
      <c r="AF195" s="2">
        <f t="shared" ca="1" si="337"/>
        <v>0</v>
      </c>
      <c r="AG195" s="3" t="str">
        <f t="shared" ca="1" si="262"/>
        <v/>
      </c>
      <c r="AH195" s="2" t="str">
        <f t="shared" ca="1" si="263"/>
        <v>00</v>
      </c>
      <c r="AI195" s="2">
        <f t="shared" ca="1" si="264"/>
        <v>0</v>
      </c>
      <c r="AJ195" s="2">
        <f t="shared" ca="1" si="338"/>
        <v>0</v>
      </c>
      <c r="AK195" s="3" t="str">
        <f t="shared" ca="1" si="265"/>
        <v/>
      </c>
      <c r="AL195" s="2" t="str">
        <f t="shared" ca="1" si="266"/>
        <v>00</v>
      </c>
      <c r="AM195" s="2">
        <f t="shared" ca="1" si="267"/>
        <v>0</v>
      </c>
      <c r="AN195" s="2">
        <f t="shared" ca="1" si="339"/>
        <v>0</v>
      </c>
      <c r="AO195" s="3" t="str">
        <f t="shared" ca="1" si="268"/>
        <v/>
      </c>
      <c r="AP195" s="2" t="str">
        <f t="shared" ca="1" si="269"/>
        <v>00</v>
      </c>
      <c r="AQ195" s="2">
        <f t="shared" ca="1" si="270"/>
        <v>0</v>
      </c>
      <c r="AR195" s="2">
        <f t="shared" ca="1" si="340"/>
        <v>0</v>
      </c>
      <c r="AS195" s="3" t="str">
        <f t="shared" ca="1" si="271"/>
        <v/>
      </c>
      <c r="AT195" s="2" t="str">
        <f t="shared" ca="1" si="272"/>
        <v>00</v>
      </c>
      <c r="AU195" s="2">
        <f t="shared" ca="1" si="273"/>
        <v>0</v>
      </c>
      <c r="AV195" s="2">
        <f t="shared" ca="1" si="341"/>
        <v>0</v>
      </c>
      <c r="AW195" s="3" t="str">
        <f t="shared" ca="1" si="274"/>
        <v/>
      </c>
      <c r="AX195" s="2" t="str">
        <f t="shared" ca="1" si="275"/>
        <v>00</v>
      </c>
      <c r="AY195" s="2">
        <f t="shared" ca="1" si="276"/>
        <v>0</v>
      </c>
      <c r="AZ195" s="2">
        <f t="shared" ca="1" si="342"/>
        <v>0</v>
      </c>
      <c r="BA195" s="3" t="str">
        <f t="shared" ca="1" si="277"/>
        <v/>
      </c>
      <c r="BB195" s="2" t="str">
        <f t="shared" ca="1" si="278"/>
        <v>00</v>
      </c>
      <c r="BC195" s="2">
        <f t="shared" ca="1" si="279"/>
        <v>0</v>
      </c>
      <c r="BD195" s="2">
        <f t="shared" ca="1" si="343"/>
        <v>0</v>
      </c>
      <c r="BE195" s="3" t="str">
        <f t="shared" ca="1" si="280"/>
        <v/>
      </c>
      <c r="BF195" s="2" t="str">
        <f t="shared" ca="1" si="281"/>
        <v>00</v>
      </c>
      <c r="BG195" s="2">
        <f t="shared" ca="1" si="282"/>
        <v>0</v>
      </c>
      <c r="BH195" s="2">
        <f t="shared" ca="1" si="344"/>
        <v>0</v>
      </c>
      <c r="BI195" s="3" t="str">
        <f t="shared" ca="1" si="283"/>
        <v/>
      </c>
      <c r="BJ195" s="2" t="str">
        <f t="shared" ca="1" si="284"/>
        <v>00</v>
      </c>
      <c r="BK195" s="2">
        <f t="shared" ca="1" si="285"/>
        <v>0</v>
      </c>
      <c r="BL195" s="2">
        <f t="shared" ca="1" si="345"/>
        <v>0</v>
      </c>
      <c r="BM195" s="3" t="str">
        <f t="shared" ca="1" si="286"/>
        <v/>
      </c>
      <c r="BN195" s="2" t="str">
        <f t="shared" ca="1" si="287"/>
        <v>00</v>
      </c>
      <c r="BO195" s="2">
        <f t="shared" ca="1" si="288"/>
        <v>0</v>
      </c>
      <c r="BP195" s="2">
        <f t="shared" ca="1" si="346"/>
        <v>0</v>
      </c>
      <c r="BQ195" s="3" t="str">
        <f t="shared" ca="1" si="289"/>
        <v/>
      </c>
      <c r="BR195" s="2" t="str">
        <f t="shared" ca="1" si="290"/>
        <v>00</v>
      </c>
      <c r="BS195" s="2">
        <f t="shared" ca="1" si="291"/>
        <v>0</v>
      </c>
      <c r="BT195" s="2">
        <f t="shared" ca="1" si="347"/>
        <v>0</v>
      </c>
      <c r="BU195" s="3" t="str">
        <f t="shared" ca="1" si="292"/>
        <v/>
      </c>
      <c r="BV195" s="2" t="str">
        <f t="shared" ca="1" si="293"/>
        <v>00</v>
      </c>
      <c r="BW195" s="2">
        <f t="shared" ca="1" si="294"/>
        <v>0</v>
      </c>
      <c r="BX195" s="2">
        <f t="shared" ca="1" si="348"/>
        <v>0</v>
      </c>
      <c r="BY195" s="3" t="str">
        <f t="shared" ca="1" si="295"/>
        <v/>
      </c>
      <c r="BZ195" s="2" t="str">
        <f t="shared" ca="1" si="296"/>
        <v>00</v>
      </c>
      <c r="CA195" s="2">
        <f t="shared" ca="1" si="297"/>
        <v>0</v>
      </c>
      <c r="CB195" s="2">
        <f t="shared" ca="1" si="349"/>
        <v>0</v>
      </c>
      <c r="CC195" s="3" t="str">
        <f t="shared" ca="1" si="298"/>
        <v/>
      </c>
      <c r="CD195" s="2" t="str">
        <f t="shared" ca="1" si="299"/>
        <v>00</v>
      </c>
      <c r="CE195" s="2">
        <f t="shared" ca="1" si="300"/>
        <v>0</v>
      </c>
      <c r="CF195" s="2">
        <f t="shared" ca="1" si="350"/>
        <v>0</v>
      </c>
      <c r="CG195" s="3" t="str">
        <f t="shared" ca="1" si="301"/>
        <v/>
      </c>
      <c r="CH195" s="2" t="str">
        <f t="shared" ca="1" si="302"/>
        <v>00</v>
      </c>
      <c r="CI195" s="2">
        <f t="shared" ca="1" si="303"/>
        <v>0</v>
      </c>
      <c r="CJ195" s="2">
        <f t="shared" ca="1" si="351"/>
        <v>0</v>
      </c>
      <c r="CK195" s="3" t="str">
        <f t="shared" ca="1" si="304"/>
        <v/>
      </c>
      <c r="CL195" s="2" t="str">
        <f t="shared" ca="1" si="305"/>
        <v>00</v>
      </c>
      <c r="CM195" s="2">
        <f t="shared" ca="1" si="306"/>
        <v>0</v>
      </c>
      <c r="CN195" s="2">
        <f t="shared" ca="1" si="352"/>
        <v>0</v>
      </c>
      <c r="CO195" s="3" t="str">
        <f t="shared" ca="1" si="307"/>
        <v/>
      </c>
      <c r="CP195" s="2" t="str">
        <f t="shared" ca="1" si="308"/>
        <v>00</v>
      </c>
      <c r="CQ195" s="2">
        <f t="shared" ca="1" si="309"/>
        <v>0</v>
      </c>
      <c r="CR195" s="2">
        <f t="shared" ca="1" si="353"/>
        <v>0</v>
      </c>
      <c r="CS195" s="3" t="str">
        <f t="shared" ca="1" si="310"/>
        <v/>
      </c>
      <c r="CT195" s="2" t="str">
        <f t="shared" ca="1" si="311"/>
        <v>00</v>
      </c>
      <c r="CU195" s="2">
        <f t="shared" ca="1" si="312"/>
        <v>0</v>
      </c>
      <c r="CV195" s="2">
        <f t="shared" ca="1" si="354"/>
        <v>0</v>
      </c>
      <c r="CW195" s="3" t="str">
        <f t="shared" ca="1" si="313"/>
        <v/>
      </c>
      <c r="CX195" s="2" t="str">
        <f t="shared" ca="1" si="314"/>
        <v>00</v>
      </c>
      <c r="CY195" s="2">
        <f t="shared" ca="1" si="315"/>
        <v>0</v>
      </c>
      <c r="CZ195" s="2">
        <f t="shared" ca="1" si="355"/>
        <v>0</v>
      </c>
      <c r="DA195" s="3" t="str">
        <f t="shared" ca="1" si="316"/>
        <v/>
      </c>
      <c r="DB195" s="2" t="str">
        <f t="shared" ca="1" si="317"/>
        <v>00</v>
      </c>
      <c r="DC195" s="2">
        <f t="shared" ca="1" si="318"/>
        <v>0</v>
      </c>
      <c r="DD195" s="2">
        <f t="shared" ca="1" si="356"/>
        <v>0</v>
      </c>
      <c r="DE195" s="3" t="str">
        <f t="shared" ca="1" si="319"/>
        <v/>
      </c>
      <c r="DF195" s="2" t="str">
        <f t="shared" ca="1" si="320"/>
        <v>00</v>
      </c>
      <c r="DG195" s="2">
        <f t="shared" ca="1" si="321"/>
        <v>0</v>
      </c>
      <c r="DH195" s="2">
        <f t="shared" ca="1" si="357"/>
        <v>0</v>
      </c>
      <c r="DI195" s="3" t="str">
        <f t="shared" ca="1" si="322"/>
        <v/>
      </c>
      <c r="DJ195" s="2" t="str">
        <f t="shared" ca="1" si="323"/>
        <v>00</v>
      </c>
      <c r="DK195" s="2">
        <f t="shared" ca="1" si="324"/>
        <v>0</v>
      </c>
      <c r="DL195" s="2">
        <f t="shared" ca="1" si="358"/>
        <v>0</v>
      </c>
      <c r="DM195" s="3" t="str">
        <f t="shared" ca="1" si="325"/>
        <v/>
      </c>
      <c r="DN195" s="2" t="str">
        <f t="shared" ca="1" si="326"/>
        <v>00</v>
      </c>
      <c r="DO195" s="2">
        <f t="shared" ca="1" si="327"/>
        <v>0</v>
      </c>
      <c r="DP195" s="2">
        <f t="shared" ca="1" si="359"/>
        <v>0</v>
      </c>
      <c r="DQ195" s="70" t="b">
        <f t="shared" ca="1" si="328"/>
        <v>0</v>
      </c>
      <c r="DR195" s="70" t="b">
        <f t="shared" ca="1" si="329"/>
        <v>0</v>
      </c>
    </row>
    <row r="196" spans="1:122" x14ac:dyDescent="0.35">
      <c r="A196" s="9" t="s">
        <v>335</v>
      </c>
      <c r="B196" s="2" t="str">
        <f t="shared" ca="1" si="330"/>
        <v>80040F35</v>
      </c>
      <c r="C196" s="80">
        <f t="shared" ca="1" si="331"/>
        <v>1</v>
      </c>
      <c r="D196" s="66" t="str">
        <f ca="1">IF(G196=0,"",INDEX(Indicees!$A$1:$O$90,$G196+1,MATCH($A196,Indicees!$1:$1,0)))</f>
        <v/>
      </c>
      <c r="E196" s="66" t="str">
        <f t="shared" ref="E196:E259" ca="1" si="360">INDEX($I196:$HI196,1,$C196)</f>
        <v/>
      </c>
      <c r="F196" s="66" t="str">
        <f t="shared" ref="F196:F259" ca="1" si="361">INDEX($I196:$HI196,1,$C196+1)</f>
        <v>00</v>
      </c>
      <c r="G196" s="66">
        <f t="shared" ref="G196:G259" ca="1" si="362">INDEX($I196:$HI196,1,$C196+2)</f>
        <v>0</v>
      </c>
      <c r="H196" s="66">
        <f t="shared" ref="H196:H259" ca="1" si="363">INDEX($I196:$HI196,1,$C196+3)</f>
        <v>0</v>
      </c>
      <c r="I196" s="3" t="str">
        <f t="shared" ref="I196:I259" ca="1" si="364">IF(J196="00","",CHAR(HEX2DEC(J196)))</f>
        <v/>
      </c>
      <c r="J196" s="2" t="str">
        <f t="shared" ref="J196:J259" ca="1" si="365">INDIRECT(ADDRESS(COLUMN(J196)-COLUMN($J196)+COLUMN($A196)+3,ROW(J196)-ROW(J$3)+ROW(J$1),,,"CharData"))</f>
        <v>00</v>
      </c>
      <c r="K196" s="2">
        <f t="shared" ref="K196:K259" ca="1" si="366">HEX2DEC(J196)</f>
        <v>0</v>
      </c>
      <c r="L196" s="2">
        <f t="shared" ca="1" si="332"/>
        <v>0</v>
      </c>
      <c r="M196" s="3" t="str">
        <f t="shared" ref="M196:M259" ca="1" si="367">IF(N196="00","",CHAR(HEX2DEC(N196)))</f>
        <v/>
      </c>
      <c r="N196" s="2" t="str">
        <f t="shared" ref="N196:N259" ca="1" si="368">INDIRECT(ADDRESS(COLUMN(N196)-COLUMN($J196)+COLUMN($A196)+3,ROW(N196)-ROW(N$3)+ROW(N$1),,,"CharData"))</f>
        <v>00</v>
      </c>
      <c r="O196" s="2">
        <f t="shared" ref="O196:O259" ca="1" si="369">HEX2DEC(N196)</f>
        <v>0</v>
      </c>
      <c r="P196" s="2">
        <f t="shared" ca="1" si="333"/>
        <v>0</v>
      </c>
      <c r="Q196" s="3" t="str">
        <f t="shared" ref="Q196:Q259" ca="1" si="370">IF(R196="00","",CHAR(HEX2DEC(R196)))</f>
        <v/>
      </c>
      <c r="R196" s="2" t="str">
        <f t="shared" ref="R196:R259" ca="1" si="371">INDIRECT(ADDRESS(COLUMN(R196)-COLUMN($J196)+COLUMN($A196)+3,ROW(R196)-ROW(R$3)+ROW(R$1),,,"CharData"))</f>
        <v>00</v>
      </c>
      <c r="S196" s="2">
        <f t="shared" ref="S196:S259" ca="1" si="372">HEX2DEC(R196)</f>
        <v>0</v>
      </c>
      <c r="T196" s="2">
        <f t="shared" ca="1" si="334"/>
        <v>0</v>
      </c>
      <c r="U196" s="3" t="str">
        <f t="shared" ref="U196:U259" ca="1" si="373">IF(V196="00","",CHAR(HEX2DEC(V196)))</f>
        <v/>
      </c>
      <c r="V196" s="2" t="str">
        <f t="shared" ref="V196:V259" ca="1" si="374">INDIRECT(ADDRESS(COLUMN(V196)-COLUMN($J196)+COLUMN($A196)+3,ROW(V196)-ROW(V$3)+ROW(V$1),,,"CharData"))</f>
        <v>00</v>
      </c>
      <c r="W196" s="2">
        <f t="shared" ref="W196:W259" ca="1" si="375">HEX2DEC(V196)</f>
        <v>0</v>
      </c>
      <c r="X196" s="2">
        <f t="shared" ca="1" si="335"/>
        <v>0</v>
      </c>
      <c r="Y196" s="3" t="str">
        <f t="shared" ref="Y196:Y259" ca="1" si="376">IF(Z196="00","",CHAR(HEX2DEC(Z196)))</f>
        <v/>
      </c>
      <c r="Z196" s="2" t="str">
        <f t="shared" ref="Z196:Z259" ca="1" si="377">INDIRECT(ADDRESS(COLUMN(Z196)-COLUMN($J196)+COLUMN($A196)+3,ROW(Z196)-ROW(Z$3)+ROW(Z$1),,,"CharData"))</f>
        <v>00</v>
      </c>
      <c r="AA196" s="2">
        <f t="shared" ref="AA196:AA259" ca="1" si="378">HEX2DEC(Z196)</f>
        <v>0</v>
      </c>
      <c r="AB196" s="2">
        <f t="shared" ca="1" si="336"/>
        <v>0</v>
      </c>
      <c r="AC196" s="3" t="str">
        <f t="shared" ref="AC196:AC259" ca="1" si="379">IF(AD196="00","",CHAR(HEX2DEC(AD196)))</f>
        <v/>
      </c>
      <c r="AD196" s="2" t="str">
        <f t="shared" ref="AD196:AD259" ca="1" si="380">INDIRECT(ADDRESS(COLUMN(AD196)-COLUMN($J196)+COLUMN($A196)+3,ROW(AD196)-ROW(AD$3)+ROW(AD$1),,,"CharData"))</f>
        <v>00</v>
      </c>
      <c r="AE196" s="2">
        <f t="shared" ref="AE196:AE259" ca="1" si="381">HEX2DEC(AD196)</f>
        <v>0</v>
      </c>
      <c r="AF196" s="2">
        <f t="shared" ca="1" si="337"/>
        <v>0</v>
      </c>
      <c r="AG196" s="3" t="str">
        <f t="shared" ref="AG196:AG259" ca="1" si="382">IF(AH196="00","",CHAR(HEX2DEC(AH196)))</f>
        <v/>
      </c>
      <c r="AH196" s="2" t="str">
        <f t="shared" ref="AH196:AH259" ca="1" si="383">INDIRECT(ADDRESS(COLUMN(AH196)-COLUMN($J196)+COLUMN($A196)+3,ROW(AH196)-ROW(AH$3)+ROW(AH$1),,,"CharData"))</f>
        <v>00</v>
      </c>
      <c r="AI196" s="2">
        <f t="shared" ref="AI196:AI259" ca="1" si="384">HEX2DEC(AH196)</f>
        <v>0</v>
      </c>
      <c r="AJ196" s="2">
        <f t="shared" ca="1" si="338"/>
        <v>0</v>
      </c>
      <c r="AK196" s="3" t="str">
        <f t="shared" ref="AK196:AK259" ca="1" si="385">IF(AL196="00","",CHAR(HEX2DEC(AL196)))</f>
        <v/>
      </c>
      <c r="AL196" s="2" t="str">
        <f t="shared" ref="AL196:AL259" ca="1" si="386">INDIRECT(ADDRESS(COLUMN(AL196)-COLUMN($J196)+COLUMN($A196)+3,ROW(AL196)-ROW(AL$3)+ROW(AL$1),,,"CharData"))</f>
        <v>00</v>
      </c>
      <c r="AM196" s="2">
        <f t="shared" ref="AM196:AM259" ca="1" si="387">HEX2DEC(AL196)</f>
        <v>0</v>
      </c>
      <c r="AN196" s="2">
        <f t="shared" ca="1" si="339"/>
        <v>0</v>
      </c>
      <c r="AO196" s="3" t="str">
        <f t="shared" ref="AO196:AO259" ca="1" si="388">IF(AP196="00","",CHAR(HEX2DEC(AP196)))</f>
        <v/>
      </c>
      <c r="AP196" s="2" t="str">
        <f t="shared" ref="AP196:AP259" ca="1" si="389">INDIRECT(ADDRESS(COLUMN(AP196)-COLUMN($J196)+COLUMN($A196)+3,ROW(AP196)-ROW(AP$3)+ROW(AP$1),,,"CharData"))</f>
        <v>00</v>
      </c>
      <c r="AQ196" s="2">
        <f t="shared" ref="AQ196:AQ259" ca="1" si="390">HEX2DEC(AP196)</f>
        <v>0</v>
      </c>
      <c r="AR196" s="2">
        <f t="shared" ca="1" si="340"/>
        <v>0</v>
      </c>
      <c r="AS196" s="3" t="str">
        <f t="shared" ref="AS196:AS259" ca="1" si="391">IF(AT196="00","",CHAR(HEX2DEC(AT196)))</f>
        <v/>
      </c>
      <c r="AT196" s="2" t="str">
        <f t="shared" ref="AT196:AT259" ca="1" si="392">INDIRECT(ADDRESS(COLUMN(AT196)-COLUMN($J196)+COLUMN($A196)+3,ROW(AT196)-ROW(AT$3)+ROW(AT$1),,,"CharData"))</f>
        <v>00</v>
      </c>
      <c r="AU196" s="2">
        <f t="shared" ref="AU196:AU259" ca="1" si="393">HEX2DEC(AT196)</f>
        <v>0</v>
      </c>
      <c r="AV196" s="2">
        <f t="shared" ca="1" si="341"/>
        <v>0</v>
      </c>
      <c r="AW196" s="3" t="str">
        <f t="shared" ref="AW196:AW259" ca="1" si="394">IF(AX196="00","",CHAR(HEX2DEC(AX196)))</f>
        <v/>
      </c>
      <c r="AX196" s="2" t="str">
        <f t="shared" ref="AX196:AX259" ca="1" si="395">INDIRECT(ADDRESS(COLUMN(AX196)-COLUMN($J196)+COLUMN($A196)+3,ROW(AX196)-ROW(AX$3)+ROW(AX$1),,,"CharData"))</f>
        <v>00</v>
      </c>
      <c r="AY196" s="2">
        <f t="shared" ref="AY196:AY259" ca="1" si="396">HEX2DEC(AX196)</f>
        <v>0</v>
      </c>
      <c r="AZ196" s="2">
        <f t="shared" ca="1" si="342"/>
        <v>0</v>
      </c>
      <c r="BA196" s="3" t="str">
        <f t="shared" ref="BA196:BA259" ca="1" si="397">IF(BB196="00","",CHAR(HEX2DEC(BB196)))</f>
        <v/>
      </c>
      <c r="BB196" s="2" t="str">
        <f t="shared" ref="BB196:BB259" ca="1" si="398">INDIRECT(ADDRESS(COLUMN(BB196)-COLUMN($J196)+COLUMN($A196)+3,ROW(BB196)-ROW(BB$3)+ROW(BB$1),,,"CharData"))</f>
        <v>00</v>
      </c>
      <c r="BC196" s="2">
        <f t="shared" ref="BC196:BC259" ca="1" si="399">HEX2DEC(BB196)</f>
        <v>0</v>
      </c>
      <c r="BD196" s="2">
        <f t="shared" ca="1" si="343"/>
        <v>0</v>
      </c>
      <c r="BE196" s="3" t="str">
        <f t="shared" ref="BE196:BE259" ca="1" si="400">IF(BF196="00","",CHAR(HEX2DEC(BF196)))</f>
        <v/>
      </c>
      <c r="BF196" s="2" t="str">
        <f t="shared" ref="BF196:BF259" ca="1" si="401">INDIRECT(ADDRESS(COLUMN(BF196)-COLUMN($J196)+COLUMN($A196)+3,ROW(BF196)-ROW(BF$3)+ROW(BF$1),,,"CharData"))</f>
        <v>00</v>
      </c>
      <c r="BG196" s="2">
        <f t="shared" ref="BG196:BG259" ca="1" si="402">HEX2DEC(BF196)</f>
        <v>0</v>
      </c>
      <c r="BH196" s="2">
        <f t="shared" ca="1" si="344"/>
        <v>0</v>
      </c>
      <c r="BI196" s="3" t="str">
        <f t="shared" ref="BI196:BI259" ca="1" si="403">IF(BJ196="00","",CHAR(HEX2DEC(BJ196)))</f>
        <v/>
      </c>
      <c r="BJ196" s="2" t="str">
        <f t="shared" ref="BJ196:BJ259" ca="1" si="404">INDIRECT(ADDRESS(COLUMN(BJ196)-COLUMN($J196)+COLUMN($A196)+3,ROW(BJ196)-ROW(BJ$3)+ROW(BJ$1),,,"CharData"))</f>
        <v>00</v>
      </c>
      <c r="BK196" s="2">
        <f t="shared" ref="BK196:BK259" ca="1" si="405">HEX2DEC(BJ196)</f>
        <v>0</v>
      </c>
      <c r="BL196" s="2">
        <f t="shared" ca="1" si="345"/>
        <v>0</v>
      </c>
      <c r="BM196" s="3" t="str">
        <f t="shared" ref="BM196:BM259" ca="1" si="406">IF(BN196="00","",CHAR(HEX2DEC(BN196)))</f>
        <v/>
      </c>
      <c r="BN196" s="2" t="str">
        <f t="shared" ref="BN196:BN259" ca="1" si="407">INDIRECT(ADDRESS(COLUMN(BN196)-COLUMN($J196)+COLUMN($A196)+3,ROW(BN196)-ROW(BN$3)+ROW(BN$1),,,"CharData"))</f>
        <v>00</v>
      </c>
      <c r="BO196" s="2">
        <f t="shared" ref="BO196:BO259" ca="1" si="408">HEX2DEC(BN196)</f>
        <v>0</v>
      </c>
      <c r="BP196" s="2">
        <f t="shared" ca="1" si="346"/>
        <v>0</v>
      </c>
      <c r="BQ196" s="3" t="str">
        <f t="shared" ref="BQ196:BQ259" ca="1" si="409">IF(BR196="00","",CHAR(HEX2DEC(BR196)))</f>
        <v/>
      </c>
      <c r="BR196" s="2" t="str">
        <f t="shared" ref="BR196:BR259" ca="1" si="410">INDIRECT(ADDRESS(COLUMN(BR196)-COLUMN($J196)+COLUMN($A196)+3,ROW(BR196)-ROW(BR$3)+ROW(BR$1),,,"CharData"))</f>
        <v>00</v>
      </c>
      <c r="BS196" s="2">
        <f t="shared" ref="BS196:BS259" ca="1" si="411">HEX2DEC(BR196)</f>
        <v>0</v>
      </c>
      <c r="BT196" s="2">
        <f t="shared" ca="1" si="347"/>
        <v>0</v>
      </c>
      <c r="BU196" s="3" t="str">
        <f t="shared" ref="BU196:BU259" ca="1" si="412">IF(BV196="00","",CHAR(HEX2DEC(BV196)))</f>
        <v/>
      </c>
      <c r="BV196" s="2" t="str">
        <f t="shared" ref="BV196:BV259" ca="1" si="413">INDIRECT(ADDRESS(COLUMN(BV196)-COLUMN($J196)+COLUMN($A196)+3,ROW(BV196)-ROW(BV$3)+ROW(BV$1),,,"CharData"))</f>
        <v>00</v>
      </c>
      <c r="BW196" s="2">
        <f t="shared" ref="BW196:BW259" ca="1" si="414">HEX2DEC(BV196)</f>
        <v>0</v>
      </c>
      <c r="BX196" s="2">
        <f t="shared" ca="1" si="348"/>
        <v>0</v>
      </c>
      <c r="BY196" s="3" t="str">
        <f t="shared" ref="BY196:BY259" ca="1" si="415">IF(BZ196="00","",CHAR(HEX2DEC(BZ196)))</f>
        <v/>
      </c>
      <c r="BZ196" s="2" t="str">
        <f t="shared" ref="BZ196:BZ259" ca="1" si="416">INDIRECT(ADDRESS(COLUMN(BZ196)-COLUMN($J196)+COLUMN($A196)+3,ROW(BZ196)-ROW(BZ$3)+ROW(BZ$1),,,"CharData"))</f>
        <v>00</v>
      </c>
      <c r="CA196" s="2">
        <f t="shared" ref="CA196:CA259" ca="1" si="417">HEX2DEC(BZ196)</f>
        <v>0</v>
      </c>
      <c r="CB196" s="2">
        <f t="shared" ca="1" si="349"/>
        <v>0</v>
      </c>
      <c r="CC196" s="3" t="str">
        <f t="shared" ref="CC196:CC259" ca="1" si="418">IF(CD196="00","",CHAR(HEX2DEC(CD196)))</f>
        <v/>
      </c>
      <c r="CD196" s="2" t="str">
        <f t="shared" ref="CD196:CD259" ca="1" si="419">INDIRECT(ADDRESS(COLUMN(CD196)-COLUMN($J196)+COLUMN($A196)+3,ROW(CD196)-ROW(CD$3)+ROW(CD$1),,,"CharData"))</f>
        <v>00</v>
      </c>
      <c r="CE196" s="2">
        <f t="shared" ref="CE196:CE259" ca="1" si="420">HEX2DEC(CD196)</f>
        <v>0</v>
      </c>
      <c r="CF196" s="2">
        <f t="shared" ca="1" si="350"/>
        <v>0</v>
      </c>
      <c r="CG196" s="3" t="str">
        <f t="shared" ref="CG196:CG259" ca="1" si="421">IF(CH196="00","",CHAR(HEX2DEC(CH196)))</f>
        <v/>
      </c>
      <c r="CH196" s="2" t="str">
        <f t="shared" ref="CH196:CH259" ca="1" si="422">INDIRECT(ADDRESS(COLUMN(CH196)-COLUMN($J196)+COLUMN($A196)+3,ROW(CH196)-ROW(CH$3)+ROW(CH$1),,,"CharData"))</f>
        <v>00</v>
      </c>
      <c r="CI196" s="2">
        <f t="shared" ref="CI196:CI259" ca="1" si="423">HEX2DEC(CH196)</f>
        <v>0</v>
      </c>
      <c r="CJ196" s="2">
        <f t="shared" ca="1" si="351"/>
        <v>0</v>
      </c>
      <c r="CK196" s="3" t="str">
        <f t="shared" ref="CK196:CK259" ca="1" si="424">IF(CL196="00","",CHAR(HEX2DEC(CL196)))</f>
        <v/>
      </c>
      <c r="CL196" s="2" t="str">
        <f t="shared" ref="CL196:CL259" ca="1" si="425">INDIRECT(ADDRESS(COLUMN(CL196)-COLUMN($J196)+COLUMN($A196)+3,ROW(CL196)-ROW(CL$3)+ROW(CL$1),,,"CharData"))</f>
        <v>00</v>
      </c>
      <c r="CM196" s="2">
        <f t="shared" ref="CM196:CM259" ca="1" si="426">HEX2DEC(CL196)</f>
        <v>0</v>
      </c>
      <c r="CN196" s="2">
        <f t="shared" ca="1" si="352"/>
        <v>0</v>
      </c>
      <c r="CO196" s="3" t="str">
        <f t="shared" ref="CO196:CO259" ca="1" si="427">IF(CP196="00","",CHAR(HEX2DEC(CP196)))</f>
        <v/>
      </c>
      <c r="CP196" s="2" t="str">
        <f t="shared" ref="CP196:CP259" ca="1" si="428">INDIRECT(ADDRESS(COLUMN(CP196)-COLUMN($J196)+COLUMN($A196)+3,ROW(CP196)-ROW(CP$3)+ROW(CP$1),,,"CharData"))</f>
        <v>00</v>
      </c>
      <c r="CQ196" s="2">
        <f t="shared" ref="CQ196:CQ259" ca="1" si="429">HEX2DEC(CP196)</f>
        <v>0</v>
      </c>
      <c r="CR196" s="2">
        <f t="shared" ca="1" si="353"/>
        <v>0</v>
      </c>
      <c r="CS196" s="3" t="str">
        <f t="shared" ref="CS196:CS259" ca="1" si="430">IF(CT196="00","",CHAR(HEX2DEC(CT196)))</f>
        <v/>
      </c>
      <c r="CT196" s="2" t="str">
        <f t="shared" ref="CT196:CT259" ca="1" si="431">INDIRECT(ADDRESS(COLUMN(CT196)-COLUMN($J196)+COLUMN($A196)+3,ROW(CT196)-ROW(CT$3)+ROW(CT$1),,,"CharData"))</f>
        <v>00</v>
      </c>
      <c r="CU196" s="2">
        <f t="shared" ref="CU196:CU259" ca="1" si="432">HEX2DEC(CT196)</f>
        <v>0</v>
      </c>
      <c r="CV196" s="2">
        <f t="shared" ca="1" si="354"/>
        <v>0</v>
      </c>
      <c r="CW196" s="3" t="str">
        <f t="shared" ref="CW196:CW259" ca="1" si="433">IF(CX196="00","",CHAR(HEX2DEC(CX196)))</f>
        <v/>
      </c>
      <c r="CX196" s="2" t="str">
        <f t="shared" ref="CX196:CX259" ca="1" si="434">INDIRECT(ADDRESS(COLUMN(CX196)-COLUMN($J196)+COLUMN($A196)+3,ROW(CX196)-ROW(CX$3)+ROW(CX$1),,,"CharData"))</f>
        <v>00</v>
      </c>
      <c r="CY196" s="2">
        <f t="shared" ref="CY196:CY259" ca="1" si="435">HEX2DEC(CX196)</f>
        <v>0</v>
      </c>
      <c r="CZ196" s="2">
        <f t="shared" ca="1" si="355"/>
        <v>0</v>
      </c>
      <c r="DA196" s="3" t="str">
        <f t="shared" ref="DA196:DA259" ca="1" si="436">IF(DB196="00","",CHAR(HEX2DEC(DB196)))</f>
        <v/>
      </c>
      <c r="DB196" s="2" t="str">
        <f t="shared" ref="DB196:DB259" ca="1" si="437">INDIRECT(ADDRESS(COLUMN(DB196)-COLUMN($J196)+COLUMN($A196)+3,ROW(DB196)-ROW(DB$3)+ROW(DB$1),,,"CharData"))</f>
        <v>00</v>
      </c>
      <c r="DC196" s="2">
        <f t="shared" ref="DC196:DC259" ca="1" si="438">HEX2DEC(DB196)</f>
        <v>0</v>
      </c>
      <c r="DD196" s="2">
        <f t="shared" ca="1" si="356"/>
        <v>0</v>
      </c>
      <c r="DE196" s="3" t="str">
        <f t="shared" ref="DE196:DE259" ca="1" si="439">IF(DF196="00","",CHAR(HEX2DEC(DF196)))</f>
        <v/>
      </c>
      <c r="DF196" s="2" t="str">
        <f t="shared" ref="DF196:DF259" ca="1" si="440">INDIRECT(ADDRESS(COLUMN(DF196)-COLUMN($J196)+COLUMN($A196)+3,ROW(DF196)-ROW(DF$3)+ROW(DF$1),,,"CharData"))</f>
        <v>00</v>
      </c>
      <c r="DG196" s="2">
        <f t="shared" ref="DG196:DG259" ca="1" si="441">HEX2DEC(DF196)</f>
        <v>0</v>
      </c>
      <c r="DH196" s="2">
        <f t="shared" ca="1" si="357"/>
        <v>0</v>
      </c>
      <c r="DI196" s="3" t="str">
        <f t="shared" ref="DI196:DI259" ca="1" si="442">IF(DJ196="00","",CHAR(HEX2DEC(DJ196)))</f>
        <v/>
      </c>
      <c r="DJ196" s="2" t="str">
        <f t="shared" ref="DJ196:DJ259" ca="1" si="443">INDIRECT(ADDRESS(COLUMN(DJ196)-COLUMN($J196)+COLUMN($A196)+3,ROW(DJ196)-ROW(DJ$3)+ROW(DJ$1),,,"CharData"))</f>
        <v>00</v>
      </c>
      <c r="DK196" s="2">
        <f t="shared" ref="DK196:DK259" ca="1" si="444">HEX2DEC(DJ196)</f>
        <v>0</v>
      </c>
      <c r="DL196" s="2">
        <f t="shared" ca="1" si="358"/>
        <v>0</v>
      </c>
      <c r="DM196" s="3" t="str">
        <f t="shared" ref="DM196:DM259" ca="1" si="445">IF(DN196="00","",CHAR(HEX2DEC(DN196)))</f>
        <v/>
      </c>
      <c r="DN196" s="2" t="str">
        <f t="shared" ref="DN196:DN259" ca="1" si="446">INDIRECT(ADDRESS(COLUMN(DN196)-COLUMN($J196)+COLUMN($A196)+3,ROW(DN196)-ROW(DN$3)+ROW(DN$1),,,"CharData"))</f>
        <v>00</v>
      </c>
      <c r="DO196" s="2">
        <f t="shared" ref="DO196:DO259" ca="1" si="447">HEX2DEC(DN196)</f>
        <v>0</v>
      </c>
      <c r="DP196" s="2">
        <f t="shared" ca="1" si="359"/>
        <v>0</v>
      </c>
      <c r="DQ196" s="70" t="b">
        <f t="shared" ref="DQ196:DQ259" ca="1" si="448">AND(J196=AD196,AD196=CH196,CH196=CP196,CP196=CX196,CX196=DF196,DF196=DN196,DN196&lt;&gt;"A7",DN196&lt;&gt;"00")</f>
        <v>0</v>
      </c>
      <c r="DR196" s="70" t="b">
        <f t="shared" ref="DR196:DR259" ca="1" si="449">AND(N196=R196,R196=CD196,CD196=CL196,CL196=CT196,CT196=DB196,DB196=DJ196,DN196&lt;&gt;"A7",DN196&lt;&gt;"00")</f>
        <v>0</v>
      </c>
    </row>
    <row r="197" spans="1:122" x14ac:dyDescent="0.35">
      <c r="A197" s="9"/>
      <c r="B197" s="2" t="str">
        <f t="shared" ref="B197:B260" ca="1" si="450">DEC2HEX(HEX2DEC($B196)+1)</f>
        <v>80040F36</v>
      </c>
      <c r="C197" s="80">
        <f t="shared" ref="C197:C260" ca="1" si="451">C$3</f>
        <v>1</v>
      </c>
      <c r="D197" s="66"/>
      <c r="E197" s="66" t="str">
        <f t="shared" ca="1" si="360"/>
        <v/>
      </c>
      <c r="F197" s="66" t="str">
        <f t="shared" ca="1" si="361"/>
        <v>00</v>
      </c>
      <c r="G197" s="66">
        <f t="shared" ca="1" si="362"/>
        <v>0</v>
      </c>
      <c r="H197" s="66">
        <f t="shared" ca="1" si="363"/>
        <v>0</v>
      </c>
      <c r="I197" s="3" t="str">
        <f t="shared" ca="1" si="364"/>
        <v/>
      </c>
      <c r="J197" s="2" t="str">
        <f t="shared" ca="1" si="365"/>
        <v>00</v>
      </c>
      <c r="K197" s="2">
        <f t="shared" ca="1" si="366"/>
        <v>0</v>
      </c>
      <c r="L197" s="2">
        <f t="shared" ca="1" si="332"/>
        <v>0</v>
      </c>
      <c r="M197" s="3" t="str">
        <f t="shared" ca="1" si="367"/>
        <v/>
      </c>
      <c r="N197" s="2" t="str">
        <f t="shared" ca="1" si="368"/>
        <v>00</v>
      </c>
      <c r="O197" s="2">
        <f t="shared" ca="1" si="369"/>
        <v>0</v>
      </c>
      <c r="P197" s="2">
        <f t="shared" ca="1" si="333"/>
        <v>0</v>
      </c>
      <c r="Q197" s="3" t="str">
        <f t="shared" ca="1" si="370"/>
        <v/>
      </c>
      <c r="R197" s="2" t="str">
        <f t="shared" ca="1" si="371"/>
        <v>00</v>
      </c>
      <c r="S197" s="2">
        <f t="shared" ca="1" si="372"/>
        <v>0</v>
      </c>
      <c r="T197" s="2">
        <f t="shared" ca="1" si="334"/>
        <v>0</v>
      </c>
      <c r="U197" s="3" t="str">
        <f t="shared" ca="1" si="373"/>
        <v/>
      </c>
      <c r="V197" s="2" t="str">
        <f t="shared" ca="1" si="374"/>
        <v>00</v>
      </c>
      <c r="W197" s="2">
        <f t="shared" ca="1" si="375"/>
        <v>0</v>
      </c>
      <c r="X197" s="2">
        <f t="shared" ca="1" si="335"/>
        <v>0</v>
      </c>
      <c r="Y197" s="3" t="str">
        <f t="shared" ca="1" si="376"/>
        <v/>
      </c>
      <c r="Z197" s="2" t="str">
        <f t="shared" ca="1" si="377"/>
        <v>00</v>
      </c>
      <c r="AA197" s="2">
        <f t="shared" ca="1" si="378"/>
        <v>0</v>
      </c>
      <c r="AB197" s="2">
        <f t="shared" ca="1" si="336"/>
        <v>0</v>
      </c>
      <c r="AC197" s="3" t="str">
        <f t="shared" ca="1" si="379"/>
        <v/>
      </c>
      <c r="AD197" s="2" t="str">
        <f t="shared" ca="1" si="380"/>
        <v>00</v>
      </c>
      <c r="AE197" s="2">
        <f t="shared" ca="1" si="381"/>
        <v>0</v>
      </c>
      <c r="AF197" s="2">
        <f t="shared" ca="1" si="337"/>
        <v>0</v>
      </c>
      <c r="AG197" s="3" t="str">
        <f t="shared" ca="1" si="382"/>
        <v/>
      </c>
      <c r="AH197" s="2" t="str">
        <f t="shared" ca="1" si="383"/>
        <v>00</v>
      </c>
      <c r="AI197" s="2">
        <f t="shared" ca="1" si="384"/>
        <v>0</v>
      </c>
      <c r="AJ197" s="2">
        <f t="shared" ca="1" si="338"/>
        <v>0</v>
      </c>
      <c r="AK197" s="3" t="str">
        <f t="shared" ca="1" si="385"/>
        <v/>
      </c>
      <c r="AL197" s="2" t="str">
        <f t="shared" ca="1" si="386"/>
        <v>00</v>
      </c>
      <c r="AM197" s="2">
        <f t="shared" ca="1" si="387"/>
        <v>0</v>
      </c>
      <c r="AN197" s="2">
        <f t="shared" ca="1" si="339"/>
        <v>0</v>
      </c>
      <c r="AO197" s="3" t="str">
        <f t="shared" ca="1" si="388"/>
        <v/>
      </c>
      <c r="AP197" s="2" t="str">
        <f t="shared" ca="1" si="389"/>
        <v>00</v>
      </c>
      <c r="AQ197" s="2">
        <f t="shared" ca="1" si="390"/>
        <v>0</v>
      </c>
      <c r="AR197" s="2">
        <f t="shared" ca="1" si="340"/>
        <v>0</v>
      </c>
      <c r="AS197" s="3" t="str">
        <f t="shared" ca="1" si="391"/>
        <v/>
      </c>
      <c r="AT197" s="2" t="str">
        <f t="shared" ca="1" si="392"/>
        <v>00</v>
      </c>
      <c r="AU197" s="2">
        <f t="shared" ca="1" si="393"/>
        <v>0</v>
      </c>
      <c r="AV197" s="2">
        <f t="shared" ca="1" si="341"/>
        <v>0</v>
      </c>
      <c r="AW197" s="3" t="str">
        <f t="shared" ca="1" si="394"/>
        <v/>
      </c>
      <c r="AX197" s="2" t="str">
        <f t="shared" ca="1" si="395"/>
        <v>00</v>
      </c>
      <c r="AY197" s="2">
        <f t="shared" ca="1" si="396"/>
        <v>0</v>
      </c>
      <c r="AZ197" s="2">
        <f t="shared" ca="1" si="342"/>
        <v>0</v>
      </c>
      <c r="BA197" s="3" t="str">
        <f t="shared" ca="1" si="397"/>
        <v/>
      </c>
      <c r="BB197" s="2" t="str">
        <f t="shared" ca="1" si="398"/>
        <v>00</v>
      </c>
      <c r="BC197" s="2">
        <f t="shared" ca="1" si="399"/>
        <v>0</v>
      </c>
      <c r="BD197" s="2">
        <f t="shared" ca="1" si="343"/>
        <v>0</v>
      </c>
      <c r="BE197" s="3" t="str">
        <f t="shared" ca="1" si="400"/>
        <v/>
      </c>
      <c r="BF197" s="2" t="str">
        <f t="shared" ca="1" si="401"/>
        <v>00</v>
      </c>
      <c r="BG197" s="2">
        <f t="shared" ca="1" si="402"/>
        <v>0</v>
      </c>
      <c r="BH197" s="2">
        <f t="shared" ca="1" si="344"/>
        <v>0</v>
      </c>
      <c r="BI197" s="3" t="str">
        <f t="shared" ca="1" si="403"/>
        <v/>
      </c>
      <c r="BJ197" s="2" t="str">
        <f t="shared" ca="1" si="404"/>
        <v>00</v>
      </c>
      <c r="BK197" s="2">
        <f t="shared" ca="1" si="405"/>
        <v>0</v>
      </c>
      <c r="BL197" s="2">
        <f t="shared" ca="1" si="345"/>
        <v>0</v>
      </c>
      <c r="BM197" s="3" t="str">
        <f t="shared" ca="1" si="406"/>
        <v/>
      </c>
      <c r="BN197" s="2" t="str">
        <f t="shared" ca="1" si="407"/>
        <v>00</v>
      </c>
      <c r="BO197" s="2">
        <f t="shared" ca="1" si="408"/>
        <v>0</v>
      </c>
      <c r="BP197" s="2">
        <f t="shared" ca="1" si="346"/>
        <v>0</v>
      </c>
      <c r="BQ197" s="3" t="str">
        <f t="shared" ca="1" si="409"/>
        <v/>
      </c>
      <c r="BR197" s="2" t="str">
        <f t="shared" ca="1" si="410"/>
        <v>00</v>
      </c>
      <c r="BS197" s="2">
        <f t="shared" ca="1" si="411"/>
        <v>0</v>
      </c>
      <c r="BT197" s="2">
        <f t="shared" ca="1" si="347"/>
        <v>0</v>
      </c>
      <c r="BU197" s="3" t="str">
        <f t="shared" ca="1" si="412"/>
        <v/>
      </c>
      <c r="BV197" s="2" t="str">
        <f t="shared" ca="1" si="413"/>
        <v>00</v>
      </c>
      <c r="BW197" s="2">
        <f t="shared" ca="1" si="414"/>
        <v>0</v>
      </c>
      <c r="BX197" s="2">
        <f t="shared" ca="1" si="348"/>
        <v>0</v>
      </c>
      <c r="BY197" s="3" t="str">
        <f t="shared" ca="1" si="415"/>
        <v/>
      </c>
      <c r="BZ197" s="2" t="str">
        <f t="shared" ca="1" si="416"/>
        <v>00</v>
      </c>
      <c r="CA197" s="2">
        <f t="shared" ca="1" si="417"/>
        <v>0</v>
      </c>
      <c r="CB197" s="2">
        <f t="shared" ca="1" si="349"/>
        <v>0</v>
      </c>
      <c r="CC197" s="3" t="str">
        <f t="shared" ca="1" si="418"/>
        <v/>
      </c>
      <c r="CD197" s="2" t="str">
        <f t="shared" ca="1" si="419"/>
        <v>00</v>
      </c>
      <c r="CE197" s="2">
        <f t="shared" ca="1" si="420"/>
        <v>0</v>
      </c>
      <c r="CF197" s="2">
        <f t="shared" ca="1" si="350"/>
        <v>0</v>
      </c>
      <c r="CG197" s="3" t="str">
        <f t="shared" ca="1" si="421"/>
        <v/>
      </c>
      <c r="CH197" s="2" t="str">
        <f t="shared" ca="1" si="422"/>
        <v>00</v>
      </c>
      <c r="CI197" s="2">
        <f t="shared" ca="1" si="423"/>
        <v>0</v>
      </c>
      <c r="CJ197" s="2">
        <f t="shared" ca="1" si="351"/>
        <v>0</v>
      </c>
      <c r="CK197" s="3" t="str">
        <f t="shared" ca="1" si="424"/>
        <v/>
      </c>
      <c r="CL197" s="2" t="str">
        <f t="shared" ca="1" si="425"/>
        <v>00</v>
      </c>
      <c r="CM197" s="2">
        <f t="shared" ca="1" si="426"/>
        <v>0</v>
      </c>
      <c r="CN197" s="2">
        <f t="shared" ca="1" si="352"/>
        <v>0</v>
      </c>
      <c r="CO197" s="3" t="str">
        <f t="shared" ca="1" si="427"/>
        <v/>
      </c>
      <c r="CP197" s="2" t="str">
        <f t="shared" ca="1" si="428"/>
        <v>00</v>
      </c>
      <c r="CQ197" s="2">
        <f t="shared" ca="1" si="429"/>
        <v>0</v>
      </c>
      <c r="CR197" s="2">
        <f t="shared" ca="1" si="353"/>
        <v>0</v>
      </c>
      <c r="CS197" s="3" t="str">
        <f t="shared" ca="1" si="430"/>
        <v/>
      </c>
      <c r="CT197" s="2" t="str">
        <f t="shared" ca="1" si="431"/>
        <v>00</v>
      </c>
      <c r="CU197" s="2">
        <f t="shared" ca="1" si="432"/>
        <v>0</v>
      </c>
      <c r="CV197" s="2">
        <f t="shared" ca="1" si="354"/>
        <v>0</v>
      </c>
      <c r="CW197" s="3" t="str">
        <f t="shared" ca="1" si="433"/>
        <v/>
      </c>
      <c r="CX197" s="2" t="str">
        <f t="shared" ca="1" si="434"/>
        <v>00</v>
      </c>
      <c r="CY197" s="2">
        <f t="shared" ca="1" si="435"/>
        <v>0</v>
      </c>
      <c r="CZ197" s="2">
        <f t="shared" ca="1" si="355"/>
        <v>0</v>
      </c>
      <c r="DA197" s="3" t="str">
        <f t="shared" ca="1" si="436"/>
        <v/>
      </c>
      <c r="DB197" s="2" t="str">
        <f t="shared" ca="1" si="437"/>
        <v>00</v>
      </c>
      <c r="DC197" s="2">
        <f t="shared" ca="1" si="438"/>
        <v>0</v>
      </c>
      <c r="DD197" s="2">
        <f t="shared" ca="1" si="356"/>
        <v>0</v>
      </c>
      <c r="DE197" s="3" t="str">
        <f t="shared" ca="1" si="439"/>
        <v/>
      </c>
      <c r="DF197" s="2" t="str">
        <f t="shared" ca="1" si="440"/>
        <v>00</v>
      </c>
      <c r="DG197" s="2">
        <f t="shared" ca="1" si="441"/>
        <v>0</v>
      </c>
      <c r="DH197" s="2">
        <f t="shared" ca="1" si="357"/>
        <v>0</v>
      </c>
      <c r="DI197" s="3" t="str">
        <f t="shared" ca="1" si="442"/>
        <v/>
      </c>
      <c r="DJ197" s="2" t="str">
        <f t="shared" ca="1" si="443"/>
        <v>00</v>
      </c>
      <c r="DK197" s="2">
        <f t="shared" ca="1" si="444"/>
        <v>0</v>
      </c>
      <c r="DL197" s="2">
        <f t="shared" ca="1" si="358"/>
        <v>0</v>
      </c>
      <c r="DM197" s="3" t="str">
        <f t="shared" ca="1" si="445"/>
        <v/>
      </c>
      <c r="DN197" s="2" t="str">
        <f t="shared" ca="1" si="446"/>
        <v>00</v>
      </c>
      <c r="DO197" s="2">
        <f t="shared" ca="1" si="447"/>
        <v>0</v>
      </c>
      <c r="DP197" s="2">
        <f t="shared" ca="1" si="359"/>
        <v>0</v>
      </c>
      <c r="DQ197" s="70" t="b">
        <f t="shared" ca="1" si="448"/>
        <v>0</v>
      </c>
      <c r="DR197" s="70" t="b">
        <f t="shared" ca="1" si="449"/>
        <v>0</v>
      </c>
    </row>
    <row r="198" spans="1:122" x14ac:dyDescent="0.35">
      <c r="A198" s="9"/>
      <c r="B198" s="2" t="str">
        <f t="shared" ca="1" si="450"/>
        <v>80040F37</v>
      </c>
      <c r="C198" s="80">
        <f t="shared" ca="1" si="451"/>
        <v>1</v>
      </c>
      <c r="D198" s="66"/>
      <c r="E198" s="66" t="str">
        <f t="shared" ca="1" si="360"/>
        <v/>
      </c>
      <c r="F198" s="66" t="str">
        <f t="shared" ca="1" si="361"/>
        <v>00</v>
      </c>
      <c r="G198" s="66">
        <f t="shared" ca="1" si="362"/>
        <v>0</v>
      </c>
      <c r="H198" s="66">
        <f t="shared" ca="1" si="363"/>
        <v>0</v>
      </c>
      <c r="I198" s="3" t="str">
        <f t="shared" ca="1" si="364"/>
        <v/>
      </c>
      <c r="J198" s="2" t="str">
        <f t="shared" ca="1" si="365"/>
        <v>00</v>
      </c>
      <c r="K198" s="2">
        <f t="shared" ca="1" si="366"/>
        <v>0</v>
      </c>
      <c r="L198" s="2">
        <f t="shared" ref="L198:L261" ca="1" si="452">K198*256+K199</f>
        <v>0</v>
      </c>
      <c r="M198" s="3" t="str">
        <f t="shared" ca="1" si="367"/>
        <v/>
      </c>
      <c r="N198" s="2" t="str">
        <f t="shared" ca="1" si="368"/>
        <v>00</v>
      </c>
      <c r="O198" s="2">
        <f t="shared" ca="1" si="369"/>
        <v>0</v>
      </c>
      <c r="P198" s="2">
        <f t="shared" ref="P198:P261" ca="1" si="453">O198*256+O199</f>
        <v>0</v>
      </c>
      <c r="Q198" s="3" t="str">
        <f t="shared" ca="1" si="370"/>
        <v/>
      </c>
      <c r="R198" s="2" t="str">
        <f t="shared" ca="1" si="371"/>
        <v>00</v>
      </c>
      <c r="S198" s="2">
        <f t="shared" ca="1" si="372"/>
        <v>0</v>
      </c>
      <c r="T198" s="2">
        <f t="shared" ref="T198:T261" ca="1" si="454">S198*256+S199</f>
        <v>0</v>
      </c>
      <c r="U198" s="3" t="str">
        <f t="shared" ca="1" si="373"/>
        <v/>
      </c>
      <c r="V198" s="2" t="str">
        <f t="shared" ca="1" si="374"/>
        <v>00</v>
      </c>
      <c r="W198" s="2">
        <f t="shared" ca="1" si="375"/>
        <v>0</v>
      </c>
      <c r="X198" s="2">
        <f t="shared" ref="X198:X261" ca="1" si="455">W198*256+W199</f>
        <v>0</v>
      </c>
      <c r="Y198" s="3" t="str">
        <f t="shared" ca="1" si="376"/>
        <v/>
      </c>
      <c r="Z198" s="2" t="str">
        <f t="shared" ca="1" si="377"/>
        <v>00</v>
      </c>
      <c r="AA198" s="2">
        <f t="shared" ca="1" si="378"/>
        <v>0</v>
      </c>
      <c r="AB198" s="2">
        <f t="shared" ref="AB198:AB261" ca="1" si="456">AA198*256+AA199</f>
        <v>0</v>
      </c>
      <c r="AC198" s="3" t="str">
        <f t="shared" ca="1" si="379"/>
        <v/>
      </c>
      <c r="AD198" s="2" t="str">
        <f t="shared" ca="1" si="380"/>
        <v>00</v>
      </c>
      <c r="AE198" s="2">
        <f t="shared" ca="1" si="381"/>
        <v>0</v>
      </c>
      <c r="AF198" s="2">
        <f t="shared" ref="AF198:AF261" ca="1" si="457">AE198*256+AE199</f>
        <v>0</v>
      </c>
      <c r="AG198" s="3" t="str">
        <f t="shared" ca="1" si="382"/>
        <v/>
      </c>
      <c r="AH198" s="2" t="str">
        <f t="shared" ca="1" si="383"/>
        <v>00</v>
      </c>
      <c r="AI198" s="2">
        <f t="shared" ca="1" si="384"/>
        <v>0</v>
      </c>
      <c r="AJ198" s="2">
        <f t="shared" ref="AJ198:AJ261" ca="1" si="458">AI198*256+AI199</f>
        <v>0</v>
      </c>
      <c r="AK198" s="3" t="str">
        <f t="shared" ca="1" si="385"/>
        <v/>
      </c>
      <c r="AL198" s="2" t="str">
        <f t="shared" ca="1" si="386"/>
        <v>00</v>
      </c>
      <c r="AM198" s="2">
        <f t="shared" ca="1" si="387"/>
        <v>0</v>
      </c>
      <c r="AN198" s="2">
        <f t="shared" ref="AN198:AN261" ca="1" si="459">AM198*256+AM199</f>
        <v>0</v>
      </c>
      <c r="AO198" s="3" t="str">
        <f t="shared" ca="1" si="388"/>
        <v/>
      </c>
      <c r="AP198" s="2" t="str">
        <f t="shared" ca="1" si="389"/>
        <v>00</v>
      </c>
      <c r="AQ198" s="2">
        <f t="shared" ca="1" si="390"/>
        <v>0</v>
      </c>
      <c r="AR198" s="2">
        <f t="shared" ref="AR198:AR261" ca="1" si="460">AQ198*256+AQ199</f>
        <v>0</v>
      </c>
      <c r="AS198" s="3" t="str">
        <f t="shared" ca="1" si="391"/>
        <v/>
      </c>
      <c r="AT198" s="2" t="str">
        <f t="shared" ca="1" si="392"/>
        <v>00</v>
      </c>
      <c r="AU198" s="2">
        <f t="shared" ca="1" si="393"/>
        <v>0</v>
      </c>
      <c r="AV198" s="2">
        <f t="shared" ref="AV198:AV261" ca="1" si="461">AU198*256+AU199</f>
        <v>0</v>
      </c>
      <c r="AW198" s="3" t="str">
        <f t="shared" ca="1" si="394"/>
        <v/>
      </c>
      <c r="AX198" s="2" t="str">
        <f t="shared" ca="1" si="395"/>
        <v>00</v>
      </c>
      <c r="AY198" s="2">
        <f t="shared" ca="1" si="396"/>
        <v>0</v>
      </c>
      <c r="AZ198" s="2">
        <f t="shared" ref="AZ198:AZ261" ca="1" si="462">AY198*256+AY199</f>
        <v>0</v>
      </c>
      <c r="BA198" s="3" t="str">
        <f t="shared" ca="1" si="397"/>
        <v/>
      </c>
      <c r="BB198" s="2" t="str">
        <f t="shared" ca="1" si="398"/>
        <v>00</v>
      </c>
      <c r="BC198" s="2">
        <f t="shared" ca="1" si="399"/>
        <v>0</v>
      </c>
      <c r="BD198" s="2">
        <f t="shared" ref="BD198:BD261" ca="1" si="463">BC198*256+BC199</f>
        <v>0</v>
      </c>
      <c r="BE198" s="3" t="str">
        <f t="shared" ca="1" si="400"/>
        <v/>
      </c>
      <c r="BF198" s="2" t="str">
        <f t="shared" ca="1" si="401"/>
        <v>00</v>
      </c>
      <c r="BG198" s="2">
        <f t="shared" ca="1" si="402"/>
        <v>0</v>
      </c>
      <c r="BH198" s="2">
        <f t="shared" ref="BH198:BH261" ca="1" si="464">BG198*256+BG199</f>
        <v>0</v>
      </c>
      <c r="BI198" s="3" t="str">
        <f t="shared" ca="1" si="403"/>
        <v/>
      </c>
      <c r="BJ198" s="2" t="str">
        <f t="shared" ca="1" si="404"/>
        <v>00</v>
      </c>
      <c r="BK198" s="2">
        <f t="shared" ca="1" si="405"/>
        <v>0</v>
      </c>
      <c r="BL198" s="2">
        <f t="shared" ref="BL198:BL261" ca="1" si="465">BK198*256+BK199</f>
        <v>0</v>
      </c>
      <c r="BM198" s="3" t="str">
        <f t="shared" ca="1" si="406"/>
        <v/>
      </c>
      <c r="BN198" s="2" t="str">
        <f t="shared" ca="1" si="407"/>
        <v>00</v>
      </c>
      <c r="BO198" s="2">
        <f t="shared" ca="1" si="408"/>
        <v>0</v>
      </c>
      <c r="BP198" s="2">
        <f t="shared" ref="BP198:BP261" ca="1" si="466">BO198*256+BO199</f>
        <v>0</v>
      </c>
      <c r="BQ198" s="3" t="str">
        <f t="shared" ca="1" si="409"/>
        <v/>
      </c>
      <c r="BR198" s="2" t="str">
        <f t="shared" ca="1" si="410"/>
        <v>00</v>
      </c>
      <c r="BS198" s="2">
        <f t="shared" ca="1" si="411"/>
        <v>0</v>
      </c>
      <c r="BT198" s="2">
        <f t="shared" ref="BT198:BT261" ca="1" si="467">BS198*256+BS199</f>
        <v>0</v>
      </c>
      <c r="BU198" s="3" t="str">
        <f t="shared" ca="1" si="412"/>
        <v/>
      </c>
      <c r="BV198" s="2" t="str">
        <f t="shared" ca="1" si="413"/>
        <v>00</v>
      </c>
      <c r="BW198" s="2">
        <f t="shared" ca="1" si="414"/>
        <v>0</v>
      </c>
      <c r="BX198" s="2">
        <f t="shared" ref="BX198:BX261" ca="1" si="468">BW198*256+BW199</f>
        <v>0</v>
      </c>
      <c r="BY198" s="3" t="str">
        <f t="shared" ca="1" si="415"/>
        <v/>
      </c>
      <c r="BZ198" s="2" t="str">
        <f t="shared" ca="1" si="416"/>
        <v>00</v>
      </c>
      <c r="CA198" s="2">
        <f t="shared" ca="1" si="417"/>
        <v>0</v>
      </c>
      <c r="CB198" s="2">
        <f t="shared" ref="CB198:CB261" ca="1" si="469">CA198*256+CA199</f>
        <v>0</v>
      </c>
      <c r="CC198" s="3" t="str">
        <f t="shared" ca="1" si="418"/>
        <v/>
      </c>
      <c r="CD198" s="2" t="str">
        <f t="shared" ca="1" si="419"/>
        <v>00</v>
      </c>
      <c r="CE198" s="2">
        <f t="shared" ca="1" si="420"/>
        <v>0</v>
      </c>
      <c r="CF198" s="2">
        <f t="shared" ref="CF198:CF261" ca="1" si="470">CE198*256+CE199</f>
        <v>0</v>
      </c>
      <c r="CG198" s="3" t="str">
        <f t="shared" ca="1" si="421"/>
        <v/>
      </c>
      <c r="CH198" s="2" t="str">
        <f t="shared" ca="1" si="422"/>
        <v>00</v>
      </c>
      <c r="CI198" s="2">
        <f t="shared" ca="1" si="423"/>
        <v>0</v>
      </c>
      <c r="CJ198" s="2">
        <f t="shared" ref="CJ198:CJ261" ca="1" si="471">CI198*256+CI199</f>
        <v>0</v>
      </c>
      <c r="CK198" s="3" t="str">
        <f t="shared" ca="1" si="424"/>
        <v/>
      </c>
      <c r="CL198" s="2" t="str">
        <f t="shared" ca="1" si="425"/>
        <v>00</v>
      </c>
      <c r="CM198" s="2">
        <f t="shared" ca="1" si="426"/>
        <v>0</v>
      </c>
      <c r="CN198" s="2">
        <f t="shared" ref="CN198:CN261" ca="1" si="472">CM198*256+CM199</f>
        <v>0</v>
      </c>
      <c r="CO198" s="3" t="str">
        <f t="shared" ca="1" si="427"/>
        <v/>
      </c>
      <c r="CP198" s="2" t="str">
        <f t="shared" ca="1" si="428"/>
        <v>00</v>
      </c>
      <c r="CQ198" s="2">
        <f t="shared" ca="1" si="429"/>
        <v>0</v>
      </c>
      <c r="CR198" s="2">
        <f t="shared" ref="CR198:CR261" ca="1" si="473">CQ198*256+CQ199</f>
        <v>0</v>
      </c>
      <c r="CS198" s="3" t="str">
        <f t="shared" ca="1" si="430"/>
        <v/>
      </c>
      <c r="CT198" s="2" t="str">
        <f t="shared" ca="1" si="431"/>
        <v>00</v>
      </c>
      <c r="CU198" s="2">
        <f t="shared" ca="1" si="432"/>
        <v>0</v>
      </c>
      <c r="CV198" s="2">
        <f t="shared" ref="CV198:CV261" ca="1" si="474">CU198*256+CU199</f>
        <v>0</v>
      </c>
      <c r="CW198" s="3" t="str">
        <f t="shared" ca="1" si="433"/>
        <v/>
      </c>
      <c r="CX198" s="2" t="str">
        <f t="shared" ca="1" si="434"/>
        <v>00</v>
      </c>
      <c r="CY198" s="2">
        <f t="shared" ca="1" si="435"/>
        <v>0</v>
      </c>
      <c r="CZ198" s="2">
        <f t="shared" ref="CZ198:CZ261" ca="1" si="475">CY198*256+CY199</f>
        <v>0</v>
      </c>
      <c r="DA198" s="3" t="str">
        <f t="shared" ca="1" si="436"/>
        <v/>
      </c>
      <c r="DB198" s="2" t="str">
        <f t="shared" ca="1" si="437"/>
        <v>00</v>
      </c>
      <c r="DC198" s="2">
        <f t="shared" ca="1" si="438"/>
        <v>0</v>
      </c>
      <c r="DD198" s="2">
        <f t="shared" ref="DD198:DD261" ca="1" si="476">DC198*256+DC199</f>
        <v>0</v>
      </c>
      <c r="DE198" s="3" t="str">
        <f t="shared" ca="1" si="439"/>
        <v/>
      </c>
      <c r="DF198" s="2" t="str">
        <f t="shared" ca="1" si="440"/>
        <v>00</v>
      </c>
      <c r="DG198" s="2">
        <f t="shared" ca="1" si="441"/>
        <v>0</v>
      </c>
      <c r="DH198" s="2">
        <f t="shared" ref="DH198:DH261" ca="1" si="477">DG198*256+DG199</f>
        <v>0</v>
      </c>
      <c r="DI198" s="3" t="str">
        <f t="shared" ca="1" si="442"/>
        <v/>
      </c>
      <c r="DJ198" s="2" t="str">
        <f t="shared" ca="1" si="443"/>
        <v>00</v>
      </c>
      <c r="DK198" s="2">
        <f t="shared" ca="1" si="444"/>
        <v>0</v>
      </c>
      <c r="DL198" s="2">
        <f t="shared" ref="DL198:DL261" ca="1" si="478">DK198*256+DK199</f>
        <v>0</v>
      </c>
      <c r="DM198" s="3" t="str">
        <f t="shared" ca="1" si="445"/>
        <v/>
      </c>
      <c r="DN198" s="2" t="str">
        <f t="shared" ca="1" si="446"/>
        <v>00</v>
      </c>
      <c r="DO198" s="2">
        <f t="shared" ca="1" si="447"/>
        <v>0</v>
      </c>
      <c r="DP198" s="2">
        <f t="shared" ref="DP198:DP261" ca="1" si="479">DO198*256+DO199</f>
        <v>0</v>
      </c>
      <c r="DQ198" s="70" t="b">
        <f t="shared" ca="1" si="448"/>
        <v>0</v>
      </c>
      <c r="DR198" s="70" t="b">
        <f t="shared" ca="1" si="449"/>
        <v>0</v>
      </c>
    </row>
    <row r="199" spans="1:122" x14ac:dyDescent="0.35">
      <c r="A199" s="9"/>
      <c r="B199" s="2" t="str">
        <f t="shared" ca="1" si="450"/>
        <v>80040F38</v>
      </c>
      <c r="C199" s="80">
        <f t="shared" ca="1" si="451"/>
        <v>1</v>
      </c>
      <c r="D199" s="66"/>
      <c r="E199" s="66" t="str">
        <f t="shared" ca="1" si="360"/>
        <v/>
      </c>
      <c r="F199" s="66" t="str">
        <f t="shared" ca="1" si="361"/>
        <v>00</v>
      </c>
      <c r="G199" s="66">
        <f t="shared" ca="1" si="362"/>
        <v>0</v>
      </c>
      <c r="H199" s="66">
        <f t="shared" ca="1" si="363"/>
        <v>0</v>
      </c>
      <c r="I199" s="3" t="str">
        <f t="shared" ca="1" si="364"/>
        <v/>
      </c>
      <c r="J199" s="2" t="str">
        <f t="shared" ca="1" si="365"/>
        <v>00</v>
      </c>
      <c r="K199" s="2">
        <f t="shared" ca="1" si="366"/>
        <v>0</v>
      </c>
      <c r="L199" s="2">
        <f t="shared" ca="1" si="452"/>
        <v>0</v>
      </c>
      <c r="M199" s="3" t="str">
        <f t="shared" ca="1" si="367"/>
        <v/>
      </c>
      <c r="N199" s="2" t="str">
        <f t="shared" ca="1" si="368"/>
        <v>00</v>
      </c>
      <c r="O199" s="2">
        <f t="shared" ca="1" si="369"/>
        <v>0</v>
      </c>
      <c r="P199" s="2">
        <f t="shared" ca="1" si="453"/>
        <v>0</v>
      </c>
      <c r="Q199" s="3" t="str">
        <f t="shared" ca="1" si="370"/>
        <v/>
      </c>
      <c r="R199" s="2" t="str">
        <f t="shared" ca="1" si="371"/>
        <v>00</v>
      </c>
      <c r="S199" s="2">
        <f t="shared" ca="1" si="372"/>
        <v>0</v>
      </c>
      <c r="T199" s="2">
        <f t="shared" ca="1" si="454"/>
        <v>0</v>
      </c>
      <c r="U199" s="3" t="str">
        <f t="shared" ca="1" si="373"/>
        <v/>
      </c>
      <c r="V199" s="2" t="str">
        <f t="shared" ca="1" si="374"/>
        <v>00</v>
      </c>
      <c r="W199" s="2">
        <f t="shared" ca="1" si="375"/>
        <v>0</v>
      </c>
      <c r="X199" s="2">
        <f t="shared" ca="1" si="455"/>
        <v>0</v>
      </c>
      <c r="Y199" s="3" t="str">
        <f t="shared" ca="1" si="376"/>
        <v/>
      </c>
      <c r="Z199" s="2" t="str">
        <f t="shared" ca="1" si="377"/>
        <v>00</v>
      </c>
      <c r="AA199" s="2">
        <f t="shared" ca="1" si="378"/>
        <v>0</v>
      </c>
      <c r="AB199" s="2">
        <f t="shared" ca="1" si="456"/>
        <v>0</v>
      </c>
      <c r="AC199" s="3" t="str">
        <f t="shared" ca="1" si="379"/>
        <v/>
      </c>
      <c r="AD199" s="2" t="str">
        <f t="shared" ca="1" si="380"/>
        <v>00</v>
      </c>
      <c r="AE199" s="2">
        <f t="shared" ca="1" si="381"/>
        <v>0</v>
      </c>
      <c r="AF199" s="2">
        <f t="shared" ca="1" si="457"/>
        <v>0</v>
      </c>
      <c r="AG199" s="3" t="str">
        <f t="shared" ca="1" si="382"/>
        <v/>
      </c>
      <c r="AH199" s="2" t="str">
        <f t="shared" ca="1" si="383"/>
        <v>00</v>
      </c>
      <c r="AI199" s="2">
        <f t="shared" ca="1" si="384"/>
        <v>0</v>
      </c>
      <c r="AJ199" s="2">
        <f t="shared" ca="1" si="458"/>
        <v>0</v>
      </c>
      <c r="AK199" s="3" t="str">
        <f t="shared" ca="1" si="385"/>
        <v/>
      </c>
      <c r="AL199" s="2" t="str">
        <f t="shared" ca="1" si="386"/>
        <v>00</v>
      </c>
      <c r="AM199" s="2">
        <f t="shared" ca="1" si="387"/>
        <v>0</v>
      </c>
      <c r="AN199" s="2">
        <f t="shared" ca="1" si="459"/>
        <v>0</v>
      </c>
      <c r="AO199" s="3" t="str">
        <f t="shared" ca="1" si="388"/>
        <v/>
      </c>
      <c r="AP199" s="2" t="str">
        <f t="shared" ca="1" si="389"/>
        <v>00</v>
      </c>
      <c r="AQ199" s="2">
        <f t="shared" ca="1" si="390"/>
        <v>0</v>
      </c>
      <c r="AR199" s="2">
        <f t="shared" ca="1" si="460"/>
        <v>0</v>
      </c>
      <c r="AS199" s="3" t="str">
        <f t="shared" ca="1" si="391"/>
        <v/>
      </c>
      <c r="AT199" s="2" t="str">
        <f t="shared" ca="1" si="392"/>
        <v>00</v>
      </c>
      <c r="AU199" s="2">
        <f t="shared" ca="1" si="393"/>
        <v>0</v>
      </c>
      <c r="AV199" s="2">
        <f t="shared" ca="1" si="461"/>
        <v>0</v>
      </c>
      <c r="AW199" s="3" t="str">
        <f t="shared" ca="1" si="394"/>
        <v/>
      </c>
      <c r="AX199" s="2" t="str">
        <f t="shared" ca="1" si="395"/>
        <v>00</v>
      </c>
      <c r="AY199" s="2">
        <f t="shared" ca="1" si="396"/>
        <v>0</v>
      </c>
      <c r="AZ199" s="2">
        <f t="shared" ca="1" si="462"/>
        <v>1</v>
      </c>
      <c r="BA199" s="3" t="str">
        <f t="shared" ca="1" si="397"/>
        <v/>
      </c>
      <c r="BB199" s="2" t="str">
        <f t="shared" ca="1" si="398"/>
        <v>00</v>
      </c>
      <c r="BC199" s="2">
        <f t="shared" ca="1" si="399"/>
        <v>0</v>
      </c>
      <c r="BD199" s="2">
        <f t="shared" ca="1" si="463"/>
        <v>0</v>
      </c>
      <c r="BE199" s="3" t="str">
        <f t="shared" ca="1" si="400"/>
        <v/>
      </c>
      <c r="BF199" s="2" t="str">
        <f t="shared" ca="1" si="401"/>
        <v>00</v>
      </c>
      <c r="BG199" s="2">
        <f t="shared" ca="1" si="402"/>
        <v>0</v>
      </c>
      <c r="BH199" s="2">
        <f t="shared" ca="1" si="464"/>
        <v>0</v>
      </c>
      <c r="BI199" s="3" t="str">
        <f t="shared" ca="1" si="403"/>
        <v/>
      </c>
      <c r="BJ199" s="2" t="str">
        <f t="shared" ca="1" si="404"/>
        <v>00</v>
      </c>
      <c r="BK199" s="2">
        <f t="shared" ca="1" si="405"/>
        <v>0</v>
      </c>
      <c r="BL199" s="2">
        <f t="shared" ca="1" si="465"/>
        <v>0</v>
      </c>
      <c r="BM199" s="3" t="str">
        <f t="shared" ca="1" si="406"/>
        <v/>
      </c>
      <c r="BN199" s="2" t="str">
        <f t="shared" ca="1" si="407"/>
        <v>00</v>
      </c>
      <c r="BO199" s="2">
        <f t="shared" ca="1" si="408"/>
        <v>0</v>
      </c>
      <c r="BP199" s="2">
        <f t="shared" ca="1" si="466"/>
        <v>0</v>
      </c>
      <c r="BQ199" s="3" t="str">
        <f t="shared" ca="1" si="409"/>
        <v/>
      </c>
      <c r="BR199" s="2" t="str">
        <f t="shared" ca="1" si="410"/>
        <v>00</v>
      </c>
      <c r="BS199" s="2">
        <f t="shared" ca="1" si="411"/>
        <v>0</v>
      </c>
      <c r="BT199" s="2">
        <f t="shared" ca="1" si="467"/>
        <v>0</v>
      </c>
      <c r="BU199" s="3" t="str">
        <f t="shared" ca="1" si="412"/>
        <v/>
      </c>
      <c r="BV199" s="2" t="str">
        <f t="shared" ca="1" si="413"/>
        <v>00</v>
      </c>
      <c r="BW199" s="2">
        <f t="shared" ca="1" si="414"/>
        <v>0</v>
      </c>
      <c r="BX199" s="2">
        <f t="shared" ca="1" si="468"/>
        <v>0</v>
      </c>
      <c r="BY199" s="3" t="str">
        <f t="shared" ca="1" si="415"/>
        <v/>
      </c>
      <c r="BZ199" s="2" t="str">
        <f t="shared" ca="1" si="416"/>
        <v>00</v>
      </c>
      <c r="CA199" s="2">
        <f t="shared" ca="1" si="417"/>
        <v>0</v>
      </c>
      <c r="CB199" s="2">
        <f t="shared" ca="1" si="469"/>
        <v>0</v>
      </c>
      <c r="CC199" s="3" t="str">
        <f t="shared" ca="1" si="418"/>
        <v/>
      </c>
      <c r="CD199" s="2" t="str">
        <f t="shared" ca="1" si="419"/>
        <v>00</v>
      </c>
      <c r="CE199" s="2">
        <f t="shared" ca="1" si="420"/>
        <v>0</v>
      </c>
      <c r="CF199" s="2">
        <f t="shared" ca="1" si="470"/>
        <v>0</v>
      </c>
      <c r="CG199" s="3" t="str">
        <f t="shared" ca="1" si="421"/>
        <v/>
      </c>
      <c r="CH199" s="2" t="str">
        <f t="shared" ca="1" si="422"/>
        <v>00</v>
      </c>
      <c r="CI199" s="2">
        <f t="shared" ca="1" si="423"/>
        <v>0</v>
      </c>
      <c r="CJ199" s="2">
        <f t="shared" ca="1" si="471"/>
        <v>0</v>
      </c>
      <c r="CK199" s="3" t="str">
        <f t="shared" ca="1" si="424"/>
        <v/>
      </c>
      <c r="CL199" s="2" t="str">
        <f t="shared" ca="1" si="425"/>
        <v>00</v>
      </c>
      <c r="CM199" s="2">
        <f t="shared" ca="1" si="426"/>
        <v>0</v>
      </c>
      <c r="CN199" s="2">
        <f t="shared" ca="1" si="472"/>
        <v>0</v>
      </c>
      <c r="CO199" s="3" t="str">
        <f t="shared" ca="1" si="427"/>
        <v/>
      </c>
      <c r="CP199" s="2" t="str">
        <f t="shared" ca="1" si="428"/>
        <v>00</v>
      </c>
      <c r="CQ199" s="2">
        <f t="shared" ca="1" si="429"/>
        <v>0</v>
      </c>
      <c r="CR199" s="2">
        <f t="shared" ca="1" si="473"/>
        <v>0</v>
      </c>
      <c r="CS199" s="3" t="str">
        <f t="shared" ca="1" si="430"/>
        <v/>
      </c>
      <c r="CT199" s="2" t="str">
        <f t="shared" ca="1" si="431"/>
        <v>00</v>
      </c>
      <c r="CU199" s="2">
        <f t="shared" ca="1" si="432"/>
        <v>0</v>
      </c>
      <c r="CV199" s="2">
        <f t="shared" ca="1" si="474"/>
        <v>0</v>
      </c>
      <c r="CW199" s="3" t="str">
        <f t="shared" ca="1" si="433"/>
        <v/>
      </c>
      <c r="CX199" s="2" t="str">
        <f t="shared" ca="1" si="434"/>
        <v>00</v>
      </c>
      <c r="CY199" s="2">
        <f t="shared" ca="1" si="435"/>
        <v>0</v>
      </c>
      <c r="CZ199" s="2">
        <f t="shared" ca="1" si="475"/>
        <v>0</v>
      </c>
      <c r="DA199" s="3" t="str">
        <f t="shared" ca="1" si="436"/>
        <v/>
      </c>
      <c r="DB199" s="2" t="str">
        <f t="shared" ca="1" si="437"/>
        <v>00</v>
      </c>
      <c r="DC199" s="2">
        <f t="shared" ca="1" si="438"/>
        <v>0</v>
      </c>
      <c r="DD199" s="2">
        <f t="shared" ca="1" si="476"/>
        <v>0</v>
      </c>
      <c r="DE199" s="3" t="str">
        <f t="shared" ca="1" si="439"/>
        <v/>
      </c>
      <c r="DF199" s="2" t="str">
        <f t="shared" ca="1" si="440"/>
        <v>00</v>
      </c>
      <c r="DG199" s="2">
        <f t="shared" ca="1" si="441"/>
        <v>0</v>
      </c>
      <c r="DH199" s="2">
        <f t="shared" ca="1" si="477"/>
        <v>2</v>
      </c>
      <c r="DI199" s="3" t="str">
        <f t="shared" ca="1" si="442"/>
        <v/>
      </c>
      <c r="DJ199" s="2" t="str">
        <f t="shared" ca="1" si="443"/>
        <v>00</v>
      </c>
      <c r="DK199" s="2">
        <f t="shared" ca="1" si="444"/>
        <v>0</v>
      </c>
      <c r="DL199" s="2">
        <f t="shared" ca="1" si="478"/>
        <v>0</v>
      </c>
      <c r="DM199" s="3" t="str">
        <f t="shared" ca="1" si="445"/>
        <v/>
      </c>
      <c r="DN199" s="2" t="str">
        <f t="shared" ca="1" si="446"/>
        <v>00</v>
      </c>
      <c r="DO199" s="2">
        <f t="shared" ca="1" si="447"/>
        <v>0</v>
      </c>
      <c r="DP199" s="2">
        <f t="shared" ca="1" si="479"/>
        <v>0</v>
      </c>
      <c r="DQ199" s="70" t="b">
        <f t="shared" ca="1" si="448"/>
        <v>0</v>
      </c>
      <c r="DR199" s="70" t="b">
        <f t="shared" ca="1" si="449"/>
        <v>0</v>
      </c>
    </row>
    <row r="200" spans="1:122" ht="116" x14ac:dyDescent="0.35">
      <c r="A200" s="133" t="s">
        <v>2256</v>
      </c>
      <c r="B200" s="2" t="str">
        <f t="shared" ca="1" si="450"/>
        <v>80040F39</v>
      </c>
      <c r="C200" s="80">
        <f t="shared" ca="1" si="451"/>
        <v>1</v>
      </c>
      <c r="D200" s="66"/>
      <c r="E200" s="66" t="str">
        <f t="shared" ca="1" si="360"/>
        <v/>
      </c>
      <c r="F200" s="66" t="str">
        <f t="shared" ca="1" si="361"/>
        <v>00</v>
      </c>
      <c r="G200" s="66">
        <f t="shared" ca="1" si="362"/>
        <v>0</v>
      </c>
      <c r="H200" s="66">
        <f t="shared" ca="1" si="363"/>
        <v>0</v>
      </c>
      <c r="I200" s="3" t="str">
        <f t="shared" ca="1" si="364"/>
        <v/>
      </c>
      <c r="J200" s="2" t="str">
        <f t="shared" ca="1" si="365"/>
        <v>00</v>
      </c>
      <c r="K200" s="2">
        <f t="shared" ca="1" si="366"/>
        <v>0</v>
      </c>
      <c r="L200" s="2">
        <f t="shared" ca="1" si="452"/>
        <v>0</v>
      </c>
      <c r="M200" s="3" t="str">
        <f t="shared" ca="1" si="367"/>
        <v/>
      </c>
      <c r="N200" s="2" t="str">
        <f t="shared" ca="1" si="368"/>
        <v>00</v>
      </c>
      <c r="O200" s="2">
        <f t="shared" ca="1" si="369"/>
        <v>0</v>
      </c>
      <c r="P200" s="2">
        <f t="shared" ca="1" si="453"/>
        <v>0</v>
      </c>
      <c r="Q200" s="3" t="str">
        <f t="shared" ca="1" si="370"/>
        <v/>
      </c>
      <c r="R200" s="2" t="str">
        <f t="shared" ca="1" si="371"/>
        <v>00</v>
      </c>
      <c r="S200" s="2">
        <f t="shared" ca="1" si="372"/>
        <v>0</v>
      </c>
      <c r="T200" s="2">
        <f t="shared" ca="1" si="454"/>
        <v>0</v>
      </c>
      <c r="U200" s="3" t="str">
        <f t="shared" ca="1" si="373"/>
        <v/>
      </c>
      <c r="V200" s="2" t="str">
        <f t="shared" ca="1" si="374"/>
        <v>00</v>
      </c>
      <c r="W200" s="2">
        <f t="shared" ca="1" si="375"/>
        <v>0</v>
      </c>
      <c r="X200" s="2">
        <f t="shared" ca="1" si="455"/>
        <v>0</v>
      </c>
      <c r="Y200" s="3" t="str">
        <f t="shared" ca="1" si="376"/>
        <v/>
      </c>
      <c r="Z200" s="2" t="str">
        <f t="shared" ca="1" si="377"/>
        <v>00</v>
      </c>
      <c r="AA200" s="2">
        <f t="shared" ca="1" si="378"/>
        <v>0</v>
      </c>
      <c r="AB200" s="2">
        <f t="shared" ca="1" si="456"/>
        <v>0</v>
      </c>
      <c r="AC200" s="3" t="str">
        <f t="shared" ca="1" si="379"/>
        <v/>
      </c>
      <c r="AD200" s="2" t="str">
        <f t="shared" ca="1" si="380"/>
        <v>00</v>
      </c>
      <c r="AE200" s="2">
        <f t="shared" ca="1" si="381"/>
        <v>0</v>
      </c>
      <c r="AF200" s="2">
        <f t="shared" ca="1" si="457"/>
        <v>0</v>
      </c>
      <c r="AG200" s="3" t="str">
        <f t="shared" ca="1" si="382"/>
        <v/>
      </c>
      <c r="AH200" s="2" t="str">
        <f t="shared" ca="1" si="383"/>
        <v>00</v>
      </c>
      <c r="AI200" s="2">
        <f t="shared" ca="1" si="384"/>
        <v>0</v>
      </c>
      <c r="AJ200" s="2">
        <f t="shared" ca="1" si="458"/>
        <v>0</v>
      </c>
      <c r="AK200" s="3" t="str">
        <f t="shared" ca="1" si="385"/>
        <v/>
      </c>
      <c r="AL200" s="2" t="str">
        <f t="shared" ca="1" si="386"/>
        <v>00</v>
      </c>
      <c r="AM200" s="2">
        <f t="shared" ca="1" si="387"/>
        <v>0</v>
      </c>
      <c r="AN200" s="2">
        <f t="shared" ca="1" si="459"/>
        <v>0</v>
      </c>
      <c r="AO200" s="3" t="str">
        <f t="shared" ca="1" si="388"/>
        <v/>
      </c>
      <c r="AP200" s="2" t="str">
        <f t="shared" ca="1" si="389"/>
        <v>00</v>
      </c>
      <c r="AQ200" s="2">
        <f t="shared" ca="1" si="390"/>
        <v>0</v>
      </c>
      <c r="AR200" s="2">
        <f t="shared" ca="1" si="460"/>
        <v>0</v>
      </c>
      <c r="AS200" s="3" t="str">
        <f t="shared" ca="1" si="391"/>
        <v/>
      </c>
      <c r="AT200" s="2" t="str">
        <f t="shared" ca="1" si="392"/>
        <v>00</v>
      </c>
      <c r="AU200" s="2">
        <f t="shared" ca="1" si="393"/>
        <v>0</v>
      </c>
      <c r="AV200" s="2">
        <f t="shared" ca="1" si="461"/>
        <v>0</v>
      </c>
      <c r="AW200" s="3" t="str">
        <f t="shared" ca="1" si="394"/>
        <v>_x0001_</v>
      </c>
      <c r="AX200" s="2" t="str">
        <f t="shared" ca="1" si="395"/>
        <v>01</v>
      </c>
      <c r="AY200" s="2">
        <f t="shared" ca="1" si="396"/>
        <v>1</v>
      </c>
      <c r="AZ200" s="2">
        <f t="shared" ca="1" si="462"/>
        <v>256</v>
      </c>
      <c r="BA200" s="3" t="str">
        <f t="shared" ca="1" si="397"/>
        <v/>
      </c>
      <c r="BB200" s="2" t="str">
        <f t="shared" ca="1" si="398"/>
        <v>00</v>
      </c>
      <c r="BC200" s="2">
        <f t="shared" ca="1" si="399"/>
        <v>0</v>
      </c>
      <c r="BD200" s="2">
        <f t="shared" ca="1" si="463"/>
        <v>0</v>
      </c>
      <c r="BE200" s="3" t="str">
        <f t="shared" ca="1" si="400"/>
        <v/>
      </c>
      <c r="BF200" s="2" t="str">
        <f t="shared" ca="1" si="401"/>
        <v>00</v>
      </c>
      <c r="BG200" s="2">
        <f t="shared" ca="1" si="402"/>
        <v>0</v>
      </c>
      <c r="BH200" s="2">
        <f t="shared" ca="1" si="464"/>
        <v>0</v>
      </c>
      <c r="BI200" s="3" t="str">
        <f t="shared" ca="1" si="403"/>
        <v/>
      </c>
      <c r="BJ200" s="2" t="str">
        <f t="shared" ca="1" si="404"/>
        <v>00</v>
      </c>
      <c r="BK200" s="2">
        <f t="shared" ca="1" si="405"/>
        <v>0</v>
      </c>
      <c r="BL200" s="2">
        <f t="shared" ca="1" si="465"/>
        <v>0</v>
      </c>
      <c r="BM200" s="3" t="str">
        <f t="shared" ca="1" si="406"/>
        <v/>
      </c>
      <c r="BN200" s="2" t="str">
        <f t="shared" ca="1" si="407"/>
        <v>00</v>
      </c>
      <c r="BO200" s="2">
        <f t="shared" ca="1" si="408"/>
        <v>0</v>
      </c>
      <c r="BP200" s="2">
        <f t="shared" ca="1" si="466"/>
        <v>0</v>
      </c>
      <c r="BQ200" s="3" t="str">
        <f t="shared" ca="1" si="409"/>
        <v/>
      </c>
      <c r="BR200" s="2" t="str">
        <f t="shared" ca="1" si="410"/>
        <v>00</v>
      </c>
      <c r="BS200" s="2">
        <f t="shared" ca="1" si="411"/>
        <v>0</v>
      </c>
      <c r="BT200" s="2">
        <f t="shared" ca="1" si="467"/>
        <v>0</v>
      </c>
      <c r="BU200" s="3" t="str">
        <f t="shared" ca="1" si="412"/>
        <v/>
      </c>
      <c r="BV200" s="2" t="str">
        <f t="shared" ca="1" si="413"/>
        <v>00</v>
      </c>
      <c r="BW200" s="2">
        <f t="shared" ca="1" si="414"/>
        <v>0</v>
      </c>
      <c r="BX200" s="2">
        <f t="shared" ca="1" si="468"/>
        <v>0</v>
      </c>
      <c r="BY200" s="3" t="str">
        <f t="shared" ca="1" si="415"/>
        <v/>
      </c>
      <c r="BZ200" s="2" t="str">
        <f t="shared" ca="1" si="416"/>
        <v>00</v>
      </c>
      <c r="CA200" s="2">
        <f t="shared" ca="1" si="417"/>
        <v>0</v>
      </c>
      <c r="CB200" s="2">
        <f t="shared" ca="1" si="469"/>
        <v>0</v>
      </c>
      <c r="CC200" s="3" t="str">
        <f t="shared" ca="1" si="418"/>
        <v/>
      </c>
      <c r="CD200" s="2" t="str">
        <f t="shared" ca="1" si="419"/>
        <v>00</v>
      </c>
      <c r="CE200" s="2">
        <f t="shared" ca="1" si="420"/>
        <v>0</v>
      </c>
      <c r="CF200" s="2">
        <f t="shared" ca="1" si="470"/>
        <v>0</v>
      </c>
      <c r="CG200" s="3" t="str">
        <f t="shared" ca="1" si="421"/>
        <v/>
      </c>
      <c r="CH200" s="2" t="str">
        <f t="shared" ca="1" si="422"/>
        <v>00</v>
      </c>
      <c r="CI200" s="2">
        <f t="shared" ca="1" si="423"/>
        <v>0</v>
      </c>
      <c r="CJ200" s="2">
        <f t="shared" ca="1" si="471"/>
        <v>1</v>
      </c>
      <c r="CK200" s="3" t="str">
        <f t="shared" ca="1" si="424"/>
        <v/>
      </c>
      <c r="CL200" s="2" t="str">
        <f t="shared" ca="1" si="425"/>
        <v>00</v>
      </c>
      <c r="CM200" s="2">
        <f t="shared" ca="1" si="426"/>
        <v>0</v>
      </c>
      <c r="CN200" s="2">
        <f t="shared" ca="1" si="472"/>
        <v>0</v>
      </c>
      <c r="CO200" s="3" t="str">
        <f t="shared" ca="1" si="427"/>
        <v/>
      </c>
      <c r="CP200" s="2" t="str">
        <f t="shared" ca="1" si="428"/>
        <v>00</v>
      </c>
      <c r="CQ200" s="2">
        <f t="shared" ca="1" si="429"/>
        <v>0</v>
      </c>
      <c r="CR200" s="2">
        <f t="shared" ca="1" si="473"/>
        <v>0</v>
      </c>
      <c r="CS200" s="3" t="str">
        <f t="shared" ca="1" si="430"/>
        <v/>
      </c>
      <c r="CT200" s="2" t="str">
        <f t="shared" ca="1" si="431"/>
        <v>00</v>
      </c>
      <c r="CU200" s="2">
        <f t="shared" ca="1" si="432"/>
        <v>0</v>
      </c>
      <c r="CV200" s="2">
        <f t="shared" ca="1" si="474"/>
        <v>0</v>
      </c>
      <c r="CW200" s="3" t="str">
        <f t="shared" ca="1" si="433"/>
        <v/>
      </c>
      <c r="CX200" s="2" t="str">
        <f t="shared" ca="1" si="434"/>
        <v>00</v>
      </c>
      <c r="CY200" s="2">
        <f t="shared" ca="1" si="435"/>
        <v>0</v>
      </c>
      <c r="CZ200" s="2">
        <f t="shared" ca="1" si="475"/>
        <v>0</v>
      </c>
      <c r="DA200" s="3" t="str">
        <f t="shared" ca="1" si="436"/>
        <v/>
      </c>
      <c r="DB200" s="2" t="str">
        <f t="shared" ca="1" si="437"/>
        <v>00</v>
      </c>
      <c r="DC200" s="2">
        <f t="shared" ca="1" si="438"/>
        <v>0</v>
      </c>
      <c r="DD200" s="2">
        <f t="shared" ca="1" si="476"/>
        <v>0</v>
      </c>
      <c r="DE200" s="3" t="str">
        <f t="shared" ca="1" si="439"/>
        <v>_x0002_</v>
      </c>
      <c r="DF200" s="2" t="str">
        <f t="shared" ca="1" si="440"/>
        <v>02</v>
      </c>
      <c r="DG200" s="2">
        <f t="shared" ca="1" si="441"/>
        <v>2</v>
      </c>
      <c r="DH200" s="2">
        <f t="shared" ca="1" si="477"/>
        <v>512</v>
      </c>
      <c r="DI200" s="3" t="str">
        <f t="shared" ca="1" si="442"/>
        <v/>
      </c>
      <c r="DJ200" s="2" t="str">
        <f t="shared" ca="1" si="443"/>
        <v>00</v>
      </c>
      <c r="DK200" s="2">
        <f t="shared" ca="1" si="444"/>
        <v>0</v>
      </c>
      <c r="DL200" s="2">
        <f t="shared" ca="1" si="478"/>
        <v>0</v>
      </c>
      <c r="DM200" s="3" t="str">
        <f t="shared" ca="1" si="445"/>
        <v/>
      </c>
      <c r="DN200" s="2" t="str">
        <f t="shared" ca="1" si="446"/>
        <v>00</v>
      </c>
      <c r="DO200" s="2">
        <f t="shared" ca="1" si="447"/>
        <v>0</v>
      </c>
      <c r="DP200" s="2">
        <f t="shared" ca="1" si="479"/>
        <v>0</v>
      </c>
      <c r="DQ200" s="70" t="b">
        <f t="shared" ca="1" si="448"/>
        <v>0</v>
      </c>
      <c r="DR200" s="70" t="b">
        <f t="shared" ca="1" si="449"/>
        <v>0</v>
      </c>
    </row>
    <row r="201" spans="1:122" ht="29" x14ac:dyDescent="0.35">
      <c r="A201" s="133" t="s">
        <v>2306</v>
      </c>
      <c r="B201" s="2" t="str">
        <f t="shared" ca="1" si="450"/>
        <v>80040F3A</v>
      </c>
      <c r="C201" s="80">
        <f t="shared" ca="1" si="451"/>
        <v>1</v>
      </c>
      <c r="D201" s="66"/>
      <c r="E201" s="66" t="str">
        <f t="shared" ca="1" si="360"/>
        <v/>
      </c>
      <c r="F201" s="66" t="str">
        <f t="shared" ca="1" si="361"/>
        <v>00</v>
      </c>
      <c r="G201" s="66">
        <f t="shared" ca="1" si="362"/>
        <v>0</v>
      </c>
      <c r="H201" s="66">
        <f t="shared" ca="1" si="363"/>
        <v>0</v>
      </c>
      <c r="I201" s="3" t="str">
        <f t="shared" ca="1" si="364"/>
        <v/>
      </c>
      <c r="J201" s="2" t="str">
        <f t="shared" ca="1" si="365"/>
        <v>00</v>
      </c>
      <c r="K201" s="2">
        <f t="shared" ca="1" si="366"/>
        <v>0</v>
      </c>
      <c r="L201" s="2">
        <f t="shared" ca="1" si="452"/>
        <v>0</v>
      </c>
      <c r="M201" s="3" t="str">
        <f t="shared" ca="1" si="367"/>
        <v/>
      </c>
      <c r="N201" s="2" t="str">
        <f t="shared" ca="1" si="368"/>
        <v>00</v>
      </c>
      <c r="O201" s="2">
        <f t="shared" ca="1" si="369"/>
        <v>0</v>
      </c>
      <c r="P201" s="2">
        <f t="shared" ca="1" si="453"/>
        <v>0</v>
      </c>
      <c r="Q201" s="3" t="str">
        <f t="shared" ca="1" si="370"/>
        <v/>
      </c>
      <c r="R201" s="2" t="str">
        <f t="shared" ca="1" si="371"/>
        <v>00</v>
      </c>
      <c r="S201" s="2">
        <f t="shared" ca="1" si="372"/>
        <v>0</v>
      </c>
      <c r="T201" s="2">
        <f t="shared" ca="1" si="454"/>
        <v>0</v>
      </c>
      <c r="U201" s="3" t="str">
        <f t="shared" ca="1" si="373"/>
        <v/>
      </c>
      <c r="V201" s="2" t="str">
        <f t="shared" ca="1" si="374"/>
        <v>00</v>
      </c>
      <c r="W201" s="2">
        <f t="shared" ca="1" si="375"/>
        <v>0</v>
      </c>
      <c r="X201" s="2">
        <f t="shared" ca="1" si="455"/>
        <v>0</v>
      </c>
      <c r="Y201" s="3" t="str">
        <f t="shared" ca="1" si="376"/>
        <v/>
      </c>
      <c r="Z201" s="2" t="str">
        <f t="shared" ca="1" si="377"/>
        <v>00</v>
      </c>
      <c r="AA201" s="2">
        <f t="shared" ca="1" si="378"/>
        <v>0</v>
      </c>
      <c r="AB201" s="2">
        <f t="shared" ca="1" si="456"/>
        <v>0</v>
      </c>
      <c r="AC201" s="3" t="str">
        <f t="shared" ca="1" si="379"/>
        <v/>
      </c>
      <c r="AD201" s="2" t="str">
        <f t="shared" ca="1" si="380"/>
        <v>00</v>
      </c>
      <c r="AE201" s="2">
        <f t="shared" ca="1" si="381"/>
        <v>0</v>
      </c>
      <c r="AF201" s="2">
        <f t="shared" ca="1" si="457"/>
        <v>0</v>
      </c>
      <c r="AG201" s="3" t="str">
        <f t="shared" ca="1" si="382"/>
        <v/>
      </c>
      <c r="AH201" s="2" t="str">
        <f t="shared" ca="1" si="383"/>
        <v>00</v>
      </c>
      <c r="AI201" s="2">
        <f t="shared" ca="1" si="384"/>
        <v>0</v>
      </c>
      <c r="AJ201" s="2">
        <f t="shared" ca="1" si="458"/>
        <v>0</v>
      </c>
      <c r="AK201" s="3" t="str">
        <f t="shared" ca="1" si="385"/>
        <v/>
      </c>
      <c r="AL201" s="2" t="str">
        <f t="shared" ca="1" si="386"/>
        <v>00</v>
      </c>
      <c r="AM201" s="2">
        <f t="shared" ca="1" si="387"/>
        <v>0</v>
      </c>
      <c r="AN201" s="2">
        <f t="shared" ca="1" si="459"/>
        <v>0</v>
      </c>
      <c r="AO201" s="3" t="str">
        <f t="shared" ca="1" si="388"/>
        <v/>
      </c>
      <c r="AP201" s="2" t="str">
        <f t="shared" ca="1" si="389"/>
        <v>00</v>
      </c>
      <c r="AQ201" s="2">
        <f t="shared" ca="1" si="390"/>
        <v>0</v>
      </c>
      <c r="AR201" s="2">
        <f t="shared" ca="1" si="460"/>
        <v>0</v>
      </c>
      <c r="AS201" s="3" t="str">
        <f t="shared" ca="1" si="391"/>
        <v/>
      </c>
      <c r="AT201" s="2" t="str">
        <f t="shared" ca="1" si="392"/>
        <v>00</v>
      </c>
      <c r="AU201" s="2">
        <f t="shared" ca="1" si="393"/>
        <v>0</v>
      </c>
      <c r="AV201" s="2">
        <f t="shared" ca="1" si="461"/>
        <v>0</v>
      </c>
      <c r="AW201" s="3" t="str">
        <f t="shared" ca="1" si="394"/>
        <v/>
      </c>
      <c r="AX201" s="2" t="str">
        <f t="shared" ca="1" si="395"/>
        <v>00</v>
      </c>
      <c r="AY201" s="2">
        <f t="shared" ca="1" si="396"/>
        <v>0</v>
      </c>
      <c r="AZ201" s="2">
        <f t="shared" ca="1" si="462"/>
        <v>0</v>
      </c>
      <c r="BA201" s="3" t="str">
        <f t="shared" ca="1" si="397"/>
        <v/>
      </c>
      <c r="BB201" s="2" t="str">
        <f t="shared" ca="1" si="398"/>
        <v>00</v>
      </c>
      <c r="BC201" s="2">
        <f t="shared" ca="1" si="399"/>
        <v>0</v>
      </c>
      <c r="BD201" s="2">
        <f t="shared" ca="1" si="463"/>
        <v>0</v>
      </c>
      <c r="BE201" s="3" t="str">
        <f t="shared" ca="1" si="400"/>
        <v/>
      </c>
      <c r="BF201" s="2" t="str">
        <f t="shared" ca="1" si="401"/>
        <v>00</v>
      </c>
      <c r="BG201" s="2">
        <f t="shared" ca="1" si="402"/>
        <v>0</v>
      </c>
      <c r="BH201" s="2">
        <f t="shared" ca="1" si="464"/>
        <v>0</v>
      </c>
      <c r="BI201" s="3" t="str">
        <f t="shared" ca="1" si="403"/>
        <v/>
      </c>
      <c r="BJ201" s="2" t="str">
        <f t="shared" ca="1" si="404"/>
        <v>00</v>
      </c>
      <c r="BK201" s="2">
        <f t="shared" ca="1" si="405"/>
        <v>0</v>
      </c>
      <c r="BL201" s="2">
        <f t="shared" ca="1" si="465"/>
        <v>0</v>
      </c>
      <c r="BM201" s="3" t="str">
        <f t="shared" ca="1" si="406"/>
        <v/>
      </c>
      <c r="BN201" s="2" t="str">
        <f t="shared" ca="1" si="407"/>
        <v>00</v>
      </c>
      <c r="BO201" s="2">
        <f t="shared" ca="1" si="408"/>
        <v>0</v>
      </c>
      <c r="BP201" s="2">
        <f t="shared" ca="1" si="466"/>
        <v>0</v>
      </c>
      <c r="BQ201" s="3" t="str">
        <f t="shared" ca="1" si="409"/>
        <v/>
      </c>
      <c r="BR201" s="2" t="str">
        <f t="shared" ca="1" si="410"/>
        <v>00</v>
      </c>
      <c r="BS201" s="2">
        <f t="shared" ca="1" si="411"/>
        <v>0</v>
      </c>
      <c r="BT201" s="2">
        <f t="shared" ca="1" si="467"/>
        <v>0</v>
      </c>
      <c r="BU201" s="3" t="str">
        <f t="shared" ca="1" si="412"/>
        <v/>
      </c>
      <c r="BV201" s="2" t="str">
        <f t="shared" ca="1" si="413"/>
        <v>00</v>
      </c>
      <c r="BW201" s="2">
        <f t="shared" ca="1" si="414"/>
        <v>0</v>
      </c>
      <c r="BX201" s="2">
        <f t="shared" ca="1" si="468"/>
        <v>0</v>
      </c>
      <c r="BY201" s="3" t="str">
        <f t="shared" ca="1" si="415"/>
        <v/>
      </c>
      <c r="BZ201" s="2" t="str">
        <f t="shared" ca="1" si="416"/>
        <v>00</v>
      </c>
      <c r="CA201" s="2">
        <f t="shared" ca="1" si="417"/>
        <v>0</v>
      </c>
      <c r="CB201" s="2">
        <f t="shared" ca="1" si="469"/>
        <v>0</v>
      </c>
      <c r="CC201" s="3" t="str">
        <f t="shared" ca="1" si="418"/>
        <v/>
      </c>
      <c r="CD201" s="2" t="str">
        <f t="shared" ca="1" si="419"/>
        <v>00</v>
      </c>
      <c r="CE201" s="2">
        <f t="shared" ca="1" si="420"/>
        <v>0</v>
      </c>
      <c r="CF201" s="2">
        <f t="shared" ca="1" si="470"/>
        <v>0</v>
      </c>
      <c r="CG201" s="3" t="str">
        <f t="shared" ca="1" si="421"/>
        <v>_x0001_</v>
      </c>
      <c r="CH201" s="2" t="str">
        <f t="shared" ca="1" si="422"/>
        <v>01</v>
      </c>
      <c r="CI201" s="2">
        <f t="shared" ca="1" si="423"/>
        <v>1</v>
      </c>
      <c r="CJ201" s="2">
        <f t="shared" ca="1" si="471"/>
        <v>256</v>
      </c>
      <c r="CK201" s="3" t="str">
        <f t="shared" ca="1" si="424"/>
        <v/>
      </c>
      <c r="CL201" s="2" t="str">
        <f t="shared" ca="1" si="425"/>
        <v>00</v>
      </c>
      <c r="CM201" s="2">
        <f t="shared" ca="1" si="426"/>
        <v>0</v>
      </c>
      <c r="CN201" s="2">
        <f t="shared" ca="1" si="472"/>
        <v>0</v>
      </c>
      <c r="CO201" s="3" t="str">
        <f t="shared" ca="1" si="427"/>
        <v/>
      </c>
      <c r="CP201" s="2" t="str">
        <f t="shared" ca="1" si="428"/>
        <v>00</v>
      </c>
      <c r="CQ201" s="2">
        <f t="shared" ca="1" si="429"/>
        <v>0</v>
      </c>
      <c r="CR201" s="2">
        <f t="shared" ca="1" si="473"/>
        <v>0</v>
      </c>
      <c r="CS201" s="3" t="str">
        <f t="shared" ca="1" si="430"/>
        <v/>
      </c>
      <c r="CT201" s="2" t="str">
        <f t="shared" ca="1" si="431"/>
        <v>00</v>
      </c>
      <c r="CU201" s="2">
        <f t="shared" ca="1" si="432"/>
        <v>0</v>
      </c>
      <c r="CV201" s="2">
        <f t="shared" ca="1" si="474"/>
        <v>0</v>
      </c>
      <c r="CW201" s="3" t="str">
        <f t="shared" ca="1" si="433"/>
        <v/>
      </c>
      <c r="CX201" s="2" t="str">
        <f t="shared" ca="1" si="434"/>
        <v>00</v>
      </c>
      <c r="CY201" s="2">
        <f t="shared" ca="1" si="435"/>
        <v>0</v>
      </c>
      <c r="CZ201" s="2">
        <f t="shared" ca="1" si="475"/>
        <v>0</v>
      </c>
      <c r="DA201" s="3" t="str">
        <f t="shared" ca="1" si="436"/>
        <v/>
      </c>
      <c r="DB201" s="2" t="str">
        <f t="shared" ca="1" si="437"/>
        <v>00</v>
      </c>
      <c r="DC201" s="2">
        <f t="shared" ca="1" si="438"/>
        <v>0</v>
      </c>
      <c r="DD201" s="2">
        <f t="shared" ca="1" si="476"/>
        <v>0</v>
      </c>
      <c r="DE201" s="3" t="str">
        <f t="shared" ca="1" si="439"/>
        <v/>
      </c>
      <c r="DF201" s="2" t="str">
        <f t="shared" ca="1" si="440"/>
        <v>00</v>
      </c>
      <c r="DG201" s="2">
        <f t="shared" ca="1" si="441"/>
        <v>0</v>
      </c>
      <c r="DH201" s="2">
        <f t="shared" ca="1" si="477"/>
        <v>0</v>
      </c>
      <c r="DI201" s="3" t="str">
        <f t="shared" ca="1" si="442"/>
        <v/>
      </c>
      <c r="DJ201" s="2" t="str">
        <f t="shared" ca="1" si="443"/>
        <v>00</v>
      </c>
      <c r="DK201" s="2">
        <f t="shared" ca="1" si="444"/>
        <v>0</v>
      </c>
      <c r="DL201" s="2">
        <f t="shared" ca="1" si="478"/>
        <v>0</v>
      </c>
      <c r="DM201" s="3" t="str">
        <f t="shared" ca="1" si="445"/>
        <v/>
      </c>
      <c r="DN201" s="2" t="str">
        <f t="shared" ca="1" si="446"/>
        <v>00</v>
      </c>
      <c r="DO201" s="2">
        <f t="shared" ca="1" si="447"/>
        <v>0</v>
      </c>
      <c r="DP201" s="2">
        <f t="shared" ca="1" si="479"/>
        <v>0</v>
      </c>
      <c r="DQ201" s="70" t="b">
        <f t="shared" ca="1" si="448"/>
        <v>0</v>
      </c>
      <c r="DR201" s="70" t="b">
        <f t="shared" ca="1" si="449"/>
        <v>0</v>
      </c>
    </row>
    <row r="202" spans="1:122" ht="43.5" x14ac:dyDescent="0.35">
      <c r="A202" s="133" t="s">
        <v>2327</v>
      </c>
      <c r="B202" s="2" t="str">
        <f t="shared" ca="1" si="450"/>
        <v>80040F3B</v>
      </c>
      <c r="C202" s="80">
        <f t="shared" ca="1" si="451"/>
        <v>1</v>
      </c>
      <c r="D202" s="66"/>
      <c r="E202" s="66" t="str">
        <f t="shared" ca="1" si="360"/>
        <v/>
      </c>
      <c r="F202" s="66" t="str">
        <f t="shared" ca="1" si="361"/>
        <v>00</v>
      </c>
      <c r="G202" s="66">
        <f t="shared" ca="1" si="362"/>
        <v>0</v>
      </c>
      <c r="H202" s="66">
        <f t="shared" ca="1" si="363"/>
        <v>0</v>
      </c>
      <c r="I202" s="3" t="str">
        <f t="shared" ca="1" si="364"/>
        <v/>
      </c>
      <c r="J202" s="2" t="str">
        <f t="shared" ca="1" si="365"/>
        <v>00</v>
      </c>
      <c r="K202" s="2">
        <f t="shared" ca="1" si="366"/>
        <v>0</v>
      </c>
      <c r="L202" s="2">
        <f t="shared" ca="1" si="452"/>
        <v>0</v>
      </c>
      <c r="M202" s="3" t="str">
        <f t="shared" ca="1" si="367"/>
        <v/>
      </c>
      <c r="N202" s="2" t="str">
        <f t="shared" ca="1" si="368"/>
        <v>00</v>
      </c>
      <c r="O202" s="2">
        <f t="shared" ca="1" si="369"/>
        <v>0</v>
      </c>
      <c r="P202" s="2">
        <f t="shared" ca="1" si="453"/>
        <v>0</v>
      </c>
      <c r="Q202" s="3" t="str">
        <f t="shared" ca="1" si="370"/>
        <v/>
      </c>
      <c r="R202" s="2" t="str">
        <f t="shared" ca="1" si="371"/>
        <v>00</v>
      </c>
      <c r="S202" s="2">
        <f t="shared" ca="1" si="372"/>
        <v>0</v>
      </c>
      <c r="T202" s="2">
        <f t="shared" ca="1" si="454"/>
        <v>0</v>
      </c>
      <c r="U202" s="3" t="str">
        <f t="shared" ca="1" si="373"/>
        <v/>
      </c>
      <c r="V202" s="2" t="str">
        <f t="shared" ca="1" si="374"/>
        <v>00</v>
      </c>
      <c r="W202" s="2">
        <f t="shared" ca="1" si="375"/>
        <v>0</v>
      </c>
      <c r="X202" s="2">
        <f t="shared" ca="1" si="455"/>
        <v>0</v>
      </c>
      <c r="Y202" s="3" t="str">
        <f t="shared" ca="1" si="376"/>
        <v/>
      </c>
      <c r="Z202" s="2" t="str">
        <f t="shared" ca="1" si="377"/>
        <v>00</v>
      </c>
      <c r="AA202" s="2">
        <f t="shared" ca="1" si="378"/>
        <v>0</v>
      </c>
      <c r="AB202" s="2">
        <f t="shared" ca="1" si="456"/>
        <v>0</v>
      </c>
      <c r="AC202" s="3" t="str">
        <f t="shared" ca="1" si="379"/>
        <v/>
      </c>
      <c r="AD202" s="2" t="str">
        <f t="shared" ca="1" si="380"/>
        <v>00</v>
      </c>
      <c r="AE202" s="2">
        <f t="shared" ca="1" si="381"/>
        <v>0</v>
      </c>
      <c r="AF202" s="2">
        <f t="shared" ca="1" si="457"/>
        <v>0</v>
      </c>
      <c r="AG202" s="3" t="str">
        <f t="shared" ca="1" si="382"/>
        <v/>
      </c>
      <c r="AH202" s="2" t="str">
        <f t="shared" ca="1" si="383"/>
        <v>00</v>
      </c>
      <c r="AI202" s="2">
        <f t="shared" ca="1" si="384"/>
        <v>0</v>
      </c>
      <c r="AJ202" s="2">
        <f t="shared" ca="1" si="458"/>
        <v>0</v>
      </c>
      <c r="AK202" s="3" t="str">
        <f t="shared" ca="1" si="385"/>
        <v/>
      </c>
      <c r="AL202" s="2" t="str">
        <f t="shared" ca="1" si="386"/>
        <v>00</v>
      </c>
      <c r="AM202" s="2">
        <f t="shared" ca="1" si="387"/>
        <v>0</v>
      </c>
      <c r="AN202" s="2">
        <f t="shared" ca="1" si="459"/>
        <v>0</v>
      </c>
      <c r="AO202" s="3" t="str">
        <f t="shared" ca="1" si="388"/>
        <v/>
      </c>
      <c r="AP202" s="2" t="str">
        <f t="shared" ca="1" si="389"/>
        <v>00</v>
      </c>
      <c r="AQ202" s="2">
        <f t="shared" ca="1" si="390"/>
        <v>0</v>
      </c>
      <c r="AR202" s="2">
        <f t="shared" ca="1" si="460"/>
        <v>0</v>
      </c>
      <c r="AS202" s="3" t="str">
        <f t="shared" ca="1" si="391"/>
        <v/>
      </c>
      <c r="AT202" s="2" t="str">
        <f t="shared" ca="1" si="392"/>
        <v>00</v>
      </c>
      <c r="AU202" s="2">
        <f t="shared" ca="1" si="393"/>
        <v>0</v>
      </c>
      <c r="AV202" s="2">
        <f t="shared" ca="1" si="461"/>
        <v>0</v>
      </c>
      <c r="AW202" s="3" t="str">
        <f t="shared" ca="1" si="394"/>
        <v/>
      </c>
      <c r="AX202" s="2" t="str">
        <f t="shared" ca="1" si="395"/>
        <v>00</v>
      </c>
      <c r="AY202" s="2">
        <f t="shared" ca="1" si="396"/>
        <v>0</v>
      </c>
      <c r="AZ202" s="2">
        <f t="shared" ca="1" si="462"/>
        <v>0</v>
      </c>
      <c r="BA202" s="3" t="str">
        <f t="shared" ca="1" si="397"/>
        <v/>
      </c>
      <c r="BB202" s="2" t="str">
        <f t="shared" ca="1" si="398"/>
        <v>00</v>
      </c>
      <c r="BC202" s="2">
        <f t="shared" ca="1" si="399"/>
        <v>0</v>
      </c>
      <c r="BD202" s="2">
        <f t="shared" ca="1" si="463"/>
        <v>0</v>
      </c>
      <c r="BE202" s="3" t="str">
        <f t="shared" ca="1" si="400"/>
        <v/>
      </c>
      <c r="BF202" s="2" t="str">
        <f t="shared" ca="1" si="401"/>
        <v>00</v>
      </c>
      <c r="BG202" s="2">
        <f t="shared" ca="1" si="402"/>
        <v>0</v>
      </c>
      <c r="BH202" s="2">
        <f t="shared" ca="1" si="464"/>
        <v>0</v>
      </c>
      <c r="BI202" s="3" t="str">
        <f t="shared" ca="1" si="403"/>
        <v/>
      </c>
      <c r="BJ202" s="2" t="str">
        <f t="shared" ca="1" si="404"/>
        <v>00</v>
      </c>
      <c r="BK202" s="2">
        <f t="shared" ca="1" si="405"/>
        <v>0</v>
      </c>
      <c r="BL202" s="2">
        <f t="shared" ca="1" si="465"/>
        <v>0</v>
      </c>
      <c r="BM202" s="3" t="str">
        <f t="shared" ca="1" si="406"/>
        <v/>
      </c>
      <c r="BN202" s="2" t="str">
        <f t="shared" ca="1" si="407"/>
        <v>00</v>
      </c>
      <c r="BO202" s="2">
        <f t="shared" ca="1" si="408"/>
        <v>0</v>
      </c>
      <c r="BP202" s="2">
        <f t="shared" ca="1" si="466"/>
        <v>0</v>
      </c>
      <c r="BQ202" s="3" t="str">
        <f t="shared" ca="1" si="409"/>
        <v/>
      </c>
      <c r="BR202" s="2" t="str">
        <f t="shared" ca="1" si="410"/>
        <v>00</v>
      </c>
      <c r="BS202" s="2">
        <f t="shared" ca="1" si="411"/>
        <v>0</v>
      </c>
      <c r="BT202" s="2">
        <f t="shared" ca="1" si="467"/>
        <v>0</v>
      </c>
      <c r="BU202" s="3" t="str">
        <f t="shared" ca="1" si="412"/>
        <v/>
      </c>
      <c r="BV202" s="2" t="str">
        <f t="shared" ca="1" si="413"/>
        <v>00</v>
      </c>
      <c r="BW202" s="2">
        <f t="shared" ca="1" si="414"/>
        <v>0</v>
      </c>
      <c r="BX202" s="2">
        <f t="shared" ca="1" si="468"/>
        <v>0</v>
      </c>
      <c r="BY202" s="3" t="str">
        <f t="shared" ca="1" si="415"/>
        <v/>
      </c>
      <c r="BZ202" s="2" t="str">
        <f t="shared" ca="1" si="416"/>
        <v>00</v>
      </c>
      <c r="CA202" s="2">
        <f t="shared" ca="1" si="417"/>
        <v>0</v>
      </c>
      <c r="CB202" s="2">
        <f t="shared" ca="1" si="469"/>
        <v>0</v>
      </c>
      <c r="CC202" s="3" t="str">
        <f t="shared" ca="1" si="418"/>
        <v/>
      </c>
      <c r="CD202" s="2" t="str">
        <f t="shared" ca="1" si="419"/>
        <v>00</v>
      </c>
      <c r="CE202" s="2">
        <f t="shared" ca="1" si="420"/>
        <v>0</v>
      </c>
      <c r="CF202" s="2">
        <f t="shared" ca="1" si="470"/>
        <v>0</v>
      </c>
      <c r="CG202" s="3" t="str">
        <f t="shared" ca="1" si="421"/>
        <v/>
      </c>
      <c r="CH202" s="2" t="str">
        <f t="shared" ca="1" si="422"/>
        <v>00</v>
      </c>
      <c r="CI202" s="2">
        <f t="shared" ca="1" si="423"/>
        <v>0</v>
      </c>
      <c r="CJ202" s="2">
        <f t="shared" ca="1" si="471"/>
        <v>0</v>
      </c>
      <c r="CK202" s="3" t="str">
        <f t="shared" ca="1" si="424"/>
        <v/>
      </c>
      <c r="CL202" s="2" t="str">
        <f t="shared" ca="1" si="425"/>
        <v>00</v>
      </c>
      <c r="CM202" s="2">
        <f t="shared" ca="1" si="426"/>
        <v>0</v>
      </c>
      <c r="CN202" s="2">
        <f t="shared" ca="1" si="472"/>
        <v>0</v>
      </c>
      <c r="CO202" s="3" t="str">
        <f t="shared" ca="1" si="427"/>
        <v/>
      </c>
      <c r="CP202" s="2" t="str">
        <f t="shared" ca="1" si="428"/>
        <v>00</v>
      </c>
      <c r="CQ202" s="2">
        <f t="shared" ca="1" si="429"/>
        <v>0</v>
      </c>
      <c r="CR202" s="2">
        <f t="shared" ca="1" si="473"/>
        <v>0</v>
      </c>
      <c r="CS202" s="3" t="str">
        <f t="shared" ca="1" si="430"/>
        <v/>
      </c>
      <c r="CT202" s="2" t="str">
        <f t="shared" ca="1" si="431"/>
        <v>00</v>
      </c>
      <c r="CU202" s="2">
        <f t="shared" ca="1" si="432"/>
        <v>0</v>
      </c>
      <c r="CV202" s="2">
        <f t="shared" ca="1" si="474"/>
        <v>0</v>
      </c>
      <c r="CW202" s="3" t="str">
        <f t="shared" ca="1" si="433"/>
        <v/>
      </c>
      <c r="CX202" s="2" t="str">
        <f t="shared" ca="1" si="434"/>
        <v>00</v>
      </c>
      <c r="CY202" s="2">
        <f t="shared" ca="1" si="435"/>
        <v>0</v>
      </c>
      <c r="CZ202" s="2">
        <f t="shared" ca="1" si="475"/>
        <v>0</v>
      </c>
      <c r="DA202" s="3" t="str">
        <f t="shared" ca="1" si="436"/>
        <v/>
      </c>
      <c r="DB202" s="2" t="str">
        <f t="shared" ca="1" si="437"/>
        <v>00</v>
      </c>
      <c r="DC202" s="2">
        <f t="shared" ca="1" si="438"/>
        <v>0</v>
      </c>
      <c r="DD202" s="2">
        <f t="shared" ca="1" si="476"/>
        <v>0</v>
      </c>
      <c r="DE202" s="3" t="str">
        <f t="shared" ca="1" si="439"/>
        <v/>
      </c>
      <c r="DF202" s="2" t="str">
        <f t="shared" ca="1" si="440"/>
        <v>00</v>
      </c>
      <c r="DG202" s="2">
        <f t="shared" ca="1" si="441"/>
        <v>0</v>
      </c>
      <c r="DH202" s="2">
        <f t="shared" ca="1" si="477"/>
        <v>0</v>
      </c>
      <c r="DI202" s="3" t="str">
        <f t="shared" ca="1" si="442"/>
        <v/>
      </c>
      <c r="DJ202" s="2" t="str">
        <f t="shared" ca="1" si="443"/>
        <v>00</v>
      </c>
      <c r="DK202" s="2">
        <f t="shared" ca="1" si="444"/>
        <v>0</v>
      </c>
      <c r="DL202" s="2">
        <f t="shared" ca="1" si="478"/>
        <v>0</v>
      </c>
      <c r="DM202" s="3" t="str">
        <f t="shared" ca="1" si="445"/>
        <v/>
      </c>
      <c r="DN202" s="2" t="str">
        <f t="shared" ca="1" si="446"/>
        <v>00</v>
      </c>
      <c r="DO202" s="2">
        <f t="shared" ca="1" si="447"/>
        <v>0</v>
      </c>
      <c r="DP202" s="2">
        <f t="shared" ca="1" si="479"/>
        <v>0</v>
      </c>
      <c r="DQ202" s="70" t="b">
        <f t="shared" ca="1" si="448"/>
        <v>0</v>
      </c>
      <c r="DR202" s="70" t="b">
        <f t="shared" ca="1" si="449"/>
        <v>0</v>
      </c>
    </row>
    <row r="203" spans="1:122" x14ac:dyDescent="0.35">
      <c r="A203" s="9" t="s">
        <v>1539</v>
      </c>
      <c r="B203" s="2" t="str">
        <f t="shared" ca="1" si="450"/>
        <v>80040F3C</v>
      </c>
      <c r="C203" s="80">
        <f t="shared" ca="1" si="451"/>
        <v>1</v>
      </c>
      <c r="D203" s="66">
        <f ca="1">INT(H203/5)</f>
        <v>7</v>
      </c>
      <c r="E203" s="66" t="str">
        <f t="shared" ca="1" si="360"/>
        <v/>
      </c>
      <c r="F203" s="66" t="str">
        <f t="shared" ca="1" si="361"/>
        <v>00</v>
      </c>
      <c r="G203" s="66">
        <f t="shared" ca="1" si="362"/>
        <v>0</v>
      </c>
      <c r="H203" s="66">
        <f t="shared" ca="1" si="363"/>
        <v>35</v>
      </c>
      <c r="I203" s="3" t="str">
        <f t="shared" ca="1" si="364"/>
        <v/>
      </c>
      <c r="J203" s="2" t="str">
        <f t="shared" ca="1" si="365"/>
        <v>00</v>
      </c>
      <c r="K203" s="2">
        <f t="shared" ca="1" si="366"/>
        <v>0</v>
      </c>
      <c r="L203" s="2">
        <f t="shared" ca="1" si="452"/>
        <v>35</v>
      </c>
      <c r="M203" s="3" t="str">
        <f t="shared" ca="1" si="367"/>
        <v/>
      </c>
      <c r="N203" s="2" t="str">
        <f t="shared" ca="1" si="368"/>
        <v>00</v>
      </c>
      <c r="O203" s="2">
        <f t="shared" ca="1" si="369"/>
        <v>0</v>
      </c>
      <c r="P203" s="2">
        <f t="shared" ca="1" si="453"/>
        <v>23</v>
      </c>
      <c r="Q203" s="3" t="str">
        <f t="shared" ca="1" si="370"/>
        <v/>
      </c>
      <c r="R203" s="2" t="str">
        <f t="shared" ca="1" si="371"/>
        <v>00</v>
      </c>
      <c r="S203" s="2">
        <f t="shared" ca="1" si="372"/>
        <v>0</v>
      </c>
      <c r="T203" s="2">
        <f t="shared" ca="1" si="454"/>
        <v>153</v>
      </c>
      <c r="U203" s="3" t="str">
        <f t="shared" ca="1" si="373"/>
        <v/>
      </c>
      <c r="V203" s="2" t="str">
        <f t="shared" ca="1" si="374"/>
        <v>00</v>
      </c>
      <c r="W203" s="2">
        <f t="shared" ca="1" si="375"/>
        <v>0</v>
      </c>
      <c r="X203" s="2">
        <f t="shared" ca="1" si="455"/>
        <v>26</v>
      </c>
      <c r="Y203" s="3" t="str">
        <f t="shared" ca="1" si="376"/>
        <v/>
      </c>
      <c r="Z203" s="2" t="str">
        <f t="shared" ca="1" si="377"/>
        <v>00</v>
      </c>
      <c r="AA203" s="2">
        <f t="shared" ca="1" si="378"/>
        <v>0</v>
      </c>
      <c r="AB203" s="2">
        <f t="shared" ca="1" si="456"/>
        <v>26</v>
      </c>
      <c r="AC203" s="3" t="str">
        <f t="shared" ca="1" si="379"/>
        <v/>
      </c>
      <c r="AD203" s="2" t="str">
        <f t="shared" ca="1" si="380"/>
        <v>00</v>
      </c>
      <c r="AE203" s="2">
        <f t="shared" ca="1" si="381"/>
        <v>0</v>
      </c>
      <c r="AF203" s="2">
        <f t="shared" ca="1" si="457"/>
        <v>24</v>
      </c>
      <c r="AG203" s="3" t="str">
        <f t="shared" ca="1" si="382"/>
        <v/>
      </c>
      <c r="AH203" s="2" t="str">
        <f t="shared" ca="1" si="383"/>
        <v>00</v>
      </c>
      <c r="AI203" s="2">
        <f t="shared" ca="1" si="384"/>
        <v>0</v>
      </c>
      <c r="AJ203" s="2">
        <f t="shared" ca="1" si="458"/>
        <v>234</v>
      </c>
      <c r="AK203" s="3" t="str">
        <f t="shared" ca="1" si="385"/>
        <v/>
      </c>
      <c r="AL203" s="2" t="str">
        <f t="shared" ca="1" si="386"/>
        <v>00</v>
      </c>
      <c r="AM203" s="2">
        <f t="shared" ca="1" si="387"/>
        <v>0</v>
      </c>
      <c r="AN203" s="2">
        <f t="shared" ca="1" si="459"/>
        <v>153</v>
      </c>
      <c r="AO203" s="3" t="str">
        <f t="shared" ca="1" si="388"/>
        <v/>
      </c>
      <c r="AP203" s="2" t="str">
        <f t="shared" ca="1" si="389"/>
        <v>00</v>
      </c>
      <c r="AQ203" s="2">
        <f t="shared" ca="1" si="390"/>
        <v>0</v>
      </c>
      <c r="AR203" s="2">
        <f t="shared" ca="1" si="460"/>
        <v>76</v>
      </c>
      <c r="AS203" s="3" t="str">
        <f t="shared" ca="1" si="391"/>
        <v/>
      </c>
      <c r="AT203" s="2" t="str">
        <f t="shared" ca="1" si="392"/>
        <v>00</v>
      </c>
      <c r="AU203" s="2">
        <f t="shared" ca="1" si="393"/>
        <v>0</v>
      </c>
      <c r="AV203" s="2">
        <f t="shared" ca="1" si="461"/>
        <v>46</v>
      </c>
      <c r="AW203" s="3" t="str">
        <f t="shared" ca="1" si="394"/>
        <v/>
      </c>
      <c r="AX203" s="2" t="str">
        <f t="shared" ca="1" si="395"/>
        <v>00</v>
      </c>
      <c r="AY203" s="2">
        <f t="shared" ca="1" si="396"/>
        <v>0</v>
      </c>
      <c r="AZ203" s="2">
        <f t="shared" ca="1" si="462"/>
        <v>30</v>
      </c>
      <c r="BA203" s="3" t="str">
        <f t="shared" ca="1" si="397"/>
        <v/>
      </c>
      <c r="BB203" s="2" t="str">
        <f t="shared" ca="1" si="398"/>
        <v>00</v>
      </c>
      <c r="BC203" s="2">
        <f t="shared" ca="1" si="399"/>
        <v>0</v>
      </c>
      <c r="BD203" s="2">
        <f t="shared" ca="1" si="463"/>
        <v>153</v>
      </c>
      <c r="BE203" s="3" t="str">
        <f t="shared" ca="1" si="400"/>
        <v/>
      </c>
      <c r="BF203" s="2" t="str">
        <f t="shared" ca="1" si="401"/>
        <v>00</v>
      </c>
      <c r="BG203" s="2">
        <f t="shared" ca="1" si="402"/>
        <v>0</v>
      </c>
      <c r="BH203" s="2">
        <f t="shared" ca="1" si="464"/>
        <v>234</v>
      </c>
      <c r="BI203" s="3" t="str">
        <f t="shared" ca="1" si="403"/>
        <v/>
      </c>
      <c r="BJ203" s="2" t="str">
        <f t="shared" ca="1" si="404"/>
        <v>00</v>
      </c>
      <c r="BK203" s="2">
        <f t="shared" ca="1" si="405"/>
        <v>0</v>
      </c>
      <c r="BL203" s="2">
        <f t="shared" ca="1" si="465"/>
        <v>27</v>
      </c>
      <c r="BM203" s="3" t="str">
        <f t="shared" ca="1" si="406"/>
        <v/>
      </c>
      <c r="BN203" s="2" t="str">
        <f t="shared" ca="1" si="407"/>
        <v>00</v>
      </c>
      <c r="BO203" s="2">
        <f t="shared" ca="1" si="408"/>
        <v>0</v>
      </c>
      <c r="BP203" s="2">
        <f t="shared" ca="1" si="466"/>
        <v>153</v>
      </c>
      <c r="BQ203" s="3" t="str">
        <f t="shared" ca="1" si="409"/>
        <v/>
      </c>
      <c r="BR203" s="2" t="str">
        <f t="shared" ca="1" si="410"/>
        <v>00</v>
      </c>
      <c r="BS203" s="2">
        <f t="shared" ca="1" si="411"/>
        <v>0</v>
      </c>
      <c r="BT203" s="2">
        <f t="shared" ca="1" si="467"/>
        <v>76</v>
      </c>
      <c r="BU203" s="3" t="str">
        <f t="shared" ca="1" si="412"/>
        <v/>
      </c>
      <c r="BV203" s="2" t="str">
        <f t="shared" ca="1" si="413"/>
        <v>00</v>
      </c>
      <c r="BW203" s="2">
        <f t="shared" ca="1" si="414"/>
        <v>0</v>
      </c>
      <c r="BX203" s="2">
        <f t="shared" ca="1" si="468"/>
        <v>76</v>
      </c>
      <c r="BY203" s="3" t="str">
        <f t="shared" ca="1" si="415"/>
        <v/>
      </c>
      <c r="BZ203" s="2" t="str">
        <f t="shared" ca="1" si="416"/>
        <v>00</v>
      </c>
      <c r="CA203" s="2">
        <f t="shared" ca="1" si="417"/>
        <v>0</v>
      </c>
      <c r="CB203" s="2">
        <f t="shared" ca="1" si="469"/>
        <v>26</v>
      </c>
      <c r="CC203" s="3" t="str">
        <f t="shared" ca="1" si="418"/>
        <v/>
      </c>
      <c r="CD203" s="2" t="str">
        <f t="shared" ca="1" si="419"/>
        <v>00</v>
      </c>
      <c r="CE203" s="2">
        <f t="shared" ca="1" si="420"/>
        <v>0</v>
      </c>
      <c r="CF203" s="2">
        <f t="shared" ca="1" si="470"/>
        <v>26</v>
      </c>
      <c r="CG203" s="3" t="str">
        <f t="shared" ca="1" si="421"/>
        <v/>
      </c>
      <c r="CH203" s="2" t="str">
        <f t="shared" ca="1" si="422"/>
        <v>00</v>
      </c>
      <c r="CI203" s="2">
        <f t="shared" ca="1" si="423"/>
        <v>0</v>
      </c>
      <c r="CJ203" s="2">
        <f t="shared" ca="1" si="471"/>
        <v>40</v>
      </c>
      <c r="CK203" s="3" t="str">
        <f t="shared" ca="1" si="424"/>
        <v/>
      </c>
      <c r="CL203" s="2" t="str">
        <f t="shared" ca="1" si="425"/>
        <v>00</v>
      </c>
      <c r="CM203" s="2">
        <f t="shared" ca="1" si="426"/>
        <v>0</v>
      </c>
      <c r="CN203" s="2">
        <f t="shared" ca="1" si="472"/>
        <v>26</v>
      </c>
      <c r="CO203" s="3" t="str">
        <f t="shared" ca="1" si="427"/>
        <v/>
      </c>
      <c r="CP203" s="2" t="str">
        <f t="shared" ca="1" si="428"/>
        <v>00</v>
      </c>
      <c r="CQ203" s="2">
        <f t="shared" ca="1" si="429"/>
        <v>0</v>
      </c>
      <c r="CR203" s="2">
        <f t="shared" ca="1" si="473"/>
        <v>34</v>
      </c>
      <c r="CS203" s="3" t="str">
        <f t="shared" ca="1" si="430"/>
        <v/>
      </c>
      <c r="CT203" s="2" t="str">
        <f t="shared" ca="1" si="431"/>
        <v>00</v>
      </c>
      <c r="CU203" s="2">
        <f t="shared" ca="1" si="432"/>
        <v>0</v>
      </c>
      <c r="CV203" s="2">
        <f t="shared" ca="1" si="474"/>
        <v>153</v>
      </c>
      <c r="CW203" s="3" t="str">
        <f t="shared" ca="1" si="433"/>
        <v/>
      </c>
      <c r="CX203" s="2" t="str">
        <f t="shared" ca="1" si="434"/>
        <v>00</v>
      </c>
      <c r="CY203" s="2">
        <f t="shared" ca="1" si="435"/>
        <v>0</v>
      </c>
      <c r="CZ203" s="2">
        <f t="shared" ca="1" si="475"/>
        <v>48</v>
      </c>
      <c r="DA203" s="3" t="str">
        <f t="shared" ca="1" si="436"/>
        <v/>
      </c>
      <c r="DB203" s="2" t="str">
        <f t="shared" ca="1" si="437"/>
        <v>00</v>
      </c>
      <c r="DC203" s="2">
        <f t="shared" ca="1" si="438"/>
        <v>0</v>
      </c>
      <c r="DD203" s="2">
        <f t="shared" ca="1" si="476"/>
        <v>26</v>
      </c>
      <c r="DE203" s="3" t="str">
        <f t="shared" ca="1" si="439"/>
        <v/>
      </c>
      <c r="DF203" s="2" t="str">
        <f t="shared" ca="1" si="440"/>
        <v>00</v>
      </c>
      <c r="DG203" s="2">
        <f t="shared" ca="1" si="441"/>
        <v>0</v>
      </c>
      <c r="DH203" s="2">
        <f t="shared" ca="1" si="477"/>
        <v>34</v>
      </c>
      <c r="DI203" s="3" t="str">
        <f t="shared" ca="1" si="442"/>
        <v/>
      </c>
      <c r="DJ203" s="2" t="str">
        <f t="shared" ca="1" si="443"/>
        <v>00</v>
      </c>
      <c r="DK203" s="2">
        <f t="shared" ca="1" si="444"/>
        <v>0</v>
      </c>
      <c r="DL203" s="2">
        <f t="shared" ca="1" si="478"/>
        <v>0</v>
      </c>
      <c r="DM203" s="3" t="str">
        <f t="shared" ca="1" si="445"/>
        <v/>
      </c>
      <c r="DN203" s="2" t="str">
        <f t="shared" ca="1" si="446"/>
        <v>00</v>
      </c>
      <c r="DO203" s="2">
        <f t="shared" ca="1" si="447"/>
        <v>0</v>
      </c>
      <c r="DP203" s="2">
        <f t="shared" ca="1" si="479"/>
        <v>0</v>
      </c>
      <c r="DQ203" s="70" t="b">
        <f t="shared" ca="1" si="448"/>
        <v>0</v>
      </c>
      <c r="DR203" s="70" t="b">
        <f t="shared" ca="1" si="449"/>
        <v>0</v>
      </c>
    </row>
    <row r="204" spans="1:122" x14ac:dyDescent="0.35">
      <c r="A204" s="9" t="s">
        <v>1538</v>
      </c>
      <c r="B204" s="2" t="str">
        <f t="shared" ca="1" si="450"/>
        <v>80040F3D</v>
      </c>
      <c r="C204" s="80">
        <f t="shared" ca="1" si="451"/>
        <v>1</v>
      </c>
      <c r="D204" s="66"/>
      <c r="E204" s="66" t="str">
        <f t="shared" ca="1" si="360"/>
        <v>#</v>
      </c>
      <c r="F204" s="66" t="str">
        <f t="shared" ca="1" si="361"/>
        <v>23</v>
      </c>
      <c r="G204" s="66">
        <f t="shared" ca="1" si="362"/>
        <v>35</v>
      </c>
      <c r="H204" s="66">
        <f t="shared" ca="1" si="363"/>
        <v>8962</v>
      </c>
      <c r="I204" s="3" t="str">
        <f t="shared" ca="1" si="364"/>
        <v>#</v>
      </c>
      <c r="J204" s="2" t="str">
        <f t="shared" ca="1" si="365"/>
        <v>23</v>
      </c>
      <c r="K204" s="2">
        <f t="shared" ca="1" si="366"/>
        <v>35</v>
      </c>
      <c r="L204" s="2">
        <f t="shared" ca="1" si="452"/>
        <v>8962</v>
      </c>
      <c r="M204" s="3" t="str">
        <f t="shared" ca="1" si="367"/>
        <v>_x0017_</v>
      </c>
      <c r="N204" s="2" t="str">
        <f t="shared" ca="1" si="368"/>
        <v>17</v>
      </c>
      <c r="O204" s="2">
        <f t="shared" ca="1" si="369"/>
        <v>23</v>
      </c>
      <c r="P204" s="2">
        <f t="shared" ca="1" si="453"/>
        <v>5890</v>
      </c>
      <c r="Q204" s="3" t="str">
        <f t="shared" ca="1" si="370"/>
        <v>™</v>
      </c>
      <c r="R204" s="2" t="str">
        <f t="shared" ca="1" si="371"/>
        <v>99</v>
      </c>
      <c r="S204" s="2">
        <f t="shared" ca="1" si="372"/>
        <v>153</v>
      </c>
      <c r="T204" s="2">
        <f t="shared" ca="1" si="454"/>
        <v>39171</v>
      </c>
      <c r="U204" s="3" t="str">
        <f t="shared" ca="1" si="373"/>
        <v>_x001A_</v>
      </c>
      <c r="V204" s="2" t="str">
        <f t="shared" ca="1" si="374"/>
        <v>1A</v>
      </c>
      <c r="W204" s="2">
        <f t="shared" ca="1" si="375"/>
        <v>26</v>
      </c>
      <c r="X204" s="2">
        <f t="shared" ca="1" si="455"/>
        <v>6657</v>
      </c>
      <c r="Y204" s="3" t="str">
        <f t="shared" ca="1" si="376"/>
        <v>_x001A_</v>
      </c>
      <c r="Z204" s="2" t="str">
        <f t="shared" ca="1" si="377"/>
        <v>1A</v>
      </c>
      <c r="AA204" s="2">
        <f t="shared" ca="1" si="378"/>
        <v>26</v>
      </c>
      <c r="AB204" s="2">
        <f t="shared" ca="1" si="456"/>
        <v>6657</v>
      </c>
      <c r="AC204" s="3" t="str">
        <f t="shared" ca="1" si="379"/>
        <v>_x0018_</v>
      </c>
      <c r="AD204" s="2" t="str">
        <f t="shared" ca="1" si="380"/>
        <v>18</v>
      </c>
      <c r="AE204" s="2">
        <f t="shared" ca="1" si="381"/>
        <v>24</v>
      </c>
      <c r="AF204" s="2">
        <f t="shared" ca="1" si="457"/>
        <v>6146</v>
      </c>
      <c r="AG204" s="3" t="str">
        <f t="shared" ca="1" si="382"/>
        <v>ê</v>
      </c>
      <c r="AH204" s="2" t="str">
        <f t="shared" ca="1" si="383"/>
        <v>EA</v>
      </c>
      <c r="AI204" s="2">
        <f t="shared" ca="1" si="384"/>
        <v>234</v>
      </c>
      <c r="AJ204" s="2">
        <f t="shared" ca="1" si="458"/>
        <v>59907</v>
      </c>
      <c r="AK204" s="3" t="str">
        <f t="shared" ca="1" si="385"/>
        <v>™</v>
      </c>
      <c r="AL204" s="2" t="str">
        <f t="shared" ca="1" si="386"/>
        <v>99</v>
      </c>
      <c r="AM204" s="2">
        <f t="shared" ca="1" si="387"/>
        <v>153</v>
      </c>
      <c r="AN204" s="2">
        <f t="shared" ca="1" si="459"/>
        <v>39171</v>
      </c>
      <c r="AO204" s="3" t="str">
        <f t="shared" ca="1" si="388"/>
        <v>L</v>
      </c>
      <c r="AP204" s="2" t="str">
        <f t="shared" ca="1" si="389"/>
        <v>4C</v>
      </c>
      <c r="AQ204" s="2">
        <f t="shared" ca="1" si="390"/>
        <v>76</v>
      </c>
      <c r="AR204" s="2">
        <f t="shared" ca="1" si="460"/>
        <v>19457</v>
      </c>
      <c r="AS204" s="3" t="str">
        <f t="shared" ca="1" si="391"/>
        <v>.</v>
      </c>
      <c r="AT204" s="2" t="str">
        <f t="shared" ca="1" si="392"/>
        <v>2E</v>
      </c>
      <c r="AU204" s="2">
        <f t="shared" ca="1" si="393"/>
        <v>46</v>
      </c>
      <c r="AV204" s="2">
        <f t="shared" ca="1" si="461"/>
        <v>11779</v>
      </c>
      <c r="AW204" s="3" t="str">
        <f t="shared" ca="1" si="394"/>
        <v>_x001E_</v>
      </c>
      <c r="AX204" s="2" t="str">
        <f t="shared" ca="1" si="395"/>
        <v>1E</v>
      </c>
      <c r="AY204" s="2">
        <f t="shared" ca="1" si="396"/>
        <v>30</v>
      </c>
      <c r="AZ204" s="2">
        <f t="shared" ca="1" si="462"/>
        <v>7681</v>
      </c>
      <c r="BA204" s="3" t="str">
        <f t="shared" ca="1" si="397"/>
        <v>™</v>
      </c>
      <c r="BB204" s="2" t="str">
        <f t="shared" ca="1" si="398"/>
        <v>99</v>
      </c>
      <c r="BC204" s="2">
        <f t="shared" ca="1" si="399"/>
        <v>153</v>
      </c>
      <c r="BD204" s="2">
        <f t="shared" ca="1" si="463"/>
        <v>39171</v>
      </c>
      <c r="BE204" s="3" t="str">
        <f t="shared" ca="1" si="400"/>
        <v>ê</v>
      </c>
      <c r="BF204" s="2" t="str">
        <f t="shared" ca="1" si="401"/>
        <v>EA</v>
      </c>
      <c r="BG204" s="2">
        <f t="shared" ca="1" si="402"/>
        <v>234</v>
      </c>
      <c r="BH204" s="2">
        <f t="shared" ca="1" si="464"/>
        <v>59908</v>
      </c>
      <c r="BI204" s="3" t="str">
        <f t="shared" ca="1" si="403"/>
        <v>_x001B_</v>
      </c>
      <c r="BJ204" s="2" t="str">
        <f t="shared" ca="1" si="404"/>
        <v>1B</v>
      </c>
      <c r="BK204" s="2">
        <f t="shared" ca="1" si="405"/>
        <v>27</v>
      </c>
      <c r="BL204" s="2">
        <f t="shared" ca="1" si="465"/>
        <v>6915</v>
      </c>
      <c r="BM204" s="3" t="str">
        <f t="shared" ca="1" si="406"/>
        <v>™</v>
      </c>
      <c r="BN204" s="2" t="str">
        <f t="shared" ca="1" si="407"/>
        <v>99</v>
      </c>
      <c r="BO204" s="2">
        <f t="shared" ca="1" si="408"/>
        <v>153</v>
      </c>
      <c r="BP204" s="2">
        <f t="shared" ca="1" si="466"/>
        <v>39172</v>
      </c>
      <c r="BQ204" s="3" t="str">
        <f t="shared" ca="1" si="409"/>
        <v>L</v>
      </c>
      <c r="BR204" s="2" t="str">
        <f t="shared" ca="1" si="410"/>
        <v>4C</v>
      </c>
      <c r="BS204" s="2">
        <f t="shared" ca="1" si="411"/>
        <v>76</v>
      </c>
      <c r="BT204" s="2">
        <f t="shared" ca="1" si="467"/>
        <v>19462</v>
      </c>
      <c r="BU204" s="3" t="str">
        <f t="shared" ca="1" si="412"/>
        <v>L</v>
      </c>
      <c r="BV204" s="2" t="str">
        <f t="shared" ca="1" si="413"/>
        <v>4C</v>
      </c>
      <c r="BW204" s="2">
        <f t="shared" ca="1" si="414"/>
        <v>76</v>
      </c>
      <c r="BX204" s="2">
        <f t="shared" ca="1" si="468"/>
        <v>19458</v>
      </c>
      <c r="BY204" s="3" t="str">
        <f t="shared" ca="1" si="415"/>
        <v>_x001A_</v>
      </c>
      <c r="BZ204" s="2" t="str">
        <f t="shared" ca="1" si="416"/>
        <v>1A</v>
      </c>
      <c r="CA204" s="2">
        <f t="shared" ca="1" si="417"/>
        <v>26</v>
      </c>
      <c r="CB204" s="2">
        <f t="shared" ca="1" si="469"/>
        <v>6657</v>
      </c>
      <c r="CC204" s="3" t="str">
        <f t="shared" ca="1" si="418"/>
        <v>_x001A_</v>
      </c>
      <c r="CD204" s="2" t="str">
        <f t="shared" ca="1" si="419"/>
        <v>1A</v>
      </c>
      <c r="CE204" s="2">
        <f t="shared" ca="1" si="420"/>
        <v>26</v>
      </c>
      <c r="CF204" s="2">
        <f t="shared" ca="1" si="470"/>
        <v>6657</v>
      </c>
      <c r="CG204" s="3" t="str">
        <f t="shared" ca="1" si="421"/>
        <v>(</v>
      </c>
      <c r="CH204" s="2" t="str">
        <f t="shared" ca="1" si="422"/>
        <v>28</v>
      </c>
      <c r="CI204" s="2">
        <f t="shared" ca="1" si="423"/>
        <v>40</v>
      </c>
      <c r="CJ204" s="2">
        <f t="shared" ca="1" si="471"/>
        <v>10241</v>
      </c>
      <c r="CK204" s="3" t="str">
        <f t="shared" ca="1" si="424"/>
        <v>_x001A_</v>
      </c>
      <c r="CL204" s="2" t="str">
        <f t="shared" ca="1" si="425"/>
        <v>1A</v>
      </c>
      <c r="CM204" s="2">
        <f t="shared" ca="1" si="426"/>
        <v>26</v>
      </c>
      <c r="CN204" s="2">
        <f t="shared" ca="1" si="472"/>
        <v>6657</v>
      </c>
      <c r="CO204" s="3" t="str">
        <f t="shared" ca="1" si="427"/>
        <v>"</v>
      </c>
      <c r="CP204" s="2" t="str">
        <f t="shared" ca="1" si="428"/>
        <v>22</v>
      </c>
      <c r="CQ204" s="2">
        <f t="shared" ca="1" si="429"/>
        <v>34</v>
      </c>
      <c r="CR204" s="2">
        <f t="shared" ca="1" si="473"/>
        <v>8705</v>
      </c>
      <c r="CS204" s="3" t="str">
        <f t="shared" ca="1" si="430"/>
        <v>™</v>
      </c>
      <c r="CT204" s="2" t="str">
        <f t="shared" ca="1" si="431"/>
        <v>99</v>
      </c>
      <c r="CU204" s="2">
        <f t="shared" ca="1" si="432"/>
        <v>153</v>
      </c>
      <c r="CV204" s="2">
        <f t="shared" ca="1" si="474"/>
        <v>39170</v>
      </c>
      <c r="CW204" s="3" t="str">
        <f t="shared" ca="1" si="433"/>
        <v>0</v>
      </c>
      <c r="CX204" s="2" t="str">
        <f t="shared" ca="1" si="434"/>
        <v>30</v>
      </c>
      <c r="CY204" s="2">
        <f t="shared" ca="1" si="435"/>
        <v>48</v>
      </c>
      <c r="CZ204" s="2">
        <f t="shared" ca="1" si="475"/>
        <v>12289</v>
      </c>
      <c r="DA204" s="3" t="str">
        <f t="shared" ca="1" si="436"/>
        <v>_x001A_</v>
      </c>
      <c r="DB204" s="2" t="str">
        <f t="shared" ca="1" si="437"/>
        <v>1A</v>
      </c>
      <c r="DC204" s="2">
        <f t="shared" ca="1" si="438"/>
        <v>26</v>
      </c>
      <c r="DD204" s="2">
        <f t="shared" ca="1" si="476"/>
        <v>6658</v>
      </c>
      <c r="DE204" s="3" t="str">
        <f t="shared" ca="1" si="439"/>
        <v>"</v>
      </c>
      <c r="DF204" s="2" t="str">
        <f t="shared" ca="1" si="440"/>
        <v>22</v>
      </c>
      <c r="DG204" s="2">
        <f t="shared" ca="1" si="441"/>
        <v>34</v>
      </c>
      <c r="DH204" s="2">
        <f t="shared" ca="1" si="477"/>
        <v>8705</v>
      </c>
      <c r="DI204" s="3" t="str">
        <f t="shared" ca="1" si="442"/>
        <v/>
      </c>
      <c r="DJ204" s="2" t="str">
        <f t="shared" ca="1" si="443"/>
        <v>00</v>
      </c>
      <c r="DK204" s="2">
        <f t="shared" ca="1" si="444"/>
        <v>0</v>
      </c>
      <c r="DL204" s="2">
        <f t="shared" ca="1" si="478"/>
        <v>1</v>
      </c>
      <c r="DM204" s="3" t="str">
        <f t="shared" ca="1" si="445"/>
        <v/>
      </c>
      <c r="DN204" s="2" t="str">
        <f t="shared" ca="1" si="446"/>
        <v>00</v>
      </c>
      <c r="DO204" s="2">
        <f t="shared" ca="1" si="447"/>
        <v>0</v>
      </c>
      <c r="DP204" s="2">
        <f t="shared" ca="1" si="479"/>
        <v>0</v>
      </c>
      <c r="DQ204" s="70" t="b">
        <f t="shared" ca="1" si="448"/>
        <v>0</v>
      </c>
      <c r="DR204" s="70" t="b">
        <f t="shared" ca="1" si="449"/>
        <v>0</v>
      </c>
    </row>
    <row r="205" spans="1:122" x14ac:dyDescent="0.35">
      <c r="A205" s="9" t="s">
        <v>274</v>
      </c>
      <c r="B205" s="2" t="str">
        <f t="shared" ca="1" si="450"/>
        <v>80040F3E</v>
      </c>
      <c r="C205" s="80">
        <f t="shared" ca="1" si="451"/>
        <v>1</v>
      </c>
      <c r="D205" s="66">
        <f ca="1">INT(H205/5)</f>
        <v>104</v>
      </c>
      <c r="E205" s="66" t="str">
        <f t="shared" ca="1" si="360"/>
        <v>_x0002_</v>
      </c>
      <c r="F205" s="66" t="str">
        <f t="shared" ca="1" si="361"/>
        <v>02</v>
      </c>
      <c r="G205" s="66">
        <f t="shared" ca="1" si="362"/>
        <v>2</v>
      </c>
      <c r="H205" s="66">
        <f t="shared" ca="1" si="363"/>
        <v>520</v>
      </c>
      <c r="I205" s="3" t="str">
        <f t="shared" ca="1" si="364"/>
        <v>_x0002_</v>
      </c>
      <c r="J205" s="2" t="str">
        <f t="shared" ca="1" si="365"/>
        <v>02</v>
      </c>
      <c r="K205" s="2">
        <f t="shared" ca="1" si="366"/>
        <v>2</v>
      </c>
      <c r="L205" s="2">
        <f t="shared" ca="1" si="452"/>
        <v>520</v>
      </c>
      <c r="M205" s="3" t="str">
        <f t="shared" ca="1" si="367"/>
        <v>_x0002_</v>
      </c>
      <c r="N205" s="2" t="str">
        <f t="shared" ca="1" si="368"/>
        <v>02</v>
      </c>
      <c r="O205" s="2">
        <f t="shared" ca="1" si="369"/>
        <v>2</v>
      </c>
      <c r="P205" s="2">
        <f t="shared" ca="1" si="453"/>
        <v>573</v>
      </c>
      <c r="Q205" s="3" t="str">
        <f t="shared" ca="1" si="370"/>
        <v>_x0003_</v>
      </c>
      <c r="R205" s="2" t="str">
        <f t="shared" ca="1" si="371"/>
        <v>03</v>
      </c>
      <c r="S205" s="2">
        <f t="shared" ca="1" si="372"/>
        <v>3</v>
      </c>
      <c r="T205" s="2">
        <f t="shared" ca="1" si="454"/>
        <v>778</v>
      </c>
      <c r="U205" s="3" t="str">
        <f t="shared" ca="1" si="373"/>
        <v>_x0001_</v>
      </c>
      <c r="V205" s="2" t="str">
        <f t="shared" ca="1" si="374"/>
        <v>01</v>
      </c>
      <c r="W205" s="2">
        <f t="shared" ca="1" si="375"/>
        <v>1</v>
      </c>
      <c r="X205" s="2">
        <f t="shared" ca="1" si="455"/>
        <v>395</v>
      </c>
      <c r="Y205" s="3" t="str">
        <f t="shared" ca="1" si="376"/>
        <v>_x0001_</v>
      </c>
      <c r="Z205" s="2" t="str">
        <f t="shared" ca="1" si="377"/>
        <v>01</v>
      </c>
      <c r="AA205" s="2">
        <f t="shared" ca="1" si="378"/>
        <v>1</v>
      </c>
      <c r="AB205" s="2">
        <f t="shared" ca="1" si="456"/>
        <v>294</v>
      </c>
      <c r="AC205" s="3" t="str">
        <f t="shared" ca="1" si="379"/>
        <v>_x0002_</v>
      </c>
      <c r="AD205" s="2" t="str">
        <f t="shared" ca="1" si="380"/>
        <v>02</v>
      </c>
      <c r="AE205" s="2">
        <f t="shared" ca="1" si="381"/>
        <v>2</v>
      </c>
      <c r="AF205" s="2">
        <f t="shared" ca="1" si="457"/>
        <v>562</v>
      </c>
      <c r="AG205" s="3" t="str">
        <f t="shared" ca="1" si="382"/>
        <v>_x0003_</v>
      </c>
      <c r="AH205" s="2" t="str">
        <f t="shared" ca="1" si="383"/>
        <v>03</v>
      </c>
      <c r="AI205" s="2">
        <f t="shared" ca="1" si="384"/>
        <v>3</v>
      </c>
      <c r="AJ205" s="2">
        <f t="shared" ca="1" si="458"/>
        <v>997</v>
      </c>
      <c r="AK205" s="3" t="str">
        <f t="shared" ca="1" si="385"/>
        <v>_x0003_</v>
      </c>
      <c r="AL205" s="2" t="str">
        <f t="shared" ca="1" si="386"/>
        <v>03</v>
      </c>
      <c r="AM205" s="2">
        <f t="shared" ca="1" si="387"/>
        <v>3</v>
      </c>
      <c r="AN205" s="2">
        <f t="shared" ca="1" si="459"/>
        <v>777</v>
      </c>
      <c r="AO205" s="3" t="str">
        <f t="shared" ca="1" si="388"/>
        <v>_x0001_</v>
      </c>
      <c r="AP205" s="2" t="str">
        <f t="shared" ca="1" si="389"/>
        <v>01</v>
      </c>
      <c r="AQ205" s="2">
        <f t="shared" ca="1" si="390"/>
        <v>1</v>
      </c>
      <c r="AR205" s="2">
        <f t="shared" ca="1" si="460"/>
        <v>453</v>
      </c>
      <c r="AS205" s="3" t="str">
        <f t="shared" ca="1" si="391"/>
        <v>_x0003_</v>
      </c>
      <c r="AT205" s="2" t="str">
        <f t="shared" ca="1" si="392"/>
        <v>03</v>
      </c>
      <c r="AU205" s="2">
        <f t="shared" ca="1" si="393"/>
        <v>3</v>
      </c>
      <c r="AV205" s="2">
        <f t="shared" ca="1" si="461"/>
        <v>881</v>
      </c>
      <c r="AW205" s="3" t="str">
        <f t="shared" ca="1" si="394"/>
        <v>_x0001_</v>
      </c>
      <c r="AX205" s="2" t="str">
        <f t="shared" ca="1" si="395"/>
        <v>01</v>
      </c>
      <c r="AY205" s="2">
        <f t="shared" ca="1" si="396"/>
        <v>1</v>
      </c>
      <c r="AZ205" s="2">
        <f t="shared" ca="1" si="462"/>
        <v>423</v>
      </c>
      <c r="BA205" s="3" t="str">
        <f t="shared" ca="1" si="397"/>
        <v>_x0003_</v>
      </c>
      <c r="BB205" s="2" t="str">
        <f t="shared" ca="1" si="398"/>
        <v>03</v>
      </c>
      <c r="BC205" s="2">
        <f t="shared" ca="1" si="399"/>
        <v>3</v>
      </c>
      <c r="BD205" s="2">
        <f t="shared" ca="1" si="463"/>
        <v>831</v>
      </c>
      <c r="BE205" s="3" t="str">
        <f t="shared" ca="1" si="400"/>
        <v>_x0004_</v>
      </c>
      <c r="BF205" s="2" t="str">
        <f t="shared" ca="1" si="401"/>
        <v>04</v>
      </c>
      <c r="BG205" s="2">
        <f t="shared" ca="1" si="402"/>
        <v>4</v>
      </c>
      <c r="BH205" s="2">
        <f t="shared" ca="1" si="464"/>
        <v>1241</v>
      </c>
      <c r="BI205" s="3" t="str">
        <f t="shared" ca="1" si="403"/>
        <v>_x0003_</v>
      </c>
      <c r="BJ205" s="2" t="str">
        <f t="shared" ca="1" si="404"/>
        <v>03</v>
      </c>
      <c r="BK205" s="2">
        <f t="shared" ca="1" si="405"/>
        <v>3</v>
      </c>
      <c r="BL205" s="2">
        <f t="shared" ca="1" si="465"/>
        <v>967</v>
      </c>
      <c r="BM205" s="3" t="str">
        <f t="shared" ca="1" si="406"/>
        <v>_x0004_</v>
      </c>
      <c r="BN205" s="2" t="str">
        <f t="shared" ca="1" si="407"/>
        <v>04</v>
      </c>
      <c r="BO205" s="2">
        <f t="shared" ca="1" si="408"/>
        <v>4</v>
      </c>
      <c r="BP205" s="2">
        <f t="shared" ca="1" si="466"/>
        <v>1223</v>
      </c>
      <c r="BQ205" s="3" t="str">
        <f t="shared" ca="1" si="409"/>
        <v>_x0006_</v>
      </c>
      <c r="BR205" s="2" t="str">
        <f t="shared" ca="1" si="410"/>
        <v>06</v>
      </c>
      <c r="BS205" s="2">
        <f t="shared" ca="1" si="411"/>
        <v>6</v>
      </c>
      <c r="BT205" s="2">
        <f t="shared" ca="1" si="467"/>
        <v>1557</v>
      </c>
      <c r="BU205" s="3" t="str">
        <f t="shared" ca="1" si="412"/>
        <v>_x0002_</v>
      </c>
      <c r="BV205" s="2" t="str">
        <f t="shared" ca="1" si="413"/>
        <v>02</v>
      </c>
      <c r="BW205" s="2">
        <f t="shared" ca="1" si="414"/>
        <v>2</v>
      </c>
      <c r="BX205" s="2">
        <f t="shared" ca="1" si="468"/>
        <v>601</v>
      </c>
      <c r="BY205" s="3" t="str">
        <f t="shared" ca="1" si="415"/>
        <v>_x0001_</v>
      </c>
      <c r="BZ205" s="2" t="str">
        <f t="shared" ca="1" si="416"/>
        <v>01</v>
      </c>
      <c r="CA205" s="2">
        <f t="shared" ca="1" si="417"/>
        <v>1</v>
      </c>
      <c r="CB205" s="2">
        <f t="shared" ca="1" si="469"/>
        <v>503</v>
      </c>
      <c r="CC205" s="3" t="str">
        <f t="shared" ca="1" si="418"/>
        <v>_x0001_</v>
      </c>
      <c r="CD205" s="2" t="str">
        <f t="shared" ca="1" si="419"/>
        <v>01</v>
      </c>
      <c r="CE205" s="2">
        <f t="shared" ca="1" si="420"/>
        <v>1</v>
      </c>
      <c r="CF205" s="2">
        <f t="shared" ca="1" si="470"/>
        <v>484</v>
      </c>
      <c r="CG205" s="3" t="str">
        <f t="shared" ca="1" si="421"/>
        <v>_x0001_</v>
      </c>
      <c r="CH205" s="2" t="str">
        <f t="shared" ca="1" si="422"/>
        <v>01</v>
      </c>
      <c r="CI205" s="2">
        <f t="shared" ca="1" si="423"/>
        <v>1</v>
      </c>
      <c r="CJ205" s="2">
        <f t="shared" ca="1" si="471"/>
        <v>399</v>
      </c>
      <c r="CK205" s="3" t="str">
        <f t="shared" ca="1" si="424"/>
        <v>_x0001_</v>
      </c>
      <c r="CL205" s="2" t="str">
        <f t="shared" ca="1" si="425"/>
        <v>01</v>
      </c>
      <c r="CM205" s="2">
        <f t="shared" ca="1" si="426"/>
        <v>1</v>
      </c>
      <c r="CN205" s="2">
        <f t="shared" ca="1" si="472"/>
        <v>429</v>
      </c>
      <c r="CO205" s="3" t="str">
        <f t="shared" ca="1" si="427"/>
        <v>_x0001_</v>
      </c>
      <c r="CP205" s="2" t="str">
        <f t="shared" ca="1" si="428"/>
        <v>01</v>
      </c>
      <c r="CQ205" s="2">
        <f t="shared" ca="1" si="429"/>
        <v>1</v>
      </c>
      <c r="CR205" s="2">
        <f t="shared" ca="1" si="473"/>
        <v>431</v>
      </c>
      <c r="CS205" s="3" t="str">
        <f t="shared" ca="1" si="430"/>
        <v>_x0002_</v>
      </c>
      <c r="CT205" s="2" t="str">
        <f t="shared" ca="1" si="431"/>
        <v>02</v>
      </c>
      <c r="CU205" s="2">
        <f t="shared" ca="1" si="432"/>
        <v>2</v>
      </c>
      <c r="CV205" s="2">
        <f t="shared" ca="1" si="474"/>
        <v>616</v>
      </c>
      <c r="CW205" s="3" t="str">
        <f t="shared" ca="1" si="433"/>
        <v>_x0001_</v>
      </c>
      <c r="CX205" s="2" t="str">
        <f t="shared" ca="1" si="434"/>
        <v>01</v>
      </c>
      <c r="CY205" s="2">
        <f t="shared" ca="1" si="435"/>
        <v>1</v>
      </c>
      <c r="CZ205" s="2">
        <f t="shared" ca="1" si="475"/>
        <v>488</v>
      </c>
      <c r="DA205" s="3" t="str">
        <f t="shared" ca="1" si="436"/>
        <v>_x0002_</v>
      </c>
      <c r="DB205" s="2" t="str">
        <f t="shared" ca="1" si="437"/>
        <v>02</v>
      </c>
      <c r="DC205" s="2">
        <f t="shared" ca="1" si="438"/>
        <v>2</v>
      </c>
      <c r="DD205" s="2">
        <f t="shared" ca="1" si="476"/>
        <v>694</v>
      </c>
      <c r="DE205" s="3" t="str">
        <f t="shared" ca="1" si="439"/>
        <v>_x0001_</v>
      </c>
      <c r="DF205" s="2" t="str">
        <f t="shared" ca="1" si="440"/>
        <v>01</v>
      </c>
      <c r="DG205" s="2">
        <f t="shared" ca="1" si="441"/>
        <v>1</v>
      </c>
      <c r="DH205" s="2">
        <f t="shared" ca="1" si="477"/>
        <v>476</v>
      </c>
      <c r="DI205" s="3" t="str">
        <f t="shared" ca="1" si="442"/>
        <v>_x0001_</v>
      </c>
      <c r="DJ205" s="2" t="str">
        <f t="shared" ca="1" si="443"/>
        <v>01</v>
      </c>
      <c r="DK205" s="2">
        <f t="shared" ca="1" si="444"/>
        <v>1</v>
      </c>
      <c r="DL205" s="2">
        <f t="shared" ca="1" si="478"/>
        <v>381</v>
      </c>
      <c r="DM205" s="3" t="str">
        <f t="shared" ca="1" si="445"/>
        <v/>
      </c>
      <c r="DN205" s="2" t="str">
        <f t="shared" ca="1" si="446"/>
        <v>00</v>
      </c>
      <c r="DO205" s="2">
        <f t="shared" ca="1" si="447"/>
        <v>0</v>
      </c>
      <c r="DP205" s="2">
        <f t="shared" ca="1" si="479"/>
        <v>0</v>
      </c>
      <c r="DQ205" s="70" t="b">
        <f t="shared" ca="1" si="448"/>
        <v>0</v>
      </c>
      <c r="DR205" s="70" t="b">
        <f t="shared" ca="1" si="449"/>
        <v>0</v>
      </c>
    </row>
    <row r="206" spans="1:122" x14ac:dyDescent="0.35">
      <c r="A206" s="9" t="s">
        <v>275</v>
      </c>
      <c r="B206" s="2" t="str">
        <f t="shared" ca="1" si="450"/>
        <v>80040F3F</v>
      </c>
      <c r="C206" s="80">
        <f t="shared" ca="1" si="451"/>
        <v>1</v>
      </c>
      <c r="D206" s="66"/>
      <c r="E206" s="66" t="str">
        <f t="shared" ca="1" si="360"/>
        <v>_x0008_</v>
      </c>
      <c r="F206" s="66" t="str">
        <f t="shared" ca="1" si="361"/>
        <v>08</v>
      </c>
      <c r="G206" s="66">
        <f t="shared" ca="1" si="362"/>
        <v>8</v>
      </c>
      <c r="H206" s="66">
        <f t="shared" ca="1" si="363"/>
        <v>2050</v>
      </c>
      <c r="I206" s="3" t="str">
        <f t="shared" ca="1" si="364"/>
        <v>_x0008_</v>
      </c>
      <c r="J206" s="2" t="str">
        <f t="shared" ca="1" si="365"/>
        <v>08</v>
      </c>
      <c r="K206" s="2">
        <f t="shared" ca="1" si="366"/>
        <v>8</v>
      </c>
      <c r="L206" s="2">
        <f t="shared" ca="1" si="452"/>
        <v>2050</v>
      </c>
      <c r="M206" s="3" t="str">
        <f t="shared" ca="1" si="367"/>
        <v>=</v>
      </c>
      <c r="N206" s="2" t="str">
        <f t="shared" ca="1" si="368"/>
        <v>3D</v>
      </c>
      <c r="O206" s="2">
        <f t="shared" ca="1" si="369"/>
        <v>61</v>
      </c>
      <c r="P206" s="2">
        <f t="shared" ca="1" si="453"/>
        <v>15618</v>
      </c>
      <c r="Q206" s="3" t="str">
        <f t="shared" ca="1" si="370"/>
        <v xml:space="preserve">
</v>
      </c>
      <c r="R206" s="2" t="str">
        <f t="shared" ca="1" si="371"/>
        <v>0A</v>
      </c>
      <c r="S206" s="2">
        <f t="shared" ca="1" si="372"/>
        <v>10</v>
      </c>
      <c r="T206" s="2">
        <f t="shared" ca="1" si="454"/>
        <v>2563</v>
      </c>
      <c r="U206" s="3" t="str">
        <f t="shared" ca="1" si="373"/>
        <v>‹</v>
      </c>
      <c r="V206" s="2" t="str">
        <f t="shared" ca="1" si="374"/>
        <v>8B</v>
      </c>
      <c r="W206" s="2">
        <f t="shared" ca="1" si="375"/>
        <v>139</v>
      </c>
      <c r="X206" s="2">
        <f t="shared" ca="1" si="455"/>
        <v>35586</v>
      </c>
      <c r="Y206" s="3" t="str">
        <f t="shared" ca="1" si="376"/>
        <v>&amp;</v>
      </c>
      <c r="Z206" s="2" t="str">
        <f t="shared" ca="1" si="377"/>
        <v>26</v>
      </c>
      <c r="AA206" s="2">
        <f t="shared" ca="1" si="378"/>
        <v>38</v>
      </c>
      <c r="AB206" s="2">
        <f t="shared" ca="1" si="456"/>
        <v>9729</v>
      </c>
      <c r="AC206" s="3" t="str">
        <f t="shared" ca="1" si="379"/>
        <v>2</v>
      </c>
      <c r="AD206" s="2" t="str">
        <f t="shared" ca="1" si="380"/>
        <v>32</v>
      </c>
      <c r="AE206" s="2">
        <f t="shared" ca="1" si="381"/>
        <v>50</v>
      </c>
      <c r="AF206" s="2">
        <f t="shared" ca="1" si="457"/>
        <v>12802</v>
      </c>
      <c r="AG206" s="3" t="str">
        <f t="shared" ca="1" si="382"/>
        <v>å</v>
      </c>
      <c r="AH206" s="2" t="str">
        <f t="shared" ca="1" si="383"/>
        <v>E5</v>
      </c>
      <c r="AI206" s="2">
        <f t="shared" ca="1" si="384"/>
        <v>229</v>
      </c>
      <c r="AJ206" s="2">
        <f t="shared" ca="1" si="458"/>
        <v>58628</v>
      </c>
      <c r="AK206" s="3" t="str">
        <f t="shared" ca="1" si="385"/>
        <v xml:space="preserve">	</v>
      </c>
      <c r="AL206" s="2" t="str">
        <f t="shared" ca="1" si="386"/>
        <v>09</v>
      </c>
      <c r="AM206" s="2">
        <f t="shared" ca="1" si="387"/>
        <v>9</v>
      </c>
      <c r="AN206" s="2">
        <f t="shared" ca="1" si="459"/>
        <v>2307</v>
      </c>
      <c r="AO206" s="3" t="str">
        <f t="shared" ca="1" si="388"/>
        <v>Å</v>
      </c>
      <c r="AP206" s="2" t="str">
        <f t="shared" ca="1" si="389"/>
        <v>C5</v>
      </c>
      <c r="AQ206" s="2">
        <f t="shared" ca="1" si="390"/>
        <v>197</v>
      </c>
      <c r="AR206" s="2">
        <f t="shared" ca="1" si="460"/>
        <v>50434</v>
      </c>
      <c r="AS206" s="3" t="str">
        <f t="shared" ca="1" si="391"/>
        <v>q</v>
      </c>
      <c r="AT206" s="2" t="str">
        <f t="shared" ca="1" si="392"/>
        <v>71</v>
      </c>
      <c r="AU206" s="2">
        <f t="shared" ca="1" si="393"/>
        <v>113</v>
      </c>
      <c r="AV206" s="2">
        <f t="shared" ca="1" si="461"/>
        <v>28931</v>
      </c>
      <c r="AW206" s="3" t="str">
        <f t="shared" ca="1" si="394"/>
        <v>§</v>
      </c>
      <c r="AX206" s="2" t="str">
        <f t="shared" ca="1" si="395"/>
        <v>A7</v>
      </c>
      <c r="AY206" s="2">
        <f t="shared" ca="1" si="396"/>
        <v>167</v>
      </c>
      <c r="AZ206" s="2">
        <f t="shared" ca="1" si="462"/>
        <v>42753</v>
      </c>
      <c r="BA206" s="3" t="str">
        <f t="shared" ca="1" si="397"/>
        <v>?</v>
      </c>
      <c r="BB206" s="2" t="str">
        <f t="shared" ca="1" si="398"/>
        <v>3F</v>
      </c>
      <c r="BC206" s="2">
        <f t="shared" ca="1" si="399"/>
        <v>63</v>
      </c>
      <c r="BD206" s="2">
        <f t="shared" ca="1" si="463"/>
        <v>16131</v>
      </c>
      <c r="BE206" s="3" t="str">
        <f t="shared" ca="1" si="400"/>
        <v>Ù</v>
      </c>
      <c r="BF206" s="2" t="str">
        <f t="shared" ca="1" si="401"/>
        <v>D9</v>
      </c>
      <c r="BG206" s="2">
        <f t="shared" ca="1" si="402"/>
        <v>217</v>
      </c>
      <c r="BH206" s="2">
        <f t="shared" ca="1" si="464"/>
        <v>55559</v>
      </c>
      <c r="BI206" s="3" t="str">
        <f t="shared" ca="1" si="403"/>
        <v>Ç</v>
      </c>
      <c r="BJ206" s="2" t="str">
        <f t="shared" ca="1" si="404"/>
        <v>C7</v>
      </c>
      <c r="BK206" s="2">
        <f t="shared" ca="1" si="405"/>
        <v>199</v>
      </c>
      <c r="BL206" s="2">
        <f t="shared" ca="1" si="465"/>
        <v>50948</v>
      </c>
      <c r="BM206" s="3" t="str">
        <f t="shared" ca="1" si="406"/>
        <v>Ç</v>
      </c>
      <c r="BN206" s="2" t="str">
        <f t="shared" ca="1" si="407"/>
        <v>C7</v>
      </c>
      <c r="BO206" s="2">
        <f t="shared" ca="1" si="408"/>
        <v>199</v>
      </c>
      <c r="BP206" s="2">
        <f t="shared" ca="1" si="466"/>
        <v>50951</v>
      </c>
      <c r="BQ206" s="3" t="str">
        <f t="shared" ca="1" si="409"/>
        <v>_x0015_</v>
      </c>
      <c r="BR206" s="2" t="str">
        <f t="shared" ca="1" si="410"/>
        <v>15</v>
      </c>
      <c r="BS206" s="2">
        <f t="shared" ca="1" si="411"/>
        <v>21</v>
      </c>
      <c r="BT206" s="2">
        <f t="shared" ca="1" si="467"/>
        <v>5383</v>
      </c>
      <c r="BU206" s="3" t="str">
        <f t="shared" ca="1" si="412"/>
        <v>Y</v>
      </c>
      <c r="BV206" s="2" t="str">
        <f t="shared" ca="1" si="413"/>
        <v>59</v>
      </c>
      <c r="BW206" s="2">
        <f t="shared" ca="1" si="414"/>
        <v>89</v>
      </c>
      <c r="BX206" s="2">
        <f t="shared" ca="1" si="468"/>
        <v>22786</v>
      </c>
      <c r="BY206" s="3" t="str">
        <f t="shared" ca="1" si="415"/>
        <v>÷</v>
      </c>
      <c r="BZ206" s="2" t="str">
        <f t="shared" ca="1" si="416"/>
        <v>F7</v>
      </c>
      <c r="CA206" s="2">
        <f t="shared" ca="1" si="417"/>
        <v>247</v>
      </c>
      <c r="CB206" s="2">
        <f t="shared" ca="1" si="469"/>
        <v>63234</v>
      </c>
      <c r="CC206" s="3" t="str">
        <f t="shared" ca="1" si="418"/>
        <v>ä</v>
      </c>
      <c r="CD206" s="2" t="str">
        <f t="shared" ca="1" si="419"/>
        <v>E4</v>
      </c>
      <c r="CE206" s="2">
        <f t="shared" ca="1" si="420"/>
        <v>228</v>
      </c>
      <c r="CF206" s="2">
        <f t="shared" ca="1" si="470"/>
        <v>58370</v>
      </c>
      <c r="CG206" s="3" t="str">
        <f t="shared" ca="1" si="421"/>
        <v></v>
      </c>
      <c r="CH206" s="2" t="str">
        <f t="shared" ca="1" si="422"/>
        <v>8F</v>
      </c>
      <c r="CI206" s="2">
        <f t="shared" ca="1" si="423"/>
        <v>143</v>
      </c>
      <c r="CJ206" s="2">
        <f t="shared" ca="1" si="471"/>
        <v>36610</v>
      </c>
      <c r="CK206" s="3" t="str">
        <f t="shared" ca="1" si="424"/>
        <v>­</v>
      </c>
      <c r="CL206" s="2" t="str">
        <f t="shared" ca="1" si="425"/>
        <v>AD</v>
      </c>
      <c r="CM206" s="2">
        <f t="shared" ca="1" si="426"/>
        <v>173</v>
      </c>
      <c r="CN206" s="2">
        <f t="shared" ca="1" si="472"/>
        <v>44290</v>
      </c>
      <c r="CO206" s="3" t="str">
        <f t="shared" ca="1" si="427"/>
        <v>¯</v>
      </c>
      <c r="CP206" s="2" t="str">
        <f t="shared" ca="1" si="428"/>
        <v>AF</v>
      </c>
      <c r="CQ206" s="2">
        <f t="shared" ca="1" si="429"/>
        <v>175</v>
      </c>
      <c r="CR206" s="2">
        <f t="shared" ca="1" si="473"/>
        <v>44802</v>
      </c>
      <c r="CS206" s="3" t="str">
        <f t="shared" ca="1" si="430"/>
        <v>h</v>
      </c>
      <c r="CT206" s="2" t="str">
        <f t="shared" ca="1" si="431"/>
        <v>68</v>
      </c>
      <c r="CU206" s="2">
        <f t="shared" ca="1" si="432"/>
        <v>104</v>
      </c>
      <c r="CV206" s="2">
        <f t="shared" ca="1" si="474"/>
        <v>26627</v>
      </c>
      <c r="CW206" s="3" t="str">
        <f t="shared" ca="1" si="433"/>
        <v>è</v>
      </c>
      <c r="CX206" s="2" t="str">
        <f t="shared" ca="1" si="434"/>
        <v>E8</v>
      </c>
      <c r="CY206" s="2">
        <f t="shared" ca="1" si="435"/>
        <v>232</v>
      </c>
      <c r="CZ206" s="2">
        <f t="shared" ca="1" si="475"/>
        <v>59394</v>
      </c>
      <c r="DA206" s="3" t="str">
        <f t="shared" ca="1" si="436"/>
        <v>¶</v>
      </c>
      <c r="DB206" s="2" t="str">
        <f t="shared" ca="1" si="437"/>
        <v>B6</v>
      </c>
      <c r="DC206" s="2">
        <f t="shared" ca="1" si="438"/>
        <v>182</v>
      </c>
      <c r="DD206" s="2">
        <f t="shared" ca="1" si="476"/>
        <v>46595</v>
      </c>
      <c r="DE206" s="3" t="str">
        <f t="shared" ca="1" si="439"/>
        <v>Ü</v>
      </c>
      <c r="DF206" s="2" t="str">
        <f t="shared" ca="1" si="440"/>
        <v>DC</v>
      </c>
      <c r="DG206" s="2">
        <f t="shared" ca="1" si="441"/>
        <v>220</v>
      </c>
      <c r="DH206" s="2">
        <f t="shared" ca="1" si="477"/>
        <v>56322</v>
      </c>
      <c r="DI206" s="3" t="str">
        <f t="shared" ca="1" si="442"/>
        <v>}</v>
      </c>
      <c r="DJ206" s="2" t="str">
        <f t="shared" ca="1" si="443"/>
        <v>7D</v>
      </c>
      <c r="DK206" s="2">
        <f t="shared" ca="1" si="444"/>
        <v>125</v>
      </c>
      <c r="DL206" s="2">
        <f t="shared" ca="1" si="478"/>
        <v>32001</v>
      </c>
      <c r="DM206" s="3" t="str">
        <f t="shared" ca="1" si="445"/>
        <v/>
      </c>
      <c r="DN206" s="2" t="str">
        <f t="shared" ca="1" si="446"/>
        <v>00</v>
      </c>
      <c r="DO206" s="2">
        <f t="shared" ca="1" si="447"/>
        <v>0</v>
      </c>
      <c r="DP206" s="2">
        <f t="shared" ca="1" si="479"/>
        <v>0</v>
      </c>
      <c r="DQ206" s="70" t="b">
        <f t="shared" ca="1" si="448"/>
        <v>0</v>
      </c>
      <c r="DR206" s="70" t="b">
        <f t="shared" ca="1" si="449"/>
        <v>0</v>
      </c>
    </row>
    <row r="207" spans="1:122" x14ac:dyDescent="0.35">
      <c r="A207" s="9" t="s">
        <v>276</v>
      </c>
      <c r="B207" s="2" t="str">
        <f t="shared" ca="1" si="450"/>
        <v>80040F40</v>
      </c>
      <c r="C207" s="80">
        <f t="shared" ca="1" si="451"/>
        <v>1</v>
      </c>
      <c r="D207" s="66">
        <f ca="1">INT(H207/5)</f>
        <v>140</v>
      </c>
      <c r="E207" s="66" t="str">
        <f t="shared" ca="1" si="360"/>
        <v>_x0002_</v>
      </c>
      <c r="F207" s="66" t="str">
        <f t="shared" ca="1" si="361"/>
        <v>02</v>
      </c>
      <c r="G207" s="66">
        <f t="shared" ca="1" si="362"/>
        <v>2</v>
      </c>
      <c r="H207" s="66">
        <f t="shared" ca="1" si="363"/>
        <v>700</v>
      </c>
      <c r="I207" s="3" t="str">
        <f t="shared" ca="1" si="364"/>
        <v>_x0002_</v>
      </c>
      <c r="J207" s="2" t="str">
        <f t="shared" ca="1" si="365"/>
        <v>02</v>
      </c>
      <c r="K207" s="2">
        <f t="shared" ca="1" si="366"/>
        <v>2</v>
      </c>
      <c r="L207" s="2">
        <f t="shared" ca="1" si="452"/>
        <v>700</v>
      </c>
      <c r="M207" s="3" t="str">
        <f t="shared" ca="1" si="367"/>
        <v>_x0002_</v>
      </c>
      <c r="N207" s="2" t="str">
        <f t="shared" ca="1" si="368"/>
        <v>02</v>
      </c>
      <c r="O207" s="2">
        <f t="shared" ca="1" si="369"/>
        <v>2</v>
      </c>
      <c r="P207" s="2">
        <f t="shared" ca="1" si="453"/>
        <v>765</v>
      </c>
      <c r="Q207" s="3" t="str">
        <f t="shared" ca="1" si="370"/>
        <v>_x0003_</v>
      </c>
      <c r="R207" s="2" t="str">
        <f t="shared" ca="1" si="371"/>
        <v>03</v>
      </c>
      <c r="S207" s="2">
        <f t="shared" ca="1" si="372"/>
        <v>3</v>
      </c>
      <c r="T207" s="2">
        <f t="shared" ca="1" si="454"/>
        <v>922</v>
      </c>
      <c r="U207" s="3" t="str">
        <f t="shared" ca="1" si="373"/>
        <v>_x0002_</v>
      </c>
      <c r="V207" s="2" t="str">
        <f t="shared" ca="1" si="374"/>
        <v>02</v>
      </c>
      <c r="W207" s="2">
        <f t="shared" ca="1" si="375"/>
        <v>2</v>
      </c>
      <c r="X207" s="2">
        <f t="shared" ca="1" si="455"/>
        <v>522</v>
      </c>
      <c r="Y207" s="3" t="str">
        <f t="shared" ca="1" si="376"/>
        <v>_x0001_</v>
      </c>
      <c r="Z207" s="2" t="str">
        <f t="shared" ca="1" si="377"/>
        <v>01</v>
      </c>
      <c r="AA207" s="2">
        <f t="shared" ca="1" si="378"/>
        <v>1</v>
      </c>
      <c r="AB207" s="2">
        <f t="shared" ca="1" si="456"/>
        <v>391</v>
      </c>
      <c r="AC207" s="3" t="str">
        <f t="shared" ca="1" si="379"/>
        <v>_x0002_</v>
      </c>
      <c r="AD207" s="2" t="str">
        <f t="shared" ca="1" si="380"/>
        <v>02</v>
      </c>
      <c r="AE207" s="2">
        <f t="shared" ca="1" si="381"/>
        <v>2</v>
      </c>
      <c r="AF207" s="2">
        <f t="shared" ca="1" si="457"/>
        <v>741</v>
      </c>
      <c r="AG207" s="3" t="str">
        <f t="shared" ca="1" si="382"/>
        <v>_x0004_</v>
      </c>
      <c r="AH207" s="2" t="str">
        <f t="shared" ca="1" si="383"/>
        <v>04</v>
      </c>
      <c r="AI207" s="2">
        <f t="shared" ca="1" si="384"/>
        <v>4</v>
      </c>
      <c r="AJ207" s="2">
        <f t="shared" ca="1" si="458"/>
        <v>1072</v>
      </c>
      <c r="AK207" s="3" t="str">
        <f t="shared" ca="1" si="385"/>
        <v>_x0003_</v>
      </c>
      <c r="AL207" s="2" t="str">
        <f t="shared" ca="1" si="386"/>
        <v>03</v>
      </c>
      <c r="AM207" s="2">
        <f t="shared" ca="1" si="387"/>
        <v>3</v>
      </c>
      <c r="AN207" s="2">
        <f t="shared" ca="1" si="459"/>
        <v>841</v>
      </c>
      <c r="AO207" s="3" t="str">
        <f t="shared" ca="1" si="388"/>
        <v>_x0002_</v>
      </c>
      <c r="AP207" s="2" t="str">
        <f t="shared" ca="1" si="389"/>
        <v>02</v>
      </c>
      <c r="AQ207" s="2">
        <f t="shared" ca="1" si="390"/>
        <v>2</v>
      </c>
      <c r="AR207" s="2">
        <f t="shared" ca="1" si="460"/>
        <v>600</v>
      </c>
      <c r="AS207" s="3" t="str">
        <f t="shared" ca="1" si="391"/>
        <v>_x0003_</v>
      </c>
      <c r="AT207" s="2" t="str">
        <f t="shared" ca="1" si="392"/>
        <v>03</v>
      </c>
      <c r="AU207" s="2">
        <f t="shared" ca="1" si="393"/>
        <v>3</v>
      </c>
      <c r="AV207" s="2">
        <f t="shared" ca="1" si="461"/>
        <v>1013</v>
      </c>
      <c r="AW207" s="3" t="str">
        <f t="shared" ca="1" si="394"/>
        <v>_x0001_</v>
      </c>
      <c r="AX207" s="2" t="str">
        <f t="shared" ca="1" si="395"/>
        <v>01</v>
      </c>
      <c r="AY207" s="2">
        <f t="shared" ca="1" si="396"/>
        <v>1</v>
      </c>
      <c r="AZ207" s="2">
        <f t="shared" ca="1" si="462"/>
        <v>466</v>
      </c>
      <c r="BA207" s="3" t="str">
        <f t="shared" ca="1" si="397"/>
        <v>_x0003_</v>
      </c>
      <c r="BB207" s="2" t="str">
        <f t="shared" ca="1" si="398"/>
        <v>03</v>
      </c>
      <c r="BC207" s="2">
        <f t="shared" ca="1" si="399"/>
        <v>3</v>
      </c>
      <c r="BD207" s="2">
        <f t="shared" ca="1" si="463"/>
        <v>911</v>
      </c>
      <c r="BE207" s="3" t="str">
        <f t="shared" ca="1" si="400"/>
        <v>_x0007_</v>
      </c>
      <c r="BF207" s="2" t="str">
        <f t="shared" ca="1" si="401"/>
        <v>07</v>
      </c>
      <c r="BG207" s="2">
        <f t="shared" ca="1" si="402"/>
        <v>7</v>
      </c>
      <c r="BH207" s="2">
        <f t="shared" ca="1" si="464"/>
        <v>1850</v>
      </c>
      <c r="BI207" s="3" t="str">
        <f t="shared" ca="1" si="403"/>
        <v>_x0004_</v>
      </c>
      <c r="BJ207" s="2" t="str">
        <f t="shared" ca="1" si="404"/>
        <v>04</v>
      </c>
      <c r="BK207" s="2">
        <f t="shared" ca="1" si="405"/>
        <v>4</v>
      </c>
      <c r="BL207" s="2">
        <f t="shared" ca="1" si="465"/>
        <v>1229</v>
      </c>
      <c r="BM207" s="3" t="str">
        <f t="shared" ca="1" si="406"/>
        <v>_x0007_</v>
      </c>
      <c r="BN207" s="2" t="str">
        <f t="shared" ca="1" si="407"/>
        <v>07</v>
      </c>
      <c r="BO207" s="2">
        <f t="shared" ca="1" si="408"/>
        <v>7</v>
      </c>
      <c r="BP207" s="2">
        <f t="shared" ca="1" si="466"/>
        <v>1806</v>
      </c>
      <c r="BQ207" s="3" t="str">
        <f t="shared" ca="1" si="409"/>
        <v>_x0007_</v>
      </c>
      <c r="BR207" s="2" t="str">
        <f t="shared" ca="1" si="410"/>
        <v>07</v>
      </c>
      <c r="BS207" s="2">
        <f t="shared" ca="1" si="411"/>
        <v>7</v>
      </c>
      <c r="BT207" s="2">
        <f t="shared" ca="1" si="467"/>
        <v>1833</v>
      </c>
      <c r="BU207" s="3" t="str">
        <f t="shared" ca="1" si="412"/>
        <v>_x0002_</v>
      </c>
      <c r="BV207" s="2" t="str">
        <f t="shared" ca="1" si="413"/>
        <v>02</v>
      </c>
      <c r="BW207" s="2">
        <f t="shared" ca="1" si="414"/>
        <v>2</v>
      </c>
      <c r="BX207" s="2">
        <f t="shared" ca="1" si="468"/>
        <v>601</v>
      </c>
      <c r="BY207" s="3" t="str">
        <f t="shared" ca="1" si="415"/>
        <v>_x0002_</v>
      </c>
      <c r="BZ207" s="2" t="str">
        <f t="shared" ca="1" si="416"/>
        <v>02</v>
      </c>
      <c r="CA207" s="2">
        <f t="shared" ca="1" si="417"/>
        <v>2</v>
      </c>
      <c r="CB207" s="2">
        <f t="shared" ca="1" si="469"/>
        <v>667</v>
      </c>
      <c r="CC207" s="3" t="str">
        <f t="shared" ca="1" si="418"/>
        <v>_x0002_</v>
      </c>
      <c r="CD207" s="2" t="str">
        <f t="shared" ca="1" si="419"/>
        <v>02</v>
      </c>
      <c r="CE207" s="2">
        <f t="shared" ca="1" si="420"/>
        <v>2</v>
      </c>
      <c r="CF207" s="2">
        <f t="shared" ca="1" si="470"/>
        <v>633</v>
      </c>
      <c r="CG207" s="3" t="str">
        <f t="shared" ca="1" si="421"/>
        <v>_x0002_</v>
      </c>
      <c r="CH207" s="2" t="str">
        <f t="shared" ca="1" si="422"/>
        <v>02</v>
      </c>
      <c r="CI207" s="2">
        <f t="shared" ca="1" si="423"/>
        <v>2</v>
      </c>
      <c r="CJ207" s="2">
        <f t="shared" ca="1" si="471"/>
        <v>523</v>
      </c>
      <c r="CK207" s="3" t="str">
        <f t="shared" ca="1" si="424"/>
        <v>_x0002_</v>
      </c>
      <c r="CL207" s="2" t="str">
        <f t="shared" ca="1" si="425"/>
        <v>02</v>
      </c>
      <c r="CM207" s="2">
        <f t="shared" ca="1" si="426"/>
        <v>2</v>
      </c>
      <c r="CN207" s="2">
        <f t="shared" ca="1" si="472"/>
        <v>564</v>
      </c>
      <c r="CO207" s="3" t="str">
        <f t="shared" ca="1" si="427"/>
        <v>_x0002_</v>
      </c>
      <c r="CP207" s="2" t="str">
        <f t="shared" ca="1" si="428"/>
        <v>02</v>
      </c>
      <c r="CQ207" s="2">
        <f t="shared" ca="1" si="429"/>
        <v>2</v>
      </c>
      <c r="CR207" s="2">
        <f t="shared" ca="1" si="473"/>
        <v>573</v>
      </c>
      <c r="CS207" s="3" t="str">
        <f t="shared" ca="1" si="430"/>
        <v>_x0003_</v>
      </c>
      <c r="CT207" s="2" t="str">
        <f t="shared" ca="1" si="431"/>
        <v>03</v>
      </c>
      <c r="CU207" s="2">
        <f t="shared" ca="1" si="432"/>
        <v>3</v>
      </c>
      <c r="CV207" s="2">
        <f t="shared" ca="1" si="474"/>
        <v>803</v>
      </c>
      <c r="CW207" s="3" t="str">
        <f t="shared" ca="1" si="433"/>
        <v>_x0002_</v>
      </c>
      <c r="CX207" s="2" t="str">
        <f t="shared" ca="1" si="434"/>
        <v>02</v>
      </c>
      <c r="CY207" s="2">
        <f t="shared" ca="1" si="435"/>
        <v>2</v>
      </c>
      <c r="CZ207" s="2">
        <f t="shared" ca="1" si="475"/>
        <v>531</v>
      </c>
      <c r="DA207" s="3" t="str">
        <f t="shared" ca="1" si="436"/>
        <v>_x0003_</v>
      </c>
      <c r="DB207" s="2" t="str">
        <f t="shared" ca="1" si="437"/>
        <v>03</v>
      </c>
      <c r="DC207" s="2">
        <f t="shared" ca="1" si="438"/>
        <v>3</v>
      </c>
      <c r="DD207" s="2">
        <f t="shared" ca="1" si="476"/>
        <v>922</v>
      </c>
      <c r="DE207" s="3" t="str">
        <f t="shared" ca="1" si="439"/>
        <v>_x0002_</v>
      </c>
      <c r="DF207" s="2" t="str">
        <f t="shared" ca="1" si="440"/>
        <v>02</v>
      </c>
      <c r="DG207" s="2">
        <f t="shared" ca="1" si="441"/>
        <v>2</v>
      </c>
      <c r="DH207" s="2">
        <f t="shared" ca="1" si="477"/>
        <v>628</v>
      </c>
      <c r="DI207" s="3" t="str">
        <f t="shared" ca="1" si="442"/>
        <v>_x0001_</v>
      </c>
      <c r="DJ207" s="2" t="str">
        <f t="shared" ca="1" si="443"/>
        <v>01</v>
      </c>
      <c r="DK207" s="2">
        <f t="shared" ca="1" si="444"/>
        <v>1</v>
      </c>
      <c r="DL207" s="2">
        <f t="shared" ca="1" si="478"/>
        <v>508</v>
      </c>
      <c r="DM207" s="3" t="str">
        <f t="shared" ca="1" si="445"/>
        <v/>
      </c>
      <c r="DN207" s="2" t="str">
        <f t="shared" ca="1" si="446"/>
        <v>00</v>
      </c>
      <c r="DO207" s="2">
        <f t="shared" ca="1" si="447"/>
        <v>0</v>
      </c>
      <c r="DP207" s="2">
        <f t="shared" ca="1" si="479"/>
        <v>0</v>
      </c>
      <c r="DQ207" s="70" t="b">
        <f t="shared" ca="1" si="448"/>
        <v>0</v>
      </c>
      <c r="DR207" s="70" t="b">
        <f t="shared" ca="1" si="449"/>
        <v>0</v>
      </c>
    </row>
    <row r="208" spans="1:122" x14ac:dyDescent="0.35">
      <c r="A208" s="9" t="s">
        <v>277</v>
      </c>
      <c r="B208" s="2" t="str">
        <f t="shared" ca="1" si="450"/>
        <v>80040F41</v>
      </c>
      <c r="C208" s="80">
        <f t="shared" ca="1" si="451"/>
        <v>1</v>
      </c>
      <c r="D208" s="66"/>
      <c r="E208" s="66" t="str">
        <f t="shared" ca="1" si="360"/>
        <v>¼</v>
      </c>
      <c r="F208" s="66" t="str">
        <f t="shared" ca="1" si="361"/>
        <v>BC</v>
      </c>
      <c r="G208" s="66">
        <f t="shared" ca="1" si="362"/>
        <v>188</v>
      </c>
      <c r="H208" s="66">
        <f t="shared" ca="1" si="363"/>
        <v>48152</v>
      </c>
      <c r="I208" s="3" t="str">
        <f t="shared" ca="1" si="364"/>
        <v>¼</v>
      </c>
      <c r="J208" s="2" t="str">
        <f t="shared" ca="1" si="365"/>
        <v>BC</v>
      </c>
      <c r="K208" s="2">
        <f t="shared" ca="1" si="366"/>
        <v>188</v>
      </c>
      <c r="L208" s="2">
        <f t="shared" ca="1" si="452"/>
        <v>48152</v>
      </c>
      <c r="M208" s="3" t="str">
        <f t="shared" ca="1" si="367"/>
        <v>ý</v>
      </c>
      <c r="N208" s="2" t="str">
        <f t="shared" ca="1" si="368"/>
        <v>FD</v>
      </c>
      <c r="O208" s="2">
        <f t="shared" ca="1" si="369"/>
        <v>253</v>
      </c>
      <c r="P208" s="2">
        <f t="shared" ca="1" si="453"/>
        <v>64789</v>
      </c>
      <c r="Q208" s="3" t="str">
        <f t="shared" ca="1" si="370"/>
        <v>š</v>
      </c>
      <c r="R208" s="2" t="str">
        <f t="shared" ca="1" si="371"/>
        <v>9A</v>
      </c>
      <c r="S208" s="2">
        <f t="shared" ca="1" si="372"/>
        <v>154</v>
      </c>
      <c r="T208" s="2">
        <f t="shared" ca="1" si="454"/>
        <v>39464</v>
      </c>
      <c r="U208" s="3" t="str">
        <f t="shared" ca="1" si="373"/>
        <v xml:space="preserve">
</v>
      </c>
      <c r="V208" s="2" t="str">
        <f t="shared" ca="1" si="374"/>
        <v>0A</v>
      </c>
      <c r="W208" s="2">
        <f t="shared" ca="1" si="375"/>
        <v>10</v>
      </c>
      <c r="X208" s="2">
        <f t="shared" ca="1" si="455"/>
        <v>2604</v>
      </c>
      <c r="Y208" s="3" t="str">
        <f t="shared" ca="1" si="376"/>
        <v>‡</v>
      </c>
      <c r="Z208" s="2" t="str">
        <f t="shared" ca="1" si="377"/>
        <v>87</v>
      </c>
      <c r="AA208" s="2">
        <f t="shared" ca="1" si="378"/>
        <v>135</v>
      </c>
      <c r="AB208" s="2">
        <f t="shared" ca="1" si="456"/>
        <v>34586</v>
      </c>
      <c r="AC208" s="3" t="str">
        <f t="shared" ca="1" si="379"/>
        <v>å</v>
      </c>
      <c r="AD208" s="2" t="str">
        <f t="shared" ca="1" si="380"/>
        <v>E5</v>
      </c>
      <c r="AE208" s="2">
        <f t="shared" ca="1" si="381"/>
        <v>229</v>
      </c>
      <c r="AF208" s="2">
        <f t="shared" ca="1" si="457"/>
        <v>58651</v>
      </c>
      <c r="AG208" s="3" t="str">
        <f t="shared" ca="1" si="382"/>
        <v>0</v>
      </c>
      <c r="AH208" s="2" t="str">
        <f t="shared" ca="1" si="383"/>
        <v>30</v>
      </c>
      <c r="AI208" s="2">
        <f t="shared" ca="1" si="384"/>
        <v>48</v>
      </c>
      <c r="AJ208" s="2">
        <f t="shared" ca="1" si="458"/>
        <v>12328</v>
      </c>
      <c r="AK208" s="3" t="str">
        <f t="shared" ca="1" si="385"/>
        <v>I</v>
      </c>
      <c r="AL208" s="2" t="str">
        <f t="shared" ca="1" si="386"/>
        <v>49</v>
      </c>
      <c r="AM208" s="2">
        <f t="shared" ca="1" si="387"/>
        <v>73</v>
      </c>
      <c r="AN208" s="2">
        <f t="shared" ca="1" si="459"/>
        <v>18718</v>
      </c>
      <c r="AO208" s="3" t="str">
        <f t="shared" ca="1" si="388"/>
        <v>X</v>
      </c>
      <c r="AP208" s="2" t="str">
        <f t="shared" ca="1" si="389"/>
        <v>58</v>
      </c>
      <c r="AQ208" s="2">
        <f t="shared" ca="1" si="390"/>
        <v>88</v>
      </c>
      <c r="AR208" s="2">
        <f t="shared" ca="1" si="460"/>
        <v>22566</v>
      </c>
      <c r="AS208" s="3" t="str">
        <f t="shared" ca="1" si="391"/>
        <v>õ</v>
      </c>
      <c r="AT208" s="2" t="str">
        <f t="shared" ca="1" si="392"/>
        <v>F5</v>
      </c>
      <c r="AU208" s="2">
        <f t="shared" ca="1" si="393"/>
        <v>245</v>
      </c>
      <c r="AV208" s="2">
        <f t="shared" ca="1" si="461"/>
        <v>62749</v>
      </c>
      <c r="AW208" s="3" t="str">
        <f t="shared" ca="1" si="394"/>
        <v>Ò</v>
      </c>
      <c r="AX208" s="2" t="str">
        <f t="shared" ca="1" si="395"/>
        <v>D2</v>
      </c>
      <c r="AY208" s="2">
        <f t="shared" ca="1" si="396"/>
        <v>210</v>
      </c>
      <c r="AZ208" s="2">
        <f t="shared" ca="1" si="462"/>
        <v>53784</v>
      </c>
      <c r="BA208" s="3" t="str">
        <f t="shared" ca="1" si="397"/>
        <v></v>
      </c>
      <c r="BB208" s="2" t="str">
        <f t="shared" ca="1" si="398"/>
        <v>8F</v>
      </c>
      <c r="BC208" s="2">
        <f t="shared" ca="1" si="399"/>
        <v>143</v>
      </c>
      <c r="BD208" s="2">
        <f t="shared" ca="1" si="463"/>
        <v>36650</v>
      </c>
      <c r="BE208" s="3" t="str">
        <f t="shared" ca="1" si="400"/>
        <v>:</v>
      </c>
      <c r="BF208" s="2" t="str">
        <f t="shared" ca="1" si="401"/>
        <v>3A</v>
      </c>
      <c r="BG208" s="2">
        <f t="shared" ca="1" si="402"/>
        <v>58</v>
      </c>
      <c r="BH208" s="2">
        <f t="shared" ca="1" si="464"/>
        <v>14883</v>
      </c>
      <c r="BI208" s="3" t="str">
        <f t="shared" ca="1" si="403"/>
        <v>Í</v>
      </c>
      <c r="BJ208" s="2" t="str">
        <f t="shared" ca="1" si="404"/>
        <v>CD</v>
      </c>
      <c r="BK208" s="2">
        <f t="shared" ca="1" si="405"/>
        <v>205</v>
      </c>
      <c r="BL208" s="2">
        <f t="shared" ca="1" si="465"/>
        <v>52519</v>
      </c>
      <c r="BM208" s="3" t="str">
        <f t="shared" ca="1" si="406"/>
        <v>_x000E_</v>
      </c>
      <c r="BN208" s="2" t="str">
        <f t="shared" ca="1" si="407"/>
        <v>0E</v>
      </c>
      <c r="BO208" s="2">
        <f t="shared" ca="1" si="408"/>
        <v>14</v>
      </c>
      <c r="BP208" s="2">
        <f t="shared" ca="1" si="466"/>
        <v>3624</v>
      </c>
      <c r="BQ208" s="3" t="str">
        <f t="shared" ca="1" si="409"/>
        <v>)</v>
      </c>
      <c r="BR208" s="2" t="str">
        <f t="shared" ca="1" si="410"/>
        <v>29</v>
      </c>
      <c r="BS208" s="2">
        <f t="shared" ca="1" si="411"/>
        <v>41</v>
      </c>
      <c r="BT208" s="2">
        <f t="shared" ca="1" si="467"/>
        <v>10531</v>
      </c>
      <c r="BU208" s="3" t="str">
        <f t="shared" ca="1" si="412"/>
        <v>Y</v>
      </c>
      <c r="BV208" s="2" t="str">
        <f t="shared" ca="1" si="413"/>
        <v>59</v>
      </c>
      <c r="BW208" s="2">
        <f t="shared" ca="1" si="414"/>
        <v>89</v>
      </c>
      <c r="BX208" s="2">
        <f t="shared" ca="1" si="468"/>
        <v>22816</v>
      </c>
      <c r="BY208" s="3" t="str">
        <f t="shared" ca="1" si="415"/>
        <v>›</v>
      </c>
      <c r="BZ208" s="2" t="str">
        <f t="shared" ca="1" si="416"/>
        <v>9B</v>
      </c>
      <c r="CA208" s="2">
        <f t="shared" ca="1" si="417"/>
        <v>155</v>
      </c>
      <c r="CB208" s="2">
        <f t="shared" ca="1" si="469"/>
        <v>39704</v>
      </c>
      <c r="CC208" s="3" t="str">
        <f t="shared" ca="1" si="418"/>
        <v>y</v>
      </c>
      <c r="CD208" s="2" t="str">
        <f t="shared" ca="1" si="419"/>
        <v>79</v>
      </c>
      <c r="CE208" s="2">
        <f t="shared" ca="1" si="420"/>
        <v>121</v>
      </c>
      <c r="CF208" s="2">
        <f t="shared" ca="1" si="470"/>
        <v>31016</v>
      </c>
      <c r="CG208" s="3" t="str">
        <f t="shared" ca="1" si="421"/>
        <v>_x000B_</v>
      </c>
      <c r="CH208" s="2" t="str">
        <f t="shared" ca="1" si="422"/>
        <v>0B</v>
      </c>
      <c r="CI208" s="2">
        <f t="shared" ca="1" si="423"/>
        <v>11</v>
      </c>
      <c r="CJ208" s="2">
        <f t="shared" ca="1" si="471"/>
        <v>2849</v>
      </c>
      <c r="CK208" s="3" t="str">
        <f t="shared" ca="1" si="424"/>
        <v>4</v>
      </c>
      <c r="CL208" s="2" t="str">
        <f t="shared" ca="1" si="425"/>
        <v>34</v>
      </c>
      <c r="CM208" s="2">
        <f t="shared" ca="1" si="426"/>
        <v>52</v>
      </c>
      <c r="CN208" s="2">
        <f t="shared" ca="1" si="472"/>
        <v>13335</v>
      </c>
      <c r="CO208" s="3" t="str">
        <f t="shared" ca="1" si="427"/>
        <v>=</v>
      </c>
      <c r="CP208" s="2" t="str">
        <f t="shared" ca="1" si="428"/>
        <v>3D</v>
      </c>
      <c r="CQ208" s="2">
        <f t="shared" ca="1" si="429"/>
        <v>61</v>
      </c>
      <c r="CR208" s="2">
        <f t="shared" ca="1" si="473"/>
        <v>15641</v>
      </c>
      <c r="CS208" s="3" t="str">
        <f t="shared" ca="1" si="430"/>
        <v>#</v>
      </c>
      <c r="CT208" s="2" t="str">
        <f t="shared" ca="1" si="431"/>
        <v>23</v>
      </c>
      <c r="CU208" s="2">
        <f t="shared" ca="1" si="432"/>
        <v>35</v>
      </c>
      <c r="CV208" s="2">
        <f t="shared" ca="1" si="474"/>
        <v>9005</v>
      </c>
      <c r="CW208" s="3" t="str">
        <f t="shared" ca="1" si="433"/>
        <v>_x0013_</v>
      </c>
      <c r="CX208" s="2" t="str">
        <f t="shared" ca="1" si="434"/>
        <v>13</v>
      </c>
      <c r="CY208" s="2">
        <f t="shared" ca="1" si="435"/>
        <v>19</v>
      </c>
      <c r="CZ208" s="2">
        <f t="shared" ca="1" si="475"/>
        <v>4892</v>
      </c>
      <c r="DA208" s="3" t="str">
        <f t="shared" ca="1" si="436"/>
        <v>š</v>
      </c>
      <c r="DB208" s="2" t="str">
        <f t="shared" ca="1" si="437"/>
        <v>9A</v>
      </c>
      <c r="DC208" s="2">
        <f t="shared" ca="1" si="438"/>
        <v>154</v>
      </c>
      <c r="DD208" s="2">
        <f t="shared" ca="1" si="476"/>
        <v>39456</v>
      </c>
      <c r="DE208" s="3" t="str">
        <f t="shared" ca="1" si="439"/>
        <v>t</v>
      </c>
      <c r="DF208" s="2" t="str">
        <f t="shared" ca="1" si="440"/>
        <v>74</v>
      </c>
      <c r="DG208" s="2">
        <f t="shared" ca="1" si="441"/>
        <v>116</v>
      </c>
      <c r="DH208" s="2">
        <f t="shared" ca="1" si="477"/>
        <v>29735</v>
      </c>
      <c r="DI208" s="3" t="str">
        <f t="shared" ca="1" si="442"/>
        <v>ü</v>
      </c>
      <c r="DJ208" s="2" t="str">
        <f t="shared" ca="1" si="443"/>
        <v>FC</v>
      </c>
      <c r="DK208" s="2">
        <f t="shared" ca="1" si="444"/>
        <v>252</v>
      </c>
      <c r="DL208" s="2">
        <f t="shared" ca="1" si="478"/>
        <v>64541</v>
      </c>
      <c r="DM208" s="3" t="str">
        <f t="shared" ca="1" si="445"/>
        <v/>
      </c>
      <c r="DN208" s="2" t="str">
        <f t="shared" ca="1" si="446"/>
        <v>00</v>
      </c>
      <c r="DO208" s="2">
        <f t="shared" ca="1" si="447"/>
        <v>0</v>
      </c>
      <c r="DP208" s="2">
        <f t="shared" ca="1" si="479"/>
        <v>0</v>
      </c>
      <c r="DQ208" s="70" t="b">
        <f t="shared" ca="1" si="448"/>
        <v>0</v>
      </c>
      <c r="DR208" s="70" t="b">
        <f t="shared" ca="1" si="449"/>
        <v>0</v>
      </c>
    </row>
    <row r="209" spans="1:122" x14ac:dyDescent="0.35">
      <c r="A209" s="9" t="s">
        <v>278</v>
      </c>
      <c r="B209" s="2" t="str">
        <f t="shared" ca="1" si="450"/>
        <v>80040F42</v>
      </c>
      <c r="C209" s="80">
        <f t="shared" ca="1" si="451"/>
        <v>1</v>
      </c>
      <c r="D209" s="66"/>
      <c r="E209" s="66" t="str">
        <f t="shared" ca="1" si="360"/>
        <v>_x0018_</v>
      </c>
      <c r="F209" s="66" t="str">
        <f t="shared" ca="1" si="361"/>
        <v>18</v>
      </c>
      <c r="G209" s="66">
        <f t="shared" ca="1" si="362"/>
        <v>24</v>
      </c>
      <c r="H209" s="66">
        <f t="shared" ca="1" si="363"/>
        <v>6144</v>
      </c>
      <c r="I209" s="3" t="str">
        <f t="shared" ca="1" si="364"/>
        <v>_x0018_</v>
      </c>
      <c r="J209" s="2" t="str">
        <f t="shared" ca="1" si="365"/>
        <v>18</v>
      </c>
      <c r="K209" s="2">
        <f t="shared" ca="1" si="366"/>
        <v>24</v>
      </c>
      <c r="L209" s="2">
        <f t="shared" ca="1" si="452"/>
        <v>6144</v>
      </c>
      <c r="M209" s="3" t="str">
        <f t="shared" ca="1" si="367"/>
        <v>_x0015_</v>
      </c>
      <c r="N209" s="2" t="str">
        <f t="shared" ca="1" si="368"/>
        <v>15</v>
      </c>
      <c r="O209" s="2">
        <f t="shared" ca="1" si="369"/>
        <v>21</v>
      </c>
      <c r="P209" s="2">
        <f t="shared" ca="1" si="453"/>
        <v>5376</v>
      </c>
      <c r="Q209" s="3" t="str">
        <f t="shared" ca="1" si="370"/>
        <v>(</v>
      </c>
      <c r="R209" s="2" t="str">
        <f t="shared" ca="1" si="371"/>
        <v>28</v>
      </c>
      <c r="S209" s="2">
        <f t="shared" ca="1" si="372"/>
        <v>40</v>
      </c>
      <c r="T209" s="2">
        <f t="shared" ca="1" si="454"/>
        <v>10240</v>
      </c>
      <c r="U209" s="3" t="str">
        <f t="shared" ca="1" si="373"/>
        <v>,</v>
      </c>
      <c r="V209" s="2" t="str">
        <f t="shared" ca="1" si="374"/>
        <v>2C</v>
      </c>
      <c r="W209" s="2">
        <f t="shared" ca="1" si="375"/>
        <v>44</v>
      </c>
      <c r="X209" s="2">
        <f t="shared" ca="1" si="455"/>
        <v>11264</v>
      </c>
      <c r="Y209" s="3" t="str">
        <f t="shared" ca="1" si="376"/>
        <v>_x001A_</v>
      </c>
      <c r="Z209" s="2" t="str">
        <f t="shared" ca="1" si="377"/>
        <v>1A</v>
      </c>
      <c r="AA209" s="2">
        <f t="shared" ca="1" si="378"/>
        <v>26</v>
      </c>
      <c r="AB209" s="2">
        <f t="shared" ca="1" si="456"/>
        <v>6656</v>
      </c>
      <c r="AC209" s="3" t="str">
        <f t="shared" ca="1" si="379"/>
        <v>_x001B_</v>
      </c>
      <c r="AD209" s="2" t="str">
        <f t="shared" ca="1" si="380"/>
        <v>1B</v>
      </c>
      <c r="AE209" s="2">
        <f t="shared" ca="1" si="381"/>
        <v>27</v>
      </c>
      <c r="AF209" s="2">
        <f t="shared" ca="1" si="457"/>
        <v>6912</v>
      </c>
      <c r="AG209" s="3" t="str">
        <f t="shared" ca="1" si="382"/>
        <v>(</v>
      </c>
      <c r="AH209" s="2" t="str">
        <f t="shared" ca="1" si="383"/>
        <v>28</v>
      </c>
      <c r="AI209" s="2">
        <f t="shared" ca="1" si="384"/>
        <v>40</v>
      </c>
      <c r="AJ209" s="2">
        <f t="shared" ca="1" si="458"/>
        <v>10240</v>
      </c>
      <c r="AK209" s="3" t="str">
        <f t="shared" ca="1" si="385"/>
        <v>_x001E_</v>
      </c>
      <c r="AL209" s="2" t="str">
        <f t="shared" ca="1" si="386"/>
        <v>1E</v>
      </c>
      <c r="AM209" s="2">
        <f t="shared" ca="1" si="387"/>
        <v>30</v>
      </c>
      <c r="AN209" s="2">
        <f t="shared" ca="1" si="459"/>
        <v>7680</v>
      </c>
      <c r="AO209" s="3" t="str">
        <f t="shared" ca="1" si="388"/>
        <v>&amp;</v>
      </c>
      <c r="AP209" s="2" t="str">
        <f t="shared" ca="1" si="389"/>
        <v>26</v>
      </c>
      <c r="AQ209" s="2">
        <f t="shared" ca="1" si="390"/>
        <v>38</v>
      </c>
      <c r="AR209" s="2">
        <f t="shared" ca="1" si="460"/>
        <v>9728</v>
      </c>
      <c r="AS209" s="3" t="str">
        <f t="shared" ca="1" si="391"/>
        <v>_x001D_</v>
      </c>
      <c r="AT209" s="2" t="str">
        <f t="shared" ca="1" si="392"/>
        <v>1D</v>
      </c>
      <c r="AU209" s="2">
        <f t="shared" ca="1" si="393"/>
        <v>29</v>
      </c>
      <c r="AV209" s="2">
        <f t="shared" ca="1" si="461"/>
        <v>7424</v>
      </c>
      <c r="AW209" s="3" t="str">
        <f t="shared" ca="1" si="394"/>
        <v>_x0018_</v>
      </c>
      <c r="AX209" s="2" t="str">
        <f t="shared" ca="1" si="395"/>
        <v>18</v>
      </c>
      <c r="AY209" s="2">
        <f t="shared" ca="1" si="396"/>
        <v>24</v>
      </c>
      <c r="AZ209" s="2">
        <f t="shared" ca="1" si="462"/>
        <v>6144</v>
      </c>
      <c r="BA209" s="3" t="str">
        <f t="shared" ca="1" si="397"/>
        <v>*</v>
      </c>
      <c r="BB209" s="2" t="str">
        <f t="shared" ca="1" si="398"/>
        <v>2A</v>
      </c>
      <c r="BC209" s="2">
        <f t="shared" ca="1" si="399"/>
        <v>42</v>
      </c>
      <c r="BD209" s="2">
        <f t="shared" ca="1" si="463"/>
        <v>10752</v>
      </c>
      <c r="BE209" s="3" t="str">
        <f t="shared" ca="1" si="400"/>
        <v>#</v>
      </c>
      <c r="BF209" s="2" t="str">
        <f t="shared" ca="1" si="401"/>
        <v>23</v>
      </c>
      <c r="BG209" s="2">
        <f t="shared" ca="1" si="402"/>
        <v>35</v>
      </c>
      <c r="BH209" s="2">
        <f t="shared" ca="1" si="464"/>
        <v>8960</v>
      </c>
      <c r="BI209" s="3" t="str">
        <f t="shared" ca="1" si="403"/>
        <v>'</v>
      </c>
      <c r="BJ209" s="2" t="str">
        <f t="shared" ca="1" si="404"/>
        <v>27</v>
      </c>
      <c r="BK209" s="2">
        <f t="shared" ca="1" si="405"/>
        <v>39</v>
      </c>
      <c r="BL209" s="2">
        <f t="shared" ca="1" si="465"/>
        <v>9984</v>
      </c>
      <c r="BM209" s="3" t="str">
        <f t="shared" ca="1" si="406"/>
        <v>(</v>
      </c>
      <c r="BN209" s="2" t="str">
        <f t="shared" ca="1" si="407"/>
        <v>28</v>
      </c>
      <c r="BO209" s="2">
        <f t="shared" ca="1" si="408"/>
        <v>40</v>
      </c>
      <c r="BP209" s="2">
        <f t="shared" ca="1" si="466"/>
        <v>10240</v>
      </c>
      <c r="BQ209" s="3" t="str">
        <f t="shared" ca="1" si="409"/>
        <v>#</v>
      </c>
      <c r="BR209" s="2" t="str">
        <f t="shared" ca="1" si="410"/>
        <v>23</v>
      </c>
      <c r="BS209" s="2">
        <f t="shared" ca="1" si="411"/>
        <v>35</v>
      </c>
      <c r="BT209" s="2">
        <f t="shared" ca="1" si="467"/>
        <v>8960</v>
      </c>
      <c r="BU209" s="3" t="str">
        <f t="shared" ca="1" si="412"/>
        <v xml:space="preserve"> </v>
      </c>
      <c r="BV209" s="2" t="str">
        <f t="shared" ca="1" si="413"/>
        <v>20</v>
      </c>
      <c r="BW209" s="2">
        <f t="shared" ca="1" si="414"/>
        <v>32</v>
      </c>
      <c r="BX209" s="2">
        <f t="shared" ca="1" si="468"/>
        <v>8192</v>
      </c>
      <c r="BY209" s="3" t="str">
        <f t="shared" ca="1" si="415"/>
        <v>_x0018_</v>
      </c>
      <c r="BZ209" s="2" t="str">
        <f t="shared" ca="1" si="416"/>
        <v>18</v>
      </c>
      <c r="CA209" s="2">
        <f t="shared" ca="1" si="417"/>
        <v>24</v>
      </c>
      <c r="CB209" s="2">
        <f t="shared" ca="1" si="469"/>
        <v>6144</v>
      </c>
      <c r="CC209" s="3" t="str">
        <f t="shared" ca="1" si="418"/>
        <v>(</v>
      </c>
      <c r="CD209" s="2" t="str">
        <f t="shared" ca="1" si="419"/>
        <v>28</v>
      </c>
      <c r="CE209" s="2">
        <f t="shared" ca="1" si="420"/>
        <v>40</v>
      </c>
      <c r="CF209" s="2">
        <f t="shared" ca="1" si="470"/>
        <v>10240</v>
      </c>
      <c r="CG209" s="3" t="str">
        <f t="shared" ca="1" si="421"/>
        <v>!</v>
      </c>
      <c r="CH209" s="2" t="str">
        <f t="shared" ca="1" si="422"/>
        <v>21</v>
      </c>
      <c r="CI209" s="2">
        <f t="shared" ca="1" si="423"/>
        <v>33</v>
      </c>
      <c r="CJ209" s="2">
        <f t="shared" ca="1" si="471"/>
        <v>8448</v>
      </c>
      <c r="CK209" s="3" t="str">
        <f t="shared" ca="1" si="424"/>
        <v>_x0017_</v>
      </c>
      <c r="CL209" s="2" t="str">
        <f t="shared" ca="1" si="425"/>
        <v>17</v>
      </c>
      <c r="CM209" s="2">
        <f t="shared" ca="1" si="426"/>
        <v>23</v>
      </c>
      <c r="CN209" s="2">
        <f t="shared" ca="1" si="472"/>
        <v>5888</v>
      </c>
      <c r="CO209" s="3" t="str">
        <f t="shared" ca="1" si="427"/>
        <v>_x0019_</v>
      </c>
      <c r="CP209" s="2" t="str">
        <f t="shared" ca="1" si="428"/>
        <v>19</v>
      </c>
      <c r="CQ209" s="2">
        <f t="shared" ca="1" si="429"/>
        <v>25</v>
      </c>
      <c r="CR209" s="2">
        <f t="shared" ca="1" si="473"/>
        <v>6400</v>
      </c>
      <c r="CS209" s="3" t="str">
        <f t="shared" ca="1" si="430"/>
        <v>-</v>
      </c>
      <c r="CT209" s="2" t="str">
        <f t="shared" ca="1" si="431"/>
        <v>2D</v>
      </c>
      <c r="CU209" s="2">
        <f t="shared" ca="1" si="432"/>
        <v>45</v>
      </c>
      <c r="CV209" s="2">
        <f t="shared" ca="1" si="474"/>
        <v>11520</v>
      </c>
      <c r="CW209" s="3" t="str">
        <f t="shared" ca="1" si="433"/>
        <v>_x001C_</v>
      </c>
      <c r="CX209" s="2" t="str">
        <f t="shared" ca="1" si="434"/>
        <v>1C</v>
      </c>
      <c r="CY209" s="2">
        <f t="shared" ca="1" si="435"/>
        <v>28</v>
      </c>
      <c r="CZ209" s="2">
        <f t="shared" ca="1" si="475"/>
        <v>7168</v>
      </c>
      <c r="DA209" s="3" t="str">
        <f t="shared" ca="1" si="436"/>
        <v xml:space="preserve"> </v>
      </c>
      <c r="DB209" s="2" t="str">
        <f t="shared" ca="1" si="437"/>
        <v>20</v>
      </c>
      <c r="DC209" s="2">
        <f t="shared" ca="1" si="438"/>
        <v>32</v>
      </c>
      <c r="DD209" s="2">
        <f t="shared" ca="1" si="476"/>
        <v>8192</v>
      </c>
      <c r="DE209" s="3" t="str">
        <f t="shared" ca="1" si="439"/>
        <v>'</v>
      </c>
      <c r="DF209" s="2" t="str">
        <f t="shared" ca="1" si="440"/>
        <v>27</v>
      </c>
      <c r="DG209" s="2">
        <f t="shared" ca="1" si="441"/>
        <v>39</v>
      </c>
      <c r="DH209" s="2">
        <f t="shared" ca="1" si="477"/>
        <v>9984</v>
      </c>
      <c r="DI209" s="3" t="str">
        <f t="shared" ca="1" si="442"/>
        <v>_x001D_</v>
      </c>
      <c r="DJ209" s="2" t="str">
        <f t="shared" ca="1" si="443"/>
        <v>1D</v>
      </c>
      <c r="DK209" s="2">
        <f t="shared" ca="1" si="444"/>
        <v>29</v>
      </c>
      <c r="DL209" s="2">
        <f t="shared" ca="1" si="478"/>
        <v>7424</v>
      </c>
      <c r="DM209" s="3" t="str">
        <f t="shared" ca="1" si="445"/>
        <v/>
      </c>
      <c r="DN209" s="2" t="str">
        <f t="shared" ca="1" si="446"/>
        <v>00</v>
      </c>
      <c r="DO209" s="2">
        <f t="shared" ca="1" si="447"/>
        <v>0</v>
      </c>
      <c r="DP209" s="2">
        <f t="shared" ca="1" si="479"/>
        <v>0</v>
      </c>
      <c r="DQ209" s="70" t="b">
        <f t="shared" ca="1" si="448"/>
        <v>0</v>
      </c>
      <c r="DR209" s="70" t="b">
        <f t="shared" ca="1" si="449"/>
        <v>0</v>
      </c>
    </row>
    <row r="210" spans="1:122" x14ac:dyDescent="0.35">
      <c r="A210" s="9"/>
      <c r="B210" s="2" t="str">
        <f t="shared" ca="1" si="450"/>
        <v>80040F43</v>
      </c>
      <c r="C210" s="80">
        <f t="shared" ca="1" si="451"/>
        <v>1</v>
      </c>
      <c r="D210" s="66"/>
      <c r="E210" s="66" t="str">
        <f t="shared" ca="1" si="360"/>
        <v/>
      </c>
      <c r="F210" s="66" t="str">
        <f t="shared" ca="1" si="361"/>
        <v>00</v>
      </c>
      <c r="G210" s="66">
        <f t="shared" ca="1" si="362"/>
        <v>0</v>
      </c>
      <c r="H210" s="66">
        <f t="shared" ca="1" si="363"/>
        <v>0</v>
      </c>
      <c r="I210" s="3" t="str">
        <f t="shared" ca="1" si="364"/>
        <v/>
      </c>
      <c r="J210" s="2" t="str">
        <f t="shared" ca="1" si="365"/>
        <v>00</v>
      </c>
      <c r="K210" s="2">
        <f t="shared" ca="1" si="366"/>
        <v>0</v>
      </c>
      <c r="L210" s="2">
        <f t="shared" ca="1" si="452"/>
        <v>0</v>
      </c>
      <c r="M210" s="3" t="str">
        <f t="shared" ca="1" si="367"/>
        <v/>
      </c>
      <c r="N210" s="2" t="str">
        <f t="shared" ca="1" si="368"/>
        <v>00</v>
      </c>
      <c r="O210" s="2">
        <f t="shared" ca="1" si="369"/>
        <v>0</v>
      </c>
      <c r="P210" s="2">
        <f t="shared" ca="1" si="453"/>
        <v>0</v>
      </c>
      <c r="Q210" s="3" t="str">
        <f t="shared" ca="1" si="370"/>
        <v/>
      </c>
      <c r="R210" s="2" t="str">
        <f t="shared" ca="1" si="371"/>
        <v>00</v>
      </c>
      <c r="S210" s="2">
        <f t="shared" ca="1" si="372"/>
        <v>0</v>
      </c>
      <c r="T210" s="2">
        <f t="shared" ca="1" si="454"/>
        <v>0</v>
      </c>
      <c r="U210" s="3" t="str">
        <f t="shared" ca="1" si="373"/>
        <v/>
      </c>
      <c r="V210" s="2" t="str">
        <f t="shared" ca="1" si="374"/>
        <v>00</v>
      </c>
      <c r="W210" s="2">
        <f t="shared" ca="1" si="375"/>
        <v>0</v>
      </c>
      <c r="X210" s="2">
        <f t="shared" ca="1" si="455"/>
        <v>0</v>
      </c>
      <c r="Y210" s="3" t="str">
        <f t="shared" ca="1" si="376"/>
        <v/>
      </c>
      <c r="Z210" s="2" t="str">
        <f t="shared" ca="1" si="377"/>
        <v>00</v>
      </c>
      <c r="AA210" s="2">
        <f t="shared" ca="1" si="378"/>
        <v>0</v>
      </c>
      <c r="AB210" s="2">
        <f t="shared" ca="1" si="456"/>
        <v>0</v>
      </c>
      <c r="AC210" s="3" t="str">
        <f t="shared" ca="1" si="379"/>
        <v/>
      </c>
      <c r="AD210" s="2" t="str">
        <f t="shared" ca="1" si="380"/>
        <v>00</v>
      </c>
      <c r="AE210" s="2">
        <f t="shared" ca="1" si="381"/>
        <v>0</v>
      </c>
      <c r="AF210" s="2">
        <f t="shared" ca="1" si="457"/>
        <v>0</v>
      </c>
      <c r="AG210" s="3" t="str">
        <f t="shared" ca="1" si="382"/>
        <v/>
      </c>
      <c r="AH210" s="2" t="str">
        <f t="shared" ca="1" si="383"/>
        <v>00</v>
      </c>
      <c r="AI210" s="2">
        <f t="shared" ca="1" si="384"/>
        <v>0</v>
      </c>
      <c r="AJ210" s="2">
        <f t="shared" ca="1" si="458"/>
        <v>0</v>
      </c>
      <c r="AK210" s="3" t="str">
        <f t="shared" ca="1" si="385"/>
        <v/>
      </c>
      <c r="AL210" s="2" t="str">
        <f t="shared" ca="1" si="386"/>
        <v>00</v>
      </c>
      <c r="AM210" s="2">
        <f t="shared" ca="1" si="387"/>
        <v>0</v>
      </c>
      <c r="AN210" s="2">
        <f t="shared" ca="1" si="459"/>
        <v>0</v>
      </c>
      <c r="AO210" s="3" t="str">
        <f t="shared" ca="1" si="388"/>
        <v/>
      </c>
      <c r="AP210" s="2" t="str">
        <f t="shared" ca="1" si="389"/>
        <v>00</v>
      </c>
      <c r="AQ210" s="2">
        <f t="shared" ca="1" si="390"/>
        <v>0</v>
      </c>
      <c r="AR210" s="2">
        <f t="shared" ca="1" si="460"/>
        <v>0</v>
      </c>
      <c r="AS210" s="3" t="str">
        <f t="shared" ca="1" si="391"/>
        <v/>
      </c>
      <c r="AT210" s="2" t="str">
        <f t="shared" ca="1" si="392"/>
        <v>00</v>
      </c>
      <c r="AU210" s="2">
        <f t="shared" ca="1" si="393"/>
        <v>0</v>
      </c>
      <c r="AV210" s="2">
        <f t="shared" ca="1" si="461"/>
        <v>0</v>
      </c>
      <c r="AW210" s="3" t="str">
        <f t="shared" ca="1" si="394"/>
        <v/>
      </c>
      <c r="AX210" s="2" t="str">
        <f t="shared" ca="1" si="395"/>
        <v>00</v>
      </c>
      <c r="AY210" s="2">
        <f t="shared" ca="1" si="396"/>
        <v>0</v>
      </c>
      <c r="AZ210" s="2">
        <f t="shared" ca="1" si="462"/>
        <v>0</v>
      </c>
      <c r="BA210" s="3" t="str">
        <f t="shared" ca="1" si="397"/>
        <v/>
      </c>
      <c r="BB210" s="2" t="str">
        <f t="shared" ca="1" si="398"/>
        <v>00</v>
      </c>
      <c r="BC210" s="2">
        <f t="shared" ca="1" si="399"/>
        <v>0</v>
      </c>
      <c r="BD210" s="2">
        <f t="shared" ca="1" si="463"/>
        <v>0</v>
      </c>
      <c r="BE210" s="3" t="str">
        <f t="shared" ca="1" si="400"/>
        <v/>
      </c>
      <c r="BF210" s="2" t="str">
        <f t="shared" ca="1" si="401"/>
        <v>00</v>
      </c>
      <c r="BG210" s="2">
        <f t="shared" ca="1" si="402"/>
        <v>0</v>
      </c>
      <c r="BH210" s="2">
        <f t="shared" ca="1" si="464"/>
        <v>0</v>
      </c>
      <c r="BI210" s="3" t="str">
        <f t="shared" ca="1" si="403"/>
        <v/>
      </c>
      <c r="BJ210" s="2" t="str">
        <f t="shared" ca="1" si="404"/>
        <v>00</v>
      </c>
      <c r="BK210" s="2">
        <f t="shared" ca="1" si="405"/>
        <v>0</v>
      </c>
      <c r="BL210" s="2">
        <f t="shared" ca="1" si="465"/>
        <v>0</v>
      </c>
      <c r="BM210" s="3" t="str">
        <f t="shared" ca="1" si="406"/>
        <v/>
      </c>
      <c r="BN210" s="2" t="str">
        <f t="shared" ca="1" si="407"/>
        <v>00</v>
      </c>
      <c r="BO210" s="2">
        <f t="shared" ca="1" si="408"/>
        <v>0</v>
      </c>
      <c r="BP210" s="2">
        <f t="shared" ca="1" si="466"/>
        <v>0</v>
      </c>
      <c r="BQ210" s="3" t="str">
        <f t="shared" ca="1" si="409"/>
        <v/>
      </c>
      <c r="BR210" s="2" t="str">
        <f t="shared" ca="1" si="410"/>
        <v>00</v>
      </c>
      <c r="BS210" s="2">
        <f t="shared" ca="1" si="411"/>
        <v>0</v>
      </c>
      <c r="BT210" s="2">
        <f t="shared" ca="1" si="467"/>
        <v>0</v>
      </c>
      <c r="BU210" s="3" t="str">
        <f t="shared" ca="1" si="412"/>
        <v/>
      </c>
      <c r="BV210" s="2" t="str">
        <f t="shared" ca="1" si="413"/>
        <v>00</v>
      </c>
      <c r="BW210" s="2">
        <f t="shared" ca="1" si="414"/>
        <v>0</v>
      </c>
      <c r="BX210" s="2">
        <f t="shared" ca="1" si="468"/>
        <v>0</v>
      </c>
      <c r="BY210" s="3" t="str">
        <f t="shared" ca="1" si="415"/>
        <v/>
      </c>
      <c r="BZ210" s="2" t="str">
        <f t="shared" ca="1" si="416"/>
        <v>00</v>
      </c>
      <c r="CA210" s="2">
        <f t="shared" ca="1" si="417"/>
        <v>0</v>
      </c>
      <c r="CB210" s="2">
        <f t="shared" ca="1" si="469"/>
        <v>0</v>
      </c>
      <c r="CC210" s="3" t="str">
        <f t="shared" ca="1" si="418"/>
        <v/>
      </c>
      <c r="CD210" s="2" t="str">
        <f t="shared" ca="1" si="419"/>
        <v>00</v>
      </c>
      <c r="CE210" s="2">
        <f t="shared" ca="1" si="420"/>
        <v>0</v>
      </c>
      <c r="CF210" s="2">
        <f t="shared" ca="1" si="470"/>
        <v>0</v>
      </c>
      <c r="CG210" s="3" t="str">
        <f t="shared" ca="1" si="421"/>
        <v/>
      </c>
      <c r="CH210" s="2" t="str">
        <f t="shared" ca="1" si="422"/>
        <v>00</v>
      </c>
      <c r="CI210" s="2">
        <f t="shared" ca="1" si="423"/>
        <v>0</v>
      </c>
      <c r="CJ210" s="2">
        <f t="shared" ca="1" si="471"/>
        <v>0</v>
      </c>
      <c r="CK210" s="3" t="str">
        <f t="shared" ca="1" si="424"/>
        <v/>
      </c>
      <c r="CL210" s="2" t="str">
        <f t="shared" ca="1" si="425"/>
        <v>00</v>
      </c>
      <c r="CM210" s="2">
        <f t="shared" ca="1" si="426"/>
        <v>0</v>
      </c>
      <c r="CN210" s="2">
        <f t="shared" ca="1" si="472"/>
        <v>0</v>
      </c>
      <c r="CO210" s="3" t="str">
        <f t="shared" ca="1" si="427"/>
        <v/>
      </c>
      <c r="CP210" s="2" t="str">
        <f t="shared" ca="1" si="428"/>
        <v>00</v>
      </c>
      <c r="CQ210" s="2">
        <f t="shared" ca="1" si="429"/>
        <v>0</v>
      </c>
      <c r="CR210" s="2">
        <f t="shared" ca="1" si="473"/>
        <v>0</v>
      </c>
      <c r="CS210" s="3" t="str">
        <f t="shared" ca="1" si="430"/>
        <v/>
      </c>
      <c r="CT210" s="2" t="str">
        <f t="shared" ca="1" si="431"/>
        <v>00</v>
      </c>
      <c r="CU210" s="2">
        <f t="shared" ca="1" si="432"/>
        <v>0</v>
      </c>
      <c r="CV210" s="2">
        <f t="shared" ca="1" si="474"/>
        <v>0</v>
      </c>
      <c r="CW210" s="3" t="str">
        <f t="shared" ca="1" si="433"/>
        <v/>
      </c>
      <c r="CX210" s="2" t="str">
        <f t="shared" ca="1" si="434"/>
        <v>00</v>
      </c>
      <c r="CY210" s="2">
        <f t="shared" ca="1" si="435"/>
        <v>0</v>
      </c>
      <c r="CZ210" s="2">
        <f t="shared" ca="1" si="475"/>
        <v>0</v>
      </c>
      <c r="DA210" s="3" t="str">
        <f t="shared" ca="1" si="436"/>
        <v/>
      </c>
      <c r="DB210" s="2" t="str">
        <f t="shared" ca="1" si="437"/>
        <v>00</v>
      </c>
      <c r="DC210" s="2">
        <f t="shared" ca="1" si="438"/>
        <v>0</v>
      </c>
      <c r="DD210" s="2">
        <f t="shared" ca="1" si="476"/>
        <v>0</v>
      </c>
      <c r="DE210" s="3" t="str">
        <f t="shared" ca="1" si="439"/>
        <v/>
      </c>
      <c r="DF210" s="2" t="str">
        <f t="shared" ca="1" si="440"/>
        <v>00</v>
      </c>
      <c r="DG210" s="2">
        <f t="shared" ca="1" si="441"/>
        <v>0</v>
      </c>
      <c r="DH210" s="2">
        <f t="shared" ca="1" si="477"/>
        <v>0</v>
      </c>
      <c r="DI210" s="3" t="str">
        <f t="shared" ca="1" si="442"/>
        <v/>
      </c>
      <c r="DJ210" s="2" t="str">
        <f t="shared" ca="1" si="443"/>
        <v>00</v>
      </c>
      <c r="DK210" s="2">
        <f t="shared" ca="1" si="444"/>
        <v>0</v>
      </c>
      <c r="DL210" s="2">
        <f t="shared" ca="1" si="478"/>
        <v>0</v>
      </c>
      <c r="DM210" s="3" t="str">
        <f t="shared" ca="1" si="445"/>
        <v/>
      </c>
      <c r="DN210" s="2" t="str">
        <f t="shared" ca="1" si="446"/>
        <v>00</v>
      </c>
      <c r="DO210" s="2">
        <f t="shared" ca="1" si="447"/>
        <v>0</v>
      </c>
      <c r="DP210" s="2">
        <f t="shared" ca="1" si="479"/>
        <v>0</v>
      </c>
      <c r="DQ210" s="70" t="b">
        <f t="shared" ca="1" si="448"/>
        <v>0</v>
      </c>
      <c r="DR210" s="70" t="b">
        <f t="shared" ca="1" si="449"/>
        <v>0</v>
      </c>
    </row>
    <row r="211" spans="1:122" x14ac:dyDescent="0.35">
      <c r="A211" s="9"/>
      <c r="B211" s="2" t="str">
        <f t="shared" ca="1" si="450"/>
        <v>80040F44</v>
      </c>
      <c r="C211" s="80">
        <f t="shared" ca="1" si="451"/>
        <v>1</v>
      </c>
      <c r="D211" s="66"/>
      <c r="E211" s="66" t="str">
        <f t="shared" ca="1" si="360"/>
        <v/>
      </c>
      <c r="F211" s="66" t="str">
        <f t="shared" ca="1" si="361"/>
        <v>00</v>
      </c>
      <c r="G211" s="66">
        <f t="shared" ca="1" si="362"/>
        <v>0</v>
      </c>
      <c r="H211" s="66">
        <f t="shared" ca="1" si="363"/>
        <v>0</v>
      </c>
      <c r="I211" s="3" t="str">
        <f t="shared" ca="1" si="364"/>
        <v/>
      </c>
      <c r="J211" s="2" t="str">
        <f t="shared" ca="1" si="365"/>
        <v>00</v>
      </c>
      <c r="K211" s="2">
        <f t="shared" ca="1" si="366"/>
        <v>0</v>
      </c>
      <c r="L211" s="2">
        <f t="shared" ca="1" si="452"/>
        <v>0</v>
      </c>
      <c r="M211" s="3" t="str">
        <f t="shared" ca="1" si="367"/>
        <v/>
      </c>
      <c r="N211" s="2" t="str">
        <f t="shared" ca="1" si="368"/>
        <v>00</v>
      </c>
      <c r="O211" s="2">
        <f t="shared" ca="1" si="369"/>
        <v>0</v>
      </c>
      <c r="P211" s="2">
        <f t="shared" ca="1" si="453"/>
        <v>0</v>
      </c>
      <c r="Q211" s="3" t="str">
        <f t="shared" ca="1" si="370"/>
        <v/>
      </c>
      <c r="R211" s="2" t="str">
        <f t="shared" ca="1" si="371"/>
        <v>00</v>
      </c>
      <c r="S211" s="2">
        <f t="shared" ca="1" si="372"/>
        <v>0</v>
      </c>
      <c r="T211" s="2">
        <f t="shared" ca="1" si="454"/>
        <v>0</v>
      </c>
      <c r="U211" s="3" t="str">
        <f t="shared" ca="1" si="373"/>
        <v/>
      </c>
      <c r="V211" s="2" t="str">
        <f t="shared" ca="1" si="374"/>
        <v>00</v>
      </c>
      <c r="W211" s="2">
        <f t="shared" ca="1" si="375"/>
        <v>0</v>
      </c>
      <c r="X211" s="2">
        <f t="shared" ca="1" si="455"/>
        <v>0</v>
      </c>
      <c r="Y211" s="3" t="str">
        <f t="shared" ca="1" si="376"/>
        <v/>
      </c>
      <c r="Z211" s="2" t="str">
        <f t="shared" ca="1" si="377"/>
        <v>00</v>
      </c>
      <c r="AA211" s="2">
        <f t="shared" ca="1" si="378"/>
        <v>0</v>
      </c>
      <c r="AB211" s="2">
        <f t="shared" ca="1" si="456"/>
        <v>0</v>
      </c>
      <c r="AC211" s="3" t="str">
        <f t="shared" ca="1" si="379"/>
        <v/>
      </c>
      <c r="AD211" s="2" t="str">
        <f t="shared" ca="1" si="380"/>
        <v>00</v>
      </c>
      <c r="AE211" s="2">
        <f t="shared" ca="1" si="381"/>
        <v>0</v>
      </c>
      <c r="AF211" s="2">
        <f t="shared" ca="1" si="457"/>
        <v>0</v>
      </c>
      <c r="AG211" s="3" t="str">
        <f t="shared" ca="1" si="382"/>
        <v/>
      </c>
      <c r="AH211" s="2" t="str">
        <f t="shared" ca="1" si="383"/>
        <v>00</v>
      </c>
      <c r="AI211" s="2">
        <f t="shared" ca="1" si="384"/>
        <v>0</v>
      </c>
      <c r="AJ211" s="2">
        <f t="shared" ca="1" si="458"/>
        <v>0</v>
      </c>
      <c r="AK211" s="3" t="str">
        <f t="shared" ca="1" si="385"/>
        <v/>
      </c>
      <c r="AL211" s="2" t="str">
        <f t="shared" ca="1" si="386"/>
        <v>00</v>
      </c>
      <c r="AM211" s="2">
        <f t="shared" ca="1" si="387"/>
        <v>0</v>
      </c>
      <c r="AN211" s="2">
        <f t="shared" ca="1" si="459"/>
        <v>0</v>
      </c>
      <c r="AO211" s="3" t="str">
        <f t="shared" ca="1" si="388"/>
        <v/>
      </c>
      <c r="AP211" s="2" t="str">
        <f t="shared" ca="1" si="389"/>
        <v>00</v>
      </c>
      <c r="AQ211" s="2">
        <f t="shared" ca="1" si="390"/>
        <v>0</v>
      </c>
      <c r="AR211" s="2">
        <f t="shared" ca="1" si="460"/>
        <v>0</v>
      </c>
      <c r="AS211" s="3" t="str">
        <f t="shared" ca="1" si="391"/>
        <v/>
      </c>
      <c r="AT211" s="2" t="str">
        <f t="shared" ca="1" si="392"/>
        <v>00</v>
      </c>
      <c r="AU211" s="2">
        <f t="shared" ca="1" si="393"/>
        <v>0</v>
      </c>
      <c r="AV211" s="2">
        <f t="shared" ca="1" si="461"/>
        <v>0</v>
      </c>
      <c r="AW211" s="3" t="str">
        <f t="shared" ca="1" si="394"/>
        <v/>
      </c>
      <c r="AX211" s="2" t="str">
        <f t="shared" ca="1" si="395"/>
        <v>00</v>
      </c>
      <c r="AY211" s="2">
        <f t="shared" ca="1" si="396"/>
        <v>0</v>
      </c>
      <c r="AZ211" s="2">
        <f t="shared" ca="1" si="462"/>
        <v>0</v>
      </c>
      <c r="BA211" s="3" t="str">
        <f t="shared" ca="1" si="397"/>
        <v/>
      </c>
      <c r="BB211" s="2" t="str">
        <f t="shared" ca="1" si="398"/>
        <v>00</v>
      </c>
      <c r="BC211" s="2">
        <f t="shared" ca="1" si="399"/>
        <v>0</v>
      </c>
      <c r="BD211" s="2">
        <f t="shared" ca="1" si="463"/>
        <v>0</v>
      </c>
      <c r="BE211" s="3" t="str">
        <f t="shared" ca="1" si="400"/>
        <v/>
      </c>
      <c r="BF211" s="2" t="str">
        <f t="shared" ca="1" si="401"/>
        <v>00</v>
      </c>
      <c r="BG211" s="2">
        <f t="shared" ca="1" si="402"/>
        <v>0</v>
      </c>
      <c r="BH211" s="2">
        <f t="shared" ca="1" si="464"/>
        <v>0</v>
      </c>
      <c r="BI211" s="3" t="str">
        <f t="shared" ca="1" si="403"/>
        <v/>
      </c>
      <c r="BJ211" s="2" t="str">
        <f t="shared" ca="1" si="404"/>
        <v>00</v>
      </c>
      <c r="BK211" s="2">
        <f t="shared" ca="1" si="405"/>
        <v>0</v>
      </c>
      <c r="BL211" s="2">
        <f t="shared" ca="1" si="465"/>
        <v>0</v>
      </c>
      <c r="BM211" s="3" t="str">
        <f t="shared" ca="1" si="406"/>
        <v/>
      </c>
      <c r="BN211" s="2" t="str">
        <f t="shared" ca="1" si="407"/>
        <v>00</v>
      </c>
      <c r="BO211" s="2">
        <f t="shared" ca="1" si="408"/>
        <v>0</v>
      </c>
      <c r="BP211" s="2">
        <f t="shared" ca="1" si="466"/>
        <v>0</v>
      </c>
      <c r="BQ211" s="3" t="str">
        <f t="shared" ca="1" si="409"/>
        <v/>
      </c>
      <c r="BR211" s="2" t="str">
        <f t="shared" ca="1" si="410"/>
        <v>00</v>
      </c>
      <c r="BS211" s="2">
        <f t="shared" ca="1" si="411"/>
        <v>0</v>
      </c>
      <c r="BT211" s="2">
        <f t="shared" ca="1" si="467"/>
        <v>0</v>
      </c>
      <c r="BU211" s="3" t="str">
        <f t="shared" ca="1" si="412"/>
        <v/>
      </c>
      <c r="BV211" s="2" t="str">
        <f t="shared" ca="1" si="413"/>
        <v>00</v>
      </c>
      <c r="BW211" s="2">
        <f t="shared" ca="1" si="414"/>
        <v>0</v>
      </c>
      <c r="BX211" s="2">
        <f t="shared" ca="1" si="468"/>
        <v>0</v>
      </c>
      <c r="BY211" s="3" t="str">
        <f t="shared" ca="1" si="415"/>
        <v/>
      </c>
      <c r="BZ211" s="2" t="str">
        <f t="shared" ca="1" si="416"/>
        <v>00</v>
      </c>
      <c r="CA211" s="2">
        <f t="shared" ca="1" si="417"/>
        <v>0</v>
      </c>
      <c r="CB211" s="2">
        <f t="shared" ca="1" si="469"/>
        <v>0</v>
      </c>
      <c r="CC211" s="3" t="str">
        <f t="shared" ca="1" si="418"/>
        <v/>
      </c>
      <c r="CD211" s="2" t="str">
        <f t="shared" ca="1" si="419"/>
        <v>00</v>
      </c>
      <c r="CE211" s="2">
        <f t="shared" ca="1" si="420"/>
        <v>0</v>
      </c>
      <c r="CF211" s="2">
        <f t="shared" ca="1" si="470"/>
        <v>0</v>
      </c>
      <c r="CG211" s="3" t="str">
        <f t="shared" ca="1" si="421"/>
        <v/>
      </c>
      <c r="CH211" s="2" t="str">
        <f t="shared" ca="1" si="422"/>
        <v>00</v>
      </c>
      <c r="CI211" s="2">
        <f t="shared" ca="1" si="423"/>
        <v>0</v>
      </c>
      <c r="CJ211" s="2">
        <f t="shared" ca="1" si="471"/>
        <v>0</v>
      </c>
      <c r="CK211" s="3" t="str">
        <f t="shared" ca="1" si="424"/>
        <v/>
      </c>
      <c r="CL211" s="2" t="str">
        <f t="shared" ca="1" si="425"/>
        <v>00</v>
      </c>
      <c r="CM211" s="2">
        <f t="shared" ca="1" si="426"/>
        <v>0</v>
      </c>
      <c r="CN211" s="2">
        <f t="shared" ca="1" si="472"/>
        <v>0</v>
      </c>
      <c r="CO211" s="3" t="str">
        <f t="shared" ca="1" si="427"/>
        <v/>
      </c>
      <c r="CP211" s="2" t="str">
        <f t="shared" ca="1" si="428"/>
        <v>00</v>
      </c>
      <c r="CQ211" s="2">
        <f t="shared" ca="1" si="429"/>
        <v>0</v>
      </c>
      <c r="CR211" s="2">
        <f t="shared" ca="1" si="473"/>
        <v>0</v>
      </c>
      <c r="CS211" s="3" t="str">
        <f t="shared" ca="1" si="430"/>
        <v/>
      </c>
      <c r="CT211" s="2" t="str">
        <f t="shared" ca="1" si="431"/>
        <v>00</v>
      </c>
      <c r="CU211" s="2">
        <f t="shared" ca="1" si="432"/>
        <v>0</v>
      </c>
      <c r="CV211" s="2">
        <f t="shared" ca="1" si="474"/>
        <v>0</v>
      </c>
      <c r="CW211" s="3" t="str">
        <f t="shared" ca="1" si="433"/>
        <v/>
      </c>
      <c r="CX211" s="2" t="str">
        <f t="shared" ca="1" si="434"/>
        <v>00</v>
      </c>
      <c r="CY211" s="2">
        <f t="shared" ca="1" si="435"/>
        <v>0</v>
      </c>
      <c r="CZ211" s="2">
        <f t="shared" ca="1" si="475"/>
        <v>0</v>
      </c>
      <c r="DA211" s="3" t="str">
        <f t="shared" ca="1" si="436"/>
        <v/>
      </c>
      <c r="DB211" s="2" t="str">
        <f t="shared" ca="1" si="437"/>
        <v>00</v>
      </c>
      <c r="DC211" s="2">
        <f t="shared" ca="1" si="438"/>
        <v>0</v>
      </c>
      <c r="DD211" s="2">
        <f t="shared" ca="1" si="476"/>
        <v>0</v>
      </c>
      <c r="DE211" s="3" t="str">
        <f t="shared" ca="1" si="439"/>
        <v/>
      </c>
      <c r="DF211" s="2" t="str">
        <f t="shared" ca="1" si="440"/>
        <v>00</v>
      </c>
      <c r="DG211" s="2">
        <f t="shared" ca="1" si="441"/>
        <v>0</v>
      </c>
      <c r="DH211" s="2">
        <f t="shared" ca="1" si="477"/>
        <v>0</v>
      </c>
      <c r="DI211" s="3" t="str">
        <f t="shared" ca="1" si="442"/>
        <v/>
      </c>
      <c r="DJ211" s="2" t="str">
        <f t="shared" ca="1" si="443"/>
        <v>00</v>
      </c>
      <c r="DK211" s="2">
        <f t="shared" ca="1" si="444"/>
        <v>0</v>
      </c>
      <c r="DL211" s="2">
        <f t="shared" ca="1" si="478"/>
        <v>0</v>
      </c>
      <c r="DM211" s="3" t="str">
        <f t="shared" ca="1" si="445"/>
        <v/>
      </c>
      <c r="DN211" s="2" t="str">
        <f t="shared" ca="1" si="446"/>
        <v>00</v>
      </c>
      <c r="DO211" s="2">
        <f t="shared" ca="1" si="447"/>
        <v>0</v>
      </c>
      <c r="DP211" s="2">
        <f t="shared" ca="1" si="479"/>
        <v>0</v>
      </c>
      <c r="DQ211" s="70" t="b">
        <f t="shared" ca="1" si="448"/>
        <v>0</v>
      </c>
      <c r="DR211" s="70" t="b">
        <f t="shared" ca="1" si="449"/>
        <v>0</v>
      </c>
    </row>
    <row r="212" spans="1:122" x14ac:dyDescent="0.35">
      <c r="A212" s="9"/>
      <c r="B212" s="2" t="str">
        <f t="shared" ca="1" si="450"/>
        <v>80040F45</v>
      </c>
      <c r="C212" s="80">
        <f t="shared" ca="1" si="451"/>
        <v>1</v>
      </c>
      <c r="D212" s="66"/>
      <c r="E212" s="66" t="str">
        <f t="shared" ca="1" si="360"/>
        <v/>
      </c>
      <c r="F212" s="66" t="str">
        <f t="shared" ca="1" si="361"/>
        <v>00</v>
      </c>
      <c r="G212" s="66">
        <f t="shared" ca="1" si="362"/>
        <v>0</v>
      </c>
      <c r="H212" s="66">
        <f t="shared" ca="1" si="363"/>
        <v>255</v>
      </c>
      <c r="I212" s="3" t="str">
        <f t="shared" ca="1" si="364"/>
        <v/>
      </c>
      <c r="J212" s="2" t="str">
        <f t="shared" ca="1" si="365"/>
        <v>00</v>
      </c>
      <c r="K212" s="2">
        <f t="shared" ca="1" si="366"/>
        <v>0</v>
      </c>
      <c r="L212" s="2">
        <f t="shared" ca="1" si="452"/>
        <v>255</v>
      </c>
      <c r="M212" s="3" t="str">
        <f t="shared" ca="1" si="367"/>
        <v/>
      </c>
      <c r="N212" s="2" t="str">
        <f t="shared" ca="1" si="368"/>
        <v>00</v>
      </c>
      <c r="O212" s="2">
        <f t="shared" ca="1" si="369"/>
        <v>0</v>
      </c>
      <c r="P212" s="2">
        <f t="shared" ca="1" si="453"/>
        <v>0</v>
      </c>
      <c r="Q212" s="3" t="str">
        <f t="shared" ca="1" si="370"/>
        <v/>
      </c>
      <c r="R212" s="2" t="str">
        <f t="shared" ca="1" si="371"/>
        <v>00</v>
      </c>
      <c r="S212" s="2">
        <f t="shared" ca="1" si="372"/>
        <v>0</v>
      </c>
      <c r="T212" s="2">
        <f t="shared" ca="1" si="454"/>
        <v>0</v>
      </c>
      <c r="U212" s="3" t="str">
        <f t="shared" ca="1" si="373"/>
        <v/>
      </c>
      <c r="V212" s="2" t="str">
        <f t="shared" ca="1" si="374"/>
        <v>00</v>
      </c>
      <c r="W212" s="2">
        <f t="shared" ca="1" si="375"/>
        <v>0</v>
      </c>
      <c r="X212" s="2">
        <f t="shared" ca="1" si="455"/>
        <v>0</v>
      </c>
      <c r="Y212" s="3" t="str">
        <f t="shared" ca="1" si="376"/>
        <v/>
      </c>
      <c r="Z212" s="2" t="str">
        <f t="shared" ca="1" si="377"/>
        <v>00</v>
      </c>
      <c r="AA212" s="2">
        <f t="shared" ca="1" si="378"/>
        <v>0</v>
      </c>
      <c r="AB212" s="2">
        <f t="shared" ca="1" si="456"/>
        <v>0</v>
      </c>
      <c r="AC212" s="3" t="str">
        <f t="shared" ca="1" si="379"/>
        <v/>
      </c>
      <c r="AD212" s="2" t="str">
        <f t="shared" ca="1" si="380"/>
        <v>00</v>
      </c>
      <c r="AE212" s="2">
        <f t="shared" ca="1" si="381"/>
        <v>0</v>
      </c>
      <c r="AF212" s="2">
        <f t="shared" ca="1" si="457"/>
        <v>0</v>
      </c>
      <c r="AG212" s="3" t="str">
        <f t="shared" ca="1" si="382"/>
        <v/>
      </c>
      <c r="AH212" s="2" t="str">
        <f t="shared" ca="1" si="383"/>
        <v>00</v>
      </c>
      <c r="AI212" s="2">
        <f t="shared" ca="1" si="384"/>
        <v>0</v>
      </c>
      <c r="AJ212" s="2">
        <f t="shared" ca="1" si="458"/>
        <v>0</v>
      </c>
      <c r="AK212" s="3" t="str">
        <f t="shared" ca="1" si="385"/>
        <v/>
      </c>
      <c r="AL212" s="2" t="str">
        <f t="shared" ca="1" si="386"/>
        <v>00</v>
      </c>
      <c r="AM212" s="2">
        <f t="shared" ca="1" si="387"/>
        <v>0</v>
      </c>
      <c r="AN212" s="2">
        <f t="shared" ca="1" si="459"/>
        <v>0</v>
      </c>
      <c r="AO212" s="3" t="str">
        <f t="shared" ca="1" si="388"/>
        <v/>
      </c>
      <c r="AP212" s="2" t="str">
        <f t="shared" ca="1" si="389"/>
        <v>00</v>
      </c>
      <c r="AQ212" s="2">
        <f t="shared" ca="1" si="390"/>
        <v>0</v>
      </c>
      <c r="AR212" s="2">
        <f t="shared" ca="1" si="460"/>
        <v>0</v>
      </c>
      <c r="AS212" s="3" t="str">
        <f t="shared" ca="1" si="391"/>
        <v/>
      </c>
      <c r="AT212" s="2" t="str">
        <f t="shared" ca="1" si="392"/>
        <v>00</v>
      </c>
      <c r="AU212" s="2">
        <f t="shared" ca="1" si="393"/>
        <v>0</v>
      </c>
      <c r="AV212" s="2">
        <f t="shared" ca="1" si="461"/>
        <v>0</v>
      </c>
      <c r="AW212" s="3" t="str">
        <f t="shared" ca="1" si="394"/>
        <v/>
      </c>
      <c r="AX212" s="2" t="str">
        <f t="shared" ca="1" si="395"/>
        <v>00</v>
      </c>
      <c r="AY212" s="2">
        <f t="shared" ca="1" si="396"/>
        <v>0</v>
      </c>
      <c r="AZ212" s="2">
        <f t="shared" ca="1" si="462"/>
        <v>0</v>
      </c>
      <c r="BA212" s="3" t="str">
        <f t="shared" ca="1" si="397"/>
        <v/>
      </c>
      <c r="BB212" s="2" t="str">
        <f t="shared" ca="1" si="398"/>
        <v>00</v>
      </c>
      <c r="BC212" s="2">
        <f t="shared" ca="1" si="399"/>
        <v>0</v>
      </c>
      <c r="BD212" s="2">
        <f t="shared" ca="1" si="463"/>
        <v>0</v>
      </c>
      <c r="BE212" s="3" t="str">
        <f t="shared" ca="1" si="400"/>
        <v/>
      </c>
      <c r="BF212" s="2" t="str">
        <f t="shared" ca="1" si="401"/>
        <v>00</v>
      </c>
      <c r="BG212" s="2">
        <f t="shared" ca="1" si="402"/>
        <v>0</v>
      </c>
      <c r="BH212" s="2">
        <f t="shared" ca="1" si="464"/>
        <v>0</v>
      </c>
      <c r="BI212" s="3" t="str">
        <f t="shared" ca="1" si="403"/>
        <v/>
      </c>
      <c r="BJ212" s="2" t="str">
        <f t="shared" ca="1" si="404"/>
        <v>00</v>
      </c>
      <c r="BK212" s="2">
        <f t="shared" ca="1" si="405"/>
        <v>0</v>
      </c>
      <c r="BL212" s="2">
        <f t="shared" ca="1" si="465"/>
        <v>0</v>
      </c>
      <c r="BM212" s="3" t="str">
        <f t="shared" ca="1" si="406"/>
        <v/>
      </c>
      <c r="BN212" s="2" t="str">
        <f t="shared" ca="1" si="407"/>
        <v>00</v>
      </c>
      <c r="BO212" s="2">
        <f t="shared" ca="1" si="408"/>
        <v>0</v>
      </c>
      <c r="BP212" s="2">
        <f t="shared" ca="1" si="466"/>
        <v>0</v>
      </c>
      <c r="BQ212" s="3" t="str">
        <f t="shared" ca="1" si="409"/>
        <v/>
      </c>
      <c r="BR212" s="2" t="str">
        <f t="shared" ca="1" si="410"/>
        <v>00</v>
      </c>
      <c r="BS212" s="2">
        <f t="shared" ca="1" si="411"/>
        <v>0</v>
      </c>
      <c r="BT212" s="2">
        <f t="shared" ca="1" si="467"/>
        <v>0</v>
      </c>
      <c r="BU212" s="3" t="str">
        <f t="shared" ca="1" si="412"/>
        <v/>
      </c>
      <c r="BV212" s="2" t="str">
        <f t="shared" ca="1" si="413"/>
        <v>00</v>
      </c>
      <c r="BW212" s="2">
        <f t="shared" ca="1" si="414"/>
        <v>0</v>
      </c>
      <c r="BX212" s="2">
        <f t="shared" ca="1" si="468"/>
        <v>0</v>
      </c>
      <c r="BY212" s="3" t="str">
        <f t="shared" ca="1" si="415"/>
        <v/>
      </c>
      <c r="BZ212" s="2" t="str">
        <f t="shared" ca="1" si="416"/>
        <v>00</v>
      </c>
      <c r="CA212" s="2">
        <f t="shared" ca="1" si="417"/>
        <v>0</v>
      </c>
      <c r="CB212" s="2">
        <f t="shared" ca="1" si="469"/>
        <v>0</v>
      </c>
      <c r="CC212" s="3" t="str">
        <f t="shared" ca="1" si="418"/>
        <v/>
      </c>
      <c r="CD212" s="2" t="str">
        <f t="shared" ca="1" si="419"/>
        <v>00</v>
      </c>
      <c r="CE212" s="2">
        <f t="shared" ca="1" si="420"/>
        <v>0</v>
      </c>
      <c r="CF212" s="2">
        <f t="shared" ca="1" si="470"/>
        <v>0</v>
      </c>
      <c r="CG212" s="3" t="str">
        <f t="shared" ca="1" si="421"/>
        <v/>
      </c>
      <c r="CH212" s="2" t="str">
        <f t="shared" ca="1" si="422"/>
        <v>00</v>
      </c>
      <c r="CI212" s="2">
        <f t="shared" ca="1" si="423"/>
        <v>0</v>
      </c>
      <c r="CJ212" s="2">
        <f t="shared" ca="1" si="471"/>
        <v>0</v>
      </c>
      <c r="CK212" s="3" t="str">
        <f t="shared" ca="1" si="424"/>
        <v/>
      </c>
      <c r="CL212" s="2" t="str">
        <f t="shared" ca="1" si="425"/>
        <v>00</v>
      </c>
      <c r="CM212" s="2">
        <f t="shared" ca="1" si="426"/>
        <v>0</v>
      </c>
      <c r="CN212" s="2">
        <f t="shared" ca="1" si="472"/>
        <v>0</v>
      </c>
      <c r="CO212" s="3" t="str">
        <f t="shared" ca="1" si="427"/>
        <v/>
      </c>
      <c r="CP212" s="2" t="str">
        <f t="shared" ca="1" si="428"/>
        <v>00</v>
      </c>
      <c r="CQ212" s="2">
        <f t="shared" ca="1" si="429"/>
        <v>0</v>
      </c>
      <c r="CR212" s="2">
        <f t="shared" ca="1" si="473"/>
        <v>0</v>
      </c>
      <c r="CS212" s="3" t="str">
        <f t="shared" ca="1" si="430"/>
        <v/>
      </c>
      <c r="CT212" s="2" t="str">
        <f t="shared" ca="1" si="431"/>
        <v>00</v>
      </c>
      <c r="CU212" s="2">
        <f t="shared" ca="1" si="432"/>
        <v>0</v>
      </c>
      <c r="CV212" s="2">
        <f t="shared" ca="1" si="474"/>
        <v>0</v>
      </c>
      <c r="CW212" s="3" t="str">
        <f t="shared" ca="1" si="433"/>
        <v/>
      </c>
      <c r="CX212" s="2" t="str">
        <f t="shared" ca="1" si="434"/>
        <v>00</v>
      </c>
      <c r="CY212" s="2">
        <f t="shared" ca="1" si="435"/>
        <v>0</v>
      </c>
      <c r="CZ212" s="2">
        <f t="shared" ca="1" si="475"/>
        <v>0</v>
      </c>
      <c r="DA212" s="3" t="str">
        <f t="shared" ca="1" si="436"/>
        <v/>
      </c>
      <c r="DB212" s="2" t="str">
        <f t="shared" ca="1" si="437"/>
        <v>00</v>
      </c>
      <c r="DC212" s="2">
        <f t="shared" ca="1" si="438"/>
        <v>0</v>
      </c>
      <c r="DD212" s="2">
        <f t="shared" ca="1" si="476"/>
        <v>0</v>
      </c>
      <c r="DE212" s="3" t="str">
        <f t="shared" ca="1" si="439"/>
        <v/>
      </c>
      <c r="DF212" s="2" t="str">
        <f t="shared" ca="1" si="440"/>
        <v>00</v>
      </c>
      <c r="DG212" s="2">
        <f t="shared" ca="1" si="441"/>
        <v>0</v>
      </c>
      <c r="DH212" s="2">
        <f t="shared" ca="1" si="477"/>
        <v>0</v>
      </c>
      <c r="DI212" s="3" t="str">
        <f t="shared" ca="1" si="442"/>
        <v/>
      </c>
      <c r="DJ212" s="2" t="str">
        <f t="shared" ca="1" si="443"/>
        <v>00</v>
      </c>
      <c r="DK212" s="2">
        <f t="shared" ca="1" si="444"/>
        <v>0</v>
      </c>
      <c r="DL212" s="2">
        <f t="shared" ca="1" si="478"/>
        <v>0</v>
      </c>
      <c r="DM212" s="3" t="str">
        <f t="shared" ca="1" si="445"/>
        <v/>
      </c>
      <c r="DN212" s="2" t="str">
        <f t="shared" ca="1" si="446"/>
        <v>00</v>
      </c>
      <c r="DO212" s="2">
        <f t="shared" ca="1" si="447"/>
        <v>0</v>
      </c>
      <c r="DP212" s="2">
        <f t="shared" ca="1" si="479"/>
        <v>0</v>
      </c>
      <c r="DQ212" s="70" t="b">
        <f t="shared" ca="1" si="448"/>
        <v>0</v>
      </c>
      <c r="DR212" s="70" t="b">
        <f t="shared" ca="1" si="449"/>
        <v>0</v>
      </c>
    </row>
    <row r="213" spans="1:122" x14ac:dyDescent="0.35">
      <c r="A213" s="9"/>
      <c r="B213" s="2" t="str">
        <f t="shared" ca="1" si="450"/>
        <v>80040F46</v>
      </c>
      <c r="C213" s="80">
        <f t="shared" ca="1" si="451"/>
        <v>1</v>
      </c>
      <c r="D213" s="66"/>
      <c r="E213" s="66" t="str">
        <f t="shared" ca="1" si="360"/>
        <v>ÿ</v>
      </c>
      <c r="F213" s="66" t="str">
        <f t="shared" ca="1" si="361"/>
        <v>FF</v>
      </c>
      <c r="G213" s="66">
        <f t="shared" ca="1" si="362"/>
        <v>255</v>
      </c>
      <c r="H213" s="66">
        <f t="shared" ca="1" si="363"/>
        <v>65280</v>
      </c>
      <c r="I213" s="3" t="str">
        <f t="shared" ca="1" si="364"/>
        <v>ÿ</v>
      </c>
      <c r="J213" s="2" t="str">
        <f t="shared" ca="1" si="365"/>
        <v>FF</v>
      </c>
      <c r="K213" s="2">
        <f t="shared" ca="1" si="366"/>
        <v>255</v>
      </c>
      <c r="L213" s="2">
        <f t="shared" ca="1" si="452"/>
        <v>65280</v>
      </c>
      <c r="M213" s="3" t="str">
        <f t="shared" ca="1" si="367"/>
        <v/>
      </c>
      <c r="N213" s="2" t="str">
        <f t="shared" ca="1" si="368"/>
        <v>00</v>
      </c>
      <c r="O213" s="2">
        <f t="shared" ca="1" si="369"/>
        <v>0</v>
      </c>
      <c r="P213" s="2">
        <f t="shared" ca="1" si="453"/>
        <v>0</v>
      </c>
      <c r="Q213" s="3" t="str">
        <f t="shared" ca="1" si="370"/>
        <v/>
      </c>
      <c r="R213" s="2" t="str">
        <f t="shared" ca="1" si="371"/>
        <v>00</v>
      </c>
      <c r="S213" s="2">
        <f t="shared" ca="1" si="372"/>
        <v>0</v>
      </c>
      <c r="T213" s="2">
        <f t="shared" ca="1" si="454"/>
        <v>0</v>
      </c>
      <c r="U213" s="3" t="str">
        <f t="shared" ca="1" si="373"/>
        <v/>
      </c>
      <c r="V213" s="2" t="str">
        <f t="shared" ca="1" si="374"/>
        <v>00</v>
      </c>
      <c r="W213" s="2">
        <f t="shared" ca="1" si="375"/>
        <v>0</v>
      </c>
      <c r="X213" s="2">
        <f t="shared" ca="1" si="455"/>
        <v>0</v>
      </c>
      <c r="Y213" s="3" t="str">
        <f t="shared" ca="1" si="376"/>
        <v/>
      </c>
      <c r="Z213" s="2" t="str">
        <f t="shared" ca="1" si="377"/>
        <v>00</v>
      </c>
      <c r="AA213" s="2">
        <f t="shared" ca="1" si="378"/>
        <v>0</v>
      </c>
      <c r="AB213" s="2">
        <f t="shared" ca="1" si="456"/>
        <v>0</v>
      </c>
      <c r="AC213" s="3" t="str">
        <f t="shared" ca="1" si="379"/>
        <v/>
      </c>
      <c r="AD213" s="2" t="str">
        <f t="shared" ca="1" si="380"/>
        <v>00</v>
      </c>
      <c r="AE213" s="2">
        <f t="shared" ca="1" si="381"/>
        <v>0</v>
      </c>
      <c r="AF213" s="2">
        <f t="shared" ca="1" si="457"/>
        <v>0</v>
      </c>
      <c r="AG213" s="3" t="str">
        <f t="shared" ca="1" si="382"/>
        <v/>
      </c>
      <c r="AH213" s="2" t="str">
        <f t="shared" ca="1" si="383"/>
        <v>00</v>
      </c>
      <c r="AI213" s="2">
        <f t="shared" ca="1" si="384"/>
        <v>0</v>
      </c>
      <c r="AJ213" s="2">
        <f t="shared" ca="1" si="458"/>
        <v>0</v>
      </c>
      <c r="AK213" s="3" t="str">
        <f t="shared" ca="1" si="385"/>
        <v/>
      </c>
      <c r="AL213" s="2" t="str">
        <f t="shared" ca="1" si="386"/>
        <v>00</v>
      </c>
      <c r="AM213" s="2">
        <f t="shared" ca="1" si="387"/>
        <v>0</v>
      </c>
      <c r="AN213" s="2">
        <f t="shared" ca="1" si="459"/>
        <v>0</v>
      </c>
      <c r="AO213" s="3" t="str">
        <f t="shared" ca="1" si="388"/>
        <v/>
      </c>
      <c r="AP213" s="2" t="str">
        <f t="shared" ca="1" si="389"/>
        <v>00</v>
      </c>
      <c r="AQ213" s="2">
        <f t="shared" ca="1" si="390"/>
        <v>0</v>
      </c>
      <c r="AR213" s="2">
        <f t="shared" ca="1" si="460"/>
        <v>0</v>
      </c>
      <c r="AS213" s="3" t="str">
        <f t="shared" ca="1" si="391"/>
        <v/>
      </c>
      <c r="AT213" s="2" t="str">
        <f t="shared" ca="1" si="392"/>
        <v>00</v>
      </c>
      <c r="AU213" s="2">
        <f t="shared" ca="1" si="393"/>
        <v>0</v>
      </c>
      <c r="AV213" s="2">
        <f t="shared" ca="1" si="461"/>
        <v>0</v>
      </c>
      <c r="AW213" s="3" t="str">
        <f t="shared" ca="1" si="394"/>
        <v/>
      </c>
      <c r="AX213" s="2" t="str">
        <f t="shared" ca="1" si="395"/>
        <v>00</v>
      </c>
      <c r="AY213" s="2">
        <f t="shared" ca="1" si="396"/>
        <v>0</v>
      </c>
      <c r="AZ213" s="2">
        <f t="shared" ca="1" si="462"/>
        <v>0</v>
      </c>
      <c r="BA213" s="3" t="str">
        <f t="shared" ca="1" si="397"/>
        <v/>
      </c>
      <c r="BB213" s="2" t="str">
        <f t="shared" ca="1" si="398"/>
        <v>00</v>
      </c>
      <c r="BC213" s="2">
        <f t="shared" ca="1" si="399"/>
        <v>0</v>
      </c>
      <c r="BD213" s="2">
        <f t="shared" ca="1" si="463"/>
        <v>0</v>
      </c>
      <c r="BE213" s="3" t="str">
        <f t="shared" ca="1" si="400"/>
        <v/>
      </c>
      <c r="BF213" s="2" t="str">
        <f t="shared" ca="1" si="401"/>
        <v>00</v>
      </c>
      <c r="BG213" s="2">
        <f t="shared" ca="1" si="402"/>
        <v>0</v>
      </c>
      <c r="BH213" s="2">
        <f t="shared" ca="1" si="464"/>
        <v>0</v>
      </c>
      <c r="BI213" s="3" t="str">
        <f t="shared" ca="1" si="403"/>
        <v/>
      </c>
      <c r="BJ213" s="2" t="str">
        <f t="shared" ca="1" si="404"/>
        <v>00</v>
      </c>
      <c r="BK213" s="2">
        <f t="shared" ca="1" si="405"/>
        <v>0</v>
      </c>
      <c r="BL213" s="2">
        <f t="shared" ca="1" si="465"/>
        <v>0</v>
      </c>
      <c r="BM213" s="3" t="str">
        <f t="shared" ca="1" si="406"/>
        <v/>
      </c>
      <c r="BN213" s="2" t="str">
        <f t="shared" ca="1" si="407"/>
        <v>00</v>
      </c>
      <c r="BO213" s="2">
        <f t="shared" ca="1" si="408"/>
        <v>0</v>
      </c>
      <c r="BP213" s="2">
        <f t="shared" ca="1" si="466"/>
        <v>0</v>
      </c>
      <c r="BQ213" s="3" t="str">
        <f t="shared" ca="1" si="409"/>
        <v/>
      </c>
      <c r="BR213" s="2" t="str">
        <f t="shared" ca="1" si="410"/>
        <v>00</v>
      </c>
      <c r="BS213" s="2">
        <f t="shared" ca="1" si="411"/>
        <v>0</v>
      </c>
      <c r="BT213" s="2">
        <f t="shared" ca="1" si="467"/>
        <v>0</v>
      </c>
      <c r="BU213" s="3" t="str">
        <f t="shared" ca="1" si="412"/>
        <v/>
      </c>
      <c r="BV213" s="2" t="str">
        <f t="shared" ca="1" si="413"/>
        <v>00</v>
      </c>
      <c r="BW213" s="2">
        <f t="shared" ca="1" si="414"/>
        <v>0</v>
      </c>
      <c r="BX213" s="2">
        <f t="shared" ca="1" si="468"/>
        <v>0</v>
      </c>
      <c r="BY213" s="3" t="str">
        <f t="shared" ca="1" si="415"/>
        <v/>
      </c>
      <c r="BZ213" s="2" t="str">
        <f t="shared" ca="1" si="416"/>
        <v>00</v>
      </c>
      <c r="CA213" s="2">
        <f t="shared" ca="1" si="417"/>
        <v>0</v>
      </c>
      <c r="CB213" s="2">
        <f t="shared" ca="1" si="469"/>
        <v>0</v>
      </c>
      <c r="CC213" s="3" t="str">
        <f t="shared" ca="1" si="418"/>
        <v/>
      </c>
      <c r="CD213" s="2" t="str">
        <f t="shared" ca="1" si="419"/>
        <v>00</v>
      </c>
      <c r="CE213" s="2">
        <f t="shared" ca="1" si="420"/>
        <v>0</v>
      </c>
      <c r="CF213" s="2">
        <f t="shared" ca="1" si="470"/>
        <v>0</v>
      </c>
      <c r="CG213" s="3" t="str">
        <f t="shared" ca="1" si="421"/>
        <v/>
      </c>
      <c r="CH213" s="2" t="str">
        <f t="shared" ca="1" si="422"/>
        <v>00</v>
      </c>
      <c r="CI213" s="2">
        <f t="shared" ca="1" si="423"/>
        <v>0</v>
      </c>
      <c r="CJ213" s="2">
        <f t="shared" ca="1" si="471"/>
        <v>0</v>
      </c>
      <c r="CK213" s="3" t="str">
        <f t="shared" ca="1" si="424"/>
        <v/>
      </c>
      <c r="CL213" s="2" t="str">
        <f t="shared" ca="1" si="425"/>
        <v>00</v>
      </c>
      <c r="CM213" s="2">
        <f t="shared" ca="1" si="426"/>
        <v>0</v>
      </c>
      <c r="CN213" s="2">
        <f t="shared" ca="1" si="472"/>
        <v>0</v>
      </c>
      <c r="CO213" s="3" t="str">
        <f t="shared" ca="1" si="427"/>
        <v/>
      </c>
      <c r="CP213" s="2" t="str">
        <f t="shared" ca="1" si="428"/>
        <v>00</v>
      </c>
      <c r="CQ213" s="2">
        <f t="shared" ca="1" si="429"/>
        <v>0</v>
      </c>
      <c r="CR213" s="2">
        <f t="shared" ca="1" si="473"/>
        <v>0</v>
      </c>
      <c r="CS213" s="3" t="str">
        <f t="shared" ca="1" si="430"/>
        <v/>
      </c>
      <c r="CT213" s="2" t="str">
        <f t="shared" ca="1" si="431"/>
        <v>00</v>
      </c>
      <c r="CU213" s="2">
        <f t="shared" ca="1" si="432"/>
        <v>0</v>
      </c>
      <c r="CV213" s="2">
        <f t="shared" ca="1" si="474"/>
        <v>0</v>
      </c>
      <c r="CW213" s="3" t="str">
        <f t="shared" ca="1" si="433"/>
        <v/>
      </c>
      <c r="CX213" s="2" t="str">
        <f t="shared" ca="1" si="434"/>
        <v>00</v>
      </c>
      <c r="CY213" s="2">
        <f t="shared" ca="1" si="435"/>
        <v>0</v>
      </c>
      <c r="CZ213" s="2">
        <f t="shared" ca="1" si="475"/>
        <v>0</v>
      </c>
      <c r="DA213" s="3" t="str">
        <f t="shared" ca="1" si="436"/>
        <v/>
      </c>
      <c r="DB213" s="2" t="str">
        <f t="shared" ca="1" si="437"/>
        <v>00</v>
      </c>
      <c r="DC213" s="2">
        <f t="shared" ca="1" si="438"/>
        <v>0</v>
      </c>
      <c r="DD213" s="2">
        <f t="shared" ca="1" si="476"/>
        <v>0</v>
      </c>
      <c r="DE213" s="3" t="str">
        <f t="shared" ca="1" si="439"/>
        <v/>
      </c>
      <c r="DF213" s="2" t="str">
        <f t="shared" ca="1" si="440"/>
        <v>00</v>
      </c>
      <c r="DG213" s="2">
        <f t="shared" ca="1" si="441"/>
        <v>0</v>
      </c>
      <c r="DH213" s="2">
        <f t="shared" ca="1" si="477"/>
        <v>0</v>
      </c>
      <c r="DI213" s="3" t="str">
        <f t="shared" ca="1" si="442"/>
        <v/>
      </c>
      <c r="DJ213" s="2" t="str">
        <f t="shared" ca="1" si="443"/>
        <v>00</v>
      </c>
      <c r="DK213" s="2">
        <f t="shared" ca="1" si="444"/>
        <v>0</v>
      </c>
      <c r="DL213" s="2">
        <f t="shared" ca="1" si="478"/>
        <v>0</v>
      </c>
      <c r="DM213" s="3" t="str">
        <f t="shared" ca="1" si="445"/>
        <v/>
      </c>
      <c r="DN213" s="2" t="str">
        <f t="shared" ca="1" si="446"/>
        <v>00</v>
      </c>
      <c r="DO213" s="2">
        <f t="shared" ca="1" si="447"/>
        <v>0</v>
      </c>
      <c r="DP213" s="2">
        <f t="shared" ca="1" si="479"/>
        <v>0</v>
      </c>
      <c r="DQ213" s="70" t="b">
        <f t="shared" ca="1" si="448"/>
        <v>0</v>
      </c>
      <c r="DR213" s="70" t="b">
        <f t="shared" ca="1" si="449"/>
        <v>0</v>
      </c>
    </row>
    <row r="214" spans="1:122" x14ac:dyDescent="0.35">
      <c r="A214" s="9"/>
      <c r="B214" s="2" t="str">
        <f t="shared" ca="1" si="450"/>
        <v>80040F47</v>
      </c>
      <c r="C214" s="80">
        <f t="shared" ca="1" si="451"/>
        <v>1</v>
      </c>
      <c r="D214" s="66"/>
      <c r="E214" s="66" t="str">
        <f t="shared" ca="1" si="360"/>
        <v/>
      </c>
      <c r="F214" s="66" t="str">
        <f t="shared" ca="1" si="361"/>
        <v>00</v>
      </c>
      <c r="G214" s="66">
        <f t="shared" ca="1" si="362"/>
        <v>0</v>
      </c>
      <c r="H214" s="66">
        <f t="shared" ca="1" si="363"/>
        <v>94</v>
      </c>
      <c r="I214" s="3" t="str">
        <f t="shared" ca="1" si="364"/>
        <v/>
      </c>
      <c r="J214" s="2" t="str">
        <f t="shared" ca="1" si="365"/>
        <v>00</v>
      </c>
      <c r="K214" s="2">
        <f t="shared" ca="1" si="366"/>
        <v>0</v>
      </c>
      <c r="L214" s="2">
        <f t="shared" ca="1" si="452"/>
        <v>94</v>
      </c>
      <c r="M214" s="3" t="str">
        <f t="shared" ca="1" si="367"/>
        <v/>
      </c>
      <c r="N214" s="2" t="str">
        <f t="shared" ca="1" si="368"/>
        <v>00</v>
      </c>
      <c r="O214" s="2">
        <f t="shared" ca="1" si="369"/>
        <v>0</v>
      </c>
      <c r="P214" s="2">
        <f t="shared" ca="1" si="453"/>
        <v>30</v>
      </c>
      <c r="Q214" s="3" t="str">
        <f t="shared" ca="1" si="370"/>
        <v/>
      </c>
      <c r="R214" s="2" t="str">
        <f t="shared" ca="1" si="371"/>
        <v>00</v>
      </c>
      <c r="S214" s="2">
        <f t="shared" ca="1" si="372"/>
        <v>0</v>
      </c>
      <c r="T214" s="2">
        <f t="shared" ca="1" si="454"/>
        <v>73</v>
      </c>
      <c r="U214" s="3" t="str">
        <f t="shared" ca="1" si="373"/>
        <v/>
      </c>
      <c r="V214" s="2" t="str">
        <f t="shared" ca="1" si="374"/>
        <v>00</v>
      </c>
      <c r="W214" s="2">
        <f t="shared" ca="1" si="375"/>
        <v>0</v>
      </c>
      <c r="X214" s="2">
        <f t="shared" ca="1" si="455"/>
        <v>55</v>
      </c>
      <c r="Y214" s="3" t="str">
        <f t="shared" ca="1" si="376"/>
        <v/>
      </c>
      <c r="Z214" s="2" t="str">
        <f t="shared" ca="1" si="377"/>
        <v>00</v>
      </c>
      <c r="AA214" s="2">
        <f t="shared" ca="1" si="378"/>
        <v>0</v>
      </c>
      <c r="AB214" s="2">
        <f t="shared" ca="1" si="456"/>
        <v>57</v>
      </c>
      <c r="AC214" s="3" t="str">
        <f t="shared" ca="1" si="379"/>
        <v/>
      </c>
      <c r="AD214" s="2" t="str">
        <f t="shared" ca="1" si="380"/>
        <v>00</v>
      </c>
      <c r="AE214" s="2">
        <f t="shared" ca="1" si="381"/>
        <v>0</v>
      </c>
      <c r="AF214" s="2">
        <f t="shared" ca="1" si="457"/>
        <v>6</v>
      </c>
      <c r="AG214" s="3" t="str">
        <f t="shared" ca="1" si="382"/>
        <v/>
      </c>
      <c r="AH214" s="2" t="str">
        <f t="shared" ca="1" si="383"/>
        <v>00</v>
      </c>
      <c r="AI214" s="2">
        <f t="shared" ca="1" si="384"/>
        <v>0</v>
      </c>
      <c r="AJ214" s="2">
        <f t="shared" ca="1" si="458"/>
        <v>81</v>
      </c>
      <c r="AK214" s="3" t="str">
        <f t="shared" ca="1" si="385"/>
        <v/>
      </c>
      <c r="AL214" s="2" t="str">
        <f t="shared" ca="1" si="386"/>
        <v>00</v>
      </c>
      <c r="AM214" s="2">
        <f t="shared" ca="1" si="387"/>
        <v>0</v>
      </c>
      <c r="AN214" s="2">
        <f t="shared" ca="1" si="459"/>
        <v>81</v>
      </c>
      <c r="AO214" s="3" t="str">
        <f t="shared" ca="1" si="388"/>
        <v/>
      </c>
      <c r="AP214" s="2" t="str">
        <f t="shared" ca="1" si="389"/>
        <v>00</v>
      </c>
      <c r="AQ214" s="2">
        <f t="shared" ca="1" si="390"/>
        <v>0</v>
      </c>
      <c r="AR214" s="2">
        <f t="shared" ca="1" si="460"/>
        <v>62</v>
      </c>
      <c r="AS214" s="3" t="str">
        <f t="shared" ca="1" si="391"/>
        <v/>
      </c>
      <c r="AT214" s="2" t="str">
        <f t="shared" ca="1" si="392"/>
        <v>00</v>
      </c>
      <c r="AU214" s="2">
        <f t="shared" ca="1" si="393"/>
        <v>0</v>
      </c>
      <c r="AV214" s="2">
        <f t="shared" ca="1" si="461"/>
        <v>101</v>
      </c>
      <c r="AW214" s="3" t="str">
        <f t="shared" ca="1" si="394"/>
        <v/>
      </c>
      <c r="AX214" s="2" t="str">
        <f t="shared" ca="1" si="395"/>
        <v>00</v>
      </c>
      <c r="AY214" s="2">
        <f t="shared" ca="1" si="396"/>
        <v>0</v>
      </c>
      <c r="AZ214" s="2">
        <f t="shared" ca="1" si="462"/>
        <v>27</v>
      </c>
      <c r="BA214" s="3" t="str">
        <f t="shared" ca="1" si="397"/>
        <v/>
      </c>
      <c r="BB214" s="2" t="str">
        <f t="shared" ca="1" si="398"/>
        <v>00</v>
      </c>
      <c r="BC214" s="2">
        <f t="shared" ca="1" si="399"/>
        <v>0</v>
      </c>
      <c r="BD214" s="2">
        <f t="shared" ca="1" si="463"/>
        <v>79</v>
      </c>
      <c r="BE214" s="3" t="str">
        <f t="shared" ca="1" si="400"/>
        <v/>
      </c>
      <c r="BF214" s="2" t="str">
        <f t="shared" ca="1" si="401"/>
        <v>00</v>
      </c>
      <c r="BG214" s="2">
        <f t="shared" ca="1" si="402"/>
        <v>0</v>
      </c>
      <c r="BH214" s="2">
        <f t="shared" ca="1" si="464"/>
        <v>87</v>
      </c>
      <c r="BI214" s="3" t="str">
        <f t="shared" ca="1" si="403"/>
        <v/>
      </c>
      <c r="BJ214" s="2" t="str">
        <f t="shared" ca="1" si="404"/>
        <v>00</v>
      </c>
      <c r="BK214" s="2">
        <f t="shared" ca="1" si="405"/>
        <v>0</v>
      </c>
      <c r="BL214" s="2">
        <f t="shared" ca="1" si="465"/>
        <v>80</v>
      </c>
      <c r="BM214" s="3" t="str">
        <f t="shared" ca="1" si="406"/>
        <v/>
      </c>
      <c r="BN214" s="2" t="str">
        <f t="shared" ca="1" si="407"/>
        <v>00</v>
      </c>
      <c r="BO214" s="2">
        <f t="shared" ca="1" si="408"/>
        <v>0</v>
      </c>
      <c r="BP214" s="2">
        <f t="shared" ca="1" si="466"/>
        <v>81</v>
      </c>
      <c r="BQ214" s="3" t="str">
        <f t="shared" ca="1" si="409"/>
        <v/>
      </c>
      <c r="BR214" s="2" t="str">
        <f t="shared" ca="1" si="410"/>
        <v>00</v>
      </c>
      <c r="BS214" s="2">
        <f t="shared" ca="1" si="411"/>
        <v>0</v>
      </c>
      <c r="BT214" s="2">
        <f t="shared" ca="1" si="467"/>
        <v>58</v>
      </c>
      <c r="BU214" s="3" t="str">
        <f t="shared" ca="1" si="412"/>
        <v/>
      </c>
      <c r="BV214" s="2" t="str">
        <f t="shared" ca="1" si="413"/>
        <v>00</v>
      </c>
      <c r="BW214" s="2">
        <f t="shared" ca="1" si="414"/>
        <v>0</v>
      </c>
      <c r="BX214" s="2">
        <f t="shared" ca="1" si="468"/>
        <v>63</v>
      </c>
      <c r="BY214" s="3" t="str">
        <f t="shared" ca="1" si="415"/>
        <v/>
      </c>
      <c r="BZ214" s="2" t="str">
        <f t="shared" ca="1" si="416"/>
        <v>00</v>
      </c>
      <c r="CA214" s="2">
        <f t="shared" ca="1" si="417"/>
        <v>0</v>
      </c>
      <c r="CB214" s="2">
        <f t="shared" ca="1" si="469"/>
        <v>5</v>
      </c>
      <c r="CC214" s="3" t="str">
        <f t="shared" ca="1" si="418"/>
        <v/>
      </c>
      <c r="CD214" s="2" t="str">
        <f t="shared" ca="1" si="419"/>
        <v>00</v>
      </c>
      <c r="CE214" s="2">
        <f t="shared" ca="1" si="420"/>
        <v>0</v>
      </c>
      <c r="CF214" s="2">
        <f t="shared" ca="1" si="470"/>
        <v>51</v>
      </c>
      <c r="CG214" s="3" t="str">
        <f t="shared" ca="1" si="421"/>
        <v/>
      </c>
      <c r="CH214" s="2" t="str">
        <f t="shared" ca="1" si="422"/>
        <v>00</v>
      </c>
      <c r="CI214" s="2">
        <f t="shared" ca="1" si="423"/>
        <v>0</v>
      </c>
      <c r="CJ214" s="2">
        <f t="shared" ca="1" si="471"/>
        <v>38</v>
      </c>
      <c r="CK214" s="3" t="str">
        <f t="shared" ca="1" si="424"/>
        <v/>
      </c>
      <c r="CL214" s="2" t="str">
        <f t="shared" ca="1" si="425"/>
        <v>00</v>
      </c>
      <c r="CM214" s="2">
        <f t="shared" ca="1" si="426"/>
        <v>0</v>
      </c>
      <c r="CN214" s="2">
        <f t="shared" ca="1" si="472"/>
        <v>19</v>
      </c>
      <c r="CO214" s="3" t="str">
        <f t="shared" ca="1" si="427"/>
        <v/>
      </c>
      <c r="CP214" s="2" t="str">
        <f t="shared" ca="1" si="428"/>
        <v>00</v>
      </c>
      <c r="CQ214" s="2">
        <f t="shared" ca="1" si="429"/>
        <v>0</v>
      </c>
      <c r="CR214" s="2">
        <f t="shared" ca="1" si="473"/>
        <v>38</v>
      </c>
      <c r="CS214" s="3" t="str">
        <f t="shared" ca="1" si="430"/>
        <v/>
      </c>
      <c r="CT214" s="2" t="str">
        <f t="shared" ca="1" si="431"/>
        <v>00</v>
      </c>
      <c r="CU214" s="2">
        <f t="shared" ca="1" si="432"/>
        <v>0</v>
      </c>
      <c r="CV214" s="2">
        <f t="shared" ca="1" si="474"/>
        <v>65</v>
      </c>
      <c r="CW214" s="3" t="str">
        <f t="shared" ca="1" si="433"/>
        <v/>
      </c>
      <c r="CX214" s="2" t="str">
        <f t="shared" ca="1" si="434"/>
        <v>00</v>
      </c>
      <c r="CY214" s="2">
        <f t="shared" ca="1" si="435"/>
        <v>0</v>
      </c>
      <c r="CZ214" s="2">
        <f t="shared" ca="1" si="475"/>
        <v>26</v>
      </c>
      <c r="DA214" s="3" t="str">
        <f t="shared" ca="1" si="436"/>
        <v/>
      </c>
      <c r="DB214" s="2" t="str">
        <f t="shared" ca="1" si="437"/>
        <v>00</v>
      </c>
      <c r="DC214" s="2">
        <f t="shared" ca="1" si="438"/>
        <v>0</v>
      </c>
      <c r="DD214" s="2">
        <f t="shared" ca="1" si="476"/>
        <v>8</v>
      </c>
      <c r="DE214" s="3" t="str">
        <f t="shared" ca="1" si="439"/>
        <v/>
      </c>
      <c r="DF214" s="2" t="str">
        <f t="shared" ca="1" si="440"/>
        <v>00</v>
      </c>
      <c r="DG214" s="2">
        <f t="shared" ca="1" si="441"/>
        <v>0</v>
      </c>
      <c r="DH214" s="2">
        <f t="shared" ca="1" si="477"/>
        <v>25</v>
      </c>
      <c r="DI214" s="3" t="str">
        <f t="shared" ca="1" si="442"/>
        <v/>
      </c>
      <c r="DJ214" s="2" t="str">
        <f t="shared" ca="1" si="443"/>
        <v>00</v>
      </c>
      <c r="DK214" s="2">
        <f t="shared" ca="1" si="444"/>
        <v>0</v>
      </c>
      <c r="DL214" s="2">
        <f t="shared" ca="1" si="478"/>
        <v>3</v>
      </c>
      <c r="DM214" s="3" t="str">
        <f t="shared" ca="1" si="445"/>
        <v/>
      </c>
      <c r="DN214" s="2" t="str">
        <f t="shared" ca="1" si="446"/>
        <v>00</v>
      </c>
      <c r="DO214" s="2">
        <f t="shared" ca="1" si="447"/>
        <v>0</v>
      </c>
      <c r="DP214" s="2">
        <f t="shared" ca="1" si="479"/>
        <v>0</v>
      </c>
      <c r="DQ214" s="70" t="b">
        <f t="shared" ca="1" si="448"/>
        <v>0</v>
      </c>
      <c r="DR214" s="70" t="b">
        <f t="shared" ca="1" si="449"/>
        <v>0</v>
      </c>
    </row>
    <row r="215" spans="1:122" x14ac:dyDescent="0.35">
      <c r="A215" s="9"/>
      <c r="B215" s="2" t="str">
        <f t="shared" ca="1" si="450"/>
        <v>80040F48</v>
      </c>
      <c r="C215" s="80">
        <f t="shared" ca="1" si="451"/>
        <v>1</v>
      </c>
      <c r="D215" s="66"/>
      <c r="E215" s="66" t="str">
        <f t="shared" ca="1" si="360"/>
        <v>^</v>
      </c>
      <c r="F215" s="66" t="str">
        <f t="shared" ca="1" si="361"/>
        <v>5E</v>
      </c>
      <c r="G215" s="66">
        <f t="shared" ca="1" si="362"/>
        <v>94</v>
      </c>
      <c r="H215" s="66">
        <f t="shared" ca="1" si="363"/>
        <v>24064</v>
      </c>
      <c r="I215" s="3" t="str">
        <f t="shared" ca="1" si="364"/>
        <v>^</v>
      </c>
      <c r="J215" s="2" t="str">
        <f t="shared" ca="1" si="365"/>
        <v>5E</v>
      </c>
      <c r="K215" s="2">
        <f t="shared" ca="1" si="366"/>
        <v>94</v>
      </c>
      <c r="L215" s="2">
        <f t="shared" ca="1" si="452"/>
        <v>24064</v>
      </c>
      <c r="M215" s="3" t="str">
        <f t="shared" ca="1" si="367"/>
        <v>_x001E_</v>
      </c>
      <c r="N215" s="2" t="str">
        <f t="shared" ca="1" si="368"/>
        <v>1E</v>
      </c>
      <c r="O215" s="2">
        <f t="shared" ca="1" si="369"/>
        <v>30</v>
      </c>
      <c r="P215" s="2">
        <f t="shared" ca="1" si="453"/>
        <v>7680</v>
      </c>
      <c r="Q215" s="3" t="str">
        <f t="shared" ca="1" si="370"/>
        <v>I</v>
      </c>
      <c r="R215" s="2" t="str">
        <f t="shared" ca="1" si="371"/>
        <v>49</v>
      </c>
      <c r="S215" s="2">
        <f t="shared" ca="1" si="372"/>
        <v>73</v>
      </c>
      <c r="T215" s="2">
        <f t="shared" ca="1" si="454"/>
        <v>18688</v>
      </c>
      <c r="U215" s="3" t="str">
        <f t="shared" ca="1" si="373"/>
        <v>7</v>
      </c>
      <c r="V215" s="2" t="str">
        <f t="shared" ca="1" si="374"/>
        <v>37</v>
      </c>
      <c r="W215" s="2">
        <f t="shared" ca="1" si="375"/>
        <v>55</v>
      </c>
      <c r="X215" s="2">
        <f t="shared" ca="1" si="455"/>
        <v>14080</v>
      </c>
      <c r="Y215" s="3" t="str">
        <f t="shared" ca="1" si="376"/>
        <v>9</v>
      </c>
      <c r="Z215" s="2" t="str">
        <f t="shared" ca="1" si="377"/>
        <v>39</v>
      </c>
      <c r="AA215" s="2">
        <f t="shared" ca="1" si="378"/>
        <v>57</v>
      </c>
      <c r="AB215" s="2">
        <f t="shared" ca="1" si="456"/>
        <v>14592</v>
      </c>
      <c r="AC215" s="3" t="str">
        <f t="shared" ca="1" si="379"/>
        <v>_x0006_</v>
      </c>
      <c r="AD215" s="2" t="str">
        <f t="shared" ca="1" si="380"/>
        <v>06</v>
      </c>
      <c r="AE215" s="2">
        <f t="shared" ca="1" si="381"/>
        <v>6</v>
      </c>
      <c r="AF215" s="2">
        <f t="shared" ca="1" si="457"/>
        <v>1536</v>
      </c>
      <c r="AG215" s="3" t="str">
        <f t="shared" ca="1" si="382"/>
        <v>Q</v>
      </c>
      <c r="AH215" s="2" t="str">
        <f t="shared" ca="1" si="383"/>
        <v>51</v>
      </c>
      <c r="AI215" s="2">
        <f t="shared" ca="1" si="384"/>
        <v>81</v>
      </c>
      <c r="AJ215" s="2">
        <f t="shared" ca="1" si="458"/>
        <v>20736</v>
      </c>
      <c r="AK215" s="3" t="str">
        <f t="shared" ca="1" si="385"/>
        <v>Q</v>
      </c>
      <c r="AL215" s="2" t="str">
        <f t="shared" ca="1" si="386"/>
        <v>51</v>
      </c>
      <c r="AM215" s="2">
        <f t="shared" ca="1" si="387"/>
        <v>81</v>
      </c>
      <c r="AN215" s="2">
        <f t="shared" ca="1" si="459"/>
        <v>20736</v>
      </c>
      <c r="AO215" s="3" t="str">
        <f t="shared" ca="1" si="388"/>
        <v>&gt;</v>
      </c>
      <c r="AP215" s="2" t="str">
        <f t="shared" ca="1" si="389"/>
        <v>3E</v>
      </c>
      <c r="AQ215" s="2">
        <f t="shared" ca="1" si="390"/>
        <v>62</v>
      </c>
      <c r="AR215" s="2">
        <f t="shared" ca="1" si="460"/>
        <v>15872</v>
      </c>
      <c r="AS215" s="3" t="str">
        <f t="shared" ca="1" si="391"/>
        <v>e</v>
      </c>
      <c r="AT215" s="2" t="str">
        <f t="shared" ca="1" si="392"/>
        <v>65</v>
      </c>
      <c r="AU215" s="2">
        <f t="shared" ca="1" si="393"/>
        <v>101</v>
      </c>
      <c r="AV215" s="2">
        <f t="shared" ca="1" si="461"/>
        <v>25856</v>
      </c>
      <c r="AW215" s="3" t="str">
        <f t="shared" ca="1" si="394"/>
        <v>_x001B_</v>
      </c>
      <c r="AX215" s="2" t="str">
        <f t="shared" ca="1" si="395"/>
        <v>1B</v>
      </c>
      <c r="AY215" s="2">
        <f t="shared" ca="1" si="396"/>
        <v>27</v>
      </c>
      <c r="AZ215" s="2">
        <f t="shared" ca="1" si="462"/>
        <v>6912</v>
      </c>
      <c r="BA215" s="3" t="str">
        <f t="shared" ca="1" si="397"/>
        <v>O</v>
      </c>
      <c r="BB215" s="2" t="str">
        <f t="shared" ca="1" si="398"/>
        <v>4F</v>
      </c>
      <c r="BC215" s="2">
        <f t="shared" ca="1" si="399"/>
        <v>79</v>
      </c>
      <c r="BD215" s="2">
        <f t="shared" ca="1" si="463"/>
        <v>20224</v>
      </c>
      <c r="BE215" s="3" t="str">
        <f t="shared" ca="1" si="400"/>
        <v>W</v>
      </c>
      <c r="BF215" s="2" t="str">
        <f t="shared" ca="1" si="401"/>
        <v>57</v>
      </c>
      <c r="BG215" s="2">
        <f t="shared" ca="1" si="402"/>
        <v>87</v>
      </c>
      <c r="BH215" s="2">
        <f t="shared" ca="1" si="464"/>
        <v>22272</v>
      </c>
      <c r="BI215" s="3" t="str">
        <f t="shared" ca="1" si="403"/>
        <v>P</v>
      </c>
      <c r="BJ215" s="2" t="str">
        <f t="shared" ca="1" si="404"/>
        <v>50</v>
      </c>
      <c r="BK215" s="2">
        <f t="shared" ca="1" si="405"/>
        <v>80</v>
      </c>
      <c r="BL215" s="2">
        <f t="shared" ca="1" si="465"/>
        <v>20480</v>
      </c>
      <c r="BM215" s="3" t="str">
        <f t="shared" ca="1" si="406"/>
        <v>Q</v>
      </c>
      <c r="BN215" s="2" t="str">
        <f t="shared" ca="1" si="407"/>
        <v>51</v>
      </c>
      <c r="BO215" s="2">
        <f t="shared" ca="1" si="408"/>
        <v>81</v>
      </c>
      <c r="BP215" s="2">
        <f t="shared" ca="1" si="466"/>
        <v>20736</v>
      </c>
      <c r="BQ215" s="3" t="str">
        <f t="shared" ca="1" si="409"/>
        <v>:</v>
      </c>
      <c r="BR215" s="2" t="str">
        <f t="shared" ca="1" si="410"/>
        <v>3A</v>
      </c>
      <c r="BS215" s="2">
        <f t="shared" ca="1" si="411"/>
        <v>58</v>
      </c>
      <c r="BT215" s="2">
        <f t="shared" ca="1" si="467"/>
        <v>14848</v>
      </c>
      <c r="BU215" s="3" t="str">
        <f t="shared" ca="1" si="412"/>
        <v>?</v>
      </c>
      <c r="BV215" s="2" t="str">
        <f t="shared" ca="1" si="413"/>
        <v>3F</v>
      </c>
      <c r="BW215" s="2">
        <f t="shared" ca="1" si="414"/>
        <v>63</v>
      </c>
      <c r="BX215" s="2">
        <f t="shared" ca="1" si="468"/>
        <v>16128</v>
      </c>
      <c r="BY215" s="3" t="str">
        <f t="shared" ca="1" si="415"/>
        <v>_x0005_</v>
      </c>
      <c r="BZ215" s="2" t="str">
        <f t="shared" ca="1" si="416"/>
        <v>05</v>
      </c>
      <c r="CA215" s="2">
        <f t="shared" ca="1" si="417"/>
        <v>5</v>
      </c>
      <c r="CB215" s="2">
        <f t="shared" ca="1" si="469"/>
        <v>1280</v>
      </c>
      <c r="CC215" s="3" t="str">
        <f t="shared" ca="1" si="418"/>
        <v>3</v>
      </c>
      <c r="CD215" s="2" t="str">
        <f t="shared" ca="1" si="419"/>
        <v>33</v>
      </c>
      <c r="CE215" s="2">
        <f t="shared" ca="1" si="420"/>
        <v>51</v>
      </c>
      <c r="CF215" s="2">
        <f t="shared" ca="1" si="470"/>
        <v>13056</v>
      </c>
      <c r="CG215" s="3" t="str">
        <f t="shared" ca="1" si="421"/>
        <v>&amp;</v>
      </c>
      <c r="CH215" s="2" t="str">
        <f t="shared" ca="1" si="422"/>
        <v>26</v>
      </c>
      <c r="CI215" s="2">
        <f t="shared" ca="1" si="423"/>
        <v>38</v>
      </c>
      <c r="CJ215" s="2">
        <f t="shared" ca="1" si="471"/>
        <v>9728</v>
      </c>
      <c r="CK215" s="3" t="str">
        <f t="shared" ca="1" si="424"/>
        <v>_x0013_</v>
      </c>
      <c r="CL215" s="2" t="str">
        <f t="shared" ca="1" si="425"/>
        <v>13</v>
      </c>
      <c r="CM215" s="2">
        <f t="shared" ca="1" si="426"/>
        <v>19</v>
      </c>
      <c r="CN215" s="2">
        <f t="shared" ca="1" si="472"/>
        <v>4864</v>
      </c>
      <c r="CO215" s="3" t="str">
        <f t="shared" ca="1" si="427"/>
        <v>&amp;</v>
      </c>
      <c r="CP215" s="2" t="str">
        <f t="shared" ca="1" si="428"/>
        <v>26</v>
      </c>
      <c r="CQ215" s="2">
        <f t="shared" ca="1" si="429"/>
        <v>38</v>
      </c>
      <c r="CR215" s="2">
        <f t="shared" ca="1" si="473"/>
        <v>9728</v>
      </c>
      <c r="CS215" s="3" t="str">
        <f t="shared" ca="1" si="430"/>
        <v>A</v>
      </c>
      <c r="CT215" s="2" t="str">
        <f t="shared" ca="1" si="431"/>
        <v>41</v>
      </c>
      <c r="CU215" s="2">
        <f t="shared" ca="1" si="432"/>
        <v>65</v>
      </c>
      <c r="CV215" s="2">
        <f t="shared" ca="1" si="474"/>
        <v>16640</v>
      </c>
      <c r="CW215" s="3" t="str">
        <f t="shared" ca="1" si="433"/>
        <v>_x001A_</v>
      </c>
      <c r="CX215" s="2" t="str">
        <f t="shared" ca="1" si="434"/>
        <v>1A</v>
      </c>
      <c r="CY215" s="2">
        <f t="shared" ca="1" si="435"/>
        <v>26</v>
      </c>
      <c r="CZ215" s="2">
        <f t="shared" ca="1" si="475"/>
        <v>6656</v>
      </c>
      <c r="DA215" s="3" t="str">
        <f t="shared" ca="1" si="436"/>
        <v>_x0008_</v>
      </c>
      <c r="DB215" s="2" t="str">
        <f t="shared" ca="1" si="437"/>
        <v>08</v>
      </c>
      <c r="DC215" s="2">
        <f t="shared" ca="1" si="438"/>
        <v>8</v>
      </c>
      <c r="DD215" s="2">
        <f t="shared" ca="1" si="476"/>
        <v>2048</v>
      </c>
      <c r="DE215" s="3" t="str">
        <f t="shared" ca="1" si="439"/>
        <v>_x0019_</v>
      </c>
      <c r="DF215" s="2" t="str">
        <f t="shared" ca="1" si="440"/>
        <v>19</v>
      </c>
      <c r="DG215" s="2">
        <f t="shared" ca="1" si="441"/>
        <v>25</v>
      </c>
      <c r="DH215" s="2">
        <f t="shared" ca="1" si="477"/>
        <v>6400</v>
      </c>
      <c r="DI215" s="3" t="str">
        <f t="shared" ca="1" si="442"/>
        <v>_x0003_</v>
      </c>
      <c r="DJ215" s="2" t="str">
        <f t="shared" ca="1" si="443"/>
        <v>03</v>
      </c>
      <c r="DK215" s="2">
        <f t="shared" ca="1" si="444"/>
        <v>3</v>
      </c>
      <c r="DL215" s="2">
        <f t="shared" ca="1" si="478"/>
        <v>768</v>
      </c>
      <c r="DM215" s="3" t="str">
        <f t="shared" ca="1" si="445"/>
        <v/>
      </c>
      <c r="DN215" s="2" t="str">
        <f t="shared" ca="1" si="446"/>
        <v>00</v>
      </c>
      <c r="DO215" s="2">
        <f t="shared" ca="1" si="447"/>
        <v>0</v>
      </c>
      <c r="DP215" s="2">
        <f t="shared" ca="1" si="479"/>
        <v>0</v>
      </c>
      <c r="DQ215" s="70" t="b">
        <f t="shared" ca="1" si="448"/>
        <v>0</v>
      </c>
      <c r="DR215" s="70" t="b">
        <f t="shared" ca="1" si="449"/>
        <v>0</v>
      </c>
    </row>
    <row r="216" spans="1:122" x14ac:dyDescent="0.35">
      <c r="A216" s="9"/>
      <c r="B216" s="2" t="str">
        <f t="shared" ca="1" si="450"/>
        <v>80040F49</v>
      </c>
      <c r="C216" s="80">
        <f t="shared" ca="1" si="451"/>
        <v>1</v>
      </c>
      <c r="D216" s="66"/>
      <c r="E216" s="66" t="str">
        <f t="shared" ca="1" si="360"/>
        <v/>
      </c>
      <c r="F216" s="66" t="str">
        <f t="shared" ca="1" si="361"/>
        <v>00</v>
      </c>
      <c r="G216" s="66">
        <f t="shared" ca="1" si="362"/>
        <v>0</v>
      </c>
      <c r="H216" s="66">
        <f t="shared" ca="1" si="363"/>
        <v>0</v>
      </c>
      <c r="I216" s="3" t="str">
        <f t="shared" ca="1" si="364"/>
        <v/>
      </c>
      <c r="J216" s="2" t="str">
        <f t="shared" ca="1" si="365"/>
        <v>00</v>
      </c>
      <c r="K216" s="2">
        <f t="shared" ca="1" si="366"/>
        <v>0</v>
      </c>
      <c r="L216" s="2">
        <f t="shared" ca="1" si="452"/>
        <v>0</v>
      </c>
      <c r="M216" s="3" t="str">
        <f t="shared" ca="1" si="367"/>
        <v/>
      </c>
      <c r="N216" s="2" t="str">
        <f t="shared" ca="1" si="368"/>
        <v>00</v>
      </c>
      <c r="O216" s="2">
        <f t="shared" ca="1" si="369"/>
        <v>0</v>
      </c>
      <c r="P216" s="2">
        <f t="shared" ca="1" si="453"/>
        <v>0</v>
      </c>
      <c r="Q216" s="3" t="str">
        <f t="shared" ca="1" si="370"/>
        <v/>
      </c>
      <c r="R216" s="2" t="str">
        <f t="shared" ca="1" si="371"/>
        <v>00</v>
      </c>
      <c r="S216" s="2">
        <f t="shared" ca="1" si="372"/>
        <v>0</v>
      </c>
      <c r="T216" s="2">
        <f t="shared" ca="1" si="454"/>
        <v>0</v>
      </c>
      <c r="U216" s="3" t="str">
        <f t="shared" ca="1" si="373"/>
        <v/>
      </c>
      <c r="V216" s="2" t="str">
        <f t="shared" ca="1" si="374"/>
        <v>00</v>
      </c>
      <c r="W216" s="2">
        <f t="shared" ca="1" si="375"/>
        <v>0</v>
      </c>
      <c r="X216" s="2">
        <f t="shared" ca="1" si="455"/>
        <v>0</v>
      </c>
      <c r="Y216" s="3" t="str">
        <f t="shared" ca="1" si="376"/>
        <v/>
      </c>
      <c r="Z216" s="2" t="str">
        <f t="shared" ca="1" si="377"/>
        <v>00</v>
      </c>
      <c r="AA216" s="2">
        <f t="shared" ca="1" si="378"/>
        <v>0</v>
      </c>
      <c r="AB216" s="2">
        <f t="shared" ca="1" si="456"/>
        <v>0</v>
      </c>
      <c r="AC216" s="3" t="str">
        <f t="shared" ca="1" si="379"/>
        <v/>
      </c>
      <c r="AD216" s="2" t="str">
        <f t="shared" ca="1" si="380"/>
        <v>00</v>
      </c>
      <c r="AE216" s="2">
        <f t="shared" ca="1" si="381"/>
        <v>0</v>
      </c>
      <c r="AF216" s="2">
        <f t="shared" ca="1" si="457"/>
        <v>0</v>
      </c>
      <c r="AG216" s="3" t="str">
        <f t="shared" ca="1" si="382"/>
        <v/>
      </c>
      <c r="AH216" s="2" t="str">
        <f t="shared" ca="1" si="383"/>
        <v>00</v>
      </c>
      <c r="AI216" s="2">
        <f t="shared" ca="1" si="384"/>
        <v>0</v>
      </c>
      <c r="AJ216" s="2">
        <f t="shared" ca="1" si="458"/>
        <v>0</v>
      </c>
      <c r="AK216" s="3" t="str">
        <f t="shared" ca="1" si="385"/>
        <v/>
      </c>
      <c r="AL216" s="2" t="str">
        <f t="shared" ca="1" si="386"/>
        <v>00</v>
      </c>
      <c r="AM216" s="2">
        <f t="shared" ca="1" si="387"/>
        <v>0</v>
      </c>
      <c r="AN216" s="2">
        <f t="shared" ca="1" si="459"/>
        <v>0</v>
      </c>
      <c r="AO216" s="3" t="str">
        <f t="shared" ca="1" si="388"/>
        <v/>
      </c>
      <c r="AP216" s="2" t="str">
        <f t="shared" ca="1" si="389"/>
        <v>00</v>
      </c>
      <c r="AQ216" s="2">
        <f t="shared" ca="1" si="390"/>
        <v>0</v>
      </c>
      <c r="AR216" s="2">
        <f t="shared" ca="1" si="460"/>
        <v>0</v>
      </c>
      <c r="AS216" s="3" t="str">
        <f t="shared" ca="1" si="391"/>
        <v/>
      </c>
      <c r="AT216" s="2" t="str">
        <f t="shared" ca="1" si="392"/>
        <v>00</v>
      </c>
      <c r="AU216" s="2">
        <f t="shared" ca="1" si="393"/>
        <v>0</v>
      </c>
      <c r="AV216" s="2">
        <f t="shared" ca="1" si="461"/>
        <v>0</v>
      </c>
      <c r="AW216" s="3" t="str">
        <f t="shared" ca="1" si="394"/>
        <v/>
      </c>
      <c r="AX216" s="2" t="str">
        <f t="shared" ca="1" si="395"/>
        <v>00</v>
      </c>
      <c r="AY216" s="2">
        <f t="shared" ca="1" si="396"/>
        <v>0</v>
      </c>
      <c r="AZ216" s="2">
        <f t="shared" ca="1" si="462"/>
        <v>0</v>
      </c>
      <c r="BA216" s="3" t="str">
        <f t="shared" ca="1" si="397"/>
        <v/>
      </c>
      <c r="BB216" s="2" t="str">
        <f t="shared" ca="1" si="398"/>
        <v>00</v>
      </c>
      <c r="BC216" s="2">
        <f t="shared" ca="1" si="399"/>
        <v>0</v>
      </c>
      <c r="BD216" s="2">
        <f t="shared" ca="1" si="463"/>
        <v>0</v>
      </c>
      <c r="BE216" s="3" t="str">
        <f t="shared" ca="1" si="400"/>
        <v/>
      </c>
      <c r="BF216" s="2" t="str">
        <f t="shared" ca="1" si="401"/>
        <v>00</v>
      </c>
      <c r="BG216" s="2">
        <f t="shared" ca="1" si="402"/>
        <v>0</v>
      </c>
      <c r="BH216" s="2">
        <f t="shared" ca="1" si="464"/>
        <v>0</v>
      </c>
      <c r="BI216" s="3" t="str">
        <f t="shared" ca="1" si="403"/>
        <v/>
      </c>
      <c r="BJ216" s="2" t="str">
        <f t="shared" ca="1" si="404"/>
        <v>00</v>
      </c>
      <c r="BK216" s="2">
        <f t="shared" ca="1" si="405"/>
        <v>0</v>
      </c>
      <c r="BL216" s="2">
        <f t="shared" ca="1" si="465"/>
        <v>0</v>
      </c>
      <c r="BM216" s="3" t="str">
        <f t="shared" ca="1" si="406"/>
        <v/>
      </c>
      <c r="BN216" s="2" t="str">
        <f t="shared" ca="1" si="407"/>
        <v>00</v>
      </c>
      <c r="BO216" s="2">
        <f t="shared" ca="1" si="408"/>
        <v>0</v>
      </c>
      <c r="BP216" s="2">
        <f t="shared" ca="1" si="466"/>
        <v>0</v>
      </c>
      <c r="BQ216" s="3" t="str">
        <f t="shared" ca="1" si="409"/>
        <v/>
      </c>
      <c r="BR216" s="2" t="str">
        <f t="shared" ca="1" si="410"/>
        <v>00</v>
      </c>
      <c r="BS216" s="2">
        <f t="shared" ca="1" si="411"/>
        <v>0</v>
      </c>
      <c r="BT216" s="2">
        <f t="shared" ca="1" si="467"/>
        <v>0</v>
      </c>
      <c r="BU216" s="3" t="str">
        <f t="shared" ca="1" si="412"/>
        <v/>
      </c>
      <c r="BV216" s="2" t="str">
        <f t="shared" ca="1" si="413"/>
        <v>00</v>
      </c>
      <c r="BW216" s="2">
        <f t="shared" ca="1" si="414"/>
        <v>0</v>
      </c>
      <c r="BX216" s="2">
        <f t="shared" ca="1" si="468"/>
        <v>0</v>
      </c>
      <c r="BY216" s="3" t="str">
        <f t="shared" ca="1" si="415"/>
        <v/>
      </c>
      <c r="BZ216" s="2" t="str">
        <f t="shared" ca="1" si="416"/>
        <v>00</v>
      </c>
      <c r="CA216" s="2">
        <f t="shared" ca="1" si="417"/>
        <v>0</v>
      </c>
      <c r="CB216" s="2">
        <f t="shared" ca="1" si="469"/>
        <v>0</v>
      </c>
      <c r="CC216" s="3" t="str">
        <f t="shared" ca="1" si="418"/>
        <v/>
      </c>
      <c r="CD216" s="2" t="str">
        <f t="shared" ca="1" si="419"/>
        <v>00</v>
      </c>
      <c r="CE216" s="2">
        <f t="shared" ca="1" si="420"/>
        <v>0</v>
      </c>
      <c r="CF216" s="2">
        <f t="shared" ca="1" si="470"/>
        <v>0</v>
      </c>
      <c r="CG216" s="3" t="str">
        <f t="shared" ca="1" si="421"/>
        <v/>
      </c>
      <c r="CH216" s="2" t="str">
        <f t="shared" ca="1" si="422"/>
        <v>00</v>
      </c>
      <c r="CI216" s="2">
        <f t="shared" ca="1" si="423"/>
        <v>0</v>
      </c>
      <c r="CJ216" s="2">
        <f t="shared" ca="1" si="471"/>
        <v>0</v>
      </c>
      <c r="CK216" s="3" t="str">
        <f t="shared" ca="1" si="424"/>
        <v/>
      </c>
      <c r="CL216" s="2" t="str">
        <f t="shared" ca="1" si="425"/>
        <v>00</v>
      </c>
      <c r="CM216" s="2">
        <f t="shared" ca="1" si="426"/>
        <v>0</v>
      </c>
      <c r="CN216" s="2">
        <f t="shared" ca="1" si="472"/>
        <v>0</v>
      </c>
      <c r="CO216" s="3" t="str">
        <f t="shared" ca="1" si="427"/>
        <v/>
      </c>
      <c r="CP216" s="2" t="str">
        <f t="shared" ca="1" si="428"/>
        <v>00</v>
      </c>
      <c r="CQ216" s="2">
        <f t="shared" ca="1" si="429"/>
        <v>0</v>
      </c>
      <c r="CR216" s="2">
        <f t="shared" ca="1" si="473"/>
        <v>0</v>
      </c>
      <c r="CS216" s="3" t="str">
        <f t="shared" ca="1" si="430"/>
        <v/>
      </c>
      <c r="CT216" s="2" t="str">
        <f t="shared" ca="1" si="431"/>
        <v>00</v>
      </c>
      <c r="CU216" s="2">
        <f t="shared" ca="1" si="432"/>
        <v>0</v>
      </c>
      <c r="CV216" s="2">
        <f t="shared" ca="1" si="474"/>
        <v>0</v>
      </c>
      <c r="CW216" s="3" t="str">
        <f t="shared" ca="1" si="433"/>
        <v/>
      </c>
      <c r="CX216" s="2" t="str">
        <f t="shared" ca="1" si="434"/>
        <v>00</v>
      </c>
      <c r="CY216" s="2">
        <f t="shared" ca="1" si="435"/>
        <v>0</v>
      </c>
      <c r="CZ216" s="2">
        <f t="shared" ca="1" si="475"/>
        <v>0</v>
      </c>
      <c r="DA216" s="3" t="str">
        <f t="shared" ca="1" si="436"/>
        <v/>
      </c>
      <c r="DB216" s="2" t="str">
        <f t="shared" ca="1" si="437"/>
        <v>00</v>
      </c>
      <c r="DC216" s="2">
        <f t="shared" ca="1" si="438"/>
        <v>0</v>
      </c>
      <c r="DD216" s="2">
        <f t="shared" ca="1" si="476"/>
        <v>0</v>
      </c>
      <c r="DE216" s="3" t="str">
        <f t="shared" ca="1" si="439"/>
        <v/>
      </c>
      <c r="DF216" s="2" t="str">
        <f t="shared" ca="1" si="440"/>
        <v>00</v>
      </c>
      <c r="DG216" s="2">
        <f t="shared" ca="1" si="441"/>
        <v>0</v>
      </c>
      <c r="DH216" s="2">
        <f t="shared" ca="1" si="477"/>
        <v>0</v>
      </c>
      <c r="DI216" s="3" t="str">
        <f t="shared" ca="1" si="442"/>
        <v/>
      </c>
      <c r="DJ216" s="2" t="str">
        <f t="shared" ca="1" si="443"/>
        <v>00</v>
      </c>
      <c r="DK216" s="2">
        <f t="shared" ca="1" si="444"/>
        <v>0</v>
      </c>
      <c r="DL216" s="2">
        <f t="shared" ca="1" si="478"/>
        <v>0</v>
      </c>
      <c r="DM216" s="3" t="str">
        <f t="shared" ca="1" si="445"/>
        <v/>
      </c>
      <c r="DN216" s="2" t="str">
        <f t="shared" ca="1" si="446"/>
        <v>00</v>
      </c>
      <c r="DO216" s="2">
        <f t="shared" ca="1" si="447"/>
        <v>0</v>
      </c>
      <c r="DP216" s="2">
        <f t="shared" ca="1" si="479"/>
        <v>0</v>
      </c>
      <c r="DQ216" s="70" t="b">
        <f t="shared" ca="1" si="448"/>
        <v>0</v>
      </c>
      <c r="DR216" s="70" t="b">
        <f t="shared" ca="1" si="449"/>
        <v>0</v>
      </c>
    </row>
    <row r="217" spans="1:122" x14ac:dyDescent="0.35">
      <c r="A217" s="9"/>
      <c r="B217" s="2" t="str">
        <f t="shared" ca="1" si="450"/>
        <v>80040F4A</v>
      </c>
      <c r="C217" s="80">
        <f t="shared" ca="1" si="451"/>
        <v>1</v>
      </c>
      <c r="D217" s="66"/>
      <c r="E217" s="66" t="str">
        <f t="shared" ca="1" si="360"/>
        <v/>
      </c>
      <c r="F217" s="66" t="str">
        <f t="shared" ca="1" si="361"/>
        <v>00</v>
      </c>
      <c r="G217" s="66">
        <f t="shared" ca="1" si="362"/>
        <v>0</v>
      </c>
      <c r="H217" s="66">
        <f t="shared" ca="1" si="363"/>
        <v>0</v>
      </c>
      <c r="I217" s="3" t="str">
        <f t="shared" ca="1" si="364"/>
        <v/>
      </c>
      <c r="J217" s="2" t="str">
        <f t="shared" ca="1" si="365"/>
        <v>00</v>
      </c>
      <c r="K217" s="2">
        <f t="shared" ca="1" si="366"/>
        <v>0</v>
      </c>
      <c r="L217" s="2">
        <f t="shared" ca="1" si="452"/>
        <v>0</v>
      </c>
      <c r="M217" s="3" t="str">
        <f t="shared" ca="1" si="367"/>
        <v/>
      </c>
      <c r="N217" s="2" t="str">
        <f t="shared" ca="1" si="368"/>
        <v>00</v>
      </c>
      <c r="O217" s="2">
        <f t="shared" ca="1" si="369"/>
        <v>0</v>
      </c>
      <c r="P217" s="2">
        <f t="shared" ca="1" si="453"/>
        <v>0</v>
      </c>
      <c r="Q217" s="3" t="str">
        <f t="shared" ca="1" si="370"/>
        <v/>
      </c>
      <c r="R217" s="2" t="str">
        <f t="shared" ca="1" si="371"/>
        <v>00</v>
      </c>
      <c r="S217" s="2">
        <f t="shared" ca="1" si="372"/>
        <v>0</v>
      </c>
      <c r="T217" s="2">
        <f t="shared" ca="1" si="454"/>
        <v>0</v>
      </c>
      <c r="U217" s="3" t="str">
        <f t="shared" ca="1" si="373"/>
        <v/>
      </c>
      <c r="V217" s="2" t="str">
        <f t="shared" ca="1" si="374"/>
        <v>00</v>
      </c>
      <c r="W217" s="2">
        <f t="shared" ca="1" si="375"/>
        <v>0</v>
      </c>
      <c r="X217" s="2">
        <f t="shared" ca="1" si="455"/>
        <v>0</v>
      </c>
      <c r="Y217" s="3" t="str">
        <f t="shared" ca="1" si="376"/>
        <v/>
      </c>
      <c r="Z217" s="2" t="str">
        <f t="shared" ca="1" si="377"/>
        <v>00</v>
      </c>
      <c r="AA217" s="2">
        <f t="shared" ca="1" si="378"/>
        <v>0</v>
      </c>
      <c r="AB217" s="2">
        <f t="shared" ca="1" si="456"/>
        <v>0</v>
      </c>
      <c r="AC217" s="3" t="str">
        <f t="shared" ca="1" si="379"/>
        <v/>
      </c>
      <c r="AD217" s="2" t="str">
        <f t="shared" ca="1" si="380"/>
        <v>00</v>
      </c>
      <c r="AE217" s="2">
        <f t="shared" ca="1" si="381"/>
        <v>0</v>
      </c>
      <c r="AF217" s="2">
        <f t="shared" ca="1" si="457"/>
        <v>0</v>
      </c>
      <c r="AG217" s="3" t="str">
        <f t="shared" ca="1" si="382"/>
        <v/>
      </c>
      <c r="AH217" s="2" t="str">
        <f t="shared" ca="1" si="383"/>
        <v>00</v>
      </c>
      <c r="AI217" s="2">
        <f t="shared" ca="1" si="384"/>
        <v>0</v>
      </c>
      <c r="AJ217" s="2">
        <f t="shared" ca="1" si="458"/>
        <v>0</v>
      </c>
      <c r="AK217" s="3" t="str">
        <f t="shared" ca="1" si="385"/>
        <v/>
      </c>
      <c r="AL217" s="2" t="str">
        <f t="shared" ca="1" si="386"/>
        <v>00</v>
      </c>
      <c r="AM217" s="2">
        <f t="shared" ca="1" si="387"/>
        <v>0</v>
      </c>
      <c r="AN217" s="2">
        <f t="shared" ca="1" si="459"/>
        <v>0</v>
      </c>
      <c r="AO217" s="3" t="str">
        <f t="shared" ca="1" si="388"/>
        <v/>
      </c>
      <c r="AP217" s="2" t="str">
        <f t="shared" ca="1" si="389"/>
        <v>00</v>
      </c>
      <c r="AQ217" s="2">
        <f t="shared" ca="1" si="390"/>
        <v>0</v>
      </c>
      <c r="AR217" s="2">
        <f t="shared" ca="1" si="460"/>
        <v>0</v>
      </c>
      <c r="AS217" s="3" t="str">
        <f t="shared" ca="1" si="391"/>
        <v/>
      </c>
      <c r="AT217" s="2" t="str">
        <f t="shared" ca="1" si="392"/>
        <v>00</v>
      </c>
      <c r="AU217" s="2">
        <f t="shared" ca="1" si="393"/>
        <v>0</v>
      </c>
      <c r="AV217" s="2">
        <f t="shared" ca="1" si="461"/>
        <v>0</v>
      </c>
      <c r="AW217" s="3" t="str">
        <f t="shared" ca="1" si="394"/>
        <v/>
      </c>
      <c r="AX217" s="2" t="str">
        <f t="shared" ca="1" si="395"/>
        <v>00</v>
      </c>
      <c r="AY217" s="2">
        <f t="shared" ca="1" si="396"/>
        <v>0</v>
      </c>
      <c r="AZ217" s="2">
        <f t="shared" ca="1" si="462"/>
        <v>0</v>
      </c>
      <c r="BA217" s="3" t="str">
        <f t="shared" ca="1" si="397"/>
        <v/>
      </c>
      <c r="BB217" s="2" t="str">
        <f t="shared" ca="1" si="398"/>
        <v>00</v>
      </c>
      <c r="BC217" s="2">
        <f t="shared" ca="1" si="399"/>
        <v>0</v>
      </c>
      <c r="BD217" s="2">
        <f t="shared" ca="1" si="463"/>
        <v>0</v>
      </c>
      <c r="BE217" s="3" t="str">
        <f t="shared" ca="1" si="400"/>
        <v/>
      </c>
      <c r="BF217" s="2" t="str">
        <f t="shared" ca="1" si="401"/>
        <v>00</v>
      </c>
      <c r="BG217" s="2">
        <f t="shared" ca="1" si="402"/>
        <v>0</v>
      </c>
      <c r="BH217" s="2">
        <f t="shared" ca="1" si="464"/>
        <v>0</v>
      </c>
      <c r="BI217" s="3" t="str">
        <f t="shared" ca="1" si="403"/>
        <v/>
      </c>
      <c r="BJ217" s="2" t="str">
        <f t="shared" ca="1" si="404"/>
        <v>00</v>
      </c>
      <c r="BK217" s="2">
        <f t="shared" ca="1" si="405"/>
        <v>0</v>
      </c>
      <c r="BL217" s="2">
        <f t="shared" ca="1" si="465"/>
        <v>0</v>
      </c>
      <c r="BM217" s="3" t="str">
        <f t="shared" ca="1" si="406"/>
        <v/>
      </c>
      <c r="BN217" s="2" t="str">
        <f t="shared" ca="1" si="407"/>
        <v>00</v>
      </c>
      <c r="BO217" s="2">
        <f t="shared" ca="1" si="408"/>
        <v>0</v>
      </c>
      <c r="BP217" s="2">
        <f t="shared" ca="1" si="466"/>
        <v>0</v>
      </c>
      <c r="BQ217" s="3" t="str">
        <f t="shared" ca="1" si="409"/>
        <v/>
      </c>
      <c r="BR217" s="2" t="str">
        <f t="shared" ca="1" si="410"/>
        <v>00</v>
      </c>
      <c r="BS217" s="2">
        <f t="shared" ca="1" si="411"/>
        <v>0</v>
      </c>
      <c r="BT217" s="2">
        <f t="shared" ca="1" si="467"/>
        <v>0</v>
      </c>
      <c r="BU217" s="3" t="str">
        <f t="shared" ca="1" si="412"/>
        <v/>
      </c>
      <c r="BV217" s="2" t="str">
        <f t="shared" ca="1" si="413"/>
        <v>00</v>
      </c>
      <c r="BW217" s="2">
        <f t="shared" ca="1" si="414"/>
        <v>0</v>
      </c>
      <c r="BX217" s="2">
        <f t="shared" ca="1" si="468"/>
        <v>0</v>
      </c>
      <c r="BY217" s="3" t="str">
        <f t="shared" ca="1" si="415"/>
        <v/>
      </c>
      <c r="BZ217" s="2" t="str">
        <f t="shared" ca="1" si="416"/>
        <v>00</v>
      </c>
      <c r="CA217" s="2">
        <f t="shared" ca="1" si="417"/>
        <v>0</v>
      </c>
      <c r="CB217" s="2">
        <f t="shared" ca="1" si="469"/>
        <v>0</v>
      </c>
      <c r="CC217" s="3" t="str">
        <f t="shared" ca="1" si="418"/>
        <v/>
      </c>
      <c r="CD217" s="2" t="str">
        <f t="shared" ca="1" si="419"/>
        <v>00</v>
      </c>
      <c r="CE217" s="2">
        <f t="shared" ca="1" si="420"/>
        <v>0</v>
      </c>
      <c r="CF217" s="2">
        <f t="shared" ca="1" si="470"/>
        <v>0</v>
      </c>
      <c r="CG217" s="3" t="str">
        <f t="shared" ca="1" si="421"/>
        <v/>
      </c>
      <c r="CH217" s="2" t="str">
        <f t="shared" ca="1" si="422"/>
        <v>00</v>
      </c>
      <c r="CI217" s="2">
        <f t="shared" ca="1" si="423"/>
        <v>0</v>
      </c>
      <c r="CJ217" s="2">
        <f t="shared" ca="1" si="471"/>
        <v>0</v>
      </c>
      <c r="CK217" s="3" t="str">
        <f t="shared" ca="1" si="424"/>
        <v/>
      </c>
      <c r="CL217" s="2" t="str">
        <f t="shared" ca="1" si="425"/>
        <v>00</v>
      </c>
      <c r="CM217" s="2">
        <f t="shared" ca="1" si="426"/>
        <v>0</v>
      </c>
      <c r="CN217" s="2">
        <f t="shared" ca="1" si="472"/>
        <v>0</v>
      </c>
      <c r="CO217" s="3" t="str">
        <f t="shared" ca="1" si="427"/>
        <v/>
      </c>
      <c r="CP217" s="2" t="str">
        <f t="shared" ca="1" si="428"/>
        <v>00</v>
      </c>
      <c r="CQ217" s="2">
        <f t="shared" ca="1" si="429"/>
        <v>0</v>
      </c>
      <c r="CR217" s="2">
        <f t="shared" ca="1" si="473"/>
        <v>0</v>
      </c>
      <c r="CS217" s="3" t="str">
        <f t="shared" ca="1" si="430"/>
        <v/>
      </c>
      <c r="CT217" s="2" t="str">
        <f t="shared" ca="1" si="431"/>
        <v>00</v>
      </c>
      <c r="CU217" s="2">
        <f t="shared" ca="1" si="432"/>
        <v>0</v>
      </c>
      <c r="CV217" s="2">
        <f t="shared" ca="1" si="474"/>
        <v>0</v>
      </c>
      <c r="CW217" s="3" t="str">
        <f t="shared" ca="1" si="433"/>
        <v/>
      </c>
      <c r="CX217" s="2" t="str">
        <f t="shared" ca="1" si="434"/>
        <v>00</v>
      </c>
      <c r="CY217" s="2">
        <f t="shared" ca="1" si="435"/>
        <v>0</v>
      </c>
      <c r="CZ217" s="2">
        <f t="shared" ca="1" si="475"/>
        <v>0</v>
      </c>
      <c r="DA217" s="3" t="str">
        <f t="shared" ca="1" si="436"/>
        <v/>
      </c>
      <c r="DB217" s="2" t="str">
        <f t="shared" ca="1" si="437"/>
        <v>00</v>
      </c>
      <c r="DC217" s="2">
        <f t="shared" ca="1" si="438"/>
        <v>0</v>
      </c>
      <c r="DD217" s="2">
        <f t="shared" ca="1" si="476"/>
        <v>0</v>
      </c>
      <c r="DE217" s="3" t="str">
        <f t="shared" ca="1" si="439"/>
        <v/>
      </c>
      <c r="DF217" s="2" t="str">
        <f t="shared" ca="1" si="440"/>
        <v>00</v>
      </c>
      <c r="DG217" s="2">
        <f t="shared" ca="1" si="441"/>
        <v>0</v>
      </c>
      <c r="DH217" s="2">
        <f t="shared" ca="1" si="477"/>
        <v>0</v>
      </c>
      <c r="DI217" s="3" t="str">
        <f t="shared" ca="1" si="442"/>
        <v/>
      </c>
      <c r="DJ217" s="2" t="str">
        <f t="shared" ca="1" si="443"/>
        <v>00</v>
      </c>
      <c r="DK217" s="2">
        <f t="shared" ca="1" si="444"/>
        <v>0</v>
      </c>
      <c r="DL217" s="2">
        <f t="shared" ca="1" si="478"/>
        <v>0</v>
      </c>
      <c r="DM217" s="3" t="str">
        <f t="shared" ca="1" si="445"/>
        <v/>
      </c>
      <c r="DN217" s="2" t="str">
        <f t="shared" ca="1" si="446"/>
        <v>00</v>
      </c>
      <c r="DO217" s="2">
        <f t="shared" ca="1" si="447"/>
        <v>0</v>
      </c>
      <c r="DP217" s="2">
        <f t="shared" ca="1" si="479"/>
        <v>0</v>
      </c>
      <c r="DQ217" s="70" t="b">
        <f t="shared" ca="1" si="448"/>
        <v>0</v>
      </c>
      <c r="DR217" s="70" t="b">
        <f t="shared" ca="1" si="449"/>
        <v>0</v>
      </c>
    </row>
    <row r="218" spans="1:122" x14ac:dyDescent="0.35">
      <c r="A218" s="9"/>
      <c r="B218" s="2" t="str">
        <f t="shared" ca="1" si="450"/>
        <v>80040F4B</v>
      </c>
      <c r="C218" s="80">
        <f t="shared" ca="1" si="451"/>
        <v>1</v>
      </c>
      <c r="D218" s="66"/>
      <c r="E218" s="66" t="str">
        <f t="shared" ca="1" si="360"/>
        <v/>
      </c>
      <c r="F218" s="66" t="str">
        <f t="shared" ca="1" si="361"/>
        <v>00</v>
      </c>
      <c r="G218" s="66">
        <f t="shared" ca="1" si="362"/>
        <v>0</v>
      </c>
      <c r="H218" s="66">
        <f t="shared" ca="1" si="363"/>
        <v>0</v>
      </c>
      <c r="I218" s="3" t="str">
        <f t="shared" ca="1" si="364"/>
        <v/>
      </c>
      <c r="J218" s="2" t="str">
        <f t="shared" ca="1" si="365"/>
        <v>00</v>
      </c>
      <c r="K218" s="2">
        <f t="shared" ca="1" si="366"/>
        <v>0</v>
      </c>
      <c r="L218" s="2">
        <f t="shared" ca="1" si="452"/>
        <v>0</v>
      </c>
      <c r="M218" s="3" t="str">
        <f t="shared" ca="1" si="367"/>
        <v/>
      </c>
      <c r="N218" s="2" t="str">
        <f t="shared" ca="1" si="368"/>
        <v>00</v>
      </c>
      <c r="O218" s="2">
        <f t="shared" ca="1" si="369"/>
        <v>0</v>
      </c>
      <c r="P218" s="2">
        <f t="shared" ca="1" si="453"/>
        <v>0</v>
      </c>
      <c r="Q218" s="3" t="str">
        <f t="shared" ca="1" si="370"/>
        <v/>
      </c>
      <c r="R218" s="2" t="str">
        <f t="shared" ca="1" si="371"/>
        <v>00</v>
      </c>
      <c r="S218" s="2">
        <f t="shared" ca="1" si="372"/>
        <v>0</v>
      </c>
      <c r="T218" s="2">
        <f t="shared" ca="1" si="454"/>
        <v>35</v>
      </c>
      <c r="U218" s="3" t="str">
        <f t="shared" ca="1" si="373"/>
        <v/>
      </c>
      <c r="V218" s="2" t="str">
        <f t="shared" ca="1" si="374"/>
        <v>00</v>
      </c>
      <c r="W218" s="2">
        <f t="shared" ca="1" si="375"/>
        <v>0</v>
      </c>
      <c r="X218" s="2">
        <f t="shared" ca="1" si="455"/>
        <v>15</v>
      </c>
      <c r="Y218" s="3" t="str">
        <f t="shared" ca="1" si="376"/>
        <v/>
      </c>
      <c r="Z218" s="2" t="str">
        <f t="shared" ca="1" si="377"/>
        <v>00</v>
      </c>
      <c r="AA218" s="2">
        <f t="shared" ca="1" si="378"/>
        <v>0</v>
      </c>
      <c r="AB218" s="2">
        <f t="shared" ca="1" si="456"/>
        <v>15</v>
      </c>
      <c r="AC218" s="3" t="str">
        <f t="shared" ca="1" si="379"/>
        <v/>
      </c>
      <c r="AD218" s="2" t="str">
        <f t="shared" ca="1" si="380"/>
        <v>00</v>
      </c>
      <c r="AE218" s="2">
        <f t="shared" ca="1" si="381"/>
        <v>0</v>
      </c>
      <c r="AF218" s="2">
        <f t="shared" ca="1" si="457"/>
        <v>40</v>
      </c>
      <c r="AG218" s="3" t="str">
        <f t="shared" ca="1" si="382"/>
        <v/>
      </c>
      <c r="AH218" s="2" t="str">
        <f t="shared" ca="1" si="383"/>
        <v>00</v>
      </c>
      <c r="AI218" s="2">
        <f t="shared" ca="1" si="384"/>
        <v>0</v>
      </c>
      <c r="AJ218" s="2">
        <f t="shared" ca="1" si="458"/>
        <v>0</v>
      </c>
      <c r="AK218" s="3" t="str">
        <f t="shared" ca="1" si="385"/>
        <v/>
      </c>
      <c r="AL218" s="2" t="str">
        <f t="shared" ca="1" si="386"/>
        <v>00</v>
      </c>
      <c r="AM218" s="2">
        <f t="shared" ca="1" si="387"/>
        <v>0</v>
      </c>
      <c r="AN218" s="2">
        <f t="shared" ca="1" si="459"/>
        <v>0</v>
      </c>
      <c r="AO218" s="3" t="str">
        <f t="shared" ca="1" si="388"/>
        <v/>
      </c>
      <c r="AP218" s="2" t="str">
        <f t="shared" ca="1" si="389"/>
        <v>00</v>
      </c>
      <c r="AQ218" s="2">
        <f t="shared" ca="1" si="390"/>
        <v>0</v>
      </c>
      <c r="AR218" s="2">
        <f t="shared" ca="1" si="460"/>
        <v>0</v>
      </c>
      <c r="AS218" s="3" t="str">
        <f t="shared" ca="1" si="391"/>
        <v/>
      </c>
      <c r="AT218" s="2" t="str">
        <f t="shared" ca="1" si="392"/>
        <v>00</v>
      </c>
      <c r="AU218" s="2">
        <f t="shared" ca="1" si="393"/>
        <v>0</v>
      </c>
      <c r="AV218" s="2">
        <f t="shared" ca="1" si="461"/>
        <v>0</v>
      </c>
      <c r="AW218" s="3" t="str">
        <f t="shared" ca="1" si="394"/>
        <v/>
      </c>
      <c r="AX218" s="2" t="str">
        <f t="shared" ca="1" si="395"/>
        <v>00</v>
      </c>
      <c r="AY218" s="2">
        <f t="shared" ca="1" si="396"/>
        <v>0</v>
      </c>
      <c r="AZ218" s="2">
        <f t="shared" ca="1" si="462"/>
        <v>10</v>
      </c>
      <c r="BA218" s="3" t="str">
        <f t="shared" ca="1" si="397"/>
        <v/>
      </c>
      <c r="BB218" s="2" t="str">
        <f t="shared" ca="1" si="398"/>
        <v>00</v>
      </c>
      <c r="BC218" s="2">
        <f t="shared" ca="1" si="399"/>
        <v>0</v>
      </c>
      <c r="BD218" s="2">
        <f t="shared" ca="1" si="463"/>
        <v>0</v>
      </c>
      <c r="BE218" s="3" t="str">
        <f t="shared" ca="1" si="400"/>
        <v/>
      </c>
      <c r="BF218" s="2" t="str">
        <f t="shared" ca="1" si="401"/>
        <v>00</v>
      </c>
      <c r="BG218" s="2">
        <f t="shared" ca="1" si="402"/>
        <v>0</v>
      </c>
      <c r="BH218" s="2">
        <f t="shared" ca="1" si="464"/>
        <v>0</v>
      </c>
      <c r="BI218" s="3" t="str">
        <f t="shared" ca="1" si="403"/>
        <v/>
      </c>
      <c r="BJ218" s="2" t="str">
        <f t="shared" ca="1" si="404"/>
        <v>00</v>
      </c>
      <c r="BK218" s="2">
        <f t="shared" ca="1" si="405"/>
        <v>0</v>
      </c>
      <c r="BL218" s="2">
        <f t="shared" ca="1" si="465"/>
        <v>35</v>
      </c>
      <c r="BM218" s="3" t="str">
        <f t="shared" ca="1" si="406"/>
        <v/>
      </c>
      <c r="BN218" s="2" t="str">
        <f t="shared" ca="1" si="407"/>
        <v>00</v>
      </c>
      <c r="BO218" s="2">
        <f t="shared" ca="1" si="408"/>
        <v>0</v>
      </c>
      <c r="BP218" s="2">
        <f t="shared" ca="1" si="466"/>
        <v>0</v>
      </c>
      <c r="BQ218" s="3" t="str">
        <f t="shared" ca="1" si="409"/>
        <v/>
      </c>
      <c r="BR218" s="2" t="str">
        <f t="shared" ca="1" si="410"/>
        <v>00</v>
      </c>
      <c r="BS218" s="2">
        <f t="shared" ca="1" si="411"/>
        <v>0</v>
      </c>
      <c r="BT218" s="2">
        <f t="shared" ca="1" si="467"/>
        <v>0</v>
      </c>
      <c r="BU218" s="3" t="str">
        <f t="shared" ca="1" si="412"/>
        <v/>
      </c>
      <c r="BV218" s="2" t="str">
        <f t="shared" ca="1" si="413"/>
        <v>00</v>
      </c>
      <c r="BW218" s="2">
        <f t="shared" ca="1" si="414"/>
        <v>0</v>
      </c>
      <c r="BX218" s="2">
        <f t="shared" ca="1" si="468"/>
        <v>0</v>
      </c>
      <c r="BY218" s="3" t="str">
        <f t="shared" ca="1" si="415"/>
        <v/>
      </c>
      <c r="BZ218" s="2" t="str">
        <f t="shared" ca="1" si="416"/>
        <v>00</v>
      </c>
      <c r="CA218" s="2">
        <f t="shared" ca="1" si="417"/>
        <v>0</v>
      </c>
      <c r="CB218" s="2">
        <f t="shared" ca="1" si="469"/>
        <v>70</v>
      </c>
      <c r="CC218" s="3" t="str">
        <f t="shared" ca="1" si="418"/>
        <v/>
      </c>
      <c r="CD218" s="2" t="str">
        <f t="shared" ca="1" si="419"/>
        <v>00</v>
      </c>
      <c r="CE218" s="2">
        <f t="shared" ca="1" si="420"/>
        <v>0</v>
      </c>
      <c r="CF218" s="2">
        <f t="shared" ca="1" si="470"/>
        <v>67</v>
      </c>
      <c r="CG218" s="3" t="str">
        <f t="shared" ca="1" si="421"/>
        <v/>
      </c>
      <c r="CH218" s="2" t="str">
        <f t="shared" ca="1" si="422"/>
        <v>00</v>
      </c>
      <c r="CI218" s="2">
        <f t="shared" ca="1" si="423"/>
        <v>0</v>
      </c>
      <c r="CJ218" s="2">
        <f t="shared" ca="1" si="471"/>
        <v>0</v>
      </c>
      <c r="CK218" s="3" t="str">
        <f t="shared" ca="1" si="424"/>
        <v/>
      </c>
      <c r="CL218" s="2" t="str">
        <f t="shared" ca="1" si="425"/>
        <v>00</v>
      </c>
      <c r="CM218" s="2">
        <f t="shared" ca="1" si="426"/>
        <v>0</v>
      </c>
      <c r="CN218" s="2">
        <f t="shared" ca="1" si="472"/>
        <v>15</v>
      </c>
      <c r="CO218" s="3" t="str">
        <f t="shared" ca="1" si="427"/>
        <v/>
      </c>
      <c r="CP218" s="2" t="str">
        <f t="shared" ca="1" si="428"/>
        <v>00</v>
      </c>
      <c r="CQ218" s="2">
        <f t="shared" ca="1" si="429"/>
        <v>0</v>
      </c>
      <c r="CR218" s="2">
        <f t="shared" ca="1" si="473"/>
        <v>30</v>
      </c>
      <c r="CS218" s="3" t="str">
        <f t="shared" ca="1" si="430"/>
        <v/>
      </c>
      <c r="CT218" s="2" t="str">
        <f t="shared" ca="1" si="431"/>
        <v>00</v>
      </c>
      <c r="CU218" s="2">
        <f t="shared" ca="1" si="432"/>
        <v>0</v>
      </c>
      <c r="CV218" s="2">
        <f t="shared" ca="1" si="474"/>
        <v>0</v>
      </c>
      <c r="CW218" s="3" t="str">
        <f t="shared" ca="1" si="433"/>
        <v/>
      </c>
      <c r="CX218" s="2" t="str">
        <f t="shared" ca="1" si="434"/>
        <v>00</v>
      </c>
      <c r="CY218" s="2">
        <f t="shared" ca="1" si="435"/>
        <v>0</v>
      </c>
      <c r="CZ218" s="2">
        <f t="shared" ca="1" si="475"/>
        <v>0</v>
      </c>
      <c r="DA218" s="3" t="str">
        <f t="shared" ca="1" si="436"/>
        <v/>
      </c>
      <c r="DB218" s="2" t="str">
        <f t="shared" ca="1" si="437"/>
        <v>00</v>
      </c>
      <c r="DC218" s="2">
        <f t="shared" ca="1" si="438"/>
        <v>0</v>
      </c>
      <c r="DD218" s="2">
        <f t="shared" ca="1" si="476"/>
        <v>70</v>
      </c>
      <c r="DE218" s="3" t="str">
        <f t="shared" ca="1" si="439"/>
        <v/>
      </c>
      <c r="DF218" s="2" t="str">
        <f t="shared" ca="1" si="440"/>
        <v>00</v>
      </c>
      <c r="DG218" s="2">
        <f t="shared" ca="1" si="441"/>
        <v>0</v>
      </c>
      <c r="DH218" s="2">
        <f t="shared" ca="1" si="477"/>
        <v>50</v>
      </c>
      <c r="DI218" s="3" t="str">
        <f t="shared" ca="1" si="442"/>
        <v/>
      </c>
      <c r="DJ218" s="2" t="str">
        <f t="shared" ca="1" si="443"/>
        <v>00</v>
      </c>
      <c r="DK218" s="2">
        <f t="shared" ca="1" si="444"/>
        <v>0</v>
      </c>
      <c r="DL218" s="2">
        <f t="shared" ca="1" si="478"/>
        <v>15</v>
      </c>
      <c r="DM218" s="3" t="str">
        <f t="shared" ca="1" si="445"/>
        <v/>
      </c>
      <c r="DN218" s="2" t="str">
        <f t="shared" ca="1" si="446"/>
        <v>00</v>
      </c>
      <c r="DO218" s="2">
        <f t="shared" ca="1" si="447"/>
        <v>0</v>
      </c>
      <c r="DP218" s="2">
        <f t="shared" ca="1" si="479"/>
        <v>0</v>
      </c>
      <c r="DQ218" s="70" t="b">
        <f t="shared" ca="1" si="448"/>
        <v>0</v>
      </c>
      <c r="DR218" s="70" t="b">
        <f t="shared" ca="1" si="449"/>
        <v>0</v>
      </c>
    </row>
    <row r="219" spans="1:122" x14ac:dyDescent="0.35">
      <c r="A219" s="9"/>
      <c r="B219" s="2" t="str">
        <f t="shared" ca="1" si="450"/>
        <v>80040F4C</v>
      </c>
      <c r="C219" s="80">
        <f t="shared" ca="1" si="451"/>
        <v>1</v>
      </c>
      <c r="D219" s="66"/>
      <c r="E219" s="66" t="str">
        <f t="shared" ca="1" si="360"/>
        <v/>
      </c>
      <c r="F219" s="66" t="str">
        <f t="shared" ca="1" si="361"/>
        <v>00</v>
      </c>
      <c r="G219" s="66">
        <f t="shared" ca="1" si="362"/>
        <v>0</v>
      </c>
      <c r="H219" s="66">
        <f t="shared" ca="1" si="363"/>
        <v>0</v>
      </c>
      <c r="I219" s="3" t="str">
        <f t="shared" ca="1" si="364"/>
        <v/>
      </c>
      <c r="J219" s="2" t="str">
        <f t="shared" ca="1" si="365"/>
        <v>00</v>
      </c>
      <c r="K219" s="2">
        <f t="shared" ca="1" si="366"/>
        <v>0</v>
      </c>
      <c r="L219" s="2">
        <f t="shared" ca="1" si="452"/>
        <v>0</v>
      </c>
      <c r="M219" s="3" t="str">
        <f t="shared" ca="1" si="367"/>
        <v/>
      </c>
      <c r="N219" s="2" t="str">
        <f t="shared" ca="1" si="368"/>
        <v>00</v>
      </c>
      <c r="O219" s="2">
        <f t="shared" ca="1" si="369"/>
        <v>0</v>
      </c>
      <c r="P219" s="2">
        <f t="shared" ca="1" si="453"/>
        <v>0</v>
      </c>
      <c r="Q219" s="3" t="str">
        <f t="shared" ca="1" si="370"/>
        <v>#</v>
      </c>
      <c r="R219" s="2" t="str">
        <f t="shared" ca="1" si="371"/>
        <v>23</v>
      </c>
      <c r="S219" s="2">
        <f t="shared" ca="1" si="372"/>
        <v>35</v>
      </c>
      <c r="T219" s="2">
        <f t="shared" ca="1" si="454"/>
        <v>8960</v>
      </c>
      <c r="U219" s="3" t="str">
        <f t="shared" ca="1" si="373"/>
        <v>_x000F_</v>
      </c>
      <c r="V219" s="2" t="str">
        <f t="shared" ca="1" si="374"/>
        <v>0F</v>
      </c>
      <c r="W219" s="2">
        <f t="shared" ca="1" si="375"/>
        <v>15</v>
      </c>
      <c r="X219" s="2">
        <f t="shared" ca="1" si="455"/>
        <v>3840</v>
      </c>
      <c r="Y219" s="3" t="str">
        <f t="shared" ca="1" si="376"/>
        <v>_x000F_</v>
      </c>
      <c r="Z219" s="2" t="str">
        <f t="shared" ca="1" si="377"/>
        <v>0F</v>
      </c>
      <c r="AA219" s="2">
        <f t="shared" ca="1" si="378"/>
        <v>15</v>
      </c>
      <c r="AB219" s="2">
        <f t="shared" ca="1" si="456"/>
        <v>3840</v>
      </c>
      <c r="AC219" s="3" t="str">
        <f t="shared" ca="1" si="379"/>
        <v>(</v>
      </c>
      <c r="AD219" s="2" t="str">
        <f t="shared" ca="1" si="380"/>
        <v>28</v>
      </c>
      <c r="AE219" s="2">
        <f t="shared" ca="1" si="381"/>
        <v>40</v>
      </c>
      <c r="AF219" s="2">
        <f t="shared" ca="1" si="457"/>
        <v>10240</v>
      </c>
      <c r="AG219" s="3" t="str">
        <f t="shared" ca="1" si="382"/>
        <v/>
      </c>
      <c r="AH219" s="2" t="str">
        <f t="shared" ca="1" si="383"/>
        <v>00</v>
      </c>
      <c r="AI219" s="2">
        <f t="shared" ca="1" si="384"/>
        <v>0</v>
      </c>
      <c r="AJ219" s="2">
        <f t="shared" ca="1" si="458"/>
        <v>0</v>
      </c>
      <c r="AK219" s="3" t="str">
        <f t="shared" ca="1" si="385"/>
        <v/>
      </c>
      <c r="AL219" s="2" t="str">
        <f t="shared" ca="1" si="386"/>
        <v>00</v>
      </c>
      <c r="AM219" s="2">
        <f t="shared" ca="1" si="387"/>
        <v>0</v>
      </c>
      <c r="AN219" s="2">
        <f t="shared" ca="1" si="459"/>
        <v>0</v>
      </c>
      <c r="AO219" s="3" t="str">
        <f t="shared" ca="1" si="388"/>
        <v/>
      </c>
      <c r="AP219" s="2" t="str">
        <f t="shared" ca="1" si="389"/>
        <v>00</v>
      </c>
      <c r="AQ219" s="2">
        <f t="shared" ca="1" si="390"/>
        <v>0</v>
      </c>
      <c r="AR219" s="2">
        <f t="shared" ca="1" si="460"/>
        <v>0</v>
      </c>
      <c r="AS219" s="3" t="str">
        <f t="shared" ca="1" si="391"/>
        <v/>
      </c>
      <c r="AT219" s="2" t="str">
        <f t="shared" ca="1" si="392"/>
        <v>00</v>
      </c>
      <c r="AU219" s="2">
        <f t="shared" ca="1" si="393"/>
        <v>0</v>
      </c>
      <c r="AV219" s="2">
        <f t="shared" ca="1" si="461"/>
        <v>0</v>
      </c>
      <c r="AW219" s="3" t="str">
        <f t="shared" ca="1" si="394"/>
        <v xml:space="preserve">
</v>
      </c>
      <c r="AX219" s="2" t="str">
        <f t="shared" ca="1" si="395"/>
        <v>0A</v>
      </c>
      <c r="AY219" s="2">
        <f t="shared" ca="1" si="396"/>
        <v>10</v>
      </c>
      <c r="AZ219" s="2">
        <f t="shared" ca="1" si="462"/>
        <v>2560</v>
      </c>
      <c r="BA219" s="3" t="str">
        <f t="shared" ca="1" si="397"/>
        <v/>
      </c>
      <c r="BB219" s="2" t="str">
        <f t="shared" ca="1" si="398"/>
        <v>00</v>
      </c>
      <c r="BC219" s="2">
        <f t="shared" ca="1" si="399"/>
        <v>0</v>
      </c>
      <c r="BD219" s="2">
        <f t="shared" ca="1" si="463"/>
        <v>0</v>
      </c>
      <c r="BE219" s="3" t="str">
        <f t="shared" ca="1" si="400"/>
        <v/>
      </c>
      <c r="BF219" s="2" t="str">
        <f t="shared" ca="1" si="401"/>
        <v>00</v>
      </c>
      <c r="BG219" s="2">
        <f t="shared" ca="1" si="402"/>
        <v>0</v>
      </c>
      <c r="BH219" s="2">
        <f t="shared" ca="1" si="464"/>
        <v>0</v>
      </c>
      <c r="BI219" s="3" t="str">
        <f t="shared" ca="1" si="403"/>
        <v>#</v>
      </c>
      <c r="BJ219" s="2" t="str">
        <f t="shared" ca="1" si="404"/>
        <v>23</v>
      </c>
      <c r="BK219" s="2">
        <f t="shared" ca="1" si="405"/>
        <v>35</v>
      </c>
      <c r="BL219" s="2">
        <f t="shared" ca="1" si="465"/>
        <v>8960</v>
      </c>
      <c r="BM219" s="3" t="str">
        <f t="shared" ca="1" si="406"/>
        <v/>
      </c>
      <c r="BN219" s="2" t="str">
        <f t="shared" ca="1" si="407"/>
        <v>00</v>
      </c>
      <c r="BO219" s="2">
        <f t="shared" ca="1" si="408"/>
        <v>0</v>
      </c>
      <c r="BP219" s="2">
        <f t="shared" ca="1" si="466"/>
        <v>0</v>
      </c>
      <c r="BQ219" s="3" t="str">
        <f t="shared" ca="1" si="409"/>
        <v/>
      </c>
      <c r="BR219" s="2" t="str">
        <f t="shared" ca="1" si="410"/>
        <v>00</v>
      </c>
      <c r="BS219" s="2">
        <f t="shared" ca="1" si="411"/>
        <v>0</v>
      </c>
      <c r="BT219" s="2">
        <f t="shared" ca="1" si="467"/>
        <v>0</v>
      </c>
      <c r="BU219" s="3" t="str">
        <f t="shared" ca="1" si="412"/>
        <v/>
      </c>
      <c r="BV219" s="2" t="str">
        <f t="shared" ca="1" si="413"/>
        <v>00</v>
      </c>
      <c r="BW219" s="2">
        <f t="shared" ca="1" si="414"/>
        <v>0</v>
      </c>
      <c r="BX219" s="2">
        <f t="shared" ca="1" si="468"/>
        <v>0</v>
      </c>
      <c r="BY219" s="3" t="str">
        <f t="shared" ca="1" si="415"/>
        <v>F</v>
      </c>
      <c r="BZ219" s="2" t="str">
        <f t="shared" ca="1" si="416"/>
        <v>46</v>
      </c>
      <c r="CA219" s="2">
        <f t="shared" ca="1" si="417"/>
        <v>70</v>
      </c>
      <c r="CB219" s="2">
        <f t="shared" ca="1" si="469"/>
        <v>17920</v>
      </c>
      <c r="CC219" s="3" t="str">
        <f t="shared" ca="1" si="418"/>
        <v>C</v>
      </c>
      <c r="CD219" s="2" t="str">
        <f t="shared" ca="1" si="419"/>
        <v>43</v>
      </c>
      <c r="CE219" s="2">
        <f t="shared" ca="1" si="420"/>
        <v>67</v>
      </c>
      <c r="CF219" s="2">
        <f t="shared" ca="1" si="470"/>
        <v>17152</v>
      </c>
      <c r="CG219" s="3" t="str">
        <f t="shared" ca="1" si="421"/>
        <v/>
      </c>
      <c r="CH219" s="2" t="str">
        <f t="shared" ca="1" si="422"/>
        <v>00</v>
      </c>
      <c r="CI219" s="2">
        <f t="shared" ca="1" si="423"/>
        <v>0</v>
      </c>
      <c r="CJ219" s="2">
        <f t="shared" ca="1" si="471"/>
        <v>0</v>
      </c>
      <c r="CK219" s="3" t="str">
        <f t="shared" ca="1" si="424"/>
        <v>_x000F_</v>
      </c>
      <c r="CL219" s="2" t="str">
        <f t="shared" ca="1" si="425"/>
        <v>0F</v>
      </c>
      <c r="CM219" s="2">
        <f t="shared" ca="1" si="426"/>
        <v>15</v>
      </c>
      <c r="CN219" s="2">
        <f t="shared" ca="1" si="472"/>
        <v>3840</v>
      </c>
      <c r="CO219" s="3" t="str">
        <f t="shared" ca="1" si="427"/>
        <v>_x001E_</v>
      </c>
      <c r="CP219" s="2" t="str">
        <f t="shared" ca="1" si="428"/>
        <v>1E</v>
      </c>
      <c r="CQ219" s="2">
        <f t="shared" ca="1" si="429"/>
        <v>30</v>
      </c>
      <c r="CR219" s="2">
        <f t="shared" ca="1" si="473"/>
        <v>7680</v>
      </c>
      <c r="CS219" s="3" t="str">
        <f t="shared" ca="1" si="430"/>
        <v/>
      </c>
      <c r="CT219" s="2" t="str">
        <f t="shared" ca="1" si="431"/>
        <v>00</v>
      </c>
      <c r="CU219" s="2">
        <f t="shared" ca="1" si="432"/>
        <v>0</v>
      </c>
      <c r="CV219" s="2">
        <f t="shared" ca="1" si="474"/>
        <v>0</v>
      </c>
      <c r="CW219" s="3" t="str">
        <f t="shared" ca="1" si="433"/>
        <v/>
      </c>
      <c r="CX219" s="2" t="str">
        <f t="shared" ca="1" si="434"/>
        <v>00</v>
      </c>
      <c r="CY219" s="2">
        <f t="shared" ca="1" si="435"/>
        <v>0</v>
      </c>
      <c r="CZ219" s="2">
        <f t="shared" ca="1" si="475"/>
        <v>0</v>
      </c>
      <c r="DA219" s="3" t="str">
        <f t="shared" ca="1" si="436"/>
        <v>F</v>
      </c>
      <c r="DB219" s="2" t="str">
        <f t="shared" ca="1" si="437"/>
        <v>46</v>
      </c>
      <c r="DC219" s="2">
        <f t="shared" ca="1" si="438"/>
        <v>70</v>
      </c>
      <c r="DD219" s="2">
        <f t="shared" ca="1" si="476"/>
        <v>17920</v>
      </c>
      <c r="DE219" s="3" t="str">
        <f t="shared" ca="1" si="439"/>
        <v>2</v>
      </c>
      <c r="DF219" s="2" t="str">
        <f t="shared" ca="1" si="440"/>
        <v>32</v>
      </c>
      <c r="DG219" s="2">
        <f t="shared" ca="1" si="441"/>
        <v>50</v>
      </c>
      <c r="DH219" s="2">
        <f t="shared" ca="1" si="477"/>
        <v>12800</v>
      </c>
      <c r="DI219" s="3" t="str">
        <f t="shared" ca="1" si="442"/>
        <v>_x000F_</v>
      </c>
      <c r="DJ219" s="2" t="str">
        <f t="shared" ca="1" si="443"/>
        <v>0F</v>
      </c>
      <c r="DK219" s="2">
        <f t="shared" ca="1" si="444"/>
        <v>15</v>
      </c>
      <c r="DL219" s="2">
        <f t="shared" ca="1" si="478"/>
        <v>3840</v>
      </c>
      <c r="DM219" s="3" t="str">
        <f t="shared" ca="1" si="445"/>
        <v/>
      </c>
      <c r="DN219" s="2" t="str">
        <f t="shared" ca="1" si="446"/>
        <v>00</v>
      </c>
      <c r="DO219" s="2">
        <f t="shared" ca="1" si="447"/>
        <v>0</v>
      </c>
      <c r="DP219" s="2">
        <f t="shared" ca="1" si="479"/>
        <v>0</v>
      </c>
      <c r="DQ219" s="70" t="b">
        <f t="shared" ca="1" si="448"/>
        <v>0</v>
      </c>
      <c r="DR219" s="70" t="b">
        <f t="shared" ca="1" si="449"/>
        <v>0</v>
      </c>
    </row>
    <row r="220" spans="1:122" x14ac:dyDescent="0.35">
      <c r="A220" s="9"/>
      <c r="B220" s="2" t="str">
        <f t="shared" ca="1" si="450"/>
        <v>80040F4D</v>
      </c>
      <c r="C220" s="80">
        <f t="shared" ca="1" si="451"/>
        <v>1</v>
      </c>
      <c r="D220" s="66"/>
      <c r="E220" s="66" t="str">
        <f t="shared" ca="1" si="360"/>
        <v/>
      </c>
      <c r="F220" s="66" t="str">
        <f t="shared" ca="1" si="361"/>
        <v>00</v>
      </c>
      <c r="G220" s="66">
        <f t="shared" ca="1" si="362"/>
        <v>0</v>
      </c>
      <c r="H220" s="66">
        <f t="shared" ca="1" si="363"/>
        <v>0</v>
      </c>
      <c r="I220" s="3" t="str">
        <f t="shared" ca="1" si="364"/>
        <v/>
      </c>
      <c r="J220" s="2" t="str">
        <f t="shared" ca="1" si="365"/>
        <v>00</v>
      </c>
      <c r="K220" s="2">
        <f t="shared" ca="1" si="366"/>
        <v>0</v>
      </c>
      <c r="L220" s="2">
        <f t="shared" ca="1" si="452"/>
        <v>0</v>
      </c>
      <c r="M220" s="3" t="str">
        <f t="shared" ca="1" si="367"/>
        <v/>
      </c>
      <c r="N220" s="2" t="str">
        <f t="shared" ca="1" si="368"/>
        <v>00</v>
      </c>
      <c r="O220" s="2">
        <f t="shared" ca="1" si="369"/>
        <v>0</v>
      </c>
      <c r="P220" s="2">
        <f t="shared" ca="1" si="453"/>
        <v>0</v>
      </c>
      <c r="Q220" s="3" t="str">
        <f t="shared" ca="1" si="370"/>
        <v/>
      </c>
      <c r="R220" s="2" t="str">
        <f t="shared" ca="1" si="371"/>
        <v>00</v>
      </c>
      <c r="S220" s="2">
        <f t="shared" ca="1" si="372"/>
        <v>0</v>
      </c>
      <c r="T220" s="2">
        <f t="shared" ca="1" si="454"/>
        <v>0</v>
      </c>
      <c r="U220" s="3" t="str">
        <f t="shared" ca="1" si="373"/>
        <v/>
      </c>
      <c r="V220" s="2" t="str">
        <f t="shared" ca="1" si="374"/>
        <v>00</v>
      </c>
      <c r="W220" s="2">
        <f t="shared" ca="1" si="375"/>
        <v>0</v>
      </c>
      <c r="X220" s="2">
        <f t="shared" ca="1" si="455"/>
        <v>0</v>
      </c>
      <c r="Y220" s="3" t="str">
        <f t="shared" ca="1" si="376"/>
        <v/>
      </c>
      <c r="Z220" s="2" t="str">
        <f t="shared" ca="1" si="377"/>
        <v>00</v>
      </c>
      <c r="AA220" s="2">
        <f t="shared" ca="1" si="378"/>
        <v>0</v>
      </c>
      <c r="AB220" s="2">
        <f t="shared" ca="1" si="456"/>
        <v>0</v>
      </c>
      <c r="AC220" s="3" t="str">
        <f t="shared" ca="1" si="379"/>
        <v/>
      </c>
      <c r="AD220" s="2" t="str">
        <f t="shared" ca="1" si="380"/>
        <v>00</v>
      </c>
      <c r="AE220" s="2">
        <f t="shared" ca="1" si="381"/>
        <v>0</v>
      </c>
      <c r="AF220" s="2">
        <f t="shared" ca="1" si="457"/>
        <v>0</v>
      </c>
      <c r="AG220" s="3" t="str">
        <f t="shared" ca="1" si="382"/>
        <v/>
      </c>
      <c r="AH220" s="2" t="str">
        <f t="shared" ca="1" si="383"/>
        <v>00</v>
      </c>
      <c r="AI220" s="2">
        <f t="shared" ca="1" si="384"/>
        <v>0</v>
      </c>
      <c r="AJ220" s="2">
        <f t="shared" ca="1" si="458"/>
        <v>0</v>
      </c>
      <c r="AK220" s="3" t="str">
        <f t="shared" ca="1" si="385"/>
        <v/>
      </c>
      <c r="AL220" s="2" t="str">
        <f t="shared" ca="1" si="386"/>
        <v>00</v>
      </c>
      <c r="AM220" s="2">
        <f t="shared" ca="1" si="387"/>
        <v>0</v>
      </c>
      <c r="AN220" s="2">
        <f t="shared" ca="1" si="459"/>
        <v>0</v>
      </c>
      <c r="AO220" s="3" t="str">
        <f t="shared" ca="1" si="388"/>
        <v/>
      </c>
      <c r="AP220" s="2" t="str">
        <f t="shared" ca="1" si="389"/>
        <v>00</v>
      </c>
      <c r="AQ220" s="2">
        <f t="shared" ca="1" si="390"/>
        <v>0</v>
      </c>
      <c r="AR220" s="2">
        <f t="shared" ca="1" si="460"/>
        <v>0</v>
      </c>
      <c r="AS220" s="3" t="str">
        <f t="shared" ca="1" si="391"/>
        <v/>
      </c>
      <c r="AT220" s="2" t="str">
        <f t="shared" ca="1" si="392"/>
        <v>00</v>
      </c>
      <c r="AU220" s="2">
        <f t="shared" ca="1" si="393"/>
        <v>0</v>
      </c>
      <c r="AV220" s="2">
        <f t="shared" ca="1" si="461"/>
        <v>0</v>
      </c>
      <c r="AW220" s="3" t="str">
        <f t="shared" ca="1" si="394"/>
        <v/>
      </c>
      <c r="AX220" s="2" t="str">
        <f t="shared" ca="1" si="395"/>
        <v>00</v>
      </c>
      <c r="AY220" s="2">
        <f t="shared" ca="1" si="396"/>
        <v>0</v>
      </c>
      <c r="AZ220" s="2">
        <f t="shared" ca="1" si="462"/>
        <v>0</v>
      </c>
      <c r="BA220" s="3" t="str">
        <f t="shared" ca="1" si="397"/>
        <v/>
      </c>
      <c r="BB220" s="2" t="str">
        <f t="shared" ca="1" si="398"/>
        <v>00</v>
      </c>
      <c r="BC220" s="2">
        <f t="shared" ca="1" si="399"/>
        <v>0</v>
      </c>
      <c r="BD220" s="2">
        <f t="shared" ca="1" si="463"/>
        <v>0</v>
      </c>
      <c r="BE220" s="3" t="str">
        <f t="shared" ca="1" si="400"/>
        <v/>
      </c>
      <c r="BF220" s="2" t="str">
        <f t="shared" ca="1" si="401"/>
        <v>00</v>
      </c>
      <c r="BG220" s="2">
        <f t="shared" ca="1" si="402"/>
        <v>0</v>
      </c>
      <c r="BH220" s="2">
        <f t="shared" ca="1" si="464"/>
        <v>0</v>
      </c>
      <c r="BI220" s="3" t="str">
        <f t="shared" ca="1" si="403"/>
        <v/>
      </c>
      <c r="BJ220" s="2" t="str">
        <f t="shared" ca="1" si="404"/>
        <v>00</v>
      </c>
      <c r="BK220" s="2">
        <f t="shared" ca="1" si="405"/>
        <v>0</v>
      </c>
      <c r="BL220" s="2">
        <f t="shared" ca="1" si="465"/>
        <v>0</v>
      </c>
      <c r="BM220" s="3" t="str">
        <f t="shared" ca="1" si="406"/>
        <v/>
      </c>
      <c r="BN220" s="2" t="str">
        <f t="shared" ca="1" si="407"/>
        <v>00</v>
      </c>
      <c r="BO220" s="2">
        <f t="shared" ca="1" si="408"/>
        <v>0</v>
      </c>
      <c r="BP220" s="2">
        <f t="shared" ca="1" si="466"/>
        <v>0</v>
      </c>
      <c r="BQ220" s="3" t="str">
        <f t="shared" ca="1" si="409"/>
        <v/>
      </c>
      <c r="BR220" s="2" t="str">
        <f t="shared" ca="1" si="410"/>
        <v>00</v>
      </c>
      <c r="BS220" s="2">
        <f t="shared" ca="1" si="411"/>
        <v>0</v>
      </c>
      <c r="BT220" s="2">
        <f t="shared" ca="1" si="467"/>
        <v>0</v>
      </c>
      <c r="BU220" s="3" t="str">
        <f t="shared" ca="1" si="412"/>
        <v/>
      </c>
      <c r="BV220" s="2" t="str">
        <f t="shared" ca="1" si="413"/>
        <v>00</v>
      </c>
      <c r="BW220" s="2">
        <f t="shared" ca="1" si="414"/>
        <v>0</v>
      </c>
      <c r="BX220" s="2">
        <f t="shared" ca="1" si="468"/>
        <v>0</v>
      </c>
      <c r="BY220" s="3" t="str">
        <f t="shared" ca="1" si="415"/>
        <v/>
      </c>
      <c r="BZ220" s="2" t="str">
        <f t="shared" ca="1" si="416"/>
        <v>00</v>
      </c>
      <c r="CA220" s="2">
        <f t="shared" ca="1" si="417"/>
        <v>0</v>
      </c>
      <c r="CB220" s="2">
        <f t="shared" ca="1" si="469"/>
        <v>0</v>
      </c>
      <c r="CC220" s="3" t="str">
        <f t="shared" ca="1" si="418"/>
        <v/>
      </c>
      <c r="CD220" s="2" t="str">
        <f t="shared" ca="1" si="419"/>
        <v>00</v>
      </c>
      <c r="CE220" s="2">
        <f t="shared" ca="1" si="420"/>
        <v>0</v>
      </c>
      <c r="CF220" s="2">
        <f t="shared" ca="1" si="470"/>
        <v>0</v>
      </c>
      <c r="CG220" s="3" t="str">
        <f t="shared" ca="1" si="421"/>
        <v/>
      </c>
      <c r="CH220" s="2" t="str">
        <f t="shared" ca="1" si="422"/>
        <v>00</v>
      </c>
      <c r="CI220" s="2">
        <f t="shared" ca="1" si="423"/>
        <v>0</v>
      </c>
      <c r="CJ220" s="2">
        <f t="shared" ca="1" si="471"/>
        <v>0</v>
      </c>
      <c r="CK220" s="3" t="str">
        <f t="shared" ca="1" si="424"/>
        <v/>
      </c>
      <c r="CL220" s="2" t="str">
        <f t="shared" ca="1" si="425"/>
        <v>00</v>
      </c>
      <c r="CM220" s="2">
        <f t="shared" ca="1" si="426"/>
        <v>0</v>
      </c>
      <c r="CN220" s="2">
        <f t="shared" ca="1" si="472"/>
        <v>0</v>
      </c>
      <c r="CO220" s="3" t="str">
        <f t="shared" ca="1" si="427"/>
        <v/>
      </c>
      <c r="CP220" s="2" t="str">
        <f t="shared" ca="1" si="428"/>
        <v>00</v>
      </c>
      <c r="CQ220" s="2">
        <f t="shared" ca="1" si="429"/>
        <v>0</v>
      </c>
      <c r="CR220" s="2">
        <f t="shared" ca="1" si="473"/>
        <v>0</v>
      </c>
      <c r="CS220" s="3" t="str">
        <f t="shared" ca="1" si="430"/>
        <v/>
      </c>
      <c r="CT220" s="2" t="str">
        <f t="shared" ca="1" si="431"/>
        <v>00</v>
      </c>
      <c r="CU220" s="2">
        <f t="shared" ca="1" si="432"/>
        <v>0</v>
      </c>
      <c r="CV220" s="2">
        <f t="shared" ca="1" si="474"/>
        <v>0</v>
      </c>
      <c r="CW220" s="3" t="str">
        <f t="shared" ca="1" si="433"/>
        <v/>
      </c>
      <c r="CX220" s="2" t="str">
        <f t="shared" ca="1" si="434"/>
        <v>00</v>
      </c>
      <c r="CY220" s="2">
        <f t="shared" ca="1" si="435"/>
        <v>0</v>
      </c>
      <c r="CZ220" s="2">
        <f t="shared" ca="1" si="475"/>
        <v>0</v>
      </c>
      <c r="DA220" s="3" t="str">
        <f t="shared" ca="1" si="436"/>
        <v/>
      </c>
      <c r="DB220" s="2" t="str">
        <f t="shared" ca="1" si="437"/>
        <v>00</v>
      </c>
      <c r="DC220" s="2">
        <f t="shared" ca="1" si="438"/>
        <v>0</v>
      </c>
      <c r="DD220" s="2">
        <f t="shared" ca="1" si="476"/>
        <v>0</v>
      </c>
      <c r="DE220" s="3" t="str">
        <f t="shared" ca="1" si="439"/>
        <v/>
      </c>
      <c r="DF220" s="2" t="str">
        <f t="shared" ca="1" si="440"/>
        <v>00</v>
      </c>
      <c r="DG220" s="2">
        <f t="shared" ca="1" si="441"/>
        <v>0</v>
      </c>
      <c r="DH220" s="2">
        <f t="shared" ca="1" si="477"/>
        <v>0</v>
      </c>
      <c r="DI220" s="3" t="str">
        <f t="shared" ca="1" si="442"/>
        <v/>
      </c>
      <c r="DJ220" s="2" t="str">
        <f t="shared" ca="1" si="443"/>
        <v>00</v>
      </c>
      <c r="DK220" s="2">
        <f t="shared" ca="1" si="444"/>
        <v>0</v>
      </c>
      <c r="DL220" s="2">
        <f t="shared" ca="1" si="478"/>
        <v>0</v>
      </c>
      <c r="DM220" s="3" t="str">
        <f t="shared" ca="1" si="445"/>
        <v/>
      </c>
      <c r="DN220" s="2" t="str">
        <f t="shared" ca="1" si="446"/>
        <v>00</v>
      </c>
      <c r="DO220" s="2">
        <f t="shared" ca="1" si="447"/>
        <v>0</v>
      </c>
      <c r="DP220" s="2">
        <f t="shared" ca="1" si="479"/>
        <v>0</v>
      </c>
      <c r="DQ220" s="70" t="b">
        <f t="shared" ca="1" si="448"/>
        <v>0</v>
      </c>
      <c r="DR220" s="70" t="b">
        <f t="shared" ca="1" si="449"/>
        <v>0</v>
      </c>
    </row>
    <row r="221" spans="1:122" x14ac:dyDescent="0.35">
      <c r="A221" s="9"/>
      <c r="B221" s="2" t="str">
        <f t="shared" ca="1" si="450"/>
        <v>80040F4E</v>
      </c>
      <c r="C221" s="80">
        <f t="shared" ca="1" si="451"/>
        <v>1</v>
      </c>
      <c r="D221" s="66"/>
      <c r="E221" s="66" t="str">
        <f t="shared" ca="1" si="360"/>
        <v/>
      </c>
      <c r="F221" s="66" t="str">
        <f t="shared" ca="1" si="361"/>
        <v>00</v>
      </c>
      <c r="G221" s="66">
        <f t="shared" ca="1" si="362"/>
        <v>0</v>
      </c>
      <c r="H221" s="66">
        <f t="shared" ca="1" si="363"/>
        <v>0</v>
      </c>
      <c r="I221" s="3" t="str">
        <f t="shared" ca="1" si="364"/>
        <v/>
      </c>
      <c r="J221" s="2" t="str">
        <f t="shared" ca="1" si="365"/>
        <v>00</v>
      </c>
      <c r="K221" s="2">
        <f t="shared" ca="1" si="366"/>
        <v>0</v>
      </c>
      <c r="L221" s="2">
        <f t="shared" ca="1" si="452"/>
        <v>0</v>
      </c>
      <c r="M221" s="3" t="str">
        <f t="shared" ca="1" si="367"/>
        <v/>
      </c>
      <c r="N221" s="2" t="str">
        <f t="shared" ca="1" si="368"/>
        <v>00</v>
      </c>
      <c r="O221" s="2">
        <f t="shared" ca="1" si="369"/>
        <v>0</v>
      </c>
      <c r="P221" s="2">
        <f t="shared" ca="1" si="453"/>
        <v>0</v>
      </c>
      <c r="Q221" s="3" t="str">
        <f t="shared" ca="1" si="370"/>
        <v/>
      </c>
      <c r="R221" s="2" t="str">
        <f t="shared" ca="1" si="371"/>
        <v>00</v>
      </c>
      <c r="S221" s="2">
        <f t="shared" ca="1" si="372"/>
        <v>0</v>
      </c>
      <c r="T221" s="2">
        <f t="shared" ca="1" si="454"/>
        <v>0</v>
      </c>
      <c r="U221" s="3" t="str">
        <f t="shared" ca="1" si="373"/>
        <v/>
      </c>
      <c r="V221" s="2" t="str">
        <f t="shared" ca="1" si="374"/>
        <v>00</v>
      </c>
      <c r="W221" s="2">
        <f t="shared" ca="1" si="375"/>
        <v>0</v>
      </c>
      <c r="X221" s="2">
        <f t="shared" ca="1" si="455"/>
        <v>0</v>
      </c>
      <c r="Y221" s="3" t="str">
        <f t="shared" ca="1" si="376"/>
        <v/>
      </c>
      <c r="Z221" s="2" t="str">
        <f t="shared" ca="1" si="377"/>
        <v>00</v>
      </c>
      <c r="AA221" s="2">
        <f t="shared" ca="1" si="378"/>
        <v>0</v>
      </c>
      <c r="AB221" s="2">
        <f t="shared" ca="1" si="456"/>
        <v>0</v>
      </c>
      <c r="AC221" s="3" t="str">
        <f t="shared" ca="1" si="379"/>
        <v/>
      </c>
      <c r="AD221" s="2" t="str">
        <f t="shared" ca="1" si="380"/>
        <v>00</v>
      </c>
      <c r="AE221" s="2">
        <f t="shared" ca="1" si="381"/>
        <v>0</v>
      </c>
      <c r="AF221" s="2">
        <f t="shared" ca="1" si="457"/>
        <v>0</v>
      </c>
      <c r="AG221" s="3" t="str">
        <f t="shared" ca="1" si="382"/>
        <v/>
      </c>
      <c r="AH221" s="2" t="str">
        <f t="shared" ca="1" si="383"/>
        <v>00</v>
      </c>
      <c r="AI221" s="2">
        <f t="shared" ca="1" si="384"/>
        <v>0</v>
      </c>
      <c r="AJ221" s="2">
        <f t="shared" ca="1" si="458"/>
        <v>0</v>
      </c>
      <c r="AK221" s="3" t="str">
        <f t="shared" ca="1" si="385"/>
        <v/>
      </c>
      <c r="AL221" s="2" t="str">
        <f t="shared" ca="1" si="386"/>
        <v>00</v>
      </c>
      <c r="AM221" s="2">
        <f t="shared" ca="1" si="387"/>
        <v>0</v>
      </c>
      <c r="AN221" s="2">
        <f t="shared" ca="1" si="459"/>
        <v>0</v>
      </c>
      <c r="AO221" s="3" t="str">
        <f t="shared" ca="1" si="388"/>
        <v/>
      </c>
      <c r="AP221" s="2" t="str">
        <f t="shared" ca="1" si="389"/>
        <v>00</v>
      </c>
      <c r="AQ221" s="2">
        <f t="shared" ca="1" si="390"/>
        <v>0</v>
      </c>
      <c r="AR221" s="2">
        <f t="shared" ca="1" si="460"/>
        <v>0</v>
      </c>
      <c r="AS221" s="3" t="str">
        <f t="shared" ca="1" si="391"/>
        <v/>
      </c>
      <c r="AT221" s="2" t="str">
        <f t="shared" ca="1" si="392"/>
        <v>00</v>
      </c>
      <c r="AU221" s="2">
        <f t="shared" ca="1" si="393"/>
        <v>0</v>
      </c>
      <c r="AV221" s="2">
        <f t="shared" ca="1" si="461"/>
        <v>0</v>
      </c>
      <c r="AW221" s="3" t="str">
        <f t="shared" ca="1" si="394"/>
        <v/>
      </c>
      <c r="AX221" s="2" t="str">
        <f t="shared" ca="1" si="395"/>
        <v>00</v>
      </c>
      <c r="AY221" s="2">
        <f t="shared" ca="1" si="396"/>
        <v>0</v>
      </c>
      <c r="AZ221" s="2">
        <f t="shared" ca="1" si="462"/>
        <v>0</v>
      </c>
      <c r="BA221" s="3" t="str">
        <f t="shared" ca="1" si="397"/>
        <v/>
      </c>
      <c r="BB221" s="2" t="str">
        <f t="shared" ca="1" si="398"/>
        <v>00</v>
      </c>
      <c r="BC221" s="2">
        <f t="shared" ca="1" si="399"/>
        <v>0</v>
      </c>
      <c r="BD221" s="2">
        <f t="shared" ca="1" si="463"/>
        <v>0</v>
      </c>
      <c r="BE221" s="3" t="str">
        <f t="shared" ca="1" si="400"/>
        <v/>
      </c>
      <c r="BF221" s="2" t="str">
        <f t="shared" ca="1" si="401"/>
        <v>00</v>
      </c>
      <c r="BG221" s="2">
        <f t="shared" ca="1" si="402"/>
        <v>0</v>
      </c>
      <c r="BH221" s="2">
        <f t="shared" ca="1" si="464"/>
        <v>0</v>
      </c>
      <c r="BI221" s="3" t="str">
        <f t="shared" ca="1" si="403"/>
        <v/>
      </c>
      <c r="BJ221" s="2" t="str">
        <f t="shared" ca="1" si="404"/>
        <v>00</v>
      </c>
      <c r="BK221" s="2">
        <f t="shared" ca="1" si="405"/>
        <v>0</v>
      </c>
      <c r="BL221" s="2">
        <f t="shared" ca="1" si="465"/>
        <v>0</v>
      </c>
      <c r="BM221" s="3" t="str">
        <f t="shared" ca="1" si="406"/>
        <v/>
      </c>
      <c r="BN221" s="2" t="str">
        <f t="shared" ca="1" si="407"/>
        <v>00</v>
      </c>
      <c r="BO221" s="2">
        <f t="shared" ca="1" si="408"/>
        <v>0</v>
      </c>
      <c r="BP221" s="2">
        <f t="shared" ca="1" si="466"/>
        <v>0</v>
      </c>
      <c r="BQ221" s="3" t="str">
        <f t="shared" ca="1" si="409"/>
        <v/>
      </c>
      <c r="BR221" s="2" t="str">
        <f t="shared" ca="1" si="410"/>
        <v>00</v>
      </c>
      <c r="BS221" s="2">
        <f t="shared" ca="1" si="411"/>
        <v>0</v>
      </c>
      <c r="BT221" s="2">
        <f t="shared" ca="1" si="467"/>
        <v>0</v>
      </c>
      <c r="BU221" s="3" t="str">
        <f t="shared" ca="1" si="412"/>
        <v/>
      </c>
      <c r="BV221" s="2" t="str">
        <f t="shared" ca="1" si="413"/>
        <v>00</v>
      </c>
      <c r="BW221" s="2">
        <f t="shared" ca="1" si="414"/>
        <v>0</v>
      </c>
      <c r="BX221" s="2">
        <f t="shared" ca="1" si="468"/>
        <v>0</v>
      </c>
      <c r="BY221" s="3" t="str">
        <f t="shared" ca="1" si="415"/>
        <v/>
      </c>
      <c r="BZ221" s="2" t="str">
        <f t="shared" ca="1" si="416"/>
        <v>00</v>
      </c>
      <c r="CA221" s="2">
        <f t="shared" ca="1" si="417"/>
        <v>0</v>
      </c>
      <c r="CB221" s="2">
        <f t="shared" ca="1" si="469"/>
        <v>0</v>
      </c>
      <c r="CC221" s="3" t="str">
        <f t="shared" ca="1" si="418"/>
        <v/>
      </c>
      <c r="CD221" s="2" t="str">
        <f t="shared" ca="1" si="419"/>
        <v>00</v>
      </c>
      <c r="CE221" s="2">
        <f t="shared" ca="1" si="420"/>
        <v>0</v>
      </c>
      <c r="CF221" s="2">
        <f t="shared" ca="1" si="470"/>
        <v>0</v>
      </c>
      <c r="CG221" s="3" t="str">
        <f t="shared" ca="1" si="421"/>
        <v/>
      </c>
      <c r="CH221" s="2" t="str">
        <f t="shared" ca="1" si="422"/>
        <v>00</v>
      </c>
      <c r="CI221" s="2">
        <f t="shared" ca="1" si="423"/>
        <v>0</v>
      </c>
      <c r="CJ221" s="2">
        <f t="shared" ca="1" si="471"/>
        <v>0</v>
      </c>
      <c r="CK221" s="3" t="str">
        <f t="shared" ca="1" si="424"/>
        <v/>
      </c>
      <c r="CL221" s="2" t="str">
        <f t="shared" ca="1" si="425"/>
        <v>00</v>
      </c>
      <c r="CM221" s="2">
        <f t="shared" ca="1" si="426"/>
        <v>0</v>
      </c>
      <c r="CN221" s="2">
        <f t="shared" ca="1" si="472"/>
        <v>0</v>
      </c>
      <c r="CO221" s="3" t="str">
        <f t="shared" ca="1" si="427"/>
        <v/>
      </c>
      <c r="CP221" s="2" t="str">
        <f t="shared" ca="1" si="428"/>
        <v>00</v>
      </c>
      <c r="CQ221" s="2">
        <f t="shared" ca="1" si="429"/>
        <v>0</v>
      </c>
      <c r="CR221" s="2">
        <f t="shared" ca="1" si="473"/>
        <v>0</v>
      </c>
      <c r="CS221" s="3" t="str">
        <f t="shared" ca="1" si="430"/>
        <v/>
      </c>
      <c r="CT221" s="2" t="str">
        <f t="shared" ca="1" si="431"/>
        <v>00</v>
      </c>
      <c r="CU221" s="2">
        <f t="shared" ca="1" si="432"/>
        <v>0</v>
      </c>
      <c r="CV221" s="2">
        <f t="shared" ca="1" si="474"/>
        <v>0</v>
      </c>
      <c r="CW221" s="3" t="str">
        <f t="shared" ca="1" si="433"/>
        <v/>
      </c>
      <c r="CX221" s="2" t="str">
        <f t="shared" ca="1" si="434"/>
        <v>00</v>
      </c>
      <c r="CY221" s="2">
        <f t="shared" ca="1" si="435"/>
        <v>0</v>
      </c>
      <c r="CZ221" s="2">
        <f t="shared" ca="1" si="475"/>
        <v>0</v>
      </c>
      <c r="DA221" s="3" t="str">
        <f t="shared" ca="1" si="436"/>
        <v/>
      </c>
      <c r="DB221" s="2" t="str">
        <f t="shared" ca="1" si="437"/>
        <v>00</v>
      </c>
      <c r="DC221" s="2">
        <f t="shared" ca="1" si="438"/>
        <v>0</v>
      </c>
      <c r="DD221" s="2">
        <f t="shared" ca="1" si="476"/>
        <v>0</v>
      </c>
      <c r="DE221" s="3" t="str">
        <f t="shared" ca="1" si="439"/>
        <v/>
      </c>
      <c r="DF221" s="2" t="str">
        <f t="shared" ca="1" si="440"/>
        <v>00</v>
      </c>
      <c r="DG221" s="2">
        <f t="shared" ca="1" si="441"/>
        <v>0</v>
      </c>
      <c r="DH221" s="2">
        <f t="shared" ca="1" si="477"/>
        <v>0</v>
      </c>
      <c r="DI221" s="3" t="str">
        <f t="shared" ca="1" si="442"/>
        <v/>
      </c>
      <c r="DJ221" s="2" t="str">
        <f t="shared" ca="1" si="443"/>
        <v>00</v>
      </c>
      <c r="DK221" s="2">
        <f t="shared" ca="1" si="444"/>
        <v>0</v>
      </c>
      <c r="DL221" s="2">
        <f t="shared" ca="1" si="478"/>
        <v>0</v>
      </c>
      <c r="DM221" s="3" t="str">
        <f t="shared" ca="1" si="445"/>
        <v/>
      </c>
      <c r="DN221" s="2" t="str">
        <f t="shared" ca="1" si="446"/>
        <v>00</v>
      </c>
      <c r="DO221" s="2">
        <f t="shared" ca="1" si="447"/>
        <v>0</v>
      </c>
      <c r="DP221" s="2">
        <f t="shared" ca="1" si="479"/>
        <v>0</v>
      </c>
      <c r="DQ221" s="70" t="b">
        <f t="shared" ca="1" si="448"/>
        <v>0</v>
      </c>
      <c r="DR221" s="70" t="b">
        <f t="shared" ca="1" si="449"/>
        <v>0</v>
      </c>
    </row>
    <row r="222" spans="1:122" x14ac:dyDescent="0.35">
      <c r="A222" s="9"/>
      <c r="B222" s="2" t="str">
        <f t="shared" ca="1" si="450"/>
        <v>80040F4F</v>
      </c>
      <c r="C222" s="80">
        <f t="shared" ca="1" si="451"/>
        <v>1</v>
      </c>
      <c r="D222" s="66"/>
      <c r="E222" s="66" t="str">
        <f t="shared" ca="1" si="360"/>
        <v/>
      </c>
      <c r="F222" s="66" t="str">
        <f t="shared" ca="1" si="361"/>
        <v>00</v>
      </c>
      <c r="G222" s="66">
        <f t="shared" ca="1" si="362"/>
        <v>0</v>
      </c>
      <c r="H222" s="66">
        <f t="shared" ca="1" si="363"/>
        <v>0</v>
      </c>
      <c r="I222" s="3" t="str">
        <f t="shared" ca="1" si="364"/>
        <v/>
      </c>
      <c r="J222" s="2" t="str">
        <f t="shared" ca="1" si="365"/>
        <v>00</v>
      </c>
      <c r="K222" s="2">
        <f t="shared" ca="1" si="366"/>
        <v>0</v>
      </c>
      <c r="L222" s="2">
        <f t="shared" ca="1" si="452"/>
        <v>0</v>
      </c>
      <c r="M222" s="3" t="str">
        <f t="shared" ca="1" si="367"/>
        <v/>
      </c>
      <c r="N222" s="2" t="str">
        <f t="shared" ca="1" si="368"/>
        <v>00</v>
      </c>
      <c r="O222" s="2">
        <f t="shared" ca="1" si="369"/>
        <v>0</v>
      </c>
      <c r="P222" s="2">
        <f t="shared" ca="1" si="453"/>
        <v>0</v>
      </c>
      <c r="Q222" s="3" t="str">
        <f t="shared" ca="1" si="370"/>
        <v/>
      </c>
      <c r="R222" s="2" t="str">
        <f t="shared" ca="1" si="371"/>
        <v>00</v>
      </c>
      <c r="S222" s="2">
        <f t="shared" ca="1" si="372"/>
        <v>0</v>
      </c>
      <c r="T222" s="2">
        <f t="shared" ca="1" si="454"/>
        <v>0</v>
      </c>
      <c r="U222" s="3" t="str">
        <f t="shared" ca="1" si="373"/>
        <v/>
      </c>
      <c r="V222" s="2" t="str">
        <f t="shared" ca="1" si="374"/>
        <v>00</v>
      </c>
      <c r="W222" s="2">
        <f t="shared" ca="1" si="375"/>
        <v>0</v>
      </c>
      <c r="X222" s="2">
        <f t="shared" ca="1" si="455"/>
        <v>0</v>
      </c>
      <c r="Y222" s="3" t="str">
        <f t="shared" ca="1" si="376"/>
        <v/>
      </c>
      <c r="Z222" s="2" t="str">
        <f t="shared" ca="1" si="377"/>
        <v>00</v>
      </c>
      <c r="AA222" s="2">
        <f t="shared" ca="1" si="378"/>
        <v>0</v>
      </c>
      <c r="AB222" s="2">
        <f t="shared" ca="1" si="456"/>
        <v>0</v>
      </c>
      <c r="AC222" s="3" t="str">
        <f t="shared" ca="1" si="379"/>
        <v/>
      </c>
      <c r="AD222" s="2" t="str">
        <f t="shared" ca="1" si="380"/>
        <v>00</v>
      </c>
      <c r="AE222" s="2">
        <f t="shared" ca="1" si="381"/>
        <v>0</v>
      </c>
      <c r="AF222" s="2">
        <f t="shared" ca="1" si="457"/>
        <v>0</v>
      </c>
      <c r="AG222" s="3" t="str">
        <f t="shared" ca="1" si="382"/>
        <v/>
      </c>
      <c r="AH222" s="2" t="str">
        <f t="shared" ca="1" si="383"/>
        <v>00</v>
      </c>
      <c r="AI222" s="2">
        <f t="shared" ca="1" si="384"/>
        <v>0</v>
      </c>
      <c r="AJ222" s="2">
        <f t="shared" ca="1" si="458"/>
        <v>0</v>
      </c>
      <c r="AK222" s="3" t="str">
        <f t="shared" ca="1" si="385"/>
        <v/>
      </c>
      <c r="AL222" s="2" t="str">
        <f t="shared" ca="1" si="386"/>
        <v>00</v>
      </c>
      <c r="AM222" s="2">
        <f t="shared" ca="1" si="387"/>
        <v>0</v>
      </c>
      <c r="AN222" s="2">
        <f t="shared" ca="1" si="459"/>
        <v>0</v>
      </c>
      <c r="AO222" s="3" t="str">
        <f t="shared" ca="1" si="388"/>
        <v/>
      </c>
      <c r="AP222" s="2" t="str">
        <f t="shared" ca="1" si="389"/>
        <v>00</v>
      </c>
      <c r="AQ222" s="2">
        <f t="shared" ca="1" si="390"/>
        <v>0</v>
      </c>
      <c r="AR222" s="2">
        <f t="shared" ca="1" si="460"/>
        <v>0</v>
      </c>
      <c r="AS222" s="3" t="str">
        <f t="shared" ca="1" si="391"/>
        <v/>
      </c>
      <c r="AT222" s="2" t="str">
        <f t="shared" ca="1" si="392"/>
        <v>00</v>
      </c>
      <c r="AU222" s="2">
        <f t="shared" ca="1" si="393"/>
        <v>0</v>
      </c>
      <c r="AV222" s="2">
        <f t="shared" ca="1" si="461"/>
        <v>0</v>
      </c>
      <c r="AW222" s="3" t="str">
        <f t="shared" ca="1" si="394"/>
        <v/>
      </c>
      <c r="AX222" s="2" t="str">
        <f t="shared" ca="1" si="395"/>
        <v>00</v>
      </c>
      <c r="AY222" s="2">
        <f t="shared" ca="1" si="396"/>
        <v>0</v>
      </c>
      <c r="AZ222" s="2">
        <f t="shared" ca="1" si="462"/>
        <v>0</v>
      </c>
      <c r="BA222" s="3" t="str">
        <f t="shared" ca="1" si="397"/>
        <v/>
      </c>
      <c r="BB222" s="2" t="str">
        <f t="shared" ca="1" si="398"/>
        <v>00</v>
      </c>
      <c r="BC222" s="2">
        <f t="shared" ca="1" si="399"/>
        <v>0</v>
      </c>
      <c r="BD222" s="2">
        <f t="shared" ca="1" si="463"/>
        <v>0</v>
      </c>
      <c r="BE222" s="3" t="str">
        <f t="shared" ca="1" si="400"/>
        <v/>
      </c>
      <c r="BF222" s="2" t="str">
        <f t="shared" ca="1" si="401"/>
        <v>00</v>
      </c>
      <c r="BG222" s="2">
        <f t="shared" ca="1" si="402"/>
        <v>0</v>
      </c>
      <c r="BH222" s="2">
        <f t="shared" ca="1" si="464"/>
        <v>0</v>
      </c>
      <c r="BI222" s="3" t="str">
        <f t="shared" ca="1" si="403"/>
        <v/>
      </c>
      <c r="BJ222" s="2" t="str">
        <f t="shared" ca="1" si="404"/>
        <v>00</v>
      </c>
      <c r="BK222" s="2">
        <f t="shared" ca="1" si="405"/>
        <v>0</v>
      </c>
      <c r="BL222" s="2">
        <f t="shared" ca="1" si="465"/>
        <v>0</v>
      </c>
      <c r="BM222" s="3" t="str">
        <f t="shared" ca="1" si="406"/>
        <v/>
      </c>
      <c r="BN222" s="2" t="str">
        <f t="shared" ca="1" si="407"/>
        <v>00</v>
      </c>
      <c r="BO222" s="2">
        <f t="shared" ca="1" si="408"/>
        <v>0</v>
      </c>
      <c r="BP222" s="2">
        <f t="shared" ca="1" si="466"/>
        <v>0</v>
      </c>
      <c r="BQ222" s="3" t="str">
        <f t="shared" ca="1" si="409"/>
        <v/>
      </c>
      <c r="BR222" s="2" t="str">
        <f t="shared" ca="1" si="410"/>
        <v>00</v>
      </c>
      <c r="BS222" s="2">
        <f t="shared" ca="1" si="411"/>
        <v>0</v>
      </c>
      <c r="BT222" s="2">
        <f t="shared" ca="1" si="467"/>
        <v>0</v>
      </c>
      <c r="BU222" s="3" t="str">
        <f t="shared" ca="1" si="412"/>
        <v/>
      </c>
      <c r="BV222" s="2" t="str">
        <f t="shared" ca="1" si="413"/>
        <v>00</v>
      </c>
      <c r="BW222" s="2">
        <f t="shared" ca="1" si="414"/>
        <v>0</v>
      </c>
      <c r="BX222" s="2">
        <f t="shared" ca="1" si="468"/>
        <v>0</v>
      </c>
      <c r="BY222" s="3" t="str">
        <f t="shared" ca="1" si="415"/>
        <v/>
      </c>
      <c r="BZ222" s="2" t="str">
        <f t="shared" ca="1" si="416"/>
        <v>00</v>
      </c>
      <c r="CA222" s="2">
        <f t="shared" ca="1" si="417"/>
        <v>0</v>
      </c>
      <c r="CB222" s="2">
        <f t="shared" ca="1" si="469"/>
        <v>0</v>
      </c>
      <c r="CC222" s="3" t="str">
        <f t="shared" ca="1" si="418"/>
        <v/>
      </c>
      <c r="CD222" s="2" t="str">
        <f t="shared" ca="1" si="419"/>
        <v>00</v>
      </c>
      <c r="CE222" s="2">
        <f t="shared" ca="1" si="420"/>
        <v>0</v>
      </c>
      <c r="CF222" s="2">
        <f t="shared" ca="1" si="470"/>
        <v>0</v>
      </c>
      <c r="CG222" s="3" t="str">
        <f t="shared" ca="1" si="421"/>
        <v/>
      </c>
      <c r="CH222" s="2" t="str">
        <f t="shared" ca="1" si="422"/>
        <v>00</v>
      </c>
      <c r="CI222" s="2">
        <f t="shared" ca="1" si="423"/>
        <v>0</v>
      </c>
      <c r="CJ222" s="2">
        <f t="shared" ca="1" si="471"/>
        <v>0</v>
      </c>
      <c r="CK222" s="3" t="str">
        <f t="shared" ca="1" si="424"/>
        <v/>
      </c>
      <c r="CL222" s="2" t="str">
        <f t="shared" ca="1" si="425"/>
        <v>00</v>
      </c>
      <c r="CM222" s="2">
        <f t="shared" ca="1" si="426"/>
        <v>0</v>
      </c>
      <c r="CN222" s="2">
        <f t="shared" ca="1" si="472"/>
        <v>0</v>
      </c>
      <c r="CO222" s="3" t="str">
        <f t="shared" ca="1" si="427"/>
        <v/>
      </c>
      <c r="CP222" s="2" t="str">
        <f t="shared" ca="1" si="428"/>
        <v>00</v>
      </c>
      <c r="CQ222" s="2">
        <f t="shared" ca="1" si="429"/>
        <v>0</v>
      </c>
      <c r="CR222" s="2">
        <f t="shared" ca="1" si="473"/>
        <v>0</v>
      </c>
      <c r="CS222" s="3" t="str">
        <f t="shared" ca="1" si="430"/>
        <v/>
      </c>
      <c r="CT222" s="2" t="str">
        <f t="shared" ca="1" si="431"/>
        <v>00</v>
      </c>
      <c r="CU222" s="2">
        <f t="shared" ca="1" si="432"/>
        <v>0</v>
      </c>
      <c r="CV222" s="2">
        <f t="shared" ca="1" si="474"/>
        <v>0</v>
      </c>
      <c r="CW222" s="3" t="str">
        <f t="shared" ca="1" si="433"/>
        <v/>
      </c>
      <c r="CX222" s="2" t="str">
        <f t="shared" ca="1" si="434"/>
        <v>00</v>
      </c>
      <c r="CY222" s="2">
        <f t="shared" ca="1" si="435"/>
        <v>0</v>
      </c>
      <c r="CZ222" s="2">
        <f t="shared" ca="1" si="475"/>
        <v>0</v>
      </c>
      <c r="DA222" s="3" t="str">
        <f t="shared" ca="1" si="436"/>
        <v/>
      </c>
      <c r="DB222" s="2" t="str">
        <f t="shared" ca="1" si="437"/>
        <v>00</v>
      </c>
      <c r="DC222" s="2">
        <f t="shared" ca="1" si="438"/>
        <v>0</v>
      </c>
      <c r="DD222" s="2">
        <f t="shared" ca="1" si="476"/>
        <v>0</v>
      </c>
      <c r="DE222" s="3" t="str">
        <f t="shared" ca="1" si="439"/>
        <v/>
      </c>
      <c r="DF222" s="2" t="str">
        <f t="shared" ca="1" si="440"/>
        <v>00</v>
      </c>
      <c r="DG222" s="2">
        <f t="shared" ca="1" si="441"/>
        <v>0</v>
      </c>
      <c r="DH222" s="2">
        <f t="shared" ca="1" si="477"/>
        <v>0</v>
      </c>
      <c r="DI222" s="3" t="str">
        <f t="shared" ca="1" si="442"/>
        <v/>
      </c>
      <c r="DJ222" s="2" t="str">
        <f t="shared" ca="1" si="443"/>
        <v>00</v>
      </c>
      <c r="DK222" s="2">
        <f t="shared" ca="1" si="444"/>
        <v>0</v>
      </c>
      <c r="DL222" s="2">
        <f t="shared" ca="1" si="478"/>
        <v>0</v>
      </c>
      <c r="DM222" s="3" t="str">
        <f t="shared" ca="1" si="445"/>
        <v/>
      </c>
      <c r="DN222" s="2" t="str">
        <f t="shared" ca="1" si="446"/>
        <v>00</v>
      </c>
      <c r="DO222" s="2">
        <f t="shared" ca="1" si="447"/>
        <v>0</v>
      </c>
      <c r="DP222" s="2">
        <f t="shared" ca="1" si="479"/>
        <v>0</v>
      </c>
      <c r="DQ222" s="70" t="b">
        <f t="shared" ca="1" si="448"/>
        <v>0</v>
      </c>
      <c r="DR222" s="70" t="b">
        <f t="shared" ca="1" si="449"/>
        <v>0</v>
      </c>
    </row>
    <row r="223" spans="1:122" x14ac:dyDescent="0.35">
      <c r="A223" s="9"/>
      <c r="B223" s="2" t="str">
        <f t="shared" ca="1" si="450"/>
        <v>80040F50</v>
      </c>
      <c r="C223" s="80">
        <f t="shared" ca="1" si="451"/>
        <v>1</v>
      </c>
      <c r="D223" s="66"/>
      <c r="E223" s="66" t="str">
        <f t="shared" ca="1" si="360"/>
        <v/>
      </c>
      <c r="F223" s="66" t="str">
        <f t="shared" ca="1" si="361"/>
        <v>00</v>
      </c>
      <c r="G223" s="66">
        <f t="shared" ca="1" si="362"/>
        <v>0</v>
      </c>
      <c r="H223" s="66">
        <f t="shared" ca="1" si="363"/>
        <v>0</v>
      </c>
      <c r="I223" s="3" t="str">
        <f t="shared" ca="1" si="364"/>
        <v/>
      </c>
      <c r="J223" s="2" t="str">
        <f t="shared" ca="1" si="365"/>
        <v>00</v>
      </c>
      <c r="K223" s="2">
        <f t="shared" ca="1" si="366"/>
        <v>0</v>
      </c>
      <c r="L223" s="2">
        <f t="shared" ca="1" si="452"/>
        <v>0</v>
      </c>
      <c r="M223" s="3" t="str">
        <f t="shared" ca="1" si="367"/>
        <v/>
      </c>
      <c r="N223" s="2" t="str">
        <f t="shared" ca="1" si="368"/>
        <v>00</v>
      </c>
      <c r="O223" s="2">
        <f t="shared" ca="1" si="369"/>
        <v>0</v>
      </c>
      <c r="P223" s="2">
        <f t="shared" ca="1" si="453"/>
        <v>0</v>
      </c>
      <c r="Q223" s="3" t="str">
        <f t="shared" ca="1" si="370"/>
        <v/>
      </c>
      <c r="R223" s="2" t="str">
        <f t="shared" ca="1" si="371"/>
        <v>00</v>
      </c>
      <c r="S223" s="2">
        <f t="shared" ca="1" si="372"/>
        <v>0</v>
      </c>
      <c r="T223" s="2">
        <f t="shared" ca="1" si="454"/>
        <v>0</v>
      </c>
      <c r="U223" s="3" t="str">
        <f t="shared" ca="1" si="373"/>
        <v/>
      </c>
      <c r="V223" s="2" t="str">
        <f t="shared" ca="1" si="374"/>
        <v>00</v>
      </c>
      <c r="W223" s="2">
        <f t="shared" ca="1" si="375"/>
        <v>0</v>
      </c>
      <c r="X223" s="2">
        <f t="shared" ca="1" si="455"/>
        <v>0</v>
      </c>
      <c r="Y223" s="3" t="str">
        <f t="shared" ca="1" si="376"/>
        <v/>
      </c>
      <c r="Z223" s="2" t="str">
        <f t="shared" ca="1" si="377"/>
        <v>00</v>
      </c>
      <c r="AA223" s="2">
        <f t="shared" ca="1" si="378"/>
        <v>0</v>
      </c>
      <c r="AB223" s="2">
        <f t="shared" ca="1" si="456"/>
        <v>0</v>
      </c>
      <c r="AC223" s="3" t="str">
        <f t="shared" ca="1" si="379"/>
        <v/>
      </c>
      <c r="AD223" s="2" t="str">
        <f t="shared" ca="1" si="380"/>
        <v>00</v>
      </c>
      <c r="AE223" s="2">
        <f t="shared" ca="1" si="381"/>
        <v>0</v>
      </c>
      <c r="AF223" s="2">
        <f t="shared" ca="1" si="457"/>
        <v>0</v>
      </c>
      <c r="AG223" s="3" t="str">
        <f t="shared" ca="1" si="382"/>
        <v/>
      </c>
      <c r="AH223" s="2" t="str">
        <f t="shared" ca="1" si="383"/>
        <v>00</v>
      </c>
      <c r="AI223" s="2">
        <f t="shared" ca="1" si="384"/>
        <v>0</v>
      </c>
      <c r="AJ223" s="2">
        <f t="shared" ca="1" si="458"/>
        <v>0</v>
      </c>
      <c r="AK223" s="3" t="str">
        <f t="shared" ca="1" si="385"/>
        <v/>
      </c>
      <c r="AL223" s="2" t="str">
        <f t="shared" ca="1" si="386"/>
        <v>00</v>
      </c>
      <c r="AM223" s="2">
        <f t="shared" ca="1" si="387"/>
        <v>0</v>
      </c>
      <c r="AN223" s="2">
        <f t="shared" ca="1" si="459"/>
        <v>0</v>
      </c>
      <c r="AO223" s="3" t="str">
        <f t="shared" ca="1" si="388"/>
        <v/>
      </c>
      <c r="AP223" s="2" t="str">
        <f t="shared" ca="1" si="389"/>
        <v>00</v>
      </c>
      <c r="AQ223" s="2">
        <f t="shared" ca="1" si="390"/>
        <v>0</v>
      </c>
      <c r="AR223" s="2">
        <f t="shared" ca="1" si="460"/>
        <v>0</v>
      </c>
      <c r="AS223" s="3" t="str">
        <f t="shared" ca="1" si="391"/>
        <v/>
      </c>
      <c r="AT223" s="2" t="str">
        <f t="shared" ca="1" si="392"/>
        <v>00</v>
      </c>
      <c r="AU223" s="2">
        <f t="shared" ca="1" si="393"/>
        <v>0</v>
      </c>
      <c r="AV223" s="2">
        <f t="shared" ca="1" si="461"/>
        <v>0</v>
      </c>
      <c r="AW223" s="3" t="str">
        <f t="shared" ca="1" si="394"/>
        <v/>
      </c>
      <c r="AX223" s="2" t="str">
        <f t="shared" ca="1" si="395"/>
        <v>00</v>
      </c>
      <c r="AY223" s="2">
        <f t="shared" ca="1" si="396"/>
        <v>0</v>
      </c>
      <c r="AZ223" s="2">
        <f t="shared" ca="1" si="462"/>
        <v>0</v>
      </c>
      <c r="BA223" s="3" t="str">
        <f t="shared" ca="1" si="397"/>
        <v/>
      </c>
      <c r="BB223" s="2" t="str">
        <f t="shared" ca="1" si="398"/>
        <v>00</v>
      </c>
      <c r="BC223" s="2">
        <f t="shared" ca="1" si="399"/>
        <v>0</v>
      </c>
      <c r="BD223" s="2">
        <f t="shared" ca="1" si="463"/>
        <v>0</v>
      </c>
      <c r="BE223" s="3" t="str">
        <f t="shared" ca="1" si="400"/>
        <v/>
      </c>
      <c r="BF223" s="2" t="str">
        <f t="shared" ca="1" si="401"/>
        <v>00</v>
      </c>
      <c r="BG223" s="2">
        <f t="shared" ca="1" si="402"/>
        <v>0</v>
      </c>
      <c r="BH223" s="2">
        <f t="shared" ca="1" si="464"/>
        <v>0</v>
      </c>
      <c r="BI223" s="3" t="str">
        <f t="shared" ca="1" si="403"/>
        <v/>
      </c>
      <c r="BJ223" s="2" t="str">
        <f t="shared" ca="1" si="404"/>
        <v>00</v>
      </c>
      <c r="BK223" s="2">
        <f t="shared" ca="1" si="405"/>
        <v>0</v>
      </c>
      <c r="BL223" s="2">
        <f t="shared" ca="1" si="465"/>
        <v>0</v>
      </c>
      <c r="BM223" s="3" t="str">
        <f t="shared" ca="1" si="406"/>
        <v/>
      </c>
      <c r="BN223" s="2" t="str">
        <f t="shared" ca="1" si="407"/>
        <v>00</v>
      </c>
      <c r="BO223" s="2">
        <f t="shared" ca="1" si="408"/>
        <v>0</v>
      </c>
      <c r="BP223" s="2">
        <f t="shared" ca="1" si="466"/>
        <v>0</v>
      </c>
      <c r="BQ223" s="3" t="str">
        <f t="shared" ca="1" si="409"/>
        <v/>
      </c>
      <c r="BR223" s="2" t="str">
        <f t="shared" ca="1" si="410"/>
        <v>00</v>
      </c>
      <c r="BS223" s="2">
        <f t="shared" ca="1" si="411"/>
        <v>0</v>
      </c>
      <c r="BT223" s="2">
        <f t="shared" ca="1" si="467"/>
        <v>0</v>
      </c>
      <c r="BU223" s="3" t="str">
        <f t="shared" ca="1" si="412"/>
        <v/>
      </c>
      <c r="BV223" s="2" t="str">
        <f t="shared" ca="1" si="413"/>
        <v>00</v>
      </c>
      <c r="BW223" s="2">
        <f t="shared" ca="1" si="414"/>
        <v>0</v>
      </c>
      <c r="BX223" s="2">
        <f t="shared" ca="1" si="468"/>
        <v>0</v>
      </c>
      <c r="BY223" s="3" t="str">
        <f t="shared" ca="1" si="415"/>
        <v/>
      </c>
      <c r="BZ223" s="2" t="str">
        <f t="shared" ca="1" si="416"/>
        <v>00</v>
      </c>
      <c r="CA223" s="2">
        <f t="shared" ca="1" si="417"/>
        <v>0</v>
      </c>
      <c r="CB223" s="2">
        <f t="shared" ca="1" si="469"/>
        <v>0</v>
      </c>
      <c r="CC223" s="3" t="str">
        <f t="shared" ca="1" si="418"/>
        <v/>
      </c>
      <c r="CD223" s="2" t="str">
        <f t="shared" ca="1" si="419"/>
        <v>00</v>
      </c>
      <c r="CE223" s="2">
        <f t="shared" ca="1" si="420"/>
        <v>0</v>
      </c>
      <c r="CF223" s="2">
        <f t="shared" ca="1" si="470"/>
        <v>0</v>
      </c>
      <c r="CG223" s="3" t="str">
        <f t="shared" ca="1" si="421"/>
        <v/>
      </c>
      <c r="CH223" s="2" t="str">
        <f t="shared" ca="1" si="422"/>
        <v>00</v>
      </c>
      <c r="CI223" s="2">
        <f t="shared" ca="1" si="423"/>
        <v>0</v>
      </c>
      <c r="CJ223" s="2">
        <f t="shared" ca="1" si="471"/>
        <v>0</v>
      </c>
      <c r="CK223" s="3" t="str">
        <f t="shared" ca="1" si="424"/>
        <v/>
      </c>
      <c r="CL223" s="2" t="str">
        <f t="shared" ca="1" si="425"/>
        <v>00</v>
      </c>
      <c r="CM223" s="2">
        <f t="shared" ca="1" si="426"/>
        <v>0</v>
      </c>
      <c r="CN223" s="2">
        <f t="shared" ca="1" si="472"/>
        <v>0</v>
      </c>
      <c r="CO223" s="3" t="str">
        <f t="shared" ca="1" si="427"/>
        <v/>
      </c>
      <c r="CP223" s="2" t="str">
        <f t="shared" ca="1" si="428"/>
        <v>00</v>
      </c>
      <c r="CQ223" s="2">
        <f t="shared" ca="1" si="429"/>
        <v>0</v>
      </c>
      <c r="CR223" s="2">
        <f t="shared" ca="1" si="473"/>
        <v>0</v>
      </c>
      <c r="CS223" s="3" t="str">
        <f t="shared" ca="1" si="430"/>
        <v/>
      </c>
      <c r="CT223" s="2" t="str">
        <f t="shared" ca="1" si="431"/>
        <v>00</v>
      </c>
      <c r="CU223" s="2">
        <f t="shared" ca="1" si="432"/>
        <v>0</v>
      </c>
      <c r="CV223" s="2">
        <f t="shared" ca="1" si="474"/>
        <v>0</v>
      </c>
      <c r="CW223" s="3" t="str">
        <f t="shared" ca="1" si="433"/>
        <v/>
      </c>
      <c r="CX223" s="2" t="str">
        <f t="shared" ca="1" si="434"/>
        <v>00</v>
      </c>
      <c r="CY223" s="2">
        <f t="shared" ca="1" si="435"/>
        <v>0</v>
      </c>
      <c r="CZ223" s="2">
        <f t="shared" ca="1" si="475"/>
        <v>0</v>
      </c>
      <c r="DA223" s="3" t="str">
        <f t="shared" ca="1" si="436"/>
        <v/>
      </c>
      <c r="DB223" s="2" t="str">
        <f t="shared" ca="1" si="437"/>
        <v>00</v>
      </c>
      <c r="DC223" s="2">
        <f t="shared" ca="1" si="438"/>
        <v>0</v>
      </c>
      <c r="DD223" s="2">
        <f t="shared" ca="1" si="476"/>
        <v>0</v>
      </c>
      <c r="DE223" s="3" t="str">
        <f t="shared" ca="1" si="439"/>
        <v/>
      </c>
      <c r="DF223" s="2" t="str">
        <f t="shared" ca="1" si="440"/>
        <v>00</v>
      </c>
      <c r="DG223" s="2">
        <f t="shared" ca="1" si="441"/>
        <v>0</v>
      </c>
      <c r="DH223" s="2">
        <f t="shared" ca="1" si="477"/>
        <v>0</v>
      </c>
      <c r="DI223" s="3" t="str">
        <f t="shared" ca="1" si="442"/>
        <v/>
      </c>
      <c r="DJ223" s="2" t="str">
        <f t="shared" ca="1" si="443"/>
        <v>00</v>
      </c>
      <c r="DK223" s="2">
        <f t="shared" ca="1" si="444"/>
        <v>0</v>
      </c>
      <c r="DL223" s="2">
        <f t="shared" ca="1" si="478"/>
        <v>0</v>
      </c>
      <c r="DM223" s="3" t="str">
        <f t="shared" ca="1" si="445"/>
        <v/>
      </c>
      <c r="DN223" s="2" t="str">
        <f t="shared" ca="1" si="446"/>
        <v>00</v>
      </c>
      <c r="DO223" s="2">
        <f t="shared" ca="1" si="447"/>
        <v>0</v>
      </c>
      <c r="DP223" s="2">
        <f t="shared" ca="1" si="479"/>
        <v>0</v>
      </c>
      <c r="DQ223" s="70" t="b">
        <f t="shared" ca="1" si="448"/>
        <v>0</v>
      </c>
      <c r="DR223" s="70" t="b">
        <f t="shared" ca="1" si="449"/>
        <v>0</v>
      </c>
    </row>
    <row r="224" spans="1:122" x14ac:dyDescent="0.35">
      <c r="A224" s="9"/>
      <c r="B224" s="2" t="str">
        <f t="shared" ca="1" si="450"/>
        <v>80040F51</v>
      </c>
      <c r="C224" s="80">
        <f t="shared" ca="1" si="451"/>
        <v>1</v>
      </c>
      <c r="D224" s="66"/>
      <c r="E224" s="66" t="str">
        <f t="shared" ca="1" si="360"/>
        <v/>
      </c>
      <c r="F224" s="66" t="str">
        <f t="shared" ca="1" si="361"/>
        <v>00</v>
      </c>
      <c r="G224" s="66">
        <f t="shared" ca="1" si="362"/>
        <v>0</v>
      </c>
      <c r="H224" s="66">
        <f t="shared" ca="1" si="363"/>
        <v>0</v>
      </c>
      <c r="I224" s="3" t="str">
        <f t="shared" ca="1" si="364"/>
        <v/>
      </c>
      <c r="J224" s="2" t="str">
        <f t="shared" ca="1" si="365"/>
        <v>00</v>
      </c>
      <c r="K224" s="2">
        <f t="shared" ca="1" si="366"/>
        <v>0</v>
      </c>
      <c r="L224" s="2">
        <f t="shared" ca="1" si="452"/>
        <v>0</v>
      </c>
      <c r="M224" s="3" t="str">
        <f t="shared" ca="1" si="367"/>
        <v/>
      </c>
      <c r="N224" s="2" t="str">
        <f t="shared" ca="1" si="368"/>
        <v>00</v>
      </c>
      <c r="O224" s="2">
        <f t="shared" ca="1" si="369"/>
        <v>0</v>
      </c>
      <c r="P224" s="2">
        <f t="shared" ca="1" si="453"/>
        <v>0</v>
      </c>
      <c r="Q224" s="3" t="str">
        <f t="shared" ca="1" si="370"/>
        <v/>
      </c>
      <c r="R224" s="2" t="str">
        <f t="shared" ca="1" si="371"/>
        <v>00</v>
      </c>
      <c r="S224" s="2">
        <f t="shared" ca="1" si="372"/>
        <v>0</v>
      </c>
      <c r="T224" s="2">
        <f t="shared" ca="1" si="454"/>
        <v>0</v>
      </c>
      <c r="U224" s="3" t="str">
        <f t="shared" ca="1" si="373"/>
        <v/>
      </c>
      <c r="V224" s="2" t="str">
        <f t="shared" ca="1" si="374"/>
        <v>00</v>
      </c>
      <c r="W224" s="2">
        <f t="shared" ca="1" si="375"/>
        <v>0</v>
      </c>
      <c r="X224" s="2">
        <f t="shared" ca="1" si="455"/>
        <v>0</v>
      </c>
      <c r="Y224" s="3" t="str">
        <f t="shared" ca="1" si="376"/>
        <v/>
      </c>
      <c r="Z224" s="2" t="str">
        <f t="shared" ca="1" si="377"/>
        <v>00</v>
      </c>
      <c r="AA224" s="2">
        <f t="shared" ca="1" si="378"/>
        <v>0</v>
      </c>
      <c r="AB224" s="2">
        <f t="shared" ca="1" si="456"/>
        <v>0</v>
      </c>
      <c r="AC224" s="3" t="str">
        <f t="shared" ca="1" si="379"/>
        <v/>
      </c>
      <c r="AD224" s="2" t="str">
        <f t="shared" ca="1" si="380"/>
        <v>00</v>
      </c>
      <c r="AE224" s="2">
        <f t="shared" ca="1" si="381"/>
        <v>0</v>
      </c>
      <c r="AF224" s="2">
        <f t="shared" ca="1" si="457"/>
        <v>0</v>
      </c>
      <c r="AG224" s="3" t="str">
        <f t="shared" ca="1" si="382"/>
        <v/>
      </c>
      <c r="AH224" s="2" t="str">
        <f t="shared" ca="1" si="383"/>
        <v>00</v>
      </c>
      <c r="AI224" s="2">
        <f t="shared" ca="1" si="384"/>
        <v>0</v>
      </c>
      <c r="AJ224" s="2">
        <f t="shared" ca="1" si="458"/>
        <v>0</v>
      </c>
      <c r="AK224" s="3" t="str">
        <f t="shared" ca="1" si="385"/>
        <v/>
      </c>
      <c r="AL224" s="2" t="str">
        <f t="shared" ca="1" si="386"/>
        <v>00</v>
      </c>
      <c r="AM224" s="2">
        <f t="shared" ca="1" si="387"/>
        <v>0</v>
      </c>
      <c r="AN224" s="2">
        <f t="shared" ca="1" si="459"/>
        <v>0</v>
      </c>
      <c r="AO224" s="3" t="str">
        <f t="shared" ca="1" si="388"/>
        <v/>
      </c>
      <c r="AP224" s="2" t="str">
        <f t="shared" ca="1" si="389"/>
        <v>00</v>
      </c>
      <c r="AQ224" s="2">
        <f t="shared" ca="1" si="390"/>
        <v>0</v>
      </c>
      <c r="AR224" s="2">
        <f t="shared" ca="1" si="460"/>
        <v>0</v>
      </c>
      <c r="AS224" s="3" t="str">
        <f t="shared" ca="1" si="391"/>
        <v/>
      </c>
      <c r="AT224" s="2" t="str">
        <f t="shared" ca="1" si="392"/>
        <v>00</v>
      </c>
      <c r="AU224" s="2">
        <f t="shared" ca="1" si="393"/>
        <v>0</v>
      </c>
      <c r="AV224" s="2">
        <f t="shared" ca="1" si="461"/>
        <v>0</v>
      </c>
      <c r="AW224" s="3" t="str">
        <f t="shared" ca="1" si="394"/>
        <v/>
      </c>
      <c r="AX224" s="2" t="str">
        <f t="shared" ca="1" si="395"/>
        <v>00</v>
      </c>
      <c r="AY224" s="2">
        <f t="shared" ca="1" si="396"/>
        <v>0</v>
      </c>
      <c r="AZ224" s="2">
        <f t="shared" ca="1" si="462"/>
        <v>0</v>
      </c>
      <c r="BA224" s="3" t="str">
        <f t="shared" ca="1" si="397"/>
        <v/>
      </c>
      <c r="BB224" s="2" t="str">
        <f t="shared" ca="1" si="398"/>
        <v>00</v>
      </c>
      <c r="BC224" s="2">
        <f t="shared" ca="1" si="399"/>
        <v>0</v>
      </c>
      <c r="BD224" s="2">
        <f t="shared" ca="1" si="463"/>
        <v>0</v>
      </c>
      <c r="BE224" s="3" t="str">
        <f t="shared" ca="1" si="400"/>
        <v/>
      </c>
      <c r="BF224" s="2" t="str">
        <f t="shared" ca="1" si="401"/>
        <v>00</v>
      </c>
      <c r="BG224" s="2">
        <f t="shared" ca="1" si="402"/>
        <v>0</v>
      </c>
      <c r="BH224" s="2">
        <f t="shared" ca="1" si="464"/>
        <v>0</v>
      </c>
      <c r="BI224" s="3" t="str">
        <f t="shared" ca="1" si="403"/>
        <v/>
      </c>
      <c r="BJ224" s="2" t="str">
        <f t="shared" ca="1" si="404"/>
        <v>00</v>
      </c>
      <c r="BK224" s="2">
        <f t="shared" ca="1" si="405"/>
        <v>0</v>
      </c>
      <c r="BL224" s="2">
        <f t="shared" ca="1" si="465"/>
        <v>0</v>
      </c>
      <c r="BM224" s="3" t="str">
        <f t="shared" ca="1" si="406"/>
        <v/>
      </c>
      <c r="BN224" s="2" t="str">
        <f t="shared" ca="1" si="407"/>
        <v>00</v>
      </c>
      <c r="BO224" s="2">
        <f t="shared" ca="1" si="408"/>
        <v>0</v>
      </c>
      <c r="BP224" s="2">
        <f t="shared" ca="1" si="466"/>
        <v>0</v>
      </c>
      <c r="BQ224" s="3" t="str">
        <f t="shared" ca="1" si="409"/>
        <v/>
      </c>
      <c r="BR224" s="2" t="str">
        <f t="shared" ca="1" si="410"/>
        <v>00</v>
      </c>
      <c r="BS224" s="2">
        <f t="shared" ca="1" si="411"/>
        <v>0</v>
      </c>
      <c r="BT224" s="2">
        <f t="shared" ca="1" si="467"/>
        <v>0</v>
      </c>
      <c r="BU224" s="3" t="str">
        <f t="shared" ca="1" si="412"/>
        <v/>
      </c>
      <c r="BV224" s="2" t="str">
        <f t="shared" ca="1" si="413"/>
        <v>00</v>
      </c>
      <c r="BW224" s="2">
        <f t="shared" ca="1" si="414"/>
        <v>0</v>
      </c>
      <c r="BX224" s="2">
        <f t="shared" ca="1" si="468"/>
        <v>0</v>
      </c>
      <c r="BY224" s="3" t="str">
        <f t="shared" ca="1" si="415"/>
        <v/>
      </c>
      <c r="BZ224" s="2" t="str">
        <f t="shared" ca="1" si="416"/>
        <v>00</v>
      </c>
      <c r="CA224" s="2">
        <f t="shared" ca="1" si="417"/>
        <v>0</v>
      </c>
      <c r="CB224" s="2">
        <f t="shared" ca="1" si="469"/>
        <v>0</v>
      </c>
      <c r="CC224" s="3" t="str">
        <f t="shared" ca="1" si="418"/>
        <v/>
      </c>
      <c r="CD224" s="2" t="str">
        <f t="shared" ca="1" si="419"/>
        <v>00</v>
      </c>
      <c r="CE224" s="2">
        <f t="shared" ca="1" si="420"/>
        <v>0</v>
      </c>
      <c r="CF224" s="2">
        <f t="shared" ca="1" si="470"/>
        <v>0</v>
      </c>
      <c r="CG224" s="3" t="str">
        <f t="shared" ca="1" si="421"/>
        <v/>
      </c>
      <c r="CH224" s="2" t="str">
        <f t="shared" ca="1" si="422"/>
        <v>00</v>
      </c>
      <c r="CI224" s="2">
        <f t="shared" ca="1" si="423"/>
        <v>0</v>
      </c>
      <c r="CJ224" s="2">
        <f t="shared" ca="1" si="471"/>
        <v>0</v>
      </c>
      <c r="CK224" s="3" t="str">
        <f t="shared" ca="1" si="424"/>
        <v/>
      </c>
      <c r="CL224" s="2" t="str">
        <f t="shared" ca="1" si="425"/>
        <v>00</v>
      </c>
      <c r="CM224" s="2">
        <f t="shared" ca="1" si="426"/>
        <v>0</v>
      </c>
      <c r="CN224" s="2">
        <f t="shared" ca="1" si="472"/>
        <v>0</v>
      </c>
      <c r="CO224" s="3" t="str">
        <f t="shared" ca="1" si="427"/>
        <v/>
      </c>
      <c r="CP224" s="2" t="str">
        <f t="shared" ca="1" si="428"/>
        <v>00</v>
      </c>
      <c r="CQ224" s="2">
        <f t="shared" ca="1" si="429"/>
        <v>0</v>
      </c>
      <c r="CR224" s="2">
        <f t="shared" ca="1" si="473"/>
        <v>0</v>
      </c>
      <c r="CS224" s="3" t="str">
        <f t="shared" ca="1" si="430"/>
        <v/>
      </c>
      <c r="CT224" s="2" t="str">
        <f t="shared" ca="1" si="431"/>
        <v>00</v>
      </c>
      <c r="CU224" s="2">
        <f t="shared" ca="1" si="432"/>
        <v>0</v>
      </c>
      <c r="CV224" s="2">
        <f t="shared" ca="1" si="474"/>
        <v>0</v>
      </c>
      <c r="CW224" s="3" t="str">
        <f t="shared" ca="1" si="433"/>
        <v/>
      </c>
      <c r="CX224" s="2" t="str">
        <f t="shared" ca="1" si="434"/>
        <v>00</v>
      </c>
      <c r="CY224" s="2">
        <f t="shared" ca="1" si="435"/>
        <v>0</v>
      </c>
      <c r="CZ224" s="2">
        <f t="shared" ca="1" si="475"/>
        <v>0</v>
      </c>
      <c r="DA224" s="3" t="str">
        <f t="shared" ca="1" si="436"/>
        <v/>
      </c>
      <c r="DB224" s="2" t="str">
        <f t="shared" ca="1" si="437"/>
        <v>00</v>
      </c>
      <c r="DC224" s="2">
        <f t="shared" ca="1" si="438"/>
        <v>0</v>
      </c>
      <c r="DD224" s="2">
        <f t="shared" ca="1" si="476"/>
        <v>0</v>
      </c>
      <c r="DE224" s="3" t="str">
        <f t="shared" ca="1" si="439"/>
        <v/>
      </c>
      <c r="DF224" s="2" t="str">
        <f t="shared" ca="1" si="440"/>
        <v>00</v>
      </c>
      <c r="DG224" s="2">
        <f t="shared" ca="1" si="441"/>
        <v>0</v>
      </c>
      <c r="DH224" s="2">
        <f t="shared" ca="1" si="477"/>
        <v>0</v>
      </c>
      <c r="DI224" s="3" t="str">
        <f t="shared" ca="1" si="442"/>
        <v/>
      </c>
      <c r="DJ224" s="2" t="str">
        <f t="shared" ca="1" si="443"/>
        <v>00</v>
      </c>
      <c r="DK224" s="2">
        <f t="shared" ca="1" si="444"/>
        <v>0</v>
      </c>
      <c r="DL224" s="2">
        <f t="shared" ca="1" si="478"/>
        <v>0</v>
      </c>
      <c r="DM224" s="3" t="str">
        <f t="shared" ca="1" si="445"/>
        <v/>
      </c>
      <c r="DN224" s="2" t="str">
        <f t="shared" ca="1" si="446"/>
        <v>00</v>
      </c>
      <c r="DO224" s="2">
        <f t="shared" ca="1" si="447"/>
        <v>0</v>
      </c>
      <c r="DP224" s="2">
        <f t="shared" ca="1" si="479"/>
        <v>0</v>
      </c>
      <c r="DQ224" s="70" t="b">
        <f t="shared" ca="1" si="448"/>
        <v>0</v>
      </c>
      <c r="DR224" s="70" t="b">
        <f t="shared" ca="1" si="449"/>
        <v>0</v>
      </c>
    </row>
    <row r="225" spans="1:122" x14ac:dyDescent="0.35">
      <c r="A225" s="9"/>
      <c r="B225" s="2" t="str">
        <f t="shared" ca="1" si="450"/>
        <v>80040F52</v>
      </c>
      <c r="C225" s="80">
        <f t="shared" ca="1" si="451"/>
        <v>1</v>
      </c>
      <c r="D225" s="66"/>
      <c r="E225" s="66" t="str">
        <f t="shared" ca="1" si="360"/>
        <v/>
      </c>
      <c r="F225" s="66" t="str">
        <f t="shared" ca="1" si="361"/>
        <v>00</v>
      </c>
      <c r="G225" s="66">
        <f t="shared" ca="1" si="362"/>
        <v>0</v>
      </c>
      <c r="H225" s="66">
        <f t="shared" ca="1" si="363"/>
        <v>0</v>
      </c>
      <c r="I225" s="3" t="str">
        <f t="shared" ca="1" si="364"/>
        <v/>
      </c>
      <c r="J225" s="2" t="str">
        <f t="shared" ca="1" si="365"/>
        <v>00</v>
      </c>
      <c r="K225" s="2">
        <f t="shared" ca="1" si="366"/>
        <v>0</v>
      </c>
      <c r="L225" s="2">
        <f t="shared" ca="1" si="452"/>
        <v>0</v>
      </c>
      <c r="M225" s="3" t="str">
        <f t="shared" ca="1" si="367"/>
        <v/>
      </c>
      <c r="N225" s="2" t="str">
        <f t="shared" ca="1" si="368"/>
        <v>00</v>
      </c>
      <c r="O225" s="2">
        <f t="shared" ca="1" si="369"/>
        <v>0</v>
      </c>
      <c r="P225" s="2">
        <f t="shared" ca="1" si="453"/>
        <v>0</v>
      </c>
      <c r="Q225" s="3" t="str">
        <f t="shared" ca="1" si="370"/>
        <v/>
      </c>
      <c r="R225" s="2" t="str">
        <f t="shared" ca="1" si="371"/>
        <v>00</v>
      </c>
      <c r="S225" s="2">
        <f t="shared" ca="1" si="372"/>
        <v>0</v>
      </c>
      <c r="T225" s="2">
        <f t="shared" ca="1" si="454"/>
        <v>0</v>
      </c>
      <c r="U225" s="3" t="str">
        <f t="shared" ca="1" si="373"/>
        <v/>
      </c>
      <c r="V225" s="2" t="str">
        <f t="shared" ca="1" si="374"/>
        <v>00</v>
      </c>
      <c r="W225" s="2">
        <f t="shared" ca="1" si="375"/>
        <v>0</v>
      </c>
      <c r="X225" s="2">
        <f t="shared" ca="1" si="455"/>
        <v>0</v>
      </c>
      <c r="Y225" s="3" t="str">
        <f t="shared" ca="1" si="376"/>
        <v/>
      </c>
      <c r="Z225" s="2" t="str">
        <f t="shared" ca="1" si="377"/>
        <v>00</v>
      </c>
      <c r="AA225" s="2">
        <f t="shared" ca="1" si="378"/>
        <v>0</v>
      </c>
      <c r="AB225" s="2">
        <f t="shared" ca="1" si="456"/>
        <v>0</v>
      </c>
      <c r="AC225" s="3" t="str">
        <f t="shared" ca="1" si="379"/>
        <v/>
      </c>
      <c r="AD225" s="2" t="str">
        <f t="shared" ca="1" si="380"/>
        <v>00</v>
      </c>
      <c r="AE225" s="2">
        <f t="shared" ca="1" si="381"/>
        <v>0</v>
      </c>
      <c r="AF225" s="2">
        <f t="shared" ca="1" si="457"/>
        <v>0</v>
      </c>
      <c r="AG225" s="3" t="str">
        <f t="shared" ca="1" si="382"/>
        <v/>
      </c>
      <c r="AH225" s="2" t="str">
        <f t="shared" ca="1" si="383"/>
        <v>00</v>
      </c>
      <c r="AI225" s="2">
        <f t="shared" ca="1" si="384"/>
        <v>0</v>
      </c>
      <c r="AJ225" s="2">
        <f t="shared" ca="1" si="458"/>
        <v>0</v>
      </c>
      <c r="AK225" s="3" t="str">
        <f t="shared" ca="1" si="385"/>
        <v/>
      </c>
      <c r="AL225" s="2" t="str">
        <f t="shared" ca="1" si="386"/>
        <v>00</v>
      </c>
      <c r="AM225" s="2">
        <f t="shared" ca="1" si="387"/>
        <v>0</v>
      </c>
      <c r="AN225" s="2">
        <f t="shared" ca="1" si="459"/>
        <v>0</v>
      </c>
      <c r="AO225" s="3" t="str">
        <f t="shared" ca="1" si="388"/>
        <v/>
      </c>
      <c r="AP225" s="2" t="str">
        <f t="shared" ca="1" si="389"/>
        <v>00</v>
      </c>
      <c r="AQ225" s="2">
        <f t="shared" ca="1" si="390"/>
        <v>0</v>
      </c>
      <c r="AR225" s="2">
        <f t="shared" ca="1" si="460"/>
        <v>0</v>
      </c>
      <c r="AS225" s="3" t="str">
        <f t="shared" ca="1" si="391"/>
        <v/>
      </c>
      <c r="AT225" s="2" t="str">
        <f t="shared" ca="1" si="392"/>
        <v>00</v>
      </c>
      <c r="AU225" s="2">
        <f t="shared" ca="1" si="393"/>
        <v>0</v>
      </c>
      <c r="AV225" s="2">
        <f t="shared" ca="1" si="461"/>
        <v>0</v>
      </c>
      <c r="AW225" s="3" t="str">
        <f t="shared" ca="1" si="394"/>
        <v/>
      </c>
      <c r="AX225" s="2" t="str">
        <f t="shared" ca="1" si="395"/>
        <v>00</v>
      </c>
      <c r="AY225" s="2">
        <f t="shared" ca="1" si="396"/>
        <v>0</v>
      </c>
      <c r="AZ225" s="2">
        <f t="shared" ca="1" si="462"/>
        <v>0</v>
      </c>
      <c r="BA225" s="3" t="str">
        <f t="shared" ca="1" si="397"/>
        <v/>
      </c>
      <c r="BB225" s="2" t="str">
        <f t="shared" ca="1" si="398"/>
        <v>00</v>
      </c>
      <c r="BC225" s="2">
        <f t="shared" ca="1" si="399"/>
        <v>0</v>
      </c>
      <c r="BD225" s="2">
        <f t="shared" ca="1" si="463"/>
        <v>0</v>
      </c>
      <c r="BE225" s="3" t="str">
        <f t="shared" ca="1" si="400"/>
        <v/>
      </c>
      <c r="BF225" s="2" t="str">
        <f t="shared" ca="1" si="401"/>
        <v>00</v>
      </c>
      <c r="BG225" s="2">
        <f t="shared" ca="1" si="402"/>
        <v>0</v>
      </c>
      <c r="BH225" s="2">
        <f t="shared" ca="1" si="464"/>
        <v>0</v>
      </c>
      <c r="BI225" s="3" t="str">
        <f t="shared" ca="1" si="403"/>
        <v/>
      </c>
      <c r="BJ225" s="2" t="str">
        <f t="shared" ca="1" si="404"/>
        <v>00</v>
      </c>
      <c r="BK225" s="2">
        <f t="shared" ca="1" si="405"/>
        <v>0</v>
      </c>
      <c r="BL225" s="2">
        <f t="shared" ca="1" si="465"/>
        <v>0</v>
      </c>
      <c r="BM225" s="3" t="str">
        <f t="shared" ca="1" si="406"/>
        <v/>
      </c>
      <c r="BN225" s="2" t="str">
        <f t="shared" ca="1" si="407"/>
        <v>00</v>
      </c>
      <c r="BO225" s="2">
        <f t="shared" ca="1" si="408"/>
        <v>0</v>
      </c>
      <c r="BP225" s="2">
        <f t="shared" ca="1" si="466"/>
        <v>0</v>
      </c>
      <c r="BQ225" s="3" t="str">
        <f t="shared" ca="1" si="409"/>
        <v/>
      </c>
      <c r="BR225" s="2" t="str">
        <f t="shared" ca="1" si="410"/>
        <v>00</v>
      </c>
      <c r="BS225" s="2">
        <f t="shared" ca="1" si="411"/>
        <v>0</v>
      </c>
      <c r="BT225" s="2">
        <f t="shared" ca="1" si="467"/>
        <v>0</v>
      </c>
      <c r="BU225" s="3" t="str">
        <f t="shared" ca="1" si="412"/>
        <v/>
      </c>
      <c r="BV225" s="2" t="str">
        <f t="shared" ca="1" si="413"/>
        <v>00</v>
      </c>
      <c r="BW225" s="2">
        <f t="shared" ca="1" si="414"/>
        <v>0</v>
      </c>
      <c r="BX225" s="2">
        <f t="shared" ca="1" si="468"/>
        <v>0</v>
      </c>
      <c r="BY225" s="3" t="str">
        <f t="shared" ca="1" si="415"/>
        <v/>
      </c>
      <c r="BZ225" s="2" t="str">
        <f t="shared" ca="1" si="416"/>
        <v>00</v>
      </c>
      <c r="CA225" s="2">
        <f t="shared" ca="1" si="417"/>
        <v>0</v>
      </c>
      <c r="CB225" s="2">
        <f t="shared" ca="1" si="469"/>
        <v>0</v>
      </c>
      <c r="CC225" s="3" t="str">
        <f t="shared" ca="1" si="418"/>
        <v/>
      </c>
      <c r="CD225" s="2" t="str">
        <f t="shared" ca="1" si="419"/>
        <v>00</v>
      </c>
      <c r="CE225" s="2">
        <f t="shared" ca="1" si="420"/>
        <v>0</v>
      </c>
      <c r="CF225" s="2">
        <f t="shared" ca="1" si="470"/>
        <v>0</v>
      </c>
      <c r="CG225" s="3" t="str">
        <f t="shared" ca="1" si="421"/>
        <v/>
      </c>
      <c r="CH225" s="2" t="str">
        <f t="shared" ca="1" si="422"/>
        <v>00</v>
      </c>
      <c r="CI225" s="2">
        <f t="shared" ca="1" si="423"/>
        <v>0</v>
      </c>
      <c r="CJ225" s="2">
        <f t="shared" ca="1" si="471"/>
        <v>0</v>
      </c>
      <c r="CK225" s="3" t="str">
        <f t="shared" ca="1" si="424"/>
        <v/>
      </c>
      <c r="CL225" s="2" t="str">
        <f t="shared" ca="1" si="425"/>
        <v>00</v>
      </c>
      <c r="CM225" s="2">
        <f t="shared" ca="1" si="426"/>
        <v>0</v>
      </c>
      <c r="CN225" s="2">
        <f t="shared" ca="1" si="472"/>
        <v>0</v>
      </c>
      <c r="CO225" s="3" t="str">
        <f t="shared" ca="1" si="427"/>
        <v/>
      </c>
      <c r="CP225" s="2" t="str">
        <f t="shared" ca="1" si="428"/>
        <v>00</v>
      </c>
      <c r="CQ225" s="2">
        <f t="shared" ca="1" si="429"/>
        <v>0</v>
      </c>
      <c r="CR225" s="2">
        <f t="shared" ca="1" si="473"/>
        <v>0</v>
      </c>
      <c r="CS225" s="3" t="str">
        <f t="shared" ca="1" si="430"/>
        <v/>
      </c>
      <c r="CT225" s="2" t="str">
        <f t="shared" ca="1" si="431"/>
        <v>00</v>
      </c>
      <c r="CU225" s="2">
        <f t="shared" ca="1" si="432"/>
        <v>0</v>
      </c>
      <c r="CV225" s="2">
        <f t="shared" ca="1" si="474"/>
        <v>0</v>
      </c>
      <c r="CW225" s="3" t="str">
        <f t="shared" ca="1" si="433"/>
        <v/>
      </c>
      <c r="CX225" s="2" t="str">
        <f t="shared" ca="1" si="434"/>
        <v>00</v>
      </c>
      <c r="CY225" s="2">
        <f t="shared" ca="1" si="435"/>
        <v>0</v>
      </c>
      <c r="CZ225" s="2">
        <f t="shared" ca="1" si="475"/>
        <v>0</v>
      </c>
      <c r="DA225" s="3" t="str">
        <f t="shared" ca="1" si="436"/>
        <v/>
      </c>
      <c r="DB225" s="2" t="str">
        <f t="shared" ca="1" si="437"/>
        <v>00</v>
      </c>
      <c r="DC225" s="2">
        <f t="shared" ca="1" si="438"/>
        <v>0</v>
      </c>
      <c r="DD225" s="2">
        <f t="shared" ca="1" si="476"/>
        <v>0</v>
      </c>
      <c r="DE225" s="3" t="str">
        <f t="shared" ca="1" si="439"/>
        <v/>
      </c>
      <c r="DF225" s="2" t="str">
        <f t="shared" ca="1" si="440"/>
        <v>00</v>
      </c>
      <c r="DG225" s="2">
        <f t="shared" ca="1" si="441"/>
        <v>0</v>
      </c>
      <c r="DH225" s="2">
        <f t="shared" ca="1" si="477"/>
        <v>0</v>
      </c>
      <c r="DI225" s="3" t="str">
        <f t="shared" ca="1" si="442"/>
        <v/>
      </c>
      <c r="DJ225" s="2" t="str">
        <f t="shared" ca="1" si="443"/>
        <v>00</v>
      </c>
      <c r="DK225" s="2">
        <f t="shared" ca="1" si="444"/>
        <v>0</v>
      </c>
      <c r="DL225" s="2">
        <f t="shared" ca="1" si="478"/>
        <v>0</v>
      </c>
      <c r="DM225" s="3" t="str">
        <f t="shared" ca="1" si="445"/>
        <v/>
      </c>
      <c r="DN225" s="2" t="str">
        <f t="shared" ca="1" si="446"/>
        <v>00</v>
      </c>
      <c r="DO225" s="2">
        <f t="shared" ca="1" si="447"/>
        <v>0</v>
      </c>
      <c r="DP225" s="2">
        <f t="shared" ca="1" si="479"/>
        <v>0</v>
      </c>
      <c r="DQ225" s="70" t="b">
        <f t="shared" ca="1" si="448"/>
        <v>0</v>
      </c>
      <c r="DR225" s="70" t="b">
        <f t="shared" ca="1" si="449"/>
        <v>0</v>
      </c>
    </row>
    <row r="226" spans="1:122" x14ac:dyDescent="0.35">
      <c r="A226" s="9"/>
      <c r="B226" s="2" t="str">
        <f t="shared" ca="1" si="450"/>
        <v>80040F53</v>
      </c>
      <c r="C226" s="80">
        <f t="shared" ca="1" si="451"/>
        <v>1</v>
      </c>
      <c r="D226" s="66"/>
      <c r="E226" s="66" t="str">
        <f t="shared" ca="1" si="360"/>
        <v/>
      </c>
      <c r="F226" s="66" t="str">
        <f t="shared" ca="1" si="361"/>
        <v>00</v>
      </c>
      <c r="G226" s="66">
        <f t="shared" ca="1" si="362"/>
        <v>0</v>
      </c>
      <c r="H226" s="66">
        <f t="shared" ca="1" si="363"/>
        <v>0</v>
      </c>
      <c r="I226" s="3" t="str">
        <f t="shared" ca="1" si="364"/>
        <v/>
      </c>
      <c r="J226" s="2" t="str">
        <f t="shared" ca="1" si="365"/>
        <v>00</v>
      </c>
      <c r="K226" s="2">
        <f t="shared" ca="1" si="366"/>
        <v>0</v>
      </c>
      <c r="L226" s="2">
        <f t="shared" ca="1" si="452"/>
        <v>0</v>
      </c>
      <c r="M226" s="3" t="str">
        <f t="shared" ca="1" si="367"/>
        <v/>
      </c>
      <c r="N226" s="2" t="str">
        <f t="shared" ca="1" si="368"/>
        <v>00</v>
      </c>
      <c r="O226" s="2">
        <f t="shared" ca="1" si="369"/>
        <v>0</v>
      </c>
      <c r="P226" s="2">
        <f t="shared" ca="1" si="453"/>
        <v>0</v>
      </c>
      <c r="Q226" s="3" t="str">
        <f t="shared" ca="1" si="370"/>
        <v/>
      </c>
      <c r="R226" s="2" t="str">
        <f t="shared" ca="1" si="371"/>
        <v>00</v>
      </c>
      <c r="S226" s="2">
        <f t="shared" ca="1" si="372"/>
        <v>0</v>
      </c>
      <c r="T226" s="2">
        <f t="shared" ca="1" si="454"/>
        <v>0</v>
      </c>
      <c r="U226" s="3" t="str">
        <f t="shared" ca="1" si="373"/>
        <v/>
      </c>
      <c r="V226" s="2" t="str">
        <f t="shared" ca="1" si="374"/>
        <v>00</v>
      </c>
      <c r="W226" s="2">
        <f t="shared" ca="1" si="375"/>
        <v>0</v>
      </c>
      <c r="X226" s="2">
        <f t="shared" ca="1" si="455"/>
        <v>0</v>
      </c>
      <c r="Y226" s="3" t="str">
        <f t="shared" ca="1" si="376"/>
        <v/>
      </c>
      <c r="Z226" s="2" t="str">
        <f t="shared" ca="1" si="377"/>
        <v>00</v>
      </c>
      <c r="AA226" s="2">
        <f t="shared" ca="1" si="378"/>
        <v>0</v>
      </c>
      <c r="AB226" s="2">
        <f t="shared" ca="1" si="456"/>
        <v>0</v>
      </c>
      <c r="AC226" s="3" t="str">
        <f t="shared" ca="1" si="379"/>
        <v/>
      </c>
      <c r="AD226" s="2" t="str">
        <f t="shared" ca="1" si="380"/>
        <v>00</v>
      </c>
      <c r="AE226" s="2">
        <f t="shared" ca="1" si="381"/>
        <v>0</v>
      </c>
      <c r="AF226" s="2">
        <f t="shared" ca="1" si="457"/>
        <v>0</v>
      </c>
      <c r="AG226" s="3" t="str">
        <f t="shared" ca="1" si="382"/>
        <v/>
      </c>
      <c r="AH226" s="2" t="str">
        <f t="shared" ca="1" si="383"/>
        <v>00</v>
      </c>
      <c r="AI226" s="2">
        <f t="shared" ca="1" si="384"/>
        <v>0</v>
      </c>
      <c r="AJ226" s="2">
        <f t="shared" ca="1" si="458"/>
        <v>0</v>
      </c>
      <c r="AK226" s="3" t="str">
        <f t="shared" ca="1" si="385"/>
        <v/>
      </c>
      <c r="AL226" s="2" t="str">
        <f t="shared" ca="1" si="386"/>
        <v>00</v>
      </c>
      <c r="AM226" s="2">
        <f t="shared" ca="1" si="387"/>
        <v>0</v>
      </c>
      <c r="AN226" s="2">
        <f t="shared" ca="1" si="459"/>
        <v>0</v>
      </c>
      <c r="AO226" s="3" t="str">
        <f t="shared" ca="1" si="388"/>
        <v/>
      </c>
      <c r="AP226" s="2" t="str">
        <f t="shared" ca="1" si="389"/>
        <v>00</v>
      </c>
      <c r="AQ226" s="2">
        <f t="shared" ca="1" si="390"/>
        <v>0</v>
      </c>
      <c r="AR226" s="2">
        <f t="shared" ca="1" si="460"/>
        <v>0</v>
      </c>
      <c r="AS226" s="3" t="str">
        <f t="shared" ca="1" si="391"/>
        <v/>
      </c>
      <c r="AT226" s="2" t="str">
        <f t="shared" ca="1" si="392"/>
        <v>00</v>
      </c>
      <c r="AU226" s="2">
        <f t="shared" ca="1" si="393"/>
        <v>0</v>
      </c>
      <c r="AV226" s="2">
        <f t="shared" ca="1" si="461"/>
        <v>0</v>
      </c>
      <c r="AW226" s="3" t="str">
        <f t="shared" ca="1" si="394"/>
        <v/>
      </c>
      <c r="AX226" s="2" t="str">
        <f t="shared" ca="1" si="395"/>
        <v>00</v>
      </c>
      <c r="AY226" s="2">
        <f t="shared" ca="1" si="396"/>
        <v>0</v>
      </c>
      <c r="AZ226" s="2">
        <f t="shared" ca="1" si="462"/>
        <v>0</v>
      </c>
      <c r="BA226" s="3" t="str">
        <f t="shared" ca="1" si="397"/>
        <v/>
      </c>
      <c r="BB226" s="2" t="str">
        <f t="shared" ca="1" si="398"/>
        <v>00</v>
      </c>
      <c r="BC226" s="2">
        <f t="shared" ca="1" si="399"/>
        <v>0</v>
      </c>
      <c r="BD226" s="2">
        <f t="shared" ca="1" si="463"/>
        <v>0</v>
      </c>
      <c r="BE226" s="3" t="str">
        <f t="shared" ca="1" si="400"/>
        <v/>
      </c>
      <c r="BF226" s="2" t="str">
        <f t="shared" ca="1" si="401"/>
        <v>00</v>
      </c>
      <c r="BG226" s="2">
        <f t="shared" ca="1" si="402"/>
        <v>0</v>
      </c>
      <c r="BH226" s="2">
        <f t="shared" ca="1" si="464"/>
        <v>0</v>
      </c>
      <c r="BI226" s="3" t="str">
        <f t="shared" ca="1" si="403"/>
        <v/>
      </c>
      <c r="BJ226" s="2" t="str">
        <f t="shared" ca="1" si="404"/>
        <v>00</v>
      </c>
      <c r="BK226" s="2">
        <f t="shared" ca="1" si="405"/>
        <v>0</v>
      </c>
      <c r="BL226" s="2">
        <f t="shared" ca="1" si="465"/>
        <v>0</v>
      </c>
      <c r="BM226" s="3" t="str">
        <f t="shared" ca="1" si="406"/>
        <v/>
      </c>
      <c r="BN226" s="2" t="str">
        <f t="shared" ca="1" si="407"/>
        <v>00</v>
      </c>
      <c r="BO226" s="2">
        <f t="shared" ca="1" si="408"/>
        <v>0</v>
      </c>
      <c r="BP226" s="2">
        <f t="shared" ca="1" si="466"/>
        <v>0</v>
      </c>
      <c r="BQ226" s="3" t="str">
        <f t="shared" ca="1" si="409"/>
        <v/>
      </c>
      <c r="BR226" s="2" t="str">
        <f t="shared" ca="1" si="410"/>
        <v>00</v>
      </c>
      <c r="BS226" s="2">
        <f t="shared" ca="1" si="411"/>
        <v>0</v>
      </c>
      <c r="BT226" s="2">
        <f t="shared" ca="1" si="467"/>
        <v>0</v>
      </c>
      <c r="BU226" s="3" t="str">
        <f t="shared" ca="1" si="412"/>
        <v/>
      </c>
      <c r="BV226" s="2" t="str">
        <f t="shared" ca="1" si="413"/>
        <v>00</v>
      </c>
      <c r="BW226" s="2">
        <f t="shared" ca="1" si="414"/>
        <v>0</v>
      </c>
      <c r="BX226" s="2">
        <f t="shared" ca="1" si="468"/>
        <v>0</v>
      </c>
      <c r="BY226" s="3" t="str">
        <f t="shared" ca="1" si="415"/>
        <v/>
      </c>
      <c r="BZ226" s="2" t="str">
        <f t="shared" ca="1" si="416"/>
        <v>00</v>
      </c>
      <c r="CA226" s="2">
        <f t="shared" ca="1" si="417"/>
        <v>0</v>
      </c>
      <c r="CB226" s="2">
        <f t="shared" ca="1" si="469"/>
        <v>0</v>
      </c>
      <c r="CC226" s="3" t="str">
        <f t="shared" ca="1" si="418"/>
        <v/>
      </c>
      <c r="CD226" s="2" t="str">
        <f t="shared" ca="1" si="419"/>
        <v>00</v>
      </c>
      <c r="CE226" s="2">
        <f t="shared" ca="1" si="420"/>
        <v>0</v>
      </c>
      <c r="CF226" s="2">
        <f t="shared" ca="1" si="470"/>
        <v>0</v>
      </c>
      <c r="CG226" s="3" t="str">
        <f t="shared" ca="1" si="421"/>
        <v/>
      </c>
      <c r="CH226" s="2" t="str">
        <f t="shared" ca="1" si="422"/>
        <v>00</v>
      </c>
      <c r="CI226" s="2">
        <f t="shared" ca="1" si="423"/>
        <v>0</v>
      </c>
      <c r="CJ226" s="2">
        <f t="shared" ca="1" si="471"/>
        <v>0</v>
      </c>
      <c r="CK226" s="3" t="str">
        <f t="shared" ca="1" si="424"/>
        <v/>
      </c>
      <c r="CL226" s="2" t="str">
        <f t="shared" ca="1" si="425"/>
        <v>00</v>
      </c>
      <c r="CM226" s="2">
        <f t="shared" ca="1" si="426"/>
        <v>0</v>
      </c>
      <c r="CN226" s="2">
        <f t="shared" ca="1" si="472"/>
        <v>0</v>
      </c>
      <c r="CO226" s="3" t="str">
        <f t="shared" ca="1" si="427"/>
        <v/>
      </c>
      <c r="CP226" s="2" t="str">
        <f t="shared" ca="1" si="428"/>
        <v>00</v>
      </c>
      <c r="CQ226" s="2">
        <f t="shared" ca="1" si="429"/>
        <v>0</v>
      </c>
      <c r="CR226" s="2">
        <f t="shared" ca="1" si="473"/>
        <v>0</v>
      </c>
      <c r="CS226" s="3" t="str">
        <f t="shared" ca="1" si="430"/>
        <v/>
      </c>
      <c r="CT226" s="2" t="str">
        <f t="shared" ca="1" si="431"/>
        <v>00</v>
      </c>
      <c r="CU226" s="2">
        <f t="shared" ca="1" si="432"/>
        <v>0</v>
      </c>
      <c r="CV226" s="2">
        <f t="shared" ca="1" si="474"/>
        <v>0</v>
      </c>
      <c r="CW226" s="3" t="str">
        <f t="shared" ca="1" si="433"/>
        <v/>
      </c>
      <c r="CX226" s="2" t="str">
        <f t="shared" ca="1" si="434"/>
        <v>00</v>
      </c>
      <c r="CY226" s="2">
        <f t="shared" ca="1" si="435"/>
        <v>0</v>
      </c>
      <c r="CZ226" s="2">
        <f t="shared" ca="1" si="475"/>
        <v>0</v>
      </c>
      <c r="DA226" s="3" t="str">
        <f t="shared" ca="1" si="436"/>
        <v/>
      </c>
      <c r="DB226" s="2" t="str">
        <f t="shared" ca="1" si="437"/>
        <v>00</v>
      </c>
      <c r="DC226" s="2">
        <f t="shared" ca="1" si="438"/>
        <v>0</v>
      </c>
      <c r="DD226" s="2">
        <f t="shared" ca="1" si="476"/>
        <v>0</v>
      </c>
      <c r="DE226" s="3" t="str">
        <f t="shared" ca="1" si="439"/>
        <v/>
      </c>
      <c r="DF226" s="2" t="str">
        <f t="shared" ca="1" si="440"/>
        <v>00</v>
      </c>
      <c r="DG226" s="2">
        <f t="shared" ca="1" si="441"/>
        <v>0</v>
      </c>
      <c r="DH226" s="2">
        <f t="shared" ca="1" si="477"/>
        <v>0</v>
      </c>
      <c r="DI226" s="3" t="str">
        <f t="shared" ca="1" si="442"/>
        <v/>
      </c>
      <c r="DJ226" s="2" t="str">
        <f t="shared" ca="1" si="443"/>
        <v>00</v>
      </c>
      <c r="DK226" s="2">
        <f t="shared" ca="1" si="444"/>
        <v>0</v>
      </c>
      <c r="DL226" s="2">
        <f t="shared" ca="1" si="478"/>
        <v>0</v>
      </c>
      <c r="DM226" s="3" t="str">
        <f t="shared" ca="1" si="445"/>
        <v/>
      </c>
      <c r="DN226" s="2" t="str">
        <f t="shared" ca="1" si="446"/>
        <v>00</v>
      </c>
      <c r="DO226" s="2">
        <f t="shared" ca="1" si="447"/>
        <v>0</v>
      </c>
      <c r="DP226" s="2">
        <f t="shared" ca="1" si="479"/>
        <v>0</v>
      </c>
      <c r="DQ226" s="70" t="b">
        <f t="shared" ca="1" si="448"/>
        <v>0</v>
      </c>
      <c r="DR226" s="70" t="b">
        <f t="shared" ca="1" si="449"/>
        <v>0</v>
      </c>
    </row>
    <row r="227" spans="1:122" x14ac:dyDescent="0.35">
      <c r="A227" s="9"/>
      <c r="B227" s="2" t="str">
        <f t="shared" ca="1" si="450"/>
        <v>80040F54</v>
      </c>
      <c r="C227" s="80">
        <f t="shared" ca="1" si="451"/>
        <v>1</v>
      </c>
      <c r="D227" s="66"/>
      <c r="E227" s="66" t="str">
        <f t="shared" ca="1" si="360"/>
        <v/>
      </c>
      <c r="F227" s="66" t="str">
        <f t="shared" ca="1" si="361"/>
        <v>00</v>
      </c>
      <c r="G227" s="66">
        <f t="shared" ca="1" si="362"/>
        <v>0</v>
      </c>
      <c r="H227" s="66">
        <f t="shared" ca="1" si="363"/>
        <v>0</v>
      </c>
      <c r="I227" s="3" t="str">
        <f t="shared" ca="1" si="364"/>
        <v/>
      </c>
      <c r="J227" s="2" t="str">
        <f t="shared" ca="1" si="365"/>
        <v>00</v>
      </c>
      <c r="K227" s="2">
        <f t="shared" ca="1" si="366"/>
        <v>0</v>
      </c>
      <c r="L227" s="2">
        <f t="shared" ca="1" si="452"/>
        <v>0</v>
      </c>
      <c r="M227" s="3" t="str">
        <f t="shared" ca="1" si="367"/>
        <v/>
      </c>
      <c r="N227" s="2" t="str">
        <f t="shared" ca="1" si="368"/>
        <v>00</v>
      </c>
      <c r="O227" s="2">
        <f t="shared" ca="1" si="369"/>
        <v>0</v>
      </c>
      <c r="P227" s="2">
        <f t="shared" ca="1" si="453"/>
        <v>0</v>
      </c>
      <c r="Q227" s="3" t="str">
        <f t="shared" ca="1" si="370"/>
        <v/>
      </c>
      <c r="R227" s="2" t="str">
        <f t="shared" ca="1" si="371"/>
        <v>00</v>
      </c>
      <c r="S227" s="2">
        <f t="shared" ca="1" si="372"/>
        <v>0</v>
      </c>
      <c r="T227" s="2">
        <f t="shared" ca="1" si="454"/>
        <v>0</v>
      </c>
      <c r="U227" s="3" t="str">
        <f t="shared" ca="1" si="373"/>
        <v/>
      </c>
      <c r="V227" s="2" t="str">
        <f t="shared" ca="1" si="374"/>
        <v>00</v>
      </c>
      <c r="W227" s="2">
        <f t="shared" ca="1" si="375"/>
        <v>0</v>
      </c>
      <c r="X227" s="2">
        <f t="shared" ca="1" si="455"/>
        <v>0</v>
      </c>
      <c r="Y227" s="3" t="str">
        <f t="shared" ca="1" si="376"/>
        <v/>
      </c>
      <c r="Z227" s="2" t="str">
        <f t="shared" ca="1" si="377"/>
        <v>00</v>
      </c>
      <c r="AA227" s="2">
        <f t="shared" ca="1" si="378"/>
        <v>0</v>
      </c>
      <c r="AB227" s="2">
        <f t="shared" ca="1" si="456"/>
        <v>0</v>
      </c>
      <c r="AC227" s="3" t="str">
        <f t="shared" ca="1" si="379"/>
        <v/>
      </c>
      <c r="AD227" s="2" t="str">
        <f t="shared" ca="1" si="380"/>
        <v>00</v>
      </c>
      <c r="AE227" s="2">
        <f t="shared" ca="1" si="381"/>
        <v>0</v>
      </c>
      <c r="AF227" s="2">
        <f t="shared" ca="1" si="457"/>
        <v>0</v>
      </c>
      <c r="AG227" s="3" t="str">
        <f t="shared" ca="1" si="382"/>
        <v/>
      </c>
      <c r="AH227" s="2" t="str">
        <f t="shared" ca="1" si="383"/>
        <v>00</v>
      </c>
      <c r="AI227" s="2">
        <f t="shared" ca="1" si="384"/>
        <v>0</v>
      </c>
      <c r="AJ227" s="2">
        <f t="shared" ca="1" si="458"/>
        <v>0</v>
      </c>
      <c r="AK227" s="3" t="str">
        <f t="shared" ca="1" si="385"/>
        <v/>
      </c>
      <c r="AL227" s="2" t="str">
        <f t="shared" ca="1" si="386"/>
        <v>00</v>
      </c>
      <c r="AM227" s="2">
        <f t="shared" ca="1" si="387"/>
        <v>0</v>
      </c>
      <c r="AN227" s="2">
        <f t="shared" ca="1" si="459"/>
        <v>0</v>
      </c>
      <c r="AO227" s="3" t="str">
        <f t="shared" ca="1" si="388"/>
        <v/>
      </c>
      <c r="AP227" s="2" t="str">
        <f t="shared" ca="1" si="389"/>
        <v>00</v>
      </c>
      <c r="AQ227" s="2">
        <f t="shared" ca="1" si="390"/>
        <v>0</v>
      </c>
      <c r="AR227" s="2">
        <f t="shared" ca="1" si="460"/>
        <v>0</v>
      </c>
      <c r="AS227" s="3" t="str">
        <f t="shared" ca="1" si="391"/>
        <v/>
      </c>
      <c r="AT227" s="2" t="str">
        <f t="shared" ca="1" si="392"/>
        <v>00</v>
      </c>
      <c r="AU227" s="2">
        <f t="shared" ca="1" si="393"/>
        <v>0</v>
      </c>
      <c r="AV227" s="2">
        <f t="shared" ca="1" si="461"/>
        <v>0</v>
      </c>
      <c r="AW227" s="3" t="str">
        <f t="shared" ca="1" si="394"/>
        <v/>
      </c>
      <c r="AX227" s="2" t="str">
        <f t="shared" ca="1" si="395"/>
        <v>00</v>
      </c>
      <c r="AY227" s="2">
        <f t="shared" ca="1" si="396"/>
        <v>0</v>
      </c>
      <c r="AZ227" s="2">
        <f t="shared" ca="1" si="462"/>
        <v>0</v>
      </c>
      <c r="BA227" s="3" t="str">
        <f t="shared" ca="1" si="397"/>
        <v/>
      </c>
      <c r="BB227" s="2" t="str">
        <f t="shared" ca="1" si="398"/>
        <v>00</v>
      </c>
      <c r="BC227" s="2">
        <f t="shared" ca="1" si="399"/>
        <v>0</v>
      </c>
      <c r="BD227" s="2">
        <f t="shared" ca="1" si="463"/>
        <v>0</v>
      </c>
      <c r="BE227" s="3" t="str">
        <f t="shared" ca="1" si="400"/>
        <v/>
      </c>
      <c r="BF227" s="2" t="str">
        <f t="shared" ca="1" si="401"/>
        <v>00</v>
      </c>
      <c r="BG227" s="2">
        <f t="shared" ca="1" si="402"/>
        <v>0</v>
      </c>
      <c r="BH227" s="2">
        <f t="shared" ca="1" si="464"/>
        <v>0</v>
      </c>
      <c r="BI227" s="3" t="str">
        <f t="shared" ca="1" si="403"/>
        <v/>
      </c>
      <c r="BJ227" s="2" t="str">
        <f t="shared" ca="1" si="404"/>
        <v>00</v>
      </c>
      <c r="BK227" s="2">
        <f t="shared" ca="1" si="405"/>
        <v>0</v>
      </c>
      <c r="BL227" s="2">
        <f t="shared" ca="1" si="465"/>
        <v>0</v>
      </c>
      <c r="BM227" s="3" t="str">
        <f t="shared" ca="1" si="406"/>
        <v/>
      </c>
      <c r="BN227" s="2" t="str">
        <f t="shared" ca="1" si="407"/>
        <v>00</v>
      </c>
      <c r="BO227" s="2">
        <f t="shared" ca="1" si="408"/>
        <v>0</v>
      </c>
      <c r="BP227" s="2">
        <f t="shared" ca="1" si="466"/>
        <v>0</v>
      </c>
      <c r="BQ227" s="3" t="str">
        <f t="shared" ca="1" si="409"/>
        <v/>
      </c>
      <c r="BR227" s="2" t="str">
        <f t="shared" ca="1" si="410"/>
        <v>00</v>
      </c>
      <c r="BS227" s="2">
        <f t="shared" ca="1" si="411"/>
        <v>0</v>
      </c>
      <c r="BT227" s="2">
        <f t="shared" ca="1" si="467"/>
        <v>0</v>
      </c>
      <c r="BU227" s="3" t="str">
        <f t="shared" ca="1" si="412"/>
        <v/>
      </c>
      <c r="BV227" s="2" t="str">
        <f t="shared" ca="1" si="413"/>
        <v>00</v>
      </c>
      <c r="BW227" s="2">
        <f t="shared" ca="1" si="414"/>
        <v>0</v>
      </c>
      <c r="BX227" s="2">
        <f t="shared" ca="1" si="468"/>
        <v>0</v>
      </c>
      <c r="BY227" s="3" t="str">
        <f t="shared" ca="1" si="415"/>
        <v/>
      </c>
      <c r="BZ227" s="2" t="str">
        <f t="shared" ca="1" si="416"/>
        <v>00</v>
      </c>
      <c r="CA227" s="2">
        <f t="shared" ca="1" si="417"/>
        <v>0</v>
      </c>
      <c r="CB227" s="2">
        <f t="shared" ca="1" si="469"/>
        <v>0</v>
      </c>
      <c r="CC227" s="3" t="str">
        <f t="shared" ca="1" si="418"/>
        <v/>
      </c>
      <c r="CD227" s="2" t="str">
        <f t="shared" ca="1" si="419"/>
        <v>00</v>
      </c>
      <c r="CE227" s="2">
        <f t="shared" ca="1" si="420"/>
        <v>0</v>
      </c>
      <c r="CF227" s="2">
        <f t="shared" ca="1" si="470"/>
        <v>0</v>
      </c>
      <c r="CG227" s="3" t="str">
        <f t="shared" ca="1" si="421"/>
        <v/>
      </c>
      <c r="CH227" s="2" t="str">
        <f t="shared" ca="1" si="422"/>
        <v>00</v>
      </c>
      <c r="CI227" s="2">
        <f t="shared" ca="1" si="423"/>
        <v>0</v>
      </c>
      <c r="CJ227" s="2">
        <f t="shared" ca="1" si="471"/>
        <v>0</v>
      </c>
      <c r="CK227" s="3" t="str">
        <f t="shared" ca="1" si="424"/>
        <v/>
      </c>
      <c r="CL227" s="2" t="str">
        <f t="shared" ca="1" si="425"/>
        <v>00</v>
      </c>
      <c r="CM227" s="2">
        <f t="shared" ca="1" si="426"/>
        <v>0</v>
      </c>
      <c r="CN227" s="2">
        <f t="shared" ca="1" si="472"/>
        <v>0</v>
      </c>
      <c r="CO227" s="3" t="str">
        <f t="shared" ca="1" si="427"/>
        <v/>
      </c>
      <c r="CP227" s="2" t="str">
        <f t="shared" ca="1" si="428"/>
        <v>00</v>
      </c>
      <c r="CQ227" s="2">
        <f t="shared" ca="1" si="429"/>
        <v>0</v>
      </c>
      <c r="CR227" s="2">
        <f t="shared" ca="1" si="473"/>
        <v>0</v>
      </c>
      <c r="CS227" s="3" t="str">
        <f t="shared" ca="1" si="430"/>
        <v/>
      </c>
      <c r="CT227" s="2" t="str">
        <f t="shared" ca="1" si="431"/>
        <v>00</v>
      </c>
      <c r="CU227" s="2">
        <f t="shared" ca="1" si="432"/>
        <v>0</v>
      </c>
      <c r="CV227" s="2">
        <f t="shared" ca="1" si="474"/>
        <v>0</v>
      </c>
      <c r="CW227" s="3" t="str">
        <f t="shared" ca="1" si="433"/>
        <v/>
      </c>
      <c r="CX227" s="2" t="str">
        <f t="shared" ca="1" si="434"/>
        <v>00</v>
      </c>
      <c r="CY227" s="2">
        <f t="shared" ca="1" si="435"/>
        <v>0</v>
      </c>
      <c r="CZ227" s="2">
        <f t="shared" ca="1" si="475"/>
        <v>0</v>
      </c>
      <c r="DA227" s="3" t="str">
        <f t="shared" ca="1" si="436"/>
        <v/>
      </c>
      <c r="DB227" s="2" t="str">
        <f t="shared" ca="1" si="437"/>
        <v>00</v>
      </c>
      <c r="DC227" s="2">
        <f t="shared" ca="1" si="438"/>
        <v>0</v>
      </c>
      <c r="DD227" s="2">
        <f t="shared" ca="1" si="476"/>
        <v>0</v>
      </c>
      <c r="DE227" s="3" t="str">
        <f t="shared" ca="1" si="439"/>
        <v/>
      </c>
      <c r="DF227" s="2" t="str">
        <f t="shared" ca="1" si="440"/>
        <v>00</v>
      </c>
      <c r="DG227" s="2">
        <f t="shared" ca="1" si="441"/>
        <v>0</v>
      </c>
      <c r="DH227" s="2">
        <f t="shared" ca="1" si="477"/>
        <v>0</v>
      </c>
      <c r="DI227" s="3" t="str">
        <f t="shared" ca="1" si="442"/>
        <v/>
      </c>
      <c r="DJ227" s="2" t="str">
        <f t="shared" ca="1" si="443"/>
        <v>00</v>
      </c>
      <c r="DK227" s="2">
        <f t="shared" ca="1" si="444"/>
        <v>0</v>
      </c>
      <c r="DL227" s="2">
        <f t="shared" ca="1" si="478"/>
        <v>0</v>
      </c>
      <c r="DM227" s="3" t="str">
        <f t="shared" ca="1" si="445"/>
        <v/>
      </c>
      <c r="DN227" s="2" t="str">
        <f t="shared" ca="1" si="446"/>
        <v>00</v>
      </c>
      <c r="DO227" s="2">
        <f t="shared" ca="1" si="447"/>
        <v>0</v>
      </c>
      <c r="DP227" s="2">
        <f t="shared" ca="1" si="479"/>
        <v>0</v>
      </c>
      <c r="DQ227" s="70" t="b">
        <f t="shared" ca="1" si="448"/>
        <v>0</v>
      </c>
      <c r="DR227" s="70" t="b">
        <f t="shared" ca="1" si="449"/>
        <v>0</v>
      </c>
    </row>
    <row r="228" spans="1:122" x14ac:dyDescent="0.35">
      <c r="A228" s="9"/>
      <c r="B228" s="2" t="str">
        <f t="shared" ca="1" si="450"/>
        <v>80040F55</v>
      </c>
      <c r="C228" s="80">
        <f t="shared" ca="1" si="451"/>
        <v>1</v>
      </c>
      <c r="D228" s="66"/>
      <c r="E228" s="66" t="str">
        <f t="shared" ca="1" si="360"/>
        <v/>
      </c>
      <c r="F228" s="66" t="str">
        <f t="shared" ca="1" si="361"/>
        <v>00</v>
      </c>
      <c r="G228" s="66">
        <f t="shared" ca="1" si="362"/>
        <v>0</v>
      </c>
      <c r="H228" s="66">
        <f t="shared" ca="1" si="363"/>
        <v>0</v>
      </c>
      <c r="I228" s="3" t="str">
        <f t="shared" ca="1" si="364"/>
        <v/>
      </c>
      <c r="J228" s="2" t="str">
        <f t="shared" ca="1" si="365"/>
        <v>00</v>
      </c>
      <c r="K228" s="2">
        <f t="shared" ca="1" si="366"/>
        <v>0</v>
      </c>
      <c r="L228" s="2">
        <f t="shared" ca="1" si="452"/>
        <v>0</v>
      </c>
      <c r="M228" s="3" t="str">
        <f t="shared" ca="1" si="367"/>
        <v/>
      </c>
      <c r="N228" s="2" t="str">
        <f t="shared" ca="1" si="368"/>
        <v>00</v>
      </c>
      <c r="O228" s="2">
        <f t="shared" ca="1" si="369"/>
        <v>0</v>
      </c>
      <c r="P228" s="2">
        <f t="shared" ca="1" si="453"/>
        <v>0</v>
      </c>
      <c r="Q228" s="3" t="str">
        <f t="shared" ca="1" si="370"/>
        <v/>
      </c>
      <c r="R228" s="2" t="str">
        <f t="shared" ca="1" si="371"/>
        <v>00</v>
      </c>
      <c r="S228" s="2">
        <f t="shared" ca="1" si="372"/>
        <v>0</v>
      </c>
      <c r="T228" s="2">
        <f t="shared" ca="1" si="454"/>
        <v>0</v>
      </c>
      <c r="U228" s="3" t="str">
        <f t="shared" ca="1" si="373"/>
        <v/>
      </c>
      <c r="V228" s="2" t="str">
        <f t="shared" ca="1" si="374"/>
        <v>00</v>
      </c>
      <c r="W228" s="2">
        <f t="shared" ca="1" si="375"/>
        <v>0</v>
      </c>
      <c r="X228" s="2">
        <f t="shared" ca="1" si="455"/>
        <v>0</v>
      </c>
      <c r="Y228" s="3" t="str">
        <f t="shared" ca="1" si="376"/>
        <v/>
      </c>
      <c r="Z228" s="2" t="str">
        <f t="shared" ca="1" si="377"/>
        <v>00</v>
      </c>
      <c r="AA228" s="2">
        <f t="shared" ca="1" si="378"/>
        <v>0</v>
      </c>
      <c r="AB228" s="2">
        <f t="shared" ca="1" si="456"/>
        <v>0</v>
      </c>
      <c r="AC228" s="3" t="str">
        <f t="shared" ca="1" si="379"/>
        <v/>
      </c>
      <c r="AD228" s="2" t="str">
        <f t="shared" ca="1" si="380"/>
        <v>00</v>
      </c>
      <c r="AE228" s="2">
        <f t="shared" ca="1" si="381"/>
        <v>0</v>
      </c>
      <c r="AF228" s="2">
        <f t="shared" ca="1" si="457"/>
        <v>0</v>
      </c>
      <c r="AG228" s="3" t="str">
        <f t="shared" ca="1" si="382"/>
        <v/>
      </c>
      <c r="AH228" s="2" t="str">
        <f t="shared" ca="1" si="383"/>
        <v>00</v>
      </c>
      <c r="AI228" s="2">
        <f t="shared" ca="1" si="384"/>
        <v>0</v>
      </c>
      <c r="AJ228" s="2">
        <f t="shared" ca="1" si="458"/>
        <v>0</v>
      </c>
      <c r="AK228" s="3" t="str">
        <f t="shared" ca="1" si="385"/>
        <v/>
      </c>
      <c r="AL228" s="2" t="str">
        <f t="shared" ca="1" si="386"/>
        <v>00</v>
      </c>
      <c r="AM228" s="2">
        <f t="shared" ca="1" si="387"/>
        <v>0</v>
      </c>
      <c r="AN228" s="2">
        <f t="shared" ca="1" si="459"/>
        <v>0</v>
      </c>
      <c r="AO228" s="3" t="str">
        <f t="shared" ca="1" si="388"/>
        <v/>
      </c>
      <c r="AP228" s="2" t="str">
        <f t="shared" ca="1" si="389"/>
        <v>00</v>
      </c>
      <c r="AQ228" s="2">
        <f t="shared" ca="1" si="390"/>
        <v>0</v>
      </c>
      <c r="AR228" s="2">
        <f t="shared" ca="1" si="460"/>
        <v>0</v>
      </c>
      <c r="AS228" s="3" t="str">
        <f t="shared" ca="1" si="391"/>
        <v/>
      </c>
      <c r="AT228" s="2" t="str">
        <f t="shared" ca="1" si="392"/>
        <v>00</v>
      </c>
      <c r="AU228" s="2">
        <f t="shared" ca="1" si="393"/>
        <v>0</v>
      </c>
      <c r="AV228" s="2">
        <f t="shared" ca="1" si="461"/>
        <v>0</v>
      </c>
      <c r="AW228" s="3" t="str">
        <f t="shared" ca="1" si="394"/>
        <v/>
      </c>
      <c r="AX228" s="2" t="str">
        <f t="shared" ca="1" si="395"/>
        <v>00</v>
      </c>
      <c r="AY228" s="2">
        <f t="shared" ca="1" si="396"/>
        <v>0</v>
      </c>
      <c r="AZ228" s="2">
        <f t="shared" ca="1" si="462"/>
        <v>0</v>
      </c>
      <c r="BA228" s="3" t="str">
        <f t="shared" ca="1" si="397"/>
        <v/>
      </c>
      <c r="BB228" s="2" t="str">
        <f t="shared" ca="1" si="398"/>
        <v>00</v>
      </c>
      <c r="BC228" s="2">
        <f t="shared" ca="1" si="399"/>
        <v>0</v>
      </c>
      <c r="BD228" s="2">
        <f t="shared" ca="1" si="463"/>
        <v>0</v>
      </c>
      <c r="BE228" s="3" t="str">
        <f t="shared" ca="1" si="400"/>
        <v/>
      </c>
      <c r="BF228" s="2" t="str">
        <f t="shared" ca="1" si="401"/>
        <v>00</v>
      </c>
      <c r="BG228" s="2">
        <f t="shared" ca="1" si="402"/>
        <v>0</v>
      </c>
      <c r="BH228" s="2">
        <f t="shared" ca="1" si="464"/>
        <v>0</v>
      </c>
      <c r="BI228" s="3" t="str">
        <f t="shared" ca="1" si="403"/>
        <v/>
      </c>
      <c r="BJ228" s="2" t="str">
        <f t="shared" ca="1" si="404"/>
        <v>00</v>
      </c>
      <c r="BK228" s="2">
        <f t="shared" ca="1" si="405"/>
        <v>0</v>
      </c>
      <c r="BL228" s="2">
        <f t="shared" ca="1" si="465"/>
        <v>0</v>
      </c>
      <c r="BM228" s="3" t="str">
        <f t="shared" ca="1" si="406"/>
        <v/>
      </c>
      <c r="BN228" s="2" t="str">
        <f t="shared" ca="1" si="407"/>
        <v>00</v>
      </c>
      <c r="BO228" s="2">
        <f t="shared" ca="1" si="408"/>
        <v>0</v>
      </c>
      <c r="BP228" s="2">
        <f t="shared" ca="1" si="466"/>
        <v>0</v>
      </c>
      <c r="BQ228" s="3" t="str">
        <f t="shared" ca="1" si="409"/>
        <v/>
      </c>
      <c r="BR228" s="2" t="str">
        <f t="shared" ca="1" si="410"/>
        <v>00</v>
      </c>
      <c r="BS228" s="2">
        <f t="shared" ca="1" si="411"/>
        <v>0</v>
      </c>
      <c r="BT228" s="2">
        <f t="shared" ca="1" si="467"/>
        <v>0</v>
      </c>
      <c r="BU228" s="3" t="str">
        <f t="shared" ca="1" si="412"/>
        <v/>
      </c>
      <c r="BV228" s="2" t="str">
        <f t="shared" ca="1" si="413"/>
        <v>00</v>
      </c>
      <c r="BW228" s="2">
        <f t="shared" ca="1" si="414"/>
        <v>0</v>
      </c>
      <c r="BX228" s="2">
        <f t="shared" ca="1" si="468"/>
        <v>0</v>
      </c>
      <c r="BY228" s="3" t="str">
        <f t="shared" ca="1" si="415"/>
        <v/>
      </c>
      <c r="BZ228" s="2" t="str">
        <f t="shared" ca="1" si="416"/>
        <v>00</v>
      </c>
      <c r="CA228" s="2">
        <f t="shared" ca="1" si="417"/>
        <v>0</v>
      </c>
      <c r="CB228" s="2">
        <f t="shared" ca="1" si="469"/>
        <v>0</v>
      </c>
      <c r="CC228" s="3" t="str">
        <f t="shared" ca="1" si="418"/>
        <v/>
      </c>
      <c r="CD228" s="2" t="str">
        <f t="shared" ca="1" si="419"/>
        <v>00</v>
      </c>
      <c r="CE228" s="2">
        <f t="shared" ca="1" si="420"/>
        <v>0</v>
      </c>
      <c r="CF228" s="2">
        <f t="shared" ca="1" si="470"/>
        <v>0</v>
      </c>
      <c r="CG228" s="3" t="str">
        <f t="shared" ca="1" si="421"/>
        <v/>
      </c>
      <c r="CH228" s="2" t="str">
        <f t="shared" ca="1" si="422"/>
        <v>00</v>
      </c>
      <c r="CI228" s="2">
        <f t="shared" ca="1" si="423"/>
        <v>0</v>
      </c>
      <c r="CJ228" s="2">
        <f t="shared" ca="1" si="471"/>
        <v>0</v>
      </c>
      <c r="CK228" s="3" t="str">
        <f t="shared" ca="1" si="424"/>
        <v/>
      </c>
      <c r="CL228" s="2" t="str">
        <f t="shared" ca="1" si="425"/>
        <v>00</v>
      </c>
      <c r="CM228" s="2">
        <f t="shared" ca="1" si="426"/>
        <v>0</v>
      </c>
      <c r="CN228" s="2">
        <f t="shared" ca="1" si="472"/>
        <v>0</v>
      </c>
      <c r="CO228" s="3" t="str">
        <f t="shared" ca="1" si="427"/>
        <v/>
      </c>
      <c r="CP228" s="2" t="str">
        <f t="shared" ca="1" si="428"/>
        <v>00</v>
      </c>
      <c r="CQ228" s="2">
        <f t="shared" ca="1" si="429"/>
        <v>0</v>
      </c>
      <c r="CR228" s="2">
        <f t="shared" ca="1" si="473"/>
        <v>0</v>
      </c>
      <c r="CS228" s="3" t="str">
        <f t="shared" ca="1" si="430"/>
        <v/>
      </c>
      <c r="CT228" s="2" t="str">
        <f t="shared" ca="1" si="431"/>
        <v>00</v>
      </c>
      <c r="CU228" s="2">
        <f t="shared" ca="1" si="432"/>
        <v>0</v>
      </c>
      <c r="CV228" s="2">
        <f t="shared" ca="1" si="474"/>
        <v>0</v>
      </c>
      <c r="CW228" s="3" t="str">
        <f t="shared" ca="1" si="433"/>
        <v/>
      </c>
      <c r="CX228" s="2" t="str">
        <f t="shared" ca="1" si="434"/>
        <v>00</v>
      </c>
      <c r="CY228" s="2">
        <f t="shared" ca="1" si="435"/>
        <v>0</v>
      </c>
      <c r="CZ228" s="2">
        <f t="shared" ca="1" si="475"/>
        <v>0</v>
      </c>
      <c r="DA228" s="3" t="str">
        <f t="shared" ca="1" si="436"/>
        <v/>
      </c>
      <c r="DB228" s="2" t="str">
        <f t="shared" ca="1" si="437"/>
        <v>00</v>
      </c>
      <c r="DC228" s="2">
        <f t="shared" ca="1" si="438"/>
        <v>0</v>
      </c>
      <c r="DD228" s="2">
        <f t="shared" ca="1" si="476"/>
        <v>0</v>
      </c>
      <c r="DE228" s="3" t="str">
        <f t="shared" ca="1" si="439"/>
        <v/>
      </c>
      <c r="DF228" s="2" t="str">
        <f t="shared" ca="1" si="440"/>
        <v>00</v>
      </c>
      <c r="DG228" s="2">
        <f t="shared" ca="1" si="441"/>
        <v>0</v>
      </c>
      <c r="DH228" s="2">
        <f t="shared" ca="1" si="477"/>
        <v>0</v>
      </c>
      <c r="DI228" s="3" t="str">
        <f t="shared" ca="1" si="442"/>
        <v/>
      </c>
      <c r="DJ228" s="2" t="str">
        <f t="shared" ca="1" si="443"/>
        <v>00</v>
      </c>
      <c r="DK228" s="2">
        <f t="shared" ca="1" si="444"/>
        <v>0</v>
      </c>
      <c r="DL228" s="2">
        <f t="shared" ca="1" si="478"/>
        <v>0</v>
      </c>
      <c r="DM228" s="3" t="str">
        <f t="shared" ca="1" si="445"/>
        <v/>
      </c>
      <c r="DN228" s="2" t="str">
        <f t="shared" ca="1" si="446"/>
        <v>00</v>
      </c>
      <c r="DO228" s="2">
        <f t="shared" ca="1" si="447"/>
        <v>0</v>
      </c>
      <c r="DP228" s="2">
        <f t="shared" ca="1" si="479"/>
        <v>0</v>
      </c>
      <c r="DQ228" s="70" t="b">
        <f t="shared" ca="1" si="448"/>
        <v>0</v>
      </c>
      <c r="DR228" s="70" t="b">
        <f t="shared" ca="1" si="449"/>
        <v>0</v>
      </c>
    </row>
    <row r="229" spans="1:122" x14ac:dyDescent="0.35">
      <c r="A229" s="9"/>
      <c r="B229" s="2" t="str">
        <f t="shared" ca="1" si="450"/>
        <v>80040F56</v>
      </c>
      <c r="C229" s="80">
        <f t="shared" ca="1" si="451"/>
        <v>1</v>
      </c>
      <c r="D229" s="66"/>
      <c r="E229" s="66" t="str">
        <f t="shared" ca="1" si="360"/>
        <v/>
      </c>
      <c r="F229" s="66" t="str">
        <f t="shared" ca="1" si="361"/>
        <v>00</v>
      </c>
      <c r="G229" s="66">
        <f t="shared" ca="1" si="362"/>
        <v>0</v>
      </c>
      <c r="H229" s="66">
        <f t="shared" ca="1" si="363"/>
        <v>0</v>
      </c>
      <c r="I229" s="3" t="str">
        <f t="shared" ca="1" si="364"/>
        <v/>
      </c>
      <c r="J229" s="2" t="str">
        <f t="shared" ca="1" si="365"/>
        <v>00</v>
      </c>
      <c r="K229" s="2">
        <f t="shared" ca="1" si="366"/>
        <v>0</v>
      </c>
      <c r="L229" s="2">
        <f t="shared" ca="1" si="452"/>
        <v>0</v>
      </c>
      <c r="M229" s="3" t="str">
        <f t="shared" ca="1" si="367"/>
        <v/>
      </c>
      <c r="N229" s="2" t="str">
        <f t="shared" ca="1" si="368"/>
        <v>00</v>
      </c>
      <c r="O229" s="2">
        <f t="shared" ca="1" si="369"/>
        <v>0</v>
      </c>
      <c r="P229" s="2">
        <f t="shared" ca="1" si="453"/>
        <v>0</v>
      </c>
      <c r="Q229" s="3" t="str">
        <f t="shared" ca="1" si="370"/>
        <v/>
      </c>
      <c r="R229" s="2" t="str">
        <f t="shared" ca="1" si="371"/>
        <v>00</v>
      </c>
      <c r="S229" s="2">
        <f t="shared" ca="1" si="372"/>
        <v>0</v>
      </c>
      <c r="T229" s="2">
        <f t="shared" ca="1" si="454"/>
        <v>0</v>
      </c>
      <c r="U229" s="3" t="str">
        <f t="shared" ca="1" si="373"/>
        <v/>
      </c>
      <c r="V229" s="2" t="str">
        <f t="shared" ca="1" si="374"/>
        <v>00</v>
      </c>
      <c r="W229" s="2">
        <f t="shared" ca="1" si="375"/>
        <v>0</v>
      </c>
      <c r="X229" s="2">
        <f t="shared" ca="1" si="455"/>
        <v>0</v>
      </c>
      <c r="Y229" s="3" t="str">
        <f t="shared" ca="1" si="376"/>
        <v/>
      </c>
      <c r="Z229" s="2" t="str">
        <f t="shared" ca="1" si="377"/>
        <v>00</v>
      </c>
      <c r="AA229" s="2">
        <f t="shared" ca="1" si="378"/>
        <v>0</v>
      </c>
      <c r="AB229" s="2">
        <f t="shared" ca="1" si="456"/>
        <v>0</v>
      </c>
      <c r="AC229" s="3" t="str">
        <f t="shared" ca="1" si="379"/>
        <v/>
      </c>
      <c r="AD229" s="2" t="str">
        <f t="shared" ca="1" si="380"/>
        <v>00</v>
      </c>
      <c r="AE229" s="2">
        <f t="shared" ca="1" si="381"/>
        <v>0</v>
      </c>
      <c r="AF229" s="2">
        <f t="shared" ca="1" si="457"/>
        <v>0</v>
      </c>
      <c r="AG229" s="3" t="str">
        <f t="shared" ca="1" si="382"/>
        <v/>
      </c>
      <c r="AH229" s="2" t="str">
        <f t="shared" ca="1" si="383"/>
        <v>00</v>
      </c>
      <c r="AI229" s="2">
        <f t="shared" ca="1" si="384"/>
        <v>0</v>
      </c>
      <c r="AJ229" s="2">
        <f t="shared" ca="1" si="458"/>
        <v>0</v>
      </c>
      <c r="AK229" s="3" t="str">
        <f t="shared" ca="1" si="385"/>
        <v/>
      </c>
      <c r="AL229" s="2" t="str">
        <f t="shared" ca="1" si="386"/>
        <v>00</v>
      </c>
      <c r="AM229" s="2">
        <f t="shared" ca="1" si="387"/>
        <v>0</v>
      </c>
      <c r="AN229" s="2">
        <f t="shared" ca="1" si="459"/>
        <v>0</v>
      </c>
      <c r="AO229" s="3" t="str">
        <f t="shared" ca="1" si="388"/>
        <v/>
      </c>
      <c r="AP229" s="2" t="str">
        <f t="shared" ca="1" si="389"/>
        <v>00</v>
      </c>
      <c r="AQ229" s="2">
        <f t="shared" ca="1" si="390"/>
        <v>0</v>
      </c>
      <c r="AR229" s="2">
        <f t="shared" ca="1" si="460"/>
        <v>0</v>
      </c>
      <c r="AS229" s="3" t="str">
        <f t="shared" ca="1" si="391"/>
        <v/>
      </c>
      <c r="AT229" s="2" t="str">
        <f t="shared" ca="1" si="392"/>
        <v>00</v>
      </c>
      <c r="AU229" s="2">
        <f t="shared" ca="1" si="393"/>
        <v>0</v>
      </c>
      <c r="AV229" s="2">
        <f t="shared" ca="1" si="461"/>
        <v>0</v>
      </c>
      <c r="AW229" s="3" t="str">
        <f t="shared" ca="1" si="394"/>
        <v/>
      </c>
      <c r="AX229" s="2" t="str">
        <f t="shared" ca="1" si="395"/>
        <v>00</v>
      </c>
      <c r="AY229" s="2">
        <f t="shared" ca="1" si="396"/>
        <v>0</v>
      </c>
      <c r="AZ229" s="2">
        <f t="shared" ca="1" si="462"/>
        <v>0</v>
      </c>
      <c r="BA229" s="3" t="str">
        <f t="shared" ca="1" si="397"/>
        <v/>
      </c>
      <c r="BB229" s="2" t="str">
        <f t="shared" ca="1" si="398"/>
        <v>00</v>
      </c>
      <c r="BC229" s="2">
        <f t="shared" ca="1" si="399"/>
        <v>0</v>
      </c>
      <c r="BD229" s="2">
        <f t="shared" ca="1" si="463"/>
        <v>0</v>
      </c>
      <c r="BE229" s="3" t="str">
        <f t="shared" ca="1" si="400"/>
        <v/>
      </c>
      <c r="BF229" s="2" t="str">
        <f t="shared" ca="1" si="401"/>
        <v>00</v>
      </c>
      <c r="BG229" s="2">
        <f t="shared" ca="1" si="402"/>
        <v>0</v>
      </c>
      <c r="BH229" s="2">
        <f t="shared" ca="1" si="464"/>
        <v>0</v>
      </c>
      <c r="BI229" s="3" t="str">
        <f t="shared" ca="1" si="403"/>
        <v/>
      </c>
      <c r="BJ229" s="2" t="str">
        <f t="shared" ca="1" si="404"/>
        <v>00</v>
      </c>
      <c r="BK229" s="2">
        <f t="shared" ca="1" si="405"/>
        <v>0</v>
      </c>
      <c r="BL229" s="2">
        <f t="shared" ca="1" si="465"/>
        <v>0</v>
      </c>
      <c r="BM229" s="3" t="str">
        <f t="shared" ca="1" si="406"/>
        <v/>
      </c>
      <c r="BN229" s="2" t="str">
        <f t="shared" ca="1" si="407"/>
        <v>00</v>
      </c>
      <c r="BO229" s="2">
        <f t="shared" ca="1" si="408"/>
        <v>0</v>
      </c>
      <c r="BP229" s="2">
        <f t="shared" ca="1" si="466"/>
        <v>0</v>
      </c>
      <c r="BQ229" s="3" t="str">
        <f t="shared" ca="1" si="409"/>
        <v/>
      </c>
      <c r="BR229" s="2" t="str">
        <f t="shared" ca="1" si="410"/>
        <v>00</v>
      </c>
      <c r="BS229" s="2">
        <f t="shared" ca="1" si="411"/>
        <v>0</v>
      </c>
      <c r="BT229" s="2">
        <f t="shared" ca="1" si="467"/>
        <v>0</v>
      </c>
      <c r="BU229" s="3" t="str">
        <f t="shared" ca="1" si="412"/>
        <v/>
      </c>
      <c r="BV229" s="2" t="str">
        <f t="shared" ca="1" si="413"/>
        <v>00</v>
      </c>
      <c r="BW229" s="2">
        <f t="shared" ca="1" si="414"/>
        <v>0</v>
      </c>
      <c r="BX229" s="2">
        <f t="shared" ca="1" si="468"/>
        <v>0</v>
      </c>
      <c r="BY229" s="3" t="str">
        <f t="shared" ca="1" si="415"/>
        <v/>
      </c>
      <c r="BZ229" s="2" t="str">
        <f t="shared" ca="1" si="416"/>
        <v>00</v>
      </c>
      <c r="CA229" s="2">
        <f t="shared" ca="1" si="417"/>
        <v>0</v>
      </c>
      <c r="CB229" s="2">
        <f t="shared" ca="1" si="469"/>
        <v>0</v>
      </c>
      <c r="CC229" s="3" t="str">
        <f t="shared" ca="1" si="418"/>
        <v/>
      </c>
      <c r="CD229" s="2" t="str">
        <f t="shared" ca="1" si="419"/>
        <v>00</v>
      </c>
      <c r="CE229" s="2">
        <f t="shared" ca="1" si="420"/>
        <v>0</v>
      </c>
      <c r="CF229" s="2">
        <f t="shared" ca="1" si="470"/>
        <v>0</v>
      </c>
      <c r="CG229" s="3" t="str">
        <f t="shared" ca="1" si="421"/>
        <v/>
      </c>
      <c r="CH229" s="2" t="str">
        <f t="shared" ca="1" si="422"/>
        <v>00</v>
      </c>
      <c r="CI229" s="2">
        <f t="shared" ca="1" si="423"/>
        <v>0</v>
      </c>
      <c r="CJ229" s="2">
        <f t="shared" ca="1" si="471"/>
        <v>0</v>
      </c>
      <c r="CK229" s="3" t="str">
        <f t="shared" ca="1" si="424"/>
        <v/>
      </c>
      <c r="CL229" s="2" t="str">
        <f t="shared" ca="1" si="425"/>
        <v>00</v>
      </c>
      <c r="CM229" s="2">
        <f t="shared" ca="1" si="426"/>
        <v>0</v>
      </c>
      <c r="CN229" s="2">
        <f t="shared" ca="1" si="472"/>
        <v>0</v>
      </c>
      <c r="CO229" s="3" t="str">
        <f t="shared" ca="1" si="427"/>
        <v/>
      </c>
      <c r="CP229" s="2" t="str">
        <f t="shared" ca="1" si="428"/>
        <v>00</v>
      </c>
      <c r="CQ229" s="2">
        <f t="shared" ca="1" si="429"/>
        <v>0</v>
      </c>
      <c r="CR229" s="2">
        <f t="shared" ca="1" si="473"/>
        <v>0</v>
      </c>
      <c r="CS229" s="3" t="str">
        <f t="shared" ca="1" si="430"/>
        <v/>
      </c>
      <c r="CT229" s="2" t="str">
        <f t="shared" ca="1" si="431"/>
        <v>00</v>
      </c>
      <c r="CU229" s="2">
        <f t="shared" ca="1" si="432"/>
        <v>0</v>
      </c>
      <c r="CV229" s="2">
        <f t="shared" ca="1" si="474"/>
        <v>0</v>
      </c>
      <c r="CW229" s="3" t="str">
        <f t="shared" ca="1" si="433"/>
        <v/>
      </c>
      <c r="CX229" s="2" t="str">
        <f t="shared" ca="1" si="434"/>
        <v>00</v>
      </c>
      <c r="CY229" s="2">
        <f t="shared" ca="1" si="435"/>
        <v>0</v>
      </c>
      <c r="CZ229" s="2">
        <f t="shared" ca="1" si="475"/>
        <v>0</v>
      </c>
      <c r="DA229" s="3" t="str">
        <f t="shared" ca="1" si="436"/>
        <v/>
      </c>
      <c r="DB229" s="2" t="str">
        <f t="shared" ca="1" si="437"/>
        <v>00</v>
      </c>
      <c r="DC229" s="2">
        <f t="shared" ca="1" si="438"/>
        <v>0</v>
      </c>
      <c r="DD229" s="2">
        <f t="shared" ca="1" si="476"/>
        <v>0</v>
      </c>
      <c r="DE229" s="3" t="str">
        <f t="shared" ca="1" si="439"/>
        <v/>
      </c>
      <c r="DF229" s="2" t="str">
        <f t="shared" ca="1" si="440"/>
        <v>00</v>
      </c>
      <c r="DG229" s="2">
        <f t="shared" ca="1" si="441"/>
        <v>0</v>
      </c>
      <c r="DH229" s="2">
        <f t="shared" ca="1" si="477"/>
        <v>0</v>
      </c>
      <c r="DI229" s="3" t="str">
        <f t="shared" ca="1" si="442"/>
        <v/>
      </c>
      <c r="DJ229" s="2" t="str">
        <f t="shared" ca="1" si="443"/>
        <v>00</v>
      </c>
      <c r="DK229" s="2">
        <f t="shared" ca="1" si="444"/>
        <v>0</v>
      </c>
      <c r="DL229" s="2">
        <f t="shared" ca="1" si="478"/>
        <v>0</v>
      </c>
      <c r="DM229" s="3" t="str">
        <f t="shared" ca="1" si="445"/>
        <v/>
      </c>
      <c r="DN229" s="2" t="str">
        <f t="shared" ca="1" si="446"/>
        <v>00</v>
      </c>
      <c r="DO229" s="2">
        <f t="shared" ca="1" si="447"/>
        <v>0</v>
      </c>
      <c r="DP229" s="2">
        <f t="shared" ca="1" si="479"/>
        <v>0</v>
      </c>
      <c r="DQ229" s="70" t="b">
        <f t="shared" ca="1" si="448"/>
        <v>0</v>
      </c>
      <c r="DR229" s="70" t="b">
        <f t="shared" ca="1" si="449"/>
        <v>0</v>
      </c>
    </row>
    <row r="230" spans="1:122" x14ac:dyDescent="0.35">
      <c r="A230" s="9" t="s">
        <v>279</v>
      </c>
      <c r="B230" s="2" t="str">
        <f t="shared" ca="1" si="450"/>
        <v>80040F57</v>
      </c>
      <c r="C230" s="80">
        <f t="shared" ca="1" si="451"/>
        <v>1</v>
      </c>
      <c r="D230" s="66"/>
      <c r="E230" s="66" t="str">
        <f t="shared" ca="1" si="360"/>
        <v/>
      </c>
      <c r="F230" s="66" t="str">
        <f t="shared" ca="1" si="361"/>
        <v>00</v>
      </c>
      <c r="G230" s="66">
        <f t="shared" ca="1" si="362"/>
        <v>0</v>
      </c>
      <c r="H230" s="66">
        <f t="shared" ca="1" si="363"/>
        <v>0</v>
      </c>
      <c r="I230" s="3" t="str">
        <f t="shared" ca="1" si="364"/>
        <v/>
      </c>
      <c r="J230" s="2" t="str">
        <f t="shared" ca="1" si="365"/>
        <v>00</v>
      </c>
      <c r="K230" s="2">
        <f t="shared" ca="1" si="366"/>
        <v>0</v>
      </c>
      <c r="L230" s="2">
        <f t="shared" ca="1" si="452"/>
        <v>0</v>
      </c>
      <c r="M230" s="3" t="str">
        <f t="shared" ca="1" si="367"/>
        <v/>
      </c>
      <c r="N230" s="2" t="str">
        <f t="shared" ca="1" si="368"/>
        <v>00</v>
      </c>
      <c r="O230" s="2">
        <f t="shared" ca="1" si="369"/>
        <v>0</v>
      </c>
      <c r="P230" s="2">
        <f t="shared" ca="1" si="453"/>
        <v>0</v>
      </c>
      <c r="Q230" s="3" t="str">
        <f t="shared" ca="1" si="370"/>
        <v/>
      </c>
      <c r="R230" s="2" t="str">
        <f t="shared" ca="1" si="371"/>
        <v>00</v>
      </c>
      <c r="S230" s="2">
        <f t="shared" ca="1" si="372"/>
        <v>0</v>
      </c>
      <c r="T230" s="2">
        <f t="shared" ca="1" si="454"/>
        <v>0</v>
      </c>
      <c r="U230" s="3" t="str">
        <f t="shared" ca="1" si="373"/>
        <v/>
      </c>
      <c r="V230" s="2" t="str">
        <f t="shared" ca="1" si="374"/>
        <v>00</v>
      </c>
      <c r="W230" s="2">
        <f t="shared" ca="1" si="375"/>
        <v>0</v>
      </c>
      <c r="X230" s="2">
        <f t="shared" ca="1" si="455"/>
        <v>0</v>
      </c>
      <c r="Y230" s="3" t="str">
        <f t="shared" ca="1" si="376"/>
        <v/>
      </c>
      <c r="Z230" s="2" t="str">
        <f t="shared" ca="1" si="377"/>
        <v>00</v>
      </c>
      <c r="AA230" s="2">
        <f t="shared" ca="1" si="378"/>
        <v>0</v>
      </c>
      <c r="AB230" s="2">
        <f t="shared" ca="1" si="456"/>
        <v>0</v>
      </c>
      <c r="AC230" s="3" t="str">
        <f t="shared" ca="1" si="379"/>
        <v/>
      </c>
      <c r="AD230" s="2" t="str">
        <f t="shared" ca="1" si="380"/>
        <v>00</v>
      </c>
      <c r="AE230" s="2">
        <f t="shared" ca="1" si="381"/>
        <v>0</v>
      </c>
      <c r="AF230" s="2">
        <f t="shared" ca="1" si="457"/>
        <v>0</v>
      </c>
      <c r="AG230" s="3" t="str">
        <f t="shared" ca="1" si="382"/>
        <v/>
      </c>
      <c r="AH230" s="2" t="str">
        <f t="shared" ca="1" si="383"/>
        <v>00</v>
      </c>
      <c r="AI230" s="2">
        <f t="shared" ca="1" si="384"/>
        <v>0</v>
      </c>
      <c r="AJ230" s="2">
        <f t="shared" ca="1" si="458"/>
        <v>0</v>
      </c>
      <c r="AK230" s="3" t="str">
        <f t="shared" ca="1" si="385"/>
        <v/>
      </c>
      <c r="AL230" s="2" t="str">
        <f t="shared" ca="1" si="386"/>
        <v>00</v>
      </c>
      <c r="AM230" s="2">
        <f t="shared" ca="1" si="387"/>
        <v>0</v>
      </c>
      <c r="AN230" s="2">
        <f t="shared" ca="1" si="459"/>
        <v>0</v>
      </c>
      <c r="AO230" s="3" t="str">
        <f t="shared" ca="1" si="388"/>
        <v/>
      </c>
      <c r="AP230" s="2" t="str">
        <f t="shared" ca="1" si="389"/>
        <v>00</v>
      </c>
      <c r="AQ230" s="2">
        <f t="shared" ca="1" si="390"/>
        <v>0</v>
      </c>
      <c r="AR230" s="2">
        <f t="shared" ca="1" si="460"/>
        <v>0</v>
      </c>
      <c r="AS230" s="3" t="str">
        <f t="shared" ca="1" si="391"/>
        <v/>
      </c>
      <c r="AT230" s="2" t="str">
        <f t="shared" ca="1" si="392"/>
        <v>00</v>
      </c>
      <c r="AU230" s="2">
        <f t="shared" ca="1" si="393"/>
        <v>0</v>
      </c>
      <c r="AV230" s="2">
        <f t="shared" ca="1" si="461"/>
        <v>0</v>
      </c>
      <c r="AW230" s="3" t="str">
        <f t="shared" ca="1" si="394"/>
        <v/>
      </c>
      <c r="AX230" s="2" t="str">
        <f t="shared" ca="1" si="395"/>
        <v>00</v>
      </c>
      <c r="AY230" s="2">
        <f t="shared" ca="1" si="396"/>
        <v>0</v>
      </c>
      <c r="AZ230" s="2">
        <f t="shared" ca="1" si="462"/>
        <v>0</v>
      </c>
      <c r="BA230" s="3" t="str">
        <f t="shared" ca="1" si="397"/>
        <v/>
      </c>
      <c r="BB230" s="2" t="str">
        <f t="shared" ca="1" si="398"/>
        <v>00</v>
      </c>
      <c r="BC230" s="2">
        <f t="shared" ca="1" si="399"/>
        <v>0</v>
      </c>
      <c r="BD230" s="2">
        <f t="shared" ca="1" si="463"/>
        <v>0</v>
      </c>
      <c r="BE230" s="3" t="str">
        <f t="shared" ca="1" si="400"/>
        <v/>
      </c>
      <c r="BF230" s="2" t="str">
        <f t="shared" ca="1" si="401"/>
        <v>00</v>
      </c>
      <c r="BG230" s="2">
        <f t="shared" ca="1" si="402"/>
        <v>0</v>
      </c>
      <c r="BH230" s="2">
        <f t="shared" ca="1" si="464"/>
        <v>0</v>
      </c>
      <c r="BI230" s="3" t="str">
        <f t="shared" ca="1" si="403"/>
        <v/>
      </c>
      <c r="BJ230" s="2" t="str">
        <f t="shared" ca="1" si="404"/>
        <v>00</v>
      </c>
      <c r="BK230" s="2">
        <f t="shared" ca="1" si="405"/>
        <v>0</v>
      </c>
      <c r="BL230" s="2">
        <f t="shared" ca="1" si="465"/>
        <v>0</v>
      </c>
      <c r="BM230" s="3" t="str">
        <f t="shared" ca="1" si="406"/>
        <v/>
      </c>
      <c r="BN230" s="2" t="str">
        <f t="shared" ca="1" si="407"/>
        <v>00</v>
      </c>
      <c r="BO230" s="2">
        <f t="shared" ca="1" si="408"/>
        <v>0</v>
      </c>
      <c r="BP230" s="2">
        <f t="shared" ca="1" si="466"/>
        <v>0</v>
      </c>
      <c r="BQ230" s="3" t="str">
        <f t="shared" ca="1" si="409"/>
        <v/>
      </c>
      <c r="BR230" s="2" t="str">
        <f t="shared" ca="1" si="410"/>
        <v>00</v>
      </c>
      <c r="BS230" s="2">
        <f t="shared" ca="1" si="411"/>
        <v>0</v>
      </c>
      <c r="BT230" s="2">
        <f t="shared" ca="1" si="467"/>
        <v>0</v>
      </c>
      <c r="BU230" s="3" t="str">
        <f t="shared" ca="1" si="412"/>
        <v/>
      </c>
      <c r="BV230" s="2" t="str">
        <f t="shared" ca="1" si="413"/>
        <v>00</v>
      </c>
      <c r="BW230" s="2">
        <f t="shared" ca="1" si="414"/>
        <v>0</v>
      </c>
      <c r="BX230" s="2">
        <f t="shared" ca="1" si="468"/>
        <v>0</v>
      </c>
      <c r="BY230" s="3" t="str">
        <f t="shared" ca="1" si="415"/>
        <v/>
      </c>
      <c r="BZ230" s="2" t="str">
        <f t="shared" ca="1" si="416"/>
        <v>00</v>
      </c>
      <c r="CA230" s="2">
        <f t="shared" ca="1" si="417"/>
        <v>0</v>
      </c>
      <c r="CB230" s="2">
        <f t="shared" ca="1" si="469"/>
        <v>0</v>
      </c>
      <c r="CC230" s="3" t="str">
        <f t="shared" ca="1" si="418"/>
        <v/>
      </c>
      <c r="CD230" s="2" t="str">
        <f t="shared" ca="1" si="419"/>
        <v>00</v>
      </c>
      <c r="CE230" s="2">
        <f t="shared" ca="1" si="420"/>
        <v>0</v>
      </c>
      <c r="CF230" s="2">
        <f t="shared" ca="1" si="470"/>
        <v>0</v>
      </c>
      <c r="CG230" s="3" t="str">
        <f t="shared" ca="1" si="421"/>
        <v/>
      </c>
      <c r="CH230" s="2" t="str">
        <f t="shared" ca="1" si="422"/>
        <v>00</v>
      </c>
      <c r="CI230" s="2">
        <f t="shared" ca="1" si="423"/>
        <v>0</v>
      </c>
      <c r="CJ230" s="2">
        <f t="shared" ca="1" si="471"/>
        <v>0</v>
      </c>
      <c r="CK230" s="3" t="str">
        <f t="shared" ca="1" si="424"/>
        <v/>
      </c>
      <c r="CL230" s="2" t="str">
        <f t="shared" ca="1" si="425"/>
        <v>00</v>
      </c>
      <c r="CM230" s="2">
        <f t="shared" ca="1" si="426"/>
        <v>0</v>
      </c>
      <c r="CN230" s="2">
        <f t="shared" ca="1" si="472"/>
        <v>0</v>
      </c>
      <c r="CO230" s="3" t="str">
        <f t="shared" ca="1" si="427"/>
        <v/>
      </c>
      <c r="CP230" s="2" t="str">
        <f t="shared" ca="1" si="428"/>
        <v>00</v>
      </c>
      <c r="CQ230" s="2">
        <f t="shared" ca="1" si="429"/>
        <v>0</v>
      </c>
      <c r="CR230" s="2">
        <f t="shared" ca="1" si="473"/>
        <v>0</v>
      </c>
      <c r="CS230" s="3" t="str">
        <f t="shared" ca="1" si="430"/>
        <v/>
      </c>
      <c r="CT230" s="2" t="str">
        <f t="shared" ca="1" si="431"/>
        <v>00</v>
      </c>
      <c r="CU230" s="2">
        <f t="shared" ca="1" si="432"/>
        <v>0</v>
      </c>
      <c r="CV230" s="2">
        <f t="shared" ca="1" si="474"/>
        <v>0</v>
      </c>
      <c r="CW230" s="3" t="str">
        <f t="shared" ca="1" si="433"/>
        <v/>
      </c>
      <c r="CX230" s="2" t="str">
        <f t="shared" ca="1" si="434"/>
        <v>00</v>
      </c>
      <c r="CY230" s="2">
        <f t="shared" ca="1" si="435"/>
        <v>0</v>
      </c>
      <c r="CZ230" s="2">
        <f t="shared" ca="1" si="475"/>
        <v>0</v>
      </c>
      <c r="DA230" s="3" t="str">
        <f t="shared" ca="1" si="436"/>
        <v/>
      </c>
      <c r="DB230" s="2" t="str">
        <f t="shared" ca="1" si="437"/>
        <v>00</v>
      </c>
      <c r="DC230" s="2">
        <f t="shared" ca="1" si="438"/>
        <v>0</v>
      </c>
      <c r="DD230" s="2">
        <f t="shared" ca="1" si="476"/>
        <v>0</v>
      </c>
      <c r="DE230" s="3" t="str">
        <f t="shared" ca="1" si="439"/>
        <v/>
      </c>
      <c r="DF230" s="2" t="str">
        <f t="shared" ca="1" si="440"/>
        <v>00</v>
      </c>
      <c r="DG230" s="2">
        <f t="shared" ca="1" si="441"/>
        <v>0</v>
      </c>
      <c r="DH230" s="2">
        <f t="shared" ca="1" si="477"/>
        <v>0</v>
      </c>
      <c r="DI230" s="3" t="str">
        <f t="shared" ca="1" si="442"/>
        <v/>
      </c>
      <c r="DJ230" s="2" t="str">
        <f t="shared" ca="1" si="443"/>
        <v>00</v>
      </c>
      <c r="DK230" s="2">
        <f t="shared" ca="1" si="444"/>
        <v>0</v>
      </c>
      <c r="DL230" s="2">
        <f t="shared" ca="1" si="478"/>
        <v>0</v>
      </c>
      <c r="DM230" s="3" t="str">
        <f t="shared" ca="1" si="445"/>
        <v/>
      </c>
      <c r="DN230" s="2" t="str">
        <f t="shared" ca="1" si="446"/>
        <v>00</v>
      </c>
      <c r="DO230" s="2">
        <f t="shared" ca="1" si="447"/>
        <v>0</v>
      </c>
      <c r="DP230" s="2">
        <f t="shared" ca="1" si="479"/>
        <v>0</v>
      </c>
      <c r="DQ230" s="70" t="b">
        <f t="shared" ca="1" si="448"/>
        <v>0</v>
      </c>
      <c r="DR230" s="70" t="b">
        <f t="shared" ca="1" si="449"/>
        <v>0</v>
      </c>
    </row>
    <row r="231" spans="1:122" x14ac:dyDescent="0.35">
      <c r="A231" s="9"/>
      <c r="B231" s="2" t="str">
        <f t="shared" ca="1" si="450"/>
        <v>80040F58</v>
      </c>
      <c r="C231" s="80">
        <f t="shared" ca="1" si="451"/>
        <v>1</v>
      </c>
      <c r="D231" s="66"/>
      <c r="E231" s="66" t="str">
        <f t="shared" ca="1" si="360"/>
        <v/>
      </c>
      <c r="F231" s="66" t="str">
        <f t="shared" ca="1" si="361"/>
        <v>00</v>
      </c>
      <c r="G231" s="66">
        <f t="shared" ca="1" si="362"/>
        <v>0</v>
      </c>
      <c r="H231" s="66">
        <f t="shared" ca="1" si="363"/>
        <v>0</v>
      </c>
      <c r="I231" s="3" t="str">
        <f t="shared" ca="1" si="364"/>
        <v/>
      </c>
      <c r="J231" s="2" t="str">
        <f t="shared" ca="1" si="365"/>
        <v>00</v>
      </c>
      <c r="K231" s="2">
        <f t="shared" ca="1" si="366"/>
        <v>0</v>
      </c>
      <c r="L231" s="2">
        <f t="shared" ca="1" si="452"/>
        <v>0</v>
      </c>
      <c r="M231" s="3" t="str">
        <f t="shared" ca="1" si="367"/>
        <v/>
      </c>
      <c r="N231" s="2" t="str">
        <f t="shared" ca="1" si="368"/>
        <v>00</v>
      </c>
      <c r="O231" s="2">
        <f t="shared" ca="1" si="369"/>
        <v>0</v>
      </c>
      <c r="P231" s="2">
        <f t="shared" ca="1" si="453"/>
        <v>0</v>
      </c>
      <c r="Q231" s="3" t="str">
        <f t="shared" ca="1" si="370"/>
        <v/>
      </c>
      <c r="R231" s="2" t="str">
        <f t="shared" ca="1" si="371"/>
        <v>00</v>
      </c>
      <c r="S231" s="2">
        <f t="shared" ca="1" si="372"/>
        <v>0</v>
      </c>
      <c r="T231" s="2">
        <f t="shared" ca="1" si="454"/>
        <v>0</v>
      </c>
      <c r="U231" s="3" t="str">
        <f t="shared" ca="1" si="373"/>
        <v/>
      </c>
      <c r="V231" s="2" t="str">
        <f t="shared" ca="1" si="374"/>
        <v>00</v>
      </c>
      <c r="W231" s="2">
        <f t="shared" ca="1" si="375"/>
        <v>0</v>
      </c>
      <c r="X231" s="2">
        <f t="shared" ca="1" si="455"/>
        <v>0</v>
      </c>
      <c r="Y231" s="3" t="str">
        <f t="shared" ca="1" si="376"/>
        <v/>
      </c>
      <c r="Z231" s="2" t="str">
        <f t="shared" ca="1" si="377"/>
        <v>00</v>
      </c>
      <c r="AA231" s="2">
        <f t="shared" ca="1" si="378"/>
        <v>0</v>
      </c>
      <c r="AB231" s="2">
        <f t="shared" ca="1" si="456"/>
        <v>0</v>
      </c>
      <c r="AC231" s="3" t="str">
        <f t="shared" ca="1" si="379"/>
        <v/>
      </c>
      <c r="AD231" s="2" t="str">
        <f t="shared" ca="1" si="380"/>
        <v>00</v>
      </c>
      <c r="AE231" s="2">
        <f t="shared" ca="1" si="381"/>
        <v>0</v>
      </c>
      <c r="AF231" s="2">
        <f t="shared" ca="1" si="457"/>
        <v>0</v>
      </c>
      <c r="AG231" s="3" t="str">
        <f t="shared" ca="1" si="382"/>
        <v/>
      </c>
      <c r="AH231" s="2" t="str">
        <f t="shared" ca="1" si="383"/>
        <v>00</v>
      </c>
      <c r="AI231" s="2">
        <f t="shared" ca="1" si="384"/>
        <v>0</v>
      </c>
      <c r="AJ231" s="2">
        <f t="shared" ca="1" si="458"/>
        <v>0</v>
      </c>
      <c r="AK231" s="3" t="str">
        <f t="shared" ca="1" si="385"/>
        <v/>
      </c>
      <c r="AL231" s="2" t="str">
        <f t="shared" ca="1" si="386"/>
        <v>00</v>
      </c>
      <c r="AM231" s="2">
        <f t="shared" ca="1" si="387"/>
        <v>0</v>
      </c>
      <c r="AN231" s="2">
        <f t="shared" ca="1" si="459"/>
        <v>0</v>
      </c>
      <c r="AO231" s="3" t="str">
        <f t="shared" ca="1" si="388"/>
        <v/>
      </c>
      <c r="AP231" s="2" t="str">
        <f t="shared" ca="1" si="389"/>
        <v>00</v>
      </c>
      <c r="AQ231" s="2">
        <f t="shared" ca="1" si="390"/>
        <v>0</v>
      </c>
      <c r="AR231" s="2">
        <f t="shared" ca="1" si="460"/>
        <v>0</v>
      </c>
      <c r="AS231" s="3" t="str">
        <f t="shared" ca="1" si="391"/>
        <v/>
      </c>
      <c r="AT231" s="2" t="str">
        <f t="shared" ca="1" si="392"/>
        <v>00</v>
      </c>
      <c r="AU231" s="2">
        <f t="shared" ca="1" si="393"/>
        <v>0</v>
      </c>
      <c r="AV231" s="2">
        <f t="shared" ca="1" si="461"/>
        <v>0</v>
      </c>
      <c r="AW231" s="3" t="str">
        <f t="shared" ca="1" si="394"/>
        <v/>
      </c>
      <c r="AX231" s="2" t="str">
        <f t="shared" ca="1" si="395"/>
        <v>00</v>
      </c>
      <c r="AY231" s="2">
        <f t="shared" ca="1" si="396"/>
        <v>0</v>
      </c>
      <c r="AZ231" s="2">
        <f t="shared" ca="1" si="462"/>
        <v>0</v>
      </c>
      <c r="BA231" s="3" t="str">
        <f t="shared" ca="1" si="397"/>
        <v/>
      </c>
      <c r="BB231" s="2" t="str">
        <f t="shared" ca="1" si="398"/>
        <v>00</v>
      </c>
      <c r="BC231" s="2">
        <f t="shared" ca="1" si="399"/>
        <v>0</v>
      </c>
      <c r="BD231" s="2">
        <f t="shared" ca="1" si="463"/>
        <v>0</v>
      </c>
      <c r="BE231" s="3" t="str">
        <f t="shared" ca="1" si="400"/>
        <v/>
      </c>
      <c r="BF231" s="2" t="str">
        <f t="shared" ca="1" si="401"/>
        <v>00</v>
      </c>
      <c r="BG231" s="2">
        <f t="shared" ca="1" si="402"/>
        <v>0</v>
      </c>
      <c r="BH231" s="2">
        <f t="shared" ca="1" si="464"/>
        <v>0</v>
      </c>
      <c r="BI231" s="3" t="str">
        <f t="shared" ca="1" si="403"/>
        <v/>
      </c>
      <c r="BJ231" s="2" t="str">
        <f t="shared" ca="1" si="404"/>
        <v>00</v>
      </c>
      <c r="BK231" s="2">
        <f t="shared" ca="1" si="405"/>
        <v>0</v>
      </c>
      <c r="BL231" s="2">
        <f t="shared" ca="1" si="465"/>
        <v>0</v>
      </c>
      <c r="BM231" s="3" t="str">
        <f t="shared" ca="1" si="406"/>
        <v/>
      </c>
      <c r="BN231" s="2" t="str">
        <f t="shared" ca="1" si="407"/>
        <v>00</v>
      </c>
      <c r="BO231" s="2">
        <f t="shared" ca="1" si="408"/>
        <v>0</v>
      </c>
      <c r="BP231" s="2">
        <f t="shared" ca="1" si="466"/>
        <v>0</v>
      </c>
      <c r="BQ231" s="3" t="str">
        <f t="shared" ca="1" si="409"/>
        <v/>
      </c>
      <c r="BR231" s="2" t="str">
        <f t="shared" ca="1" si="410"/>
        <v>00</v>
      </c>
      <c r="BS231" s="2">
        <f t="shared" ca="1" si="411"/>
        <v>0</v>
      </c>
      <c r="BT231" s="2">
        <f t="shared" ca="1" si="467"/>
        <v>0</v>
      </c>
      <c r="BU231" s="3" t="str">
        <f t="shared" ca="1" si="412"/>
        <v/>
      </c>
      <c r="BV231" s="2" t="str">
        <f t="shared" ca="1" si="413"/>
        <v>00</v>
      </c>
      <c r="BW231" s="2">
        <f t="shared" ca="1" si="414"/>
        <v>0</v>
      </c>
      <c r="BX231" s="2">
        <f t="shared" ca="1" si="468"/>
        <v>0</v>
      </c>
      <c r="BY231" s="3" t="str">
        <f t="shared" ca="1" si="415"/>
        <v/>
      </c>
      <c r="BZ231" s="2" t="str">
        <f t="shared" ca="1" si="416"/>
        <v>00</v>
      </c>
      <c r="CA231" s="2">
        <f t="shared" ca="1" si="417"/>
        <v>0</v>
      </c>
      <c r="CB231" s="2">
        <f t="shared" ca="1" si="469"/>
        <v>0</v>
      </c>
      <c r="CC231" s="3" t="str">
        <f t="shared" ca="1" si="418"/>
        <v/>
      </c>
      <c r="CD231" s="2" t="str">
        <f t="shared" ca="1" si="419"/>
        <v>00</v>
      </c>
      <c r="CE231" s="2">
        <f t="shared" ca="1" si="420"/>
        <v>0</v>
      </c>
      <c r="CF231" s="2">
        <f t="shared" ca="1" si="470"/>
        <v>0</v>
      </c>
      <c r="CG231" s="3" t="str">
        <f t="shared" ca="1" si="421"/>
        <v/>
      </c>
      <c r="CH231" s="2" t="str">
        <f t="shared" ca="1" si="422"/>
        <v>00</v>
      </c>
      <c r="CI231" s="2">
        <f t="shared" ca="1" si="423"/>
        <v>0</v>
      </c>
      <c r="CJ231" s="2">
        <f t="shared" ca="1" si="471"/>
        <v>0</v>
      </c>
      <c r="CK231" s="3" t="str">
        <f t="shared" ca="1" si="424"/>
        <v/>
      </c>
      <c r="CL231" s="2" t="str">
        <f t="shared" ca="1" si="425"/>
        <v>00</v>
      </c>
      <c r="CM231" s="2">
        <f t="shared" ca="1" si="426"/>
        <v>0</v>
      </c>
      <c r="CN231" s="2">
        <f t="shared" ca="1" si="472"/>
        <v>0</v>
      </c>
      <c r="CO231" s="3" t="str">
        <f t="shared" ca="1" si="427"/>
        <v/>
      </c>
      <c r="CP231" s="2" t="str">
        <f t="shared" ca="1" si="428"/>
        <v>00</v>
      </c>
      <c r="CQ231" s="2">
        <f t="shared" ca="1" si="429"/>
        <v>0</v>
      </c>
      <c r="CR231" s="2">
        <f t="shared" ca="1" si="473"/>
        <v>0</v>
      </c>
      <c r="CS231" s="3" t="str">
        <f t="shared" ca="1" si="430"/>
        <v/>
      </c>
      <c r="CT231" s="2" t="str">
        <f t="shared" ca="1" si="431"/>
        <v>00</v>
      </c>
      <c r="CU231" s="2">
        <f t="shared" ca="1" si="432"/>
        <v>0</v>
      </c>
      <c r="CV231" s="2">
        <f t="shared" ca="1" si="474"/>
        <v>0</v>
      </c>
      <c r="CW231" s="3" t="str">
        <f t="shared" ca="1" si="433"/>
        <v/>
      </c>
      <c r="CX231" s="2" t="str">
        <f t="shared" ca="1" si="434"/>
        <v>00</v>
      </c>
      <c r="CY231" s="2">
        <f t="shared" ca="1" si="435"/>
        <v>0</v>
      </c>
      <c r="CZ231" s="2">
        <f t="shared" ca="1" si="475"/>
        <v>0</v>
      </c>
      <c r="DA231" s="3" t="str">
        <f t="shared" ca="1" si="436"/>
        <v/>
      </c>
      <c r="DB231" s="2" t="str">
        <f t="shared" ca="1" si="437"/>
        <v>00</v>
      </c>
      <c r="DC231" s="2">
        <f t="shared" ca="1" si="438"/>
        <v>0</v>
      </c>
      <c r="DD231" s="2">
        <f t="shared" ca="1" si="476"/>
        <v>0</v>
      </c>
      <c r="DE231" s="3" t="str">
        <f t="shared" ca="1" si="439"/>
        <v/>
      </c>
      <c r="DF231" s="2" t="str">
        <f t="shared" ca="1" si="440"/>
        <v>00</v>
      </c>
      <c r="DG231" s="2">
        <f t="shared" ca="1" si="441"/>
        <v>0</v>
      </c>
      <c r="DH231" s="2">
        <f t="shared" ca="1" si="477"/>
        <v>0</v>
      </c>
      <c r="DI231" s="3" t="str">
        <f t="shared" ca="1" si="442"/>
        <v/>
      </c>
      <c r="DJ231" s="2" t="str">
        <f t="shared" ca="1" si="443"/>
        <v>00</v>
      </c>
      <c r="DK231" s="2">
        <f t="shared" ca="1" si="444"/>
        <v>0</v>
      </c>
      <c r="DL231" s="2">
        <f t="shared" ca="1" si="478"/>
        <v>0</v>
      </c>
      <c r="DM231" s="3" t="str">
        <f t="shared" ca="1" si="445"/>
        <v/>
      </c>
      <c r="DN231" s="2" t="str">
        <f t="shared" ca="1" si="446"/>
        <v>00</v>
      </c>
      <c r="DO231" s="2">
        <f t="shared" ca="1" si="447"/>
        <v>0</v>
      </c>
      <c r="DP231" s="2">
        <f t="shared" ca="1" si="479"/>
        <v>0</v>
      </c>
      <c r="DQ231" s="70" t="b">
        <f t="shared" ca="1" si="448"/>
        <v>0</v>
      </c>
      <c r="DR231" s="70" t="b">
        <f t="shared" ca="1" si="449"/>
        <v>0</v>
      </c>
    </row>
    <row r="232" spans="1:122" x14ac:dyDescent="0.35">
      <c r="A232" s="9" t="s">
        <v>280</v>
      </c>
      <c r="B232" s="2" t="str">
        <f t="shared" ca="1" si="450"/>
        <v>80040F59</v>
      </c>
      <c r="C232" s="80">
        <f t="shared" ca="1" si="451"/>
        <v>1</v>
      </c>
      <c r="D232" s="66"/>
      <c r="E232" s="66" t="str">
        <f t="shared" ca="1" si="360"/>
        <v/>
      </c>
      <c r="F232" s="66" t="str">
        <f t="shared" ca="1" si="361"/>
        <v>00</v>
      </c>
      <c r="G232" s="66">
        <f t="shared" ca="1" si="362"/>
        <v>0</v>
      </c>
      <c r="H232" s="66">
        <f t="shared" ca="1" si="363"/>
        <v>0</v>
      </c>
      <c r="I232" s="3" t="str">
        <f t="shared" ca="1" si="364"/>
        <v/>
      </c>
      <c r="J232" s="2" t="str">
        <f t="shared" ca="1" si="365"/>
        <v>00</v>
      </c>
      <c r="K232" s="2">
        <f t="shared" ca="1" si="366"/>
        <v>0</v>
      </c>
      <c r="L232" s="2">
        <f t="shared" ca="1" si="452"/>
        <v>0</v>
      </c>
      <c r="M232" s="3" t="str">
        <f t="shared" ca="1" si="367"/>
        <v/>
      </c>
      <c r="N232" s="2" t="str">
        <f t="shared" ca="1" si="368"/>
        <v>00</v>
      </c>
      <c r="O232" s="2">
        <f t="shared" ca="1" si="369"/>
        <v>0</v>
      </c>
      <c r="P232" s="2">
        <f t="shared" ca="1" si="453"/>
        <v>0</v>
      </c>
      <c r="Q232" s="3" t="str">
        <f t="shared" ca="1" si="370"/>
        <v/>
      </c>
      <c r="R232" s="2" t="str">
        <f t="shared" ca="1" si="371"/>
        <v>00</v>
      </c>
      <c r="S232" s="2">
        <f t="shared" ca="1" si="372"/>
        <v>0</v>
      </c>
      <c r="T232" s="2">
        <f t="shared" ca="1" si="454"/>
        <v>0</v>
      </c>
      <c r="U232" s="3" t="str">
        <f t="shared" ca="1" si="373"/>
        <v/>
      </c>
      <c r="V232" s="2" t="str">
        <f t="shared" ca="1" si="374"/>
        <v>00</v>
      </c>
      <c r="W232" s="2">
        <f t="shared" ca="1" si="375"/>
        <v>0</v>
      </c>
      <c r="X232" s="2">
        <f t="shared" ca="1" si="455"/>
        <v>0</v>
      </c>
      <c r="Y232" s="3" t="str">
        <f t="shared" ca="1" si="376"/>
        <v/>
      </c>
      <c r="Z232" s="2" t="str">
        <f t="shared" ca="1" si="377"/>
        <v>00</v>
      </c>
      <c r="AA232" s="2">
        <f t="shared" ca="1" si="378"/>
        <v>0</v>
      </c>
      <c r="AB232" s="2">
        <f t="shared" ca="1" si="456"/>
        <v>0</v>
      </c>
      <c r="AC232" s="3" t="str">
        <f t="shared" ca="1" si="379"/>
        <v/>
      </c>
      <c r="AD232" s="2" t="str">
        <f t="shared" ca="1" si="380"/>
        <v>00</v>
      </c>
      <c r="AE232" s="2">
        <f t="shared" ca="1" si="381"/>
        <v>0</v>
      </c>
      <c r="AF232" s="2">
        <f t="shared" ca="1" si="457"/>
        <v>0</v>
      </c>
      <c r="AG232" s="3" t="str">
        <f t="shared" ca="1" si="382"/>
        <v/>
      </c>
      <c r="AH232" s="2" t="str">
        <f t="shared" ca="1" si="383"/>
        <v>00</v>
      </c>
      <c r="AI232" s="2">
        <f t="shared" ca="1" si="384"/>
        <v>0</v>
      </c>
      <c r="AJ232" s="2">
        <f t="shared" ca="1" si="458"/>
        <v>0</v>
      </c>
      <c r="AK232" s="3" t="str">
        <f t="shared" ca="1" si="385"/>
        <v/>
      </c>
      <c r="AL232" s="2" t="str">
        <f t="shared" ca="1" si="386"/>
        <v>00</v>
      </c>
      <c r="AM232" s="2">
        <f t="shared" ca="1" si="387"/>
        <v>0</v>
      </c>
      <c r="AN232" s="2">
        <f t="shared" ca="1" si="459"/>
        <v>0</v>
      </c>
      <c r="AO232" s="3" t="str">
        <f t="shared" ca="1" si="388"/>
        <v/>
      </c>
      <c r="AP232" s="2" t="str">
        <f t="shared" ca="1" si="389"/>
        <v>00</v>
      </c>
      <c r="AQ232" s="2">
        <f t="shared" ca="1" si="390"/>
        <v>0</v>
      </c>
      <c r="AR232" s="2">
        <f t="shared" ca="1" si="460"/>
        <v>0</v>
      </c>
      <c r="AS232" s="3" t="str">
        <f t="shared" ca="1" si="391"/>
        <v/>
      </c>
      <c r="AT232" s="2" t="str">
        <f t="shared" ca="1" si="392"/>
        <v>00</v>
      </c>
      <c r="AU232" s="2">
        <f t="shared" ca="1" si="393"/>
        <v>0</v>
      </c>
      <c r="AV232" s="2">
        <f t="shared" ca="1" si="461"/>
        <v>0</v>
      </c>
      <c r="AW232" s="3" t="str">
        <f t="shared" ca="1" si="394"/>
        <v/>
      </c>
      <c r="AX232" s="2" t="str">
        <f t="shared" ca="1" si="395"/>
        <v>00</v>
      </c>
      <c r="AY232" s="2">
        <f t="shared" ca="1" si="396"/>
        <v>0</v>
      </c>
      <c r="AZ232" s="2">
        <f t="shared" ca="1" si="462"/>
        <v>0</v>
      </c>
      <c r="BA232" s="3" t="str">
        <f t="shared" ca="1" si="397"/>
        <v/>
      </c>
      <c r="BB232" s="2" t="str">
        <f t="shared" ca="1" si="398"/>
        <v>00</v>
      </c>
      <c r="BC232" s="2">
        <f t="shared" ca="1" si="399"/>
        <v>0</v>
      </c>
      <c r="BD232" s="2">
        <f t="shared" ca="1" si="463"/>
        <v>0</v>
      </c>
      <c r="BE232" s="3" t="str">
        <f t="shared" ca="1" si="400"/>
        <v/>
      </c>
      <c r="BF232" s="2" t="str">
        <f t="shared" ca="1" si="401"/>
        <v>00</v>
      </c>
      <c r="BG232" s="2">
        <f t="shared" ca="1" si="402"/>
        <v>0</v>
      </c>
      <c r="BH232" s="2">
        <f t="shared" ca="1" si="464"/>
        <v>0</v>
      </c>
      <c r="BI232" s="3" t="str">
        <f t="shared" ca="1" si="403"/>
        <v/>
      </c>
      <c r="BJ232" s="2" t="str">
        <f t="shared" ca="1" si="404"/>
        <v>00</v>
      </c>
      <c r="BK232" s="2">
        <f t="shared" ca="1" si="405"/>
        <v>0</v>
      </c>
      <c r="BL232" s="2">
        <f t="shared" ca="1" si="465"/>
        <v>0</v>
      </c>
      <c r="BM232" s="3" t="str">
        <f t="shared" ca="1" si="406"/>
        <v/>
      </c>
      <c r="BN232" s="2" t="str">
        <f t="shared" ca="1" si="407"/>
        <v>00</v>
      </c>
      <c r="BO232" s="2">
        <f t="shared" ca="1" si="408"/>
        <v>0</v>
      </c>
      <c r="BP232" s="2">
        <f t="shared" ca="1" si="466"/>
        <v>0</v>
      </c>
      <c r="BQ232" s="3" t="str">
        <f t="shared" ca="1" si="409"/>
        <v/>
      </c>
      <c r="BR232" s="2" t="str">
        <f t="shared" ca="1" si="410"/>
        <v>00</v>
      </c>
      <c r="BS232" s="2">
        <f t="shared" ca="1" si="411"/>
        <v>0</v>
      </c>
      <c r="BT232" s="2">
        <f t="shared" ca="1" si="467"/>
        <v>0</v>
      </c>
      <c r="BU232" s="3" t="str">
        <f t="shared" ca="1" si="412"/>
        <v/>
      </c>
      <c r="BV232" s="2" t="str">
        <f t="shared" ca="1" si="413"/>
        <v>00</v>
      </c>
      <c r="BW232" s="2">
        <f t="shared" ca="1" si="414"/>
        <v>0</v>
      </c>
      <c r="BX232" s="2">
        <f t="shared" ca="1" si="468"/>
        <v>0</v>
      </c>
      <c r="BY232" s="3" t="str">
        <f t="shared" ca="1" si="415"/>
        <v/>
      </c>
      <c r="BZ232" s="2" t="str">
        <f t="shared" ca="1" si="416"/>
        <v>00</v>
      </c>
      <c r="CA232" s="2">
        <f t="shared" ca="1" si="417"/>
        <v>0</v>
      </c>
      <c r="CB232" s="2">
        <f t="shared" ca="1" si="469"/>
        <v>0</v>
      </c>
      <c r="CC232" s="3" t="str">
        <f t="shared" ca="1" si="418"/>
        <v/>
      </c>
      <c r="CD232" s="2" t="str">
        <f t="shared" ca="1" si="419"/>
        <v>00</v>
      </c>
      <c r="CE232" s="2">
        <f t="shared" ca="1" si="420"/>
        <v>0</v>
      </c>
      <c r="CF232" s="2">
        <f t="shared" ca="1" si="470"/>
        <v>0</v>
      </c>
      <c r="CG232" s="3" t="str">
        <f t="shared" ca="1" si="421"/>
        <v/>
      </c>
      <c r="CH232" s="2" t="str">
        <f t="shared" ca="1" si="422"/>
        <v>00</v>
      </c>
      <c r="CI232" s="2">
        <f t="shared" ca="1" si="423"/>
        <v>0</v>
      </c>
      <c r="CJ232" s="2">
        <f t="shared" ca="1" si="471"/>
        <v>0</v>
      </c>
      <c r="CK232" s="3" t="str">
        <f t="shared" ca="1" si="424"/>
        <v/>
      </c>
      <c r="CL232" s="2" t="str">
        <f t="shared" ca="1" si="425"/>
        <v>00</v>
      </c>
      <c r="CM232" s="2">
        <f t="shared" ca="1" si="426"/>
        <v>0</v>
      </c>
      <c r="CN232" s="2">
        <f t="shared" ca="1" si="472"/>
        <v>0</v>
      </c>
      <c r="CO232" s="3" t="str">
        <f t="shared" ca="1" si="427"/>
        <v/>
      </c>
      <c r="CP232" s="2" t="str">
        <f t="shared" ca="1" si="428"/>
        <v>00</v>
      </c>
      <c r="CQ232" s="2">
        <f t="shared" ca="1" si="429"/>
        <v>0</v>
      </c>
      <c r="CR232" s="2">
        <f t="shared" ca="1" si="473"/>
        <v>0</v>
      </c>
      <c r="CS232" s="3" t="str">
        <f t="shared" ca="1" si="430"/>
        <v/>
      </c>
      <c r="CT232" s="2" t="str">
        <f t="shared" ca="1" si="431"/>
        <v>00</v>
      </c>
      <c r="CU232" s="2">
        <f t="shared" ca="1" si="432"/>
        <v>0</v>
      </c>
      <c r="CV232" s="2">
        <f t="shared" ca="1" si="474"/>
        <v>0</v>
      </c>
      <c r="CW232" s="3" t="str">
        <f t="shared" ca="1" si="433"/>
        <v/>
      </c>
      <c r="CX232" s="2" t="str">
        <f t="shared" ca="1" si="434"/>
        <v>00</v>
      </c>
      <c r="CY232" s="2">
        <f t="shared" ca="1" si="435"/>
        <v>0</v>
      </c>
      <c r="CZ232" s="2">
        <f t="shared" ca="1" si="475"/>
        <v>0</v>
      </c>
      <c r="DA232" s="3" t="str">
        <f t="shared" ca="1" si="436"/>
        <v/>
      </c>
      <c r="DB232" s="2" t="str">
        <f t="shared" ca="1" si="437"/>
        <v>00</v>
      </c>
      <c r="DC232" s="2">
        <f t="shared" ca="1" si="438"/>
        <v>0</v>
      </c>
      <c r="DD232" s="2">
        <f t="shared" ca="1" si="476"/>
        <v>0</v>
      </c>
      <c r="DE232" s="3" t="str">
        <f t="shared" ca="1" si="439"/>
        <v/>
      </c>
      <c r="DF232" s="2" t="str">
        <f t="shared" ca="1" si="440"/>
        <v>00</v>
      </c>
      <c r="DG232" s="2">
        <f t="shared" ca="1" si="441"/>
        <v>0</v>
      </c>
      <c r="DH232" s="2">
        <f t="shared" ca="1" si="477"/>
        <v>0</v>
      </c>
      <c r="DI232" s="3" t="str">
        <f t="shared" ca="1" si="442"/>
        <v/>
      </c>
      <c r="DJ232" s="2" t="str">
        <f t="shared" ca="1" si="443"/>
        <v>00</v>
      </c>
      <c r="DK232" s="2">
        <f t="shared" ca="1" si="444"/>
        <v>0</v>
      </c>
      <c r="DL232" s="2">
        <f t="shared" ca="1" si="478"/>
        <v>0</v>
      </c>
      <c r="DM232" s="3" t="str">
        <f t="shared" ca="1" si="445"/>
        <v/>
      </c>
      <c r="DN232" s="2" t="str">
        <f t="shared" ca="1" si="446"/>
        <v>00</v>
      </c>
      <c r="DO232" s="2">
        <f t="shared" ca="1" si="447"/>
        <v>0</v>
      </c>
      <c r="DP232" s="2">
        <f t="shared" ca="1" si="479"/>
        <v>0</v>
      </c>
      <c r="DQ232" s="70" t="b">
        <f t="shared" ca="1" si="448"/>
        <v>0</v>
      </c>
      <c r="DR232" s="70" t="b">
        <f t="shared" ca="1" si="449"/>
        <v>0</v>
      </c>
    </row>
    <row r="233" spans="1:122" x14ac:dyDescent="0.35">
      <c r="A233" s="9"/>
      <c r="B233" s="2" t="str">
        <f t="shared" ca="1" si="450"/>
        <v>80040F5A</v>
      </c>
      <c r="C233" s="80">
        <f t="shared" ca="1" si="451"/>
        <v>1</v>
      </c>
      <c r="D233" s="66"/>
      <c r="E233" s="66" t="str">
        <f t="shared" ca="1" si="360"/>
        <v/>
      </c>
      <c r="F233" s="66" t="str">
        <f t="shared" ca="1" si="361"/>
        <v>00</v>
      </c>
      <c r="G233" s="66">
        <f t="shared" ca="1" si="362"/>
        <v>0</v>
      </c>
      <c r="H233" s="66">
        <f t="shared" ca="1" si="363"/>
        <v>0</v>
      </c>
      <c r="I233" s="3" t="str">
        <f t="shared" ca="1" si="364"/>
        <v/>
      </c>
      <c r="J233" s="2" t="str">
        <f t="shared" ca="1" si="365"/>
        <v>00</v>
      </c>
      <c r="K233" s="2">
        <f t="shared" ca="1" si="366"/>
        <v>0</v>
      </c>
      <c r="L233" s="2">
        <f t="shared" ca="1" si="452"/>
        <v>0</v>
      </c>
      <c r="M233" s="3" t="str">
        <f t="shared" ca="1" si="367"/>
        <v/>
      </c>
      <c r="N233" s="2" t="str">
        <f t="shared" ca="1" si="368"/>
        <v>00</v>
      </c>
      <c r="O233" s="2">
        <f t="shared" ca="1" si="369"/>
        <v>0</v>
      </c>
      <c r="P233" s="2">
        <f t="shared" ca="1" si="453"/>
        <v>0</v>
      </c>
      <c r="Q233" s="3" t="str">
        <f t="shared" ca="1" si="370"/>
        <v/>
      </c>
      <c r="R233" s="2" t="str">
        <f t="shared" ca="1" si="371"/>
        <v>00</v>
      </c>
      <c r="S233" s="2">
        <f t="shared" ca="1" si="372"/>
        <v>0</v>
      </c>
      <c r="T233" s="2">
        <f t="shared" ca="1" si="454"/>
        <v>0</v>
      </c>
      <c r="U233" s="3" t="str">
        <f t="shared" ca="1" si="373"/>
        <v/>
      </c>
      <c r="V233" s="2" t="str">
        <f t="shared" ca="1" si="374"/>
        <v>00</v>
      </c>
      <c r="W233" s="2">
        <f t="shared" ca="1" si="375"/>
        <v>0</v>
      </c>
      <c r="X233" s="2">
        <f t="shared" ca="1" si="455"/>
        <v>0</v>
      </c>
      <c r="Y233" s="3" t="str">
        <f t="shared" ca="1" si="376"/>
        <v/>
      </c>
      <c r="Z233" s="2" t="str">
        <f t="shared" ca="1" si="377"/>
        <v>00</v>
      </c>
      <c r="AA233" s="2">
        <f t="shared" ca="1" si="378"/>
        <v>0</v>
      </c>
      <c r="AB233" s="2">
        <f t="shared" ca="1" si="456"/>
        <v>0</v>
      </c>
      <c r="AC233" s="3" t="str">
        <f t="shared" ca="1" si="379"/>
        <v/>
      </c>
      <c r="AD233" s="2" t="str">
        <f t="shared" ca="1" si="380"/>
        <v>00</v>
      </c>
      <c r="AE233" s="2">
        <f t="shared" ca="1" si="381"/>
        <v>0</v>
      </c>
      <c r="AF233" s="2">
        <f t="shared" ca="1" si="457"/>
        <v>0</v>
      </c>
      <c r="AG233" s="3" t="str">
        <f t="shared" ca="1" si="382"/>
        <v/>
      </c>
      <c r="AH233" s="2" t="str">
        <f t="shared" ca="1" si="383"/>
        <v>00</v>
      </c>
      <c r="AI233" s="2">
        <f t="shared" ca="1" si="384"/>
        <v>0</v>
      </c>
      <c r="AJ233" s="2">
        <f t="shared" ca="1" si="458"/>
        <v>0</v>
      </c>
      <c r="AK233" s="3" t="str">
        <f t="shared" ca="1" si="385"/>
        <v/>
      </c>
      <c r="AL233" s="2" t="str">
        <f t="shared" ca="1" si="386"/>
        <v>00</v>
      </c>
      <c r="AM233" s="2">
        <f t="shared" ca="1" si="387"/>
        <v>0</v>
      </c>
      <c r="AN233" s="2">
        <f t="shared" ca="1" si="459"/>
        <v>0</v>
      </c>
      <c r="AO233" s="3" t="str">
        <f t="shared" ca="1" si="388"/>
        <v/>
      </c>
      <c r="AP233" s="2" t="str">
        <f t="shared" ca="1" si="389"/>
        <v>00</v>
      </c>
      <c r="AQ233" s="2">
        <f t="shared" ca="1" si="390"/>
        <v>0</v>
      </c>
      <c r="AR233" s="2">
        <f t="shared" ca="1" si="460"/>
        <v>0</v>
      </c>
      <c r="AS233" s="3" t="str">
        <f t="shared" ca="1" si="391"/>
        <v/>
      </c>
      <c r="AT233" s="2" t="str">
        <f t="shared" ca="1" si="392"/>
        <v>00</v>
      </c>
      <c r="AU233" s="2">
        <f t="shared" ca="1" si="393"/>
        <v>0</v>
      </c>
      <c r="AV233" s="2">
        <f t="shared" ca="1" si="461"/>
        <v>0</v>
      </c>
      <c r="AW233" s="3" t="str">
        <f t="shared" ca="1" si="394"/>
        <v/>
      </c>
      <c r="AX233" s="2" t="str">
        <f t="shared" ca="1" si="395"/>
        <v>00</v>
      </c>
      <c r="AY233" s="2">
        <f t="shared" ca="1" si="396"/>
        <v>0</v>
      </c>
      <c r="AZ233" s="2">
        <f t="shared" ca="1" si="462"/>
        <v>0</v>
      </c>
      <c r="BA233" s="3" t="str">
        <f t="shared" ca="1" si="397"/>
        <v/>
      </c>
      <c r="BB233" s="2" t="str">
        <f t="shared" ca="1" si="398"/>
        <v>00</v>
      </c>
      <c r="BC233" s="2">
        <f t="shared" ca="1" si="399"/>
        <v>0</v>
      </c>
      <c r="BD233" s="2">
        <f t="shared" ca="1" si="463"/>
        <v>0</v>
      </c>
      <c r="BE233" s="3" t="str">
        <f t="shared" ca="1" si="400"/>
        <v/>
      </c>
      <c r="BF233" s="2" t="str">
        <f t="shared" ca="1" si="401"/>
        <v>00</v>
      </c>
      <c r="BG233" s="2">
        <f t="shared" ca="1" si="402"/>
        <v>0</v>
      </c>
      <c r="BH233" s="2">
        <f t="shared" ca="1" si="464"/>
        <v>0</v>
      </c>
      <c r="BI233" s="3" t="str">
        <f t="shared" ca="1" si="403"/>
        <v/>
      </c>
      <c r="BJ233" s="2" t="str">
        <f t="shared" ca="1" si="404"/>
        <v>00</v>
      </c>
      <c r="BK233" s="2">
        <f t="shared" ca="1" si="405"/>
        <v>0</v>
      </c>
      <c r="BL233" s="2">
        <f t="shared" ca="1" si="465"/>
        <v>0</v>
      </c>
      <c r="BM233" s="3" t="str">
        <f t="shared" ca="1" si="406"/>
        <v/>
      </c>
      <c r="BN233" s="2" t="str">
        <f t="shared" ca="1" si="407"/>
        <v>00</v>
      </c>
      <c r="BO233" s="2">
        <f t="shared" ca="1" si="408"/>
        <v>0</v>
      </c>
      <c r="BP233" s="2">
        <f t="shared" ca="1" si="466"/>
        <v>0</v>
      </c>
      <c r="BQ233" s="3" t="str">
        <f t="shared" ca="1" si="409"/>
        <v/>
      </c>
      <c r="BR233" s="2" t="str">
        <f t="shared" ca="1" si="410"/>
        <v>00</v>
      </c>
      <c r="BS233" s="2">
        <f t="shared" ca="1" si="411"/>
        <v>0</v>
      </c>
      <c r="BT233" s="2">
        <f t="shared" ca="1" si="467"/>
        <v>0</v>
      </c>
      <c r="BU233" s="3" t="str">
        <f t="shared" ca="1" si="412"/>
        <v/>
      </c>
      <c r="BV233" s="2" t="str">
        <f t="shared" ca="1" si="413"/>
        <v>00</v>
      </c>
      <c r="BW233" s="2">
        <f t="shared" ca="1" si="414"/>
        <v>0</v>
      </c>
      <c r="BX233" s="2">
        <f t="shared" ca="1" si="468"/>
        <v>0</v>
      </c>
      <c r="BY233" s="3" t="str">
        <f t="shared" ca="1" si="415"/>
        <v/>
      </c>
      <c r="BZ233" s="2" t="str">
        <f t="shared" ca="1" si="416"/>
        <v>00</v>
      </c>
      <c r="CA233" s="2">
        <f t="shared" ca="1" si="417"/>
        <v>0</v>
      </c>
      <c r="CB233" s="2">
        <f t="shared" ca="1" si="469"/>
        <v>0</v>
      </c>
      <c r="CC233" s="3" t="str">
        <f t="shared" ca="1" si="418"/>
        <v/>
      </c>
      <c r="CD233" s="2" t="str">
        <f t="shared" ca="1" si="419"/>
        <v>00</v>
      </c>
      <c r="CE233" s="2">
        <f t="shared" ca="1" si="420"/>
        <v>0</v>
      </c>
      <c r="CF233" s="2">
        <f t="shared" ca="1" si="470"/>
        <v>0</v>
      </c>
      <c r="CG233" s="3" t="str">
        <f t="shared" ca="1" si="421"/>
        <v/>
      </c>
      <c r="CH233" s="2" t="str">
        <f t="shared" ca="1" si="422"/>
        <v>00</v>
      </c>
      <c r="CI233" s="2">
        <f t="shared" ca="1" si="423"/>
        <v>0</v>
      </c>
      <c r="CJ233" s="2">
        <f t="shared" ca="1" si="471"/>
        <v>0</v>
      </c>
      <c r="CK233" s="3" t="str">
        <f t="shared" ca="1" si="424"/>
        <v/>
      </c>
      <c r="CL233" s="2" t="str">
        <f t="shared" ca="1" si="425"/>
        <v>00</v>
      </c>
      <c r="CM233" s="2">
        <f t="shared" ca="1" si="426"/>
        <v>0</v>
      </c>
      <c r="CN233" s="2">
        <f t="shared" ca="1" si="472"/>
        <v>0</v>
      </c>
      <c r="CO233" s="3" t="str">
        <f t="shared" ca="1" si="427"/>
        <v/>
      </c>
      <c r="CP233" s="2" t="str">
        <f t="shared" ca="1" si="428"/>
        <v>00</v>
      </c>
      <c r="CQ233" s="2">
        <f t="shared" ca="1" si="429"/>
        <v>0</v>
      </c>
      <c r="CR233" s="2">
        <f t="shared" ca="1" si="473"/>
        <v>0</v>
      </c>
      <c r="CS233" s="3" t="str">
        <f t="shared" ca="1" si="430"/>
        <v/>
      </c>
      <c r="CT233" s="2" t="str">
        <f t="shared" ca="1" si="431"/>
        <v>00</v>
      </c>
      <c r="CU233" s="2">
        <f t="shared" ca="1" si="432"/>
        <v>0</v>
      </c>
      <c r="CV233" s="2">
        <f t="shared" ca="1" si="474"/>
        <v>0</v>
      </c>
      <c r="CW233" s="3" t="str">
        <f t="shared" ca="1" si="433"/>
        <v/>
      </c>
      <c r="CX233" s="2" t="str">
        <f t="shared" ca="1" si="434"/>
        <v>00</v>
      </c>
      <c r="CY233" s="2">
        <f t="shared" ca="1" si="435"/>
        <v>0</v>
      </c>
      <c r="CZ233" s="2">
        <f t="shared" ca="1" si="475"/>
        <v>0</v>
      </c>
      <c r="DA233" s="3" t="str">
        <f t="shared" ca="1" si="436"/>
        <v/>
      </c>
      <c r="DB233" s="2" t="str">
        <f t="shared" ca="1" si="437"/>
        <v>00</v>
      </c>
      <c r="DC233" s="2">
        <f t="shared" ca="1" si="438"/>
        <v>0</v>
      </c>
      <c r="DD233" s="2">
        <f t="shared" ca="1" si="476"/>
        <v>0</v>
      </c>
      <c r="DE233" s="3" t="str">
        <f t="shared" ca="1" si="439"/>
        <v/>
      </c>
      <c r="DF233" s="2" t="str">
        <f t="shared" ca="1" si="440"/>
        <v>00</v>
      </c>
      <c r="DG233" s="2">
        <f t="shared" ca="1" si="441"/>
        <v>0</v>
      </c>
      <c r="DH233" s="2">
        <f t="shared" ca="1" si="477"/>
        <v>0</v>
      </c>
      <c r="DI233" s="3" t="str">
        <f t="shared" ca="1" si="442"/>
        <v/>
      </c>
      <c r="DJ233" s="2" t="str">
        <f t="shared" ca="1" si="443"/>
        <v>00</v>
      </c>
      <c r="DK233" s="2">
        <f t="shared" ca="1" si="444"/>
        <v>0</v>
      </c>
      <c r="DL233" s="2">
        <f t="shared" ca="1" si="478"/>
        <v>0</v>
      </c>
      <c r="DM233" s="3" t="str">
        <f t="shared" ca="1" si="445"/>
        <v/>
      </c>
      <c r="DN233" s="2" t="str">
        <f t="shared" ca="1" si="446"/>
        <v>00</v>
      </c>
      <c r="DO233" s="2">
        <f t="shared" ca="1" si="447"/>
        <v>0</v>
      </c>
      <c r="DP233" s="2">
        <f t="shared" ca="1" si="479"/>
        <v>0</v>
      </c>
      <c r="DQ233" s="70" t="b">
        <f t="shared" ca="1" si="448"/>
        <v>0</v>
      </c>
      <c r="DR233" s="70" t="b">
        <f t="shared" ca="1" si="449"/>
        <v>0</v>
      </c>
    </row>
    <row r="234" spans="1:122" x14ac:dyDescent="0.35">
      <c r="A234" s="9" t="s">
        <v>281</v>
      </c>
      <c r="B234" s="2" t="str">
        <f t="shared" ca="1" si="450"/>
        <v>80040F5B</v>
      </c>
      <c r="C234" s="80">
        <f t="shared" ca="1" si="451"/>
        <v>1</v>
      </c>
      <c r="D234" s="66"/>
      <c r="E234" s="66" t="str">
        <f t="shared" ca="1" si="360"/>
        <v/>
      </c>
      <c r="F234" s="66" t="str">
        <f t="shared" ca="1" si="361"/>
        <v>00</v>
      </c>
      <c r="G234" s="66">
        <f t="shared" ca="1" si="362"/>
        <v>0</v>
      </c>
      <c r="H234" s="66">
        <f t="shared" ca="1" si="363"/>
        <v>0</v>
      </c>
      <c r="I234" s="3" t="str">
        <f t="shared" ca="1" si="364"/>
        <v/>
      </c>
      <c r="J234" s="2" t="str">
        <f t="shared" ca="1" si="365"/>
        <v>00</v>
      </c>
      <c r="K234" s="2">
        <f t="shared" ca="1" si="366"/>
        <v>0</v>
      </c>
      <c r="L234" s="2">
        <f t="shared" ca="1" si="452"/>
        <v>0</v>
      </c>
      <c r="M234" s="3" t="str">
        <f t="shared" ca="1" si="367"/>
        <v/>
      </c>
      <c r="N234" s="2" t="str">
        <f t="shared" ca="1" si="368"/>
        <v>00</v>
      </c>
      <c r="O234" s="2">
        <f t="shared" ca="1" si="369"/>
        <v>0</v>
      </c>
      <c r="P234" s="2">
        <f t="shared" ca="1" si="453"/>
        <v>0</v>
      </c>
      <c r="Q234" s="3" t="str">
        <f t="shared" ca="1" si="370"/>
        <v/>
      </c>
      <c r="R234" s="2" t="str">
        <f t="shared" ca="1" si="371"/>
        <v>00</v>
      </c>
      <c r="S234" s="2">
        <f t="shared" ca="1" si="372"/>
        <v>0</v>
      </c>
      <c r="T234" s="2">
        <f t="shared" ca="1" si="454"/>
        <v>0</v>
      </c>
      <c r="U234" s="3" t="str">
        <f t="shared" ca="1" si="373"/>
        <v/>
      </c>
      <c r="V234" s="2" t="str">
        <f t="shared" ca="1" si="374"/>
        <v>00</v>
      </c>
      <c r="W234" s="2">
        <f t="shared" ca="1" si="375"/>
        <v>0</v>
      </c>
      <c r="X234" s="2">
        <f t="shared" ca="1" si="455"/>
        <v>0</v>
      </c>
      <c r="Y234" s="3" t="str">
        <f t="shared" ca="1" si="376"/>
        <v/>
      </c>
      <c r="Z234" s="2" t="str">
        <f t="shared" ca="1" si="377"/>
        <v>00</v>
      </c>
      <c r="AA234" s="2">
        <f t="shared" ca="1" si="378"/>
        <v>0</v>
      </c>
      <c r="AB234" s="2">
        <f t="shared" ca="1" si="456"/>
        <v>0</v>
      </c>
      <c r="AC234" s="3" t="str">
        <f t="shared" ca="1" si="379"/>
        <v/>
      </c>
      <c r="AD234" s="2" t="str">
        <f t="shared" ca="1" si="380"/>
        <v>00</v>
      </c>
      <c r="AE234" s="2">
        <f t="shared" ca="1" si="381"/>
        <v>0</v>
      </c>
      <c r="AF234" s="2">
        <f t="shared" ca="1" si="457"/>
        <v>0</v>
      </c>
      <c r="AG234" s="3" t="str">
        <f t="shared" ca="1" si="382"/>
        <v/>
      </c>
      <c r="AH234" s="2" t="str">
        <f t="shared" ca="1" si="383"/>
        <v>00</v>
      </c>
      <c r="AI234" s="2">
        <f t="shared" ca="1" si="384"/>
        <v>0</v>
      </c>
      <c r="AJ234" s="2">
        <f t="shared" ca="1" si="458"/>
        <v>0</v>
      </c>
      <c r="AK234" s="3" t="str">
        <f t="shared" ca="1" si="385"/>
        <v/>
      </c>
      <c r="AL234" s="2" t="str">
        <f t="shared" ca="1" si="386"/>
        <v>00</v>
      </c>
      <c r="AM234" s="2">
        <f t="shared" ca="1" si="387"/>
        <v>0</v>
      </c>
      <c r="AN234" s="2">
        <f t="shared" ca="1" si="459"/>
        <v>0</v>
      </c>
      <c r="AO234" s="3" t="str">
        <f t="shared" ca="1" si="388"/>
        <v/>
      </c>
      <c r="AP234" s="2" t="str">
        <f t="shared" ca="1" si="389"/>
        <v>00</v>
      </c>
      <c r="AQ234" s="2">
        <f t="shared" ca="1" si="390"/>
        <v>0</v>
      </c>
      <c r="AR234" s="2">
        <f t="shared" ca="1" si="460"/>
        <v>0</v>
      </c>
      <c r="AS234" s="3" t="str">
        <f t="shared" ca="1" si="391"/>
        <v/>
      </c>
      <c r="AT234" s="2" t="str">
        <f t="shared" ca="1" si="392"/>
        <v>00</v>
      </c>
      <c r="AU234" s="2">
        <f t="shared" ca="1" si="393"/>
        <v>0</v>
      </c>
      <c r="AV234" s="2">
        <f t="shared" ca="1" si="461"/>
        <v>0</v>
      </c>
      <c r="AW234" s="3" t="str">
        <f t="shared" ca="1" si="394"/>
        <v/>
      </c>
      <c r="AX234" s="2" t="str">
        <f t="shared" ca="1" si="395"/>
        <v>00</v>
      </c>
      <c r="AY234" s="2">
        <f t="shared" ca="1" si="396"/>
        <v>0</v>
      </c>
      <c r="AZ234" s="2">
        <f t="shared" ca="1" si="462"/>
        <v>0</v>
      </c>
      <c r="BA234" s="3" t="str">
        <f t="shared" ca="1" si="397"/>
        <v/>
      </c>
      <c r="BB234" s="2" t="str">
        <f t="shared" ca="1" si="398"/>
        <v>00</v>
      </c>
      <c r="BC234" s="2">
        <f t="shared" ca="1" si="399"/>
        <v>0</v>
      </c>
      <c r="BD234" s="2">
        <f t="shared" ca="1" si="463"/>
        <v>0</v>
      </c>
      <c r="BE234" s="3" t="str">
        <f t="shared" ca="1" si="400"/>
        <v/>
      </c>
      <c r="BF234" s="2" t="str">
        <f t="shared" ca="1" si="401"/>
        <v>00</v>
      </c>
      <c r="BG234" s="2">
        <f t="shared" ca="1" si="402"/>
        <v>0</v>
      </c>
      <c r="BH234" s="2">
        <f t="shared" ca="1" si="464"/>
        <v>0</v>
      </c>
      <c r="BI234" s="3" t="str">
        <f t="shared" ca="1" si="403"/>
        <v/>
      </c>
      <c r="BJ234" s="2" t="str">
        <f t="shared" ca="1" si="404"/>
        <v>00</v>
      </c>
      <c r="BK234" s="2">
        <f t="shared" ca="1" si="405"/>
        <v>0</v>
      </c>
      <c r="BL234" s="2">
        <f t="shared" ca="1" si="465"/>
        <v>0</v>
      </c>
      <c r="BM234" s="3" t="str">
        <f t="shared" ca="1" si="406"/>
        <v/>
      </c>
      <c r="BN234" s="2" t="str">
        <f t="shared" ca="1" si="407"/>
        <v>00</v>
      </c>
      <c r="BO234" s="2">
        <f t="shared" ca="1" si="408"/>
        <v>0</v>
      </c>
      <c r="BP234" s="2">
        <f t="shared" ca="1" si="466"/>
        <v>0</v>
      </c>
      <c r="BQ234" s="3" t="str">
        <f t="shared" ca="1" si="409"/>
        <v/>
      </c>
      <c r="BR234" s="2" t="str">
        <f t="shared" ca="1" si="410"/>
        <v>00</v>
      </c>
      <c r="BS234" s="2">
        <f t="shared" ca="1" si="411"/>
        <v>0</v>
      </c>
      <c r="BT234" s="2">
        <f t="shared" ca="1" si="467"/>
        <v>0</v>
      </c>
      <c r="BU234" s="3" t="str">
        <f t="shared" ca="1" si="412"/>
        <v/>
      </c>
      <c r="BV234" s="2" t="str">
        <f t="shared" ca="1" si="413"/>
        <v>00</v>
      </c>
      <c r="BW234" s="2">
        <f t="shared" ca="1" si="414"/>
        <v>0</v>
      </c>
      <c r="BX234" s="2">
        <f t="shared" ca="1" si="468"/>
        <v>0</v>
      </c>
      <c r="BY234" s="3" t="str">
        <f t="shared" ca="1" si="415"/>
        <v/>
      </c>
      <c r="BZ234" s="2" t="str">
        <f t="shared" ca="1" si="416"/>
        <v>00</v>
      </c>
      <c r="CA234" s="2">
        <f t="shared" ca="1" si="417"/>
        <v>0</v>
      </c>
      <c r="CB234" s="2">
        <f t="shared" ca="1" si="469"/>
        <v>0</v>
      </c>
      <c r="CC234" s="3" t="str">
        <f t="shared" ca="1" si="418"/>
        <v/>
      </c>
      <c r="CD234" s="2" t="str">
        <f t="shared" ca="1" si="419"/>
        <v>00</v>
      </c>
      <c r="CE234" s="2">
        <f t="shared" ca="1" si="420"/>
        <v>0</v>
      </c>
      <c r="CF234" s="2">
        <f t="shared" ca="1" si="470"/>
        <v>0</v>
      </c>
      <c r="CG234" s="3" t="str">
        <f t="shared" ca="1" si="421"/>
        <v/>
      </c>
      <c r="CH234" s="2" t="str">
        <f t="shared" ca="1" si="422"/>
        <v>00</v>
      </c>
      <c r="CI234" s="2">
        <f t="shared" ca="1" si="423"/>
        <v>0</v>
      </c>
      <c r="CJ234" s="2">
        <f t="shared" ca="1" si="471"/>
        <v>0</v>
      </c>
      <c r="CK234" s="3" t="str">
        <f t="shared" ca="1" si="424"/>
        <v/>
      </c>
      <c r="CL234" s="2" t="str">
        <f t="shared" ca="1" si="425"/>
        <v>00</v>
      </c>
      <c r="CM234" s="2">
        <f t="shared" ca="1" si="426"/>
        <v>0</v>
      </c>
      <c r="CN234" s="2">
        <f t="shared" ca="1" si="472"/>
        <v>0</v>
      </c>
      <c r="CO234" s="3" t="str">
        <f t="shared" ca="1" si="427"/>
        <v/>
      </c>
      <c r="CP234" s="2" t="str">
        <f t="shared" ca="1" si="428"/>
        <v>00</v>
      </c>
      <c r="CQ234" s="2">
        <f t="shared" ca="1" si="429"/>
        <v>0</v>
      </c>
      <c r="CR234" s="2">
        <f t="shared" ca="1" si="473"/>
        <v>0</v>
      </c>
      <c r="CS234" s="3" t="str">
        <f t="shared" ca="1" si="430"/>
        <v/>
      </c>
      <c r="CT234" s="2" t="str">
        <f t="shared" ca="1" si="431"/>
        <v>00</v>
      </c>
      <c r="CU234" s="2">
        <f t="shared" ca="1" si="432"/>
        <v>0</v>
      </c>
      <c r="CV234" s="2">
        <f t="shared" ca="1" si="474"/>
        <v>0</v>
      </c>
      <c r="CW234" s="3" t="str">
        <f t="shared" ca="1" si="433"/>
        <v/>
      </c>
      <c r="CX234" s="2" t="str">
        <f t="shared" ca="1" si="434"/>
        <v>00</v>
      </c>
      <c r="CY234" s="2">
        <f t="shared" ca="1" si="435"/>
        <v>0</v>
      </c>
      <c r="CZ234" s="2">
        <f t="shared" ca="1" si="475"/>
        <v>0</v>
      </c>
      <c r="DA234" s="3" t="str">
        <f t="shared" ca="1" si="436"/>
        <v/>
      </c>
      <c r="DB234" s="2" t="str">
        <f t="shared" ca="1" si="437"/>
        <v>00</v>
      </c>
      <c r="DC234" s="2">
        <f t="shared" ca="1" si="438"/>
        <v>0</v>
      </c>
      <c r="DD234" s="2">
        <f t="shared" ca="1" si="476"/>
        <v>0</v>
      </c>
      <c r="DE234" s="3" t="str">
        <f t="shared" ca="1" si="439"/>
        <v/>
      </c>
      <c r="DF234" s="2" t="str">
        <f t="shared" ca="1" si="440"/>
        <v>00</v>
      </c>
      <c r="DG234" s="2">
        <f t="shared" ca="1" si="441"/>
        <v>0</v>
      </c>
      <c r="DH234" s="2">
        <f t="shared" ca="1" si="477"/>
        <v>0</v>
      </c>
      <c r="DI234" s="3" t="str">
        <f t="shared" ca="1" si="442"/>
        <v/>
      </c>
      <c r="DJ234" s="2" t="str">
        <f t="shared" ca="1" si="443"/>
        <v>00</v>
      </c>
      <c r="DK234" s="2">
        <f t="shared" ca="1" si="444"/>
        <v>0</v>
      </c>
      <c r="DL234" s="2">
        <f t="shared" ca="1" si="478"/>
        <v>0</v>
      </c>
      <c r="DM234" s="3" t="str">
        <f t="shared" ca="1" si="445"/>
        <v/>
      </c>
      <c r="DN234" s="2" t="str">
        <f t="shared" ca="1" si="446"/>
        <v>00</v>
      </c>
      <c r="DO234" s="2">
        <f t="shared" ca="1" si="447"/>
        <v>0</v>
      </c>
      <c r="DP234" s="2">
        <f t="shared" ca="1" si="479"/>
        <v>0</v>
      </c>
      <c r="DQ234" s="70" t="b">
        <f t="shared" ca="1" si="448"/>
        <v>0</v>
      </c>
      <c r="DR234" s="70" t="b">
        <f t="shared" ca="1" si="449"/>
        <v>0</v>
      </c>
    </row>
    <row r="235" spans="1:122" x14ac:dyDescent="0.35">
      <c r="A235" s="9"/>
      <c r="B235" s="2" t="str">
        <f t="shared" ca="1" si="450"/>
        <v>80040F5C</v>
      </c>
      <c r="C235" s="80">
        <f t="shared" ca="1" si="451"/>
        <v>1</v>
      </c>
      <c r="D235" s="66"/>
      <c r="E235" s="66" t="str">
        <f t="shared" ca="1" si="360"/>
        <v/>
      </c>
      <c r="F235" s="66" t="str">
        <f t="shared" ca="1" si="361"/>
        <v>00</v>
      </c>
      <c r="G235" s="66">
        <f t="shared" ca="1" si="362"/>
        <v>0</v>
      </c>
      <c r="H235" s="66">
        <f t="shared" ca="1" si="363"/>
        <v>6</v>
      </c>
      <c r="I235" s="3" t="str">
        <f t="shared" ca="1" si="364"/>
        <v/>
      </c>
      <c r="J235" s="2" t="str">
        <f t="shared" ca="1" si="365"/>
        <v>00</v>
      </c>
      <c r="K235" s="2">
        <f t="shared" ca="1" si="366"/>
        <v>0</v>
      </c>
      <c r="L235" s="2">
        <f t="shared" ca="1" si="452"/>
        <v>6</v>
      </c>
      <c r="M235" s="3" t="str">
        <f t="shared" ca="1" si="367"/>
        <v/>
      </c>
      <c r="N235" s="2" t="str">
        <f t="shared" ca="1" si="368"/>
        <v>00</v>
      </c>
      <c r="O235" s="2">
        <f t="shared" ca="1" si="369"/>
        <v>0</v>
      </c>
      <c r="P235" s="2">
        <f t="shared" ca="1" si="453"/>
        <v>6</v>
      </c>
      <c r="Q235" s="3" t="str">
        <f t="shared" ca="1" si="370"/>
        <v/>
      </c>
      <c r="R235" s="2" t="str">
        <f t="shared" ca="1" si="371"/>
        <v>00</v>
      </c>
      <c r="S235" s="2">
        <f t="shared" ca="1" si="372"/>
        <v>0</v>
      </c>
      <c r="T235" s="2">
        <f t="shared" ca="1" si="454"/>
        <v>6</v>
      </c>
      <c r="U235" s="3" t="str">
        <f t="shared" ca="1" si="373"/>
        <v/>
      </c>
      <c r="V235" s="2" t="str">
        <f t="shared" ca="1" si="374"/>
        <v>00</v>
      </c>
      <c r="W235" s="2">
        <f t="shared" ca="1" si="375"/>
        <v>0</v>
      </c>
      <c r="X235" s="2">
        <f t="shared" ca="1" si="455"/>
        <v>6</v>
      </c>
      <c r="Y235" s="3" t="str">
        <f t="shared" ca="1" si="376"/>
        <v/>
      </c>
      <c r="Z235" s="2" t="str">
        <f t="shared" ca="1" si="377"/>
        <v>00</v>
      </c>
      <c r="AA235" s="2">
        <f t="shared" ca="1" si="378"/>
        <v>0</v>
      </c>
      <c r="AB235" s="2">
        <f t="shared" ca="1" si="456"/>
        <v>6</v>
      </c>
      <c r="AC235" s="3" t="str">
        <f t="shared" ca="1" si="379"/>
        <v/>
      </c>
      <c r="AD235" s="2" t="str">
        <f t="shared" ca="1" si="380"/>
        <v>00</v>
      </c>
      <c r="AE235" s="2">
        <f t="shared" ca="1" si="381"/>
        <v>0</v>
      </c>
      <c r="AF235" s="2">
        <f t="shared" ca="1" si="457"/>
        <v>6</v>
      </c>
      <c r="AG235" s="3" t="str">
        <f t="shared" ca="1" si="382"/>
        <v/>
      </c>
      <c r="AH235" s="2" t="str">
        <f t="shared" ca="1" si="383"/>
        <v>00</v>
      </c>
      <c r="AI235" s="2">
        <f t="shared" ca="1" si="384"/>
        <v>0</v>
      </c>
      <c r="AJ235" s="2">
        <f t="shared" ca="1" si="458"/>
        <v>6</v>
      </c>
      <c r="AK235" s="3" t="str">
        <f t="shared" ca="1" si="385"/>
        <v/>
      </c>
      <c r="AL235" s="2" t="str">
        <f t="shared" ca="1" si="386"/>
        <v>00</v>
      </c>
      <c r="AM235" s="2">
        <f t="shared" ca="1" si="387"/>
        <v>0</v>
      </c>
      <c r="AN235" s="2">
        <f t="shared" ca="1" si="459"/>
        <v>6</v>
      </c>
      <c r="AO235" s="3" t="str">
        <f t="shared" ca="1" si="388"/>
        <v/>
      </c>
      <c r="AP235" s="2" t="str">
        <f t="shared" ca="1" si="389"/>
        <v>00</v>
      </c>
      <c r="AQ235" s="2">
        <f t="shared" ca="1" si="390"/>
        <v>0</v>
      </c>
      <c r="AR235" s="2">
        <f t="shared" ca="1" si="460"/>
        <v>6</v>
      </c>
      <c r="AS235" s="3" t="str">
        <f t="shared" ca="1" si="391"/>
        <v/>
      </c>
      <c r="AT235" s="2" t="str">
        <f t="shared" ca="1" si="392"/>
        <v>00</v>
      </c>
      <c r="AU235" s="2">
        <f t="shared" ca="1" si="393"/>
        <v>0</v>
      </c>
      <c r="AV235" s="2">
        <f t="shared" ca="1" si="461"/>
        <v>6</v>
      </c>
      <c r="AW235" s="3" t="str">
        <f t="shared" ca="1" si="394"/>
        <v/>
      </c>
      <c r="AX235" s="2" t="str">
        <f t="shared" ca="1" si="395"/>
        <v>00</v>
      </c>
      <c r="AY235" s="2">
        <f t="shared" ca="1" si="396"/>
        <v>0</v>
      </c>
      <c r="AZ235" s="2">
        <f t="shared" ca="1" si="462"/>
        <v>6</v>
      </c>
      <c r="BA235" s="3" t="str">
        <f t="shared" ca="1" si="397"/>
        <v/>
      </c>
      <c r="BB235" s="2" t="str">
        <f t="shared" ca="1" si="398"/>
        <v>00</v>
      </c>
      <c r="BC235" s="2">
        <f t="shared" ca="1" si="399"/>
        <v>0</v>
      </c>
      <c r="BD235" s="2">
        <f t="shared" ca="1" si="463"/>
        <v>6</v>
      </c>
      <c r="BE235" s="3" t="str">
        <f t="shared" ca="1" si="400"/>
        <v/>
      </c>
      <c r="BF235" s="2" t="str">
        <f t="shared" ca="1" si="401"/>
        <v>00</v>
      </c>
      <c r="BG235" s="2">
        <f t="shared" ca="1" si="402"/>
        <v>0</v>
      </c>
      <c r="BH235" s="2">
        <f t="shared" ca="1" si="464"/>
        <v>6</v>
      </c>
      <c r="BI235" s="3" t="str">
        <f t="shared" ca="1" si="403"/>
        <v/>
      </c>
      <c r="BJ235" s="2" t="str">
        <f t="shared" ca="1" si="404"/>
        <v>00</v>
      </c>
      <c r="BK235" s="2">
        <f t="shared" ca="1" si="405"/>
        <v>0</v>
      </c>
      <c r="BL235" s="2">
        <f t="shared" ca="1" si="465"/>
        <v>6</v>
      </c>
      <c r="BM235" s="3" t="str">
        <f t="shared" ca="1" si="406"/>
        <v/>
      </c>
      <c r="BN235" s="2" t="str">
        <f t="shared" ca="1" si="407"/>
        <v>00</v>
      </c>
      <c r="BO235" s="2">
        <f t="shared" ca="1" si="408"/>
        <v>0</v>
      </c>
      <c r="BP235" s="2">
        <f t="shared" ca="1" si="466"/>
        <v>6</v>
      </c>
      <c r="BQ235" s="3" t="str">
        <f t="shared" ca="1" si="409"/>
        <v/>
      </c>
      <c r="BR235" s="2" t="str">
        <f t="shared" ca="1" si="410"/>
        <v>00</v>
      </c>
      <c r="BS235" s="2">
        <f t="shared" ca="1" si="411"/>
        <v>0</v>
      </c>
      <c r="BT235" s="2">
        <f t="shared" ca="1" si="467"/>
        <v>6</v>
      </c>
      <c r="BU235" s="3" t="str">
        <f t="shared" ca="1" si="412"/>
        <v/>
      </c>
      <c r="BV235" s="2" t="str">
        <f t="shared" ca="1" si="413"/>
        <v>00</v>
      </c>
      <c r="BW235" s="2">
        <f t="shared" ca="1" si="414"/>
        <v>0</v>
      </c>
      <c r="BX235" s="2">
        <f t="shared" ca="1" si="468"/>
        <v>6</v>
      </c>
      <c r="BY235" s="3" t="str">
        <f t="shared" ca="1" si="415"/>
        <v/>
      </c>
      <c r="BZ235" s="2" t="str">
        <f t="shared" ca="1" si="416"/>
        <v>00</v>
      </c>
      <c r="CA235" s="2">
        <f t="shared" ca="1" si="417"/>
        <v>0</v>
      </c>
      <c r="CB235" s="2">
        <f t="shared" ca="1" si="469"/>
        <v>6</v>
      </c>
      <c r="CC235" s="3" t="str">
        <f t="shared" ca="1" si="418"/>
        <v/>
      </c>
      <c r="CD235" s="2" t="str">
        <f t="shared" ca="1" si="419"/>
        <v>00</v>
      </c>
      <c r="CE235" s="2">
        <f t="shared" ca="1" si="420"/>
        <v>0</v>
      </c>
      <c r="CF235" s="2">
        <f t="shared" ca="1" si="470"/>
        <v>6</v>
      </c>
      <c r="CG235" s="3" t="str">
        <f t="shared" ca="1" si="421"/>
        <v/>
      </c>
      <c r="CH235" s="2" t="str">
        <f t="shared" ca="1" si="422"/>
        <v>00</v>
      </c>
      <c r="CI235" s="2">
        <f t="shared" ca="1" si="423"/>
        <v>0</v>
      </c>
      <c r="CJ235" s="2">
        <f t="shared" ca="1" si="471"/>
        <v>6</v>
      </c>
      <c r="CK235" s="3" t="str">
        <f t="shared" ca="1" si="424"/>
        <v/>
      </c>
      <c r="CL235" s="2" t="str">
        <f t="shared" ca="1" si="425"/>
        <v>00</v>
      </c>
      <c r="CM235" s="2">
        <f t="shared" ca="1" si="426"/>
        <v>0</v>
      </c>
      <c r="CN235" s="2">
        <f t="shared" ca="1" si="472"/>
        <v>6</v>
      </c>
      <c r="CO235" s="3" t="str">
        <f t="shared" ca="1" si="427"/>
        <v/>
      </c>
      <c r="CP235" s="2" t="str">
        <f t="shared" ca="1" si="428"/>
        <v>00</v>
      </c>
      <c r="CQ235" s="2">
        <f t="shared" ca="1" si="429"/>
        <v>0</v>
      </c>
      <c r="CR235" s="2">
        <f t="shared" ca="1" si="473"/>
        <v>6</v>
      </c>
      <c r="CS235" s="3" t="str">
        <f t="shared" ca="1" si="430"/>
        <v/>
      </c>
      <c r="CT235" s="2" t="str">
        <f t="shared" ca="1" si="431"/>
        <v>00</v>
      </c>
      <c r="CU235" s="2">
        <f t="shared" ca="1" si="432"/>
        <v>0</v>
      </c>
      <c r="CV235" s="2">
        <f t="shared" ca="1" si="474"/>
        <v>6</v>
      </c>
      <c r="CW235" s="3" t="str">
        <f t="shared" ca="1" si="433"/>
        <v/>
      </c>
      <c r="CX235" s="2" t="str">
        <f t="shared" ca="1" si="434"/>
        <v>00</v>
      </c>
      <c r="CY235" s="2">
        <f t="shared" ca="1" si="435"/>
        <v>0</v>
      </c>
      <c r="CZ235" s="2">
        <f t="shared" ca="1" si="475"/>
        <v>6</v>
      </c>
      <c r="DA235" s="3" t="str">
        <f t="shared" ca="1" si="436"/>
        <v/>
      </c>
      <c r="DB235" s="2" t="str">
        <f t="shared" ca="1" si="437"/>
        <v>00</v>
      </c>
      <c r="DC235" s="2">
        <f t="shared" ca="1" si="438"/>
        <v>0</v>
      </c>
      <c r="DD235" s="2">
        <f t="shared" ca="1" si="476"/>
        <v>6</v>
      </c>
      <c r="DE235" s="3" t="str">
        <f t="shared" ca="1" si="439"/>
        <v/>
      </c>
      <c r="DF235" s="2" t="str">
        <f t="shared" ca="1" si="440"/>
        <v>00</v>
      </c>
      <c r="DG235" s="2">
        <f t="shared" ca="1" si="441"/>
        <v>0</v>
      </c>
      <c r="DH235" s="2">
        <f t="shared" ca="1" si="477"/>
        <v>6</v>
      </c>
      <c r="DI235" s="3" t="str">
        <f t="shared" ca="1" si="442"/>
        <v/>
      </c>
      <c r="DJ235" s="2" t="str">
        <f t="shared" ca="1" si="443"/>
        <v>00</v>
      </c>
      <c r="DK235" s="2">
        <f t="shared" ca="1" si="444"/>
        <v>0</v>
      </c>
      <c r="DL235" s="2">
        <f t="shared" ca="1" si="478"/>
        <v>6</v>
      </c>
      <c r="DM235" s="3" t="str">
        <f t="shared" ca="1" si="445"/>
        <v/>
      </c>
      <c r="DN235" s="2" t="str">
        <f t="shared" ca="1" si="446"/>
        <v>00</v>
      </c>
      <c r="DO235" s="2">
        <f t="shared" ca="1" si="447"/>
        <v>0</v>
      </c>
      <c r="DP235" s="2">
        <f t="shared" ca="1" si="479"/>
        <v>0</v>
      </c>
      <c r="DQ235" s="70" t="b">
        <f t="shared" ca="1" si="448"/>
        <v>0</v>
      </c>
      <c r="DR235" s="70" t="b">
        <f t="shared" ca="1" si="449"/>
        <v>0</v>
      </c>
    </row>
    <row r="236" spans="1:122" x14ac:dyDescent="0.35">
      <c r="A236" s="9" t="s">
        <v>282</v>
      </c>
      <c r="B236" s="2" t="str">
        <f t="shared" ca="1" si="450"/>
        <v>80040F5D</v>
      </c>
      <c r="C236" s="80">
        <f t="shared" ca="1" si="451"/>
        <v>1</v>
      </c>
      <c r="D236" s="66"/>
      <c r="E236" s="66" t="str">
        <f t="shared" ca="1" si="360"/>
        <v>_x0006_</v>
      </c>
      <c r="F236" s="66" t="str">
        <f t="shared" ca="1" si="361"/>
        <v>06</v>
      </c>
      <c r="G236" s="66">
        <f t="shared" ca="1" si="362"/>
        <v>6</v>
      </c>
      <c r="H236" s="66">
        <f t="shared" ca="1" si="363"/>
        <v>1536</v>
      </c>
      <c r="I236" s="3" t="str">
        <f t="shared" ca="1" si="364"/>
        <v>_x0006_</v>
      </c>
      <c r="J236" s="2" t="str">
        <f t="shared" ca="1" si="365"/>
        <v>06</v>
      </c>
      <c r="K236" s="2">
        <f t="shared" ca="1" si="366"/>
        <v>6</v>
      </c>
      <c r="L236" s="2">
        <f t="shared" ca="1" si="452"/>
        <v>1536</v>
      </c>
      <c r="M236" s="3" t="str">
        <f t="shared" ca="1" si="367"/>
        <v>_x0006_</v>
      </c>
      <c r="N236" s="2" t="str">
        <f t="shared" ca="1" si="368"/>
        <v>06</v>
      </c>
      <c r="O236" s="2">
        <f t="shared" ca="1" si="369"/>
        <v>6</v>
      </c>
      <c r="P236" s="2">
        <f t="shared" ca="1" si="453"/>
        <v>1536</v>
      </c>
      <c r="Q236" s="3" t="str">
        <f t="shared" ca="1" si="370"/>
        <v>_x0006_</v>
      </c>
      <c r="R236" s="2" t="str">
        <f t="shared" ca="1" si="371"/>
        <v>06</v>
      </c>
      <c r="S236" s="2">
        <f t="shared" ca="1" si="372"/>
        <v>6</v>
      </c>
      <c r="T236" s="2">
        <f t="shared" ca="1" si="454"/>
        <v>1536</v>
      </c>
      <c r="U236" s="3" t="str">
        <f t="shared" ca="1" si="373"/>
        <v>_x0006_</v>
      </c>
      <c r="V236" s="2" t="str">
        <f t="shared" ca="1" si="374"/>
        <v>06</v>
      </c>
      <c r="W236" s="2">
        <f t="shared" ca="1" si="375"/>
        <v>6</v>
      </c>
      <c r="X236" s="2">
        <f t="shared" ca="1" si="455"/>
        <v>1536</v>
      </c>
      <c r="Y236" s="3" t="str">
        <f t="shared" ca="1" si="376"/>
        <v>_x0006_</v>
      </c>
      <c r="Z236" s="2" t="str">
        <f t="shared" ca="1" si="377"/>
        <v>06</v>
      </c>
      <c r="AA236" s="2">
        <f t="shared" ca="1" si="378"/>
        <v>6</v>
      </c>
      <c r="AB236" s="2">
        <f t="shared" ca="1" si="456"/>
        <v>1536</v>
      </c>
      <c r="AC236" s="3" t="str">
        <f t="shared" ca="1" si="379"/>
        <v>_x0006_</v>
      </c>
      <c r="AD236" s="2" t="str">
        <f t="shared" ca="1" si="380"/>
        <v>06</v>
      </c>
      <c r="AE236" s="2">
        <f t="shared" ca="1" si="381"/>
        <v>6</v>
      </c>
      <c r="AF236" s="2">
        <f t="shared" ca="1" si="457"/>
        <v>1536</v>
      </c>
      <c r="AG236" s="3" t="str">
        <f t="shared" ca="1" si="382"/>
        <v>_x0006_</v>
      </c>
      <c r="AH236" s="2" t="str">
        <f t="shared" ca="1" si="383"/>
        <v>06</v>
      </c>
      <c r="AI236" s="2">
        <f t="shared" ca="1" si="384"/>
        <v>6</v>
      </c>
      <c r="AJ236" s="2">
        <f t="shared" ca="1" si="458"/>
        <v>1536</v>
      </c>
      <c r="AK236" s="3" t="str">
        <f t="shared" ca="1" si="385"/>
        <v>_x0006_</v>
      </c>
      <c r="AL236" s="2" t="str">
        <f t="shared" ca="1" si="386"/>
        <v>06</v>
      </c>
      <c r="AM236" s="2">
        <f t="shared" ca="1" si="387"/>
        <v>6</v>
      </c>
      <c r="AN236" s="2">
        <f t="shared" ca="1" si="459"/>
        <v>1536</v>
      </c>
      <c r="AO236" s="3" t="str">
        <f t="shared" ca="1" si="388"/>
        <v>_x0006_</v>
      </c>
      <c r="AP236" s="2" t="str">
        <f t="shared" ca="1" si="389"/>
        <v>06</v>
      </c>
      <c r="AQ236" s="2">
        <f t="shared" ca="1" si="390"/>
        <v>6</v>
      </c>
      <c r="AR236" s="2">
        <f t="shared" ca="1" si="460"/>
        <v>1536</v>
      </c>
      <c r="AS236" s="3" t="str">
        <f t="shared" ca="1" si="391"/>
        <v>_x0006_</v>
      </c>
      <c r="AT236" s="2" t="str">
        <f t="shared" ca="1" si="392"/>
        <v>06</v>
      </c>
      <c r="AU236" s="2">
        <f t="shared" ca="1" si="393"/>
        <v>6</v>
      </c>
      <c r="AV236" s="2">
        <f t="shared" ca="1" si="461"/>
        <v>1536</v>
      </c>
      <c r="AW236" s="3" t="str">
        <f t="shared" ca="1" si="394"/>
        <v>_x0006_</v>
      </c>
      <c r="AX236" s="2" t="str">
        <f t="shared" ca="1" si="395"/>
        <v>06</v>
      </c>
      <c r="AY236" s="2">
        <f t="shared" ca="1" si="396"/>
        <v>6</v>
      </c>
      <c r="AZ236" s="2">
        <f t="shared" ca="1" si="462"/>
        <v>1536</v>
      </c>
      <c r="BA236" s="3" t="str">
        <f t="shared" ca="1" si="397"/>
        <v>_x0006_</v>
      </c>
      <c r="BB236" s="2" t="str">
        <f t="shared" ca="1" si="398"/>
        <v>06</v>
      </c>
      <c r="BC236" s="2">
        <f t="shared" ca="1" si="399"/>
        <v>6</v>
      </c>
      <c r="BD236" s="2">
        <f t="shared" ca="1" si="463"/>
        <v>1536</v>
      </c>
      <c r="BE236" s="3" t="str">
        <f t="shared" ca="1" si="400"/>
        <v>_x0006_</v>
      </c>
      <c r="BF236" s="2" t="str">
        <f t="shared" ca="1" si="401"/>
        <v>06</v>
      </c>
      <c r="BG236" s="2">
        <f t="shared" ca="1" si="402"/>
        <v>6</v>
      </c>
      <c r="BH236" s="2">
        <f t="shared" ca="1" si="464"/>
        <v>1536</v>
      </c>
      <c r="BI236" s="3" t="str">
        <f t="shared" ca="1" si="403"/>
        <v>_x0006_</v>
      </c>
      <c r="BJ236" s="2" t="str">
        <f t="shared" ca="1" si="404"/>
        <v>06</v>
      </c>
      <c r="BK236" s="2">
        <f t="shared" ca="1" si="405"/>
        <v>6</v>
      </c>
      <c r="BL236" s="2">
        <f t="shared" ca="1" si="465"/>
        <v>1536</v>
      </c>
      <c r="BM236" s="3" t="str">
        <f t="shared" ca="1" si="406"/>
        <v>_x0006_</v>
      </c>
      <c r="BN236" s="2" t="str">
        <f t="shared" ca="1" si="407"/>
        <v>06</v>
      </c>
      <c r="BO236" s="2">
        <f t="shared" ca="1" si="408"/>
        <v>6</v>
      </c>
      <c r="BP236" s="2">
        <f t="shared" ca="1" si="466"/>
        <v>1536</v>
      </c>
      <c r="BQ236" s="3" t="str">
        <f t="shared" ca="1" si="409"/>
        <v>_x0006_</v>
      </c>
      <c r="BR236" s="2" t="str">
        <f t="shared" ca="1" si="410"/>
        <v>06</v>
      </c>
      <c r="BS236" s="2">
        <f t="shared" ca="1" si="411"/>
        <v>6</v>
      </c>
      <c r="BT236" s="2">
        <f t="shared" ca="1" si="467"/>
        <v>1536</v>
      </c>
      <c r="BU236" s="3" t="str">
        <f t="shared" ca="1" si="412"/>
        <v>_x0006_</v>
      </c>
      <c r="BV236" s="2" t="str">
        <f t="shared" ca="1" si="413"/>
        <v>06</v>
      </c>
      <c r="BW236" s="2">
        <f t="shared" ca="1" si="414"/>
        <v>6</v>
      </c>
      <c r="BX236" s="2">
        <f t="shared" ca="1" si="468"/>
        <v>1536</v>
      </c>
      <c r="BY236" s="3" t="str">
        <f t="shared" ca="1" si="415"/>
        <v>_x0006_</v>
      </c>
      <c r="BZ236" s="2" t="str">
        <f t="shared" ca="1" si="416"/>
        <v>06</v>
      </c>
      <c r="CA236" s="2">
        <f t="shared" ca="1" si="417"/>
        <v>6</v>
      </c>
      <c r="CB236" s="2">
        <f t="shared" ca="1" si="469"/>
        <v>1536</v>
      </c>
      <c r="CC236" s="3" t="str">
        <f t="shared" ca="1" si="418"/>
        <v>_x0006_</v>
      </c>
      <c r="CD236" s="2" t="str">
        <f t="shared" ca="1" si="419"/>
        <v>06</v>
      </c>
      <c r="CE236" s="2">
        <f t="shared" ca="1" si="420"/>
        <v>6</v>
      </c>
      <c r="CF236" s="2">
        <f t="shared" ca="1" si="470"/>
        <v>1536</v>
      </c>
      <c r="CG236" s="3" t="str">
        <f t="shared" ca="1" si="421"/>
        <v>_x0006_</v>
      </c>
      <c r="CH236" s="2" t="str">
        <f t="shared" ca="1" si="422"/>
        <v>06</v>
      </c>
      <c r="CI236" s="2">
        <f t="shared" ca="1" si="423"/>
        <v>6</v>
      </c>
      <c r="CJ236" s="2">
        <f t="shared" ca="1" si="471"/>
        <v>1536</v>
      </c>
      <c r="CK236" s="3" t="str">
        <f t="shared" ca="1" si="424"/>
        <v>_x0006_</v>
      </c>
      <c r="CL236" s="2" t="str">
        <f t="shared" ca="1" si="425"/>
        <v>06</v>
      </c>
      <c r="CM236" s="2">
        <f t="shared" ca="1" si="426"/>
        <v>6</v>
      </c>
      <c r="CN236" s="2">
        <f t="shared" ca="1" si="472"/>
        <v>1536</v>
      </c>
      <c r="CO236" s="3" t="str">
        <f t="shared" ca="1" si="427"/>
        <v>_x0006_</v>
      </c>
      <c r="CP236" s="2" t="str">
        <f t="shared" ca="1" si="428"/>
        <v>06</v>
      </c>
      <c r="CQ236" s="2">
        <f t="shared" ca="1" si="429"/>
        <v>6</v>
      </c>
      <c r="CR236" s="2">
        <f t="shared" ca="1" si="473"/>
        <v>1536</v>
      </c>
      <c r="CS236" s="3" t="str">
        <f t="shared" ca="1" si="430"/>
        <v>_x0006_</v>
      </c>
      <c r="CT236" s="2" t="str">
        <f t="shared" ca="1" si="431"/>
        <v>06</v>
      </c>
      <c r="CU236" s="2">
        <f t="shared" ca="1" si="432"/>
        <v>6</v>
      </c>
      <c r="CV236" s="2">
        <f t="shared" ca="1" si="474"/>
        <v>1536</v>
      </c>
      <c r="CW236" s="3" t="str">
        <f t="shared" ca="1" si="433"/>
        <v>_x0006_</v>
      </c>
      <c r="CX236" s="2" t="str">
        <f t="shared" ca="1" si="434"/>
        <v>06</v>
      </c>
      <c r="CY236" s="2">
        <f t="shared" ca="1" si="435"/>
        <v>6</v>
      </c>
      <c r="CZ236" s="2">
        <f t="shared" ca="1" si="475"/>
        <v>1536</v>
      </c>
      <c r="DA236" s="3" t="str">
        <f t="shared" ca="1" si="436"/>
        <v>_x0006_</v>
      </c>
      <c r="DB236" s="2" t="str">
        <f t="shared" ca="1" si="437"/>
        <v>06</v>
      </c>
      <c r="DC236" s="2">
        <f t="shared" ca="1" si="438"/>
        <v>6</v>
      </c>
      <c r="DD236" s="2">
        <f t="shared" ca="1" si="476"/>
        <v>1536</v>
      </c>
      <c r="DE236" s="3" t="str">
        <f t="shared" ca="1" si="439"/>
        <v>_x0006_</v>
      </c>
      <c r="DF236" s="2" t="str">
        <f t="shared" ca="1" si="440"/>
        <v>06</v>
      </c>
      <c r="DG236" s="2">
        <f t="shared" ca="1" si="441"/>
        <v>6</v>
      </c>
      <c r="DH236" s="2">
        <f t="shared" ca="1" si="477"/>
        <v>1536</v>
      </c>
      <c r="DI236" s="3" t="str">
        <f t="shared" ca="1" si="442"/>
        <v>_x0006_</v>
      </c>
      <c r="DJ236" s="2" t="str">
        <f t="shared" ca="1" si="443"/>
        <v>06</v>
      </c>
      <c r="DK236" s="2">
        <f t="shared" ca="1" si="444"/>
        <v>6</v>
      </c>
      <c r="DL236" s="2">
        <f t="shared" ca="1" si="478"/>
        <v>1536</v>
      </c>
      <c r="DM236" s="3" t="str">
        <f t="shared" ca="1" si="445"/>
        <v/>
      </c>
      <c r="DN236" s="2" t="str">
        <f t="shared" ca="1" si="446"/>
        <v>00</v>
      </c>
      <c r="DO236" s="2">
        <f t="shared" ca="1" si="447"/>
        <v>0</v>
      </c>
      <c r="DP236" s="2">
        <f t="shared" ca="1" si="479"/>
        <v>0</v>
      </c>
      <c r="DQ236" s="70" t="b">
        <f t="shared" ca="1" si="448"/>
        <v>0</v>
      </c>
      <c r="DR236" s="70" t="b">
        <f t="shared" ca="1" si="449"/>
        <v>0</v>
      </c>
    </row>
    <row r="237" spans="1:122" x14ac:dyDescent="0.35">
      <c r="A237" s="9"/>
      <c r="B237" s="2" t="str">
        <f t="shared" ca="1" si="450"/>
        <v>80040F5E</v>
      </c>
      <c r="C237" s="80">
        <f t="shared" ca="1" si="451"/>
        <v>1</v>
      </c>
      <c r="D237" s="66"/>
      <c r="E237" s="66" t="str">
        <f t="shared" ca="1" si="360"/>
        <v/>
      </c>
      <c r="F237" s="66" t="str">
        <f t="shared" ca="1" si="361"/>
        <v>00</v>
      </c>
      <c r="G237" s="66">
        <f t="shared" ca="1" si="362"/>
        <v>0</v>
      </c>
      <c r="H237" s="66">
        <f t="shared" ca="1" si="363"/>
        <v>4</v>
      </c>
      <c r="I237" s="3" t="str">
        <f t="shared" ca="1" si="364"/>
        <v/>
      </c>
      <c r="J237" s="2" t="str">
        <f t="shared" ca="1" si="365"/>
        <v>00</v>
      </c>
      <c r="K237" s="2">
        <f t="shared" ca="1" si="366"/>
        <v>0</v>
      </c>
      <c r="L237" s="2">
        <f t="shared" ca="1" si="452"/>
        <v>4</v>
      </c>
      <c r="M237" s="3" t="str">
        <f t="shared" ca="1" si="367"/>
        <v/>
      </c>
      <c r="N237" s="2" t="str">
        <f t="shared" ca="1" si="368"/>
        <v>00</v>
      </c>
      <c r="O237" s="2">
        <f t="shared" ca="1" si="369"/>
        <v>0</v>
      </c>
      <c r="P237" s="2">
        <f t="shared" ca="1" si="453"/>
        <v>3</v>
      </c>
      <c r="Q237" s="3" t="str">
        <f t="shared" ca="1" si="370"/>
        <v/>
      </c>
      <c r="R237" s="2" t="str">
        <f t="shared" ca="1" si="371"/>
        <v>00</v>
      </c>
      <c r="S237" s="2">
        <f t="shared" ca="1" si="372"/>
        <v>0</v>
      </c>
      <c r="T237" s="2">
        <f t="shared" ca="1" si="454"/>
        <v>3</v>
      </c>
      <c r="U237" s="3" t="str">
        <f t="shared" ca="1" si="373"/>
        <v/>
      </c>
      <c r="V237" s="2" t="str">
        <f t="shared" ca="1" si="374"/>
        <v>00</v>
      </c>
      <c r="W237" s="2">
        <f t="shared" ca="1" si="375"/>
        <v>0</v>
      </c>
      <c r="X237" s="2">
        <f t="shared" ca="1" si="455"/>
        <v>3</v>
      </c>
      <c r="Y237" s="3" t="str">
        <f t="shared" ca="1" si="376"/>
        <v/>
      </c>
      <c r="Z237" s="2" t="str">
        <f t="shared" ca="1" si="377"/>
        <v>00</v>
      </c>
      <c r="AA237" s="2">
        <f t="shared" ca="1" si="378"/>
        <v>0</v>
      </c>
      <c r="AB237" s="2">
        <f t="shared" ca="1" si="456"/>
        <v>3</v>
      </c>
      <c r="AC237" s="3" t="str">
        <f t="shared" ca="1" si="379"/>
        <v/>
      </c>
      <c r="AD237" s="2" t="str">
        <f t="shared" ca="1" si="380"/>
        <v>00</v>
      </c>
      <c r="AE237" s="2">
        <f t="shared" ca="1" si="381"/>
        <v>0</v>
      </c>
      <c r="AF237" s="2">
        <f t="shared" ca="1" si="457"/>
        <v>3</v>
      </c>
      <c r="AG237" s="3" t="str">
        <f t="shared" ca="1" si="382"/>
        <v/>
      </c>
      <c r="AH237" s="2" t="str">
        <f t="shared" ca="1" si="383"/>
        <v>00</v>
      </c>
      <c r="AI237" s="2">
        <f t="shared" ca="1" si="384"/>
        <v>0</v>
      </c>
      <c r="AJ237" s="2">
        <f t="shared" ca="1" si="458"/>
        <v>3</v>
      </c>
      <c r="AK237" s="3" t="str">
        <f t="shared" ca="1" si="385"/>
        <v/>
      </c>
      <c r="AL237" s="2" t="str">
        <f t="shared" ca="1" si="386"/>
        <v>00</v>
      </c>
      <c r="AM237" s="2">
        <f t="shared" ca="1" si="387"/>
        <v>0</v>
      </c>
      <c r="AN237" s="2">
        <f t="shared" ca="1" si="459"/>
        <v>3</v>
      </c>
      <c r="AO237" s="3" t="str">
        <f t="shared" ca="1" si="388"/>
        <v/>
      </c>
      <c r="AP237" s="2" t="str">
        <f t="shared" ca="1" si="389"/>
        <v>00</v>
      </c>
      <c r="AQ237" s="2">
        <f t="shared" ca="1" si="390"/>
        <v>0</v>
      </c>
      <c r="AR237" s="2">
        <f t="shared" ca="1" si="460"/>
        <v>3</v>
      </c>
      <c r="AS237" s="3" t="str">
        <f t="shared" ca="1" si="391"/>
        <v/>
      </c>
      <c r="AT237" s="2" t="str">
        <f t="shared" ca="1" si="392"/>
        <v>00</v>
      </c>
      <c r="AU237" s="2">
        <f t="shared" ca="1" si="393"/>
        <v>0</v>
      </c>
      <c r="AV237" s="2">
        <f t="shared" ca="1" si="461"/>
        <v>3</v>
      </c>
      <c r="AW237" s="3" t="str">
        <f t="shared" ca="1" si="394"/>
        <v/>
      </c>
      <c r="AX237" s="2" t="str">
        <f t="shared" ca="1" si="395"/>
        <v>00</v>
      </c>
      <c r="AY237" s="2">
        <f t="shared" ca="1" si="396"/>
        <v>0</v>
      </c>
      <c r="AZ237" s="2">
        <f t="shared" ca="1" si="462"/>
        <v>3</v>
      </c>
      <c r="BA237" s="3" t="str">
        <f t="shared" ca="1" si="397"/>
        <v/>
      </c>
      <c r="BB237" s="2" t="str">
        <f t="shared" ca="1" si="398"/>
        <v>00</v>
      </c>
      <c r="BC237" s="2">
        <f t="shared" ca="1" si="399"/>
        <v>0</v>
      </c>
      <c r="BD237" s="2">
        <f t="shared" ca="1" si="463"/>
        <v>3</v>
      </c>
      <c r="BE237" s="3" t="str">
        <f t="shared" ca="1" si="400"/>
        <v/>
      </c>
      <c r="BF237" s="2" t="str">
        <f t="shared" ca="1" si="401"/>
        <v>00</v>
      </c>
      <c r="BG237" s="2">
        <f t="shared" ca="1" si="402"/>
        <v>0</v>
      </c>
      <c r="BH237" s="2">
        <f t="shared" ca="1" si="464"/>
        <v>3</v>
      </c>
      <c r="BI237" s="3" t="str">
        <f t="shared" ca="1" si="403"/>
        <v/>
      </c>
      <c r="BJ237" s="2" t="str">
        <f t="shared" ca="1" si="404"/>
        <v>00</v>
      </c>
      <c r="BK237" s="2">
        <f t="shared" ca="1" si="405"/>
        <v>0</v>
      </c>
      <c r="BL237" s="2">
        <f t="shared" ca="1" si="465"/>
        <v>3</v>
      </c>
      <c r="BM237" s="3" t="str">
        <f t="shared" ca="1" si="406"/>
        <v/>
      </c>
      <c r="BN237" s="2" t="str">
        <f t="shared" ca="1" si="407"/>
        <v>00</v>
      </c>
      <c r="BO237" s="2">
        <f t="shared" ca="1" si="408"/>
        <v>0</v>
      </c>
      <c r="BP237" s="2">
        <f t="shared" ca="1" si="466"/>
        <v>3</v>
      </c>
      <c r="BQ237" s="3" t="str">
        <f t="shared" ca="1" si="409"/>
        <v/>
      </c>
      <c r="BR237" s="2" t="str">
        <f t="shared" ca="1" si="410"/>
        <v>00</v>
      </c>
      <c r="BS237" s="2">
        <f t="shared" ca="1" si="411"/>
        <v>0</v>
      </c>
      <c r="BT237" s="2">
        <f t="shared" ca="1" si="467"/>
        <v>3</v>
      </c>
      <c r="BU237" s="3" t="str">
        <f t="shared" ca="1" si="412"/>
        <v/>
      </c>
      <c r="BV237" s="2" t="str">
        <f t="shared" ca="1" si="413"/>
        <v>00</v>
      </c>
      <c r="BW237" s="2">
        <f t="shared" ca="1" si="414"/>
        <v>0</v>
      </c>
      <c r="BX237" s="2">
        <f t="shared" ca="1" si="468"/>
        <v>3</v>
      </c>
      <c r="BY237" s="3" t="str">
        <f t="shared" ca="1" si="415"/>
        <v/>
      </c>
      <c r="BZ237" s="2" t="str">
        <f t="shared" ca="1" si="416"/>
        <v>00</v>
      </c>
      <c r="CA237" s="2">
        <f t="shared" ca="1" si="417"/>
        <v>0</v>
      </c>
      <c r="CB237" s="2">
        <f t="shared" ca="1" si="469"/>
        <v>3</v>
      </c>
      <c r="CC237" s="3" t="str">
        <f t="shared" ca="1" si="418"/>
        <v/>
      </c>
      <c r="CD237" s="2" t="str">
        <f t="shared" ca="1" si="419"/>
        <v>00</v>
      </c>
      <c r="CE237" s="2">
        <f t="shared" ca="1" si="420"/>
        <v>0</v>
      </c>
      <c r="CF237" s="2">
        <f t="shared" ca="1" si="470"/>
        <v>3</v>
      </c>
      <c r="CG237" s="3" t="str">
        <f t="shared" ca="1" si="421"/>
        <v/>
      </c>
      <c r="CH237" s="2" t="str">
        <f t="shared" ca="1" si="422"/>
        <v>00</v>
      </c>
      <c r="CI237" s="2">
        <f t="shared" ca="1" si="423"/>
        <v>0</v>
      </c>
      <c r="CJ237" s="2">
        <f t="shared" ca="1" si="471"/>
        <v>3</v>
      </c>
      <c r="CK237" s="3" t="str">
        <f t="shared" ca="1" si="424"/>
        <v/>
      </c>
      <c r="CL237" s="2" t="str">
        <f t="shared" ca="1" si="425"/>
        <v>00</v>
      </c>
      <c r="CM237" s="2">
        <f t="shared" ca="1" si="426"/>
        <v>0</v>
      </c>
      <c r="CN237" s="2">
        <f t="shared" ca="1" si="472"/>
        <v>3</v>
      </c>
      <c r="CO237" s="3" t="str">
        <f t="shared" ca="1" si="427"/>
        <v/>
      </c>
      <c r="CP237" s="2" t="str">
        <f t="shared" ca="1" si="428"/>
        <v>00</v>
      </c>
      <c r="CQ237" s="2">
        <f t="shared" ca="1" si="429"/>
        <v>0</v>
      </c>
      <c r="CR237" s="2">
        <f t="shared" ca="1" si="473"/>
        <v>3</v>
      </c>
      <c r="CS237" s="3" t="str">
        <f t="shared" ca="1" si="430"/>
        <v/>
      </c>
      <c r="CT237" s="2" t="str">
        <f t="shared" ca="1" si="431"/>
        <v>00</v>
      </c>
      <c r="CU237" s="2">
        <f t="shared" ca="1" si="432"/>
        <v>0</v>
      </c>
      <c r="CV237" s="2">
        <f t="shared" ca="1" si="474"/>
        <v>3</v>
      </c>
      <c r="CW237" s="3" t="str">
        <f t="shared" ca="1" si="433"/>
        <v/>
      </c>
      <c r="CX237" s="2" t="str">
        <f t="shared" ca="1" si="434"/>
        <v>00</v>
      </c>
      <c r="CY237" s="2">
        <f t="shared" ca="1" si="435"/>
        <v>0</v>
      </c>
      <c r="CZ237" s="2">
        <f t="shared" ca="1" si="475"/>
        <v>3</v>
      </c>
      <c r="DA237" s="3" t="str">
        <f t="shared" ca="1" si="436"/>
        <v/>
      </c>
      <c r="DB237" s="2" t="str">
        <f t="shared" ca="1" si="437"/>
        <v>00</v>
      </c>
      <c r="DC237" s="2">
        <f t="shared" ca="1" si="438"/>
        <v>0</v>
      </c>
      <c r="DD237" s="2">
        <f t="shared" ca="1" si="476"/>
        <v>3</v>
      </c>
      <c r="DE237" s="3" t="str">
        <f t="shared" ca="1" si="439"/>
        <v/>
      </c>
      <c r="DF237" s="2" t="str">
        <f t="shared" ca="1" si="440"/>
        <v>00</v>
      </c>
      <c r="DG237" s="2">
        <f t="shared" ca="1" si="441"/>
        <v>0</v>
      </c>
      <c r="DH237" s="2">
        <f t="shared" ca="1" si="477"/>
        <v>3</v>
      </c>
      <c r="DI237" s="3" t="str">
        <f t="shared" ca="1" si="442"/>
        <v/>
      </c>
      <c r="DJ237" s="2" t="str">
        <f t="shared" ca="1" si="443"/>
        <v>00</v>
      </c>
      <c r="DK237" s="2">
        <f t="shared" ca="1" si="444"/>
        <v>0</v>
      </c>
      <c r="DL237" s="2">
        <f t="shared" ca="1" si="478"/>
        <v>3</v>
      </c>
      <c r="DM237" s="3" t="str">
        <f t="shared" ca="1" si="445"/>
        <v/>
      </c>
      <c r="DN237" s="2" t="str">
        <f t="shared" ca="1" si="446"/>
        <v>00</v>
      </c>
      <c r="DO237" s="2">
        <f t="shared" ca="1" si="447"/>
        <v>0</v>
      </c>
      <c r="DP237" s="2">
        <f t="shared" ca="1" si="479"/>
        <v>0</v>
      </c>
      <c r="DQ237" s="70" t="b">
        <f t="shared" ca="1" si="448"/>
        <v>0</v>
      </c>
      <c r="DR237" s="70" t="b">
        <f t="shared" ca="1" si="449"/>
        <v>0</v>
      </c>
    </row>
    <row r="238" spans="1:122" x14ac:dyDescent="0.35">
      <c r="A238" s="9" t="s">
        <v>283</v>
      </c>
      <c r="B238" s="2" t="str">
        <f t="shared" ca="1" si="450"/>
        <v>80040F5F</v>
      </c>
      <c r="C238" s="80">
        <f t="shared" ca="1" si="451"/>
        <v>1</v>
      </c>
      <c r="D238" s="66"/>
      <c r="E238" s="66" t="str">
        <f t="shared" ca="1" si="360"/>
        <v>_x0004_</v>
      </c>
      <c r="F238" s="66" t="str">
        <f t="shared" ca="1" si="361"/>
        <v>04</v>
      </c>
      <c r="G238" s="66">
        <f t="shared" ca="1" si="362"/>
        <v>4</v>
      </c>
      <c r="H238" s="66">
        <f t="shared" ca="1" si="363"/>
        <v>1024</v>
      </c>
      <c r="I238" s="3" t="str">
        <f t="shared" ca="1" si="364"/>
        <v>_x0004_</v>
      </c>
      <c r="J238" s="2" t="str">
        <f t="shared" ca="1" si="365"/>
        <v>04</v>
      </c>
      <c r="K238" s="2">
        <f t="shared" ca="1" si="366"/>
        <v>4</v>
      </c>
      <c r="L238" s="2">
        <f t="shared" ca="1" si="452"/>
        <v>1024</v>
      </c>
      <c r="M238" s="3" t="str">
        <f t="shared" ca="1" si="367"/>
        <v>_x0003_</v>
      </c>
      <c r="N238" s="2" t="str">
        <f t="shared" ca="1" si="368"/>
        <v>03</v>
      </c>
      <c r="O238" s="2">
        <f t="shared" ca="1" si="369"/>
        <v>3</v>
      </c>
      <c r="P238" s="2">
        <f t="shared" ca="1" si="453"/>
        <v>768</v>
      </c>
      <c r="Q238" s="3" t="str">
        <f t="shared" ca="1" si="370"/>
        <v>_x0003_</v>
      </c>
      <c r="R238" s="2" t="str">
        <f t="shared" ca="1" si="371"/>
        <v>03</v>
      </c>
      <c r="S238" s="2">
        <f t="shared" ca="1" si="372"/>
        <v>3</v>
      </c>
      <c r="T238" s="2">
        <f t="shared" ca="1" si="454"/>
        <v>768</v>
      </c>
      <c r="U238" s="3" t="str">
        <f t="shared" ca="1" si="373"/>
        <v>_x0003_</v>
      </c>
      <c r="V238" s="2" t="str">
        <f t="shared" ca="1" si="374"/>
        <v>03</v>
      </c>
      <c r="W238" s="2">
        <f t="shared" ca="1" si="375"/>
        <v>3</v>
      </c>
      <c r="X238" s="2">
        <f t="shared" ca="1" si="455"/>
        <v>768</v>
      </c>
      <c r="Y238" s="3" t="str">
        <f t="shared" ca="1" si="376"/>
        <v>_x0003_</v>
      </c>
      <c r="Z238" s="2" t="str">
        <f t="shared" ca="1" si="377"/>
        <v>03</v>
      </c>
      <c r="AA238" s="2">
        <f t="shared" ca="1" si="378"/>
        <v>3</v>
      </c>
      <c r="AB238" s="2">
        <f t="shared" ca="1" si="456"/>
        <v>768</v>
      </c>
      <c r="AC238" s="3" t="str">
        <f t="shared" ca="1" si="379"/>
        <v>_x0003_</v>
      </c>
      <c r="AD238" s="2" t="str">
        <f t="shared" ca="1" si="380"/>
        <v>03</v>
      </c>
      <c r="AE238" s="2">
        <f t="shared" ca="1" si="381"/>
        <v>3</v>
      </c>
      <c r="AF238" s="2">
        <f t="shared" ca="1" si="457"/>
        <v>768</v>
      </c>
      <c r="AG238" s="3" t="str">
        <f t="shared" ca="1" si="382"/>
        <v>_x0003_</v>
      </c>
      <c r="AH238" s="2" t="str">
        <f t="shared" ca="1" si="383"/>
        <v>03</v>
      </c>
      <c r="AI238" s="2">
        <f t="shared" ca="1" si="384"/>
        <v>3</v>
      </c>
      <c r="AJ238" s="2">
        <f t="shared" ca="1" si="458"/>
        <v>768</v>
      </c>
      <c r="AK238" s="3" t="str">
        <f t="shared" ca="1" si="385"/>
        <v>_x0003_</v>
      </c>
      <c r="AL238" s="2" t="str">
        <f t="shared" ca="1" si="386"/>
        <v>03</v>
      </c>
      <c r="AM238" s="2">
        <f t="shared" ca="1" si="387"/>
        <v>3</v>
      </c>
      <c r="AN238" s="2">
        <f t="shared" ca="1" si="459"/>
        <v>768</v>
      </c>
      <c r="AO238" s="3" t="str">
        <f t="shared" ca="1" si="388"/>
        <v>_x0003_</v>
      </c>
      <c r="AP238" s="2" t="str">
        <f t="shared" ca="1" si="389"/>
        <v>03</v>
      </c>
      <c r="AQ238" s="2">
        <f t="shared" ca="1" si="390"/>
        <v>3</v>
      </c>
      <c r="AR238" s="2">
        <f t="shared" ca="1" si="460"/>
        <v>768</v>
      </c>
      <c r="AS238" s="3" t="str">
        <f t="shared" ca="1" si="391"/>
        <v>_x0003_</v>
      </c>
      <c r="AT238" s="2" t="str">
        <f t="shared" ca="1" si="392"/>
        <v>03</v>
      </c>
      <c r="AU238" s="2">
        <f t="shared" ca="1" si="393"/>
        <v>3</v>
      </c>
      <c r="AV238" s="2">
        <f t="shared" ca="1" si="461"/>
        <v>768</v>
      </c>
      <c r="AW238" s="3" t="str">
        <f t="shared" ca="1" si="394"/>
        <v>_x0003_</v>
      </c>
      <c r="AX238" s="2" t="str">
        <f t="shared" ca="1" si="395"/>
        <v>03</v>
      </c>
      <c r="AY238" s="2">
        <f t="shared" ca="1" si="396"/>
        <v>3</v>
      </c>
      <c r="AZ238" s="2">
        <f t="shared" ca="1" si="462"/>
        <v>768</v>
      </c>
      <c r="BA238" s="3" t="str">
        <f t="shared" ca="1" si="397"/>
        <v>_x0003_</v>
      </c>
      <c r="BB238" s="2" t="str">
        <f t="shared" ca="1" si="398"/>
        <v>03</v>
      </c>
      <c r="BC238" s="2">
        <f t="shared" ca="1" si="399"/>
        <v>3</v>
      </c>
      <c r="BD238" s="2">
        <f t="shared" ca="1" si="463"/>
        <v>768</v>
      </c>
      <c r="BE238" s="3" t="str">
        <f t="shared" ca="1" si="400"/>
        <v>_x0003_</v>
      </c>
      <c r="BF238" s="2" t="str">
        <f t="shared" ca="1" si="401"/>
        <v>03</v>
      </c>
      <c r="BG238" s="2">
        <f t="shared" ca="1" si="402"/>
        <v>3</v>
      </c>
      <c r="BH238" s="2">
        <f t="shared" ca="1" si="464"/>
        <v>768</v>
      </c>
      <c r="BI238" s="3" t="str">
        <f t="shared" ca="1" si="403"/>
        <v>_x0003_</v>
      </c>
      <c r="BJ238" s="2" t="str">
        <f t="shared" ca="1" si="404"/>
        <v>03</v>
      </c>
      <c r="BK238" s="2">
        <f t="shared" ca="1" si="405"/>
        <v>3</v>
      </c>
      <c r="BL238" s="2">
        <f t="shared" ca="1" si="465"/>
        <v>768</v>
      </c>
      <c r="BM238" s="3" t="str">
        <f t="shared" ca="1" si="406"/>
        <v>_x0003_</v>
      </c>
      <c r="BN238" s="2" t="str">
        <f t="shared" ca="1" si="407"/>
        <v>03</v>
      </c>
      <c r="BO238" s="2">
        <f t="shared" ca="1" si="408"/>
        <v>3</v>
      </c>
      <c r="BP238" s="2">
        <f t="shared" ca="1" si="466"/>
        <v>768</v>
      </c>
      <c r="BQ238" s="3" t="str">
        <f t="shared" ca="1" si="409"/>
        <v>_x0003_</v>
      </c>
      <c r="BR238" s="2" t="str">
        <f t="shared" ca="1" si="410"/>
        <v>03</v>
      </c>
      <c r="BS238" s="2">
        <f t="shared" ca="1" si="411"/>
        <v>3</v>
      </c>
      <c r="BT238" s="2">
        <f t="shared" ca="1" si="467"/>
        <v>768</v>
      </c>
      <c r="BU238" s="3" t="str">
        <f t="shared" ca="1" si="412"/>
        <v>_x0003_</v>
      </c>
      <c r="BV238" s="2" t="str">
        <f t="shared" ca="1" si="413"/>
        <v>03</v>
      </c>
      <c r="BW238" s="2">
        <f t="shared" ca="1" si="414"/>
        <v>3</v>
      </c>
      <c r="BX238" s="2">
        <f t="shared" ca="1" si="468"/>
        <v>768</v>
      </c>
      <c r="BY238" s="3" t="str">
        <f t="shared" ca="1" si="415"/>
        <v>_x0003_</v>
      </c>
      <c r="BZ238" s="2" t="str">
        <f t="shared" ca="1" si="416"/>
        <v>03</v>
      </c>
      <c r="CA238" s="2">
        <f t="shared" ca="1" si="417"/>
        <v>3</v>
      </c>
      <c r="CB238" s="2">
        <f t="shared" ca="1" si="469"/>
        <v>768</v>
      </c>
      <c r="CC238" s="3" t="str">
        <f t="shared" ca="1" si="418"/>
        <v>_x0003_</v>
      </c>
      <c r="CD238" s="2" t="str">
        <f t="shared" ca="1" si="419"/>
        <v>03</v>
      </c>
      <c r="CE238" s="2">
        <f t="shared" ca="1" si="420"/>
        <v>3</v>
      </c>
      <c r="CF238" s="2">
        <f t="shared" ca="1" si="470"/>
        <v>768</v>
      </c>
      <c r="CG238" s="3" t="str">
        <f t="shared" ca="1" si="421"/>
        <v>_x0003_</v>
      </c>
      <c r="CH238" s="2" t="str">
        <f t="shared" ca="1" si="422"/>
        <v>03</v>
      </c>
      <c r="CI238" s="2">
        <f t="shared" ca="1" si="423"/>
        <v>3</v>
      </c>
      <c r="CJ238" s="2">
        <f t="shared" ca="1" si="471"/>
        <v>768</v>
      </c>
      <c r="CK238" s="3" t="str">
        <f t="shared" ca="1" si="424"/>
        <v>_x0003_</v>
      </c>
      <c r="CL238" s="2" t="str">
        <f t="shared" ca="1" si="425"/>
        <v>03</v>
      </c>
      <c r="CM238" s="2">
        <f t="shared" ca="1" si="426"/>
        <v>3</v>
      </c>
      <c r="CN238" s="2">
        <f t="shared" ca="1" si="472"/>
        <v>768</v>
      </c>
      <c r="CO238" s="3" t="str">
        <f t="shared" ca="1" si="427"/>
        <v>_x0003_</v>
      </c>
      <c r="CP238" s="2" t="str">
        <f t="shared" ca="1" si="428"/>
        <v>03</v>
      </c>
      <c r="CQ238" s="2">
        <f t="shared" ca="1" si="429"/>
        <v>3</v>
      </c>
      <c r="CR238" s="2">
        <f t="shared" ca="1" si="473"/>
        <v>768</v>
      </c>
      <c r="CS238" s="3" t="str">
        <f t="shared" ca="1" si="430"/>
        <v>_x0003_</v>
      </c>
      <c r="CT238" s="2" t="str">
        <f t="shared" ca="1" si="431"/>
        <v>03</v>
      </c>
      <c r="CU238" s="2">
        <f t="shared" ca="1" si="432"/>
        <v>3</v>
      </c>
      <c r="CV238" s="2">
        <f t="shared" ca="1" si="474"/>
        <v>768</v>
      </c>
      <c r="CW238" s="3" t="str">
        <f t="shared" ca="1" si="433"/>
        <v>_x0003_</v>
      </c>
      <c r="CX238" s="2" t="str">
        <f t="shared" ca="1" si="434"/>
        <v>03</v>
      </c>
      <c r="CY238" s="2">
        <f t="shared" ca="1" si="435"/>
        <v>3</v>
      </c>
      <c r="CZ238" s="2">
        <f t="shared" ca="1" si="475"/>
        <v>768</v>
      </c>
      <c r="DA238" s="3" t="str">
        <f t="shared" ca="1" si="436"/>
        <v>_x0003_</v>
      </c>
      <c r="DB238" s="2" t="str">
        <f t="shared" ca="1" si="437"/>
        <v>03</v>
      </c>
      <c r="DC238" s="2">
        <f t="shared" ca="1" si="438"/>
        <v>3</v>
      </c>
      <c r="DD238" s="2">
        <f t="shared" ca="1" si="476"/>
        <v>768</v>
      </c>
      <c r="DE238" s="3" t="str">
        <f t="shared" ca="1" si="439"/>
        <v>_x0003_</v>
      </c>
      <c r="DF238" s="2" t="str">
        <f t="shared" ca="1" si="440"/>
        <v>03</v>
      </c>
      <c r="DG238" s="2">
        <f t="shared" ca="1" si="441"/>
        <v>3</v>
      </c>
      <c r="DH238" s="2">
        <f t="shared" ca="1" si="477"/>
        <v>768</v>
      </c>
      <c r="DI238" s="3" t="str">
        <f t="shared" ca="1" si="442"/>
        <v>_x0003_</v>
      </c>
      <c r="DJ238" s="2" t="str">
        <f t="shared" ca="1" si="443"/>
        <v>03</v>
      </c>
      <c r="DK238" s="2">
        <f t="shared" ca="1" si="444"/>
        <v>3</v>
      </c>
      <c r="DL238" s="2">
        <f t="shared" ca="1" si="478"/>
        <v>768</v>
      </c>
      <c r="DM238" s="3" t="str">
        <f t="shared" ca="1" si="445"/>
        <v/>
      </c>
      <c r="DN238" s="2" t="str">
        <f t="shared" ca="1" si="446"/>
        <v>00</v>
      </c>
      <c r="DO238" s="2">
        <f t="shared" ca="1" si="447"/>
        <v>0</v>
      </c>
      <c r="DP238" s="2">
        <f t="shared" ca="1" si="479"/>
        <v>0</v>
      </c>
      <c r="DQ238" s="70" t="b">
        <f t="shared" ca="1" si="448"/>
        <v>0</v>
      </c>
      <c r="DR238" s="70" t="b">
        <f t="shared" ca="1" si="449"/>
        <v>0</v>
      </c>
    </row>
    <row r="239" spans="1:122" x14ac:dyDescent="0.35">
      <c r="A239" s="9"/>
      <c r="B239" s="2" t="str">
        <f t="shared" ca="1" si="450"/>
        <v>80040F60</v>
      </c>
      <c r="C239" s="80">
        <f t="shared" ca="1" si="451"/>
        <v>1</v>
      </c>
      <c r="D239" s="66"/>
      <c r="E239" s="66" t="str">
        <f t="shared" ca="1" si="360"/>
        <v/>
      </c>
      <c r="F239" s="66" t="str">
        <f t="shared" ca="1" si="361"/>
        <v>00</v>
      </c>
      <c r="G239" s="66">
        <f t="shared" ca="1" si="362"/>
        <v>0</v>
      </c>
      <c r="H239" s="66">
        <f t="shared" ca="1" si="363"/>
        <v>0</v>
      </c>
      <c r="I239" s="3" t="str">
        <f t="shared" ca="1" si="364"/>
        <v/>
      </c>
      <c r="J239" s="2" t="str">
        <f t="shared" ca="1" si="365"/>
        <v>00</v>
      </c>
      <c r="K239" s="2">
        <f t="shared" ca="1" si="366"/>
        <v>0</v>
      </c>
      <c r="L239" s="2">
        <f t="shared" ca="1" si="452"/>
        <v>0</v>
      </c>
      <c r="M239" s="3" t="str">
        <f t="shared" ca="1" si="367"/>
        <v/>
      </c>
      <c r="N239" s="2" t="str">
        <f t="shared" ca="1" si="368"/>
        <v>00</v>
      </c>
      <c r="O239" s="2">
        <f t="shared" ca="1" si="369"/>
        <v>0</v>
      </c>
      <c r="P239" s="2">
        <f t="shared" ca="1" si="453"/>
        <v>0</v>
      </c>
      <c r="Q239" s="3" t="str">
        <f t="shared" ca="1" si="370"/>
        <v/>
      </c>
      <c r="R239" s="2" t="str">
        <f t="shared" ca="1" si="371"/>
        <v>00</v>
      </c>
      <c r="S239" s="2">
        <f t="shared" ca="1" si="372"/>
        <v>0</v>
      </c>
      <c r="T239" s="2">
        <f t="shared" ca="1" si="454"/>
        <v>0</v>
      </c>
      <c r="U239" s="3" t="str">
        <f t="shared" ca="1" si="373"/>
        <v/>
      </c>
      <c r="V239" s="2" t="str">
        <f t="shared" ca="1" si="374"/>
        <v>00</v>
      </c>
      <c r="W239" s="2">
        <f t="shared" ca="1" si="375"/>
        <v>0</v>
      </c>
      <c r="X239" s="2">
        <f t="shared" ca="1" si="455"/>
        <v>0</v>
      </c>
      <c r="Y239" s="3" t="str">
        <f t="shared" ca="1" si="376"/>
        <v/>
      </c>
      <c r="Z239" s="2" t="str">
        <f t="shared" ca="1" si="377"/>
        <v>00</v>
      </c>
      <c r="AA239" s="2">
        <f t="shared" ca="1" si="378"/>
        <v>0</v>
      </c>
      <c r="AB239" s="2">
        <f t="shared" ca="1" si="456"/>
        <v>0</v>
      </c>
      <c r="AC239" s="3" t="str">
        <f t="shared" ca="1" si="379"/>
        <v/>
      </c>
      <c r="AD239" s="2" t="str">
        <f t="shared" ca="1" si="380"/>
        <v>00</v>
      </c>
      <c r="AE239" s="2">
        <f t="shared" ca="1" si="381"/>
        <v>0</v>
      </c>
      <c r="AF239" s="2">
        <f t="shared" ca="1" si="457"/>
        <v>0</v>
      </c>
      <c r="AG239" s="3" t="str">
        <f t="shared" ca="1" si="382"/>
        <v/>
      </c>
      <c r="AH239" s="2" t="str">
        <f t="shared" ca="1" si="383"/>
        <v>00</v>
      </c>
      <c r="AI239" s="2">
        <f t="shared" ca="1" si="384"/>
        <v>0</v>
      </c>
      <c r="AJ239" s="2">
        <f t="shared" ca="1" si="458"/>
        <v>0</v>
      </c>
      <c r="AK239" s="3" t="str">
        <f t="shared" ca="1" si="385"/>
        <v/>
      </c>
      <c r="AL239" s="2" t="str">
        <f t="shared" ca="1" si="386"/>
        <v>00</v>
      </c>
      <c r="AM239" s="2">
        <f t="shared" ca="1" si="387"/>
        <v>0</v>
      </c>
      <c r="AN239" s="2">
        <f t="shared" ca="1" si="459"/>
        <v>0</v>
      </c>
      <c r="AO239" s="3" t="str">
        <f t="shared" ca="1" si="388"/>
        <v/>
      </c>
      <c r="AP239" s="2" t="str">
        <f t="shared" ca="1" si="389"/>
        <v>00</v>
      </c>
      <c r="AQ239" s="2">
        <f t="shared" ca="1" si="390"/>
        <v>0</v>
      </c>
      <c r="AR239" s="2">
        <f t="shared" ca="1" si="460"/>
        <v>0</v>
      </c>
      <c r="AS239" s="3" t="str">
        <f t="shared" ca="1" si="391"/>
        <v/>
      </c>
      <c r="AT239" s="2" t="str">
        <f t="shared" ca="1" si="392"/>
        <v>00</v>
      </c>
      <c r="AU239" s="2">
        <f t="shared" ca="1" si="393"/>
        <v>0</v>
      </c>
      <c r="AV239" s="2">
        <f t="shared" ca="1" si="461"/>
        <v>0</v>
      </c>
      <c r="AW239" s="3" t="str">
        <f t="shared" ca="1" si="394"/>
        <v/>
      </c>
      <c r="AX239" s="2" t="str">
        <f t="shared" ca="1" si="395"/>
        <v>00</v>
      </c>
      <c r="AY239" s="2">
        <f t="shared" ca="1" si="396"/>
        <v>0</v>
      </c>
      <c r="AZ239" s="2">
        <f t="shared" ca="1" si="462"/>
        <v>0</v>
      </c>
      <c r="BA239" s="3" t="str">
        <f t="shared" ca="1" si="397"/>
        <v/>
      </c>
      <c r="BB239" s="2" t="str">
        <f t="shared" ca="1" si="398"/>
        <v>00</v>
      </c>
      <c r="BC239" s="2">
        <f t="shared" ca="1" si="399"/>
        <v>0</v>
      </c>
      <c r="BD239" s="2">
        <f t="shared" ca="1" si="463"/>
        <v>0</v>
      </c>
      <c r="BE239" s="3" t="str">
        <f t="shared" ca="1" si="400"/>
        <v/>
      </c>
      <c r="BF239" s="2" t="str">
        <f t="shared" ca="1" si="401"/>
        <v>00</v>
      </c>
      <c r="BG239" s="2">
        <f t="shared" ca="1" si="402"/>
        <v>0</v>
      </c>
      <c r="BH239" s="2">
        <f t="shared" ca="1" si="464"/>
        <v>0</v>
      </c>
      <c r="BI239" s="3" t="str">
        <f t="shared" ca="1" si="403"/>
        <v/>
      </c>
      <c r="BJ239" s="2" t="str">
        <f t="shared" ca="1" si="404"/>
        <v>00</v>
      </c>
      <c r="BK239" s="2">
        <f t="shared" ca="1" si="405"/>
        <v>0</v>
      </c>
      <c r="BL239" s="2">
        <f t="shared" ca="1" si="465"/>
        <v>0</v>
      </c>
      <c r="BM239" s="3" t="str">
        <f t="shared" ca="1" si="406"/>
        <v/>
      </c>
      <c r="BN239" s="2" t="str">
        <f t="shared" ca="1" si="407"/>
        <v>00</v>
      </c>
      <c r="BO239" s="2">
        <f t="shared" ca="1" si="408"/>
        <v>0</v>
      </c>
      <c r="BP239" s="2">
        <f t="shared" ca="1" si="466"/>
        <v>0</v>
      </c>
      <c r="BQ239" s="3" t="str">
        <f t="shared" ca="1" si="409"/>
        <v/>
      </c>
      <c r="BR239" s="2" t="str">
        <f t="shared" ca="1" si="410"/>
        <v>00</v>
      </c>
      <c r="BS239" s="2">
        <f t="shared" ca="1" si="411"/>
        <v>0</v>
      </c>
      <c r="BT239" s="2">
        <f t="shared" ca="1" si="467"/>
        <v>0</v>
      </c>
      <c r="BU239" s="3" t="str">
        <f t="shared" ca="1" si="412"/>
        <v/>
      </c>
      <c r="BV239" s="2" t="str">
        <f t="shared" ca="1" si="413"/>
        <v>00</v>
      </c>
      <c r="BW239" s="2">
        <f t="shared" ca="1" si="414"/>
        <v>0</v>
      </c>
      <c r="BX239" s="2">
        <f t="shared" ca="1" si="468"/>
        <v>0</v>
      </c>
      <c r="BY239" s="3" t="str">
        <f t="shared" ca="1" si="415"/>
        <v/>
      </c>
      <c r="BZ239" s="2" t="str">
        <f t="shared" ca="1" si="416"/>
        <v>00</v>
      </c>
      <c r="CA239" s="2">
        <f t="shared" ca="1" si="417"/>
        <v>0</v>
      </c>
      <c r="CB239" s="2">
        <f t="shared" ca="1" si="469"/>
        <v>0</v>
      </c>
      <c r="CC239" s="3" t="str">
        <f t="shared" ca="1" si="418"/>
        <v/>
      </c>
      <c r="CD239" s="2" t="str">
        <f t="shared" ca="1" si="419"/>
        <v>00</v>
      </c>
      <c r="CE239" s="2">
        <f t="shared" ca="1" si="420"/>
        <v>0</v>
      </c>
      <c r="CF239" s="2">
        <f t="shared" ca="1" si="470"/>
        <v>0</v>
      </c>
      <c r="CG239" s="3" t="str">
        <f t="shared" ca="1" si="421"/>
        <v/>
      </c>
      <c r="CH239" s="2" t="str">
        <f t="shared" ca="1" si="422"/>
        <v>00</v>
      </c>
      <c r="CI239" s="2">
        <f t="shared" ca="1" si="423"/>
        <v>0</v>
      </c>
      <c r="CJ239" s="2">
        <f t="shared" ca="1" si="471"/>
        <v>0</v>
      </c>
      <c r="CK239" s="3" t="str">
        <f t="shared" ca="1" si="424"/>
        <v/>
      </c>
      <c r="CL239" s="2" t="str">
        <f t="shared" ca="1" si="425"/>
        <v>00</v>
      </c>
      <c r="CM239" s="2">
        <f t="shared" ca="1" si="426"/>
        <v>0</v>
      </c>
      <c r="CN239" s="2">
        <f t="shared" ca="1" si="472"/>
        <v>0</v>
      </c>
      <c r="CO239" s="3" t="str">
        <f t="shared" ca="1" si="427"/>
        <v/>
      </c>
      <c r="CP239" s="2" t="str">
        <f t="shared" ca="1" si="428"/>
        <v>00</v>
      </c>
      <c r="CQ239" s="2">
        <f t="shared" ca="1" si="429"/>
        <v>0</v>
      </c>
      <c r="CR239" s="2">
        <f t="shared" ca="1" si="473"/>
        <v>0</v>
      </c>
      <c r="CS239" s="3" t="str">
        <f t="shared" ca="1" si="430"/>
        <v/>
      </c>
      <c r="CT239" s="2" t="str">
        <f t="shared" ca="1" si="431"/>
        <v>00</v>
      </c>
      <c r="CU239" s="2">
        <f t="shared" ca="1" si="432"/>
        <v>0</v>
      </c>
      <c r="CV239" s="2">
        <f t="shared" ca="1" si="474"/>
        <v>0</v>
      </c>
      <c r="CW239" s="3" t="str">
        <f t="shared" ca="1" si="433"/>
        <v/>
      </c>
      <c r="CX239" s="2" t="str">
        <f t="shared" ca="1" si="434"/>
        <v>00</v>
      </c>
      <c r="CY239" s="2">
        <f t="shared" ca="1" si="435"/>
        <v>0</v>
      </c>
      <c r="CZ239" s="2">
        <f t="shared" ca="1" si="475"/>
        <v>0</v>
      </c>
      <c r="DA239" s="3" t="str">
        <f t="shared" ca="1" si="436"/>
        <v/>
      </c>
      <c r="DB239" s="2" t="str">
        <f t="shared" ca="1" si="437"/>
        <v>00</v>
      </c>
      <c r="DC239" s="2">
        <f t="shared" ca="1" si="438"/>
        <v>0</v>
      </c>
      <c r="DD239" s="2">
        <f t="shared" ca="1" si="476"/>
        <v>0</v>
      </c>
      <c r="DE239" s="3" t="str">
        <f t="shared" ca="1" si="439"/>
        <v/>
      </c>
      <c r="DF239" s="2" t="str">
        <f t="shared" ca="1" si="440"/>
        <v>00</v>
      </c>
      <c r="DG239" s="2">
        <f t="shared" ca="1" si="441"/>
        <v>0</v>
      </c>
      <c r="DH239" s="2">
        <f t="shared" ca="1" si="477"/>
        <v>0</v>
      </c>
      <c r="DI239" s="3" t="str">
        <f t="shared" ca="1" si="442"/>
        <v/>
      </c>
      <c r="DJ239" s="2" t="str">
        <f t="shared" ca="1" si="443"/>
        <v>00</v>
      </c>
      <c r="DK239" s="2">
        <f t="shared" ca="1" si="444"/>
        <v>0</v>
      </c>
      <c r="DL239" s="2">
        <f t="shared" ca="1" si="478"/>
        <v>0</v>
      </c>
      <c r="DM239" s="3" t="str">
        <f t="shared" ca="1" si="445"/>
        <v/>
      </c>
      <c r="DN239" s="2" t="str">
        <f t="shared" ca="1" si="446"/>
        <v>00</v>
      </c>
      <c r="DO239" s="2">
        <f t="shared" ca="1" si="447"/>
        <v>0</v>
      </c>
      <c r="DP239" s="2">
        <f t="shared" ca="1" si="479"/>
        <v>0</v>
      </c>
      <c r="DQ239" s="70" t="b">
        <f t="shared" ca="1" si="448"/>
        <v>0</v>
      </c>
      <c r="DR239" s="70" t="b">
        <f t="shared" ca="1" si="449"/>
        <v>0</v>
      </c>
    </row>
    <row r="240" spans="1:122" x14ac:dyDescent="0.35">
      <c r="A240" s="11"/>
      <c r="B240" s="2" t="str">
        <f t="shared" ca="1" si="450"/>
        <v>80040F61</v>
      </c>
      <c r="C240" s="80">
        <f t="shared" ca="1" si="451"/>
        <v>1</v>
      </c>
      <c r="D240" s="66"/>
      <c r="E240" s="66" t="str">
        <f t="shared" ca="1" si="360"/>
        <v/>
      </c>
      <c r="F240" s="66" t="str">
        <f t="shared" ca="1" si="361"/>
        <v>00</v>
      </c>
      <c r="G240" s="66">
        <f t="shared" ca="1" si="362"/>
        <v>0</v>
      </c>
      <c r="H240" s="66">
        <f t="shared" ca="1" si="363"/>
        <v>0</v>
      </c>
      <c r="I240" s="3" t="str">
        <f t="shared" ca="1" si="364"/>
        <v/>
      </c>
      <c r="J240" s="2" t="str">
        <f t="shared" ca="1" si="365"/>
        <v>00</v>
      </c>
      <c r="K240" s="2">
        <f t="shared" ca="1" si="366"/>
        <v>0</v>
      </c>
      <c r="L240" s="2">
        <f t="shared" ca="1" si="452"/>
        <v>0</v>
      </c>
      <c r="M240" s="3" t="str">
        <f t="shared" ca="1" si="367"/>
        <v/>
      </c>
      <c r="N240" s="2" t="str">
        <f t="shared" ca="1" si="368"/>
        <v>00</v>
      </c>
      <c r="O240" s="2">
        <f t="shared" ca="1" si="369"/>
        <v>0</v>
      </c>
      <c r="P240" s="2">
        <f t="shared" ca="1" si="453"/>
        <v>0</v>
      </c>
      <c r="Q240" s="3" t="str">
        <f t="shared" ca="1" si="370"/>
        <v/>
      </c>
      <c r="R240" s="2" t="str">
        <f t="shared" ca="1" si="371"/>
        <v>00</v>
      </c>
      <c r="S240" s="2">
        <f t="shared" ca="1" si="372"/>
        <v>0</v>
      </c>
      <c r="T240" s="2">
        <f t="shared" ca="1" si="454"/>
        <v>0</v>
      </c>
      <c r="U240" s="3" t="str">
        <f t="shared" ca="1" si="373"/>
        <v/>
      </c>
      <c r="V240" s="2" t="str">
        <f t="shared" ca="1" si="374"/>
        <v>00</v>
      </c>
      <c r="W240" s="2">
        <f t="shared" ca="1" si="375"/>
        <v>0</v>
      </c>
      <c r="X240" s="2">
        <f t="shared" ca="1" si="455"/>
        <v>0</v>
      </c>
      <c r="Y240" s="3" t="str">
        <f t="shared" ca="1" si="376"/>
        <v/>
      </c>
      <c r="Z240" s="2" t="str">
        <f t="shared" ca="1" si="377"/>
        <v>00</v>
      </c>
      <c r="AA240" s="2">
        <f t="shared" ca="1" si="378"/>
        <v>0</v>
      </c>
      <c r="AB240" s="2">
        <f t="shared" ca="1" si="456"/>
        <v>0</v>
      </c>
      <c r="AC240" s="3" t="str">
        <f t="shared" ca="1" si="379"/>
        <v/>
      </c>
      <c r="AD240" s="2" t="str">
        <f t="shared" ca="1" si="380"/>
        <v>00</v>
      </c>
      <c r="AE240" s="2">
        <f t="shared" ca="1" si="381"/>
        <v>0</v>
      </c>
      <c r="AF240" s="2">
        <f t="shared" ca="1" si="457"/>
        <v>0</v>
      </c>
      <c r="AG240" s="3" t="str">
        <f t="shared" ca="1" si="382"/>
        <v/>
      </c>
      <c r="AH240" s="2" t="str">
        <f t="shared" ca="1" si="383"/>
        <v>00</v>
      </c>
      <c r="AI240" s="2">
        <f t="shared" ca="1" si="384"/>
        <v>0</v>
      </c>
      <c r="AJ240" s="2">
        <f t="shared" ca="1" si="458"/>
        <v>0</v>
      </c>
      <c r="AK240" s="3" t="str">
        <f t="shared" ca="1" si="385"/>
        <v/>
      </c>
      <c r="AL240" s="2" t="str">
        <f t="shared" ca="1" si="386"/>
        <v>00</v>
      </c>
      <c r="AM240" s="2">
        <f t="shared" ca="1" si="387"/>
        <v>0</v>
      </c>
      <c r="AN240" s="2">
        <f t="shared" ca="1" si="459"/>
        <v>0</v>
      </c>
      <c r="AO240" s="3" t="str">
        <f t="shared" ca="1" si="388"/>
        <v/>
      </c>
      <c r="AP240" s="2" t="str">
        <f t="shared" ca="1" si="389"/>
        <v>00</v>
      </c>
      <c r="AQ240" s="2">
        <f t="shared" ca="1" si="390"/>
        <v>0</v>
      </c>
      <c r="AR240" s="2">
        <f t="shared" ca="1" si="460"/>
        <v>0</v>
      </c>
      <c r="AS240" s="3" t="str">
        <f t="shared" ca="1" si="391"/>
        <v/>
      </c>
      <c r="AT240" s="2" t="str">
        <f t="shared" ca="1" si="392"/>
        <v>00</v>
      </c>
      <c r="AU240" s="2">
        <f t="shared" ca="1" si="393"/>
        <v>0</v>
      </c>
      <c r="AV240" s="2">
        <f t="shared" ca="1" si="461"/>
        <v>0</v>
      </c>
      <c r="AW240" s="3" t="str">
        <f t="shared" ca="1" si="394"/>
        <v/>
      </c>
      <c r="AX240" s="2" t="str">
        <f t="shared" ca="1" si="395"/>
        <v>00</v>
      </c>
      <c r="AY240" s="2">
        <f t="shared" ca="1" si="396"/>
        <v>0</v>
      </c>
      <c r="AZ240" s="2">
        <f t="shared" ca="1" si="462"/>
        <v>0</v>
      </c>
      <c r="BA240" s="3" t="str">
        <f t="shared" ca="1" si="397"/>
        <v/>
      </c>
      <c r="BB240" s="2" t="str">
        <f t="shared" ca="1" si="398"/>
        <v>00</v>
      </c>
      <c r="BC240" s="2">
        <f t="shared" ca="1" si="399"/>
        <v>0</v>
      </c>
      <c r="BD240" s="2">
        <f t="shared" ca="1" si="463"/>
        <v>0</v>
      </c>
      <c r="BE240" s="3" t="str">
        <f t="shared" ca="1" si="400"/>
        <v/>
      </c>
      <c r="BF240" s="2" t="str">
        <f t="shared" ca="1" si="401"/>
        <v>00</v>
      </c>
      <c r="BG240" s="2">
        <f t="shared" ca="1" si="402"/>
        <v>0</v>
      </c>
      <c r="BH240" s="2">
        <f t="shared" ca="1" si="464"/>
        <v>0</v>
      </c>
      <c r="BI240" s="3" t="str">
        <f t="shared" ca="1" si="403"/>
        <v/>
      </c>
      <c r="BJ240" s="2" t="str">
        <f t="shared" ca="1" si="404"/>
        <v>00</v>
      </c>
      <c r="BK240" s="2">
        <f t="shared" ca="1" si="405"/>
        <v>0</v>
      </c>
      <c r="BL240" s="2">
        <f t="shared" ca="1" si="465"/>
        <v>0</v>
      </c>
      <c r="BM240" s="3" t="str">
        <f t="shared" ca="1" si="406"/>
        <v/>
      </c>
      <c r="BN240" s="2" t="str">
        <f t="shared" ca="1" si="407"/>
        <v>00</v>
      </c>
      <c r="BO240" s="2">
        <f t="shared" ca="1" si="408"/>
        <v>0</v>
      </c>
      <c r="BP240" s="2">
        <f t="shared" ca="1" si="466"/>
        <v>0</v>
      </c>
      <c r="BQ240" s="3" t="str">
        <f t="shared" ca="1" si="409"/>
        <v/>
      </c>
      <c r="BR240" s="2" t="str">
        <f t="shared" ca="1" si="410"/>
        <v>00</v>
      </c>
      <c r="BS240" s="2">
        <f t="shared" ca="1" si="411"/>
        <v>0</v>
      </c>
      <c r="BT240" s="2">
        <f t="shared" ca="1" si="467"/>
        <v>0</v>
      </c>
      <c r="BU240" s="3" t="str">
        <f t="shared" ca="1" si="412"/>
        <v/>
      </c>
      <c r="BV240" s="2" t="str">
        <f t="shared" ca="1" si="413"/>
        <v>00</v>
      </c>
      <c r="BW240" s="2">
        <f t="shared" ca="1" si="414"/>
        <v>0</v>
      </c>
      <c r="BX240" s="2">
        <f t="shared" ca="1" si="468"/>
        <v>0</v>
      </c>
      <c r="BY240" s="3" t="str">
        <f t="shared" ca="1" si="415"/>
        <v/>
      </c>
      <c r="BZ240" s="2" t="str">
        <f t="shared" ca="1" si="416"/>
        <v>00</v>
      </c>
      <c r="CA240" s="2">
        <f t="shared" ca="1" si="417"/>
        <v>0</v>
      </c>
      <c r="CB240" s="2">
        <f t="shared" ca="1" si="469"/>
        <v>0</v>
      </c>
      <c r="CC240" s="3" t="str">
        <f t="shared" ca="1" si="418"/>
        <v/>
      </c>
      <c r="CD240" s="2" t="str">
        <f t="shared" ca="1" si="419"/>
        <v>00</v>
      </c>
      <c r="CE240" s="2">
        <f t="shared" ca="1" si="420"/>
        <v>0</v>
      </c>
      <c r="CF240" s="2">
        <f t="shared" ca="1" si="470"/>
        <v>0</v>
      </c>
      <c r="CG240" s="3" t="str">
        <f t="shared" ca="1" si="421"/>
        <v/>
      </c>
      <c r="CH240" s="2" t="str">
        <f t="shared" ca="1" si="422"/>
        <v>00</v>
      </c>
      <c r="CI240" s="2">
        <f t="shared" ca="1" si="423"/>
        <v>0</v>
      </c>
      <c r="CJ240" s="2">
        <f t="shared" ca="1" si="471"/>
        <v>0</v>
      </c>
      <c r="CK240" s="3" t="str">
        <f t="shared" ca="1" si="424"/>
        <v/>
      </c>
      <c r="CL240" s="2" t="str">
        <f t="shared" ca="1" si="425"/>
        <v>00</v>
      </c>
      <c r="CM240" s="2">
        <f t="shared" ca="1" si="426"/>
        <v>0</v>
      </c>
      <c r="CN240" s="2">
        <f t="shared" ca="1" si="472"/>
        <v>0</v>
      </c>
      <c r="CO240" s="3" t="str">
        <f t="shared" ca="1" si="427"/>
        <v/>
      </c>
      <c r="CP240" s="2" t="str">
        <f t="shared" ca="1" si="428"/>
        <v>00</v>
      </c>
      <c r="CQ240" s="2">
        <f t="shared" ca="1" si="429"/>
        <v>0</v>
      </c>
      <c r="CR240" s="2">
        <f t="shared" ca="1" si="473"/>
        <v>0</v>
      </c>
      <c r="CS240" s="3" t="str">
        <f t="shared" ca="1" si="430"/>
        <v/>
      </c>
      <c r="CT240" s="2" t="str">
        <f t="shared" ca="1" si="431"/>
        <v>00</v>
      </c>
      <c r="CU240" s="2">
        <f t="shared" ca="1" si="432"/>
        <v>0</v>
      </c>
      <c r="CV240" s="2">
        <f t="shared" ca="1" si="474"/>
        <v>0</v>
      </c>
      <c r="CW240" s="3" t="str">
        <f t="shared" ca="1" si="433"/>
        <v/>
      </c>
      <c r="CX240" s="2" t="str">
        <f t="shared" ca="1" si="434"/>
        <v>00</v>
      </c>
      <c r="CY240" s="2">
        <f t="shared" ca="1" si="435"/>
        <v>0</v>
      </c>
      <c r="CZ240" s="2">
        <f t="shared" ca="1" si="475"/>
        <v>0</v>
      </c>
      <c r="DA240" s="3" t="str">
        <f t="shared" ca="1" si="436"/>
        <v/>
      </c>
      <c r="DB240" s="2" t="str">
        <f t="shared" ca="1" si="437"/>
        <v>00</v>
      </c>
      <c r="DC240" s="2">
        <f t="shared" ca="1" si="438"/>
        <v>0</v>
      </c>
      <c r="DD240" s="2">
        <f t="shared" ca="1" si="476"/>
        <v>0</v>
      </c>
      <c r="DE240" s="3" t="str">
        <f t="shared" ca="1" si="439"/>
        <v/>
      </c>
      <c r="DF240" s="2" t="str">
        <f t="shared" ca="1" si="440"/>
        <v>00</v>
      </c>
      <c r="DG240" s="2">
        <f t="shared" ca="1" si="441"/>
        <v>0</v>
      </c>
      <c r="DH240" s="2">
        <f t="shared" ca="1" si="477"/>
        <v>0</v>
      </c>
      <c r="DI240" s="3" t="str">
        <f t="shared" ca="1" si="442"/>
        <v/>
      </c>
      <c r="DJ240" s="2" t="str">
        <f t="shared" ca="1" si="443"/>
        <v>00</v>
      </c>
      <c r="DK240" s="2">
        <f t="shared" ca="1" si="444"/>
        <v>0</v>
      </c>
      <c r="DL240" s="2">
        <f t="shared" ca="1" si="478"/>
        <v>0</v>
      </c>
      <c r="DM240" s="3" t="str">
        <f t="shared" ca="1" si="445"/>
        <v/>
      </c>
      <c r="DN240" s="2" t="str">
        <f t="shared" ca="1" si="446"/>
        <v>00</v>
      </c>
      <c r="DO240" s="2">
        <f t="shared" ca="1" si="447"/>
        <v>0</v>
      </c>
      <c r="DP240" s="2">
        <f t="shared" ca="1" si="479"/>
        <v>0</v>
      </c>
      <c r="DQ240" s="70" t="b">
        <f t="shared" ca="1" si="448"/>
        <v>0</v>
      </c>
      <c r="DR240" s="70" t="b">
        <f t="shared" ca="1" si="449"/>
        <v>0</v>
      </c>
    </row>
    <row r="241" spans="1:122" x14ac:dyDescent="0.35">
      <c r="A241" s="9"/>
      <c r="B241" s="2" t="str">
        <f t="shared" ca="1" si="450"/>
        <v>80040F62</v>
      </c>
      <c r="C241" s="80">
        <f t="shared" ca="1" si="451"/>
        <v>1</v>
      </c>
      <c r="D241" s="66"/>
      <c r="E241" s="66" t="str">
        <f t="shared" ca="1" si="360"/>
        <v/>
      </c>
      <c r="F241" s="66" t="str">
        <f t="shared" ca="1" si="361"/>
        <v>00</v>
      </c>
      <c r="G241" s="66">
        <f t="shared" ca="1" si="362"/>
        <v>0</v>
      </c>
      <c r="H241" s="66">
        <f t="shared" ca="1" si="363"/>
        <v>12</v>
      </c>
      <c r="I241" s="3" t="str">
        <f t="shared" ca="1" si="364"/>
        <v/>
      </c>
      <c r="J241" s="2" t="str">
        <f t="shared" ca="1" si="365"/>
        <v>00</v>
      </c>
      <c r="K241" s="2">
        <f t="shared" ca="1" si="366"/>
        <v>0</v>
      </c>
      <c r="L241" s="2">
        <f t="shared" ca="1" si="452"/>
        <v>12</v>
      </c>
      <c r="M241" s="3" t="str">
        <f t="shared" ca="1" si="367"/>
        <v/>
      </c>
      <c r="N241" s="2" t="str">
        <f t="shared" ca="1" si="368"/>
        <v>00</v>
      </c>
      <c r="O241" s="2">
        <f t="shared" ca="1" si="369"/>
        <v>0</v>
      </c>
      <c r="P241" s="2">
        <f t="shared" ca="1" si="453"/>
        <v>0</v>
      </c>
      <c r="Q241" s="3" t="str">
        <f t="shared" ca="1" si="370"/>
        <v/>
      </c>
      <c r="R241" s="2" t="str">
        <f t="shared" ca="1" si="371"/>
        <v>00</v>
      </c>
      <c r="S241" s="2">
        <f t="shared" ca="1" si="372"/>
        <v>0</v>
      </c>
      <c r="T241" s="2">
        <f t="shared" ca="1" si="454"/>
        <v>0</v>
      </c>
      <c r="U241" s="3" t="str">
        <f t="shared" ca="1" si="373"/>
        <v/>
      </c>
      <c r="V241" s="2" t="str">
        <f t="shared" ca="1" si="374"/>
        <v>00</v>
      </c>
      <c r="W241" s="2">
        <f t="shared" ca="1" si="375"/>
        <v>0</v>
      </c>
      <c r="X241" s="2">
        <f t="shared" ca="1" si="455"/>
        <v>0</v>
      </c>
      <c r="Y241" s="3" t="str">
        <f t="shared" ca="1" si="376"/>
        <v/>
      </c>
      <c r="Z241" s="2" t="str">
        <f t="shared" ca="1" si="377"/>
        <v>00</v>
      </c>
      <c r="AA241" s="2">
        <f t="shared" ca="1" si="378"/>
        <v>0</v>
      </c>
      <c r="AB241" s="2">
        <f t="shared" ca="1" si="456"/>
        <v>0</v>
      </c>
      <c r="AC241" s="3" t="str">
        <f t="shared" ca="1" si="379"/>
        <v/>
      </c>
      <c r="AD241" s="2" t="str">
        <f t="shared" ca="1" si="380"/>
        <v>00</v>
      </c>
      <c r="AE241" s="2">
        <f t="shared" ca="1" si="381"/>
        <v>0</v>
      </c>
      <c r="AF241" s="2">
        <f t="shared" ca="1" si="457"/>
        <v>0</v>
      </c>
      <c r="AG241" s="3" t="str">
        <f t="shared" ca="1" si="382"/>
        <v/>
      </c>
      <c r="AH241" s="2" t="str">
        <f t="shared" ca="1" si="383"/>
        <v>00</v>
      </c>
      <c r="AI241" s="2">
        <f t="shared" ca="1" si="384"/>
        <v>0</v>
      </c>
      <c r="AJ241" s="2">
        <f t="shared" ca="1" si="458"/>
        <v>0</v>
      </c>
      <c r="AK241" s="3" t="str">
        <f t="shared" ca="1" si="385"/>
        <v/>
      </c>
      <c r="AL241" s="2" t="str">
        <f t="shared" ca="1" si="386"/>
        <v>00</v>
      </c>
      <c r="AM241" s="2">
        <f t="shared" ca="1" si="387"/>
        <v>0</v>
      </c>
      <c r="AN241" s="2">
        <f t="shared" ca="1" si="459"/>
        <v>0</v>
      </c>
      <c r="AO241" s="3" t="str">
        <f t="shared" ca="1" si="388"/>
        <v/>
      </c>
      <c r="AP241" s="2" t="str">
        <f t="shared" ca="1" si="389"/>
        <v>00</v>
      </c>
      <c r="AQ241" s="2">
        <f t="shared" ca="1" si="390"/>
        <v>0</v>
      </c>
      <c r="AR241" s="2">
        <f t="shared" ca="1" si="460"/>
        <v>0</v>
      </c>
      <c r="AS241" s="3" t="str">
        <f t="shared" ca="1" si="391"/>
        <v/>
      </c>
      <c r="AT241" s="2" t="str">
        <f t="shared" ca="1" si="392"/>
        <v>00</v>
      </c>
      <c r="AU241" s="2">
        <f t="shared" ca="1" si="393"/>
        <v>0</v>
      </c>
      <c r="AV241" s="2">
        <f t="shared" ca="1" si="461"/>
        <v>0</v>
      </c>
      <c r="AW241" s="3" t="str">
        <f t="shared" ca="1" si="394"/>
        <v/>
      </c>
      <c r="AX241" s="2" t="str">
        <f t="shared" ca="1" si="395"/>
        <v>00</v>
      </c>
      <c r="AY241" s="2">
        <f t="shared" ca="1" si="396"/>
        <v>0</v>
      </c>
      <c r="AZ241" s="2">
        <f t="shared" ca="1" si="462"/>
        <v>0</v>
      </c>
      <c r="BA241" s="3" t="str">
        <f t="shared" ca="1" si="397"/>
        <v/>
      </c>
      <c r="BB241" s="2" t="str">
        <f t="shared" ca="1" si="398"/>
        <v>00</v>
      </c>
      <c r="BC241" s="2">
        <f t="shared" ca="1" si="399"/>
        <v>0</v>
      </c>
      <c r="BD241" s="2">
        <f t="shared" ca="1" si="463"/>
        <v>0</v>
      </c>
      <c r="BE241" s="3" t="str">
        <f t="shared" ca="1" si="400"/>
        <v/>
      </c>
      <c r="BF241" s="2" t="str">
        <f t="shared" ca="1" si="401"/>
        <v>00</v>
      </c>
      <c r="BG241" s="2">
        <f t="shared" ca="1" si="402"/>
        <v>0</v>
      </c>
      <c r="BH241" s="2">
        <f t="shared" ca="1" si="464"/>
        <v>0</v>
      </c>
      <c r="BI241" s="3" t="str">
        <f t="shared" ca="1" si="403"/>
        <v/>
      </c>
      <c r="BJ241" s="2" t="str">
        <f t="shared" ca="1" si="404"/>
        <v>00</v>
      </c>
      <c r="BK241" s="2">
        <f t="shared" ca="1" si="405"/>
        <v>0</v>
      </c>
      <c r="BL241" s="2">
        <f t="shared" ca="1" si="465"/>
        <v>0</v>
      </c>
      <c r="BM241" s="3" t="str">
        <f t="shared" ca="1" si="406"/>
        <v/>
      </c>
      <c r="BN241" s="2" t="str">
        <f t="shared" ca="1" si="407"/>
        <v>00</v>
      </c>
      <c r="BO241" s="2">
        <f t="shared" ca="1" si="408"/>
        <v>0</v>
      </c>
      <c r="BP241" s="2">
        <f t="shared" ca="1" si="466"/>
        <v>0</v>
      </c>
      <c r="BQ241" s="3" t="str">
        <f t="shared" ca="1" si="409"/>
        <v/>
      </c>
      <c r="BR241" s="2" t="str">
        <f t="shared" ca="1" si="410"/>
        <v>00</v>
      </c>
      <c r="BS241" s="2">
        <f t="shared" ca="1" si="411"/>
        <v>0</v>
      </c>
      <c r="BT241" s="2">
        <f t="shared" ca="1" si="467"/>
        <v>0</v>
      </c>
      <c r="BU241" s="3" t="str">
        <f t="shared" ca="1" si="412"/>
        <v/>
      </c>
      <c r="BV241" s="2" t="str">
        <f t="shared" ca="1" si="413"/>
        <v>00</v>
      </c>
      <c r="BW241" s="2">
        <f t="shared" ca="1" si="414"/>
        <v>0</v>
      </c>
      <c r="BX241" s="2">
        <f t="shared" ca="1" si="468"/>
        <v>0</v>
      </c>
      <c r="BY241" s="3" t="str">
        <f t="shared" ca="1" si="415"/>
        <v/>
      </c>
      <c r="BZ241" s="2" t="str">
        <f t="shared" ca="1" si="416"/>
        <v>00</v>
      </c>
      <c r="CA241" s="2">
        <f t="shared" ca="1" si="417"/>
        <v>0</v>
      </c>
      <c r="CB241" s="2">
        <f t="shared" ca="1" si="469"/>
        <v>0</v>
      </c>
      <c r="CC241" s="3" t="str">
        <f t="shared" ca="1" si="418"/>
        <v/>
      </c>
      <c r="CD241" s="2" t="str">
        <f t="shared" ca="1" si="419"/>
        <v>00</v>
      </c>
      <c r="CE241" s="2">
        <f t="shared" ca="1" si="420"/>
        <v>0</v>
      </c>
      <c r="CF241" s="2">
        <f t="shared" ca="1" si="470"/>
        <v>0</v>
      </c>
      <c r="CG241" s="3" t="str">
        <f t="shared" ca="1" si="421"/>
        <v/>
      </c>
      <c r="CH241" s="2" t="str">
        <f t="shared" ca="1" si="422"/>
        <v>00</v>
      </c>
      <c r="CI241" s="2">
        <f t="shared" ca="1" si="423"/>
        <v>0</v>
      </c>
      <c r="CJ241" s="2">
        <f t="shared" ca="1" si="471"/>
        <v>0</v>
      </c>
      <c r="CK241" s="3" t="str">
        <f t="shared" ca="1" si="424"/>
        <v/>
      </c>
      <c r="CL241" s="2" t="str">
        <f t="shared" ca="1" si="425"/>
        <v>00</v>
      </c>
      <c r="CM241" s="2">
        <f t="shared" ca="1" si="426"/>
        <v>0</v>
      </c>
      <c r="CN241" s="2">
        <f t="shared" ca="1" si="472"/>
        <v>0</v>
      </c>
      <c r="CO241" s="3" t="str">
        <f t="shared" ca="1" si="427"/>
        <v/>
      </c>
      <c r="CP241" s="2" t="str">
        <f t="shared" ca="1" si="428"/>
        <v>00</v>
      </c>
      <c r="CQ241" s="2">
        <f t="shared" ca="1" si="429"/>
        <v>0</v>
      </c>
      <c r="CR241" s="2">
        <f t="shared" ca="1" si="473"/>
        <v>0</v>
      </c>
      <c r="CS241" s="3" t="str">
        <f t="shared" ca="1" si="430"/>
        <v/>
      </c>
      <c r="CT241" s="2" t="str">
        <f t="shared" ca="1" si="431"/>
        <v>00</v>
      </c>
      <c r="CU241" s="2">
        <f t="shared" ca="1" si="432"/>
        <v>0</v>
      </c>
      <c r="CV241" s="2">
        <f t="shared" ca="1" si="474"/>
        <v>0</v>
      </c>
      <c r="CW241" s="3" t="str">
        <f t="shared" ca="1" si="433"/>
        <v/>
      </c>
      <c r="CX241" s="2" t="str">
        <f t="shared" ca="1" si="434"/>
        <v>00</v>
      </c>
      <c r="CY241" s="2">
        <f t="shared" ca="1" si="435"/>
        <v>0</v>
      </c>
      <c r="CZ241" s="2">
        <f t="shared" ca="1" si="475"/>
        <v>0</v>
      </c>
      <c r="DA241" s="3" t="str">
        <f t="shared" ca="1" si="436"/>
        <v/>
      </c>
      <c r="DB241" s="2" t="str">
        <f t="shared" ca="1" si="437"/>
        <v>00</v>
      </c>
      <c r="DC241" s="2">
        <f t="shared" ca="1" si="438"/>
        <v>0</v>
      </c>
      <c r="DD241" s="2">
        <f t="shared" ca="1" si="476"/>
        <v>0</v>
      </c>
      <c r="DE241" s="3" t="str">
        <f t="shared" ca="1" si="439"/>
        <v/>
      </c>
      <c r="DF241" s="2" t="str">
        <f t="shared" ca="1" si="440"/>
        <v>00</v>
      </c>
      <c r="DG241" s="2">
        <f t="shared" ca="1" si="441"/>
        <v>0</v>
      </c>
      <c r="DH241" s="2">
        <f t="shared" ca="1" si="477"/>
        <v>0</v>
      </c>
      <c r="DI241" s="3" t="str">
        <f t="shared" ca="1" si="442"/>
        <v/>
      </c>
      <c r="DJ241" s="2" t="str">
        <f t="shared" ca="1" si="443"/>
        <v>00</v>
      </c>
      <c r="DK241" s="2">
        <f t="shared" ca="1" si="444"/>
        <v>0</v>
      </c>
      <c r="DL241" s="2">
        <f t="shared" ca="1" si="478"/>
        <v>0</v>
      </c>
      <c r="DM241" s="3" t="str">
        <f t="shared" ca="1" si="445"/>
        <v/>
      </c>
      <c r="DN241" s="2" t="str">
        <f t="shared" ca="1" si="446"/>
        <v>00</v>
      </c>
      <c r="DO241" s="2">
        <f t="shared" ca="1" si="447"/>
        <v>0</v>
      </c>
      <c r="DP241" s="2">
        <f t="shared" ca="1" si="479"/>
        <v>0</v>
      </c>
      <c r="DQ241" s="70" t="b">
        <f t="shared" ca="1" si="448"/>
        <v>0</v>
      </c>
      <c r="DR241" s="70" t="b">
        <f t="shared" ca="1" si="449"/>
        <v>0</v>
      </c>
    </row>
    <row r="242" spans="1:122" x14ac:dyDescent="0.35">
      <c r="A242" s="9" t="s">
        <v>284</v>
      </c>
      <c r="B242" s="2" t="str">
        <f t="shared" ca="1" si="450"/>
        <v>80040F63</v>
      </c>
      <c r="C242" s="80">
        <f t="shared" ca="1" si="451"/>
        <v>1</v>
      </c>
      <c r="D242" s="66"/>
      <c r="E242" s="66" t="str">
        <f t="shared" ca="1" si="360"/>
        <v>_x000C_</v>
      </c>
      <c r="F242" s="66" t="str">
        <f t="shared" ca="1" si="361"/>
        <v>0C</v>
      </c>
      <c r="G242" s="66">
        <f t="shared" ca="1" si="362"/>
        <v>12</v>
      </c>
      <c r="H242" s="66">
        <f t="shared" ca="1" si="363"/>
        <v>3072</v>
      </c>
      <c r="I242" s="3" t="str">
        <f t="shared" ca="1" si="364"/>
        <v>_x000C_</v>
      </c>
      <c r="J242" s="2" t="str">
        <f t="shared" ca="1" si="365"/>
        <v>0C</v>
      </c>
      <c r="K242" s="2">
        <f t="shared" ca="1" si="366"/>
        <v>12</v>
      </c>
      <c r="L242" s="2">
        <f t="shared" ca="1" si="452"/>
        <v>3072</v>
      </c>
      <c r="M242" s="3" t="str">
        <f t="shared" ca="1" si="367"/>
        <v/>
      </c>
      <c r="N242" s="2" t="str">
        <f t="shared" ca="1" si="368"/>
        <v>00</v>
      </c>
      <c r="O242" s="2">
        <f t="shared" ca="1" si="369"/>
        <v>0</v>
      </c>
      <c r="P242" s="2">
        <f t="shared" ca="1" si="453"/>
        <v>0</v>
      </c>
      <c r="Q242" s="3" t="str">
        <f t="shared" ca="1" si="370"/>
        <v/>
      </c>
      <c r="R242" s="2" t="str">
        <f t="shared" ca="1" si="371"/>
        <v>00</v>
      </c>
      <c r="S242" s="2">
        <f t="shared" ca="1" si="372"/>
        <v>0</v>
      </c>
      <c r="T242" s="2">
        <f t="shared" ca="1" si="454"/>
        <v>0</v>
      </c>
      <c r="U242" s="3" t="str">
        <f t="shared" ca="1" si="373"/>
        <v/>
      </c>
      <c r="V242" s="2" t="str">
        <f t="shared" ca="1" si="374"/>
        <v>00</v>
      </c>
      <c r="W242" s="2">
        <f t="shared" ca="1" si="375"/>
        <v>0</v>
      </c>
      <c r="X242" s="2">
        <f t="shared" ca="1" si="455"/>
        <v>0</v>
      </c>
      <c r="Y242" s="3" t="str">
        <f t="shared" ca="1" si="376"/>
        <v/>
      </c>
      <c r="Z242" s="2" t="str">
        <f t="shared" ca="1" si="377"/>
        <v>00</v>
      </c>
      <c r="AA242" s="2">
        <f t="shared" ca="1" si="378"/>
        <v>0</v>
      </c>
      <c r="AB242" s="2">
        <f t="shared" ca="1" si="456"/>
        <v>0</v>
      </c>
      <c r="AC242" s="3" t="str">
        <f t="shared" ca="1" si="379"/>
        <v/>
      </c>
      <c r="AD242" s="2" t="str">
        <f t="shared" ca="1" si="380"/>
        <v>00</v>
      </c>
      <c r="AE242" s="2">
        <f t="shared" ca="1" si="381"/>
        <v>0</v>
      </c>
      <c r="AF242" s="2">
        <f t="shared" ca="1" si="457"/>
        <v>0</v>
      </c>
      <c r="AG242" s="3" t="str">
        <f t="shared" ca="1" si="382"/>
        <v/>
      </c>
      <c r="AH242" s="2" t="str">
        <f t="shared" ca="1" si="383"/>
        <v>00</v>
      </c>
      <c r="AI242" s="2">
        <f t="shared" ca="1" si="384"/>
        <v>0</v>
      </c>
      <c r="AJ242" s="2">
        <f t="shared" ca="1" si="458"/>
        <v>0</v>
      </c>
      <c r="AK242" s="3" t="str">
        <f t="shared" ca="1" si="385"/>
        <v/>
      </c>
      <c r="AL242" s="2" t="str">
        <f t="shared" ca="1" si="386"/>
        <v>00</v>
      </c>
      <c r="AM242" s="2">
        <f t="shared" ca="1" si="387"/>
        <v>0</v>
      </c>
      <c r="AN242" s="2">
        <f t="shared" ca="1" si="459"/>
        <v>0</v>
      </c>
      <c r="AO242" s="3" t="str">
        <f t="shared" ca="1" si="388"/>
        <v/>
      </c>
      <c r="AP242" s="2" t="str">
        <f t="shared" ca="1" si="389"/>
        <v>00</v>
      </c>
      <c r="AQ242" s="2">
        <f t="shared" ca="1" si="390"/>
        <v>0</v>
      </c>
      <c r="AR242" s="2">
        <f t="shared" ca="1" si="460"/>
        <v>0</v>
      </c>
      <c r="AS242" s="3" t="str">
        <f t="shared" ca="1" si="391"/>
        <v/>
      </c>
      <c r="AT242" s="2" t="str">
        <f t="shared" ca="1" si="392"/>
        <v>00</v>
      </c>
      <c r="AU242" s="2">
        <f t="shared" ca="1" si="393"/>
        <v>0</v>
      </c>
      <c r="AV242" s="2">
        <f t="shared" ca="1" si="461"/>
        <v>0</v>
      </c>
      <c r="AW242" s="3" t="str">
        <f t="shared" ca="1" si="394"/>
        <v/>
      </c>
      <c r="AX242" s="2" t="str">
        <f t="shared" ca="1" si="395"/>
        <v>00</v>
      </c>
      <c r="AY242" s="2">
        <f t="shared" ca="1" si="396"/>
        <v>0</v>
      </c>
      <c r="AZ242" s="2">
        <f t="shared" ca="1" si="462"/>
        <v>0</v>
      </c>
      <c r="BA242" s="3" t="str">
        <f t="shared" ca="1" si="397"/>
        <v/>
      </c>
      <c r="BB242" s="2" t="str">
        <f t="shared" ca="1" si="398"/>
        <v>00</v>
      </c>
      <c r="BC242" s="2">
        <f t="shared" ca="1" si="399"/>
        <v>0</v>
      </c>
      <c r="BD242" s="2">
        <f t="shared" ca="1" si="463"/>
        <v>0</v>
      </c>
      <c r="BE242" s="3" t="str">
        <f t="shared" ca="1" si="400"/>
        <v/>
      </c>
      <c r="BF242" s="2" t="str">
        <f t="shared" ca="1" si="401"/>
        <v>00</v>
      </c>
      <c r="BG242" s="2">
        <f t="shared" ca="1" si="402"/>
        <v>0</v>
      </c>
      <c r="BH242" s="2">
        <f t="shared" ca="1" si="464"/>
        <v>0</v>
      </c>
      <c r="BI242" s="3" t="str">
        <f t="shared" ca="1" si="403"/>
        <v/>
      </c>
      <c r="BJ242" s="2" t="str">
        <f t="shared" ca="1" si="404"/>
        <v>00</v>
      </c>
      <c r="BK242" s="2">
        <f t="shared" ca="1" si="405"/>
        <v>0</v>
      </c>
      <c r="BL242" s="2">
        <f t="shared" ca="1" si="465"/>
        <v>0</v>
      </c>
      <c r="BM242" s="3" t="str">
        <f t="shared" ca="1" si="406"/>
        <v/>
      </c>
      <c r="BN242" s="2" t="str">
        <f t="shared" ca="1" si="407"/>
        <v>00</v>
      </c>
      <c r="BO242" s="2">
        <f t="shared" ca="1" si="408"/>
        <v>0</v>
      </c>
      <c r="BP242" s="2">
        <f t="shared" ca="1" si="466"/>
        <v>0</v>
      </c>
      <c r="BQ242" s="3" t="str">
        <f t="shared" ca="1" si="409"/>
        <v/>
      </c>
      <c r="BR242" s="2" t="str">
        <f t="shared" ca="1" si="410"/>
        <v>00</v>
      </c>
      <c r="BS242" s="2">
        <f t="shared" ca="1" si="411"/>
        <v>0</v>
      </c>
      <c r="BT242" s="2">
        <f t="shared" ca="1" si="467"/>
        <v>0</v>
      </c>
      <c r="BU242" s="3" t="str">
        <f t="shared" ca="1" si="412"/>
        <v/>
      </c>
      <c r="BV242" s="2" t="str">
        <f t="shared" ca="1" si="413"/>
        <v>00</v>
      </c>
      <c r="BW242" s="2">
        <f t="shared" ca="1" si="414"/>
        <v>0</v>
      </c>
      <c r="BX242" s="2">
        <f t="shared" ca="1" si="468"/>
        <v>0</v>
      </c>
      <c r="BY242" s="3" t="str">
        <f t="shared" ca="1" si="415"/>
        <v/>
      </c>
      <c r="BZ242" s="2" t="str">
        <f t="shared" ca="1" si="416"/>
        <v>00</v>
      </c>
      <c r="CA242" s="2">
        <f t="shared" ca="1" si="417"/>
        <v>0</v>
      </c>
      <c r="CB242" s="2">
        <f t="shared" ca="1" si="469"/>
        <v>0</v>
      </c>
      <c r="CC242" s="3" t="str">
        <f t="shared" ca="1" si="418"/>
        <v/>
      </c>
      <c r="CD242" s="2" t="str">
        <f t="shared" ca="1" si="419"/>
        <v>00</v>
      </c>
      <c r="CE242" s="2">
        <f t="shared" ca="1" si="420"/>
        <v>0</v>
      </c>
      <c r="CF242" s="2">
        <f t="shared" ca="1" si="470"/>
        <v>0</v>
      </c>
      <c r="CG242" s="3" t="str">
        <f t="shared" ca="1" si="421"/>
        <v/>
      </c>
      <c r="CH242" s="2" t="str">
        <f t="shared" ca="1" si="422"/>
        <v>00</v>
      </c>
      <c r="CI242" s="2">
        <f t="shared" ca="1" si="423"/>
        <v>0</v>
      </c>
      <c r="CJ242" s="2">
        <f t="shared" ca="1" si="471"/>
        <v>0</v>
      </c>
      <c r="CK242" s="3" t="str">
        <f t="shared" ca="1" si="424"/>
        <v/>
      </c>
      <c r="CL242" s="2" t="str">
        <f t="shared" ca="1" si="425"/>
        <v>00</v>
      </c>
      <c r="CM242" s="2">
        <f t="shared" ca="1" si="426"/>
        <v>0</v>
      </c>
      <c r="CN242" s="2">
        <f t="shared" ca="1" si="472"/>
        <v>0</v>
      </c>
      <c r="CO242" s="3" t="str">
        <f t="shared" ca="1" si="427"/>
        <v/>
      </c>
      <c r="CP242" s="2" t="str">
        <f t="shared" ca="1" si="428"/>
        <v>00</v>
      </c>
      <c r="CQ242" s="2">
        <f t="shared" ca="1" si="429"/>
        <v>0</v>
      </c>
      <c r="CR242" s="2">
        <f t="shared" ca="1" si="473"/>
        <v>0</v>
      </c>
      <c r="CS242" s="3" t="str">
        <f t="shared" ca="1" si="430"/>
        <v/>
      </c>
      <c r="CT242" s="2" t="str">
        <f t="shared" ca="1" si="431"/>
        <v>00</v>
      </c>
      <c r="CU242" s="2">
        <f t="shared" ca="1" si="432"/>
        <v>0</v>
      </c>
      <c r="CV242" s="2">
        <f t="shared" ca="1" si="474"/>
        <v>0</v>
      </c>
      <c r="CW242" s="3" t="str">
        <f t="shared" ca="1" si="433"/>
        <v/>
      </c>
      <c r="CX242" s="2" t="str">
        <f t="shared" ca="1" si="434"/>
        <v>00</v>
      </c>
      <c r="CY242" s="2">
        <f t="shared" ca="1" si="435"/>
        <v>0</v>
      </c>
      <c r="CZ242" s="2">
        <f t="shared" ca="1" si="475"/>
        <v>0</v>
      </c>
      <c r="DA242" s="3" t="str">
        <f t="shared" ca="1" si="436"/>
        <v/>
      </c>
      <c r="DB242" s="2" t="str">
        <f t="shared" ca="1" si="437"/>
        <v>00</v>
      </c>
      <c r="DC242" s="2">
        <f t="shared" ca="1" si="438"/>
        <v>0</v>
      </c>
      <c r="DD242" s="2">
        <f t="shared" ca="1" si="476"/>
        <v>0</v>
      </c>
      <c r="DE242" s="3" t="str">
        <f t="shared" ca="1" si="439"/>
        <v/>
      </c>
      <c r="DF242" s="2" t="str">
        <f t="shared" ca="1" si="440"/>
        <v>00</v>
      </c>
      <c r="DG242" s="2">
        <f t="shared" ca="1" si="441"/>
        <v>0</v>
      </c>
      <c r="DH242" s="2">
        <f t="shared" ca="1" si="477"/>
        <v>0</v>
      </c>
      <c r="DI242" s="3" t="str">
        <f t="shared" ca="1" si="442"/>
        <v/>
      </c>
      <c r="DJ242" s="2" t="str">
        <f t="shared" ca="1" si="443"/>
        <v>00</v>
      </c>
      <c r="DK242" s="2">
        <f t="shared" ca="1" si="444"/>
        <v>0</v>
      </c>
      <c r="DL242" s="2">
        <f t="shared" ca="1" si="478"/>
        <v>0</v>
      </c>
      <c r="DM242" s="3" t="str">
        <f t="shared" ca="1" si="445"/>
        <v/>
      </c>
      <c r="DN242" s="2" t="str">
        <f t="shared" ca="1" si="446"/>
        <v>00</v>
      </c>
      <c r="DO242" s="2">
        <f t="shared" ca="1" si="447"/>
        <v>0</v>
      </c>
      <c r="DP242" s="2">
        <f t="shared" ca="1" si="479"/>
        <v>0</v>
      </c>
      <c r="DQ242" s="70" t="b">
        <f t="shared" ca="1" si="448"/>
        <v>0</v>
      </c>
      <c r="DR242" s="70" t="b">
        <f t="shared" ca="1" si="449"/>
        <v>0</v>
      </c>
    </row>
    <row r="243" spans="1:122" x14ac:dyDescent="0.35">
      <c r="A243" s="9"/>
      <c r="B243" s="2" t="str">
        <f t="shared" ca="1" si="450"/>
        <v>80040F64</v>
      </c>
      <c r="C243" s="80">
        <f t="shared" ca="1" si="451"/>
        <v>1</v>
      </c>
      <c r="D243" s="66"/>
      <c r="E243" s="66" t="str">
        <f t="shared" ca="1" si="360"/>
        <v/>
      </c>
      <c r="F243" s="66" t="str">
        <f t="shared" ca="1" si="361"/>
        <v>00</v>
      </c>
      <c r="G243" s="66">
        <f t="shared" ca="1" si="362"/>
        <v>0</v>
      </c>
      <c r="H243" s="66">
        <f t="shared" ca="1" si="363"/>
        <v>0</v>
      </c>
      <c r="I243" s="3" t="str">
        <f t="shared" ca="1" si="364"/>
        <v/>
      </c>
      <c r="J243" s="2" t="str">
        <f t="shared" ca="1" si="365"/>
        <v>00</v>
      </c>
      <c r="K243" s="2">
        <f t="shared" ca="1" si="366"/>
        <v>0</v>
      </c>
      <c r="L243" s="2">
        <f t="shared" ca="1" si="452"/>
        <v>0</v>
      </c>
      <c r="M243" s="3" t="str">
        <f t="shared" ca="1" si="367"/>
        <v/>
      </c>
      <c r="N243" s="2" t="str">
        <f t="shared" ca="1" si="368"/>
        <v>00</v>
      </c>
      <c r="O243" s="2">
        <f t="shared" ca="1" si="369"/>
        <v>0</v>
      </c>
      <c r="P243" s="2">
        <f t="shared" ca="1" si="453"/>
        <v>0</v>
      </c>
      <c r="Q243" s="3" t="str">
        <f t="shared" ca="1" si="370"/>
        <v/>
      </c>
      <c r="R243" s="2" t="str">
        <f t="shared" ca="1" si="371"/>
        <v>00</v>
      </c>
      <c r="S243" s="2">
        <f t="shared" ca="1" si="372"/>
        <v>0</v>
      </c>
      <c r="T243" s="2">
        <f t="shared" ca="1" si="454"/>
        <v>0</v>
      </c>
      <c r="U243" s="3" t="str">
        <f t="shared" ca="1" si="373"/>
        <v/>
      </c>
      <c r="V243" s="2" t="str">
        <f t="shared" ca="1" si="374"/>
        <v>00</v>
      </c>
      <c r="W243" s="2">
        <f t="shared" ca="1" si="375"/>
        <v>0</v>
      </c>
      <c r="X243" s="2">
        <f t="shared" ca="1" si="455"/>
        <v>0</v>
      </c>
      <c r="Y243" s="3" t="str">
        <f t="shared" ca="1" si="376"/>
        <v/>
      </c>
      <c r="Z243" s="2" t="str">
        <f t="shared" ca="1" si="377"/>
        <v>00</v>
      </c>
      <c r="AA243" s="2">
        <f t="shared" ca="1" si="378"/>
        <v>0</v>
      </c>
      <c r="AB243" s="2">
        <f t="shared" ca="1" si="456"/>
        <v>0</v>
      </c>
      <c r="AC243" s="3" t="str">
        <f t="shared" ca="1" si="379"/>
        <v/>
      </c>
      <c r="AD243" s="2" t="str">
        <f t="shared" ca="1" si="380"/>
        <v>00</v>
      </c>
      <c r="AE243" s="2">
        <f t="shared" ca="1" si="381"/>
        <v>0</v>
      </c>
      <c r="AF243" s="2">
        <f t="shared" ca="1" si="457"/>
        <v>0</v>
      </c>
      <c r="AG243" s="3" t="str">
        <f t="shared" ca="1" si="382"/>
        <v/>
      </c>
      <c r="AH243" s="2" t="str">
        <f t="shared" ca="1" si="383"/>
        <v>00</v>
      </c>
      <c r="AI243" s="2">
        <f t="shared" ca="1" si="384"/>
        <v>0</v>
      </c>
      <c r="AJ243" s="2">
        <f t="shared" ca="1" si="458"/>
        <v>0</v>
      </c>
      <c r="AK243" s="3" t="str">
        <f t="shared" ca="1" si="385"/>
        <v/>
      </c>
      <c r="AL243" s="2" t="str">
        <f t="shared" ca="1" si="386"/>
        <v>00</v>
      </c>
      <c r="AM243" s="2">
        <f t="shared" ca="1" si="387"/>
        <v>0</v>
      </c>
      <c r="AN243" s="2">
        <f t="shared" ca="1" si="459"/>
        <v>0</v>
      </c>
      <c r="AO243" s="3" t="str">
        <f t="shared" ca="1" si="388"/>
        <v/>
      </c>
      <c r="AP243" s="2" t="str">
        <f t="shared" ca="1" si="389"/>
        <v>00</v>
      </c>
      <c r="AQ243" s="2">
        <f t="shared" ca="1" si="390"/>
        <v>0</v>
      </c>
      <c r="AR243" s="2">
        <f t="shared" ca="1" si="460"/>
        <v>0</v>
      </c>
      <c r="AS243" s="3" t="str">
        <f t="shared" ca="1" si="391"/>
        <v/>
      </c>
      <c r="AT243" s="2" t="str">
        <f t="shared" ca="1" si="392"/>
        <v>00</v>
      </c>
      <c r="AU243" s="2">
        <f t="shared" ca="1" si="393"/>
        <v>0</v>
      </c>
      <c r="AV243" s="2">
        <f t="shared" ca="1" si="461"/>
        <v>0</v>
      </c>
      <c r="AW243" s="3" t="str">
        <f t="shared" ca="1" si="394"/>
        <v/>
      </c>
      <c r="AX243" s="2" t="str">
        <f t="shared" ca="1" si="395"/>
        <v>00</v>
      </c>
      <c r="AY243" s="2">
        <f t="shared" ca="1" si="396"/>
        <v>0</v>
      </c>
      <c r="AZ243" s="2">
        <f t="shared" ca="1" si="462"/>
        <v>0</v>
      </c>
      <c r="BA243" s="3" t="str">
        <f t="shared" ca="1" si="397"/>
        <v/>
      </c>
      <c r="BB243" s="2" t="str">
        <f t="shared" ca="1" si="398"/>
        <v>00</v>
      </c>
      <c r="BC243" s="2">
        <f t="shared" ca="1" si="399"/>
        <v>0</v>
      </c>
      <c r="BD243" s="2">
        <f t="shared" ca="1" si="463"/>
        <v>0</v>
      </c>
      <c r="BE243" s="3" t="str">
        <f t="shared" ca="1" si="400"/>
        <v/>
      </c>
      <c r="BF243" s="2" t="str">
        <f t="shared" ca="1" si="401"/>
        <v>00</v>
      </c>
      <c r="BG243" s="2">
        <f t="shared" ca="1" si="402"/>
        <v>0</v>
      </c>
      <c r="BH243" s="2">
        <f t="shared" ca="1" si="464"/>
        <v>0</v>
      </c>
      <c r="BI243" s="3" t="str">
        <f t="shared" ca="1" si="403"/>
        <v/>
      </c>
      <c r="BJ243" s="2" t="str">
        <f t="shared" ca="1" si="404"/>
        <v>00</v>
      </c>
      <c r="BK243" s="2">
        <f t="shared" ca="1" si="405"/>
        <v>0</v>
      </c>
      <c r="BL243" s="2">
        <f t="shared" ca="1" si="465"/>
        <v>0</v>
      </c>
      <c r="BM243" s="3" t="str">
        <f t="shared" ca="1" si="406"/>
        <v/>
      </c>
      <c r="BN243" s="2" t="str">
        <f t="shared" ca="1" si="407"/>
        <v>00</v>
      </c>
      <c r="BO243" s="2">
        <f t="shared" ca="1" si="408"/>
        <v>0</v>
      </c>
      <c r="BP243" s="2">
        <f t="shared" ca="1" si="466"/>
        <v>0</v>
      </c>
      <c r="BQ243" s="3" t="str">
        <f t="shared" ca="1" si="409"/>
        <v/>
      </c>
      <c r="BR243" s="2" t="str">
        <f t="shared" ca="1" si="410"/>
        <v>00</v>
      </c>
      <c r="BS243" s="2">
        <f t="shared" ca="1" si="411"/>
        <v>0</v>
      </c>
      <c r="BT243" s="2">
        <f t="shared" ca="1" si="467"/>
        <v>0</v>
      </c>
      <c r="BU243" s="3" t="str">
        <f t="shared" ca="1" si="412"/>
        <v/>
      </c>
      <c r="BV243" s="2" t="str">
        <f t="shared" ca="1" si="413"/>
        <v>00</v>
      </c>
      <c r="BW243" s="2">
        <f t="shared" ca="1" si="414"/>
        <v>0</v>
      </c>
      <c r="BX243" s="2">
        <f t="shared" ca="1" si="468"/>
        <v>0</v>
      </c>
      <c r="BY243" s="3" t="str">
        <f t="shared" ca="1" si="415"/>
        <v/>
      </c>
      <c r="BZ243" s="2" t="str">
        <f t="shared" ca="1" si="416"/>
        <v>00</v>
      </c>
      <c r="CA243" s="2">
        <f t="shared" ca="1" si="417"/>
        <v>0</v>
      </c>
      <c r="CB243" s="2">
        <f t="shared" ca="1" si="469"/>
        <v>0</v>
      </c>
      <c r="CC243" s="3" t="str">
        <f t="shared" ca="1" si="418"/>
        <v/>
      </c>
      <c r="CD243" s="2" t="str">
        <f t="shared" ca="1" si="419"/>
        <v>00</v>
      </c>
      <c r="CE243" s="2">
        <f t="shared" ca="1" si="420"/>
        <v>0</v>
      </c>
      <c r="CF243" s="2">
        <f t="shared" ca="1" si="470"/>
        <v>0</v>
      </c>
      <c r="CG243" s="3" t="str">
        <f t="shared" ca="1" si="421"/>
        <v/>
      </c>
      <c r="CH243" s="2" t="str">
        <f t="shared" ca="1" si="422"/>
        <v>00</v>
      </c>
      <c r="CI243" s="2">
        <f t="shared" ca="1" si="423"/>
        <v>0</v>
      </c>
      <c r="CJ243" s="2">
        <f t="shared" ca="1" si="471"/>
        <v>0</v>
      </c>
      <c r="CK243" s="3" t="str">
        <f t="shared" ca="1" si="424"/>
        <v/>
      </c>
      <c r="CL243" s="2" t="str">
        <f t="shared" ca="1" si="425"/>
        <v>00</v>
      </c>
      <c r="CM243" s="2">
        <f t="shared" ca="1" si="426"/>
        <v>0</v>
      </c>
      <c r="CN243" s="2">
        <f t="shared" ca="1" si="472"/>
        <v>0</v>
      </c>
      <c r="CO243" s="3" t="str">
        <f t="shared" ca="1" si="427"/>
        <v/>
      </c>
      <c r="CP243" s="2" t="str">
        <f t="shared" ca="1" si="428"/>
        <v>00</v>
      </c>
      <c r="CQ243" s="2">
        <f t="shared" ca="1" si="429"/>
        <v>0</v>
      </c>
      <c r="CR243" s="2">
        <f t="shared" ca="1" si="473"/>
        <v>0</v>
      </c>
      <c r="CS243" s="3" t="str">
        <f t="shared" ca="1" si="430"/>
        <v/>
      </c>
      <c r="CT243" s="2" t="str">
        <f t="shared" ca="1" si="431"/>
        <v>00</v>
      </c>
      <c r="CU243" s="2">
        <f t="shared" ca="1" si="432"/>
        <v>0</v>
      </c>
      <c r="CV243" s="2">
        <f t="shared" ca="1" si="474"/>
        <v>0</v>
      </c>
      <c r="CW243" s="3" t="str">
        <f t="shared" ca="1" si="433"/>
        <v/>
      </c>
      <c r="CX243" s="2" t="str">
        <f t="shared" ca="1" si="434"/>
        <v>00</v>
      </c>
      <c r="CY243" s="2">
        <f t="shared" ca="1" si="435"/>
        <v>0</v>
      </c>
      <c r="CZ243" s="2">
        <f t="shared" ca="1" si="475"/>
        <v>0</v>
      </c>
      <c r="DA243" s="3" t="str">
        <f t="shared" ca="1" si="436"/>
        <v/>
      </c>
      <c r="DB243" s="2" t="str">
        <f t="shared" ca="1" si="437"/>
        <v>00</v>
      </c>
      <c r="DC243" s="2">
        <f t="shared" ca="1" si="438"/>
        <v>0</v>
      </c>
      <c r="DD243" s="2">
        <f t="shared" ca="1" si="476"/>
        <v>0</v>
      </c>
      <c r="DE243" s="3" t="str">
        <f t="shared" ca="1" si="439"/>
        <v/>
      </c>
      <c r="DF243" s="2" t="str">
        <f t="shared" ca="1" si="440"/>
        <v>00</v>
      </c>
      <c r="DG243" s="2">
        <f t="shared" ca="1" si="441"/>
        <v>0</v>
      </c>
      <c r="DH243" s="2">
        <f t="shared" ca="1" si="477"/>
        <v>0</v>
      </c>
      <c r="DI243" s="3" t="str">
        <f t="shared" ca="1" si="442"/>
        <v/>
      </c>
      <c r="DJ243" s="2" t="str">
        <f t="shared" ca="1" si="443"/>
        <v>00</v>
      </c>
      <c r="DK243" s="2">
        <f t="shared" ca="1" si="444"/>
        <v>0</v>
      </c>
      <c r="DL243" s="2">
        <f t="shared" ca="1" si="478"/>
        <v>0</v>
      </c>
      <c r="DM243" s="3" t="str">
        <f t="shared" ca="1" si="445"/>
        <v/>
      </c>
      <c r="DN243" s="2" t="str">
        <f t="shared" ca="1" si="446"/>
        <v>00</v>
      </c>
      <c r="DO243" s="2">
        <f t="shared" ca="1" si="447"/>
        <v>0</v>
      </c>
      <c r="DP243" s="2">
        <f t="shared" ca="1" si="479"/>
        <v>0</v>
      </c>
      <c r="DQ243" s="70" t="b">
        <f t="shared" ca="1" si="448"/>
        <v>0</v>
      </c>
      <c r="DR243" s="70" t="b">
        <f t="shared" ca="1" si="449"/>
        <v>0</v>
      </c>
    </row>
    <row r="244" spans="1:122" x14ac:dyDescent="0.35">
      <c r="A244" s="9"/>
      <c r="B244" s="2" t="str">
        <f t="shared" ca="1" si="450"/>
        <v>80040F65</v>
      </c>
      <c r="C244" s="80">
        <f t="shared" ca="1" si="451"/>
        <v>1</v>
      </c>
      <c r="D244" s="66"/>
      <c r="E244" s="66" t="str">
        <f t="shared" ca="1" si="360"/>
        <v/>
      </c>
      <c r="F244" s="66" t="str">
        <f t="shared" ca="1" si="361"/>
        <v>00</v>
      </c>
      <c r="G244" s="66">
        <f t="shared" ca="1" si="362"/>
        <v>0</v>
      </c>
      <c r="H244" s="66">
        <f t="shared" ca="1" si="363"/>
        <v>0</v>
      </c>
      <c r="I244" s="3" t="str">
        <f t="shared" ca="1" si="364"/>
        <v/>
      </c>
      <c r="J244" s="2" t="str">
        <f t="shared" ca="1" si="365"/>
        <v>00</v>
      </c>
      <c r="K244" s="2">
        <f t="shared" ca="1" si="366"/>
        <v>0</v>
      </c>
      <c r="L244" s="2">
        <f t="shared" ca="1" si="452"/>
        <v>0</v>
      </c>
      <c r="M244" s="3" t="str">
        <f t="shared" ca="1" si="367"/>
        <v/>
      </c>
      <c r="N244" s="2" t="str">
        <f t="shared" ca="1" si="368"/>
        <v>00</v>
      </c>
      <c r="O244" s="2">
        <f t="shared" ca="1" si="369"/>
        <v>0</v>
      </c>
      <c r="P244" s="2">
        <f t="shared" ca="1" si="453"/>
        <v>0</v>
      </c>
      <c r="Q244" s="3" t="str">
        <f t="shared" ca="1" si="370"/>
        <v/>
      </c>
      <c r="R244" s="2" t="str">
        <f t="shared" ca="1" si="371"/>
        <v>00</v>
      </c>
      <c r="S244" s="2">
        <f t="shared" ca="1" si="372"/>
        <v>0</v>
      </c>
      <c r="T244" s="2">
        <f t="shared" ca="1" si="454"/>
        <v>0</v>
      </c>
      <c r="U244" s="3" t="str">
        <f t="shared" ca="1" si="373"/>
        <v/>
      </c>
      <c r="V244" s="2" t="str">
        <f t="shared" ca="1" si="374"/>
        <v>00</v>
      </c>
      <c r="W244" s="2">
        <f t="shared" ca="1" si="375"/>
        <v>0</v>
      </c>
      <c r="X244" s="2">
        <f t="shared" ca="1" si="455"/>
        <v>0</v>
      </c>
      <c r="Y244" s="3" t="str">
        <f t="shared" ca="1" si="376"/>
        <v/>
      </c>
      <c r="Z244" s="2" t="str">
        <f t="shared" ca="1" si="377"/>
        <v>00</v>
      </c>
      <c r="AA244" s="2">
        <f t="shared" ca="1" si="378"/>
        <v>0</v>
      </c>
      <c r="AB244" s="2">
        <f t="shared" ca="1" si="456"/>
        <v>0</v>
      </c>
      <c r="AC244" s="3" t="str">
        <f t="shared" ca="1" si="379"/>
        <v/>
      </c>
      <c r="AD244" s="2" t="str">
        <f t="shared" ca="1" si="380"/>
        <v>00</v>
      </c>
      <c r="AE244" s="2">
        <f t="shared" ca="1" si="381"/>
        <v>0</v>
      </c>
      <c r="AF244" s="2">
        <f t="shared" ca="1" si="457"/>
        <v>0</v>
      </c>
      <c r="AG244" s="3" t="str">
        <f t="shared" ca="1" si="382"/>
        <v/>
      </c>
      <c r="AH244" s="2" t="str">
        <f t="shared" ca="1" si="383"/>
        <v>00</v>
      </c>
      <c r="AI244" s="2">
        <f t="shared" ca="1" si="384"/>
        <v>0</v>
      </c>
      <c r="AJ244" s="2">
        <f t="shared" ca="1" si="458"/>
        <v>0</v>
      </c>
      <c r="AK244" s="3" t="str">
        <f t="shared" ca="1" si="385"/>
        <v/>
      </c>
      <c r="AL244" s="2" t="str">
        <f t="shared" ca="1" si="386"/>
        <v>00</v>
      </c>
      <c r="AM244" s="2">
        <f t="shared" ca="1" si="387"/>
        <v>0</v>
      </c>
      <c r="AN244" s="2">
        <f t="shared" ca="1" si="459"/>
        <v>0</v>
      </c>
      <c r="AO244" s="3" t="str">
        <f t="shared" ca="1" si="388"/>
        <v/>
      </c>
      <c r="AP244" s="2" t="str">
        <f t="shared" ca="1" si="389"/>
        <v>00</v>
      </c>
      <c r="AQ244" s="2">
        <f t="shared" ca="1" si="390"/>
        <v>0</v>
      </c>
      <c r="AR244" s="2">
        <f t="shared" ca="1" si="460"/>
        <v>0</v>
      </c>
      <c r="AS244" s="3" t="str">
        <f t="shared" ca="1" si="391"/>
        <v/>
      </c>
      <c r="AT244" s="2" t="str">
        <f t="shared" ca="1" si="392"/>
        <v>00</v>
      </c>
      <c r="AU244" s="2">
        <f t="shared" ca="1" si="393"/>
        <v>0</v>
      </c>
      <c r="AV244" s="2">
        <f t="shared" ca="1" si="461"/>
        <v>0</v>
      </c>
      <c r="AW244" s="3" t="str">
        <f t="shared" ca="1" si="394"/>
        <v/>
      </c>
      <c r="AX244" s="2" t="str">
        <f t="shared" ca="1" si="395"/>
        <v>00</v>
      </c>
      <c r="AY244" s="2">
        <f t="shared" ca="1" si="396"/>
        <v>0</v>
      </c>
      <c r="AZ244" s="2">
        <f t="shared" ca="1" si="462"/>
        <v>0</v>
      </c>
      <c r="BA244" s="3" t="str">
        <f t="shared" ca="1" si="397"/>
        <v/>
      </c>
      <c r="BB244" s="2" t="str">
        <f t="shared" ca="1" si="398"/>
        <v>00</v>
      </c>
      <c r="BC244" s="2">
        <f t="shared" ca="1" si="399"/>
        <v>0</v>
      </c>
      <c r="BD244" s="2">
        <f t="shared" ca="1" si="463"/>
        <v>0</v>
      </c>
      <c r="BE244" s="3" t="str">
        <f t="shared" ca="1" si="400"/>
        <v/>
      </c>
      <c r="BF244" s="2" t="str">
        <f t="shared" ca="1" si="401"/>
        <v>00</v>
      </c>
      <c r="BG244" s="2">
        <f t="shared" ca="1" si="402"/>
        <v>0</v>
      </c>
      <c r="BH244" s="2">
        <f t="shared" ca="1" si="464"/>
        <v>0</v>
      </c>
      <c r="BI244" s="3" t="str">
        <f t="shared" ca="1" si="403"/>
        <v/>
      </c>
      <c r="BJ244" s="2" t="str">
        <f t="shared" ca="1" si="404"/>
        <v>00</v>
      </c>
      <c r="BK244" s="2">
        <f t="shared" ca="1" si="405"/>
        <v>0</v>
      </c>
      <c r="BL244" s="2">
        <f t="shared" ca="1" si="465"/>
        <v>0</v>
      </c>
      <c r="BM244" s="3" t="str">
        <f t="shared" ca="1" si="406"/>
        <v/>
      </c>
      <c r="BN244" s="2" t="str">
        <f t="shared" ca="1" si="407"/>
        <v>00</v>
      </c>
      <c r="BO244" s="2">
        <f t="shared" ca="1" si="408"/>
        <v>0</v>
      </c>
      <c r="BP244" s="2">
        <f t="shared" ca="1" si="466"/>
        <v>0</v>
      </c>
      <c r="BQ244" s="3" t="str">
        <f t="shared" ca="1" si="409"/>
        <v/>
      </c>
      <c r="BR244" s="2" t="str">
        <f t="shared" ca="1" si="410"/>
        <v>00</v>
      </c>
      <c r="BS244" s="2">
        <f t="shared" ca="1" si="411"/>
        <v>0</v>
      </c>
      <c r="BT244" s="2">
        <f t="shared" ca="1" si="467"/>
        <v>0</v>
      </c>
      <c r="BU244" s="3" t="str">
        <f t="shared" ca="1" si="412"/>
        <v/>
      </c>
      <c r="BV244" s="2" t="str">
        <f t="shared" ca="1" si="413"/>
        <v>00</v>
      </c>
      <c r="BW244" s="2">
        <f t="shared" ca="1" si="414"/>
        <v>0</v>
      </c>
      <c r="BX244" s="2">
        <f t="shared" ca="1" si="468"/>
        <v>0</v>
      </c>
      <c r="BY244" s="3" t="str">
        <f t="shared" ca="1" si="415"/>
        <v/>
      </c>
      <c r="BZ244" s="2" t="str">
        <f t="shared" ca="1" si="416"/>
        <v>00</v>
      </c>
      <c r="CA244" s="2">
        <f t="shared" ca="1" si="417"/>
        <v>0</v>
      </c>
      <c r="CB244" s="2">
        <f t="shared" ca="1" si="469"/>
        <v>0</v>
      </c>
      <c r="CC244" s="3" t="str">
        <f t="shared" ca="1" si="418"/>
        <v/>
      </c>
      <c r="CD244" s="2" t="str">
        <f t="shared" ca="1" si="419"/>
        <v>00</v>
      </c>
      <c r="CE244" s="2">
        <f t="shared" ca="1" si="420"/>
        <v>0</v>
      </c>
      <c r="CF244" s="2">
        <f t="shared" ca="1" si="470"/>
        <v>0</v>
      </c>
      <c r="CG244" s="3" t="str">
        <f t="shared" ca="1" si="421"/>
        <v/>
      </c>
      <c r="CH244" s="2" t="str">
        <f t="shared" ca="1" si="422"/>
        <v>00</v>
      </c>
      <c r="CI244" s="2">
        <f t="shared" ca="1" si="423"/>
        <v>0</v>
      </c>
      <c r="CJ244" s="2">
        <f t="shared" ca="1" si="471"/>
        <v>0</v>
      </c>
      <c r="CK244" s="3" t="str">
        <f t="shared" ca="1" si="424"/>
        <v/>
      </c>
      <c r="CL244" s="2" t="str">
        <f t="shared" ca="1" si="425"/>
        <v>00</v>
      </c>
      <c r="CM244" s="2">
        <f t="shared" ca="1" si="426"/>
        <v>0</v>
      </c>
      <c r="CN244" s="2">
        <f t="shared" ca="1" si="472"/>
        <v>0</v>
      </c>
      <c r="CO244" s="3" t="str">
        <f t="shared" ca="1" si="427"/>
        <v/>
      </c>
      <c r="CP244" s="2" t="str">
        <f t="shared" ca="1" si="428"/>
        <v>00</v>
      </c>
      <c r="CQ244" s="2">
        <f t="shared" ca="1" si="429"/>
        <v>0</v>
      </c>
      <c r="CR244" s="2">
        <f t="shared" ca="1" si="473"/>
        <v>0</v>
      </c>
      <c r="CS244" s="3" t="str">
        <f t="shared" ca="1" si="430"/>
        <v/>
      </c>
      <c r="CT244" s="2" t="str">
        <f t="shared" ca="1" si="431"/>
        <v>00</v>
      </c>
      <c r="CU244" s="2">
        <f t="shared" ca="1" si="432"/>
        <v>0</v>
      </c>
      <c r="CV244" s="2">
        <f t="shared" ca="1" si="474"/>
        <v>0</v>
      </c>
      <c r="CW244" s="3" t="str">
        <f t="shared" ca="1" si="433"/>
        <v/>
      </c>
      <c r="CX244" s="2" t="str">
        <f t="shared" ca="1" si="434"/>
        <v>00</v>
      </c>
      <c r="CY244" s="2">
        <f t="shared" ca="1" si="435"/>
        <v>0</v>
      </c>
      <c r="CZ244" s="2">
        <f t="shared" ca="1" si="475"/>
        <v>0</v>
      </c>
      <c r="DA244" s="3" t="str">
        <f t="shared" ca="1" si="436"/>
        <v/>
      </c>
      <c r="DB244" s="2" t="str">
        <f t="shared" ca="1" si="437"/>
        <v>00</v>
      </c>
      <c r="DC244" s="2">
        <f t="shared" ca="1" si="438"/>
        <v>0</v>
      </c>
      <c r="DD244" s="2">
        <f t="shared" ca="1" si="476"/>
        <v>0</v>
      </c>
      <c r="DE244" s="3" t="str">
        <f t="shared" ca="1" si="439"/>
        <v/>
      </c>
      <c r="DF244" s="2" t="str">
        <f t="shared" ca="1" si="440"/>
        <v>00</v>
      </c>
      <c r="DG244" s="2">
        <f t="shared" ca="1" si="441"/>
        <v>0</v>
      </c>
      <c r="DH244" s="2">
        <f t="shared" ca="1" si="477"/>
        <v>0</v>
      </c>
      <c r="DI244" s="3" t="str">
        <f t="shared" ca="1" si="442"/>
        <v/>
      </c>
      <c r="DJ244" s="2" t="str">
        <f t="shared" ca="1" si="443"/>
        <v>00</v>
      </c>
      <c r="DK244" s="2">
        <f t="shared" ca="1" si="444"/>
        <v>0</v>
      </c>
      <c r="DL244" s="2">
        <f t="shared" ca="1" si="478"/>
        <v>0</v>
      </c>
      <c r="DM244" s="3" t="str">
        <f t="shared" ca="1" si="445"/>
        <v/>
      </c>
      <c r="DN244" s="2" t="str">
        <f t="shared" ca="1" si="446"/>
        <v>00</v>
      </c>
      <c r="DO244" s="2">
        <f t="shared" ca="1" si="447"/>
        <v>0</v>
      </c>
      <c r="DP244" s="2">
        <f t="shared" ca="1" si="479"/>
        <v>0</v>
      </c>
      <c r="DQ244" s="70" t="b">
        <f t="shared" ca="1" si="448"/>
        <v>0</v>
      </c>
      <c r="DR244" s="70" t="b">
        <f t="shared" ca="1" si="449"/>
        <v>0</v>
      </c>
    </row>
    <row r="245" spans="1:122" x14ac:dyDescent="0.35">
      <c r="A245" s="9"/>
      <c r="B245" s="2" t="str">
        <f t="shared" ca="1" si="450"/>
        <v>80040F66</v>
      </c>
      <c r="C245" s="80">
        <f t="shared" ca="1" si="451"/>
        <v>1</v>
      </c>
      <c r="D245" s="66"/>
      <c r="E245" s="66" t="str">
        <f t="shared" ca="1" si="360"/>
        <v/>
      </c>
      <c r="F245" s="66" t="str">
        <f t="shared" ca="1" si="361"/>
        <v>00</v>
      </c>
      <c r="G245" s="66">
        <f t="shared" ca="1" si="362"/>
        <v>0</v>
      </c>
      <c r="H245" s="66">
        <f t="shared" ca="1" si="363"/>
        <v>6</v>
      </c>
      <c r="I245" s="3" t="str">
        <f t="shared" ca="1" si="364"/>
        <v/>
      </c>
      <c r="J245" s="2" t="str">
        <f t="shared" ca="1" si="365"/>
        <v>00</v>
      </c>
      <c r="K245" s="2">
        <f t="shared" ca="1" si="366"/>
        <v>0</v>
      </c>
      <c r="L245" s="2">
        <f t="shared" ca="1" si="452"/>
        <v>6</v>
      </c>
      <c r="M245" s="3" t="str">
        <f t="shared" ca="1" si="367"/>
        <v/>
      </c>
      <c r="N245" s="2" t="str">
        <f t="shared" ca="1" si="368"/>
        <v>00</v>
      </c>
      <c r="O245" s="2">
        <f t="shared" ca="1" si="369"/>
        <v>0</v>
      </c>
      <c r="P245" s="2">
        <f t="shared" ca="1" si="453"/>
        <v>26</v>
      </c>
      <c r="Q245" s="3" t="str">
        <f t="shared" ca="1" si="370"/>
        <v/>
      </c>
      <c r="R245" s="2" t="str">
        <f t="shared" ca="1" si="371"/>
        <v>00</v>
      </c>
      <c r="S245" s="2">
        <f t="shared" ca="1" si="372"/>
        <v>0</v>
      </c>
      <c r="T245" s="2">
        <f t="shared" ca="1" si="454"/>
        <v>61</v>
      </c>
      <c r="U245" s="3" t="str">
        <f t="shared" ca="1" si="373"/>
        <v/>
      </c>
      <c r="V245" s="2" t="str">
        <f t="shared" ca="1" si="374"/>
        <v>00</v>
      </c>
      <c r="W245" s="2">
        <f t="shared" ca="1" si="375"/>
        <v>0</v>
      </c>
      <c r="X245" s="2">
        <f t="shared" ca="1" si="455"/>
        <v>73</v>
      </c>
      <c r="Y245" s="3" t="str">
        <f t="shared" ca="1" si="376"/>
        <v/>
      </c>
      <c r="Z245" s="2" t="str">
        <f t="shared" ca="1" si="377"/>
        <v>00</v>
      </c>
      <c r="AA245" s="2">
        <f t="shared" ca="1" si="378"/>
        <v>0</v>
      </c>
      <c r="AB245" s="2">
        <f t="shared" ca="1" si="456"/>
        <v>64</v>
      </c>
      <c r="AC245" s="3" t="str">
        <f t="shared" ca="1" si="379"/>
        <v/>
      </c>
      <c r="AD245" s="2" t="str">
        <f t="shared" ca="1" si="380"/>
        <v>00</v>
      </c>
      <c r="AE245" s="2">
        <f t="shared" ca="1" si="381"/>
        <v>0</v>
      </c>
      <c r="AF245" s="2">
        <f t="shared" ca="1" si="457"/>
        <v>55</v>
      </c>
      <c r="AG245" s="3" t="str">
        <f t="shared" ca="1" si="382"/>
        <v/>
      </c>
      <c r="AH245" s="2" t="str">
        <f t="shared" ca="1" si="383"/>
        <v>00</v>
      </c>
      <c r="AI245" s="2">
        <f t="shared" ca="1" si="384"/>
        <v>0</v>
      </c>
      <c r="AJ245" s="2">
        <f t="shared" ca="1" si="458"/>
        <v>32</v>
      </c>
      <c r="AK245" s="3" t="str">
        <f t="shared" ca="1" si="385"/>
        <v/>
      </c>
      <c r="AL245" s="2" t="str">
        <f t="shared" ca="1" si="386"/>
        <v>00</v>
      </c>
      <c r="AM245" s="2">
        <f t="shared" ca="1" si="387"/>
        <v>0</v>
      </c>
      <c r="AN245" s="2">
        <f t="shared" ca="1" si="459"/>
        <v>30</v>
      </c>
      <c r="AO245" s="3" t="str">
        <f t="shared" ca="1" si="388"/>
        <v/>
      </c>
      <c r="AP245" s="2" t="str">
        <f t="shared" ca="1" si="389"/>
        <v>00</v>
      </c>
      <c r="AQ245" s="2">
        <f t="shared" ca="1" si="390"/>
        <v>0</v>
      </c>
      <c r="AR245" s="2">
        <f t="shared" ca="1" si="460"/>
        <v>42</v>
      </c>
      <c r="AS245" s="3" t="str">
        <f t="shared" ca="1" si="391"/>
        <v/>
      </c>
      <c r="AT245" s="2" t="str">
        <f t="shared" ca="1" si="392"/>
        <v>00</v>
      </c>
      <c r="AU245" s="2">
        <f t="shared" ca="1" si="393"/>
        <v>0</v>
      </c>
      <c r="AV245" s="2">
        <f t="shared" ca="1" si="461"/>
        <v>25</v>
      </c>
      <c r="AW245" s="3" t="str">
        <f t="shared" ca="1" si="394"/>
        <v/>
      </c>
      <c r="AX245" s="2" t="str">
        <f t="shared" ca="1" si="395"/>
        <v>00</v>
      </c>
      <c r="AY245" s="2">
        <f t="shared" ca="1" si="396"/>
        <v>0</v>
      </c>
      <c r="AZ245" s="2">
        <f t="shared" ca="1" si="462"/>
        <v>37</v>
      </c>
      <c r="BA245" s="3" t="str">
        <f t="shared" ca="1" si="397"/>
        <v/>
      </c>
      <c r="BB245" s="2" t="str">
        <f t="shared" ca="1" si="398"/>
        <v>00</v>
      </c>
      <c r="BC245" s="2">
        <f t="shared" ca="1" si="399"/>
        <v>0</v>
      </c>
      <c r="BD245" s="2">
        <f t="shared" ca="1" si="463"/>
        <v>36</v>
      </c>
      <c r="BE245" s="3" t="str">
        <f t="shared" ca="1" si="400"/>
        <v/>
      </c>
      <c r="BF245" s="2" t="str">
        <f t="shared" ca="1" si="401"/>
        <v>00</v>
      </c>
      <c r="BG245" s="2">
        <f t="shared" ca="1" si="402"/>
        <v>0</v>
      </c>
      <c r="BH245" s="2">
        <f t="shared" ca="1" si="464"/>
        <v>27</v>
      </c>
      <c r="BI245" s="3" t="str">
        <f t="shared" ca="1" si="403"/>
        <v/>
      </c>
      <c r="BJ245" s="2" t="str">
        <f t="shared" ca="1" si="404"/>
        <v>00</v>
      </c>
      <c r="BK245" s="2">
        <f t="shared" ca="1" si="405"/>
        <v>0</v>
      </c>
      <c r="BL245" s="2">
        <f t="shared" ca="1" si="465"/>
        <v>28</v>
      </c>
      <c r="BM245" s="3" t="str">
        <f t="shared" ca="1" si="406"/>
        <v/>
      </c>
      <c r="BN245" s="2" t="str">
        <f t="shared" ca="1" si="407"/>
        <v>00</v>
      </c>
      <c r="BO245" s="2">
        <f t="shared" ca="1" si="408"/>
        <v>0</v>
      </c>
      <c r="BP245" s="2">
        <f t="shared" ca="1" si="466"/>
        <v>23</v>
      </c>
      <c r="BQ245" s="3" t="str">
        <f t="shared" ca="1" si="409"/>
        <v/>
      </c>
      <c r="BR245" s="2" t="str">
        <f t="shared" ca="1" si="410"/>
        <v>00</v>
      </c>
      <c r="BS245" s="2">
        <f t="shared" ca="1" si="411"/>
        <v>0</v>
      </c>
      <c r="BT245" s="2">
        <f t="shared" ca="1" si="467"/>
        <v>18</v>
      </c>
      <c r="BU245" s="3" t="str">
        <f t="shared" ca="1" si="412"/>
        <v/>
      </c>
      <c r="BV245" s="2" t="str">
        <f t="shared" ca="1" si="413"/>
        <v>00</v>
      </c>
      <c r="BW245" s="2">
        <f t="shared" ca="1" si="414"/>
        <v>0</v>
      </c>
      <c r="BX245" s="2">
        <f t="shared" ca="1" si="468"/>
        <v>20</v>
      </c>
      <c r="BY245" s="3" t="str">
        <f t="shared" ca="1" si="415"/>
        <v/>
      </c>
      <c r="BZ245" s="2" t="str">
        <f t="shared" ca="1" si="416"/>
        <v>00</v>
      </c>
      <c r="CA245" s="2">
        <f t="shared" ca="1" si="417"/>
        <v>0</v>
      </c>
      <c r="CB245" s="2">
        <f t="shared" ca="1" si="469"/>
        <v>20</v>
      </c>
      <c r="CC245" s="3" t="str">
        <f t="shared" ca="1" si="418"/>
        <v/>
      </c>
      <c r="CD245" s="2" t="str">
        <f t="shared" ca="1" si="419"/>
        <v>00</v>
      </c>
      <c r="CE245" s="2">
        <f t="shared" ca="1" si="420"/>
        <v>0</v>
      </c>
      <c r="CF245" s="2">
        <f t="shared" ca="1" si="470"/>
        <v>22</v>
      </c>
      <c r="CG245" s="3" t="str">
        <f t="shared" ca="1" si="421"/>
        <v/>
      </c>
      <c r="CH245" s="2" t="str">
        <f t="shared" ca="1" si="422"/>
        <v>00</v>
      </c>
      <c r="CI245" s="2">
        <f t="shared" ca="1" si="423"/>
        <v>0</v>
      </c>
      <c r="CJ245" s="2">
        <f t="shared" ca="1" si="471"/>
        <v>18</v>
      </c>
      <c r="CK245" s="3" t="str">
        <f t="shared" ca="1" si="424"/>
        <v/>
      </c>
      <c r="CL245" s="2" t="str">
        <f t="shared" ca="1" si="425"/>
        <v>00</v>
      </c>
      <c r="CM245" s="2">
        <f t="shared" ca="1" si="426"/>
        <v>0</v>
      </c>
      <c r="CN245" s="2">
        <f t="shared" ca="1" si="472"/>
        <v>18</v>
      </c>
      <c r="CO245" s="3" t="str">
        <f t="shared" ca="1" si="427"/>
        <v/>
      </c>
      <c r="CP245" s="2" t="str">
        <f t="shared" ca="1" si="428"/>
        <v>00</v>
      </c>
      <c r="CQ245" s="2">
        <f t="shared" ca="1" si="429"/>
        <v>0</v>
      </c>
      <c r="CR245" s="2">
        <f t="shared" ca="1" si="473"/>
        <v>15</v>
      </c>
      <c r="CS245" s="3" t="str">
        <f t="shared" ca="1" si="430"/>
        <v/>
      </c>
      <c r="CT245" s="2" t="str">
        <f t="shared" ca="1" si="431"/>
        <v>00</v>
      </c>
      <c r="CU245" s="2">
        <f t="shared" ca="1" si="432"/>
        <v>0</v>
      </c>
      <c r="CV245" s="2">
        <f t="shared" ca="1" si="474"/>
        <v>10</v>
      </c>
      <c r="CW245" s="3" t="str">
        <f t="shared" ca="1" si="433"/>
        <v/>
      </c>
      <c r="CX245" s="2" t="str">
        <f t="shared" ca="1" si="434"/>
        <v>00</v>
      </c>
      <c r="CY245" s="2">
        <f t="shared" ca="1" si="435"/>
        <v>0</v>
      </c>
      <c r="CZ245" s="2">
        <f t="shared" ca="1" si="475"/>
        <v>9</v>
      </c>
      <c r="DA245" s="3" t="str">
        <f t="shared" ca="1" si="436"/>
        <v/>
      </c>
      <c r="DB245" s="2" t="str">
        <f t="shared" ca="1" si="437"/>
        <v>00</v>
      </c>
      <c r="DC245" s="2">
        <f t="shared" ca="1" si="438"/>
        <v>0</v>
      </c>
      <c r="DD245" s="2">
        <f t="shared" ca="1" si="476"/>
        <v>7</v>
      </c>
      <c r="DE245" s="3" t="str">
        <f t="shared" ca="1" si="439"/>
        <v/>
      </c>
      <c r="DF245" s="2" t="str">
        <f t="shared" ca="1" si="440"/>
        <v>00</v>
      </c>
      <c r="DG245" s="2">
        <f t="shared" ca="1" si="441"/>
        <v>0</v>
      </c>
      <c r="DH245" s="2">
        <f t="shared" ca="1" si="477"/>
        <v>7</v>
      </c>
      <c r="DI245" s="3" t="str">
        <f t="shared" ca="1" si="442"/>
        <v/>
      </c>
      <c r="DJ245" s="2" t="str">
        <f t="shared" ca="1" si="443"/>
        <v>00</v>
      </c>
      <c r="DK245" s="2">
        <f t="shared" ca="1" si="444"/>
        <v>0</v>
      </c>
      <c r="DL245" s="2">
        <f t="shared" ca="1" si="478"/>
        <v>0</v>
      </c>
      <c r="DM245" s="3" t="str">
        <f t="shared" ca="1" si="445"/>
        <v/>
      </c>
      <c r="DN245" s="2" t="str">
        <f t="shared" ca="1" si="446"/>
        <v>00</v>
      </c>
      <c r="DO245" s="2">
        <f t="shared" ca="1" si="447"/>
        <v>0</v>
      </c>
      <c r="DP245" s="2">
        <f t="shared" ca="1" si="479"/>
        <v>0</v>
      </c>
      <c r="DQ245" s="70" t="b">
        <f t="shared" ca="1" si="448"/>
        <v>0</v>
      </c>
      <c r="DR245" s="70" t="b">
        <f t="shared" ca="1" si="449"/>
        <v>0</v>
      </c>
    </row>
    <row r="246" spans="1:122" x14ac:dyDescent="0.35">
      <c r="A246" s="9"/>
      <c r="B246" s="2" t="str">
        <f t="shared" ca="1" si="450"/>
        <v>80040F67</v>
      </c>
      <c r="C246" s="80">
        <f t="shared" ca="1" si="451"/>
        <v>1</v>
      </c>
      <c r="D246" s="66"/>
      <c r="E246" s="66" t="str">
        <f t="shared" ca="1" si="360"/>
        <v>_x0006_</v>
      </c>
      <c r="F246" s="66" t="str">
        <f t="shared" ca="1" si="361"/>
        <v>06</v>
      </c>
      <c r="G246" s="66">
        <f t="shared" ca="1" si="362"/>
        <v>6</v>
      </c>
      <c r="H246" s="66">
        <f t="shared" ca="1" si="363"/>
        <v>1536</v>
      </c>
      <c r="I246" s="3" t="str">
        <f t="shared" ca="1" si="364"/>
        <v>_x0006_</v>
      </c>
      <c r="J246" s="2" t="str">
        <f t="shared" ca="1" si="365"/>
        <v>06</v>
      </c>
      <c r="K246" s="2">
        <f t="shared" ca="1" si="366"/>
        <v>6</v>
      </c>
      <c r="L246" s="2">
        <f t="shared" ca="1" si="452"/>
        <v>1536</v>
      </c>
      <c r="M246" s="3" t="str">
        <f t="shared" ca="1" si="367"/>
        <v>_x001A_</v>
      </c>
      <c r="N246" s="2" t="str">
        <f t="shared" ca="1" si="368"/>
        <v>1A</v>
      </c>
      <c r="O246" s="2">
        <f t="shared" ca="1" si="369"/>
        <v>26</v>
      </c>
      <c r="P246" s="2">
        <f t="shared" ca="1" si="453"/>
        <v>6656</v>
      </c>
      <c r="Q246" s="3" t="str">
        <f t="shared" ca="1" si="370"/>
        <v>=</v>
      </c>
      <c r="R246" s="2" t="str">
        <f t="shared" ca="1" si="371"/>
        <v>3D</v>
      </c>
      <c r="S246" s="2">
        <f t="shared" ca="1" si="372"/>
        <v>61</v>
      </c>
      <c r="T246" s="2">
        <f t="shared" ca="1" si="454"/>
        <v>15616</v>
      </c>
      <c r="U246" s="3" t="str">
        <f t="shared" ca="1" si="373"/>
        <v>I</v>
      </c>
      <c r="V246" s="2" t="str">
        <f t="shared" ca="1" si="374"/>
        <v>49</v>
      </c>
      <c r="W246" s="2">
        <f t="shared" ca="1" si="375"/>
        <v>73</v>
      </c>
      <c r="X246" s="2">
        <f t="shared" ca="1" si="455"/>
        <v>18688</v>
      </c>
      <c r="Y246" s="3" t="str">
        <f t="shared" ca="1" si="376"/>
        <v>@</v>
      </c>
      <c r="Z246" s="2" t="str">
        <f t="shared" ca="1" si="377"/>
        <v>40</v>
      </c>
      <c r="AA246" s="2">
        <f t="shared" ca="1" si="378"/>
        <v>64</v>
      </c>
      <c r="AB246" s="2">
        <f t="shared" ca="1" si="456"/>
        <v>16384</v>
      </c>
      <c r="AC246" s="3" t="str">
        <f t="shared" ca="1" si="379"/>
        <v>7</v>
      </c>
      <c r="AD246" s="2" t="str">
        <f t="shared" ca="1" si="380"/>
        <v>37</v>
      </c>
      <c r="AE246" s="2">
        <f t="shared" ca="1" si="381"/>
        <v>55</v>
      </c>
      <c r="AF246" s="2">
        <f t="shared" ca="1" si="457"/>
        <v>14080</v>
      </c>
      <c r="AG246" s="3" t="str">
        <f t="shared" ca="1" si="382"/>
        <v xml:space="preserve"> </v>
      </c>
      <c r="AH246" s="2" t="str">
        <f t="shared" ca="1" si="383"/>
        <v>20</v>
      </c>
      <c r="AI246" s="2">
        <f t="shared" ca="1" si="384"/>
        <v>32</v>
      </c>
      <c r="AJ246" s="2">
        <f t="shared" ca="1" si="458"/>
        <v>8192</v>
      </c>
      <c r="AK246" s="3" t="str">
        <f t="shared" ca="1" si="385"/>
        <v>_x001E_</v>
      </c>
      <c r="AL246" s="2" t="str">
        <f t="shared" ca="1" si="386"/>
        <v>1E</v>
      </c>
      <c r="AM246" s="2">
        <f t="shared" ca="1" si="387"/>
        <v>30</v>
      </c>
      <c r="AN246" s="2">
        <f t="shared" ca="1" si="459"/>
        <v>7680</v>
      </c>
      <c r="AO246" s="3" t="str">
        <f t="shared" ca="1" si="388"/>
        <v>*</v>
      </c>
      <c r="AP246" s="2" t="str">
        <f t="shared" ca="1" si="389"/>
        <v>2A</v>
      </c>
      <c r="AQ246" s="2">
        <f t="shared" ca="1" si="390"/>
        <v>42</v>
      </c>
      <c r="AR246" s="2">
        <f t="shared" ca="1" si="460"/>
        <v>10752</v>
      </c>
      <c r="AS246" s="3" t="str">
        <f t="shared" ca="1" si="391"/>
        <v>_x0019_</v>
      </c>
      <c r="AT246" s="2" t="str">
        <f t="shared" ca="1" si="392"/>
        <v>19</v>
      </c>
      <c r="AU246" s="2">
        <f t="shared" ca="1" si="393"/>
        <v>25</v>
      </c>
      <c r="AV246" s="2">
        <f t="shared" ca="1" si="461"/>
        <v>6400</v>
      </c>
      <c r="AW246" s="3" t="str">
        <f t="shared" ca="1" si="394"/>
        <v>%</v>
      </c>
      <c r="AX246" s="2" t="str">
        <f t="shared" ca="1" si="395"/>
        <v>25</v>
      </c>
      <c r="AY246" s="2">
        <f t="shared" ca="1" si="396"/>
        <v>37</v>
      </c>
      <c r="AZ246" s="2">
        <f t="shared" ca="1" si="462"/>
        <v>9472</v>
      </c>
      <c r="BA246" s="3" t="str">
        <f t="shared" ca="1" si="397"/>
        <v>$</v>
      </c>
      <c r="BB246" s="2" t="str">
        <f t="shared" ca="1" si="398"/>
        <v>24</v>
      </c>
      <c r="BC246" s="2">
        <f t="shared" ca="1" si="399"/>
        <v>36</v>
      </c>
      <c r="BD246" s="2">
        <f t="shared" ca="1" si="463"/>
        <v>9216</v>
      </c>
      <c r="BE246" s="3" t="str">
        <f t="shared" ca="1" si="400"/>
        <v>_x001B_</v>
      </c>
      <c r="BF246" s="2" t="str">
        <f t="shared" ca="1" si="401"/>
        <v>1B</v>
      </c>
      <c r="BG246" s="2">
        <f t="shared" ca="1" si="402"/>
        <v>27</v>
      </c>
      <c r="BH246" s="2">
        <f t="shared" ca="1" si="464"/>
        <v>6912</v>
      </c>
      <c r="BI246" s="3" t="str">
        <f t="shared" ca="1" si="403"/>
        <v>_x001C_</v>
      </c>
      <c r="BJ246" s="2" t="str">
        <f t="shared" ca="1" si="404"/>
        <v>1C</v>
      </c>
      <c r="BK246" s="2">
        <f t="shared" ca="1" si="405"/>
        <v>28</v>
      </c>
      <c r="BL246" s="2">
        <f t="shared" ca="1" si="465"/>
        <v>7168</v>
      </c>
      <c r="BM246" s="3" t="str">
        <f t="shared" ca="1" si="406"/>
        <v>_x0017_</v>
      </c>
      <c r="BN246" s="2" t="str">
        <f t="shared" ca="1" si="407"/>
        <v>17</v>
      </c>
      <c r="BO246" s="2">
        <f t="shared" ca="1" si="408"/>
        <v>23</v>
      </c>
      <c r="BP246" s="2">
        <f t="shared" ca="1" si="466"/>
        <v>5888</v>
      </c>
      <c r="BQ246" s="3" t="str">
        <f t="shared" ca="1" si="409"/>
        <v>_x0012_</v>
      </c>
      <c r="BR246" s="2" t="str">
        <f t="shared" ca="1" si="410"/>
        <v>12</v>
      </c>
      <c r="BS246" s="2">
        <f t="shared" ca="1" si="411"/>
        <v>18</v>
      </c>
      <c r="BT246" s="2">
        <f t="shared" ca="1" si="467"/>
        <v>4608</v>
      </c>
      <c r="BU246" s="3" t="str">
        <f t="shared" ca="1" si="412"/>
        <v>_x0014_</v>
      </c>
      <c r="BV246" s="2" t="str">
        <f t="shared" ca="1" si="413"/>
        <v>14</v>
      </c>
      <c r="BW246" s="2">
        <f t="shared" ca="1" si="414"/>
        <v>20</v>
      </c>
      <c r="BX246" s="2">
        <f t="shared" ca="1" si="468"/>
        <v>5120</v>
      </c>
      <c r="BY246" s="3" t="str">
        <f t="shared" ca="1" si="415"/>
        <v>_x0014_</v>
      </c>
      <c r="BZ246" s="2" t="str">
        <f t="shared" ca="1" si="416"/>
        <v>14</v>
      </c>
      <c r="CA246" s="2">
        <f t="shared" ca="1" si="417"/>
        <v>20</v>
      </c>
      <c r="CB246" s="2">
        <f t="shared" ca="1" si="469"/>
        <v>5120</v>
      </c>
      <c r="CC246" s="3" t="str">
        <f t="shared" ca="1" si="418"/>
        <v>_x0016_</v>
      </c>
      <c r="CD246" s="2" t="str">
        <f t="shared" ca="1" si="419"/>
        <v>16</v>
      </c>
      <c r="CE246" s="2">
        <f t="shared" ca="1" si="420"/>
        <v>22</v>
      </c>
      <c r="CF246" s="2">
        <f t="shared" ca="1" si="470"/>
        <v>5632</v>
      </c>
      <c r="CG246" s="3" t="str">
        <f t="shared" ca="1" si="421"/>
        <v>_x0012_</v>
      </c>
      <c r="CH246" s="2" t="str">
        <f t="shared" ca="1" si="422"/>
        <v>12</v>
      </c>
      <c r="CI246" s="2">
        <f t="shared" ca="1" si="423"/>
        <v>18</v>
      </c>
      <c r="CJ246" s="2">
        <f t="shared" ca="1" si="471"/>
        <v>4608</v>
      </c>
      <c r="CK246" s="3" t="str">
        <f t="shared" ca="1" si="424"/>
        <v>_x0012_</v>
      </c>
      <c r="CL246" s="2" t="str">
        <f t="shared" ca="1" si="425"/>
        <v>12</v>
      </c>
      <c r="CM246" s="2">
        <f t="shared" ca="1" si="426"/>
        <v>18</v>
      </c>
      <c r="CN246" s="2">
        <f t="shared" ca="1" si="472"/>
        <v>4608</v>
      </c>
      <c r="CO246" s="3" t="str">
        <f t="shared" ca="1" si="427"/>
        <v>_x000F_</v>
      </c>
      <c r="CP246" s="2" t="str">
        <f t="shared" ca="1" si="428"/>
        <v>0F</v>
      </c>
      <c r="CQ246" s="2">
        <f t="shared" ca="1" si="429"/>
        <v>15</v>
      </c>
      <c r="CR246" s="2">
        <f t="shared" ca="1" si="473"/>
        <v>3840</v>
      </c>
      <c r="CS246" s="3" t="str">
        <f t="shared" ca="1" si="430"/>
        <v xml:space="preserve">
</v>
      </c>
      <c r="CT246" s="2" t="str">
        <f t="shared" ca="1" si="431"/>
        <v>0A</v>
      </c>
      <c r="CU246" s="2">
        <f t="shared" ca="1" si="432"/>
        <v>10</v>
      </c>
      <c r="CV246" s="2">
        <f t="shared" ca="1" si="474"/>
        <v>2560</v>
      </c>
      <c r="CW246" s="3" t="str">
        <f t="shared" ca="1" si="433"/>
        <v xml:space="preserve">	</v>
      </c>
      <c r="CX246" s="2" t="str">
        <f t="shared" ca="1" si="434"/>
        <v>09</v>
      </c>
      <c r="CY246" s="2">
        <f t="shared" ca="1" si="435"/>
        <v>9</v>
      </c>
      <c r="CZ246" s="2">
        <f t="shared" ca="1" si="475"/>
        <v>2304</v>
      </c>
      <c r="DA246" s="3" t="str">
        <f t="shared" ca="1" si="436"/>
        <v>_x0007_</v>
      </c>
      <c r="DB246" s="2" t="str">
        <f t="shared" ca="1" si="437"/>
        <v>07</v>
      </c>
      <c r="DC246" s="2">
        <f t="shared" ca="1" si="438"/>
        <v>7</v>
      </c>
      <c r="DD246" s="2">
        <f t="shared" ca="1" si="476"/>
        <v>1792</v>
      </c>
      <c r="DE246" s="3" t="str">
        <f t="shared" ca="1" si="439"/>
        <v>_x0007_</v>
      </c>
      <c r="DF246" s="2" t="str">
        <f t="shared" ca="1" si="440"/>
        <v>07</v>
      </c>
      <c r="DG246" s="2">
        <f t="shared" ca="1" si="441"/>
        <v>7</v>
      </c>
      <c r="DH246" s="2">
        <f t="shared" ca="1" si="477"/>
        <v>1792</v>
      </c>
      <c r="DI246" s="3" t="str">
        <f t="shared" ca="1" si="442"/>
        <v/>
      </c>
      <c r="DJ246" s="2" t="str">
        <f t="shared" ca="1" si="443"/>
        <v>00</v>
      </c>
      <c r="DK246" s="2">
        <f t="shared" ca="1" si="444"/>
        <v>0</v>
      </c>
      <c r="DL246" s="2">
        <f t="shared" ca="1" si="478"/>
        <v>0</v>
      </c>
      <c r="DM246" s="3" t="str">
        <f t="shared" ca="1" si="445"/>
        <v/>
      </c>
      <c r="DN246" s="2" t="str">
        <f t="shared" ca="1" si="446"/>
        <v>00</v>
      </c>
      <c r="DO246" s="2">
        <f t="shared" ca="1" si="447"/>
        <v>0</v>
      </c>
      <c r="DP246" s="2">
        <f t="shared" ca="1" si="479"/>
        <v>0</v>
      </c>
      <c r="DQ246" s="70" t="b">
        <f t="shared" ca="1" si="448"/>
        <v>0</v>
      </c>
      <c r="DR246" s="70" t="b">
        <f t="shared" ca="1" si="449"/>
        <v>0</v>
      </c>
    </row>
    <row r="247" spans="1:122" x14ac:dyDescent="0.35">
      <c r="A247" s="9"/>
      <c r="B247" s="2" t="str">
        <f t="shared" ca="1" si="450"/>
        <v>80040F68</v>
      </c>
      <c r="C247" s="80">
        <f t="shared" ca="1" si="451"/>
        <v>1</v>
      </c>
      <c r="D247" s="66"/>
      <c r="E247" s="66" t="str">
        <f t="shared" ca="1" si="360"/>
        <v/>
      </c>
      <c r="F247" s="66" t="str">
        <f t="shared" ca="1" si="361"/>
        <v>00</v>
      </c>
      <c r="G247" s="66">
        <f t="shared" ca="1" si="362"/>
        <v>0</v>
      </c>
      <c r="H247" s="66">
        <f t="shared" ca="1" si="363"/>
        <v>0</v>
      </c>
      <c r="I247" s="3" t="str">
        <f t="shared" ca="1" si="364"/>
        <v/>
      </c>
      <c r="J247" s="2" t="str">
        <f t="shared" ca="1" si="365"/>
        <v>00</v>
      </c>
      <c r="K247" s="2">
        <f t="shared" ca="1" si="366"/>
        <v>0</v>
      </c>
      <c r="L247" s="2">
        <f t="shared" ca="1" si="452"/>
        <v>0</v>
      </c>
      <c r="M247" s="3" t="str">
        <f t="shared" ca="1" si="367"/>
        <v/>
      </c>
      <c r="N247" s="2" t="str">
        <f t="shared" ca="1" si="368"/>
        <v>00</v>
      </c>
      <c r="O247" s="2">
        <f t="shared" ca="1" si="369"/>
        <v>0</v>
      </c>
      <c r="P247" s="2">
        <f t="shared" ca="1" si="453"/>
        <v>0</v>
      </c>
      <c r="Q247" s="3" t="str">
        <f t="shared" ca="1" si="370"/>
        <v/>
      </c>
      <c r="R247" s="2" t="str">
        <f t="shared" ca="1" si="371"/>
        <v>00</v>
      </c>
      <c r="S247" s="2">
        <f t="shared" ca="1" si="372"/>
        <v>0</v>
      </c>
      <c r="T247" s="2">
        <f t="shared" ca="1" si="454"/>
        <v>0</v>
      </c>
      <c r="U247" s="3" t="str">
        <f t="shared" ca="1" si="373"/>
        <v/>
      </c>
      <c r="V247" s="2" t="str">
        <f t="shared" ca="1" si="374"/>
        <v>00</v>
      </c>
      <c r="W247" s="2">
        <f t="shared" ca="1" si="375"/>
        <v>0</v>
      </c>
      <c r="X247" s="2">
        <f t="shared" ca="1" si="455"/>
        <v>0</v>
      </c>
      <c r="Y247" s="3" t="str">
        <f t="shared" ca="1" si="376"/>
        <v/>
      </c>
      <c r="Z247" s="2" t="str">
        <f t="shared" ca="1" si="377"/>
        <v>00</v>
      </c>
      <c r="AA247" s="2">
        <f t="shared" ca="1" si="378"/>
        <v>0</v>
      </c>
      <c r="AB247" s="2">
        <f t="shared" ca="1" si="456"/>
        <v>0</v>
      </c>
      <c r="AC247" s="3" t="str">
        <f t="shared" ca="1" si="379"/>
        <v/>
      </c>
      <c r="AD247" s="2" t="str">
        <f t="shared" ca="1" si="380"/>
        <v>00</v>
      </c>
      <c r="AE247" s="2">
        <f t="shared" ca="1" si="381"/>
        <v>0</v>
      </c>
      <c r="AF247" s="2">
        <f t="shared" ca="1" si="457"/>
        <v>0</v>
      </c>
      <c r="AG247" s="3" t="str">
        <f t="shared" ca="1" si="382"/>
        <v/>
      </c>
      <c r="AH247" s="2" t="str">
        <f t="shared" ca="1" si="383"/>
        <v>00</v>
      </c>
      <c r="AI247" s="2">
        <f t="shared" ca="1" si="384"/>
        <v>0</v>
      </c>
      <c r="AJ247" s="2">
        <f t="shared" ca="1" si="458"/>
        <v>0</v>
      </c>
      <c r="AK247" s="3" t="str">
        <f t="shared" ca="1" si="385"/>
        <v/>
      </c>
      <c r="AL247" s="2" t="str">
        <f t="shared" ca="1" si="386"/>
        <v>00</v>
      </c>
      <c r="AM247" s="2">
        <f t="shared" ca="1" si="387"/>
        <v>0</v>
      </c>
      <c r="AN247" s="2">
        <f t="shared" ca="1" si="459"/>
        <v>0</v>
      </c>
      <c r="AO247" s="3" t="str">
        <f t="shared" ca="1" si="388"/>
        <v/>
      </c>
      <c r="AP247" s="2" t="str">
        <f t="shared" ca="1" si="389"/>
        <v>00</v>
      </c>
      <c r="AQ247" s="2">
        <f t="shared" ca="1" si="390"/>
        <v>0</v>
      </c>
      <c r="AR247" s="2">
        <f t="shared" ca="1" si="460"/>
        <v>0</v>
      </c>
      <c r="AS247" s="3" t="str">
        <f t="shared" ca="1" si="391"/>
        <v/>
      </c>
      <c r="AT247" s="2" t="str">
        <f t="shared" ca="1" si="392"/>
        <v>00</v>
      </c>
      <c r="AU247" s="2">
        <f t="shared" ca="1" si="393"/>
        <v>0</v>
      </c>
      <c r="AV247" s="2">
        <f t="shared" ca="1" si="461"/>
        <v>0</v>
      </c>
      <c r="AW247" s="3" t="str">
        <f t="shared" ca="1" si="394"/>
        <v/>
      </c>
      <c r="AX247" s="2" t="str">
        <f t="shared" ca="1" si="395"/>
        <v>00</v>
      </c>
      <c r="AY247" s="2">
        <f t="shared" ca="1" si="396"/>
        <v>0</v>
      </c>
      <c r="AZ247" s="2">
        <f t="shared" ca="1" si="462"/>
        <v>0</v>
      </c>
      <c r="BA247" s="3" t="str">
        <f t="shared" ca="1" si="397"/>
        <v/>
      </c>
      <c r="BB247" s="2" t="str">
        <f t="shared" ca="1" si="398"/>
        <v>00</v>
      </c>
      <c r="BC247" s="2">
        <f t="shared" ca="1" si="399"/>
        <v>0</v>
      </c>
      <c r="BD247" s="2">
        <f t="shared" ca="1" si="463"/>
        <v>0</v>
      </c>
      <c r="BE247" s="3" t="str">
        <f t="shared" ca="1" si="400"/>
        <v/>
      </c>
      <c r="BF247" s="2" t="str">
        <f t="shared" ca="1" si="401"/>
        <v>00</v>
      </c>
      <c r="BG247" s="2">
        <f t="shared" ca="1" si="402"/>
        <v>0</v>
      </c>
      <c r="BH247" s="2">
        <f t="shared" ca="1" si="464"/>
        <v>0</v>
      </c>
      <c r="BI247" s="3" t="str">
        <f t="shared" ca="1" si="403"/>
        <v/>
      </c>
      <c r="BJ247" s="2" t="str">
        <f t="shared" ca="1" si="404"/>
        <v>00</v>
      </c>
      <c r="BK247" s="2">
        <f t="shared" ca="1" si="405"/>
        <v>0</v>
      </c>
      <c r="BL247" s="2">
        <f t="shared" ca="1" si="465"/>
        <v>0</v>
      </c>
      <c r="BM247" s="3" t="str">
        <f t="shared" ca="1" si="406"/>
        <v/>
      </c>
      <c r="BN247" s="2" t="str">
        <f t="shared" ca="1" si="407"/>
        <v>00</v>
      </c>
      <c r="BO247" s="2">
        <f t="shared" ca="1" si="408"/>
        <v>0</v>
      </c>
      <c r="BP247" s="2">
        <f t="shared" ca="1" si="466"/>
        <v>0</v>
      </c>
      <c r="BQ247" s="3" t="str">
        <f t="shared" ca="1" si="409"/>
        <v/>
      </c>
      <c r="BR247" s="2" t="str">
        <f t="shared" ca="1" si="410"/>
        <v>00</v>
      </c>
      <c r="BS247" s="2">
        <f t="shared" ca="1" si="411"/>
        <v>0</v>
      </c>
      <c r="BT247" s="2">
        <f t="shared" ca="1" si="467"/>
        <v>0</v>
      </c>
      <c r="BU247" s="3" t="str">
        <f t="shared" ca="1" si="412"/>
        <v/>
      </c>
      <c r="BV247" s="2" t="str">
        <f t="shared" ca="1" si="413"/>
        <v>00</v>
      </c>
      <c r="BW247" s="2">
        <f t="shared" ca="1" si="414"/>
        <v>0</v>
      </c>
      <c r="BX247" s="2">
        <f t="shared" ca="1" si="468"/>
        <v>0</v>
      </c>
      <c r="BY247" s="3" t="str">
        <f t="shared" ca="1" si="415"/>
        <v/>
      </c>
      <c r="BZ247" s="2" t="str">
        <f t="shared" ca="1" si="416"/>
        <v>00</v>
      </c>
      <c r="CA247" s="2">
        <f t="shared" ca="1" si="417"/>
        <v>0</v>
      </c>
      <c r="CB247" s="2">
        <f t="shared" ca="1" si="469"/>
        <v>0</v>
      </c>
      <c r="CC247" s="3" t="str">
        <f t="shared" ca="1" si="418"/>
        <v/>
      </c>
      <c r="CD247" s="2" t="str">
        <f t="shared" ca="1" si="419"/>
        <v>00</v>
      </c>
      <c r="CE247" s="2">
        <f t="shared" ca="1" si="420"/>
        <v>0</v>
      </c>
      <c r="CF247" s="2">
        <f t="shared" ca="1" si="470"/>
        <v>0</v>
      </c>
      <c r="CG247" s="3" t="str">
        <f t="shared" ca="1" si="421"/>
        <v/>
      </c>
      <c r="CH247" s="2" t="str">
        <f t="shared" ca="1" si="422"/>
        <v>00</v>
      </c>
      <c r="CI247" s="2">
        <f t="shared" ca="1" si="423"/>
        <v>0</v>
      </c>
      <c r="CJ247" s="2">
        <f t="shared" ca="1" si="471"/>
        <v>0</v>
      </c>
      <c r="CK247" s="3" t="str">
        <f t="shared" ca="1" si="424"/>
        <v/>
      </c>
      <c r="CL247" s="2" t="str">
        <f t="shared" ca="1" si="425"/>
        <v>00</v>
      </c>
      <c r="CM247" s="2">
        <f t="shared" ca="1" si="426"/>
        <v>0</v>
      </c>
      <c r="CN247" s="2">
        <f t="shared" ca="1" si="472"/>
        <v>0</v>
      </c>
      <c r="CO247" s="3" t="str">
        <f t="shared" ca="1" si="427"/>
        <v/>
      </c>
      <c r="CP247" s="2" t="str">
        <f t="shared" ca="1" si="428"/>
        <v>00</v>
      </c>
      <c r="CQ247" s="2">
        <f t="shared" ca="1" si="429"/>
        <v>0</v>
      </c>
      <c r="CR247" s="2">
        <f t="shared" ca="1" si="473"/>
        <v>0</v>
      </c>
      <c r="CS247" s="3" t="str">
        <f t="shared" ca="1" si="430"/>
        <v/>
      </c>
      <c r="CT247" s="2" t="str">
        <f t="shared" ca="1" si="431"/>
        <v>00</v>
      </c>
      <c r="CU247" s="2">
        <f t="shared" ca="1" si="432"/>
        <v>0</v>
      </c>
      <c r="CV247" s="2">
        <f t="shared" ca="1" si="474"/>
        <v>0</v>
      </c>
      <c r="CW247" s="3" t="str">
        <f t="shared" ca="1" si="433"/>
        <v/>
      </c>
      <c r="CX247" s="2" t="str">
        <f t="shared" ca="1" si="434"/>
        <v>00</v>
      </c>
      <c r="CY247" s="2">
        <f t="shared" ca="1" si="435"/>
        <v>0</v>
      </c>
      <c r="CZ247" s="2">
        <f t="shared" ca="1" si="475"/>
        <v>0</v>
      </c>
      <c r="DA247" s="3" t="str">
        <f t="shared" ca="1" si="436"/>
        <v/>
      </c>
      <c r="DB247" s="2" t="str">
        <f t="shared" ca="1" si="437"/>
        <v>00</v>
      </c>
      <c r="DC247" s="2">
        <f t="shared" ca="1" si="438"/>
        <v>0</v>
      </c>
      <c r="DD247" s="2">
        <f t="shared" ca="1" si="476"/>
        <v>0</v>
      </c>
      <c r="DE247" s="3" t="str">
        <f t="shared" ca="1" si="439"/>
        <v/>
      </c>
      <c r="DF247" s="2" t="str">
        <f t="shared" ca="1" si="440"/>
        <v>00</v>
      </c>
      <c r="DG247" s="2">
        <f t="shared" ca="1" si="441"/>
        <v>0</v>
      </c>
      <c r="DH247" s="2">
        <f t="shared" ca="1" si="477"/>
        <v>0</v>
      </c>
      <c r="DI247" s="3" t="str">
        <f t="shared" ca="1" si="442"/>
        <v/>
      </c>
      <c r="DJ247" s="2" t="str">
        <f t="shared" ca="1" si="443"/>
        <v>00</v>
      </c>
      <c r="DK247" s="2">
        <f t="shared" ca="1" si="444"/>
        <v>0</v>
      </c>
      <c r="DL247" s="2">
        <f t="shared" ca="1" si="478"/>
        <v>0</v>
      </c>
      <c r="DM247" s="3" t="str">
        <f t="shared" ca="1" si="445"/>
        <v/>
      </c>
      <c r="DN247" s="2" t="str">
        <f t="shared" ca="1" si="446"/>
        <v>00</v>
      </c>
      <c r="DO247" s="2">
        <f t="shared" ca="1" si="447"/>
        <v>0</v>
      </c>
      <c r="DP247" s="2">
        <f t="shared" ca="1" si="479"/>
        <v>0</v>
      </c>
      <c r="DQ247" s="70" t="b">
        <f t="shared" ca="1" si="448"/>
        <v>0</v>
      </c>
      <c r="DR247" s="70" t="b">
        <f t="shared" ca="1" si="449"/>
        <v>0</v>
      </c>
    </row>
    <row r="248" spans="1:122" x14ac:dyDescent="0.35">
      <c r="A248" s="9"/>
      <c r="B248" s="2" t="str">
        <f t="shared" ca="1" si="450"/>
        <v>80040F69</v>
      </c>
      <c r="C248" s="80">
        <f t="shared" ca="1" si="451"/>
        <v>1</v>
      </c>
      <c r="D248" s="66"/>
      <c r="E248" s="66" t="str">
        <f t="shared" ca="1" si="360"/>
        <v/>
      </c>
      <c r="F248" s="66" t="str">
        <f t="shared" ca="1" si="361"/>
        <v>00</v>
      </c>
      <c r="G248" s="66">
        <f t="shared" ca="1" si="362"/>
        <v>0</v>
      </c>
      <c r="H248" s="66">
        <f t="shared" ca="1" si="363"/>
        <v>0</v>
      </c>
      <c r="I248" s="3" t="str">
        <f t="shared" ca="1" si="364"/>
        <v/>
      </c>
      <c r="J248" s="2" t="str">
        <f t="shared" ca="1" si="365"/>
        <v>00</v>
      </c>
      <c r="K248" s="2">
        <f t="shared" ca="1" si="366"/>
        <v>0</v>
      </c>
      <c r="L248" s="2">
        <f t="shared" ca="1" si="452"/>
        <v>0</v>
      </c>
      <c r="M248" s="3" t="str">
        <f t="shared" ca="1" si="367"/>
        <v/>
      </c>
      <c r="N248" s="2" t="str">
        <f t="shared" ca="1" si="368"/>
        <v>00</v>
      </c>
      <c r="O248" s="2">
        <f t="shared" ca="1" si="369"/>
        <v>0</v>
      </c>
      <c r="P248" s="2">
        <f t="shared" ca="1" si="453"/>
        <v>0</v>
      </c>
      <c r="Q248" s="3" t="str">
        <f t="shared" ca="1" si="370"/>
        <v/>
      </c>
      <c r="R248" s="2" t="str">
        <f t="shared" ca="1" si="371"/>
        <v>00</v>
      </c>
      <c r="S248" s="2">
        <f t="shared" ca="1" si="372"/>
        <v>0</v>
      </c>
      <c r="T248" s="2">
        <f t="shared" ca="1" si="454"/>
        <v>0</v>
      </c>
      <c r="U248" s="3" t="str">
        <f t="shared" ca="1" si="373"/>
        <v/>
      </c>
      <c r="V248" s="2" t="str">
        <f t="shared" ca="1" si="374"/>
        <v>00</v>
      </c>
      <c r="W248" s="2">
        <f t="shared" ca="1" si="375"/>
        <v>0</v>
      </c>
      <c r="X248" s="2">
        <f t="shared" ca="1" si="455"/>
        <v>0</v>
      </c>
      <c r="Y248" s="3" t="str">
        <f t="shared" ca="1" si="376"/>
        <v/>
      </c>
      <c r="Z248" s="2" t="str">
        <f t="shared" ca="1" si="377"/>
        <v>00</v>
      </c>
      <c r="AA248" s="2">
        <f t="shared" ca="1" si="378"/>
        <v>0</v>
      </c>
      <c r="AB248" s="2">
        <f t="shared" ca="1" si="456"/>
        <v>0</v>
      </c>
      <c r="AC248" s="3" t="str">
        <f t="shared" ca="1" si="379"/>
        <v/>
      </c>
      <c r="AD248" s="2" t="str">
        <f t="shared" ca="1" si="380"/>
        <v>00</v>
      </c>
      <c r="AE248" s="2">
        <f t="shared" ca="1" si="381"/>
        <v>0</v>
      </c>
      <c r="AF248" s="2">
        <f t="shared" ca="1" si="457"/>
        <v>0</v>
      </c>
      <c r="AG248" s="3" t="str">
        <f t="shared" ca="1" si="382"/>
        <v/>
      </c>
      <c r="AH248" s="2" t="str">
        <f t="shared" ca="1" si="383"/>
        <v>00</v>
      </c>
      <c r="AI248" s="2">
        <f t="shared" ca="1" si="384"/>
        <v>0</v>
      </c>
      <c r="AJ248" s="2">
        <f t="shared" ca="1" si="458"/>
        <v>0</v>
      </c>
      <c r="AK248" s="3" t="str">
        <f t="shared" ca="1" si="385"/>
        <v/>
      </c>
      <c r="AL248" s="2" t="str">
        <f t="shared" ca="1" si="386"/>
        <v>00</v>
      </c>
      <c r="AM248" s="2">
        <f t="shared" ca="1" si="387"/>
        <v>0</v>
      </c>
      <c r="AN248" s="2">
        <f t="shared" ca="1" si="459"/>
        <v>0</v>
      </c>
      <c r="AO248" s="3" t="str">
        <f t="shared" ca="1" si="388"/>
        <v/>
      </c>
      <c r="AP248" s="2" t="str">
        <f t="shared" ca="1" si="389"/>
        <v>00</v>
      </c>
      <c r="AQ248" s="2">
        <f t="shared" ca="1" si="390"/>
        <v>0</v>
      </c>
      <c r="AR248" s="2">
        <f t="shared" ca="1" si="460"/>
        <v>0</v>
      </c>
      <c r="AS248" s="3" t="str">
        <f t="shared" ca="1" si="391"/>
        <v/>
      </c>
      <c r="AT248" s="2" t="str">
        <f t="shared" ca="1" si="392"/>
        <v>00</v>
      </c>
      <c r="AU248" s="2">
        <f t="shared" ca="1" si="393"/>
        <v>0</v>
      </c>
      <c r="AV248" s="2">
        <f t="shared" ca="1" si="461"/>
        <v>0</v>
      </c>
      <c r="AW248" s="3" t="str">
        <f t="shared" ca="1" si="394"/>
        <v/>
      </c>
      <c r="AX248" s="2" t="str">
        <f t="shared" ca="1" si="395"/>
        <v>00</v>
      </c>
      <c r="AY248" s="2">
        <f t="shared" ca="1" si="396"/>
        <v>0</v>
      </c>
      <c r="AZ248" s="2">
        <f t="shared" ca="1" si="462"/>
        <v>0</v>
      </c>
      <c r="BA248" s="3" t="str">
        <f t="shared" ca="1" si="397"/>
        <v/>
      </c>
      <c r="BB248" s="2" t="str">
        <f t="shared" ca="1" si="398"/>
        <v>00</v>
      </c>
      <c r="BC248" s="2">
        <f t="shared" ca="1" si="399"/>
        <v>0</v>
      </c>
      <c r="BD248" s="2">
        <f t="shared" ca="1" si="463"/>
        <v>0</v>
      </c>
      <c r="BE248" s="3" t="str">
        <f t="shared" ca="1" si="400"/>
        <v/>
      </c>
      <c r="BF248" s="2" t="str">
        <f t="shared" ca="1" si="401"/>
        <v>00</v>
      </c>
      <c r="BG248" s="2">
        <f t="shared" ca="1" si="402"/>
        <v>0</v>
      </c>
      <c r="BH248" s="2">
        <f t="shared" ca="1" si="464"/>
        <v>0</v>
      </c>
      <c r="BI248" s="3" t="str">
        <f t="shared" ca="1" si="403"/>
        <v/>
      </c>
      <c r="BJ248" s="2" t="str">
        <f t="shared" ca="1" si="404"/>
        <v>00</v>
      </c>
      <c r="BK248" s="2">
        <f t="shared" ca="1" si="405"/>
        <v>0</v>
      </c>
      <c r="BL248" s="2">
        <f t="shared" ca="1" si="465"/>
        <v>0</v>
      </c>
      <c r="BM248" s="3" t="str">
        <f t="shared" ca="1" si="406"/>
        <v/>
      </c>
      <c r="BN248" s="2" t="str">
        <f t="shared" ca="1" si="407"/>
        <v>00</v>
      </c>
      <c r="BO248" s="2">
        <f t="shared" ca="1" si="408"/>
        <v>0</v>
      </c>
      <c r="BP248" s="2">
        <f t="shared" ca="1" si="466"/>
        <v>0</v>
      </c>
      <c r="BQ248" s="3" t="str">
        <f t="shared" ca="1" si="409"/>
        <v/>
      </c>
      <c r="BR248" s="2" t="str">
        <f t="shared" ca="1" si="410"/>
        <v>00</v>
      </c>
      <c r="BS248" s="2">
        <f t="shared" ca="1" si="411"/>
        <v>0</v>
      </c>
      <c r="BT248" s="2">
        <f t="shared" ca="1" si="467"/>
        <v>0</v>
      </c>
      <c r="BU248" s="3" t="str">
        <f t="shared" ca="1" si="412"/>
        <v/>
      </c>
      <c r="BV248" s="2" t="str">
        <f t="shared" ca="1" si="413"/>
        <v>00</v>
      </c>
      <c r="BW248" s="2">
        <f t="shared" ca="1" si="414"/>
        <v>0</v>
      </c>
      <c r="BX248" s="2">
        <f t="shared" ca="1" si="468"/>
        <v>0</v>
      </c>
      <c r="BY248" s="3" t="str">
        <f t="shared" ca="1" si="415"/>
        <v/>
      </c>
      <c r="BZ248" s="2" t="str">
        <f t="shared" ca="1" si="416"/>
        <v>00</v>
      </c>
      <c r="CA248" s="2">
        <f t="shared" ca="1" si="417"/>
        <v>0</v>
      </c>
      <c r="CB248" s="2">
        <f t="shared" ca="1" si="469"/>
        <v>0</v>
      </c>
      <c r="CC248" s="3" t="str">
        <f t="shared" ca="1" si="418"/>
        <v/>
      </c>
      <c r="CD248" s="2" t="str">
        <f t="shared" ca="1" si="419"/>
        <v>00</v>
      </c>
      <c r="CE248" s="2">
        <f t="shared" ca="1" si="420"/>
        <v>0</v>
      </c>
      <c r="CF248" s="2">
        <f t="shared" ca="1" si="470"/>
        <v>0</v>
      </c>
      <c r="CG248" s="3" t="str">
        <f t="shared" ca="1" si="421"/>
        <v/>
      </c>
      <c r="CH248" s="2" t="str">
        <f t="shared" ca="1" si="422"/>
        <v>00</v>
      </c>
      <c r="CI248" s="2">
        <f t="shared" ca="1" si="423"/>
        <v>0</v>
      </c>
      <c r="CJ248" s="2">
        <f t="shared" ca="1" si="471"/>
        <v>0</v>
      </c>
      <c r="CK248" s="3" t="str">
        <f t="shared" ca="1" si="424"/>
        <v/>
      </c>
      <c r="CL248" s="2" t="str">
        <f t="shared" ca="1" si="425"/>
        <v>00</v>
      </c>
      <c r="CM248" s="2">
        <f t="shared" ca="1" si="426"/>
        <v>0</v>
      </c>
      <c r="CN248" s="2">
        <f t="shared" ca="1" si="472"/>
        <v>0</v>
      </c>
      <c r="CO248" s="3" t="str">
        <f t="shared" ca="1" si="427"/>
        <v/>
      </c>
      <c r="CP248" s="2" t="str">
        <f t="shared" ca="1" si="428"/>
        <v>00</v>
      </c>
      <c r="CQ248" s="2">
        <f t="shared" ca="1" si="429"/>
        <v>0</v>
      </c>
      <c r="CR248" s="2">
        <f t="shared" ca="1" si="473"/>
        <v>0</v>
      </c>
      <c r="CS248" s="3" t="str">
        <f t="shared" ca="1" si="430"/>
        <v/>
      </c>
      <c r="CT248" s="2" t="str">
        <f t="shared" ca="1" si="431"/>
        <v>00</v>
      </c>
      <c r="CU248" s="2">
        <f t="shared" ca="1" si="432"/>
        <v>0</v>
      </c>
      <c r="CV248" s="2">
        <f t="shared" ca="1" si="474"/>
        <v>0</v>
      </c>
      <c r="CW248" s="3" t="str">
        <f t="shared" ca="1" si="433"/>
        <v/>
      </c>
      <c r="CX248" s="2" t="str">
        <f t="shared" ca="1" si="434"/>
        <v>00</v>
      </c>
      <c r="CY248" s="2">
        <f t="shared" ca="1" si="435"/>
        <v>0</v>
      </c>
      <c r="CZ248" s="2">
        <f t="shared" ca="1" si="475"/>
        <v>0</v>
      </c>
      <c r="DA248" s="3" t="str">
        <f t="shared" ca="1" si="436"/>
        <v/>
      </c>
      <c r="DB248" s="2" t="str">
        <f t="shared" ca="1" si="437"/>
        <v>00</v>
      </c>
      <c r="DC248" s="2">
        <f t="shared" ca="1" si="438"/>
        <v>0</v>
      </c>
      <c r="DD248" s="2">
        <f t="shared" ca="1" si="476"/>
        <v>0</v>
      </c>
      <c r="DE248" s="3" t="str">
        <f t="shared" ca="1" si="439"/>
        <v/>
      </c>
      <c r="DF248" s="2" t="str">
        <f t="shared" ca="1" si="440"/>
        <v>00</v>
      </c>
      <c r="DG248" s="2">
        <f t="shared" ca="1" si="441"/>
        <v>0</v>
      </c>
      <c r="DH248" s="2">
        <f t="shared" ca="1" si="477"/>
        <v>0</v>
      </c>
      <c r="DI248" s="3" t="str">
        <f t="shared" ca="1" si="442"/>
        <v/>
      </c>
      <c r="DJ248" s="2" t="str">
        <f t="shared" ca="1" si="443"/>
        <v>00</v>
      </c>
      <c r="DK248" s="2">
        <f t="shared" ca="1" si="444"/>
        <v>0</v>
      </c>
      <c r="DL248" s="2">
        <f t="shared" ca="1" si="478"/>
        <v>0</v>
      </c>
      <c r="DM248" s="3" t="str">
        <f t="shared" ca="1" si="445"/>
        <v/>
      </c>
      <c r="DN248" s="2" t="str">
        <f t="shared" ca="1" si="446"/>
        <v>00</v>
      </c>
      <c r="DO248" s="2">
        <f t="shared" ca="1" si="447"/>
        <v>0</v>
      </c>
      <c r="DP248" s="2">
        <f t="shared" ca="1" si="479"/>
        <v>0</v>
      </c>
      <c r="DQ248" s="70" t="b">
        <f t="shared" ca="1" si="448"/>
        <v>0</v>
      </c>
      <c r="DR248" s="70" t="b">
        <f t="shared" ca="1" si="449"/>
        <v>0</v>
      </c>
    </row>
    <row r="249" spans="1:122" x14ac:dyDescent="0.35">
      <c r="A249" s="9"/>
      <c r="B249" s="2" t="str">
        <f t="shared" ca="1" si="450"/>
        <v>80040F6A</v>
      </c>
      <c r="C249" s="80">
        <f t="shared" ca="1" si="451"/>
        <v>1</v>
      </c>
      <c r="D249" s="66"/>
      <c r="E249" s="66" t="str">
        <f t="shared" ca="1" si="360"/>
        <v/>
      </c>
      <c r="F249" s="66" t="str">
        <f t="shared" ca="1" si="361"/>
        <v>00</v>
      </c>
      <c r="G249" s="66">
        <f t="shared" ca="1" si="362"/>
        <v>0</v>
      </c>
      <c r="H249" s="66">
        <f t="shared" ca="1" si="363"/>
        <v>0</v>
      </c>
      <c r="I249" s="3" t="str">
        <f t="shared" ca="1" si="364"/>
        <v/>
      </c>
      <c r="J249" s="2" t="str">
        <f t="shared" ca="1" si="365"/>
        <v>00</v>
      </c>
      <c r="K249" s="2">
        <f t="shared" ca="1" si="366"/>
        <v>0</v>
      </c>
      <c r="L249" s="2">
        <f t="shared" ca="1" si="452"/>
        <v>0</v>
      </c>
      <c r="M249" s="3" t="str">
        <f t="shared" ca="1" si="367"/>
        <v/>
      </c>
      <c r="N249" s="2" t="str">
        <f t="shared" ca="1" si="368"/>
        <v>00</v>
      </c>
      <c r="O249" s="2">
        <f t="shared" ca="1" si="369"/>
        <v>0</v>
      </c>
      <c r="P249" s="2">
        <f t="shared" ca="1" si="453"/>
        <v>0</v>
      </c>
      <c r="Q249" s="3" t="str">
        <f t="shared" ca="1" si="370"/>
        <v/>
      </c>
      <c r="R249" s="2" t="str">
        <f t="shared" ca="1" si="371"/>
        <v>00</v>
      </c>
      <c r="S249" s="2">
        <f t="shared" ca="1" si="372"/>
        <v>0</v>
      </c>
      <c r="T249" s="2">
        <f t="shared" ca="1" si="454"/>
        <v>0</v>
      </c>
      <c r="U249" s="3" t="str">
        <f t="shared" ca="1" si="373"/>
        <v/>
      </c>
      <c r="V249" s="2" t="str">
        <f t="shared" ca="1" si="374"/>
        <v>00</v>
      </c>
      <c r="W249" s="2">
        <f t="shared" ca="1" si="375"/>
        <v>0</v>
      </c>
      <c r="X249" s="2">
        <f t="shared" ca="1" si="455"/>
        <v>0</v>
      </c>
      <c r="Y249" s="3" t="str">
        <f t="shared" ca="1" si="376"/>
        <v/>
      </c>
      <c r="Z249" s="2" t="str">
        <f t="shared" ca="1" si="377"/>
        <v>00</v>
      </c>
      <c r="AA249" s="2">
        <f t="shared" ca="1" si="378"/>
        <v>0</v>
      </c>
      <c r="AB249" s="2">
        <f t="shared" ca="1" si="456"/>
        <v>0</v>
      </c>
      <c r="AC249" s="3" t="str">
        <f t="shared" ca="1" si="379"/>
        <v/>
      </c>
      <c r="AD249" s="2" t="str">
        <f t="shared" ca="1" si="380"/>
        <v>00</v>
      </c>
      <c r="AE249" s="2">
        <f t="shared" ca="1" si="381"/>
        <v>0</v>
      </c>
      <c r="AF249" s="2">
        <f t="shared" ca="1" si="457"/>
        <v>0</v>
      </c>
      <c r="AG249" s="3" t="str">
        <f t="shared" ca="1" si="382"/>
        <v/>
      </c>
      <c r="AH249" s="2" t="str">
        <f t="shared" ca="1" si="383"/>
        <v>00</v>
      </c>
      <c r="AI249" s="2">
        <f t="shared" ca="1" si="384"/>
        <v>0</v>
      </c>
      <c r="AJ249" s="2">
        <f t="shared" ca="1" si="458"/>
        <v>0</v>
      </c>
      <c r="AK249" s="3" t="str">
        <f t="shared" ca="1" si="385"/>
        <v/>
      </c>
      <c r="AL249" s="2" t="str">
        <f t="shared" ca="1" si="386"/>
        <v>00</v>
      </c>
      <c r="AM249" s="2">
        <f t="shared" ca="1" si="387"/>
        <v>0</v>
      </c>
      <c r="AN249" s="2">
        <f t="shared" ca="1" si="459"/>
        <v>0</v>
      </c>
      <c r="AO249" s="3" t="str">
        <f t="shared" ca="1" si="388"/>
        <v/>
      </c>
      <c r="AP249" s="2" t="str">
        <f t="shared" ca="1" si="389"/>
        <v>00</v>
      </c>
      <c r="AQ249" s="2">
        <f t="shared" ca="1" si="390"/>
        <v>0</v>
      </c>
      <c r="AR249" s="2">
        <f t="shared" ca="1" si="460"/>
        <v>0</v>
      </c>
      <c r="AS249" s="3" t="str">
        <f t="shared" ca="1" si="391"/>
        <v/>
      </c>
      <c r="AT249" s="2" t="str">
        <f t="shared" ca="1" si="392"/>
        <v>00</v>
      </c>
      <c r="AU249" s="2">
        <f t="shared" ca="1" si="393"/>
        <v>0</v>
      </c>
      <c r="AV249" s="2">
        <f t="shared" ca="1" si="461"/>
        <v>0</v>
      </c>
      <c r="AW249" s="3" t="str">
        <f t="shared" ca="1" si="394"/>
        <v/>
      </c>
      <c r="AX249" s="2" t="str">
        <f t="shared" ca="1" si="395"/>
        <v>00</v>
      </c>
      <c r="AY249" s="2">
        <f t="shared" ca="1" si="396"/>
        <v>0</v>
      </c>
      <c r="AZ249" s="2">
        <f t="shared" ca="1" si="462"/>
        <v>0</v>
      </c>
      <c r="BA249" s="3" t="str">
        <f t="shared" ca="1" si="397"/>
        <v/>
      </c>
      <c r="BB249" s="2" t="str">
        <f t="shared" ca="1" si="398"/>
        <v>00</v>
      </c>
      <c r="BC249" s="2">
        <f t="shared" ca="1" si="399"/>
        <v>0</v>
      </c>
      <c r="BD249" s="2">
        <f t="shared" ca="1" si="463"/>
        <v>0</v>
      </c>
      <c r="BE249" s="3" t="str">
        <f t="shared" ca="1" si="400"/>
        <v/>
      </c>
      <c r="BF249" s="2" t="str">
        <f t="shared" ca="1" si="401"/>
        <v>00</v>
      </c>
      <c r="BG249" s="2">
        <f t="shared" ca="1" si="402"/>
        <v>0</v>
      </c>
      <c r="BH249" s="2">
        <f t="shared" ca="1" si="464"/>
        <v>0</v>
      </c>
      <c r="BI249" s="3" t="str">
        <f t="shared" ca="1" si="403"/>
        <v/>
      </c>
      <c r="BJ249" s="2" t="str">
        <f t="shared" ca="1" si="404"/>
        <v>00</v>
      </c>
      <c r="BK249" s="2">
        <f t="shared" ca="1" si="405"/>
        <v>0</v>
      </c>
      <c r="BL249" s="2">
        <f t="shared" ca="1" si="465"/>
        <v>0</v>
      </c>
      <c r="BM249" s="3" t="str">
        <f t="shared" ca="1" si="406"/>
        <v/>
      </c>
      <c r="BN249" s="2" t="str">
        <f t="shared" ca="1" si="407"/>
        <v>00</v>
      </c>
      <c r="BO249" s="2">
        <f t="shared" ca="1" si="408"/>
        <v>0</v>
      </c>
      <c r="BP249" s="2">
        <f t="shared" ca="1" si="466"/>
        <v>0</v>
      </c>
      <c r="BQ249" s="3" t="str">
        <f t="shared" ca="1" si="409"/>
        <v/>
      </c>
      <c r="BR249" s="2" t="str">
        <f t="shared" ca="1" si="410"/>
        <v>00</v>
      </c>
      <c r="BS249" s="2">
        <f t="shared" ca="1" si="411"/>
        <v>0</v>
      </c>
      <c r="BT249" s="2">
        <f t="shared" ca="1" si="467"/>
        <v>0</v>
      </c>
      <c r="BU249" s="3" t="str">
        <f t="shared" ca="1" si="412"/>
        <v/>
      </c>
      <c r="BV249" s="2" t="str">
        <f t="shared" ca="1" si="413"/>
        <v>00</v>
      </c>
      <c r="BW249" s="2">
        <f t="shared" ca="1" si="414"/>
        <v>0</v>
      </c>
      <c r="BX249" s="2">
        <f t="shared" ca="1" si="468"/>
        <v>0</v>
      </c>
      <c r="BY249" s="3" t="str">
        <f t="shared" ca="1" si="415"/>
        <v/>
      </c>
      <c r="BZ249" s="2" t="str">
        <f t="shared" ca="1" si="416"/>
        <v>00</v>
      </c>
      <c r="CA249" s="2">
        <f t="shared" ca="1" si="417"/>
        <v>0</v>
      </c>
      <c r="CB249" s="2">
        <f t="shared" ca="1" si="469"/>
        <v>0</v>
      </c>
      <c r="CC249" s="3" t="str">
        <f t="shared" ca="1" si="418"/>
        <v/>
      </c>
      <c r="CD249" s="2" t="str">
        <f t="shared" ca="1" si="419"/>
        <v>00</v>
      </c>
      <c r="CE249" s="2">
        <f t="shared" ca="1" si="420"/>
        <v>0</v>
      </c>
      <c r="CF249" s="2">
        <f t="shared" ca="1" si="470"/>
        <v>0</v>
      </c>
      <c r="CG249" s="3" t="str">
        <f t="shared" ca="1" si="421"/>
        <v/>
      </c>
      <c r="CH249" s="2" t="str">
        <f t="shared" ca="1" si="422"/>
        <v>00</v>
      </c>
      <c r="CI249" s="2">
        <f t="shared" ca="1" si="423"/>
        <v>0</v>
      </c>
      <c r="CJ249" s="2">
        <f t="shared" ca="1" si="471"/>
        <v>0</v>
      </c>
      <c r="CK249" s="3" t="str">
        <f t="shared" ca="1" si="424"/>
        <v/>
      </c>
      <c r="CL249" s="2" t="str">
        <f t="shared" ca="1" si="425"/>
        <v>00</v>
      </c>
      <c r="CM249" s="2">
        <f t="shared" ca="1" si="426"/>
        <v>0</v>
      </c>
      <c r="CN249" s="2">
        <f t="shared" ca="1" si="472"/>
        <v>0</v>
      </c>
      <c r="CO249" s="3" t="str">
        <f t="shared" ca="1" si="427"/>
        <v/>
      </c>
      <c r="CP249" s="2" t="str">
        <f t="shared" ca="1" si="428"/>
        <v>00</v>
      </c>
      <c r="CQ249" s="2">
        <f t="shared" ca="1" si="429"/>
        <v>0</v>
      </c>
      <c r="CR249" s="2">
        <f t="shared" ca="1" si="473"/>
        <v>0</v>
      </c>
      <c r="CS249" s="3" t="str">
        <f t="shared" ca="1" si="430"/>
        <v/>
      </c>
      <c r="CT249" s="2" t="str">
        <f t="shared" ca="1" si="431"/>
        <v>00</v>
      </c>
      <c r="CU249" s="2">
        <f t="shared" ca="1" si="432"/>
        <v>0</v>
      </c>
      <c r="CV249" s="2">
        <f t="shared" ca="1" si="474"/>
        <v>0</v>
      </c>
      <c r="CW249" s="3" t="str">
        <f t="shared" ca="1" si="433"/>
        <v/>
      </c>
      <c r="CX249" s="2" t="str">
        <f t="shared" ca="1" si="434"/>
        <v>00</v>
      </c>
      <c r="CY249" s="2">
        <f t="shared" ca="1" si="435"/>
        <v>0</v>
      </c>
      <c r="CZ249" s="2">
        <f t="shared" ca="1" si="475"/>
        <v>0</v>
      </c>
      <c r="DA249" s="3" t="str">
        <f t="shared" ca="1" si="436"/>
        <v/>
      </c>
      <c r="DB249" s="2" t="str">
        <f t="shared" ca="1" si="437"/>
        <v>00</v>
      </c>
      <c r="DC249" s="2">
        <f t="shared" ca="1" si="438"/>
        <v>0</v>
      </c>
      <c r="DD249" s="2">
        <f t="shared" ca="1" si="476"/>
        <v>0</v>
      </c>
      <c r="DE249" s="3" t="str">
        <f t="shared" ca="1" si="439"/>
        <v/>
      </c>
      <c r="DF249" s="2" t="str">
        <f t="shared" ca="1" si="440"/>
        <v>00</v>
      </c>
      <c r="DG249" s="2">
        <f t="shared" ca="1" si="441"/>
        <v>0</v>
      </c>
      <c r="DH249" s="2">
        <f t="shared" ca="1" si="477"/>
        <v>0</v>
      </c>
      <c r="DI249" s="3" t="str">
        <f t="shared" ca="1" si="442"/>
        <v/>
      </c>
      <c r="DJ249" s="2" t="str">
        <f t="shared" ca="1" si="443"/>
        <v>00</v>
      </c>
      <c r="DK249" s="2">
        <f t="shared" ca="1" si="444"/>
        <v>0</v>
      </c>
      <c r="DL249" s="2">
        <f t="shared" ca="1" si="478"/>
        <v>0</v>
      </c>
      <c r="DM249" s="3" t="str">
        <f t="shared" ca="1" si="445"/>
        <v/>
      </c>
      <c r="DN249" s="2" t="str">
        <f t="shared" ca="1" si="446"/>
        <v>00</v>
      </c>
      <c r="DO249" s="2">
        <f t="shared" ca="1" si="447"/>
        <v>0</v>
      </c>
      <c r="DP249" s="2">
        <f t="shared" ca="1" si="479"/>
        <v>0</v>
      </c>
      <c r="DQ249" s="70" t="b">
        <f t="shared" ca="1" si="448"/>
        <v>0</v>
      </c>
      <c r="DR249" s="70" t="b">
        <f t="shared" ca="1" si="449"/>
        <v>0</v>
      </c>
    </row>
    <row r="250" spans="1:122" x14ac:dyDescent="0.35">
      <c r="A250" s="9"/>
      <c r="B250" s="2" t="str">
        <f t="shared" ca="1" si="450"/>
        <v>80040F6B</v>
      </c>
      <c r="C250" s="80">
        <f t="shared" ca="1" si="451"/>
        <v>1</v>
      </c>
      <c r="D250" s="66"/>
      <c r="E250" s="66" t="str">
        <f t="shared" ca="1" si="360"/>
        <v/>
      </c>
      <c r="F250" s="66" t="str">
        <f t="shared" ca="1" si="361"/>
        <v>00</v>
      </c>
      <c r="G250" s="66">
        <f t="shared" ca="1" si="362"/>
        <v>0</v>
      </c>
      <c r="H250" s="66">
        <f t="shared" ca="1" si="363"/>
        <v>0</v>
      </c>
      <c r="I250" s="3" t="str">
        <f t="shared" ca="1" si="364"/>
        <v/>
      </c>
      <c r="J250" s="2" t="str">
        <f t="shared" ca="1" si="365"/>
        <v>00</v>
      </c>
      <c r="K250" s="2">
        <f t="shared" ca="1" si="366"/>
        <v>0</v>
      </c>
      <c r="L250" s="2">
        <f t="shared" ca="1" si="452"/>
        <v>0</v>
      </c>
      <c r="M250" s="3" t="str">
        <f t="shared" ca="1" si="367"/>
        <v/>
      </c>
      <c r="N250" s="2" t="str">
        <f t="shared" ca="1" si="368"/>
        <v>00</v>
      </c>
      <c r="O250" s="2">
        <f t="shared" ca="1" si="369"/>
        <v>0</v>
      </c>
      <c r="P250" s="2">
        <f t="shared" ca="1" si="453"/>
        <v>0</v>
      </c>
      <c r="Q250" s="3" t="str">
        <f t="shared" ca="1" si="370"/>
        <v/>
      </c>
      <c r="R250" s="2" t="str">
        <f t="shared" ca="1" si="371"/>
        <v>00</v>
      </c>
      <c r="S250" s="2">
        <f t="shared" ca="1" si="372"/>
        <v>0</v>
      </c>
      <c r="T250" s="2">
        <f t="shared" ca="1" si="454"/>
        <v>0</v>
      </c>
      <c r="U250" s="3" t="str">
        <f t="shared" ca="1" si="373"/>
        <v/>
      </c>
      <c r="V250" s="2" t="str">
        <f t="shared" ca="1" si="374"/>
        <v>00</v>
      </c>
      <c r="W250" s="2">
        <f t="shared" ca="1" si="375"/>
        <v>0</v>
      </c>
      <c r="X250" s="2">
        <f t="shared" ca="1" si="455"/>
        <v>0</v>
      </c>
      <c r="Y250" s="3" t="str">
        <f t="shared" ca="1" si="376"/>
        <v/>
      </c>
      <c r="Z250" s="2" t="str">
        <f t="shared" ca="1" si="377"/>
        <v>00</v>
      </c>
      <c r="AA250" s="2">
        <f t="shared" ca="1" si="378"/>
        <v>0</v>
      </c>
      <c r="AB250" s="2">
        <f t="shared" ca="1" si="456"/>
        <v>0</v>
      </c>
      <c r="AC250" s="3" t="str">
        <f t="shared" ca="1" si="379"/>
        <v/>
      </c>
      <c r="AD250" s="2" t="str">
        <f t="shared" ca="1" si="380"/>
        <v>00</v>
      </c>
      <c r="AE250" s="2">
        <f t="shared" ca="1" si="381"/>
        <v>0</v>
      </c>
      <c r="AF250" s="2">
        <f t="shared" ca="1" si="457"/>
        <v>0</v>
      </c>
      <c r="AG250" s="3" t="str">
        <f t="shared" ca="1" si="382"/>
        <v/>
      </c>
      <c r="AH250" s="2" t="str">
        <f t="shared" ca="1" si="383"/>
        <v>00</v>
      </c>
      <c r="AI250" s="2">
        <f t="shared" ca="1" si="384"/>
        <v>0</v>
      </c>
      <c r="AJ250" s="2">
        <f t="shared" ca="1" si="458"/>
        <v>0</v>
      </c>
      <c r="AK250" s="3" t="str">
        <f t="shared" ca="1" si="385"/>
        <v/>
      </c>
      <c r="AL250" s="2" t="str">
        <f t="shared" ca="1" si="386"/>
        <v>00</v>
      </c>
      <c r="AM250" s="2">
        <f t="shared" ca="1" si="387"/>
        <v>0</v>
      </c>
      <c r="AN250" s="2">
        <f t="shared" ca="1" si="459"/>
        <v>0</v>
      </c>
      <c r="AO250" s="3" t="str">
        <f t="shared" ca="1" si="388"/>
        <v/>
      </c>
      <c r="AP250" s="2" t="str">
        <f t="shared" ca="1" si="389"/>
        <v>00</v>
      </c>
      <c r="AQ250" s="2">
        <f t="shared" ca="1" si="390"/>
        <v>0</v>
      </c>
      <c r="AR250" s="2">
        <f t="shared" ca="1" si="460"/>
        <v>0</v>
      </c>
      <c r="AS250" s="3" t="str">
        <f t="shared" ca="1" si="391"/>
        <v/>
      </c>
      <c r="AT250" s="2" t="str">
        <f t="shared" ca="1" si="392"/>
        <v>00</v>
      </c>
      <c r="AU250" s="2">
        <f t="shared" ca="1" si="393"/>
        <v>0</v>
      </c>
      <c r="AV250" s="2">
        <f t="shared" ca="1" si="461"/>
        <v>0</v>
      </c>
      <c r="AW250" s="3" t="str">
        <f t="shared" ca="1" si="394"/>
        <v/>
      </c>
      <c r="AX250" s="2" t="str">
        <f t="shared" ca="1" si="395"/>
        <v>00</v>
      </c>
      <c r="AY250" s="2">
        <f t="shared" ca="1" si="396"/>
        <v>0</v>
      </c>
      <c r="AZ250" s="2">
        <f t="shared" ca="1" si="462"/>
        <v>0</v>
      </c>
      <c r="BA250" s="3" t="str">
        <f t="shared" ca="1" si="397"/>
        <v/>
      </c>
      <c r="BB250" s="2" t="str">
        <f t="shared" ca="1" si="398"/>
        <v>00</v>
      </c>
      <c r="BC250" s="2">
        <f t="shared" ca="1" si="399"/>
        <v>0</v>
      </c>
      <c r="BD250" s="2">
        <f t="shared" ca="1" si="463"/>
        <v>0</v>
      </c>
      <c r="BE250" s="3" t="str">
        <f t="shared" ca="1" si="400"/>
        <v/>
      </c>
      <c r="BF250" s="2" t="str">
        <f t="shared" ca="1" si="401"/>
        <v>00</v>
      </c>
      <c r="BG250" s="2">
        <f t="shared" ca="1" si="402"/>
        <v>0</v>
      </c>
      <c r="BH250" s="2">
        <f t="shared" ca="1" si="464"/>
        <v>0</v>
      </c>
      <c r="BI250" s="3" t="str">
        <f t="shared" ca="1" si="403"/>
        <v/>
      </c>
      <c r="BJ250" s="2" t="str">
        <f t="shared" ca="1" si="404"/>
        <v>00</v>
      </c>
      <c r="BK250" s="2">
        <f t="shared" ca="1" si="405"/>
        <v>0</v>
      </c>
      <c r="BL250" s="2">
        <f t="shared" ca="1" si="465"/>
        <v>0</v>
      </c>
      <c r="BM250" s="3" t="str">
        <f t="shared" ca="1" si="406"/>
        <v/>
      </c>
      <c r="BN250" s="2" t="str">
        <f t="shared" ca="1" si="407"/>
        <v>00</v>
      </c>
      <c r="BO250" s="2">
        <f t="shared" ca="1" si="408"/>
        <v>0</v>
      </c>
      <c r="BP250" s="2">
        <f t="shared" ca="1" si="466"/>
        <v>0</v>
      </c>
      <c r="BQ250" s="3" t="str">
        <f t="shared" ca="1" si="409"/>
        <v/>
      </c>
      <c r="BR250" s="2" t="str">
        <f t="shared" ca="1" si="410"/>
        <v>00</v>
      </c>
      <c r="BS250" s="2">
        <f t="shared" ca="1" si="411"/>
        <v>0</v>
      </c>
      <c r="BT250" s="2">
        <f t="shared" ca="1" si="467"/>
        <v>0</v>
      </c>
      <c r="BU250" s="3" t="str">
        <f t="shared" ca="1" si="412"/>
        <v/>
      </c>
      <c r="BV250" s="2" t="str">
        <f t="shared" ca="1" si="413"/>
        <v>00</v>
      </c>
      <c r="BW250" s="2">
        <f t="shared" ca="1" si="414"/>
        <v>0</v>
      </c>
      <c r="BX250" s="2">
        <f t="shared" ca="1" si="468"/>
        <v>0</v>
      </c>
      <c r="BY250" s="3" t="str">
        <f t="shared" ca="1" si="415"/>
        <v/>
      </c>
      <c r="BZ250" s="2" t="str">
        <f t="shared" ca="1" si="416"/>
        <v>00</v>
      </c>
      <c r="CA250" s="2">
        <f t="shared" ca="1" si="417"/>
        <v>0</v>
      </c>
      <c r="CB250" s="2">
        <f t="shared" ca="1" si="469"/>
        <v>0</v>
      </c>
      <c r="CC250" s="3" t="str">
        <f t="shared" ca="1" si="418"/>
        <v/>
      </c>
      <c r="CD250" s="2" t="str">
        <f t="shared" ca="1" si="419"/>
        <v>00</v>
      </c>
      <c r="CE250" s="2">
        <f t="shared" ca="1" si="420"/>
        <v>0</v>
      </c>
      <c r="CF250" s="2">
        <f t="shared" ca="1" si="470"/>
        <v>0</v>
      </c>
      <c r="CG250" s="3" t="str">
        <f t="shared" ca="1" si="421"/>
        <v/>
      </c>
      <c r="CH250" s="2" t="str">
        <f t="shared" ca="1" si="422"/>
        <v>00</v>
      </c>
      <c r="CI250" s="2">
        <f t="shared" ca="1" si="423"/>
        <v>0</v>
      </c>
      <c r="CJ250" s="2">
        <f t="shared" ca="1" si="471"/>
        <v>0</v>
      </c>
      <c r="CK250" s="3" t="str">
        <f t="shared" ca="1" si="424"/>
        <v/>
      </c>
      <c r="CL250" s="2" t="str">
        <f t="shared" ca="1" si="425"/>
        <v>00</v>
      </c>
      <c r="CM250" s="2">
        <f t="shared" ca="1" si="426"/>
        <v>0</v>
      </c>
      <c r="CN250" s="2">
        <f t="shared" ca="1" si="472"/>
        <v>0</v>
      </c>
      <c r="CO250" s="3" t="str">
        <f t="shared" ca="1" si="427"/>
        <v/>
      </c>
      <c r="CP250" s="2" t="str">
        <f t="shared" ca="1" si="428"/>
        <v>00</v>
      </c>
      <c r="CQ250" s="2">
        <f t="shared" ca="1" si="429"/>
        <v>0</v>
      </c>
      <c r="CR250" s="2">
        <f t="shared" ca="1" si="473"/>
        <v>0</v>
      </c>
      <c r="CS250" s="3" t="str">
        <f t="shared" ca="1" si="430"/>
        <v/>
      </c>
      <c r="CT250" s="2" t="str">
        <f t="shared" ca="1" si="431"/>
        <v>00</v>
      </c>
      <c r="CU250" s="2">
        <f t="shared" ca="1" si="432"/>
        <v>0</v>
      </c>
      <c r="CV250" s="2">
        <f t="shared" ca="1" si="474"/>
        <v>0</v>
      </c>
      <c r="CW250" s="3" t="str">
        <f t="shared" ca="1" si="433"/>
        <v/>
      </c>
      <c r="CX250" s="2" t="str">
        <f t="shared" ca="1" si="434"/>
        <v>00</v>
      </c>
      <c r="CY250" s="2">
        <f t="shared" ca="1" si="435"/>
        <v>0</v>
      </c>
      <c r="CZ250" s="2">
        <f t="shared" ca="1" si="475"/>
        <v>0</v>
      </c>
      <c r="DA250" s="3" t="str">
        <f t="shared" ca="1" si="436"/>
        <v/>
      </c>
      <c r="DB250" s="2" t="str">
        <f t="shared" ca="1" si="437"/>
        <v>00</v>
      </c>
      <c r="DC250" s="2">
        <f t="shared" ca="1" si="438"/>
        <v>0</v>
      </c>
      <c r="DD250" s="2">
        <f t="shared" ca="1" si="476"/>
        <v>0</v>
      </c>
      <c r="DE250" s="3" t="str">
        <f t="shared" ca="1" si="439"/>
        <v/>
      </c>
      <c r="DF250" s="2" t="str">
        <f t="shared" ca="1" si="440"/>
        <v>00</v>
      </c>
      <c r="DG250" s="2">
        <f t="shared" ca="1" si="441"/>
        <v>0</v>
      </c>
      <c r="DH250" s="2">
        <f t="shared" ca="1" si="477"/>
        <v>0</v>
      </c>
      <c r="DI250" s="3" t="str">
        <f t="shared" ca="1" si="442"/>
        <v/>
      </c>
      <c r="DJ250" s="2" t="str">
        <f t="shared" ca="1" si="443"/>
        <v>00</v>
      </c>
      <c r="DK250" s="2">
        <f t="shared" ca="1" si="444"/>
        <v>0</v>
      </c>
      <c r="DL250" s="2">
        <f t="shared" ca="1" si="478"/>
        <v>0</v>
      </c>
      <c r="DM250" s="3" t="str">
        <f t="shared" ca="1" si="445"/>
        <v/>
      </c>
      <c r="DN250" s="2" t="str">
        <f t="shared" ca="1" si="446"/>
        <v>00</v>
      </c>
      <c r="DO250" s="2">
        <f t="shared" ca="1" si="447"/>
        <v>0</v>
      </c>
      <c r="DP250" s="2">
        <f t="shared" ca="1" si="479"/>
        <v>0</v>
      </c>
      <c r="DQ250" s="70" t="b">
        <f t="shared" ca="1" si="448"/>
        <v>0</v>
      </c>
      <c r="DR250" s="70" t="b">
        <f t="shared" ca="1" si="449"/>
        <v>0</v>
      </c>
    </row>
    <row r="251" spans="1:122" x14ac:dyDescent="0.35">
      <c r="A251" s="9"/>
      <c r="B251" s="2" t="str">
        <f t="shared" ca="1" si="450"/>
        <v>80040F6C</v>
      </c>
      <c r="C251" s="80">
        <f t="shared" ca="1" si="451"/>
        <v>1</v>
      </c>
      <c r="D251" s="66"/>
      <c r="E251" s="66" t="str">
        <f t="shared" ca="1" si="360"/>
        <v/>
      </c>
      <c r="F251" s="66" t="str">
        <f t="shared" ca="1" si="361"/>
        <v>00</v>
      </c>
      <c r="G251" s="66">
        <f t="shared" ca="1" si="362"/>
        <v>0</v>
      </c>
      <c r="H251" s="66">
        <f t="shared" ca="1" si="363"/>
        <v>0</v>
      </c>
      <c r="I251" s="3" t="str">
        <f t="shared" ca="1" si="364"/>
        <v/>
      </c>
      <c r="J251" s="2" t="str">
        <f t="shared" ca="1" si="365"/>
        <v>00</v>
      </c>
      <c r="K251" s="2">
        <f t="shared" ca="1" si="366"/>
        <v>0</v>
      </c>
      <c r="L251" s="2">
        <f t="shared" ca="1" si="452"/>
        <v>0</v>
      </c>
      <c r="M251" s="3" t="str">
        <f t="shared" ca="1" si="367"/>
        <v/>
      </c>
      <c r="N251" s="2" t="str">
        <f t="shared" ca="1" si="368"/>
        <v>00</v>
      </c>
      <c r="O251" s="2">
        <f t="shared" ca="1" si="369"/>
        <v>0</v>
      </c>
      <c r="P251" s="2">
        <f t="shared" ca="1" si="453"/>
        <v>0</v>
      </c>
      <c r="Q251" s="3" t="str">
        <f t="shared" ca="1" si="370"/>
        <v/>
      </c>
      <c r="R251" s="2" t="str">
        <f t="shared" ca="1" si="371"/>
        <v>00</v>
      </c>
      <c r="S251" s="2">
        <f t="shared" ca="1" si="372"/>
        <v>0</v>
      </c>
      <c r="T251" s="2">
        <f t="shared" ca="1" si="454"/>
        <v>0</v>
      </c>
      <c r="U251" s="3" t="str">
        <f t="shared" ca="1" si="373"/>
        <v/>
      </c>
      <c r="V251" s="2" t="str">
        <f t="shared" ca="1" si="374"/>
        <v>00</v>
      </c>
      <c r="W251" s="2">
        <f t="shared" ca="1" si="375"/>
        <v>0</v>
      </c>
      <c r="X251" s="2">
        <f t="shared" ca="1" si="455"/>
        <v>0</v>
      </c>
      <c r="Y251" s="3" t="str">
        <f t="shared" ca="1" si="376"/>
        <v/>
      </c>
      <c r="Z251" s="2" t="str">
        <f t="shared" ca="1" si="377"/>
        <v>00</v>
      </c>
      <c r="AA251" s="2">
        <f t="shared" ca="1" si="378"/>
        <v>0</v>
      </c>
      <c r="AB251" s="2">
        <f t="shared" ca="1" si="456"/>
        <v>0</v>
      </c>
      <c r="AC251" s="3" t="str">
        <f t="shared" ca="1" si="379"/>
        <v/>
      </c>
      <c r="AD251" s="2" t="str">
        <f t="shared" ca="1" si="380"/>
        <v>00</v>
      </c>
      <c r="AE251" s="2">
        <f t="shared" ca="1" si="381"/>
        <v>0</v>
      </c>
      <c r="AF251" s="2">
        <f t="shared" ca="1" si="457"/>
        <v>0</v>
      </c>
      <c r="AG251" s="3" t="str">
        <f t="shared" ca="1" si="382"/>
        <v/>
      </c>
      <c r="AH251" s="2" t="str">
        <f t="shared" ca="1" si="383"/>
        <v>00</v>
      </c>
      <c r="AI251" s="2">
        <f t="shared" ca="1" si="384"/>
        <v>0</v>
      </c>
      <c r="AJ251" s="2">
        <f t="shared" ca="1" si="458"/>
        <v>0</v>
      </c>
      <c r="AK251" s="3" t="str">
        <f t="shared" ca="1" si="385"/>
        <v/>
      </c>
      <c r="AL251" s="2" t="str">
        <f t="shared" ca="1" si="386"/>
        <v>00</v>
      </c>
      <c r="AM251" s="2">
        <f t="shared" ca="1" si="387"/>
        <v>0</v>
      </c>
      <c r="AN251" s="2">
        <f t="shared" ca="1" si="459"/>
        <v>0</v>
      </c>
      <c r="AO251" s="3" t="str">
        <f t="shared" ca="1" si="388"/>
        <v/>
      </c>
      <c r="AP251" s="2" t="str">
        <f t="shared" ca="1" si="389"/>
        <v>00</v>
      </c>
      <c r="AQ251" s="2">
        <f t="shared" ca="1" si="390"/>
        <v>0</v>
      </c>
      <c r="AR251" s="2">
        <f t="shared" ca="1" si="460"/>
        <v>0</v>
      </c>
      <c r="AS251" s="3" t="str">
        <f t="shared" ca="1" si="391"/>
        <v/>
      </c>
      <c r="AT251" s="2" t="str">
        <f t="shared" ca="1" si="392"/>
        <v>00</v>
      </c>
      <c r="AU251" s="2">
        <f t="shared" ca="1" si="393"/>
        <v>0</v>
      </c>
      <c r="AV251" s="2">
        <f t="shared" ca="1" si="461"/>
        <v>0</v>
      </c>
      <c r="AW251" s="3" t="str">
        <f t="shared" ca="1" si="394"/>
        <v/>
      </c>
      <c r="AX251" s="2" t="str">
        <f t="shared" ca="1" si="395"/>
        <v>00</v>
      </c>
      <c r="AY251" s="2">
        <f t="shared" ca="1" si="396"/>
        <v>0</v>
      </c>
      <c r="AZ251" s="2">
        <f t="shared" ca="1" si="462"/>
        <v>0</v>
      </c>
      <c r="BA251" s="3" t="str">
        <f t="shared" ca="1" si="397"/>
        <v/>
      </c>
      <c r="BB251" s="2" t="str">
        <f t="shared" ca="1" si="398"/>
        <v>00</v>
      </c>
      <c r="BC251" s="2">
        <f t="shared" ca="1" si="399"/>
        <v>0</v>
      </c>
      <c r="BD251" s="2">
        <f t="shared" ca="1" si="463"/>
        <v>0</v>
      </c>
      <c r="BE251" s="3" t="str">
        <f t="shared" ca="1" si="400"/>
        <v/>
      </c>
      <c r="BF251" s="2" t="str">
        <f t="shared" ca="1" si="401"/>
        <v>00</v>
      </c>
      <c r="BG251" s="2">
        <f t="shared" ca="1" si="402"/>
        <v>0</v>
      </c>
      <c r="BH251" s="2">
        <f t="shared" ca="1" si="464"/>
        <v>0</v>
      </c>
      <c r="BI251" s="3" t="str">
        <f t="shared" ca="1" si="403"/>
        <v/>
      </c>
      <c r="BJ251" s="2" t="str">
        <f t="shared" ca="1" si="404"/>
        <v>00</v>
      </c>
      <c r="BK251" s="2">
        <f t="shared" ca="1" si="405"/>
        <v>0</v>
      </c>
      <c r="BL251" s="2">
        <f t="shared" ca="1" si="465"/>
        <v>0</v>
      </c>
      <c r="BM251" s="3" t="str">
        <f t="shared" ca="1" si="406"/>
        <v/>
      </c>
      <c r="BN251" s="2" t="str">
        <f t="shared" ca="1" si="407"/>
        <v>00</v>
      </c>
      <c r="BO251" s="2">
        <f t="shared" ca="1" si="408"/>
        <v>0</v>
      </c>
      <c r="BP251" s="2">
        <f t="shared" ca="1" si="466"/>
        <v>0</v>
      </c>
      <c r="BQ251" s="3" t="str">
        <f t="shared" ca="1" si="409"/>
        <v/>
      </c>
      <c r="BR251" s="2" t="str">
        <f t="shared" ca="1" si="410"/>
        <v>00</v>
      </c>
      <c r="BS251" s="2">
        <f t="shared" ca="1" si="411"/>
        <v>0</v>
      </c>
      <c r="BT251" s="2">
        <f t="shared" ca="1" si="467"/>
        <v>0</v>
      </c>
      <c r="BU251" s="3" t="str">
        <f t="shared" ca="1" si="412"/>
        <v/>
      </c>
      <c r="BV251" s="2" t="str">
        <f t="shared" ca="1" si="413"/>
        <v>00</v>
      </c>
      <c r="BW251" s="2">
        <f t="shared" ca="1" si="414"/>
        <v>0</v>
      </c>
      <c r="BX251" s="2">
        <f t="shared" ca="1" si="468"/>
        <v>0</v>
      </c>
      <c r="BY251" s="3" t="str">
        <f t="shared" ca="1" si="415"/>
        <v/>
      </c>
      <c r="BZ251" s="2" t="str">
        <f t="shared" ca="1" si="416"/>
        <v>00</v>
      </c>
      <c r="CA251" s="2">
        <f t="shared" ca="1" si="417"/>
        <v>0</v>
      </c>
      <c r="CB251" s="2">
        <f t="shared" ca="1" si="469"/>
        <v>0</v>
      </c>
      <c r="CC251" s="3" t="str">
        <f t="shared" ca="1" si="418"/>
        <v/>
      </c>
      <c r="CD251" s="2" t="str">
        <f t="shared" ca="1" si="419"/>
        <v>00</v>
      </c>
      <c r="CE251" s="2">
        <f t="shared" ca="1" si="420"/>
        <v>0</v>
      </c>
      <c r="CF251" s="2">
        <f t="shared" ca="1" si="470"/>
        <v>0</v>
      </c>
      <c r="CG251" s="3" t="str">
        <f t="shared" ca="1" si="421"/>
        <v/>
      </c>
      <c r="CH251" s="2" t="str">
        <f t="shared" ca="1" si="422"/>
        <v>00</v>
      </c>
      <c r="CI251" s="2">
        <f t="shared" ca="1" si="423"/>
        <v>0</v>
      </c>
      <c r="CJ251" s="2">
        <f t="shared" ca="1" si="471"/>
        <v>0</v>
      </c>
      <c r="CK251" s="3" t="str">
        <f t="shared" ca="1" si="424"/>
        <v/>
      </c>
      <c r="CL251" s="2" t="str">
        <f t="shared" ca="1" si="425"/>
        <v>00</v>
      </c>
      <c r="CM251" s="2">
        <f t="shared" ca="1" si="426"/>
        <v>0</v>
      </c>
      <c r="CN251" s="2">
        <f t="shared" ca="1" si="472"/>
        <v>0</v>
      </c>
      <c r="CO251" s="3" t="str">
        <f t="shared" ca="1" si="427"/>
        <v/>
      </c>
      <c r="CP251" s="2" t="str">
        <f t="shared" ca="1" si="428"/>
        <v>00</v>
      </c>
      <c r="CQ251" s="2">
        <f t="shared" ca="1" si="429"/>
        <v>0</v>
      </c>
      <c r="CR251" s="2">
        <f t="shared" ca="1" si="473"/>
        <v>0</v>
      </c>
      <c r="CS251" s="3" t="str">
        <f t="shared" ca="1" si="430"/>
        <v/>
      </c>
      <c r="CT251" s="2" t="str">
        <f t="shared" ca="1" si="431"/>
        <v>00</v>
      </c>
      <c r="CU251" s="2">
        <f t="shared" ca="1" si="432"/>
        <v>0</v>
      </c>
      <c r="CV251" s="2">
        <f t="shared" ca="1" si="474"/>
        <v>0</v>
      </c>
      <c r="CW251" s="3" t="str">
        <f t="shared" ca="1" si="433"/>
        <v/>
      </c>
      <c r="CX251" s="2" t="str">
        <f t="shared" ca="1" si="434"/>
        <v>00</v>
      </c>
      <c r="CY251" s="2">
        <f t="shared" ca="1" si="435"/>
        <v>0</v>
      </c>
      <c r="CZ251" s="2">
        <f t="shared" ca="1" si="475"/>
        <v>0</v>
      </c>
      <c r="DA251" s="3" t="str">
        <f t="shared" ca="1" si="436"/>
        <v/>
      </c>
      <c r="DB251" s="2" t="str">
        <f t="shared" ca="1" si="437"/>
        <v>00</v>
      </c>
      <c r="DC251" s="2">
        <f t="shared" ca="1" si="438"/>
        <v>0</v>
      </c>
      <c r="DD251" s="2">
        <f t="shared" ca="1" si="476"/>
        <v>0</v>
      </c>
      <c r="DE251" s="3" t="str">
        <f t="shared" ca="1" si="439"/>
        <v/>
      </c>
      <c r="DF251" s="2" t="str">
        <f t="shared" ca="1" si="440"/>
        <v>00</v>
      </c>
      <c r="DG251" s="2">
        <f t="shared" ca="1" si="441"/>
        <v>0</v>
      </c>
      <c r="DH251" s="2">
        <f t="shared" ca="1" si="477"/>
        <v>0</v>
      </c>
      <c r="DI251" s="3" t="str">
        <f t="shared" ca="1" si="442"/>
        <v/>
      </c>
      <c r="DJ251" s="2" t="str">
        <f t="shared" ca="1" si="443"/>
        <v>00</v>
      </c>
      <c r="DK251" s="2">
        <f t="shared" ca="1" si="444"/>
        <v>0</v>
      </c>
      <c r="DL251" s="2">
        <f t="shared" ca="1" si="478"/>
        <v>0</v>
      </c>
      <c r="DM251" s="3" t="str">
        <f t="shared" ca="1" si="445"/>
        <v/>
      </c>
      <c r="DN251" s="2" t="str">
        <f t="shared" ca="1" si="446"/>
        <v>00</v>
      </c>
      <c r="DO251" s="2">
        <f t="shared" ca="1" si="447"/>
        <v>0</v>
      </c>
      <c r="DP251" s="2">
        <f t="shared" ca="1" si="479"/>
        <v>0</v>
      </c>
      <c r="DQ251" s="70" t="b">
        <f t="shared" ca="1" si="448"/>
        <v>0</v>
      </c>
      <c r="DR251" s="70" t="b">
        <f t="shared" ca="1" si="449"/>
        <v>0</v>
      </c>
    </row>
    <row r="252" spans="1:122" x14ac:dyDescent="0.35">
      <c r="A252" s="9"/>
      <c r="B252" s="2" t="str">
        <f t="shared" ca="1" si="450"/>
        <v>80040F6D</v>
      </c>
      <c r="C252" s="80">
        <f t="shared" ca="1" si="451"/>
        <v>1</v>
      </c>
      <c r="D252" s="66"/>
      <c r="E252" s="66" t="str">
        <f t="shared" ca="1" si="360"/>
        <v/>
      </c>
      <c r="F252" s="66" t="str">
        <f t="shared" ca="1" si="361"/>
        <v>00</v>
      </c>
      <c r="G252" s="66">
        <f t="shared" ca="1" si="362"/>
        <v>0</v>
      </c>
      <c r="H252" s="66">
        <f t="shared" ca="1" si="363"/>
        <v>0</v>
      </c>
      <c r="I252" s="3" t="str">
        <f t="shared" ca="1" si="364"/>
        <v/>
      </c>
      <c r="J252" s="2" t="str">
        <f t="shared" ca="1" si="365"/>
        <v>00</v>
      </c>
      <c r="K252" s="2">
        <f t="shared" ca="1" si="366"/>
        <v>0</v>
      </c>
      <c r="L252" s="2">
        <f t="shared" ca="1" si="452"/>
        <v>0</v>
      </c>
      <c r="M252" s="3" t="str">
        <f t="shared" ca="1" si="367"/>
        <v/>
      </c>
      <c r="N252" s="2" t="str">
        <f t="shared" ca="1" si="368"/>
        <v>00</v>
      </c>
      <c r="O252" s="2">
        <f t="shared" ca="1" si="369"/>
        <v>0</v>
      </c>
      <c r="P252" s="2">
        <f t="shared" ca="1" si="453"/>
        <v>0</v>
      </c>
      <c r="Q252" s="3" t="str">
        <f t="shared" ca="1" si="370"/>
        <v/>
      </c>
      <c r="R252" s="2" t="str">
        <f t="shared" ca="1" si="371"/>
        <v>00</v>
      </c>
      <c r="S252" s="2">
        <f t="shared" ca="1" si="372"/>
        <v>0</v>
      </c>
      <c r="T252" s="2">
        <f t="shared" ca="1" si="454"/>
        <v>0</v>
      </c>
      <c r="U252" s="3" t="str">
        <f t="shared" ca="1" si="373"/>
        <v/>
      </c>
      <c r="V252" s="2" t="str">
        <f t="shared" ca="1" si="374"/>
        <v>00</v>
      </c>
      <c r="W252" s="2">
        <f t="shared" ca="1" si="375"/>
        <v>0</v>
      </c>
      <c r="X252" s="2">
        <f t="shared" ca="1" si="455"/>
        <v>0</v>
      </c>
      <c r="Y252" s="3" t="str">
        <f t="shared" ca="1" si="376"/>
        <v/>
      </c>
      <c r="Z252" s="2" t="str">
        <f t="shared" ca="1" si="377"/>
        <v>00</v>
      </c>
      <c r="AA252" s="2">
        <f t="shared" ca="1" si="378"/>
        <v>0</v>
      </c>
      <c r="AB252" s="2">
        <f t="shared" ca="1" si="456"/>
        <v>0</v>
      </c>
      <c r="AC252" s="3" t="str">
        <f t="shared" ca="1" si="379"/>
        <v/>
      </c>
      <c r="AD252" s="2" t="str">
        <f t="shared" ca="1" si="380"/>
        <v>00</v>
      </c>
      <c r="AE252" s="2">
        <f t="shared" ca="1" si="381"/>
        <v>0</v>
      </c>
      <c r="AF252" s="2">
        <f t="shared" ca="1" si="457"/>
        <v>0</v>
      </c>
      <c r="AG252" s="3" t="str">
        <f t="shared" ca="1" si="382"/>
        <v/>
      </c>
      <c r="AH252" s="2" t="str">
        <f t="shared" ca="1" si="383"/>
        <v>00</v>
      </c>
      <c r="AI252" s="2">
        <f t="shared" ca="1" si="384"/>
        <v>0</v>
      </c>
      <c r="AJ252" s="2">
        <f t="shared" ca="1" si="458"/>
        <v>0</v>
      </c>
      <c r="AK252" s="3" t="str">
        <f t="shared" ca="1" si="385"/>
        <v/>
      </c>
      <c r="AL252" s="2" t="str">
        <f t="shared" ca="1" si="386"/>
        <v>00</v>
      </c>
      <c r="AM252" s="2">
        <f t="shared" ca="1" si="387"/>
        <v>0</v>
      </c>
      <c r="AN252" s="2">
        <f t="shared" ca="1" si="459"/>
        <v>0</v>
      </c>
      <c r="AO252" s="3" t="str">
        <f t="shared" ca="1" si="388"/>
        <v/>
      </c>
      <c r="AP252" s="2" t="str">
        <f t="shared" ca="1" si="389"/>
        <v>00</v>
      </c>
      <c r="AQ252" s="2">
        <f t="shared" ca="1" si="390"/>
        <v>0</v>
      </c>
      <c r="AR252" s="2">
        <f t="shared" ca="1" si="460"/>
        <v>0</v>
      </c>
      <c r="AS252" s="3" t="str">
        <f t="shared" ca="1" si="391"/>
        <v/>
      </c>
      <c r="AT252" s="2" t="str">
        <f t="shared" ca="1" si="392"/>
        <v>00</v>
      </c>
      <c r="AU252" s="2">
        <f t="shared" ca="1" si="393"/>
        <v>0</v>
      </c>
      <c r="AV252" s="2">
        <f t="shared" ca="1" si="461"/>
        <v>0</v>
      </c>
      <c r="AW252" s="3" t="str">
        <f t="shared" ca="1" si="394"/>
        <v/>
      </c>
      <c r="AX252" s="2" t="str">
        <f t="shared" ca="1" si="395"/>
        <v>00</v>
      </c>
      <c r="AY252" s="2">
        <f t="shared" ca="1" si="396"/>
        <v>0</v>
      </c>
      <c r="AZ252" s="2">
        <f t="shared" ca="1" si="462"/>
        <v>0</v>
      </c>
      <c r="BA252" s="3" t="str">
        <f t="shared" ca="1" si="397"/>
        <v/>
      </c>
      <c r="BB252" s="2" t="str">
        <f t="shared" ca="1" si="398"/>
        <v>00</v>
      </c>
      <c r="BC252" s="2">
        <f t="shared" ca="1" si="399"/>
        <v>0</v>
      </c>
      <c r="BD252" s="2">
        <f t="shared" ca="1" si="463"/>
        <v>0</v>
      </c>
      <c r="BE252" s="3" t="str">
        <f t="shared" ca="1" si="400"/>
        <v/>
      </c>
      <c r="BF252" s="2" t="str">
        <f t="shared" ca="1" si="401"/>
        <v>00</v>
      </c>
      <c r="BG252" s="2">
        <f t="shared" ca="1" si="402"/>
        <v>0</v>
      </c>
      <c r="BH252" s="2">
        <f t="shared" ca="1" si="464"/>
        <v>0</v>
      </c>
      <c r="BI252" s="3" t="str">
        <f t="shared" ca="1" si="403"/>
        <v/>
      </c>
      <c r="BJ252" s="2" t="str">
        <f t="shared" ca="1" si="404"/>
        <v>00</v>
      </c>
      <c r="BK252" s="2">
        <f t="shared" ca="1" si="405"/>
        <v>0</v>
      </c>
      <c r="BL252" s="2">
        <f t="shared" ca="1" si="465"/>
        <v>0</v>
      </c>
      <c r="BM252" s="3" t="str">
        <f t="shared" ca="1" si="406"/>
        <v/>
      </c>
      <c r="BN252" s="2" t="str">
        <f t="shared" ca="1" si="407"/>
        <v>00</v>
      </c>
      <c r="BO252" s="2">
        <f t="shared" ca="1" si="408"/>
        <v>0</v>
      </c>
      <c r="BP252" s="2">
        <f t="shared" ca="1" si="466"/>
        <v>0</v>
      </c>
      <c r="BQ252" s="3" t="str">
        <f t="shared" ca="1" si="409"/>
        <v/>
      </c>
      <c r="BR252" s="2" t="str">
        <f t="shared" ca="1" si="410"/>
        <v>00</v>
      </c>
      <c r="BS252" s="2">
        <f t="shared" ca="1" si="411"/>
        <v>0</v>
      </c>
      <c r="BT252" s="2">
        <f t="shared" ca="1" si="467"/>
        <v>0</v>
      </c>
      <c r="BU252" s="3" t="str">
        <f t="shared" ca="1" si="412"/>
        <v/>
      </c>
      <c r="BV252" s="2" t="str">
        <f t="shared" ca="1" si="413"/>
        <v>00</v>
      </c>
      <c r="BW252" s="2">
        <f t="shared" ca="1" si="414"/>
        <v>0</v>
      </c>
      <c r="BX252" s="2">
        <f t="shared" ca="1" si="468"/>
        <v>0</v>
      </c>
      <c r="BY252" s="3" t="str">
        <f t="shared" ca="1" si="415"/>
        <v/>
      </c>
      <c r="BZ252" s="2" t="str">
        <f t="shared" ca="1" si="416"/>
        <v>00</v>
      </c>
      <c r="CA252" s="2">
        <f t="shared" ca="1" si="417"/>
        <v>0</v>
      </c>
      <c r="CB252" s="2">
        <f t="shared" ca="1" si="469"/>
        <v>0</v>
      </c>
      <c r="CC252" s="3" t="str">
        <f t="shared" ca="1" si="418"/>
        <v/>
      </c>
      <c r="CD252" s="2" t="str">
        <f t="shared" ca="1" si="419"/>
        <v>00</v>
      </c>
      <c r="CE252" s="2">
        <f t="shared" ca="1" si="420"/>
        <v>0</v>
      </c>
      <c r="CF252" s="2">
        <f t="shared" ca="1" si="470"/>
        <v>0</v>
      </c>
      <c r="CG252" s="3" t="str">
        <f t="shared" ca="1" si="421"/>
        <v/>
      </c>
      <c r="CH252" s="2" t="str">
        <f t="shared" ca="1" si="422"/>
        <v>00</v>
      </c>
      <c r="CI252" s="2">
        <f t="shared" ca="1" si="423"/>
        <v>0</v>
      </c>
      <c r="CJ252" s="2">
        <f t="shared" ca="1" si="471"/>
        <v>0</v>
      </c>
      <c r="CK252" s="3" t="str">
        <f t="shared" ca="1" si="424"/>
        <v/>
      </c>
      <c r="CL252" s="2" t="str">
        <f t="shared" ca="1" si="425"/>
        <v>00</v>
      </c>
      <c r="CM252" s="2">
        <f t="shared" ca="1" si="426"/>
        <v>0</v>
      </c>
      <c r="CN252" s="2">
        <f t="shared" ca="1" si="472"/>
        <v>0</v>
      </c>
      <c r="CO252" s="3" t="str">
        <f t="shared" ca="1" si="427"/>
        <v/>
      </c>
      <c r="CP252" s="2" t="str">
        <f t="shared" ca="1" si="428"/>
        <v>00</v>
      </c>
      <c r="CQ252" s="2">
        <f t="shared" ca="1" si="429"/>
        <v>0</v>
      </c>
      <c r="CR252" s="2">
        <f t="shared" ca="1" si="473"/>
        <v>0</v>
      </c>
      <c r="CS252" s="3" t="str">
        <f t="shared" ca="1" si="430"/>
        <v/>
      </c>
      <c r="CT252" s="2" t="str">
        <f t="shared" ca="1" si="431"/>
        <v>00</v>
      </c>
      <c r="CU252" s="2">
        <f t="shared" ca="1" si="432"/>
        <v>0</v>
      </c>
      <c r="CV252" s="2">
        <f t="shared" ca="1" si="474"/>
        <v>0</v>
      </c>
      <c r="CW252" s="3" t="str">
        <f t="shared" ca="1" si="433"/>
        <v/>
      </c>
      <c r="CX252" s="2" t="str">
        <f t="shared" ca="1" si="434"/>
        <v>00</v>
      </c>
      <c r="CY252" s="2">
        <f t="shared" ca="1" si="435"/>
        <v>0</v>
      </c>
      <c r="CZ252" s="2">
        <f t="shared" ca="1" si="475"/>
        <v>0</v>
      </c>
      <c r="DA252" s="3" t="str">
        <f t="shared" ca="1" si="436"/>
        <v/>
      </c>
      <c r="DB252" s="2" t="str">
        <f t="shared" ca="1" si="437"/>
        <v>00</v>
      </c>
      <c r="DC252" s="2">
        <f t="shared" ca="1" si="438"/>
        <v>0</v>
      </c>
      <c r="DD252" s="2">
        <f t="shared" ca="1" si="476"/>
        <v>0</v>
      </c>
      <c r="DE252" s="3" t="str">
        <f t="shared" ca="1" si="439"/>
        <v/>
      </c>
      <c r="DF252" s="2" t="str">
        <f t="shared" ca="1" si="440"/>
        <v>00</v>
      </c>
      <c r="DG252" s="2">
        <f t="shared" ca="1" si="441"/>
        <v>0</v>
      </c>
      <c r="DH252" s="2">
        <f t="shared" ca="1" si="477"/>
        <v>0</v>
      </c>
      <c r="DI252" s="3" t="str">
        <f t="shared" ca="1" si="442"/>
        <v/>
      </c>
      <c r="DJ252" s="2" t="str">
        <f t="shared" ca="1" si="443"/>
        <v>00</v>
      </c>
      <c r="DK252" s="2">
        <f t="shared" ca="1" si="444"/>
        <v>0</v>
      </c>
      <c r="DL252" s="2">
        <f t="shared" ca="1" si="478"/>
        <v>0</v>
      </c>
      <c r="DM252" s="3" t="str">
        <f t="shared" ca="1" si="445"/>
        <v/>
      </c>
      <c r="DN252" s="2" t="str">
        <f t="shared" ca="1" si="446"/>
        <v>00</v>
      </c>
      <c r="DO252" s="2">
        <f t="shared" ca="1" si="447"/>
        <v>0</v>
      </c>
      <c r="DP252" s="2">
        <f t="shared" ca="1" si="479"/>
        <v>0</v>
      </c>
      <c r="DQ252" s="70" t="b">
        <f t="shared" ca="1" si="448"/>
        <v>0</v>
      </c>
      <c r="DR252" s="70" t="b">
        <f t="shared" ca="1" si="449"/>
        <v>0</v>
      </c>
    </row>
    <row r="253" spans="1:122" x14ac:dyDescent="0.35">
      <c r="A253" s="9"/>
      <c r="B253" s="2" t="str">
        <f t="shared" ca="1" si="450"/>
        <v>80040F6E</v>
      </c>
      <c r="C253" s="80">
        <f t="shared" ca="1" si="451"/>
        <v>1</v>
      </c>
      <c r="D253" s="66"/>
      <c r="E253" s="66" t="str">
        <f t="shared" ca="1" si="360"/>
        <v/>
      </c>
      <c r="F253" s="66" t="str">
        <f t="shared" ca="1" si="361"/>
        <v>00</v>
      </c>
      <c r="G253" s="66">
        <f t="shared" ca="1" si="362"/>
        <v>0</v>
      </c>
      <c r="H253" s="66">
        <f t="shared" ca="1" si="363"/>
        <v>0</v>
      </c>
      <c r="I253" s="3" t="str">
        <f t="shared" ca="1" si="364"/>
        <v/>
      </c>
      <c r="J253" s="2" t="str">
        <f t="shared" ca="1" si="365"/>
        <v>00</v>
      </c>
      <c r="K253" s="2">
        <f t="shared" ca="1" si="366"/>
        <v>0</v>
      </c>
      <c r="L253" s="2">
        <f t="shared" ca="1" si="452"/>
        <v>0</v>
      </c>
      <c r="M253" s="3" t="str">
        <f t="shared" ca="1" si="367"/>
        <v/>
      </c>
      <c r="N253" s="2" t="str">
        <f t="shared" ca="1" si="368"/>
        <v>00</v>
      </c>
      <c r="O253" s="2">
        <f t="shared" ca="1" si="369"/>
        <v>0</v>
      </c>
      <c r="P253" s="2">
        <f t="shared" ca="1" si="453"/>
        <v>0</v>
      </c>
      <c r="Q253" s="3" t="str">
        <f t="shared" ca="1" si="370"/>
        <v/>
      </c>
      <c r="R253" s="2" t="str">
        <f t="shared" ca="1" si="371"/>
        <v>00</v>
      </c>
      <c r="S253" s="2">
        <f t="shared" ca="1" si="372"/>
        <v>0</v>
      </c>
      <c r="T253" s="2">
        <f t="shared" ca="1" si="454"/>
        <v>0</v>
      </c>
      <c r="U253" s="3" t="str">
        <f t="shared" ca="1" si="373"/>
        <v/>
      </c>
      <c r="V253" s="2" t="str">
        <f t="shared" ca="1" si="374"/>
        <v>00</v>
      </c>
      <c r="W253" s="2">
        <f t="shared" ca="1" si="375"/>
        <v>0</v>
      </c>
      <c r="X253" s="2">
        <f t="shared" ca="1" si="455"/>
        <v>0</v>
      </c>
      <c r="Y253" s="3" t="str">
        <f t="shared" ca="1" si="376"/>
        <v/>
      </c>
      <c r="Z253" s="2" t="str">
        <f t="shared" ca="1" si="377"/>
        <v>00</v>
      </c>
      <c r="AA253" s="2">
        <f t="shared" ca="1" si="378"/>
        <v>0</v>
      </c>
      <c r="AB253" s="2">
        <f t="shared" ca="1" si="456"/>
        <v>0</v>
      </c>
      <c r="AC253" s="3" t="str">
        <f t="shared" ca="1" si="379"/>
        <v/>
      </c>
      <c r="AD253" s="2" t="str">
        <f t="shared" ca="1" si="380"/>
        <v>00</v>
      </c>
      <c r="AE253" s="2">
        <f t="shared" ca="1" si="381"/>
        <v>0</v>
      </c>
      <c r="AF253" s="2">
        <f t="shared" ca="1" si="457"/>
        <v>0</v>
      </c>
      <c r="AG253" s="3" t="str">
        <f t="shared" ca="1" si="382"/>
        <v/>
      </c>
      <c r="AH253" s="2" t="str">
        <f t="shared" ca="1" si="383"/>
        <v>00</v>
      </c>
      <c r="AI253" s="2">
        <f t="shared" ca="1" si="384"/>
        <v>0</v>
      </c>
      <c r="AJ253" s="2">
        <f t="shared" ca="1" si="458"/>
        <v>0</v>
      </c>
      <c r="AK253" s="3" t="str">
        <f t="shared" ca="1" si="385"/>
        <v/>
      </c>
      <c r="AL253" s="2" t="str">
        <f t="shared" ca="1" si="386"/>
        <v>00</v>
      </c>
      <c r="AM253" s="2">
        <f t="shared" ca="1" si="387"/>
        <v>0</v>
      </c>
      <c r="AN253" s="2">
        <f t="shared" ca="1" si="459"/>
        <v>0</v>
      </c>
      <c r="AO253" s="3" t="str">
        <f t="shared" ca="1" si="388"/>
        <v/>
      </c>
      <c r="AP253" s="2" t="str">
        <f t="shared" ca="1" si="389"/>
        <v>00</v>
      </c>
      <c r="AQ253" s="2">
        <f t="shared" ca="1" si="390"/>
        <v>0</v>
      </c>
      <c r="AR253" s="2">
        <f t="shared" ca="1" si="460"/>
        <v>0</v>
      </c>
      <c r="AS253" s="3" t="str">
        <f t="shared" ca="1" si="391"/>
        <v/>
      </c>
      <c r="AT253" s="2" t="str">
        <f t="shared" ca="1" si="392"/>
        <v>00</v>
      </c>
      <c r="AU253" s="2">
        <f t="shared" ca="1" si="393"/>
        <v>0</v>
      </c>
      <c r="AV253" s="2">
        <f t="shared" ca="1" si="461"/>
        <v>0</v>
      </c>
      <c r="AW253" s="3" t="str">
        <f t="shared" ca="1" si="394"/>
        <v/>
      </c>
      <c r="AX253" s="2" t="str">
        <f t="shared" ca="1" si="395"/>
        <v>00</v>
      </c>
      <c r="AY253" s="2">
        <f t="shared" ca="1" si="396"/>
        <v>0</v>
      </c>
      <c r="AZ253" s="2">
        <f t="shared" ca="1" si="462"/>
        <v>0</v>
      </c>
      <c r="BA253" s="3" t="str">
        <f t="shared" ca="1" si="397"/>
        <v/>
      </c>
      <c r="BB253" s="2" t="str">
        <f t="shared" ca="1" si="398"/>
        <v>00</v>
      </c>
      <c r="BC253" s="2">
        <f t="shared" ca="1" si="399"/>
        <v>0</v>
      </c>
      <c r="BD253" s="2">
        <f t="shared" ca="1" si="463"/>
        <v>0</v>
      </c>
      <c r="BE253" s="3" t="str">
        <f t="shared" ca="1" si="400"/>
        <v/>
      </c>
      <c r="BF253" s="2" t="str">
        <f t="shared" ca="1" si="401"/>
        <v>00</v>
      </c>
      <c r="BG253" s="2">
        <f t="shared" ca="1" si="402"/>
        <v>0</v>
      </c>
      <c r="BH253" s="2">
        <f t="shared" ca="1" si="464"/>
        <v>0</v>
      </c>
      <c r="BI253" s="3" t="str">
        <f t="shared" ca="1" si="403"/>
        <v/>
      </c>
      <c r="BJ253" s="2" t="str">
        <f t="shared" ca="1" si="404"/>
        <v>00</v>
      </c>
      <c r="BK253" s="2">
        <f t="shared" ca="1" si="405"/>
        <v>0</v>
      </c>
      <c r="BL253" s="2">
        <f t="shared" ca="1" si="465"/>
        <v>0</v>
      </c>
      <c r="BM253" s="3" t="str">
        <f t="shared" ca="1" si="406"/>
        <v/>
      </c>
      <c r="BN253" s="2" t="str">
        <f t="shared" ca="1" si="407"/>
        <v>00</v>
      </c>
      <c r="BO253" s="2">
        <f t="shared" ca="1" si="408"/>
        <v>0</v>
      </c>
      <c r="BP253" s="2">
        <f t="shared" ca="1" si="466"/>
        <v>0</v>
      </c>
      <c r="BQ253" s="3" t="str">
        <f t="shared" ca="1" si="409"/>
        <v/>
      </c>
      <c r="BR253" s="2" t="str">
        <f t="shared" ca="1" si="410"/>
        <v>00</v>
      </c>
      <c r="BS253" s="2">
        <f t="shared" ca="1" si="411"/>
        <v>0</v>
      </c>
      <c r="BT253" s="2">
        <f t="shared" ca="1" si="467"/>
        <v>0</v>
      </c>
      <c r="BU253" s="3" t="str">
        <f t="shared" ca="1" si="412"/>
        <v/>
      </c>
      <c r="BV253" s="2" t="str">
        <f t="shared" ca="1" si="413"/>
        <v>00</v>
      </c>
      <c r="BW253" s="2">
        <f t="shared" ca="1" si="414"/>
        <v>0</v>
      </c>
      <c r="BX253" s="2">
        <f t="shared" ca="1" si="468"/>
        <v>0</v>
      </c>
      <c r="BY253" s="3" t="str">
        <f t="shared" ca="1" si="415"/>
        <v/>
      </c>
      <c r="BZ253" s="2" t="str">
        <f t="shared" ca="1" si="416"/>
        <v>00</v>
      </c>
      <c r="CA253" s="2">
        <f t="shared" ca="1" si="417"/>
        <v>0</v>
      </c>
      <c r="CB253" s="2">
        <f t="shared" ca="1" si="469"/>
        <v>0</v>
      </c>
      <c r="CC253" s="3" t="str">
        <f t="shared" ca="1" si="418"/>
        <v/>
      </c>
      <c r="CD253" s="2" t="str">
        <f t="shared" ca="1" si="419"/>
        <v>00</v>
      </c>
      <c r="CE253" s="2">
        <f t="shared" ca="1" si="420"/>
        <v>0</v>
      </c>
      <c r="CF253" s="2">
        <f t="shared" ca="1" si="470"/>
        <v>0</v>
      </c>
      <c r="CG253" s="3" t="str">
        <f t="shared" ca="1" si="421"/>
        <v/>
      </c>
      <c r="CH253" s="2" t="str">
        <f t="shared" ca="1" si="422"/>
        <v>00</v>
      </c>
      <c r="CI253" s="2">
        <f t="shared" ca="1" si="423"/>
        <v>0</v>
      </c>
      <c r="CJ253" s="2">
        <f t="shared" ca="1" si="471"/>
        <v>0</v>
      </c>
      <c r="CK253" s="3" t="str">
        <f t="shared" ca="1" si="424"/>
        <v/>
      </c>
      <c r="CL253" s="2" t="str">
        <f t="shared" ca="1" si="425"/>
        <v>00</v>
      </c>
      <c r="CM253" s="2">
        <f t="shared" ca="1" si="426"/>
        <v>0</v>
      </c>
      <c r="CN253" s="2">
        <f t="shared" ca="1" si="472"/>
        <v>0</v>
      </c>
      <c r="CO253" s="3" t="str">
        <f t="shared" ca="1" si="427"/>
        <v/>
      </c>
      <c r="CP253" s="2" t="str">
        <f t="shared" ca="1" si="428"/>
        <v>00</v>
      </c>
      <c r="CQ253" s="2">
        <f t="shared" ca="1" si="429"/>
        <v>0</v>
      </c>
      <c r="CR253" s="2">
        <f t="shared" ca="1" si="473"/>
        <v>0</v>
      </c>
      <c r="CS253" s="3" t="str">
        <f t="shared" ca="1" si="430"/>
        <v/>
      </c>
      <c r="CT253" s="2" t="str">
        <f t="shared" ca="1" si="431"/>
        <v>00</v>
      </c>
      <c r="CU253" s="2">
        <f t="shared" ca="1" si="432"/>
        <v>0</v>
      </c>
      <c r="CV253" s="2">
        <f t="shared" ca="1" si="474"/>
        <v>0</v>
      </c>
      <c r="CW253" s="3" t="str">
        <f t="shared" ca="1" si="433"/>
        <v/>
      </c>
      <c r="CX253" s="2" t="str">
        <f t="shared" ca="1" si="434"/>
        <v>00</v>
      </c>
      <c r="CY253" s="2">
        <f t="shared" ca="1" si="435"/>
        <v>0</v>
      </c>
      <c r="CZ253" s="2">
        <f t="shared" ca="1" si="475"/>
        <v>0</v>
      </c>
      <c r="DA253" s="3" t="str">
        <f t="shared" ca="1" si="436"/>
        <v/>
      </c>
      <c r="DB253" s="2" t="str">
        <f t="shared" ca="1" si="437"/>
        <v>00</v>
      </c>
      <c r="DC253" s="2">
        <f t="shared" ca="1" si="438"/>
        <v>0</v>
      </c>
      <c r="DD253" s="2">
        <f t="shared" ca="1" si="476"/>
        <v>0</v>
      </c>
      <c r="DE253" s="3" t="str">
        <f t="shared" ca="1" si="439"/>
        <v/>
      </c>
      <c r="DF253" s="2" t="str">
        <f t="shared" ca="1" si="440"/>
        <v>00</v>
      </c>
      <c r="DG253" s="2">
        <f t="shared" ca="1" si="441"/>
        <v>0</v>
      </c>
      <c r="DH253" s="2">
        <f t="shared" ca="1" si="477"/>
        <v>0</v>
      </c>
      <c r="DI253" s="3" t="str">
        <f t="shared" ca="1" si="442"/>
        <v/>
      </c>
      <c r="DJ253" s="2" t="str">
        <f t="shared" ca="1" si="443"/>
        <v>00</v>
      </c>
      <c r="DK253" s="2">
        <f t="shared" ca="1" si="444"/>
        <v>0</v>
      </c>
      <c r="DL253" s="2">
        <f t="shared" ca="1" si="478"/>
        <v>0</v>
      </c>
      <c r="DM253" s="3" t="str">
        <f t="shared" ca="1" si="445"/>
        <v/>
      </c>
      <c r="DN253" s="2" t="str">
        <f t="shared" ca="1" si="446"/>
        <v>00</v>
      </c>
      <c r="DO253" s="2">
        <f t="shared" ca="1" si="447"/>
        <v>0</v>
      </c>
      <c r="DP253" s="2">
        <f t="shared" ca="1" si="479"/>
        <v>0</v>
      </c>
      <c r="DQ253" s="70" t="b">
        <f t="shared" ca="1" si="448"/>
        <v>0</v>
      </c>
      <c r="DR253" s="70" t="b">
        <f t="shared" ca="1" si="449"/>
        <v>0</v>
      </c>
    </row>
    <row r="254" spans="1:122" x14ac:dyDescent="0.35">
      <c r="A254" s="9"/>
      <c r="B254" s="2" t="str">
        <f t="shared" ca="1" si="450"/>
        <v>80040F6F</v>
      </c>
      <c r="C254" s="80">
        <f t="shared" ca="1" si="451"/>
        <v>1</v>
      </c>
      <c r="D254" s="66"/>
      <c r="E254" s="66" t="str">
        <f t="shared" ca="1" si="360"/>
        <v/>
      </c>
      <c r="F254" s="66" t="str">
        <f t="shared" ca="1" si="361"/>
        <v>00</v>
      </c>
      <c r="G254" s="66">
        <f t="shared" ca="1" si="362"/>
        <v>0</v>
      </c>
      <c r="H254" s="66">
        <f t="shared" ca="1" si="363"/>
        <v>0</v>
      </c>
      <c r="I254" s="3" t="str">
        <f t="shared" ca="1" si="364"/>
        <v/>
      </c>
      <c r="J254" s="2" t="str">
        <f t="shared" ca="1" si="365"/>
        <v>00</v>
      </c>
      <c r="K254" s="2">
        <f t="shared" ca="1" si="366"/>
        <v>0</v>
      </c>
      <c r="L254" s="2">
        <f t="shared" ca="1" si="452"/>
        <v>0</v>
      </c>
      <c r="M254" s="3" t="str">
        <f t="shared" ca="1" si="367"/>
        <v/>
      </c>
      <c r="N254" s="2" t="str">
        <f t="shared" ca="1" si="368"/>
        <v>00</v>
      </c>
      <c r="O254" s="2">
        <f t="shared" ca="1" si="369"/>
        <v>0</v>
      </c>
      <c r="P254" s="2">
        <f t="shared" ca="1" si="453"/>
        <v>0</v>
      </c>
      <c r="Q254" s="3" t="str">
        <f t="shared" ca="1" si="370"/>
        <v/>
      </c>
      <c r="R254" s="2" t="str">
        <f t="shared" ca="1" si="371"/>
        <v>00</v>
      </c>
      <c r="S254" s="2">
        <f t="shared" ca="1" si="372"/>
        <v>0</v>
      </c>
      <c r="T254" s="2">
        <f t="shared" ca="1" si="454"/>
        <v>0</v>
      </c>
      <c r="U254" s="3" t="str">
        <f t="shared" ca="1" si="373"/>
        <v/>
      </c>
      <c r="V254" s="2" t="str">
        <f t="shared" ca="1" si="374"/>
        <v>00</v>
      </c>
      <c r="W254" s="2">
        <f t="shared" ca="1" si="375"/>
        <v>0</v>
      </c>
      <c r="X254" s="2">
        <f t="shared" ca="1" si="455"/>
        <v>0</v>
      </c>
      <c r="Y254" s="3" t="str">
        <f t="shared" ca="1" si="376"/>
        <v/>
      </c>
      <c r="Z254" s="2" t="str">
        <f t="shared" ca="1" si="377"/>
        <v>00</v>
      </c>
      <c r="AA254" s="2">
        <f t="shared" ca="1" si="378"/>
        <v>0</v>
      </c>
      <c r="AB254" s="2">
        <f t="shared" ca="1" si="456"/>
        <v>0</v>
      </c>
      <c r="AC254" s="3" t="str">
        <f t="shared" ca="1" si="379"/>
        <v/>
      </c>
      <c r="AD254" s="2" t="str">
        <f t="shared" ca="1" si="380"/>
        <v>00</v>
      </c>
      <c r="AE254" s="2">
        <f t="shared" ca="1" si="381"/>
        <v>0</v>
      </c>
      <c r="AF254" s="2">
        <f t="shared" ca="1" si="457"/>
        <v>0</v>
      </c>
      <c r="AG254" s="3" t="str">
        <f t="shared" ca="1" si="382"/>
        <v/>
      </c>
      <c r="AH254" s="2" t="str">
        <f t="shared" ca="1" si="383"/>
        <v>00</v>
      </c>
      <c r="AI254" s="2">
        <f t="shared" ca="1" si="384"/>
        <v>0</v>
      </c>
      <c r="AJ254" s="2">
        <f t="shared" ca="1" si="458"/>
        <v>0</v>
      </c>
      <c r="AK254" s="3" t="str">
        <f t="shared" ca="1" si="385"/>
        <v/>
      </c>
      <c r="AL254" s="2" t="str">
        <f t="shared" ca="1" si="386"/>
        <v>00</v>
      </c>
      <c r="AM254" s="2">
        <f t="shared" ca="1" si="387"/>
        <v>0</v>
      </c>
      <c r="AN254" s="2">
        <f t="shared" ca="1" si="459"/>
        <v>0</v>
      </c>
      <c r="AO254" s="3" t="str">
        <f t="shared" ca="1" si="388"/>
        <v/>
      </c>
      <c r="AP254" s="2" t="str">
        <f t="shared" ca="1" si="389"/>
        <v>00</v>
      </c>
      <c r="AQ254" s="2">
        <f t="shared" ca="1" si="390"/>
        <v>0</v>
      </c>
      <c r="AR254" s="2">
        <f t="shared" ca="1" si="460"/>
        <v>0</v>
      </c>
      <c r="AS254" s="3" t="str">
        <f t="shared" ca="1" si="391"/>
        <v/>
      </c>
      <c r="AT254" s="2" t="str">
        <f t="shared" ca="1" si="392"/>
        <v>00</v>
      </c>
      <c r="AU254" s="2">
        <f t="shared" ca="1" si="393"/>
        <v>0</v>
      </c>
      <c r="AV254" s="2">
        <f t="shared" ca="1" si="461"/>
        <v>0</v>
      </c>
      <c r="AW254" s="3" t="str">
        <f t="shared" ca="1" si="394"/>
        <v/>
      </c>
      <c r="AX254" s="2" t="str">
        <f t="shared" ca="1" si="395"/>
        <v>00</v>
      </c>
      <c r="AY254" s="2">
        <f t="shared" ca="1" si="396"/>
        <v>0</v>
      </c>
      <c r="AZ254" s="2">
        <f t="shared" ca="1" si="462"/>
        <v>0</v>
      </c>
      <c r="BA254" s="3" t="str">
        <f t="shared" ca="1" si="397"/>
        <v/>
      </c>
      <c r="BB254" s="2" t="str">
        <f t="shared" ca="1" si="398"/>
        <v>00</v>
      </c>
      <c r="BC254" s="2">
        <f t="shared" ca="1" si="399"/>
        <v>0</v>
      </c>
      <c r="BD254" s="2">
        <f t="shared" ca="1" si="463"/>
        <v>0</v>
      </c>
      <c r="BE254" s="3" t="str">
        <f t="shared" ca="1" si="400"/>
        <v/>
      </c>
      <c r="BF254" s="2" t="str">
        <f t="shared" ca="1" si="401"/>
        <v>00</v>
      </c>
      <c r="BG254" s="2">
        <f t="shared" ca="1" si="402"/>
        <v>0</v>
      </c>
      <c r="BH254" s="2">
        <f t="shared" ca="1" si="464"/>
        <v>0</v>
      </c>
      <c r="BI254" s="3" t="str">
        <f t="shared" ca="1" si="403"/>
        <v/>
      </c>
      <c r="BJ254" s="2" t="str">
        <f t="shared" ca="1" si="404"/>
        <v>00</v>
      </c>
      <c r="BK254" s="2">
        <f t="shared" ca="1" si="405"/>
        <v>0</v>
      </c>
      <c r="BL254" s="2">
        <f t="shared" ca="1" si="465"/>
        <v>0</v>
      </c>
      <c r="BM254" s="3" t="str">
        <f t="shared" ca="1" si="406"/>
        <v/>
      </c>
      <c r="BN254" s="2" t="str">
        <f t="shared" ca="1" si="407"/>
        <v>00</v>
      </c>
      <c r="BO254" s="2">
        <f t="shared" ca="1" si="408"/>
        <v>0</v>
      </c>
      <c r="BP254" s="2">
        <f t="shared" ca="1" si="466"/>
        <v>0</v>
      </c>
      <c r="BQ254" s="3" t="str">
        <f t="shared" ca="1" si="409"/>
        <v/>
      </c>
      <c r="BR254" s="2" t="str">
        <f t="shared" ca="1" si="410"/>
        <v>00</v>
      </c>
      <c r="BS254" s="2">
        <f t="shared" ca="1" si="411"/>
        <v>0</v>
      </c>
      <c r="BT254" s="2">
        <f t="shared" ca="1" si="467"/>
        <v>0</v>
      </c>
      <c r="BU254" s="3" t="str">
        <f t="shared" ca="1" si="412"/>
        <v/>
      </c>
      <c r="BV254" s="2" t="str">
        <f t="shared" ca="1" si="413"/>
        <v>00</v>
      </c>
      <c r="BW254" s="2">
        <f t="shared" ca="1" si="414"/>
        <v>0</v>
      </c>
      <c r="BX254" s="2">
        <f t="shared" ca="1" si="468"/>
        <v>0</v>
      </c>
      <c r="BY254" s="3" t="str">
        <f t="shared" ca="1" si="415"/>
        <v/>
      </c>
      <c r="BZ254" s="2" t="str">
        <f t="shared" ca="1" si="416"/>
        <v>00</v>
      </c>
      <c r="CA254" s="2">
        <f t="shared" ca="1" si="417"/>
        <v>0</v>
      </c>
      <c r="CB254" s="2">
        <f t="shared" ca="1" si="469"/>
        <v>0</v>
      </c>
      <c r="CC254" s="3" t="str">
        <f t="shared" ca="1" si="418"/>
        <v/>
      </c>
      <c r="CD254" s="2" t="str">
        <f t="shared" ca="1" si="419"/>
        <v>00</v>
      </c>
      <c r="CE254" s="2">
        <f t="shared" ca="1" si="420"/>
        <v>0</v>
      </c>
      <c r="CF254" s="2">
        <f t="shared" ca="1" si="470"/>
        <v>0</v>
      </c>
      <c r="CG254" s="3" t="str">
        <f t="shared" ca="1" si="421"/>
        <v/>
      </c>
      <c r="CH254" s="2" t="str">
        <f t="shared" ca="1" si="422"/>
        <v>00</v>
      </c>
      <c r="CI254" s="2">
        <f t="shared" ca="1" si="423"/>
        <v>0</v>
      </c>
      <c r="CJ254" s="2">
        <f t="shared" ca="1" si="471"/>
        <v>0</v>
      </c>
      <c r="CK254" s="3" t="str">
        <f t="shared" ca="1" si="424"/>
        <v/>
      </c>
      <c r="CL254" s="2" t="str">
        <f t="shared" ca="1" si="425"/>
        <v>00</v>
      </c>
      <c r="CM254" s="2">
        <f t="shared" ca="1" si="426"/>
        <v>0</v>
      </c>
      <c r="CN254" s="2">
        <f t="shared" ca="1" si="472"/>
        <v>0</v>
      </c>
      <c r="CO254" s="3" t="str">
        <f t="shared" ca="1" si="427"/>
        <v/>
      </c>
      <c r="CP254" s="2" t="str">
        <f t="shared" ca="1" si="428"/>
        <v>00</v>
      </c>
      <c r="CQ254" s="2">
        <f t="shared" ca="1" si="429"/>
        <v>0</v>
      </c>
      <c r="CR254" s="2">
        <f t="shared" ca="1" si="473"/>
        <v>0</v>
      </c>
      <c r="CS254" s="3" t="str">
        <f t="shared" ca="1" si="430"/>
        <v/>
      </c>
      <c r="CT254" s="2" t="str">
        <f t="shared" ca="1" si="431"/>
        <v>00</v>
      </c>
      <c r="CU254" s="2">
        <f t="shared" ca="1" si="432"/>
        <v>0</v>
      </c>
      <c r="CV254" s="2">
        <f t="shared" ca="1" si="474"/>
        <v>0</v>
      </c>
      <c r="CW254" s="3" t="str">
        <f t="shared" ca="1" si="433"/>
        <v/>
      </c>
      <c r="CX254" s="2" t="str">
        <f t="shared" ca="1" si="434"/>
        <v>00</v>
      </c>
      <c r="CY254" s="2">
        <f t="shared" ca="1" si="435"/>
        <v>0</v>
      </c>
      <c r="CZ254" s="2">
        <f t="shared" ca="1" si="475"/>
        <v>0</v>
      </c>
      <c r="DA254" s="3" t="str">
        <f t="shared" ca="1" si="436"/>
        <v/>
      </c>
      <c r="DB254" s="2" t="str">
        <f t="shared" ca="1" si="437"/>
        <v>00</v>
      </c>
      <c r="DC254" s="2">
        <f t="shared" ca="1" si="438"/>
        <v>0</v>
      </c>
      <c r="DD254" s="2">
        <f t="shared" ca="1" si="476"/>
        <v>0</v>
      </c>
      <c r="DE254" s="3" t="str">
        <f t="shared" ca="1" si="439"/>
        <v/>
      </c>
      <c r="DF254" s="2" t="str">
        <f t="shared" ca="1" si="440"/>
        <v>00</v>
      </c>
      <c r="DG254" s="2">
        <f t="shared" ca="1" si="441"/>
        <v>0</v>
      </c>
      <c r="DH254" s="2">
        <f t="shared" ca="1" si="477"/>
        <v>0</v>
      </c>
      <c r="DI254" s="3" t="str">
        <f t="shared" ca="1" si="442"/>
        <v/>
      </c>
      <c r="DJ254" s="2" t="str">
        <f t="shared" ca="1" si="443"/>
        <v>00</v>
      </c>
      <c r="DK254" s="2">
        <f t="shared" ca="1" si="444"/>
        <v>0</v>
      </c>
      <c r="DL254" s="2">
        <f t="shared" ca="1" si="478"/>
        <v>0</v>
      </c>
      <c r="DM254" s="3" t="str">
        <f t="shared" ca="1" si="445"/>
        <v/>
      </c>
      <c r="DN254" s="2" t="str">
        <f t="shared" ca="1" si="446"/>
        <v>00</v>
      </c>
      <c r="DO254" s="2">
        <f t="shared" ca="1" si="447"/>
        <v>0</v>
      </c>
      <c r="DP254" s="2">
        <f t="shared" ca="1" si="479"/>
        <v>0</v>
      </c>
      <c r="DQ254" s="70" t="b">
        <f t="shared" ca="1" si="448"/>
        <v>0</v>
      </c>
      <c r="DR254" s="70" t="b">
        <f t="shared" ca="1" si="449"/>
        <v>0</v>
      </c>
    </row>
    <row r="255" spans="1:122" x14ac:dyDescent="0.35">
      <c r="A255" s="9"/>
      <c r="B255" s="2" t="str">
        <f t="shared" ca="1" si="450"/>
        <v>80040F70</v>
      </c>
      <c r="C255" s="80">
        <f t="shared" ca="1" si="451"/>
        <v>1</v>
      </c>
      <c r="D255" s="66"/>
      <c r="E255" s="66" t="str">
        <f t="shared" ca="1" si="360"/>
        <v/>
      </c>
      <c r="F255" s="66" t="str">
        <f t="shared" ca="1" si="361"/>
        <v>00</v>
      </c>
      <c r="G255" s="66">
        <f t="shared" ca="1" si="362"/>
        <v>0</v>
      </c>
      <c r="H255" s="66">
        <f t="shared" ca="1" si="363"/>
        <v>0</v>
      </c>
      <c r="I255" s="3" t="str">
        <f t="shared" ca="1" si="364"/>
        <v/>
      </c>
      <c r="J255" s="2" t="str">
        <f t="shared" ca="1" si="365"/>
        <v>00</v>
      </c>
      <c r="K255" s="2">
        <f t="shared" ca="1" si="366"/>
        <v>0</v>
      </c>
      <c r="L255" s="2">
        <f t="shared" ca="1" si="452"/>
        <v>0</v>
      </c>
      <c r="M255" s="3" t="str">
        <f t="shared" ca="1" si="367"/>
        <v/>
      </c>
      <c r="N255" s="2" t="str">
        <f t="shared" ca="1" si="368"/>
        <v>00</v>
      </c>
      <c r="O255" s="2">
        <f t="shared" ca="1" si="369"/>
        <v>0</v>
      </c>
      <c r="P255" s="2">
        <f t="shared" ca="1" si="453"/>
        <v>0</v>
      </c>
      <c r="Q255" s="3" t="str">
        <f t="shared" ca="1" si="370"/>
        <v/>
      </c>
      <c r="R255" s="2" t="str">
        <f t="shared" ca="1" si="371"/>
        <v>00</v>
      </c>
      <c r="S255" s="2">
        <f t="shared" ca="1" si="372"/>
        <v>0</v>
      </c>
      <c r="T255" s="2">
        <f t="shared" ca="1" si="454"/>
        <v>0</v>
      </c>
      <c r="U255" s="3" t="str">
        <f t="shared" ca="1" si="373"/>
        <v/>
      </c>
      <c r="V255" s="2" t="str">
        <f t="shared" ca="1" si="374"/>
        <v>00</v>
      </c>
      <c r="W255" s="2">
        <f t="shared" ca="1" si="375"/>
        <v>0</v>
      </c>
      <c r="X255" s="2">
        <f t="shared" ca="1" si="455"/>
        <v>0</v>
      </c>
      <c r="Y255" s="3" t="str">
        <f t="shared" ca="1" si="376"/>
        <v/>
      </c>
      <c r="Z255" s="2" t="str">
        <f t="shared" ca="1" si="377"/>
        <v>00</v>
      </c>
      <c r="AA255" s="2">
        <f t="shared" ca="1" si="378"/>
        <v>0</v>
      </c>
      <c r="AB255" s="2">
        <f t="shared" ca="1" si="456"/>
        <v>0</v>
      </c>
      <c r="AC255" s="3" t="str">
        <f t="shared" ca="1" si="379"/>
        <v/>
      </c>
      <c r="AD255" s="2" t="str">
        <f t="shared" ca="1" si="380"/>
        <v>00</v>
      </c>
      <c r="AE255" s="2">
        <f t="shared" ca="1" si="381"/>
        <v>0</v>
      </c>
      <c r="AF255" s="2">
        <f t="shared" ca="1" si="457"/>
        <v>0</v>
      </c>
      <c r="AG255" s="3" t="str">
        <f t="shared" ca="1" si="382"/>
        <v/>
      </c>
      <c r="AH255" s="2" t="str">
        <f t="shared" ca="1" si="383"/>
        <v>00</v>
      </c>
      <c r="AI255" s="2">
        <f t="shared" ca="1" si="384"/>
        <v>0</v>
      </c>
      <c r="AJ255" s="2">
        <f t="shared" ca="1" si="458"/>
        <v>0</v>
      </c>
      <c r="AK255" s="3" t="str">
        <f t="shared" ca="1" si="385"/>
        <v/>
      </c>
      <c r="AL255" s="2" t="str">
        <f t="shared" ca="1" si="386"/>
        <v>00</v>
      </c>
      <c r="AM255" s="2">
        <f t="shared" ca="1" si="387"/>
        <v>0</v>
      </c>
      <c r="AN255" s="2">
        <f t="shared" ca="1" si="459"/>
        <v>0</v>
      </c>
      <c r="AO255" s="3" t="str">
        <f t="shared" ca="1" si="388"/>
        <v/>
      </c>
      <c r="AP255" s="2" t="str">
        <f t="shared" ca="1" si="389"/>
        <v>00</v>
      </c>
      <c r="AQ255" s="2">
        <f t="shared" ca="1" si="390"/>
        <v>0</v>
      </c>
      <c r="AR255" s="2">
        <f t="shared" ca="1" si="460"/>
        <v>0</v>
      </c>
      <c r="AS255" s="3" t="str">
        <f t="shared" ca="1" si="391"/>
        <v/>
      </c>
      <c r="AT255" s="2" t="str">
        <f t="shared" ca="1" si="392"/>
        <v>00</v>
      </c>
      <c r="AU255" s="2">
        <f t="shared" ca="1" si="393"/>
        <v>0</v>
      </c>
      <c r="AV255" s="2">
        <f t="shared" ca="1" si="461"/>
        <v>0</v>
      </c>
      <c r="AW255" s="3" t="str">
        <f t="shared" ca="1" si="394"/>
        <v/>
      </c>
      <c r="AX255" s="2" t="str">
        <f t="shared" ca="1" si="395"/>
        <v>00</v>
      </c>
      <c r="AY255" s="2">
        <f t="shared" ca="1" si="396"/>
        <v>0</v>
      </c>
      <c r="AZ255" s="2">
        <f t="shared" ca="1" si="462"/>
        <v>0</v>
      </c>
      <c r="BA255" s="3" t="str">
        <f t="shared" ca="1" si="397"/>
        <v/>
      </c>
      <c r="BB255" s="2" t="str">
        <f t="shared" ca="1" si="398"/>
        <v>00</v>
      </c>
      <c r="BC255" s="2">
        <f t="shared" ca="1" si="399"/>
        <v>0</v>
      </c>
      <c r="BD255" s="2">
        <f t="shared" ca="1" si="463"/>
        <v>0</v>
      </c>
      <c r="BE255" s="3" t="str">
        <f t="shared" ca="1" si="400"/>
        <v/>
      </c>
      <c r="BF255" s="2" t="str">
        <f t="shared" ca="1" si="401"/>
        <v>00</v>
      </c>
      <c r="BG255" s="2">
        <f t="shared" ca="1" si="402"/>
        <v>0</v>
      </c>
      <c r="BH255" s="2">
        <f t="shared" ca="1" si="464"/>
        <v>0</v>
      </c>
      <c r="BI255" s="3" t="str">
        <f t="shared" ca="1" si="403"/>
        <v/>
      </c>
      <c r="BJ255" s="2" t="str">
        <f t="shared" ca="1" si="404"/>
        <v>00</v>
      </c>
      <c r="BK255" s="2">
        <f t="shared" ca="1" si="405"/>
        <v>0</v>
      </c>
      <c r="BL255" s="2">
        <f t="shared" ca="1" si="465"/>
        <v>0</v>
      </c>
      <c r="BM255" s="3" t="str">
        <f t="shared" ca="1" si="406"/>
        <v/>
      </c>
      <c r="BN255" s="2" t="str">
        <f t="shared" ca="1" si="407"/>
        <v>00</v>
      </c>
      <c r="BO255" s="2">
        <f t="shared" ca="1" si="408"/>
        <v>0</v>
      </c>
      <c r="BP255" s="2">
        <f t="shared" ca="1" si="466"/>
        <v>0</v>
      </c>
      <c r="BQ255" s="3" t="str">
        <f t="shared" ca="1" si="409"/>
        <v/>
      </c>
      <c r="BR255" s="2" t="str">
        <f t="shared" ca="1" si="410"/>
        <v>00</v>
      </c>
      <c r="BS255" s="2">
        <f t="shared" ca="1" si="411"/>
        <v>0</v>
      </c>
      <c r="BT255" s="2">
        <f t="shared" ca="1" si="467"/>
        <v>0</v>
      </c>
      <c r="BU255" s="3" t="str">
        <f t="shared" ca="1" si="412"/>
        <v/>
      </c>
      <c r="BV255" s="2" t="str">
        <f t="shared" ca="1" si="413"/>
        <v>00</v>
      </c>
      <c r="BW255" s="2">
        <f t="shared" ca="1" si="414"/>
        <v>0</v>
      </c>
      <c r="BX255" s="2">
        <f t="shared" ca="1" si="468"/>
        <v>0</v>
      </c>
      <c r="BY255" s="3" t="str">
        <f t="shared" ca="1" si="415"/>
        <v/>
      </c>
      <c r="BZ255" s="2" t="str">
        <f t="shared" ca="1" si="416"/>
        <v>00</v>
      </c>
      <c r="CA255" s="2">
        <f t="shared" ca="1" si="417"/>
        <v>0</v>
      </c>
      <c r="CB255" s="2">
        <f t="shared" ca="1" si="469"/>
        <v>0</v>
      </c>
      <c r="CC255" s="3" t="str">
        <f t="shared" ca="1" si="418"/>
        <v/>
      </c>
      <c r="CD255" s="2" t="str">
        <f t="shared" ca="1" si="419"/>
        <v>00</v>
      </c>
      <c r="CE255" s="2">
        <f t="shared" ca="1" si="420"/>
        <v>0</v>
      </c>
      <c r="CF255" s="2">
        <f t="shared" ca="1" si="470"/>
        <v>0</v>
      </c>
      <c r="CG255" s="3" t="str">
        <f t="shared" ca="1" si="421"/>
        <v/>
      </c>
      <c r="CH255" s="2" t="str">
        <f t="shared" ca="1" si="422"/>
        <v>00</v>
      </c>
      <c r="CI255" s="2">
        <f t="shared" ca="1" si="423"/>
        <v>0</v>
      </c>
      <c r="CJ255" s="2">
        <f t="shared" ca="1" si="471"/>
        <v>0</v>
      </c>
      <c r="CK255" s="3" t="str">
        <f t="shared" ca="1" si="424"/>
        <v/>
      </c>
      <c r="CL255" s="2" t="str">
        <f t="shared" ca="1" si="425"/>
        <v>00</v>
      </c>
      <c r="CM255" s="2">
        <f t="shared" ca="1" si="426"/>
        <v>0</v>
      </c>
      <c r="CN255" s="2">
        <f t="shared" ca="1" si="472"/>
        <v>0</v>
      </c>
      <c r="CO255" s="3" t="str">
        <f t="shared" ca="1" si="427"/>
        <v/>
      </c>
      <c r="CP255" s="2" t="str">
        <f t="shared" ca="1" si="428"/>
        <v>00</v>
      </c>
      <c r="CQ255" s="2">
        <f t="shared" ca="1" si="429"/>
        <v>0</v>
      </c>
      <c r="CR255" s="2">
        <f t="shared" ca="1" si="473"/>
        <v>0</v>
      </c>
      <c r="CS255" s="3" t="str">
        <f t="shared" ca="1" si="430"/>
        <v/>
      </c>
      <c r="CT255" s="2" t="str">
        <f t="shared" ca="1" si="431"/>
        <v>00</v>
      </c>
      <c r="CU255" s="2">
        <f t="shared" ca="1" si="432"/>
        <v>0</v>
      </c>
      <c r="CV255" s="2">
        <f t="shared" ca="1" si="474"/>
        <v>0</v>
      </c>
      <c r="CW255" s="3" t="str">
        <f t="shared" ca="1" si="433"/>
        <v/>
      </c>
      <c r="CX255" s="2" t="str">
        <f t="shared" ca="1" si="434"/>
        <v>00</v>
      </c>
      <c r="CY255" s="2">
        <f t="shared" ca="1" si="435"/>
        <v>0</v>
      </c>
      <c r="CZ255" s="2">
        <f t="shared" ca="1" si="475"/>
        <v>0</v>
      </c>
      <c r="DA255" s="3" t="str">
        <f t="shared" ca="1" si="436"/>
        <v/>
      </c>
      <c r="DB255" s="2" t="str">
        <f t="shared" ca="1" si="437"/>
        <v>00</v>
      </c>
      <c r="DC255" s="2">
        <f t="shared" ca="1" si="438"/>
        <v>0</v>
      </c>
      <c r="DD255" s="2">
        <f t="shared" ca="1" si="476"/>
        <v>0</v>
      </c>
      <c r="DE255" s="3" t="str">
        <f t="shared" ca="1" si="439"/>
        <v/>
      </c>
      <c r="DF255" s="2" t="str">
        <f t="shared" ca="1" si="440"/>
        <v>00</v>
      </c>
      <c r="DG255" s="2">
        <f t="shared" ca="1" si="441"/>
        <v>0</v>
      </c>
      <c r="DH255" s="2">
        <f t="shared" ca="1" si="477"/>
        <v>0</v>
      </c>
      <c r="DI255" s="3" t="str">
        <f t="shared" ca="1" si="442"/>
        <v/>
      </c>
      <c r="DJ255" s="2" t="str">
        <f t="shared" ca="1" si="443"/>
        <v>00</v>
      </c>
      <c r="DK255" s="2">
        <f t="shared" ca="1" si="444"/>
        <v>0</v>
      </c>
      <c r="DL255" s="2">
        <f t="shared" ca="1" si="478"/>
        <v>0</v>
      </c>
      <c r="DM255" s="3" t="str">
        <f t="shared" ca="1" si="445"/>
        <v/>
      </c>
      <c r="DN255" s="2" t="str">
        <f t="shared" ca="1" si="446"/>
        <v>00</v>
      </c>
      <c r="DO255" s="2">
        <f t="shared" ca="1" si="447"/>
        <v>0</v>
      </c>
      <c r="DP255" s="2">
        <f t="shared" ca="1" si="479"/>
        <v>0</v>
      </c>
      <c r="DQ255" s="70" t="b">
        <f t="shared" ca="1" si="448"/>
        <v>0</v>
      </c>
      <c r="DR255" s="70" t="b">
        <f t="shared" ca="1" si="449"/>
        <v>0</v>
      </c>
    </row>
    <row r="256" spans="1:122" x14ac:dyDescent="0.35">
      <c r="A256" s="9"/>
      <c r="B256" s="2" t="str">
        <f t="shared" ca="1" si="450"/>
        <v>80040F71</v>
      </c>
      <c r="C256" s="80">
        <f t="shared" ca="1" si="451"/>
        <v>1</v>
      </c>
      <c r="D256" s="66"/>
      <c r="E256" s="66" t="str">
        <f t="shared" ca="1" si="360"/>
        <v/>
      </c>
      <c r="F256" s="66" t="str">
        <f t="shared" ca="1" si="361"/>
        <v>00</v>
      </c>
      <c r="G256" s="66">
        <f t="shared" ca="1" si="362"/>
        <v>0</v>
      </c>
      <c r="H256" s="66">
        <f t="shared" ca="1" si="363"/>
        <v>0</v>
      </c>
      <c r="I256" s="3" t="str">
        <f t="shared" ca="1" si="364"/>
        <v/>
      </c>
      <c r="J256" s="2" t="str">
        <f t="shared" ca="1" si="365"/>
        <v>00</v>
      </c>
      <c r="K256" s="2">
        <f t="shared" ca="1" si="366"/>
        <v>0</v>
      </c>
      <c r="L256" s="2">
        <f t="shared" ca="1" si="452"/>
        <v>0</v>
      </c>
      <c r="M256" s="3" t="str">
        <f t="shared" ca="1" si="367"/>
        <v/>
      </c>
      <c r="N256" s="2" t="str">
        <f t="shared" ca="1" si="368"/>
        <v>00</v>
      </c>
      <c r="O256" s="2">
        <f t="shared" ca="1" si="369"/>
        <v>0</v>
      </c>
      <c r="P256" s="2">
        <f t="shared" ca="1" si="453"/>
        <v>0</v>
      </c>
      <c r="Q256" s="3" t="str">
        <f t="shared" ca="1" si="370"/>
        <v/>
      </c>
      <c r="R256" s="2" t="str">
        <f t="shared" ca="1" si="371"/>
        <v>00</v>
      </c>
      <c r="S256" s="2">
        <f t="shared" ca="1" si="372"/>
        <v>0</v>
      </c>
      <c r="T256" s="2">
        <f t="shared" ca="1" si="454"/>
        <v>0</v>
      </c>
      <c r="U256" s="3" t="str">
        <f t="shared" ca="1" si="373"/>
        <v/>
      </c>
      <c r="V256" s="2" t="str">
        <f t="shared" ca="1" si="374"/>
        <v>00</v>
      </c>
      <c r="W256" s="2">
        <f t="shared" ca="1" si="375"/>
        <v>0</v>
      </c>
      <c r="X256" s="2">
        <f t="shared" ca="1" si="455"/>
        <v>0</v>
      </c>
      <c r="Y256" s="3" t="str">
        <f t="shared" ca="1" si="376"/>
        <v/>
      </c>
      <c r="Z256" s="2" t="str">
        <f t="shared" ca="1" si="377"/>
        <v>00</v>
      </c>
      <c r="AA256" s="2">
        <f t="shared" ca="1" si="378"/>
        <v>0</v>
      </c>
      <c r="AB256" s="2">
        <f t="shared" ca="1" si="456"/>
        <v>0</v>
      </c>
      <c r="AC256" s="3" t="str">
        <f t="shared" ca="1" si="379"/>
        <v/>
      </c>
      <c r="AD256" s="2" t="str">
        <f t="shared" ca="1" si="380"/>
        <v>00</v>
      </c>
      <c r="AE256" s="2">
        <f t="shared" ca="1" si="381"/>
        <v>0</v>
      </c>
      <c r="AF256" s="2">
        <f t="shared" ca="1" si="457"/>
        <v>0</v>
      </c>
      <c r="AG256" s="3" t="str">
        <f t="shared" ca="1" si="382"/>
        <v/>
      </c>
      <c r="AH256" s="2" t="str">
        <f t="shared" ca="1" si="383"/>
        <v>00</v>
      </c>
      <c r="AI256" s="2">
        <f t="shared" ca="1" si="384"/>
        <v>0</v>
      </c>
      <c r="AJ256" s="2">
        <f t="shared" ca="1" si="458"/>
        <v>0</v>
      </c>
      <c r="AK256" s="3" t="str">
        <f t="shared" ca="1" si="385"/>
        <v/>
      </c>
      <c r="AL256" s="2" t="str">
        <f t="shared" ca="1" si="386"/>
        <v>00</v>
      </c>
      <c r="AM256" s="2">
        <f t="shared" ca="1" si="387"/>
        <v>0</v>
      </c>
      <c r="AN256" s="2">
        <f t="shared" ca="1" si="459"/>
        <v>0</v>
      </c>
      <c r="AO256" s="3" t="str">
        <f t="shared" ca="1" si="388"/>
        <v/>
      </c>
      <c r="AP256" s="2" t="str">
        <f t="shared" ca="1" si="389"/>
        <v>00</v>
      </c>
      <c r="AQ256" s="2">
        <f t="shared" ca="1" si="390"/>
        <v>0</v>
      </c>
      <c r="AR256" s="2">
        <f t="shared" ca="1" si="460"/>
        <v>0</v>
      </c>
      <c r="AS256" s="3" t="str">
        <f t="shared" ca="1" si="391"/>
        <v/>
      </c>
      <c r="AT256" s="2" t="str">
        <f t="shared" ca="1" si="392"/>
        <v>00</v>
      </c>
      <c r="AU256" s="2">
        <f t="shared" ca="1" si="393"/>
        <v>0</v>
      </c>
      <c r="AV256" s="2">
        <f t="shared" ca="1" si="461"/>
        <v>0</v>
      </c>
      <c r="AW256" s="3" t="str">
        <f t="shared" ca="1" si="394"/>
        <v/>
      </c>
      <c r="AX256" s="2" t="str">
        <f t="shared" ca="1" si="395"/>
        <v>00</v>
      </c>
      <c r="AY256" s="2">
        <f t="shared" ca="1" si="396"/>
        <v>0</v>
      </c>
      <c r="AZ256" s="2">
        <f t="shared" ca="1" si="462"/>
        <v>0</v>
      </c>
      <c r="BA256" s="3" t="str">
        <f t="shared" ca="1" si="397"/>
        <v/>
      </c>
      <c r="BB256" s="2" t="str">
        <f t="shared" ca="1" si="398"/>
        <v>00</v>
      </c>
      <c r="BC256" s="2">
        <f t="shared" ca="1" si="399"/>
        <v>0</v>
      </c>
      <c r="BD256" s="2">
        <f t="shared" ca="1" si="463"/>
        <v>0</v>
      </c>
      <c r="BE256" s="3" t="str">
        <f t="shared" ca="1" si="400"/>
        <v/>
      </c>
      <c r="BF256" s="2" t="str">
        <f t="shared" ca="1" si="401"/>
        <v>00</v>
      </c>
      <c r="BG256" s="2">
        <f t="shared" ca="1" si="402"/>
        <v>0</v>
      </c>
      <c r="BH256" s="2">
        <f t="shared" ca="1" si="464"/>
        <v>0</v>
      </c>
      <c r="BI256" s="3" t="str">
        <f t="shared" ca="1" si="403"/>
        <v/>
      </c>
      <c r="BJ256" s="2" t="str">
        <f t="shared" ca="1" si="404"/>
        <v>00</v>
      </c>
      <c r="BK256" s="2">
        <f t="shared" ca="1" si="405"/>
        <v>0</v>
      </c>
      <c r="BL256" s="2">
        <f t="shared" ca="1" si="465"/>
        <v>0</v>
      </c>
      <c r="BM256" s="3" t="str">
        <f t="shared" ca="1" si="406"/>
        <v/>
      </c>
      <c r="BN256" s="2" t="str">
        <f t="shared" ca="1" si="407"/>
        <v>00</v>
      </c>
      <c r="BO256" s="2">
        <f t="shared" ca="1" si="408"/>
        <v>0</v>
      </c>
      <c r="BP256" s="2">
        <f t="shared" ca="1" si="466"/>
        <v>0</v>
      </c>
      <c r="BQ256" s="3" t="str">
        <f t="shared" ca="1" si="409"/>
        <v/>
      </c>
      <c r="BR256" s="2" t="str">
        <f t="shared" ca="1" si="410"/>
        <v>00</v>
      </c>
      <c r="BS256" s="2">
        <f t="shared" ca="1" si="411"/>
        <v>0</v>
      </c>
      <c r="BT256" s="2">
        <f t="shared" ca="1" si="467"/>
        <v>0</v>
      </c>
      <c r="BU256" s="3" t="str">
        <f t="shared" ca="1" si="412"/>
        <v/>
      </c>
      <c r="BV256" s="2" t="str">
        <f t="shared" ca="1" si="413"/>
        <v>00</v>
      </c>
      <c r="BW256" s="2">
        <f t="shared" ca="1" si="414"/>
        <v>0</v>
      </c>
      <c r="BX256" s="2">
        <f t="shared" ca="1" si="468"/>
        <v>0</v>
      </c>
      <c r="BY256" s="3" t="str">
        <f t="shared" ca="1" si="415"/>
        <v/>
      </c>
      <c r="BZ256" s="2" t="str">
        <f t="shared" ca="1" si="416"/>
        <v>00</v>
      </c>
      <c r="CA256" s="2">
        <f t="shared" ca="1" si="417"/>
        <v>0</v>
      </c>
      <c r="CB256" s="2">
        <f t="shared" ca="1" si="469"/>
        <v>0</v>
      </c>
      <c r="CC256" s="3" t="str">
        <f t="shared" ca="1" si="418"/>
        <v/>
      </c>
      <c r="CD256" s="2" t="str">
        <f t="shared" ca="1" si="419"/>
        <v>00</v>
      </c>
      <c r="CE256" s="2">
        <f t="shared" ca="1" si="420"/>
        <v>0</v>
      </c>
      <c r="CF256" s="2">
        <f t="shared" ca="1" si="470"/>
        <v>0</v>
      </c>
      <c r="CG256" s="3" t="str">
        <f t="shared" ca="1" si="421"/>
        <v/>
      </c>
      <c r="CH256" s="2" t="str">
        <f t="shared" ca="1" si="422"/>
        <v>00</v>
      </c>
      <c r="CI256" s="2">
        <f t="shared" ca="1" si="423"/>
        <v>0</v>
      </c>
      <c r="CJ256" s="2">
        <f t="shared" ca="1" si="471"/>
        <v>0</v>
      </c>
      <c r="CK256" s="3" t="str">
        <f t="shared" ca="1" si="424"/>
        <v/>
      </c>
      <c r="CL256" s="2" t="str">
        <f t="shared" ca="1" si="425"/>
        <v>00</v>
      </c>
      <c r="CM256" s="2">
        <f t="shared" ca="1" si="426"/>
        <v>0</v>
      </c>
      <c r="CN256" s="2">
        <f t="shared" ca="1" si="472"/>
        <v>0</v>
      </c>
      <c r="CO256" s="3" t="str">
        <f t="shared" ca="1" si="427"/>
        <v/>
      </c>
      <c r="CP256" s="2" t="str">
        <f t="shared" ca="1" si="428"/>
        <v>00</v>
      </c>
      <c r="CQ256" s="2">
        <f t="shared" ca="1" si="429"/>
        <v>0</v>
      </c>
      <c r="CR256" s="2">
        <f t="shared" ca="1" si="473"/>
        <v>0</v>
      </c>
      <c r="CS256" s="3" t="str">
        <f t="shared" ca="1" si="430"/>
        <v/>
      </c>
      <c r="CT256" s="2" t="str">
        <f t="shared" ca="1" si="431"/>
        <v>00</v>
      </c>
      <c r="CU256" s="2">
        <f t="shared" ca="1" si="432"/>
        <v>0</v>
      </c>
      <c r="CV256" s="2">
        <f t="shared" ca="1" si="474"/>
        <v>0</v>
      </c>
      <c r="CW256" s="3" t="str">
        <f t="shared" ca="1" si="433"/>
        <v/>
      </c>
      <c r="CX256" s="2" t="str">
        <f t="shared" ca="1" si="434"/>
        <v>00</v>
      </c>
      <c r="CY256" s="2">
        <f t="shared" ca="1" si="435"/>
        <v>0</v>
      </c>
      <c r="CZ256" s="2">
        <f t="shared" ca="1" si="475"/>
        <v>0</v>
      </c>
      <c r="DA256" s="3" t="str">
        <f t="shared" ca="1" si="436"/>
        <v/>
      </c>
      <c r="DB256" s="2" t="str">
        <f t="shared" ca="1" si="437"/>
        <v>00</v>
      </c>
      <c r="DC256" s="2">
        <f t="shared" ca="1" si="438"/>
        <v>0</v>
      </c>
      <c r="DD256" s="2">
        <f t="shared" ca="1" si="476"/>
        <v>0</v>
      </c>
      <c r="DE256" s="3" t="str">
        <f t="shared" ca="1" si="439"/>
        <v/>
      </c>
      <c r="DF256" s="2" t="str">
        <f t="shared" ca="1" si="440"/>
        <v>00</v>
      </c>
      <c r="DG256" s="2">
        <f t="shared" ca="1" si="441"/>
        <v>0</v>
      </c>
      <c r="DH256" s="2">
        <f t="shared" ca="1" si="477"/>
        <v>0</v>
      </c>
      <c r="DI256" s="3" t="str">
        <f t="shared" ca="1" si="442"/>
        <v/>
      </c>
      <c r="DJ256" s="2" t="str">
        <f t="shared" ca="1" si="443"/>
        <v>00</v>
      </c>
      <c r="DK256" s="2">
        <f t="shared" ca="1" si="444"/>
        <v>0</v>
      </c>
      <c r="DL256" s="2">
        <f t="shared" ca="1" si="478"/>
        <v>0</v>
      </c>
      <c r="DM256" s="3" t="str">
        <f t="shared" ca="1" si="445"/>
        <v/>
      </c>
      <c r="DN256" s="2" t="str">
        <f t="shared" ca="1" si="446"/>
        <v>00</v>
      </c>
      <c r="DO256" s="2">
        <f t="shared" ca="1" si="447"/>
        <v>0</v>
      </c>
      <c r="DP256" s="2">
        <f t="shared" ca="1" si="479"/>
        <v>0</v>
      </c>
      <c r="DQ256" s="70" t="b">
        <f t="shared" ca="1" si="448"/>
        <v>0</v>
      </c>
      <c r="DR256" s="70" t="b">
        <f t="shared" ca="1" si="449"/>
        <v>0</v>
      </c>
    </row>
    <row r="257" spans="1:122" x14ac:dyDescent="0.35">
      <c r="A257" s="9"/>
      <c r="B257" s="2" t="str">
        <f t="shared" ca="1" si="450"/>
        <v>80040F72</v>
      </c>
      <c r="C257" s="80">
        <f t="shared" ca="1" si="451"/>
        <v>1</v>
      </c>
      <c r="D257" s="66"/>
      <c r="E257" s="66" t="str">
        <f t="shared" ca="1" si="360"/>
        <v/>
      </c>
      <c r="F257" s="66" t="str">
        <f t="shared" ca="1" si="361"/>
        <v>00</v>
      </c>
      <c r="G257" s="66">
        <f t="shared" ca="1" si="362"/>
        <v>0</v>
      </c>
      <c r="H257" s="66">
        <f t="shared" ca="1" si="363"/>
        <v>0</v>
      </c>
      <c r="I257" s="3" t="str">
        <f t="shared" ca="1" si="364"/>
        <v/>
      </c>
      <c r="J257" s="2" t="str">
        <f t="shared" ca="1" si="365"/>
        <v>00</v>
      </c>
      <c r="K257" s="2">
        <f t="shared" ca="1" si="366"/>
        <v>0</v>
      </c>
      <c r="L257" s="2">
        <f t="shared" ca="1" si="452"/>
        <v>0</v>
      </c>
      <c r="M257" s="3" t="str">
        <f t="shared" ca="1" si="367"/>
        <v/>
      </c>
      <c r="N257" s="2" t="str">
        <f t="shared" ca="1" si="368"/>
        <v>00</v>
      </c>
      <c r="O257" s="2">
        <f t="shared" ca="1" si="369"/>
        <v>0</v>
      </c>
      <c r="P257" s="2">
        <f t="shared" ca="1" si="453"/>
        <v>0</v>
      </c>
      <c r="Q257" s="3" t="str">
        <f t="shared" ca="1" si="370"/>
        <v/>
      </c>
      <c r="R257" s="2" t="str">
        <f t="shared" ca="1" si="371"/>
        <v>00</v>
      </c>
      <c r="S257" s="2">
        <f t="shared" ca="1" si="372"/>
        <v>0</v>
      </c>
      <c r="T257" s="2">
        <f t="shared" ca="1" si="454"/>
        <v>0</v>
      </c>
      <c r="U257" s="3" t="str">
        <f t="shared" ca="1" si="373"/>
        <v/>
      </c>
      <c r="V257" s="2" t="str">
        <f t="shared" ca="1" si="374"/>
        <v>00</v>
      </c>
      <c r="W257" s="2">
        <f t="shared" ca="1" si="375"/>
        <v>0</v>
      </c>
      <c r="X257" s="2">
        <f t="shared" ca="1" si="455"/>
        <v>0</v>
      </c>
      <c r="Y257" s="3" t="str">
        <f t="shared" ca="1" si="376"/>
        <v/>
      </c>
      <c r="Z257" s="2" t="str">
        <f t="shared" ca="1" si="377"/>
        <v>00</v>
      </c>
      <c r="AA257" s="2">
        <f t="shared" ca="1" si="378"/>
        <v>0</v>
      </c>
      <c r="AB257" s="2">
        <f t="shared" ca="1" si="456"/>
        <v>0</v>
      </c>
      <c r="AC257" s="3" t="str">
        <f t="shared" ca="1" si="379"/>
        <v/>
      </c>
      <c r="AD257" s="2" t="str">
        <f t="shared" ca="1" si="380"/>
        <v>00</v>
      </c>
      <c r="AE257" s="2">
        <f t="shared" ca="1" si="381"/>
        <v>0</v>
      </c>
      <c r="AF257" s="2">
        <f t="shared" ca="1" si="457"/>
        <v>0</v>
      </c>
      <c r="AG257" s="3" t="str">
        <f t="shared" ca="1" si="382"/>
        <v/>
      </c>
      <c r="AH257" s="2" t="str">
        <f t="shared" ca="1" si="383"/>
        <v>00</v>
      </c>
      <c r="AI257" s="2">
        <f t="shared" ca="1" si="384"/>
        <v>0</v>
      </c>
      <c r="AJ257" s="2">
        <f t="shared" ca="1" si="458"/>
        <v>0</v>
      </c>
      <c r="AK257" s="3" t="str">
        <f t="shared" ca="1" si="385"/>
        <v/>
      </c>
      <c r="AL257" s="2" t="str">
        <f t="shared" ca="1" si="386"/>
        <v>00</v>
      </c>
      <c r="AM257" s="2">
        <f t="shared" ca="1" si="387"/>
        <v>0</v>
      </c>
      <c r="AN257" s="2">
        <f t="shared" ca="1" si="459"/>
        <v>0</v>
      </c>
      <c r="AO257" s="3" t="str">
        <f t="shared" ca="1" si="388"/>
        <v/>
      </c>
      <c r="AP257" s="2" t="str">
        <f t="shared" ca="1" si="389"/>
        <v>00</v>
      </c>
      <c r="AQ257" s="2">
        <f t="shared" ca="1" si="390"/>
        <v>0</v>
      </c>
      <c r="AR257" s="2">
        <f t="shared" ca="1" si="460"/>
        <v>0</v>
      </c>
      <c r="AS257" s="3" t="str">
        <f t="shared" ca="1" si="391"/>
        <v/>
      </c>
      <c r="AT257" s="2" t="str">
        <f t="shared" ca="1" si="392"/>
        <v>00</v>
      </c>
      <c r="AU257" s="2">
        <f t="shared" ca="1" si="393"/>
        <v>0</v>
      </c>
      <c r="AV257" s="2">
        <f t="shared" ca="1" si="461"/>
        <v>0</v>
      </c>
      <c r="AW257" s="3" t="str">
        <f t="shared" ca="1" si="394"/>
        <v/>
      </c>
      <c r="AX257" s="2" t="str">
        <f t="shared" ca="1" si="395"/>
        <v>00</v>
      </c>
      <c r="AY257" s="2">
        <f t="shared" ca="1" si="396"/>
        <v>0</v>
      </c>
      <c r="AZ257" s="2">
        <f t="shared" ca="1" si="462"/>
        <v>0</v>
      </c>
      <c r="BA257" s="3" t="str">
        <f t="shared" ca="1" si="397"/>
        <v/>
      </c>
      <c r="BB257" s="2" t="str">
        <f t="shared" ca="1" si="398"/>
        <v>00</v>
      </c>
      <c r="BC257" s="2">
        <f t="shared" ca="1" si="399"/>
        <v>0</v>
      </c>
      <c r="BD257" s="2">
        <f t="shared" ca="1" si="463"/>
        <v>0</v>
      </c>
      <c r="BE257" s="3" t="str">
        <f t="shared" ca="1" si="400"/>
        <v/>
      </c>
      <c r="BF257" s="2" t="str">
        <f t="shared" ca="1" si="401"/>
        <v>00</v>
      </c>
      <c r="BG257" s="2">
        <f t="shared" ca="1" si="402"/>
        <v>0</v>
      </c>
      <c r="BH257" s="2">
        <f t="shared" ca="1" si="464"/>
        <v>0</v>
      </c>
      <c r="BI257" s="3" t="str">
        <f t="shared" ca="1" si="403"/>
        <v/>
      </c>
      <c r="BJ257" s="2" t="str">
        <f t="shared" ca="1" si="404"/>
        <v>00</v>
      </c>
      <c r="BK257" s="2">
        <f t="shared" ca="1" si="405"/>
        <v>0</v>
      </c>
      <c r="BL257" s="2">
        <f t="shared" ca="1" si="465"/>
        <v>0</v>
      </c>
      <c r="BM257" s="3" t="str">
        <f t="shared" ca="1" si="406"/>
        <v/>
      </c>
      <c r="BN257" s="2" t="str">
        <f t="shared" ca="1" si="407"/>
        <v>00</v>
      </c>
      <c r="BO257" s="2">
        <f t="shared" ca="1" si="408"/>
        <v>0</v>
      </c>
      <c r="BP257" s="2">
        <f t="shared" ca="1" si="466"/>
        <v>0</v>
      </c>
      <c r="BQ257" s="3" t="str">
        <f t="shared" ca="1" si="409"/>
        <v/>
      </c>
      <c r="BR257" s="2" t="str">
        <f t="shared" ca="1" si="410"/>
        <v>00</v>
      </c>
      <c r="BS257" s="2">
        <f t="shared" ca="1" si="411"/>
        <v>0</v>
      </c>
      <c r="BT257" s="2">
        <f t="shared" ca="1" si="467"/>
        <v>0</v>
      </c>
      <c r="BU257" s="3" t="str">
        <f t="shared" ca="1" si="412"/>
        <v/>
      </c>
      <c r="BV257" s="2" t="str">
        <f t="shared" ca="1" si="413"/>
        <v>00</v>
      </c>
      <c r="BW257" s="2">
        <f t="shared" ca="1" si="414"/>
        <v>0</v>
      </c>
      <c r="BX257" s="2">
        <f t="shared" ca="1" si="468"/>
        <v>0</v>
      </c>
      <c r="BY257" s="3" t="str">
        <f t="shared" ca="1" si="415"/>
        <v/>
      </c>
      <c r="BZ257" s="2" t="str">
        <f t="shared" ca="1" si="416"/>
        <v>00</v>
      </c>
      <c r="CA257" s="2">
        <f t="shared" ca="1" si="417"/>
        <v>0</v>
      </c>
      <c r="CB257" s="2">
        <f t="shared" ca="1" si="469"/>
        <v>0</v>
      </c>
      <c r="CC257" s="3" t="str">
        <f t="shared" ca="1" si="418"/>
        <v/>
      </c>
      <c r="CD257" s="2" t="str">
        <f t="shared" ca="1" si="419"/>
        <v>00</v>
      </c>
      <c r="CE257" s="2">
        <f t="shared" ca="1" si="420"/>
        <v>0</v>
      </c>
      <c r="CF257" s="2">
        <f t="shared" ca="1" si="470"/>
        <v>0</v>
      </c>
      <c r="CG257" s="3" t="str">
        <f t="shared" ca="1" si="421"/>
        <v/>
      </c>
      <c r="CH257" s="2" t="str">
        <f t="shared" ca="1" si="422"/>
        <v>00</v>
      </c>
      <c r="CI257" s="2">
        <f t="shared" ca="1" si="423"/>
        <v>0</v>
      </c>
      <c r="CJ257" s="2">
        <f t="shared" ca="1" si="471"/>
        <v>0</v>
      </c>
      <c r="CK257" s="3" t="str">
        <f t="shared" ca="1" si="424"/>
        <v/>
      </c>
      <c r="CL257" s="2" t="str">
        <f t="shared" ca="1" si="425"/>
        <v>00</v>
      </c>
      <c r="CM257" s="2">
        <f t="shared" ca="1" si="426"/>
        <v>0</v>
      </c>
      <c r="CN257" s="2">
        <f t="shared" ca="1" si="472"/>
        <v>0</v>
      </c>
      <c r="CO257" s="3" t="str">
        <f t="shared" ca="1" si="427"/>
        <v/>
      </c>
      <c r="CP257" s="2" t="str">
        <f t="shared" ca="1" si="428"/>
        <v>00</v>
      </c>
      <c r="CQ257" s="2">
        <f t="shared" ca="1" si="429"/>
        <v>0</v>
      </c>
      <c r="CR257" s="2">
        <f t="shared" ca="1" si="473"/>
        <v>0</v>
      </c>
      <c r="CS257" s="3" t="str">
        <f t="shared" ca="1" si="430"/>
        <v/>
      </c>
      <c r="CT257" s="2" t="str">
        <f t="shared" ca="1" si="431"/>
        <v>00</v>
      </c>
      <c r="CU257" s="2">
        <f t="shared" ca="1" si="432"/>
        <v>0</v>
      </c>
      <c r="CV257" s="2">
        <f t="shared" ca="1" si="474"/>
        <v>0</v>
      </c>
      <c r="CW257" s="3" t="str">
        <f t="shared" ca="1" si="433"/>
        <v/>
      </c>
      <c r="CX257" s="2" t="str">
        <f t="shared" ca="1" si="434"/>
        <v>00</v>
      </c>
      <c r="CY257" s="2">
        <f t="shared" ca="1" si="435"/>
        <v>0</v>
      </c>
      <c r="CZ257" s="2">
        <f t="shared" ca="1" si="475"/>
        <v>0</v>
      </c>
      <c r="DA257" s="3" t="str">
        <f t="shared" ca="1" si="436"/>
        <v/>
      </c>
      <c r="DB257" s="2" t="str">
        <f t="shared" ca="1" si="437"/>
        <v>00</v>
      </c>
      <c r="DC257" s="2">
        <f t="shared" ca="1" si="438"/>
        <v>0</v>
      </c>
      <c r="DD257" s="2">
        <f t="shared" ca="1" si="476"/>
        <v>0</v>
      </c>
      <c r="DE257" s="3" t="str">
        <f t="shared" ca="1" si="439"/>
        <v/>
      </c>
      <c r="DF257" s="2" t="str">
        <f t="shared" ca="1" si="440"/>
        <v>00</v>
      </c>
      <c r="DG257" s="2">
        <f t="shared" ca="1" si="441"/>
        <v>0</v>
      </c>
      <c r="DH257" s="2">
        <f t="shared" ca="1" si="477"/>
        <v>0</v>
      </c>
      <c r="DI257" s="3" t="str">
        <f t="shared" ca="1" si="442"/>
        <v/>
      </c>
      <c r="DJ257" s="2" t="str">
        <f t="shared" ca="1" si="443"/>
        <v>00</v>
      </c>
      <c r="DK257" s="2">
        <f t="shared" ca="1" si="444"/>
        <v>0</v>
      </c>
      <c r="DL257" s="2">
        <f t="shared" ca="1" si="478"/>
        <v>0</v>
      </c>
      <c r="DM257" s="3" t="str">
        <f t="shared" ca="1" si="445"/>
        <v/>
      </c>
      <c r="DN257" s="2" t="str">
        <f t="shared" ca="1" si="446"/>
        <v>00</v>
      </c>
      <c r="DO257" s="2">
        <f t="shared" ca="1" si="447"/>
        <v>0</v>
      </c>
      <c r="DP257" s="2">
        <f t="shared" ca="1" si="479"/>
        <v>0</v>
      </c>
      <c r="DQ257" s="70" t="b">
        <f t="shared" ca="1" si="448"/>
        <v>0</v>
      </c>
      <c r="DR257" s="70" t="b">
        <f t="shared" ca="1" si="449"/>
        <v>0</v>
      </c>
    </row>
    <row r="258" spans="1:122" x14ac:dyDescent="0.35">
      <c r="A258" s="9"/>
      <c r="B258" s="2" t="str">
        <f t="shared" ca="1" si="450"/>
        <v>80040F73</v>
      </c>
      <c r="C258" s="80">
        <f t="shared" ca="1" si="451"/>
        <v>1</v>
      </c>
      <c r="D258" s="66"/>
      <c r="E258" s="66" t="str">
        <f t="shared" ca="1" si="360"/>
        <v/>
      </c>
      <c r="F258" s="66" t="str">
        <f t="shared" ca="1" si="361"/>
        <v>00</v>
      </c>
      <c r="G258" s="66">
        <f t="shared" ca="1" si="362"/>
        <v>0</v>
      </c>
      <c r="H258" s="66">
        <f t="shared" ca="1" si="363"/>
        <v>0</v>
      </c>
      <c r="I258" s="3" t="str">
        <f t="shared" ca="1" si="364"/>
        <v/>
      </c>
      <c r="J258" s="2" t="str">
        <f t="shared" ca="1" si="365"/>
        <v>00</v>
      </c>
      <c r="K258" s="2">
        <f t="shared" ca="1" si="366"/>
        <v>0</v>
      </c>
      <c r="L258" s="2">
        <f t="shared" ca="1" si="452"/>
        <v>0</v>
      </c>
      <c r="M258" s="3" t="str">
        <f t="shared" ca="1" si="367"/>
        <v/>
      </c>
      <c r="N258" s="2" t="str">
        <f t="shared" ca="1" si="368"/>
        <v>00</v>
      </c>
      <c r="O258" s="2">
        <f t="shared" ca="1" si="369"/>
        <v>0</v>
      </c>
      <c r="P258" s="2">
        <f t="shared" ca="1" si="453"/>
        <v>0</v>
      </c>
      <c r="Q258" s="3" t="str">
        <f t="shared" ca="1" si="370"/>
        <v/>
      </c>
      <c r="R258" s="2" t="str">
        <f t="shared" ca="1" si="371"/>
        <v>00</v>
      </c>
      <c r="S258" s="2">
        <f t="shared" ca="1" si="372"/>
        <v>0</v>
      </c>
      <c r="T258" s="2">
        <f t="shared" ca="1" si="454"/>
        <v>0</v>
      </c>
      <c r="U258" s="3" t="str">
        <f t="shared" ca="1" si="373"/>
        <v/>
      </c>
      <c r="V258" s="2" t="str">
        <f t="shared" ca="1" si="374"/>
        <v>00</v>
      </c>
      <c r="W258" s="2">
        <f t="shared" ca="1" si="375"/>
        <v>0</v>
      </c>
      <c r="X258" s="2">
        <f t="shared" ca="1" si="455"/>
        <v>0</v>
      </c>
      <c r="Y258" s="3" t="str">
        <f t="shared" ca="1" si="376"/>
        <v/>
      </c>
      <c r="Z258" s="2" t="str">
        <f t="shared" ca="1" si="377"/>
        <v>00</v>
      </c>
      <c r="AA258" s="2">
        <f t="shared" ca="1" si="378"/>
        <v>0</v>
      </c>
      <c r="AB258" s="2">
        <f t="shared" ca="1" si="456"/>
        <v>0</v>
      </c>
      <c r="AC258" s="3" t="str">
        <f t="shared" ca="1" si="379"/>
        <v/>
      </c>
      <c r="AD258" s="2" t="str">
        <f t="shared" ca="1" si="380"/>
        <v>00</v>
      </c>
      <c r="AE258" s="2">
        <f t="shared" ca="1" si="381"/>
        <v>0</v>
      </c>
      <c r="AF258" s="2">
        <f t="shared" ca="1" si="457"/>
        <v>0</v>
      </c>
      <c r="AG258" s="3" t="str">
        <f t="shared" ca="1" si="382"/>
        <v/>
      </c>
      <c r="AH258" s="2" t="str">
        <f t="shared" ca="1" si="383"/>
        <v>00</v>
      </c>
      <c r="AI258" s="2">
        <f t="shared" ca="1" si="384"/>
        <v>0</v>
      </c>
      <c r="AJ258" s="2">
        <f t="shared" ca="1" si="458"/>
        <v>0</v>
      </c>
      <c r="AK258" s="3" t="str">
        <f t="shared" ca="1" si="385"/>
        <v/>
      </c>
      <c r="AL258" s="2" t="str">
        <f t="shared" ca="1" si="386"/>
        <v>00</v>
      </c>
      <c r="AM258" s="2">
        <f t="shared" ca="1" si="387"/>
        <v>0</v>
      </c>
      <c r="AN258" s="2">
        <f t="shared" ca="1" si="459"/>
        <v>0</v>
      </c>
      <c r="AO258" s="3" t="str">
        <f t="shared" ca="1" si="388"/>
        <v/>
      </c>
      <c r="AP258" s="2" t="str">
        <f t="shared" ca="1" si="389"/>
        <v>00</v>
      </c>
      <c r="AQ258" s="2">
        <f t="shared" ca="1" si="390"/>
        <v>0</v>
      </c>
      <c r="AR258" s="2">
        <f t="shared" ca="1" si="460"/>
        <v>0</v>
      </c>
      <c r="AS258" s="3" t="str">
        <f t="shared" ca="1" si="391"/>
        <v/>
      </c>
      <c r="AT258" s="2" t="str">
        <f t="shared" ca="1" si="392"/>
        <v>00</v>
      </c>
      <c r="AU258" s="2">
        <f t="shared" ca="1" si="393"/>
        <v>0</v>
      </c>
      <c r="AV258" s="2">
        <f t="shared" ca="1" si="461"/>
        <v>0</v>
      </c>
      <c r="AW258" s="3" t="str">
        <f t="shared" ca="1" si="394"/>
        <v/>
      </c>
      <c r="AX258" s="2" t="str">
        <f t="shared" ca="1" si="395"/>
        <v>00</v>
      </c>
      <c r="AY258" s="2">
        <f t="shared" ca="1" si="396"/>
        <v>0</v>
      </c>
      <c r="AZ258" s="2">
        <f t="shared" ca="1" si="462"/>
        <v>0</v>
      </c>
      <c r="BA258" s="3" t="str">
        <f t="shared" ca="1" si="397"/>
        <v/>
      </c>
      <c r="BB258" s="2" t="str">
        <f t="shared" ca="1" si="398"/>
        <v>00</v>
      </c>
      <c r="BC258" s="2">
        <f t="shared" ca="1" si="399"/>
        <v>0</v>
      </c>
      <c r="BD258" s="2">
        <f t="shared" ca="1" si="463"/>
        <v>0</v>
      </c>
      <c r="BE258" s="3" t="str">
        <f t="shared" ca="1" si="400"/>
        <v/>
      </c>
      <c r="BF258" s="2" t="str">
        <f t="shared" ca="1" si="401"/>
        <v>00</v>
      </c>
      <c r="BG258" s="2">
        <f t="shared" ca="1" si="402"/>
        <v>0</v>
      </c>
      <c r="BH258" s="2">
        <f t="shared" ca="1" si="464"/>
        <v>0</v>
      </c>
      <c r="BI258" s="3" t="str">
        <f t="shared" ca="1" si="403"/>
        <v/>
      </c>
      <c r="BJ258" s="2" t="str">
        <f t="shared" ca="1" si="404"/>
        <v>00</v>
      </c>
      <c r="BK258" s="2">
        <f t="shared" ca="1" si="405"/>
        <v>0</v>
      </c>
      <c r="BL258" s="2">
        <f t="shared" ca="1" si="465"/>
        <v>0</v>
      </c>
      <c r="BM258" s="3" t="str">
        <f t="shared" ca="1" si="406"/>
        <v/>
      </c>
      <c r="BN258" s="2" t="str">
        <f t="shared" ca="1" si="407"/>
        <v>00</v>
      </c>
      <c r="BO258" s="2">
        <f t="shared" ca="1" si="408"/>
        <v>0</v>
      </c>
      <c r="BP258" s="2">
        <f t="shared" ca="1" si="466"/>
        <v>0</v>
      </c>
      <c r="BQ258" s="3" t="str">
        <f t="shared" ca="1" si="409"/>
        <v/>
      </c>
      <c r="BR258" s="2" t="str">
        <f t="shared" ca="1" si="410"/>
        <v>00</v>
      </c>
      <c r="BS258" s="2">
        <f t="shared" ca="1" si="411"/>
        <v>0</v>
      </c>
      <c r="BT258" s="2">
        <f t="shared" ca="1" si="467"/>
        <v>0</v>
      </c>
      <c r="BU258" s="3" t="str">
        <f t="shared" ca="1" si="412"/>
        <v/>
      </c>
      <c r="BV258" s="2" t="str">
        <f t="shared" ca="1" si="413"/>
        <v>00</v>
      </c>
      <c r="BW258" s="2">
        <f t="shared" ca="1" si="414"/>
        <v>0</v>
      </c>
      <c r="BX258" s="2">
        <f t="shared" ca="1" si="468"/>
        <v>0</v>
      </c>
      <c r="BY258" s="3" t="str">
        <f t="shared" ca="1" si="415"/>
        <v/>
      </c>
      <c r="BZ258" s="2" t="str">
        <f t="shared" ca="1" si="416"/>
        <v>00</v>
      </c>
      <c r="CA258" s="2">
        <f t="shared" ca="1" si="417"/>
        <v>0</v>
      </c>
      <c r="CB258" s="2">
        <f t="shared" ca="1" si="469"/>
        <v>0</v>
      </c>
      <c r="CC258" s="3" t="str">
        <f t="shared" ca="1" si="418"/>
        <v/>
      </c>
      <c r="CD258" s="2" t="str">
        <f t="shared" ca="1" si="419"/>
        <v>00</v>
      </c>
      <c r="CE258" s="2">
        <f t="shared" ca="1" si="420"/>
        <v>0</v>
      </c>
      <c r="CF258" s="2">
        <f t="shared" ca="1" si="470"/>
        <v>0</v>
      </c>
      <c r="CG258" s="3" t="str">
        <f t="shared" ca="1" si="421"/>
        <v/>
      </c>
      <c r="CH258" s="2" t="str">
        <f t="shared" ca="1" si="422"/>
        <v>00</v>
      </c>
      <c r="CI258" s="2">
        <f t="shared" ca="1" si="423"/>
        <v>0</v>
      </c>
      <c r="CJ258" s="2">
        <f t="shared" ca="1" si="471"/>
        <v>0</v>
      </c>
      <c r="CK258" s="3" t="str">
        <f t="shared" ca="1" si="424"/>
        <v/>
      </c>
      <c r="CL258" s="2" t="str">
        <f t="shared" ca="1" si="425"/>
        <v>00</v>
      </c>
      <c r="CM258" s="2">
        <f t="shared" ca="1" si="426"/>
        <v>0</v>
      </c>
      <c r="CN258" s="2">
        <f t="shared" ca="1" si="472"/>
        <v>0</v>
      </c>
      <c r="CO258" s="3" t="str">
        <f t="shared" ca="1" si="427"/>
        <v/>
      </c>
      <c r="CP258" s="2" t="str">
        <f t="shared" ca="1" si="428"/>
        <v>00</v>
      </c>
      <c r="CQ258" s="2">
        <f t="shared" ca="1" si="429"/>
        <v>0</v>
      </c>
      <c r="CR258" s="2">
        <f t="shared" ca="1" si="473"/>
        <v>0</v>
      </c>
      <c r="CS258" s="3" t="str">
        <f t="shared" ca="1" si="430"/>
        <v/>
      </c>
      <c r="CT258" s="2" t="str">
        <f t="shared" ca="1" si="431"/>
        <v>00</v>
      </c>
      <c r="CU258" s="2">
        <f t="shared" ca="1" si="432"/>
        <v>0</v>
      </c>
      <c r="CV258" s="2">
        <f t="shared" ca="1" si="474"/>
        <v>0</v>
      </c>
      <c r="CW258" s="3" t="str">
        <f t="shared" ca="1" si="433"/>
        <v/>
      </c>
      <c r="CX258" s="2" t="str">
        <f t="shared" ca="1" si="434"/>
        <v>00</v>
      </c>
      <c r="CY258" s="2">
        <f t="shared" ca="1" si="435"/>
        <v>0</v>
      </c>
      <c r="CZ258" s="2">
        <f t="shared" ca="1" si="475"/>
        <v>0</v>
      </c>
      <c r="DA258" s="3" t="str">
        <f t="shared" ca="1" si="436"/>
        <v/>
      </c>
      <c r="DB258" s="2" t="str">
        <f t="shared" ca="1" si="437"/>
        <v>00</v>
      </c>
      <c r="DC258" s="2">
        <f t="shared" ca="1" si="438"/>
        <v>0</v>
      </c>
      <c r="DD258" s="2">
        <f t="shared" ca="1" si="476"/>
        <v>0</v>
      </c>
      <c r="DE258" s="3" t="str">
        <f t="shared" ca="1" si="439"/>
        <v/>
      </c>
      <c r="DF258" s="2" t="str">
        <f t="shared" ca="1" si="440"/>
        <v>00</v>
      </c>
      <c r="DG258" s="2">
        <f t="shared" ca="1" si="441"/>
        <v>0</v>
      </c>
      <c r="DH258" s="2">
        <f t="shared" ca="1" si="477"/>
        <v>0</v>
      </c>
      <c r="DI258" s="3" t="str">
        <f t="shared" ca="1" si="442"/>
        <v/>
      </c>
      <c r="DJ258" s="2" t="str">
        <f t="shared" ca="1" si="443"/>
        <v>00</v>
      </c>
      <c r="DK258" s="2">
        <f t="shared" ca="1" si="444"/>
        <v>0</v>
      </c>
      <c r="DL258" s="2">
        <f t="shared" ca="1" si="478"/>
        <v>0</v>
      </c>
      <c r="DM258" s="3" t="str">
        <f t="shared" ca="1" si="445"/>
        <v/>
      </c>
      <c r="DN258" s="2" t="str">
        <f t="shared" ca="1" si="446"/>
        <v>00</v>
      </c>
      <c r="DO258" s="2">
        <f t="shared" ca="1" si="447"/>
        <v>0</v>
      </c>
      <c r="DP258" s="2">
        <f t="shared" ca="1" si="479"/>
        <v>0</v>
      </c>
      <c r="DQ258" s="70" t="b">
        <f t="shared" ca="1" si="448"/>
        <v>0</v>
      </c>
      <c r="DR258" s="70" t="b">
        <f t="shared" ca="1" si="449"/>
        <v>0</v>
      </c>
    </row>
    <row r="259" spans="1:122" x14ac:dyDescent="0.35">
      <c r="A259" s="9"/>
      <c r="B259" s="2" t="str">
        <f t="shared" ca="1" si="450"/>
        <v>80040F74</v>
      </c>
      <c r="C259" s="80">
        <f t="shared" ca="1" si="451"/>
        <v>1</v>
      </c>
      <c r="D259" s="66"/>
      <c r="E259" s="66" t="str">
        <f t="shared" ca="1" si="360"/>
        <v/>
      </c>
      <c r="F259" s="66" t="str">
        <f t="shared" ca="1" si="361"/>
        <v>00</v>
      </c>
      <c r="G259" s="66">
        <f t="shared" ca="1" si="362"/>
        <v>0</v>
      </c>
      <c r="H259" s="66">
        <f t="shared" ca="1" si="363"/>
        <v>0</v>
      </c>
      <c r="I259" s="3" t="str">
        <f t="shared" ca="1" si="364"/>
        <v/>
      </c>
      <c r="J259" s="2" t="str">
        <f t="shared" ca="1" si="365"/>
        <v>00</v>
      </c>
      <c r="K259" s="2">
        <f t="shared" ca="1" si="366"/>
        <v>0</v>
      </c>
      <c r="L259" s="2">
        <f t="shared" ca="1" si="452"/>
        <v>0</v>
      </c>
      <c r="M259" s="3" t="str">
        <f t="shared" ca="1" si="367"/>
        <v/>
      </c>
      <c r="N259" s="2" t="str">
        <f t="shared" ca="1" si="368"/>
        <v>00</v>
      </c>
      <c r="O259" s="2">
        <f t="shared" ca="1" si="369"/>
        <v>0</v>
      </c>
      <c r="P259" s="2">
        <f t="shared" ca="1" si="453"/>
        <v>0</v>
      </c>
      <c r="Q259" s="3" t="str">
        <f t="shared" ca="1" si="370"/>
        <v/>
      </c>
      <c r="R259" s="2" t="str">
        <f t="shared" ca="1" si="371"/>
        <v>00</v>
      </c>
      <c r="S259" s="2">
        <f t="shared" ca="1" si="372"/>
        <v>0</v>
      </c>
      <c r="T259" s="2">
        <f t="shared" ca="1" si="454"/>
        <v>0</v>
      </c>
      <c r="U259" s="3" t="str">
        <f t="shared" ca="1" si="373"/>
        <v/>
      </c>
      <c r="V259" s="2" t="str">
        <f t="shared" ca="1" si="374"/>
        <v>00</v>
      </c>
      <c r="W259" s="2">
        <f t="shared" ca="1" si="375"/>
        <v>0</v>
      </c>
      <c r="X259" s="2">
        <f t="shared" ca="1" si="455"/>
        <v>0</v>
      </c>
      <c r="Y259" s="3" t="str">
        <f t="shared" ca="1" si="376"/>
        <v/>
      </c>
      <c r="Z259" s="2" t="str">
        <f t="shared" ca="1" si="377"/>
        <v>00</v>
      </c>
      <c r="AA259" s="2">
        <f t="shared" ca="1" si="378"/>
        <v>0</v>
      </c>
      <c r="AB259" s="2">
        <f t="shared" ca="1" si="456"/>
        <v>0</v>
      </c>
      <c r="AC259" s="3" t="str">
        <f t="shared" ca="1" si="379"/>
        <v/>
      </c>
      <c r="AD259" s="2" t="str">
        <f t="shared" ca="1" si="380"/>
        <v>00</v>
      </c>
      <c r="AE259" s="2">
        <f t="shared" ca="1" si="381"/>
        <v>0</v>
      </c>
      <c r="AF259" s="2">
        <f t="shared" ca="1" si="457"/>
        <v>0</v>
      </c>
      <c r="AG259" s="3" t="str">
        <f t="shared" ca="1" si="382"/>
        <v/>
      </c>
      <c r="AH259" s="2" t="str">
        <f t="shared" ca="1" si="383"/>
        <v>00</v>
      </c>
      <c r="AI259" s="2">
        <f t="shared" ca="1" si="384"/>
        <v>0</v>
      </c>
      <c r="AJ259" s="2">
        <f t="shared" ca="1" si="458"/>
        <v>0</v>
      </c>
      <c r="AK259" s="3" t="str">
        <f t="shared" ca="1" si="385"/>
        <v/>
      </c>
      <c r="AL259" s="2" t="str">
        <f t="shared" ca="1" si="386"/>
        <v>00</v>
      </c>
      <c r="AM259" s="2">
        <f t="shared" ca="1" si="387"/>
        <v>0</v>
      </c>
      <c r="AN259" s="2">
        <f t="shared" ca="1" si="459"/>
        <v>0</v>
      </c>
      <c r="AO259" s="3" t="str">
        <f t="shared" ca="1" si="388"/>
        <v/>
      </c>
      <c r="AP259" s="2" t="str">
        <f t="shared" ca="1" si="389"/>
        <v>00</v>
      </c>
      <c r="AQ259" s="2">
        <f t="shared" ca="1" si="390"/>
        <v>0</v>
      </c>
      <c r="AR259" s="2">
        <f t="shared" ca="1" si="460"/>
        <v>0</v>
      </c>
      <c r="AS259" s="3" t="str">
        <f t="shared" ca="1" si="391"/>
        <v/>
      </c>
      <c r="AT259" s="2" t="str">
        <f t="shared" ca="1" si="392"/>
        <v>00</v>
      </c>
      <c r="AU259" s="2">
        <f t="shared" ca="1" si="393"/>
        <v>0</v>
      </c>
      <c r="AV259" s="2">
        <f t="shared" ca="1" si="461"/>
        <v>0</v>
      </c>
      <c r="AW259" s="3" t="str">
        <f t="shared" ca="1" si="394"/>
        <v/>
      </c>
      <c r="AX259" s="2" t="str">
        <f t="shared" ca="1" si="395"/>
        <v>00</v>
      </c>
      <c r="AY259" s="2">
        <f t="shared" ca="1" si="396"/>
        <v>0</v>
      </c>
      <c r="AZ259" s="2">
        <f t="shared" ca="1" si="462"/>
        <v>0</v>
      </c>
      <c r="BA259" s="3" t="str">
        <f t="shared" ca="1" si="397"/>
        <v/>
      </c>
      <c r="BB259" s="2" t="str">
        <f t="shared" ca="1" si="398"/>
        <v>00</v>
      </c>
      <c r="BC259" s="2">
        <f t="shared" ca="1" si="399"/>
        <v>0</v>
      </c>
      <c r="BD259" s="2">
        <f t="shared" ca="1" si="463"/>
        <v>0</v>
      </c>
      <c r="BE259" s="3" t="str">
        <f t="shared" ca="1" si="400"/>
        <v/>
      </c>
      <c r="BF259" s="2" t="str">
        <f t="shared" ca="1" si="401"/>
        <v>00</v>
      </c>
      <c r="BG259" s="2">
        <f t="shared" ca="1" si="402"/>
        <v>0</v>
      </c>
      <c r="BH259" s="2">
        <f t="shared" ca="1" si="464"/>
        <v>0</v>
      </c>
      <c r="BI259" s="3" t="str">
        <f t="shared" ca="1" si="403"/>
        <v/>
      </c>
      <c r="BJ259" s="2" t="str">
        <f t="shared" ca="1" si="404"/>
        <v>00</v>
      </c>
      <c r="BK259" s="2">
        <f t="shared" ca="1" si="405"/>
        <v>0</v>
      </c>
      <c r="BL259" s="2">
        <f t="shared" ca="1" si="465"/>
        <v>0</v>
      </c>
      <c r="BM259" s="3" t="str">
        <f t="shared" ca="1" si="406"/>
        <v/>
      </c>
      <c r="BN259" s="2" t="str">
        <f t="shared" ca="1" si="407"/>
        <v>00</v>
      </c>
      <c r="BO259" s="2">
        <f t="shared" ca="1" si="408"/>
        <v>0</v>
      </c>
      <c r="BP259" s="2">
        <f t="shared" ca="1" si="466"/>
        <v>0</v>
      </c>
      <c r="BQ259" s="3" t="str">
        <f t="shared" ca="1" si="409"/>
        <v/>
      </c>
      <c r="BR259" s="2" t="str">
        <f t="shared" ca="1" si="410"/>
        <v>00</v>
      </c>
      <c r="BS259" s="2">
        <f t="shared" ca="1" si="411"/>
        <v>0</v>
      </c>
      <c r="BT259" s="2">
        <f t="shared" ca="1" si="467"/>
        <v>0</v>
      </c>
      <c r="BU259" s="3" t="str">
        <f t="shared" ca="1" si="412"/>
        <v/>
      </c>
      <c r="BV259" s="2" t="str">
        <f t="shared" ca="1" si="413"/>
        <v>00</v>
      </c>
      <c r="BW259" s="2">
        <f t="shared" ca="1" si="414"/>
        <v>0</v>
      </c>
      <c r="BX259" s="2">
        <f t="shared" ca="1" si="468"/>
        <v>0</v>
      </c>
      <c r="BY259" s="3" t="str">
        <f t="shared" ca="1" si="415"/>
        <v/>
      </c>
      <c r="BZ259" s="2" t="str">
        <f t="shared" ca="1" si="416"/>
        <v>00</v>
      </c>
      <c r="CA259" s="2">
        <f t="shared" ca="1" si="417"/>
        <v>0</v>
      </c>
      <c r="CB259" s="2">
        <f t="shared" ca="1" si="469"/>
        <v>0</v>
      </c>
      <c r="CC259" s="3" t="str">
        <f t="shared" ca="1" si="418"/>
        <v/>
      </c>
      <c r="CD259" s="2" t="str">
        <f t="shared" ca="1" si="419"/>
        <v>00</v>
      </c>
      <c r="CE259" s="2">
        <f t="shared" ca="1" si="420"/>
        <v>0</v>
      </c>
      <c r="CF259" s="2">
        <f t="shared" ca="1" si="470"/>
        <v>0</v>
      </c>
      <c r="CG259" s="3" t="str">
        <f t="shared" ca="1" si="421"/>
        <v/>
      </c>
      <c r="CH259" s="2" t="str">
        <f t="shared" ca="1" si="422"/>
        <v>00</v>
      </c>
      <c r="CI259" s="2">
        <f t="shared" ca="1" si="423"/>
        <v>0</v>
      </c>
      <c r="CJ259" s="2">
        <f t="shared" ca="1" si="471"/>
        <v>0</v>
      </c>
      <c r="CK259" s="3" t="str">
        <f t="shared" ca="1" si="424"/>
        <v/>
      </c>
      <c r="CL259" s="2" t="str">
        <f t="shared" ca="1" si="425"/>
        <v>00</v>
      </c>
      <c r="CM259" s="2">
        <f t="shared" ca="1" si="426"/>
        <v>0</v>
      </c>
      <c r="CN259" s="2">
        <f t="shared" ca="1" si="472"/>
        <v>0</v>
      </c>
      <c r="CO259" s="3" t="str">
        <f t="shared" ca="1" si="427"/>
        <v/>
      </c>
      <c r="CP259" s="2" t="str">
        <f t="shared" ca="1" si="428"/>
        <v>00</v>
      </c>
      <c r="CQ259" s="2">
        <f t="shared" ca="1" si="429"/>
        <v>0</v>
      </c>
      <c r="CR259" s="2">
        <f t="shared" ca="1" si="473"/>
        <v>0</v>
      </c>
      <c r="CS259" s="3" t="str">
        <f t="shared" ca="1" si="430"/>
        <v/>
      </c>
      <c r="CT259" s="2" t="str">
        <f t="shared" ca="1" si="431"/>
        <v>00</v>
      </c>
      <c r="CU259" s="2">
        <f t="shared" ca="1" si="432"/>
        <v>0</v>
      </c>
      <c r="CV259" s="2">
        <f t="shared" ca="1" si="474"/>
        <v>0</v>
      </c>
      <c r="CW259" s="3" t="str">
        <f t="shared" ca="1" si="433"/>
        <v/>
      </c>
      <c r="CX259" s="2" t="str">
        <f t="shared" ca="1" si="434"/>
        <v>00</v>
      </c>
      <c r="CY259" s="2">
        <f t="shared" ca="1" si="435"/>
        <v>0</v>
      </c>
      <c r="CZ259" s="2">
        <f t="shared" ca="1" si="475"/>
        <v>0</v>
      </c>
      <c r="DA259" s="3" t="str">
        <f t="shared" ca="1" si="436"/>
        <v/>
      </c>
      <c r="DB259" s="2" t="str">
        <f t="shared" ca="1" si="437"/>
        <v>00</v>
      </c>
      <c r="DC259" s="2">
        <f t="shared" ca="1" si="438"/>
        <v>0</v>
      </c>
      <c r="DD259" s="2">
        <f t="shared" ca="1" si="476"/>
        <v>0</v>
      </c>
      <c r="DE259" s="3" t="str">
        <f t="shared" ca="1" si="439"/>
        <v/>
      </c>
      <c r="DF259" s="2" t="str">
        <f t="shared" ca="1" si="440"/>
        <v>00</v>
      </c>
      <c r="DG259" s="2">
        <f t="shared" ca="1" si="441"/>
        <v>0</v>
      </c>
      <c r="DH259" s="2">
        <f t="shared" ca="1" si="477"/>
        <v>0</v>
      </c>
      <c r="DI259" s="3" t="str">
        <f t="shared" ca="1" si="442"/>
        <v/>
      </c>
      <c r="DJ259" s="2" t="str">
        <f t="shared" ca="1" si="443"/>
        <v>00</v>
      </c>
      <c r="DK259" s="2">
        <f t="shared" ca="1" si="444"/>
        <v>0</v>
      </c>
      <c r="DL259" s="2">
        <f t="shared" ca="1" si="478"/>
        <v>0</v>
      </c>
      <c r="DM259" s="3" t="str">
        <f t="shared" ca="1" si="445"/>
        <v/>
      </c>
      <c r="DN259" s="2" t="str">
        <f t="shared" ca="1" si="446"/>
        <v>00</v>
      </c>
      <c r="DO259" s="2">
        <f t="shared" ca="1" si="447"/>
        <v>0</v>
      </c>
      <c r="DP259" s="2">
        <f t="shared" ca="1" si="479"/>
        <v>0</v>
      </c>
      <c r="DQ259" s="70" t="b">
        <f t="shared" ca="1" si="448"/>
        <v>0</v>
      </c>
      <c r="DR259" s="70" t="b">
        <f t="shared" ca="1" si="449"/>
        <v>0</v>
      </c>
    </row>
    <row r="260" spans="1:122" x14ac:dyDescent="0.35">
      <c r="A260" s="9"/>
      <c r="B260" s="2" t="str">
        <f t="shared" ca="1" si="450"/>
        <v>80040F75</v>
      </c>
      <c r="C260" s="80">
        <f t="shared" ca="1" si="451"/>
        <v>1</v>
      </c>
      <c r="D260" s="66"/>
      <c r="E260" s="66" t="str">
        <f t="shared" ref="E260:E323" ca="1" si="480">INDEX($I260:$HI260,1,$C260)</f>
        <v/>
      </c>
      <c r="F260" s="66" t="str">
        <f t="shared" ref="F260:F323" ca="1" si="481">INDEX($I260:$HI260,1,$C260+1)</f>
        <v>00</v>
      </c>
      <c r="G260" s="66">
        <f t="shared" ref="G260:G323" ca="1" si="482">INDEX($I260:$HI260,1,$C260+2)</f>
        <v>0</v>
      </c>
      <c r="H260" s="66">
        <f t="shared" ref="H260:H323" ca="1" si="483">INDEX($I260:$HI260,1,$C260+3)</f>
        <v>0</v>
      </c>
      <c r="I260" s="3" t="str">
        <f t="shared" ref="I260:I323" ca="1" si="484">IF(J260="00","",CHAR(HEX2DEC(J260)))</f>
        <v/>
      </c>
      <c r="J260" s="2" t="str">
        <f t="shared" ref="J260:J323" ca="1" si="485">INDIRECT(ADDRESS(COLUMN(J260)-COLUMN($J260)+COLUMN($A260)+3,ROW(J260)-ROW(J$3)+ROW(J$1),,,"CharData"))</f>
        <v>00</v>
      </c>
      <c r="K260" s="2">
        <f t="shared" ref="K260:K323" ca="1" si="486">HEX2DEC(J260)</f>
        <v>0</v>
      </c>
      <c r="L260" s="2">
        <f t="shared" ca="1" si="452"/>
        <v>0</v>
      </c>
      <c r="M260" s="3" t="str">
        <f t="shared" ref="M260:M323" ca="1" si="487">IF(N260="00","",CHAR(HEX2DEC(N260)))</f>
        <v/>
      </c>
      <c r="N260" s="2" t="str">
        <f t="shared" ref="N260:N323" ca="1" si="488">INDIRECT(ADDRESS(COLUMN(N260)-COLUMN($J260)+COLUMN($A260)+3,ROW(N260)-ROW(N$3)+ROW(N$1),,,"CharData"))</f>
        <v>00</v>
      </c>
      <c r="O260" s="2">
        <f t="shared" ref="O260:O323" ca="1" si="489">HEX2DEC(N260)</f>
        <v>0</v>
      </c>
      <c r="P260" s="2">
        <f t="shared" ca="1" si="453"/>
        <v>0</v>
      </c>
      <c r="Q260" s="3" t="str">
        <f t="shared" ref="Q260:Q323" ca="1" si="490">IF(R260="00","",CHAR(HEX2DEC(R260)))</f>
        <v/>
      </c>
      <c r="R260" s="2" t="str">
        <f t="shared" ref="R260:R323" ca="1" si="491">INDIRECT(ADDRESS(COLUMN(R260)-COLUMN($J260)+COLUMN($A260)+3,ROW(R260)-ROW(R$3)+ROW(R$1),,,"CharData"))</f>
        <v>00</v>
      </c>
      <c r="S260" s="2">
        <f t="shared" ref="S260:S323" ca="1" si="492">HEX2DEC(R260)</f>
        <v>0</v>
      </c>
      <c r="T260" s="2">
        <f t="shared" ca="1" si="454"/>
        <v>0</v>
      </c>
      <c r="U260" s="3" t="str">
        <f t="shared" ref="U260:U323" ca="1" si="493">IF(V260="00","",CHAR(HEX2DEC(V260)))</f>
        <v/>
      </c>
      <c r="V260" s="2" t="str">
        <f t="shared" ref="V260:V323" ca="1" si="494">INDIRECT(ADDRESS(COLUMN(V260)-COLUMN($J260)+COLUMN($A260)+3,ROW(V260)-ROW(V$3)+ROW(V$1),,,"CharData"))</f>
        <v>00</v>
      </c>
      <c r="W260" s="2">
        <f t="shared" ref="W260:W323" ca="1" si="495">HEX2DEC(V260)</f>
        <v>0</v>
      </c>
      <c r="X260" s="2">
        <f t="shared" ca="1" si="455"/>
        <v>0</v>
      </c>
      <c r="Y260" s="3" t="str">
        <f t="shared" ref="Y260:Y323" ca="1" si="496">IF(Z260="00","",CHAR(HEX2DEC(Z260)))</f>
        <v/>
      </c>
      <c r="Z260" s="2" t="str">
        <f t="shared" ref="Z260:Z323" ca="1" si="497">INDIRECT(ADDRESS(COLUMN(Z260)-COLUMN($J260)+COLUMN($A260)+3,ROW(Z260)-ROW(Z$3)+ROW(Z$1),,,"CharData"))</f>
        <v>00</v>
      </c>
      <c r="AA260" s="2">
        <f t="shared" ref="AA260:AA323" ca="1" si="498">HEX2DEC(Z260)</f>
        <v>0</v>
      </c>
      <c r="AB260" s="2">
        <f t="shared" ca="1" si="456"/>
        <v>0</v>
      </c>
      <c r="AC260" s="3" t="str">
        <f t="shared" ref="AC260:AC323" ca="1" si="499">IF(AD260="00","",CHAR(HEX2DEC(AD260)))</f>
        <v/>
      </c>
      <c r="AD260" s="2" t="str">
        <f t="shared" ref="AD260:AD323" ca="1" si="500">INDIRECT(ADDRESS(COLUMN(AD260)-COLUMN($J260)+COLUMN($A260)+3,ROW(AD260)-ROW(AD$3)+ROW(AD$1),,,"CharData"))</f>
        <v>00</v>
      </c>
      <c r="AE260" s="2">
        <f t="shared" ref="AE260:AE323" ca="1" si="501">HEX2DEC(AD260)</f>
        <v>0</v>
      </c>
      <c r="AF260" s="2">
        <f t="shared" ca="1" si="457"/>
        <v>0</v>
      </c>
      <c r="AG260" s="3" t="str">
        <f t="shared" ref="AG260:AG323" ca="1" si="502">IF(AH260="00","",CHAR(HEX2DEC(AH260)))</f>
        <v/>
      </c>
      <c r="AH260" s="2" t="str">
        <f t="shared" ref="AH260:AH323" ca="1" si="503">INDIRECT(ADDRESS(COLUMN(AH260)-COLUMN($J260)+COLUMN($A260)+3,ROW(AH260)-ROW(AH$3)+ROW(AH$1),,,"CharData"))</f>
        <v>00</v>
      </c>
      <c r="AI260" s="2">
        <f t="shared" ref="AI260:AI323" ca="1" si="504">HEX2DEC(AH260)</f>
        <v>0</v>
      </c>
      <c r="AJ260" s="2">
        <f t="shared" ca="1" si="458"/>
        <v>0</v>
      </c>
      <c r="AK260" s="3" t="str">
        <f t="shared" ref="AK260:AK323" ca="1" si="505">IF(AL260="00","",CHAR(HEX2DEC(AL260)))</f>
        <v/>
      </c>
      <c r="AL260" s="2" t="str">
        <f t="shared" ref="AL260:AL323" ca="1" si="506">INDIRECT(ADDRESS(COLUMN(AL260)-COLUMN($J260)+COLUMN($A260)+3,ROW(AL260)-ROW(AL$3)+ROW(AL$1),,,"CharData"))</f>
        <v>00</v>
      </c>
      <c r="AM260" s="2">
        <f t="shared" ref="AM260:AM323" ca="1" si="507">HEX2DEC(AL260)</f>
        <v>0</v>
      </c>
      <c r="AN260" s="2">
        <f t="shared" ca="1" si="459"/>
        <v>0</v>
      </c>
      <c r="AO260" s="3" t="str">
        <f t="shared" ref="AO260:AO323" ca="1" si="508">IF(AP260="00","",CHAR(HEX2DEC(AP260)))</f>
        <v/>
      </c>
      <c r="AP260" s="2" t="str">
        <f t="shared" ref="AP260:AP323" ca="1" si="509">INDIRECT(ADDRESS(COLUMN(AP260)-COLUMN($J260)+COLUMN($A260)+3,ROW(AP260)-ROW(AP$3)+ROW(AP$1),,,"CharData"))</f>
        <v>00</v>
      </c>
      <c r="AQ260" s="2">
        <f t="shared" ref="AQ260:AQ323" ca="1" si="510">HEX2DEC(AP260)</f>
        <v>0</v>
      </c>
      <c r="AR260" s="2">
        <f t="shared" ca="1" si="460"/>
        <v>0</v>
      </c>
      <c r="AS260" s="3" t="str">
        <f t="shared" ref="AS260:AS323" ca="1" si="511">IF(AT260="00","",CHAR(HEX2DEC(AT260)))</f>
        <v/>
      </c>
      <c r="AT260" s="2" t="str">
        <f t="shared" ref="AT260:AT323" ca="1" si="512">INDIRECT(ADDRESS(COLUMN(AT260)-COLUMN($J260)+COLUMN($A260)+3,ROW(AT260)-ROW(AT$3)+ROW(AT$1),,,"CharData"))</f>
        <v>00</v>
      </c>
      <c r="AU260" s="2">
        <f t="shared" ref="AU260:AU323" ca="1" si="513">HEX2DEC(AT260)</f>
        <v>0</v>
      </c>
      <c r="AV260" s="2">
        <f t="shared" ca="1" si="461"/>
        <v>0</v>
      </c>
      <c r="AW260" s="3" t="str">
        <f t="shared" ref="AW260:AW323" ca="1" si="514">IF(AX260="00","",CHAR(HEX2DEC(AX260)))</f>
        <v/>
      </c>
      <c r="AX260" s="2" t="str">
        <f t="shared" ref="AX260:AX323" ca="1" si="515">INDIRECT(ADDRESS(COLUMN(AX260)-COLUMN($J260)+COLUMN($A260)+3,ROW(AX260)-ROW(AX$3)+ROW(AX$1),,,"CharData"))</f>
        <v>00</v>
      </c>
      <c r="AY260" s="2">
        <f t="shared" ref="AY260:AY323" ca="1" si="516">HEX2DEC(AX260)</f>
        <v>0</v>
      </c>
      <c r="AZ260" s="2">
        <f t="shared" ca="1" si="462"/>
        <v>0</v>
      </c>
      <c r="BA260" s="3" t="str">
        <f t="shared" ref="BA260:BA323" ca="1" si="517">IF(BB260="00","",CHAR(HEX2DEC(BB260)))</f>
        <v/>
      </c>
      <c r="BB260" s="2" t="str">
        <f t="shared" ref="BB260:BB323" ca="1" si="518">INDIRECT(ADDRESS(COLUMN(BB260)-COLUMN($J260)+COLUMN($A260)+3,ROW(BB260)-ROW(BB$3)+ROW(BB$1),,,"CharData"))</f>
        <v>00</v>
      </c>
      <c r="BC260" s="2">
        <f t="shared" ref="BC260:BC323" ca="1" si="519">HEX2DEC(BB260)</f>
        <v>0</v>
      </c>
      <c r="BD260" s="2">
        <f t="shared" ca="1" si="463"/>
        <v>0</v>
      </c>
      <c r="BE260" s="3" t="str">
        <f t="shared" ref="BE260:BE323" ca="1" si="520">IF(BF260="00","",CHAR(HEX2DEC(BF260)))</f>
        <v/>
      </c>
      <c r="BF260" s="2" t="str">
        <f t="shared" ref="BF260:BF323" ca="1" si="521">INDIRECT(ADDRESS(COLUMN(BF260)-COLUMN($J260)+COLUMN($A260)+3,ROW(BF260)-ROW(BF$3)+ROW(BF$1),,,"CharData"))</f>
        <v>00</v>
      </c>
      <c r="BG260" s="2">
        <f t="shared" ref="BG260:BG323" ca="1" si="522">HEX2DEC(BF260)</f>
        <v>0</v>
      </c>
      <c r="BH260" s="2">
        <f t="shared" ca="1" si="464"/>
        <v>0</v>
      </c>
      <c r="BI260" s="3" t="str">
        <f t="shared" ref="BI260:BI323" ca="1" si="523">IF(BJ260="00","",CHAR(HEX2DEC(BJ260)))</f>
        <v/>
      </c>
      <c r="BJ260" s="2" t="str">
        <f t="shared" ref="BJ260:BJ323" ca="1" si="524">INDIRECT(ADDRESS(COLUMN(BJ260)-COLUMN($J260)+COLUMN($A260)+3,ROW(BJ260)-ROW(BJ$3)+ROW(BJ$1),,,"CharData"))</f>
        <v>00</v>
      </c>
      <c r="BK260" s="2">
        <f t="shared" ref="BK260:BK323" ca="1" si="525">HEX2DEC(BJ260)</f>
        <v>0</v>
      </c>
      <c r="BL260" s="2">
        <f t="shared" ca="1" si="465"/>
        <v>0</v>
      </c>
      <c r="BM260" s="3" t="str">
        <f t="shared" ref="BM260:BM323" ca="1" si="526">IF(BN260="00","",CHAR(HEX2DEC(BN260)))</f>
        <v/>
      </c>
      <c r="BN260" s="2" t="str">
        <f t="shared" ref="BN260:BN323" ca="1" si="527">INDIRECT(ADDRESS(COLUMN(BN260)-COLUMN($J260)+COLUMN($A260)+3,ROW(BN260)-ROW(BN$3)+ROW(BN$1),,,"CharData"))</f>
        <v>00</v>
      </c>
      <c r="BO260" s="2">
        <f t="shared" ref="BO260:BO323" ca="1" si="528">HEX2DEC(BN260)</f>
        <v>0</v>
      </c>
      <c r="BP260" s="2">
        <f t="shared" ca="1" si="466"/>
        <v>0</v>
      </c>
      <c r="BQ260" s="3" t="str">
        <f t="shared" ref="BQ260:BQ323" ca="1" si="529">IF(BR260="00","",CHAR(HEX2DEC(BR260)))</f>
        <v/>
      </c>
      <c r="BR260" s="2" t="str">
        <f t="shared" ref="BR260:BR323" ca="1" si="530">INDIRECT(ADDRESS(COLUMN(BR260)-COLUMN($J260)+COLUMN($A260)+3,ROW(BR260)-ROW(BR$3)+ROW(BR$1),,,"CharData"))</f>
        <v>00</v>
      </c>
      <c r="BS260" s="2">
        <f t="shared" ref="BS260:BS323" ca="1" si="531">HEX2DEC(BR260)</f>
        <v>0</v>
      </c>
      <c r="BT260" s="2">
        <f t="shared" ca="1" si="467"/>
        <v>0</v>
      </c>
      <c r="BU260" s="3" t="str">
        <f t="shared" ref="BU260:BU323" ca="1" si="532">IF(BV260="00","",CHAR(HEX2DEC(BV260)))</f>
        <v/>
      </c>
      <c r="BV260" s="2" t="str">
        <f t="shared" ref="BV260:BV323" ca="1" si="533">INDIRECT(ADDRESS(COLUMN(BV260)-COLUMN($J260)+COLUMN($A260)+3,ROW(BV260)-ROW(BV$3)+ROW(BV$1),,,"CharData"))</f>
        <v>00</v>
      </c>
      <c r="BW260" s="2">
        <f t="shared" ref="BW260:BW323" ca="1" si="534">HEX2DEC(BV260)</f>
        <v>0</v>
      </c>
      <c r="BX260" s="2">
        <f t="shared" ca="1" si="468"/>
        <v>0</v>
      </c>
      <c r="BY260" s="3" t="str">
        <f t="shared" ref="BY260:BY323" ca="1" si="535">IF(BZ260="00","",CHAR(HEX2DEC(BZ260)))</f>
        <v/>
      </c>
      <c r="BZ260" s="2" t="str">
        <f t="shared" ref="BZ260:BZ323" ca="1" si="536">INDIRECT(ADDRESS(COLUMN(BZ260)-COLUMN($J260)+COLUMN($A260)+3,ROW(BZ260)-ROW(BZ$3)+ROW(BZ$1),,,"CharData"))</f>
        <v>00</v>
      </c>
      <c r="CA260" s="2">
        <f t="shared" ref="CA260:CA323" ca="1" si="537">HEX2DEC(BZ260)</f>
        <v>0</v>
      </c>
      <c r="CB260" s="2">
        <f t="shared" ca="1" si="469"/>
        <v>0</v>
      </c>
      <c r="CC260" s="3" t="str">
        <f t="shared" ref="CC260:CC323" ca="1" si="538">IF(CD260="00","",CHAR(HEX2DEC(CD260)))</f>
        <v/>
      </c>
      <c r="CD260" s="2" t="str">
        <f t="shared" ref="CD260:CD323" ca="1" si="539">INDIRECT(ADDRESS(COLUMN(CD260)-COLUMN($J260)+COLUMN($A260)+3,ROW(CD260)-ROW(CD$3)+ROW(CD$1),,,"CharData"))</f>
        <v>00</v>
      </c>
      <c r="CE260" s="2">
        <f t="shared" ref="CE260:CE323" ca="1" si="540">HEX2DEC(CD260)</f>
        <v>0</v>
      </c>
      <c r="CF260" s="2">
        <f t="shared" ca="1" si="470"/>
        <v>0</v>
      </c>
      <c r="CG260" s="3" t="str">
        <f t="shared" ref="CG260:CG323" ca="1" si="541">IF(CH260="00","",CHAR(HEX2DEC(CH260)))</f>
        <v/>
      </c>
      <c r="CH260" s="2" t="str">
        <f t="shared" ref="CH260:CH323" ca="1" si="542">INDIRECT(ADDRESS(COLUMN(CH260)-COLUMN($J260)+COLUMN($A260)+3,ROW(CH260)-ROW(CH$3)+ROW(CH$1),,,"CharData"))</f>
        <v>00</v>
      </c>
      <c r="CI260" s="2">
        <f t="shared" ref="CI260:CI323" ca="1" si="543">HEX2DEC(CH260)</f>
        <v>0</v>
      </c>
      <c r="CJ260" s="2">
        <f t="shared" ca="1" si="471"/>
        <v>0</v>
      </c>
      <c r="CK260" s="3" t="str">
        <f t="shared" ref="CK260:CK323" ca="1" si="544">IF(CL260="00","",CHAR(HEX2DEC(CL260)))</f>
        <v/>
      </c>
      <c r="CL260" s="2" t="str">
        <f t="shared" ref="CL260:CL323" ca="1" si="545">INDIRECT(ADDRESS(COLUMN(CL260)-COLUMN($J260)+COLUMN($A260)+3,ROW(CL260)-ROW(CL$3)+ROW(CL$1),,,"CharData"))</f>
        <v>00</v>
      </c>
      <c r="CM260" s="2">
        <f t="shared" ref="CM260:CM323" ca="1" si="546">HEX2DEC(CL260)</f>
        <v>0</v>
      </c>
      <c r="CN260" s="2">
        <f t="shared" ca="1" si="472"/>
        <v>0</v>
      </c>
      <c r="CO260" s="3" t="str">
        <f t="shared" ref="CO260:CO323" ca="1" si="547">IF(CP260="00","",CHAR(HEX2DEC(CP260)))</f>
        <v/>
      </c>
      <c r="CP260" s="2" t="str">
        <f t="shared" ref="CP260:CP323" ca="1" si="548">INDIRECT(ADDRESS(COLUMN(CP260)-COLUMN($J260)+COLUMN($A260)+3,ROW(CP260)-ROW(CP$3)+ROW(CP$1),,,"CharData"))</f>
        <v>00</v>
      </c>
      <c r="CQ260" s="2">
        <f t="shared" ref="CQ260:CQ323" ca="1" si="549">HEX2DEC(CP260)</f>
        <v>0</v>
      </c>
      <c r="CR260" s="2">
        <f t="shared" ca="1" si="473"/>
        <v>0</v>
      </c>
      <c r="CS260" s="3" t="str">
        <f t="shared" ref="CS260:CS323" ca="1" si="550">IF(CT260="00","",CHAR(HEX2DEC(CT260)))</f>
        <v/>
      </c>
      <c r="CT260" s="2" t="str">
        <f t="shared" ref="CT260:CT323" ca="1" si="551">INDIRECT(ADDRESS(COLUMN(CT260)-COLUMN($J260)+COLUMN($A260)+3,ROW(CT260)-ROW(CT$3)+ROW(CT$1),,,"CharData"))</f>
        <v>00</v>
      </c>
      <c r="CU260" s="2">
        <f t="shared" ref="CU260:CU323" ca="1" si="552">HEX2DEC(CT260)</f>
        <v>0</v>
      </c>
      <c r="CV260" s="2">
        <f t="shared" ca="1" si="474"/>
        <v>0</v>
      </c>
      <c r="CW260" s="3" t="str">
        <f t="shared" ref="CW260:CW323" ca="1" si="553">IF(CX260="00","",CHAR(HEX2DEC(CX260)))</f>
        <v/>
      </c>
      <c r="CX260" s="2" t="str">
        <f t="shared" ref="CX260:CX323" ca="1" si="554">INDIRECT(ADDRESS(COLUMN(CX260)-COLUMN($J260)+COLUMN($A260)+3,ROW(CX260)-ROW(CX$3)+ROW(CX$1),,,"CharData"))</f>
        <v>00</v>
      </c>
      <c r="CY260" s="2">
        <f t="shared" ref="CY260:CY323" ca="1" si="555">HEX2DEC(CX260)</f>
        <v>0</v>
      </c>
      <c r="CZ260" s="2">
        <f t="shared" ca="1" si="475"/>
        <v>0</v>
      </c>
      <c r="DA260" s="3" t="str">
        <f t="shared" ref="DA260:DA323" ca="1" si="556">IF(DB260="00","",CHAR(HEX2DEC(DB260)))</f>
        <v/>
      </c>
      <c r="DB260" s="2" t="str">
        <f t="shared" ref="DB260:DB323" ca="1" si="557">INDIRECT(ADDRESS(COLUMN(DB260)-COLUMN($J260)+COLUMN($A260)+3,ROW(DB260)-ROW(DB$3)+ROW(DB$1),,,"CharData"))</f>
        <v>00</v>
      </c>
      <c r="DC260" s="2">
        <f t="shared" ref="DC260:DC323" ca="1" si="558">HEX2DEC(DB260)</f>
        <v>0</v>
      </c>
      <c r="DD260" s="2">
        <f t="shared" ca="1" si="476"/>
        <v>0</v>
      </c>
      <c r="DE260" s="3" t="str">
        <f t="shared" ref="DE260:DE323" ca="1" si="559">IF(DF260="00","",CHAR(HEX2DEC(DF260)))</f>
        <v/>
      </c>
      <c r="DF260" s="2" t="str">
        <f t="shared" ref="DF260:DF323" ca="1" si="560">INDIRECT(ADDRESS(COLUMN(DF260)-COLUMN($J260)+COLUMN($A260)+3,ROW(DF260)-ROW(DF$3)+ROW(DF$1),,,"CharData"))</f>
        <v>00</v>
      </c>
      <c r="DG260" s="2">
        <f t="shared" ref="DG260:DG323" ca="1" si="561">HEX2DEC(DF260)</f>
        <v>0</v>
      </c>
      <c r="DH260" s="2">
        <f t="shared" ca="1" si="477"/>
        <v>0</v>
      </c>
      <c r="DI260" s="3" t="str">
        <f t="shared" ref="DI260:DI323" ca="1" si="562">IF(DJ260="00","",CHAR(HEX2DEC(DJ260)))</f>
        <v/>
      </c>
      <c r="DJ260" s="2" t="str">
        <f t="shared" ref="DJ260:DJ323" ca="1" si="563">INDIRECT(ADDRESS(COLUMN(DJ260)-COLUMN($J260)+COLUMN($A260)+3,ROW(DJ260)-ROW(DJ$3)+ROW(DJ$1),,,"CharData"))</f>
        <v>00</v>
      </c>
      <c r="DK260" s="2">
        <f t="shared" ref="DK260:DK323" ca="1" si="564">HEX2DEC(DJ260)</f>
        <v>0</v>
      </c>
      <c r="DL260" s="2">
        <f t="shared" ca="1" si="478"/>
        <v>0</v>
      </c>
      <c r="DM260" s="3" t="str">
        <f t="shared" ref="DM260:DM323" ca="1" si="565">IF(DN260="00","",CHAR(HEX2DEC(DN260)))</f>
        <v/>
      </c>
      <c r="DN260" s="2" t="str">
        <f t="shared" ref="DN260:DN323" ca="1" si="566">INDIRECT(ADDRESS(COLUMN(DN260)-COLUMN($J260)+COLUMN($A260)+3,ROW(DN260)-ROW(DN$3)+ROW(DN$1),,,"CharData"))</f>
        <v>00</v>
      </c>
      <c r="DO260" s="2">
        <f t="shared" ref="DO260:DO323" ca="1" si="567">HEX2DEC(DN260)</f>
        <v>0</v>
      </c>
      <c r="DP260" s="2">
        <f t="shared" ca="1" si="479"/>
        <v>0</v>
      </c>
      <c r="DQ260" s="70" t="b">
        <f t="shared" ref="DQ260:DQ323" ca="1" si="568">AND(J260=AD260,AD260=CH260,CH260=CP260,CP260=CX260,CX260=DF260,DF260=DN260,DN260&lt;&gt;"A7",DN260&lt;&gt;"00")</f>
        <v>0</v>
      </c>
      <c r="DR260" s="70" t="b">
        <f t="shared" ref="DR260:DR323" ca="1" si="569">AND(N260=R260,R260=CD260,CD260=CL260,CL260=CT260,CT260=DB260,DB260=DJ260,DN260&lt;&gt;"A7",DN260&lt;&gt;"00")</f>
        <v>0</v>
      </c>
    </row>
    <row r="261" spans="1:122" x14ac:dyDescent="0.35">
      <c r="A261" s="9"/>
      <c r="B261" s="2" t="str">
        <f t="shared" ref="B261:B324" ca="1" si="570">DEC2HEX(HEX2DEC($B260)+1)</f>
        <v>80040F76</v>
      </c>
      <c r="C261" s="80">
        <f t="shared" ref="C261:C324" ca="1" si="571">C$3</f>
        <v>1</v>
      </c>
      <c r="D261" s="66"/>
      <c r="E261" s="66" t="str">
        <f t="shared" ca="1" si="480"/>
        <v/>
      </c>
      <c r="F261" s="66" t="str">
        <f t="shared" ca="1" si="481"/>
        <v>00</v>
      </c>
      <c r="G261" s="66">
        <f t="shared" ca="1" si="482"/>
        <v>0</v>
      </c>
      <c r="H261" s="66">
        <f t="shared" ca="1" si="483"/>
        <v>0</v>
      </c>
      <c r="I261" s="3" t="str">
        <f t="shared" ca="1" si="484"/>
        <v/>
      </c>
      <c r="J261" s="2" t="str">
        <f t="shared" ca="1" si="485"/>
        <v>00</v>
      </c>
      <c r="K261" s="2">
        <f t="shared" ca="1" si="486"/>
        <v>0</v>
      </c>
      <c r="L261" s="2">
        <f t="shared" ca="1" si="452"/>
        <v>0</v>
      </c>
      <c r="M261" s="3" t="str">
        <f t="shared" ca="1" si="487"/>
        <v/>
      </c>
      <c r="N261" s="2" t="str">
        <f t="shared" ca="1" si="488"/>
        <v>00</v>
      </c>
      <c r="O261" s="2">
        <f t="shared" ca="1" si="489"/>
        <v>0</v>
      </c>
      <c r="P261" s="2">
        <f t="shared" ca="1" si="453"/>
        <v>0</v>
      </c>
      <c r="Q261" s="3" t="str">
        <f t="shared" ca="1" si="490"/>
        <v/>
      </c>
      <c r="R261" s="2" t="str">
        <f t="shared" ca="1" si="491"/>
        <v>00</v>
      </c>
      <c r="S261" s="2">
        <f t="shared" ca="1" si="492"/>
        <v>0</v>
      </c>
      <c r="T261" s="2">
        <f t="shared" ca="1" si="454"/>
        <v>0</v>
      </c>
      <c r="U261" s="3" t="str">
        <f t="shared" ca="1" si="493"/>
        <v/>
      </c>
      <c r="V261" s="2" t="str">
        <f t="shared" ca="1" si="494"/>
        <v>00</v>
      </c>
      <c r="W261" s="2">
        <f t="shared" ca="1" si="495"/>
        <v>0</v>
      </c>
      <c r="X261" s="2">
        <f t="shared" ca="1" si="455"/>
        <v>0</v>
      </c>
      <c r="Y261" s="3" t="str">
        <f t="shared" ca="1" si="496"/>
        <v/>
      </c>
      <c r="Z261" s="2" t="str">
        <f t="shared" ca="1" si="497"/>
        <v>00</v>
      </c>
      <c r="AA261" s="2">
        <f t="shared" ca="1" si="498"/>
        <v>0</v>
      </c>
      <c r="AB261" s="2">
        <f t="shared" ca="1" si="456"/>
        <v>0</v>
      </c>
      <c r="AC261" s="3" t="str">
        <f t="shared" ca="1" si="499"/>
        <v/>
      </c>
      <c r="AD261" s="2" t="str">
        <f t="shared" ca="1" si="500"/>
        <v>00</v>
      </c>
      <c r="AE261" s="2">
        <f t="shared" ca="1" si="501"/>
        <v>0</v>
      </c>
      <c r="AF261" s="2">
        <f t="shared" ca="1" si="457"/>
        <v>0</v>
      </c>
      <c r="AG261" s="3" t="str">
        <f t="shared" ca="1" si="502"/>
        <v/>
      </c>
      <c r="AH261" s="2" t="str">
        <f t="shared" ca="1" si="503"/>
        <v>00</v>
      </c>
      <c r="AI261" s="2">
        <f t="shared" ca="1" si="504"/>
        <v>0</v>
      </c>
      <c r="AJ261" s="2">
        <f t="shared" ca="1" si="458"/>
        <v>0</v>
      </c>
      <c r="AK261" s="3" t="str">
        <f t="shared" ca="1" si="505"/>
        <v/>
      </c>
      <c r="AL261" s="2" t="str">
        <f t="shared" ca="1" si="506"/>
        <v>00</v>
      </c>
      <c r="AM261" s="2">
        <f t="shared" ca="1" si="507"/>
        <v>0</v>
      </c>
      <c r="AN261" s="2">
        <f t="shared" ca="1" si="459"/>
        <v>0</v>
      </c>
      <c r="AO261" s="3" t="str">
        <f t="shared" ca="1" si="508"/>
        <v/>
      </c>
      <c r="AP261" s="2" t="str">
        <f t="shared" ca="1" si="509"/>
        <v>00</v>
      </c>
      <c r="AQ261" s="2">
        <f t="shared" ca="1" si="510"/>
        <v>0</v>
      </c>
      <c r="AR261" s="2">
        <f t="shared" ca="1" si="460"/>
        <v>0</v>
      </c>
      <c r="AS261" s="3" t="str">
        <f t="shared" ca="1" si="511"/>
        <v/>
      </c>
      <c r="AT261" s="2" t="str">
        <f t="shared" ca="1" si="512"/>
        <v>00</v>
      </c>
      <c r="AU261" s="2">
        <f t="shared" ca="1" si="513"/>
        <v>0</v>
      </c>
      <c r="AV261" s="2">
        <f t="shared" ca="1" si="461"/>
        <v>0</v>
      </c>
      <c r="AW261" s="3" t="str">
        <f t="shared" ca="1" si="514"/>
        <v/>
      </c>
      <c r="AX261" s="2" t="str">
        <f t="shared" ca="1" si="515"/>
        <v>00</v>
      </c>
      <c r="AY261" s="2">
        <f t="shared" ca="1" si="516"/>
        <v>0</v>
      </c>
      <c r="AZ261" s="2">
        <f t="shared" ca="1" si="462"/>
        <v>0</v>
      </c>
      <c r="BA261" s="3" t="str">
        <f t="shared" ca="1" si="517"/>
        <v/>
      </c>
      <c r="BB261" s="2" t="str">
        <f t="shared" ca="1" si="518"/>
        <v>00</v>
      </c>
      <c r="BC261" s="2">
        <f t="shared" ca="1" si="519"/>
        <v>0</v>
      </c>
      <c r="BD261" s="2">
        <f t="shared" ca="1" si="463"/>
        <v>0</v>
      </c>
      <c r="BE261" s="3" t="str">
        <f t="shared" ca="1" si="520"/>
        <v/>
      </c>
      <c r="BF261" s="2" t="str">
        <f t="shared" ca="1" si="521"/>
        <v>00</v>
      </c>
      <c r="BG261" s="2">
        <f t="shared" ca="1" si="522"/>
        <v>0</v>
      </c>
      <c r="BH261" s="2">
        <f t="shared" ca="1" si="464"/>
        <v>0</v>
      </c>
      <c r="BI261" s="3" t="str">
        <f t="shared" ca="1" si="523"/>
        <v/>
      </c>
      <c r="BJ261" s="2" t="str">
        <f t="shared" ca="1" si="524"/>
        <v>00</v>
      </c>
      <c r="BK261" s="2">
        <f t="shared" ca="1" si="525"/>
        <v>0</v>
      </c>
      <c r="BL261" s="2">
        <f t="shared" ca="1" si="465"/>
        <v>0</v>
      </c>
      <c r="BM261" s="3" t="str">
        <f t="shared" ca="1" si="526"/>
        <v/>
      </c>
      <c r="BN261" s="2" t="str">
        <f t="shared" ca="1" si="527"/>
        <v>00</v>
      </c>
      <c r="BO261" s="2">
        <f t="shared" ca="1" si="528"/>
        <v>0</v>
      </c>
      <c r="BP261" s="2">
        <f t="shared" ca="1" si="466"/>
        <v>0</v>
      </c>
      <c r="BQ261" s="3" t="str">
        <f t="shared" ca="1" si="529"/>
        <v/>
      </c>
      <c r="BR261" s="2" t="str">
        <f t="shared" ca="1" si="530"/>
        <v>00</v>
      </c>
      <c r="BS261" s="2">
        <f t="shared" ca="1" si="531"/>
        <v>0</v>
      </c>
      <c r="BT261" s="2">
        <f t="shared" ca="1" si="467"/>
        <v>0</v>
      </c>
      <c r="BU261" s="3" t="str">
        <f t="shared" ca="1" si="532"/>
        <v/>
      </c>
      <c r="BV261" s="2" t="str">
        <f t="shared" ca="1" si="533"/>
        <v>00</v>
      </c>
      <c r="BW261" s="2">
        <f t="shared" ca="1" si="534"/>
        <v>0</v>
      </c>
      <c r="BX261" s="2">
        <f t="shared" ca="1" si="468"/>
        <v>0</v>
      </c>
      <c r="BY261" s="3" t="str">
        <f t="shared" ca="1" si="535"/>
        <v/>
      </c>
      <c r="BZ261" s="2" t="str">
        <f t="shared" ca="1" si="536"/>
        <v>00</v>
      </c>
      <c r="CA261" s="2">
        <f t="shared" ca="1" si="537"/>
        <v>0</v>
      </c>
      <c r="CB261" s="2">
        <f t="shared" ca="1" si="469"/>
        <v>0</v>
      </c>
      <c r="CC261" s="3" t="str">
        <f t="shared" ca="1" si="538"/>
        <v/>
      </c>
      <c r="CD261" s="2" t="str">
        <f t="shared" ca="1" si="539"/>
        <v>00</v>
      </c>
      <c r="CE261" s="2">
        <f t="shared" ca="1" si="540"/>
        <v>0</v>
      </c>
      <c r="CF261" s="2">
        <f t="shared" ca="1" si="470"/>
        <v>0</v>
      </c>
      <c r="CG261" s="3" t="str">
        <f t="shared" ca="1" si="541"/>
        <v/>
      </c>
      <c r="CH261" s="2" t="str">
        <f t="shared" ca="1" si="542"/>
        <v>00</v>
      </c>
      <c r="CI261" s="2">
        <f t="shared" ca="1" si="543"/>
        <v>0</v>
      </c>
      <c r="CJ261" s="2">
        <f t="shared" ca="1" si="471"/>
        <v>0</v>
      </c>
      <c r="CK261" s="3" t="str">
        <f t="shared" ca="1" si="544"/>
        <v/>
      </c>
      <c r="CL261" s="2" t="str">
        <f t="shared" ca="1" si="545"/>
        <v>00</v>
      </c>
      <c r="CM261" s="2">
        <f t="shared" ca="1" si="546"/>
        <v>0</v>
      </c>
      <c r="CN261" s="2">
        <f t="shared" ca="1" si="472"/>
        <v>0</v>
      </c>
      <c r="CO261" s="3" t="str">
        <f t="shared" ca="1" si="547"/>
        <v/>
      </c>
      <c r="CP261" s="2" t="str">
        <f t="shared" ca="1" si="548"/>
        <v>00</v>
      </c>
      <c r="CQ261" s="2">
        <f t="shared" ca="1" si="549"/>
        <v>0</v>
      </c>
      <c r="CR261" s="2">
        <f t="shared" ca="1" si="473"/>
        <v>0</v>
      </c>
      <c r="CS261" s="3" t="str">
        <f t="shared" ca="1" si="550"/>
        <v/>
      </c>
      <c r="CT261" s="2" t="str">
        <f t="shared" ca="1" si="551"/>
        <v>00</v>
      </c>
      <c r="CU261" s="2">
        <f t="shared" ca="1" si="552"/>
        <v>0</v>
      </c>
      <c r="CV261" s="2">
        <f t="shared" ca="1" si="474"/>
        <v>0</v>
      </c>
      <c r="CW261" s="3" t="str">
        <f t="shared" ca="1" si="553"/>
        <v/>
      </c>
      <c r="CX261" s="2" t="str">
        <f t="shared" ca="1" si="554"/>
        <v>00</v>
      </c>
      <c r="CY261" s="2">
        <f t="shared" ca="1" si="555"/>
        <v>0</v>
      </c>
      <c r="CZ261" s="2">
        <f t="shared" ca="1" si="475"/>
        <v>0</v>
      </c>
      <c r="DA261" s="3" t="str">
        <f t="shared" ca="1" si="556"/>
        <v/>
      </c>
      <c r="DB261" s="2" t="str">
        <f t="shared" ca="1" si="557"/>
        <v>00</v>
      </c>
      <c r="DC261" s="2">
        <f t="shared" ca="1" si="558"/>
        <v>0</v>
      </c>
      <c r="DD261" s="2">
        <f t="shared" ca="1" si="476"/>
        <v>0</v>
      </c>
      <c r="DE261" s="3" t="str">
        <f t="shared" ca="1" si="559"/>
        <v/>
      </c>
      <c r="DF261" s="2" t="str">
        <f t="shared" ca="1" si="560"/>
        <v>00</v>
      </c>
      <c r="DG261" s="2">
        <f t="shared" ca="1" si="561"/>
        <v>0</v>
      </c>
      <c r="DH261" s="2">
        <f t="shared" ca="1" si="477"/>
        <v>0</v>
      </c>
      <c r="DI261" s="3" t="str">
        <f t="shared" ca="1" si="562"/>
        <v/>
      </c>
      <c r="DJ261" s="2" t="str">
        <f t="shared" ca="1" si="563"/>
        <v>00</v>
      </c>
      <c r="DK261" s="2">
        <f t="shared" ca="1" si="564"/>
        <v>0</v>
      </c>
      <c r="DL261" s="2">
        <f t="shared" ca="1" si="478"/>
        <v>0</v>
      </c>
      <c r="DM261" s="3" t="str">
        <f t="shared" ca="1" si="565"/>
        <v/>
      </c>
      <c r="DN261" s="2" t="str">
        <f t="shared" ca="1" si="566"/>
        <v>00</v>
      </c>
      <c r="DO261" s="2">
        <f t="shared" ca="1" si="567"/>
        <v>0</v>
      </c>
      <c r="DP261" s="2">
        <f t="shared" ca="1" si="479"/>
        <v>0</v>
      </c>
      <c r="DQ261" s="70" t="b">
        <f t="shared" ca="1" si="568"/>
        <v>0</v>
      </c>
      <c r="DR261" s="70" t="b">
        <f t="shared" ca="1" si="569"/>
        <v>0</v>
      </c>
    </row>
    <row r="262" spans="1:122" x14ac:dyDescent="0.35">
      <c r="A262" s="9"/>
      <c r="B262" s="2" t="str">
        <f t="shared" ca="1" si="570"/>
        <v>80040F77</v>
      </c>
      <c r="C262" s="80">
        <f t="shared" ca="1" si="571"/>
        <v>1</v>
      </c>
      <c r="D262" s="66"/>
      <c r="E262" s="66" t="str">
        <f t="shared" ca="1" si="480"/>
        <v/>
      </c>
      <c r="F262" s="66" t="str">
        <f t="shared" ca="1" si="481"/>
        <v>00</v>
      </c>
      <c r="G262" s="66">
        <f t="shared" ca="1" si="482"/>
        <v>0</v>
      </c>
      <c r="H262" s="66">
        <f t="shared" ca="1" si="483"/>
        <v>0</v>
      </c>
      <c r="I262" s="3" t="str">
        <f t="shared" ca="1" si="484"/>
        <v/>
      </c>
      <c r="J262" s="2" t="str">
        <f t="shared" ca="1" si="485"/>
        <v>00</v>
      </c>
      <c r="K262" s="2">
        <f t="shared" ca="1" si="486"/>
        <v>0</v>
      </c>
      <c r="L262" s="2">
        <f t="shared" ref="L262:L325" ca="1" si="572">K262*256+K263</f>
        <v>0</v>
      </c>
      <c r="M262" s="3" t="str">
        <f t="shared" ca="1" si="487"/>
        <v/>
      </c>
      <c r="N262" s="2" t="str">
        <f t="shared" ca="1" si="488"/>
        <v>00</v>
      </c>
      <c r="O262" s="2">
        <f t="shared" ca="1" si="489"/>
        <v>0</v>
      </c>
      <c r="P262" s="2">
        <f t="shared" ref="P262:P325" ca="1" si="573">O262*256+O263</f>
        <v>0</v>
      </c>
      <c r="Q262" s="3" t="str">
        <f t="shared" ca="1" si="490"/>
        <v/>
      </c>
      <c r="R262" s="2" t="str">
        <f t="shared" ca="1" si="491"/>
        <v>00</v>
      </c>
      <c r="S262" s="2">
        <f t="shared" ca="1" si="492"/>
        <v>0</v>
      </c>
      <c r="T262" s="2">
        <f t="shared" ref="T262:T325" ca="1" si="574">S262*256+S263</f>
        <v>0</v>
      </c>
      <c r="U262" s="3" t="str">
        <f t="shared" ca="1" si="493"/>
        <v/>
      </c>
      <c r="V262" s="2" t="str">
        <f t="shared" ca="1" si="494"/>
        <v>00</v>
      </c>
      <c r="W262" s="2">
        <f t="shared" ca="1" si="495"/>
        <v>0</v>
      </c>
      <c r="X262" s="2">
        <f t="shared" ref="X262:X325" ca="1" si="575">W262*256+W263</f>
        <v>0</v>
      </c>
      <c r="Y262" s="3" t="str">
        <f t="shared" ca="1" si="496"/>
        <v/>
      </c>
      <c r="Z262" s="2" t="str">
        <f t="shared" ca="1" si="497"/>
        <v>00</v>
      </c>
      <c r="AA262" s="2">
        <f t="shared" ca="1" si="498"/>
        <v>0</v>
      </c>
      <c r="AB262" s="2">
        <f t="shared" ref="AB262:AB325" ca="1" si="576">AA262*256+AA263</f>
        <v>0</v>
      </c>
      <c r="AC262" s="3" t="str">
        <f t="shared" ca="1" si="499"/>
        <v/>
      </c>
      <c r="AD262" s="2" t="str">
        <f t="shared" ca="1" si="500"/>
        <v>00</v>
      </c>
      <c r="AE262" s="2">
        <f t="shared" ca="1" si="501"/>
        <v>0</v>
      </c>
      <c r="AF262" s="2">
        <f t="shared" ref="AF262:AF325" ca="1" si="577">AE262*256+AE263</f>
        <v>0</v>
      </c>
      <c r="AG262" s="3" t="str">
        <f t="shared" ca="1" si="502"/>
        <v/>
      </c>
      <c r="AH262" s="2" t="str">
        <f t="shared" ca="1" si="503"/>
        <v>00</v>
      </c>
      <c r="AI262" s="2">
        <f t="shared" ca="1" si="504"/>
        <v>0</v>
      </c>
      <c r="AJ262" s="2">
        <f t="shared" ref="AJ262:AJ325" ca="1" si="578">AI262*256+AI263</f>
        <v>0</v>
      </c>
      <c r="AK262" s="3" t="str">
        <f t="shared" ca="1" si="505"/>
        <v/>
      </c>
      <c r="AL262" s="2" t="str">
        <f t="shared" ca="1" si="506"/>
        <v>00</v>
      </c>
      <c r="AM262" s="2">
        <f t="shared" ca="1" si="507"/>
        <v>0</v>
      </c>
      <c r="AN262" s="2">
        <f t="shared" ref="AN262:AN325" ca="1" si="579">AM262*256+AM263</f>
        <v>0</v>
      </c>
      <c r="AO262" s="3" t="str">
        <f t="shared" ca="1" si="508"/>
        <v/>
      </c>
      <c r="AP262" s="2" t="str">
        <f t="shared" ca="1" si="509"/>
        <v>00</v>
      </c>
      <c r="AQ262" s="2">
        <f t="shared" ca="1" si="510"/>
        <v>0</v>
      </c>
      <c r="AR262" s="2">
        <f t="shared" ref="AR262:AR325" ca="1" si="580">AQ262*256+AQ263</f>
        <v>0</v>
      </c>
      <c r="AS262" s="3" t="str">
        <f t="shared" ca="1" si="511"/>
        <v/>
      </c>
      <c r="AT262" s="2" t="str">
        <f t="shared" ca="1" si="512"/>
        <v>00</v>
      </c>
      <c r="AU262" s="2">
        <f t="shared" ca="1" si="513"/>
        <v>0</v>
      </c>
      <c r="AV262" s="2">
        <f t="shared" ref="AV262:AV325" ca="1" si="581">AU262*256+AU263</f>
        <v>0</v>
      </c>
      <c r="AW262" s="3" t="str">
        <f t="shared" ca="1" si="514"/>
        <v/>
      </c>
      <c r="AX262" s="2" t="str">
        <f t="shared" ca="1" si="515"/>
        <v>00</v>
      </c>
      <c r="AY262" s="2">
        <f t="shared" ca="1" si="516"/>
        <v>0</v>
      </c>
      <c r="AZ262" s="2">
        <f t="shared" ref="AZ262:AZ325" ca="1" si="582">AY262*256+AY263</f>
        <v>0</v>
      </c>
      <c r="BA262" s="3" t="str">
        <f t="shared" ca="1" si="517"/>
        <v/>
      </c>
      <c r="BB262" s="2" t="str">
        <f t="shared" ca="1" si="518"/>
        <v>00</v>
      </c>
      <c r="BC262" s="2">
        <f t="shared" ca="1" si="519"/>
        <v>0</v>
      </c>
      <c r="BD262" s="2">
        <f t="shared" ref="BD262:BD325" ca="1" si="583">BC262*256+BC263</f>
        <v>0</v>
      </c>
      <c r="BE262" s="3" t="str">
        <f t="shared" ca="1" si="520"/>
        <v/>
      </c>
      <c r="BF262" s="2" t="str">
        <f t="shared" ca="1" si="521"/>
        <v>00</v>
      </c>
      <c r="BG262" s="2">
        <f t="shared" ca="1" si="522"/>
        <v>0</v>
      </c>
      <c r="BH262" s="2">
        <f t="shared" ref="BH262:BH325" ca="1" si="584">BG262*256+BG263</f>
        <v>0</v>
      </c>
      <c r="BI262" s="3" t="str">
        <f t="shared" ca="1" si="523"/>
        <v/>
      </c>
      <c r="BJ262" s="2" t="str">
        <f t="shared" ca="1" si="524"/>
        <v>00</v>
      </c>
      <c r="BK262" s="2">
        <f t="shared" ca="1" si="525"/>
        <v>0</v>
      </c>
      <c r="BL262" s="2">
        <f t="shared" ref="BL262:BL325" ca="1" si="585">BK262*256+BK263</f>
        <v>0</v>
      </c>
      <c r="BM262" s="3" t="str">
        <f t="shared" ca="1" si="526"/>
        <v/>
      </c>
      <c r="BN262" s="2" t="str">
        <f t="shared" ca="1" si="527"/>
        <v>00</v>
      </c>
      <c r="BO262" s="2">
        <f t="shared" ca="1" si="528"/>
        <v>0</v>
      </c>
      <c r="BP262" s="2">
        <f t="shared" ref="BP262:BP325" ca="1" si="586">BO262*256+BO263</f>
        <v>0</v>
      </c>
      <c r="BQ262" s="3" t="str">
        <f t="shared" ca="1" si="529"/>
        <v/>
      </c>
      <c r="BR262" s="2" t="str">
        <f t="shared" ca="1" si="530"/>
        <v>00</v>
      </c>
      <c r="BS262" s="2">
        <f t="shared" ca="1" si="531"/>
        <v>0</v>
      </c>
      <c r="BT262" s="2">
        <f t="shared" ref="BT262:BT325" ca="1" si="587">BS262*256+BS263</f>
        <v>0</v>
      </c>
      <c r="BU262" s="3" t="str">
        <f t="shared" ca="1" si="532"/>
        <v/>
      </c>
      <c r="BV262" s="2" t="str">
        <f t="shared" ca="1" si="533"/>
        <v>00</v>
      </c>
      <c r="BW262" s="2">
        <f t="shared" ca="1" si="534"/>
        <v>0</v>
      </c>
      <c r="BX262" s="2">
        <f t="shared" ref="BX262:BX325" ca="1" si="588">BW262*256+BW263</f>
        <v>0</v>
      </c>
      <c r="BY262" s="3" t="str">
        <f t="shared" ca="1" si="535"/>
        <v/>
      </c>
      <c r="BZ262" s="2" t="str">
        <f t="shared" ca="1" si="536"/>
        <v>00</v>
      </c>
      <c r="CA262" s="2">
        <f t="shared" ca="1" si="537"/>
        <v>0</v>
      </c>
      <c r="CB262" s="2">
        <f t="shared" ref="CB262:CB325" ca="1" si="589">CA262*256+CA263</f>
        <v>0</v>
      </c>
      <c r="CC262" s="3" t="str">
        <f t="shared" ca="1" si="538"/>
        <v/>
      </c>
      <c r="CD262" s="2" t="str">
        <f t="shared" ca="1" si="539"/>
        <v>00</v>
      </c>
      <c r="CE262" s="2">
        <f t="shared" ca="1" si="540"/>
        <v>0</v>
      </c>
      <c r="CF262" s="2">
        <f t="shared" ref="CF262:CF325" ca="1" si="590">CE262*256+CE263</f>
        <v>0</v>
      </c>
      <c r="CG262" s="3" t="str">
        <f t="shared" ca="1" si="541"/>
        <v/>
      </c>
      <c r="CH262" s="2" t="str">
        <f t="shared" ca="1" si="542"/>
        <v>00</v>
      </c>
      <c r="CI262" s="2">
        <f t="shared" ca="1" si="543"/>
        <v>0</v>
      </c>
      <c r="CJ262" s="2">
        <f t="shared" ref="CJ262:CJ325" ca="1" si="591">CI262*256+CI263</f>
        <v>0</v>
      </c>
      <c r="CK262" s="3" t="str">
        <f t="shared" ca="1" si="544"/>
        <v/>
      </c>
      <c r="CL262" s="2" t="str">
        <f t="shared" ca="1" si="545"/>
        <v>00</v>
      </c>
      <c r="CM262" s="2">
        <f t="shared" ca="1" si="546"/>
        <v>0</v>
      </c>
      <c r="CN262" s="2">
        <f t="shared" ref="CN262:CN325" ca="1" si="592">CM262*256+CM263</f>
        <v>0</v>
      </c>
      <c r="CO262" s="3" t="str">
        <f t="shared" ca="1" si="547"/>
        <v/>
      </c>
      <c r="CP262" s="2" t="str">
        <f t="shared" ca="1" si="548"/>
        <v>00</v>
      </c>
      <c r="CQ262" s="2">
        <f t="shared" ca="1" si="549"/>
        <v>0</v>
      </c>
      <c r="CR262" s="2">
        <f t="shared" ref="CR262:CR325" ca="1" si="593">CQ262*256+CQ263</f>
        <v>0</v>
      </c>
      <c r="CS262" s="3" t="str">
        <f t="shared" ca="1" si="550"/>
        <v/>
      </c>
      <c r="CT262" s="2" t="str">
        <f t="shared" ca="1" si="551"/>
        <v>00</v>
      </c>
      <c r="CU262" s="2">
        <f t="shared" ca="1" si="552"/>
        <v>0</v>
      </c>
      <c r="CV262" s="2">
        <f t="shared" ref="CV262:CV325" ca="1" si="594">CU262*256+CU263</f>
        <v>0</v>
      </c>
      <c r="CW262" s="3" t="str">
        <f t="shared" ca="1" si="553"/>
        <v/>
      </c>
      <c r="CX262" s="2" t="str">
        <f t="shared" ca="1" si="554"/>
        <v>00</v>
      </c>
      <c r="CY262" s="2">
        <f t="shared" ca="1" si="555"/>
        <v>0</v>
      </c>
      <c r="CZ262" s="2">
        <f t="shared" ref="CZ262:CZ325" ca="1" si="595">CY262*256+CY263</f>
        <v>0</v>
      </c>
      <c r="DA262" s="3" t="str">
        <f t="shared" ca="1" si="556"/>
        <v/>
      </c>
      <c r="DB262" s="2" t="str">
        <f t="shared" ca="1" si="557"/>
        <v>00</v>
      </c>
      <c r="DC262" s="2">
        <f t="shared" ca="1" si="558"/>
        <v>0</v>
      </c>
      <c r="DD262" s="2">
        <f t="shared" ref="DD262:DD325" ca="1" si="596">DC262*256+DC263</f>
        <v>0</v>
      </c>
      <c r="DE262" s="3" t="str">
        <f t="shared" ca="1" si="559"/>
        <v/>
      </c>
      <c r="DF262" s="2" t="str">
        <f t="shared" ca="1" si="560"/>
        <v>00</v>
      </c>
      <c r="DG262" s="2">
        <f t="shared" ca="1" si="561"/>
        <v>0</v>
      </c>
      <c r="DH262" s="2">
        <f t="shared" ref="DH262:DH325" ca="1" si="597">DG262*256+DG263</f>
        <v>0</v>
      </c>
      <c r="DI262" s="3" t="str">
        <f t="shared" ca="1" si="562"/>
        <v/>
      </c>
      <c r="DJ262" s="2" t="str">
        <f t="shared" ca="1" si="563"/>
        <v>00</v>
      </c>
      <c r="DK262" s="2">
        <f t="shared" ca="1" si="564"/>
        <v>0</v>
      </c>
      <c r="DL262" s="2">
        <f t="shared" ref="DL262:DL325" ca="1" si="598">DK262*256+DK263</f>
        <v>0</v>
      </c>
      <c r="DM262" s="3" t="str">
        <f t="shared" ca="1" si="565"/>
        <v/>
      </c>
      <c r="DN262" s="2" t="str">
        <f t="shared" ca="1" si="566"/>
        <v>00</v>
      </c>
      <c r="DO262" s="2">
        <f t="shared" ca="1" si="567"/>
        <v>0</v>
      </c>
      <c r="DP262" s="2">
        <f t="shared" ref="DP262:DP325" ca="1" si="599">DO262*256+DO263</f>
        <v>0</v>
      </c>
      <c r="DQ262" s="70" t="b">
        <f t="shared" ca="1" si="568"/>
        <v>0</v>
      </c>
      <c r="DR262" s="70" t="b">
        <f t="shared" ca="1" si="569"/>
        <v>0</v>
      </c>
    </row>
    <row r="263" spans="1:122" x14ac:dyDescent="0.35">
      <c r="A263" s="9"/>
      <c r="B263" s="2" t="str">
        <f t="shared" ca="1" si="570"/>
        <v>80040F78</v>
      </c>
      <c r="C263" s="80">
        <f t="shared" ca="1" si="571"/>
        <v>1</v>
      </c>
      <c r="D263" s="66"/>
      <c r="E263" s="66" t="str">
        <f t="shared" ca="1" si="480"/>
        <v/>
      </c>
      <c r="F263" s="66" t="str">
        <f t="shared" ca="1" si="481"/>
        <v>00</v>
      </c>
      <c r="G263" s="66">
        <f t="shared" ca="1" si="482"/>
        <v>0</v>
      </c>
      <c r="H263" s="66">
        <f t="shared" ca="1" si="483"/>
        <v>0</v>
      </c>
      <c r="I263" s="3" t="str">
        <f t="shared" ca="1" si="484"/>
        <v/>
      </c>
      <c r="J263" s="2" t="str">
        <f t="shared" ca="1" si="485"/>
        <v>00</v>
      </c>
      <c r="K263" s="2">
        <f t="shared" ca="1" si="486"/>
        <v>0</v>
      </c>
      <c r="L263" s="2">
        <f t="shared" ca="1" si="572"/>
        <v>0</v>
      </c>
      <c r="M263" s="3" t="str">
        <f t="shared" ca="1" si="487"/>
        <v/>
      </c>
      <c r="N263" s="2" t="str">
        <f t="shared" ca="1" si="488"/>
        <v>00</v>
      </c>
      <c r="O263" s="2">
        <f t="shared" ca="1" si="489"/>
        <v>0</v>
      </c>
      <c r="P263" s="2">
        <f t="shared" ca="1" si="573"/>
        <v>0</v>
      </c>
      <c r="Q263" s="3" t="str">
        <f t="shared" ca="1" si="490"/>
        <v/>
      </c>
      <c r="R263" s="2" t="str">
        <f t="shared" ca="1" si="491"/>
        <v>00</v>
      </c>
      <c r="S263" s="2">
        <f t="shared" ca="1" si="492"/>
        <v>0</v>
      </c>
      <c r="T263" s="2">
        <f t="shared" ca="1" si="574"/>
        <v>0</v>
      </c>
      <c r="U263" s="3" t="str">
        <f t="shared" ca="1" si="493"/>
        <v/>
      </c>
      <c r="V263" s="2" t="str">
        <f t="shared" ca="1" si="494"/>
        <v>00</v>
      </c>
      <c r="W263" s="2">
        <f t="shared" ca="1" si="495"/>
        <v>0</v>
      </c>
      <c r="X263" s="2">
        <f t="shared" ca="1" si="575"/>
        <v>0</v>
      </c>
      <c r="Y263" s="3" t="str">
        <f t="shared" ca="1" si="496"/>
        <v/>
      </c>
      <c r="Z263" s="2" t="str">
        <f t="shared" ca="1" si="497"/>
        <v>00</v>
      </c>
      <c r="AA263" s="2">
        <f t="shared" ca="1" si="498"/>
        <v>0</v>
      </c>
      <c r="AB263" s="2">
        <f t="shared" ca="1" si="576"/>
        <v>0</v>
      </c>
      <c r="AC263" s="3" t="str">
        <f t="shared" ca="1" si="499"/>
        <v/>
      </c>
      <c r="AD263" s="2" t="str">
        <f t="shared" ca="1" si="500"/>
        <v>00</v>
      </c>
      <c r="AE263" s="2">
        <f t="shared" ca="1" si="501"/>
        <v>0</v>
      </c>
      <c r="AF263" s="2">
        <f t="shared" ca="1" si="577"/>
        <v>0</v>
      </c>
      <c r="AG263" s="3" t="str">
        <f t="shared" ca="1" si="502"/>
        <v/>
      </c>
      <c r="AH263" s="2" t="str">
        <f t="shared" ca="1" si="503"/>
        <v>00</v>
      </c>
      <c r="AI263" s="2">
        <f t="shared" ca="1" si="504"/>
        <v>0</v>
      </c>
      <c r="AJ263" s="2">
        <f t="shared" ca="1" si="578"/>
        <v>0</v>
      </c>
      <c r="AK263" s="3" t="str">
        <f t="shared" ca="1" si="505"/>
        <v/>
      </c>
      <c r="AL263" s="2" t="str">
        <f t="shared" ca="1" si="506"/>
        <v>00</v>
      </c>
      <c r="AM263" s="2">
        <f t="shared" ca="1" si="507"/>
        <v>0</v>
      </c>
      <c r="AN263" s="2">
        <f t="shared" ca="1" si="579"/>
        <v>0</v>
      </c>
      <c r="AO263" s="3" t="str">
        <f t="shared" ca="1" si="508"/>
        <v/>
      </c>
      <c r="AP263" s="2" t="str">
        <f t="shared" ca="1" si="509"/>
        <v>00</v>
      </c>
      <c r="AQ263" s="2">
        <f t="shared" ca="1" si="510"/>
        <v>0</v>
      </c>
      <c r="AR263" s="2">
        <f t="shared" ca="1" si="580"/>
        <v>0</v>
      </c>
      <c r="AS263" s="3" t="str">
        <f t="shared" ca="1" si="511"/>
        <v/>
      </c>
      <c r="AT263" s="2" t="str">
        <f t="shared" ca="1" si="512"/>
        <v>00</v>
      </c>
      <c r="AU263" s="2">
        <f t="shared" ca="1" si="513"/>
        <v>0</v>
      </c>
      <c r="AV263" s="2">
        <f t="shared" ca="1" si="581"/>
        <v>0</v>
      </c>
      <c r="AW263" s="3" t="str">
        <f t="shared" ca="1" si="514"/>
        <v/>
      </c>
      <c r="AX263" s="2" t="str">
        <f t="shared" ca="1" si="515"/>
        <v>00</v>
      </c>
      <c r="AY263" s="2">
        <f t="shared" ca="1" si="516"/>
        <v>0</v>
      </c>
      <c r="AZ263" s="2">
        <f t="shared" ca="1" si="582"/>
        <v>0</v>
      </c>
      <c r="BA263" s="3" t="str">
        <f t="shared" ca="1" si="517"/>
        <v/>
      </c>
      <c r="BB263" s="2" t="str">
        <f t="shared" ca="1" si="518"/>
        <v>00</v>
      </c>
      <c r="BC263" s="2">
        <f t="shared" ca="1" si="519"/>
        <v>0</v>
      </c>
      <c r="BD263" s="2">
        <f t="shared" ca="1" si="583"/>
        <v>0</v>
      </c>
      <c r="BE263" s="3" t="str">
        <f t="shared" ca="1" si="520"/>
        <v/>
      </c>
      <c r="BF263" s="2" t="str">
        <f t="shared" ca="1" si="521"/>
        <v>00</v>
      </c>
      <c r="BG263" s="2">
        <f t="shared" ca="1" si="522"/>
        <v>0</v>
      </c>
      <c r="BH263" s="2">
        <f t="shared" ca="1" si="584"/>
        <v>0</v>
      </c>
      <c r="BI263" s="3" t="str">
        <f t="shared" ca="1" si="523"/>
        <v/>
      </c>
      <c r="BJ263" s="2" t="str">
        <f t="shared" ca="1" si="524"/>
        <v>00</v>
      </c>
      <c r="BK263" s="2">
        <f t="shared" ca="1" si="525"/>
        <v>0</v>
      </c>
      <c r="BL263" s="2">
        <f t="shared" ca="1" si="585"/>
        <v>0</v>
      </c>
      <c r="BM263" s="3" t="str">
        <f t="shared" ca="1" si="526"/>
        <v/>
      </c>
      <c r="BN263" s="2" t="str">
        <f t="shared" ca="1" si="527"/>
        <v>00</v>
      </c>
      <c r="BO263" s="2">
        <f t="shared" ca="1" si="528"/>
        <v>0</v>
      </c>
      <c r="BP263" s="2">
        <f t="shared" ca="1" si="586"/>
        <v>0</v>
      </c>
      <c r="BQ263" s="3" t="str">
        <f t="shared" ca="1" si="529"/>
        <v/>
      </c>
      <c r="BR263" s="2" t="str">
        <f t="shared" ca="1" si="530"/>
        <v>00</v>
      </c>
      <c r="BS263" s="2">
        <f t="shared" ca="1" si="531"/>
        <v>0</v>
      </c>
      <c r="BT263" s="2">
        <f t="shared" ca="1" si="587"/>
        <v>0</v>
      </c>
      <c r="BU263" s="3" t="str">
        <f t="shared" ca="1" si="532"/>
        <v/>
      </c>
      <c r="BV263" s="2" t="str">
        <f t="shared" ca="1" si="533"/>
        <v>00</v>
      </c>
      <c r="BW263" s="2">
        <f t="shared" ca="1" si="534"/>
        <v>0</v>
      </c>
      <c r="BX263" s="2">
        <f t="shared" ca="1" si="588"/>
        <v>0</v>
      </c>
      <c r="BY263" s="3" t="str">
        <f t="shared" ca="1" si="535"/>
        <v/>
      </c>
      <c r="BZ263" s="2" t="str">
        <f t="shared" ca="1" si="536"/>
        <v>00</v>
      </c>
      <c r="CA263" s="2">
        <f t="shared" ca="1" si="537"/>
        <v>0</v>
      </c>
      <c r="CB263" s="2">
        <f t="shared" ca="1" si="589"/>
        <v>0</v>
      </c>
      <c r="CC263" s="3" t="str">
        <f t="shared" ca="1" si="538"/>
        <v/>
      </c>
      <c r="CD263" s="2" t="str">
        <f t="shared" ca="1" si="539"/>
        <v>00</v>
      </c>
      <c r="CE263" s="2">
        <f t="shared" ca="1" si="540"/>
        <v>0</v>
      </c>
      <c r="CF263" s="2">
        <f t="shared" ca="1" si="590"/>
        <v>0</v>
      </c>
      <c r="CG263" s="3" t="str">
        <f t="shared" ca="1" si="541"/>
        <v/>
      </c>
      <c r="CH263" s="2" t="str">
        <f t="shared" ca="1" si="542"/>
        <v>00</v>
      </c>
      <c r="CI263" s="2">
        <f t="shared" ca="1" si="543"/>
        <v>0</v>
      </c>
      <c r="CJ263" s="2">
        <f t="shared" ca="1" si="591"/>
        <v>0</v>
      </c>
      <c r="CK263" s="3" t="str">
        <f t="shared" ca="1" si="544"/>
        <v/>
      </c>
      <c r="CL263" s="2" t="str">
        <f t="shared" ca="1" si="545"/>
        <v>00</v>
      </c>
      <c r="CM263" s="2">
        <f t="shared" ca="1" si="546"/>
        <v>0</v>
      </c>
      <c r="CN263" s="2">
        <f t="shared" ca="1" si="592"/>
        <v>0</v>
      </c>
      <c r="CO263" s="3" t="str">
        <f t="shared" ca="1" si="547"/>
        <v/>
      </c>
      <c r="CP263" s="2" t="str">
        <f t="shared" ca="1" si="548"/>
        <v>00</v>
      </c>
      <c r="CQ263" s="2">
        <f t="shared" ca="1" si="549"/>
        <v>0</v>
      </c>
      <c r="CR263" s="2">
        <f t="shared" ca="1" si="593"/>
        <v>0</v>
      </c>
      <c r="CS263" s="3" t="str">
        <f t="shared" ca="1" si="550"/>
        <v/>
      </c>
      <c r="CT263" s="2" t="str">
        <f t="shared" ca="1" si="551"/>
        <v>00</v>
      </c>
      <c r="CU263" s="2">
        <f t="shared" ca="1" si="552"/>
        <v>0</v>
      </c>
      <c r="CV263" s="2">
        <f t="shared" ca="1" si="594"/>
        <v>0</v>
      </c>
      <c r="CW263" s="3" t="str">
        <f t="shared" ca="1" si="553"/>
        <v/>
      </c>
      <c r="CX263" s="2" t="str">
        <f t="shared" ca="1" si="554"/>
        <v>00</v>
      </c>
      <c r="CY263" s="2">
        <f t="shared" ca="1" si="555"/>
        <v>0</v>
      </c>
      <c r="CZ263" s="2">
        <f t="shared" ca="1" si="595"/>
        <v>0</v>
      </c>
      <c r="DA263" s="3" t="str">
        <f t="shared" ca="1" si="556"/>
        <v/>
      </c>
      <c r="DB263" s="2" t="str">
        <f t="shared" ca="1" si="557"/>
        <v>00</v>
      </c>
      <c r="DC263" s="2">
        <f t="shared" ca="1" si="558"/>
        <v>0</v>
      </c>
      <c r="DD263" s="2">
        <f t="shared" ca="1" si="596"/>
        <v>0</v>
      </c>
      <c r="DE263" s="3" t="str">
        <f t="shared" ca="1" si="559"/>
        <v/>
      </c>
      <c r="DF263" s="2" t="str">
        <f t="shared" ca="1" si="560"/>
        <v>00</v>
      </c>
      <c r="DG263" s="2">
        <f t="shared" ca="1" si="561"/>
        <v>0</v>
      </c>
      <c r="DH263" s="2">
        <f t="shared" ca="1" si="597"/>
        <v>0</v>
      </c>
      <c r="DI263" s="3" t="str">
        <f t="shared" ca="1" si="562"/>
        <v/>
      </c>
      <c r="DJ263" s="2" t="str">
        <f t="shared" ca="1" si="563"/>
        <v>00</v>
      </c>
      <c r="DK263" s="2">
        <f t="shared" ca="1" si="564"/>
        <v>0</v>
      </c>
      <c r="DL263" s="2">
        <f t="shared" ca="1" si="598"/>
        <v>0</v>
      </c>
      <c r="DM263" s="3" t="str">
        <f t="shared" ca="1" si="565"/>
        <v/>
      </c>
      <c r="DN263" s="2" t="str">
        <f t="shared" ca="1" si="566"/>
        <v>00</v>
      </c>
      <c r="DO263" s="2">
        <f t="shared" ca="1" si="567"/>
        <v>0</v>
      </c>
      <c r="DP263" s="2">
        <f t="shared" ca="1" si="599"/>
        <v>0</v>
      </c>
      <c r="DQ263" s="70" t="b">
        <f t="shared" ca="1" si="568"/>
        <v>0</v>
      </c>
      <c r="DR263" s="70" t="b">
        <f t="shared" ca="1" si="569"/>
        <v>0</v>
      </c>
    </row>
    <row r="264" spans="1:122" x14ac:dyDescent="0.35">
      <c r="A264" s="9"/>
      <c r="B264" s="2" t="str">
        <f t="shared" ca="1" si="570"/>
        <v>80040F79</v>
      </c>
      <c r="C264" s="80">
        <f t="shared" ca="1" si="571"/>
        <v>1</v>
      </c>
      <c r="D264" s="66"/>
      <c r="E264" s="66" t="str">
        <f t="shared" ca="1" si="480"/>
        <v/>
      </c>
      <c r="F264" s="66" t="str">
        <f t="shared" ca="1" si="481"/>
        <v>00</v>
      </c>
      <c r="G264" s="66">
        <f t="shared" ca="1" si="482"/>
        <v>0</v>
      </c>
      <c r="H264" s="66">
        <f t="shared" ca="1" si="483"/>
        <v>0</v>
      </c>
      <c r="I264" s="3" t="str">
        <f t="shared" ca="1" si="484"/>
        <v/>
      </c>
      <c r="J264" s="2" t="str">
        <f t="shared" ca="1" si="485"/>
        <v>00</v>
      </c>
      <c r="K264" s="2">
        <f t="shared" ca="1" si="486"/>
        <v>0</v>
      </c>
      <c r="L264" s="2">
        <f t="shared" ca="1" si="572"/>
        <v>0</v>
      </c>
      <c r="M264" s="3" t="str">
        <f t="shared" ca="1" si="487"/>
        <v/>
      </c>
      <c r="N264" s="2" t="str">
        <f t="shared" ca="1" si="488"/>
        <v>00</v>
      </c>
      <c r="O264" s="2">
        <f t="shared" ca="1" si="489"/>
        <v>0</v>
      </c>
      <c r="P264" s="2">
        <f t="shared" ca="1" si="573"/>
        <v>0</v>
      </c>
      <c r="Q264" s="3" t="str">
        <f t="shared" ca="1" si="490"/>
        <v/>
      </c>
      <c r="R264" s="2" t="str">
        <f t="shared" ca="1" si="491"/>
        <v>00</v>
      </c>
      <c r="S264" s="2">
        <f t="shared" ca="1" si="492"/>
        <v>0</v>
      </c>
      <c r="T264" s="2">
        <f t="shared" ca="1" si="574"/>
        <v>0</v>
      </c>
      <c r="U264" s="3" t="str">
        <f t="shared" ca="1" si="493"/>
        <v/>
      </c>
      <c r="V264" s="2" t="str">
        <f t="shared" ca="1" si="494"/>
        <v>00</v>
      </c>
      <c r="W264" s="2">
        <f t="shared" ca="1" si="495"/>
        <v>0</v>
      </c>
      <c r="X264" s="2">
        <f t="shared" ca="1" si="575"/>
        <v>0</v>
      </c>
      <c r="Y264" s="3" t="str">
        <f t="shared" ca="1" si="496"/>
        <v/>
      </c>
      <c r="Z264" s="2" t="str">
        <f t="shared" ca="1" si="497"/>
        <v>00</v>
      </c>
      <c r="AA264" s="2">
        <f t="shared" ca="1" si="498"/>
        <v>0</v>
      </c>
      <c r="AB264" s="2">
        <f t="shared" ca="1" si="576"/>
        <v>0</v>
      </c>
      <c r="AC264" s="3" t="str">
        <f t="shared" ca="1" si="499"/>
        <v/>
      </c>
      <c r="AD264" s="2" t="str">
        <f t="shared" ca="1" si="500"/>
        <v>00</v>
      </c>
      <c r="AE264" s="2">
        <f t="shared" ca="1" si="501"/>
        <v>0</v>
      </c>
      <c r="AF264" s="2">
        <f t="shared" ca="1" si="577"/>
        <v>0</v>
      </c>
      <c r="AG264" s="3" t="str">
        <f t="shared" ca="1" si="502"/>
        <v/>
      </c>
      <c r="AH264" s="2" t="str">
        <f t="shared" ca="1" si="503"/>
        <v>00</v>
      </c>
      <c r="AI264" s="2">
        <f t="shared" ca="1" si="504"/>
        <v>0</v>
      </c>
      <c r="AJ264" s="2">
        <f t="shared" ca="1" si="578"/>
        <v>0</v>
      </c>
      <c r="AK264" s="3" t="str">
        <f t="shared" ca="1" si="505"/>
        <v/>
      </c>
      <c r="AL264" s="2" t="str">
        <f t="shared" ca="1" si="506"/>
        <v>00</v>
      </c>
      <c r="AM264" s="2">
        <f t="shared" ca="1" si="507"/>
        <v>0</v>
      </c>
      <c r="AN264" s="2">
        <f t="shared" ca="1" si="579"/>
        <v>0</v>
      </c>
      <c r="AO264" s="3" t="str">
        <f t="shared" ca="1" si="508"/>
        <v/>
      </c>
      <c r="AP264" s="2" t="str">
        <f t="shared" ca="1" si="509"/>
        <v>00</v>
      </c>
      <c r="AQ264" s="2">
        <f t="shared" ca="1" si="510"/>
        <v>0</v>
      </c>
      <c r="AR264" s="2">
        <f t="shared" ca="1" si="580"/>
        <v>0</v>
      </c>
      <c r="AS264" s="3" t="str">
        <f t="shared" ca="1" si="511"/>
        <v/>
      </c>
      <c r="AT264" s="2" t="str">
        <f t="shared" ca="1" si="512"/>
        <v>00</v>
      </c>
      <c r="AU264" s="2">
        <f t="shared" ca="1" si="513"/>
        <v>0</v>
      </c>
      <c r="AV264" s="2">
        <f t="shared" ca="1" si="581"/>
        <v>0</v>
      </c>
      <c r="AW264" s="3" t="str">
        <f t="shared" ca="1" si="514"/>
        <v/>
      </c>
      <c r="AX264" s="2" t="str">
        <f t="shared" ca="1" si="515"/>
        <v>00</v>
      </c>
      <c r="AY264" s="2">
        <f t="shared" ca="1" si="516"/>
        <v>0</v>
      </c>
      <c r="AZ264" s="2">
        <f t="shared" ca="1" si="582"/>
        <v>0</v>
      </c>
      <c r="BA264" s="3" t="str">
        <f t="shared" ca="1" si="517"/>
        <v/>
      </c>
      <c r="BB264" s="2" t="str">
        <f t="shared" ca="1" si="518"/>
        <v>00</v>
      </c>
      <c r="BC264" s="2">
        <f t="shared" ca="1" si="519"/>
        <v>0</v>
      </c>
      <c r="BD264" s="2">
        <f t="shared" ca="1" si="583"/>
        <v>0</v>
      </c>
      <c r="BE264" s="3" t="str">
        <f t="shared" ca="1" si="520"/>
        <v/>
      </c>
      <c r="BF264" s="2" t="str">
        <f t="shared" ca="1" si="521"/>
        <v>00</v>
      </c>
      <c r="BG264" s="2">
        <f t="shared" ca="1" si="522"/>
        <v>0</v>
      </c>
      <c r="BH264" s="2">
        <f t="shared" ca="1" si="584"/>
        <v>0</v>
      </c>
      <c r="BI264" s="3" t="str">
        <f t="shared" ca="1" si="523"/>
        <v/>
      </c>
      <c r="BJ264" s="2" t="str">
        <f t="shared" ca="1" si="524"/>
        <v>00</v>
      </c>
      <c r="BK264" s="2">
        <f t="shared" ca="1" si="525"/>
        <v>0</v>
      </c>
      <c r="BL264" s="2">
        <f t="shared" ca="1" si="585"/>
        <v>0</v>
      </c>
      <c r="BM264" s="3" t="str">
        <f t="shared" ca="1" si="526"/>
        <v/>
      </c>
      <c r="BN264" s="2" t="str">
        <f t="shared" ca="1" si="527"/>
        <v>00</v>
      </c>
      <c r="BO264" s="2">
        <f t="shared" ca="1" si="528"/>
        <v>0</v>
      </c>
      <c r="BP264" s="2">
        <f t="shared" ca="1" si="586"/>
        <v>0</v>
      </c>
      <c r="BQ264" s="3" t="str">
        <f t="shared" ca="1" si="529"/>
        <v/>
      </c>
      <c r="BR264" s="2" t="str">
        <f t="shared" ca="1" si="530"/>
        <v>00</v>
      </c>
      <c r="BS264" s="2">
        <f t="shared" ca="1" si="531"/>
        <v>0</v>
      </c>
      <c r="BT264" s="2">
        <f t="shared" ca="1" si="587"/>
        <v>0</v>
      </c>
      <c r="BU264" s="3" t="str">
        <f t="shared" ca="1" si="532"/>
        <v/>
      </c>
      <c r="BV264" s="2" t="str">
        <f t="shared" ca="1" si="533"/>
        <v>00</v>
      </c>
      <c r="BW264" s="2">
        <f t="shared" ca="1" si="534"/>
        <v>0</v>
      </c>
      <c r="BX264" s="2">
        <f t="shared" ca="1" si="588"/>
        <v>0</v>
      </c>
      <c r="BY264" s="3" t="str">
        <f t="shared" ca="1" si="535"/>
        <v/>
      </c>
      <c r="BZ264" s="2" t="str">
        <f t="shared" ca="1" si="536"/>
        <v>00</v>
      </c>
      <c r="CA264" s="2">
        <f t="shared" ca="1" si="537"/>
        <v>0</v>
      </c>
      <c r="CB264" s="2">
        <f t="shared" ca="1" si="589"/>
        <v>0</v>
      </c>
      <c r="CC264" s="3" t="str">
        <f t="shared" ca="1" si="538"/>
        <v/>
      </c>
      <c r="CD264" s="2" t="str">
        <f t="shared" ca="1" si="539"/>
        <v>00</v>
      </c>
      <c r="CE264" s="2">
        <f t="shared" ca="1" si="540"/>
        <v>0</v>
      </c>
      <c r="CF264" s="2">
        <f t="shared" ca="1" si="590"/>
        <v>0</v>
      </c>
      <c r="CG264" s="3" t="str">
        <f t="shared" ca="1" si="541"/>
        <v/>
      </c>
      <c r="CH264" s="2" t="str">
        <f t="shared" ca="1" si="542"/>
        <v>00</v>
      </c>
      <c r="CI264" s="2">
        <f t="shared" ca="1" si="543"/>
        <v>0</v>
      </c>
      <c r="CJ264" s="2">
        <f t="shared" ca="1" si="591"/>
        <v>0</v>
      </c>
      <c r="CK264" s="3" t="str">
        <f t="shared" ca="1" si="544"/>
        <v/>
      </c>
      <c r="CL264" s="2" t="str">
        <f t="shared" ca="1" si="545"/>
        <v>00</v>
      </c>
      <c r="CM264" s="2">
        <f t="shared" ca="1" si="546"/>
        <v>0</v>
      </c>
      <c r="CN264" s="2">
        <f t="shared" ca="1" si="592"/>
        <v>0</v>
      </c>
      <c r="CO264" s="3" t="str">
        <f t="shared" ca="1" si="547"/>
        <v/>
      </c>
      <c r="CP264" s="2" t="str">
        <f t="shared" ca="1" si="548"/>
        <v>00</v>
      </c>
      <c r="CQ264" s="2">
        <f t="shared" ca="1" si="549"/>
        <v>0</v>
      </c>
      <c r="CR264" s="2">
        <f t="shared" ca="1" si="593"/>
        <v>0</v>
      </c>
      <c r="CS264" s="3" t="str">
        <f t="shared" ca="1" si="550"/>
        <v/>
      </c>
      <c r="CT264" s="2" t="str">
        <f t="shared" ca="1" si="551"/>
        <v>00</v>
      </c>
      <c r="CU264" s="2">
        <f t="shared" ca="1" si="552"/>
        <v>0</v>
      </c>
      <c r="CV264" s="2">
        <f t="shared" ca="1" si="594"/>
        <v>0</v>
      </c>
      <c r="CW264" s="3" t="str">
        <f t="shared" ca="1" si="553"/>
        <v/>
      </c>
      <c r="CX264" s="2" t="str">
        <f t="shared" ca="1" si="554"/>
        <v>00</v>
      </c>
      <c r="CY264" s="2">
        <f t="shared" ca="1" si="555"/>
        <v>0</v>
      </c>
      <c r="CZ264" s="2">
        <f t="shared" ca="1" si="595"/>
        <v>0</v>
      </c>
      <c r="DA264" s="3" t="str">
        <f t="shared" ca="1" si="556"/>
        <v/>
      </c>
      <c r="DB264" s="2" t="str">
        <f t="shared" ca="1" si="557"/>
        <v>00</v>
      </c>
      <c r="DC264" s="2">
        <f t="shared" ca="1" si="558"/>
        <v>0</v>
      </c>
      <c r="DD264" s="2">
        <f t="shared" ca="1" si="596"/>
        <v>0</v>
      </c>
      <c r="DE264" s="3" t="str">
        <f t="shared" ca="1" si="559"/>
        <v/>
      </c>
      <c r="DF264" s="2" t="str">
        <f t="shared" ca="1" si="560"/>
        <v>00</v>
      </c>
      <c r="DG264" s="2">
        <f t="shared" ca="1" si="561"/>
        <v>0</v>
      </c>
      <c r="DH264" s="2">
        <f t="shared" ca="1" si="597"/>
        <v>0</v>
      </c>
      <c r="DI264" s="3" t="str">
        <f t="shared" ca="1" si="562"/>
        <v/>
      </c>
      <c r="DJ264" s="2" t="str">
        <f t="shared" ca="1" si="563"/>
        <v>00</v>
      </c>
      <c r="DK264" s="2">
        <f t="shared" ca="1" si="564"/>
        <v>0</v>
      </c>
      <c r="DL264" s="2">
        <f t="shared" ca="1" si="598"/>
        <v>0</v>
      </c>
      <c r="DM264" s="3" t="str">
        <f t="shared" ca="1" si="565"/>
        <v/>
      </c>
      <c r="DN264" s="2" t="str">
        <f t="shared" ca="1" si="566"/>
        <v>00</v>
      </c>
      <c r="DO264" s="2">
        <f t="shared" ca="1" si="567"/>
        <v>0</v>
      </c>
      <c r="DP264" s="2">
        <f t="shared" ca="1" si="599"/>
        <v>0</v>
      </c>
      <c r="DQ264" s="70" t="b">
        <f t="shared" ca="1" si="568"/>
        <v>0</v>
      </c>
      <c r="DR264" s="70" t="b">
        <f t="shared" ca="1" si="569"/>
        <v>0</v>
      </c>
    </row>
    <row r="265" spans="1:122" x14ac:dyDescent="0.35">
      <c r="A265" s="9"/>
      <c r="B265" s="2" t="str">
        <f t="shared" ca="1" si="570"/>
        <v>80040F7A</v>
      </c>
      <c r="C265" s="80">
        <f t="shared" ca="1" si="571"/>
        <v>1</v>
      </c>
      <c r="D265" s="66"/>
      <c r="E265" s="66" t="str">
        <f t="shared" ca="1" si="480"/>
        <v/>
      </c>
      <c r="F265" s="66" t="str">
        <f t="shared" ca="1" si="481"/>
        <v>00</v>
      </c>
      <c r="G265" s="66">
        <f t="shared" ca="1" si="482"/>
        <v>0</v>
      </c>
      <c r="H265" s="66">
        <f t="shared" ca="1" si="483"/>
        <v>0</v>
      </c>
      <c r="I265" s="3" t="str">
        <f t="shared" ca="1" si="484"/>
        <v/>
      </c>
      <c r="J265" s="2" t="str">
        <f t="shared" ca="1" si="485"/>
        <v>00</v>
      </c>
      <c r="K265" s="2">
        <f t="shared" ca="1" si="486"/>
        <v>0</v>
      </c>
      <c r="L265" s="2">
        <f t="shared" ca="1" si="572"/>
        <v>0</v>
      </c>
      <c r="M265" s="3" t="str">
        <f t="shared" ca="1" si="487"/>
        <v/>
      </c>
      <c r="N265" s="2" t="str">
        <f t="shared" ca="1" si="488"/>
        <v>00</v>
      </c>
      <c r="O265" s="2">
        <f t="shared" ca="1" si="489"/>
        <v>0</v>
      </c>
      <c r="P265" s="2">
        <f t="shared" ca="1" si="573"/>
        <v>0</v>
      </c>
      <c r="Q265" s="3" t="str">
        <f t="shared" ca="1" si="490"/>
        <v/>
      </c>
      <c r="R265" s="2" t="str">
        <f t="shared" ca="1" si="491"/>
        <v>00</v>
      </c>
      <c r="S265" s="2">
        <f t="shared" ca="1" si="492"/>
        <v>0</v>
      </c>
      <c r="T265" s="2">
        <f t="shared" ca="1" si="574"/>
        <v>0</v>
      </c>
      <c r="U265" s="3" t="str">
        <f t="shared" ca="1" si="493"/>
        <v/>
      </c>
      <c r="V265" s="2" t="str">
        <f t="shared" ca="1" si="494"/>
        <v>00</v>
      </c>
      <c r="W265" s="2">
        <f t="shared" ca="1" si="495"/>
        <v>0</v>
      </c>
      <c r="X265" s="2">
        <f t="shared" ca="1" si="575"/>
        <v>0</v>
      </c>
      <c r="Y265" s="3" t="str">
        <f t="shared" ca="1" si="496"/>
        <v/>
      </c>
      <c r="Z265" s="2" t="str">
        <f t="shared" ca="1" si="497"/>
        <v>00</v>
      </c>
      <c r="AA265" s="2">
        <f t="shared" ca="1" si="498"/>
        <v>0</v>
      </c>
      <c r="AB265" s="2">
        <f t="shared" ca="1" si="576"/>
        <v>0</v>
      </c>
      <c r="AC265" s="3" t="str">
        <f t="shared" ca="1" si="499"/>
        <v/>
      </c>
      <c r="AD265" s="2" t="str">
        <f t="shared" ca="1" si="500"/>
        <v>00</v>
      </c>
      <c r="AE265" s="2">
        <f t="shared" ca="1" si="501"/>
        <v>0</v>
      </c>
      <c r="AF265" s="2">
        <f t="shared" ca="1" si="577"/>
        <v>0</v>
      </c>
      <c r="AG265" s="3" t="str">
        <f t="shared" ca="1" si="502"/>
        <v/>
      </c>
      <c r="AH265" s="2" t="str">
        <f t="shared" ca="1" si="503"/>
        <v>00</v>
      </c>
      <c r="AI265" s="2">
        <f t="shared" ca="1" si="504"/>
        <v>0</v>
      </c>
      <c r="AJ265" s="2">
        <f t="shared" ca="1" si="578"/>
        <v>0</v>
      </c>
      <c r="AK265" s="3" t="str">
        <f t="shared" ca="1" si="505"/>
        <v/>
      </c>
      <c r="AL265" s="2" t="str">
        <f t="shared" ca="1" si="506"/>
        <v>00</v>
      </c>
      <c r="AM265" s="2">
        <f t="shared" ca="1" si="507"/>
        <v>0</v>
      </c>
      <c r="AN265" s="2">
        <f t="shared" ca="1" si="579"/>
        <v>0</v>
      </c>
      <c r="AO265" s="3" t="str">
        <f t="shared" ca="1" si="508"/>
        <v/>
      </c>
      <c r="AP265" s="2" t="str">
        <f t="shared" ca="1" si="509"/>
        <v>00</v>
      </c>
      <c r="AQ265" s="2">
        <f t="shared" ca="1" si="510"/>
        <v>0</v>
      </c>
      <c r="AR265" s="2">
        <f t="shared" ca="1" si="580"/>
        <v>0</v>
      </c>
      <c r="AS265" s="3" t="str">
        <f t="shared" ca="1" si="511"/>
        <v/>
      </c>
      <c r="AT265" s="2" t="str">
        <f t="shared" ca="1" si="512"/>
        <v>00</v>
      </c>
      <c r="AU265" s="2">
        <f t="shared" ca="1" si="513"/>
        <v>0</v>
      </c>
      <c r="AV265" s="2">
        <f t="shared" ca="1" si="581"/>
        <v>0</v>
      </c>
      <c r="AW265" s="3" t="str">
        <f t="shared" ca="1" si="514"/>
        <v/>
      </c>
      <c r="AX265" s="2" t="str">
        <f t="shared" ca="1" si="515"/>
        <v>00</v>
      </c>
      <c r="AY265" s="2">
        <f t="shared" ca="1" si="516"/>
        <v>0</v>
      </c>
      <c r="AZ265" s="2">
        <f t="shared" ca="1" si="582"/>
        <v>0</v>
      </c>
      <c r="BA265" s="3" t="str">
        <f t="shared" ca="1" si="517"/>
        <v/>
      </c>
      <c r="BB265" s="2" t="str">
        <f t="shared" ca="1" si="518"/>
        <v>00</v>
      </c>
      <c r="BC265" s="2">
        <f t="shared" ca="1" si="519"/>
        <v>0</v>
      </c>
      <c r="BD265" s="2">
        <f t="shared" ca="1" si="583"/>
        <v>0</v>
      </c>
      <c r="BE265" s="3" t="str">
        <f t="shared" ca="1" si="520"/>
        <v/>
      </c>
      <c r="BF265" s="2" t="str">
        <f t="shared" ca="1" si="521"/>
        <v>00</v>
      </c>
      <c r="BG265" s="2">
        <f t="shared" ca="1" si="522"/>
        <v>0</v>
      </c>
      <c r="BH265" s="2">
        <f t="shared" ca="1" si="584"/>
        <v>0</v>
      </c>
      <c r="BI265" s="3" t="str">
        <f t="shared" ca="1" si="523"/>
        <v/>
      </c>
      <c r="BJ265" s="2" t="str">
        <f t="shared" ca="1" si="524"/>
        <v>00</v>
      </c>
      <c r="BK265" s="2">
        <f t="shared" ca="1" si="525"/>
        <v>0</v>
      </c>
      <c r="BL265" s="2">
        <f t="shared" ca="1" si="585"/>
        <v>0</v>
      </c>
      <c r="BM265" s="3" t="str">
        <f t="shared" ca="1" si="526"/>
        <v/>
      </c>
      <c r="BN265" s="2" t="str">
        <f t="shared" ca="1" si="527"/>
        <v>00</v>
      </c>
      <c r="BO265" s="2">
        <f t="shared" ca="1" si="528"/>
        <v>0</v>
      </c>
      <c r="BP265" s="2">
        <f t="shared" ca="1" si="586"/>
        <v>0</v>
      </c>
      <c r="BQ265" s="3" t="str">
        <f t="shared" ca="1" si="529"/>
        <v/>
      </c>
      <c r="BR265" s="2" t="str">
        <f t="shared" ca="1" si="530"/>
        <v>00</v>
      </c>
      <c r="BS265" s="2">
        <f t="shared" ca="1" si="531"/>
        <v>0</v>
      </c>
      <c r="BT265" s="2">
        <f t="shared" ca="1" si="587"/>
        <v>0</v>
      </c>
      <c r="BU265" s="3" t="str">
        <f t="shared" ca="1" si="532"/>
        <v/>
      </c>
      <c r="BV265" s="2" t="str">
        <f t="shared" ca="1" si="533"/>
        <v>00</v>
      </c>
      <c r="BW265" s="2">
        <f t="shared" ca="1" si="534"/>
        <v>0</v>
      </c>
      <c r="BX265" s="2">
        <f t="shared" ca="1" si="588"/>
        <v>0</v>
      </c>
      <c r="BY265" s="3" t="str">
        <f t="shared" ca="1" si="535"/>
        <v/>
      </c>
      <c r="BZ265" s="2" t="str">
        <f t="shared" ca="1" si="536"/>
        <v>00</v>
      </c>
      <c r="CA265" s="2">
        <f t="shared" ca="1" si="537"/>
        <v>0</v>
      </c>
      <c r="CB265" s="2">
        <f t="shared" ca="1" si="589"/>
        <v>0</v>
      </c>
      <c r="CC265" s="3" t="str">
        <f t="shared" ca="1" si="538"/>
        <v/>
      </c>
      <c r="CD265" s="2" t="str">
        <f t="shared" ca="1" si="539"/>
        <v>00</v>
      </c>
      <c r="CE265" s="2">
        <f t="shared" ca="1" si="540"/>
        <v>0</v>
      </c>
      <c r="CF265" s="2">
        <f t="shared" ca="1" si="590"/>
        <v>0</v>
      </c>
      <c r="CG265" s="3" t="str">
        <f t="shared" ca="1" si="541"/>
        <v/>
      </c>
      <c r="CH265" s="2" t="str">
        <f t="shared" ca="1" si="542"/>
        <v>00</v>
      </c>
      <c r="CI265" s="2">
        <f t="shared" ca="1" si="543"/>
        <v>0</v>
      </c>
      <c r="CJ265" s="2">
        <f t="shared" ca="1" si="591"/>
        <v>0</v>
      </c>
      <c r="CK265" s="3" t="str">
        <f t="shared" ca="1" si="544"/>
        <v/>
      </c>
      <c r="CL265" s="2" t="str">
        <f t="shared" ca="1" si="545"/>
        <v>00</v>
      </c>
      <c r="CM265" s="2">
        <f t="shared" ca="1" si="546"/>
        <v>0</v>
      </c>
      <c r="CN265" s="2">
        <f t="shared" ca="1" si="592"/>
        <v>0</v>
      </c>
      <c r="CO265" s="3" t="str">
        <f t="shared" ca="1" si="547"/>
        <v/>
      </c>
      <c r="CP265" s="2" t="str">
        <f t="shared" ca="1" si="548"/>
        <v>00</v>
      </c>
      <c r="CQ265" s="2">
        <f t="shared" ca="1" si="549"/>
        <v>0</v>
      </c>
      <c r="CR265" s="2">
        <f t="shared" ca="1" si="593"/>
        <v>0</v>
      </c>
      <c r="CS265" s="3" t="str">
        <f t="shared" ca="1" si="550"/>
        <v/>
      </c>
      <c r="CT265" s="2" t="str">
        <f t="shared" ca="1" si="551"/>
        <v>00</v>
      </c>
      <c r="CU265" s="2">
        <f t="shared" ca="1" si="552"/>
        <v>0</v>
      </c>
      <c r="CV265" s="2">
        <f t="shared" ca="1" si="594"/>
        <v>0</v>
      </c>
      <c r="CW265" s="3" t="str">
        <f t="shared" ca="1" si="553"/>
        <v/>
      </c>
      <c r="CX265" s="2" t="str">
        <f t="shared" ca="1" si="554"/>
        <v>00</v>
      </c>
      <c r="CY265" s="2">
        <f t="shared" ca="1" si="555"/>
        <v>0</v>
      </c>
      <c r="CZ265" s="2">
        <f t="shared" ca="1" si="595"/>
        <v>0</v>
      </c>
      <c r="DA265" s="3" t="str">
        <f t="shared" ca="1" si="556"/>
        <v/>
      </c>
      <c r="DB265" s="2" t="str">
        <f t="shared" ca="1" si="557"/>
        <v>00</v>
      </c>
      <c r="DC265" s="2">
        <f t="shared" ca="1" si="558"/>
        <v>0</v>
      </c>
      <c r="DD265" s="2">
        <f t="shared" ca="1" si="596"/>
        <v>0</v>
      </c>
      <c r="DE265" s="3" t="str">
        <f t="shared" ca="1" si="559"/>
        <v/>
      </c>
      <c r="DF265" s="2" t="str">
        <f t="shared" ca="1" si="560"/>
        <v>00</v>
      </c>
      <c r="DG265" s="2">
        <f t="shared" ca="1" si="561"/>
        <v>0</v>
      </c>
      <c r="DH265" s="2">
        <f t="shared" ca="1" si="597"/>
        <v>0</v>
      </c>
      <c r="DI265" s="3" t="str">
        <f t="shared" ca="1" si="562"/>
        <v/>
      </c>
      <c r="DJ265" s="2" t="str">
        <f t="shared" ca="1" si="563"/>
        <v>00</v>
      </c>
      <c r="DK265" s="2">
        <f t="shared" ca="1" si="564"/>
        <v>0</v>
      </c>
      <c r="DL265" s="2">
        <f t="shared" ca="1" si="598"/>
        <v>0</v>
      </c>
      <c r="DM265" s="3" t="str">
        <f t="shared" ca="1" si="565"/>
        <v/>
      </c>
      <c r="DN265" s="2" t="str">
        <f t="shared" ca="1" si="566"/>
        <v>00</v>
      </c>
      <c r="DO265" s="2">
        <f t="shared" ca="1" si="567"/>
        <v>0</v>
      </c>
      <c r="DP265" s="2">
        <f t="shared" ca="1" si="599"/>
        <v>0</v>
      </c>
      <c r="DQ265" s="70" t="b">
        <f t="shared" ca="1" si="568"/>
        <v>0</v>
      </c>
      <c r="DR265" s="70" t="b">
        <f t="shared" ca="1" si="569"/>
        <v>0</v>
      </c>
    </row>
    <row r="266" spans="1:122" x14ac:dyDescent="0.35">
      <c r="A266" s="9"/>
      <c r="B266" s="2" t="str">
        <f t="shared" ca="1" si="570"/>
        <v>80040F7B</v>
      </c>
      <c r="C266" s="80">
        <f t="shared" ca="1" si="571"/>
        <v>1</v>
      </c>
      <c r="D266" s="66"/>
      <c r="E266" s="66" t="str">
        <f t="shared" ca="1" si="480"/>
        <v/>
      </c>
      <c r="F266" s="66" t="str">
        <f t="shared" ca="1" si="481"/>
        <v>00</v>
      </c>
      <c r="G266" s="66">
        <f t="shared" ca="1" si="482"/>
        <v>0</v>
      </c>
      <c r="H266" s="66">
        <f t="shared" ca="1" si="483"/>
        <v>0</v>
      </c>
      <c r="I266" s="3" t="str">
        <f t="shared" ca="1" si="484"/>
        <v/>
      </c>
      <c r="J266" s="2" t="str">
        <f t="shared" ca="1" si="485"/>
        <v>00</v>
      </c>
      <c r="K266" s="2">
        <f t="shared" ca="1" si="486"/>
        <v>0</v>
      </c>
      <c r="L266" s="2">
        <f t="shared" ca="1" si="572"/>
        <v>0</v>
      </c>
      <c r="M266" s="3" t="str">
        <f t="shared" ca="1" si="487"/>
        <v/>
      </c>
      <c r="N266" s="2" t="str">
        <f t="shared" ca="1" si="488"/>
        <v>00</v>
      </c>
      <c r="O266" s="2">
        <f t="shared" ca="1" si="489"/>
        <v>0</v>
      </c>
      <c r="P266" s="2">
        <f t="shared" ca="1" si="573"/>
        <v>0</v>
      </c>
      <c r="Q266" s="3" t="str">
        <f t="shared" ca="1" si="490"/>
        <v/>
      </c>
      <c r="R266" s="2" t="str">
        <f t="shared" ca="1" si="491"/>
        <v>00</v>
      </c>
      <c r="S266" s="2">
        <f t="shared" ca="1" si="492"/>
        <v>0</v>
      </c>
      <c r="T266" s="2">
        <f t="shared" ca="1" si="574"/>
        <v>0</v>
      </c>
      <c r="U266" s="3" t="str">
        <f t="shared" ca="1" si="493"/>
        <v/>
      </c>
      <c r="V266" s="2" t="str">
        <f t="shared" ca="1" si="494"/>
        <v>00</v>
      </c>
      <c r="W266" s="2">
        <f t="shared" ca="1" si="495"/>
        <v>0</v>
      </c>
      <c r="X266" s="2">
        <f t="shared" ca="1" si="575"/>
        <v>0</v>
      </c>
      <c r="Y266" s="3" t="str">
        <f t="shared" ca="1" si="496"/>
        <v/>
      </c>
      <c r="Z266" s="2" t="str">
        <f t="shared" ca="1" si="497"/>
        <v>00</v>
      </c>
      <c r="AA266" s="2">
        <f t="shared" ca="1" si="498"/>
        <v>0</v>
      </c>
      <c r="AB266" s="2">
        <f t="shared" ca="1" si="576"/>
        <v>0</v>
      </c>
      <c r="AC266" s="3" t="str">
        <f t="shared" ca="1" si="499"/>
        <v/>
      </c>
      <c r="AD266" s="2" t="str">
        <f t="shared" ca="1" si="500"/>
        <v>00</v>
      </c>
      <c r="AE266" s="2">
        <f t="shared" ca="1" si="501"/>
        <v>0</v>
      </c>
      <c r="AF266" s="2">
        <f t="shared" ca="1" si="577"/>
        <v>0</v>
      </c>
      <c r="AG266" s="3" t="str">
        <f t="shared" ca="1" si="502"/>
        <v/>
      </c>
      <c r="AH266" s="2" t="str">
        <f t="shared" ca="1" si="503"/>
        <v>00</v>
      </c>
      <c r="AI266" s="2">
        <f t="shared" ca="1" si="504"/>
        <v>0</v>
      </c>
      <c r="AJ266" s="2">
        <f t="shared" ca="1" si="578"/>
        <v>0</v>
      </c>
      <c r="AK266" s="3" t="str">
        <f t="shared" ca="1" si="505"/>
        <v/>
      </c>
      <c r="AL266" s="2" t="str">
        <f t="shared" ca="1" si="506"/>
        <v>00</v>
      </c>
      <c r="AM266" s="2">
        <f t="shared" ca="1" si="507"/>
        <v>0</v>
      </c>
      <c r="AN266" s="2">
        <f t="shared" ca="1" si="579"/>
        <v>0</v>
      </c>
      <c r="AO266" s="3" t="str">
        <f t="shared" ca="1" si="508"/>
        <v/>
      </c>
      <c r="AP266" s="2" t="str">
        <f t="shared" ca="1" si="509"/>
        <v>00</v>
      </c>
      <c r="AQ266" s="2">
        <f t="shared" ca="1" si="510"/>
        <v>0</v>
      </c>
      <c r="AR266" s="2">
        <f t="shared" ca="1" si="580"/>
        <v>0</v>
      </c>
      <c r="AS266" s="3" t="str">
        <f t="shared" ca="1" si="511"/>
        <v/>
      </c>
      <c r="AT266" s="2" t="str">
        <f t="shared" ca="1" si="512"/>
        <v>00</v>
      </c>
      <c r="AU266" s="2">
        <f t="shared" ca="1" si="513"/>
        <v>0</v>
      </c>
      <c r="AV266" s="2">
        <f t="shared" ca="1" si="581"/>
        <v>0</v>
      </c>
      <c r="AW266" s="3" t="str">
        <f t="shared" ca="1" si="514"/>
        <v/>
      </c>
      <c r="AX266" s="2" t="str">
        <f t="shared" ca="1" si="515"/>
        <v>00</v>
      </c>
      <c r="AY266" s="2">
        <f t="shared" ca="1" si="516"/>
        <v>0</v>
      </c>
      <c r="AZ266" s="2">
        <f t="shared" ca="1" si="582"/>
        <v>0</v>
      </c>
      <c r="BA266" s="3" t="str">
        <f t="shared" ca="1" si="517"/>
        <v/>
      </c>
      <c r="BB266" s="2" t="str">
        <f t="shared" ca="1" si="518"/>
        <v>00</v>
      </c>
      <c r="BC266" s="2">
        <f t="shared" ca="1" si="519"/>
        <v>0</v>
      </c>
      <c r="BD266" s="2">
        <f t="shared" ca="1" si="583"/>
        <v>0</v>
      </c>
      <c r="BE266" s="3" t="str">
        <f t="shared" ca="1" si="520"/>
        <v/>
      </c>
      <c r="BF266" s="2" t="str">
        <f t="shared" ca="1" si="521"/>
        <v>00</v>
      </c>
      <c r="BG266" s="2">
        <f t="shared" ca="1" si="522"/>
        <v>0</v>
      </c>
      <c r="BH266" s="2">
        <f t="shared" ca="1" si="584"/>
        <v>0</v>
      </c>
      <c r="BI266" s="3" t="str">
        <f t="shared" ca="1" si="523"/>
        <v/>
      </c>
      <c r="BJ266" s="2" t="str">
        <f t="shared" ca="1" si="524"/>
        <v>00</v>
      </c>
      <c r="BK266" s="2">
        <f t="shared" ca="1" si="525"/>
        <v>0</v>
      </c>
      <c r="BL266" s="2">
        <f t="shared" ca="1" si="585"/>
        <v>0</v>
      </c>
      <c r="BM266" s="3" t="str">
        <f t="shared" ca="1" si="526"/>
        <v/>
      </c>
      <c r="BN266" s="2" t="str">
        <f t="shared" ca="1" si="527"/>
        <v>00</v>
      </c>
      <c r="BO266" s="2">
        <f t="shared" ca="1" si="528"/>
        <v>0</v>
      </c>
      <c r="BP266" s="2">
        <f t="shared" ca="1" si="586"/>
        <v>0</v>
      </c>
      <c r="BQ266" s="3" t="str">
        <f t="shared" ca="1" si="529"/>
        <v/>
      </c>
      <c r="BR266" s="2" t="str">
        <f t="shared" ca="1" si="530"/>
        <v>00</v>
      </c>
      <c r="BS266" s="2">
        <f t="shared" ca="1" si="531"/>
        <v>0</v>
      </c>
      <c r="BT266" s="2">
        <f t="shared" ca="1" si="587"/>
        <v>0</v>
      </c>
      <c r="BU266" s="3" t="str">
        <f t="shared" ca="1" si="532"/>
        <v/>
      </c>
      <c r="BV266" s="2" t="str">
        <f t="shared" ca="1" si="533"/>
        <v>00</v>
      </c>
      <c r="BW266" s="2">
        <f t="shared" ca="1" si="534"/>
        <v>0</v>
      </c>
      <c r="BX266" s="2">
        <f t="shared" ca="1" si="588"/>
        <v>0</v>
      </c>
      <c r="BY266" s="3" t="str">
        <f t="shared" ca="1" si="535"/>
        <v/>
      </c>
      <c r="BZ266" s="2" t="str">
        <f t="shared" ca="1" si="536"/>
        <v>00</v>
      </c>
      <c r="CA266" s="2">
        <f t="shared" ca="1" si="537"/>
        <v>0</v>
      </c>
      <c r="CB266" s="2">
        <f t="shared" ca="1" si="589"/>
        <v>0</v>
      </c>
      <c r="CC266" s="3" t="str">
        <f t="shared" ca="1" si="538"/>
        <v/>
      </c>
      <c r="CD266" s="2" t="str">
        <f t="shared" ca="1" si="539"/>
        <v>00</v>
      </c>
      <c r="CE266" s="2">
        <f t="shared" ca="1" si="540"/>
        <v>0</v>
      </c>
      <c r="CF266" s="2">
        <f t="shared" ca="1" si="590"/>
        <v>0</v>
      </c>
      <c r="CG266" s="3" t="str">
        <f t="shared" ca="1" si="541"/>
        <v/>
      </c>
      <c r="CH266" s="2" t="str">
        <f t="shared" ca="1" si="542"/>
        <v>00</v>
      </c>
      <c r="CI266" s="2">
        <f t="shared" ca="1" si="543"/>
        <v>0</v>
      </c>
      <c r="CJ266" s="2">
        <f t="shared" ca="1" si="591"/>
        <v>0</v>
      </c>
      <c r="CK266" s="3" t="str">
        <f t="shared" ca="1" si="544"/>
        <v/>
      </c>
      <c r="CL266" s="2" t="str">
        <f t="shared" ca="1" si="545"/>
        <v>00</v>
      </c>
      <c r="CM266" s="2">
        <f t="shared" ca="1" si="546"/>
        <v>0</v>
      </c>
      <c r="CN266" s="2">
        <f t="shared" ca="1" si="592"/>
        <v>0</v>
      </c>
      <c r="CO266" s="3" t="str">
        <f t="shared" ca="1" si="547"/>
        <v/>
      </c>
      <c r="CP266" s="2" t="str">
        <f t="shared" ca="1" si="548"/>
        <v>00</v>
      </c>
      <c r="CQ266" s="2">
        <f t="shared" ca="1" si="549"/>
        <v>0</v>
      </c>
      <c r="CR266" s="2">
        <f t="shared" ca="1" si="593"/>
        <v>0</v>
      </c>
      <c r="CS266" s="3" t="str">
        <f t="shared" ca="1" si="550"/>
        <v/>
      </c>
      <c r="CT266" s="2" t="str">
        <f t="shared" ca="1" si="551"/>
        <v>00</v>
      </c>
      <c r="CU266" s="2">
        <f t="shared" ca="1" si="552"/>
        <v>0</v>
      </c>
      <c r="CV266" s="2">
        <f t="shared" ca="1" si="594"/>
        <v>0</v>
      </c>
      <c r="CW266" s="3" t="str">
        <f t="shared" ca="1" si="553"/>
        <v/>
      </c>
      <c r="CX266" s="2" t="str">
        <f t="shared" ca="1" si="554"/>
        <v>00</v>
      </c>
      <c r="CY266" s="2">
        <f t="shared" ca="1" si="555"/>
        <v>0</v>
      </c>
      <c r="CZ266" s="2">
        <f t="shared" ca="1" si="595"/>
        <v>0</v>
      </c>
      <c r="DA266" s="3" t="str">
        <f t="shared" ca="1" si="556"/>
        <v/>
      </c>
      <c r="DB266" s="2" t="str">
        <f t="shared" ca="1" si="557"/>
        <v>00</v>
      </c>
      <c r="DC266" s="2">
        <f t="shared" ca="1" si="558"/>
        <v>0</v>
      </c>
      <c r="DD266" s="2">
        <f t="shared" ca="1" si="596"/>
        <v>0</v>
      </c>
      <c r="DE266" s="3" t="str">
        <f t="shared" ca="1" si="559"/>
        <v/>
      </c>
      <c r="DF266" s="2" t="str">
        <f t="shared" ca="1" si="560"/>
        <v>00</v>
      </c>
      <c r="DG266" s="2">
        <f t="shared" ca="1" si="561"/>
        <v>0</v>
      </c>
      <c r="DH266" s="2">
        <f t="shared" ca="1" si="597"/>
        <v>0</v>
      </c>
      <c r="DI266" s="3" t="str">
        <f t="shared" ca="1" si="562"/>
        <v/>
      </c>
      <c r="DJ266" s="2" t="str">
        <f t="shared" ca="1" si="563"/>
        <v>00</v>
      </c>
      <c r="DK266" s="2">
        <f t="shared" ca="1" si="564"/>
        <v>0</v>
      </c>
      <c r="DL266" s="2">
        <f t="shared" ca="1" si="598"/>
        <v>0</v>
      </c>
      <c r="DM266" s="3" t="str">
        <f t="shared" ca="1" si="565"/>
        <v/>
      </c>
      <c r="DN266" s="2" t="str">
        <f t="shared" ca="1" si="566"/>
        <v>00</v>
      </c>
      <c r="DO266" s="2">
        <f t="shared" ca="1" si="567"/>
        <v>0</v>
      </c>
      <c r="DP266" s="2">
        <f t="shared" ca="1" si="599"/>
        <v>0</v>
      </c>
      <c r="DQ266" s="70" t="b">
        <f t="shared" ca="1" si="568"/>
        <v>0</v>
      </c>
      <c r="DR266" s="70" t="b">
        <f t="shared" ca="1" si="569"/>
        <v>0</v>
      </c>
    </row>
    <row r="267" spans="1:122" x14ac:dyDescent="0.35">
      <c r="A267" s="9"/>
      <c r="B267" s="2" t="str">
        <f t="shared" ca="1" si="570"/>
        <v>80040F7C</v>
      </c>
      <c r="C267" s="80">
        <f t="shared" ca="1" si="571"/>
        <v>1</v>
      </c>
      <c r="D267" s="66"/>
      <c r="E267" s="66" t="str">
        <f t="shared" ca="1" si="480"/>
        <v/>
      </c>
      <c r="F267" s="66" t="str">
        <f t="shared" ca="1" si="481"/>
        <v>00</v>
      </c>
      <c r="G267" s="66">
        <f t="shared" ca="1" si="482"/>
        <v>0</v>
      </c>
      <c r="H267" s="66">
        <f t="shared" ca="1" si="483"/>
        <v>0</v>
      </c>
      <c r="I267" s="3" t="str">
        <f t="shared" ca="1" si="484"/>
        <v/>
      </c>
      <c r="J267" s="2" t="str">
        <f t="shared" ca="1" si="485"/>
        <v>00</v>
      </c>
      <c r="K267" s="2">
        <f t="shared" ca="1" si="486"/>
        <v>0</v>
      </c>
      <c r="L267" s="2">
        <f t="shared" ca="1" si="572"/>
        <v>0</v>
      </c>
      <c r="M267" s="3" t="str">
        <f t="shared" ca="1" si="487"/>
        <v/>
      </c>
      <c r="N267" s="2" t="str">
        <f t="shared" ca="1" si="488"/>
        <v>00</v>
      </c>
      <c r="O267" s="2">
        <f t="shared" ca="1" si="489"/>
        <v>0</v>
      </c>
      <c r="P267" s="2">
        <f t="shared" ca="1" si="573"/>
        <v>0</v>
      </c>
      <c r="Q267" s="3" t="str">
        <f t="shared" ca="1" si="490"/>
        <v/>
      </c>
      <c r="R267" s="2" t="str">
        <f t="shared" ca="1" si="491"/>
        <v>00</v>
      </c>
      <c r="S267" s="2">
        <f t="shared" ca="1" si="492"/>
        <v>0</v>
      </c>
      <c r="T267" s="2">
        <f t="shared" ca="1" si="574"/>
        <v>0</v>
      </c>
      <c r="U267" s="3" t="str">
        <f t="shared" ca="1" si="493"/>
        <v/>
      </c>
      <c r="V267" s="2" t="str">
        <f t="shared" ca="1" si="494"/>
        <v>00</v>
      </c>
      <c r="W267" s="2">
        <f t="shared" ca="1" si="495"/>
        <v>0</v>
      </c>
      <c r="X267" s="2">
        <f t="shared" ca="1" si="575"/>
        <v>0</v>
      </c>
      <c r="Y267" s="3" t="str">
        <f t="shared" ca="1" si="496"/>
        <v/>
      </c>
      <c r="Z267" s="2" t="str">
        <f t="shared" ca="1" si="497"/>
        <v>00</v>
      </c>
      <c r="AA267" s="2">
        <f t="shared" ca="1" si="498"/>
        <v>0</v>
      </c>
      <c r="AB267" s="2">
        <f t="shared" ca="1" si="576"/>
        <v>0</v>
      </c>
      <c r="AC267" s="3" t="str">
        <f t="shared" ca="1" si="499"/>
        <v/>
      </c>
      <c r="AD267" s="2" t="str">
        <f t="shared" ca="1" si="500"/>
        <v>00</v>
      </c>
      <c r="AE267" s="2">
        <f t="shared" ca="1" si="501"/>
        <v>0</v>
      </c>
      <c r="AF267" s="2">
        <f t="shared" ca="1" si="577"/>
        <v>0</v>
      </c>
      <c r="AG267" s="3" t="str">
        <f t="shared" ca="1" si="502"/>
        <v/>
      </c>
      <c r="AH267" s="2" t="str">
        <f t="shared" ca="1" si="503"/>
        <v>00</v>
      </c>
      <c r="AI267" s="2">
        <f t="shared" ca="1" si="504"/>
        <v>0</v>
      </c>
      <c r="AJ267" s="2">
        <f t="shared" ca="1" si="578"/>
        <v>0</v>
      </c>
      <c r="AK267" s="3" t="str">
        <f t="shared" ca="1" si="505"/>
        <v/>
      </c>
      <c r="AL267" s="2" t="str">
        <f t="shared" ca="1" si="506"/>
        <v>00</v>
      </c>
      <c r="AM267" s="2">
        <f t="shared" ca="1" si="507"/>
        <v>0</v>
      </c>
      <c r="AN267" s="2">
        <f t="shared" ca="1" si="579"/>
        <v>0</v>
      </c>
      <c r="AO267" s="3" t="str">
        <f t="shared" ca="1" si="508"/>
        <v/>
      </c>
      <c r="AP267" s="2" t="str">
        <f t="shared" ca="1" si="509"/>
        <v>00</v>
      </c>
      <c r="AQ267" s="2">
        <f t="shared" ca="1" si="510"/>
        <v>0</v>
      </c>
      <c r="AR267" s="2">
        <f t="shared" ca="1" si="580"/>
        <v>0</v>
      </c>
      <c r="AS267" s="3" t="str">
        <f t="shared" ca="1" si="511"/>
        <v/>
      </c>
      <c r="AT267" s="2" t="str">
        <f t="shared" ca="1" si="512"/>
        <v>00</v>
      </c>
      <c r="AU267" s="2">
        <f t="shared" ca="1" si="513"/>
        <v>0</v>
      </c>
      <c r="AV267" s="2">
        <f t="shared" ca="1" si="581"/>
        <v>0</v>
      </c>
      <c r="AW267" s="3" t="str">
        <f t="shared" ca="1" si="514"/>
        <v/>
      </c>
      <c r="AX267" s="2" t="str">
        <f t="shared" ca="1" si="515"/>
        <v>00</v>
      </c>
      <c r="AY267" s="2">
        <f t="shared" ca="1" si="516"/>
        <v>0</v>
      </c>
      <c r="AZ267" s="2">
        <f t="shared" ca="1" si="582"/>
        <v>0</v>
      </c>
      <c r="BA267" s="3" t="str">
        <f t="shared" ca="1" si="517"/>
        <v/>
      </c>
      <c r="BB267" s="2" t="str">
        <f t="shared" ca="1" si="518"/>
        <v>00</v>
      </c>
      <c r="BC267" s="2">
        <f t="shared" ca="1" si="519"/>
        <v>0</v>
      </c>
      <c r="BD267" s="2">
        <f t="shared" ca="1" si="583"/>
        <v>0</v>
      </c>
      <c r="BE267" s="3" t="str">
        <f t="shared" ca="1" si="520"/>
        <v/>
      </c>
      <c r="BF267" s="2" t="str">
        <f t="shared" ca="1" si="521"/>
        <v>00</v>
      </c>
      <c r="BG267" s="2">
        <f t="shared" ca="1" si="522"/>
        <v>0</v>
      </c>
      <c r="BH267" s="2">
        <f t="shared" ca="1" si="584"/>
        <v>0</v>
      </c>
      <c r="BI267" s="3" t="str">
        <f t="shared" ca="1" si="523"/>
        <v/>
      </c>
      <c r="BJ267" s="2" t="str">
        <f t="shared" ca="1" si="524"/>
        <v>00</v>
      </c>
      <c r="BK267" s="2">
        <f t="shared" ca="1" si="525"/>
        <v>0</v>
      </c>
      <c r="BL267" s="2">
        <f t="shared" ca="1" si="585"/>
        <v>0</v>
      </c>
      <c r="BM267" s="3" t="str">
        <f t="shared" ca="1" si="526"/>
        <v/>
      </c>
      <c r="BN267" s="2" t="str">
        <f t="shared" ca="1" si="527"/>
        <v>00</v>
      </c>
      <c r="BO267" s="2">
        <f t="shared" ca="1" si="528"/>
        <v>0</v>
      </c>
      <c r="BP267" s="2">
        <f t="shared" ca="1" si="586"/>
        <v>0</v>
      </c>
      <c r="BQ267" s="3" t="str">
        <f t="shared" ca="1" si="529"/>
        <v/>
      </c>
      <c r="BR267" s="2" t="str">
        <f t="shared" ca="1" si="530"/>
        <v>00</v>
      </c>
      <c r="BS267" s="2">
        <f t="shared" ca="1" si="531"/>
        <v>0</v>
      </c>
      <c r="BT267" s="2">
        <f t="shared" ca="1" si="587"/>
        <v>0</v>
      </c>
      <c r="BU267" s="3" t="str">
        <f t="shared" ca="1" si="532"/>
        <v/>
      </c>
      <c r="BV267" s="2" t="str">
        <f t="shared" ca="1" si="533"/>
        <v>00</v>
      </c>
      <c r="BW267" s="2">
        <f t="shared" ca="1" si="534"/>
        <v>0</v>
      </c>
      <c r="BX267" s="2">
        <f t="shared" ca="1" si="588"/>
        <v>0</v>
      </c>
      <c r="BY267" s="3" t="str">
        <f t="shared" ca="1" si="535"/>
        <v/>
      </c>
      <c r="BZ267" s="2" t="str">
        <f t="shared" ca="1" si="536"/>
        <v>00</v>
      </c>
      <c r="CA267" s="2">
        <f t="shared" ca="1" si="537"/>
        <v>0</v>
      </c>
      <c r="CB267" s="2">
        <f t="shared" ca="1" si="589"/>
        <v>0</v>
      </c>
      <c r="CC267" s="3" t="str">
        <f t="shared" ca="1" si="538"/>
        <v/>
      </c>
      <c r="CD267" s="2" t="str">
        <f t="shared" ca="1" si="539"/>
        <v>00</v>
      </c>
      <c r="CE267" s="2">
        <f t="shared" ca="1" si="540"/>
        <v>0</v>
      </c>
      <c r="CF267" s="2">
        <f t="shared" ca="1" si="590"/>
        <v>0</v>
      </c>
      <c r="CG267" s="3" t="str">
        <f t="shared" ca="1" si="541"/>
        <v/>
      </c>
      <c r="CH267" s="2" t="str">
        <f t="shared" ca="1" si="542"/>
        <v>00</v>
      </c>
      <c r="CI267" s="2">
        <f t="shared" ca="1" si="543"/>
        <v>0</v>
      </c>
      <c r="CJ267" s="2">
        <f t="shared" ca="1" si="591"/>
        <v>0</v>
      </c>
      <c r="CK267" s="3" t="str">
        <f t="shared" ca="1" si="544"/>
        <v/>
      </c>
      <c r="CL267" s="2" t="str">
        <f t="shared" ca="1" si="545"/>
        <v>00</v>
      </c>
      <c r="CM267" s="2">
        <f t="shared" ca="1" si="546"/>
        <v>0</v>
      </c>
      <c r="CN267" s="2">
        <f t="shared" ca="1" si="592"/>
        <v>0</v>
      </c>
      <c r="CO267" s="3" t="str">
        <f t="shared" ca="1" si="547"/>
        <v/>
      </c>
      <c r="CP267" s="2" t="str">
        <f t="shared" ca="1" si="548"/>
        <v>00</v>
      </c>
      <c r="CQ267" s="2">
        <f t="shared" ca="1" si="549"/>
        <v>0</v>
      </c>
      <c r="CR267" s="2">
        <f t="shared" ca="1" si="593"/>
        <v>0</v>
      </c>
      <c r="CS267" s="3" t="str">
        <f t="shared" ca="1" si="550"/>
        <v/>
      </c>
      <c r="CT267" s="2" t="str">
        <f t="shared" ca="1" si="551"/>
        <v>00</v>
      </c>
      <c r="CU267" s="2">
        <f t="shared" ca="1" si="552"/>
        <v>0</v>
      </c>
      <c r="CV267" s="2">
        <f t="shared" ca="1" si="594"/>
        <v>0</v>
      </c>
      <c r="CW267" s="3" t="str">
        <f t="shared" ca="1" si="553"/>
        <v/>
      </c>
      <c r="CX267" s="2" t="str">
        <f t="shared" ca="1" si="554"/>
        <v>00</v>
      </c>
      <c r="CY267" s="2">
        <f t="shared" ca="1" si="555"/>
        <v>0</v>
      </c>
      <c r="CZ267" s="2">
        <f t="shared" ca="1" si="595"/>
        <v>0</v>
      </c>
      <c r="DA267" s="3" t="str">
        <f t="shared" ca="1" si="556"/>
        <v/>
      </c>
      <c r="DB267" s="2" t="str">
        <f t="shared" ca="1" si="557"/>
        <v>00</v>
      </c>
      <c r="DC267" s="2">
        <f t="shared" ca="1" si="558"/>
        <v>0</v>
      </c>
      <c r="DD267" s="2">
        <f t="shared" ca="1" si="596"/>
        <v>0</v>
      </c>
      <c r="DE267" s="3" t="str">
        <f t="shared" ca="1" si="559"/>
        <v/>
      </c>
      <c r="DF267" s="2" t="str">
        <f t="shared" ca="1" si="560"/>
        <v>00</v>
      </c>
      <c r="DG267" s="2">
        <f t="shared" ca="1" si="561"/>
        <v>0</v>
      </c>
      <c r="DH267" s="2">
        <f t="shared" ca="1" si="597"/>
        <v>0</v>
      </c>
      <c r="DI267" s="3" t="str">
        <f t="shared" ca="1" si="562"/>
        <v/>
      </c>
      <c r="DJ267" s="2" t="str">
        <f t="shared" ca="1" si="563"/>
        <v>00</v>
      </c>
      <c r="DK267" s="2">
        <f t="shared" ca="1" si="564"/>
        <v>0</v>
      </c>
      <c r="DL267" s="2">
        <f t="shared" ca="1" si="598"/>
        <v>0</v>
      </c>
      <c r="DM267" s="3" t="str">
        <f t="shared" ca="1" si="565"/>
        <v/>
      </c>
      <c r="DN267" s="2" t="str">
        <f t="shared" ca="1" si="566"/>
        <v>00</v>
      </c>
      <c r="DO267" s="2">
        <f t="shared" ca="1" si="567"/>
        <v>0</v>
      </c>
      <c r="DP267" s="2">
        <f t="shared" ca="1" si="599"/>
        <v>0</v>
      </c>
      <c r="DQ267" s="70" t="b">
        <f t="shared" ca="1" si="568"/>
        <v>0</v>
      </c>
      <c r="DR267" s="70" t="b">
        <f t="shared" ca="1" si="569"/>
        <v>0</v>
      </c>
    </row>
    <row r="268" spans="1:122" x14ac:dyDescent="0.35">
      <c r="A268" s="9"/>
      <c r="B268" s="2" t="str">
        <f t="shared" ca="1" si="570"/>
        <v>80040F7D</v>
      </c>
      <c r="C268" s="80">
        <f t="shared" ca="1" si="571"/>
        <v>1</v>
      </c>
      <c r="D268" s="66"/>
      <c r="E268" s="66" t="str">
        <f t="shared" ca="1" si="480"/>
        <v/>
      </c>
      <c r="F268" s="66" t="str">
        <f t="shared" ca="1" si="481"/>
        <v>00</v>
      </c>
      <c r="G268" s="66">
        <f t="shared" ca="1" si="482"/>
        <v>0</v>
      </c>
      <c r="H268" s="66">
        <f t="shared" ca="1" si="483"/>
        <v>0</v>
      </c>
      <c r="I268" s="3" t="str">
        <f t="shared" ca="1" si="484"/>
        <v/>
      </c>
      <c r="J268" s="2" t="str">
        <f t="shared" ca="1" si="485"/>
        <v>00</v>
      </c>
      <c r="K268" s="2">
        <f t="shared" ca="1" si="486"/>
        <v>0</v>
      </c>
      <c r="L268" s="2">
        <f t="shared" ca="1" si="572"/>
        <v>0</v>
      </c>
      <c r="M268" s="3" t="str">
        <f t="shared" ca="1" si="487"/>
        <v/>
      </c>
      <c r="N268" s="2" t="str">
        <f t="shared" ca="1" si="488"/>
        <v>00</v>
      </c>
      <c r="O268" s="2">
        <f t="shared" ca="1" si="489"/>
        <v>0</v>
      </c>
      <c r="P268" s="2">
        <f t="shared" ca="1" si="573"/>
        <v>0</v>
      </c>
      <c r="Q268" s="3" t="str">
        <f t="shared" ca="1" si="490"/>
        <v/>
      </c>
      <c r="R268" s="2" t="str">
        <f t="shared" ca="1" si="491"/>
        <v>00</v>
      </c>
      <c r="S268" s="2">
        <f t="shared" ca="1" si="492"/>
        <v>0</v>
      </c>
      <c r="T268" s="2">
        <f t="shared" ca="1" si="574"/>
        <v>0</v>
      </c>
      <c r="U268" s="3" t="str">
        <f t="shared" ca="1" si="493"/>
        <v/>
      </c>
      <c r="V268" s="2" t="str">
        <f t="shared" ca="1" si="494"/>
        <v>00</v>
      </c>
      <c r="W268" s="2">
        <f t="shared" ca="1" si="495"/>
        <v>0</v>
      </c>
      <c r="X268" s="2">
        <f t="shared" ca="1" si="575"/>
        <v>0</v>
      </c>
      <c r="Y268" s="3" t="str">
        <f t="shared" ca="1" si="496"/>
        <v/>
      </c>
      <c r="Z268" s="2" t="str">
        <f t="shared" ca="1" si="497"/>
        <v>00</v>
      </c>
      <c r="AA268" s="2">
        <f t="shared" ca="1" si="498"/>
        <v>0</v>
      </c>
      <c r="AB268" s="2">
        <f t="shared" ca="1" si="576"/>
        <v>0</v>
      </c>
      <c r="AC268" s="3" t="str">
        <f t="shared" ca="1" si="499"/>
        <v/>
      </c>
      <c r="AD268" s="2" t="str">
        <f t="shared" ca="1" si="500"/>
        <v>00</v>
      </c>
      <c r="AE268" s="2">
        <f t="shared" ca="1" si="501"/>
        <v>0</v>
      </c>
      <c r="AF268" s="2">
        <f t="shared" ca="1" si="577"/>
        <v>0</v>
      </c>
      <c r="AG268" s="3" t="str">
        <f t="shared" ca="1" si="502"/>
        <v/>
      </c>
      <c r="AH268" s="2" t="str">
        <f t="shared" ca="1" si="503"/>
        <v>00</v>
      </c>
      <c r="AI268" s="2">
        <f t="shared" ca="1" si="504"/>
        <v>0</v>
      </c>
      <c r="AJ268" s="2">
        <f t="shared" ca="1" si="578"/>
        <v>0</v>
      </c>
      <c r="AK268" s="3" t="str">
        <f t="shared" ca="1" si="505"/>
        <v/>
      </c>
      <c r="AL268" s="2" t="str">
        <f t="shared" ca="1" si="506"/>
        <v>00</v>
      </c>
      <c r="AM268" s="2">
        <f t="shared" ca="1" si="507"/>
        <v>0</v>
      </c>
      <c r="AN268" s="2">
        <f t="shared" ca="1" si="579"/>
        <v>0</v>
      </c>
      <c r="AO268" s="3" t="str">
        <f t="shared" ca="1" si="508"/>
        <v/>
      </c>
      <c r="AP268" s="2" t="str">
        <f t="shared" ca="1" si="509"/>
        <v>00</v>
      </c>
      <c r="AQ268" s="2">
        <f t="shared" ca="1" si="510"/>
        <v>0</v>
      </c>
      <c r="AR268" s="2">
        <f t="shared" ca="1" si="580"/>
        <v>0</v>
      </c>
      <c r="AS268" s="3" t="str">
        <f t="shared" ca="1" si="511"/>
        <v/>
      </c>
      <c r="AT268" s="2" t="str">
        <f t="shared" ca="1" si="512"/>
        <v>00</v>
      </c>
      <c r="AU268" s="2">
        <f t="shared" ca="1" si="513"/>
        <v>0</v>
      </c>
      <c r="AV268" s="2">
        <f t="shared" ca="1" si="581"/>
        <v>0</v>
      </c>
      <c r="AW268" s="3" t="str">
        <f t="shared" ca="1" si="514"/>
        <v/>
      </c>
      <c r="AX268" s="2" t="str">
        <f t="shared" ca="1" si="515"/>
        <v>00</v>
      </c>
      <c r="AY268" s="2">
        <f t="shared" ca="1" si="516"/>
        <v>0</v>
      </c>
      <c r="AZ268" s="2">
        <f t="shared" ca="1" si="582"/>
        <v>0</v>
      </c>
      <c r="BA268" s="3" t="str">
        <f t="shared" ca="1" si="517"/>
        <v/>
      </c>
      <c r="BB268" s="2" t="str">
        <f t="shared" ca="1" si="518"/>
        <v>00</v>
      </c>
      <c r="BC268" s="2">
        <f t="shared" ca="1" si="519"/>
        <v>0</v>
      </c>
      <c r="BD268" s="2">
        <f t="shared" ca="1" si="583"/>
        <v>0</v>
      </c>
      <c r="BE268" s="3" t="str">
        <f t="shared" ca="1" si="520"/>
        <v/>
      </c>
      <c r="BF268" s="2" t="str">
        <f t="shared" ca="1" si="521"/>
        <v>00</v>
      </c>
      <c r="BG268" s="2">
        <f t="shared" ca="1" si="522"/>
        <v>0</v>
      </c>
      <c r="BH268" s="2">
        <f t="shared" ca="1" si="584"/>
        <v>0</v>
      </c>
      <c r="BI268" s="3" t="str">
        <f t="shared" ca="1" si="523"/>
        <v/>
      </c>
      <c r="BJ268" s="2" t="str">
        <f t="shared" ca="1" si="524"/>
        <v>00</v>
      </c>
      <c r="BK268" s="2">
        <f t="shared" ca="1" si="525"/>
        <v>0</v>
      </c>
      <c r="BL268" s="2">
        <f t="shared" ca="1" si="585"/>
        <v>0</v>
      </c>
      <c r="BM268" s="3" t="str">
        <f t="shared" ca="1" si="526"/>
        <v/>
      </c>
      <c r="BN268" s="2" t="str">
        <f t="shared" ca="1" si="527"/>
        <v>00</v>
      </c>
      <c r="BO268" s="2">
        <f t="shared" ca="1" si="528"/>
        <v>0</v>
      </c>
      <c r="BP268" s="2">
        <f t="shared" ca="1" si="586"/>
        <v>0</v>
      </c>
      <c r="BQ268" s="3" t="str">
        <f t="shared" ca="1" si="529"/>
        <v/>
      </c>
      <c r="BR268" s="2" t="str">
        <f t="shared" ca="1" si="530"/>
        <v>00</v>
      </c>
      <c r="BS268" s="2">
        <f t="shared" ca="1" si="531"/>
        <v>0</v>
      </c>
      <c r="BT268" s="2">
        <f t="shared" ca="1" si="587"/>
        <v>0</v>
      </c>
      <c r="BU268" s="3" t="str">
        <f t="shared" ca="1" si="532"/>
        <v/>
      </c>
      <c r="BV268" s="2" t="str">
        <f t="shared" ca="1" si="533"/>
        <v>00</v>
      </c>
      <c r="BW268" s="2">
        <f t="shared" ca="1" si="534"/>
        <v>0</v>
      </c>
      <c r="BX268" s="2">
        <f t="shared" ca="1" si="588"/>
        <v>0</v>
      </c>
      <c r="BY268" s="3" t="str">
        <f t="shared" ca="1" si="535"/>
        <v/>
      </c>
      <c r="BZ268" s="2" t="str">
        <f t="shared" ca="1" si="536"/>
        <v>00</v>
      </c>
      <c r="CA268" s="2">
        <f t="shared" ca="1" si="537"/>
        <v>0</v>
      </c>
      <c r="CB268" s="2">
        <f t="shared" ca="1" si="589"/>
        <v>0</v>
      </c>
      <c r="CC268" s="3" t="str">
        <f t="shared" ca="1" si="538"/>
        <v/>
      </c>
      <c r="CD268" s="2" t="str">
        <f t="shared" ca="1" si="539"/>
        <v>00</v>
      </c>
      <c r="CE268" s="2">
        <f t="shared" ca="1" si="540"/>
        <v>0</v>
      </c>
      <c r="CF268" s="2">
        <f t="shared" ca="1" si="590"/>
        <v>0</v>
      </c>
      <c r="CG268" s="3" t="str">
        <f t="shared" ca="1" si="541"/>
        <v/>
      </c>
      <c r="CH268" s="2" t="str">
        <f t="shared" ca="1" si="542"/>
        <v>00</v>
      </c>
      <c r="CI268" s="2">
        <f t="shared" ca="1" si="543"/>
        <v>0</v>
      </c>
      <c r="CJ268" s="2">
        <f t="shared" ca="1" si="591"/>
        <v>0</v>
      </c>
      <c r="CK268" s="3" t="str">
        <f t="shared" ca="1" si="544"/>
        <v/>
      </c>
      <c r="CL268" s="2" t="str">
        <f t="shared" ca="1" si="545"/>
        <v>00</v>
      </c>
      <c r="CM268" s="2">
        <f t="shared" ca="1" si="546"/>
        <v>0</v>
      </c>
      <c r="CN268" s="2">
        <f t="shared" ca="1" si="592"/>
        <v>0</v>
      </c>
      <c r="CO268" s="3" t="str">
        <f t="shared" ca="1" si="547"/>
        <v/>
      </c>
      <c r="CP268" s="2" t="str">
        <f t="shared" ca="1" si="548"/>
        <v>00</v>
      </c>
      <c r="CQ268" s="2">
        <f t="shared" ca="1" si="549"/>
        <v>0</v>
      </c>
      <c r="CR268" s="2">
        <f t="shared" ca="1" si="593"/>
        <v>0</v>
      </c>
      <c r="CS268" s="3" t="str">
        <f t="shared" ca="1" si="550"/>
        <v/>
      </c>
      <c r="CT268" s="2" t="str">
        <f t="shared" ca="1" si="551"/>
        <v>00</v>
      </c>
      <c r="CU268" s="2">
        <f t="shared" ca="1" si="552"/>
        <v>0</v>
      </c>
      <c r="CV268" s="2">
        <f t="shared" ca="1" si="594"/>
        <v>0</v>
      </c>
      <c r="CW268" s="3" t="str">
        <f t="shared" ca="1" si="553"/>
        <v/>
      </c>
      <c r="CX268" s="2" t="str">
        <f t="shared" ca="1" si="554"/>
        <v>00</v>
      </c>
      <c r="CY268" s="2">
        <f t="shared" ca="1" si="555"/>
        <v>0</v>
      </c>
      <c r="CZ268" s="2">
        <f t="shared" ca="1" si="595"/>
        <v>0</v>
      </c>
      <c r="DA268" s="3" t="str">
        <f t="shared" ca="1" si="556"/>
        <v/>
      </c>
      <c r="DB268" s="2" t="str">
        <f t="shared" ca="1" si="557"/>
        <v>00</v>
      </c>
      <c r="DC268" s="2">
        <f t="shared" ca="1" si="558"/>
        <v>0</v>
      </c>
      <c r="DD268" s="2">
        <f t="shared" ca="1" si="596"/>
        <v>0</v>
      </c>
      <c r="DE268" s="3" t="str">
        <f t="shared" ca="1" si="559"/>
        <v/>
      </c>
      <c r="DF268" s="2" t="str">
        <f t="shared" ca="1" si="560"/>
        <v>00</v>
      </c>
      <c r="DG268" s="2">
        <f t="shared" ca="1" si="561"/>
        <v>0</v>
      </c>
      <c r="DH268" s="2">
        <f t="shared" ca="1" si="597"/>
        <v>0</v>
      </c>
      <c r="DI268" s="3" t="str">
        <f t="shared" ca="1" si="562"/>
        <v/>
      </c>
      <c r="DJ268" s="2" t="str">
        <f t="shared" ca="1" si="563"/>
        <v>00</v>
      </c>
      <c r="DK268" s="2">
        <f t="shared" ca="1" si="564"/>
        <v>0</v>
      </c>
      <c r="DL268" s="2">
        <f t="shared" ca="1" si="598"/>
        <v>0</v>
      </c>
      <c r="DM268" s="3" t="str">
        <f t="shared" ca="1" si="565"/>
        <v/>
      </c>
      <c r="DN268" s="2" t="str">
        <f t="shared" ca="1" si="566"/>
        <v>00</v>
      </c>
      <c r="DO268" s="2">
        <f t="shared" ca="1" si="567"/>
        <v>0</v>
      </c>
      <c r="DP268" s="2">
        <f t="shared" ca="1" si="599"/>
        <v>0</v>
      </c>
      <c r="DQ268" s="70" t="b">
        <f t="shared" ca="1" si="568"/>
        <v>0</v>
      </c>
      <c r="DR268" s="70" t="b">
        <f t="shared" ca="1" si="569"/>
        <v>0</v>
      </c>
    </row>
    <row r="269" spans="1:122" x14ac:dyDescent="0.35">
      <c r="A269" s="9"/>
      <c r="B269" s="2" t="str">
        <f t="shared" ca="1" si="570"/>
        <v>80040F7E</v>
      </c>
      <c r="C269" s="80">
        <f t="shared" ca="1" si="571"/>
        <v>1</v>
      </c>
      <c r="D269" s="66"/>
      <c r="E269" s="66" t="str">
        <f t="shared" ca="1" si="480"/>
        <v/>
      </c>
      <c r="F269" s="66" t="str">
        <f t="shared" ca="1" si="481"/>
        <v>00</v>
      </c>
      <c r="G269" s="66">
        <f t="shared" ca="1" si="482"/>
        <v>0</v>
      </c>
      <c r="H269" s="66">
        <f t="shared" ca="1" si="483"/>
        <v>0</v>
      </c>
      <c r="I269" s="3" t="str">
        <f t="shared" ca="1" si="484"/>
        <v/>
      </c>
      <c r="J269" s="2" t="str">
        <f t="shared" ca="1" si="485"/>
        <v>00</v>
      </c>
      <c r="K269" s="2">
        <f t="shared" ca="1" si="486"/>
        <v>0</v>
      </c>
      <c r="L269" s="2">
        <f t="shared" ca="1" si="572"/>
        <v>0</v>
      </c>
      <c r="M269" s="3" t="str">
        <f t="shared" ca="1" si="487"/>
        <v/>
      </c>
      <c r="N269" s="2" t="str">
        <f t="shared" ca="1" si="488"/>
        <v>00</v>
      </c>
      <c r="O269" s="2">
        <f t="shared" ca="1" si="489"/>
        <v>0</v>
      </c>
      <c r="P269" s="2">
        <f t="shared" ca="1" si="573"/>
        <v>0</v>
      </c>
      <c r="Q269" s="3" t="str">
        <f t="shared" ca="1" si="490"/>
        <v/>
      </c>
      <c r="R269" s="2" t="str">
        <f t="shared" ca="1" si="491"/>
        <v>00</v>
      </c>
      <c r="S269" s="2">
        <f t="shared" ca="1" si="492"/>
        <v>0</v>
      </c>
      <c r="T269" s="2">
        <f t="shared" ca="1" si="574"/>
        <v>0</v>
      </c>
      <c r="U269" s="3" t="str">
        <f t="shared" ca="1" si="493"/>
        <v/>
      </c>
      <c r="V269" s="2" t="str">
        <f t="shared" ca="1" si="494"/>
        <v>00</v>
      </c>
      <c r="W269" s="2">
        <f t="shared" ca="1" si="495"/>
        <v>0</v>
      </c>
      <c r="X269" s="2">
        <f t="shared" ca="1" si="575"/>
        <v>0</v>
      </c>
      <c r="Y269" s="3" t="str">
        <f t="shared" ca="1" si="496"/>
        <v/>
      </c>
      <c r="Z269" s="2" t="str">
        <f t="shared" ca="1" si="497"/>
        <v>00</v>
      </c>
      <c r="AA269" s="2">
        <f t="shared" ca="1" si="498"/>
        <v>0</v>
      </c>
      <c r="AB269" s="2">
        <f t="shared" ca="1" si="576"/>
        <v>0</v>
      </c>
      <c r="AC269" s="3" t="str">
        <f t="shared" ca="1" si="499"/>
        <v/>
      </c>
      <c r="AD269" s="2" t="str">
        <f t="shared" ca="1" si="500"/>
        <v>00</v>
      </c>
      <c r="AE269" s="2">
        <f t="shared" ca="1" si="501"/>
        <v>0</v>
      </c>
      <c r="AF269" s="2">
        <f t="shared" ca="1" si="577"/>
        <v>0</v>
      </c>
      <c r="AG269" s="3" t="str">
        <f t="shared" ca="1" si="502"/>
        <v/>
      </c>
      <c r="AH269" s="2" t="str">
        <f t="shared" ca="1" si="503"/>
        <v>00</v>
      </c>
      <c r="AI269" s="2">
        <f t="shared" ca="1" si="504"/>
        <v>0</v>
      </c>
      <c r="AJ269" s="2">
        <f t="shared" ca="1" si="578"/>
        <v>0</v>
      </c>
      <c r="AK269" s="3" t="str">
        <f t="shared" ca="1" si="505"/>
        <v/>
      </c>
      <c r="AL269" s="2" t="str">
        <f t="shared" ca="1" si="506"/>
        <v>00</v>
      </c>
      <c r="AM269" s="2">
        <f t="shared" ca="1" si="507"/>
        <v>0</v>
      </c>
      <c r="AN269" s="2">
        <f t="shared" ca="1" si="579"/>
        <v>0</v>
      </c>
      <c r="AO269" s="3" t="str">
        <f t="shared" ca="1" si="508"/>
        <v/>
      </c>
      <c r="AP269" s="2" t="str">
        <f t="shared" ca="1" si="509"/>
        <v>00</v>
      </c>
      <c r="AQ269" s="2">
        <f t="shared" ca="1" si="510"/>
        <v>0</v>
      </c>
      <c r="AR269" s="2">
        <f t="shared" ca="1" si="580"/>
        <v>0</v>
      </c>
      <c r="AS269" s="3" t="str">
        <f t="shared" ca="1" si="511"/>
        <v/>
      </c>
      <c r="AT269" s="2" t="str">
        <f t="shared" ca="1" si="512"/>
        <v>00</v>
      </c>
      <c r="AU269" s="2">
        <f t="shared" ca="1" si="513"/>
        <v>0</v>
      </c>
      <c r="AV269" s="2">
        <f t="shared" ca="1" si="581"/>
        <v>0</v>
      </c>
      <c r="AW269" s="3" t="str">
        <f t="shared" ca="1" si="514"/>
        <v/>
      </c>
      <c r="AX269" s="2" t="str">
        <f t="shared" ca="1" si="515"/>
        <v>00</v>
      </c>
      <c r="AY269" s="2">
        <f t="shared" ca="1" si="516"/>
        <v>0</v>
      </c>
      <c r="AZ269" s="2">
        <f t="shared" ca="1" si="582"/>
        <v>0</v>
      </c>
      <c r="BA269" s="3" t="str">
        <f t="shared" ca="1" si="517"/>
        <v/>
      </c>
      <c r="BB269" s="2" t="str">
        <f t="shared" ca="1" si="518"/>
        <v>00</v>
      </c>
      <c r="BC269" s="2">
        <f t="shared" ca="1" si="519"/>
        <v>0</v>
      </c>
      <c r="BD269" s="2">
        <f t="shared" ca="1" si="583"/>
        <v>0</v>
      </c>
      <c r="BE269" s="3" t="str">
        <f t="shared" ca="1" si="520"/>
        <v/>
      </c>
      <c r="BF269" s="2" t="str">
        <f t="shared" ca="1" si="521"/>
        <v>00</v>
      </c>
      <c r="BG269" s="2">
        <f t="shared" ca="1" si="522"/>
        <v>0</v>
      </c>
      <c r="BH269" s="2">
        <f t="shared" ca="1" si="584"/>
        <v>0</v>
      </c>
      <c r="BI269" s="3" t="str">
        <f t="shared" ca="1" si="523"/>
        <v/>
      </c>
      <c r="BJ269" s="2" t="str">
        <f t="shared" ca="1" si="524"/>
        <v>00</v>
      </c>
      <c r="BK269" s="2">
        <f t="shared" ca="1" si="525"/>
        <v>0</v>
      </c>
      <c r="BL269" s="2">
        <f t="shared" ca="1" si="585"/>
        <v>0</v>
      </c>
      <c r="BM269" s="3" t="str">
        <f t="shared" ca="1" si="526"/>
        <v/>
      </c>
      <c r="BN269" s="2" t="str">
        <f t="shared" ca="1" si="527"/>
        <v>00</v>
      </c>
      <c r="BO269" s="2">
        <f t="shared" ca="1" si="528"/>
        <v>0</v>
      </c>
      <c r="BP269" s="2">
        <f t="shared" ca="1" si="586"/>
        <v>0</v>
      </c>
      <c r="BQ269" s="3" t="str">
        <f t="shared" ca="1" si="529"/>
        <v/>
      </c>
      <c r="BR269" s="2" t="str">
        <f t="shared" ca="1" si="530"/>
        <v>00</v>
      </c>
      <c r="BS269" s="2">
        <f t="shared" ca="1" si="531"/>
        <v>0</v>
      </c>
      <c r="BT269" s="2">
        <f t="shared" ca="1" si="587"/>
        <v>0</v>
      </c>
      <c r="BU269" s="3" t="str">
        <f t="shared" ca="1" si="532"/>
        <v/>
      </c>
      <c r="BV269" s="2" t="str">
        <f t="shared" ca="1" si="533"/>
        <v>00</v>
      </c>
      <c r="BW269" s="2">
        <f t="shared" ca="1" si="534"/>
        <v>0</v>
      </c>
      <c r="BX269" s="2">
        <f t="shared" ca="1" si="588"/>
        <v>0</v>
      </c>
      <c r="BY269" s="3" t="str">
        <f t="shared" ca="1" si="535"/>
        <v/>
      </c>
      <c r="BZ269" s="2" t="str">
        <f t="shared" ca="1" si="536"/>
        <v>00</v>
      </c>
      <c r="CA269" s="2">
        <f t="shared" ca="1" si="537"/>
        <v>0</v>
      </c>
      <c r="CB269" s="2">
        <f t="shared" ca="1" si="589"/>
        <v>0</v>
      </c>
      <c r="CC269" s="3" t="str">
        <f t="shared" ca="1" si="538"/>
        <v/>
      </c>
      <c r="CD269" s="2" t="str">
        <f t="shared" ca="1" si="539"/>
        <v>00</v>
      </c>
      <c r="CE269" s="2">
        <f t="shared" ca="1" si="540"/>
        <v>0</v>
      </c>
      <c r="CF269" s="2">
        <f t="shared" ca="1" si="590"/>
        <v>0</v>
      </c>
      <c r="CG269" s="3" t="str">
        <f t="shared" ca="1" si="541"/>
        <v/>
      </c>
      <c r="CH269" s="2" t="str">
        <f t="shared" ca="1" si="542"/>
        <v>00</v>
      </c>
      <c r="CI269" s="2">
        <f t="shared" ca="1" si="543"/>
        <v>0</v>
      </c>
      <c r="CJ269" s="2">
        <f t="shared" ca="1" si="591"/>
        <v>0</v>
      </c>
      <c r="CK269" s="3" t="str">
        <f t="shared" ca="1" si="544"/>
        <v/>
      </c>
      <c r="CL269" s="2" t="str">
        <f t="shared" ca="1" si="545"/>
        <v>00</v>
      </c>
      <c r="CM269" s="2">
        <f t="shared" ca="1" si="546"/>
        <v>0</v>
      </c>
      <c r="CN269" s="2">
        <f t="shared" ca="1" si="592"/>
        <v>0</v>
      </c>
      <c r="CO269" s="3" t="str">
        <f t="shared" ca="1" si="547"/>
        <v/>
      </c>
      <c r="CP269" s="2" t="str">
        <f t="shared" ca="1" si="548"/>
        <v>00</v>
      </c>
      <c r="CQ269" s="2">
        <f t="shared" ca="1" si="549"/>
        <v>0</v>
      </c>
      <c r="CR269" s="2">
        <f t="shared" ca="1" si="593"/>
        <v>0</v>
      </c>
      <c r="CS269" s="3" t="str">
        <f t="shared" ca="1" si="550"/>
        <v/>
      </c>
      <c r="CT269" s="2" t="str">
        <f t="shared" ca="1" si="551"/>
        <v>00</v>
      </c>
      <c r="CU269" s="2">
        <f t="shared" ca="1" si="552"/>
        <v>0</v>
      </c>
      <c r="CV269" s="2">
        <f t="shared" ca="1" si="594"/>
        <v>0</v>
      </c>
      <c r="CW269" s="3" t="str">
        <f t="shared" ca="1" si="553"/>
        <v/>
      </c>
      <c r="CX269" s="2" t="str">
        <f t="shared" ca="1" si="554"/>
        <v>00</v>
      </c>
      <c r="CY269" s="2">
        <f t="shared" ca="1" si="555"/>
        <v>0</v>
      </c>
      <c r="CZ269" s="2">
        <f t="shared" ca="1" si="595"/>
        <v>0</v>
      </c>
      <c r="DA269" s="3" t="str">
        <f t="shared" ca="1" si="556"/>
        <v/>
      </c>
      <c r="DB269" s="2" t="str">
        <f t="shared" ca="1" si="557"/>
        <v>00</v>
      </c>
      <c r="DC269" s="2">
        <f t="shared" ca="1" si="558"/>
        <v>0</v>
      </c>
      <c r="DD269" s="2">
        <f t="shared" ca="1" si="596"/>
        <v>0</v>
      </c>
      <c r="DE269" s="3" t="str">
        <f t="shared" ca="1" si="559"/>
        <v/>
      </c>
      <c r="DF269" s="2" t="str">
        <f t="shared" ca="1" si="560"/>
        <v>00</v>
      </c>
      <c r="DG269" s="2">
        <f t="shared" ca="1" si="561"/>
        <v>0</v>
      </c>
      <c r="DH269" s="2">
        <f t="shared" ca="1" si="597"/>
        <v>0</v>
      </c>
      <c r="DI269" s="3" t="str">
        <f t="shared" ca="1" si="562"/>
        <v/>
      </c>
      <c r="DJ269" s="2" t="str">
        <f t="shared" ca="1" si="563"/>
        <v>00</v>
      </c>
      <c r="DK269" s="2">
        <f t="shared" ca="1" si="564"/>
        <v>0</v>
      </c>
      <c r="DL269" s="2">
        <f t="shared" ca="1" si="598"/>
        <v>0</v>
      </c>
      <c r="DM269" s="3" t="str">
        <f t="shared" ca="1" si="565"/>
        <v/>
      </c>
      <c r="DN269" s="2" t="str">
        <f t="shared" ca="1" si="566"/>
        <v>00</v>
      </c>
      <c r="DO269" s="2">
        <f t="shared" ca="1" si="567"/>
        <v>0</v>
      </c>
      <c r="DP269" s="2">
        <f t="shared" ca="1" si="599"/>
        <v>0</v>
      </c>
      <c r="DQ269" s="70" t="b">
        <f t="shared" ca="1" si="568"/>
        <v>0</v>
      </c>
      <c r="DR269" s="70" t="b">
        <f t="shared" ca="1" si="569"/>
        <v>0</v>
      </c>
    </row>
    <row r="270" spans="1:122" x14ac:dyDescent="0.35">
      <c r="A270" s="9"/>
      <c r="B270" s="2" t="str">
        <f t="shared" ca="1" si="570"/>
        <v>80040F7F</v>
      </c>
      <c r="C270" s="80">
        <f t="shared" ca="1" si="571"/>
        <v>1</v>
      </c>
      <c r="D270" s="66"/>
      <c r="E270" s="66" t="str">
        <f t="shared" ca="1" si="480"/>
        <v/>
      </c>
      <c r="F270" s="66" t="str">
        <f t="shared" ca="1" si="481"/>
        <v>00</v>
      </c>
      <c r="G270" s="66">
        <f t="shared" ca="1" si="482"/>
        <v>0</v>
      </c>
      <c r="H270" s="66">
        <f t="shared" ca="1" si="483"/>
        <v>0</v>
      </c>
      <c r="I270" s="3" t="str">
        <f t="shared" ca="1" si="484"/>
        <v/>
      </c>
      <c r="J270" s="2" t="str">
        <f t="shared" ca="1" si="485"/>
        <v>00</v>
      </c>
      <c r="K270" s="2">
        <f t="shared" ca="1" si="486"/>
        <v>0</v>
      </c>
      <c r="L270" s="2">
        <f t="shared" ca="1" si="572"/>
        <v>0</v>
      </c>
      <c r="M270" s="3" t="str">
        <f t="shared" ca="1" si="487"/>
        <v/>
      </c>
      <c r="N270" s="2" t="str">
        <f t="shared" ca="1" si="488"/>
        <v>00</v>
      </c>
      <c r="O270" s="2">
        <f t="shared" ca="1" si="489"/>
        <v>0</v>
      </c>
      <c r="P270" s="2">
        <f t="shared" ca="1" si="573"/>
        <v>0</v>
      </c>
      <c r="Q270" s="3" t="str">
        <f t="shared" ca="1" si="490"/>
        <v/>
      </c>
      <c r="R270" s="2" t="str">
        <f t="shared" ca="1" si="491"/>
        <v>00</v>
      </c>
      <c r="S270" s="2">
        <f t="shared" ca="1" si="492"/>
        <v>0</v>
      </c>
      <c r="T270" s="2">
        <f t="shared" ca="1" si="574"/>
        <v>0</v>
      </c>
      <c r="U270" s="3" t="str">
        <f t="shared" ca="1" si="493"/>
        <v/>
      </c>
      <c r="V270" s="2" t="str">
        <f t="shared" ca="1" si="494"/>
        <v>00</v>
      </c>
      <c r="W270" s="2">
        <f t="shared" ca="1" si="495"/>
        <v>0</v>
      </c>
      <c r="X270" s="2">
        <f t="shared" ca="1" si="575"/>
        <v>0</v>
      </c>
      <c r="Y270" s="3" t="str">
        <f t="shared" ca="1" si="496"/>
        <v/>
      </c>
      <c r="Z270" s="2" t="str">
        <f t="shared" ca="1" si="497"/>
        <v>00</v>
      </c>
      <c r="AA270" s="2">
        <f t="shared" ca="1" si="498"/>
        <v>0</v>
      </c>
      <c r="AB270" s="2">
        <f t="shared" ca="1" si="576"/>
        <v>0</v>
      </c>
      <c r="AC270" s="3" t="str">
        <f t="shared" ca="1" si="499"/>
        <v/>
      </c>
      <c r="AD270" s="2" t="str">
        <f t="shared" ca="1" si="500"/>
        <v>00</v>
      </c>
      <c r="AE270" s="2">
        <f t="shared" ca="1" si="501"/>
        <v>0</v>
      </c>
      <c r="AF270" s="2">
        <f t="shared" ca="1" si="577"/>
        <v>0</v>
      </c>
      <c r="AG270" s="3" t="str">
        <f t="shared" ca="1" si="502"/>
        <v/>
      </c>
      <c r="AH270" s="2" t="str">
        <f t="shared" ca="1" si="503"/>
        <v>00</v>
      </c>
      <c r="AI270" s="2">
        <f t="shared" ca="1" si="504"/>
        <v>0</v>
      </c>
      <c r="AJ270" s="2">
        <f t="shared" ca="1" si="578"/>
        <v>0</v>
      </c>
      <c r="AK270" s="3" t="str">
        <f t="shared" ca="1" si="505"/>
        <v/>
      </c>
      <c r="AL270" s="2" t="str">
        <f t="shared" ca="1" si="506"/>
        <v>00</v>
      </c>
      <c r="AM270" s="2">
        <f t="shared" ca="1" si="507"/>
        <v>0</v>
      </c>
      <c r="AN270" s="2">
        <f t="shared" ca="1" si="579"/>
        <v>0</v>
      </c>
      <c r="AO270" s="3" t="str">
        <f t="shared" ca="1" si="508"/>
        <v/>
      </c>
      <c r="AP270" s="2" t="str">
        <f t="shared" ca="1" si="509"/>
        <v>00</v>
      </c>
      <c r="AQ270" s="2">
        <f t="shared" ca="1" si="510"/>
        <v>0</v>
      </c>
      <c r="AR270" s="2">
        <f t="shared" ca="1" si="580"/>
        <v>0</v>
      </c>
      <c r="AS270" s="3" t="str">
        <f t="shared" ca="1" si="511"/>
        <v/>
      </c>
      <c r="AT270" s="2" t="str">
        <f t="shared" ca="1" si="512"/>
        <v>00</v>
      </c>
      <c r="AU270" s="2">
        <f t="shared" ca="1" si="513"/>
        <v>0</v>
      </c>
      <c r="AV270" s="2">
        <f t="shared" ca="1" si="581"/>
        <v>0</v>
      </c>
      <c r="AW270" s="3" t="str">
        <f t="shared" ca="1" si="514"/>
        <v/>
      </c>
      <c r="AX270" s="2" t="str">
        <f t="shared" ca="1" si="515"/>
        <v>00</v>
      </c>
      <c r="AY270" s="2">
        <f t="shared" ca="1" si="516"/>
        <v>0</v>
      </c>
      <c r="AZ270" s="2">
        <f t="shared" ca="1" si="582"/>
        <v>0</v>
      </c>
      <c r="BA270" s="3" t="str">
        <f t="shared" ca="1" si="517"/>
        <v/>
      </c>
      <c r="BB270" s="2" t="str">
        <f t="shared" ca="1" si="518"/>
        <v>00</v>
      </c>
      <c r="BC270" s="2">
        <f t="shared" ca="1" si="519"/>
        <v>0</v>
      </c>
      <c r="BD270" s="2">
        <f t="shared" ca="1" si="583"/>
        <v>0</v>
      </c>
      <c r="BE270" s="3" t="str">
        <f t="shared" ca="1" si="520"/>
        <v/>
      </c>
      <c r="BF270" s="2" t="str">
        <f t="shared" ca="1" si="521"/>
        <v>00</v>
      </c>
      <c r="BG270" s="2">
        <f t="shared" ca="1" si="522"/>
        <v>0</v>
      </c>
      <c r="BH270" s="2">
        <f t="shared" ca="1" si="584"/>
        <v>0</v>
      </c>
      <c r="BI270" s="3" t="str">
        <f t="shared" ca="1" si="523"/>
        <v/>
      </c>
      <c r="BJ270" s="2" t="str">
        <f t="shared" ca="1" si="524"/>
        <v>00</v>
      </c>
      <c r="BK270" s="2">
        <f t="shared" ca="1" si="525"/>
        <v>0</v>
      </c>
      <c r="BL270" s="2">
        <f t="shared" ca="1" si="585"/>
        <v>0</v>
      </c>
      <c r="BM270" s="3" t="str">
        <f t="shared" ca="1" si="526"/>
        <v/>
      </c>
      <c r="BN270" s="2" t="str">
        <f t="shared" ca="1" si="527"/>
        <v>00</v>
      </c>
      <c r="BO270" s="2">
        <f t="shared" ca="1" si="528"/>
        <v>0</v>
      </c>
      <c r="BP270" s="2">
        <f t="shared" ca="1" si="586"/>
        <v>0</v>
      </c>
      <c r="BQ270" s="3" t="str">
        <f t="shared" ca="1" si="529"/>
        <v/>
      </c>
      <c r="BR270" s="2" t="str">
        <f t="shared" ca="1" si="530"/>
        <v>00</v>
      </c>
      <c r="BS270" s="2">
        <f t="shared" ca="1" si="531"/>
        <v>0</v>
      </c>
      <c r="BT270" s="2">
        <f t="shared" ca="1" si="587"/>
        <v>0</v>
      </c>
      <c r="BU270" s="3" t="str">
        <f t="shared" ca="1" si="532"/>
        <v/>
      </c>
      <c r="BV270" s="2" t="str">
        <f t="shared" ca="1" si="533"/>
        <v>00</v>
      </c>
      <c r="BW270" s="2">
        <f t="shared" ca="1" si="534"/>
        <v>0</v>
      </c>
      <c r="BX270" s="2">
        <f t="shared" ca="1" si="588"/>
        <v>0</v>
      </c>
      <c r="BY270" s="3" t="str">
        <f t="shared" ca="1" si="535"/>
        <v/>
      </c>
      <c r="BZ270" s="2" t="str">
        <f t="shared" ca="1" si="536"/>
        <v>00</v>
      </c>
      <c r="CA270" s="2">
        <f t="shared" ca="1" si="537"/>
        <v>0</v>
      </c>
      <c r="CB270" s="2">
        <f t="shared" ca="1" si="589"/>
        <v>0</v>
      </c>
      <c r="CC270" s="3" t="str">
        <f t="shared" ca="1" si="538"/>
        <v/>
      </c>
      <c r="CD270" s="2" t="str">
        <f t="shared" ca="1" si="539"/>
        <v>00</v>
      </c>
      <c r="CE270" s="2">
        <f t="shared" ca="1" si="540"/>
        <v>0</v>
      </c>
      <c r="CF270" s="2">
        <f t="shared" ca="1" si="590"/>
        <v>0</v>
      </c>
      <c r="CG270" s="3" t="str">
        <f t="shared" ca="1" si="541"/>
        <v/>
      </c>
      <c r="CH270" s="2" t="str">
        <f t="shared" ca="1" si="542"/>
        <v>00</v>
      </c>
      <c r="CI270" s="2">
        <f t="shared" ca="1" si="543"/>
        <v>0</v>
      </c>
      <c r="CJ270" s="2">
        <f t="shared" ca="1" si="591"/>
        <v>0</v>
      </c>
      <c r="CK270" s="3" t="str">
        <f t="shared" ca="1" si="544"/>
        <v/>
      </c>
      <c r="CL270" s="2" t="str">
        <f t="shared" ca="1" si="545"/>
        <v>00</v>
      </c>
      <c r="CM270" s="2">
        <f t="shared" ca="1" si="546"/>
        <v>0</v>
      </c>
      <c r="CN270" s="2">
        <f t="shared" ca="1" si="592"/>
        <v>0</v>
      </c>
      <c r="CO270" s="3" t="str">
        <f t="shared" ca="1" si="547"/>
        <v/>
      </c>
      <c r="CP270" s="2" t="str">
        <f t="shared" ca="1" si="548"/>
        <v>00</v>
      </c>
      <c r="CQ270" s="2">
        <f t="shared" ca="1" si="549"/>
        <v>0</v>
      </c>
      <c r="CR270" s="2">
        <f t="shared" ca="1" si="593"/>
        <v>0</v>
      </c>
      <c r="CS270" s="3" t="str">
        <f t="shared" ca="1" si="550"/>
        <v/>
      </c>
      <c r="CT270" s="2" t="str">
        <f t="shared" ca="1" si="551"/>
        <v>00</v>
      </c>
      <c r="CU270" s="2">
        <f t="shared" ca="1" si="552"/>
        <v>0</v>
      </c>
      <c r="CV270" s="2">
        <f t="shared" ca="1" si="594"/>
        <v>0</v>
      </c>
      <c r="CW270" s="3" t="str">
        <f t="shared" ca="1" si="553"/>
        <v/>
      </c>
      <c r="CX270" s="2" t="str">
        <f t="shared" ca="1" si="554"/>
        <v>00</v>
      </c>
      <c r="CY270" s="2">
        <f t="shared" ca="1" si="555"/>
        <v>0</v>
      </c>
      <c r="CZ270" s="2">
        <f t="shared" ca="1" si="595"/>
        <v>0</v>
      </c>
      <c r="DA270" s="3" t="str">
        <f t="shared" ca="1" si="556"/>
        <v/>
      </c>
      <c r="DB270" s="2" t="str">
        <f t="shared" ca="1" si="557"/>
        <v>00</v>
      </c>
      <c r="DC270" s="2">
        <f t="shared" ca="1" si="558"/>
        <v>0</v>
      </c>
      <c r="DD270" s="2">
        <f t="shared" ca="1" si="596"/>
        <v>0</v>
      </c>
      <c r="DE270" s="3" t="str">
        <f t="shared" ca="1" si="559"/>
        <v/>
      </c>
      <c r="DF270" s="2" t="str">
        <f t="shared" ca="1" si="560"/>
        <v>00</v>
      </c>
      <c r="DG270" s="2">
        <f t="shared" ca="1" si="561"/>
        <v>0</v>
      </c>
      <c r="DH270" s="2">
        <f t="shared" ca="1" si="597"/>
        <v>0</v>
      </c>
      <c r="DI270" s="3" t="str">
        <f t="shared" ca="1" si="562"/>
        <v/>
      </c>
      <c r="DJ270" s="2" t="str">
        <f t="shared" ca="1" si="563"/>
        <v>00</v>
      </c>
      <c r="DK270" s="2">
        <f t="shared" ca="1" si="564"/>
        <v>0</v>
      </c>
      <c r="DL270" s="2">
        <f t="shared" ca="1" si="598"/>
        <v>0</v>
      </c>
      <c r="DM270" s="3" t="str">
        <f t="shared" ca="1" si="565"/>
        <v/>
      </c>
      <c r="DN270" s="2" t="str">
        <f t="shared" ca="1" si="566"/>
        <v>00</v>
      </c>
      <c r="DO270" s="2">
        <f t="shared" ca="1" si="567"/>
        <v>0</v>
      </c>
      <c r="DP270" s="2">
        <f t="shared" ca="1" si="599"/>
        <v>0</v>
      </c>
      <c r="DQ270" s="70" t="b">
        <f t="shared" ca="1" si="568"/>
        <v>0</v>
      </c>
      <c r="DR270" s="70" t="b">
        <f t="shared" ca="1" si="569"/>
        <v>0</v>
      </c>
    </row>
    <row r="271" spans="1:122" x14ac:dyDescent="0.35">
      <c r="A271" s="9"/>
      <c r="B271" s="2" t="str">
        <f t="shared" ca="1" si="570"/>
        <v>80040F80</v>
      </c>
      <c r="C271" s="80">
        <f t="shared" ca="1" si="571"/>
        <v>1</v>
      </c>
      <c r="D271" s="66"/>
      <c r="E271" s="66" t="str">
        <f t="shared" ca="1" si="480"/>
        <v/>
      </c>
      <c r="F271" s="66" t="str">
        <f t="shared" ca="1" si="481"/>
        <v>00</v>
      </c>
      <c r="G271" s="66">
        <f t="shared" ca="1" si="482"/>
        <v>0</v>
      </c>
      <c r="H271" s="66">
        <f t="shared" ca="1" si="483"/>
        <v>0</v>
      </c>
      <c r="I271" s="3" t="str">
        <f t="shared" ca="1" si="484"/>
        <v/>
      </c>
      <c r="J271" s="2" t="str">
        <f t="shared" ca="1" si="485"/>
        <v>00</v>
      </c>
      <c r="K271" s="2">
        <f t="shared" ca="1" si="486"/>
        <v>0</v>
      </c>
      <c r="L271" s="2">
        <f t="shared" ca="1" si="572"/>
        <v>0</v>
      </c>
      <c r="M271" s="3" t="str">
        <f t="shared" ca="1" si="487"/>
        <v/>
      </c>
      <c r="N271" s="2" t="str">
        <f t="shared" ca="1" si="488"/>
        <v>00</v>
      </c>
      <c r="O271" s="2">
        <f t="shared" ca="1" si="489"/>
        <v>0</v>
      </c>
      <c r="P271" s="2">
        <f t="shared" ca="1" si="573"/>
        <v>0</v>
      </c>
      <c r="Q271" s="3" t="str">
        <f t="shared" ca="1" si="490"/>
        <v/>
      </c>
      <c r="R271" s="2" t="str">
        <f t="shared" ca="1" si="491"/>
        <v>00</v>
      </c>
      <c r="S271" s="2">
        <f t="shared" ca="1" si="492"/>
        <v>0</v>
      </c>
      <c r="T271" s="2">
        <f t="shared" ca="1" si="574"/>
        <v>0</v>
      </c>
      <c r="U271" s="3" t="str">
        <f t="shared" ca="1" si="493"/>
        <v/>
      </c>
      <c r="V271" s="2" t="str">
        <f t="shared" ca="1" si="494"/>
        <v>00</v>
      </c>
      <c r="W271" s="2">
        <f t="shared" ca="1" si="495"/>
        <v>0</v>
      </c>
      <c r="X271" s="2">
        <f t="shared" ca="1" si="575"/>
        <v>0</v>
      </c>
      <c r="Y271" s="3" t="str">
        <f t="shared" ca="1" si="496"/>
        <v/>
      </c>
      <c r="Z271" s="2" t="str">
        <f t="shared" ca="1" si="497"/>
        <v>00</v>
      </c>
      <c r="AA271" s="2">
        <f t="shared" ca="1" si="498"/>
        <v>0</v>
      </c>
      <c r="AB271" s="2">
        <f t="shared" ca="1" si="576"/>
        <v>0</v>
      </c>
      <c r="AC271" s="3" t="str">
        <f t="shared" ca="1" si="499"/>
        <v/>
      </c>
      <c r="AD271" s="2" t="str">
        <f t="shared" ca="1" si="500"/>
        <v>00</v>
      </c>
      <c r="AE271" s="2">
        <f t="shared" ca="1" si="501"/>
        <v>0</v>
      </c>
      <c r="AF271" s="2">
        <f t="shared" ca="1" si="577"/>
        <v>0</v>
      </c>
      <c r="AG271" s="3" t="str">
        <f t="shared" ca="1" si="502"/>
        <v/>
      </c>
      <c r="AH271" s="2" t="str">
        <f t="shared" ca="1" si="503"/>
        <v>00</v>
      </c>
      <c r="AI271" s="2">
        <f t="shared" ca="1" si="504"/>
        <v>0</v>
      </c>
      <c r="AJ271" s="2">
        <f t="shared" ca="1" si="578"/>
        <v>0</v>
      </c>
      <c r="AK271" s="3" t="str">
        <f t="shared" ca="1" si="505"/>
        <v/>
      </c>
      <c r="AL271" s="2" t="str">
        <f t="shared" ca="1" si="506"/>
        <v>00</v>
      </c>
      <c r="AM271" s="2">
        <f t="shared" ca="1" si="507"/>
        <v>0</v>
      </c>
      <c r="AN271" s="2">
        <f t="shared" ca="1" si="579"/>
        <v>0</v>
      </c>
      <c r="AO271" s="3" t="str">
        <f t="shared" ca="1" si="508"/>
        <v/>
      </c>
      <c r="AP271" s="2" t="str">
        <f t="shared" ca="1" si="509"/>
        <v>00</v>
      </c>
      <c r="AQ271" s="2">
        <f t="shared" ca="1" si="510"/>
        <v>0</v>
      </c>
      <c r="AR271" s="2">
        <f t="shared" ca="1" si="580"/>
        <v>0</v>
      </c>
      <c r="AS271" s="3" t="str">
        <f t="shared" ca="1" si="511"/>
        <v/>
      </c>
      <c r="AT271" s="2" t="str">
        <f t="shared" ca="1" si="512"/>
        <v>00</v>
      </c>
      <c r="AU271" s="2">
        <f t="shared" ca="1" si="513"/>
        <v>0</v>
      </c>
      <c r="AV271" s="2">
        <f t="shared" ca="1" si="581"/>
        <v>0</v>
      </c>
      <c r="AW271" s="3" t="str">
        <f t="shared" ca="1" si="514"/>
        <v/>
      </c>
      <c r="AX271" s="2" t="str">
        <f t="shared" ca="1" si="515"/>
        <v>00</v>
      </c>
      <c r="AY271" s="2">
        <f t="shared" ca="1" si="516"/>
        <v>0</v>
      </c>
      <c r="AZ271" s="2">
        <f t="shared" ca="1" si="582"/>
        <v>0</v>
      </c>
      <c r="BA271" s="3" t="str">
        <f t="shared" ca="1" si="517"/>
        <v/>
      </c>
      <c r="BB271" s="2" t="str">
        <f t="shared" ca="1" si="518"/>
        <v>00</v>
      </c>
      <c r="BC271" s="2">
        <f t="shared" ca="1" si="519"/>
        <v>0</v>
      </c>
      <c r="BD271" s="2">
        <f t="shared" ca="1" si="583"/>
        <v>0</v>
      </c>
      <c r="BE271" s="3" t="str">
        <f t="shared" ca="1" si="520"/>
        <v/>
      </c>
      <c r="BF271" s="2" t="str">
        <f t="shared" ca="1" si="521"/>
        <v>00</v>
      </c>
      <c r="BG271" s="2">
        <f t="shared" ca="1" si="522"/>
        <v>0</v>
      </c>
      <c r="BH271" s="2">
        <f t="shared" ca="1" si="584"/>
        <v>0</v>
      </c>
      <c r="BI271" s="3" t="str">
        <f t="shared" ca="1" si="523"/>
        <v/>
      </c>
      <c r="BJ271" s="2" t="str">
        <f t="shared" ca="1" si="524"/>
        <v>00</v>
      </c>
      <c r="BK271" s="2">
        <f t="shared" ca="1" si="525"/>
        <v>0</v>
      </c>
      <c r="BL271" s="2">
        <f t="shared" ca="1" si="585"/>
        <v>0</v>
      </c>
      <c r="BM271" s="3" t="str">
        <f t="shared" ca="1" si="526"/>
        <v/>
      </c>
      <c r="BN271" s="2" t="str">
        <f t="shared" ca="1" si="527"/>
        <v>00</v>
      </c>
      <c r="BO271" s="2">
        <f t="shared" ca="1" si="528"/>
        <v>0</v>
      </c>
      <c r="BP271" s="2">
        <f t="shared" ca="1" si="586"/>
        <v>0</v>
      </c>
      <c r="BQ271" s="3" t="str">
        <f t="shared" ca="1" si="529"/>
        <v/>
      </c>
      <c r="BR271" s="2" t="str">
        <f t="shared" ca="1" si="530"/>
        <v>00</v>
      </c>
      <c r="BS271" s="2">
        <f t="shared" ca="1" si="531"/>
        <v>0</v>
      </c>
      <c r="BT271" s="2">
        <f t="shared" ca="1" si="587"/>
        <v>0</v>
      </c>
      <c r="BU271" s="3" t="str">
        <f t="shared" ca="1" si="532"/>
        <v/>
      </c>
      <c r="BV271" s="2" t="str">
        <f t="shared" ca="1" si="533"/>
        <v>00</v>
      </c>
      <c r="BW271" s="2">
        <f t="shared" ca="1" si="534"/>
        <v>0</v>
      </c>
      <c r="BX271" s="2">
        <f t="shared" ca="1" si="588"/>
        <v>0</v>
      </c>
      <c r="BY271" s="3" t="str">
        <f t="shared" ca="1" si="535"/>
        <v/>
      </c>
      <c r="BZ271" s="2" t="str">
        <f t="shared" ca="1" si="536"/>
        <v>00</v>
      </c>
      <c r="CA271" s="2">
        <f t="shared" ca="1" si="537"/>
        <v>0</v>
      </c>
      <c r="CB271" s="2">
        <f t="shared" ca="1" si="589"/>
        <v>0</v>
      </c>
      <c r="CC271" s="3" t="str">
        <f t="shared" ca="1" si="538"/>
        <v/>
      </c>
      <c r="CD271" s="2" t="str">
        <f t="shared" ca="1" si="539"/>
        <v>00</v>
      </c>
      <c r="CE271" s="2">
        <f t="shared" ca="1" si="540"/>
        <v>0</v>
      </c>
      <c r="CF271" s="2">
        <f t="shared" ca="1" si="590"/>
        <v>0</v>
      </c>
      <c r="CG271" s="3" t="str">
        <f t="shared" ca="1" si="541"/>
        <v/>
      </c>
      <c r="CH271" s="2" t="str">
        <f t="shared" ca="1" si="542"/>
        <v>00</v>
      </c>
      <c r="CI271" s="2">
        <f t="shared" ca="1" si="543"/>
        <v>0</v>
      </c>
      <c r="CJ271" s="2">
        <f t="shared" ca="1" si="591"/>
        <v>0</v>
      </c>
      <c r="CK271" s="3" t="str">
        <f t="shared" ca="1" si="544"/>
        <v/>
      </c>
      <c r="CL271" s="2" t="str">
        <f t="shared" ca="1" si="545"/>
        <v>00</v>
      </c>
      <c r="CM271" s="2">
        <f t="shared" ca="1" si="546"/>
        <v>0</v>
      </c>
      <c r="CN271" s="2">
        <f t="shared" ca="1" si="592"/>
        <v>0</v>
      </c>
      <c r="CO271" s="3" t="str">
        <f t="shared" ca="1" si="547"/>
        <v/>
      </c>
      <c r="CP271" s="2" t="str">
        <f t="shared" ca="1" si="548"/>
        <v>00</v>
      </c>
      <c r="CQ271" s="2">
        <f t="shared" ca="1" si="549"/>
        <v>0</v>
      </c>
      <c r="CR271" s="2">
        <f t="shared" ca="1" si="593"/>
        <v>0</v>
      </c>
      <c r="CS271" s="3" t="str">
        <f t="shared" ca="1" si="550"/>
        <v/>
      </c>
      <c r="CT271" s="2" t="str">
        <f t="shared" ca="1" si="551"/>
        <v>00</v>
      </c>
      <c r="CU271" s="2">
        <f t="shared" ca="1" si="552"/>
        <v>0</v>
      </c>
      <c r="CV271" s="2">
        <f t="shared" ca="1" si="594"/>
        <v>0</v>
      </c>
      <c r="CW271" s="3" t="str">
        <f t="shared" ca="1" si="553"/>
        <v/>
      </c>
      <c r="CX271" s="2" t="str">
        <f t="shared" ca="1" si="554"/>
        <v>00</v>
      </c>
      <c r="CY271" s="2">
        <f t="shared" ca="1" si="555"/>
        <v>0</v>
      </c>
      <c r="CZ271" s="2">
        <f t="shared" ca="1" si="595"/>
        <v>0</v>
      </c>
      <c r="DA271" s="3" t="str">
        <f t="shared" ca="1" si="556"/>
        <v/>
      </c>
      <c r="DB271" s="2" t="str">
        <f t="shared" ca="1" si="557"/>
        <v>00</v>
      </c>
      <c r="DC271" s="2">
        <f t="shared" ca="1" si="558"/>
        <v>0</v>
      </c>
      <c r="DD271" s="2">
        <f t="shared" ca="1" si="596"/>
        <v>0</v>
      </c>
      <c r="DE271" s="3" t="str">
        <f t="shared" ca="1" si="559"/>
        <v/>
      </c>
      <c r="DF271" s="2" t="str">
        <f t="shared" ca="1" si="560"/>
        <v>00</v>
      </c>
      <c r="DG271" s="2">
        <f t="shared" ca="1" si="561"/>
        <v>0</v>
      </c>
      <c r="DH271" s="2">
        <f t="shared" ca="1" si="597"/>
        <v>0</v>
      </c>
      <c r="DI271" s="3" t="str">
        <f t="shared" ca="1" si="562"/>
        <v/>
      </c>
      <c r="DJ271" s="2" t="str">
        <f t="shared" ca="1" si="563"/>
        <v>00</v>
      </c>
      <c r="DK271" s="2">
        <f t="shared" ca="1" si="564"/>
        <v>0</v>
      </c>
      <c r="DL271" s="2">
        <f t="shared" ca="1" si="598"/>
        <v>0</v>
      </c>
      <c r="DM271" s="3" t="str">
        <f t="shared" ca="1" si="565"/>
        <v/>
      </c>
      <c r="DN271" s="2" t="str">
        <f t="shared" ca="1" si="566"/>
        <v>00</v>
      </c>
      <c r="DO271" s="2">
        <f t="shared" ca="1" si="567"/>
        <v>0</v>
      </c>
      <c r="DP271" s="2">
        <f t="shared" ca="1" si="599"/>
        <v>0</v>
      </c>
      <c r="DQ271" s="70" t="b">
        <f t="shared" ca="1" si="568"/>
        <v>0</v>
      </c>
      <c r="DR271" s="70" t="b">
        <f t="shared" ca="1" si="569"/>
        <v>0</v>
      </c>
    </row>
    <row r="272" spans="1:122" x14ac:dyDescent="0.35">
      <c r="A272" s="9" t="s">
        <v>285</v>
      </c>
      <c r="B272" s="2" t="str">
        <f t="shared" ca="1" si="570"/>
        <v>80040F81</v>
      </c>
      <c r="C272" s="80">
        <f t="shared" ca="1" si="571"/>
        <v>1</v>
      </c>
      <c r="D272" s="66"/>
      <c r="E272" s="66" t="str">
        <f t="shared" ca="1" si="480"/>
        <v/>
      </c>
      <c r="F272" s="66" t="str">
        <f t="shared" ca="1" si="481"/>
        <v>00</v>
      </c>
      <c r="G272" s="66">
        <f t="shared" ca="1" si="482"/>
        <v>0</v>
      </c>
      <c r="H272" s="66">
        <f t="shared" ca="1" si="483"/>
        <v>0</v>
      </c>
      <c r="I272" s="3" t="str">
        <f t="shared" ca="1" si="484"/>
        <v/>
      </c>
      <c r="J272" s="2" t="str">
        <f t="shared" ca="1" si="485"/>
        <v>00</v>
      </c>
      <c r="K272" s="2">
        <f t="shared" ca="1" si="486"/>
        <v>0</v>
      </c>
      <c r="L272" s="2">
        <f t="shared" ca="1" si="572"/>
        <v>0</v>
      </c>
      <c r="M272" s="3" t="str">
        <f t="shared" ca="1" si="487"/>
        <v/>
      </c>
      <c r="N272" s="2" t="str">
        <f t="shared" ca="1" si="488"/>
        <v>00</v>
      </c>
      <c r="O272" s="2">
        <f t="shared" ca="1" si="489"/>
        <v>0</v>
      </c>
      <c r="P272" s="2">
        <f t="shared" ca="1" si="573"/>
        <v>0</v>
      </c>
      <c r="Q272" s="3" t="str">
        <f t="shared" ca="1" si="490"/>
        <v/>
      </c>
      <c r="R272" s="2" t="str">
        <f t="shared" ca="1" si="491"/>
        <v>00</v>
      </c>
      <c r="S272" s="2">
        <f t="shared" ca="1" si="492"/>
        <v>0</v>
      </c>
      <c r="T272" s="2">
        <f t="shared" ca="1" si="574"/>
        <v>0</v>
      </c>
      <c r="U272" s="3" t="str">
        <f t="shared" ca="1" si="493"/>
        <v/>
      </c>
      <c r="V272" s="2" t="str">
        <f t="shared" ca="1" si="494"/>
        <v>00</v>
      </c>
      <c r="W272" s="2">
        <f t="shared" ca="1" si="495"/>
        <v>0</v>
      </c>
      <c r="X272" s="2">
        <f t="shared" ca="1" si="575"/>
        <v>0</v>
      </c>
      <c r="Y272" s="3" t="str">
        <f t="shared" ca="1" si="496"/>
        <v/>
      </c>
      <c r="Z272" s="2" t="str">
        <f t="shared" ca="1" si="497"/>
        <v>00</v>
      </c>
      <c r="AA272" s="2">
        <f t="shared" ca="1" si="498"/>
        <v>0</v>
      </c>
      <c r="AB272" s="2">
        <f t="shared" ca="1" si="576"/>
        <v>0</v>
      </c>
      <c r="AC272" s="3" t="str">
        <f t="shared" ca="1" si="499"/>
        <v/>
      </c>
      <c r="AD272" s="2" t="str">
        <f t="shared" ca="1" si="500"/>
        <v>00</v>
      </c>
      <c r="AE272" s="2">
        <f t="shared" ca="1" si="501"/>
        <v>0</v>
      </c>
      <c r="AF272" s="2">
        <f t="shared" ca="1" si="577"/>
        <v>0</v>
      </c>
      <c r="AG272" s="3" t="str">
        <f t="shared" ca="1" si="502"/>
        <v/>
      </c>
      <c r="AH272" s="2" t="str">
        <f t="shared" ca="1" si="503"/>
        <v>00</v>
      </c>
      <c r="AI272" s="2">
        <f t="shared" ca="1" si="504"/>
        <v>0</v>
      </c>
      <c r="AJ272" s="2">
        <f t="shared" ca="1" si="578"/>
        <v>0</v>
      </c>
      <c r="AK272" s="3" t="str">
        <f t="shared" ca="1" si="505"/>
        <v/>
      </c>
      <c r="AL272" s="2" t="str">
        <f t="shared" ca="1" si="506"/>
        <v>00</v>
      </c>
      <c r="AM272" s="2">
        <f t="shared" ca="1" si="507"/>
        <v>0</v>
      </c>
      <c r="AN272" s="2">
        <f t="shared" ca="1" si="579"/>
        <v>0</v>
      </c>
      <c r="AO272" s="3" t="str">
        <f t="shared" ca="1" si="508"/>
        <v/>
      </c>
      <c r="AP272" s="2" t="str">
        <f t="shared" ca="1" si="509"/>
        <v>00</v>
      </c>
      <c r="AQ272" s="2">
        <f t="shared" ca="1" si="510"/>
        <v>0</v>
      </c>
      <c r="AR272" s="2">
        <f t="shared" ca="1" si="580"/>
        <v>0</v>
      </c>
      <c r="AS272" s="3" t="str">
        <f t="shared" ca="1" si="511"/>
        <v/>
      </c>
      <c r="AT272" s="2" t="str">
        <f t="shared" ca="1" si="512"/>
        <v>00</v>
      </c>
      <c r="AU272" s="2">
        <f t="shared" ca="1" si="513"/>
        <v>0</v>
      </c>
      <c r="AV272" s="2">
        <f t="shared" ca="1" si="581"/>
        <v>0</v>
      </c>
      <c r="AW272" s="3" t="str">
        <f t="shared" ca="1" si="514"/>
        <v/>
      </c>
      <c r="AX272" s="2" t="str">
        <f t="shared" ca="1" si="515"/>
        <v>00</v>
      </c>
      <c r="AY272" s="2">
        <f t="shared" ca="1" si="516"/>
        <v>0</v>
      </c>
      <c r="AZ272" s="2">
        <f t="shared" ca="1" si="582"/>
        <v>0</v>
      </c>
      <c r="BA272" s="3" t="str">
        <f t="shared" ca="1" si="517"/>
        <v/>
      </c>
      <c r="BB272" s="2" t="str">
        <f t="shared" ca="1" si="518"/>
        <v>00</v>
      </c>
      <c r="BC272" s="2">
        <f t="shared" ca="1" si="519"/>
        <v>0</v>
      </c>
      <c r="BD272" s="2">
        <f t="shared" ca="1" si="583"/>
        <v>0</v>
      </c>
      <c r="BE272" s="3" t="str">
        <f t="shared" ca="1" si="520"/>
        <v/>
      </c>
      <c r="BF272" s="2" t="str">
        <f t="shared" ca="1" si="521"/>
        <v>00</v>
      </c>
      <c r="BG272" s="2">
        <f t="shared" ca="1" si="522"/>
        <v>0</v>
      </c>
      <c r="BH272" s="2">
        <f t="shared" ca="1" si="584"/>
        <v>0</v>
      </c>
      <c r="BI272" s="3" t="str">
        <f t="shared" ca="1" si="523"/>
        <v/>
      </c>
      <c r="BJ272" s="2" t="str">
        <f t="shared" ca="1" si="524"/>
        <v>00</v>
      </c>
      <c r="BK272" s="2">
        <f t="shared" ca="1" si="525"/>
        <v>0</v>
      </c>
      <c r="BL272" s="2">
        <f t="shared" ca="1" si="585"/>
        <v>0</v>
      </c>
      <c r="BM272" s="3" t="str">
        <f t="shared" ca="1" si="526"/>
        <v/>
      </c>
      <c r="BN272" s="2" t="str">
        <f t="shared" ca="1" si="527"/>
        <v>00</v>
      </c>
      <c r="BO272" s="2">
        <f t="shared" ca="1" si="528"/>
        <v>0</v>
      </c>
      <c r="BP272" s="2">
        <f t="shared" ca="1" si="586"/>
        <v>0</v>
      </c>
      <c r="BQ272" s="3" t="str">
        <f t="shared" ca="1" si="529"/>
        <v/>
      </c>
      <c r="BR272" s="2" t="str">
        <f t="shared" ca="1" si="530"/>
        <v>00</v>
      </c>
      <c r="BS272" s="2">
        <f t="shared" ca="1" si="531"/>
        <v>0</v>
      </c>
      <c r="BT272" s="2">
        <f t="shared" ca="1" si="587"/>
        <v>0</v>
      </c>
      <c r="BU272" s="3" t="str">
        <f t="shared" ca="1" si="532"/>
        <v/>
      </c>
      <c r="BV272" s="2" t="str">
        <f t="shared" ca="1" si="533"/>
        <v>00</v>
      </c>
      <c r="BW272" s="2">
        <f t="shared" ca="1" si="534"/>
        <v>0</v>
      </c>
      <c r="BX272" s="2">
        <f t="shared" ca="1" si="588"/>
        <v>0</v>
      </c>
      <c r="BY272" s="3" t="str">
        <f t="shared" ca="1" si="535"/>
        <v/>
      </c>
      <c r="BZ272" s="2" t="str">
        <f t="shared" ca="1" si="536"/>
        <v>00</v>
      </c>
      <c r="CA272" s="2">
        <f t="shared" ca="1" si="537"/>
        <v>0</v>
      </c>
      <c r="CB272" s="2">
        <f t="shared" ca="1" si="589"/>
        <v>0</v>
      </c>
      <c r="CC272" s="3" t="str">
        <f t="shared" ca="1" si="538"/>
        <v/>
      </c>
      <c r="CD272" s="2" t="str">
        <f t="shared" ca="1" si="539"/>
        <v>00</v>
      </c>
      <c r="CE272" s="2">
        <f t="shared" ca="1" si="540"/>
        <v>0</v>
      </c>
      <c r="CF272" s="2">
        <f t="shared" ca="1" si="590"/>
        <v>0</v>
      </c>
      <c r="CG272" s="3" t="str">
        <f t="shared" ca="1" si="541"/>
        <v/>
      </c>
      <c r="CH272" s="2" t="str">
        <f t="shared" ca="1" si="542"/>
        <v>00</v>
      </c>
      <c r="CI272" s="2">
        <f t="shared" ca="1" si="543"/>
        <v>0</v>
      </c>
      <c r="CJ272" s="2">
        <f t="shared" ca="1" si="591"/>
        <v>0</v>
      </c>
      <c r="CK272" s="3" t="str">
        <f t="shared" ca="1" si="544"/>
        <v/>
      </c>
      <c r="CL272" s="2" t="str">
        <f t="shared" ca="1" si="545"/>
        <v>00</v>
      </c>
      <c r="CM272" s="2">
        <f t="shared" ca="1" si="546"/>
        <v>0</v>
      </c>
      <c r="CN272" s="2">
        <f t="shared" ca="1" si="592"/>
        <v>0</v>
      </c>
      <c r="CO272" s="3" t="str">
        <f t="shared" ca="1" si="547"/>
        <v/>
      </c>
      <c r="CP272" s="2" t="str">
        <f t="shared" ca="1" si="548"/>
        <v>00</v>
      </c>
      <c r="CQ272" s="2">
        <f t="shared" ca="1" si="549"/>
        <v>0</v>
      </c>
      <c r="CR272" s="2">
        <f t="shared" ca="1" si="593"/>
        <v>0</v>
      </c>
      <c r="CS272" s="3" t="str">
        <f t="shared" ca="1" si="550"/>
        <v/>
      </c>
      <c r="CT272" s="2" t="str">
        <f t="shared" ca="1" si="551"/>
        <v>00</v>
      </c>
      <c r="CU272" s="2">
        <f t="shared" ca="1" si="552"/>
        <v>0</v>
      </c>
      <c r="CV272" s="2">
        <f t="shared" ca="1" si="594"/>
        <v>0</v>
      </c>
      <c r="CW272" s="3" t="str">
        <f t="shared" ca="1" si="553"/>
        <v/>
      </c>
      <c r="CX272" s="2" t="str">
        <f t="shared" ca="1" si="554"/>
        <v>00</v>
      </c>
      <c r="CY272" s="2">
        <f t="shared" ca="1" si="555"/>
        <v>0</v>
      </c>
      <c r="CZ272" s="2">
        <f t="shared" ca="1" si="595"/>
        <v>0</v>
      </c>
      <c r="DA272" s="3" t="str">
        <f t="shared" ca="1" si="556"/>
        <v/>
      </c>
      <c r="DB272" s="2" t="str">
        <f t="shared" ca="1" si="557"/>
        <v>00</v>
      </c>
      <c r="DC272" s="2">
        <f t="shared" ca="1" si="558"/>
        <v>0</v>
      </c>
      <c r="DD272" s="2">
        <f t="shared" ca="1" si="596"/>
        <v>0</v>
      </c>
      <c r="DE272" s="3" t="str">
        <f t="shared" ca="1" si="559"/>
        <v/>
      </c>
      <c r="DF272" s="2" t="str">
        <f t="shared" ca="1" si="560"/>
        <v>00</v>
      </c>
      <c r="DG272" s="2">
        <f t="shared" ca="1" si="561"/>
        <v>0</v>
      </c>
      <c r="DH272" s="2">
        <f t="shared" ca="1" si="597"/>
        <v>0</v>
      </c>
      <c r="DI272" s="3" t="str">
        <f t="shared" ca="1" si="562"/>
        <v/>
      </c>
      <c r="DJ272" s="2" t="str">
        <f t="shared" ca="1" si="563"/>
        <v>00</v>
      </c>
      <c r="DK272" s="2">
        <f t="shared" ca="1" si="564"/>
        <v>0</v>
      </c>
      <c r="DL272" s="2">
        <f t="shared" ca="1" si="598"/>
        <v>0</v>
      </c>
      <c r="DM272" s="3" t="str">
        <f t="shared" ca="1" si="565"/>
        <v/>
      </c>
      <c r="DN272" s="2" t="str">
        <f t="shared" ca="1" si="566"/>
        <v>00</v>
      </c>
      <c r="DO272" s="2">
        <f t="shared" ca="1" si="567"/>
        <v>0</v>
      </c>
      <c r="DP272" s="2">
        <f t="shared" ca="1" si="599"/>
        <v>0</v>
      </c>
      <c r="DQ272" s="70" t="b">
        <f t="shared" ca="1" si="568"/>
        <v>0</v>
      </c>
      <c r="DR272" s="70" t="b">
        <f t="shared" ca="1" si="569"/>
        <v>0</v>
      </c>
    </row>
    <row r="273" spans="1:122" x14ac:dyDescent="0.35">
      <c r="A273" s="9"/>
      <c r="B273" s="2" t="str">
        <f t="shared" ca="1" si="570"/>
        <v>80040F82</v>
      </c>
      <c r="C273" s="80">
        <f t="shared" ca="1" si="571"/>
        <v>1</v>
      </c>
      <c r="D273" s="66"/>
      <c r="E273" s="66" t="str">
        <f t="shared" ca="1" si="480"/>
        <v/>
      </c>
      <c r="F273" s="66" t="str">
        <f t="shared" ca="1" si="481"/>
        <v>00</v>
      </c>
      <c r="G273" s="66">
        <f t="shared" ca="1" si="482"/>
        <v>0</v>
      </c>
      <c r="H273" s="66">
        <f t="shared" ca="1" si="483"/>
        <v>0</v>
      </c>
      <c r="I273" s="3" t="str">
        <f t="shared" ca="1" si="484"/>
        <v/>
      </c>
      <c r="J273" s="2" t="str">
        <f t="shared" ca="1" si="485"/>
        <v>00</v>
      </c>
      <c r="K273" s="2">
        <f t="shared" ca="1" si="486"/>
        <v>0</v>
      </c>
      <c r="L273" s="2">
        <f t="shared" ca="1" si="572"/>
        <v>0</v>
      </c>
      <c r="M273" s="3" t="str">
        <f t="shared" ca="1" si="487"/>
        <v/>
      </c>
      <c r="N273" s="2" t="str">
        <f t="shared" ca="1" si="488"/>
        <v>00</v>
      </c>
      <c r="O273" s="2">
        <f t="shared" ca="1" si="489"/>
        <v>0</v>
      </c>
      <c r="P273" s="2">
        <f t="shared" ca="1" si="573"/>
        <v>0</v>
      </c>
      <c r="Q273" s="3" t="str">
        <f t="shared" ca="1" si="490"/>
        <v/>
      </c>
      <c r="R273" s="2" t="str">
        <f t="shared" ca="1" si="491"/>
        <v>00</v>
      </c>
      <c r="S273" s="2">
        <f t="shared" ca="1" si="492"/>
        <v>0</v>
      </c>
      <c r="T273" s="2">
        <f t="shared" ca="1" si="574"/>
        <v>0</v>
      </c>
      <c r="U273" s="3" t="str">
        <f t="shared" ca="1" si="493"/>
        <v/>
      </c>
      <c r="V273" s="2" t="str">
        <f t="shared" ca="1" si="494"/>
        <v>00</v>
      </c>
      <c r="W273" s="2">
        <f t="shared" ca="1" si="495"/>
        <v>0</v>
      </c>
      <c r="X273" s="2">
        <f t="shared" ca="1" si="575"/>
        <v>0</v>
      </c>
      <c r="Y273" s="3" t="str">
        <f t="shared" ca="1" si="496"/>
        <v/>
      </c>
      <c r="Z273" s="2" t="str">
        <f t="shared" ca="1" si="497"/>
        <v>00</v>
      </c>
      <c r="AA273" s="2">
        <f t="shared" ca="1" si="498"/>
        <v>0</v>
      </c>
      <c r="AB273" s="2">
        <f t="shared" ca="1" si="576"/>
        <v>0</v>
      </c>
      <c r="AC273" s="3" t="str">
        <f t="shared" ca="1" si="499"/>
        <v/>
      </c>
      <c r="AD273" s="2" t="str">
        <f t="shared" ca="1" si="500"/>
        <v>00</v>
      </c>
      <c r="AE273" s="2">
        <f t="shared" ca="1" si="501"/>
        <v>0</v>
      </c>
      <c r="AF273" s="2">
        <f t="shared" ca="1" si="577"/>
        <v>0</v>
      </c>
      <c r="AG273" s="3" t="str">
        <f t="shared" ca="1" si="502"/>
        <v/>
      </c>
      <c r="AH273" s="2" t="str">
        <f t="shared" ca="1" si="503"/>
        <v>00</v>
      </c>
      <c r="AI273" s="2">
        <f t="shared" ca="1" si="504"/>
        <v>0</v>
      </c>
      <c r="AJ273" s="2">
        <f t="shared" ca="1" si="578"/>
        <v>0</v>
      </c>
      <c r="AK273" s="3" t="str">
        <f t="shared" ca="1" si="505"/>
        <v/>
      </c>
      <c r="AL273" s="2" t="str">
        <f t="shared" ca="1" si="506"/>
        <v>00</v>
      </c>
      <c r="AM273" s="2">
        <f t="shared" ca="1" si="507"/>
        <v>0</v>
      </c>
      <c r="AN273" s="2">
        <f t="shared" ca="1" si="579"/>
        <v>0</v>
      </c>
      <c r="AO273" s="3" t="str">
        <f t="shared" ca="1" si="508"/>
        <v/>
      </c>
      <c r="AP273" s="2" t="str">
        <f t="shared" ca="1" si="509"/>
        <v>00</v>
      </c>
      <c r="AQ273" s="2">
        <f t="shared" ca="1" si="510"/>
        <v>0</v>
      </c>
      <c r="AR273" s="2">
        <f t="shared" ca="1" si="580"/>
        <v>0</v>
      </c>
      <c r="AS273" s="3" t="str">
        <f t="shared" ca="1" si="511"/>
        <v/>
      </c>
      <c r="AT273" s="2" t="str">
        <f t="shared" ca="1" si="512"/>
        <v>00</v>
      </c>
      <c r="AU273" s="2">
        <f t="shared" ca="1" si="513"/>
        <v>0</v>
      </c>
      <c r="AV273" s="2">
        <f t="shared" ca="1" si="581"/>
        <v>0</v>
      </c>
      <c r="AW273" s="3" t="str">
        <f t="shared" ca="1" si="514"/>
        <v/>
      </c>
      <c r="AX273" s="2" t="str">
        <f t="shared" ca="1" si="515"/>
        <v>00</v>
      </c>
      <c r="AY273" s="2">
        <f t="shared" ca="1" si="516"/>
        <v>0</v>
      </c>
      <c r="AZ273" s="2">
        <f t="shared" ca="1" si="582"/>
        <v>0</v>
      </c>
      <c r="BA273" s="3" t="str">
        <f t="shared" ca="1" si="517"/>
        <v/>
      </c>
      <c r="BB273" s="2" t="str">
        <f t="shared" ca="1" si="518"/>
        <v>00</v>
      </c>
      <c r="BC273" s="2">
        <f t="shared" ca="1" si="519"/>
        <v>0</v>
      </c>
      <c r="BD273" s="2">
        <f t="shared" ca="1" si="583"/>
        <v>0</v>
      </c>
      <c r="BE273" s="3" t="str">
        <f t="shared" ca="1" si="520"/>
        <v/>
      </c>
      <c r="BF273" s="2" t="str">
        <f t="shared" ca="1" si="521"/>
        <v>00</v>
      </c>
      <c r="BG273" s="2">
        <f t="shared" ca="1" si="522"/>
        <v>0</v>
      </c>
      <c r="BH273" s="2">
        <f t="shared" ca="1" si="584"/>
        <v>0</v>
      </c>
      <c r="BI273" s="3" t="str">
        <f t="shared" ca="1" si="523"/>
        <v/>
      </c>
      <c r="BJ273" s="2" t="str">
        <f t="shared" ca="1" si="524"/>
        <v>00</v>
      </c>
      <c r="BK273" s="2">
        <f t="shared" ca="1" si="525"/>
        <v>0</v>
      </c>
      <c r="BL273" s="2">
        <f t="shared" ca="1" si="585"/>
        <v>0</v>
      </c>
      <c r="BM273" s="3" t="str">
        <f t="shared" ca="1" si="526"/>
        <v/>
      </c>
      <c r="BN273" s="2" t="str">
        <f t="shared" ca="1" si="527"/>
        <v>00</v>
      </c>
      <c r="BO273" s="2">
        <f t="shared" ca="1" si="528"/>
        <v>0</v>
      </c>
      <c r="BP273" s="2">
        <f t="shared" ca="1" si="586"/>
        <v>0</v>
      </c>
      <c r="BQ273" s="3" t="str">
        <f t="shared" ca="1" si="529"/>
        <v/>
      </c>
      <c r="BR273" s="2" t="str">
        <f t="shared" ca="1" si="530"/>
        <v>00</v>
      </c>
      <c r="BS273" s="2">
        <f t="shared" ca="1" si="531"/>
        <v>0</v>
      </c>
      <c r="BT273" s="2">
        <f t="shared" ca="1" si="587"/>
        <v>0</v>
      </c>
      <c r="BU273" s="3" t="str">
        <f t="shared" ca="1" si="532"/>
        <v/>
      </c>
      <c r="BV273" s="2" t="str">
        <f t="shared" ca="1" si="533"/>
        <v>00</v>
      </c>
      <c r="BW273" s="2">
        <f t="shared" ca="1" si="534"/>
        <v>0</v>
      </c>
      <c r="BX273" s="2">
        <f t="shared" ca="1" si="588"/>
        <v>0</v>
      </c>
      <c r="BY273" s="3" t="str">
        <f t="shared" ca="1" si="535"/>
        <v/>
      </c>
      <c r="BZ273" s="2" t="str">
        <f t="shared" ca="1" si="536"/>
        <v>00</v>
      </c>
      <c r="CA273" s="2">
        <f t="shared" ca="1" si="537"/>
        <v>0</v>
      </c>
      <c r="CB273" s="2">
        <f t="shared" ca="1" si="589"/>
        <v>0</v>
      </c>
      <c r="CC273" s="3" t="str">
        <f t="shared" ca="1" si="538"/>
        <v/>
      </c>
      <c r="CD273" s="2" t="str">
        <f t="shared" ca="1" si="539"/>
        <v>00</v>
      </c>
      <c r="CE273" s="2">
        <f t="shared" ca="1" si="540"/>
        <v>0</v>
      </c>
      <c r="CF273" s="2">
        <f t="shared" ca="1" si="590"/>
        <v>0</v>
      </c>
      <c r="CG273" s="3" t="str">
        <f t="shared" ca="1" si="541"/>
        <v/>
      </c>
      <c r="CH273" s="2" t="str">
        <f t="shared" ca="1" si="542"/>
        <v>00</v>
      </c>
      <c r="CI273" s="2">
        <f t="shared" ca="1" si="543"/>
        <v>0</v>
      </c>
      <c r="CJ273" s="2">
        <f t="shared" ca="1" si="591"/>
        <v>0</v>
      </c>
      <c r="CK273" s="3" t="str">
        <f t="shared" ca="1" si="544"/>
        <v/>
      </c>
      <c r="CL273" s="2" t="str">
        <f t="shared" ca="1" si="545"/>
        <v>00</v>
      </c>
      <c r="CM273" s="2">
        <f t="shared" ca="1" si="546"/>
        <v>0</v>
      </c>
      <c r="CN273" s="2">
        <f t="shared" ca="1" si="592"/>
        <v>0</v>
      </c>
      <c r="CO273" s="3" t="str">
        <f t="shared" ca="1" si="547"/>
        <v/>
      </c>
      <c r="CP273" s="2" t="str">
        <f t="shared" ca="1" si="548"/>
        <v>00</v>
      </c>
      <c r="CQ273" s="2">
        <f t="shared" ca="1" si="549"/>
        <v>0</v>
      </c>
      <c r="CR273" s="2">
        <f t="shared" ca="1" si="593"/>
        <v>0</v>
      </c>
      <c r="CS273" s="3" t="str">
        <f t="shared" ca="1" si="550"/>
        <v/>
      </c>
      <c r="CT273" s="2" t="str">
        <f t="shared" ca="1" si="551"/>
        <v>00</v>
      </c>
      <c r="CU273" s="2">
        <f t="shared" ca="1" si="552"/>
        <v>0</v>
      </c>
      <c r="CV273" s="2">
        <f t="shared" ca="1" si="594"/>
        <v>0</v>
      </c>
      <c r="CW273" s="3" t="str">
        <f t="shared" ca="1" si="553"/>
        <v/>
      </c>
      <c r="CX273" s="2" t="str">
        <f t="shared" ca="1" si="554"/>
        <v>00</v>
      </c>
      <c r="CY273" s="2">
        <f t="shared" ca="1" si="555"/>
        <v>0</v>
      </c>
      <c r="CZ273" s="2">
        <f t="shared" ca="1" si="595"/>
        <v>0</v>
      </c>
      <c r="DA273" s="3" t="str">
        <f t="shared" ca="1" si="556"/>
        <v/>
      </c>
      <c r="DB273" s="2" t="str">
        <f t="shared" ca="1" si="557"/>
        <v>00</v>
      </c>
      <c r="DC273" s="2">
        <f t="shared" ca="1" si="558"/>
        <v>0</v>
      </c>
      <c r="DD273" s="2">
        <f t="shared" ca="1" si="596"/>
        <v>0</v>
      </c>
      <c r="DE273" s="3" t="str">
        <f t="shared" ca="1" si="559"/>
        <v/>
      </c>
      <c r="DF273" s="2" t="str">
        <f t="shared" ca="1" si="560"/>
        <v>00</v>
      </c>
      <c r="DG273" s="2">
        <f t="shared" ca="1" si="561"/>
        <v>0</v>
      </c>
      <c r="DH273" s="2">
        <f t="shared" ca="1" si="597"/>
        <v>0</v>
      </c>
      <c r="DI273" s="3" t="str">
        <f t="shared" ca="1" si="562"/>
        <v/>
      </c>
      <c r="DJ273" s="2" t="str">
        <f t="shared" ca="1" si="563"/>
        <v>00</v>
      </c>
      <c r="DK273" s="2">
        <f t="shared" ca="1" si="564"/>
        <v>0</v>
      </c>
      <c r="DL273" s="2">
        <f t="shared" ca="1" si="598"/>
        <v>0</v>
      </c>
      <c r="DM273" s="3" t="str">
        <f t="shared" ca="1" si="565"/>
        <v/>
      </c>
      <c r="DN273" s="2" t="str">
        <f t="shared" ca="1" si="566"/>
        <v>00</v>
      </c>
      <c r="DO273" s="2">
        <f t="shared" ca="1" si="567"/>
        <v>0</v>
      </c>
      <c r="DP273" s="2">
        <f t="shared" ca="1" si="599"/>
        <v>0</v>
      </c>
      <c r="DQ273" s="70" t="b">
        <f t="shared" ca="1" si="568"/>
        <v>0</v>
      </c>
      <c r="DR273" s="70" t="b">
        <f t="shared" ca="1" si="569"/>
        <v>0</v>
      </c>
    </row>
    <row r="274" spans="1:122" x14ac:dyDescent="0.35">
      <c r="A274" s="9" t="s">
        <v>286</v>
      </c>
      <c r="B274" s="2" t="str">
        <f t="shared" ca="1" si="570"/>
        <v>80040F83</v>
      </c>
      <c r="C274" s="80">
        <f t="shared" ca="1" si="571"/>
        <v>1</v>
      </c>
      <c r="D274" s="66"/>
      <c r="E274" s="66" t="str">
        <f t="shared" ca="1" si="480"/>
        <v/>
      </c>
      <c r="F274" s="66" t="str">
        <f t="shared" ca="1" si="481"/>
        <v>00</v>
      </c>
      <c r="G274" s="66">
        <f t="shared" ca="1" si="482"/>
        <v>0</v>
      </c>
      <c r="H274" s="66">
        <f t="shared" ca="1" si="483"/>
        <v>0</v>
      </c>
      <c r="I274" s="3" t="str">
        <f t="shared" ca="1" si="484"/>
        <v/>
      </c>
      <c r="J274" s="2" t="str">
        <f t="shared" ca="1" si="485"/>
        <v>00</v>
      </c>
      <c r="K274" s="2">
        <f t="shared" ca="1" si="486"/>
        <v>0</v>
      </c>
      <c r="L274" s="2">
        <f t="shared" ca="1" si="572"/>
        <v>0</v>
      </c>
      <c r="M274" s="3" t="str">
        <f t="shared" ca="1" si="487"/>
        <v/>
      </c>
      <c r="N274" s="2" t="str">
        <f t="shared" ca="1" si="488"/>
        <v>00</v>
      </c>
      <c r="O274" s="2">
        <f t="shared" ca="1" si="489"/>
        <v>0</v>
      </c>
      <c r="P274" s="2">
        <f t="shared" ca="1" si="573"/>
        <v>0</v>
      </c>
      <c r="Q274" s="3" t="str">
        <f t="shared" ca="1" si="490"/>
        <v/>
      </c>
      <c r="R274" s="2" t="str">
        <f t="shared" ca="1" si="491"/>
        <v>00</v>
      </c>
      <c r="S274" s="2">
        <f t="shared" ca="1" si="492"/>
        <v>0</v>
      </c>
      <c r="T274" s="2">
        <f t="shared" ca="1" si="574"/>
        <v>0</v>
      </c>
      <c r="U274" s="3" t="str">
        <f t="shared" ca="1" si="493"/>
        <v/>
      </c>
      <c r="V274" s="2" t="str">
        <f t="shared" ca="1" si="494"/>
        <v>00</v>
      </c>
      <c r="W274" s="2">
        <f t="shared" ca="1" si="495"/>
        <v>0</v>
      </c>
      <c r="X274" s="2">
        <f t="shared" ca="1" si="575"/>
        <v>0</v>
      </c>
      <c r="Y274" s="3" t="str">
        <f t="shared" ca="1" si="496"/>
        <v/>
      </c>
      <c r="Z274" s="2" t="str">
        <f t="shared" ca="1" si="497"/>
        <v>00</v>
      </c>
      <c r="AA274" s="2">
        <f t="shared" ca="1" si="498"/>
        <v>0</v>
      </c>
      <c r="AB274" s="2">
        <f t="shared" ca="1" si="576"/>
        <v>0</v>
      </c>
      <c r="AC274" s="3" t="str">
        <f t="shared" ca="1" si="499"/>
        <v/>
      </c>
      <c r="AD274" s="2" t="str">
        <f t="shared" ca="1" si="500"/>
        <v>00</v>
      </c>
      <c r="AE274" s="2">
        <f t="shared" ca="1" si="501"/>
        <v>0</v>
      </c>
      <c r="AF274" s="2">
        <f t="shared" ca="1" si="577"/>
        <v>0</v>
      </c>
      <c r="AG274" s="3" t="str">
        <f t="shared" ca="1" si="502"/>
        <v/>
      </c>
      <c r="AH274" s="2" t="str">
        <f t="shared" ca="1" si="503"/>
        <v>00</v>
      </c>
      <c r="AI274" s="2">
        <f t="shared" ca="1" si="504"/>
        <v>0</v>
      </c>
      <c r="AJ274" s="2">
        <f t="shared" ca="1" si="578"/>
        <v>0</v>
      </c>
      <c r="AK274" s="3" t="str">
        <f t="shared" ca="1" si="505"/>
        <v/>
      </c>
      <c r="AL274" s="2" t="str">
        <f t="shared" ca="1" si="506"/>
        <v>00</v>
      </c>
      <c r="AM274" s="2">
        <f t="shared" ca="1" si="507"/>
        <v>0</v>
      </c>
      <c r="AN274" s="2">
        <f t="shared" ca="1" si="579"/>
        <v>0</v>
      </c>
      <c r="AO274" s="3" t="str">
        <f t="shared" ca="1" si="508"/>
        <v/>
      </c>
      <c r="AP274" s="2" t="str">
        <f t="shared" ca="1" si="509"/>
        <v>00</v>
      </c>
      <c r="AQ274" s="2">
        <f t="shared" ca="1" si="510"/>
        <v>0</v>
      </c>
      <c r="AR274" s="2">
        <f t="shared" ca="1" si="580"/>
        <v>0</v>
      </c>
      <c r="AS274" s="3" t="str">
        <f t="shared" ca="1" si="511"/>
        <v/>
      </c>
      <c r="AT274" s="2" t="str">
        <f t="shared" ca="1" si="512"/>
        <v>00</v>
      </c>
      <c r="AU274" s="2">
        <f t="shared" ca="1" si="513"/>
        <v>0</v>
      </c>
      <c r="AV274" s="2">
        <f t="shared" ca="1" si="581"/>
        <v>0</v>
      </c>
      <c r="AW274" s="3" t="str">
        <f t="shared" ca="1" si="514"/>
        <v/>
      </c>
      <c r="AX274" s="2" t="str">
        <f t="shared" ca="1" si="515"/>
        <v>00</v>
      </c>
      <c r="AY274" s="2">
        <f t="shared" ca="1" si="516"/>
        <v>0</v>
      </c>
      <c r="AZ274" s="2">
        <f t="shared" ca="1" si="582"/>
        <v>0</v>
      </c>
      <c r="BA274" s="3" t="str">
        <f t="shared" ca="1" si="517"/>
        <v/>
      </c>
      <c r="BB274" s="2" t="str">
        <f t="shared" ca="1" si="518"/>
        <v>00</v>
      </c>
      <c r="BC274" s="2">
        <f t="shared" ca="1" si="519"/>
        <v>0</v>
      </c>
      <c r="BD274" s="2">
        <f t="shared" ca="1" si="583"/>
        <v>0</v>
      </c>
      <c r="BE274" s="3" t="str">
        <f t="shared" ca="1" si="520"/>
        <v/>
      </c>
      <c r="BF274" s="2" t="str">
        <f t="shared" ca="1" si="521"/>
        <v>00</v>
      </c>
      <c r="BG274" s="2">
        <f t="shared" ca="1" si="522"/>
        <v>0</v>
      </c>
      <c r="BH274" s="2">
        <f t="shared" ca="1" si="584"/>
        <v>0</v>
      </c>
      <c r="BI274" s="3" t="str">
        <f t="shared" ca="1" si="523"/>
        <v/>
      </c>
      <c r="BJ274" s="2" t="str">
        <f t="shared" ca="1" si="524"/>
        <v>00</v>
      </c>
      <c r="BK274" s="2">
        <f t="shared" ca="1" si="525"/>
        <v>0</v>
      </c>
      <c r="BL274" s="2">
        <f t="shared" ca="1" si="585"/>
        <v>0</v>
      </c>
      <c r="BM274" s="3" t="str">
        <f t="shared" ca="1" si="526"/>
        <v/>
      </c>
      <c r="BN274" s="2" t="str">
        <f t="shared" ca="1" si="527"/>
        <v>00</v>
      </c>
      <c r="BO274" s="2">
        <f t="shared" ca="1" si="528"/>
        <v>0</v>
      </c>
      <c r="BP274" s="2">
        <f t="shared" ca="1" si="586"/>
        <v>0</v>
      </c>
      <c r="BQ274" s="3" t="str">
        <f t="shared" ca="1" si="529"/>
        <v/>
      </c>
      <c r="BR274" s="2" t="str">
        <f t="shared" ca="1" si="530"/>
        <v>00</v>
      </c>
      <c r="BS274" s="2">
        <f t="shared" ca="1" si="531"/>
        <v>0</v>
      </c>
      <c r="BT274" s="2">
        <f t="shared" ca="1" si="587"/>
        <v>0</v>
      </c>
      <c r="BU274" s="3" t="str">
        <f t="shared" ca="1" si="532"/>
        <v/>
      </c>
      <c r="BV274" s="2" t="str">
        <f t="shared" ca="1" si="533"/>
        <v>00</v>
      </c>
      <c r="BW274" s="2">
        <f t="shared" ca="1" si="534"/>
        <v>0</v>
      </c>
      <c r="BX274" s="2">
        <f t="shared" ca="1" si="588"/>
        <v>0</v>
      </c>
      <c r="BY274" s="3" t="str">
        <f t="shared" ca="1" si="535"/>
        <v/>
      </c>
      <c r="BZ274" s="2" t="str">
        <f t="shared" ca="1" si="536"/>
        <v>00</v>
      </c>
      <c r="CA274" s="2">
        <f t="shared" ca="1" si="537"/>
        <v>0</v>
      </c>
      <c r="CB274" s="2">
        <f t="shared" ca="1" si="589"/>
        <v>0</v>
      </c>
      <c r="CC274" s="3" t="str">
        <f t="shared" ca="1" si="538"/>
        <v/>
      </c>
      <c r="CD274" s="2" t="str">
        <f t="shared" ca="1" si="539"/>
        <v>00</v>
      </c>
      <c r="CE274" s="2">
        <f t="shared" ca="1" si="540"/>
        <v>0</v>
      </c>
      <c r="CF274" s="2">
        <f t="shared" ca="1" si="590"/>
        <v>0</v>
      </c>
      <c r="CG274" s="3" t="str">
        <f t="shared" ca="1" si="541"/>
        <v/>
      </c>
      <c r="CH274" s="2" t="str">
        <f t="shared" ca="1" si="542"/>
        <v>00</v>
      </c>
      <c r="CI274" s="2">
        <f t="shared" ca="1" si="543"/>
        <v>0</v>
      </c>
      <c r="CJ274" s="2">
        <f t="shared" ca="1" si="591"/>
        <v>0</v>
      </c>
      <c r="CK274" s="3" t="str">
        <f t="shared" ca="1" si="544"/>
        <v/>
      </c>
      <c r="CL274" s="2" t="str">
        <f t="shared" ca="1" si="545"/>
        <v>00</v>
      </c>
      <c r="CM274" s="2">
        <f t="shared" ca="1" si="546"/>
        <v>0</v>
      </c>
      <c r="CN274" s="2">
        <f t="shared" ca="1" si="592"/>
        <v>0</v>
      </c>
      <c r="CO274" s="3" t="str">
        <f t="shared" ca="1" si="547"/>
        <v/>
      </c>
      <c r="CP274" s="2" t="str">
        <f t="shared" ca="1" si="548"/>
        <v>00</v>
      </c>
      <c r="CQ274" s="2">
        <f t="shared" ca="1" si="549"/>
        <v>0</v>
      </c>
      <c r="CR274" s="2">
        <f t="shared" ca="1" si="593"/>
        <v>0</v>
      </c>
      <c r="CS274" s="3" t="str">
        <f t="shared" ca="1" si="550"/>
        <v/>
      </c>
      <c r="CT274" s="2" t="str">
        <f t="shared" ca="1" si="551"/>
        <v>00</v>
      </c>
      <c r="CU274" s="2">
        <f t="shared" ca="1" si="552"/>
        <v>0</v>
      </c>
      <c r="CV274" s="2">
        <f t="shared" ca="1" si="594"/>
        <v>0</v>
      </c>
      <c r="CW274" s="3" t="str">
        <f t="shared" ca="1" si="553"/>
        <v/>
      </c>
      <c r="CX274" s="2" t="str">
        <f t="shared" ca="1" si="554"/>
        <v>00</v>
      </c>
      <c r="CY274" s="2">
        <f t="shared" ca="1" si="555"/>
        <v>0</v>
      </c>
      <c r="CZ274" s="2">
        <f t="shared" ca="1" si="595"/>
        <v>0</v>
      </c>
      <c r="DA274" s="3" t="str">
        <f t="shared" ca="1" si="556"/>
        <v/>
      </c>
      <c r="DB274" s="2" t="str">
        <f t="shared" ca="1" si="557"/>
        <v>00</v>
      </c>
      <c r="DC274" s="2">
        <f t="shared" ca="1" si="558"/>
        <v>0</v>
      </c>
      <c r="DD274" s="2">
        <f t="shared" ca="1" si="596"/>
        <v>0</v>
      </c>
      <c r="DE274" s="3" t="str">
        <f t="shared" ca="1" si="559"/>
        <v/>
      </c>
      <c r="DF274" s="2" t="str">
        <f t="shared" ca="1" si="560"/>
        <v>00</v>
      </c>
      <c r="DG274" s="2">
        <f t="shared" ca="1" si="561"/>
        <v>0</v>
      </c>
      <c r="DH274" s="2">
        <f t="shared" ca="1" si="597"/>
        <v>0</v>
      </c>
      <c r="DI274" s="3" t="str">
        <f t="shared" ca="1" si="562"/>
        <v/>
      </c>
      <c r="DJ274" s="2" t="str">
        <f t="shared" ca="1" si="563"/>
        <v>00</v>
      </c>
      <c r="DK274" s="2">
        <f t="shared" ca="1" si="564"/>
        <v>0</v>
      </c>
      <c r="DL274" s="2">
        <f t="shared" ca="1" si="598"/>
        <v>0</v>
      </c>
      <c r="DM274" s="3" t="str">
        <f t="shared" ca="1" si="565"/>
        <v/>
      </c>
      <c r="DN274" s="2" t="str">
        <f t="shared" ca="1" si="566"/>
        <v>00</v>
      </c>
      <c r="DO274" s="2">
        <f t="shared" ca="1" si="567"/>
        <v>0</v>
      </c>
      <c r="DP274" s="2">
        <f t="shared" ca="1" si="599"/>
        <v>0</v>
      </c>
      <c r="DQ274" s="70" t="b">
        <f t="shared" ca="1" si="568"/>
        <v>0</v>
      </c>
      <c r="DR274" s="70" t="b">
        <f t="shared" ca="1" si="569"/>
        <v>0</v>
      </c>
    </row>
    <row r="275" spans="1:122" x14ac:dyDescent="0.35">
      <c r="A275" s="9"/>
      <c r="B275" s="2" t="str">
        <f t="shared" ca="1" si="570"/>
        <v>80040F84</v>
      </c>
      <c r="C275" s="80">
        <f t="shared" ca="1" si="571"/>
        <v>1</v>
      </c>
      <c r="D275" s="66"/>
      <c r="E275" s="66" t="str">
        <f t="shared" ca="1" si="480"/>
        <v/>
      </c>
      <c r="F275" s="66" t="str">
        <f t="shared" ca="1" si="481"/>
        <v>00</v>
      </c>
      <c r="G275" s="66">
        <f t="shared" ca="1" si="482"/>
        <v>0</v>
      </c>
      <c r="H275" s="66">
        <f t="shared" ca="1" si="483"/>
        <v>0</v>
      </c>
      <c r="I275" s="3" t="str">
        <f t="shared" ca="1" si="484"/>
        <v/>
      </c>
      <c r="J275" s="2" t="str">
        <f t="shared" ca="1" si="485"/>
        <v>00</v>
      </c>
      <c r="K275" s="2">
        <f t="shared" ca="1" si="486"/>
        <v>0</v>
      </c>
      <c r="L275" s="2">
        <f t="shared" ca="1" si="572"/>
        <v>0</v>
      </c>
      <c r="M275" s="3" t="str">
        <f t="shared" ca="1" si="487"/>
        <v/>
      </c>
      <c r="N275" s="2" t="str">
        <f t="shared" ca="1" si="488"/>
        <v>00</v>
      </c>
      <c r="O275" s="2">
        <f t="shared" ca="1" si="489"/>
        <v>0</v>
      </c>
      <c r="P275" s="2">
        <f t="shared" ca="1" si="573"/>
        <v>0</v>
      </c>
      <c r="Q275" s="3" t="str">
        <f t="shared" ca="1" si="490"/>
        <v/>
      </c>
      <c r="R275" s="2" t="str">
        <f t="shared" ca="1" si="491"/>
        <v>00</v>
      </c>
      <c r="S275" s="2">
        <f t="shared" ca="1" si="492"/>
        <v>0</v>
      </c>
      <c r="T275" s="2">
        <f t="shared" ca="1" si="574"/>
        <v>0</v>
      </c>
      <c r="U275" s="3" t="str">
        <f t="shared" ca="1" si="493"/>
        <v/>
      </c>
      <c r="V275" s="2" t="str">
        <f t="shared" ca="1" si="494"/>
        <v>00</v>
      </c>
      <c r="W275" s="2">
        <f t="shared" ca="1" si="495"/>
        <v>0</v>
      </c>
      <c r="X275" s="2">
        <f t="shared" ca="1" si="575"/>
        <v>0</v>
      </c>
      <c r="Y275" s="3" t="str">
        <f t="shared" ca="1" si="496"/>
        <v/>
      </c>
      <c r="Z275" s="2" t="str">
        <f t="shared" ca="1" si="497"/>
        <v>00</v>
      </c>
      <c r="AA275" s="2">
        <f t="shared" ca="1" si="498"/>
        <v>0</v>
      </c>
      <c r="AB275" s="2">
        <f t="shared" ca="1" si="576"/>
        <v>0</v>
      </c>
      <c r="AC275" s="3" t="str">
        <f t="shared" ca="1" si="499"/>
        <v/>
      </c>
      <c r="AD275" s="2" t="str">
        <f t="shared" ca="1" si="500"/>
        <v>00</v>
      </c>
      <c r="AE275" s="2">
        <f t="shared" ca="1" si="501"/>
        <v>0</v>
      </c>
      <c r="AF275" s="2">
        <f t="shared" ca="1" si="577"/>
        <v>0</v>
      </c>
      <c r="AG275" s="3" t="str">
        <f t="shared" ca="1" si="502"/>
        <v/>
      </c>
      <c r="AH275" s="2" t="str">
        <f t="shared" ca="1" si="503"/>
        <v>00</v>
      </c>
      <c r="AI275" s="2">
        <f t="shared" ca="1" si="504"/>
        <v>0</v>
      </c>
      <c r="AJ275" s="2">
        <f t="shared" ca="1" si="578"/>
        <v>0</v>
      </c>
      <c r="AK275" s="3" t="str">
        <f t="shared" ca="1" si="505"/>
        <v/>
      </c>
      <c r="AL275" s="2" t="str">
        <f t="shared" ca="1" si="506"/>
        <v>00</v>
      </c>
      <c r="AM275" s="2">
        <f t="shared" ca="1" si="507"/>
        <v>0</v>
      </c>
      <c r="AN275" s="2">
        <f t="shared" ca="1" si="579"/>
        <v>0</v>
      </c>
      <c r="AO275" s="3" t="str">
        <f t="shared" ca="1" si="508"/>
        <v/>
      </c>
      <c r="AP275" s="2" t="str">
        <f t="shared" ca="1" si="509"/>
        <v>00</v>
      </c>
      <c r="AQ275" s="2">
        <f t="shared" ca="1" si="510"/>
        <v>0</v>
      </c>
      <c r="AR275" s="2">
        <f t="shared" ca="1" si="580"/>
        <v>0</v>
      </c>
      <c r="AS275" s="3" t="str">
        <f t="shared" ca="1" si="511"/>
        <v/>
      </c>
      <c r="AT275" s="2" t="str">
        <f t="shared" ca="1" si="512"/>
        <v>00</v>
      </c>
      <c r="AU275" s="2">
        <f t="shared" ca="1" si="513"/>
        <v>0</v>
      </c>
      <c r="AV275" s="2">
        <f t="shared" ca="1" si="581"/>
        <v>0</v>
      </c>
      <c r="AW275" s="3" t="str">
        <f t="shared" ca="1" si="514"/>
        <v/>
      </c>
      <c r="AX275" s="2" t="str">
        <f t="shared" ca="1" si="515"/>
        <v>00</v>
      </c>
      <c r="AY275" s="2">
        <f t="shared" ca="1" si="516"/>
        <v>0</v>
      </c>
      <c r="AZ275" s="2">
        <f t="shared" ca="1" si="582"/>
        <v>0</v>
      </c>
      <c r="BA275" s="3" t="str">
        <f t="shared" ca="1" si="517"/>
        <v/>
      </c>
      <c r="BB275" s="2" t="str">
        <f t="shared" ca="1" si="518"/>
        <v>00</v>
      </c>
      <c r="BC275" s="2">
        <f t="shared" ca="1" si="519"/>
        <v>0</v>
      </c>
      <c r="BD275" s="2">
        <f t="shared" ca="1" si="583"/>
        <v>0</v>
      </c>
      <c r="BE275" s="3" t="str">
        <f t="shared" ca="1" si="520"/>
        <v/>
      </c>
      <c r="BF275" s="2" t="str">
        <f t="shared" ca="1" si="521"/>
        <v>00</v>
      </c>
      <c r="BG275" s="2">
        <f t="shared" ca="1" si="522"/>
        <v>0</v>
      </c>
      <c r="BH275" s="2">
        <f t="shared" ca="1" si="584"/>
        <v>0</v>
      </c>
      <c r="BI275" s="3" t="str">
        <f t="shared" ca="1" si="523"/>
        <v/>
      </c>
      <c r="BJ275" s="2" t="str">
        <f t="shared" ca="1" si="524"/>
        <v>00</v>
      </c>
      <c r="BK275" s="2">
        <f t="shared" ca="1" si="525"/>
        <v>0</v>
      </c>
      <c r="BL275" s="2">
        <f t="shared" ca="1" si="585"/>
        <v>0</v>
      </c>
      <c r="BM275" s="3" t="str">
        <f t="shared" ca="1" si="526"/>
        <v/>
      </c>
      <c r="BN275" s="2" t="str">
        <f t="shared" ca="1" si="527"/>
        <v>00</v>
      </c>
      <c r="BO275" s="2">
        <f t="shared" ca="1" si="528"/>
        <v>0</v>
      </c>
      <c r="BP275" s="2">
        <f t="shared" ca="1" si="586"/>
        <v>0</v>
      </c>
      <c r="BQ275" s="3" t="str">
        <f t="shared" ca="1" si="529"/>
        <v/>
      </c>
      <c r="BR275" s="2" t="str">
        <f t="shared" ca="1" si="530"/>
        <v>00</v>
      </c>
      <c r="BS275" s="2">
        <f t="shared" ca="1" si="531"/>
        <v>0</v>
      </c>
      <c r="BT275" s="2">
        <f t="shared" ca="1" si="587"/>
        <v>0</v>
      </c>
      <c r="BU275" s="3" t="str">
        <f t="shared" ca="1" si="532"/>
        <v/>
      </c>
      <c r="BV275" s="2" t="str">
        <f t="shared" ca="1" si="533"/>
        <v>00</v>
      </c>
      <c r="BW275" s="2">
        <f t="shared" ca="1" si="534"/>
        <v>0</v>
      </c>
      <c r="BX275" s="2">
        <f t="shared" ca="1" si="588"/>
        <v>0</v>
      </c>
      <c r="BY275" s="3" t="str">
        <f t="shared" ca="1" si="535"/>
        <v/>
      </c>
      <c r="BZ275" s="2" t="str">
        <f t="shared" ca="1" si="536"/>
        <v>00</v>
      </c>
      <c r="CA275" s="2">
        <f t="shared" ca="1" si="537"/>
        <v>0</v>
      </c>
      <c r="CB275" s="2">
        <f t="shared" ca="1" si="589"/>
        <v>0</v>
      </c>
      <c r="CC275" s="3" t="str">
        <f t="shared" ca="1" si="538"/>
        <v/>
      </c>
      <c r="CD275" s="2" t="str">
        <f t="shared" ca="1" si="539"/>
        <v>00</v>
      </c>
      <c r="CE275" s="2">
        <f t="shared" ca="1" si="540"/>
        <v>0</v>
      </c>
      <c r="CF275" s="2">
        <f t="shared" ca="1" si="590"/>
        <v>0</v>
      </c>
      <c r="CG275" s="3" t="str">
        <f t="shared" ca="1" si="541"/>
        <v/>
      </c>
      <c r="CH275" s="2" t="str">
        <f t="shared" ca="1" si="542"/>
        <v>00</v>
      </c>
      <c r="CI275" s="2">
        <f t="shared" ca="1" si="543"/>
        <v>0</v>
      </c>
      <c r="CJ275" s="2">
        <f t="shared" ca="1" si="591"/>
        <v>0</v>
      </c>
      <c r="CK275" s="3" t="str">
        <f t="shared" ca="1" si="544"/>
        <v/>
      </c>
      <c r="CL275" s="2" t="str">
        <f t="shared" ca="1" si="545"/>
        <v>00</v>
      </c>
      <c r="CM275" s="2">
        <f t="shared" ca="1" si="546"/>
        <v>0</v>
      </c>
      <c r="CN275" s="2">
        <f t="shared" ca="1" si="592"/>
        <v>0</v>
      </c>
      <c r="CO275" s="3" t="str">
        <f t="shared" ca="1" si="547"/>
        <v/>
      </c>
      <c r="CP275" s="2" t="str">
        <f t="shared" ca="1" si="548"/>
        <v>00</v>
      </c>
      <c r="CQ275" s="2">
        <f t="shared" ca="1" si="549"/>
        <v>0</v>
      </c>
      <c r="CR275" s="2">
        <f t="shared" ca="1" si="593"/>
        <v>0</v>
      </c>
      <c r="CS275" s="3" t="str">
        <f t="shared" ca="1" si="550"/>
        <v/>
      </c>
      <c r="CT275" s="2" t="str">
        <f t="shared" ca="1" si="551"/>
        <v>00</v>
      </c>
      <c r="CU275" s="2">
        <f t="shared" ca="1" si="552"/>
        <v>0</v>
      </c>
      <c r="CV275" s="2">
        <f t="shared" ca="1" si="594"/>
        <v>0</v>
      </c>
      <c r="CW275" s="3" t="str">
        <f t="shared" ca="1" si="553"/>
        <v/>
      </c>
      <c r="CX275" s="2" t="str">
        <f t="shared" ca="1" si="554"/>
        <v>00</v>
      </c>
      <c r="CY275" s="2">
        <f t="shared" ca="1" si="555"/>
        <v>0</v>
      </c>
      <c r="CZ275" s="2">
        <f t="shared" ca="1" si="595"/>
        <v>0</v>
      </c>
      <c r="DA275" s="3" t="str">
        <f t="shared" ca="1" si="556"/>
        <v/>
      </c>
      <c r="DB275" s="2" t="str">
        <f t="shared" ca="1" si="557"/>
        <v>00</v>
      </c>
      <c r="DC275" s="2">
        <f t="shared" ca="1" si="558"/>
        <v>0</v>
      </c>
      <c r="DD275" s="2">
        <f t="shared" ca="1" si="596"/>
        <v>0</v>
      </c>
      <c r="DE275" s="3" t="str">
        <f t="shared" ca="1" si="559"/>
        <v/>
      </c>
      <c r="DF275" s="2" t="str">
        <f t="shared" ca="1" si="560"/>
        <v>00</v>
      </c>
      <c r="DG275" s="2">
        <f t="shared" ca="1" si="561"/>
        <v>0</v>
      </c>
      <c r="DH275" s="2">
        <f t="shared" ca="1" si="597"/>
        <v>0</v>
      </c>
      <c r="DI275" s="3" t="str">
        <f t="shared" ca="1" si="562"/>
        <v/>
      </c>
      <c r="DJ275" s="2" t="str">
        <f t="shared" ca="1" si="563"/>
        <v>00</v>
      </c>
      <c r="DK275" s="2">
        <f t="shared" ca="1" si="564"/>
        <v>0</v>
      </c>
      <c r="DL275" s="2">
        <f t="shared" ca="1" si="598"/>
        <v>0</v>
      </c>
      <c r="DM275" s="3" t="str">
        <f t="shared" ca="1" si="565"/>
        <v/>
      </c>
      <c r="DN275" s="2" t="str">
        <f t="shared" ca="1" si="566"/>
        <v>00</v>
      </c>
      <c r="DO275" s="2">
        <f t="shared" ca="1" si="567"/>
        <v>0</v>
      </c>
      <c r="DP275" s="2">
        <f t="shared" ca="1" si="599"/>
        <v>0</v>
      </c>
      <c r="DQ275" s="70" t="b">
        <f t="shared" ca="1" si="568"/>
        <v>0</v>
      </c>
      <c r="DR275" s="70" t="b">
        <f t="shared" ca="1" si="569"/>
        <v>0</v>
      </c>
    </row>
    <row r="276" spans="1:122" x14ac:dyDescent="0.35">
      <c r="A276" s="9"/>
      <c r="B276" s="2" t="str">
        <f t="shared" ca="1" si="570"/>
        <v>80040F85</v>
      </c>
      <c r="C276" s="80">
        <f t="shared" ca="1" si="571"/>
        <v>1</v>
      </c>
      <c r="D276" s="66"/>
      <c r="E276" s="66" t="str">
        <f t="shared" ca="1" si="480"/>
        <v/>
      </c>
      <c r="F276" s="66" t="str">
        <f t="shared" ca="1" si="481"/>
        <v>00</v>
      </c>
      <c r="G276" s="66">
        <f t="shared" ca="1" si="482"/>
        <v>0</v>
      </c>
      <c r="H276" s="66">
        <f t="shared" ca="1" si="483"/>
        <v>0</v>
      </c>
      <c r="I276" s="3" t="str">
        <f t="shared" ca="1" si="484"/>
        <v/>
      </c>
      <c r="J276" s="2" t="str">
        <f t="shared" ca="1" si="485"/>
        <v>00</v>
      </c>
      <c r="K276" s="2">
        <f t="shared" ca="1" si="486"/>
        <v>0</v>
      </c>
      <c r="L276" s="2">
        <f t="shared" ca="1" si="572"/>
        <v>0</v>
      </c>
      <c r="M276" s="3" t="str">
        <f t="shared" ca="1" si="487"/>
        <v/>
      </c>
      <c r="N276" s="2" t="str">
        <f t="shared" ca="1" si="488"/>
        <v>00</v>
      </c>
      <c r="O276" s="2">
        <f t="shared" ca="1" si="489"/>
        <v>0</v>
      </c>
      <c r="P276" s="2">
        <f t="shared" ca="1" si="573"/>
        <v>0</v>
      </c>
      <c r="Q276" s="3" t="str">
        <f t="shared" ca="1" si="490"/>
        <v/>
      </c>
      <c r="R276" s="2" t="str">
        <f t="shared" ca="1" si="491"/>
        <v>00</v>
      </c>
      <c r="S276" s="2">
        <f t="shared" ca="1" si="492"/>
        <v>0</v>
      </c>
      <c r="T276" s="2">
        <f t="shared" ca="1" si="574"/>
        <v>0</v>
      </c>
      <c r="U276" s="3" t="str">
        <f t="shared" ca="1" si="493"/>
        <v/>
      </c>
      <c r="V276" s="2" t="str">
        <f t="shared" ca="1" si="494"/>
        <v>00</v>
      </c>
      <c r="W276" s="2">
        <f t="shared" ca="1" si="495"/>
        <v>0</v>
      </c>
      <c r="X276" s="2">
        <f t="shared" ca="1" si="575"/>
        <v>0</v>
      </c>
      <c r="Y276" s="3" t="str">
        <f t="shared" ca="1" si="496"/>
        <v/>
      </c>
      <c r="Z276" s="2" t="str">
        <f t="shared" ca="1" si="497"/>
        <v>00</v>
      </c>
      <c r="AA276" s="2">
        <f t="shared" ca="1" si="498"/>
        <v>0</v>
      </c>
      <c r="AB276" s="2">
        <f t="shared" ca="1" si="576"/>
        <v>0</v>
      </c>
      <c r="AC276" s="3" t="str">
        <f t="shared" ca="1" si="499"/>
        <v/>
      </c>
      <c r="AD276" s="2" t="str">
        <f t="shared" ca="1" si="500"/>
        <v>00</v>
      </c>
      <c r="AE276" s="2">
        <f t="shared" ca="1" si="501"/>
        <v>0</v>
      </c>
      <c r="AF276" s="2">
        <f t="shared" ca="1" si="577"/>
        <v>0</v>
      </c>
      <c r="AG276" s="3" t="str">
        <f t="shared" ca="1" si="502"/>
        <v/>
      </c>
      <c r="AH276" s="2" t="str">
        <f t="shared" ca="1" si="503"/>
        <v>00</v>
      </c>
      <c r="AI276" s="2">
        <f t="shared" ca="1" si="504"/>
        <v>0</v>
      </c>
      <c r="AJ276" s="2">
        <f t="shared" ca="1" si="578"/>
        <v>0</v>
      </c>
      <c r="AK276" s="3" t="str">
        <f t="shared" ca="1" si="505"/>
        <v/>
      </c>
      <c r="AL276" s="2" t="str">
        <f t="shared" ca="1" si="506"/>
        <v>00</v>
      </c>
      <c r="AM276" s="2">
        <f t="shared" ca="1" si="507"/>
        <v>0</v>
      </c>
      <c r="AN276" s="2">
        <f t="shared" ca="1" si="579"/>
        <v>0</v>
      </c>
      <c r="AO276" s="3" t="str">
        <f t="shared" ca="1" si="508"/>
        <v/>
      </c>
      <c r="AP276" s="2" t="str">
        <f t="shared" ca="1" si="509"/>
        <v>00</v>
      </c>
      <c r="AQ276" s="2">
        <f t="shared" ca="1" si="510"/>
        <v>0</v>
      </c>
      <c r="AR276" s="2">
        <f t="shared" ca="1" si="580"/>
        <v>0</v>
      </c>
      <c r="AS276" s="3" t="str">
        <f t="shared" ca="1" si="511"/>
        <v/>
      </c>
      <c r="AT276" s="2" t="str">
        <f t="shared" ca="1" si="512"/>
        <v>00</v>
      </c>
      <c r="AU276" s="2">
        <f t="shared" ca="1" si="513"/>
        <v>0</v>
      </c>
      <c r="AV276" s="2">
        <f t="shared" ca="1" si="581"/>
        <v>0</v>
      </c>
      <c r="AW276" s="3" t="str">
        <f t="shared" ca="1" si="514"/>
        <v/>
      </c>
      <c r="AX276" s="2" t="str">
        <f t="shared" ca="1" si="515"/>
        <v>00</v>
      </c>
      <c r="AY276" s="2">
        <f t="shared" ca="1" si="516"/>
        <v>0</v>
      </c>
      <c r="AZ276" s="2">
        <f t="shared" ca="1" si="582"/>
        <v>0</v>
      </c>
      <c r="BA276" s="3" t="str">
        <f t="shared" ca="1" si="517"/>
        <v/>
      </c>
      <c r="BB276" s="2" t="str">
        <f t="shared" ca="1" si="518"/>
        <v>00</v>
      </c>
      <c r="BC276" s="2">
        <f t="shared" ca="1" si="519"/>
        <v>0</v>
      </c>
      <c r="BD276" s="2">
        <f t="shared" ca="1" si="583"/>
        <v>0</v>
      </c>
      <c r="BE276" s="3" t="str">
        <f t="shared" ca="1" si="520"/>
        <v/>
      </c>
      <c r="BF276" s="2" t="str">
        <f t="shared" ca="1" si="521"/>
        <v>00</v>
      </c>
      <c r="BG276" s="2">
        <f t="shared" ca="1" si="522"/>
        <v>0</v>
      </c>
      <c r="BH276" s="2">
        <f t="shared" ca="1" si="584"/>
        <v>0</v>
      </c>
      <c r="BI276" s="3" t="str">
        <f t="shared" ca="1" si="523"/>
        <v/>
      </c>
      <c r="BJ276" s="2" t="str">
        <f t="shared" ca="1" si="524"/>
        <v>00</v>
      </c>
      <c r="BK276" s="2">
        <f t="shared" ca="1" si="525"/>
        <v>0</v>
      </c>
      <c r="BL276" s="2">
        <f t="shared" ca="1" si="585"/>
        <v>0</v>
      </c>
      <c r="BM276" s="3" t="str">
        <f t="shared" ca="1" si="526"/>
        <v/>
      </c>
      <c r="BN276" s="2" t="str">
        <f t="shared" ca="1" si="527"/>
        <v>00</v>
      </c>
      <c r="BO276" s="2">
        <f t="shared" ca="1" si="528"/>
        <v>0</v>
      </c>
      <c r="BP276" s="2">
        <f t="shared" ca="1" si="586"/>
        <v>0</v>
      </c>
      <c r="BQ276" s="3" t="str">
        <f t="shared" ca="1" si="529"/>
        <v/>
      </c>
      <c r="BR276" s="2" t="str">
        <f t="shared" ca="1" si="530"/>
        <v>00</v>
      </c>
      <c r="BS276" s="2">
        <f t="shared" ca="1" si="531"/>
        <v>0</v>
      </c>
      <c r="BT276" s="2">
        <f t="shared" ca="1" si="587"/>
        <v>0</v>
      </c>
      <c r="BU276" s="3" t="str">
        <f t="shared" ca="1" si="532"/>
        <v/>
      </c>
      <c r="BV276" s="2" t="str">
        <f t="shared" ca="1" si="533"/>
        <v>00</v>
      </c>
      <c r="BW276" s="2">
        <f t="shared" ca="1" si="534"/>
        <v>0</v>
      </c>
      <c r="BX276" s="2">
        <f t="shared" ca="1" si="588"/>
        <v>0</v>
      </c>
      <c r="BY276" s="3" t="str">
        <f t="shared" ca="1" si="535"/>
        <v/>
      </c>
      <c r="BZ276" s="2" t="str">
        <f t="shared" ca="1" si="536"/>
        <v>00</v>
      </c>
      <c r="CA276" s="2">
        <f t="shared" ca="1" si="537"/>
        <v>0</v>
      </c>
      <c r="CB276" s="2">
        <f t="shared" ca="1" si="589"/>
        <v>0</v>
      </c>
      <c r="CC276" s="3" t="str">
        <f t="shared" ca="1" si="538"/>
        <v/>
      </c>
      <c r="CD276" s="2" t="str">
        <f t="shared" ca="1" si="539"/>
        <v>00</v>
      </c>
      <c r="CE276" s="2">
        <f t="shared" ca="1" si="540"/>
        <v>0</v>
      </c>
      <c r="CF276" s="2">
        <f t="shared" ca="1" si="590"/>
        <v>0</v>
      </c>
      <c r="CG276" s="3" t="str">
        <f t="shared" ca="1" si="541"/>
        <v/>
      </c>
      <c r="CH276" s="2" t="str">
        <f t="shared" ca="1" si="542"/>
        <v>00</v>
      </c>
      <c r="CI276" s="2">
        <f t="shared" ca="1" si="543"/>
        <v>0</v>
      </c>
      <c r="CJ276" s="2">
        <f t="shared" ca="1" si="591"/>
        <v>0</v>
      </c>
      <c r="CK276" s="3" t="str">
        <f t="shared" ca="1" si="544"/>
        <v/>
      </c>
      <c r="CL276" s="2" t="str">
        <f t="shared" ca="1" si="545"/>
        <v>00</v>
      </c>
      <c r="CM276" s="2">
        <f t="shared" ca="1" si="546"/>
        <v>0</v>
      </c>
      <c r="CN276" s="2">
        <f t="shared" ca="1" si="592"/>
        <v>0</v>
      </c>
      <c r="CO276" s="3" t="str">
        <f t="shared" ca="1" si="547"/>
        <v/>
      </c>
      <c r="CP276" s="2" t="str">
        <f t="shared" ca="1" si="548"/>
        <v>00</v>
      </c>
      <c r="CQ276" s="2">
        <f t="shared" ca="1" si="549"/>
        <v>0</v>
      </c>
      <c r="CR276" s="2">
        <f t="shared" ca="1" si="593"/>
        <v>0</v>
      </c>
      <c r="CS276" s="3" t="str">
        <f t="shared" ca="1" si="550"/>
        <v/>
      </c>
      <c r="CT276" s="2" t="str">
        <f t="shared" ca="1" si="551"/>
        <v>00</v>
      </c>
      <c r="CU276" s="2">
        <f t="shared" ca="1" si="552"/>
        <v>0</v>
      </c>
      <c r="CV276" s="2">
        <f t="shared" ca="1" si="594"/>
        <v>0</v>
      </c>
      <c r="CW276" s="3" t="str">
        <f t="shared" ca="1" si="553"/>
        <v/>
      </c>
      <c r="CX276" s="2" t="str">
        <f t="shared" ca="1" si="554"/>
        <v>00</v>
      </c>
      <c r="CY276" s="2">
        <f t="shared" ca="1" si="555"/>
        <v>0</v>
      </c>
      <c r="CZ276" s="2">
        <f t="shared" ca="1" si="595"/>
        <v>0</v>
      </c>
      <c r="DA276" s="3" t="str">
        <f t="shared" ca="1" si="556"/>
        <v/>
      </c>
      <c r="DB276" s="2" t="str">
        <f t="shared" ca="1" si="557"/>
        <v>00</v>
      </c>
      <c r="DC276" s="2">
        <f t="shared" ca="1" si="558"/>
        <v>0</v>
      </c>
      <c r="DD276" s="2">
        <f t="shared" ca="1" si="596"/>
        <v>0</v>
      </c>
      <c r="DE276" s="3" t="str">
        <f t="shared" ca="1" si="559"/>
        <v/>
      </c>
      <c r="DF276" s="2" t="str">
        <f t="shared" ca="1" si="560"/>
        <v>00</v>
      </c>
      <c r="DG276" s="2">
        <f t="shared" ca="1" si="561"/>
        <v>0</v>
      </c>
      <c r="DH276" s="2">
        <f t="shared" ca="1" si="597"/>
        <v>0</v>
      </c>
      <c r="DI276" s="3" t="str">
        <f t="shared" ca="1" si="562"/>
        <v/>
      </c>
      <c r="DJ276" s="2" t="str">
        <f t="shared" ca="1" si="563"/>
        <v>00</v>
      </c>
      <c r="DK276" s="2">
        <f t="shared" ca="1" si="564"/>
        <v>0</v>
      </c>
      <c r="DL276" s="2">
        <f t="shared" ca="1" si="598"/>
        <v>0</v>
      </c>
      <c r="DM276" s="3" t="str">
        <f t="shared" ca="1" si="565"/>
        <v/>
      </c>
      <c r="DN276" s="2" t="str">
        <f t="shared" ca="1" si="566"/>
        <v>00</v>
      </c>
      <c r="DO276" s="2">
        <f t="shared" ca="1" si="567"/>
        <v>0</v>
      </c>
      <c r="DP276" s="2">
        <f t="shared" ca="1" si="599"/>
        <v>0</v>
      </c>
      <c r="DQ276" s="70" t="b">
        <f t="shared" ca="1" si="568"/>
        <v>0</v>
      </c>
      <c r="DR276" s="70" t="b">
        <f t="shared" ca="1" si="569"/>
        <v>0</v>
      </c>
    </row>
    <row r="277" spans="1:122" x14ac:dyDescent="0.35">
      <c r="A277" s="9"/>
      <c r="B277" s="2" t="str">
        <f t="shared" ca="1" si="570"/>
        <v>80040F86</v>
      </c>
      <c r="C277" s="80">
        <f t="shared" ca="1" si="571"/>
        <v>1</v>
      </c>
      <c r="D277" s="66"/>
      <c r="E277" s="66" t="str">
        <f t="shared" ca="1" si="480"/>
        <v/>
      </c>
      <c r="F277" s="66" t="str">
        <f t="shared" ca="1" si="481"/>
        <v>00</v>
      </c>
      <c r="G277" s="66">
        <f t="shared" ca="1" si="482"/>
        <v>0</v>
      </c>
      <c r="H277" s="66">
        <f t="shared" ca="1" si="483"/>
        <v>0</v>
      </c>
      <c r="I277" s="3" t="str">
        <f t="shared" ca="1" si="484"/>
        <v/>
      </c>
      <c r="J277" s="2" t="str">
        <f t="shared" ca="1" si="485"/>
        <v>00</v>
      </c>
      <c r="K277" s="2">
        <f t="shared" ca="1" si="486"/>
        <v>0</v>
      </c>
      <c r="L277" s="2">
        <f t="shared" ca="1" si="572"/>
        <v>0</v>
      </c>
      <c r="M277" s="3" t="str">
        <f t="shared" ca="1" si="487"/>
        <v/>
      </c>
      <c r="N277" s="2" t="str">
        <f t="shared" ca="1" si="488"/>
        <v>00</v>
      </c>
      <c r="O277" s="2">
        <f t="shared" ca="1" si="489"/>
        <v>0</v>
      </c>
      <c r="P277" s="2">
        <f t="shared" ca="1" si="573"/>
        <v>0</v>
      </c>
      <c r="Q277" s="3" t="str">
        <f t="shared" ca="1" si="490"/>
        <v/>
      </c>
      <c r="R277" s="2" t="str">
        <f t="shared" ca="1" si="491"/>
        <v>00</v>
      </c>
      <c r="S277" s="2">
        <f t="shared" ca="1" si="492"/>
        <v>0</v>
      </c>
      <c r="T277" s="2">
        <f t="shared" ca="1" si="574"/>
        <v>0</v>
      </c>
      <c r="U277" s="3" t="str">
        <f t="shared" ca="1" si="493"/>
        <v/>
      </c>
      <c r="V277" s="2" t="str">
        <f t="shared" ca="1" si="494"/>
        <v>00</v>
      </c>
      <c r="W277" s="2">
        <f t="shared" ca="1" si="495"/>
        <v>0</v>
      </c>
      <c r="X277" s="2">
        <f t="shared" ca="1" si="575"/>
        <v>0</v>
      </c>
      <c r="Y277" s="3" t="str">
        <f t="shared" ca="1" si="496"/>
        <v/>
      </c>
      <c r="Z277" s="2" t="str">
        <f t="shared" ca="1" si="497"/>
        <v>00</v>
      </c>
      <c r="AA277" s="2">
        <f t="shared" ca="1" si="498"/>
        <v>0</v>
      </c>
      <c r="AB277" s="2">
        <f t="shared" ca="1" si="576"/>
        <v>0</v>
      </c>
      <c r="AC277" s="3" t="str">
        <f t="shared" ca="1" si="499"/>
        <v/>
      </c>
      <c r="AD277" s="2" t="str">
        <f t="shared" ca="1" si="500"/>
        <v>00</v>
      </c>
      <c r="AE277" s="2">
        <f t="shared" ca="1" si="501"/>
        <v>0</v>
      </c>
      <c r="AF277" s="2">
        <f t="shared" ca="1" si="577"/>
        <v>0</v>
      </c>
      <c r="AG277" s="3" t="str">
        <f t="shared" ca="1" si="502"/>
        <v/>
      </c>
      <c r="AH277" s="2" t="str">
        <f t="shared" ca="1" si="503"/>
        <v>00</v>
      </c>
      <c r="AI277" s="2">
        <f t="shared" ca="1" si="504"/>
        <v>0</v>
      </c>
      <c r="AJ277" s="2">
        <f t="shared" ca="1" si="578"/>
        <v>0</v>
      </c>
      <c r="AK277" s="3" t="str">
        <f t="shared" ca="1" si="505"/>
        <v/>
      </c>
      <c r="AL277" s="2" t="str">
        <f t="shared" ca="1" si="506"/>
        <v>00</v>
      </c>
      <c r="AM277" s="2">
        <f t="shared" ca="1" si="507"/>
        <v>0</v>
      </c>
      <c r="AN277" s="2">
        <f t="shared" ca="1" si="579"/>
        <v>0</v>
      </c>
      <c r="AO277" s="3" t="str">
        <f t="shared" ca="1" si="508"/>
        <v/>
      </c>
      <c r="AP277" s="2" t="str">
        <f t="shared" ca="1" si="509"/>
        <v>00</v>
      </c>
      <c r="AQ277" s="2">
        <f t="shared" ca="1" si="510"/>
        <v>0</v>
      </c>
      <c r="AR277" s="2">
        <f t="shared" ca="1" si="580"/>
        <v>0</v>
      </c>
      <c r="AS277" s="3" t="str">
        <f t="shared" ca="1" si="511"/>
        <v/>
      </c>
      <c r="AT277" s="2" t="str">
        <f t="shared" ca="1" si="512"/>
        <v>00</v>
      </c>
      <c r="AU277" s="2">
        <f t="shared" ca="1" si="513"/>
        <v>0</v>
      </c>
      <c r="AV277" s="2">
        <f t="shared" ca="1" si="581"/>
        <v>0</v>
      </c>
      <c r="AW277" s="3" t="str">
        <f t="shared" ca="1" si="514"/>
        <v/>
      </c>
      <c r="AX277" s="2" t="str">
        <f t="shared" ca="1" si="515"/>
        <v>00</v>
      </c>
      <c r="AY277" s="2">
        <f t="shared" ca="1" si="516"/>
        <v>0</v>
      </c>
      <c r="AZ277" s="2">
        <f t="shared" ca="1" si="582"/>
        <v>0</v>
      </c>
      <c r="BA277" s="3" t="str">
        <f t="shared" ca="1" si="517"/>
        <v/>
      </c>
      <c r="BB277" s="2" t="str">
        <f t="shared" ca="1" si="518"/>
        <v>00</v>
      </c>
      <c r="BC277" s="2">
        <f t="shared" ca="1" si="519"/>
        <v>0</v>
      </c>
      <c r="BD277" s="2">
        <f t="shared" ca="1" si="583"/>
        <v>0</v>
      </c>
      <c r="BE277" s="3" t="str">
        <f t="shared" ca="1" si="520"/>
        <v/>
      </c>
      <c r="BF277" s="2" t="str">
        <f t="shared" ca="1" si="521"/>
        <v>00</v>
      </c>
      <c r="BG277" s="2">
        <f t="shared" ca="1" si="522"/>
        <v>0</v>
      </c>
      <c r="BH277" s="2">
        <f t="shared" ca="1" si="584"/>
        <v>0</v>
      </c>
      <c r="BI277" s="3" t="str">
        <f t="shared" ca="1" si="523"/>
        <v/>
      </c>
      <c r="BJ277" s="2" t="str">
        <f t="shared" ca="1" si="524"/>
        <v>00</v>
      </c>
      <c r="BK277" s="2">
        <f t="shared" ca="1" si="525"/>
        <v>0</v>
      </c>
      <c r="BL277" s="2">
        <f t="shared" ca="1" si="585"/>
        <v>0</v>
      </c>
      <c r="BM277" s="3" t="str">
        <f t="shared" ca="1" si="526"/>
        <v/>
      </c>
      <c r="BN277" s="2" t="str">
        <f t="shared" ca="1" si="527"/>
        <v>00</v>
      </c>
      <c r="BO277" s="2">
        <f t="shared" ca="1" si="528"/>
        <v>0</v>
      </c>
      <c r="BP277" s="2">
        <f t="shared" ca="1" si="586"/>
        <v>0</v>
      </c>
      <c r="BQ277" s="3" t="str">
        <f t="shared" ca="1" si="529"/>
        <v/>
      </c>
      <c r="BR277" s="2" t="str">
        <f t="shared" ca="1" si="530"/>
        <v>00</v>
      </c>
      <c r="BS277" s="2">
        <f t="shared" ca="1" si="531"/>
        <v>0</v>
      </c>
      <c r="BT277" s="2">
        <f t="shared" ca="1" si="587"/>
        <v>0</v>
      </c>
      <c r="BU277" s="3" t="str">
        <f t="shared" ca="1" si="532"/>
        <v/>
      </c>
      <c r="BV277" s="2" t="str">
        <f t="shared" ca="1" si="533"/>
        <v>00</v>
      </c>
      <c r="BW277" s="2">
        <f t="shared" ca="1" si="534"/>
        <v>0</v>
      </c>
      <c r="BX277" s="2">
        <f t="shared" ca="1" si="588"/>
        <v>0</v>
      </c>
      <c r="BY277" s="3" t="str">
        <f t="shared" ca="1" si="535"/>
        <v/>
      </c>
      <c r="BZ277" s="2" t="str">
        <f t="shared" ca="1" si="536"/>
        <v>00</v>
      </c>
      <c r="CA277" s="2">
        <f t="shared" ca="1" si="537"/>
        <v>0</v>
      </c>
      <c r="CB277" s="2">
        <f t="shared" ca="1" si="589"/>
        <v>0</v>
      </c>
      <c r="CC277" s="3" t="str">
        <f t="shared" ca="1" si="538"/>
        <v/>
      </c>
      <c r="CD277" s="2" t="str">
        <f t="shared" ca="1" si="539"/>
        <v>00</v>
      </c>
      <c r="CE277" s="2">
        <f t="shared" ca="1" si="540"/>
        <v>0</v>
      </c>
      <c r="CF277" s="2">
        <f t="shared" ca="1" si="590"/>
        <v>0</v>
      </c>
      <c r="CG277" s="3" t="str">
        <f t="shared" ca="1" si="541"/>
        <v/>
      </c>
      <c r="CH277" s="2" t="str">
        <f t="shared" ca="1" si="542"/>
        <v>00</v>
      </c>
      <c r="CI277" s="2">
        <f t="shared" ca="1" si="543"/>
        <v>0</v>
      </c>
      <c r="CJ277" s="2">
        <f t="shared" ca="1" si="591"/>
        <v>0</v>
      </c>
      <c r="CK277" s="3" t="str">
        <f t="shared" ca="1" si="544"/>
        <v/>
      </c>
      <c r="CL277" s="2" t="str">
        <f t="shared" ca="1" si="545"/>
        <v>00</v>
      </c>
      <c r="CM277" s="2">
        <f t="shared" ca="1" si="546"/>
        <v>0</v>
      </c>
      <c r="CN277" s="2">
        <f t="shared" ca="1" si="592"/>
        <v>0</v>
      </c>
      <c r="CO277" s="3" t="str">
        <f t="shared" ca="1" si="547"/>
        <v/>
      </c>
      <c r="CP277" s="2" t="str">
        <f t="shared" ca="1" si="548"/>
        <v>00</v>
      </c>
      <c r="CQ277" s="2">
        <f t="shared" ca="1" si="549"/>
        <v>0</v>
      </c>
      <c r="CR277" s="2">
        <f t="shared" ca="1" si="593"/>
        <v>0</v>
      </c>
      <c r="CS277" s="3" t="str">
        <f t="shared" ca="1" si="550"/>
        <v/>
      </c>
      <c r="CT277" s="2" t="str">
        <f t="shared" ca="1" si="551"/>
        <v>00</v>
      </c>
      <c r="CU277" s="2">
        <f t="shared" ca="1" si="552"/>
        <v>0</v>
      </c>
      <c r="CV277" s="2">
        <f t="shared" ca="1" si="594"/>
        <v>0</v>
      </c>
      <c r="CW277" s="3" t="str">
        <f t="shared" ca="1" si="553"/>
        <v/>
      </c>
      <c r="CX277" s="2" t="str">
        <f t="shared" ca="1" si="554"/>
        <v>00</v>
      </c>
      <c r="CY277" s="2">
        <f t="shared" ca="1" si="555"/>
        <v>0</v>
      </c>
      <c r="CZ277" s="2">
        <f t="shared" ca="1" si="595"/>
        <v>0</v>
      </c>
      <c r="DA277" s="3" t="str">
        <f t="shared" ca="1" si="556"/>
        <v/>
      </c>
      <c r="DB277" s="2" t="str">
        <f t="shared" ca="1" si="557"/>
        <v>00</v>
      </c>
      <c r="DC277" s="2">
        <f t="shared" ca="1" si="558"/>
        <v>0</v>
      </c>
      <c r="DD277" s="2">
        <f t="shared" ca="1" si="596"/>
        <v>0</v>
      </c>
      <c r="DE277" s="3" t="str">
        <f t="shared" ca="1" si="559"/>
        <v/>
      </c>
      <c r="DF277" s="2" t="str">
        <f t="shared" ca="1" si="560"/>
        <v>00</v>
      </c>
      <c r="DG277" s="2">
        <f t="shared" ca="1" si="561"/>
        <v>0</v>
      </c>
      <c r="DH277" s="2">
        <f t="shared" ca="1" si="597"/>
        <v>0</v>
      </c>
      <c r="DI277" s="3" t="str">
        <f t="shared" ca="1" si="562"/>
        <v/>
      </c>
      <c r="DJ277" s="2" t="str">
        <f t="shared" ca="1" si="563"/>
        <v>00</v>
      </c>
      <c r="DK277" s="2">
        <f t="shared" ca="1" si="564"/>
        <v>0</v>
      </c>
      <c r="DL277" s="2">
        <f t="shared" ca="1" si="598"/>
        <v>0</v>
      </c>
      <c r="DM277" s="3" t="str">
        <f t="shared" ca="1" si="565"/>
        <v/>
      </c>
      <c r="DN277" s="2" t="str">
        <f t="shared" ca="1" si="566"/>
        <v>00</v>
      </c>
      <c r="DO277" s="2">
        <f t="shared" ca="1" si="567"/>
        <v>0</v>
      </c>
      <c r="DP277" s="2">
        <f t="shared" ca="1" si="599"/>
        <v>0</v>
      </c>
      <c r="DQ277" s="70" t="b">
        <f t="shared" ca="1" si="568"/>
        <v>0</v>
      </c>
      <c r="DR277" s="70" t="b">
        <f t="shared" ca="1" si="569"/>
        <v>0</v>
      </c>
    </row>
    <row r="278" spans="1:122" x14ac:dyDescent="0.35">
      <c r="A278" s="9" t="s">
        <v>287</v>
      </c>
      <c r="B278" s="2" t="str">
        <f t="shared" ca="1" si="570"/>
        <v>80040F87</v>
      </c>
      <c r="C278" s="80">
        <f t="shared" ca="1" si="571"/>
        <v>1</v>
      </c>
      <c r="D278" s="66"/>
      <c r="E278" s="66" t="str">
        <f t="shared" ca="1" si="480"/>
        <v/>
      </c>
      <c r="F278" s="66" t="str">
        <f t="shared" ca="1" si="481"/>
        <v>00</v>
      </c>
      <c r="G278" s="66">
        <f t="shared" ca="1" si="482"/>
        <v>0</v>
      </c>
      <c r="H278" s="66">
        <f t="shared" ca="1" si="483"/>
        <v>0</v>
      </c>
      <c r="I278" s="3" t="str">
        <f t="shared" ca="1" si="484"/>
        <v/>
      </c>
      <c r="J278" s="2" t="str">
        <f t="shared" ca="1" si="485"/>
        <v>00</v>
      </c>
      <c r="K278" s="2">
        <f t="shared" ca="1" si="486"/>
        <v>0</v>
      </c>
      <c r="L278" s="2">
        <f t="shared" ca="1" si="572"/>
        <v>0</v>
      </c>
      <c r="M278" s="3" t="str">
        <f t="shared" ca="1" si="487"/>
        <v/>
      </c>
      <c r="N278" s="2" t="str">
        <f t="shared" ca="1" si="488"/>
        <v>00</v>
      </c>
      <c r="O278" s="2">
        <f t="shared" ca="1" si="489"/>
        <v>0</v>
      </c>
      <c r="P278" s="2">
        <f t="shared" ca="1" si="573"/>
        <v>0</v>
      </c>
      <c r="Q278" s="3" t="str">
        <f t="shared" ca="1" si="490"/>
        <v/>
      </c>
      <c r="R278" s="2" t="str">
        <f t="shared" ca="1" si="491"/>
        <v>00</v>
      </c>
      <c r="S278" s="2">
        <f t="shared" ca="1" si="492"/>
        <v>0</v>
      </c>
      <c r="T278" s="2">
        <f t="shared" ca="1" si="574"/>
        <v>0</v>
      </c>
      <c r="U278" s="3" t="str">
        <f t="shared" ca="1" si="493"/>
        <v/>
      </c>
      <c r="V278" s="2" t="str">
        <f t="shared" ca="1" si="494"/>
        <v>00</v>
      </c>
      <c r="W278" s="2">
        <f t="shared" ca="1" si="495"/>
        <v>0</v>
      </c>
      <c r="X278" s="2">
        <f t="shared" ca="1" si="575"/>
        <v>0</v>
      </c>
      <c r="Y278" s="3" t="str">
        <f t="shared" ca="1" si="496"/>
        <v/>
      </c>
      <c r="Z278" s="2" t="str">
        <f t="shared" ca="1" si="497"/>
        <v>00</v>
      </c>
      <c r="AA278" s="2">
        <f t="shared" ca="1" si="498"/>
        <v>0</v>
      </c>
      <c r="AB278" s="2">
        <f t="shared" ca="1" si="576"/>
        <v>0</v>
      </c>
      <c r="AC278" s="3" t="str">
        <f t="shared" ca="1" si="499"/>
        <v/>
      </c>
      <c r="AD278" s="2" t="str">
        <f t="shared" ca="1" si="500"/>
        <v>00</v>
      </c>
      <c r="AE278" s="2">
        <f t="shared" ca="1" si="501"/>
        <v>0</v>
      </c>
      <c r="AF278" s="2">
        <f t="shared" ca="1" si="577"/>
        <v>0</v>
      </c>
      <c r="AG278" s="3" t="str">
        <f t="shared" ca="1" si="502"/>
        <v/>
      </c>
      <c r="AH278" s="2" t="str">
        <f t="shared" ca="1" si="503"/>
        <v>00</v>
      </c>
      <c r="AI278" s="2">
        <f t="shared" ca="1" si="504"/>
        <v>0</v>
      </c>
      <c r="AJ278" s="2">
        <f t="shared" ca="1" si="578"/>
        <v>0</v>
      </c>
      <c r="AK278" s="3" t="str">
        <f t="shared" ca="1" si="505"/>
        <v/>
      </c>
      <c r="AL278" s="2" t="str">
        <f t="shared" ca="1" si="506"/>
        <v>00</v>
      </c>
      <c r="AM278" s="2">
        <f t="shared" ca="1" si="507"/>
        <v>0</v>
      </c>
      <c r="AN278" s="2">
        <f t="shared" ca="1" si="579"/>
        <v>0</v>
      </c>
      <c r="AO278" s="3" t="str">
        <f t="shared" ca="1" si="508"/>
        <v/>
      </c>
      <c r="AP278" s="2" t="str">
        <f t="shared" ca="1" si="509"/>
        <v>00</v>
      </c>
      <c r="AQ278" s="2">
        <f t="shared" ca="1" si="510"/>
        <v>0</v>
      </c>
      <c r="AR278" s="2">
        <f t="shared" ca="1" si="580"/>
        <v>0</v>
      </c>
      <c r="AS278" s="3" t="str">
        <f t="shared" ca="1" si="511"/>
        <v/>
      </c>
      <c r="AT278" s="2" t="str">
        <f t="shared" ca="1" si="512"/>
        <v>00</v>
      </c>
      <c r="AU278" s="2">
        <f t="shared" ca="1" si="513"/>
        <v>0</v>
      </c>
      <c r="AV278" s="2">
        <f t="shared" ca="1" si="581"/>
        <v>0</v>
      </c>
      <c r="AW278" s="3" t="str">
        <f t="shared" ca="1" si="514"/>
        <v/>
      </c>
      <c r="AX278" s="2" t="str">
        <f t="shared" ca="1" si="515"/>
        <v>00</v>
      </c>
      <c r="AY278" s="2">
        <f t="shared" ca="1" si="516"/>
        <v>0</v>
      </c>
      <c r="AZ278" s="2">
        <f t="shared" ca="1" si="582"/>
        <v>0</v>
      </c>
      <c r="BA278" s="3" t="str">
        <f t="shared" ca="1" si="517"/>
        <v/>
      </c>
      <c r="BB278" s="2" t="str">
        <f t="shared" ca="1" si="518"/>
        <v>00</v>
      </c>
      <c r="BC278" s="2">
        <f t="shared" ca="1" si="519"/>
        <v>0</v>
      </c>
      <c r="BD278" s="2">
        <f t="shared" ca="1" si="583"/>
        <v>0</v>
      </c>
      <c r="BE278" s="3" t="str">
        <f t="shared" ca="1" si="520"/>
        <v/>
      </c>
      <c r="BF278" s="2" t="str">
        <f t="shared" ca="1" si="521"/>
        <v>00</v>
      </c>
      <c r="BG278" s="2">
        <f t="shared" ca="1" si="522"/>
        <v>0</v>
      </c>
      <c r="BH278" s="2">
        <f t="shared" ca="1" si="584"/>
        <v>0</v>
      </c>
      <c r="BI278" s="3" t="str">
        <f t="shared" ca="1" si="523"/>
        <v/>
      </c>
      <c r="BJ278" s="2" t="str">
        <f t="shared" ca="1" si="524"/>
        <v>00</v>
      </c>
      <c r="BK278" s="2">
        <f t="shared" ca="1" si="525"/>
        <v>0</v>
      </c>
      <c r="BL278" s="2">
        <f t="shared" ca="1" si="585"/>
        <v>0</v>
      </c>
      <c r="BM278" s="3" t="str">
        <f t="shared" ca="1" si="526"/>
        <v/>
      </c>
      <c r="BN278" s="2" t="str">
        <f t="shared" ca="1" si="527"/>
        <v>00</v>
      </c>
      <c r="BO278" s="2">
        <f t="shared" ca="1" si="528"/>
        <v>0</v>
      </c>
      <c r="BP278" s="2">
        <f t="shared" ca="1" si="586"/>
        <v>0</v>
      </c>
      <c r="BQ278" s="3" t="str">
        <f t="shared" ca="1" si="529"/>
        <v/>
      </c>
      <c r="BR278" s="2" t="str">
        <f t="shared" ca="1" si="530"/>
        <v>00</v>
      </c>
      <c r="BS278" s="2">
        <f t="shared" ca="1" si="531"/>
        <v>0</v>
      </c>
      <c r="BT278" s="2">
        <f t="shared" ca="1" si="587"/>
        <v>0</v>
      </c>
      <c r="BU278" s="3" t="str">
        <f t="shared" ca="1" si="532"/>
        <v/>
      </c>
      <c r="BV278" s="2" t="str">
        <f t="shared" ca="1" si="533"/>
        <v>00</v>
      </c>
      <c r="BW278" s="2">
        <f t="shared" ca="1" si="534"/>
        <v>0</v>
      </c>
      <c r="BX278" s="2">
        <f t="shared" ca="1" si="588"/>
        <v>0</v>
      </c>
      <c r="BY278" s="3" t="str">
        <f t="shared" ca="1" si="535"/>
        <v/>
      </c>
      <c r="BZ278" s="2" t="str">
        <f t="shared" ca="1" si="536"/>
        <v>00</v>
      </c>
      <c r="CA278" s="2">
        <f t="shared" ca="1" si="537"/>
        <v>0</v>
      </c>
      <c r="CB278" s="2">
        <f t="shared" ca="1" si="589"/>
        <v>0</v>
      </c>
      <c r="CC278" s="3" t="str">
        <f t="shared" ca="1" si="538"/>
        <v/>
      </c>
      <c r="CD278" s="2" t="str">
        <f t="shared" ca="1" si="539"/>
        <v>00</v>
      </c>
      <c r="CE278" s="2">
        <f t="shared" ca="1" si="540"/>
        <v>0</v>
      </c>
      <c r="CF278" s="2">
        <f t="shared" ca="1" si="590"/>
        <v>0</v>
      </c>
      <c r="CG278" s="3" t="str">
        <f t="shared" ca="1" si="541"/>
        <v/>
      </c>
      <c r="CH278" s="2" t="str">
        <f t="shared" ca="1" si="542"/>
        <v>00</v>
      </c>
      <c r="CI278" s="2">
        <f t="shared" ca="1" si="543"/>
        <v>0</v>
      </c>
      <c r="CJ278" s="2">
        <f t="shared" ca="1" si="591"/>
        <v>0</v>
      </c>
      <c r="CK278" s="3" t="str">
        <f t="shared" ca="1" si="544"/>
        <v/>
      </c>
      <c r="CL278" s="2" t="str">
        <f t="shared" ca="1" si="545"/>
        <v>00</v>
      </c>
      <c r="CM278" s="2">
        <f t="shared" ca="1" si="546"/>
        <v>0</v>
      </c>
      <c r="CN278" s="2">
        <f t="shared" ca="1" si="592"/>
        <v>0</v>
      </c>
      <c r="CO278" s="3" t="str">
        <f t="shared" ca="1" si="547"/>
        <v/>
      </c>
      <c r="CP278" s="2" t="str">
        <f t="shared" ca="1" si="548"/>
        <v>00</v>
      </c>
      <c r="CQ278" s="2">
        <f t="shared" ca="1" si="549"/>
        <v>0</v>
      </c>
      <c r="CR278" s="2">
        <f t="shared" ca="1" si="593"/>
        <v>0</v>
      </c>
      <c r="CS278" s="3" t="str">
        <f t="shared" ca="1" si="550"/>
        <v/>
      </c>
      <c r="CT278" s="2" t="str">
        <f t="shared" ca="1" si="551"/>
        <v>00</v>
      </c>
      <c r="CU278" s="2">
        <f t="shared" ca="1" si="552"/>
        <v>0</v>
      </c>
      <c r="CV278" s="2">
        <f t="shared" ca="1" si="594"/>
        <v>0</v>
      </c>
      <c r="CW278" s="3" t="str">
        <f t="shared" ca="1" si="553"/>
        <v/>
      </c>
      <c r="CX278" s="2" t="str">
        <f t="shared" ca="1" si="554"/>
        <v>00</v>
      </c>
      <c r="CY278" s="2">
        <f t="shared" ca="1" si="555"/>
        <v>0</v>
      </c>
      <c r="CZ278" s="2">
        <f t="shared" ca="1" si="595"/>
        <v>0</v>
      </c>
      <c r="DA278" s="3" t="str">
        <f t="shared" ca="1" si="556"/>
        <v/>
      </c>
      <c r="DB278" s="2" t="str">
        <f t="shared" ca="1" si="557"/>
        <v>00</v>
      </c>
      <c r="DC278" s="2">
        <f t="shared" ca="1" si="558"/>
        <v>0</v>
      </c>
      <c r="DD278" s="2">
        <f t="shared" ca="1" si="596"/>
        <v>0</v>
      </c>
      <c r="DE278" s="3" t="str">
        <f t="shared" ca="1" si="559"/>
        <v/>
      </c>
      <c r="DF278" s="2" t="str">
        <f t="shared" ca="1" si="560"/>
        <v>00</v>
      </c>
      <c r="DG278" s="2">
        <f t="shared" ca="1" si="561"/>
        <v>0</v>
      </c>
      <c r="DH278" s="2">
        <f t="shared" ca="1" si="597"/>
        <v>0</v>
      </c>
      <c r="DI278" s="3" t="str">
        <f t="shared" ca="1" si="562"/>
        <v/>
      </c>
      <c r="DJ278" s="2" t="str">
        <f t="shared" ca="1" si="563"/>
        <v>00</v>
      </c>
      <c r="DK278" s="2">
        <f t="shared" ca="1" si="564"/>
        <v>0</v>
      </c>
      <c r="DL278" s="2">
        <f t="shared" ca="1" si="598"/>
        <v>0</v>
      </c>
      <c r="DM278" s="3" t="str">
        <f t="shared" ca="1" si="565"/>
        <v/>
      </c>
      <c r="DN278" s="2" t="str">
        <f t="shared" ca="1" si="566"/>
        <v>00</v>
      </c>
      <c r="DO278" s="2">
        <f t="shared" ca="1" si="567"/>
        <v>0</v>
      </c>
      <c r="DP278" s="2">
        <f t="shared" ca="1" si="599"/>
        <v>0</v>
      </c>
      <c r="DQ278" s="70" t="b">
        <f t="shared" ca="1" si="568"/>
        <v>0</v>
      </c>
      <c r="DR278" s="70" t="b">
        <f t="shared" ca="1" si="569"/>
        <v>0</v>
      </c>
    </row>
    <row r="279" spans="1:122" x14ac:dyDescent="0.35">
      <c r="A279" s="9"/>
      <c r="B279" s="2" t="str">
        <f t="shared" ca="1" si="570"/>
        <v>80040F88</v>
      </c>
      <c r="C279" s="80">
        <f t="shared" ca="1" si="571"/>
        <v>1</v>
      </c>
      <c r="D279" s="66"/>
      <c r="E279" s="66" t="str">
        <f t="shared" ca="1" si="480"/>
        <v/>
      </c>
      <c r="F279" s="66" t="str">
        <f t="shared" ca="1" si="481"/>
        <v>00</v>
      </c>
      <c r="G279" s="66">
        <f t="shared" ca="1" si="482"/>
        <v>0</v>
      </c>
      <c r="H279" s="66">
        <f t="shared" ca="1" si="483"/>
        <v>0</v>
      </c>
      <c r="I279" s="3" t="str">
        <f t="shared" ca="1" si="484"/>
        <v/>
      </c>
      <c r="J279" s="2" t="str">
        <f t="shared" ca="1" si="485"/>
        <v>00</v>
      </c>
      <c r="K279" s="2">
        <f t="shared" ca="1" si="486"/>
        <v>0</v>
      </c>
      <c r="L279" s="2">
        <f t="shared" ca="1" si="572"/>
        <v>0</v>
      </c>
      <c r="M279" s="3" t="str">
        <f t="shared" ca="1" si="487"/>
        <v/>
      </c>
      <c r="N279" s="2" t="str">
        <f t="shared" ca="1" si="488"/>
        <v>00</v>
      </c>
      <c r="O279" s="2">
        <f t="shared" ca="1" si="489"/>
        <v>0</v>
      </c>
      <c r="P279" s="2">
        <f t="shared" ca="1" si="573"/>
        <v>0</v>
      </c>
      <c r="Q279" s="3" t="str">
        <f t="shared" ca="1" si="490"/>
        <v/>
      </c>
      <c r="R279" s="2" t="str">
        <f t="shared" ca="1" si="491"/>
        <v>00</v>
      </c>
      <c r="S279" s="2">
        <f t="shared" ca="1" si="492"/>
        <v>0</v>
      </c>
      <c r="T279" s="2">
        <f t="shared" ca="1" si="574"/>
        <v>0</v>
      </c>
      <c r="U279" s="3" t="str">
        <f t="shared" ca="1" si="493"/>
        <v/>
      </c>
      <c r="V279" s="2" t="str">
        <f t="shared" ca="1" si="494"/>
        <v>00</v>
      </c>
      <c r="W279" s="2">
        <f t="shared" ca="1" si="495"/>
        <v>0</v>
      </c>
      <c r="X279" s="2">
        <f t="shared" ca="1" si="575"/>
        <v>0</v>
      </c>
      <c r="Y279" s="3" t="str">
        <f t="shared" ca="1" si="496"/>
        <v/>
      </c>
      <c r="Z279" s="2" t="str">
        <f t="shared" ca="1" si="497"/>
        <v>00</v>
      </c>
      <c r="AA279" s="2">
        <f t="shared" ca="1" si="498"/>
        <v>0</v>
      </c>
      <c r="AB279" s="2">
        <f t="shared" ca="1" si="576"/>
        <v>0</v>
      </c>
      <c r="AC279" s="3" t="str">
        <f t="shared" ca="1" si="499"/>
        <v/>
      </c>
      <c r="AD279" s="2" t="str">
        <f t="shared" ca="1" si="500"/>
        <v>00</v>
      </c>
      <c r="AE279" s="2">
        <f t="shared" ca="1" si="501"/>
        <v>0</v>
      </c>
      <c r="AF279" s="2">
        <f t="shared" ca="1" si="577"/>
        <v>0</v>
      </c>
      <c r="AG279" s="3" t="str">
        <f t="shared" ca="1" si="502"/>
        <v/>
      </c>
      <c r="AH279" s="2" t="str">
        <f t="shared" ca="1" si="503"/>
        <v>00</v>
      </c>
      <c r="AI279" s="2">
        <f t="shared" ca="1" si="504"/>
        <v>0</v>
      </c>
      <c r="AJ279" s="2">
        <f t="shared" ca="1" si="578"/>
        <v>0</v>
      </c>
      <c r="AK279" s="3" t="str">
        <f t="shared" ca="1" si="505"/>
        <v/>
      </c>
      <c r="AL279" s="2" t="str">
        <f t="shared" ca="1" si="506"/>
        <v>00</v>
      </c>
      <c r="AM279" s="2">
        <f t="shared" ca="1" si="507"/>
        <v>0</v>
      </c>
      <c r="AN279" s="2">
        <f t="shared" ca="1" si="579"/>
        <v>0</v>
      </c>
      <c r="AO279" s="3" t="str">
        <f t="shared" ca="1" si="508"/>
        <v/>
      </c>
      <c r="AP279" s="2" t="str">
        <f t="shared" ca="1" si="509"/>
        <v>00</v>
      </c>
      <c r="AQ279" s="2">
        <f t="shared" ca="1" si="510"/>
        <v>0</v>
      </c>
      <c r="AR279" s="2">
        <f t="shared" ca="1" si="580"/>
        <v>0</v>
      </c>
      <c r="AS279" s="3" t="str">
        <f t="shared" ca="1" si="511"/>
        <v/>
      </c>
      <c r="AT279" s="2" t="str">
        <f t="shared" ca="1" si="512"/>
        <v>00</v>
      </c>
      <c r="AU279" s="2">
        <f t="shared" ca="1" si="513"/>
        <v>0</v>
      </c>
      <c r="AV279" s="2">
        <f t="shared" ca="1" si="581"/>
        <v>0</v>
      </c>
      <c r="AW279" s="3" t="str">
        <f t="shared" ca="1" si="514"/>
        <v/>
      </c>
      <c r="AX279" s="2" t="str">
        <f t="shared" ca="1" si="515"/>
        <v>00</v>
      </c>
      <c r="AY279" s="2">
        <f t="shared" ca="1" si="516"/>
        <v>0</v>
      </c>
      <c r="AZ279" s="2">
        <f t="shared" ca="1" si="582"/>
        <v>0</v>
      </c>
      <c r="BA279" s="3" t="str">
        <f t="shared" ca="1" si="517"/>
        <v/>
      </c>
      <c r="BB279" s="2" t="str">
        <f t="shared" ca="1" si="518"/>
        <v>00</v>
      </c>
      <c r="BC279" s="2">
        <f t="shared" ca="1" si="519"/>
        <v>0</v>
      </c>
      <c r="BD279" s="2">
        <f t="shared" ca="1" si="583"/>
        <v>0</v>
      </c>
      <c r="BE279" s="3" t="str">
        <f t="shared" ca="1" si="520"/>
        <v/>
      </c>
      <c r="BF279" s="2" t="str">
        <f t="shared" ca="1" si="521"/>
        <v>00</v>
      </c>
      <c r="BG279" s="2">
        <f t="shared" ca="1" si="522"/>
        <v>0</v>
      </c>
      <c r="BH279" s="2">
        <f t="shared" ca="1" si="584"/>
        <v>0</v>
      </c>
      <c r="BI279" s="3" t="str">
        <f t="shared" ca="1" si="523"/>
        <v/>
      </c>
      <c r="BJ279" s="2" t="str">
        <f t="shared" ca="1" si="524"/>
        <v>00</v>
      </c>
      <c r="BK279" s="2">
        <f t="shared" ca="1" si="525"/>
        <v>0</v>
      </c>
      <c r="BL279" s="2">
        <f t="shared" ca="1" si="585"/>
        <v>0</v>
      </c>
      <c r="BM279" s="3" t="str">
        <f t="shared" ca="1" si="526"/>
        <v/>
      </c>
      <c r="BN279" s="2" t="str">
        <f t="shared" ca="1" si="527"/>
        <v>00</v>
      </c>
      <c r="BO279" s="2">
        <f t="shared" ca="1" si="528"/>
        <v>0</v>
      </c>
      <c r="BP279" s="2">
        <f t="shared" ca="1" si="586"/>
        <v>0</v>
      </c>
      <c r="BQ279" s="3" t="str">
        <f t="shared" ca="1" si="529"/>
        <v/>
      </c>
      <c r="BR279" s="2" t="str">
        <f t="shared" ca="1" si="530"/>
        <v>00</v>
      </c>
      <c r="BS279" s="2">
        <f t="shared" ca="1" si="531"/>
        <v>0</v>
      </c>
      <c r="BT279" s="2">
        <f t="shared" ca="1" si="587"/>
        <v>0</v>
      </c>
      <c r="BU279" s="3" t="str">
        <f t="shared" ca="1" si="532"/>
        <v/>
      </c>
      <c r="BV279" s="2" t="str">
        <f t="shared" ca="1" si="533"/>
        <v>00</v>
      </c>
      <c r="BW279" s="2">
        <f t="shared" ca="1" si="534"/>
        <v>0</v>
      </c>
      <c r="BX279" s="2">
        <f t="shared" ca="1" si="588"/>
        <v>0</v>
      </c>
      <c r="BY279" s="3" t="str">
        <f t="shared" ca="1" si="535"/>
        <v/>
      </c>
      <c r="BZ279" s="2" t="str">
        <f t="shared" ca="1" si="536"/>
        <v>00</v>
      </c>
      <c r="CA279" s="2">
        <f t="shared" ca="1" si="537"/>
        <v>0</v>
      </c>
      <c r="CB279" s="2">
        <f t="shared" ca="1" si="589"/>
        <v>0</v>
      </c>
      <c r="CC279" s="3" t="str">
        <f t="shared" ca="1" si="538"/>
        <v/>
      </c>
      <c r="CD279" s="2" t="str">
        <f t="shared" ca="1" si="539"/>
        <v>00</v>
      </c>
      <c r="CE279" s="2">
        <f t="shared" ca="1" si="540"/>
        <v>0</v>
      </c>
      <c r="CF279" s="2">
        <f t="shared" ca="1" si="590"/>
        <v>0</v>
      </c>
      <c r="CG279" s="3" t="str">
        <f t="shared" ca="1" si="541"/>
        <v/>
      </c>
      <c r="CH279" s="2" t="str">
        <f t="shared" ca="1" si="542"/>
        <v>00</v>
      </c>
      <c r="CI279" s="2">
        <f t="shared" ca="1" si="543"/>
        <v>0</v>
      </c>
      <c r="CJ279" s="2">
        <f t="shared" ca="1" si="591"/>
        <v>0</v>
      </c>
      <c r="CK279" s="3" t="str">
        <f t="shared" ca="1" si="544"/>
        <v/>
      </c>
      <c r="CL279" s="2" t="str">
        <f t="shared" ca="1" si="545"/>
        <v>00</v>
      </c>
      <c r="CM279" s="2">
        <f t="shared" ca="1" si="546"/>
        <v>0</v>
      </c>
      <c r="CN279" s="2">
        <f t="shared" ca="1" si="592"/>
        <v>0</v>
      </c>
      <c r="CO279" s="3" t="str">
        <f t="shared" ca="1" si="547"/>
        <v/>
      </c>
      <c r="CP279" s="2" t="str">
        <f t="shared" ca="1" si="548"/>
        <v>00</v>
      </c>
      <c r="CQ279" s="2">
        <f t="shared" ca="1" si="549"/>
        <v>0</v>
      </c>
      <c r="CR279" s="2">
        <f t="shared" ca="1" si="593"/>
        <v>0</v>
      </c>
      <c r="CS279" s="3" t="str">
        <f t="shared" ca="1" si="550"/>
        <v/>
      </c>
      <c r="CT279" s="2" t="str">
        <f t="shared" ca="1" si="551"/>
        <v>00</v>
      </c>
      <c r="CU279" s="2">
        <f t="shared" ca="1" si="552"/>
        <v>0</v>
      </c>
      <c r="CV279" s="2">
        <f t="shared" ca="1" si="594"/>
        <v>0</v>
      </c>
      <c r="CW279" s="3" t="str">
        <f t="shared" ca="1" si="553"/>
        <v/>
      </c>
      <c r="CX279" s="2" t="str">
        <f t="shared" ca="1" si="554"/>
        <v>00</v>
      </c>
      <c r="CY279" s="2">
        <f t="shared" ca="1" si="555"/>
        <v>0</v>
      </c>
      <c r="CZ279" s="2">
        <f t="shared" ca="1" si="595"/>
        <v>0</v>
      </c>
      <c r="DA279" s="3" t="str">
        <f t="shared" ca="1" si="556"/>
        <v/>
      </c>
      <c r="DB279" s="2" t="str">
        <f t="shared" ca="1" si="557"/>
        <v>00</v>
      </c>
      <c r="DC279" s="2">
        <f t="shared" ca="1" si="558"/>
        <v>0</v>
      </c>
      <c r="DD279" s="2">
        <f t="shared" ca="1" si="596"/>
        <v>0</v>
      </c>
      <c r="DE279" s="3" t="str">
        <f t="shared" ca="1" si="559"/>
        <v/>
      </c>
      <c r="DF279" s="2" t="str">
        <f t="shared" ca="1" si="560"/>
        <v>00</v>
      </c>
      <c r="DG279" s="2">
        <f t="shared" ca="1" si="561"/>
        <v>0</v>
      </c>
      <c r="DH279" s="2">
        <f t="shared" ca="1" si="597"/>
        <v>0</v>
      </c>
      <c r="DI279" s="3" t="str">
        <f t="shared" ca="1" si="562"/>
        <v/>
      </c>
      <c r="DJ279" s="2" t="str">
        <f t="shared" ca="1" si="563"/>
        <v>00</v>
      </c>
      <c r="DK279" s="2">
        <f t="shared" ca="1" si="564"/>
        <v>0</v>
      </c>
      <c r="DL279" s="2">
        <f t="shared" ca="1" si="598"/>
        <v>0</v>
      </c>
      <c r="DM279" s="3" t="str">
        <f t="shared" ca="1" si="565"/>
        <v/>
      </c>
      <c r="DN279" s="2" t="str">
        <f t="shared" ca="1" si="566"/>
        <v>00</v>
      </c>
      <c r="DO279" s="2">
        <f t="shared" ca="1" si="567"/>
        <v>0</v>
      </c>
      <c r="DP279" s="2">
        <f t="shared" ca="1" si="599"/>
        <v>0</v>
      </c>
      <c r="DQ279" s="70" t="b">
        <f t="shared" ca="1" si="568"/>
        <v>0</v>
      </c>
      <c r="DR279" s="70" t="b">
        <f t="shared" ca="1" si="569"/>
        <v>0</v>
      </c>
    </row>
    <row r="280" spans="1:122" x14ac:dyDescent="0.35">
      <c r="A280" s="9"/>
      <c r="B280" s="2" t="str">
        <f t="shared" ca="1" si="570"/>
        <v>80040F89</v>
      </c>
      <c r="C280" s="80">
        <f t="shared" ca="1" si="571"/>
        <v>1</v>
      </c>
      <c r="D280" s="66"/>
      <c r="E280" s="66" t="str">
        <f t="shared" ca="1" si="480"/>
        <v/>
      </c>
      <c r="F280" s="66" t="str">
        <f t="shared" ca="1" si="481"/>
        <v>00</v>
      </c>
      <c r="G280" s="66">
        <f t="shared" ca="1" si="482"/>
        <v>0</v>
      </c>
      <c r="H280" s="66">
        <f t="shared" ca="1" si="483"/>
        <v>0</v>
      </c>
      <c r="I280" s="3" t="str">
        <f t="shared" ca="1" si="484"/>
        <v/>
      </c>
      <c r="J280" s="2" t="str">
        <f t="shared" ca="1" si="485"/>
        <v>00</v>
      </c>
      <c r="K280" s="2">
        <f t="shared" ca="1" si="486"/>
        <v>0</v>
      </c>
      <c r="L280" s="2">
        <f t="shared" ca="1" si="572"/>
        <v>0</v>
      </c>
      <c r="M280" s="3" t="str">
        <f t="shared" ca="1" si="487"/>
        <v/>
      </c>
      <c r="N280" s="2" t="str">
        <f t="shared" ca="1" si="488"/>
        <v>00</v>
      </c>
      <c r="O280" s="2">
        <f t="shared" ca="1" si="489"/>
        <v>0</v>
      </c>
      <c r="P280" s="2">
        <f t="shared" ca="1" si="573"/>
        <v>0</v>
      </c>
      <c r="Q280" s="3" t="str">
        <f t="shared" ca="1" si="490"/>
        <v/>
      </c>
      <c r="R280" s="2" t="str">
        <f t="shared" ca="1" si="491"/>
        <v>00</v>
      </c>
      <c r="S280" s="2">
        <f t="shared" ca="1" si="492"/>
        <v>0</v>
      </c>
      <c r="T280" s="2">
        <f t="shared" ca="1" si="574"/>
        <v>0</v>
      </c>
      <c r="U280" s="3" t="str">
        <f t="shared" ca="1" si="493"/>
        <v/>
      </c>
      <c r="V280" s="2" t="str">
        <f t="shared" ca="1" si="494"/>
        <v>00</v>
      </c>
      <c r="W280" s="2">
        <f t="shared" ca="1" si="495"/>
        <v>0</v>
      </c>
      <c r="X280" s="2">
        <f t="shared" ca="1" si="575"/>
        <v>0</v>
      </c>
      <c r="Y280" s="3" t="str">
        <f t="shared" ca="1" si="496"/>
        <v/>
      </c>
      <c r="Z280" s="2" t="str">
        <f t="shared" ca="1" si="497"/>
        <v>00</v>
      </c>
      <c r="AA280" s="2">
        <f t="shared" ca="1" si="498"/>
        <v>0</v>
      </c>
      <c r="AB280" s="2">
        <f t="shared" ca="1" si="576"/>
        <v>0</v>
      </c>
      <c r="AC280" s="3" t="str">
        <f t="shared" ca="1" si="499"/>
        <v/>
      </c>
      <c r="AD280" s="2" t="str">
        <f t="shared" ca="1" si="500"/>
        <v>00</v>
      </c>
      <c r="AE280" s="2">
        <f t="shared" ca="1" si="501"/>
        <v>0</v>
      </c>
      <c r="AF280" s="2">
        <f t="shared" ca="1" si="577"/>
        <v>0</v>
      </c>
      <c r="AG280" s="3" t="str">
        <f t="shared" ca="1" si="502"/>
        <v/>
      </c>
      <c r="AH280" s="2" t="str">
        <f t="shared" ca="1" si="503"/>
        <v>00</v>
      </c>
      <c r="AI280" s="2">
        <f t="shared" ca="1" si="504"/>
        <v>0</v>
      </c>
      <c r="AJ280" s="2">
        <f t="shared" ca="1" si="578"/>
        <v>0</v>
      </c>
      <c r="AK280" s="3" t="str">
        <f t="shared" ca="1" si="505"/>
        <v/>
      </c>
      <c r="AL280" s="2" t="str">
        <f t="shared" ca="1" si="506"/>
        <v>00</v>
      </c>
      <c r="AM280" s="2">
        <f t="shared" ca="1" si="507"/>
        <v>0</v>
      </c>
      <c r="AN280" s="2">
        <f t="shared" ca="1" si="579"/>
        <v>0</v>
      </c>
      <c r="AO280" s="3" t="str">
        <f t="shared" ca="1" si="508"/>
        <v/>
      </c>
      <c r="AP280" s="2" t="str">
        <f t="shared" ca="1" si="509"/>
        <v>00</v>
      </c>
      <c r="AQ280" s="2">
        <f t="shared" ca="1" si="510"/>
        <v>0</v>
      </c>
      <c r="AR280" s="2">
        <f t="shared" ca="1" si="580"/>
        <v>0</v>
      </c>
      <c r="AS280" s="3" t="str">
        <f t="shared" ca="1" si="511"/>
        <v/>
      </c>
      <c r="AT280" s="2" t="str">
        <f t="shared" ca="1" si="512"/>
        <v>00</v>
      </c>
      <c r="AU280" s="2">
        <f t="shared" ca="1" si="513"/>
        <v>0</v>
      </c>
      <c r="AV280" s="2">
        <f t="shared" ca="1" si="581"/>
        <v>0</v>
      </c>
      <c r="AW280" s="3" t="str">
        <f t="shared" ca="1" si="514"/>
        <v/>
      </c>
      <c r="AX280" s="2" t="str">
        <f t="shared" ca="1" si="515"/>
        <v>00</v>
      </c>
      <c r="AY280" s="2">
        <f t="shared" ca="1" si="516"/>
        <v>0</v>
      </c>
      <c r="AZ280" s="2">
        <f t="shared" ca="1" si="582"/>
        <v>0</v>
      </c>
      <c r="BA280" s="3" t="str">
        <f t="shared" ca="1" si="517"/>
        <v/>
      </c>
      <c r="BB280" s="2" t="str">
        <f t="shared" ca="1" si="518"/>
        <v>00</v>
      </c>
      <c r="BC280" s="2">
        <f t="shared" ca="1" si="519"/>
        <v>0</v>
      </c>
      <c r="BD280" s="2">
        <f t="shared" ca="1" si="583"/>
        <v>0</v>
      </c>
      <c r="BE280" s="3" t="str">
        <f t="shared" ca="1" si="520"/>
        <v/>
      </c>
      <c r="BF280" s="2" t="str">
        <f t="shared" ca="1" si="521"/>
        <v>00</v>
      </c>
      <c r="BG280" s="2">
        <f t="shared" ca="1" si="522"/>
        <v>0</v>
      </c>
      <c r="BH280" s="2">
        <f t="shared" ca="1" si="584"/>
        <v>0</v>
      </c>
      <c r="BI280" s="3" t="str">
        <f t="shared" ca="1" si="523"/>
        <v/>
      </c>
      <c r="BJ280" s="2" t="str">
        <f t="shared" ca="1" si="524"/>
        <v>00</v>
      </c>
      <c r="BK280" s="2">
        <f t="shared" ca="1" si="525"/>
        <v>0</v>
      </c>
      <c r="BL280" s="2">
        <f t="shared" ca="1" si="585"/>
        <v>0</v>
      </c>
      <c r="BM280" s="3" t="str">
        <f t="shared" ca="1" si="526"/>
        <v/>
      </c>
      <c r="BN280" s="2" t="str">
        <f t="shared" ca="1" si="527"/>
        <v>00</v>
      </c>
      <c r="BO280" s="2">
        <f t="shared" ca="1" si="528"/>
        <v>0</v>
      </c>
      <c r="BP280" s="2">
        <f t="shared" ca="1" si="586"/>
        <v>0</v>
      </c>
      <c r="BQ280" s="3" t="str">
        <f t="shared" ca="1" si="529"/>
        <v/>
      </c>
      <c r="BR280" s="2" t="str">
        <f t="shared" ca="1" si="530"/>
        <v>00</v>
      </c>
      <c r="BS280" s="2">
        <f t="shared" ca="1" si="531"/>
        <v>0</v>
      </c>
      <c r="BT280" s="2">
        <f t="shared" ca="1" si="587"/>
        <v>0</v>
      </c>
      <c r="BU280" s="3" t="str">
        <f t="shared" ca="1" si="532"/>
        <v/>
      </c>
      <c r="BV280" s="2" t="str">
        <f t="shared" ca="1" si="533"/>
        <v>00</v>
      </c>
      <c r="BW280" s="2">
        <f t="shared" ca="1" si="534"/>
        <v>0</v>
      </c>
      <c r="BX280" s="2">
        <f t="shared" ca="1" si="588"/>
        <v>0</v>
      </c>
      <c r="BY280" s="3" t="str">
        <f t="shared" ca="1" si="535"/>
        <v/>
      </c>
      <c r="BZ280" s="2" t="str">
        <f t="shared" ca="1" si="536"/>
        <v>00</v>
      </c>
      <c r="CA280" s="2">
        <f t="shared" ca="1" si="537"/>
        <v>0</v>
      </c>
      <c r="CB280" s="2">
        <f t="shared" ca="1" si="589"/>
        <v>0</v>
      </c>
      <c r="CC280" s="3" t="str">
        <f t="shared" ca="1" si="538"/>
        <v/>
      </c>
      <c r="CD280" s="2" t="str">
        <f t="shared" ca="1" si="539"/>
        <v>00</v>
      </c>
      <c r="CE280" s="2">
        <f t="shared" ca="1" si="540"/>
        <v>0</v>
      </c>
      <c r="CF280" s="2">
        <f t="shared" ca="1" si="590"/>
        <v>0</v>
      </c>
      <c r="CG280" s="3" t="str">
        <f t="shared" ca="1" si="541"/>
        <v/>
      </c>
      <c r="CH280" s="2" t="str">
        <f t="shared" ca="1" si="542"/>
        <v>00</v>
      </c>
      <c r="CI280" s="2">
        <f t="shared" ca="1" si="543"/>
        <v>0</v>
      </c>
      <c r="CJ280" s="2">
        <f t="shared" ca="1" si="591"/>
        <v>0</v>
      </c>
      <c r="CK280" s="3" t="str">
        <f t="shared" ca="1" si="544"/>
        <v/>
      </c>
      <c r="CL280" s="2" t="str">
        <f t="shared" ca="1" si="545"/>
        <v>00</v>
      </c>
      <c r="CM280" s="2">
        <f t="shared" ca="1" si="546"/>
        <v>0</v>
      </c>
      <c r="CN280" s="2">
        <f t="shared" ca="1" si="592"/>
        <v>0</v>
      </c>
      <c r="CO280" s="3" t="str">
        <f t="shared" ca="1" si="547"/>
        <v/>
      </c>
      <c r="CP280" s="2" t="str">
        <f t="shared" ca="1" si="548"/>
        <v>00</v>
      </c>
      <c r="CQ280" s="2">
        <f t="shared" ca="1" si="549"/>
        <v>0</v>
      </c>
      <c r="CR280" s="2">
        <f t="shared" ca="1" si="593"/>
        <v>0</v>
      </c>
      <c r="CS280" s="3" t="str">
        <f t="shared" ca="1" si="550"/>
        <v/>
      </c>
      <c r="CT280" s="2" t="str">
        <f t="shared" ca="1" si="551"/>
        <v>00</v>
      </c>
      <c r="CU280" s="2">
        <f t="shared" ca="1" si="552"/>
        <v>0</v>
      </c>
      <c r="CV280" s="2">
        <f t="shared" ca="1" si="594"/>
        <v>0</v>
      </c>
      <c r="CW280" s="3" t="str">
        <f t="shared" ca="1" si="553"/>
        <v/>
      </c>
      <c r="CX280" s="2" t="str">
        <f t="shared" ca="1" si="554"/>
        <v>00</v>
      </c>
      <c r="CY280" s="2">
        <f t="shared" ca="1" si="555"/>
        <v>0</v>
      </c>
      <c r="CZ280" s="2">
        <f t="shared" ca="1" si="595"/>
        <v>0</v>
      </c>
      <c r="DA280" s="3" t="str">
        <f t="shared" ca="1" si="556"/>
        <v/>
      </c>
      <c r="DB280" s="2" t="str">
        <f t="shared" ca="1" si="557"/>
        <v>00</v>
      </c>
      <c r="DC280" s="2">
        <f t="shared" ca="1" si="558"/>
        <v>0</v>
      </c>
      <c r="DD280" s="2">
        <f t="shared" ca="1" si="596"/>
        <v>0</v>
      </c>
      <c r="DE280" s="3" t="str">
        <f t="shared" ca="1" si="559"/>
        <v/>
      </c>
      <c r="DF280" s="2" t="str">
        <f t="shared" ca="1" si="560"/>
        <v>00</v>
      </c>
      <c r="DG280" s="2">
        <f t="shared" ca="1" si="561"/>
        <v>0</v>
      </c>
      <c r="DH280" s="2">
        <f t="shared" ca="1" si="597"/>
        <v>0</v>
      </c>
      <c r="DI280" s="3" t="str">
        <f t="shared" ca="1" si="562"/>
        <v/>
      </c>
      <c r="DJ280" s="2" t="str">
        <f t="shared" ca="1" si="563"/>
        <v>00</v>
      </c>
      <c r="DK280" s="2">
        <f t="shared" ca="1" si="564"/>
        <v>0</v>
      </c>
      <c r="DL280" s="2">
        <f t="shared" ca="1" si="598"/>
        <v>0</v>
      </c>
      <c r="DM280" s="3" t="str">
        <f t="shared" ca="1" si="565"/>
        <v/>
      </c>
      <c r="DN280" s="2" t="str">
        <f t="shared" ca="1" si="566"/>
        <v>00</v>
      </c>
      <c r="DO280" s="2">
        <f t="shared" ca="1" si="567"/>
        <v>0</v>
      </c>
      <c r="DP280" s="2">
        <f t="shared" ca="1" si="599"/>
        <v>0</v>
      </c>
      <c r="DQ280" s="70" t="b">
        <f t="shared" ca="1" si="568"/>
        <v>0</v>
      </c>
      <c r="DR280" s="70" t="b">
        <f t="shared" ca="1" si="569"/>
        <v>0</v>
      </c>
    </row>
    <row r="281" spans="1:122" x14ac:dyDescent="0.35">
      <c r="A281" s="9"/>
      <c r="B281" s="2" t="str">
        <f t="shared" ca="1" si="570"/>
        <v>80040F8A</v>
      </c>
      <c r="C281" s="80">
        <f t="shared" ca="1" si="571"/>
        <v>1</v>
      </c>
      <c r="D281" s="66"/>
      <c r="E281" s="66" t="str">
        <f t="shared" ca="1" si="480"/>
        <v/>
      </c>
      <c r="F281" s="66" t="str">
        <f t="shared" ca="1" si="481"/>
        <v>00</v>
      </c>
      <c r="G281" s="66">
        <f t="shared" ca="1" si="482"/>
        <v>0</v>
      </c>
      <c r="H281" s="66">
        <f t="shared" ca="1" si="483"/>
        <v>0</v>
      </c>
      <c r="I281" s="3" t="str">
        <f t="shared" ca="1" si="484"/>
        <v/>
      </c>
      <c r="J281" s="2" t="str">
        <f t="shared" ca="1" si="485"/>
        <v>00</v>
      </c>
      <c r="K281" s="2">
        <f t="shared" ca="1" si="486"/>
        <v>0</v>
      </c>
      <c r="L281" s="2">
        <f t="shared" ca="1" si="572"/>
        <v>0</v>
      </c>
      <c r="M281" s="3" t="str">
        <f t="shared" ca="1" si="487"/>
        <v/>
      </c>
      <c r="N281" s="2" t="str">
        <f t="shared" ca="1" si="488"/>
        <v>00</v>
      </c>
      <c r="O281" s="2">
        <f t="shared" ca="1" si="489"/>
        <v>0</v>
      </c>
      <c r="P281" s="2">
        <f t="shared" ca="1" si="573"/>
        <v>0</v>
      </c>
      <c r="Q281" s="3" t="str">
        <f t="shared" ca="1" si="490"/>
        <v/>
      </c>
      <c r="R281" s="2" t="str">
        <f t="shared" ca="1" si="491"/>
        <v>00</v>
      </c>
      <c r="S281" s="2">
        <f t="shared" ca="1" si="492"/>
        <v>0</v>
      </c>
      <c r="T281" s="2">
        <f t="shared" ca="1" si="574"/>
        <v>0</v>
      </c>
      <c r="U281" s="3" t="str">
        <f t="shared" ca="1" si="493"/>
        <v/>
      </c>
      <c r="V281" s="2" t="str">
        <f t="shared" ca="1" si="494"/>
        <v>00</v>
      </c>
      <c r="W281" s="2">
        <f t="shared" ca="1" si="495"/>
        <v>0</v>
      </c>
      <c r="X281" s="2">
        <f t="shared" ca="1" si="575"/>
        <v>0</v>
      </c>
      <c r="Y281" s="3" t="str">
        <f t="shared" ca="1" si="496"/>
        <v/>
      </c>
      <c r="Z281" s="2" t="str">
        <f t="shared" ca="1" si="497"/>
        <v>00</v>
      </c>
      <c r="AA281" s="2">
        <f t="shared" ca="1" si="498"/>
        <v>0</v>
      </c>
      <c r="AB281" s="2">
        <f t="shared" ca="1" si="576"/>
        <v>0</v>
      </c>
      <c r="AC281" s="3" t="str">
        <f t="shared" ca="1" si="499"/>
        <v/>
      </c>
      <c r="AD281" s="2" t="str">
        <f t="shared" ca="1" si="500"/>
        <v>00</v>
      </c>
      <c r="AE281" s="2">
        <f t="shared" ca="1" si="501"/>
        <v>0</v>
      </c>
      <c r="AF281" s="2">
        <f t="shared" ca="1" si="577"/>
        <v>0</v>
      </c>
      <c r="AG281" s="3" t="str">
        <f t="shared" ca="1" si="502"/>
        <v/>
      </c>
      <c r="AH281" s="2" t="str">
        <f t="shared" ca="1" si="503"/>
        <v>00</v>
      </c>
      <c r="AI281" s="2">
        <f t="shared" ca="1" si="504"/>
        <v>0</v>
      </c>
      <c r="AJ281" s="2">
        <f t="shared" ca="1" si="578"/>
        <v>0</v>
      </c>
      <c r="AK281" s="3" t="str">
        <f t="shared" ca="1" si="505"/>
        <v/>
      </c>
      <c r="AL281" s="2" t="str">
        <f t="shared" ca="1" si="506"/>
        <v>00</v>
      </c>
      <c r="AM281" s="2">
        <f t="shared" ca="1" si="507"/>
        <v>0</v>
      </c>
      <c r="AN281" s="2">
        <f t="shared" ca="1" si="579"/>
        <v>0</v>
      </c>
      <c r="AO281" s="3" t="str">
        <f t="shared" ca="1" si="508"/>
        <v/>
      </c>
      <c r="AP281" s="2" t="str">
        <f t="shared" ca="1" si="509"/>
        <v>00</v>
      </c>
      <c r="AQ281" s="2">
        <f t="shared" ca="1" si="510"/>
        <v>0</v>
      </c>
      <c r="AR281" s="2">
        <f t="shared" ca="1" si="580"/>
        <v>0</v>
      </c>
      <c r="AS281" s="3" t="str">
        <f t="shared" ca="1" si="511"/>
        <v/>
      </c>
      <c r="AT281" s="2" t="str">
        <f t="shared" ca="1" si="512"/>
        <v>00</v>
      </c>
      <c r="AU281" s="2">
        <f t="shared" ca="1" si="513"/>
        <v>0</v>
      </c>
      <c r="AV281" s="2">
        <f t="shared" ca="1" si="581"/>
        <v>0</v>
      </c>
      <c r="AW281" s="3" t="str">
        <f t="shared" ca="1" si="514"/>
        <v/>
      </c>
      <c r="AX281" s="2" t="str">
        <f t="shared" ca="1" si="515"/>
        <v>00</v>
      </c>
      <c r="AY281" s="2">
        <f t="shared" ca="1" si="516"/>
        <v>0</v>
      </c>
      <c r="AZ281" s="2">
        <f t="shared" ca="1" si="582"/>
        <v>0</v>
      </c>
      <c r="BA281" s="3" t="str">
        <f t="shared" ca="1" si="517"/>
        <v/>
      </c>
      <c r="BB281" s="2" t="str">
        <f t="shared" ca="1" si="518"/>
        <v>00</v>
      </c>
      <c r="BC281" s="2">
        <f t="shared" ca="1" si="519"/>
        <v>0</v>
      </c>
      <c r="BD281" s="2">
        <f t="shared" ca="1" si="583"/>
        <v>0</v>
      </c>
      <c r="BE281" s="3" t="str">
        <f t="shared" ca="1" si="520"/>
        <v/>
      </c>
      <c r="BF281" s="2" t="str">
        <f t="shared" ca="1" si="521"/>
        <v>00</v>
      </c>
      <c r="BG281" s="2">
        <f t="shared" ca="1" si="522"/>
        <v>0</v>
      </c>
      <c r="BH281" s="2">
        <f t="shared" ca="1" si="584"/>
        <v>0</v>
      </c>
      <c r="BI281" s="3" t="str">
        <f t="shared" ca="1" si="523"/>
        <v/>
      </c>
      <c r="BJ281" s="2" t="str">
        <f t="shared" ca="1" si="524"/>
        <v>00</v>
      </c>
      <c r="BK281" s="2">
        <f t="shared" ca="1" si="525"/>
        <v>0</v>
      </c>
      <c r="BL281" s="2">
        <f t="shared" ca="1" si="585"/>
        <v>0</v>
      </c>
      <c r="BM281" s="3" t="str">
        <f t="shared" ca="1" si="526"/>
        <v/>
      </c>
      <c r="BN281" s="2" t="str">
        <f t="shared" ca="1" si="527"/>
        <v>00</v>
      </c>
      <c r="BO281" s="2">
        <f t="shared" ca="1" si="528"/>
        <v>0</v>
      </c>
      <c r="BP281" s="2">
        <f t="shared" ca="1" si="586"/>
        <v>0</v>
      </c>
      <c r="BQ281" s="3" t="str">
        <f t="shared" ca="1" si="529"/>
        <v/>
      </c>
      <c r="BR281" s="2" t="str">
        <f t="shared" ca="1" si="530"/>
        <v>00</v>
      </c>
      <c r="BS281" s="2">
        <f t="shared" ca="1" si="531"/>
        <v>0</v>
      </c>
      <c r="BT281" s="2">
        <f t="shared" ca="1" si="587"/>
        <v>0</v>
      </c>
      <c r="BU281" s="3" t="str">
        <f t="shared" ca="1" si="532"/>
        <v/>
      </c>
      <c r="BV281" s="2" t="str">
        <f t="shared" ca="1" si="533"/>
        <v>00</v>
      </c>
      <c r="BW281" s="2">
        <f t="shared" ca="1" si="534"/>
        <v>0</v>
      </c>
      <c r="BX281" s="2">
        <f t="shared" ca="1" si="588"/>
        <v>0</v>
      </c>
      <c r="BY281" s="3" t="str">
        <f t="shared" ca="1" si="535"/>
        <v/>
      </c>
      <c r="BZ281" s="2" t="str">
        <f t="shared" ca="1" si="536"/>
        <v>00</v>
      </c>
      <c r="CA281" s="2">
        <f t="shared" ca="1" si="537"/>
        <v>0</v>
      </c>
      <c r="CB281" s="2">
        <f t="shared" ca="1" si="589"/>
        <v>0</v>
      </c>
      <c r="CC281" s="3" t="str">
        <f t="shared" ca="1" si="538"/>
        <v/>
      </c>
      <c r="CD281" s="2" t="str">
        <f t="shared" ca="1" si="539"/>
        <v>00</v>
      </c>
      <c r="CE281" s="2">
        <f t="shared" ca="1" si="540"/>
        <v>0</v>
      </c>
      <c r="CF281" s="2">
        <f t="shared" ca="1" si="590"/>
        <v>0</v>
      </c>
      <c r="CG281" s="3" t="str">
        <f t="shared" ca="1" si="541"/>
        <v/>
      </c>
      <c r="CH281" s="2" t="str">
        <f t="shared" ca="1" si="542"/>
        <v>00</v>
      </c>
      <c r="CI281" s="2">
        <f t="shared" ca="1" si="543"/>
        <v>0</v>
      </c>
      <c r="CJ281" s="2">
        <f t="shared" ca="1" si="591"/>
        <v>0</v>
      </c>
      <c r="CK281" s="3" t="str">
        <f t="shared" ca="1" si="544"/>
        <v/>
      </c>
      <c r="CL281" s="2" t="str">
        <f t="shared" ca="1" si="545"/>
        <v>00</v>
      </c>
      <c r="CM281" s="2">
        <f t="shared" ca="1" si="546"/>
        <v>0</v>
      </c>
      <c r="CN281" s="2">
        <f t="shared" ca="1" si="592"/>
        <v>0</v>
      </c>
      <c r="CO281" s="3" t="str">
        <f t="shared" ca="1" si="547"/>
        <v/>
      </c>
      <c r="CP281" s="2" t="str">
        <f t="shared" ca="1" si="548"/>
        <v>00</v>
      </c>
      <c r="CQ281" s="2">
        <f t="shared" ca="1" si="549"/>
        <v>0</v>
      </c>
      <c r="CR281" s="2">
        <f t="shared" ca="1" si="593"/>
        <v>0</v>
      </c>
      <c r="CS281" s="3" t="str">
        <f t="shared" ca="1" si="550"/>
        <v/>
      </c>
      <c r="CT281" s="2" t="str">
        <f t="shared" ca="1" si="551"/>
        <v>00</v>
      </c>
      <c r="CU281" s="2">
        <f t="shared" ca="1" si="552"/>
        <v>0</v>
      </c>
      <c r="CV281" s="2">
        <f t="shared" ca="1" si="594"/>
        <v>0</v>
      </c>
      <c r="CW281" s="3" t="str">
        <f t="shared" ca="1" si="553"/>
        <v/>
      </c>
      <c r="CX281" s="2" t="str">
        <f t="shared" ca="1" si="554"/>
        <v>00</v>
      </c>
      <c r="CY281" s="2">
        <f t="shared" ca="1" si="555"/>
        <v>0</v>
      </c>
      <c r="CZ281" s="2">
        <f t="shared" ca="1" si="595"/>
        <v>0</v>
      </c>
      <c r="DA281" s="3" t="str">
        <f t="shared" ca="1" si="556"/>
        <v/>
      </c>
      <c r="DB281" s="2" t="str">
        <f t="shared" ca="1" si="557"/>
        <v>00</v>
      </c>
      <c r="DC281" s="2">
        <f t="shared" ca="1" si="558"/>
        <v>0</v>
      </c>
      <c r="DD281" s="2">
        <f t="shared" ca="1" si="596"/>
        <v>0</v>
      </c>
      <c r="DE281" s="3" t="str">
        <f t="shared" ca="1" si="559"/>
        <v/>
      </c>
      <c r="DF281" s="2" t="str">
        <f t="shared" ca="1" si="560"/>
        <v>00</v>
      </c>
      <c r="DG281" s="2">
        <f t="shared" ca="1" si="561"/>
        <v>0</v>
      </c>
      <c r="DH281" s="2">
        <f t="shared" ca="1" si="597"/>
        <v>0</v>
      </c>
      <c r="DI281" s="3" t="str">
        <f t="shared" ca="1" si="562"/>
        <v/>
      </c>
      <c r="DJ281" s="2" t="str">
        <f t="shared" ca="1" si="563"/>
        <v>00</v>
      </c>
      <c r="DK281" s="2">
        <f t="shared" ca="1" si="564"/>
        <v>0</v>
      </c>
      <c r="DL281" s="2">
        <f t="shared" ca="1" si="598"/>
        <v>0</v>
      </c>
      <c r="DM281" s="3" t="str">
        <f t="shared" ca="1" si="565"/>
        <v/>
      </c>
      <c r="DN281" s="2" t="str">
        <f t="shared" ca="1" si="566"/>
        <v>00</v>
      </c>
      <c r="DO281" s="2">
        <f t="shared" ca="1" si="567"/>
        <v>0</v>
      </c>
      <c r="DP281" s="2">
        <f t="shared" ca="1" si="599"/>
        <v>0</v>
      </c>
      <c r="DQ281" s="70" t="b">
        <f t="shared" ca="1" si="568"/>
        <v>0</v>
      </c>
      <c r="DR281" s="70" t="b">
        <f t="shared" ca="1" si="569"/>
        <v>0</v>
      </c>
    </row>
    <row r="282" spans="1:122" x14ac:dyDescent="0.35">
      <c r="A282" s="9" t="s">
        <v>288</v>
      </c>
      <c r="B282" s="2" t="str">
        <f t="shared" ca="1" si="570"/>
        <v>80040F8B</v>
      </c>
      <c r="C282" s="80">
        <f t="shared" ca="1" si="571"/>
        <v>1</v>
      </c>
      <c r="D282" s="66"/>
      <c r="E282" s="66" t="str">
        <f t="shared" ca="1" si="480"/>
        <v/>
      </c>
      <c r="F282" s="66" t="str">
        <f t="shared" ca="1" si="481"/>
        <v>00</v>
      </c>
      <c r="G282" s="66">
        <f t="shared" ca="1" si="482"/>
        <v>0</v>
      </c>
      <c r="H282" s="66">
        <f t="shared" ca="1" si="483"/>
        <v>0</v>
      </c>
      <c r="I282" s="3" t="str">
        <f t="shared" ca="1" si="484"/>
        <v/>
      </c>
      <c r="J282" s="2" t="str">
        <f t="shared" ca="1" si="485"/>
        <v>00</v>
      </c>
      <c r="K282" s="2">
        <f t="shared" ca="1" si="486"/>
        <v>0</v>
      </c>
      <c r="L282" s="2">
        <f t="shared" ca="1" si="572"/>
        <v>0</v>
      </c>
      <c r="M282" s="3" t="str">
        <f t="shared" ca="1" si="487"/>
        <v/>
      </c>
      <c r="N282" s="2" t="str">
        <f t="shared" ca="1" si="488"/>
        <v>00</v>
      </c>
      <c r="O282" s="2">
        <f t="shared" ca="1" si="489"/>
        <v>0</v>
      </c>
      <c r="P282" s="2">
        <f t="shared" ca="1" si="573"/>
        <v>0</v>
      </c>
      <c r="Q282" s="3" t="str">
        <f t="shared" ca="1" si="490"/>
        <v/>
      </c>
      <c r="R282" s="2" t="str">
        <f t="shared" ca="1" si="491"/>
        <v>00</v>
      </c>
      <c r="S282" s="2">
        <f t="shared" ca="1" si="492"/>
        <v>0</v>
      </c>
      <c r="T282" s="2">
        <f t="shared" ca="1" si="574"/>
        <v>0</v>
      </c>
      <c r="U282" s="3" t="str">
        <f t="shared" ca="1" si="493"/>
        <v/>
      </c>
      <c r="V282" s="2" t="str">
        <f t="shared" ca="1" si="494"/>
        <v>00</v>
      </c>
      <c r="W282" s="2">
        <f t="shared" ca="1" si="495"/>
        <v>0</v>
      </c>
      <c r="X282" s="2">
        <f t="shared" ca="1" si="575"/>
        <v>0</v>
      </c>
      <c r="Y282" s="3" t="str">
        <f t="shared" ca="1" si="496"/>
        <v/>
      </c>
      <c r="Z282" s="2" t="str">
        <f t="shared" ca="1" si="497"/>
        <v>00</v>
      </c>
      <c r="AA282" s="2">
        <f t="shared" ca="1" si="498"/>
        <v>0</v>
      </c>
      <c r="AB282" s="2">
        <f t="shared" ca="1" si="576"/>
        <v>0</v>
      </c>
      <c r="AC282" s="3" t="str">
        <f t="shared" ca="1" si="499"/>
        <v/>
      </c>
      <c r="AD282" s="2" t="str">
        <f t="shared" ca="1" si="500"/>
        <v>00</v>
      </c>
      <c r="AE282" s="2">
        <f t="shared" ca="1" si="501"/>
        <v>0</v>
      </c>
      <c r="AF282" s="2">
        <f t="shared" ca="1" si="577"/>
        <v>0</v>
      </c>
      <c r="AG282" s="3" t="str">
        <f t="shared" ca="1" si="502"/>
        <v/>
      </c>
      <c r="AH282" s="2" t="str">
        <f t="shared" ca="1" si="503"/>
        <v>00</v>
      </c>
      <c r="AI282" s="2">
        <f t="shared" ca="1" si="504"/>
        <v>0</v>
      </c>
      <c r="AJ282" s="2">
        <f t="shared" ca="1" si="578"/>
        <v>0</v>
      </c>
      <c r="AK282" s="3" t="str">
        <f t="shared" ca="1" si="505"/>
        <v/>
      </c>
      <c r="AL282" s="2" t="str">
        <f t="shared" ca="1" si="506"/>
        <v>00</v>
      </c>
      <c r="AM282" s="2">
        <f t="shared" ca="1" si="507"/>
        <v>0</v>
      </c>
      <c r="AN282" s="2">
        <f t="shared" ca="1" si="579"/>
        <v>0</v>
      </c>
      <c r="AO282" s="3" t="str">
        <f t="shared" ca="1" si="508"/>
        <v/>
      </c>
      <c r="AP282" s="2" t="str">
        <f t="shared" ca="1" si="509"/>
        <v>00</v>
      </c>
      <c r="AQ282" s="2">
        <f t="shared" ca="1" si="510"/>
        <v>0</v>
      </c>
      <c r="AR282" s="2">
        <f t="shared" ca="1" si="580"/>
        <v>0</v>
      </c>
      <c r="AS282" s="3" t="str">
        <f t="shared" ca="1" si="511"/>
        <v/>
      </c>
      <c r="AT282" s="2" t="str">
        <f t="shared" ca="1" si="512"/>
        <v>00</v>
      </c>
      <c r="AU282" s="2">
        <f t="shared" ca="1" si="513"/>
        <v>0</v>
      </c>
      <c r="AV282" s="2">
        <f t="shared" ca="1" si="581"/>
        <v>0</v>
      </c>
      <c r="AW282" s="3" t="str">
        <f t="shared" ca="1" si="514"/>
        <v/>
      </c>
      <c r="AX282" s="2" t="str">
        <f t="shared" ca="1" si="515"/>
        <v>00</v>
      </c>
      <c r="AY282" s="2">
        <f t="shared" ca="1" si="516"/>
        <v>0</v>
      </c>
      <c r="AZ282" s="2">
        <f t="shared" ca="1" si="582"/>
        <v>0</v>
      </c>
      <c r="BA282" s="3" t="str">
        <f t="shared" ca="1" si="517"/>
        <v/>
      </c>
      <c r="BB282" s="2" t="str">
        <f t="shared" ca="1" si="518"/>
        <v>00</v>
      </c>
      <c r="BC282" s="2">
        <f t="shared" ca="1" si="519"/>
        <v>0</v>
      </c>
      <c r="BD282" s="2">
        <f t="shared" ca="1" si="583"/>
        <v>0</v>
      </c>
      <c r="BE282" s="3" t="str">
        <f t="shared" ca="1" si="520"/>
        <v/>
      </c>
      <c r="BF282" s="2" t="str">
        <f t="shared" ca="1" si="521"/>
        <v>00</v>
      </c>
      <c r="BG282" s="2">
        <f t="shared" ca="1" si="522"/>
        <v>0</v>
      </c>
      <c r="BH282" s="2">
        <f t="shared" ca="1" si="584"/>
        <v>0</v>
      </c>
      <c r="BI282" s="3" t="str">
        <f t="shared" ca="1" si="523"/>
        <v/>
      </c>
      <c r="BJ282" s="2" t="str">
        <f t="shared" ca="1" si="524"/>
        <v>00</v>
      </c>
      <c r="BK282" s="2">
        <f t="shared" ca="1" si="525"/>
        <v>0</v>
      </c>
      <c r="BL282" s="2">
        <f t="shared" ca="1" si="585"/>
        <v>0</v>
      </c>
      <c r="BM282" s="3" t="str">
        <f t="shared" ca="1" si="526"/>
        <v/>
      </c>
      <c r="BN282" s="2" t="str">
        <f t="shared" ca="1" si="527"/>
        <v>00</v>
      </c>
      <c r="BO282" s="2">
        <f t="shared" ca="1" si="528"/>
        <v>0</v>
      </c>
      <c r="BP282" s="2">
        <f t="shared" ca="1" si="586"/>
        <v>0</v>
      </c>
      <c r="BQ282" s="3" t="str">
        <f t="shared" ca="1" si="529"/>
        <v/>
      </c>
      <c r="BR282" s="2" t="str">
        <f t="shared" ca="1" si="530"/>
        <v>00</v>
      </c>
      <c r="BS282" s="2">
        <f t="shared" ca="1" si="531"/>
        <v>0</v>
      </c>
      <c r="BT282" s="2">
        <f t="shared" ca="1" si="587"/>
        <v>0</v>
      </c>
      <c r="BU282" s="3" t="str">
        <f t="shared" ca="1" si="532"/>
        <v/>
      </c>
      <c r="BV282" s="2" t="str">
        <f t="shared" ca="1" si="533"/>
        <v>00</v>
      </c>
      <c r="BW282" s="2">
        <f t="shared" ca="1" si="534"/>
        <v>0</v>
      </c>
      <c r="BX282" s="2">
        <f t="shared" ca="1" si="588"/>
        <v>0</v>
      </c>
      <c r="BY282" s="3" t="str">
        <f t="shared" ca="1" si="535"/>
        <v/>
      </c>
      <c r="BZ282" s="2" t="str">
        <f t="shared" ca="1" si="536"/>
        <v>00</v>
      </c>
      <c r="CA282" s="2">
        <f t="shared" ca="1" si="537"/>
        <v>0</v>
      </c>
      <c r="CB282" s="2">
        <f t="shared" ca="1" si="589"/>
        <v>0</v>
      </c>
      <c r="CC282" s="3" t="str">
        <f t="shared" ca="1" si="538"/>
        <v/>
      </c>
      <c r="CD282" s="2" t="str">
        <f t="shared" ca="1" si="539"/>
        <v>00</v>
      </c>
      <c r="CE282" s="2">
        <f t="shared" ca="1" si="540"/>
        <v>0</v>
      </c>
      <c r="CF282" s="2">
        <f t="shared" ca="1" si="590"/>
        <v>0</v>
      </c>
      <c r="CG282" s="3" t="str">
        <f t="shared" ca="1" si="541"/>
        <v/>
      </c>
      <c r="CH282" s="2" t="str">
        <f t="shared" ca="1" si="542"/>
        <v>00</v>
      </c>
      <c r="CI282" s="2">
        <f t="shared" ca="1" si="543"/>
        <v>0</v>
      </c>
      <c r="CJ282" s="2">
        <f t="shared" ca="1" si="591"/>
        <v>0</v>
      </c>
      <c r="CK282" s="3" t="str">
        <f t="shared" ca="1" si="544"/>
        <v/>
      </c>
      <c r="CL282" s="2" t="str">
        <f t="shared" ca="1" si="545"/>
        <v>00</v>
      </c>
      <c r="CM282" s="2">
        <f t="shared" ca="1" si="546"/>
        <v>0</v>
      </c>
      <c r="CN282" s="2">
        <f t="shared" ca="1" si="592"/>
        <v>0</v>
      </c>
      <c r="CO282" s="3" t="str">
        <f t="shared" ca="1" si="547"/>
        <v/>
      </c>
      <c r="CP282" s="2" t="str">
        <f t="shared" ca="1" si="548"/>
        <v>00</v>
      </c>
      <c r="CQ282" s="2">
        <f t="shared" ca="1" si="549"/>
        <v>0</v>
      </c>
      <c r="CR282" s="2">
        <f t="shared" ca="1" si="593"/>
        <v>0</v>
      </c>
      <c r="CS282" s="3" t="str">
        <f t="shared" ca="1" si="550"/>
        <v/>
      </c>
      <c r="CT282" s="2" t="str">
        <f t="shared" ca="1" si="551"/>
        <v>00</v>
      </c>
      <c r="CU282" s="2">
        <f t="shared" ca="1" si="552"/>
        <v>0</v>
      </c>
      <c r="CV282" s="2">
        <f t="shared" ca="1" si="594"/>
        <v>0</v>
      </c>
      <c r="CW282" s="3" t="str">
        <f t="shared" ca="1" si="553"/>
        <v/>
      </c>
      <c r="CX282" s="2" t="str">
        <f t="shared" ca="1" si="554"/>
        <v>00</v>
      </c>
      <c r="CY282" s="2">
        <f t="shared" ca="1" si="555"/>
        <v>0</v>
      </c>
      <c r="CZ282" s="2">
        <f t="shared" ca="1" si="595"/>
        <v>0</v>
      </c>
      <c r="DA282" s="3" t="str">
        <f t="shared" ca="1" si="556"/>
        <v/>
      </c>
      <c r="DB282" s="2" t="str">
        <f t="shared" ca="1" si="557"/>
        <v>00</v>
      </c>
      <c r="DC282" s="2">
        <f t="shared" ca="1" si="558"/>
        <v>0</v>
      </c>
      <c r="DD282" s="2">
        <f t="shared" ca="1" si="596"/>
        <v>0</v>
      </c>
      <c r="DE282" s="3" t="str">
        <f t="shared" ca="1" si="559"/>
        <v/>
      </c>
      <c r="DF282" s="2" t="str">
        <f t="shared" ca="1" si="560"/>
        <v>00</v>
      </c>
      <c r="DG282" s="2">
        <f t="shared" ca="1" si="561"/>
        <v>0</v>
      </c>
      <c r="DH282" s="2">
        <f t="shared" ca="1" si="597"/>
        <v>0</v>
      </c>
      <c r="DI282" s="3" t="str">
        <f t="shared" ca="1" si="562"/>
        <v/>
      </c>
      <c r="DJ282" s="2" t="str">
        <f t="shared" ca="1" si="563"/>
        <v>00</v>
      </c>
      <c r="DK282" s="2">
        <f t="shared" ca="1" si="564"/>
        <v>0</v>
      </c>
      <c r="DL282" s="2">
        <f t="shared" ca="1" si="598"/>
        <v>0</v>
      </c>
      <c r="DM282" s="3" t="str">
        <f t="shared" ca="1" si="565"/>
        <v/>
      </c>
      <c r="DN282" s="2" t="str">
        <f t="shared" ca="1" si="566"/>
        <v>00</v>
      </c>
      <c r="DO282" s="2">
        <f t="shared" ca="1" si="567"/>
        <v>0</v>
      </c>
      <c r="DP282" s="2">
        <f t="shared" ca="1" si="599"/>
        <v>0</v>
      </c>
      <c r="DQ282" s="70" t="b">
        <f t="shared" ca="1" si="568"/>
        <v>0</v>
      </c>
      <c r="DR282" s="70" t="b">
        <f t="shared" ca="1" si="569"/>
        <v>0</v>
      </c>
    </row>
    <row r="283" spans="1:122" x14ac:dyDescent="0.35">
      <c r="A283" s="9"/>
      <c r="B283" s="2" t="str">
        <f t="shared" ca="1" si="570"/>
        <v>80040F8C</v>
      </c>
      <c r="C283" s="80">
        <f t="shared" ca="1" si="571"/>
        <v>1</v>
      </c>
      <c r="D283" s="66"/>
      <c r="E283" s="66" t="str">
        <f t="shared" ca="1" si="480"/>
        <v/>
      </c>
      <c r="F283" s="66" t="str">
        <f t="shared" ca="1" si="481"/>
        <v>00</v>
      </c>
      <c r="G283" s="66">
        <f t="shared" ca="1" si="482"/>
        <v>0</v>
      </c>
      <c r="H283" s="66">
        <f t="shared" ca="1" si="483"/>
        <v>0</v>
      </c>
      <c r="I283" s="3" t="str">
        <f t="shared" ca="1" si="484"/>
        <v/>
      </c>
      <c r="J283" s="2" t="str">
        <f t="shared" ca="1" si="485"/>
        <v>00</v>
      </c>
      <c r="K283" s="2">
        <f t="shared" ca="1" si="486"/>
        <v>0</v>
      </c>
      <c r="L283" s="2">
        <f t="shared" ca="1" si="572"/>
        <v>0</v>
      </c>
      <c r="M283" s="3" t="str">
        <f t="shared" ca="1" si="487"/>
        <v/>
      </c>
      <c r="N283" s="2" t="str">
        <f t="shared" ca="1" si="488"/>
        <v>00</v>
      </c>
      <c r="O283" s="2">
        <f t="shared" ca="1" si="489"/>
        <v>0</v>
      </c>
      <c r="P283" s="2">
        <f t="shared" ca="1" si="573"/>
        <v>0</v>
      </c>
      <c r="Q283" s="3" t="str">
        <f t="shared" ca="1" si="490"/>
        <v/>
      </c>
      <c r="R283" s="2" t="str">
        <f t="shared" ca="1" si="491"/>
        <v>00</v>
      </c>
      <c r="S283" s="2">
        <f t="shared" ca="1" si="492"/>
        <v>0</v>
      </c>
      <c r="T283" s="2">
        <f t="shared" ca="1" si="574"/>
        <v>0</v>
      </c>
      <c r="U283" s="3" t="str">
        <f t="shared" ca="1" si="493"/>
        <v/>
      </c>
      <c r="V283" s="2" t="str">
        <f t="shared" ca="1" si="494"/>
        <v>00</v>
      </c>
      <c r="W283" s="2">
        <f t="shared" ca="1" si="495"/>
        <v>0</v>
      </c>
      <c r="X283" s="2">
        <f t="shared" ca="1" si="575"/>
        <v>0</v>
      </c>
      <c r="Y283" s="3" t="str">
        <f t="shared" ca="1" si="496"/>
        <v/>
      </c>
      <c r="Z283" s="2" t="str">
        <f t="shared" ca="1" si="497"/>
        <v>00</v>
      </c>
      <c r="AA283" s="2">
        <f t="shared" ca="1" si="498"/>
        <v>0</v>
      </c>
      <c r="AB283" s="2">
        <f t="shared" ca="1" si="576"/>
        <v>0</v>
      </c>
      <c r="AC283" s="3" t="str">
        <f t="shared" ca="1" si="499"/>
        <v/>
      </c>
      <c r="AD283" s="2" t="str">
        <f t="shared" ca="1" si="500"/>
        <v>00</v>
      </c>
      <c r="AE283" s="2">
        <f t="shared" ca="1" si="501"/>
        <v>0</v>
      </c>
      <c r="AF283" s="2">
        <f t="shared" ca="1" si="577"/>
        <v>0</v>
      </c>
      <c r="AG283" s="3" t="str">
        <f t="shared" ca="1" si="502"/>
        <v/>
      </c>
      <c r="AH283" s="2" t="str">
        <f t="shared" ca="1" si="503"/>
        <v>00</v>
      </c>
      <c r="AI283" s="2">
        <f t="shared" ca="1" si="504"/>
        <v>0</v>
      </c>
      <c r="AJ283" s="2">
        <f t="shared" ca="1" si="578"/>
        <v>0</v>
      </c>
      <c r="AK283" s="3" t="str">
        <f t="shared" ca="1" si="505"/>
        <v/>
      </c>
      <c r="AL283" s="2" t="str">
        <f t="shared" ca="1" si="506"/>
        <v>00</v>
      </c>
      <c r="AM283" s="2">
        <f t="shared" ca="1" si="507"/>
        <v>0</v>
      </c>
      <c r="AN283" s="2">
        <f t="shared" ca="1" si="579"/>
        <v>0</v>
      </c>
      <c r="AO283" s="3" t="str">
        <f t="shared" ca="1" si="508"/>
        <v/>
      </c>
      <c r="AP283" s="2" t="str">
        <f t="shared" ca="1" si="509"/>
        <v>00</v>
      </c>
      <c r="AQ283" s="2">
        <f t="shared" ca="1" si="510"/>
        <v>0</v>
      </c>
      <c r="AR283" s="2">
        <f t="shared" ca="1" si="580"/>
        <v>0</v>
      </c>
      <c r="AS283" s="3" t="str">
        <f t="shared" ca="1" si="511"/>
        <v/>
      </c>
      <c r="AT283" s="2" t="str">
        <f t="shared" ca="1" si="512"/>
        <v>00</v>
      </c>
      <c r="AU283" s="2">
        <f t="shared" ca="1" si="513"/>
        <v>0</v>
      </c>
      <c r="AV283" s="2">
        <f t="shared" ca="1" si="581"/>
        <v>0</v>
      </c>
      <c r="AW283" s="3" t="str">
        <f t="shared" ca="1" si="514"/>
        <v/>
      </c>
      <c r="AX283" s="2" t="str">
        <f t="shared" ca="1" si="515"/>
        <v>00</v>
      </c>
      <c r="AY283" s="2">
        <f t="shared" ca="1" si="516"/>
        <v>0</v>
      </c>
      <c r="AZ283" s="2">
        <f t="shared" ca="1" si="582"/>
        <v>0</v>
      </c>
      <c r="BA283" s="3" t="str">
        <f t="shared" ca="1" si="517"/>
        <v/>
      </c>
      <c r="BB283" s="2" t="str">
        <f t="shared" ca="1" si="518"/>
        <v>00</v>
      </c>
      <c r="BC283" s="2">
        <f t="shared" ca="1" si="519"/>
        <v>0</v>
      </c>
      <c r="BD283" s="2">
        <f t="shared" ca="1" si="583"/>
        <v>0</v>
      </c>
      <c r="BE283" s="3" t="str">
        <f t="shared" ca="1" si="520"/>
        <v/>
      </c>
      <c r="BF283" s="2" t="str">
        <f t="shared" ca="1" si="521"/>
        <v>00</v>
      </c>
      <c r="BG283" s="2">
        <f t="shared" ca="1" si="522"/>
        <v>0</v>
      </c>
      <c r="BH283" s="2">
        <f t="shared" ca="1" si="584"/>
        <v>0</v>
      </c>
      <c r="BI283" s="3" t="str">
        <f t="shared" ca="1" si="523"/>
        <v/>
      </c>
      <c r="BJ283" s="2" t="str">
        <f t="shared" ca="1" si="524"/>
        <v>00</v>
      </c>
      <c r="BK283" s="2">
        <f t="shared" ca="1" si="525"/>
        <v>0</v>
      </c>
      <c r="BL283" s="2">
        <f t="shared" ca="1" si="585"/>
        <v>0</v>
      </c>
      <c r="BM283" s="3" t="str">
        <f t="shared" ca="1" si="526"/>
        <v/>
      </c>
      <c r="BN283" s="2" t="str">
        <f t="shared" ca="1" si="527"/>
        <v>00</v>
      </c>
      <c r="BO283" s="2">
        <f t="shared" ca="1" si="528"/>
        <v>0</v>
      </c>
      <c r="BP283" s="2">
        <f t="shared" ca="1" si="586"/>
        <v>0</v>
      </c>
      <c r="BQ283" s="3" t="str">
        <f t="shared" ca="1" si="529"/>
        <v/>
      </c>
      <c r="BR283" s="2" t="str">
        <f t="shared" ca="1" si="530"/>
        <v>00</v>
      </c>
      <c r="BS283" s="2">
        <f t="shared" ca="1" si="531"/>
        <v>0</v>
      </c>
      <c r="BT283" s="2">
        <f t="shared" ca="1" si="587"/>
        <v>0</v>
      </c>
      <c r="BU283" s="3" t="str">
        <f t="shared" ca="1" si="532"/>
        <v/>
      </c>
      <c r="BV283" s="2" t="str">
        <f t="shared" ca="1" si="533"/>
        <v>00</v>
      </c>
      <c r="BW283" s="2">
        <f t="shared" ca="1" si="534"/>
        <v>0</v>
      </c>
      <c r="BX283" s="2">
        <f t="shared" ca="1" si="588"/>
        <v>0</v>
      </c>
      <c r="BY283" s="3" t="str">
        <f t="shared" ca="1" si="535"/>
        <v/>
      </c>
      <c r="BZ283" s="2" t="str">
        <f t="shared" ca="1" si="536"/>
        <v>00</v>
      </c>
      <c r="CA283" s="2">
        <f t="shared" ca="1" si="537"/>
        <v>0</v>
      </c>
      <c r="CB283" s="2">
        <f t="shared" ca="1" si="589"/>
        <v>0</v>
      </c>
      <c r="CC283" s="3" t="str">
        <f t="shared" ca="1" si="538"/>
        <v/>
      </c>
      <c r="CD283" s="2" t="str">
        <f t="shared" ca="1" si="539"/>
        <v>00</v>
      </c>
      <c r="CE283" s="2">
        <f t="shared" ca="1" si="540"/>
        <v>0</v>
      </c>
      <c r="CF283" s="2">
        <f t="shared" ca="1" si="590"/>
        <v>0</v>
      </c>
      <c r="CG283" s="3" t="str">
        <f t="shared" ca="1" si="541"/>
        <v/>
      </c>
      <c r="CH283" s="2" t="str">
        <f t="shared" ca="1" si="542"/>
        <v>00</v>
      </c>
      <c r="CI283" s="2">
        <f t="shared" ca="1" si="543"/>
        <v>0</v>
      </c>
      <c r="CJ283" s="2">
        <f t="shared" ca="1" si="591"/>
        <v>0</v>
      </c>
      <c r="CK283" s="3" t="str">
        <f t="shared" ca="1" si="544"/>
        <v/>
      </c>
      <c r="CL283" s="2" t="str">
        <f t="shared" ca="1" si="545"/>
        <v>00</v>
      </c>
      <c r="CM283" s="2">
        <f t="shared" ca="1" si="546"/>
        <v>0</v>
      </c>
      <c r="CN283" s="2">
        <f t="shared" ca="1" si="592"/>
        <v>0</v>
      </c>
      <c r="CO283" s="3" t="str">
        <f t="shared" ca="1" si="547"/>
        <v/>
      </c>
      <c r="CP283" s="2" t="str">
        <f t="shared" ca="1" si="548"/>
        <v>00</v>
      </c>
      <c r="CQ283" s="2">
        <f t="shared" ca="1" si="549"/>
        <v>0</v>
      </c>
      <c r="CR283" s="2">
        <f t="shared" ca="1" si="593"/>
        <v>0</v>
      </c>
      <c r="CS283" s="3" t="str">
        <f t="shared" ca="1" si="550"/>
        <v/>
      </c>
      <c r="CT283" s="2" t="str">
        <f t="shared" ca="1" si="551"/>
        <v>00</v>
      </c>
      <c r="CU283" s="2">
        <f t="shared" ca="1" si="552"/>
        <v>0</v>
      </c>
      <c r="CV283" s="2">
        <f t="shared" ca="1" si="594"/>
        <v>0</v>
      </c>
      <c r="CW283" s="3" t="str">
        <f t="shared" ca="1" si="553"/>
        <v/>
      </c>
      <c r="CX283" s="2" t="str">
        <f t="shared" ca="1" si="554"/>
        <v>00</v>
      </c>
      <c r="CY283" s="2">
        <f t="shared" ca="1" si="555"/>
        <v>0</v>
      </c>
      <c r="CZ283" s="2">
        <f t="shared" ca="1" si="595"/>
        <v>0</v>
      </c>
      <c r="DA283" s="3" t="str">
        <f t="shared" ca="1" si="556"/>
        <v/>
      </c>
      <c r="DB283" s="2" t="str">
        <f t="shared" ca="1" si="557"/>
        <v>00</v>
      </c>
      <c r="DC283" s="2">
        <f t="shared" ca="1" si="558"/>
        <v>0</v>
      </c>
      <c r="DD283" s="2">
        <f t="shared" ca="1" si="596"/>
        <v>0</v>
      </c>
      <c r="DE283" s="3" t="str">
        <f t="shared" ca="1" si="559"/>
        <v/>
      </c>
      <c r="DF283" s="2" t="str">
        <f t="shared" ca="1" si="560"/>
        <v>00</v>
      </c>
      <c r="DG283" s="2">
        <f t="shared" ca="1" si="561"/>
        <v>0</v>
      </c>
      <c r="DH283" s="2">
        <f t="shared" ca="1" si="597"/>
        <v>0</v>
      </c>
      <c r="DI283" s="3" t="str">
        <f t="shared" ca="1" si="562"/>
        <v/>
      </c>
      <c r="DJ283" s="2" t="str">
        <f t="shared" ca="1" si="563"/>
        <v>00</v>
      </c>
      <c r="DK283" s="2">
        <f t="shared" ca="1" si="564"/>
        <v>0</v>
      </c>
      <c r="DL283" s="2">
        <f t="shared" ca="1" si="598"/>
        <v>0</v>
      </c>
      <c r="DM283" s="3" t="str">
        <f t="shared" ca="1" si="565"/>
        <v/>
      </c>
      <c r="DN283" s="2" t="str">
        <f t="shared" ca="1" si="566"/>
        <v>00</v>
      </c>
      <c r="DO283" s="2">
        <f t="shared" ca="1" si="567"/>
        <v>0</v>
      </c>
      <c r="DP283" s="2">
        <f t="shared" ca="1" si="599"/>
        <v>0</v>
      </c>
      <c r="DQ283" s="70" t="b">
        <f t="shared" ca="1" si="568"/>
        <v>0</v>
      </c>
      <c r="DR283" s="70" t="b">
        <f t="shared" ca="1" si="569"/>
        <v>0</v>
      </c>
    </row>
    <row r="284" spans="1:122" x14ac:dyDescent="0.35">
      <c r="A284" s="9"/>
      <c r="B284" s="2" t="str">
        <f t="shared" ca="1" si="570"/>
        <v>80040F8D</v>
      </c>
      <c r="C284" s="80">
        <f t="shared" ca="1" si="571"/>
        <v>1</v>
      </c>
      <c r="D284" s="66"/>
      <c r="E284" s="66" t="str">
        <f t="shared" ca="1" si="480"/>
        <v/>
      </c>
      <c r="F284" s="66" t="str">
        <f t="shared" ca="1" si="481"/>
        <v>00</v>
      </c>
      <c r="G284" s="66">
        <f t="shared" ca="1" si="482"/>
        <v>0</v>
      </c>
      <c r="H284" s="66">
        <f t="shared" ca="1" si="483"/>
        <v>0</v>
      </c>
      <c r="I284" s="3" t="str">
        <f t="shared" ca="1" si="484"/>
        <v/>
      </c>
      <c r="J284" s="2" t="str">
        <f t="shared" ca="1" si="485"/>
        <v>00</v>
      </c>
      <c r="K284" s="2">
        <f t="shared" ca="1" si="486"/>
        <v>0</v>
      </c>
      <c r="L284" s="2">
        <f t="shared" ca="1" si="572"/>
        <v>0</v>
      </c>
      <c r="M284" s="3" t="str">
        <f t="shared" ca="1" si="487"/>
        <v/>
      </c>
      <c r="N284" s="2" t="str">
        <f t="shared" ca="1" si="488"/>
        <v>00</v>
      </c>
      <c r="O284" s="2">
        <f t="shared" ca="1" si="489"/>
        <v>0</v>
      </c>
      <c r="P284" s="2">
        <f t="shared" ca="1" si="573"/>
        <v>0</v>
      </c>
      <c r="Q284" s="3" t="str">
        <f t="shared" ca="1" si="490"/>
        <v/>
      </c>
      <c r="R284" s="2" t="str">
        <f t="shared" ca="1" si="491"/>
        <v>00</v>
      </c>
      <c r="S284" s="2">
        <f t="shared" ca="1" si="492"/>
        <v>0</v>
      </c>
      <c r="T284" s="2">
        <f t="shared" ca="1" si="574"/>
        <v>0</v>
      </c>
      <c r="U284" s="3" t="str">
        <f t="shared" ca="1" si="493"/>
        <v/>
      </c>
      <c r="V284" s="2" t="str">
        <f t="shared" ca="1" si="494"/>
        <v>00</v>
      </c>
      <c r="W284" s="2">
        <f t="shared" ca="1" si="495"/>
        <v>0</v>
      </c>
      <c r="X284" s="2">
        <f t="shared" ca="1" si="575"/>
        <v>0</v>
      </c>
      <c r="Y284" s="3" t="str">
        <f t="shared" ca="1" si="496"/>
        <v/>
      </c>
      <c r="Z284" s="2" t="str">
        <f t="shared" ca="1" si="497"/>
        <v>00</v>
      </c>
      <c r="AA284" s="2">
        <f t="shared" ca="1" si="498"/>
        <v>0</v>
      </c>
      <c r="AB284" s="2">
        <f t="shared" ca="1" si="576"/>
        <v>0</v>
      </c>
      <c r="AC284" s="3" t="str">
        <f t="shared" ca="1" si="499"/>
        <v/>
      </c>
      <c r="AD284" s="2" t="str">
        <f t="shared" ca="1" si="500"/>
        <v>00</v>
      </c>
      <c r="AE284" s="2">
        <f t="shared" ca="1" si="501"/>
        <v>0</v>
      </c>
      <c r="AF284" s="2">
        <f t="shared" ca="1" si="577"/>
        <v>0</v>
      </c>
      <c r="AG284" s="3" t="str">
        <f t="shared" ca="1" si="502"/>
        <v/>
      </c>
      <c r="AH284" s="2" t="str">
        <f t="shared" ca="1" si="503"/>
        <v>00</v>
      </c>
      <c r="AI284" s="2">
        <f t="shared" ca="1" si="504"/>
        <v>0</v>
      </c>
      <c r="AJ284" s="2">
        <f t="shared" ca="1" si="578"/>
        <v>0</v>
      </c>
      <c r="AK284" s="3" t="str">
        <f t="shared" ca="1" si="505"/>
        <v/>
      </c>
      <c r="AL284" s="2" t="str">
        <f t="shared" ca="1" si="506"/>
        <v>00</v>
      </c>
      <c r="AM284" s="2">
        <f t="shared" ca="1" si="507"/>
        <v>0</v>
      </c>
      <c r="AN284" s="2">
        <f t="shared" ca="1" si="579"/>
        <v>0</v>
      </c>
      <c r="AO284" s="3" t="str">
        <f t="shared" ca="1" si="508"/>
        <v/>
      </c>
      <c r="AP284" s="2" t="str">
        <f t="shared" ca="1" si="509"/>
        <v>00</v>
      </c>
      <c r="AQ284" s="2">
        <f t="shared" ca="1" si="510"/>
        <v>0</v>
      </c>
      <c r="AR284" s="2">
        <f t="shared" ca="1" si="580"/>
        <v>0</v>
      </c>
      <c r="AS284" s="3" t="str">
        <f t="shared" ca="1" si="511"/>
        <v/>
      </c>
      <c r="AT284" s="2" t="str">
        <f t="shared" ca="1" si="512"/>
        <v>00</v>
      </c>
      <c r="AU284" s="2">
        <f t="shared" ca="1" si="513"/>
        <v>0</v>
      </c>
      <c r="AV284" s="2">
        <f t="shared" ca="1" si="581"/>
        <v>0</v>
      </c>
      <c r="AW284" s="3" t="str">
        <f t="shared" ca="1" si="514"/>
        <v/>
      </c>
      <c r="AX284" s="2" t="str">
        <f t="shared" ca="1" si="515"/>
        <v>00</v>
      </c>
      <c r="AY284" s="2">
        <f t="shared" ca="1" si="516"/>
        <v>0</v>
      </c>
      <c r="AZ284" s="2">
        <f t="shared" ca="1" si="582"/>
        <v>0</v>
      </c>
      <c r="BA284" s="3" t="str">
        <f t="shared" ca="1" si="517"/>
        <v/>
      </c>
      <c r="BB284" s="2" t="str">
        <f t="shared" ca="1" si="518"/>
        <v>00</v>
      </c>
      <c r="BC284" s="2">
        <f t="shared" ca="1" si="519"/>
        <v>0</v>
      </c>
      <c r="BD284" s="2">
        <f t="shared" ca="1" si="583"/>
        <v>0</v>
      </c>
      <c r="BE284" s="3" t="str">
        <f t="shared" ca="1" si="520"/>
        <v/>
      </c>
      <c r="BF284" s="2" t="str">
        <f t="shared" ca="1" si="521"/>
        <v>00</v>
      </c>
      <c r="BG284" s="2">
        <f t="shared" ca="1" si="522"/>
        <v>0</v>
      </c>
      <c r="BH284" s="2">
        <f t="shared" ca="1" si="584"/>
        <v>0</v>
      </c>
      <c r="BI284" s="3" t="str">
        <f t="shared" ca="1" si="523"/>
        <v/>
      </c>
      <c r="BJ284" s="2" t="str">
        <f t="shared" ca="1" si="524"/>
        <v>00</v>
      </c>
      <c r="BK284" s="2">
        <f t="shared" ca="1" si="525"/>
        <v>0</v>
      </c>
      <c r="BL284" s="2">
        <f t="shared" ca="1" si="585"/>
        <v>0</v>
      </c>
      <c r="BM284" s="3" t="str">
        <f t="shared" ca="1" si="526"/>
        <v/>
      </c>
      <c r="BN284" s="2" t="str">
        <f t="shared" ca="1" si="527"/>
        <v>00</v>
      </c>
      <c r="BO284" s="2">
        <f t="shared" ca="1" si="528"/>
        <v>0</v>
      </c>
      <c r="BP284" s="2">
        <f t="shared" ca="1" si="586"/>
        <v>0</v>
      </c>
      <c r="BQ284" s="3" t="str">
        <f t="shared" ca="1" si="529"/>
        <v/>
      </c>
      <c r="BR284" s="2" t="str">
        <f t="shared" ca="1" si="530"/>
        <v>00</v>
      </c>
      <c r="BS284" s="2">
        <f t="shared" ca="1" si="531"/>
        <v>0</v>
      </c>
      <c r="BT284" s="2">
        <f t="shared" ca="1" si="587"/>
        <v>0</v>
      </c>
      <c r="BU284" s="3" t="str">
        <f t="shared" ca="1" si="532"/>
        <v/>
      </c>
      <c r="BV284" s="2" t="str">
        <f t="shared" ca="1" si="533"/>
        <v>00</v>
      </c>
      <c r="BW284" s="2">
        <f t="shared" ca="1" si="534"/>
        <v>0</v>
      </c>
      <c r="BX284" s="2">
        <f t="shared" ca="1" si="588"/>
        <v>0</v>
      </c>
      <c r="BY284" s="3" t="str">
        <f t="shared" ca="1" si="535"/>
        <v/>
      </c>
      <c r="BZ284" s="2" t="str">
        <f t="shared" ca="1" si="536"/>
        <v>00</v>
      </c>
      <c r="CA284" s="2">
        <f t="shared" ca="1" si="537"/>
        <v>0</v>
      </c>
      <c r="CB284" s="2">
        <f t="shared" ca="1" si="589"/>
        <v>0</v>
      </c>
      <c r="CC284" s="3" t="str">
        <f t="shared" ca="1" si="538"/>
        <v/>
      </c>
      <c r="CD284" s="2" t="str">
        <f t="shared" ca="1" si="539"/>
        <v>00</v>
      </c>
      <c r="CE284" s="2">
        <f t="shared" ca="1" si="540"/>
        <v>0</v>
      </c>
      <c r="CF284" s="2">
        <f t="shared" ca="1" si="590"/>
        <v>0</v>
      </c>
      <c r="CG284" s="3" t="str">
        <f t="shared" ca="1" si="541"/>
        <v/>
      </c>
      <c r="CH284" s="2" t="str">
        <f t="shared" ca="1" si="542"/>
        <v>00</v>
      </c>
      <c r="CI284" s="2">
        <f t="shared" ca="1" si="543"/>
        <v>0</v>
      </c>
      <c r="CJ284" s="2">
        <f t="shared" ca="1" si="591"/>
        <v>0</v>
      </c>
      <c r="CK284" s="3" t="str">
        <f t="shared" ca="1" si="544"/>
        <v/>
      </c>
      <c r="CL284" s="2" t="str">
        <f t="shared" ca="1" si="545"/>
        <v>00</v>
      </c>
      <c r="CM284" s="2">
        <f t="shared" ca="1" si="546"/>
        <v>0</v>
      </c>
      <c r="CN284" s="2">
        <f t="shared" ca="1" si="592"/>
        <v>0</v>
      </c>
      <c r="CO284" s="3" t="str">
        <f t="shared" ca="1" si="547"/>
        <v/>
      </c>
      <c r="CP284" s="2" t="str">
        <f t="shared" ca="1" si="548"/>
        <v>00</v>
      </c>
      <c r="CQ284" s="2">
        <f t="shared" ca="1" si="549"/>
        <v>0</v>
      </c>
      <c r="CR284" s="2">
        <f t="shared" ca="1" si="593"/>
        <v>0</v>
      </c>
      <c r="CS284" s="3" t="str">
        <f t="shared" ca="1" si="550"/>
        <v/>
      </c>
      <c r="CT284" s="2" t="str">
        <f t="shared" ca="1" si="551"/>
        <v>00</v>
      </c>
      <c r="CU284" s="2">
        <f t="shared" ca="1" si="552"/>
        <v>0</v>
      </c>
      <c r="CV284" s="2">
        <f t="shared" ca="1" si="594"/>
        <v>0</v>
      </c>
      <c r="CW284" s="3" t="str">
        <f t="shared" ca="1" si="553"/>
        <v/>
      </c>
      <c r="CX284" s="2" t="str">
        <f t="shared" ca="1" si="554"/>
        <v>00</v>
      </c>
      <c r="CY284" s="2">
        <f t="shared" ca="1" si="555"/>
        <v>0</v>
      </c>
      <c r="CZ284" s="2">
        <f t="shared" ca="1" si="595"/>
        <v>0</v>
      </c>
      <c r="DA284" s="3" t="str">
        <f t="shared" ca="1" si="556"/>
        <v/>
      </c>
      <c r="DB284" s="2" t="str">
        <f t="shared" ca="1" si="557"/>
        <v>00</v>
      </c>
      <c r="DC284" s="2">
        <f t="shared" ca="1" si="558"/>
        <v>0</v>
      </c>
      <c r="DD284" s="2">
        <f t="shared" ca="1" si="596"/>
        <v>0</v>
      </c>
      <c r="DE284" s="3" t="str">
        <f t="shared" ca="1" si="559"/>
        <v/>
      </c>
      <c r="DF284" s="2" t="str">
        <f t="shared" ca="1" si="560"/>
        <v>00</v>
      </c>
      <c r="DG284" s="2">
        <f t="shared" ca="1" si="561"/>
        <v>0</v>
      </c>
      <c r="DH284" s="2">
        <f t="shared" ca="1" si="597"/>
        <v>0</v>
      </c>
      <c r="DI284" s="3" t="str">
        <f t="shared" ca="1" si="562"/>
        <v/>
      </c>
      <c r="DJ284" s="2" t="str">
        <f t="shared" ca="1" si="563"/>
        <v>00</v>
      </c>
      <c r="DK284" s="2">
        <f t="shared" ca="1" si="564"/>
        <v>0</v>
      </c>
      <c r="DL284" s="2">
        <f t="shared" ca="1" si="598"/>
        <v>0</v>
      </c>
      <c r="DM284" s="3" t="str">
        <f t="shared" ca="1" si="565"/>
        <v/>
      </c>
      <c r="DN284" s="2" t="str">
        <f t="shared" ca="1" si="566"/>
        <v>00</v>
      </c>
      <c r="DO284" s="2">
        <f t="shared" ca="1" si="567"/>
        <v>0</v>
      </c>
      <c r="DP284" s="2">
        <f t="shared" ca="1" si="599"/>
        <v>0</v>
      </c>
      <c r="DQ284" s="70" t="b">
        <f t="shared" ca="1" si="568"/>
        <v>0</v>
      </c>
      <c r="DR284" s="70" t="b">
        <f t="shared" ca="1" si="569"/>
        <v>0</v>
      </c>
    </row>
    <row r="285" spans="1:122" x14ac:dyDescent="0.35">
      <c r="A285" s="9"/>
      <c r="B285" s="2" t="str">
        <f t="shared" ca="1" si="570"/>
        <v>80040F8E</v>
      </c>
      <c r="C285" s="80">
        <f t="shared" ca="1" si="571"/>
        <v>1</v>
      </c>
      <c r="D285" s="66"/>
      <c r="E285" s="66" t="str">
        <f t="shared" ca="1" si="480"/>
        <v/>
      </c>
      <c r="F285" s="66" t="str">
        <f t="shared" ca="1" si="481"/>
        <v>00</v>
      </c>
      <c r="G285" s="66">
        <f t="shared" ca="1" si="482"/>
        <v>0</v>
      </c>
      <c r="H285" s="66">
        <f t="shared" ca="1" si="483"/>
        <v>0</v>
      </c>
      <c r="I285" s="3" t="str">
        <f t="shared" ca="1" si="484"/>
        <v/>
      </c>
      <c r="J285" s="2" t="str">
        <f t="shared" ca="1" si="485"/>
        <v>00</v>
      </c>
      <c r="K285" s="2">
        <f t="shared" ca="1" si="486"/>
        <v>0</v>
      </c>
      <c r="L285" s="2">
        <f t="shared" ca="1" si="572"/>
        <v>0</v>
      </c>
      <c r="M285" s="3" t="str">
        <f t="shared" ca="1" si="487"/>
        <v/>
      </c>
      <c r="N285" s="2" t="str">
        <f t="shared" ca="1" si="488"/>
        <v>00</v>
      </c>
      <c r="O285" s="2">
        <f t="shared" ca="1" si="489"/>
        <v>0</v>
      </c>
      <c r="P285" s="2">
        <f t="shared" ca="1" si="573"/>
        <v>0</v>
      </c>
      <c r="Q285" s="3" t="str">
        <f t="shared" ca="1" si="490"/>
        <v/>
      </c>
      <c r="R285" s="2" t="str">
        <f t="shared" ca="1" si="491"/>
        <v>00</v>
      </c>
      <c r="S285" s="2">
        <f t="shared" ca="1" si="492"/>
        <v>0</v>
      </c>
      <c r="T285" s="2">
        <f t="shared" ca="1" si="574"/>
        <v>0</v>
      </c>
      <c r="U285" s="3" t="str">
        <f t="shared" ca="1" si="493"/>
        <v/>
      </c>
      <c r="V285" s="2" t="str">
        <f t="shared" ca="1" si="494"/>
        <v>00</v>
      </c>
      <c r="W285" s="2">
        <f t="shared" ca="1" si="495"/>
        <v>0</v>
      </c>
      <c r="X285" s="2">
        <f t="shared" ca="1" si="575"/>
        <v>0</v>
      </c>
      <c r="Y285" s="3" t="str">
        <f t="shared" ca="1" si="496"/>
        <v/>
      </c>
      <c r="Z285" s="2" t="str">
        <f t="shared" ca="1" si="497"/>
        <v>00</v>
      </c>
      <c r="AA285" s="2">
        <f t="shared" ca="1" si="498"/>
        <v>0</v>
      </c>
      <c r="AB285" s="2">
        <f t="shared" ca="1" si="576"/>
        <v>0</v>
      </c>
      <c r="AC285" s="3" t="str">
        <f t="shared" ca="1" si="499"/>
        <v/>
      </c>
      <c r="AD285" s="2" t="str">
        <f t="shared" ca="1" si="500"/>
        <v>00</v>
      </c>
      <c r="AE285" s="2">
        <f t="shared" ca="1" si="501"/>
        <v>0</v>
      </c>
      <c r="AF285" s="2">
        <f t="shared" ca="1" si="577"/>
        <v>0</v>
      </c>
      <c r="AG285" s="3" t="str">
        <f t="shared" ca="1" si="502"/>
        <v/>
      </c>
      <c r="AH285" s="2" t="str">
        <f t="shared" ca="1" si="503"/>
        <v>00</v>
      </c>
      <c r="AI285" s="2">
        <f t="shared" ca="1" si="504"/>
        <v>0</v>
      </c>
      <c r="AJ285" s="2">
        <f t="shared" ca="1" si="578"/>
        <v>0</v>
      </c>
      <c r="AK285" s="3" t="str">
        <f t="shared" ca="1" si="505"/>
        <v/>
      </c>
      <c r="AL285" s="2" t="str">
        <f t="shared" ca="1" si="506"/>
        <v>00</v>
      </c>
      <c r="AM285" s="2">
        <f t="shared" ca="1" si="507"/>
        <v>0</v>
      </c>
      <c r="AN285" s="2">
        <f t="shared" ca="1" si="579"/>
        <v>0</v>
      </c>
      <c r="AO285" s="3" t="str">
        <f t="shared" ca="1" si="508"/>
        <v/>
      </c>
      <c r="AP285" s="2" t="str">
        <f t="shared" ca="1" si="509"/>
        <v>00</v>
      </c>
      <c r="AQ285" s="2">
        <f t="shared" ca="1" si="510"/>
        <v>0</v>
      </c>
      <c r="AR285" s="2">
        <f t="shared" ca="1" si="580"/>
        <v>0</v>
      </c>
      <c r="AS285" s="3" t="str">
        <f t="shared" ca="1" si="511"/>
        <v/>
      </c>
      <c r="AT285" s="2" t="str">
        <f t="shared" ca="1" si="512"/>
        <v>00</v>
      </c>
      <c r="AU285" s="2">
        <f t="shared" ca="1" si="513"/>
        <v>0</v>
      </c>
      <c r="AV285" s="2">
        <f t="shared" ca="1" si="581"/>
        <v>0</v>
      </c>
      <c r="AW285" s="3" t="str">
        <f t="shared" ca="1" si="514"/>
        <v/>
      </c>
      <c r="AX285" s="2" t="str">
        <f t="shared" ca="1" si="515"/>
        <v>00</v>
      </c>
      <c r="AY285" s="2">
        <f t="shared" ca="1" si="516"/>
        <v>0</v>
      </c>
      <c r="AZ285" s="2">
        <f t="shared" ca="1" si="582"/>
        <v>0</v>
      </c>
      <c r="BA285" s="3" t="str">
        <f t="shared" ca="1" si="517"/>
        <v/>
      </c>
      <c r="BB285" s="2" t="str">
        <f t="shared" ca="1" si="518"/>
        <v>00</v>
      </c>
      <c r="BC285" s="2">
        <f t="shared" ca="1" si="519"/>
        <v>0</v>
      </c>
      <c r="BD285" s="2">
        <f t="shared" ca="1" si="583"/>
        <v>0</v>
      </c>
      <c r="BE285" s="3" t="str">
        <f t="shared" ca="1" si="520"/>
        <v/>
      </c>
      <c r="BF285" s="2" t="str">
        <f t="shared" ca="1" si="521"/>
        <v>00</v>
      </c>
      <c r="BG285" s="2">
        <f t="shared" ca="1" si="522"/>
        <v>0</v>
      </c>
      <c r="BH285" s="2">
        <f t="shared" ca="1" si="584"/>
        <v>0</v>
      </c>
      <c r="BI285" s="3" t="str">
        <f t="shared" ca="1" si="523"/>
        <v/>
      </c>
      <c r="BJ285" s="2" t="str">
        <f t="shared" ca="1" si="524"/>
        <v>00</v>
      </c>
      <c r="BK285" s="2">
        <f t="shared" ca="1" si="525"/>
        <v>0</v>
      </c>
      <c r="BL285" s="2">
        <f t="shared" ca="1" si="585"/>
        <v>0</v>
      </c>
      <c r="BM285" s="3" t="str">
        <f t="shared" ca="1" si="526"/>
        <v/>
      </c>
      <c r="BN285" s="2" t="str">
        <f t="shared" ca="1" si="527"/>
        <v>00</v>
      </c>
      <c r="BO285" s="2">
        <f t="shared" ca="1" si="528"/>
        <v>0</v>
      </c>
      <c r="BP285" s="2">
        <f t="shared" ca="1" si="586"/>
        <v>0</v>
      </c>
      <c r="BQ285" s="3" t="str">
        <f t="shared" ca="1" si="529"/>
        <v/>
      </c>
      <c r="BR285" s="2" t="str">
        <f t="shared" ca="1" si="530"/>
        <v>00</v>
      </c>
      <c r="BS285" s="2">
        <f t="shared" ca="1" si="531"/>
        <v>0</v>
      </c>
      <c r="BT285" s="2">
        <f t="shared" ca="1" si="587"/>
        <v>0</v>
      </c>
      <c r="BU285" s="3" t="str">
        <f t="shared" ca="1" si="532"/>
        <v/>
      </c>
      <c r="BV285" s="2" t="str">
        <f t="shared" ca="1" si="533"/>
        <v>00</v>
      </c>
      <c r="BW285" s="2">
        <f t="shared" ca="1" si="534"/>
        <v>0</v>
      </c>
      <c r="BX285" s="2">
        <f t="shared" ca="1" si="588"/>
        <v>0</v>
      </c>
      <c r="BY285" s="3" t="str">
        <f t="shared" ca="1" si="535"/>
        <v/>
      </c>
      <c r="BZ285" s="2" t="str">
        <f t="shared" ca="1" si="536"/>
        <v>00</v>
      </c>
      <c r="CA285" s="2">
        <f t="shared" ca="1" si="537"/>
        <v>0</v>
      </c>
      <c r="CB285" s="2">
        <f t="shared" ca="1" si="589"/>
        <v>0</v>
      </c>
      <c r="CC285" s="3" t="str">
        <f t="shared" ca="1" si="538"/>
        <v/>
      </c>
      <c r="CD285" s="2" t="str">
        <f t="shared" ca="1" si="539"/>
        <v>00</v>
      </c>
      <c r="CE285" s="2">
        <f t="shared" ca="1" si="540"/>
        <v>0</v>
      </c>
      <c r="CF285" s="2">
        <f t="shared" ca="1" si="590"/>
        <v>0</v>
      </c>
      <c r="CG285" s="3" t="str">
        <f t="shared" ca="1" si="541"/>
        <v/>
      </c>
      <c r="CH285" s="2" t="str">
        <f t="shared" ca="1" si="542"/>
        <v>00</v>
      </c>
      <c r="CI285" s="2">
        <f t="shared" ca="1" si="543"/>
        <v>0</v>
      </c>
      <c r="CJ285" s="2">
        <f t="shared" ca="1" si="591"/>
        <v>0</v>
      </c>
      <c r="CK285" s="3" t="str">
        <f t="shared" ca="1" si="544"/>
        <v/>
      </c>
      <c r="CL285" s="2" t="str">
        <f t="shared" ca="1" si="545"/>
        <v>00</v>
      </c>
      <c r="CM285" s="2">
        <f t="shared" ca="1" si="546"/>
        <v>0</v>
      </c>
      <c r="CN285" s="2">
        <f t="shared" ca="1" si="592"/>
        <v>0</v>
      </c>
      <c r="CO285" s="3" t="str">
        <f t="shared" ca="1" si="547"/>
        <v/>
      </c>
      <c r="CP285" s="2" t="str">
        <f t="shared" ca="1" si="548"/>
        <v>00</v>
      </c>
      <c r="CQ285" s="2">
        <f t="shared" ca="1" si="549"/>
        <v>0</v>
      </c>
      <c r="CR285" s="2">
        <f t="shared" ca="1" si="593"/>
        <v>0</v>
      </c>
      <c r="CS285" s="3" t="str">
        <f t="shared" ca="1" si="550"/>
        <v/>
      </c>
      <c r="CT285" s="2" t="str">
        <f t="shared" ca="1" si="551"/>
        <v>00</v>
      </c>
      <c r="CU285" s="2">
        <f t="shared" ca="1" si="552"/>
        <v>0</v>
      </c>
      <c r="CV285" s="2">
        <f t="shared" ca="1" si="594"/>
        <v>0</v>
      </c>
      <c r="CW285" s="3" t="str">
        <f t="shared" ca="1" si="553"/>
        <v/>
      </c>
      <c r="CX285" s="2" t="str">
        <f t="shared" ca="1" si="554"/>
        <v>00</v>
      </c>
      <c r="CY285" s="2">
        <f t="shared" ca="1" si="555"/>
        <v>0</v>
      </c>
      <c r="CZ285" s="2">
        <f t="shared" ca="1" si="595"/>
        <v>0</v>
      </c>
      <c r="DA285" s="3" t="str">
        <f t="shared" ca="1" si="556"/>
        <v/>
      </c>
      <c r="DB285" s="2" t="str">
        <f t="shared" ca="1" si="557"/>
        <v>00</v>
      </c>
      <c r="DC285" s="2">
        <f t="shared" ca="1" si="558"/>
        <v>0</v>
      </c>
      <c r="DD285" s="2">
        <f t="shared" ca="1" si="596"/>
        <v>0</v>
      </c>
      <c r="DE285" s="3" t="str">
        <f t="shared" ca="1" si="559"/>
        <v/>
      </c>
      <c r="DF285" s="2" t="str">
        <f t="shared" ca="1" si="560"/>
        <v>00</v>
      </c>
      <c r="DG285" s="2">
        <f t="shared" ca="1" si="561"/>
        <v>0</v>
      </c>
      <c r="DH285" s="2">
        <f t="shared" ca="1" si="597"/>
        <v>0</v>
      </c>
      <c r="DI285" s="3" t="str">
        <f t="shared" ca="1" si="562"/>
        <v/>
      </c>
      <c r="DJ285" s="2" t="str">
        <f t="shared" ca="1" si="563"/>
        <v>00</v>
      </c>
      <c r="DK285" s="2">
        <f t="shared" ca="1" si="564"/>
        <v>0</v>
      </c>
      <c r="DL285" s="2">
        <f t="shared" ca="1" si="598"/>
        <v>0</v>
      </c>
      <c r="DM285" s="3" t="str">
        <f t="shared" ca="1" si="565"/>
        <v/>
      </c>
      <c r="DN285" s="2" t="str">
        <f t="shared" ca="1" si="566"/>
        <v>00</v>
      </c>
      <c r="DO285" s="2">
        <f t="shared" ca="1" si="567"/>
        <v>0</v>
      </c>
      <c r="DP285" s="2">
        <f t="shared" ca="1" si="599"/>
        <v>0</v>
      </c>
      <c r="DQ285" s="70" t="b">
        <f t="shared" ca="1" si="568"/>
        <v>0</v>
      </c>
      <c r="DR285" s="70" t="b">
        <f t="shared" ca="1" si="569"/>
        <v>0</v>
      </c>
    </row>
    <row r="286" spans="1:122" x14ac:dyDescent="0.35">
      <c r="A286" s="9" t="s">
        <v>289</v>
      </c>
      <c r="B286" s="2" t="str">
        <f t="shared" ca="1" si="570"/>
        <v>80040F8F</v>
      </c>
      <c r="C286" s="80">
        <f t="shared" ca="1" si="571"/>
        <v>1</v>
      </c>
      <c r="D286" s="66"/>
      <c r="E286" s="66" t="str">
        <f t="shared" ca="1" si="480"/>
        <v/>
      </c>
      <c r="F286" s="66" t="str">
        <f t="shared" ca="1" si="481"/>
        <v>00</v>
      </c>
      <c r="G286" s="66">
        <f t="shared" ca="1" si="482"/>
        <v>0</v>
      </c>
      <c r="H286" s="66">
        <f t="shared" ca="1" si="483"/>
        <v>0</v>
      </c>
      <c r="I286" s="3" t="str">
        <f t="shared" ca="1" si="484"/>
        <v/>
      </c>
      <c r="J286" s="2" t="str">
        <f t="shared" ca="1" si="485"/>
        <v>00</v>
      </c>
      <c r="K286" s="2">
        <f t="shared" ca="1" si="486"/>
        <v>0</v>
      </c>
      <c r="L286" s="2">
        <f t="shared" ca="1" si="572"/>
        <v>0</v>
      </c>
      <c r="M286" s="3" t="str">
        <f t="shared" ca="1" si="487"/>
        <v/>
      </c>
      <c r="N286" s="2" t="str">
        <f t="shared" ca="1" si="488"/>
        <v>00</v>
      </c>
      <c r="O286" s="2">
        <f t="shared" ca="1" si="489"/>
        <v>0</v>
      </c>
      <c r="P286" s="2">
        <f t="shared" ca="1" si="573"/>
        <v>0</v>
      </c>
      <c r="Q286" s="3" t="str">
        <f t="shared" ca="1" si="490"/>
        <v/>
      </c>
      <c r="R286" s="2" t="str">
        <f t="shared" ca="1" si="491"/>
        <v>00</v>
      </c>
      <c r="S286" s="2">
        <f t="shared" ca="1" si="492"/>
        <v>0</v>
      </c>
      <c r="T286" s="2">
        <f t="shared" ca="1" si="574"/>
        <v>0</v>
      </c>
      <c r="U286" s="3" t="str">
        <f t="shared" ca="1" si="493"/>
        <v/>
      </c>
      <c r="V286" s="2" t="str">
        <f t="shared" ca="1" si="494"/>
        <v>00</v>
      </c>
      <c r="W286" s="2">
        <f t="shared" ca="1" si="495"/>
        <v>0</v>
      </c>
      <c r="X286" s="2">
        <f t="shared" ca="1" si="575"/>
        <v>0</v>
      </c>
      <c r="Y286" s="3" t="str">
        <f t="shared" ca="1" si="496"/>
        <v/>
      </c>
      <c r="Z286" s="2" t="str">
        <f t="shared" ca="1" si="497"/>
        <v>00</v>
      </c>
      <c r="AA286" s="2">
        <f t="shared" ca="1" si="498"/>
        <v>0</v>
      </c>
      <c r="AB286" s="2">
        <f t="shared" ca="1" si="576"/>
        <v>0</v>
      </c>
      <c r="AC286" s="3" t="str">
        <f t="shared" ca="1" si="499"/>
        <v/>
      </c>
      <c r="AD286" s="2" t="str">
        <f t="shared" ca="1" si="500"/>
        <v>00</v>
      </c>
      <c r="AE286" s="2">
        <f t="shared" ca="1" si="501"/>
        <v>0</v>
      </c>
      <c r="AF286" s="2">
        <f t="shared" ca="1" si="577"/>
        <v>0</v>
      </c>
      <c r="AG286" s="3" t="str">
        <f t="shared" ca="1" si="502"/>
        <v/>
      </c>
      <c r="AH286" s="2" t="str">
        <f t="shared" ca="1" si="503"/>
        <v>00</v>
      </c>
      <c r="AI286" s="2">
        <f t="shared" ca="1" si="504"/>
        <v>0</v>
      </c>
      <c r="AJ286" s="2">
        <f t="shared" ca="1" si="578"/>
        <v>0</v>
      </c>
      <c r="AK286" s="3" t="str">
        <f t="shared" ca="1" si="505"/>
        <v/>
      </c>
      <c r="AL286" s="2" t="str">
        <f t="shared" ca="1" si="506"/>
        <v>00</v>
      </c>
      <c r="AM286" s="2">
        <f t="shared" ca="1" si="507"/>
        <v>0</v>
      </c>
      <c r="AN286" s="2">
        <f t="shared" ca="1" si="579"/>
        <v>0</v>
      </c>
      <c r="AO286" s="3" t="str">
        <f t="shared" ca="1" si="508"/>
        <v/>
      </c>
      <c r="AP286" s="2" t="str">
        <f t="shared" ca="1" si="509"/>
        <v>00</v>
      </c>
      <c r="AQ286" s="2">
        <f t="shared" ca="1" si="510"/>
        <v>0</v>
      </c>
      <c r="AR286" s="2">
        <f t="shared" ca="1" si="580"/>
        <v>0</v>
      </c>
      <c r="AS286" s="3" t="str">
        <f t="shared" ca="1" si="511"/>
        <v/>
      </c>
      <c r="AT286" s="2" t="str">
        <f t="shared" ca="1" si="512"/>
        <v>00</v>
      </c>
      <c r="AU286" s="2">
        <f t="shared" ca="1" si="513"/>
        <v>0</v>
      </c>
      <c r="AV286" s="2">
        <f t="shared" ca="1" si="581"/>
        <v>0</v>
      </c>
      <c r="AW286" s="3" t="str">
        <f t="shared" ca="1" si="514"/>
        <v/>
      </c>
      <c r="AX286" s="2" t="str">
        <f t="shared" ca="1" si="515"/>
        <v>00</v>
      </c>
      <c r="AY286" s="2">
        <f t="shared" ca="1" si="516"/>
        <v>0</v>
      </c>
      <c r="AZ286" s="2">
        <f t="shared" ca="1" si="582"/>
        <v>0</v>
      </c>
      <c r="BA286" s="3" t="str">
        <f t="shared" ca="1" si="517"/>
        <v/>
      </c>
      <c r="BB286" s="2" t="str">
        <f t="shared" ca="1" si="518"/>
        <v>00</v>
      </c>
      <c r="BC286" s="2">
        <f t="shared" ca="1" si="519"/>
        <v>0</v>
      </c>
      <c r="BD286" s="2">
        <f t="shared" ca="1" si="583"/>
        <v>0</v>
      </c>
      <c r="BE286" s="3" t="str">
        <f t="shared" ca="1" si="520"/>
        <v/>
      </c>
      <c r="BF286" s="2" t="str">
        <f t="shared" ca="1" si="521"/>
        <v>00</v>
      </c>
      <c r="BG286" s="2">
        <f t="shared" ca="1" si="522"/>
        <v>0</v>
      </c>
      <c r="BH286" s="2">
        <f t="shared" ca="1" si="584"/>
        <v>0</v>
      </c>
      <c r="BI286" s="3" t="str">
        <f t="shared" ca="1" si="523"/>
        <v/>
      </c>
      <c r="BJ286" s="2" t="str">
        <f t="shared" ca="1" si="524"/>
        <v>00</v>
      </c>
      <c r="BK286" s="2">
        <f t="shared" ca="1" si="525"/>
        <v>0</v>
      </c>
      <c r="BL286" s="2">
        <f t="shared" ca="1" si="585"/>
        <v>0</v>
      </c>
      <c r="BM286" s="3" t="str">
        <f t="shared" ca="1" si="526"/>
        <v/>
      </c>
      <c r="BN286" s="2" t="str">
        <f t="shared" ca="1" si="527"/>
        <v>00</v>
      </c>
      <c r="BO286" s="2">
        <f t="shared" ca="1" si="528"/>
        <v>0</v>
      </c>
      <c r="BP286" s="2">
        <f t="shared" ca="1" si="586"/>
        <v>0</v>
      </c>
      <c r="BQ286" s="3" t="str">
        <f t="shared" ca="1" si="529"/>
        <v/>
      </c>
      <c r="BR286" s="2" t="str">
        <f t="shared" ca="1" si="530"/>
        <v>00</v>
      </c>
      <c r="BS286" s="2">
        <f t="shared" ca="1" si="531"/>
        <v>0</v>
      </c>
      <c r="BT286" s="2">
        <f t="shared" ca="1" si="587"/>
        <v>0</v>
      </c>
      <c r="BU286" s="3" t="str">
        <f t="shared" ca="1" si="532"/>
        <v/>
      </c>
      <c r="BV286" s="2" t="str">
        <f t="shared" ca="1" si="533"/>
        <v>00</v>
      </c>
      <c r="BW286" s="2">
        <f t="shared" ca="1" si="534"/>
        <v>0</v>
      </c>
      <c r="BX286" s="2">
        <f t="shared" ca="1" si="588"/>
        <v>0</v>
      </c>
      <c r="BY286" s="3" t="str">
        <f t="shared" ca="1" si="535"/>
        <v/>
      </c>
      <c r="BZ286" s="2" t="str">
        <f t="shared" ca="1" si="536"/>
        <v>00</v>
      </c>
      <c r="CA286" s="2">
        <f t="shared" ca="1" si="537"/>
        <v>0</v>
      </c>
      <c r="CB286" s="2">
        <f t="shared" ca="1" si="589"/>
        <v>0</v>
      </c>
      <c r="CC286" s="3" t="str">
        <f t="shared" ca="1" si="538"/>
        <v/>
      </c>
      <c r="CD286" s="2" t="str">
        <f t="shared" ca="1" si="539"/>
        <v>00</v>
      </c>
      <c r="CE286" s="2">
        <f t="shared" ca="1" si="540"/>
        <v>0</v>
      </c>
      <c r="CF286" s="2">
        <f t="shared" ca="1" si="590"/>
        <v>0</v>
      </c>
      <c r="CG286" s="3" t="str">
        <f t="shared" ca="1" si="541"/>
        <v/>
      </c>
      <c r="CH286" s="2" t="str">
        <f t="shared" ca="1" si="542"/>
        <v>00</v>
      </c>
      <c r="CI286" s="2">
        <f t="shared" ca="1" si="543"/>
        <v>0</v>
      </c>
      <c r="CJ286" s="2">
        <f t="shared" ca="1" si="591"/>
        <v>0</v>
      </c>
      <c r="CK286" s="3" t="str">
        <f t="shared" ca="1" si="544"/>
        <v/>
      </c>
      <c r="CL286" s="2" t="str">
        <f t="shared" ca="1" si="545"/>
        <v>00</v>
      </c>
      <c r="CM286" s="2">
        <f t="shared" ca="1" si="546"/>
        <v>0</v>
      </c>
      <c r="CN286" s="2">
        <f t="shared" ca="1" si="592"/>
        <v>0</v>
      </c>
      <c r="CO286" s="3" t="str">
        <f t="shared" ca="1" si="547"/>
        <v/>
      </c>
      <c r="CP286" s="2" t="str">
        <f t="shared" ca="1" si="548"/>
        <v>00</v>
      </c>
      <c r="CQ286" s="2">
        <f t="shared" ca="1" si="549"/>
        <v>0</v>
      </c>
      <c r="CR286" s="2">
        <f t="shared" ca="1" si="593"/>
        <v>0</v>
      </c>
      <c r="CS286" s="3" t="str">
        <f t="shared" ca="1" si="550"/>
        <v/>
      </c>
      <c r="CT286" s="2" t="str">
        <f t="shared" ca="1" si="551"/>
        <v>00</v>
      </c>
      <c r="CU286" s="2">
        <f t="shared" ca="1" si="552"/>
        <v>0</v>
      </c>
      <c r="CV286" s="2">
        <f t="shared" ca="1" si="594"/>
        <v>0</v>
      </c>
      <c r="CW286" s="3" t="str">
        <f t="shared" ca="1" si="553"/>
        <v/>
      </c>
      <c r="CX286" s="2" t="str">
        <f t="shared" ca="1" si="554"/>
        <v>00</v>
      </c>
      <c r="CY286" s="2">
        <f t="shared" ca="1" si="555"/>
        <v>0</v>
      </c>
      <c r="CZ286" s="2">
        <f t="shared" ca="1" si="595"/>
        <v>0</v>
      </c>
      <c r="DA286" s="3" t="str">
        <f t="shared" ca="1" si="556"/>
        <v/>
      </c>
      <c r="DB286" s="2" t="str">
        <f t="shared" ca="1" si="557"/>
        <v>00</v>
      </c>
      <c r="DC286" s="2">
        <f t="shared" ca="1" si="558"/>
        <v>0</v>
      </c>
      <c r="DD286" s="2">
        <f t="shared" ca="1" si="596"/>
        <v>0</v>
      </c>
      <c r="DE286" s="3" t="str">
        <f t="shared" ca="1" si="559"/>
        <v/>
      </c>
      <c r="DF286" s="2" t="str">
        <f t="shared" ca="1" si="560"/>
        <v>00</v>
      </c>
      <c r="DG286" s="2">
        <f t="shared" ca="1" si="561"/>
        <v>0</v>
      </c>
      <c r="DH286" s="2">
        <f t="shared" ca="1" si="597"/>
        <v>0</v>
      </c>
      <c r="DI286" s="3" t="str">
        <f t="shared" ca="1" si="562"/>
        <v/>
      </c>
      <c r="DJ286" s="2" t="str">
        <f t="shared" ca="1" si="563"/>
        <v>00</v>
      </c>
      <c r="DK286" s="2">
        <f t="shared" ca="1" si="564"/>
        <v>0</v>
      </c>
      <c r="DL286" s="2">
        <f t="shared" ca="1" si="598"/>
        <v>0</v>
      </c>
      <c r="DM286" s="3" t="str">
        <f t="shared" ca="1" si="565"/>
        <v/>
      </c>
      <c r="DN286" s="2" t="str">
        <f t="shared" ca="1" si="566"/>
        <v>00</v>
      </c>
      <c r="DO286" s="2">
        <f t="shared" ca="1" si="567"/>
        <v>0</v>
      </c>
      <c r="DP286" s="2">
        <f t="shared" ca="1" si="599"/>
        <v>0</v>
      </c>
      <c r="DQ286" s="70" t="b">
        <f t="shared" ca="1" si="568"/>
        <v>0</v>
      </c>
      <c r="DR286" s="70" t="b">
        <f t="shared" ca="1" si="569"/>
        <v>0</v>
      </c>
    </row>
    <row r="287" spans="1:122" x14ac:dyDescent="0.35">
      <c r="A287" s="9"/>
      <c r="B287" s="2" t="str">
        <f t="shared" ca="1" si="570"/>
        <v>80040F90</v>
      </c>
      <c r="C287" s="80">
        <f t="shared" ca="1" si="571"/>
        <v>1</v>
      </c>
      <c r="D287" s="66"/>
      <c r="E287" s="66" t="str">
        <f t="shared" ca="1" si="480"/>
        <v/>
      </c>
      <c r="F287" s="66" t="str">
        <f t="shared" ca="1" si="481"/>
        <v>00</v>
      </c>
      <c r="G287" s="66">
        <f t="shared" ca="1" si="482"/>
        <v>0</v>
      </c>
      <c r="H287" s="66">
        <f t="shared" ca="1" si="483"/>
        <v>0</v>
      </c>
      <c r="I287" s="3" t="str">
        <f t="shared" ca="1" si="484"/>
        <v/>
      </c>
      <c r="J287" s="2" t="str">
        <f t="shared" ca="1" si="485"/>
        <v>00</v>
      </c>
      <c r="K287" s="2">
        <f t="shared" ca="1" si="486"/>
        <v>0</v>
      </c>
      <c r="L287" s="2">
        <f t="shared" ca="1" si="572"/>
        <v>0</v>
      </c>
      <c r="M287" s="3" t="str">
        <f t="shared" ca="1" si="487"/>
        <v/>
      </c>
      <c r="N287" s="2" t="str">
        <f t="shared" ca="1" si="488"/>
        <v>00</v>
      </c>
      <c r="O287" s="2">
        <f t="shared" ca="1" si="489"/>
        <v>0</v>
      </c>
      <c r="P287" s="2">
        <f t="shared" ca="1" si="573"/>
        <v>0</v>
      </c>
      <c r="Q287" s="3" t="str">
        <f t="shared" ca="1" si="490"/>
        <v/>
      </c>
      <c r="R287" s="2" t="str">
        <f t="shared" ca="1" si="491"/>
        <v>00</v>
      </c>
      <c r="S287" s="2">
        <f t="shared" ca="1" si="492"/>
        <v>0</v>
      </c>
      <c r="T287" s="2">
        <f t="shared" ca="1" si="574"/>
        <v>0</v>
      </c>
      <c r="U287" s="3" t="str">
        <f t="shared" ca="1" si="493"/>
        <v/>
      </c>
      <c r="V287" s="2" t="str">
        <f t="shared" ca="1" si="494"/>
        <v>00</v>
      </c>
      <c r="W287" s="2">
        <f t="shared" ca="1" si="495"/>
        <v>0</v>
      </c>
      <c r="X287" s="2">
        <f t="shared" ca="1" si="575"/>
        <v>0</v>
      </c>
      <c r="Y287" s="3" t="str">
        <f t="shared" ca="1" si="496"/>
        <v/>
      </c>
      <c r="Z287" s="2" t="str">
        <f t="shared" ca="1" si="497"/>
        <v>00</v>
      </c>
      <c r="AA287" s="2">
        <f t="shared" ca="1" si="498"/>
        <v>0</v>
      </c>
      <c r="AB287" s="2">
        <f t="shared" ca="1" si="576"/>
        <v>0</v>
      </c>
      <c r="AC287" s="3" t="str">
        <f t="shared" ca="1" si="499"/>
        <v/>
      </c>
      <c r="AD287" s="2" t="str">
        <f t="shared" ca="1" si="500"/>
        <v>00</v>
      </c>
      <c r="AE287" s="2">
        <f t="shared" ca="1" si="501"/>
        <v>0</v>
      </c>
      <c r="AF287" s="2">
        <f t="shared" ca="1" si="577"/>
        <v>0</v>
      </c>
      <c r="AG287" s="3" t="str">
        <f t="shared" ca="1" si="502"/>
        <v/>
      </c>
      <c r="AH287" s="2" t="str">
        <f t="shared" ca="1" si="503"/>
        <v>00</v>
      </c>
      <c r="AI287" s="2">
        <f t="shared" ca="1" si="504"/>
        <v>0</v>
      </c>
      <c r="AJ287" s="2">
        <f t="shared" ca="1" si="578"/>
        <v>0</v>
      </c>
      <c r="AK287" s="3" t="str">
        <f t="shared" ca="1" si="505"/>
        <v/>
      </c>
      <c r="AL287" s="2" t="str">
        <f t="shared" ca="1" si="506"/>
        <v>00</v>
      </c>
      <c r="AM287" s="2">
        <f t="shared" ca="1" si="507"/>
        <v>0</v>
      </c>
      <c r="AN287" s="2">
        <f t="shared" ca="1" si="579"/>
        <v>0</v>
      </c>
      <c r="AO287" s="3" t="str">
        <f t="shared" ca="1" si="508"/>
        <v/>
      </c>
      <c r="AP287" s="2" t="str">
        <f t="shared" ca="1" si="509"/>
        <v>00</v>
      </c>
      <c r="AQ287" s="2">
        <f t="shared" ca="1" si="510"/>
        <v>0</v>
      </c>
      <c r="AR287" s="2">
        <f t="shared" ca="1" si="580"/>
        <v>0</v>
      </c>
      <c r="AS287" s="3" t="str">
        <f t="shared" ca="1" si="511"/>
        <v/>
      </c>
      <c r="AT287" s="2" t="str">
        <f t="shared" ca="1" si="512"/>
        <v>00</v>
      </c>
      <c r="AU287" s="2">
        <f t="shared" ca="1" si="513"/>
        <v>0</v>
      </c>
      <c r="AV287" s="2">
        <f t="shared" ca="1" si="581"/>
        <v>0</v>
      </c>
      <c r="AW287" s="3" t="str">
        <f t="shared" ca="1" si="514"/>
        <v/>
      </c>
      <c r="AX287" s="2" t="str">
        <f t="shared" ca="1" si="515"/>
        <v>00</v>
      </c>
      <c r="AY287" s="2">
        <f t="shared" ca="1" si="516"/>
        <v>0</v>
      </c>
      <c r="AZ287" s="2">
        <f t="shared" ca="1" si="582"/>
        <v>0</v>
      </c>
      <c r="BA287" s="3" t="str">
        <f t="shared" ca="1" si="517"/>
        <v/>
      </c>
      <c r="BB287" s="2" t="str">
        <f t="shared" ca="1" si="518"/>
        <v>00</v>
      </c>
      <c r="BC287" s="2">
        <f t="shared" ca="1" si="519"/>
        <v>0</v>
      </c>
      <c r="BD287" s="2">
        <f t="shared" ca="1" si="583"/>
        <v>0</v>
      </c>
      <c r="BE287" s="3" t="str">
        <f t="shared" ca="1" si="520"/>
        <v/>
      </c>
      <c r="BF287" s="2" t="str">
        <f t="shared" ca="1" si="521"/>
        <v>00</v>
      </c>
      <c r="BG287" s="2">
        <f t="shared" ca="1" si="522"/>
        <v>0</v>
      </c>
      <c r="BH287" s="2">
        <f t="shared" ca="1" si="584"/>
        <v>0</v>
      </c>
      <c r="BI287" s="3" t="str">
        <f t="shared" ca="1" si="523"/>
        <v/>
      </c>
      <c r="BJ287" s="2" t="str">
        <f t="shared" ca="1" si="524"/>
        <v>00</v>
      </c>
      <c r="BK287" s="2">
        <f t="shared" ca="1" si="525"/>
        <v>0</v>
      </c>
      <c r="BL287" s="2">
        <f t="shared" ca="1" si="585"/>
        <v>0</v>
      </c>
      <c r="BM287" s="3" t="str">
        <f t="shared" ca="1" si="526"/>
        <v/>
      </c>
      <c r="BN287" s="2" t="str">
        <f t="shared" ca="1" si="527"/>
        <v>00</v>
      </c>
      <c r="BO287" s="2">
        <f t="shared" ca="1" si="528"/>
        <v>0</v>
      </c>
      <c r="BP287" s="2">
        <f t="shared" ca="1" si="586"/>
        <v>0</v>
      </c>
      <c r="BQ287" s="3" t="str">
        <f t="shared" ca="1" si="529"/>
        <v/>
      </c>
      <c r="BR287" s="2" t="str">
        <f t="shared" ca="1" si="530"/>
        <v>00</v>
      </c>
      <c r="BS287" s="2">
        <f t="shared" ca="1" si="531"/>
        <v>0</v>
      </c>
      <c r="BT287" s="2">
        <f t="shared" ca="1" si="587"/>
        <v>0</v>
      </c>
      <c r="BU287" s="3" t="str">
        <f t="shared" ca="1" si="532"/>
        <v/>
      </c>
      <c r="BV287" s="2" t="str">
        <f t="shared" ca="1" si="533"/>
        <v>00</v>
      </c>
      <c r="BW287" s="2">
        <f t="shared" ca="1" si="534"/>
        <v>0</v>
      </c>
      <c r="BX287" s="2">
        <f t="shared" ca="1" si="588"/>
        <v>0</v>
      </c>
      <c r="BY287" s="3" t="str">
        <f t="shared" ca="1" si="535"/>
        <v/>
      </c>
      <c r="BZ287" s="2" t="str">
        <f t="shared" ca="1" si="536"/>
        <v>00</v>
      </c>
      <c r="CA287" s="2">
        <f t="shared" ca="1" si="537"/>
        <v>0</v>
      </c>
      <c r="CB287" s="2">
        <f t="shared" ca="1" si="589"/>
        <v>0</v>
      </c>
      <c r="CC287" s="3" t="str">
        <f t="shared" ca="1" si="538"/>
        <v/>
      </c>
      <c r="CD287" s="2" t="str">
        <f t="shared" ca="1" si="539"/>
        <v>00</v>
      </c>
      <c r="CE287" s="2">
        <f t="shared" ca="1" si="540"/>
        <v>0</v>
      </c>
      <c r="CF287" s="2">
        <f t="shared" ca="1" si="590"/>
        <v>0</v>
      </c>
      <c r="CG287" s="3" t="str">
        <f t="shared" ca="1" si="541"/>
        <v/>
      </c>
      <c r="CH287" s="2" t="str">
        <f t="shared" ca="1" si="542"/>
        <v>00</v>
      </c>
      <c r="CI287" s="2">
        <f t="shared" ca="1" si="543"/>
        <v>0</v>
      </c>
      <c r="CJ287" s="2">
        <f t="shared" ca="1" si="591"/>
        <v>0</v>
      </c>
      <c r="CK287" s="3" t="str">
        <f t="shared" ca="1" si="544"/>
        <v/>
      </c>
      <c r="CL287" s="2" t="str">
        <f t="shared" ca="1" si="545"/>
        <v>00</v>
      </c>
      <c r="CM287" s="2">
        <f t="shared" ca="1" si="546"/>
        <v>0</v>
      </c>
      <c r="CN287" s="2">
        <f t="shared" ca="1" si="592"/>
        <v>0</v>
      </c>
      <c r="CO287" s="3" t="str">
        <f t="shared" ca="1" si="547"/>
        <v/>
      </c>
      <c r="CP287" s="2" t="str">
        <f t="shared" ca="1" si="548"/>
        <v>00</v>
      </c>
      <c r="CQ287" s="2">
        <f t="shared" ca="1" si="549"/>
        <v>0</v>
      </c>
      <c r="CR287" s="2">
        <f t="shared" ca="1" si="593"/>
        <v>0</v>
      </c>
      <c r="CS287" s="3" t="str">
        <f t="shared" ca="1" si="550"/>
        <v/>
      </c>
      <c r="CT287" s="2" t="str">
        <f t="shared" ca="1" si="551"/>
        <v>00</v>
      </c>
      <c r="CU287" s="2">
        <f t="shared" ca="1" si="552"/>
        <v>0</v>
      </c>
      <c r="CV287" s="2">
        <f t="shared" ca="1" si="594"/>
        <v>0</v>
      </c>
      <c r="CW287" s="3" t="str">
        <f t="shared" ca="1" si="553"/>
        <v/>
      </c>
      <c r="CX287" s="2" t="str">
        <f t="shared" ca="1" si="554"/>
        <v>00</v>
      </c>
      <c r="CY287" s="2">
        <f t="shared" ca="1" si="555"/>
        <v>0</v>
      </c>
      <c r="CZ287" s="2">
        <f t="shared" ca="1" si="595"/>
        <v>0</v>
      </c>
      <c r="DA287" s="3" t="str">
        <f t="shared" ca="1" si="556"/>
        <v/>
      </c>
      <c r="DB287" s="2" t="str">
        <f t="shared" ca="1" si="557"/>
        <v>00</v>
      </c>
      <c r="DC287" s="2">
        <f t="shared" ca="1" si="558"/>
        <v>0</v>
      </c>
      <c r="DD287" s="2">
        <f t="shared" ca="1" si="596"/>
        <v>0</v>
      </c>
      <c r="DE287" s="3" t="str">
        <f t="shared" ca="1" si="559"/>
        <v/>
      </c>
      <c r="DF287" s="2" t="str">
        <f t="shared" ca="1" si="560"/>
        <v>00</v>
      </c>
      <c r="DG287" s="2">
        <f t="shared" ca="1" si="561"/>
        <v>0</v>
      </c>
      <c r="DH287" s="2">
        <f t="shared" ca="1" si="597"/>
        <v>0</v>
      </c>
      <c r="DI287" s="3" t="str">
        <f t="shared" ca="1" si="562"/>
        <v/>
      </c>
      <c r="DJ287" s="2" t="str">
        <f t="shared" ca="1" si="563"/>
        <v>00</v>
      </c>
      <c r="DK287" s="2">
        <f t="shared" ca="1" si="564"/>
        <v>0</v>
      </c>
      <c r="DL287" s="2">
        <f t="shared" ca="1" si="598"/>
        <v>0</v>
      </c>
      <c r="DM287" s="3" t="str">
        <f t="shared" ca="1" si="565"/>
        <v/>
      </c>
      <c r="DN287" s="2" t="str">
        <f t="shared" ca="1" si="566"/>
        <v>00</v>
      </c>
      <c r="DO287" s="2">
        <f t="shared" ca="1" si="567"/>
        <v>0</v>
      </c>
      <c r="DP287" s="2">
        <f t="shared" ca="1" si="599"/>
        <v>0</v>
      </c>
      <c r="DQ287" s="70" t="b">
        <f t="shared" ca="1" si="568"/>
        <v>0</v>
      </c>
      <c r="DR287" s="70" t="b">
        <f t="shared" ca="1" si="569"/>
        <v>0</v>
      </c>
    </row>
    <row r="288" spans="1:122" x14ac:dyDescent="0.35">
      <c r="A288" s="9"/>
      <c r="B288" s="2" t="str">
        <f t="shared" ca="1" si="570"/>
        <v>80040F91</v>
      </c>
      <c r="C288" s="80">
        <f t="shared" ca="1" si="571"/>
        <v>1</v>
      </c>
      <c r="D288" s="66"/>
      <c r="E288" s="66" t="str">
        <f t="shared" ca="1" si="480"/>
        <v/>
      </c>
      <c r="F288" s="66" t="str">
        <f t="shared" ca="1" si="481"/>
        <v>00</v>
      </c>
      <c r="G288" s="66">
        <f t="shared" ca="1" si="482"/>
        <v>0</v>
      </c>
      <c r="H288" s="66">
        <f t="shared" ca="1" si="483"/>
        <v>0</v>
      </c>
      <c r="I288" s="3" t="str">
        <f t="shared" ca="1" si="484"/>
        <v/>
      </c>
      <c r="J288" s="2" t="str">
        <f t="shared" ca="1" si="485"/>
        <v>00</v>
      </c>
      <c r="K288" s="2">
        <f t="shared" ca="1" si="486"/>
        <v>0</v>
      </c>
      <c r="L288" s="2">
        <f t="shared" ca="1" si="572"/>
        <v>0</v>
      </c>
      <c r="M288" s="3" t="str">
        <f t="shared" ca="1" si="487"/>
        <v/>
      </c>
      <c r="N288" s="2" t="str">
        <f t="shared" ca="1" si="488"/>
        <v>00</v>
      </c>
      <c r="O288" s="2">
        <f t="shared" ca="1" si="489"/>
        <v>0</v>
      </c>
      <c r="P288" s="2">
        <f t="shared" ca="1" si="573"/>
        <v>0</v>
      </c>
      <c r="Q288" s="3" t="str">
        <f t="shared" ca="1" si="490"/>
        <v/>
      </c>
      <c r="R288" s="2" t="str">
        <f t="shared" ca="1" si="491"/>
        <v>00</v>
      </c>
      <c r="S288" s="2">
        <f t="shared" ca="1" si="492"/>
        <v>0</v>
      </c>
      <c r="T288" s="2">
        <f t="shared" ca="1" si="574"/>
        <v>0</v>
      </c>
      <c r="U288" s="3" t="str">
        <f t="shared" ca="1" si="493"/>
        <v/>
      </c>
      <c r="V288" s="2" t="str">
        <f t="shared" ca="1" si="494"/>
        <v>00</v>
      </c>
      <c r="W288" s="2">
        <f t="shared" ca="1" si="495"/>
        <v>0</v>
      </c>
      <c r="X288" s="2">
        <f t="shared" ca="1" si="575"/>
        <v>0</v>
      </c>
      <c r="Y288" s="3" t="str">
        <f t="shared" ca="1" si="496"/>
        <v/>
      </c>
      <c r="Z288" s="2" t="str">
        <f t="shared" ca="1" si="497"/>
        <v>00</v>
      </c>
      <c r="AA288" s="2">
        <f t="shared" ca="1" si="498"/>
        <v>0</v>
      </c>
      <c r="AB288" s="2">
        <f t="shared" ca="1" si="576"/>
        <v>0</v>
      </c>
      <c r="AC288" s="3" t="str">
        <f t="shared" ca="1" si="499"/>
        <v/>
      </c>
      <c r="AD288" s="2" t="str">
        <f t="shared" ca="1" si="500"/>
        <v>00</v>
      </c>
      <c r="AE288" s="2">
        <f t="shared" ca="1" si="501"/>
        <v>0</v>
      </c>
      <c r="AF288" s="2">
        <f t="shared" ca="1" si="577"/>
        <v>0</v>
      </c>
      <c r="AG288" s="3" t="str">
        <f t="shared" ca="1" si="502"/>
        <v/>
      </c>
      <c r="AH288" s="2" t="str">
        <f t="shared" ca="1" si="503"/>
        <v>00</v>
      </c>
      <c r="AI288" s="2">
        <f t="shared" ca="1" si="504"/>
        <v>0</v>
      </c>
      <c r="AJ288" s="2">
        <f t="shared" ca="1" si="578"/>
        <v>0</v>
      </c>
      <c r="AK288" s="3" t="str">
        <f t="shared" ca="1" si="505"/>
        <v/>
      </c>
      <c r="AL288" s="2" t="str">
        <f t="shared" ca="1" si="506"/>
        <v>00</v>
      </c>
      <c r="AM288" s="2">
        <f t="shared" ca="1" si="507"/>
        <v>0</v>
      </c>
      <c r="AN288" s="2">
        <f t="shared" ca="1" si="579"/>
        <v>0</v>
      </c>
      <c r="AO288" s="3" t="str">
        <f t="shared" ca="1" si="508"/>
        <v/>
      </c>
      <c r="AP288" s="2" t="str">
        <f t="shared" ca="1" si="509"/>
        <v>00</v>
      </c>
      <c r="AQ288" s="2">
        <f t="shared" ca="1" si="510"/>
        <v>0</v>
      </c>
      <c r="AR288" s="2">
        <f t="shared" ca="1" si="580"/>
        <v>0</v>
      </c>
      <c r="AS288" s="3" t="str">
        <f t="shared" ca="1" si="511"/>
        <v/>
      </c>
      <c r="AT288" s="2" t="str">
        <f t="shared" ca="1" si="512"/>
        <v>00</v>
      </c>
      <c r="AU288" s="2">
        <f t="shared" ca="1" si="513"/>
        <v>0</v>
      </c>
      <c r="AV288" s="2">
        <f t="shared" ca="1" si="581"/>
        <v>0</v>
      </c>
      <c r="AW288" s="3" t="str">
        <f t="shared" ca="1" si="514"/>
        <v/>
      </c>
      <c r="AX288" s="2" t="str">
        <f t="shared" ca="1" si="515"/>
        <v>00</v>
      </c>
      <c r="AY288" s="2">
        <f t="shared" ca="1" si="516"/>
        <v>0</v>
      </c>
      <c r="AZ288" s="2">
        <f t="shared" ca="1" si="582"/>
        <v>0</v>
      </c>
      <c r="BA288" s="3" t="str">
        <f t="shared" ca="1" si="517"/>
        <v/>
      </c>
      <c r="BB288" s="2" t="str">
        <f t="shared" ca="1" si="518"/>
        <v>00</v>
      </c>
      <c r="BC288" s="2">
        <f t="shared" ca="1" si="519"/>
        <v>0</v>
      </c>
      <c r="BD288" s="2">
        <f t="shared" ca="1" si="583"/>
        <v>0</v>
      </c>
      <c r="BE288" s="3" t="str">
        <f t="shared" ca="1" si="520"/>
        <v/>
      </c>
      <c r="BF288" s="2" t="str">
        <f t="shared" ca="1" si="521"/>
        <v>00</v>
      </c>
      <c r="BG288" s="2">
        <f t="shared" ca="1" si="522"/>
        <v>0</v>
      </c>
      <c r="BH288" s="2">
        <f t="shared" ca="1" si="584"/>
        <v>0</v>
      </c>
      <c r="BI288" s="3" t="str">
        <f t="shared" ca="1" si="523"/>
        <v/>
      </c>
      <c r="BJ288" s="2" t="str">
        <f t="shared" ca="1" si="524"/>
        <v>00</v>
      </c>
      <c r="BK288" s="2">
        <f t="shared" ca="1" si="525"/>
        <v>0</v>
      </c>
      <c r="BL288" s="2">
        <f t="shared" ca="1" si="585"/>
        <v>0</v>
      </c>
      <c r="BM288" s="3" t="str">
        <f t="shared" ca="1" si="526"/>
        <v/>
      </c>
      <c r="BN288" s="2" t="str">
        <f t="shared" ca="1" si="527"/>
        <v>00</v>
      </c>
      <c r="BO288" s="2">
        <f t="shared" ca="1" si="528"/>
        <v>0</v>
      </c>
      <c r="BP288" s="2">
        <f t="shared" ca="1" si="586"/>
        <v>0</v>
      </c>
      <c r="BQ288" s="3" t="str">
        <f t="shared" ca="1" si="529"/>
        <v/>
      </c>
      <c r="BR288" s="2" t="str">
        <f t="shared" ca="1" si="530"/>
        <v>00</v>
      </c>
      <c r="BS288" s="2">
        <f t="shared" ca="1" si="531"/>
        <v>0</v>
      </c>
      <c r="BT288" s="2">
        <f t="shared" ca="1" si="587"/>
        <v>0</v>
      </c>
      <c r="BU288" s="3" t="str">
        <f t="shared" ca="1" si="532"/>
        <v/>
      </c>
      <c r="BV288" s="2" t="str">
        <f t="shared" ca="1" si="533"/>
        <v>00</v>
      </c>
      <c r="BW288" s="2">
        <f t="shared" ca="1" si="534"/>
        <v>0</v>
      </c>
      <c r="BX288" s="2">
        <f t="shared" ca="1" si="588"/>
        <v>0</v>
      </c>
      <c r="BY288" s="3" t="str">
        <f t="shared" ca="1" si="535"/>
        <v/>
      </c>
      <c r="BZ288" s="2" t="str">
        <f t="shared" ca="1" si="536"/>
        <v>00</v>
      </c>
      <c r="CA288" s="2">
        <f t="shared" ca="1" si="537"/>
        <v>0</v>
      </c>
      <c r="CB288" s="2">
        <f t="shared" ca="1" si="589"/>
        <v>0</v>
      </c>
      <c r="CC288" s="3" t="str">
        <f t="shared" ca="1" si="538"/>
        <v/>
      </c>
      <c r="CD288" s="2" t="str">
        <f t="shared" ca="1" si="539"/>
        <v>00</v>
      </c>
      <c r="CE288" s="2">
        <f t="shared" ca="1" si="540"/>
        <v>0</v>
      </c>
      <c r="CF288" s="2">
        <f t="shared" ca="1" si="590"/>
        <v>0</v>
      </c>
      <c r="CG288" s="3" t="str">
        <f t="shared" ca="1" si="541"/>
        <v/>
      </c>
      <c r="CH288" s="2" t="str">
        <f t="shared" ca="1" si="542"/>
        <v>00</v>
      </c>
      <c r="CI288" s="2">
        <f t="shared" ca="1" si="543"/>
        <v>0</v>
      </c>
      <c r="CJ288" s="2">
        <f t="shared" ca="1" si="591"/>
        <v>0</v>
      </c>
      <c r="CK288" s="3" t="str">
        <f t="shared" ca="1" si="544"/>
        <v/>
      </c>
      <c r="CL288" s="2" t="str">
        <f t="shared" ca="1" si="545"/>
        <v>00</v>
      </c>
      <c r="CM288" s="2">
        <f t="shared" ca="1" si="546"/>
        <v>0</v>
      </c>
      <c r="CN288" s="2">
        <f t="shared" ca="1" si="592"/>
        <v>0</v>
      </c>
      <c r="CO288" s="3" t="str">
        <f t="shared" ca="1" si="547"/>
        <v/>
      </c>
      <c r="CP288" s="2" t="str">
        <f t="shared" ca="1" si="548"/>
        <v>00</v>
      </c>
      <c r="CQ288" s="2">
        <f t="shared" ca="1" si="549"/>
        <v>0</v>
      </c>
      <c r="CR288" s="2">
        <f t="shared" ca="1" si="593"/>
        <v>0</v>
      </c>
      <c r="CS288" s="3" t="str">
        <f t="shared" ca="1" si="550"/>
        <v/>
      </c>
      <c r="CT288" s="2" t="str">
        <f t="shared" ca="1" si="551"/>
        <v>00</v>
      </c>
      <c r="CU288" s="2">
        <f t="shared" ca="1" si="552"/>
        <v>0</v>
      </c>
      <c r="CV288" s="2">
        <f t="shared" ca="1" si="594"/>
        <v>0</v>
      </c>
      <c r="CW288" s="3" t="str">
        <f t="shared" ca="1" si="553"/>
        <v/>
      </c>
      <c r="CX288" s="2" t="str">
        <f t="shared" ca="1" si="554"/>
        <v>00</v>
      </c>
      <c r="CY288" s="2">
        <f t="shared" ca="1" si="555"/>
        <v>0</v>
      </c>
      <c r="CZ288" s="2">
        <f t="shared" ca="1" si="595"/>
        <v>0</v>
      </c>
      <c r="DA288" s="3" t="str">
        <f t="shared" ca="1" si="556"/>
        <v/>
      </c>
      <c r="DB288" s="2" t="str">
        <f t="shared" ca="1" si="557"/>
        <v>00</v>
      </c>
      <c r="DC288" s="2">
        <f t="shared" ca="1" si="558"/>
        <v>0</v>
      </c>
      <c r="DD288" s="2">
        <f t="shared" ca="1" si="596"/>
        <v>0</v>
      </c>
      <c r="DE288" s="3" t="str">
        <f t="shared" ca="1" si="559"/>
        <v/>
      </c>
      <c r="DF288" s="2" t="str">
        <f t="shared" ca="1" si="560"/>
        <v>00</v>
      </c>
      <c r="DG288" s="2">
        <f t="shared" ca="1" si="561"/>
        <v>0</v>
      </c>
      <c r="DH288" s="2">
        <f t="shared" ca="1" si="597"/>
        <v>0</v>
      </c>
      <c r="DI288" s="3" t="str">
        <f t="shared" ca="1" si="562"/>
        <v/>
      </c>
      <c r="DJ288" s="2" t="str">
        <f t="shared" ca="1" si="563"/>
        <v>00</v>
      </c>
      <c r="DK288" s="2">
        <f t="shared" ca="1" si="564"/>
        <v>0</v>
      </c>
      <c r="DL288" s="2">
        <f t="shared" ca="1" si="598"/>
        <v>0</v>
      </c>
      <c r="DM288" s="3" t="str">
        <f t="shared" ca="1" si="565"/>
        <v/>
      </c>
      <c r="DN288" s="2" t="str">
        <f t="shared" ca="1" si="566"/>
        <v>00</v>
      </c>
      <c r="DO288" s="2">
        <f t="shared" ca="1" si="567"/>
        <v>0</v>
      </c>
      <c r="DP288" s="2">
        <f t="shared" ca="1" si="599"/>
        <v>0</v>
      </c>
      <c r="DQ288" s="70" t="b">
        <f t="shared" ca="1" si="568"/>
        <v>0</v>
      </c>
      <c r="DR288" s="70" t="b">
        <f t="shared" ca="1" si="569"/>
        <v>0</v>
      </c>
    </row>
    <row r="289" spans="1:122" x14ac:dyDescent="0.35">
      <c r="A289" s="9"/>
      <c r="B289" s="2" t="str">
        <f t="shared" ca="1" si="570"/>
        <v>80040F92</v>
      </c>
      <c r="C289" s="80">
        <f t="shared" ca="1" si="571"/>
        <v>1</v>
      </c>
      <c r="D289" s="66"/>
      <c r="E289" s="66" t="str">
        <f t="shared" ca="1" si="480"/>
        <v/>
      </c>
      <c r="F289" s="66" t="str">
        <f t="shared" ca="1" si="481"/>
        <v>00</v>
      </c>
      <c r="G289" s="66">
        <f t="shared" ca="1" si="482"/>
        <v>0</v>
      </c>
      <c r="H289" s="66">
        <f t="shared" ca="1" si="483"/>
        <v>0</v>
      </c>
      <c r="I289" s="3" t="str">
        <f t="shared" ca="1" si="484"/>
        <v/>
      </c>
      <c r="J289" s="2" t="str">
        <f t="shared" ca="1" si="485"/>
        <v>00</v>
      </c>
      <c r="K289" s="2">
        <f t="shared" ca="1" si="486"/>
        <v>0</v>
      </c>
      <c r="L289" s="2">
        <f t="shared" ca="1" si="572"/>
        <v>0</v>
      </c>
      <c r="M289" s="3" t="str">
        <f t="shared" ca="1" si="487"/>
        <v/>
      </c>
      <c r="N289" s="2" t="str">
        <f t="shared" ca="1" si="488"/>
        <v>00</v>
      </c>
      <c r="O289" s="2">
        <f t="shared" ca="1" si="489"/>
        <v>0</v>
      </c>
      <c r="P289" s="2">
        <f t="shared" ca="1" si="573"/>
        <v>0</v>
      </c>
      <c r="Q289" s="3" t="str">
        <f t="shared" ca="1" si="490"/>
        <v/>
      </c>
      <c r="R289" s="2" t="str">
        <f t="shared" ca="1" si="491"/>
        <v>00</v>
      </c>
      <c r="S289" s="2">
        <f t="shared" ca="1" si="492"/>
        <v>0</v>
      </c>
      <c r="T289" s="2">
        <f t="shared" ca="1" si="574"/>
        <v>0</v>
      </c>
      <c r="U289" s="3" t="str">
        <f t="shared" ca="1" si="493"/>
        <v/>
      </c>
      <c r="V289" s="2" t="str">
        <f t="shared" ca="1" si="494"/>
        <v>00</v>
      </c>
      <c r="W289" s="2">
        <f t="shared" ca="1" si="495"/>
        <v>0</v>
      </c>
      <c r="X289" s="2">
        <f t="shared" ca="1" si="575"/>
        <v>0</v>
      </c>
      <c r="Y289" s="3" t="str">
        <f t="shared" ca="1" si="496"/>
        <v/>
      </c>
      <c r="Z289" s="2" t="str">
        <f t="shared" ca="1" si="497"/>
        <v>00</v>
      </c>
      <c r="AA289" s="2">
        <f t="shared" ca="1" si="498"/>
        <v>0</v>
      </c>
      <c r="AB289" s="2">
        <f t="shared" ca="1" si="576"/>
        <v>0</v>
      </c>
      <c r="AC289" s="3" t="str">
        <f t="shared" ca="1" si="499"/>
        <v/>
      </c>
      <c r="AD289" s="2" t="str">
        <f t="shared" ca="1" si="500"/>
        <v>00</v>
      </c>
      <c r="AE289" s="2">
        <f t="shared" ca="1" si="501"/>
        <v>0</v>
      </c>
      <c r="AF289" s="2">
        <f t="shared" ca="1" si="577"/>
        <v>0</v>
      </c>
      <c r="AG289" s="3" t="str">
        <f t="shared" ca="1" si="502"/>
        <v/>
      </c>
      <c r="AH289" s="2" t="str">
        <f t="shared" ca="1" si="503"/>
        <v>00</v>
      </c>
      <c r="AI289" s="2">
        <f t="shared" ca="1" si="504"/>
        <v>0</v>
      </c>
      <c r="AJ289" s="2">
        <f t="shared" ca="1" si="578"/>
        <v>0</v>
      </c>
      <c r="AK289" s="3" t="str">
        <f t="shared" ca="1" si="505"/>
        <v/>
      </c>
      <c r="AL289" s="2" t="str">
        <f t="shared" ca="1" si="506"/>
        <v>00</v>
      </c>
      <c r="AM289" s="2">
        <f t="shared" ca="1" si="507"/>
        <v>0</v>
      </c>
      <c r="AN289" s="2">
        <f t="shared" ca="1" si="579"/>
        <v>0</v>
      </c>
      <c r="AO289" s="3" t="str">
        <f t="shared" ca="1" si="508"/>
        <v/>
      </c>
      <c r="AP289" s="2" t="str">
        <f t="shared" ca="1" si="509"/>
        <v>00</v>
      </c>
      <c r="AQ289" s="2">
        <f t="shared" ca="1" si="510"/>
        <v>0</v>
      </c>
      <c r="AR289" s="2">
        <f t="shared" ca="1" si="580"/>
        <v>0</v>
      </c>
      <c r="AS289" s="3" t="str">
        <f t="shared" ca="1" si="511"/>
        <v/>
      </c>
      <c r="AT289" s="2" t="str">
        <f t="shared" ca="1" si="512"/>
        <v>00</v>
      </c>
      <c r="AU289" s="2">
        <f t="shared" ca="1" si="513"/>
        <v>0</v>
      </c>
      <c r="AV289" s="2">
        <f t="shared" ca="1" si="581"/>
        <v>0</v>
      </c>
      <c r="AW289" s="3" t="str">
        <f t="shared" ca="1" si="514"/>
        <v/>
      </c>
      <c r="AX289" s="2" t="str">
        <f t="shared" ca="1" si="515"/>
        <v>00</v>
      </c>
      <c r="AY289" s="2">
        <f t="shared" ca="1" si="516"/>
        <v>0</v>
      </c>
      <c r="AZ289" s="2">
        <f t="shared" ca="1" si="582"/>
        <v>0</v>
      </c>
      <c r="BA289" s="3" t="str">
        <f t="shared" ca="1" si="517"/>
        <v/>
      </c>
      <c r="BB289" s="2" t="str">
        <f t="shared" ca="1" si="518"/>
        <v>00</v>
      </c>
      <c r="BC289" s="2">
        <f t="shared" ca="1" si="519"/>
        <v>0</v>
      </c>
      <c r="BD289" s="2">
        <f t="shared" ca="1" si="583"/>
        <v>0</v>
      </c>
      <c r="BE289" s="3" t="str">
        <f t="shared" ca="1" si="520"/>
        <v/>
      </c>
      <c r="BF289" s="2" t="str">
        <f t="shared" ca="1" si="521"/>
        <v>00</v>
      </c>
      <c r="BG289" s="2">
        <f t="shared" ca="1" si="522"/>
        <v>0</v>
      </c>
      <c r="BH289" s="2">
        <f t="shared" ca="1" si="584"/>
        <v>0</v>
      </c>
      <c r="BI289" s="3" t="str">
        <f t="shared" ca="1" si="523"/>
        <v/>
      </c>
      <c r="BJ289" s="2" t="str">
        <f t="shared" ca="1" si="524"/>
        <v>00</v>
      </c>
      <c r="BK289" s="2">
        <f t="shared" ca="1" si="525"/>
        <v>0</v>
      </c>
      <c r="BL289" s="2">
        <f t="shared" ca="1" si="585"/>
        <v>0</v>
      </c>
      <c r="BM289" s="3" t="str">
        <f t="shared" ca="1" si="526"/>
        <v/>
      </c>
      <c r="BN289" s="2" t="str">
        <f t="shared" ca="1" si="527"/>
        <v>00</v>
      </c>
      <c r="BO289" s="2">
        <f t="shared" ca="1" si="528"/>
        <v>0</v>
      </c>
      <c r="BP289" s="2">
        <f t="shared" ca="1" si="586"/>
        <v>0</v>
      </c>
      <c r="BQ289" s="3" t="str">
        <f t="shared" ca="1" si="529"/>
        <v/>
      </c>
      <c r="BR289" s="2" t="str">
        <f t="shared" ca="1" si="530"/>
        <v>00</v>
      </c>
      <c r="BS289" s="2">
        <f t="shared" ca="1" si="531"/>
        <v>0</v>
      </c>
      <c r="BT289" s="2">
        <f t="shared" ca="1" si="587"/>
        <v>0</v>
      </c>
      <c r="BU289" s="3" t="str">
        <f t="shared" ca="1" si="532"/>
        <v/>
      </c>
      <c r="BV289" s="2" t="str">
        <f t="shared" ca="1" si="533"/>
        <v>00</v>
      </c>
      <c r="BW289" s="2">
        <f t="shared" ca="1" si="534"/>
        <v>0</v>
      </c>
      <c r="BX289" s="2">
        <f t="shared" ca="1" si="588"/>
        <v>0</v>
      </c>
      <c r="BY289" s="3" t="str">
        <f t="shared" ca="1" si="535"/>
        <v/>
      </c>
      <c r="BZ289" s="2" t="str">
        <f t="shared" ca="1" si="536"/>
        <v>00</v>
      </c>
      <c r="CA289" s="2">
        <f t="shared" ca="1" si="537"/>
        <v>0</v>
      </c>
      <c r="CB289" s="2">
        <f t="shared" ca="1" si="589"/>
        <v>0</v>
      </c>
      <c r="CC289" s="3" t="str">
        <f t="shared" ca="1" si="538"/>
        <v/>
      </c>
      <c r="CD289" s="2" t="str">
        <f t="shared" ca="1" si="539"/>
        <v>00</v>
      </c>
      <c r="CE289" s="2">
        <f t="shared" ca="1" si="540"/>
        <v>0</v>
      </c>
      <c r="CF289" s="2">
        <f t="shared" ca="1" si="590"/>
        <v>0</v>
      </c>
      <c r="CG289" s="3" t="str">
        <f t="shared" ca="1" si="541"/>
        <v/>
      </c>
      <c r="CH289" s="2" t="str">
        <f t="shared" ca="1" si="542"/>
        <v>00</v>
      </c>
      <c r="CI289" s="2">
        <f t="shared" ca="1" si="543"/>
        <v>0</v>
      </c>
      <c r="CJ289" s="2">
        <f t="shared" ca="1" si="591"/>
        <v>0</v>
      </c>
      <c r="CK289" s="3" t="str">
        <f t="shared" ca="1" si="544"/>
        <v/>
      </c>
      <c r="CL289" s="2" t="str">
        <f t="shared" ca="1" si="545"/>
        <v>00</v>
      </c>
      <c r="CM289" s="2">
        <f t="shared" ca="1" si="546"/>
        <v>0</v>
      </c>
      <c r="CN289" s="2">
        <f t="shared" ca="1" si="592"/>
        <v>0</v>
      </c>
      <c r="CO289" s="3" t="str">
        <f t="shared" ca="1" si="547"/>
        <v/>
      </c>
      <c r="CP289" s="2" t="str">
        <f t="shared" ca="1" si="548"/>
        <v>00</v>
      </c>
      <c r="CQ289" s="2">
        <f t="shared" ca="1" si="549"/>
        <v>0</v>
      </c>
      <c r="CR289" s="2">
        <f t="shared" ca="1" si="593"/>
        <v>0</v>
      </c>
      <c r="CS289" s="3" t="str">
        <f t="shared" ca="1" si="550"/>
        <v/>
      </c>
      <c r="CT289" s="2" t="str">
        <f t="shared" ca="1" si="551"/>
        <v>00</v>
      </c>
      <c r="CU289" s="2">
        <f t="shared" ca="1" si="552"/>
        <v>0</v>
      </c>
      <c r="CV289" s="2">
        <f t="shared" ca="1" si="594"/>
        <v>0</v>
      </c>
      <c r="CW289" s="3" t="str">
        <f t="shared" ca="1" si="553"/>
        <v/>
      </c>
      <c r="CX289" s="2" t="str">
        <f t="shared" ca="1" si="554"/>
        <v>00</v>
      </c>
      <c r="CY289" s="2">
        <f t="shared" ca="1" si="555"/>
        <v>0</v>
      </c>
      <c r="CZ289" s="2">
        <f t="shared" ca="1" si="595"/>
        <v>0</v>
      </c>
      <c r="DA289" s="3" t="str">
        <f t="shared" ca="1" si="556"/>
        <v/>
      </c>
      <c r="DB289" s="2" t="str">
        <f t="shared" ca="1" si="557"/>
        <v>00</v>
      </c>
      <c r="DC289" s="2">
        <f t="shared" ca="1" si="558"/>
        <v>0</v>
      </c>
      <c r="DD289" s="2">
        <f t="shared" ca="1" si="596"/>
        <v>0</v>
      </c>
      <c r="DE289" s="3" t="str">
        <f t="shared" ca="1" si="559"/>
        <v/>
      </c>
      <c r="DF289" s="2" t="str">
        <f t="shared" ca="1" si="560"/>
        <v>00</v>
      </c>
      <c r="DG289" s="2">
        <f t="shared" ca="1" si="561"/>
        <v>0</v>
      </c>
      <c r="DH289" s="2">
        <f t="shared" ca="1" si="597"/>
        <v>0</v>
      </c>
      <c r="DI289" s="3" t="str">
        <f t="shared" ca="1" si="562"/>
        <v/>
      </c>
      <c r="DJ289" s="2" t="str">
        <f t="shared" ca="1" si="563"/>
        <v>00</v>
      </c>
      <c r="DK289" s="2">
        <f t="shared" ca="1" si="564"/>
        <v>0</v>
      </c>
      <c r="DL289" s="2">
        <f t="shared" ca="1" si="598"/>
        <v>0</v>
      </c>
      <c r="DM289" s="3" t="str">
        <f t="shared" ca="1" si="565"/>
        <v/>
      </c>
      <c r="DN289" s="2" t="str">
        <f t="shared" ca="1" si="566"/>
        <v>00</v>
      </c>
      <c r="DO289" s="2">
        <f t="shared" ca="1" si="567"/>
        <v>0</v>
      </c>
      <c r="DP289" s="2">
        <f t="shared" ca="1" si="599"/>
        <v>0</v>
      </c>
      <c r="DQ289" s="70" t="b">
        <f t="shared" ca="1" si="568"/>
        <v>0</v>
      </c>
      <c r="DR289" s="70" t="b">
        <f t="shared" ca="1" si="569"/>
        <v>0</v>
      </c>
    </row>
    <row r="290" spans="1:122" x14ac:dyDescent="0.35">
      <c r="A290" s="9" t="s">
        <v>290</v>
      </c>
      <c r="B290" s="2" t="str">
        <f t="shared" ca="1" si="570"/>
        <v>80040F93</v>
      </c>
      <c r="C290" s="80">
        <f t="shared" ca="1" si="571"/>
        <v>1</v>
      </c>
      <c r="D290" s="66"/>
      <c r="E290" s="66" t="str">
        <f t="shared" ca="1" si="480"/>
        <v/>
      </c>
      <c r="F290" s="66" t="str">
        <f t="shared" ca="1" si="481"/>
        <v>00</v>
      </c>
      <c r="G290" s="66">
        <f t="shared" ca="1" si="482"/>
        <v>0</v>
      </c>
      <c r="H290" s="66">
        <f t="shared" ca="1" si="483"/>
        <v>0</v>
      </c>
      <c r="I290" s="3" t="str">
        <f t="shared" ca="1" si="484"/>
        <v/>
      </c>
      <c r="J290" s="2" t="str">
        <f t="shared" ca="1" si="485"/>
        <v>00</v>
      </c>
      <c r="K290" s="2">
        <f t="shared" ca="1" si="486"/>
        <v>0</v>
      </c>
      <c r="L290" s="2">
        <f t="shared" ca="1" si="572"/>
        <v>0</v>
      </c>
      <c r="M290" s="3" t="str">
        <f t="shared" ca="1" si="487"/>
        <v/>
      </c>
      <c r="N290" s="2" t="str">
        <f t="shared" ca="1" si="488"/>
        <v>00</v>
      </c>
      <c r="O290" s="2">
        <f t="shared" ca="1" si="489"/>
        <v>0</v>
      </c>
      <c r="P290" s="2">
        <f t="shared" ca="1" si="573"/>
        <v>0</v>
      </c>
      <c r="Q290" s="3" t="str">
        <f t="shared" ca="1" si="490"/>
        <v/>
      </c>
      <c r="R290" s="2" t="str">
        <f t="shared" ca="1" si="491"/>
        <v>00</v>
      </c>
      <c r="S290" s="2">
        <f t="shared" ca="1" si="492"/>
        <v>0</v>
      </c>
      <c r="T290" s="2">
        <f t="shared" ca="1" si="574"/>
        <v>0</v>
      </c>
      <c r="U290" s="3" t="str">
        <f t="shared" ca="1" si="493"/>
        <v/>
      </c>
      <c r="V290" s="2" t="str">
        <f t="shared" ca="1" si="494"/>
        <v>00</v>
      </c>
      <c r="W290" s="2">
        <f t="shared" ca="1" si="495"/>
        <v>0</v>
      </c>
      <c r="X290" s="2">
        <f t="shared" ca="1" si="575"/>
        <v>0</v>
      </c>
      <c r="Y290" s="3" t="str">
        <f t="shared" ca="1" si="496"/>
        <v/>
      </c>
      <c r="Z290" s="2" t="str">
        <f t="shared" ca="1" si="497"/>
        <v>00</v>
      </c>
      <c r="AA290" s="2">
        <f t="shared" ca="1" si="498"/>
        <v>0</v>
      </c>
      <c r="AB290" s="2">
        <f t="shared" ca="1" si="576"/>
        <v>0</v>
      </c>
      <c r="AC290" s="3" t="str">
        <f t="shared" ca="1" si="499"/>
        <v/>
      </c>
      <c r="AD290" s="2" t="str">
        <f t="shared" ca="1" si="500"/>
        <v>00</v>
      </c>
      <c r="AE290" s="2">
        <f t="shared" ca="1" si="501"/>
        <v>0</v>
      </c>
      <c r="AF290" s="2">
        <f t="shared" ca="1" si="577"/>
        <v>0</v>
      </c>
      <c r="AG290" s="3" t="str">
        <f t="shared" ca="1" si="502"/>
        <v/>
      </c>
      <c r="AH290" s="2" t="str">
        <f t="shared" ca="1" si="503"/>
        <v>00</v>
      </c>
      <c r="AI290" s="2">
        <f t="shared" ca="1" si="504"/>
        <v>0</v>
      </c>
      <c r="AJ290" s="2">
        <f t="shared" ca="1" si="578"/>
        <v>0</v>
      </c>
      <c r="AK290" s="3" t="str">
        <f t="shared" ca="1" si="505"/>
        <v/>
      </c>
      <c r="AL290" s="2" t="str">
        <f t="shared" ca="1" si="506"/>
        <v>00</v>
      </c>
      <c r="AM290" s="2">
        <f t="shared" ca="1" si="507"/>
        <v>0</v>
      </c>
      <c r="AN290" s="2">
        <f t="shared" ca="1" si="579"/>
        <v>0</v>
      </c>
      <c r="AO290" s="3" t="str">
        <f t="shared" ca="1" si="508"/>
        <v/>
      </c>
      <c r="AP290" s="2" t="str">
        <f t="shared" ca="1" si="509"/>
        <v>00</v>
      </c>
      <c r="AQ290" s="2">
        <f t="shared" ca="1" si="510"/>
        <v>0</v>
      </c>
      <c r="AR290" s="2">
        <f t="shared" ca="1" si="580"/>
        <v>0</v>
      </c>
      <c r="AS290" s="3" t="str">
        <f t="shared" ca="1" si="511"/>
        <v/>
      </c>
      <c r="AT290" s="2" t="str">
        <f t="shared" ca="1" si="512"/>
        <v>00</v>
      </c>
      <c r="AU290" s="2">
        <f t="shared" ca="1" si="513"/>
        <v>0</v>
      </c>
      <c r="AV290" s="2">
        <f t="shared" ca="1" si="581"/>
        <v>0</v>
      </c>
      <c r="AW290" s="3" t="str">
        <f t="shared" ca="1" si="514"/>
        <v/>
      </c>
      <c r="AX290" s="2" t="str">
        <f t="shared" ca="1" si="515"/>
        <v>00</v>
      </c>
      <c r="AY290" s="2">
        <f t="shared" ca="1" si="516"/>
        <v>0</v>
      </c>
      <c r="AZ290" s="2">
        <f t="shared" ca="1" si="582"/>
        <v>0</v>
      </c>
      <c r="BA290" s="3" t="str">
        <f t="shared" ca="1" si="517"/>
        <v/>
      </c>
      <c r="BB290" s="2" t="str">
        <f t="shared" ca="1" si="518"/>
        <v>00</v>
      </c>
      <c r="BC290" s="2">
        <f t="shared" ca="1" si="519"/>
        <v>0</v>
      </c>
      <c r="BD290" s="2">
        <f t="shared" ca="1" si="583"/>
        <v>0</v>
      </c>
      <c r="BE290" s="3" t="str">
        <f t="shared" ca="1" si="520"/>
        <v/>
      </c>
      <c r="BF290" s="2" t="str">
        <f t="shared" ca="1" si="521"/>
        <v>00</v>
      </c>
      <c r="BG290" s="2">
        <f t="shared" ca="1" si="522"/>
        <v>0</v>
      </c>
      <c r="BH290" s="2">
        <f t="shared" ca="1" si="584"/>
        <v>0</v>
      </c>
      <c r="BI290" s="3" t="str">
        <f t="shared" ca="1" si="523"/>
        <v/>
      </c>
      <c r="BJ290" s="2" t="str">
        <f t="shared" ca="1" si="524"/>
        <v>00</v>
      </c>
      <c r="BK290" s="2">
        <f t="shared" ca="1" si="525"/>
        <v>0</v>
      </c>
      <c r="BL290" s="2">
        <f t="shared" ca="1" si="585"/>
        <v>0</v>
      </c>
      <c r="BM290" s="3" t="str">
        <f t="shared" ca="1" si="526"/>
        <v/>
      </c>
      <c r="BN290" s="2" t="str">
        <f t="shared" ca="1" si="527"/>
        <v>00</v>
      </c>
      <c r="BO290" s="2">
        <f t="shared" ca="1" si="528"/>
        <v>0</v>
      </c>
      <c r="BP290" s="2">
        <f t="shared" ca="1" si="586"/>
        <v>0</v>
      </c>
      <c r="BQ290" s="3" t="str">
        <f t="shared" ca="1" si="529"/>
        <v/>
      </c>
      <c r="BR290" s="2" t="str">
        <f t="shared" ca="1" si="530"/>
        <v>00</v>
      </c>
      <c r="BS290" s="2">
        <f t="shared" ca="1" si="531"/>
        <v>0</v>
      </c>
      <c r="BT290" s="2">
        <f t="shared" ca="1" si="587"/>
        <v>0</v>
      </c>
      <c r="BU290" s="3" t="str">
        <f t="shared" ca="1" si="532"/>
        <v/>
      </c>
      <c r="BV290" s="2" t="str">
        <f t="shared" ca="1" si="533"/>
        <v>00</v>
      </c>
      <c r="BW290" s="2">
        <f t="shared" ca="1" si="534"/>
        <v>0</v>
      </c>
      <c r="BX290" s="2">
        <f t="shared" ca="1" si="588"/>
        <v>0</v>
      </c>
      <c r="BY290" s="3" t="str">
        <f t="shared" ca="1" si="535"/>
        <v/>
      </c>
      <c r="BZ290" s="2" t="str">
        <f t="shared" ca="1" si="536"/>
        <v>00</v>
      </c>
      <c r="CA290" s="2">
        <f t="shared" ca="1" si="537"/>
        <v>0</v>
      </c>
      <c r="CB290" s="2">
        <f t="shared" ca="1" si="589"/>
        <v>0</v>
      </c>
      <c r="CC290" s="3" t="str">
        <f t="shared" ca="1" si="538"/>
        <v/>
      </c>
      <c r="CD290" s="2" t="str">
        <f t="shared" ca="1" si="539"/>
        <v>00</v>
      </c>
      <c r="CE290" s="2">
        <f t="shared" ca="1" si="540"/>
        <v>0</v>
      </c>
      <c r="CF290" s="2">
        <f t="shared" ca="1" si="590"/>
        <v>0</v>
      </c>
      <c r="CG290" s="3" t="str">
        <f t="shared" ca="1" si="541"/>
        <v/>
      </c>
      <c r="CH290" s="2" t="str">
        <f t="shared" ca="1" si="542"/>
        <v>00</v>
      </c>
      <c r="CI290" s="2">
        <f t="shared" ca="1" si="543"/>
        <v>0</v>
      </c>
      <c r="CJ290" s="2">
        <f t="shared" ca="1" si="591"/>
        <v>0</v>
      </c>
      <c r="CK290" s="3" t="str">
        <f t="shared" ca="1" si="544"/>
        <v/>
      </c>
      <c r="CL290" s="2" t="str">
        <f t="shared" ca="1" si="545"/>
        <v>00</v>
      </c>
      <c r="CM290" s="2">
        <f t="shared" ca="1" si="546"/>
        <v>0</v>
      </c>
      <c r="CN290" s="2">
        <f t="shared" ca="1" si="592"/>
        <v>0</v>
      </c>
      <c r="CO290" s="3" t="str">
        <f t="shared" ca="1" si="547"/>
        <v/>
      </c>
      <c r="CP290" s="2" t="str">
        <f t="shared" ca="1" si="548"/>
        <v>00</v>
      </c>
      <c r="CQ290" s="2">
        <f t="shared" ca="1" si="549"/>
        <v>0</v>
      </c>
      <c r="CR290" s="2">
        <f t="shared" ca="1" si="593"/>
        <v>14</v>
      </c>
      <c r="CS290" s="3" t="str">
        <f t="shared" ca="1" si="550"/>
        <v/>
      </c>
      <c r="CT290" s="2" t="str">
        <f t="shared" ca="1" si="551"/>
        <v>00</v>
      </c>
      <c r="CU290" s="2">
        <f t="shared" ca="1" si="552"/>
        <v>0</v>
      </c>
      <c r="CV290" s="2">
        <f t="shared" ca="1" si="594"/>
        <v>0</v>
      </c>
      <c r="CW290" s="3" t="str">
        <f t="shared" ca="1" si="553"/>
        <v/>
      </c>
      <c r="CX290" s="2" t="str">
        <f t="shared" ca="1" si="554"/>
        <v>00</v>
      </c>
      <c r="CY290" s="2">
        <f t="shared" ca="1" si="555"/>
        <v>0</v>
      </c>
      <c r="CZ290" s="2">
        <f t="shared" ca="1" si="595"/>
        <v>0</v>
      </c>
      <c r="DA290" s="3" t="str">
        <f t="shared" ca="1" si="556"/>
        <v/>
      </c>
      <c r="DB290" s="2" t="str">
        <f t="shared" ca="1" si="557"/>
        <v>00</v>
      </c>
      <c r="DC290" s="2">
        <f t="shared" ca="1" si="558"/>
        <v>0</v>
      </c>
      <c r="DD290" s="2">
        <f t="shared" ca="1" si="596"/>
        <v>0</v>
      </c>
      <c r="DE290" s="3" t="str">
        <f t="shared" ca="1" si="559"/>
        <v/>
      </c>
      <c r="DF290" s="2" t="str">
        <f t="shared" ca="1" si="560"/>
        <v>00</v>
      </c>
      <c r="DG290" s="2">
        <f t="shared" ca="1" si="561"/>
        <v>0</v>
      </c>
      <c r="DH290" s="2">
        <f t="shared" ca="1" si="597"/>
        <v>0</v>
      </c>
      <c r="DI290" s="3" t="str">
        <f t="shared" ca="1" si="562"/>
        <v/>
      </c>
      <c r="DJ290" s="2" t="str">
        <f t="shared" ca="1" si="563"/>
        <v>00</v>
      </c>
      <c r="DK290" s="2">
        <f t="shared" ca="1" si="564"/>
        <v>0</v>
      </c>
      <c r="DL290" s="2">
        <f t="shared" ca="1" si="598"/>
        <v>0</v>
      </c>
      <c r="DM290" s="3" t="str">
        <f t="shared" ca="1" si="565"/>
        <v/>
      </c>
      <c r="DN290" s="2" t="str">
        <f t="shared" ca="1" si="566"/>
        <v>00</v>
      </c>
      <c r="DO290" s="2">
        <f t="shared" ca="1" si="567"/>
        <v>0</v>
      </c>
      <c r="DP290" s="2">
        <f t="shared" ca="1" si="599"/>
        <v>0</v>
      </c>
      <c r="DQ290" s="70" t="b">
        <f t="shared" ca="1" si="568"/>
        <v>0</v>
      </c>
      <c r="DR290" s="70" t="b">
        <f t="shared" ca="1" si="569"/>
        <v>0</v>
      </c>
    </row>
    <row r="291" spans="1:122" x14ac:dyDescent="0.35">
      <c r="A291" s="9"/>
      <c r="B291" s="2" t="str">
        <f t="shared" ca="1" si="570"/>
        <v>80040F94</v>
      </c>
      <c r="C291" s="80">
        <f t="shared" ca="1" si="571"/>
        <v>1</v>
      </c>
      <c r="D291" s="66"/>
      <c r="E291" s="66" t="str">
        <f t="shared" ca="1" si="480"/>
        <v/>
      </c>
      <c r="F291" s="66" t="str">
        <f t="shared" ca="1" si="481"/>
        <v>00</v>
      </c>
      <c r="G291" s="66">
        <f t="shared" ca="1" si="482"/>
        <v>0</v>
      </c>
      <c r="H291" s="66">
        <f t="shared" ca="1" si="483"/>
        <v>0</v>
      </c>
      <c r="I291" s="3" t="str">
        <f t="shared" ca="1" si="484"/>
        <v/>
      </c>
      <c r="J291" s="2" t="str">
        <f t="shared" ca="1" si="485"/>
        <v>00</v>
      </c>
      <c r="K291" s="2">
        <f t="shared" ca="1" si="486"/>
        <v>0</v>
      </c>
      <c r="L291" s="2">
        <f t="shared" ca="1" si="572"/>
        <v>0</v>
      </c>
      <c r="M291" s="3" t="str">
        <f t="shared" ca="1" si="487"/>
        <v/>
      </c>
      <c r="N291" s="2" t="str">
        <f t="shared" ca="1" si="488"/>
        <v>00</v>
      </c>
      <c r="O291" s="2">
        <f t="shared" ca="1" si="489"/>
        <v>0</v>
      </c>
      <c r="P291" s="2">
        <f t="shared" ca="1" si="573"/>
        <v>0</v>
      </c>
      <c r="Q291" s="3" t="str">
        <f t="shared" ca="1" si="490"/>
        <v/>
      </c>
      <c r="R291" s="2" t="str">
        <f t="shared" ca="1" si="491"/>
        <v>00</v>
      </c>
      <c r="S291" s="2">
        <f t="shared" ca="1" si="492"/>
        <v>0</v>
      </c>
      <c r="T291" s="2">
        <f t="shared" ca="1" si="574"/>
        <v>0</v>
      </c>
      <c r="U291" s="3" t="str">
        <f t="shared" ca="1" si="493"/>
        <v/>
      </c>
      <c r="V291" s="2" t="str">
        <f t="shared" ca="1" si="494"/>
        <v>00</v>
      </c>
      <c r="W291" s="2">
        <f t="shared" ca="1" si="495"/>
        <v>0</v>
      </c>
      <c r="X291" s="2">
        <f t="shared" ca="1" si="575"/>
        <v>0</v>
      </c>
      <c r="Y291" s="3" t="str">
        <f t="shared" ca="1" si="496"/>
        <v/>
      </c>
      <c r="Z291" s="2" t="str">
        <f t="shared" ca="1" si="497"/>
        <v>00</v>
      </c>
      <c r="AA291" s="2">
        <f t="shared" ca="1" si="498"/>
        <v>0</v>
      </c>
      <c r="AB291" s="2">
        <f t="shared" ca="1" si="576"/>
        <v>0</v>
      </c>
      <c r="AC291" s="3" t="str">
        <f t="shared" ca="1" si="499"/>
        <v/>
      </c>
      <c r="AD291" s="2" t="str">
        <f t="shared" ca="1" si="500"/>
        <v>00</v>
      </c>
      <c r="AE291" s="2">
        <f t="shared" ca="1" si="501"/>
        <v>0</v>
      </c>
      <c r="AF291" s="2">
        <f t="shared" ca="1" si="577"/>
        <v>0</v>
      </c>
      <c r="AG291" s="3" t="str">
        <f t="shared" ca="1" si="502"/>
        <v/>
      </c>
      <c r="AH291" s="2" t="str">
        <f t="shared" ca="1" si="503"/>
        <v>00</v>
      </c>
      <c r="AI291" s="2">
        <f t="shared" ca="1" si="504"/>
        <v>0</v>
      </c>
      <c r="AJ291" s="2">
        <f t="shared" ca="1" si="578"/>
        <v>0</v>
      </c>
      <c r="AK291" s="3" t="str">
        <f t="shared" ca="1" si="505"/>
        <v/>
      </c>
      <c r="AL291" s="2" t="str">
        <f t="shared" ca="1" si="506"/>
        <v>00</v>
      </c>
      <c r="AM291" s="2">
        <f t="shared" ca="1" si="507"/>
        <v>0</v>
      </c>
      <c r="AN291" s="2">
        <f t="shared" ca="1" si="579"/>
        <v>0</v>
      </c>
      <c r="AO291" s="3" t="str">
        <f t="shared" ca="1" si="508"/>
        <v/>
      </c>
      <c r="AP291" s="2" t="str">
        <f t="shared" ca="1" si="509"/>
        <v>00</v>
      </c>
      <c r="AQ291" s="2">
        <f t="shared" ca="1" si="510"/>
        <v>0</v>
      </c>
      <c r="AR291" s="2">
        <f t="shared" ca="1" si="580"/>
        <v>0</v>
      </c>
      <c r="AS291" s="3" t="str">
        <f t="shared" ca="1" si="511"/>
        <v/>
      </c>
      <c r="AT291" s="2" t="str">
        <f t="shared" ca="1" si="512"/>
        <v>00</v>
      </c>
      <c r="AU291" s="2">
        <f t="shared" ca="1" si="513"/>
        <v>0</v>
      </c>
      <c r="AV291" s="2">
        <f t="shared" ca="1" si="581"/>
        <v>0</v>
      </c>
      <c r="AW291" s="3" t="str">
        <f t="shared" ca="1" si="514"/>
        <v/>
      </c>
      <c r="AX291" s="2" t="str">
        <f t="shared" ca="1" si="515"/>
        <v>00</v>
      </c>
      <c r="AY291" s="2">
        <f t="shared" ca="1" si="516"/>
        <v>0</v>
      </c>
      <c r="AZ291" s="2">
        <f t="shared" ca="1" si="582"/>
        <v>0</v>
      </c>
      <c r="BA291" s="3" t="str">
        <f t="shared" ca="1" si="517"/>
        <v/>
      </c>
      <c r="BB291" s="2" t="str">
        <f t="shared" ca="1" si="518"/>
        <v>00</v>
      </c>
      <c r="BC291" s="2">
        <f t="shared" ca="1" si="519"/>
        <v>0</v>
      </c>
      <c r="BD291" s="2">
        <f t="shared" ca="1" si="583"/>
        <v>0</v>
      </c>
      <c r="BE291" s="3" t="str">
        <f t="shared" ca="1" si="520"/>
        <v/>
      </c>
      <c r="BF291" s="2" t="str">
        <f t="shared" ca="1" si="521"/>
        <v>00</v>
      </c>
      <c r="BG291" s="2">
        <f t="shared" ca="1" si="522"/>
        <v>0</v>
      </c>
      <c r="BH291" s="2">
        <f t="shared" ca="1" si="584"/>
        <v>0</v>
      </c>
      <c r="BI291" s="3" t="str">
        <f t="shared" ca="1" si="523"/>
        <v/>
      </c>
      <c r="BJ291" s="2" t="str">
        <f t="shared" ca="1" si="524"/>
        <v>00</v>
      </c>
      <c r="BK291" s="2">
        <f t="shared" ca="1" si="525"/>
        <v>0</v>
      </c>
      <c r="BL291" s="2">
        <f t="shared" ca="1" si="585"/>
        <v>0</v>
      </c>
      <c r="BM291" s="3" t="str">
        <f t="shared" ca="1" si="526"/>
        <v/>
      </c>
      <c r="BN291" s="2" t="str">
        <f t="shared" ca="1" si="527"/>
        <v>00</v>
      </c>
      <c r="BO291" s="2">
        <f t="shared" ca="1" si="528"/>
        <v>0</v>
      </c>
      <c r="BP291" s="2">
        <f t="shared" ca="1" si="586"/>
        <v>0</v>
      </c>
      <c r="BQ291" s="3" t="str">
        <f t="shared" ca="1" si="529"/>
        <v/>
      </c>
      <c r="BR291" s="2" t="str">
        <f t="shared" ca="1" si="530"/>
        <v>00</v>
      </c>
      <c r="BS291" s="2">
        <f t="shared" ca="1" si="531"/>
        <v>0</v>
      </c>
      <c r="BT291" s="2">
        <f t="shared" ca="1" si="587"/>
        <v>0</v>
      </c>
      <c r="BU291" s="3" t="str">
        <f t="shared" ca="1" si="532"/>
        <v/>
      </c>
      <c r="BV291" s="2" t="str">
        <f t="shared" ca="1" si="533"/>
        <v>00</v>
      </c>
      <c r="BW291" s="2">
        <f t="shared" ca="1" si="534"/>
        <v>0</v>
      </c>
      <c r="BX291" s="2">
        <f t="shared" ca="1" si="588"/>
        <v>0</v>
      </c>
      <c r="BY291" s="3" t="str">
        <f t="shared" ca="1" si="535"/>
        <v/>
      </c>
      <c r="BZ291" s="2" t="str">
        <f t="shared" ca="1" si="536"/>
        <v>00</v>
      </c>
      <c r="CA291" s="2">
        <f t="shared" ca="1" si="537"/>
        <v>0</v>
      </c>
      <c r="CB291" s="2">
        <f t="shared" ca="1" si="589"/>
        <v>0</v>
      </c>
      <c r="CC291" s="3" t="str">
        <f t="shared" ca="1" si="538"/>
        <v/>
      </c>
      <c r="CD291" s="2" t="str">
        <f t="shared" ca="1" si="539"/>
        <v>00</v>
      </c>
      <c r="CE291" s="2">
        <f t="shared" ca="1" si="540"/>
        <v>0</v>
      </c>
      <c r="CF291" s="2">
        <f t="shared" ca="1" si="590"/>
        <v>0</v>
      </c>
      <c r="CG291" s="3" t="str">
        <f t="shared" ca="1" si="541"/>
        <v/>
      </c>
      <c r="CH291" s="2" t="str">
        <f t="shared" ca="1" si="542"/>
        <v>00</v>
      </c>
      <c r="CI291" s="2">
        <f t="shared" ca="1" si="543"/>
        <v>0</v>
      </c>
      <c r="CJ291" s="2">
        <f t="shared" ca="1" si="591"/>
        <v>0</v>
      </c>
      <c r="CK291" s="3" t="str">
        <f t="shared" ca="1" si="544"/>
        <v/>
      </c>
      <c r="CL291" s="2" t="str">
        <f t="shared" ca="1" si="545"/>
        <v>00</v>
      </c>
      <c r="CM291" s="2">
        <f t="shared" ca="1" si="546"/>
        <v>0</v>
      </c>
      <c r="CN291" s="2">
        <f t="shared" ca="1" si="592"/>
        <v>0</v>
      </c>
      <c r="CO291" s="3" t="str">
        <f t="shared" ca="1" si="547"/>
        <v>_x000E_</v>
      </c>
      <c r="CP291" s="2" t="str">
        <f t="shared" ca="1" si="548"/>
        <v>0E</v>
      </c>
      <c r="CQ291" s="2">
        <f t="shared" ca="1" si="549"/>
        <v>14</v>
      </c>
      <c r="CR291" s="2">
        <f t="shared" ca="1" si="593"/>
        <v>3599</v>
      </c>
      <c r="CS291" s="3" t="str">
        <f t="shared" ca="1" si="550"/>
        <v/>
      </c>
      <c r="CT291" s="2" t="str">
        <f t="shared" ca="1" si="551"/>
        <v>00</v>
      </c>
      <c r="CU291" s="2">
        <f t="shared" ca="1" si="552"/>
        <v>0</v>
      </c>
      <c r="CV291" s="2">
        <f t="shared" ca="1" si="594"/>
        <v>0</v>
      </c>
      <c r="CW291" s="3" t="str">
        <f t="shared" ca="1" si="553"/>
        <v/>
      </c>
      <c r="CX291" s="2" t="str">
        <f t="shared" ca="1" si="554"/>
        <v>00</v>
      </c>
      <c r="CY291" s="2">
        <f t="shared" ca="1" si="555"/>
        <v>0</v>
      </c>
      <c r="CZ291" s="2">
        <f t="shared" ca="1" si="595"/>
        <v>0</v>
      </c>
      <c r="DA291" s="3" t="str">
        <f t="shared" ca="1" si="556"/>
        <v/>
      </c>
      <c r="DB291" s="2" t="str">
        <f t="shared" ca="1" si="557"/>
        <v>00</v>
      </c>
      <c r="DC291" s="2">
        <f t="shared" ca="1" si="558"/>
        <v>0</v>
      </c>
      <c r="DD291" s="2">
        <f t="shared" ca="1" si="596"/>
        <v>0</v>
      </c>
      <c r="DE291" s="3" t="str">
        <f t="shared" ca="1" si="559"/>
        <v/>
      </c>
      <c r="DF291" s="2" t="str">
        <f t="shared" ca="1" si="560"/>
        <v>00</v>
      </c>
      <c r="DG291" s="2">
        <f t="shared" ca="1" si="561"/>
        <v>0</v>
      </c>
      <c r="DH291" s="2">
        <f t="shared" ca="1" si="597"/>
        <v>0</v>
      </c>
      <c r="DI291" s="3" t="str">
        <f t="shared" ca="1" si="562"/>
        <v/>
      </c>
      <c r="DJ291" s="2" t="str">
        <f t="shared" ca="1" si="563"/>
        <v>00</v>
      </c>
      <c r="DK291" s="2">
        <f t="shared" ca="1" si="564"/>
        <v>0</v>
      </c>
      <c r="DL291" s="2">
        <f t="shared" ca="1" si="598"/>
        <v>0</v>
      </c>
      <c r="DM291" s="3" t="str">
        <f t="shared" ca="1" si="565"/>
        <v/>
      </c>
      <c r="DN291" s="2" t="str">
        <f t="shared" ca="1" si="566"/>
        <v>00</v>
      </c>
      <c r="DO291" s="2">
        <f t="shared" ca="1" si="567"/>
        <v>0</v>
      </c>
      <c r="DP291" s="2">
        <f t="shared" ca="1" si="599"/>
        <v>0</v>
      </c>
      <c r="DQ291" s="70" t="b">
        <f t="shared" ca="1" si="568"/>
        <v>0</v>
      </c>
      <c r="DR291" s="70" t="b">
        <f t="shared" ca="1" si="569"/>
        <v>0</v>
      </c>
    </row>
    <row r="292" spans="1:122" x14ac:dyDescent="0.35">
      <c r="A292" s="9"/>
      <c r="B292" s="2" t="str">
        <f t="shared" ca="1" si="570"/>
        <v>80040F95</v>
      </c>
      <c r="C292" s="80">
        <f t="shared" ca="1" si="571"/>
        <v>1</v>
      </c>
      <c r="D292" s="66"/>
      <c r="E292" s="66" t="str">
        <f t="shared" ca="1" si="480"/>
        <v/>
      </c>
      <c r="F292" s="66" t="str">
        <f t="shared" ca="1" si="481"/>
        <v>00</v>
      </c>
      <c r="G292" s="66">
        <f t="shared" ca="1" si="482"/>
        <v>0</v>
      </c>
      <c r="H292" s="66">
        <f t="shared" ca="1" si="483"/>
        <v>0</v>
      </c>
      <c r="I292" s="3" t="str">
        <f t="shared" ca="1" si="484"/>
        <v/>
      </c>
      <c r="J292" s="2" t="str">
        <f t="shared" ca="1" si="485"/>
        <v>00</v>
      </c>
      <c r="K292" s="2">
        <f t="shared" ca="1" si="486"/>
        <v>0</v>
      </c>
      <c r="L292" s="2">
        <f t="shared" ca="1" si="572"/>
        <v>0</v>
      </c>
      <c r="M292" s="3" t="str">
        <f t="shared" ca="1" si="487"/>
        <v/>
      </c>
      <c r="N292" s="2" t="str">
        <f t="shared" ca="1" si="488"/>
        <v>00</v>
      </c>
      <c r="O292" s="2">
        <f t="shared" ca="1" si="489"/>
        <v>0</v>
      </c>
      <c r="P292" s="2">
        <f t="shared" ca="1" si="573"/>
        <v>0</v>
      </c>
      <c r="Q292" s="3" t="str">
        <f t="shared" ca="1" si="490"/>
        <v/>
      </c>
      <c r="R292" s="2" t="str">
        <f t="shared" ca="1" si="491"/>
        <v>00</v>
      </c>
      <c r="S292" s="2">
        <f t="shared" ca="1" si="492"/>
        <v>0</v>
      </c>
      <c r="T292" s="2">
        <f t="shared" ca="1" si="574"/>
        <v>0</v>
      </c>
      <c r="U292" s="3" t="str">
        <f t="shared" ca="1" si="493"/>
        <v/>
      </c>
      <c r="V292" s="2" t="str">
        <f t="shared" ca="1" si="494"/>
        <v>00</v>
      </c>
      <c r="W292" s="2">
        <f t="shared" ca="1" si="495"/>
        <v>0</v>
      </c>
      <c r="X292" s="2">
        <f t="shared" ca="1" si="575"/>
        <v>0</v>
      </c>
      <c r="Y292" s="3" t="str">
        <f t="shared" ca="1" si="496"/>
        <v/>
      </c>
      <c r="Z292" s="2" t="str">
        <f t="shared" ca="1" si="497"/>
        <v>00</v>
      </c>
      <c r="AA292" s="2">
        <f t="shared" ca="1" si="498"/>
        <v>0</v>
      </c>
      <c r="AB292" s="2">
        <f t="shared" ca="1" si="576"/>
        <v>0</v>
      </c>
      <c r="AC292" s="3" t="str">
        <f t="shared" ca="1" si="499"/>
        <v/>
      </c>
      <c r="AD292" s="2" t="str">
        <f t="shared" ca="1" si="500"/>
        <v>00</v>
      </c>
      <c r="AE292" s="2">
        <f t="shared" ca="1" si="501"/>
        <v>0</v>
      </c>
      <c r="AF292" s="2">
        <f t="shared" ca="1" si="577"/>
        <v>0</v>
      </c>
      <c r="AG292" s="3" t="str">
        <f t="shared" ca="1" si="502"/>
        <v/>
      </c>
      <c r="AH292" s="2" t="str">
        <f t="shared" ca="1" si="503"/>
        <v>00</v>
      </c>
      <c r="AI292" s="2">
        <f t="shared" ca="1" si="504"/>
        <v>0</v>
      </c>
      <c r="AJ292" s="2">
        <f t="shared" ca="1" si="578"/>
        <v>0</v>
      </c>
      <c r="AK292" s="3" t="str">
        <f t="shared" ca="1" si="505"/>
        <v/>
      </c>
      <c r="AL292" s="2" t="str">
        <f t="shared" ca="1" si="506"/>
        <v>00</v>
      </c>
      <c r="AM292" s="2">
        <f t="shared" ca="1" si="507"/>
        <v>0</v>
      </c>
      <c r="AN292" s="2">
        <f t="shared" ca="1" si="579"/>
        <v>0</v>
      </c>
      <c r="AO292" s="3" t="str">
        <f t="shared" ca="1" si="508"/>
        <v/>
      </c>
      <c r="AP292" s="2" t="str">
        <f t="shared" ca="1" si="509"/>
        <v>00</v>
      </c>
      <c r="AQ292" s="2">
        <f t="shared" ca="1" si="510"/>
        <v>0</v>
      </c>
      <c r="AR292" s="2">
        <f t="shared" ca="1" si="580"/>
        <v>0</v>
      </c>
      <c r="AS292" s="3" t="str">
        <f t="shared" ca="1" si="511"/>
        <v/>
      </c>
      <c r="AT292" s="2" t="str">
        <f t="shared" ca="1" si="512"/>
        <v>00</v>
      </c>
      <c r="AU292" s="2">
        <f t="shared" ca="1" si="513"/>
        <v>0</v>
      </c>
      <c r="AV292" s="2">
        <f t="shared" ca="1" si="581"/>
        <v>0</v>
      </c>
      <c r="AW292" s="3" t="str">
        <f t="shared" ca="1" si="514"/>
        <v/>
      </c>
      <c r="AX292" s="2" t="str">
        <f t="shared" ca="1" si="515"/>
        <v>00</v>
      </c>
      <c r="AY292" s="2">
        <f t="shared" ca="1" si="516"/>
        <v>0</v>
      </c>
      <c r="AZ292" s="2">
        <f t="shared" ca="1" si="582"/>
        <v>0</v>
      </c>
      <c r="BA292" s="3" t="str">
        <f t="shared" ca="1" si="517"/>
        <v/>
      </c>
      <c r="BB292" s="2" t="str">
        <f t="shared" ca="1" si="518"/>
        <v>00</v>
      </c>
      <c r="BC292" s="2">
        <f t="shared" ca="1" si="519"/>
        <v>0</v>
      </c>
      <c r="BD292" s="2">
        <f t="shared" ca="1" si="583"/>
        <v>0</v>
      </c>
      <c r="BE292" s="3" t="str">
        <f t="shared" ca="1" si="520"/>
        <v/>
      </c>
      <c r="BF292" s="2" t="str">
        <f t="shared" ca="1" si="521"/>
        <v>00</v>
      </c>
      <c r="BG292" s="2">
        <f t="shared" ca="1" si="522"/>
        <v>0</v>
      </c>
      <c r="BH292" s="2">
        <f t="shared" ca="1" si="584"/>
        <v>0</v>
      </c>
      <c r="BI292" s="3" t="str">
        <f t="shared" ca="1" si="523"/>
        <v/>
      </c>
      <c r="BJ292" s="2" t="str">
        <f t="shared" ca="1" si="524"/>
        <v>00</v>
      </c>
      <c r="BK292" s="2">
        <f t="shared" ca="1" si="525"/>
        <v>0</v>
      </c>
      <c r="BL292" s="2">
        <f t="shared" ca="1" si="585"/>
        <v>0</v>
      </c>
      <c r="BM292" s="3" t="str">
        <f t="shared" ca="1" si="526"/>
        <v/>
      </c>
      <c r="BN292" s="2" t="str">
        <f t="shared" ca="1" si="527"/>
        <v>00</v>
      </c>
      <c r="BO292" s="2">
        <f t="shared" ca="1" si="528"/>
        <v>0</v>
      </c>
      <c r="BP292" s="2">
        <f t="shared" ca="1" si="586"/>
        <v>0</v>
      </c>
      <c r="BQ292" s="3" t="str">
        <f t="shared" ca="1" si="529"/>
        <v/>
      </c>
      <c r="BR292" s="2" t="str">
        <f t="shared" ca="1" si="530"/>
        <v>00</v>
      </c>
      <c r="BS292" s="2">
        <f t="shared" ca="1" si="531"/>
        <v>0</v>
      </c>
      <c r="BT292" s="2">
        <f t="shared" ca="1" si="587"/>
        <v>0</v>
      </c>
      <c r="BU292" s="3" t="str">
        <f t="shared" ca="1" si="532"/>
        <v/>
      </c>
      <c r="BV292" s="2" t="str">
        <f t="shared" ca="1" si="533"/>
        <v>00</v>
      </c>
      <c r="BW292" s="2">
        <f t="shared" ca="1" si="534"/>
        <v>0</v>
      </c>
      <c r="BX292" s="2">
        <f t="shared" ca="1" si="588"/>
        <v>0</v>
      </c>
      <c r="BY292" s="3" t="str">
        <f t="shared" ca="1" si="535"/>
        <v/>
      </c>
      <c r="BZ292" s="2" t="str">
        <f t="shared" ca="1" si="536"/>
        <v>00</v>
      </c>
      <c r="CA292" s="2">
        <f t="shared" ca="1" si="537"/>
        <v>0</v>
      </c>
      <c r="CB292" s="2">
        <f t="shared" ca="1" si="589"/>
        <v>0</v>
      </c>
      <c r="CC292" s="3" t="str">
        <f t="shared" ca="1" si="538"/>
        <v/>
      </c>
      <c r="CD292" s="2" t="str">
        <f t="shared" ca="1" si="539"/>
        <v>00</v>
      </c>
      <c r="CE292" s="2">
        <f t="shared" ca="1" si="540"/>
        <v>0</v>
      </c>
      <c r="CF292" s="2">
        <f t="shared" ca="1" si="590"/>
        <v>0</v>
      </c>
      <c r="CG292" s="3" t="str">
        <f t="shared" ca="1" si="541"/>
        <v/>
      </c>
      <c r="CH292" s="2" t="str">
        <f t="shared" ca="1" si="542"/>
        <v>00</v>
      </c>
      <c r="CI292" s="2">
        <f t="shared" ca="1" si="543"/>
        <v>0</v>
      </c>
      <c r="CJ292" s="2">
        <f t="shared" ca="1" si="591"/>
        <v>0</v>
      </c>
      <c r="CK292" s="3" t="str">
        <f t="shared" ca="1" si="544"/>
        <v/>
      </c>
      <c r="CL292" s="2" t="str">
        <f t="shared" ca="1" si="545"/>
        <v>00</v>
      </c>
      <c r="CM292" s="2">
        <f t="shared" ca="1" si="546"/>
        <v>0</v>
      </c>
      <c r="CN292" s="2">
        <f t="shared" ca="1" si="592"/>
        <v>0</v>
      </c>
      <c r="CO292" s="3" t="str">
        <f t="shared" ca="1" si="547"/>
        <v>_x000F_</v>
      </c>
      <c r="CP292" s="2" t="str">
        <f t="shared" ca="1" si="548"/>
        <v>0F</v>
      </c>
      <c r="CQ292" s="2">
        <f t="shared" ca="1" si="549"/>
        <v>15</v>
      </c>
      <c r="CR292" s="2">
        <f t="shared" ca="1" si="593"/>
        <v>3840</v>
      </c>
      <c r="CS292" s="3" t="str">
        <f t="shared" ca="1" si="550"/>
        <v/>
      </c>
      <c r="CT292" s="2" t="str">
        <f t="shared" ca="1" si="551"/>
        <v>00</v>
      </c>
      <c r="CU292" s="2">
        <f t="shared" ca="1" si="552"/>
        <v>0</v>
      </c>
      <c r="CV292" s="2">
        <f t="shared" ca="1" si="594"/>
        <v>0</v>
      </c>
      <c r="CW292" s="3" t="str">
        <f t="shared" ca="1" si="553"/>
        <v/>
      </c>
      <c r="CX292" s="2" t="str">
        <f t="shared" ca="1" si="554"/>
        <v>00</v>
      </c>
      <c r="CY292" s="2">
        <f t="shared" ca="1" si="555"/>
        <v>0</v>
      </c>
      <c r="CZ292" s="2">
        <f t="shared" ca="1" si="595"/>
        <v>0</v>
      </c>
      <c r="DA292" s="3" t="str">
        <f t="shared" ca="1" si="556"/>
        <v/>
      </c>
      <c r="DB292" s="2" t="str">
        <f t="shared" ca="1" si="557"/>
        <v>00</v>
      </c>
      <c r="DC292" s="2">
        <f t="shared" ca="1" si="558"/>
        <v>0</v>
      </c>
      <c r="DD292" s="2">
        <f t="shared" ca="1" si="596"/>
        <v>0</v>
      </c>
      <c r="DE292" s="3" t="str">
        <f t="shared" ca="1" si="559"/>
        <v/>
      </c>
      <c r="DF292" s="2" t="str">
        <f t="shared" ca="1" si="560"/>
        <v>00</v>
      </c>
      <c r="DG292" s="2">
        <f t="shared" ca="1" si="561"/>
        <v>0</v>
      </c>
      <c r="DH292" s="2">
        <f t="shared" ca="1" si="597"/>
        <v>0</v>
      </c>
      <c r="DI292" s="3" t="str">
        <f t="shared" ca="1" si="562"/>
        <v/>
      </c>
      <c r="DJ292" s="2" t="str">
        <f t="shared" ca="1" si="563"/>
        <v>00</v>
      </c>
      <c r="DK292" s="2">
        <f t="shared" ca="1" si="564"/>
        <v>0</v>
      </c>
      <c r="DL292" s="2">
        <f t="shared" ca="1" si="598"/>
        <v>0</v>
      </c>
      <c r="DM292" s="3" t="str">
        <f t="shared" ca="1" si="565"/>
        <v/>
      </c>
      <c r="DN292" s="2" t="str">
        <f t="shared" ca="1" si="566"/>
        <v>00</v>
      </c>
      <c r="DO292" s="2">
        <f t="shared" ca="1" si="567"/>
        <v>0</v>
      </c>
      <c r="DP292" s="2">
        <f t="shared" ca="1" si="599"/>
        <v>0</v>
      </c>
      <c r="DQ292" s="70" t="b">
        <f t="shared" ca="1" si="568"/>
        <v>0</v>
      </c>
      <c r="DR292" s="70" t="b">
        <f t="shared" ca="1" si="569"/>
        <v>0</v>
      </c>
    </row>
    <row r="293" spans="1:122" x14ac:dyDescent="0.35">
      <c r="A293" s="9"/>
      <c r="B293" s="2" t="str">
        <f t="shared" ca="1" si="570"/>
        <v>80040F96</v>
      </c>
      <c r="C293" s="80">
        <f t="shared" ca="1" si="571"/>
        <v>1</v>
      </c>
      <c r="D293" s="66"/>
      <c r="E293" s="66" t="str">
        <f t="shared" ca="1" si="480"/>
        <v/>
      </c>
      <c r="F293" s="66" t="str">
        <f t="shared" ca="1" si="481"/>
        <v>00</v>
      </c>
      <c r="G293" s="66">
        <f t="shared" ca="1" si="482"/>
        <v>0</v>
      </c>
      <c r="H293" s="66">
        <f t="shared" ca="1" si="483"/>
        <v>0</v>
      </c>
      <c r="I293" s="3" t="str">
        <f t="shared" ca="1" si="484"/>
        <v/>
      </c>
      <c r="J293" s="2" t="str">
        <f t="shared" ca="1" si="485"/>
        <v>00</v>
      </c>
      <c r="K293" s="2">
        <f t="shared" ca="1" si="486"/>
        <v>0</v>
      </c>
      <c r="L293" s="2">
        <f t="shared" ca="1" si="572"/>
        <v>0</v>
      </c>
      <c r="M293" s="3" t="str">
        <f t="shared" ca="1" si="487"/>
        <v/>
      </c>
      <c r="N293" s="2" t="str">
        <f t="shared" ca="1" si="488"/>
        <v>00</v>
      </c>
      <c r="O293" s="2">
        <f t="shared" ca="1" si="489"/>
        <v>0</v>
      </c>
      <c r="P293" s="2">
        <f t="shared" ca="1" si="573"/>
        <v>0</v>
      </c>
      <c r="Q293" s="3" t="str">
        <f t="shared" ca="1" si="490"/>
        <v/>
      </c>
      <c r="R293" s="2" t="str">
        <f t="shared" ca="1" si="491"/>
        <v>00</v>
      </c>
      <c r="S293" s="2">
        <f t="shared" ca="1" si="492"/>
        <v>0</v>
      </c>
      <c r="T293" s="2">
        <f t="shared" ca="1" si="574"/>
        <v>0</v>
      </c>
      <c r="U293" s="3" t="str">
        <f t="shared" ca="1" si="493"/>
        <v/>
      </c>
      <c r="V293" s="2" t="str">
        <f t="shared" ca="1" si="494"/>
        <v>00</v>
      </c>
      <c r="W293" s="2">
        <f t="shared" ca="1" si="495"/>
        <v>0</v>
      </c>
      <c r="X293" s="2">
        <f t="shared" ca="1" si="575"/>
        <v>0</v>
      </c>
      <c r="Y293" s="3" t="str">
        <f t="shared" ca="1" si="496"/>
        <v/>
      </c>
      <c r="Z293" s="2" t="str">
        <f t="shared" ca="1" si="497"/>
        <v>00</v>
      </c>
      <c r="AA293" s="2">
        <f t="shared" ca="1" si="498"/>
        <v>0</v>
      </c>
      <c r="AB293" s="2">
        <f t="shared" ca="1" si="576"/>
        <v>0</v>
      </c>
      <c r="AC293" s="3" t="str">
        <f t="shared" ca="1" si="499"/>
        <v/>
      </c>
      <c r="AD293" s="2" t="str">
        <f t="shared" ca="1" si="500"/>
        <v>00</v>
      </c>
      <c r="AE293" s="2">
        <f t="shared" ca="1" si="501"/>
        <v>0</v>
      </c>
      <c r="AF293" s="2">
        <f t="shared" ca="1" si="577"/>
        <v>0</v>
      </c>
      <c r="AG293" s="3" t="str">
        <f t="shared" ca="1" si="502"/>
        <v/>
      </c>
      <c r="AH293" s="2" t="str">
        <f t="shared" ca="1" si="503"/>
        <v>00</v>
      </c>
      <c r="AI293" s="2">
        <f t="shared" ca="1" si="504"/>
        <v>0</v>
      </c>
      <c r="AJ293" s="2">
        <f t="shared" ca="1" si="578"/>
        <v>0</v>
      </c>
      <c r="AK293" s="3" t="str">
        <f t="shared" ca="1" si="505"/>
        <v/>
      </c>
      <c r="AL293" s="2" t="str">
        <f t="shared" ca="1" si="506"/>
        <v>00</v>
      </c>
      <c r="AM293" s="2">
        <f t="shared" ca="1" si="507"/>
        <v>0</v>
      </c>
      <c r="AN293" s="2">
        <f t="shared" ca="1" si="579"/>
        <v>0</v>
      </c>
      <c r="AO293" s="3" t="str">
        <f t="shared" ca="1" si="508"/>
        <v/>
      </c>
      <c r="AP293" s="2" t="str">
        <f t="shared" ca="1" si="509"/>
        <v>00</v>
      </c>
      <c r="AQ293" s="2">
        <f t="shared" ca="1" si="510"/>
        <v>0</v>
      </c>
      <c r="AR293" s="2">
        <f t="shared" ca="1" si="580"/>
        <v>0</v>
      </c>
      <c r="AS293" s="3" t="str">
        <f t="shared" ca="1" si="511"/>
        <v/>
      </c>
      <c r="AT293" s="2" t="str">
        <f t="shared" ca="1" si="512"/>
        <v>00</v>
      </c>
      <c r="AU293" s="2">
        <f t="shared" ca="1" si="513"/>
        <v>0</v>
      </c>
      <c r="AV293" s="2">
        <f t="shared" ca="1" si="581"/>
        <v>0</v>
      </c>
      <c r="AW293" s="3" t="str">
        <f t="shared" ca="1" si="514"/>
        <v/>
      </c>
      <c r="AX293" s="2" t="str">
        <f t="shared" ca="1" si="515"/>
        <v>00</v>
      </c>
      <c r="AY293" s="2">
        <f t="shared" ca="1" si="516"/>
        <v>0</v>
      </c>
      <c r="AZ293" s="2">
        <f t="shared" ca="1" si="582"/>
        <v>0</v>
      </c>
      <c r="BA293" s="3" t="str">
        <f t="shared" ca="1" si="517"/>
        <v/>
      </c>
      <c r="BB293" s="2" t="str">
        <f t="shared" ca="1" si="518"/>
        <v>00</v>
      </c>
      <c r="BC293" s="2">
        <f t="shared" ca="1" si="519"/>
        <v>0</v>
      </c>
      <c r="BD293" s="2">
        <f t="shared" ca="1" si="583"/>
        <v>0</v>
      </c>
      <c r="BE293" s="3" t="str">
        <f t="shared" ca="1" si="520"/>
        <v/>
      </c>
      <c r="BF293" s="2" t="str">
        <f t="shared" ca="1" si="521"/>
        <v>00</v>
      </c>
      <c r="BG293" s="2">
        <f t="shared" ca="1" si="522"/>
        <v>0</v>
      </c>
      <c r="BH293" s="2">
        <f t="shared" ca="1" si="584"/>
        <v>0</v>
      </c>
      <c r="BI293" s="3" t="str">
        <f t="shared" ca="1" si="523"/>
        <v/>
      </c>
      <c r="BJ293" s="2" t="str">
        <f t="shared" ca="1" si="524"/>
        <v>00</v>
      </c>
      <c r="BK293" s="2">
        <f t="shared" ca="1" si="525"/>
        <v>0</v>
      </c>
      <c r="BL293" s="2">
        <f t="shared" ca="1" si="585"/>
        <v>0</v>
      </c>
      <c r="BM293" s="3" t="str">
        <f t="shared" ca="1" si="526"/>
        <v/>
      </c>
      <c r="BN293" s="2" t="str">
        <f t="shared" ca="1" si="527"/>
        <v>00</v>
      </c>
      <c r="BO293" s="2">
        <f t="shared" ca="1" si="528"/>
        <v>0</v>
      </c>
      <c r="BP293" s="2">
        <f t="shared" ca="1" si="586"/>
        <v>0</v>
      </c>
      <c r="BQ293" s="3" t="str">
        <f t="shared" ca="1" si="529"/>
        <v/>
      </c>
      <c r="BR293" s="2" t="str">
        <f t="shared" ca="1" si="530"/>
        <v>00</v>
      </c>
      <c r="BS293" s="2">
        <f t="shared" ca="1" si="531"/>
        <v>0</v>
      </c>
      <c r="BT293" s="2">
        <f t="shared" ca="1" si="587"/>
        <v>0</v>
      </c>
      <c r="BU293" s="3" t="str">
        <f t="shared" ca="1" si="532"/>
        <v/>
      </c>
      <c r="BV293" s="2" t="str">
        <f t="shared" ca="1" si="533"/>
        <v>00</v>
      </c>
      <c r="BW293" s="2">
        <f t="shared" ca="1" si="534"/>
        <v>0</v>
      </c>
      <c r="BX293" s="2">
        <f t="shared" ca="1" si="588"/>
        <v>0</v>
      </c>
      <c r="BY293" s="3" t="str">
        <f t="shared" ca="1" si="535"/>
        <v/>
      </c>
      <c r="BZ293" s="2" t="str">
        <f t="shared" ca="1" si="536"/>
        <v>00</v>
      </c>
      <c r="CA293" s="2">
        <f t="shared" ca="1" si="537"/>
        <v>0</v>
      </c>
      <c r="CB293" s="2">
        <f t="shared" ca="1" si="589"/>
        <v>0</v>
      </c>
      <c r="CC293" s="3" t="str">
        <f t="shared" ca="1" si="538"/>
        <v/>
      </c>
      <c r="CD293" s="2" t="str">
        <f t="shared" ca="1" si="539"/>
        <v>00</v>
      </c>
      <c r="CE293" s="2">
        <f t="shared" ca="1" si="540"/>
        <v>0</v>
      </c>
      <c r="CF293" s="2">
        <f t="shared" ca="1" si="590"/>
        <v>0</v>
      </c>
      <c r="CG293" s="3" t="str">
        <f t="shared" ca="1" si="541"/>
        <v/>
      </c>
      <c r="CH293" s="2" t="str">
        <f t="shared" ca="1" si="542"/>
        <v>00</v>
      </c>
      <c r="CI293" s="2">
        <f t="shared" ca="1" si="543"/>
        <v>0</v>
      </c>
      <c r="CJ293" s="2">
        <f t="shared" ca="1" si="591"/>
        <v>0</v>
      </c>
      <c r="CK293" s="3" t="str">
        <f t="shared" ca="1" si="544"/>
        <v/>
      </c>
      <c r="CL293" s="2" t="str">
        <f t="shared" ca="1" si="545"/>
        <v>00</v>
      </c>
      <c r="CM293" s="2">
        <f t="shared" ca="1" si="546"/>
        <v>0</v>
      </c>
      <c r="CN293" s="2">
        <f t="shared" ca="1" si="592"/>
        <v>0</v>
      </c>
      <c r="CO293" s="3" t="str">
        <f t="shared" ca="1" si="547"/>
        <v/>
      </c>
      <c r="CP293" s="2" t="str">
        <f t="shared" ca="1" si="548"/>
        <v>00</v>
      </c>
      <c r="CQ293" s="2">
        <f t="shared" ca="1" si="549"/>
        <v>0</v>
      </c>
      <c r="CR293" s="2">
        <f t="shared" ca="1" si="593"/>
        <v>0</v>
      </c>
      <c r="CS293" s="3" t="str">
        <f t="shared" ca="1" si="550"/>
        <v/>
      </c>
      <c r="CT293" s="2" t="str">
        <f t="shared" ca="1" si="551"/>
        <v>00</v>
      </c>
      <c r="CU293" s="2">
        <f t="shared" ca="1" si="552"/>
        <v>0</v>
      </c>
      <c r="CV293" s="2">
        <f t="shared" ca="1" si="594"/>
        <v>0</v>
      </c>
      <c r="CW293" s="3" t="str">
        <f t="shared" ca="1" si="553"/>
        <v/>
      </c>
      <c r="CX293" s="2" t="str">
        <f t="shared" ca="1" si="554"/>
        <v>00</v>
      </c>
      <c r="CY293" s="2">
        <f t="shared" ca="1" si="555"/>
        <v>0</v>
      </c>
      <c r="CZ293" s="2">
        <f t="shared" ca="1" si="595"/>
        <v>0</v>
      </c>
      <c r="DA293" s="3" t="str">
        <f t="shared" ca="1" si="556"/>
        <v/>
      </c>
      <c r="DB293" s="2" t="str">
        <f t="shared" ca="1" si="557"/>
        <v>00</v>
      </c>
      <c r="DC293" s="2">
        <f t="shared" ca="1" si="558"/>
        <v>0</v>
      </c>
      <c r="DD293" s="2">
        <f t="shared" ca="1" si="596"/>
        <v>0</v>
      </c>
      <c r="DE293" s="3" t="str">
        <f t="shared" ca="1" si="559"/>
        <v/>
      </c>
      <c r="DF293" s="2" t="str">
        <f t="shared" ca="1" si="560"/>
        <v>00</v>
      </c>
      <c r="DG293" s="2">
        <f t="shared" ca="1" si="561"/>
        <v>0</v>
      </c>
      <c r="DH293" s="2">
        <f t="shared" ca="1" si="597"/>
        <v>0</v>
      </c>
      <c r="DI293" s="3" t="str">
        <f t="shared" ca="1" si="562"/>
        <v/>
      </c>
      <c r="DJ293" s="2" t="str">
        <f t="shared" ca="1" si="563"/>
        <v>00</v>
      </c>
      <c r="DK293" s="2">
        <f t="shared" ca="1" si="564"/>
        <v>0</v>
      </c>
      <c r="DL293" s="2">
        <f t="shared" ca="1" si="598"/>
        <v>0</v>
      </c>
      <c r="DM293" s="3" t="str">
        <f t="shared" ca="1" si="565"/>
        <v/>
      </c>
      <c r="DN293" s="2" t="str">
        <f t="shared" ca="1" si="566"/>
        <v>00</v>
      </c>
      <c r="DO293" s="2">
        <f t="shared" ca="1" si="567"/>
        <v>0</v>
      </c>
      <c r="DP293" s="2">
        <f t="shared" ca="1" si="599"/>
        <v>0</v>
      </c>
      <c r="DQ293" s="70" t="b">
        <f t="shared" ca="1" si="568"/>
        <v>0</v>
      </c>
      <c r="DR293" s="70" t="b">
        <f t="shared" ca="1" si="569"/>
        <v>0</v>
      </c>
    </row>
    <row r="294" spans="1:122" x14ac:dyDescent="0.35">
      <c r="A294" s="9"/>
      <c r="B294" s="2" t="str">
        <f t="shared" ca="1" si="570"/>
        <v>80040F97</v>
      </c>
      <c r="C294" s="80">
        <f t="shared" ca="1" si="571"/>
        <v>1</v>
      </c>
      <c r="D294" s="66"/>
      <c r="E294" s="66" t="str">
        <f t="shared" ca="1" si="480"/>
        <v/>
      </c>
      <c r="F294" s="66" t="str">
        <f t="shared" ca="1" si="481"/>
        <v>00</v>
      </c>
      <c r="G294" s="66">
        <f t="shared" ca="1" si="482"/>
        <v>0</v>
      </c>
      <c r="H294" s="66">
        <f t="shared" ca="1" si="483"/>
        <v>0</v>
      </c>
      <c r="I294" s="3" t="str">
        <f t="shared" ca="1" si="484"/>
        <v/>
      </c>
      <c r="J294" s="2" t="str">
        <f t="shared" ca="1" si="485"/>
        <v>00</v>
      </c>
      <c r="K294" s="2">
        <f t="shared" ca="1" si="486"/>
        <v>0</v>
      </c>
      <c r="L294" s="2">
        <f t="shared" ca="1" si="572"/>
        <v>0</v>
      </c>
      <c r="M294" s="3" t="str">
        <f t="shared" ca="1" si="487"/>
        <v/>
      </c>
      <c r="N294" s="2" t="str">
        <f t="shared" ca="1" si="488"/>
        <v>00</v>
      </c>
      <c r="O294" s="2">
        <f t="shared" ca="1" si="489"/>
        <v>0</v>
      </c>
      <c r="P294" s="2">
        <f t="shared" ca="1" si="573"/>
        <v>0</v>
      </c>
      <c r="Q294" s="3" t="str">
        <f t="shared" ca="1" si="490"/>
        <v/>
      </c>
      <c r="R294" s="2" t="str">
        <f t="shared" ca="1" si="491"/>
        <v>00</v>
      </c>
      <c r="S294" s="2">
        <f t="shared" ca="1" si="492"/>
        <v>0</v>
      </c>
      <c r="T294" s="2">
        <f t="shared" ca="1" si="574"/>
        <v>0</v>
      </c>
      <c r="U294" s="3" t="str">
        <f t="shared" ca="1" si="493"/>
        <v/>
      </c>
      <c r="V294" s="2" t="str">
        <f t="shared" ca="1" si="494"/>
        <v>00</v>
      </c>
      <c r="W294" s="2">
        <f t="shared" ca="1" si="495"/>
        <v>0</v>
      </c>
      <c r="X294" s="2">
        <f t="shared" ca="1" si="575"/>
        <v>0</v>
      </c>
      <c r="Y294" s="3" t="str">
        <f t="shared" ca="1" si="496"/>
        <v/>
      </c>
      <c r="Z294" s="2" t="str">
        <f t="shared" ca="1" si="497"/>
        <v>00</v>
      </c>
      <c r="AA294" s="2">
        <f t="shared" ca="1" si="498"/>
        <v>0</v>
      </c>
      <c r="AB294" s="2">
        <f t="shared" ca="1" si="576"/>
        <v>0</v>
      </c>
      <c r="AC294" s="3" t="str">
        <f t="shared" ca="1" si="499"/>
        <v/>
      </c>
      <c r="AD294" s="2" t="str">
        <f t="shared" ca="1" si="500"/>
        <v>00</v>
      </c>
      <c r="AE294" s="2">
        <f t="shared" ca="1" si="501"/>
        <v>0</v>
      </c>
      <c r="AF294" s="2">
        <f t="shared" ca="1" si="577"/>
        <v>0</v>
      </c>
      <c r="AG294" s="3" t="str">
        <f t="shared" ca="1" si="502"/>
        <v/>
      </c>
      <c r="AH294" s="2" t="str">
        <f t="shared" ca="1" si="503"/>
        <v>00</v>
      </c>
      <c r="AI294" s="2">
        <f t="shared" ca="1" si="504"/>
        <v>0</v>
      </c>
      <c r="AJ294" s="2">
        <f t="shared" ca="1" si="578"/>
        <v>0</v>
      </c>
      <c r="AK294" s="3" t="str">
        <f t="shared" ca="1" si="505"/>
        <v/>
      </c>
      <c r="AL294" s="2" t="str">
        <f t="shared" ca="1" si="506"/>
        <v>00</v>
      </c>
      <c r="AM294" s="2">
        <f t="shared" ca="1" si="507"/>
        <v>0</v>
      </c>
      <c r="AN294" s="2">
        <f t="shared" ca="1" si="579"/>
        <v>0</v>
      </c>
      <c r="AO294" s="3" t="str">
        <f t="shared" ca="1" si="508"/>
        <v/>
      </c>
      <c r="AP294" s="2" t="str">
        <f t="shared" ca="1" si="509"/>
        <v>00</v>
      </c>
      <c r="AQ294" s="2">
        <f t="shared" ca="1" si="510"/>
        <v>0</v>
      </c>
      <c r="AR294" s="2">
        <f t="shared" ca="1" si="580"/>
        <v>0</v>
      </c>
      <c r="AS294" s="3" t="str">
        <f t="shared" ca="1" si="511"/>
        <v/>
      </c>
      <c r="AT294" s="2" t="str">
        <f t="shared" ca="1" si="512"/>
        <v>00</v>
      </c>
      <c r="AU294" s="2">
        <f t="shared" ca="1" si="513"/>
        <v>0</v>
      </c>
      <c r="AV294" s="2">
        <f t="shared" ca="1" si="581"/>
        <v>0</v>
      </c>
      <c r="AW294" s="3" t="str">
        <f t="shared" ca="1" si="514"/>
        <v/>
      </c>
      <c r="AX294" s="2" t="str">
        <f t="shared" ca="1" si="515"/>
        <v>00</v>
      </c>
      <c r="AY294" s="2">
        <f t="shared" ca="1" si="516"/>
        <v>0</v>
      </c>
      <c r="AZ294" s="2">
        <f t="shared" ca="1" si="582"/>
        <v>0</v>
      </c>
      <c r="BA294" s="3" t="str">
        <f t="shared" ca="1" si="517"/>
        <v/>
      </c>
      <c r="BB294" s="2" t="str">
        <f t="shared" ca="1" si="518"/>
        <v>00</v>
      </c>
      <c r="BC294" s="2">
        <f t="shared" ca="1" si="519"/>
        <v>0</v>
      </c>
      <c r="BD294" s="2">
        <f t="shared" ca="1" si="583"/>
        <v>0</v>
      </c>
      <c r="BE294" s="3" t="str">
        <f t="shared" ca="1" si="520"/>
        <v/>
      </c>
      <c r="BF294" s="2" t="str">
        <f t="shared" ca="1" si="521"/>
        <v>00</v>
      </c>
      <c r="BG294" s="2">
        <f t="shared" ca="1" si="522"/>
        <v>0</v>
      </c>
      <c r="BH294" s="2">
        <f t="shared" ca="1" si="584"/>
        <v>0</v>
      </c>
      <c r="BI294" s="3" t="str">
        <f t="shared" ca="1" si="523"/>
        <v/>
      </c>
      <c r="BJ294" s="2" t="str">
        <f t="shared" ca="1" si="524"/>
        <v>00</v>
      </c>
      <c r="BK294" s="2">
        <f t="shared" ca="1" si="525"/>
        <v>0</v>
      </c>
      <c r="BL294" s="2">
        <f t="shared" ca="1" si="585"/>
        <v>0</v>
      </c>
      <c r="BM294" s="3" t="str">
        <f t="shared" ca="1" si="526"/>
        <v/>
      </c>
      <c r="BN294" s="2" t="str">
        <f t="shared" ca="1" si="527"/>
        <v>00</v>
      </c>
      <c r="BO294" s="2">
        <f t="shared" ca="1" si="528"/>
        <v>0</v>
      </c>
      <c r="BP294" s="2">
        <f t="shared" ca="1" si="586"/>
        <v>0</v>
      </c>
      <c r="BQ294" s="3" t="str">
        <f t="shared" ca="1" si="529"/>
        <v/>
      </c>
      <c r="BR294" s="2" t="str">
        <f t="shared" ca="1" si="530"/>
        <v>00</v>
      </c>
      <c r="BS294" s="2">
        <f t="shared" ca="1" si="531"/>
        <v>0</v>
      </c>
      <c r="BT294" s="2">
        <f t="shared" ca="1" si="587"/>
        <v>0</v>
      </c>
      <c r="BU294" s="3" t="str">
        <f t="shared" ca="1" si="532"/>
        <v/>
      </c>
      <c r="BV294" s="2" t="str">
        <f t="shared" ca="1" si="533"/>
        <v>00</v>
      </c>
      <c r="BW294" s="2">
        <f t="shared" ca="1" si="534"/>
        <v>0</v>
      </c>
      <c r="BX294" s="2">
        <f t="shared" ca="1" si="588"/>
        <v>0</v>
      </c>
      <c r="BY294" s="3" t="str">
        <f t="shared" ca="1" si="535"/>
        <v/>
      </c>
      <c r="BZ294" s="2" t="str">
        <f t="shared" ca="1" si="536"/>
        <v>00</v>
      </c>
      <c r="CA294" s="2">
        <f t="shared" ca="1" si="537"/>
        <v>0</v>
      </c>
      <c r="CB294" s="2">
        <f t="shared" ca="1" si="589"/>
        <v>0</v>
      </c>
      <c r="CC294" s="3" t="str">
        <f t="shared" ca="1" si="538"/>
        <v/>
      </c>
      <c r="CD294" s="2" t="str">
        <f t="shared" ca="1" si="539"/>
        <v>00</v>
      </c>
      <c r="CE294" s="2">
        <f t="shared" ca="1" si="540"/>
        <v>0</v>
      </c>
      <c r="CF294" s="2">
        <f t="shared" ca="1" si="590"/>
        <v>0</v>
      </c>
      <c r="CG294" s="3" t="str">
        <f t="shared" ca="1" si="541"/>
        <v/>
      </c>
      <c r="CH294" s="2" t="str">
        <f t="shared" ca="1" si="542"/>
        <v>00</v>
      </c>
      <c r="CI294" s="2">
        <f t="shared" ca="1" si="543"/>
        <v>0</v>
      </c>
      <c r="CJ294" s="2">
        <f t="shared" ca="1" si="591"/>
        <v>0</v>
      </c>
      <c r="CK294" s="3" t="str">
        <f t="shared" ca="1" si="544"/>
        <v/>
      </c>
      <c r="CL294" s="2" t="str">
        <f t="shared" ca="1" si="545"/>
        <v>00</v>
      </c>
      <c r="CM294" s="2">
        <f t="shared" ca="1" si="546"/>
        <v>0</v>
      </c>
      <c r="CN294" s="2">
        <f t="shared" ca="1" si="592"/>
        <v>0</v>
      </c>
      <c r="CO294" s="3" t="str">
        <f t="shared" ca="1" si="547"/>
        <v/>
      </c>
      <c r="CP294" s="2" t="str">
        <f t="shared" ca="1" si="548"/>
        <v>00</v>
      </c>
      <c r="CQ294" s="2">
        <f t="shared" ca="1" si="549"/>
        <v>0</v>
      </c>
      <c r="CR294" s="2">
        <f t="shared" ca="1" si="593"/>
        <v>0</v>
      </c>
      <c r="CS294" s="3" t="str">
        <f t="shared" ca="1" si="550"/>
        <v/>
      </c>
      <c r="CT294" s="2" t="str">
        <f t="shared" ca="1" si="551"/>
        <v>00</v>
      </c>
      <c r="CU294" s="2">
        <f t="shared" ca="1" si="552"/>
        <v>0</v>
      </c>
      <c r="CV294" s="2">
        <f t="shared" ca="1" si="594"/>
        <v>0</v>
      </c>
      <c r="CW294" s="3" t="str">
        <f t="shared" ca="1" si="553"/>
        <v/>
      </c>
      <c r="CX294" s="2" t="str">
        <f t="shared" ca="1" si="554"/>
        <v>00</v>
      </c>
      <c r="CY294" s="2">
        <f t="shared" ca="1" si="555"/>
        <v>0</v>
      </c>
      <c r="CZ294" s="2">
        <f t="shared" ca="1" si="595"/>
        <v>0</v>
      </c>
      <c r="DA294" s="3" t="str">
        <f t="shared" ca="1" si="556"/>
        <v/>
      </c>
      <c r="DB294" s="2" t="str">
        <f t="shared" ca="1" si="557"/>
        <v>00</v>
      </c>
      <c r="DC294" s="2">
        <f t="shared" ca="1" si="558"/>
        <v>0</v>
      </c>
      <c r="DD294" s="2">
        <f t="shared" ca="1" si="596"/>
        <v>0</v>
      </c>
      <c r="DE294" s="3" t="str">
        <f t="shared" ca="1" si="559"/>
        <v/>
      </c>
      <c r="DF294" s="2" t="str">
        <f t="shared" ca="1" si="560"/>
        <v>00</v>
      </c>
      <c r="DG294" s="2">
        <f t="shared" ca="1" si="561"/>
        <v>0</v>
      </c>
      <c r="DH294" s="2">
        <f t="shared" ca="1" si="597"/>
        <v>0</v>
      </c>
      <c r="DI294" s="3" t="str">
        <f t="shared" ca="1" si="562"/>
        <v/>
      </c>
      <c r="DJ294" s="2" t="str">
        <f t="shared" ca="1" si="563"/>
        <v>00</v>
      </c>
      <c r="DK294" s="2">
        <f t="shared" ca="1" si="564"/>
        <v>0</v>
      </c>
      <c r="DL294" s="2">
        <f t="shared" ca="1" si="598"/>
        <v>0</v>
      </c>
      <c r="DM294" s="3" t="str">
        <f t="shared" ca="1" si="565"/>
        <v/>
      </c>
      <c r="DN294" s="2" t="str">
        <f t="shared" ca="1" si="566"/>
        <v>00</v>
      </c>
      <c r="DO294" s="2">
        <f t="shared" ca="1" si="567"/>
        <v>0</v>
      </c>
      <c r="DP294" s="2">
        <f t="shared" ca="1" si="599"/>
        <v>0</v>
      </c>
      <c r="DQ294" s="70" t="b">
        <f t="shared" ca="1" si="568"/>
        <v>0</v>
      </c>
      <c r="DR294" s="70" t="b">
        <f t="shared" ca="1" si="569"/>
        <v>0</v>
      </c>
    </row>
    <row r="295" spans="1:122" x14ac:dyDescent="0.35">
      <c r="A295" s="9"/>
      <c r="B295" s="2" t="str">
        <f t="shared" ca="1" si="570"/>
        <v>80040F98</v>
      </c>
      <c r="C295" s="80">
        <f t="shared" ca="1" si="571"/>
        <v>1</v>
      </c>
      <c r="D295" s="66"/>
      <c r="E295" s="66" t="str">
        <f t="shared" ca="1" si="480"/>
        <v/>
      </c>
      <c r="F295" s="66" t="str">
        <f t="shared" ca="1" si="481"/>
        <v>00</v>
      </c>
      <c r="G295" s="66">
        <f t="shared" ca="1" si="482"/>
        <v>0</v>
      </c>
      <c r="H295" s="66">
        <f t="shared" ca="1" si="483"/>
        <v>0</v>
      </c>
      <c r="I295" s="3" t="str">
        <f t="shared" ca="1" si="484"/>
        <v/>
      </c>
      <c r="J295" s="2" t="str">
        <f t="shared" ca="1" si="485"/>
        <v>00</v>
      </c>
      <c r="K295" s="2">
        <f t="shared" ca="1" si="486"/>
        <v>0</v>
      </c>
      <c r="L295" s="2">
        <f t="shared" ca="1" si="572"/>
        <v>0</v>
      </c>
      <c r="M295" s="3" t="str">
        <f t="shared" ca="1" si="487"/>
        <v/>
      </c>
      <c r="N295" s="2" t="str">
        <f t="shared" ca="1" si="488"/>
        <v>00</v>
      </c>
      <c r="O295" s="2">
        <f t="shared" ca="1" si="489"/>
        <v>0</v>
      </c>
      <c r="P295" s="2">
        <f t="shared" ca="1" si="573"/>
        <v>0</v>
      </c>
      <c r="Q295" s="3" t="str">
        <f t="shared" ca="1" si="490"/>
        <v/>
      </c>
      <c r="R295" s="2" t="str">
        <f t="shared" ca="1" si="491"/>
        <v>00</v>
      </c>
      <c r="S295" s="2">
        <f t="shared" ca="1" si="492"/>
        <v>0</v>
      </c>
      <c r="T295" s="2">
        <f t="shared" ca="1" si="574"/>
        <v>0</v>
      </c>
      <c r="U295" s="3" t="str">
        <f t="shared" ca="1" si="493"/>
        <v/>
      </c>
      <c r="V295" s="2" t="str">
        <f t="shared" ca="1" si="494"/>
        <v>00</v>
      </c>
      <c r="W295" s="2">
        <f t="shared" ca="1" si="495"/>
        <v>0</v>
      </c>
      <c r="X295" s="2">
        <f t="shared" ca="1" si="575"/>
        <v>0</v>
      </c>
      <c r="Y295" s="3" t="str">
        <f t="shared" ca="1" si="496"/>
        <v/>
      </c>
      <c r="Z295" s="2" t="str">
        <f t="shared" ca="1" si="497"/>
        <v>00</v>
      </c>
      <c r="AA295" s="2">
        <f t="shared" ca="1" si="498"/>
        <v>0</v>
      </c>
      <c r="AB295" s="2">
        <f t="shared" ca="1" si="576"/>
        <v>0</v>
      </c>
      <c r="AC295" s="3" t="str">
        <f t="shared" ca="1" si="499"/>
        <v/>
      </c>
      <c r="AD295" s="2" t="str">
        <f t="shared" ca="1" si="500"/>
        <v>00</v>
      </c>
      <c r="AE295" s="2">
        <f t="shared" ca="1" si="501"/>
        <v>0</v>
      </c>
      <c r="AF295" s="2">
        <f t="shared" ca="1" si="577"/>
        <v>0</v>
      </c>
      <c r="AG295" s="3" t="str">
        <f t="shared" ca="1" si="502"/>
        <v/>
      </c>
      <c r="AH295" s="2" t="str">
        <f t="shared" ca="1" si="503"/>
        <v>00</v>
      </c>
      <c r="AI295" s="2">
        <f t="shared" ca="1" si="504"/>
        <v>0</v>
      </c>
      <c r="AJ295" s="2">
        <f t="shared" ca="1" si="578"/>
        <v>0</v>
      </c>
      <c r="AK295" s="3" t="str">
        <f t="shared" ca="1" si="505"/>
        <v/>
      </c>
      <c r="AL295" s="2" t="str">
        <f t="shared" ca="1" si="506"/>
        <v>00</v>
      </c>
      <c r="AM295" s="2">
        <f t="shared" ca="1" si="507"/>
        <v>0</v>
      </c>
      <c r="AN295" s="2">
        <f t="shared" ca="1" si="579"/>
        <v>0</v>
      </c>
      <c r="AO295" s="3" t="str">
        <f t="shared" ca="1" si="508"/>
        <v/>
      </c>
      <c r="AP295" s="2" t="str">
        <f t="shared" ca="1" si="509"/>
        <v>00</v>
      </c>
      <c r="AQ295" s="2">
        <f t="shared" ca="1" si="510"/>
        <v>0</v>
      </c>
      <c r="AR295" s="2">
        <f t="shared" ca="1" si="580"/>
        <v>0</v>
      </c>
      <c r="AS295" s="3" t="str">
        <f t="shared" ca="1" si="511"/>
        <v/>
      </c>
      <c r="AT295" s="2" t="str">
        <f t="shared" ca="1" si="512"/>
        <v>00</v>
      </c>
      <c r="AU295" s="2">
        <f t="shared" ca="1" si="513"/>
        <v>0</v>
      </c>
      <c r="AV295" s="2">
        <f t="shared" ca="1" si="581"/>
        <v>0</v>
      </c>
      <c r="AW295" s="3" t="str">
        <f t="shared" ca="1" si="514"/>
        <v/>
      </c>
      <c r="AX295" s="2" t="str">
        <f t="shared" ca="1" si="515"/>
        <v>00</v>
      </c>
      <c r="AY295" s="2">
        <f t="shared" ca="1" si="516"/>
        <v>0</v>
      </c>
      <c r="AZ295" s="2">
        <f t="shared" ca="1" si="582"/>
        <v>0</v>
      </c>
      <c r="BA295" s="3" t="str">
        <f t="shared" ca="1" si="517"/>
        <v/>
      </c>
      <c r="BB295" s="2" t="str">
        <f t="shared" ca="1" si="518"/>
        <v>00</v>
      </c>
      <c r="BC295" s="2">
        <f t="shared" ca="1" si="519"/>
        <v>0</v>
      </c>
      <c r="BD295" s="2">
        <f t="shared" ca="1" si="583"/>
        <v>0</v>
      </c>
      <c r="BE295" s="3" t="str">
        <f t="shared" ca="1" si="520"/>
        <v/>
      </c>
      <c r="BF295" s="2" t="str">
        <f t="shared" ca="1" si="521"/>
        <v>00</v>
      </c>
      <c r="BG295" s="2">
        <f t="shared" ca="1" si="522"/>
        <v>0</v>
      </c>
      <c r="BH295" s="2">
        <f t="shared" ca="1" si="584"/>
        <v>0</v>
      </c>
      <c r="BI295" s="3" t="str">
        <f t="shared" ca="1" si="523"/>
        <v/>
      </c>
      <c r="BJ295" s="2" t="str">
        <f t="shared" ca="1" si="524"/>
        <v>00</v>
      </c>
      <c r="BK295" s="2">
        <f t="shared" ca="1" si="525"/>
        <v>0</v>
      </c>
      <c r="BL295" s="2">
        <f t="shared" ca="1" si="585"/>
        <v>0</v>
      </c>
      <c r="BM295" s="3" t="str">
        <f t="shared" ca="1" si="526"/>
        <v/>
      </c>
      <c r="BN295" s="2" t="str">
        <f t="shared" ca="1" si="527"/>
        <v>00</v>
      </c>
      <c r="BO295" s="2">
        <f t="shared" ca="1" si="528"/>
        <v>0</v>
      </c>
      <c r="BP295" s="2">
        <f t="shared" ca="1" si="586"/>
        <v>0</v>
      </c>
      <c r="BQ295" s="3" t="str">
        <f t="shared" ca="1" si="529"/>
        <v/>
      </c>
      <c r="BR295" s="2" t="str">
        <f t="shared" ca="1" si="530"/>
        <v>00</v>
      </c>
      <c r="BS295" s="2">
        <f t="shared" ca="1" si="531"/>
        <v>0</v>
      </c>
      <c r="BT295" s="2">
        <f t="shared" ca="1" si="587"/>
        <v>0</v>
      </c>
      <c r="BU295" s="3" t="str">
        <f t="shared" ca="1" si="532"/>
        <v/>
      </c>
      <c r="BV295" s="2" t="str">
        <f t="shared" ca="1" si="533"/>
        <v>00</v>
      </c>
      <c r="BW295" s="2">
        <f t="shared" ca="1" si="534"/>
        <v>0</v>
      </c>
      <c r="BX295" s="2">
        <f t="shared" ca="1" si="588"/>
        <v>0</v>
      </c>
      <c r="BY295" s="3" t="str">
        <f t="shared" ca="1" si="535"/>
        <v/>
      </c>
      <c r="BZ295" s="2" t="str">
        <f t="shared" ca="1" si="536"/>
        <v>00</v>
      </c>
      <c r="CA295" s="2">
        <f t="shared" ca="1" si="537"/>
        <v>0</v>
      </c>
      <c r="CB295" s="2">
        <f t="shared" ca="1" si="589"/>
        <v>0</v>
      </c>
      <c r="CC295" s="3" t="str">
        <f t="shared" ca="1" si="538"/>
        <v/>
      </c>
      <c r="CD295" s="2" t="str">
        <f t="shared" ca="1" si="539"/>
        <v>00</v>
      </c>
      <c r="CE295" s="2">
        <f t="shared" ca="1" si="540"/>
        <v>0</v>
      </c>
      <c r="CF295" s="2">
        <f t="shared" ca="1" si="590"/>
        <v>0</v>
      </c>
      <c r="CG295" s="3" t="str">
        <f t="shared" ca="1" si="541"/>
        <v/>
      </c>
      <c r="CH295" s="2" t="str">
        <f t="shared" ca="1" si="542"/>
        <v>00</v>
      </c>
      <c r="CI295" s="2">
        <f t="shared" ca="1" si="543"/>
        <v>0</v>
      </c>
      <c r="CJ295" s="2">
        <f t="shared" ca="1" si="591"/>
        <v>0</v>
      </c>
      <c r="CK295" s="3" t="str">
        <f t="shared" ca="1" si="544"/>
        <v/>
      </c>
      <c r="CL295" s="2" t="str">
        <f t="shared" ca="1" si="545"/>
        <v>00</v>
      </c>
      <c r="CM295" s="2">
        <f t="shared" ca="1" si="546"/>
        <v>0</v>
      </c>
      <c r="CN295" s="2">
        <f t="shared" ca="1" si="592"/>
        <v>0</v>
      </c>
      <c r="CO295" s="3" t="str">
        <f t="shared" ca="1" si="547"/>
        <v/>
      </c>
      <c r="CP295" s="2" t="str">
        <f t="shared" ca="1" si="548"/>
        <v>00</v>
      </c>
      <c r="CQ295" s="2">
        <f t="shared" ca="1" si="549"/>
        <v>0</v>
      </c>
      <c r="CR295" s="2">
        <f t="shared" ca="1" si="593"/>
        <v>0</v>
      </c>
      <c r="CS295" s="3" t="str">
        <f t="shared" ca="1" si="550"/>
        <v/>
      </c>
      <c r="CT295" s="2" t="str">
        <f t="shared" ca="1" si="551"/>
        <v>00</v>
      </c>
      <c r="CU295" s="2">
        <f t="shared" ca="1" si="552"/>
        <v>0</v>
      </c>
      <c r="CV295" s="2">
        <f t="shared" ca="1" si="594"/>
        <v>0</v>
      </c>
      <c r="CW295" s="3" t="str">
        <f t="shared" ca="1" si="553"/>
        <v/>
      </c>
      <c r="CX295" s="2" t="str">
        <f t="shared" ca="1" si="554"/>
        <v>00</v>
      </c>
      <c r="CY295" s="2">
        <f t="shared" ca="1" si="555"/>
        <v>0</v>
      </c>
      <c r="CZ295" s="2">
        <f t="shared" ca="1" si="595"/>
        <v>0</v>
      </c>
      <c r="DA295" s="3" t="str">
        <f t="shared" ca="1" si="556"/>
        <v/>
      </c>
      <c r="DB295" s="2" t="str">
        <f t="shared" ca="1" si="557"/>
        <v>00</v>
      </c>
      <c r="DC295" s="2">
        <f t="shared" ca="1" si="558"/>
        <v>0</v>
      </c>
      <c r="DD295" s="2">
        <f t="shared" ca="1" si="596"/>
        <v>0</v>
      </c>
      <c r="DE295" s="3" t="str">
        <f t="shared" ca="1" si="559"/>
        <v/>
      </c>
      <c r="DF295" s="2" t="str">
        <f t="shared" ca="1" si="560"/>
        <v>00</v>
      </c>
      <c r="DG295" s="2">
        <f t="shared" ca="1" si="561"/>
        <v>0</v>
      </c>
      <c r="DH295" s="2">
        <f t="shared" ca="1" si="597"/>
        <v>0</v>
      </c>
      <c r="DI295" s="3" t="str">
        <f t="shared" ca="1" si="562"/>
        <v/>
      </c>
      <c r="DJ295" s="2" t="str">
        <f t="shared" ca="1" si="563"/>
        <v>00</v>
      </c>
      <c r="DK295" s="2">
        <f t="shared" ca="1" si="564"/>
        <v>0</v>
      </c>
      <c r="DL295" s="2">
        <f t="shared" ca="1" si="598"/>
        <v>0</v>
      </c>
      <c r="DM295" s="3" t="str">
        <f t="shared" ca="1" si="565"/>
        <v/>
      </c>
      <c r="DN295" s="2" t="str">
        <f t="shared" ca="1" si="566"/>
        <v>00</v>
      </c>
      <c r="DO295" s="2">
        <f t="shared" ca="1" si="567"/>
        <v>0</v>
      </c>
      <c r="DP295" s="2">
        <f t="shared" ca="1" si="599"/>
        <v>0</v>
      </c>
      <c r="DQ295" s="70" t="b">
        <f t="shared" ca="1" si="568"/>
        <v>0</v>
      </c>
      <c r="DR295" s="70" t="b">
        <f t="shared" ca="1" si="569"/>
        <v>0</v>
      </c>
    </row>
    <row r="296" spans="1:122" x14ac:dyDescent="0.35">
      <c r="A296" s="9"/>
      <c r="B296" s="2" t="str">
        <f t="shared" ca="1" si="570"/>
        <v>80040F99</v>
      </c>
      <c r="C296" s="80">
        <f t="shared" ca="1" si="571"/>
        <v>1</v>
      </c>
      <c r="D296" s="66"/>
      <c r="E296" s="66" t="str">
        <f t="shared" ca="1" si="480"/>
        <v/>
      </c>
      <c r="F296" s="66" t="str">
        <f t="shared" ca="1" si="481"/>
        <v>00</v>
      </c>
      <c r="G296" s="66">
        <f t="shared" ca="1" si="482"/>
        <v>0</v>
      </c>
      <c r="H296" s="66">
        <f t="shared" ca="1" si="483"/>
        <v>0</v>
      </c>
      <c r="I296" s="3" t="str">
        <f t="shared" ca="1" si="484"/>
        <v/>
      </c>
      <c r="J296" s="2" t="str">
        <f t="shared" ca="1" si="485"/>
        <v>00</v>
      </c>
      <c r="K296" s="2">
        <f t="shared" ca="1" si="486"/>
        <v>0</v>
      </c>
      <c r="L296" s="2">
        <f t="shared" ca="1" si="572"/>
        <v>0</v>
      </c>
      <c r="M296" s="3" t="str">
        <f t="shared" ca="1" si="487"/>
        <v/>
      </c>
      <c r="N296" s="2" t="str">
        <f t="shared" ca="1" si="488"/>
        <v>00</v>
      </c>
      <c r="O296" s="2">
        <f t="shared" ca="1" si="489"/>
        <v>0</v>
      </c>
      <c r="P296" s="2">
        <f t="shared" ca="1" si="573"/>
        <v>0</v>
      </c>
      <c r="Q296" s="3" t="str">
        <f t="shared" ca="1" si="490"/>
        <v/>
      </c>
      <c r="R296" s="2" t="str">
        <f t="shared" ca="1" si="491"/>
        <v>00</v>
      </c>
      <c r="S296" s="2">
        <f t="shared" ca="1" si="492"/>
        <v>0</v>
      </c>
      <c r="T296" s="2">
        <f t="shared" ca="1" si="574"/>
        <v>0</v>
      </c>
      <c r="U296" s="3" t="str">
        <f t="shared" ca="1" si="493"/>
        <v/>
      </c>
      <c r="V296" s="2" t="str">
        <f t="shared" ca="1" si="494"/>
        <v>00</v>
      </c>
      <c r="W296" s="2">
        <f t="shared" ca="1" si="495"/>
        <v>0</v>
      </c>
      <c r="X296" s="2">
        <f t="shared" ca="1" si="575"/>
        <v>0</v>
      </c>
      <c r="Y296" s="3" t="str">
        <f t="shared" ca="1" si="496"/>
        <v/>
      </c>
      <c r="Z296" s="2" t="str">
        <f t="shared" ca="1" si="497"/>
        <v>00</v>
      </c>
      <c r="AA296" s="2">
        <f t="shared" ca="1" si="498"/>
        <v>0</v>
      </c>
      <c r="AB296" s="2">
        <f t="shared" ca="1" si="576"/>
        <v>0</v>
      </c>
      <c r="AC296" s="3" t="str">
        <f t="shared" ca="1" si="499"/>
        <v/>
      </c>
      <c r="AD296" s="2" t="str">
        <f t="shared" ca="1" si="500"/>
        <v>00</v>
      </c>
      <c r="AE296" s="2">
        <f t="shared" ca="1" si="501"/>
        <v>0</v>
      </c>
      <c r="AF296" s="2">
        <f t="shared" ca="1" si="577"/>
        <v>0</v>
      </c>
      <c r="AG296" s="3" t="str">
        <f t="shared" ca="1" si="502"/>
        <v/>
      </c>
      <c r="AH296" s="2" t="str">
        <f t="shared" ca="1" si="503"/>
        <v>00</v>
      </c>
      <c r="AI296" s="2">
        <f t="shared" ca="1" si="504"/>
        <v>0</v>
      </c>
      <c r="AJ296" s="2">
        <f t="shared" ca="1" si="578"/>
        <v>0</v>
      </c>
      <c r="AK296" s="3" t="str">
        <f t="shared" ca="1" si="505"/>
        <v/>
      </c>
      <c r="AL296" s="2" t="str">
        <f t="shared" ca="1" si="506"/>
        <v>00</v>
      </c>
      <c r="AM296" s="2">
        <f t="shared" ca="1" si="507"/>
        <v>0</v>
      </c>
      <c r="AN296" s="2">
        <f t="shared" ca="1" si="579"/>
        <v>0</v>
      </c>
      <c r="AO296" s="3" t="str">
        <f t="shared" ca="1" si="508"/>
        <v/>
      </c>
      <c r="AP296" s="2" t="str">
        <f t="shared" ca="1" si="509"/>
        <v>00</v>
      </c>
      <c r="AQ296" s="2">
        <f t="shared" ca="1" si="510"/>
        <v>0</v>
      </c>
      <c r="AR296" s="2">
        <f t="shared" ca="1" si="580"/>
        <v>0</v>
      </c>
      <c r="AS296" s="3" t="str">
        <f t="shared" ca="1" si="511"/>
        <v/>
      </c>
      <c r="AT296" s="2" t="str">
        <f t="shared" ca="1" si="512"/>
        <v>00</v>
      </c>
      <c r="AU296" s="2">
        <f t="shared" ca="1" si="513"/>
        <v>0</v>
      </c>
      <c r="AV296" s="2">
        <f t="shared" ca="1" si="581"/>
        <v>0</v>
      </c>
      <c r="AW296" s="3" t="str">
        <f t="shared" ca="1" si="514"/>
        <v/>
      </c>
      <c r="AX296" s="2" t="str">
        <f t="shared" ca="1" si="515"/>
        <v>00</v>
      </c>
      <c r="AY296" s="2">
        <f t="shared" ca="1" si="516"/>
        <v>0</v>
      </c>
      <c r="AZ296" s="2">
        <f t="shared" ca="1" si="582"/>
        <v>0</v>
      </c>
      <c r="BA296" s="3" t="str">
        <f t="shared" ca="1" si="517"/>
        <v/>
      </c>
      <c r="BB296" s="2" t="str">
        <f t="shared" ca="1" si="518"/>
        <v>00</v>
      </c>
      <c r="BC296" s="2">
        <f t="shared" ca="1" si="519"/>
        <v>0</v>
      </c>
      <c r="BD296" s="2">
        <f t="shared" ca="1" si="583"/>
        <v>0</v>
      </c>
      <c r="BE296" s="3" t="str">
        <f t="shared" ca="1" si="520"/>
        <v/>
      </c>
      <c r="BF296" s="2" t="str">
        <f t="shared" ca="1" si="521"/>
        <v>00</v>
      </c>
      <c r="BG296" s="2">
        <f t="shared" ca="1" si="522"/>
        <v>0</v>
      </c>
      <c r="BH296" s="2">
        <f t="shared" ca="1" si="584"/>
        <v>0</v>
      </c>
      <c r="BI296" s="3" t="str">
        <f t="shared" ca="1" si="523"/>
        <v/>
      </c>
      <c r="BJ296" s="2" t="str">
        <f t="shared" ca="1" si="524"/>
        <v>00</v>
      </c>
      <c r="BK296" s="2">
        <f t="shared" ca="1" si="525"/>
        <v>0</v>
      </c>
      <c r="BL296" s="2">
        <f t="shared" ca="1" si="585"/>
        <v>0</v>
      </c>
      <c r="BM296" s="3" t="str">
        <f t="shared" ca="1" si="526"/>
        <v/>
      </c>
      <c r="BN296" s="2" t="str">
        <f t="shared" ca="1" si="527"/>
        <v>00</v>
      </c>
      <c r="BO296" s="2">
        <f t="shared" ca="1" si="528"/>
        <v>0</v>
      </c>
      <c r="BP296" s="2">
        <f t="shared" ca="1" si="586"/>
        <v>0</v>
      </c>
      <c r="BQ296" s="3" t="str">
        <f t="shared" ca="1" si="529"/>
        <v/>
      </c>
      <c r="BR296" s="2" t="str">
        <f t="shared" ca="1" si="530"/>
        <v>00</v>
      </c>
      <c r="BS296" s="2">
        <f t="shared" ca="1" si="531"/>
        <v>0</v>
      </c>
      <c r="BT296" s="2">
        <f t="shared" ca="1" si="587"/>
        <v>0</v>
      </c>
      <c r="BU296" s="3" t="str">
        <f t="shared" ca="1" si="532"/>
        <v/>
      </c>
      <c r="BV296" s="2" t="str">
        <f t="shared" ca="1" si="533"/>
        <v>00</v>
      </c>
      <c r="BW296" s="2">
        <f t="shared" ca="1" si="534"/>
        <v>0</v>
      </c>
      <c r="BX296" s="2">
        <f t="shared" ca="1" si="588"/>
        <v>0</v>
      </c>
      <c r="BY296" s="3" t="str">
        <f t="shared" ca="1" si="535"/>
        <v/>
      </c>
      <c r="BZ296" s="2" t="str">
        <f t="shared" ca="1" si="536"/>
        <v>00</v>
      </c>
      <c r="CA296" s="2">
        <f t="shared" ca="1" si="537"/>
        <v>0</v>
      </c>
      <c r="CB296" s="2">
        <f t="shared" ca="1" si="589"/>
        <v>0</v>
      </c>
      <c r="CC296" s="3" t="str">
        <f t="shared" ca="1" si="538"/>
        <v/>
      </c>
      <c r="CD296" s="2" t="str">
        <f t="shared" ca="1" si="539"/>
        <v>00</v>
      </c>
      <c r="CE296" s="2">
        <f t="shared" ca="1" si="540"/>
        <v>0</v>
      </c>
      <c r="CF296" s="2">
        <f t="shared" ca="1" si="590"/>
        <v>0</v>
      </c>
      <c r="CG296" s="3" t="str">
        <f t="shared" ca="1" si="541"/>
        <v/>
      </c>
      <c r="CH296" s="2" t="str">
        <f t="shared" ca="1" si="542"/>
        <v>00</v>
      </c>
      <c r="CI296" s="2">
        <f t="shared" ca="1" si="543"/>
        <v>0</v>
      </c>
      <c r="CJ296" s="2">
        <f t="shared" ca="1" si="591"/>
        <v>0</v>
      </c>
      <c r="CK296" s="3" t="str">
        <f t="shared" ca="1" si="544"/>
        <v/>
      </c>
      <c r="CL296" s="2" t="str">
        <f t="shared" ca="1" si="545"/>
        <v>00</v>
      </c>
      <c r="CM296" s="2">
        <f t="shared" ca="1" si="546"/>
        <v>0</v>
      </c>
      <c r="CN296" s="2">
        <f t="shared" ca="1" si="592"/>
        <v>0</v>
      </c>
      <c r="CO296" s="3" t="str">
        <f t="shared" ca="1" si="547"/>
        <v/>
      </c>
      <c r="CP296" s="2" t="str">
        <f t="shared" ca="1" si="548"/>
        <v>00</v>
      </c>
      <c r="CQ296" s="2">
        <f t="shared" ca="1" si="549"/>
        <v>0</v>
      </c>
      <c r="CR296" s="2">
        <f t="shared" ca="1" si="593"/>
        <v>0</v>
      </c>
      <c r="CS296" s="3" t="str">
        <f t="shared" ca="1" si="550"/>
        <v/>
      </c>
      <c r="CT296" s="2" t="str">
        <f t="shared" ca="1" si="551"/>
        <v>00</v>
      </c>
      <c r="CU296" s="2">
        <f t="shared" ca="1" si="552"/>
        <v>0</v>
      </c>
      <c r="CV296" s="2">
        <f t="shared" ca="1" si="594"/>
        <v>0</v>
      </c>
      <c r="CW296" s="3" t="str">
        <f t="shared" ca="1" si="553"/>
        <v/>
      </c>
      <c r="CX296" s="2" t="str">
        <f t="shared" ca="1" si="554"/>
        <v>00</v>
      </c>
      <c r="CY296" s="2">
        <f t="shared" ca="1" si="555"/>
        <v>0</v>
      </c>
      <c r="CZ296" s="2">
        <f t="shared" ca="1" si="595"/>
        <v>0</v>
      </c>
      <c r="DA296" s="3" t="str">
        <f t="shared" ca="1" si="556"/>
        <v/>
      </c>
      <c r="DB296" s="2" t="str">
        <f t="shared" ca="1" si="557"/>
        <v>00</v>
      </c>
      <c r="DC296" s="2">
        <f t="shared" ca="1" si="558"/>
        <v>0</v>
      </c>
      <c r="DD296" s="2">
        <f t="shared" ca="1" si="596"/>
        <v>0</v>
      </c>
      <c r="DE296" s="3" t="str">
        <f t="shared" ca="1" si="559"/>
        <v/>
      </c>
      <c r="DF296" s="2" t="str">
        <f t="shared" ca="1" si="560"/>
        <v>00</v>
      </c>
      <c r="DG296" s="2">
        <f t="shared" ca="1" si="561"/>
        <v>0</v>
      </c>
      <c r="DH296" s="2">
        <f t="shared" ca="1" si="597"/>
        <v>0</v>
      </c>
      <c r="DI296" s="3" t="str">
        <f t="shared" ca="1" si="562"/>
        <v/>
      </c>
      <c r="DJ296" s="2" t="str">
        <f t="shared" ca="1" si="563"/>
        <v>00</v>
      </c>
      <c r="DK296" s="2">
        <f t="shared" ca="1" si="564"/>
        <v>0</v>
      </c>
      <c r="DL296" s="2">
        <f t="shared" ca="1" si="598"/>
        <v>0</v>
      </c>
      <c r="DM296" s="3" t="str">
        <f t="shared" ca="1" si="565"/>
        <v/>
      </c>
      <c r="DN296" s="2" t="str">
        <f t="shared" ca="1" si="566"/>
        <v>00</v>
      </c>
      <c r="DO296" s="2">
        <f t="shared" ca="1" si="567"/>
        <v>0</v>
      </c>
      <c r="DP296" s="2">
        <f t="shared" ca="1" si="599"/>
        <v>0</v>
      </c>
      <c r="DQ296" s="70" t="b">
        <f t="shared" ca="1" si="568"/>
        <v>0</v>
      </c>
      <c r="DR296" s="70" t="b">
        <f t="shared" ca="1" si="569"/>
        <v>0</v>
      </c>
    </row>
    <row r="297" spans="1:122" x14ac:dyDescent="0.35">
      <c r="A297" s="9"/>
      <c r="B297" s="2" t="str">
        <f t="shared" ca="1" si="570"/>
        <v>80040F9A</v>
      </c>
      <c r="C297" s="80">
        <f t="shared" ca="1" si="571"/>
        <v>1</v>
      </c>
      <c r="D297" s="66"/>
      <c r="E297" s="66" t="str">
        <f t="shared" ca="1" si="480"/>
        <v/>
      </c>
      <c r="F297" s="66" t="str">
        <f t="shared" ca="1" si="481"/>
        <v>00</v>
      </c>
      <c r="G297" s="66">
        <f t="shared" ca="1" si="482"/>
        <v>0</v>
      </c>
      <c r="H297" s="66">
        <f t="shared" ca="1" si="483"/>
        <v>0</v>
      </c>
      <c r="I297" s="3" t="str">
        <f t="shared" ca="1" si="484"/>
        <v/>
      </c>
      <c r="J297" s="2" t="str">
        <f t="shared" ca="1" si="485"/>
        <v>00</v>
      </c>
      <c r="K297" s="2">
        <f t="shared" ca="1" si="486"/>
        <v>0</v>
      </c>
      <c r="L297" s="2">
        <f t="shared" ca="1" si="572"/>
        <v>0</v>
      </c>
      <c r="M297" s="3" t="str">
        <f t="shared" ca="1" si="487"/>
        <v/>
      </c>
      <c r="N297" s="2" t="str">
        <f t="shared" ca="1" si="488"/>
        <v>00</v>
      </c>
      <c r="O297" s="2">
        <f t="shared" ca="1" si="489"/>
        <v>0</v>
      </c>
      <c r="P297" s="2">
        <f t="shared" ca="1" si="573"/>
        <v>0</v>
      </c>
      <c r="Q297" s="3" t="str">
        <f t="shared" ca="1" si="490"/>
        <v/>
      </c>
      <c r="R297" s="2" t="str">
        <f t="shared" ca="1" si="491"/>
        <v>00</v>
      </c>
      <c r="S297" s="2">
        <f t="shared" ca="1" si="492"/>
        <v>0</v>
      </c>
      <c r="T297" s="2">
        <f t="shared" ca="1" si="574"/>
        <v>0</v>
      </c>
      <c r="U297" s="3" t="str">
        <f t="shared" ca="1" si="493"/>
        <v/>
      </c>
      <c r="V297" s="2" t="str">
        <f t="shared" ca="1" si="494"/>
        <v>00</v>
      </c>
      <c r="W297" s="2">
        <f t="shared" ca="1" si="495"/>
        <v>0</v>
      </c>
      <c r="X297" s="2">
        <f t="shared" ca="1" si="575"/>
        <v>0</v>
      </c>
      <c r="Y297" s="3" t="str">
        <f t="shared" ca="1" si="496"/>
        <v/>
      </c>
      <c r="Z297" s="2" t="str">
        <f t="shared" ca="1" si="497"/>
        <v>00</v>
      </c>
      <c r="AA297" s="2">
        <f t="shared" ca="1" si="498"/>
        <v>0</v>
      </c>
      <c r="AB297" s="2">
        <f t="shared" ca="1" si="576"/>
        <v>0</v>
      </c>
      <c r="AC297" s="3" t="str">
        <f t="shared" ca="1" si="499"/>
        <v/>
      </c>
      <c r="AD297" s="2" t="str">
        <f t="shared" ca="1" si="500"/>
        <v>00</v>
      </c>
      <c r="AE297" s="2">
        <f t="shared" ca="1" si="501"/>
        <v>0</v>
      </c>
      <c r="AF297" s="2">
        <f t="shared" ca="1" si="577"/>
        <v>0</v>
      </c>
      <c r="AG297" s="3" t="str">
        <f t="shared" ca="1" si="502"/>
        <v/>
      </c>
      <c r="AH297" s="2" t="str">
        <f t="shared" ca="1" si="503"/>
        <v>00</v>
      </c>
      <c r="AI297" s="2">
        <f t="shared" ca="1" si="504"/>
        <v>0</v>
      </c>
      <c r="AJ297" s="2">
        <f t="shared" ca="1" si="578"/>
        <v>0</v>
      </c>
      <c r="AK297" s="3" t="str">
        <f t="shared" ca="1" si="505"/>
        <v/>
      </c>
      <c r="AL297" s="2" t="str">
        <f t="shared" ca="1" si="506"/>
        <v>00</v>
      </c>
      <c r="AM297" s="2">
        <f t="shared" ca="1" si="507"/>
        <v>0</v>
      </c>
      <c r="AN297" s="2">
        <f t="shared" ca="1" si="579"/>
        <v>0</v>
      </c>
      <c r="AO297" s="3" t="str">
        <f t="shared" ca="1" si="508"/>
        <v/>
      </c>
      <c r="AP297" s="2" t="str">
        <f t="shared" ca="1" si="509"/>
        <v>00</v>
      </c>
      <c r="AQ297" s="2">
        <f t="shared" ca="1" si="510"/>
        <v>0</v>
      </c>
      <c r="AR297" s="2">
        <f t="shared" ca="1" si="580"/>
        <v>0</v>
      </c>
      <c r="AS297" s="3" t="str">
        <f t="shared" ca="1" si="511"/>
        <v/>
      </c>
      <c r="AT297" s="2" t="str">
        <f t="shared" ca="1" si="512"/>
        <v>00</v>
      </c>
      <c r="AU297" s="2">
        <f t="shared" ca="1" si="513"/>
        <v>0</v>
      </c>
      <c r="AV297" s="2">
        <f t="shared" ca="1" si="581"/>
        <v>0</v>
      </c>
      <c r="AW297" s="3" t="str">
        <f t="shared" ca="1" si="514"/>
        <v/>
      </c>
      <c r="AX297" s="2" t="str">
        <f t="shared" ca="1" si="515"/>
        <v>00</v>
      </c>
      <c r="AY297" s="2">
        <f t="shared" ca="1" si="516"/>
        <v>0</v>
      </c>
      <c r="AZ297" s="2">
        <f t="shared" ca="1" si="582"/>
        <v>0</v>
      </c>
      <c r="BA297" s="3" t="str">
        <f t="shared" ca="1" si="517"/>
        <v/>
      </c>
      <c r="BB297" s="2" t="str">
        <f t="shared" ca="1" si="518"/>
        <v>00</v>
      </c>
      <c r="BC297" s="2">
        <f t="shared" ca="1" si="519"/>
        <v>0</v>
      </c>
      <c r="BD297" s="2">
        <f t="shared" ca="1" si="583"/>
        <v>0</v>
      </c>
      <c r="BE297" s="3" t="str">
        <f t="shared" ca="1" si="520"/>
        <v/>
      </c>
      <c r="BF297" s="2" t="str">
        <f t="shared" ca="1" si="521"/>
        <v>00</v>
      </c>
      <c r="BG297" s="2">
        <f t="shared" ca="1" si="522"/>
        <v>0</v>
      </c>
      <c r="BH297" s="2">
        <f t="shared" ca="1" si="584"/>
        <v>0</v>
      </c>
      <c r="BI297" s="3" t="str">
        <f t="shared" ca="1" si="523"/>
        <v/>
      </c>
      <c r="BJ297" s="2" t="str">
        <f t="shared" ca="1" si="524"/>
        <v>00</v>
      </c>
      <c r="BK297" s="2">
        <f t="shared" ca="1" si="525"/>
        <v>0</v>
      </c>
      <c r="BL297" s="2">
        <f t="shared" ca="1" si="585"/>
        <v>0</v>
      </c>
      <c r="BM297" s="3" t="str">
        <f t="shared" ca="1" si="526"/>
        <v/>
      </c>
      <c r="BN297" s="2" t="str">
        <f t="shared" ca="1" si="527"/>
        <v>00</v>
      </c>
      <c r="BO297" s="2">
        <f t="shared" ca="1" si="528"/>
        <v>0</v>
      </c>
      <c r="BP297" s="2">
        <f t="shared" ca="1" si="586"/>
        <v>0</v>
      </c>
      <c r="BQ297" s="3" t="str">
        <f t="shared" ca="1" si="529"/>
        <v/>
      </c>
      <c r="BR297" s="2" t="str">
        <f t="shared" ca="1" si="530"/>
        <v>00</v>
      </c>
      <c r="BS297" s="2">
        <f t="shared" ca="1" si="531"/>
        <v>0</v>
      </c>
      <c r="BT297" s="2">
        <f t="shared" ca="1" si="587"/>
        <v>0</v>
      </c>
      <c r="BU297" s="3" t="str">
        <f t="shared" ca="1" si="532"/>
        <v/>
      </c>
      <c r="BV297" s="2" t="str">
        <f t="shared" ca="1" si="533"/>
        <v>00</v>
      </c>
      <c r="BW297" s="2">
        <f t="shared" ca="1" si="534"/>
        <v>0</v>
      </c>
      <c r="BX297" s="2">
        <f t="shared" ca="1" si="588"/>
        <v>0</v>
      </c>
      <c r="BY297" s="3" t="str">
        <f t="shared" ca="1" si="535"/>
        <v/>
      </c>
      <c r="BZ297" s="2" t="str">
        <f t="shared" ca="1" si="536"/>
        <v>00</v>
      </c>
      <c r="CA297" s="2">
        <f t="shared" ca="1" si="537"/>
        <v>0</v>
      </c>
      <c r="CB297" s="2">
        <f t="shared" ca="1" si="589"/>
        <v>0</v>
      </c>
      <c r="CC297" s="3" t="str">
        <f t="shared" ca="1" si="538"/>
        <v/>
      </c>
      <c r="CD297" s="2" t="str">
        <f t="shared" ca="1" si="539"/>
        <v>00</v>
      </c>
      <c r="CE297" s="2">
        <f t="shared" ca="1" si="540"/>
        <v>0</v>
      </c>
      <c r="CF297" s="2">
        <f t="shared" ca="1" si="590"/>
        <v>0</v>
      </c>
      <c r="CG297" s="3" t="str">
        <f t="shared" ca="1" si="541"/>
        <v/>
      </c>
      <c r="CH297" s="2" t="str">
        <f t="shared" ca="1" si="542"/>
        <v>00</v>
      </c>
      <c r="CI297" s="2">
        <f t="shared" ca="1" si="543"/>
        <v>0</v>
      </c>
      <c r="CJ297" s="2">
        <f t="shared" ca="1" si="591"/>
        <v>0</v>
      </c>
      <c r="CK297" s="3" t="str">
        <f t="shared" ca="1" si="544"/>
        <v/>
      </c>
      <c r="CL297" s="2" t="str">
        <f t="shared" ca="1" si="545"/>
        <v>00</v>
      </c>
      <c r="CM297" s="2">
        <f t="shared" ca="1" si="546"/>
        <v>0</v>
      </c>
      <c r="CN297" s="2">
        <f t="shared" ca="1" si="592"/>
        <v>0</v>
      </c>
      <c r="CO297" s="3" t="str">
        <f t="shared" ca="1" si="547"/>
        <v/>
      </c>
      <c r="CP297" s="2" t="str">
        <f t="shared" ca="1" si="548"/>
        <v>00</v>
      </c>
      <c r="CQ297" s="2">
        <f t="shared" ca="1" si="549"/>
        <v>0</v>
      </c>
      <c r="CR297" s="2">
        <f t="shared" ca="1" si="593"/>
        <v>0</v>
      </c>
      <c r="CS297" s="3" t="str">
        <f t="shared" ca="1" si="550"/>
        <v/>
      </c>
      <c r="CT297" s="2" t="str">
        <f t="shared" ca="1" si="551"/>
        <v>00</v>
      </c>
      <c r="CU297" s="2">
        <f t="shared" ca="1" si="552"/>
        <v>0</v>
      </c>
      <c r="CV297" s="2">
        <f t="shared" ca="1" si="594"/>
        <v>0</v>
      </c>
      <c r="CW297" s="3" t="str">
        <f t="shared" ca="1" si="553"/>
        <v/>
      </c>
      <c r="CX297" s="2" t="str">
        <f t="shared" ca="1" si="554"/>
        <v>00</v>
      </c>
      <c r="CY297" s="2">
        <f t="shared" ca="1" si="555"/>
        <v>0</v>
      </c>
      <c r="CZ297" s="2">
        <f t="shared" ca="1" si="595"/>
        <v>0</v>
      </c>
      <c r="DA297" s="3" t="str">
        <f t="shared" ca="1" si="556"/>
        <v/>
      </c>
      <c r="DB297" s="2" t="str">
        <f t="shared" ca="1" si="557"/>
        <v>00</v>
      </c>
      <c r="DC297" s="2">
        <f t="shared" ca="1" si="558"/>
        <v>0</v>
      </c>
      <c r="DD297" s="2">
        <f t="shared" ca="1" si="596"/>
        <v>0</v>
      </c>
      <c r="DE297" s="3" t="str">
        <f t="shared" ca="1" si="559"/>
        <v/>
      </c>
      <c r="DF297" s="2" t="str">
        <f t="shared" ca="1" si="560"/>
        <v>00</v>
      </c>
      <c r="DG297" s="2">
        <f t="shared" ca="1" si="561"/>
        <v>0</v>
      </c>
      <c r="DH297" s="2">
        <f t="shared" ca="1" si="597"/>
        <v>0</v>
      </c>
      <c r="DI297" s="3" t="str">
        <f t="shared" ca="1" si="562"/>
        <v/>
      </c>
      <c r="DJ297" s="2" t="str">
        <f t="shared" ca="1" si="563"/>
        <v>00</v>
      </c>
      <c r="DK297" s="2">
        <f t="shared" ca="1" si="564"/>
        <v>0</v>
      </c>
      <c r="DL297" s="2">
        <f t="shared" ca="1" si="598"/>
        <v>0</v>
      </c>
      <c r="DM297" s="3" t="str">
        <f t="shared" ca="1" si="565"/>
        <v/>
      </c>
      <c r="DN297" s="2" t="str">
        <f t="shared" ca="1" si="566"/>
        <v>00</v>
      </c>
      <c r="DO297" s="2">
        <f t="shared" ca="1" si="567"/>
        <v>0</v>
      </c>
      <c r="DP297" s="2">
        <f t="shared" ca="1" si="599"/>
        <v>0</v>
      </c>
      <c r="DQ297" s="70" t="b">
        <f t="shared" ca="1" si="568"/>
        <v>0</v>
      </c>
      <c r="DR297" s="70" t="b">
        <f t="shared" ca="1" si="569"/>
        <v>0</v>
      </c>
    </row>
    <row r="298" spans="1:122" x14ac:dyDescent="0.35">
      <c r="A298" s="9"/>
      <c r="B298" s="2" t="str">
        <f t="shared" ca="1" si="570"/>
        <v>80040F9B</v>
      </c>
      <c r="C298" s="80">
        <f t="shared" ca="1" si="571"/>
        <v>1</v>
      </c>
      <c r="D298" s="66"/>
      <c r="E298" s="66" t="str">
        <f t="shared" ca="1" si="480"/>
        <v/>
      </c>
      <c r="F298" s="66" t="str">
        <f t="shared" ca="1" si="481"/>
        <v>00</v>
      </c>
      <c r="G298" s="66">
        <f t="shared" ca="1" si="482"/>
        <v>0</v>
      </c>
      <c r="H298" s="66">
        <f t="shared" ca="1" si="483"/>
        <v>0</v>
      </c>
      <c r="I298" s="3" t="str">
        <f t="shared" ca="1" si="484"/>
        <v/>
      </c>
      <c r="J298" s="2" t="str">
        <f t="shared" ca="1" si="485"/>
        <v>00</v>
      </c>
      <c r="K298" s="2">
        <f t="shared" ca="1" si="486"/>
        <v>0</v>
      </c>
      <c r="L298" s="2">
        <f t="shared" ca="1" si="572"/>
        <v>0</v>
      </c>
      <c r="M298" s="3" t="str">
        <f t="shared" ca="1" si="487"/>
        <v/>
      </c>
      <c r="N298" s="2" t="str">
        <f t="shared" ca="1" si="488"/>
        <v>00</v>
      </c>
      <c r="O298" s="2">
        <f t="shared" ca="1" si="489"/>
        <v>0</v>
      </c>
      <c r="P298" s="2">
        <f t="shared" ca="1" si="573"/>
        <v>0</v>
      </c>
      <c r="Q298" s="3" t="str">
        <f t="shared" ca="1" si="490"/>
        <v/>
      </c>
      <c r="R298" s="2" t="str">
        <f t="shared" ca="1" si="491"/>
        <v>00</v>
      </c>
      <c r="S298" s="2">
        <f t="shared" ca="1" si="492"/>
        <v>0</v>
      </c>
      <c r="T298" s="2">
        <f t="shared" ca="1" si="574"/>
        <v>0</v>
      </c>
      <c r="U298" s="3" t="str">
        <f t="shared" ca="1" si="493"/>
        <v/>
      </c>
      <c r="V298" s="2" t="str">
        <f t="shared" ca="1" si="494"/>
        <v>00</v>
      </c>
      <c r="W298" s="2">
        <f t="shared" ca="1" si="495"/>
        <v>0</v>
      </c>
      <c r="X298" s="2">
        <f t="shared" ca="1" si="575"/>
        <v>0</v>
      </c>
      <c r="Y298" s="3" t="str">
        <f t="shared" ca="1" si="496"/>
        <v/>
      </c>
      <c r="Z298" s="2" t="str">
        <f t="shared" ca="1" si="497"/>
        <v>00</v>
      </c>
      <c r="AA298" s="2">
        <f t="shared" ca="1" si="498"/>
        <v>0</v>
      </c>
      <c r="AB298" s="2">
        <f t="shared" ca="1" si="576"/>
        <v>0</v>
      </c>
      <c r="AC298" s="3" t="str">
        <f t="shared" ca="1" si="499"/>
        <v/>
      </c>
      <c r="AD298" s="2" t="str">
        <f t="shared" ca="1" si="500"/>
        <v>00</v>
      </c>
      <c r="AE298" s="2">
        <f t="shared" ca="1" si="501"/>
        <v>0</v>
      </c>
      <c r="AF298" s="2">
        <f t="shared" ca="1" si="577"/>
        <v>0</v>
      </c>
      <c r="AG298" s="3" t="str">
        <f t="shared" ca="1" si="502"/>
        <v/>
      </c>
      <c r="AH298" s="2" t="str">
        <f t="shared" ca="1" si="503"/>
        <v>00</v>
      </c>
      <c r="AI298" s="2">
        <f t="shared" ca="1" si="504"/>
        <v>0</v>
      </c>
      <c r="AJ298" s="2">
        <f t="shared" ca="1" si="578"/>
        <v>0</v>
      </c>
      <c r="AK298" s="3" t="str">
        <f t="shared" ca="1" si="505"/>
        <v/>
      </c>
      <c r="AL298" s="2" t="str">
        <f t="shared" ca="1" si="506"/>
        <v>00</v>
      </c>
      <c r="AM298" s="2">
        <f t="shared" ca="1" si="507"/>
        <v>0</v>
      </c>
      <c r="AN298" s="2">
        <f t="shared" ca="1" si="579"/>
        <v>0</v>
      </c>
      <c r="AO298" s="3" t="str">
        <f t="shared" ca="1" si="508"/>
        <v/>
      </c>
      <c r="AP298" s="2" t="str">
        <f t="shared" ca="1" si="509"/>
        <v>00</v>
      </c>
      <c r="AQ298" s="2">
        <f t="shared" ca="1" si="510"/>
        <v>0</v>
      </c>
      <c r="AR298" s="2">
        <f t="shared" ca="1" si="580"/>
        <v>0</v>
      </c>
      <c r="AS298" s="3" t="str">
        <f t="shared" ca="1" si="511"/>
        <v/>
      </c>
      <c r="AT298" s="2" t="str">
        <f t="shared" ca="1" si="512"/>
        <v>00</v>
      </c>
      <c r="AU298" s="2">
        <f t="shared" ca="1" si="513"/>
        <v>0</v>
      </c>
      <c r="AV298" s="2">
        <f t="shared" ca="1" si="581"/>
        <v>0</v>
      </c>
      <c r="AW298" s="3" t="str">
        <f t="shared" ca="1" si="514"/>
        <v/>
      </c>
      <c r="AX298" s="2" t="str">
        <f t="shared" ca="1" si="515"/>
        <v>00</v>
      </c>
      <c r="AY298" s="2">
        <f t="shared" ca="1" si="516"/>
        <v>0</v>
      </c>
      <c r="AZ298" s="2">
        <f t="shared" ca="1" si="582"/>
        <v>0</v>
      </c>
      <c r="BA298" s="3" t="str">
        <f t="shared" ca="1" si="517"/>
        <v/>
      </c>
      <c r="BB298" s="2" t="str">
        <f t="shared" ca="1" si="518"/>
        <v>00</v>
      </c>
      <c r="BC298" s="2">
        <f t="shared" ca="1" si="519"/>
        <v>0</v>
      </c>
      <c r="BD298" s="2">
        <f t="shared" ca="1" si="583"/>
        <v>0</v>
      </c>
      <c r="BE298" s="3" t="str">
        <f t="shared" ca="1" si="520"/>
        <v/>
      </c>
      <c r="BF298" s="2" t="str">
        <f t="shared" ca="1" si="521"/>
        <v>00</v>
      </c>
      <c r="BG298" s="2">
        <f t="shared" ca="1" si="522"/>
        <v>0</v>
      </c>
      <c r="BH298" s="2">
        <f t="shared" ca="1" si="584"/>
        <v>0</v>
      </c>
      <c r="BI298" s="3" t="str">
        <f t="shared" ca="1" si="523"/>
        <v/>
      </c>
      <c r="BJ298" s="2" t="str">
        <f t="shared" ca="1" si="524"/>
        <v>00</v>
      </c>
      <c r="BK298" s="2">
        <f t="shared" ca="1" si="525"/>
        <v>0</v>
      </c>
      <c r="BL298" s="2">
        <f t="shared" ca="1" si="585"/>
        <v>0</v>
      </c>
      <c r="BM298" s="3" t="str">
        <f t="shared" ca="1" si="526"/>
        <v/>
      </c>
      <c r="BN298" s="2" t="str">
        <f t="shared" ca="1" si="527"/>
        <v>00</v>
      </c>
      <c r="BO298" s="2">
        <f t="shared" ca="1" si="528"/>
        <v>0</v>
      </c>
      <c r="BP298" s="2">
        <f t="shared" ca="1" si="586"/>
        <v>0</v>
      </c>
      <c r="BQ298" s="3" t="str">
        <f t="shared" ca="1" si="529"/>
        <v/>
      </c>
      <c r="BR298" s="2" t="str">
        <f t="shared" ca="1" si="530"/>
        <v>00</v>
      </c>
      <c r="BS298" s="2">
        <f t="shared" ca="1" si="531"/>
        <v>0</v>
      </c>
      <c r="BT298" s="2">
        <f t="shared" ca="1" si="587"/>
        <v>0</v>
      </c>
      <c r="BU298" s="3" t="str">
        <f t="shared" ca="1" si="532"/>
        <v/>
      </c>
      <c r="BV298" s="2" t="str">
        <f t="shared" ca="1" si="533"/>
        <v>00</v>
      </c>
      <c r="BW298" s="2">
        <f t="shared" ca="1" si="534"/>
        <v>0</v>
      </c>
      <c r="BX298" s="2">
        <f t="shared" ca="1" si="588"/>
        <v>0</v>
      </c>
      <c r="BY298" s="3" t="str">
        <f t="shared" ca="1" si="535"/>
        <v/>
      </c>
      <c r="BZ298" s="2" t="str">
        <f t="shared" ca="1" si="536"/>
        <v>00</v>
      </c>
      <c r="CA298" s="2">
        <f t="shared" ca="1" si="537"/>
        <v>0</v>
      </c>
      <c r="CB298" s="2">
        <f t="shared" ca="1" si="589"/>
        <v>0</v>
      </c>
      <c r="CC298" s="3" t="str">
        <f t="shared" ca="1" si="538"/>
        <v/>
      </c>
      <c r="CD298" s="2" t="str">
        <f t="shared" ca="1" si="539"/>
        <v>00</v>
      </c>
      <c r="CE298" s="2">
        <f t="shared" ca="1" si="540"/>
        <v>0</v>
      </c>
      <c r="CF298" s="2">
        <f t="shared" ca="1" si="590"/>
        <v>0</v>
      </c>
      <c r="CG298" s="3" t="str">
        <f t="shared" ca="1" si="541"/>
        <v/>
      </c>
      <c r="CH298" s="2" t="str">
        <f t="shared" ca="1" si="542"/>
        <v>00</v>
      </c>
      <c r="CI298" s="2">
        <f t="shared" ca="1" si="543"/>
        <v>0</v>
      </c>
      <c r="CJ298" s="2">
        <f t="shared" ca="1" si="591"/>
        <v>0</v>
      </c>
      <c r="CK298" s="3" t="str">
        <f t="shared" ca="1" si="544"/>
        <v/>
      </c>
      <c r="CL298" s="2" t="str">
        <f t="shared" ca="1" si="545"/>
        <v>00</v>
      </c>
      <c r="CM298" s="2">
        <f t="shared" ca="1" si="546"/>
        <v>0</v>
      </c>
      <c r="CN298" s="2">
        <f t="shared" ca="1" si="592"/>
        <v>0</v>
      </c>
      <c r="CO298" s="3" t="str">
        <f t="shared" ca="1" si="547"/>
        <v/>
      </c>
      <c r="CP298" s="2" t="str">
        <f t="shared" ca="1" si="548"/>
        <v>00</v>
      </c>
      <c r="CQ298" s="2">
        <f t="shared" ca="1" si="549"/>
        <v>0</v>
      </c>
      <c r="CR298" s="2">
        <f t="shared" ca="1" si="593"/>
        <v>0</v>
      </c>
      <c r="CS298" s="3" t="str">
        <f t="shared" ca="1" si="550"/>
        <v/>
      </c>
      <c r="CT298" s="2" t="str">
        <f t="shared" ca="1" si="551"/>
        <v>00</v>
      </c>
      <c r="CU298" s="2">
        <f t="shared" ca="1" si="552"/>
        <v>0</v>
      </c>
      <c r="CV298" s="2">
        <f t="shared" ca="1" si="594"/>
        <v>0</v>
      </c>
      <c r="CW298" s="3" t="str">
        <f t="shared" ca="1" si="553"/>
        <v/>
      </c>
      <c r="CX298" s="2" t="str">
        <f t="shared" ca="1" si="554"/>
        <v>00</v>
      </c>
      <c r="CY298" s="2">
        <f t="shared" ca="1" si="555"/>
        <v>0</v>
      </c>
      <c r="CZ298" s="2">
        <f t="shared" ca="1" si="595"/>
        <v>0</v>
      </c>
      <c r="DA298" s="3" t="str">
        <f t="shared" ca="1" si="556"/>
        <v/>
      </c>
      <c r="DB298" s="2" t="str">
        <f t="shared" ca="1" si="557"/>
        <v>00</v>
      </c>
      <c r="DC298" s="2">
        <f t="shared" ca="1" si="558"/>
        <v>0</v>
      </c>
      <c r="DD298" s="2">
        <f t="shared" ca="1" si="596"/>
        <v>0</v>
      </c>
      <c r="DE298" s="3" t="str">
        <f t="shared" ca="1" si="559"/>
        <v/>
      </c>
      <c r="DF298" s="2" t="str">
        <f t="shared" ca="1" si="560"/>
        <v>00</v>
      </c>
      <c r="DG298" s="2">
        <f t="shared" ca="1" si="561"/>
        <v>0</v>
      </c>
      <c r="DH298" s="2">
        <f t="shared" ca="1" si="597"/>
        <v>0</v>
      </c>
      <c r="DI298" s="3" t="str">
        <f t="shared" ca="1" si="562"/>
        <v/>
      </c>
      <c r="DJ298" s="2" t="str">
        <f t="shared" ca="1" si="563"/>
        <v>00</v>
      </c>
      <c r="DK298" s="2">
        <f t="shared" ca="1" si="564"/>
        <v>0</v>
      </c>
      <c r="DL298" s="2">
        <f t="shared" ca="1" si="598"/>
        <v>0</v>
      </c>
      <c r="DM298" s="3" t="str">
        <f t="shared" ca="1" si="565"/>
        <v/>
      </c>
      <c r="DN298" s="2" t="str">
        <f t="shared" ca="1" si="566"/>
        <v>00</v>
      </c>
      <c r="DO298" s="2">
        <f t="shared" ca="1" si="567"/>
        <v>0</v>
      </c>
      <c r="DP298" s="2">
        <f t="shared" ca="1" si="599"/>
        <v>0</v>
      </c>
      <c r="DQ298" s="70" t="b">
        <f t="shared" ca="1" si="568"/>
        <v>0</v>
      </c>
      <c r="DR298" s="70" t="b">
        <f t="shared" ca="1" si="569"/>
        <v>0</v>
      </c>
    </row>
    <row r="299" spans="1:122" x14ac:dyDescent="0.35">
      <c r="A299" s="9"/>
      <c r="B299" s="2" t="str">
        <f t="shared" ca="1" si="570"/>
        <v>80040F9C</v>
      </c>
      <c r="C299" s="80">
        <f t="shared" ca="1" si="571"/>
        <v>1</v>
      </c>
      <c r="D299" s="66"/>
      <c r="E299" s="66" t="str">
        <f t="shared" ca="1" si="480"/>
        <v/>
      </c>
      <c r="F299" s="66" t="str">
        <f t="shared" ca="1" si="481"/>
        <v>00</v>
      </c>
      <c r="G299" s="66">
        <f t="shared" ca="1" si="482"/>
        <v>0</v>
      </c>
      <c r="H299" s="66">
        <f t="shared" ca="1" si="483"/>
        <v>0</v>
      </c>
      <c r="I299" s="3" t="str">
        <f t="shared" ca="1" si="484"/>
        <v/>
      </c>
      <c r="J299" s="2" t="str">
        <f t="shared" ca="1" si="485"/>
        <v>00</v>
      </c>
      <c r="K299" s="2">
        <f t="shared" ca="1" si="486"/>
        <v>0</v>
      </c>
      <c r="L299" s="2">
        <f t="shared" ca="1" si="572"/>
        <v>0</v>
      </c>
      <c r="M299" s="3" t="str">
        <f t="shared" ca="1" si="487"/>
        <v/>
      </c>
      <c r="N299" s="2" t="str">
        <f t="shared" ca="1" si="488"/>
        <v>00</v>
      </c>
      <c r="O299" s="2">
        <f t="shared" ca="1" si="489"/>
        <v>0</v>
      </c>
      <c r="P299" s="2">
        <f t="shared" ca="1" si="573"/>
        <v>0</v>
      </c>
      <c r="Q299" s="3" t="str">
        <f t="shared" ca="1" si="490"/>
        <v/>
      </c>
      <c r="R299" s="2" t="str">
        <f t="shared" ca="1" si="491"/>
        <v>00</v>
      </c>
      <c r="S299" s="2">
        <f t="shared" ca="1" si="492"/>
        <v>0</v>
      </c>
      <c r="T299" s="2">
        <f t="shared" ca="1" si="574"/>
        <v>0</v>
      </c>
      <c r="U299" s="3" t="str">
        <f t="shared" ca="1" si="493"/>
        <v/>
      </c>
      <c r="V299" s="2" t="str">
        <f t="shared" ca="1" si="494"/>
        <v>00</v>
      </c>
      <c r="W299" s="2">
        <f t="shared" ca="1" si="495"/>
        <v>0</v>
      </c>
      <c r="X299" s="2">
        <f t="shared" ca="1" si="575"/>
        <v>0</v>
      </c>
      <c r="Y299" s="3" t="str">
        <f t="shared" ca="1" si="496"/>
        <v/>
      </c>
      <c r="Z299" s="2" t="str">
        <f t="shared" ca="1" si="497"/>
        <v>00</v>
      </c>
      <c r="AA299" s="2">
        <f t="shared" ca="1" si="498"/>
        <v>0</v>
      </c>
      <c r="AB299" s="2">
        <f t="shared" ca="1" si="576"/>
        <v>0</v>
      </c>
      <c r="AC299" s="3" t="str">
        <f t="shared" ca="1" si="499"/>
        <v/>
      </c>
      <c r="AD299" s="2" t="str">
        <f t="shared" ca="1" si="500"/>
        <v>00</v>
      </c>
      <c r="AE299" s="2">
        <f t="shared" ca="1" si="501"/>
        <v>0</v>
      </c>
      <c r="AF299" s="2">
        <f t="shared" ca="1" si="577"/>
        <v>0</v>
      </c>
      <c r="AG299" s="3" t="str">
        <f t="shared" ca="1" si="502"/>
        <v/>
      </c>
      <c r="AH299" s="2" t="str">
        <f t="shared" ca="1" si="503"/>
        <v>00</v>
      </c>
      <c r="AI299" s="2">
        <f t="shared" ca="1" si="504"/>
        <v>0</v>
      </c>
      <c r="AJ299" s="2">
        <f t="shared" ca="1" si="578"/>
        <v>0</v>
      </c>
      <c r="AK299" s="3" t="str">
        <f t="shared" ca="1" si="505"/>
        <v/>
      </c>
      <c r="AL299" s="2" t="str">
        <f t="shared" ca="1" si="506"/>
        <v>00</v>
      </c>
      <c r="AM299" s="2">
        <f t="shared" ca="1" si="507"/>
        <v>0</v>
      </c>
      <c r="AN299" s="2">
        <f t="shared" ca="1" si="579"/>
        <v>0</v>
      </c>
      <c r="AO299" s="3" t="str">
        <f t="shared" ca="1" si="508"/>
        <v/>
      </c>
      <c r="AP299" s="2" t="str">
        <f t="shared" ca="1" si="509"/>
        <v>00</v>
      </c>
      <c r="AQ299" s="2">
        <f t="shared" ca="1" si="510"/>
        <v>0</v>
      </c>
      <c r="AR299" s="2">
        <f t="shared" ca="1" si="580"/>
        <v>0</v>
      </c>
      <c r="AS299" s="3" t="str">
        <f t="shared" ca="1" si="511"/>
        <v/>
      </c>
      <c r="AT299" s="2" t="str">
        <f t="shared" ca="1" si="512"/>
        <v>00</v>
      </c>
      <c r="AU299" s="2">
        <f t="shared" ca="1" si="513"/>
        <v>0</v>
      </c>
      <c r="AV299" s="2">
        <f t="shared" ca="1" si="581"/>
        <v>0</v>
      </c>
      <c r="AW299" s="3" t="str">
        <f t="shared" ca="1" si="514"/>
        <v/>
      </c>
      <c r="AX299" s="2" t="str">
        <f t="shared" ca="1" si="515"/>
        <v>00</v>
      </c>
      <c r="AY299" s="2">
        <f t="shared" ca="1" si="516"/>
        <v>0</v>
      </c>
      <c r="AZ299" s="2">
        <f t="shared" ca="1" si="582"/>
        <v>0</v>
      </c>
      <c r="BA299" s="3" t="str">
        <f t="shared" ca="1" si="517"/>
        <v/>
      </c>
      <c r="BB299" s="2" t="str">
        <f t="shared" ca="1" si="518"/>
        <v>00</v>
      </c>
      <c r="BC299" s="2">
        <f t="shared" ca="1" si="519"/>
        <v>0</v>
      </c>
      <c r="BD299" s="2">
        <f t="shared" ca="1" si="583"/>
        <v>0</v>
      </c>
      <c r="BE299" s="3" t="str">
        <f t="shared" ca="1" si="520"/>
        <v/>
      </c>
      <c r="BF299" s="2" t="str">
        <f t="shared" ca="1" si="521"/>
        <v>00</v>
      </c>
      <c r="BG299" s="2">
        <f t="shared" ca="1" si="522"/>
        <v>0</v>
      </c>
      <c r="BH299" s="2">
        <f t="shared" ca="1" si="584"/>
        <v>0</v>
      </c>
      <c r="BI299" s="3" t="str">
        <f t="shared" ca="1" si="523"/>
        <v/>
      </c>
      <c r="BJ299" s="2" t="str">
        <f t="shared" ca="1" si="524"/>
        <v>00</v>
      </c>
      <c r="BK299" s="2">
        <f t="shared" ca="1" si="525"/>
        <v>0</v>
      </c>
      <c r="BL299" s="2">
        <f t="shared" ca="1" si="585"/>
        <v>0</v>
      </c>
      <c r="BM299" s="3" t="str">
        <f t="shared" ca="1" si="526"/>
        <v/>
      </c>
      <c r="BN299" s="2" t="str">
        <f t="shared" ca="1" si="527"/>
        <v>00</v>
      </c>
      <c r="BO299" s="2">
        <f t="shared" ca="1" si="528"/>
        <v>0</v>
      </c>
      <c r="BP299" s="2">
        <f t="shared" ca="1" si="586"/>
        <v>0</v>
      </c>
      <c r="BQ299" s="3" t="str">
        <f t="shared" ca="1" si="529"/>
        <v/>
      </c>
      <c r="BR299" s="2" t="str">
        <f t="shared" ca="1" si="530"/>
        <v>00</v>
      </c>
      <c r="BS299" s="2">
        <f t="shared" ca="1" si="531"/>
        <v>0</v>
      </c>
      <c r="BT299" s="2">
        <f t="shared" ca="1" si="587"/>
        <v>0</v>
      </c>
      <c r="BU299" s="3" t="str">
        <f t="shared" ca="1" si="532"/>
        <v/>
      </c>
      <c r="BV299" s="2" t="str">
        <f t="shared" ca="1" si="533"/>
        <v>00</v>
      </c>
      <c r="BW299" s="2">
        <f t="shared" ca="1" si="534"/>
        <v>0</v>
      </c>
      <c r="BX299" s="2">
        <f t="shared" ca="1" si="588"/>
        <v>0</v>
      </c>
      <c r="BY299" s="3" t="str">
        <f t="shared" ca="1" si="535"/>
        <v/>
      </c>
      <c r="BZ299" s="2" t="str">
        <f t="shared" ca="1" si="536"/>
        <v>00</v>
      </c>
      <c r="CA299" s="2">
        <f t="shared" ca="1" si="537"/>
        <v>0</v>
      </c>
      <c r="CB299" s="2">
        <f t="shared" ca="1" si="589"/>
        <v>0</v>
      </c>
      <c r="CC299" s="3" t="str">
        <f t="shared" ca="1" si="538"/>
        <v/>
      </c>
      <c r="CD299" s="2" t="str">
        <f t="shared" ca="1" si="539"/>
        <v>00</v>
      </c>
      <c r="CE299" s="2">
        <f t="shared" ca="1" si="540"/>
        <v>0</v>
      </c>
      <c r="CF299" s="2">
        <f t="shared" ca="1" si="590"/>
        <v>0</v>
      </c>
      <c r="CG299" s="3" t="str">
        <f t="shared" ca="1" si="541"/>
        <v/>
      </c>
      <c r="CH299" s="2" t="str">
        <f t="shared" ca="1" si="542"/>
        <v>00</v>
      </c>
      <c r="CI299" s="2">
        <f t="shared" ca="1" si="543"/>
        <v>0</v>
      </c>
      <c r="CJ299" s="2">
        <f t="shared" ca="1" si="591"/>
        <v>0</v>
      </c>
      <c r="CK299" s="3" t="str">
        <f t="shared" ca="1" si="544"/>
        <v/>
      </c>
      <c r="CL299" s="2" t="str">
        <f t="shared" ca="1" si="545"/>
        <v>00</v>
      </c>
      <c r="CM299" s="2">
        <f t="shared" ca="1" si="546"/>
        <v>0</v>
      </c>
      <c r="CN299" s="2">
        <f t="shared" ca="1" si="592"/>
        <v>0</v>
      </c>
      <c r="CO299" s="3" t="str">
        <f t="shared" ca="1" si="547"/>
        <v/>
      </c>
      <c r="CP299" s="2" t="str">
        <f t="shared" ca="1" si="548"/>
        <v>00</v>
      </c>
      <c r="CQ299" s="2">
        <f t="shared" ca="1" si="549"/>
        <v>0</v>
      </c>
      <c r="CR299" s="2">
        <f t="shared" ca="1" si="593"/>
        <v>0</v>
      </c>
      <c r="CS299" s="3" t="str">
        <f t="shared" ca="1" si="550"/>
        <v/>
      </c>
      <c r="CT299" s="2" t="str">
        <f t="shared" ca="1" si="551"/>
        <v>00</v>
      </c>
      <c r="CU299" s="2">
        <f t="shared" ca="1" si="552"/>
        <v>0</v>
      </c>
      <c r="CV299" s="2">
        <f t="shared" ca="1" si="594"/>
        <v>0</v>
      </c>
      <c r="CW299" s="3" t="str">
        <f t="shared" ca="1" si="553"/>
        <v/>
      </c>
      <c r="CX299" s="2" t="str">
        <f t="shared" ca="1" si="554"/>
        <v>00</v>
      </c>
      <c r="CY299" s="2">
        <f t="shared" ca="1" si="555"/>
        <v>0</v>
      </c>
      <c r="CZ299" s="2">
        <f t="shared" ca="1" si="595"/>
        <v>0</v>
      </c>
      <c r="DA299" s="3" t="str">
        <f t="shared" ca="1" si="556"/>
        <v/>
      </c>
      <c r="DB299" s="2" t="str">
        <f t="shared" ca="1" si="557"/>
        <v>00</v>
      </c>
      <c r="DC299" s="2">
        <f t="shared" ca="1" si="558"/>
        <v>0</v>
      </c>
      <c r="DD299" s="2">
        <f t="shared" ca="1" si="596"/>
        <v>0</v>
      </c>
      <c r="DE299" s="3" t="str">
        <f t="shared" ca="1" si="559"/>
        <v/>
      </c>
      <c r="DF299" s="2" t="str">
        <f t="shared" ca="1" si="560"/>
        <v>00</v>
      </c>
      <c r="DG299" s="2">
        <f t="shared" ca="1" si="561"/>
        <v>0</v>
      </c>
      <c r="DH299" s="2">
        <f t="shared" ca="1" si="597"/>
        <v>0</v>
      </c>
      <c r="DI299" s="3" t="str">
        <f t="shared" ca="1" si="562"/>
        <v/>
      </c>
      <c r="DJ299" s="2" t="str">
        <f t="shared" ca="1" si="563"/>
        <v>00</v>
      </c>
      <c r="DK299" s="2">
        <f t="shared" ca="1" si="564"/>
        <v>0</v>
      </c>
      <c r="DL299" s="2">
        <f t="shared" ca="1" si="598"/>
        <v>0</v>
      </c>
      <c r="DM299" s="3" t="str">
        <f t="shared" ca="1" si="565"/>
        <v/>
      </c>
      <c r="DN299" s="2" t="str">
        <f t="shared" ca="1" si="566"/>
        <v>00</v>
      </c>
      <c r="DO299" s="2">
        <f t="shared" ca="1" si="567"/>
        <v>0</v>
      </c>
      <c r="DP299" s="2">
        <f t="shared" ca="1" si="599"/>
        <v>0</v>
      </c>
      <c r="DQ299" s="70" t="b">
        <f t="shared" ca="1" si="568"/>
        <v>0</v>
      </c>
      <c r="DR299" s="70" t="b">
        <f t="shared" ca="1" si="569"/>
        <v>0</v>
      </c>
    </row>
    <row r="300" spans="1:122" x14ac:dyDescent="0.35">
      <c r="A300" s="9"/>
      <c r="B300" s="2" t="str">
        <f t="shared" ca="1" si="570"/>
        <v>80040F9D</v>
      </c>
      <c r="C300" s="80">
        <f t="shared" ca="1" si="571"/>
        <v>1</v>
      </c>
      <c r="D300" s="66"/>
      <c r="E300" s="66" t="str">
        <f t="shared" ca="1" si="480"/>
        <v/>
      </c>
      <c r="F300" s="66" t="str">
        <f t="shared" ca="1" si="481"/>
        <v>00</v>
      </c>
      <c r="G300" s="66">
        <f t="shared" ca="1" si="482"/>
        <v>0</v>
      </c>
      <c r="H300" s="66">
        <f t="shared" ca="1" si="483"/>
        <v>0</v>
      </c>
      <c r="I300" s="3" t="str">
        <f t="shared" ca="1" si="484"/>
        <v/>
      </c>
      <c r="J300" s="2" t="str">
        <f t="shared" ca="1" si="485"/>
        <v>00</v>
      </c>
      <c r="K300" s="2">
        <f t="shared" ca="1" si="486"/>
        <v>0</v>
      </c>
      <c r="L300" s="2">
        <f t="shared" ca="1" si="572"/>
        <v>0</v>
      </c>
      <c r="M300" s="3" t="str">
        <f t="shared" ca="1" si="487"/>
        <v/>
      </c>
      <c r="N300" s="2" t="str">
        <f t="shared" ca="1" si="488"/>
        <v>00</v>
      </c>
      <c r="O300" s="2">
        <f t="shared" ca="1" si="489"/>
        <v>0</v>
      </c>
      <c r="P300" s="2">
        <f t="shared" ca="1" si="573"/>
        <v>0</v>
      </c>
      <c r="Q300" s="3" t="str">
        <f t="shared" ca="1" si="490"/>
        <v/>
      </c>
      <c r="R300" s="2" t="str">
        <f t="shared" ca="1" si="491"/>
        <v>00</v>
      </c>
      <c r="S300" s="2">
        <f t="shared" ca="1" si="492"/>
        <v>0</v>
      </c>
      <c r="T300" s="2">
        <f t="shared" ca="1" si="574"/>
        <v>0</v>
      </c>
      <c r="U300" s="3" t="str">
        <f t="shared" ca="1" si="493"/>
        <v/>
      </c>
      <c r="V300" s="2" t="str">
        <f t="shared" ca="1" si="494"/>
        <v>00</v>
      </c>
      <c r="W300" s="2">
        <f t="shared" ca="1" si="495"/>
        <v>0</v>
      </c>
      <c r="X300" s="2">
        <f t="shared" ca="1" si="575"/>
        <v>0</v>
      </c>
      <c r="Y300" s="3" t="str">
        <f t="shared" ca="1" si="496"/>
        <v/>
      </c>
      <c r="Z300" s="2" t="str">
        <f t="shared" ca="1" si="497"/>
        <v>00</v>
      </c>
      <c r="AA300" s="2">
        <f t="shared" ca="1" si="498"/>
        <v>0</v>
      </c>
      <c r="AB300" s="2">
        <f t="shared" ca="1" si="576"/>
        <v>0</v>
      </c>
      <c r="AC300" s="3" t="str">
        <f t="shared" ca="1" si="499"/>
        <v/>
      </c>
      <c r="AD300" s="2" t="str">
        <f t="shared" ca="1" si="500"/>
        <v>00</v>
      </c>
      <c r="AE300" s="2">
        <f t="shared" ca="1" si="501"/>
        <v>0</v>
      </c>
      <c r="AF300" s="2">
        <f t="shared" ca="1" si="577"/>
        <v>0</v>
      </c>
      <c r="AG300" s="3" t="str">
        <f t="shared" ca="1" si="502"/>
        <v/>
      </c>
      <c r="AH300" s="2" t="str">
        <f t="shared" ca="1" si="503"/>
        <v>00</v>
      </c>
      <c r="AI300" s="2">
        <f t="shared" ca="1" si="504"/>
        <v>0</v>
      </c>
      <c r="AJ300" s="2">
        <f t="shared" ca="1" si="578"/>
        <v>0</v>
      </c>
      <c r="AK300" s="3" t="str">
        <f t="shared" ca="1" si="505"/>
        <v/>
      </c>
      <c r="AL300" s="2" t="str">
        <f t="shared" ca="1" si="506"/>
        <v>00</v>
      </c>
      <c r="AM300" s="2">
        <f t="shared" ca="1" si="507"/>
        <v>0</v>
      </c>
      <c r="AN300" s="2">
        <f t="shared" ca="1" si="579"/>
        <v>0</v>
      </c>
      <c r="AO300" s="3" t="str">
        <f t="shared" ca="1" si="508"/>
        <v/>
      </c>
      <c r="AP300" s="2" t="str">
        <f t="shared" ca="1" si="509"/>
        <v>00</v>
      </c>
      <c r="AQ300" s="2">
        <f t="shared" ca="1" si="510"/>
        <v>0</v>
      </c>
      <c r="AR300" s="2">
        <f t="shared" ca="1" si="580"/>
        <v>0</v>
      </c>
      <c r="AS300" s="3" t="str">
        <f t="shared" ca="1" si="511"/>
        <v/>
      </c>
      <c r="AT300" s="2" t="str">
        <f t="shared" ca="1" si="512"/>
        <v>00</v>
      </c>
      <c r="AU300" s="2">
        <f t="shared" ca="1" si="513"/>
        <v>0</v>
      </c>
      <c r="AV300" s="2">
        <f t="shared" ca="1" si="581"/>
        <v>0</v>
      </c>
      <c r="AW300" s="3" t="str">
        <f t="shared" ca="1" si="514"/>
        <v/>
      </c>
      <c r="AX300" s="2" t="str">
        <f t="shared" ca="1" si="515"/>
        <v>00</v>
      </c>
      <c r="AY300" s="2">
        <f t="shared" ca="1" si="516"/>
        <v>0</v>
      </c>
      <c r="AZ300" s="2">
        <f t="shared" ca="1" si="582"/>
        <v>0</v>
      </c>
      <c r="BA300" s="3" t="str">
        <f t="shared" ca="1" si="517"/>
        <v/>
      </c>
      <c r="BB300" s="2" t="str">
        <f t="shared" ca="1" si="518"/>
        <v>00</v>
      </c>
      <c r="BC300" s="2">
        <f t="shared" ca="1" si="519"/>
        <v>0</v>
      </c>
      <c r="BD300" s="2">
        <f t="shared" ca="1" si="583"/>
        <v>0</v>
      </c>
      <c r="BE300" s="3" t="str">
        <f t="shared" ca="1" si="520"/>
        <v/>
      </c>
      <c r="BF300" s="2" t="str">
        <f t="shared" ca="1" si="521"/>
        <v>00</v>
      </c>
      <c r="BG300" s="2">
        <f t="shared" ca="1" si="522"/>
        <v>0</v>
      </c>
      <c r="BH300" s="2">
        <f t="shared" ca="1" si="584"/>
        <v>0</v>
      </c>
      <c r="BI300" s="3" t="str">
        <f t="shared" ca="1" si="523"/>
        <v/>
      </c>
      <c r="BJ300" s="2" t="str">
        <f t="shared" ca="1" si="524"/>
        <v>00</v>
      </c>
      <c r="BK300" s="2">
        <f t="shared" ca="1" si="525"/>
        <v>0</v>
      </c>
      <c r="BL300" s="2">
        <f t="shared" ca="1" si="585"/>
        <v>0</v>
      </c>
      <c r="BM300" s="3" t="str">
        <f t="shared" ca="1" si="526"/>
        <v/>
      </c>
      <c r="BN300" s="2" t="str">
        <f t="shared" ca="1" si="527"/>
        <v>00</v>
      </c>
      <c r="BO300" s="2">
        <f t="shared" ca="1" si="528"/>
        <v>0</v>
      </c>
      <c r="BP300" s="2">
        <f t="shared" ca="1" si="586"/>
        <v>0</v>
      </c>
      <c r="BQ300" s="3" t="str">
        <f t="shared" ca="1" si="529"/>
        <v/>
      </c>
      <c r="BR300" s="2" t="str">
        <f t="shared" ca="1" si="530"/>
        <v>00</v>
      </c>
      <c r="BS300" s="2">
        <f t="shared" ca="1" si="531"/>
        <v>0</v>
      </c>
      <c r="BT300" s="2">
        <f t="shared" ca="1" si="587"/>
        <v>0</v>
      </c>
      <c r="BU300" s="3" t="str">
        <f t="shared" ca="1" si="532"/>
        <v/>
      </c>
      <c r="BV300" s="2" t="str">
        <f t="shared" ca="1" si="533"/>
        <v>00</v>
      </c>
      <c r="BW300" s="2">
        <f t="shared" ca="1" si="534"/>
        <v>0</v>
      </c>
      <c r="BX300" s="2">
        <f t="shared" ca="1" si="588"/>
        <v>0</v>
      </c>
      <c r="BY300" s="3" t="str">
        <f t="shared" ca="1" si="535"/>
        <v/>
      </c>
      <c r="BZ300" s="2" t="str">
        <f t="shared" ca="1" si="536"/>
        <v>00</v>
      </c>
      <c r="CA300" s="2">
        <f t="shared" ca="1" si="537"/>
        <v>0</v>
      </c>
      <c r="CB300" s="2">
        <f t="shared" ca="1" si="589"/>
        <v>0</v>
      </c>
      <c r="CC300" s="3" t="str">
        <f t="shared" ca="1" si="538"/>
        <v/>
      </c>
      <c r="CD300" s="2" t="str">
        <f t="shared" ca="1" si="539"/>
        <v>00</v>
      </c>
      <c r="CE300" s="2">
        <f t="shared" ca="1" si="540"/>
        <v>0</v>
      </c>
      <c r="CF300" s="2">
        <f t="shared" ca="1" si="590"/>
        <v>0</v>
      </c>
      <c r="CG300" s="3" t="str">
        <f t="shared" ca="1" si="541"/>
        <v/>
      </c>
      <c r="CH300" s="2" t="str">
        <f t="shared" ca="1" si="542"/>
        <v>00</v>
      </c>
      <c r="CI300" s="2">
        <f t="shared" ca="1" si="543"/>
        <v>0</v>
      </c>
      <c r="CJ300" s="2">
        <f t="shared" ca="1" si="591"/>
        <v>0</v>
      </c>
      <c r="CK300" s="3" t="str">
        <f t="shared" ca="1" si="544"/>
        <v/>
      </c>
      <c r="CL300" s="2" t="str">
        <f t="shared" ca="1" si="545"/>
        <v>00</v>
      </c>
      <c r="CM300" s="2">
        <f t="shared" ca="1" si="546"/>
        <v>0</v>
      </c>
      <c r="CN300" s="2">
        <f t="shared" ca="1" si="592"/>
        <v>0</v>
      </c>
      <c r="CO300" s="3" t="str">
        <f t="shared" ca="1" si="547"/>
        <v/>
      </c>
      <c r="CP300" s="2" t="str">
        <f t="shared" ca="1" si="548"/>
        <v>00</v>
      </c>
      <c r="CQ300" s="2">
        <f t="shared" ca="1" si="549"/>
        <v>0</v>
      </c>
      <c r="CR300" s="2">
        <f t="shared" ca="1" si="593"/>
        <v>0</v>
      </c>
      <c r="CS300" s="3" t="str">
        <f t="shared" ca="1" si="550"/>
        <v/>
      </c>
      <c r="CT300" s="2" t="str">
        <f t="shared" ca="1" si="551"/>
        <v>00</v>
      </c>
      <c r="CU300" s="2">
        <f t="shared" ca="1" si="552"/>
        <v>0</v>
      </c>
      <c r="CV300" s="2">
        <f t="shared" ca="1" si="594"/>
        <v>0</v>
      </c>
      <c r="CW300" s="3" t="str">
        <f t="shared" ca="1" si="553"/>
        <v/>
      </c>
      <c r="CX300" s="2" t="str">
        <f t="shared" ca="1" si="554"/>
        <v>00</v>
      </c>
      <c r="CY300" s="2">
        <f t="shared" ca="1" si="555"/>
        <v>0</v>
      </c>
      <c r="CZ300" s="2">
        <f t="shared" ca="1" si="595"/>
        <v>0</v>
      </c>
      <c r="DA300" s="3" t="str">
        <f t="shared" ca="1" si="556"/>
        <v/>
      </c>
      <c r="DB300" s="2" t="str">
        <f t="shared" ca="1" si="557"/>
        <v>00</v>
      </c>
      <c r="DC300" s="2">
        <f t="shared" ca="1" si="558"/>
        <v>0</v>
      </c>
      <c r="DD300" s="2">
        <f t="shared" ca="1" si="596"/>
        <v>0</v>
      </c>
      <c r="DE300" s="3" t="str">
        <f t="shared" ca="1" si="559"/>
        <v/>
      </c>
      <c r="DF300" s="2" t="str">
        <f t="shared" ca="1" si="560"/>
        <v>00</v>
      </c>
      <c r="DG300" s="2">
        <f t="shared" ca="1" si="561"/>
        <v>0</v>
      </c>
      <c r="DH300" s="2">
        <f t="shared" ca="1" si="597"/>
        <v>0</v>
      </c>
      <c r="DI300" s="3" t="str">
        <f t="shared" ca="1" si="562"/>
        <v/>
      </c>
      <c r="DJ300" s="2" t="str">
        <f t="shared" ca="1" si="563"/>
        <v>00</v>
      </c>
      <c r="DK300" s="2">
        <f t="shared" ca="1" si="564"/>
        <v>0</v>
      </c>
      <c r="DL300" s="2">
        <f t="shared" ca="1" si="598"/>
        <v>0</v>
      </c>
      <c r="DM300" s="3" t="str">
        <f t="shared" ca="1" si="565"/>
        <v/>
      </c>
      <c r="DN300" s="2" t="str">
        <f t="shared" ca="1" si="566"/>
        <v>00</v>
      </c>
      <c r="DO300" s="2">
        <f t="shared" ca="1" si="567"/>
        <v>0</v>
      </c>
      <c r="DP300" s="2">
        <f t="shared" ca="1" si="599"/>
        <v>0</v>
      </c>
      <c r="DQ300" s="70" t="b">
        <f t="shared" ca="1" si="568"/>
        <v>0</v>
      </c>
      <c r="DR300" s="70" t="b">
        <f t="shared" ca="1" si="569"/>
        <v>0</v>
      </c>
    </row>
    <row r="301" spans="1:122" x14ac:dyDescent="0.35">
      <c r="A301" s="9"/>
      <c r="B301" s="2" t="str">
        <f t="shared" ca="1" si="570"/>
        <v>80040F9E</v>
      </c>
      <c r="C301" s="80">
        <f t="shared" ca="1" si="571"/>
        <v>1</v>
      </c>
      <c r="D301" s="66"/>
      <c r="E301" s="66" t="str">
        <f t="shared" ca="1" si="480"/>
        <v/>
      </c>
      <c r="F301" s="66" t="str">
        <f t="shared" ca="1" si="481"/>
        <v>00</v>
      </c>
      <c r="G301" s="66">
        <f t="shared" ca="1" si="482"/>
        <v>0</v>
      </c>
      <c r="H301" s="66">
        <f t="shared" ca="1" si="483"/>
        <v>0</v>
      </c>
      <c r="I301" s="3" t="str">
        <f t="shared" ca="1" si="484"/>
        <v/>
      </c>
      <c r="J301" s="2" t="str">
        <f t="shared" ca="1" si="485"/>
        <v>00</v>
      </c>
      <c r="K301" s="2">
        <f t="shared" ca="1" si="486"/>
        <v>0</v>
      </c>
      <c r="L301" s="2">
        <f t="shared" ca="1" si="572"/>
        <v>0</v>
      </c>
      <c r="M301" s="3" t="str">
        <f t="shared" ca="1" si="487"/>
        <v/>
      </c>
      <c r="N301" s="2" t="str">
        <f t="shared" ca="1" si="488"/>
        <v>00</v>
      </c>
      <c r="O301" s="2">
        <f t="shared" ca="1" si="489"/>
        <v>0</v>
      </c>
      <c r="P301" s="2">
        <f t="shared" ca="1" si="573"/>
        <v>5</v>
      </c>
      <c r="Q301" s="3" t="str">
        <f t="shared" ca="1" si="490"/>
        <v/>
      </c>
      <c r="R301" s="2" t="str">
        <f t="shared" ca="1" si="491"/>
        <v>00</v>
      </c>
      <c r="S301" s="2">
        <f t="shared" ca="1" si="492"/>
        <v>0</v>
      </c>
      <c r="T301" s="2">
        <f t="shared" ca="1" si="574"/>
        <v>8</v>
      </c>
      <c r="U301" s="3" t="str">
        <f t="shared" ca="1" si="493"/>
        <v/>
      </c>
      <c r="V301" s="2" t="str">
        <f t="shared" ca="1" si="494"/>
        <v>00</v>
      </c>
      <c r="W301" s="2">
        <f t="shared" ca="1" si="495"/>
        <v>0</v>
      </c>
      <c r="X301" s="2">
        <f t="shared" ca="1" si="575"/>
        <v>28</v>
      </c>
      <c r="Y301" s="3" t="str">
        <f t="shared" ca="1" si="496"/>
        <v/>
      </c>
      <c r="Z301" s="2" t="str">
        <f t="shared" ca="1" si="497"/>
        <v>00</v>
      </c>
      <c r="AA301" s="2">
        <f t="shared" ca="1" si="498"/>
        <v>0</v>
      </c>
      <c r="AB301" s="2">
        <f t="shared" ca="1" si="576"/>
        <v>24</v>
      </c>
      <c r="AC301" s="3" t="str">
        <f t="shared" ca="1" si="499"/>
        <v/>
      </c>
      <c r="AD301" s="2" t="str">
        <f t="shared" ca="1" si="500"/>
        <v>00</v>
      </c>
      <c r="AE301" s="2">
        <f t="shared" ca="1" si="501"/>
        <v>0</v>
      </c>
      <c r="AF301" s="2">
        <f t="shared" ca="1" si="577"/>
        <v>7</v>
      </c>
      <c r="AG301" s="3" t="str">
        <f t="shared" ca="1" si="502"/>
        <v/>
      </c>
      <c r="AH301" s="2" t="str">
        <f t="shared" ca="1" si="503"/>
        <v>00</v>
      </c>
      <c r="AI301" s="2">
        <f t="shared" ca="1" si="504"/>
        <v>0</v>
      </c>
      <c r="AJ301" s="2">
        <f t="shared" ca="1" si="578"/>
        <v>5</v>
      </c>
      <c r="AK301" s="3" t="str">
        <f t="shared" ca="1" si="505"/>
        <v/>
      </c>
      <c r="AL301" s="2" t="str">
        <f t="shared" ca="1" si="506"/>
        <v>00</v>
      </c>
      <c r="AM301" s="2">
        <f t="shared" ca="1" si="507"/>
        <v>0</v>
      </c>
      <c r="AN301" s="2">
        <f t="shared" ca="1" si="579"/>
        <v>2</v>
      </c>
      <c r="AO301" s="3" t="str">
        <f t="shared" ca="1" si="508"/>
        <v/>
      </c>
      <c r="AP301" s="2" t="str">
        <f t="shared" ca="1" si="509"/>
        <v>00</v>
      </c>
      <c r="AQ301" s="2">
        <f t="shared" ca="1" si="510"/>
        <v>0</v>
      </c>
      <c r="AR301" s="2">
        <f t="shared" ca="1" si="580"/>
        <v>5</v>
      </c>
      <c r="AS301" s="3" t="str">
        <f t="shared" ca="1" si="511"/>
        <v/>
      </c>
      <c r="AT301" s="2" t="str">
        <f t="shared" ca="1" si="512"/>
        <v>00</v>
      </c>
      <c r="AU301" s="2">
        <f t="shared" ca="1" si="513"/>
        <v>0</v>
      </c>
      <c r="AV301" s="2">
        <f t="shared" ca="1" si="581"/>
        <v>1</v>
      </c>
      <c r="AW301" s="3" t="str">
        <f t="shared" ca="1" si="514"/>
        <v/>
      </c>
      <c r="AX301" s="2" t="str">
        <f t="shared" ca="1" si="515"/>
        <v>00</v>
      </c>
      <c r="AY301" s="2">
        <f t="shared" ca="1" si="516"/>
        <v>0</v>
      </c>
      <c r="AZ301" s="2">
        <f t="shared" ca="1" si="582"/>
        <v>22</v>
      </c>
      <c r="BA301" s="3" t="str">
        <f t="shared" ca="1" si="517"/>
        <v/>
      </c>
      <c r="BB301" s="2" t="str">
        <f t="shared" ca="1" si="518"/>
        <v>00</v>
      </c>
      <c r="BC301" s="2">
        <f t="shared" ca="1" si="519"/>
        <v>0</v>
      </c>
      <c r="BD301" s="2">
        <f t="shared" ca="1" si="583"/>
        <v>3</v>
      </c>
      <c r="BE301" s="3" t="str">
        <f t="shared" ca="1" si="520"/>
        <v/>
      </c>
      <c r="BF301" s="2" t="str">
        <f t="shared" ca="1" si="521"/>
        <v>00</v>
      </c>
      <c r="BG301" s="2">
        <f t="shared" ca="1" si="522"/>
        <v>0</v>
      </c>
      <c r="BH301" s="2">
        <f t="shared" ca="1" si="584"/>
        <v>3</v>
      </c>
      <c r="BI301" s="3" t="str">
        <f t="shared" ca="1" si="523"/>
        <v/>
      </c>
      <c r="BJ301" s="2" t="str">
        <f t="shared" ca="1" si="524"/>
        <v>00</v>
      </c>
      <c r="BK301" s="2">
        <f t="shared" ca="1" si="525"/>
        <v>0</v>
      </c>
      <c r="BL301" s="2">
        <f t="shared" ca="1" si="585"/>
        <v>4</v>
      </c>
      <c r="BM301" s="3" t="str">
        <f t="shared" ca="1" si="526"/>
        <v/>
      </c>
      <c r="BN301" s="2" t="str">
        <f t="shared" ca="1" si="527"/>
        <v>00</v>
      </c>
      <c r="BO301" s="2">
        <f t="shared" ca="1" si="528"/>
        <v>0</v>
      </c>
      <c r="BP301" s="2">
        <f t="shared" ca="1" si="586"/>
        <v>4</v>
      </c>
      <c r="BQ301" s="3" t="str">
        <f t="shared" ca="1" si="529"/>
        <v/>
      </c>
      <c r="BR301" s="2" t="str">
        <f t="shared" ca="1" si="530"/>
        <v>00</v>
      </c>
      <c r="BS301" s="2">
        <f t="shared" ca="1" si="531"/>
        <v>0</v>
      </c>
      <c r="BT301" s="2">
        <f t="shared" ca="1" si="587"/>
        <v>7</v>
      </c>
      <c r="BU301" s="3" t="str">
        <f t="shared" ca="1" si="532"/>
        <v/>
      </c>
      <c r="BV301" s="2" t="str">
        <f t="shared" ca="1" si="533"/>
        <v>00</v>
      </c>
      <c r="BW301" s="2">
        <f t="shared" ca="1" si="534"/>
        <v>0</v>
      </c>
      <c r="BX301" s="2">
        <f t="shared" ca="1" si="588"/>
        <v>3</v>
      </c>
      <c r="BY301" s="3" t="str">
        <f t="shared" ca="1" si="535"/>
        <v/>
      </c>
      <c r="BZ301" s="2" t="str">
        <f t="shared" ca="1" si="536"/>
        <v>00</v>
      </c>
      <c r="CA301" s="2">
        <f t="shared" ca="1" si="537"/>
        <v>0</v>
      </c>
      <c r="CB301" s="2">
        <f t="shared" ca="1" si="589"/>
        <v>12</v>
      </c>
      <c r="CC301" s="3" t="str">
        <f t="shared" ca="1" si="538"/>
        <v/>
      </c>
      <c r="CD301" s="2" t="str">
        <f t="shared" ca="1" si="539"/>
        <v>00</v>
      </c>
      <c r="CE301" s="2">
        <f t="shared" ca="1" si="540"/>
        <v>0</v>
      </c>
      <c r="CF301" s="2">
        <f t="shared" ca="1" si="590"/>
        <v>17</v>
      </c>
      <c r="CG301" s="3" t="str">
        <f t="shared" ca="1" si="541"/>
        <v/>
      </c>
      <c r="CH301" s="2" t="str">
        <f t="shared" ca="1" si="542"/>
        <v>00</v>
      </c>
      <c r="CI301" s="2">
        <f t="shared" ca="1" si="543"/>
        <v>0</v>
      </c>
      <c r="CJ301" s="2">
        <f t="shared" ca="1" si="591"/>
        <v>4</v>
      </c>
      <c r="CK301" s="3" t="str">
        <f t="shared" ca="1" si="544"/>
        <v/>
      </c>
      <c r="CL301" s="2" t="str">
        <f t="shared" ca="1" si="545"/>
        <v>00</v>
      </c>
      <c r="CM301" s="2">
        <f t="shared" ca="1" si="546"/>
        <v>0</v>
      </c>
      <c r="CN301" s="2">
        <f t="shared" ca="1" si="592"/>
        <v>16</v>
      </c>
      <c r="CO301" s="3" t="str">
        <f t="shared" ca="1" si="547"/>
        <v/>
      </c>
      <c r="CP301" s="2" t="str">
        <f t="shared" ca="1" si="548"/>
        <v>00</v>
      </c>
      <c r="CQ301" s="2">
        <f t="shared" ca="1" si="549"/>
        <v>0</v>
      </c>
      <c r="CR301" s="2">
        <f t="shared" ca="1" si="593"/>
        <v>5</v>
      </c>
      <c r="CS301" s="3" t="str">
        <f t="shared" ca="1" si="550"/>
        <v/>
      </c>
      <c r="CT301" s="2" t="str">
        <f t="shared" ca="1" si="551"/>
        <v>00</v>
      </c>
      <c r="CU301" s="2">
        <f t="shared" ca="1" si="552"/>
        <v>0</v>
      </c>
      <c r="CV301" s="2">
        <f t="shared" ca="1" si="594"/>
        <v>2</v>
      </c>
      <c r="CW301" s="3" t="str">
        <f t="shared" ca="1" si="553"/>
        <v/>
      </c>
      <c r="CX301" s="2" t="str">
        <f t="shared" ca="1" si="554"/>
        <v>00</v>
      </c>
      <c r="CY301" s="2">
        <f t="shared" ca="1" si="555"/>
        <v>0</v>
      </c>
      <c r="CZ301" s="2">
        <f t="shared" ca="1" si="595"/>
        <v>6</v>
      </c>
      <c r="DA301" s="3" t="str">
        <f t="shared" ca="1" si="556"/>
        <v/>
      </c>
      <c r="DB301" s="2" t="str">
        <f t="shared" ca="1" si="557"/>
        <v>00</v>
      </c>
      <c r="DC301" s="2">
        <f t="shared" ca="1" si="558"/>
        <v>0</v>
      </c>
      <c r="DD301" s="2">
        <f t="shared" ca="1" si="596"/>
        <v>12</v>
      </c>
      <c r="DE301" s="3" t="str">
        <f t="shared" ca="1" si="559"/>
        <v/>
      </c>
      <c r="DF301" s="2" t="str">
        <f t="shared" ca="1" si="560"/>
        <v>00</v>
      </c>
      <c r="DG301" s="2">
        <f t="shared" ca="1" si="561"/>
        <v>0</v>
      </c>
      <c r="DH301" s="2">
        <f t="shared" ca="1" si="597"/>
        <v>7</v>
      </c>
      <c r="DI301" s="3" t="str">
        <f t="shared" ca="1" si="562"/>
        <v/>
      </c>
      <c r="DJ301" s="2" t="str">
        <f t="shared" ca="1" si="563"/>
        <v>00</v>
      </c>
      <c r="DK301" s="2">
        <f t="shared" ca="1" si="564"/>
        <v>0</v>
      </c>
      <c r="DL301" s="2">
        <f t="shared" ca="1" si="598"/>
        <v>12</v>
      </c>
      <c r="DM301" s="3" t="str">
        <f t="shared" ca="1" si="565"/>
        <v/>
      </c>
      <c r="DN301" s="2" t="str">
        <f t="shared" ca="1" si="566"/>
        <v>00</v>
      </c>
      <c r="DO301" s="2">
        <f t="shared" ca="1" si="567"/>
        <v>0</v>
      </c>
      <c r="DP301" s="2">
        <f t="shared" ca="1" si="599"/>
        <v>0</v>
      </c>
      <c r="DQ301" s="70" t="b">
        <f t="shared" ca="1" si="568"/>
        <v>0</v>
      </c>
      <c r="DR301" s="70" t="b">
        <f t="shared" ca="1" si="569"/>
        <v>0</v>
      </c>
    </row>
    <row r="302" spans="1:122" x14ac:dyDescent="0.35">
      <c r="A302" s="9" t="s">
        <v>1527</v>
      </c>
      <c r="B302" s="2" t="str">
        <f t="shared" ca="1" si="570"/>
        <v>80040F9F</v>
      </c>
      <c r="C302" s="80">
        <f t="shared" ca="1" si="571"/>
        <v>1</v>
      </c>
      <c r="D302" s="66"/>
      <c r="E302" s="66" t="str">
        <f t="shared" ca="1" si="480"/>
        <v/>
      </c>
      <c r="F302" s="66" t="str">
        <f t="shared" ca="1" si="481"/>
        <v>00</v>
      </c>
      <c r="G302" s="66">
        <f t="shared" ca="1" si="482"/>
        <v>0</v>
      </c>
      <c r="H302" s="66">
        <f t="shared" ca="1" si="483"/>
        <v>0</v>
      </c>
      <c r="I302" s="3" t="str">
        <f t="shared" ca="1" si="484"/>
        <v/>
      </c>
      <c r="J302" s="2" t="str">
        <f t="shared" ca="1" si="485"/>
        <v>00</v>
      </c>
      <c r="K302" s="2">
        <f t="shared" ca="1" si="486"/>
        <v>0</v>
      </c>
      <c r="L302" s="2">
        <f t="shared" ca="1" si="572"/>
        <v>0</v>
      </c>
      <c r="M302" s="3" t="str">
        <f t="shared" ca="1" si="487"/>
        <v>_x0005_</v>
      </c>
      <c r="N302" s="2" t="str">
        <f t="shared" ca="1" si="488"/>
        <v>05</v>
      </c>
      <c r="O302" s="2">
        <f t="shared" ca="1" si="489"/>
        <v>5</v>
      </c>
      <c r="P302" s="2">
        <f t="shared" ca="1" si="573"/>
        <v>1283</v>
      </c>
      <c r="Q302" s="3" t="str">
        <f t="shared" ca="1" si="490"/>
        <v>_x0008_</v>
      </c>
      <c r="R302" s="2" t="str">
        <f t="shared" ca="1" si="491"/>
        <v>08</v>
      </c>
      <c r="S302" s="2">
        <f t="shared" ca="1" si="492"/>
        <v>8</v>
      </c>
      <c r="T302" s="2">
        <f t="shared" ca="1" si="574"/>
        <v>2059</v>
      </c>
      <c r="U302" s="3" t="str">
        <f t="shared" ca="1" si="493"/>
        <v>_x001C_</v>
      </c>
      <c r="V302" s="2" t="str">
        <f t="shared" ca="1" si="494"/>
        <v>1C</v>
      </c>
      <c r="W302" s="2">
        <f t="shared" ca="1" si="495"/>
        <v>28</v>
      </c>
      <c r="X302" s="2">
        <f t="shared" ca="1" si="575"/>
        <v>7182</v>
      </c>
      <c r="Y302" s="3" t="str">
        <f t="shared" ca="1" si="496"/>
        <v>_x0018_</v>
      </c>
      <c r="Z302" s="2" t="str">
        <f t="shared" ca="1" si="497"/>
        <v>18</v>
      </c>
      <c r="AA302" s="2">
        <f t="shared" ca="1" si="498"/>
        <v>24</v>
      </c>
      <c r="AB302" s="2">
        <f t="shared" ca="1" si="576"/>
        <v>6153</v>
      </c>
      <c r="AC302" s="3" t="str">
        <f t="shared" ca="1" si="499"/>
        <v>_x0007_</v>
      </c>
      <c r="AD302" s="2" t="str">
        <f t="shared" ca="1" si="500"/>
        <v>07</v>
      </c>
      <c r="AE302" s="2">
        <f t="shared" ca="1" si="501"/>
        <v>7</v>
      </c>
      <c r="AF302" s="2">
        <f t="shared" ca="1" si="577"/>
        <v>1794</v>
      </c>
      <c r="AG302" s="3" t="str">
        <f t="shared" ca="1" si="502"/>
        <v>_x0005_</v>
      </c>
      <c r="AH302" s="2" t="str">
        <f t="shared" ca="1" si="503"/>
        <v>05</v>
      </c>
      <c r="AI302" s="2">
        <f t="shared" ca="1" si="504"/>
        <v>5</v>
      </c>
      <c r="AJ302" s="2">
        <f t="shared" ca="1" si="578"/>
        <v>1292</v>
      </c>
      <c r="AK302" s="3" t="str">
        <f t="shared" ca="1" si="505"/>
        <v>_x0002_</v>
      </c>
      <c r="AL302" s="2" t="str">
        <f t="shared" ca="1" si="506"/>
        <v>02</v>
      </c>
      <c r="AM302" s="2">
        <f t="shared" ca="1" si="507"/>
        <v>2</v>
      </c>
      <c r="AN302" s="2">
        <f t="shared" ca="1" si="579"/>
        <v>518</v>
      </c>
      <c r="AO302" s="3" t="str">
        <f t="shared" ca="1" si="508"/>
        <v>_x0005_</v>
      </c>
      <c r="AP302" s="2" t="str">
        <f t="shared" ca="1" si="509"/>
        <v>05</v>
      </c>
      <c r="AQ302" s="2">
        <f t="shared" ca="1" si="510"/>
        <v>5</v>
      </c>
      <c r="AR302" s="2">
        <f t="shared" ca="1" si="580"/>
        <v>1289</v>
      </c>
      <c r="AS302" s="3" t="str">
        <f t="shared" ca="1" si="511"/>
        <v>_x0001_</v>
      </c>
      <c r="AT302" s="2" t="str">
        <f t="shared" ca="1" si="512"/>
        <v>01</v>
      </c>
      <c r="AU302" s="2">
        <f t="shared" ca="1" si="513"/>
        <v>1</v>
      </c>
      <c r="AV302" s="2">
        <f t="shared" ca="1" si="581"/>
        <v>260</v>
      </c>
      <c r="AW302" s="3" t="str">
        <f t="shared" ca="1" si="514"/>
        <v>_x0016_</v>
      </c>
      <c r="AX302" s="2" t="str">
        <f t="shared" ca="1" si="515"/>
        <v>16</v>
      </c>
      <c r="AY302" s="2">
        <f t="shared" ca="1" si="516"/>
        <v>22</v>
      </c>
      <c r="AZ302" s="2">
        <f t="shared" ca="1" si="582"/>
        <v>5644</v>
      </c>
      <c r="BA302" s="3" t="str">
        <f t="shared" ca="1" si="517"/>
        <v>_x0003_</v>
      </c>
      <c r="BB302" s="2" t="str">
        <f t="shared" ca="1" si="518"/>
        <v>03</v>
      </c>
      <c r="BC302" s="2">
        <f t="shared" ca="1" si="519"/>
        <v>3</v>
      </c>
      <c r="BD302" s="2">
        <f t="shared" ca="1" si="583"/>
        <v>780</v>
      </c>
      <c r="BE302" s="3" t="str">
        <f t="shared" ca="1" si="520"/>
        <v>_x0003_</v>
      </c>
      <c r="BF302" s="2" t="str">
        <f t="shared" ca="1" si="521"/>
        <v>03</v>
      </c>
      <c r="BG302" s="2">
        <f t="shared" ca="1" si="522"/>
        <v>3</v>
      </c>
      <c r="BH302" s="2">
        <f t="shared" ca="1" si="584"/>
        <v>780</v>
      </c>
      <c r="BI302" s="3" t="str">
        <f t="shared" ca="1" si="523"/>
        <v>_x0004_</v>
      </c>
      <c r="BJ302" s="2" t="str">
        <f t="shared" ca="1" si="524"/>
        <v>04</v>
      </c>
      <c r="BK302" s="2">
        <f t="shared" ca="1" si="525"/>
        <v>4</v>
      </c>
      <c r="BL302" s="2">
        <f t="shared" ca="1" si="585"/>
        <v>1033</v>
      </c>
      <c r="BM302" s="3" t="str">
        <f t="shared" ca="1" si="526"/>
        <v>_x0004_</v>
      </c>
      <c r="BN302" s="2" t="str">
        <f t="shared" ca="1" si="527"/>
        <v>04</v>
      </c>
      <c r="BO302" s="2">
        <f t="shared" ca="1" si="528"/>
        <v>4</v>
      </c>
      <c r="BP302" s="2">
        <f t="shared" ca="1" si="586"/>
        <v>1031</v>
      </c>
      <c r="BQ302" s="3" t="str">
        <f t="shared" ca="1" si="529"/>
        <v>_x0007_</v>
      </c>
      <c r="BR302" s="2" t="str">
        <f t="shared" ca="1" si="530"/>
        <v>07</v>
      </c>
      <c r="BS302" s="2">
        <f t="shared" ca="1" si="531"/>
        <v>7</v>
      </c>
      <c r="BT302" s="2">
        <f t="shared" ca="1" si="587"/>
        <v>1798</v>
      </c>
      <c r="BU302" s="3" t="str">
        <f t="shared" ca="1" si="532"/>
        <v>_x0003_</v>
      </c>
      <c r="BV302" s="2" t="str">
        <f t="shared" ca="1" si="533"/>
        <v>03</v>
      </c>
      <c r="BW302" s="2">
        <f t="shared" ca="1" si="534"/>
        <v>3</v>
      </c>
      <c r="BX302" s="2">
        <f t="shared" ca="1" si="588"/>
        <v>774</v>
      </c>
      <c r="BY302" s="3" t="str">
        <f t="shared" ca="1" si="535"/>
        <v>_x000C_</v>
      </c>
      <c r="BZ302" s="2" t="str">
        <f t="shared" ca="1" si="536"/>
        <v>0C</v>
      </c>
      <c r="CA302" s="2">
        <f t="shared" ca="1" si="537"/>
        <v>12</v>
      </c>
      <c r="CB302" s="2">
        <f t="shared" ca="1" si="589"/>
        <v>3079</v>
      </c>
      <c r="CC302" s="3" t="str">
        <f t="shared" ca="1" si="538"/>
        <v>_x0011_</v>
      </c>
      <c r="CD302" s="2" t="str">
        <f t="shared" ca="1" si="539"/>
        <v>11</v>
      </c>
      <c r="CE302" s="2">
        <f t="shared" ca="1" si="540"/>
        <v>17</v>
      </c>
      <c r="CF302" s="2">
        <f t="shared" ca="1" si="590"/>
        <v>4361</v>
      </c>
      <c r="CG302" s="3" t="str">
        <f t="shared" ca="1" si="541"/>
        <v>_x0004_</v>
      </c>
      <c r="CH302" s="2" t="str">
        <f t="shared" ca="1" si="542"/>
        <v>04</v>
      </c>
      <c r="CI302" s="2">
        <f t="shared" ca="1" si="543"/>
        <v>4</v>
      </c>
      <c r="CJ302" s="2">
        <f t="shared" ca="1" si="591"/>
        <v>1028</v>
      </c>
      <c r="CK302" s="3" t="str">
        <f t="shared" ca="1" si="544"/>
        <v>_x0010_</v>
      </c>
      <c r="CL302" s="2" t="str">
        <f t="shared" ca="1" si="545"/>
        <v>10</v>
      </c>
      <c r="CM302" s="2">
        <f t="shared" ca="1" si="546"/>
        <v>16</v>
      </c>
      <c r="CN302" s="2">
        <f t="shared" ca="1" si="592"/>
        <v>4102</v>
      </c>
      <c r="CO302" s="3" t="str">
        <f t="shared" ca="1" si="547"/>
        <v>_x0005_</v>
      </c>
      <c r="CP302" s="2" t="str">
        <f t="shared" ca="1" si="548"/>
        <v>05</v>
      </c>
      <c r="CQ302" s="2">
        <f t="shared" ca="1" si="549"/>
        <v>5</v>
      </c>
      <c r="CR302" s="2">
        <f t="shared" ca="1" si="593"/>
        <v>1285</v>
      </c>
      <c r="CS302" s="3" t="str">
        <f t="shared" ca="1" si="550"/>
        <v>_x0002_</v>
      </c>
      <c r="CT302" s="2" t="str">
        <f t="shared" ca="1" si="551"/>
        <v>02</v>
      </c>
      <c r="CU302" s="2">
        <f t="shared" ca="1" si="552"/>
        <v>2</v>
      </c>
      <c r="CV302" s="2">
        <f t="shared" ca="1" si="594"/>
        <v>522</v>
      </c>
      <c r="CW302" s="3" t="str">
        <f t="shared" ca="1" si="553"/>
        <v>_x0006_</v>
      </c>
      <c r="CX302" s="2" t="str">
        <f t="shared" ca="1" si="554"/>
        <v>06</v>
      </c>
      <c r="CY302" s="2">
        <f t="shared" ca="1" si="555"/>
        <v>6</v>
      </c>
      <c r="CZ302" s="2">
        <f t="shared" ca="1" si="595"/>
        <v>1541</v>
      </c>
      <c r="DA302" s="3" t="str">
        <f t="shared" ca="1" si="556"/>
        <v>_x000C_</v>
      </c>
      <c r="DB302" s="2" t="str">
        <f t="shared" ca="1" si="557"/>
        <v>0C</v>
      </c>
      <c r="DC302" s="2">
        <f t="shared" ca="1" si="558"/>
        <v>12</v>
      </c>
      <c r="DD302" s="2">
        <f t="shared" ca="1" si="596"/>
        <v>3079</v>
      </c>
      <c r="DE302" s="3" t="str">
        <f t="shared" ca="1" si="559"/>
        <v>_x0007_</v>
      </c>
      <c r="DF302" s="2" t="str">
        <f t="shared" ca="1" si="560"/>
        <v>07</v>
      </c>
      <c r="DG302" s="2">
        <f t="shared" ca="1" si="561"/>
        <v>7</v>
      </c>
      <c r="DH302" s="2">
        <f t="shared" ca="1" si="597"/>
        <v>1803</v>
      </c>
      <c r="DI302" s="3" t="str">
        <f t="shared" ca="1" si="562"/>
        <v>_x000C_</v>
      </c>
      <c r="DJ302" s="2" t="str">
        <f t="shared" ca="1" si="563"/>
        <v>0C</v>
      </c>
      <c r="DK302" s="2">
        <f t="shared" ca="1" si="564"/>
        <v>12</v>
      </c>
      <c r="DL302" s="2">
        <f t="shared" ca="1" si="598"/>
        <v>3080</v>
      </c>
      <c r="DM302" s="3" t="str">
        <f t="shared" ca="1" si="565"/>
        <v/>
      </c>
      <c r="DN302" s="2" t="str">
        <f t="shared" ca="1" si="566"/>
        <v>00</v>
      </c>
      <c r="DO302" s="2">
        <f t="shared" ca="1" si="567"/>
        <v>0</v>
      </c>
      <c r="DP302" s="2">
        <f t="shared" ca="1" si="599"/>
        <v>0</v>
      </c>
      <c r="DQ302" s="70" t="b">
        <f t="shared" ca="1" si="568"/>
        <v>0</v>
      </c>
      <c r="DR302" s="70" t="b">
        <f t="shared" ca="1" si="569"/>
        <v>0</v>
      </c>
    </row>
    <row r="303" spans="1:122" x14ac:dyDescent="0.35">
      <c r="A303" s="9" t="s">
        <v>1528</v>
      </c>
      <c r="B303" s="2" t="str">
        <f t="shared" ca="1" si="570"/>
        <v>80040FA0</v>
      </c>
      <c r="C303" s="80">
        <f t="shared" ca="1" si="571"/>
        <v>1</v>
      </c>
      <c r="D303" s="66"/>
      <c r="E303" s="66" t="str">
        <f t="shared" ca="1" si="480"/>
        <v/>
      </c>
      <c r="F303" s="66" t="str">
        <f t="shared" ca="1" si="481"/>
        <v>00</v>
      </c>
      <c r="G303" s="66">
        <f t="shared" ca="1" si="482"/>
        <v>0</v>
      </c>
      <c r="H303" s="66">
        <f t="shared" ca="1" si="483"/>
        <v>0</v>
      </c>
      <c r="I303" s="3" t="str">
        <f t="shared" ca="1" si="484"/>
        <v/>
      </c>
      <c r="J303" s="2" t="str">
        <f t="shared" ca="1" si="485"/>
        <v>00</v>
      </c>
      <c r="K303" s="2">
        <f t="shared" ca="1" si="486"/>
        <v>0</v>
      </c>
      <c r="L303" s="2">
        <f t="shared" ca="1" si="572"/>
        <v>0</v>
      </c>
      <c r="M303" s="3" t="str">
        <f t="shared" ca="1" si="487"/>
        <v>_x0003_</v>
      </c>
      <c r="N303" s="2" t="str">
        <f t="shared" ca="1" si="488"/>
        <v>03</v>
      </c>
      <c r="O303" s="2">
        <f t="shared" ca="1" si="489"/>
        <v>3</v>
      </c>
      <c r="P303" s="2">
        <f t="shared" ca="1" si="573"/>
        <v>783</v>
      </c>
      <c r="Q303" s="3" t="str">
        <f t="shared" ca="1" si="490"/>
        <v>_x000B_</v>
      </c>
      <c r="R303" s="2" t="str">
        <f t="shared" ca="1" si="491"/>
        <v>0B</v>
      </c>
      <c r="S303" s="2">
        <f t="shared" ca="1" si="492"/>
        <v>11</v>
      </c>
      <c r="T303" s="2">
        <f t="shared" ca="1" si="574"/>
        <v>2823</v>
      </c>
      <c r="U303" s="3" t="str">
        <f t="shared" ca="1" si="493"/>
        <v>_x000E_</v>
      </c>
      <c r="V303" s="2" t="str">
        <f t="shared" ca="1" si="494"/>
        <v>0E</v>
      </c>
      <c r="W303" s="2">
        <f t="shared" ca="1" si="495"/>
        <v>14</v>
      </c>
      <c r="X303" s="2">
        <f t="shared" ca="1" si="575"/>
        <v>3589</v>
      </c>
      <c r="Y303" s="3" t="str">
        <f t="shared" ca="1" si="496"/>
        <v xml:space="preserve">	</v>
      </c>
      <c r="Z303" s="2" t="str">
        <f t="shared" ca="1" si="497"/>
        <v>09</v>
      </c>
      <c r="AA303" s="2">
        <f t="shared" ca="1" si="498"/>
        <v>9</v>
      </c>
      <c r="AB303" s="2">
        <f t="shared" ca="1" si="576"/>
        <v>2310</v>
      </c>
      <c r="AC303" s="3" t="str">
        <f t="shared" ca="1" si="499"/>
        <v>_x0002_</v>
      </c>
      <c r="AD303" s="2" t="str">
        <f t="shared" ca="1" si="500"/>
        <v>02</v>
      </c>
      <c r="AE303" s="2">
        <f t="shared" ca="1" si="501"/>
        <v>2</v>
      </c>
      <c r="AF303" s="2">
        <f t="shared" ca="1" si="577"/>
        <v>519</v>
      </c>
      <c r="AG303" s="3" t="str">
        <f t="shared" ca="1" si="502"/>
        <v>_x000C_</v>
      </c>
      <c r="AH303" s="2" t="str">
        <f t="shared" ca="1" si="503"/>
        <v>0C</v>
      </c>
      <c r="AI303" s="2">
        <f t="shared" ca="1" si="504"/>
        <v>12</v>
      </c>
      <c r="AJ303" s="2">
        <f t="shared" ca="1" si="578"/>
        <v>3089</v>
      </c>
      <c r="AK303" s="3" t="str">
        <f t="shared" ca="1" si="505"/>
        <v>_x0006_</v>
      </c>
      <c r="AL303" s="2" t="str">
        <f t="shared" ca="1" si="506"/>
        <v>06</v>
      </c>
      <c r="AM303" s="2">
        <f t="shared" ca="1" si="507"/>
        <v>6</v>
      </c>
      <c r="AN303" s="2">
        <f t="shared" ca="1" si="579"/>
        <v>1545</v>
      </c>
      <c r="AO303" s="3" t="str">
        <f t="shared" ca="1" si="508"/>
        <v xml:space="preserve">	</v>
      </c>
      <c r="AP303" s="2" t="str">
        <f t="shared" ca="1" si="509"/>
        <v>09</v>
      </c>
      <c r="AQ303" s="2">
        <f t="shared" ca="1" si="510"/>
        <v>9</v>
      </c>
      <c r="AR303" s="2">
        <f t="shared" ca="1" si="580"/>
        <v>2316</v>
      </c>
      <c r="AS303" s="3" t="str">
        <f t="shared" ca="1" si="511"/>
        <v>_x0004_</v>
      </c>
      <c r="AT303" s="2" t="str">
        <f t="shared" ca="1" si="512"/>
        <v>04</v>
      </c>
      <c r="AU303" s="2">
        <f t="shared" ca="1" si="513"/>
        <v>4</v>
      </c>
      <c r="AV303" s="2">
        <f t="shared" ca="1" si="581"/>
        <v>1034</v>
      </c>
      <c r="AW303" s="3" t="str">
        <f t="shared" ca="1" si="514"/>
        <v>_x000C_</v>
      </c>
      <c r="AX303" s="2" t="str">
        <f t="shared" ca="1" si="515"/>
        <v>0C</v>
      </c>
      <c r="AY303" s="2">
        <f t="shared" ca="1" si="516"/>
        <v>12</v>
      </c>
      <c r="AZ303" s="2">
        <f t="shared" ca="1" si="582"/>
        <v>3080</v>
      </c>
      <c r="BA303" s="3" t="str">
        <f t="shared" ca="1" si="517"/>
        <v>_x000C_</v>
      </c>
      <c r="BB303" s="2" t="str">
        <f t="shared" ca="1" si="518"/>
        <v>0C</v>
      </c>
      <c r="BC303" s="2">
        <f t="shared" ca="1" si="519"/>
        <v>12</v>
      </c>
      <c r="BD303" s="2">
        <f t="shared" ca="1" si="583"/>
        <v>3084</v>
      </c>
      <c r="BE303" s="3" t="str">
        <f t="shared" ca="1" si="520"/>
        <v>_x000C_</v>
      </c>
      <c r="BF303" s="2" t="str">
        <f t="shared" ca="1" si="521"/>
        <v>0C</v>
      </c>
      <c r="BG303" s="2">
        <f t="shared" ca="1" si="522"/>
        <v>12</v>
      </c>
      <c r="BH303" s="2">
        <f t="shared" ca="1" si="584"/>
        <v>3084</v>
      </c>
      <c r="BI303" s="3" t="str">
        <f t="shared" ca="1" si="523"/>
        <v xml:space="preserve">	</v>
      </c>
      <c r="BJ303" s="2" t="str">
        <f t="shared" ca="1" si="524"/>
        <v>09</v>
      </c>
      <c r="BK303" s="2">
        <f t="shared" ca="1" si="525"/>
        <v>9</v>
      </c>
      <c r="BL303" s="2">
        <f t="shared" ca="1" si="585"/>
        <v>2314</v>
      </c>
      <c r="BM303" s="3" t="str">
        <f t="shared" ca="1" si="526"/>
        <v>_x0007_</v>
      </c>
      <c r="BN303" s="2" t="str">
        <f t="shared" ca="1" si="527"/>
        <v>07</v>
      </c>
      <c r="BO303" s="2">
        <f t="shared" ca="1" si="528"/>
        <v>7</v>
      </c>
      <c r="BP303" s="2">
        <f t="shared" ca="1" si="586"/>
        <v>1797</v>
      </c>
      <c r="BQ303" s="3" t="str">
        <f t="shared" ca="1" si="529"/>
        <v>_x0006_</v>
      </c>
      <c r="BR303" s="2" t="str">
        <f t="shared" ca="1" si="530"/>
        <v>06</v>
      </c>
      <c r="BS303" s="2">
        <f t="shared" ca="1" si="531"/>
        <v>6</v>
      </c>
      <c r="BT303" s="2">
        <f t="shared" ca="1" si="587"/>
        <v>1547</v>
      </c>
      <c r="BU303" s="3" t="str">
        <f t="shared" ca="1" si="532"/>
        <v>_x0006_</v>
      </c>
      <c r="BV303" s="2" t="str">
        <f t="shared" ca="1" si="533"/>
        <v>06</v>
      </c>
      <c r="BW303" s="2">
        <f t="shared" ca="1" si="534"/>
        <v>6</v>
      </c>
      <c r="BX303" s="2">
        <f t="shared" ca="1" si="588"/>
        <v>1546</v>
      </c>
      <c r="BY303" s="3" t="str">
        <f t="shared" ca="1" si="535"/>
        <v>_x0007_</v>
      </c>
      <c r="BZ303" s="2" t="str">
        <f t="shared" ca="1" si="536"/>
        <v>07</v>
      </c>
      <c r="CA303" s="2">
        <f t="shared" ca="1" si="537"/>
        <v>7</v>
      </c>
      <c r="CB303" s="2">
        <f t="shared" ca="1" si="589"/>
        <v>1794</v>
      </c>
      <c r="CC303" s="3" t="str">
        <f t="shared" ca="1" si="538"/>
        <v xml:space="preserve">	</v>
      </c>
      <c r="CD303" s="2" t="str">
        <f t="shared" ca="1" si="539"/>
        <v>09</v>
      </c>
      <c r="CE303" s="2">
        <f t="shared" ca="1" si="540"/>
        <v>9</v>
      </c>
      <c r="CF303" s="2">
        <f t="shared" ca="1" si="590"/>
        <v>2314</v>
      </c>
      <c r="CG303" s="3" t="str">
        <f t="shared" ca="1" si="541"/>
        <v>_x0004_</v>
      </c>
      <c r="CH303" s="2" t="str">
        <f t="shared" ca="1" si="542"/>
        <v>04</v>
      </c>
      <c r="CI303" s="2">
        <f t="shared" ca="1" si="543"/>
        <v>4</v>
      </c>
      <c r="CJ303" s="2">
        <f t="shared" ca="1" si="591"/>
        <v>1038</v>
      </c>
      <c r="CK303" s="3" t="str">
        <f t="shared" ca="1" si="544"/>
        <v>_x0006_</v>
      </c>
      <c r="CL303" s="2" t="str">
        <f t="shared" ca="1" si="545"/>
        <v>06</v>
      </c>
      <c r="CM303" s="2">
        <f t="shared" ca="1" si="546"/>
        <v>6</v>
      </c>
      <c r="CN303" s="2">
        <f t="shared" ca="1" si="592"/>
        <v>1542</v>
      </c>
      <c r="CO303" s="3" t="str">
        <f t="shared" ca="1" si="547"/>
        <v>_x0005_</v>
      </c>
      <c r="CP303" s="2" t="str">
        <f t="shared" ca="1" si="548"/>
        <v>05</v>
      </c>
      <c r="CQ303" s="2">
        <f t="shared" ca="1" si="549"/>
        <v>5</v>
      </c>
      <c r="CR303" s="2">
        <f t="shared" ca="1" si="593"/>
        <v>1297</v>
      </c>
      <c r="CS303" s="3" t="str">
        <f t="shared" ca="1" si="550"/>
        <v xml:space="preserve">
</v>
      </c>
      <c r="CT303" s="2" t="str">
        <f t="shared" ca="1" si="551"/>
        <v>0A</v>
      </c>
      <c r="CU303" s="2">
        <f t="shared" ca="1" si="552"/>
        <v>10</v>
      </c>
      <c r="CV303" s="2">
        <f t="shared" ca="1" si="594"/>
        <v>2570</v>
      </c>
      <c r="CW303" s="3" t="str">
        <f t="shared" ca="1" si="553"/>
        <v>_x0005_</v>
      </c>
      <c r="CX303" s="2" t="str">
        <f t="shared" ca="1" si="554"/>
        <v>05</v>
      </c>
      <c r="CY303" s="2">
        <f t="shared" ca="1" si="555"/>
        <v>5</v>
      </c>
      <c r="CZ303" s="2">
        <f t="shared" ca="1" si="595"/>
        <v>1289</v>
      </c>
      <c r="DA303" s="3" t="str">
        <f t="shared" ca="1" si="556"/>
        <v>_x0007_</v>
      </c>
      <c r="DB303" s="2" t="str">
        <f t="shared" ca="1" si="557"/>
        <v>07</v>
      </c>
      <c r="DC303" s="2">
        <f t="shared" ca="1" si="558"/>
        <v>7</v>
      </c>
      <c r="DD303" s="2">
        <f t="shared" ca="1" si="596"/>
        <v>1796</v>
      </c>
      <c r="DE303" s="3" t="str">
        <f t="shared" ca="1" si="559"/>
        <v>_x000B_</v>
      </c>
      <c r="DF303" s="2" t="str">
        <f t="shared" ca="1" si="560"/>
        <v>0B</v>
      </c>
      <c r="DG303" s="2">
        <f t="shared" ca="1" si="561"/>
        <v>11</v>
      </c>
      <c r="DH303" s="2">
        <f t="shared" ca="1" si="597"/>
        <v>2818</v>
      </c>
      <c r="DI303" s="3" t="str">
        <f t="shared" ca="1" si="562"/>
        <v>_x0008_</v>
      </c>
      <c r="DJ303" s="2" t="str">
        <f t="shared" ca="1" si="563"/>
        <v>08</v>
      </c>
      <c r="DK303" s="2">
        <f t="shared" ca="1" si="564"/>
        <v>8</v>
      </c>
      <c r="DL303" s="2">
        <f t="shared" ca="1" si="598"/>
        <v>2050</v>
      </c>
      <c r="DM303" s="3" t="str">
        <f t="shared" ca="1" si="565"/>
        <v/>
      </c>
      <c r="DN303" s="2" t="str">
        <f t="shared" ca="1" si="566"/>
        <v>00</v>
      </c>
      <c r="DO303" s="2">
        <f t="shared" ca="1" si="567"/>
        <v>0</v>
      </c>
      <c r="DP303" s="2">
        <f t="shared" ca="1" si="599"/>
        <v>0</v>
      </c>
      <c r="DQ303" s="70" t="b">
        <f t="shared" ca="1" si="568"/>
        <v>0</v>
      </c>
      <c r="DR303" s="70" t="b">
        <f t="shared" ca="1" si="569"/>
        <v>0</v>
      </c>
    </row>
    <row r="304" spans="1:122" x14ac:dyDescent="0.35">
      <c r="A304" s="9" t="s">
        <v>1529</v>
      </c>
      <c r="B304" s="2" t="str">
        <f t="shared" ca="1" si="570"/>
        <v>80040FA1</v>
      </c>
      <c r="C304" s="80">
        <f t="shared" ca="1" si="571"/>
        <v>1</v>
      </c>
      <c r="D304" s="66"/>
      <c r="E304" s="66" t="str">
        <f t="shared" ca="1" si="480"/>
        <v/>
      </c>
      <c r="F304" s="66" t="str">
        <f t="shared" ca="1" si="481"/>
        <v>00</v>
      </c>
      <c r="G304" s="66">
        <f t="shared" ca="1" si="482"/>
        <v>0</v>
      </c>
      <c r="H304" s="66">
        <f t="shared" ca="1" si="483"/>
        <v>0</v>
      </c>
      <c r="I304" s="3" t="str">
        <f t="shared" ca="1" si="484"/>
        <v/>
      </c>
      <c r="J304" s="2" t="str">
        <f t="shared" ca="1" si="485"/>
        <v>00</v>
      </c>
      <c r="K304" s="2">
        <f t="shared" ca="1" si="486"/>
        <v>0</v>
      </c>
      <c r="L304" s="2">
        <f t="shared" ca="1" si="572"/>
        <v>0</v>
      </c>
      <c r="M304" s="3" t="str">
        <f t="shared" ca="1" si="487"/>
        <v>_x000F_</v>
      </c>
      <c r="N304" s="2" t="str">
        <f t="shared" ca="1" si="488"/>
        <v>0F</v>
      </c>
      <c r="O304" s="2">
        <f t="shared" ca="1" si="489"/>
        <v>15</v>
      </c>
      <c r="P304" s="2">
        <f t="shared" ca="1" si="573"/>
        <v>3845</v>
      </c>
      <c r="Q304" s="3" t="str">
        <f t="shared" ca="1" si="490"/>
        <v>_x0007_</v>
      </c>
      <c r="R304" s="2" t="str">
        <f t="shared" ca="1" si="491"/>
        <v>07</v>
      </c>
      <c r="S304" s="2">
        <f t="shared" ca="1" si="492"/>
        <v>7</v>
      </c>
      <c r="T304" s="2">
        <f t="shared" ca="1" si="574"/>
        <v>1801</v>
      </c>
      <c r="U304" s="3" t="str">
        <f t="shared" ca="1" si="493"/>
        <v>_x0005_</v>
      </c>
      <c r="V304" s="2" t="str">
        <f t="shared" ca="1" si="494"/>
        <v>05</v>
      </c>
      <c r="W304" s="2">
        <f t="shared" ca="1" si="495"/>
        <v>5</v>
      </c>
      <c r="X304" s="2">
        <f t="shared" ca="1" si="575"/>
        <v>1287</v>
      </c>
      <c r="Y304" s="3" t="str">
        <f t="shared" ca="1" si="496"/>
        <v>_x0006_</v>
      </c>
      <c r="Z304" s="2" t="str">
        <f t="shared" ca="1" si="497"/>
        <v>06</v>
      </c>
      <c r="AA304" s="2">
        <f t="shared" ca="1" si="498"/>
        <v>6</v>
      </c>
      <c r="AB304" s="2">
        <f t="shared" ca="1" si="576"/>
        <v>1540</v>
      </c>
      <c r="AC304" s="3" t="str">
        <f t="shared" ca="1" si="499"/>
        <v>_x0007_</v>
      </c>
      <c r="AD304" s="2" t="str">
        <f t="shared" ca="1" si="500"/>
        <v>07</v>
      </c>
      <c r="AE304" s="2">
        <f t="shared" ca="1" si="501"/>
        <v>7</v>
      </c>
      <c r="AF304" s="2">
        <f t="shared" ca="1" si="577"/>
        <v>1800</v>
      </c>
      <c r="AG304" s="3" t="str">
        <f t="shared" ca="1" si="502"/>
        <v>_x0011_</v>
      </c>
      <c r="AH304" s="2" t="str">
        <f t="shared" ca="1" si="503"/>
        <v>11</v>
      </c>
      <c r="AI304" s="2">
        <f t="shared" ca="1" si="504"/>
        <v>17</v>
      </c>
      <c r="AJ304" s="2">
        <f t="shared" ca="1" si="578"/>
        <v>4357</v>
      </c>
      <c r="AK304" s="3" t="str">
        <f t="shared" ca="1" si="505"/>
        <v xml:space="preserve">	</v>
      </c>
      <c r="AL304" s="2" t="str">
        <f t="shared" ca="1" si="506"/>
        <v>09</v>
      </c>
      <c r="AM304" s="2">
        <f t="shared" ca="1" si="507"/>
        <v>9</v>
      </c>
      <c r="AN304" s="2">
        <f t="shared" ca="1" si="579"/>
        <v>2309</v>
      </c>
      <c r="AO304" s="3" t="str">
        <f t="shared" ca="1" si="508"/>
        <v>_x000C_</v>
      </c>
      <c r="AP304" s="2" t="str">
        <f t="shared" ca="1" si="509"/>
        <v>0C</v>
      </c>
      <c r="AQ304" s="2">
        <f t="shared" ca="1" si="510"/>
        <v>12</v>
      </c>
      <c r="AR304" s="2">
        <f t="shared" ca="1" si="580"/>
        <v>3078</v>
      </c>
      <c r="AS304" s="3" t="str">
        <f t="shared" ca="1" si="511"/>
        <v xml:space="preserve">
</v>
      </c>
      <c r="AT304" s="2" t="str">
        <f t="shared" ca="1" si="512"/>
        <v>0A</v>
      </c>
      <c r="AU304" s="2">
        <f t="shared" ca="1" si="513"/>
        <v>10</v>
      </c>
      <c r="AV304" s="2">
        <f t="shared" ca="1" si="581"/>
        <v>2564</v>
      </c>
      <c r="AW304" s="3" t="str">
        <f t="shared" ca="1" si="514"/>
        <v>_x0008_</v>
      </c>
      <c r="AX304" s="2" t="str">
        <f t="shared" ca="1" si="515"/>
        <v>08</v>
      </c>
      <c r="AY304" s="2">
        <f t="shared" ca="1" si="516"/>
        <v>8</v>
      </c>
      <c r="AZ304" s="2">
        <f t="shared" ca="1" si="582"/>
        <v>2056</v>
      </c>
      <c r="BA304" s="3" t="str">
        <f t="shared" ca="1" si="517"/>
        <v>_x000C_</v>
      </c>
      <c r="BB304" s="2" t="str">
        <f t="shared" ca="1" si="518"/>
        <v>0C</v>
      </c>
      <c r="BC304" s="2">
        <f t="shared" ca="1" si="519"/>
        <v>12</v>
      </c>
      <c r="BD304" s="2">
        <f t="shared" ca="1" si="583"/>
        <v>3080</v>
      </c>
      <c r="BE304" s="3" t="str">
        <f t="shared" ca="1" si="520"/>
        <v>_x000C_</v>
      </c>
      <c r="BF304" s="2" t="str">
        <f t="shared" ca="1" si="521"/>
        <v>0C</v>
      </c>
      <c r="BG304" s="2">
        <f t="shared" ca="1" si="522"/>
        <v>12</v>
      </c>
      <c r="BH304" s="2">
        <f t="shared" ca="1" si="584"/>
        <v>3080</v>
      </c>
      <c r="BI304" s="3" t="str">
        <f t="shared" ca="1" si="523"/>
        <v xml:space="preserve">
</v>
      </c>
      <c r="BJ304" s="2" t="str">
        <f t="shared" ca="1" si="524"/>
        <v>0A</v>
      </c>
      <c r="BK304" s="2">
        <f t="shared" ca="1" si="525"/>
        <v>10</v>
      </c>
      <c r="BL304" s="2">
        <f t="shared" ca="1" si="585"/>
        <v>2565</v>
      </c>
      <c r="BM304" s="3" t="str">
        <f t="shared" ca="1" si="526"/>
        <v>_x0005_</v>
      </c>
      <c r="BN304" s="2" t="str">
        <f t="shared" ca="1" si="527"/>
        <v>05</v>
      </c>
      <c r="BO304" s="2">
        <f t="shared" ca="1" si="528"/>
        <v>5</v>
      </c>
      <c r="BP304" s="2">
        <f t="shared" ca="1" si="586"/>
        <v>1289</v>
      </c>
      <c r="BQ304" s="3" t="str">
        <f t="shared" ca="1" si="529"/>
        <v>_x000B_</v>
      </c>
      <c r="BR304" s="2" t="str">
        <f t="shared" ca="1" si="530"/>
        <v>0B</v>
      </c>
      <c r="BS304" s="2">
        <f t="shared" ca="1" si="531"/>
        <v>11</v>
      </c>
      <c r="BT304" s="2">
        <f t="shared" ca="1" si="587"/>
        <v>2821</v>
      </c>
      <c r="BU304" s="3" t="str">
        <f t="shared" ca="1" si="532"/>
        <v xml:space="preserve">
</v>
      </c>
      <c r="BV304" s="2" t="str">
        <f t="shared" ca="1" si="533"/>
        <v>0A</v>
      </c>
      <c r="BW304" s="2">
        <f t="shared" ca="1" si="534"/>
        <v>10</v>
      </c>
      <c r="BX304" s="2">
        <f t="shared" ca="1" si="588"/>
        <v>2567</v>
      </c>
      <c r="BY304" s="3" t="str">
        <f t="shared" ca="1" si="535"/>
        <v>_x0002_</v>
      </c>
      <c r="BZ304" s="2" t="str">
        <f t="shared" ca="1" si="536"/>
        <v>02</v>
      </c>
      <c r="CA304" s="2">
        <f t="shared" ca="1" si="537"/>
        <v>2</v>
      </c>
      <c r="CB304" s="2">
        <f t="shared" ca="1" si="589"/>
        <v>515</v>
      </c>
      <c r="CC304" s="3" t="str">
        <f t="shared" ca="1" si="538"/>
        <v xml:space="preserve">
</v>
      </c>
      <c r="CD304" s="2" t="str">
        <f t="shared" ca="1" si="539"/>
        <v>0A</v>
      </c>
      <c r="CE304" s="2">
        <f t="shared" ca="1" si="540"/>
        <v>10</v>
      </c>
      <c r="CF304" s="2">
        <f t="shared" ca="1" si="590"/>
        <v>2568</v>
      </c>
      <c r="CG304" s="3" t="str">
        <f t="shared" ca="1" si="541"/>
        <v>_x000E_</v>
      </c>
      <c r="CH304" s="2" t="str">
        <f t="shared" ca="1" si="542"/>
        <v>0E</v>
      </c>
      <c r="CI304" s="2">
        <f t="shared" ca="1" si="543"/>
        <v>14</v>
      </c>
      <c r="CJ304" s="2">
        <f t="shared" ca="1" si="591"/>
        <v>3591</v>
      </c>
      <c r="CK304" s="3" t="str">
        <f t="shared" ca="1" si="544"/>
        <v>_x0006_</v>
      </c>
      <c r="CL304" s="2" t="str">
        <f t="shared" ca="1" si="545"/>
        <v>06</v>
      </c>
      <c r="CM304" s="2">
        <f t="shared" ca="1" si="546"/>
        <v>6</v>
      </c>
      <c r="CN304" s="2">
        <f t="shared" ca="1" si="592"/>
        <v>1545</v>
      </c>
      <c r="CO304" s="3" t="str">
        <f t="shared" ca="1" si="547"/>
        <v>_x0011_</v>
      </c>
      <c r="CP304" s="2" t="str">
        <f t="shared" ca="1" si="548"/>
        <v>11</v>
      </c>
      <c r="CQ304" s="2">
        <f t="shared" ca="1" si="549"/>
        <v>17</v>
      </c>
      <c r="CR304" s="2">
        <f t="shared" ca="1" si="593"/>
        <v>4360</v>
      </c>
      <c r="CS304" s="3" t="str">
        <f t="shared" ca="1" si="550"/>
        <v xml:space="preserve">
</v>
      </c>
      <c r="CT304" s="2" t="str">
        <f t="shared" ca="1" si="551"/>
        <v>0A</v>
      </c>
      <c r="CU304" s="2">
        <f t="shared" ca="1" si="552"/>
        <v>10</v>
      </c>
      <c r="CV304" s="2">
        <f t="shared" ca="1" si="594"/>
        <v>2569</v>
      </c>
      <c r="CW304" s="3" t="str">
        <f t="shared" ca="1" si="553"/>
        <v xml:space="preserve">	</v>
      </c>
      <c r="CX304" s="2" t="str">
        <f t="shared" ca="1" si="554"/>
        <v>09</v>
      </c>
      <c r="CY304" s="2">
        <f t="shared" ca="1" si="555"/>
        <v>9</v>
      </c>
      <c r="CZ304" s="2">
        <f t="shared" ca="1" si="595"/>
        <v>2312</v>
      </c>
      <c r="DA304" s="3" t="str">
        <f t="shared" ca="1" si="556"/>
        <v>_x0004_</v>
      </c>
      <c r="DB304" s="2" t="str">
        <f t="shared" ca="1" si="557"/>
        <v>04</v>
      </c>
      <c r="DC304" s="2">
        <f t="shared" ca="1" si="558"/>
        <v>4</v>
      </c>
      <c r="DD304" s="2">
        <f t="shared" ca="1" si="596"/>
        <v>1026</v>
      </c>
      <c r="DE304" s="3" t="str">
        <f t="shared" ca="1" si="559"/>
        <v>_x0002_</v>
      </c>
      <c r="DF304" s="2" t="str">
        <f t="shared" ca="1" si="560"/>
        <v>02</v>
      </c>
      <c r="DG304" s="2">
        <f t="shared" ca="1" si="561"/>
        <v>2</v>
      </c>
      <c r="DH304" s="2">
        <f t="shared" ca="1" si="597"/>
        <v>516</v>
      </c>
      <c r="DI304" s="3" t="str">
        <f t="shared" ca="1" si="562"/>
        <v>_x0002_</v>
      </c>
      <c r="DJ304" s="2" t="str">
        <f t="shared" ca="1" si="563"/>
        <v>02</v>
      </c>
      <c r="DK304" s="2">
        <f t="shared" ca="1" si="564"/>
        <v>2</v>
      </c>
      <c r="DL304" s="2">
        <f t="shared" ca="1" si="598"/>
        <v>516</v>
      </c>
      <c r="DM304" s="3" t="str">
        <f t="shared" ca="1" si="565"/>
        <v/>
      </c>
      <c r="DN304" s="2" t="str">
        <f t="shared" ca="1" si="566"/>
        <v>00</v>
      </c>
      <c r="DO304" s="2">
        <f t="shared" ca="1" si="567"/>
        <v>0</v>
      </c>
      <c r="DP304" s="2">
        <f t="shared" ca="1" si="599"/>
        <v>0</v>
      </c>
      <c r="DQ304" s="70" t="b">
        <f t="shared" ca="1" si="568"/>
        <v>0</v>
      </c>
      <c r="DR304" s="70" t="b">
        <f t="shared" ca="1" si="569"/>
        <v>0</v>
      </c>
    </row>
    <row r="305" spans="1:122" x14ac:dyDescent="0.35">
      <c r="A305" s="9" t="s">
        <v>1530</v>
      </c>
      <c r="B305" s="2" t="str">
        <f t="shared" ca="1" si="570"/>
        <v>80040FA2</v>
      </c>
      <c r="C305" s="80">
        <f t="shared" ca="1" si="571"/>
        <v>1</v>
      </c>
      <c r="D305" s="66"/>
      <c r="E305" s="66" t="str">
        <f t="shared" ca="1" si="480"/>
        <v/>
      </c>
      <c r="F305" s="66" t="str">
        <f t="shared" ca="1" si="481"/>
        <v>00</v>
      </c>
      <c r="G305" s="66">
        <f t="shared" ca="1" si="482"/>
        <v>0</v>
      </c>
      <c r="H305" s="66">
        <f t="shared" ca="1" si="483"/>
        <v>0</v>
      </c>
      <c r="I305" s="3" t="str">
        <f t="shared" ca="1" si="484"/>
        <v/>
      </c>
      <c r="J305" s="2" t="str">
        <f t="shared" ca="1" si="485"/>
        <v>00</v>
      </c>
      <c r="K305" s="2">
        <f t="shared" ca="1" si="486"/>
        <v>0</v>
      </c>
      <c r="L305" s="2">
        <f t="shared" ca="1" si="572"/>
        <v>0</v>
      </c>
      <c r="M305" s="3" t="str">
        <f t="shared" ca="1" si="487"/>
        <v>_x0005_</v>
      </c>
      <c r="N305" s="2" t="str">
        <f t="shared" ca="1" si="488"/>
        <v>05</v>
      </c>
      <c r="O305" s="2">
        <f t="shared" ca="1" si="489"/>
        <v>5</v>
      </c>
      <c r="P305" s="2">
        <f t="shared" ca="1" si="573"/>
        <v>1286</v>
      </c>
      <c r="Q305" s="3" t="str">
        <f t="shared" ca="1" si="490"/>
        <v xml:space="preserve">	</v>
      </c>
      <c r="R305" s="2" t="str">
        <f t="shared" ca="1" si="491"/>
        <v>09</v>
      </c>
      <c r="S305" s="2">
        <f t="shared" ca="1" si="492"/>
        <v>9</v>
      </c>
      <c r="T305" s="2">
        <f t="shared" ca="1" si="574"/>
        <v>2311</v>
      </c>
      <c r="U305" s="3" t="str">
        <f t="shared" ca="1" si="493"/>
        <v>_x0007_</v>
      </c>
      <c r="V305" s="2" t="str">
        <f t="shared" ca="1" si="494"/>
        <v>07</v>
      </c>
      <c r="W305" s="2">
        <f t="shared" ca="1" si="495"/>
        <v>7</v>
      </c>
      <c r="X305" s="2">
        <f t="shared" ca="1" si="575"/>
        <v>1799</v>
      </c>
      <c r="Y305" s="3" t="str">
        <f t="shared" ca="1" si="496"/>
        <v>_x0004_</v>
      </c>
      <c r="Z305" s="2" t="str">
        <f t="shared" ca="1" si="497"/>
        <v>04</v>
      </c>
      <c r="AA305" s="2">
        <f t="shared" ca="1" si="498"/>
        <v>4</v>
      </c>
      <c r="AB305" s="2">
        <f t="shared" ca="1" si="576"/>
        <v>1025</v>
      </c>
      <c r="AC305" s="3" t="str">
        <f t="shared" ca="1" si="499"/>
        <v>_x0008_</v>
      </c>
      <c r="AD305" s="2" t="str">
        <f t="shared" ca="1" si="500"/>
        <v>08</v>
      </c>
      <c r="AE305" s="2">
        <f t="shared" ca="1" si="501"/>
        <v>8</v>
      </c>
      <c r="AF305" s="2">
        <f t="shared" ca="1" si="577"/>
        <v>2051</v>
      </c>
      <c r="AG305" s="3" t="str">
        <f t="shared" ca="1" si="502"/>
        <v>_x0005_</v>
      </c>
      <c r="AH305" s="2" t="str">
        <f t="shared" ca="1" si="503"/>
        <v>05</v>
      </c>
      <c r="AI305" s="2">
        <f t="shared" ca="1" si="504"/>
        <v>5</v>
      </c>
      <c r="AJ305" s="2">
        <f t="shared" ca="1" si="578"/>
        <v>1288</v>
      </c>
      <c r="AK305" s="3" t="str">
        <f t="shared" ca="1" si="505"/>
        <v>_x0005_</v>
      </c>
      <c r="AL305" s="2" t="str">
        <f t="shared" ca="1" si="506"/>
        <v>05</v>
      </c>
      <c r="AM305" s="2">
        <f t="shared" ca="1" si="507"/>
        <v>5</v>
      </c>
      <c r="AN305" s="2">
        <f t="shared" ca="1" si="579"/>
        <v>1286</v>
      </c>
      <c r="AO305" s="3" t="str">
        <f t="shared" ca="1" si="508"/>
        <v>_x0006_</v>
      </c>
      <c r="AP305" s="2" t="str">
        <f t="shared" ca="1" si="509"/>
        <v>06</v>
      </c>
      <c r="AQ305" s="2">
        <f t="shared" ca="1" si="510"/>
        <v>6</v>
      </c>
      <c r="AR305" s="2">
        <f t="shared" ca="1" si="580"/>
        <v>1543</v>
      </c>
      <c r="AS305" s="3" t="str">
        <f t="shared" ca="1" si="511"/>
        <v>_x0004_</v>
      </c>
      <c r="AT305" s="2" t="str">
        <f t="shared" ca="1" si="512"/>
        <v>04</v>
      </c>
      <c r="AU305" s="2">
        <f t="shared" ca="1" si="513"/>
        <v>4</v>
      </c>
      <c r="AV305" s="2">
        <f t="shared" ca="1" si="581"/>
        <v>1031</v>
      </c>
      <c r="AW305" s="3" t="str">
        <f t="shared" ca="1" si="514"/>
        <v>_x0008_</v>
      </c>
      <c r="AX305" s="2" t="str">
        <f t="shared" ca="1" si="515"/>
        <v>08</v>
      </c>
      <c r="AY305" s="2">
        <f t="shared" ca="1" si="516"/>
        <v>8</v>
      </c>
      <c r="AZ305" s="2">
        <f t="shared" ca="1" si="582"/>
        <v>2053</v>
      </c>
      <c r="BA305" s="3" t="str">
        <f t="shared" ca="1" si="517"/>
        <v>_x0008_</v>
      </c>
      <c r="BB305" s="2" t="str">
        <f t="shared" ca="1" si="518"/>
        <v>08</v>
      </c>
      <c r="BC305" s="2">
        <f t="shared" ca="1" si="519"/>
        <v>8</v>
      </c>
      <c r="BD305" s="2">
        <f t="shared" ca="1" si="583"/>
        <v>2056</v>
      </c>
      <c r="BE305" s="3" t="str">
        <f t="shared" ca="1" si="520"/>
        <v>_x0008_</v>
      </c>
      <c r="BF305" s="2" t="str">
        <f t="shared" ca="1" si="521"/>
        <v>08</v>
      </c>
      <c r="BG305" s="2">
        <f t="shared" ca="1" si="522"/>
        <v>8</v>
      </c>
      <c r="BH305" s="2">
        <f t="shared" ca="1" si="584"/>
        <v>2057</v>
      </c>
      <c r="BI305" s="3" t="str">
        <f t="shared" ca="1" si="523"/>
        <v>_x0005_</v>
      </c>
      <c r="BJ305" s="2" t="str">
        <f t="shared" ca="1" si="524"/>
        <v>05</v>
      </c>
      <c r="BK305" s="2">
        <f t="shared" ca="1" si="525"/>
        <v>5</v>
      </c>
      <c r="BL305" s="2">
        <f t="shared" ca="1" si="585"/>
        <v>1286</v>
      </c>
      <c r="BM305" s="3" t="str">
        <f t="shared" ca="1" si="526"/>
        <v xml:space="preserve">	</v>
      </c>
      <c r="BN305" s="2" t="str">
        <f t="shared" ca="1" si="527"/>
        <v>09</v>
      </c>
      <c r="BO305" s="2">
        <f t="shared" ca="1" si="528"/>
        <v>9</v>
      </c>
      <c r="BP305" s="2">
        <f t="shared" ca="1" si="586"/>
        <v>2310</v>
      </c>
      <c r="BQ305" s="3" t="str">
        <f t="shared" ca="1" si="529"/>
        <v>_x0005_</v>
      </c>
      <c r="BR305" s="2" t="str">
        <f t="shared" ca="1" si="530"/>
        <v>05</v>
      </c>
      <c r="BS305" s="2">
        <f t="shared" ca="1" si="531"/>
        <v>5</v>
      </c>
      <c r="BT305" s="2">
        <f t="shared" ca="1" si="587"/>
        <v>1290</v>
      </c>
      <c r="BU305" s="3" t="str">
        <f t="shared" ca="1" si="532"/>
        <v>_x0007_</v>
      </c>
      <c r="BV305" s="2" t="str">
        <f t="shared" ca="1" si="533"/>
        <v>07</v>
      </c>
      <c r="BW305" s="2">
        <f t="shared" ca="1" si="534"/>
        <v>7</v>
      </c>
      <c r="BX305" s="2">
        <f t="shared" ca="1" si="588"/>
        <v>1799</v>
      </c>
      <c r="BY305" s="3" t="str">
        <f t="shared" ca="1" si="535"/>
        <v>_x0003_</v>
      </c>
      <c r="BZ305" s="2" t="str">
        <f t="shared" ca="1" si="536"/>
        <v>03</v>
      </c>
      <c r="CA305" s="2">
        <f t="shared" ca="1" si="537"/>
        <v>3</v>
      </c>
      <c r="CB305" s="2">
        <f t="shared" ca="1" si="589"/>
        <v>778</v>
      </c>
      <c r="CC305" s="3" t="str">
        <f t="shared" ca="1" si="538"/>
        <v>_x0008_</v>
      </c>
      <c r="CD305" s="2" t="str">
        <f t="shared" ca="1" si="539"/>
        <v>08</v>
      </c>
      <c r="CE305" s="2">
        <f t="shared" ca="1" si="540"/>
        <v>8</v>
      </c>
      <c r="CF305" s="2">
        <f t="shared" ca="1" si="590"/>
        <v>2053</v>
      </c>
      <c r="CG305" s="3" t="str">
        <f t="shared" ca="1" si="541"/>
        <v>_x0007_</v>
      </c>
      <c r="CH305" s="2" t="str">
        <f t="shared" ca="1" si="542"/>
        <v>07</v>
      </c>
      <c r="CI305" s="2">
        <f t="shared" ca="1" si="543"/>
        <v>7</v>
      </c>
      <c r="CJ305" s="2">
        <f t="shared" ca="1" si="591"/>
        <v>1799</v>
      </c>
      <c r="CK305" s="3" t="str">
        <f t="shared" ca="1" si="544"/>
        <v xml:space="preserve">	</v>
      </c>
      <c r="CL305" s="2" t="str">
        <f t="shared" ca="1" si="545"/>
        <v>09</v>
      </c>
      <c r="CM305" s="2">
        <f t="shared" ca="1" si="546"/>
        <v>9</v>
      </c>
      <c r="CN305" s="2">
        <f t="shared" ca="1" si="592"/>
        <v>2315</v>
      </c>
      <c r="CO305" s="3" t="str">
        <f t="shared" ca="1" si="547"/>
        <v>_x0008_</v>
      </c>
      <c r="CP305" s="2" t="str">
        <f t="shared" ca="1" si="548"/>
        <v>08</v>
      </c>
      <c r="CQ305" s="2">
        <f t="shared" ca="1" si="549"/>
        <v>8</v>
      </c>
      <c r="CR305" s="2">
        <f t="shared" ca="1" si="593"/>
        <v>2054</v>
      </c>
      <c r="CS305" s="3" t="str">
        <f t="shared" ca="1" si="550"/>
        <v xml:space="preserve">	</v>
      </c>
      <c r="CT305" s="2" t="str">
        <f t="shared" ca="1" si="551"/>
        <v>09</v>
      </c>
      <c r="CU305" s="2">
        <f t="shared" ca="1" si="552"/>
        <v>9</v>
      </c>
      <c r="CV305" s="2">
        <f t="shared" ca="1" si="594"/>
        <v>2314</v>
      </c>
      <c r="CW305" s="3" t="str">
        <f t="shared" ca="1" si="553"/>
        <v>_x0008_</v>
      </c>
      <c r="CX305" s="2" t="str">
        <f t="shared" ca="1" si="554"/>
        <v>08</v>
      </c>
      <c r="CY305" s="2">
        <f t="shared" ca="1" si="555"/>
        <v>8</v>
      </c>
      <c r="CZ305" s="2">
        <f t="shared" ca="1" si="595"/>
        <v>2058</v>
      </c>
      <c r="DA305" s="3" t="str">
        <f t="shared" ca="1" si="556"/>
        <v>_x0002_</v>
      </c>
      <c r="DB305" s="2" t="str">
        <f t="shared" ca="1" si="557"/>
        <v>02</v>
      </c>
      <c r="DC305" s="2">
        <f t="shared" ca="1" si="558"/>
        <v>2</v>
      </c>
      <c r="DD305" s="2">
        <f t="shared" ca="1" si="596"/>
        <v>524</v>
      </c>
      <c r="DE305" s="3" t="str">
        <f t="shared" ca="1" si="559"/>
        <v>_x0004_</v>
      </c>
      <c r="DF305" s="2" t="str">
        <f t="shared" ca="1" si="560"/>
        <v>04</v>
      </c>
      <c r="DG305" s="2">
        <f t="shared" ca="1" si="561"/>
        <v>4</v>
      </c>
      <c r="DH305" s="2">
        <f t="shared" ca="1" si="597"/>
        <v>1036</v>
      </c>
      <c r="DI305" s="3" t="str">
        <f t="shared" ca="1" si="562"/>
        <v>_x0004_</v>
      </c>
      <c r="DJ305" s="2" t="str">
        <f t="shared" ca="1" si="563"/>
        <v>04</v>
      </c>
      <c r="DK305" s="2">
        <f t="shared" ca="1" si="564"/>
        <v>4</v>
      </c>
      <c r="DL305" s="2">
        <f t="shared" ca="1" si="598"/>
        <v>1035</v>
      </c>
      <c r="DM305" s="3" t="str">
        <f t="shared" ca="1" si="565"/>
        <v/>
      </c>
      <c r="DN305" s="2" t="str">
        <f t="shared" ca="1" si="566"/>
        <v>00</v>
      </c>
      <c r="DO305" s="2">
        <f t="shared" ca="1" si="567"/>
        <v>0</v>
      </c>
      <c r="DP305" s="2">
        <f t="shared" ca="1" si="599"/>
        <v>0</v>
      </c>
      <c r="DQ305" s="70" t="b">
        <f t="shared" ca="1" si="568"/>
        <v>0</v>
      </c>
      <c r="DR305" s="70" t="b">
        <f t="shared" ca="1" si="569"/>
        <v>0</v>
      </c>
    </row>
    <row r="306" spans="1:122" x14ac:dyDescent="0.35">
      <c r="A306" s="9" t="s">
        <v>1531</v>
      </c>
      <c r="B306" s="2" t="str">
        <f t="shared" ca="1" si="570"/>
        <v>80040FA3</v>
      </c>
      <c r="C306" s="80">
        <f t="shared" ca="1" si="571"/>
        <v>1</v>
      </c>
      <c r="D306" s="66"/>
      <c r="E306" s="66" t="str">
        <f t="shared" ca="1" si="480"/>
        <v/>
      </c>
      <c r="F306" s="66" t="str">
        <f t="shared" ca="1" si="481"/>
        <v>00</v>
      </c>
      <c r="G306" s="66">
        <f t="shared" ca="1" si="482"/>
        <v>0</v>
      </c>
      <c r="H306" s="66">
        <f t="shared" ca="1" si="483"/>
        <v>0</v>
      </c>
      <c r="I306" s="3" t="str">
        <f t="shared" ca="1" si="484"/>
        <v/>
      </c>
      <c r="J306" s="2" t="str">
        <f t="shared" ca="1" si="485"/>
        <v>00</v>
      </c>
      <c r="K306" s="2">
        <f t="shared" ca="1" si="486"/>
        <v>0</v>
      </c>
      <c r="L306" s="2">
        <f t="shared" ca="1" si="572"/>
        <v>0</v>
      </c>
      <c r="M306" s="3" t="str">
        <f t="shared" ca="1" si="487"/>
        <v>_x0006_</v>
      </c>
      <c r="N306" s="2" t="str">
        <f t="shared" ca="1" si="488"/>
        <v>06</v>
      </c>
      <c r="O306" s="2">
        <f t="shared" ca="1" si="489"/>
        <v>6</v>
      </c>
      <c r="P306" s="2">
        <f t="shared" ca="1" si="573"/>
        <v>1537</v>
      </c>
      <c r="Q306" s="3" t="str">
        <f t="shared" ca="1" si="490"/>
        <v>_x0007_</v>
      </c>
      <c r="R306" s="2" t="str">
        <f t="shared" ca="1" si="491"/>
        <v>07</v>
      </c>
      <c r="S306" s="2">
        <f t="shared" ca="1" si="492"/>
        <v>7</v>
      </c>
      <c r="T306" s="2">
        <f t="shared" ca="1" si="574"/>
        <v>1795</v>
      </c>
      <c r="U306" s="3" t="str">
        <f t="shared" ca="1" si="493"/>
        <v>_x0007_</v>
      </c>
      <c r="V306" s="2" t="str">
        <f t="shared" ca="1" si="494"/>
        <v>07</v>
      </c>
      <c r="W306" s="2">
        <f t="shared" ca="1" si="495"/>
        <v>7</v>
      </c>
      <c r="X306" s="2">
        <f t="shared" ca="1" si="575"/>
        <v>1809</v>
      </c>
      <c r="Y306" s="3" t="str">
        <f t="shared" ca="1" si="496"/>
        <v>_x0001_</v>
      </c>
      <c r="Z306" s="2" t="str">
        <f t="shared" ca="1" si="497"/>
        <v>01</v>
      </c>
      <c r="AA306" s="2">
        <f t="shared" ca="1" si="498"/>
        <v>1</v>
      </c>
      <c r="AB306" s="2">
        <f t="shared" ca="1" si="576"/>
        <v>271</v>
      </c>
      <c r="AC306" s="3" t="str">
        <f t="shared" ca="1" si="499"/>
        <v>_x0003_</v>
      </c>
      <c r="AD306" s="2" t="str">
        <f t="shared" ca="1" si="500"/>
        <v>03</v>
      </c>
      <c r="AE306" s="2">
        <f t="shared" ca="1" si="501"/>
        <v>3</v>
      </c>
      <c r="AF306" s="2">
        <f t="shared" ca="1" si="577"/>
        <v>770</v>
      </c>
      <c r="AG306" s="3" t="str">
        <f t="shared" ca="1" si="502"/>
        <v>_x0008_</v>
      </c>
      <c r="AH306" s="2" t="str">
        <f t="shared" ca="1" si="503"/>
        <v>08</v>
      </c>
      <c r="AI306" s="2">
        <f t="shared" ca="1" si="504"/>
        <v>8</v>
      </c>
      <c r="AJ306" s="2">
        <f t="shared" ca="1" si="578"/>
        <v>2052</v>
      </c>
      <c r="AK306" s="3" t="str">
        <f t="shared" ca="1" si="505"/>
        <v>_x0006_</v>
      </c>
      <c r="AL306" s="2" t="str">
        <f t="shared" ca="1" si="506"/>
        <v>06</v>
      </c>
      <c r="AM306" s="2">
        <f t="shared" ca="1" si="507"/>
        <v>6</v>
      </c>
      <c r="AN306" s="2">
        <f t="shared" ca="1" si="579"/>
        <v>1539</v>
      </c>
      <c r="AO306" s="3" t="str">
        <f t="shared" ca="1" si="508"/>
        <v>_x0007_</v>
      </c>
      <c r="AP306" s="2" t="str">
        <f t="shared" ca="1" si="509"/>
        <v>07</v>
      </c>
      <c r="AQ306" s="2">
        <f t="shared" ca="1" si="510"/>
        <v>7</v>
      </c>
      <c r="AR306" s="2">
        <f t="shared" ca="1" si="580"/>
        <v>1793</v>
      </c>
      <c r="AS306" s="3" t="str">
        <f t="shared" ca="1" si="511"/>
        <v>_x0007_</v>
      </c>
      <c r="AT306" s="2" t="str">
        <f t="shared" ca="1" si="512"/>
        <v>07</v>
      </c>
      <c r="AU306" s="2">
        <f t="shared" ca="1" si="513"/>
        <v>7</v>
      </c>
      <c r="AV306" s="2">
        <f t="shared" ca="1" si="581"/>
        <v>1792</v>
      </c>
      <c r="AW306" s="3" t="str">
        <f t="shared" ca="1" si="514"/>
        <v>_x0005_</v>
      </c>
      <c r="AX306" s="2" t="str">
        <f t="shared" ca="1" si="515"/>
        <v>05</v>
      </c>
      <c r="AY306" s="2">
        <f t="shared" ca="1" si="516"/>
        <v>5</v>
      </c>
      <c r="AZ306" s="2">
        <f t="shared" ca="1" si="582"/>
        <v>1297</v>
      </c>
      <c r="BA306" s="3" t="str">
        <f t="shared" ca="1" si="517"/>
        <v>_x0008_</v>
      </c>
      <c r="BB306" s="2" t="str">
        <f t="shared" ca="1" si="518"/>
        <v>08</v>
      </c>
      <c r="BC306" s="2">
        <f t="shared" ca="1" si="519"/>
        <v>8</v>
      </c>
      <c r="BD306" s="2">
        <f t="shared" ca="1" si="583"/>
        <v>2053</v>
      </c>
      <c r="BE306" s="3" t="str">
        <f t="shared" ca="1" si="520"/>
        <v xml:space="preserve">	</v>
      </c>
      <c r="BF306" s="2" t="str">
        <f t="shared" ca="1" si="521"/>
        <v>09</v>
      </c>
      <c r="BG306" s="2">
        <f t="shared" ca="1" si="522"/>
        <v>9</v>
      </c>
      <c r="BH306" s="2">
        <f t="shared" ca="1" si="584"/>
        <v>2306</v>
      </c>
      <c r="BI306" s="3" t="str">
        <f t="shared" ca="1" si="523"/>
        <v>_x0006_</v>
      </c>
      <c r="BJ306" s="2" t="str">
        <f t="shared" ca="1" si="524"/>
        <v>06</v>
      </c>
      <c r="BK306" s="2">
        <f t="shared" ca="1" si="525"/>
        <v>6</v>
      </c>
      <c r="BL306" s="2">
        <f t="shared" ca="1" si="585"/>
        <v>1536</v>
      </c>
      <c r="BM306" s="3" t="str">
        <f t="shared" ca="1" si="526"/>
        <v>_x0006_</v>
      </c>
      <c r="BN306" s="2" t="str">
        <f t="shared" ca="1" si="527"/>
        <v>06</v>
      </c>
      <c r="BO306" s="2">
        <f t="shared" ca="1" si="528"/>
        <v>6</v>
      </c>
      <c r="BP306" s="2">
        <f t="shared" ca="1" si="586"/>
        <v>1544</v>
      </c>
      <c r="BQ306" s="3" t="str">
        <f t="shared" ca="1" si="529"/>
        <v xml:space="preserve">
</v>
      </c>
      <c r="BR306" s="2" t="str">
        <f t="shared" ca="1" si="530"/>
        <v>0A</v>
      </c>
      <c r="BS306" s="2">
        <f t="shared" ca="1" si="531"/>
        <v>10</v>
      </c>
      <c r="BT306" s="2">
        <f t="shared" ca="1" si="587"/>
        <v>2563</v>
      </c>
      <c r="BU306" s="3" t="str">
        <f t="shared" ca="1" si="532"/>
        <v>_x0007_</v>
      </c>
      <c r="BV306" s="2" t="str">
        <f t="shared" ca="1" si="533"/>
        <v>07</v>
      </c>
      <c r="BW306" s="2">
        <f t="shared" ca="1" si="534"/>
        <v>7</v>
      </c>
      <c r="BX306" s="2">
        <f t="shared" ca="1" si="588"/>
        <v>1796</v>
      </c>
      <c r="BY306" s="3" t="str">
        <f t="shared" ca="1" si="535"/>
        <v xml:space="preserve">
</v>
      </c>
      <c r="BZ306" s="2" t="str">
        <f t="shared" ca="1" si="536"/>
        <v>0A</v>
      </c>
      <c r="CA306" s="2">
        <f t="shared" ca="1" si="537"/>
        <v>10</v>
      </c>
      <c r="CB306" s="2">
        <f t="shared" ca="1" si="589"/>
        <v>2570</v>
      </c>
      <c r="CC306" s="3" t="str">
        <f t="shared" ca="1" si="538"/>
        <v>_x0005_</v>
      </c>
      <c r="CD306" s="2" t="str">
        <f t="shared" ca="1" si="539"/>
        <v>05</v>
      </c>
      <c r="CE306" s="2">
        <f t="shared" ca="1" si="540"/>
        <v>5</v>
      </c>
      <c r="CF306" s="2">
        <f t="shared" ca="1" si="590"/>
        <v>1289</v>
      </c>
      <c r="CG306" s="3" t="str">
        <f t="shared" ca="1" si="541"/>
        <v>_x0007_</v>
      </c>
      <c r="CH306" s="2" t="str">
        <f t="shared" ca="1" si="542"/>
        <v>07</v>
      </c>
      <c r="CI306" s="2">
        <f t="shared" ca="1" si="543"/>
        <v>7</v>
      </c>
      <c r="CJ306" s="2">
        <f t="shared" ca="1" si="591"/>
        <v>1795</v>
      </c>
      <c r="CK306" s="3" t="str">
        <f t="shared" ca="1" si="544"/>
        <v>_x000B_</v>
      </c>
      <c r="CL306" s="2" t="str">
        <f t="shared" ca="1" si="545"/>
        <v>0B</v>
      </c>
      <c r="CM306" s="2">
        <f t="shared" ca="1" si="546"/>
        <v>11</v>
      </c>
      <c r="CN306" s="2">
        <f t="shared" ca="1" si="592"/>
        <v>2822</v>
      </c>
      <c r="CO306" s="3" t="str">
        <f t="shared" ca="1" si="547"/>
        <v>_x0006_</v>
      </c>
      <c r="CP306" s="2" t="str">
        <f t="shared" ca="1" si="548"/>
        <v>06</v>
      </c>
      <c r="CQ306" s="2">
        <f t="shared" ca="1" si="549"/>
        <v>6</v>
      </c>
      <c r="CR306" s="2">
        <f t="shared" ca="1" si="593"/>
        <v>1538</v>
      </c>
      <c r="CS306" s="3" t="str">
        <f t="shared" ca="1" si="550"/>
        <v xml:space="preserve">
</v>
      </c>
      <c r="CT306" s="2" t="str">
        <f t="shared" ca="1" si="551"/>
        <v>0A</v>
      </c>
      <c r="CU306" s="2">
        <f t="shared" ca="1" si="552"/>
        <v>10</v>
      </c>
      <c r="CV306" s="2">
        <f t="shared" ca="1" si="594"/>
        <v>2562</v>
      </c>
      <c r="CW306" s="3" t="str">
        <f t="shared" ca="1" si="553"/>
        <v xml:space="preserve">
</v>
      </c>
      <c r="CX306" s="2" t="str">
        <f t="shared" ca="1" si="554"/>
        <v>0A</v>
      </c>
      <c r="CY306" s="2">
        <f t="shared" ca="1" si="555"/>
        <v>10</v>
      </c>
      <c r="CZ306" s="2">
        <f t="shared" ca="1" si="595"/>
        <v>2562</v>
      </c>
      <c r="DA306" s="3" t="str">
        <f t="shared" ca="1" si="556"/>
        <v>_x000C_</v>
      </c>
      <c r="DB306" s="2" t="str">
        <f t="shared" ca="1" si="557"/>
        <v>0C</v>
      </c>
      <c r="DC306" s="2">
        <f t="shared" ca="1" si="558"/>
        <v>12</v>
      </c>
      <c r="DD306" s="2">
        <f t="shared" ca="1" si="596"/>
        <v>3082</v>
      </c>
      <c r="DE306" s="3" t="str">
        <f t="shared" ca="1" si="559"/>
        <v>_x000C_</v>
      </c>
      <c r="DF306" s="2" t="str">
        <f t="shared" ca="1" si="560"/>
        <v>0C</v>
      </c>
      <c r="DG306" s="2">
        <f t="shared" ca="1" si="561"/>
        <v>12</v>
      </c>
      <c r="DH306" s="2">
        <f t="shared" ca="1" si="597"/>
        <v>3081</v>
      </c>
      <c r="DI306" s="3" t="str">
        <f t="shared" ca="1" si="562"/>
        <v>_x000B_</v>
      </c>
      <c r="DJ306" s="2" t="str">
        <f t="shared" ca="1" si="563"/>
        <v>0B</v>
      </c>
      <c r="DK306" s="2">
        <f t="shared" ca="1" si="564"/>
        <v>11</v>
      </c>
      <c r="DL306" s="2">
        <f t="shared" ca="1" si="598"/>
        <v>2826</v>
      </c>
      <c r="DM306" s="3" t="str">
        <f t="shared" ca="1" si="565"/>
        <v/>
      </c>
      <c r="DN306" s="2" t="str">
        <f t="shared" ca="1" si="566"/>
        <v>00</v>
      </c>
      <c r="DO306" s="2">
        <f t="shared" ca="1" si="567"/>
        <v>0</v>
      </c>
      <c r="DP306" s="2">
        <f t="shared" ca="1" si="599"/>
        <v>0</v>
      </c>
      <c r="DQ306" s="70" t="b">
        <f t="shared" ca="1" si="568"/>
        <v>0</v>
      </c>
      <c r="DR306" s="70" t="b">
        <f t="shared" ca="1" si="569"/>
        <v>0</v>
      </c>
    </row>
    <row r="307" spans="1:122" x14ac:dyDescent="0.35">
      <c r="A307" s="9" t="s">
        <v>1532</v>
      </c>
      <c r="B307" s="2" t="str">
        <f t="shared" ca="1" si="570"/>
        <v>80040FA4</v>
      </c>
      <c r="C307" s="80">
        <f t="shared" ca="1" si="571"/>
        <v>1</v>
      </c>
      <c r="D307" s="66"/>
      <c r="E307" s="66" t="str">
        <f t="shared" ca="1" si="480"/>
        <v/>
      </c>
      <c r="F307" s="66" t="str">
        <f t="shared" ca="1" si="481"/>
        <v>00</v>
      </c>
      <c r="G307" s="66">
        <f t="shared" ca="1" si="482"/>
        <v>0</v>
      </c>
      <c r="H307" s="66">
        <f t="shared" ca="1" si="483"/>
        <v>0</v>
      </c>
      <c r="I307" s="3" t="str">
        <f t="shared" ca="1" si="484"/>
        <v/>
      </c>
      <c r="J307" s="2" t="str">
        <f t="shared" ca="1" si="485"/>
        <v>00</v>
      </c>
      <c r="K307" s="2">
        <f t="shared" ca="1" si="486"/>
        <v>0</v>
      </c>
      <c r="L307" s="2">
        <f t="shared" ca="1" si="572"/>
        <v>0</v>
      </c>
      <c r="M307" s="3" t="str">
        <f t="shared" ca="1" si="487"/>
        <v>_x0001_</v>
      </c>
      <c r="N307" s="2" t="str">
        <f t="shared" ca="1" si="488"/>
        <v>01</v>
      </c>
      <c r="O307" s="2">
        <f t="shared" ca="1" si="489"/>
        <v>1</v>
      </c>
      <c r="P307" s="2">
        <f t="shared" ca="1" si="573"/>
        <v>259</v>
      </c>
      <c r="Q307" s="3" t="str">
        <f t="shared" ca="1" si="490"/>
        <v>_x0003_</v>
      </c>
      <c r="R307" s="2" t="str">
        <f t="shared" ca="1" si="491"/>
        <v>03</v>
      </c>
      <c r="S307" s="2">
        <f t="shared" ca="1" si="492"/>
        <v>3</v>
      </c>
      <c r="T307" s="2">
        <f t="shared" ca="1" si="574"/>
        <v>775</v>
      </c>
      <c r="U307" s="3" t="str">
        <f t="shared" ca="1" si="493"/>
        <v>_x0011_</v>
      </c>
      <c r="V307" s="2" t="str">
        <f t="shared" ca="1" si="494"/>
        <v>11</v>
      </c>
      <c r="W307" s="2">
        <f t="shared" ca="1" si="495"/>
        <v>17</v>
      </c>
      <c r="X307" s="2">
        <f t="shared" ca="1" si="575"/>
        <v>4358</v>
      </c>
      <c r="Y307" s="3" t="str">
        <f t="shared" ca="1" si="496"/>
        <v>_x000F_</v>
      </c>
      <c r="Z307" s="2" t="str">
        <f t="shared" ca="1" si="497"/>
        <v>0F</v>
      </c>
      <c r="AA307" s="2">
        <f t="shared" ca="1" si="498"/>
        <v>15</v>
      </c>
      <c r="AB307" s="2">
        <f t="shared" ca="1" si="576"/>
        <v>3843</v>
      </c>
      <c r="AC307" s="3" t="str">
        <f t="shared" ca="1" si="499"/>
        <v>_x0002_</v>
      </c>
      <c r="AD307" s="2" t="str">
        <f t="shared" ca="1" si="500"/>
        <v>02</v>
      </c>
      <c r="AE307" s="2">
        <f t="shared" ca="1" si="501"/>
        <v>2</v>
      </c>
      <c r="AF307" s="2">
        <f t="shared" ca="1" si="577"/>
        <v>514</v>
      </c>
      <c r="AG307" s="3" t="str">
        <f t="shared" ca="1" si="502"/>
        <v>_x0004_</v>
      </c>
      <c r="AH307" s="2" t="str">
        <f t="shared" ca="1" si="503"/>
        <v>04</v>
      </c>
      <c r="AI307" s="2">
        <f t="shared" ca="1" si="504"/>
        <v>4</v>
      </c>
      <c r="AJ307" s="2">
        <f t="shared" ca="1" si="578"/>
        <v>1028</v>
      </c>
      <c r="AK307" s="3" t="str">
        <f t="shared" ca="1" si="505"/>
        <v>_x0003_</v>
      </c>
      <c r="AL307" s="2" t="str">
        <f t="shared" ca="1" si="506"/>
        <v>03</v>
      </c>
      <c r="AM307" s="2">
        <f t="shared" ca="1" si="507"/>
        <v>3</v>
      </c>
      <c r="AN307" s="2">
        <f t="shared" ca="1" si="579"/>
        <v>772</v>
      </c>
      <c r="AO307" s="3" t="str">
        <f t="shared" ca="1" si="508"/>
        <v>_x0001_</v>
      </c>
      <c r="AP307" s="2" t="str">
        <f t="shared" ca="1" si="509"/>
        <v>01</v>
      </c>
      <c r="AQ307" s="2">
        <f t="shared" ca="1" si="510"/>
        <v>1</v>
      </c>
      <c r="AR307" s="2">
        <f t="shared" ca="1" si="580"/>
        <v>259</v>
      </c>
      <c r="AS307" s="3" t="str">
        <f t="shared" ca="1" si="511"/>
        <v/>
      </c>
      <c r="AT307" s="2" t="str">
        <f t="shared" ca="1" si="512"/>
        <v>00</v>
      </c>
      <c r="AU307" s="2">
        <f t="shared" ca="1" si="513"/>
        <v>0</v>
      </c>
      <c r="AV307" s="2">
        <f t="shared" ca="1" si="581"/>
        <v>15</v>
      </c>
      <c r="AW307" s="3" t="str">
        <f t="shared" ca="1" si="514"/>
        <v>_x0011_</v>
      </c>
      <c r="AX307" s="2" t="str">
        <f t="shared" ca="1" si="515"/>
        <v>11</v>
      </c>
      <c r="AY307" s="2">
        <f t="shared" ca="1" si="516"/>
        <v>17</v>
      </c>
      <c r="AZ307" s="2">
        <f t="shared" ca="1" si="582"/>
        <v>4362</v>
      </c>
      <c r="BA307" s="3" t="str">
        <f t="shared" ca="1" si="517"/>
        <v>_x0005_</v>
      </c>
      <c r="BB307" s="2" t="str">
        <f t="shared" ca="1" si="518"/>
        <v>05</v>
      </c>
      <c r="BC307" s="2">
        <f t="shared" ca="1" si="519"/>
        <v>5</v>
      </c>
      <c r="BD307" s="2">
        <f t="shared" ca="1" si="583"/>
        <v>1280</v>
      </c>
      <c r="BE307" s="3" t="str">
        <f t="shared" ca="1" si="520"/>
        <v>_x0002_</v>
      </c>
      <c r="BF307" s="2" t="str">
        <f t="shared" ca="1" si="521"/>
        <v>02</v>
      </c>
      <c r="BG307" s="2">
        <f t="shared" ca="1" si="522"/>
        <v>2</v>
      </c>
      <c r="BH307" s="2">
        <f t="shared" ca="1" si="584"/>
        <v>516</v>
      </c>
      <c r="BI307" s="3" t="str">
        <f t="shared" ca="1" si="523"/>
        <v/>
      </c>
      <c r="BJ307" s="2" t="str">
        <f t="shared" ca="1" si="524"/>
        <v>00</v>
      </c>
      <c r="BK307" s="2">
        <f t="shared" ca="1" si="525"/>
        <v>0</v>
      </c>
      <c r="BL307" s="2">
        <f t="shared" ca="1" si="585"/>
        <v>4</v>
      </c>
      <c r="BM307" s="3" t="str">
        <f t="shared" ca="1" si="526"/>
        <v>_x0008_</v>
      </c>
      <c r="BN307" s="2" t="str">
        <f t="shared" ca="1" si="527"/>
        <v>08</v>
      </c>
      <c r="BO307" s="2">
        <f t="shared" ca="1" si="528"/>
        <v>8</v>
      </c>
      <c r="BP307" s="2">
        <f t="shared" ca="1" si="586"/>
        <v>2050</v>
      </c>
      <c r="BQ307" s="3" t="str">
        <f t="shared" ca="1" si="529"/>
        <v>_x0003_</v>
      </c>
      <c r="BR307" s="2" t="str">
        <f t="shared" ca="1" si="530"/>
        <v>03</v>
      </c>
      <c r="BS307" s="2">
        <f t="shared" ca="1" si="531"/>
        <v>3</v>
      </c>
      <c r="BT307" s="2">
        <f t="shared" ca="1" si="587"/>
        <v>768</v>
      </c>
      <c r="BU307" s="3" t="str">
        <f t="shared" ca="1" si="532"/>
        <v>_x0004_</v>
      </c>
      <c r="BV307" s="2" t="str">
        <f t="shared" ca="1" si="533"/>
        <v>04</v>
      </c>
      <c r="BW307" s="2">
        <f t="shared" ca="1" si="534"/>
        <v>4</v>
      </c>
      <c r="BX307" s="2">
        <f t="shared" ca="1" si="588"/>
        <v>1027</v>
      </c>
      <c r="BY307" s="3" t="str">
        <f t="shared" ca="1" si="535"/>
        <v xml:space="preserve">
</v>
      </c>
      <c r="BZ307" s="2" t="str">
        <f t="shared" ca="1" si="536"/>
        <v>0A</v>
      </c>
      <c r="CA307" s="2">
        <f t="shared" ca="1" si="537"/>
        <v>10</v>
      </c>
      <c r="CB307" s="2">
        <f t="shared" ca="1" si="589"/>
        <v>2565</v>
      </c>
      <c r="CC307" s="3" t="str">
        <f t="shared" ca="1" si="538"/>
        <v xml:space="preserve">	</v>
      </c>
      <c r="CD307" s="2" t="str">
        <f t="shared" ca="1" si="539"/>
        <v>09</v>
      </c>
      <c r="CE307" s="2">
        <f t="shared" ca="1" si="540"/>
        <v>9</v>
      </c>
      <c r="CF307" s="2">
        <f t="shared" ca="1" si="590"/>
        <v>2309</v>
      </c>
      <c r="CG307" s="3" t="str">
        <f t="shared" ca="1" si="541"/>
        <v>_x0003_</v>
      </c>
      <c r="CH307" s="2" t="str">
        <f t="shared" ca="1" si="542"/>
        <v>03</v>
      </c>
      <c r="CI307" s="2">
        <f t="shared" ca="1" si="543"/>
        <v>3</v>
      </c>
      <c r="CJ307" s="2">
        <f t="shared" ca="1" si="591"/>
        <v>768</v>
      </c>
      <c r="CK307" s="3" t="str">
        <f t="shared" ca="1" si="544"/>
        <v>_x0006_</v>
      </c>
      <c r="CL307" s="2" t="str">
        <f t="shared" ca="1" si="545"/>
        <v>06</v>
      </c>
      <c r="CM307" s="2">
        <f t="shared" ca="1" si="546"/>
        <v>6</v>
      </c>
      <c r="CN307" s="2">
        <f t="shared" ca="1" si="592"/>
        <v>1545</v>
      </c>
      <c r="CO307" s="3" t="str">
        <f t="shared" ca="1" si="547"/>
        <v>_x0002_</v>
      </c>
      <c r="CP307" s="2" t="str">
        <f t="shared" ca="1" si="548"/>
        <v>02</v>
      </c>
      <c r="CQ307" s="2">
        <f t="shared" ca="1" si="549"/>
        <v>2</v>
      </c>
      <c r="CR307" s="2">
        <f t="shared" ca="1" si="593"/>
        <v>513</v>
      </c>
      <c r="CS307" s="3" t="str">
        <f t="shared" ca="1" si="550"/>
        <v>_x0002_</v>
      </c>
      <c r="CT307" s="2" t="str">
        <f t="shared" ca="1" si="551"/>
        <v>02</v>
      </c>
      <c r="CU307" s="2">
        <f t="shared" ca="1" si="552"/>
        <v>2</v>
      </c>
      <c r="CV307" s="2">
        <f t="shared" ca="1" si="594"/>
        <v>517</v>
      </c>
      <c r="CW307" s="3" t="str">
        <f t="shared" ca="1" si="553"/>
        <v>_x0002_</v>
      </c>
      <c r="CX307" s="2" t="str">
        <f t="shared" ca="1" si="554"/>
        <v>02</v>
      </c>
      <c r="CY307" s="2">
        <f t="shared" ca="1" si="555"/>
        <v>2</v>
      </c>
      <c r="CZ307" s="2">
        <f t="shared" ca="1" si="595"/>
        <v>513</v>
      </c>
      <c r="DA307" s="3" t="str">
        <f t="shared" ca="1" si="556"/>
        <v xml:space="preserve">
</v>
      </c>
      <c r="DB307" s="2" t="str">
        <f t="shared" ca="1" si="557"/>
        <v>0A</v>
      </c>
      <c r="DC307" s="2">
        <f t="shared" ca="1" si="558"/>
        <v>10</v>
      </c>
      <c r="DD307" s="2">
        <f t="shared" ca="1" si="596"/>
        <v>2565</v>
      </c>
      <c r="DE307" s="3" t="str">
        <f t="shared" ca="1" si="559"/>
        <v xml:space="preserve">	</v>
      </c>
      <c r="DF307" s="2" t="str">
        <f t="shared" ca="1" si="560"/>
        <v>09</v>
      </c>
      <c r="DG307" s="2">
        <f t="shared" ca="1" si="561"/>
        <v>9</v>
      </c>
      <c r="DH307" s="2">
        <f t="shared" ca="1" si="597"/>
        <v>2308</v>
      </c>
      <c r="DI307" s="3" t="str">
        <f t="shared" ca="1" si="562"/>
        <v xml:space="preserve">
</v>
      </c>
      <c r="DJ307" s="2" t="str">
        <f t="shared" ca="1" si="563"/>
        <v>0A</v>
      </c>
      <c r="DK307" s="2">
        <f t="shared" ca="1" si="564"/>
        <v>10</v>
      </c>
      <c r="DL307" s="2">
        <f t="shared" ca="1" si="598"/>
        <v>2565</v>
      </c>
      <c r="DM307" s="3" t="str">
        <f t="shared" ca="1" si="565"/>
        <v/>
      </c>
      <c r="DN307" s="2" t="str">
        <f t="shared" ca="1" si="566"/>
        <v>00</v>
      </c>
      <c r="DO307" s="2">
        <f t="shared" ca="1" si="567"/>
        <v>0</v>
      </c>
      <c r="DP307" s="2">
        <f t="shared" ca="1" si="599"/>
        <v>0</v>
      </c>
      <c r="DQ307" s="70" t="b">
        <f t="shared" ca="1" si="568"/>
        <v>0</v>
      </c>
      <c r="DR307" s="70" t="b">
        <f t="shared" ca="1" si="569"/>
        <v>0</v>
      </c>
    </row>
    <row r="308" spans="1:122" x14ac:dyDescent="0.35">
      <c r="A308" s="9" t="s">
        <v>1533</v>
      </c>
      <c r="B308" s="2" t="str">
        <f t="shared" ca="1" si="570"/>
        <v>80040FA5</v>
      </c>
      <c r="C308" s="80">
        <f t="shared" ca="1" si="571"/>
        <v>1</v>
      </c>
      <c r="D308" s="66"/>
      <c r="E308" s="66" t="str">
        <f t="shared" ca="1" si="480"/>
        <v/>
      </c>
      <c r="F308" s="66" t="str">
        <f t="shared" ca="1" si="481"/>
        <v>00</v>
      </c>
      <c r="G308" s="66">
        <f t="shared" ca="1" si="482"/>
        <v>0</v>
      </c>
      <c r="H308" s="66">
        <f t="shared" ca="1" si="483"/>
        <v>0</v>
      </c>
      <c r="I308" s="3" t="str">
        <f t="shared" ca="1" si="484"/>
        <v/>
      </c>
      <c r="J308" s="2" t="str">
        <f t="shared" ca="1" si="485"/>
        <v>00</v>
      </c>
      <c r="K308" s="2">
        <f t="shared" ca="1" si="486"/>
        <v>0</v>
      </c>
      <c r="L308" s="2">
        <f t="shared" ca="1" si="572"/>
        <v>0</v>
      </c>
      <c r="M308" s="3" t="str">
        <f t="shared" ca="1" si="487"/>
        <v>_x0003_</v>
      </c>
      <c r="N308" s="2" t="str">
        <f t="shared" ca="1" si="488"/>
        <v>03</v>
      </c>
      <c r="O308" s="2">
        <f t="shared" ca="1" si="489"/>
        <v>3</v>
      </c>
      <c r="P308" s="2">
        <f t="shared" ca="1" si="573"/>
        <v>770</v>
      </c>
      <c r="Q308" s="3" t="str">
        <f t="shared" ca="1" si="490"/>
        <v>_x0007_</v>
      </c>
      <c r="R308" s="2" t="str">
        <f t="shared" ca="1" si="491"/>
        <v>07</v>
      </c>
      <c r="S308" s="2">
        <f t="shared" ca="1" si="492"/>
        <v>7</v>
      </c>
      <c r="T308" s="2">
        <f t="shared" ca="1" si="574"/>
        <v>1797</v>
      </c>
      <c r="U308" s="3" t="str">
        <f t="shared" ca="1" si="493"/>
        <v>_x0006_</v>
      </c>
      <c r="V308" s="2" t="str">
        <f t="shared" ca="1" si="494"/>
        <v>06</v>
      </c>
      <c r="W308" s="2">
        <f t="shared" ca="1" si="495"/>
        <v>6</v>
      </c>
      <c r="X308" s="2">
        <f t="shared" ca="1" si="575"/>
        <v>1540</v>
      </c>
      <c r="Y308" s="3" t="str">
        <f t="shared" ca="1" si="496"/>
        <v>_x0003_</v>
      </c>
      <c r="Z308" s="2" t="str">
        <f t="shared" ca="1" si="497"/>
        <v>03</v>
      </c>
      <c r="AA308" s="2">
        <f t="shared" ca="1" si="498"/>
        <v>3</v>
      </c>
      <c r="AB308" s="2">
        <f t="shared" ca="1" si="576"/>
        <v>774</v>
      </c>
      <c r="AC308" s="3" t="str">
        <f t="shared" ca="1" si="499"/>
        <v>_x0002_</v>
      </c>
      <c r="AD308" s="2" t="str">
        <f t="shared" ca="1" si="500"/>
        <v>02</v>
      </c>
      <c r="AE308" s="2">
        <f t="shared" ca="1" si="501"/>
        <v>2</v>
      </c>
      <c r="AF308" s="2">
        <f t="shared" ca="1" si="577"/>
        <v>516</v>
      </c>
      <c r="AG308" s="3" t="str">
        <f t="shared" ca="1" si="502"/>
        <v>_x0004_</v>
      </c>
      <c r="AH308" s="2" t="str">
        <f t="shared" ca="1" si="503"/>
        <v>04</v>
      </c>
      <c r="AI308" s="2">
        <f t="shared" ca="1" si="504"/>
        <v>4</v>
      </c>
      <c r="AJ308" s="2">
        <f t="shared" ca="1" si="578"/>
        <v>1030</v>
      </c>
      <c r="AK308" s="3" t="str">
        <f t="shared" ca="1" si="505"/>
        <v>_x0004_</v>
      </c>
      <c r="AL308" s="2" t="str">
        <f t="shared" ca="1" si="506"/>
        <v>04</v>
      </c>
      <c r="AM308" s="2">
        <f t="shared" ca="1" si="507"/>
        <v>4</v>
      </c>
      <c r="AN308" s="2">
        <f t="shared" ca="1" si="579"/>
        <v>1033</v>
      </c>
      <c r="AO308" s="3" t="str">
        <f t="shared" ca="1" si="508"/>
        <v>_x0003_</v>
      </c>
      <c r="AP308" s="2" t="str">
        <f t="shared" ca="1" si="509"/>
        <v>03</v>
      </c>
      <c r="AQ308" s="2">
        <f t="shared" ca="1" si="510"/>
        <v>3</v>
      </c>
      <c r="AR308" s="2">
        <f t="shared" ca="1" si="580"/>
        <v>775</v>
      </c>
      <c r="AS308" s="3" t="str">
        <f t="shared" ca="1" si="511"/>
        <v>_x000F_</v>
      </c>
      <c r="AT308" s="2" t="str">
        <f t="shared" ca="1" si="512"/>
        <v>0F</v>
      </c>
      <c r="AU308" s="2">
        <f t="shared" ca="1" si="513"/>
        <v>15</v>
      </c>
      <c r="AV308" s="2">
        <f t="shared" ca="1" si="581"/>
        <v>3844</v>
      </c>
      <c r="AW308" s="3" t="str">
        <f t="shared" ca="1" si="514"/>
        <v xml:space="preserve">
</v>
      </c>
      <c r="AX308" s="2" t="str">
        <f t="shared" ca="1" si="515"/>
        <v>0A</v>
      </c>
      <c r="AY308" s="2">
        <f t="shared" ca="1" si="516"/>
        <v>10</v>
      </c>
      <c r="AZ308" s="2">
        <f t="shared" ca="1" si="582"/>
        <v>2563</v>
      </c>
      <c r="BA308" s="3" t="str">
        <f t="shared" ca="1" si="517"/>
        <v/>
      </c>
      <c r="BB308" s="2" t="str">
        <f t="shared" ca="1" si="518"/>
        <v>00</v>
      </c>
      <c r="BC308" s="2">
        <f t="shared" ca="1" si="519"/>
        <v>0</v>
      </c>
      <c r="BD308" s="2">
        <f t="shared" ca="1" si="583"/>
        <v>9</v>
      </c>
      <c r="BE308" s="3" t="str">
        <f t="shared" ca="1" si="520"/>
        <v>_x0004_</v>
      </c>
      <c r="BF308" s="2" t="str">
        <f t="shared" ca="1" si="521"/>
        <v>04</v>
      </c>
      <c r="BG308" s="2">
        <f t="shared" ca="1" si="522"/>
        <v>4</v>
      </c>
      <c r="BH308" s="2">
        <f t="shared" ca="1" si="584"/>
        <v>1031</v>
      </c>
      <c r="BI308" s="3" t="str">
        <f t="shared" ca="1" si="523"/>
        <v>_x0004_</v>
      </c>
      <c r="BJ308" s="2" t="str">
        <f t="shared" ca="1" si="524"/>
        <v>04</v>
      </c>
      <c r="BK308" s="2">
        <f t="shared" ca="1" si="525"/>
        <v>4</v>
      </c>
      <c r="BL308" s="2">
        <f t="shared" ca="1" si="585"/>
        <v>1032</v>
      </c>
      <c r="BM308" s="3" t="str">
        <f t="shared" ca="1" si="526"/>
        <v>_x0002_</v>
      </c>
      <c r="BN308" s="2" t="str">
        <f t="shared" ca="1" si="527"/>
        <v>02</v>
      </c>
      <c r="BO308" s="2">
        <f t="shared" ca="1" si="528"/>
        <v>2</v>
      </c>
      <c r="BP308" s="2">
        <f t="shared" ca="1" si="586"/>
        <v>517</v>
      </c>
      <c r="BQ308" s="3" t="str">
        <f t="shared" ca="1" si="529"/>
        <v/>
      </c>
      <c r="BR308" s="2" t="str">
        <f t="shared" ca="1" si="530"/>
        <v>00</v>
      </c>
      <c r="BS308" s="2">
        <f t="shared" ca="1" si="531"/>
        <v>0</v>
      </c>
      <c r="BT308" s="2">
        <f t="shared" ca="1" si="587"/>
        <v>7</v>
      </c>
      <c r="BU308" s="3" t="str">
        <f t="shared" ca="1" si="532"/>
        <v>_x0003_</v>
      </c>
      <c r="BV308" s="2" t="str">
        <f t="shared" ca="1" si="533"/>
        <v>03</v>
      </c>
      <c r="BW308" s="2">
        <f t="shared" ca="1" si="534"/>
        <v>3</v>
      </c>
      <c r="BX308" s="2">
        <f t="shared" ca="1" si="588"/>
        <v>771</v>
      </c>
      <c r="BY308" s="3" t="str">
        <f t="shared" ca="1" si="535"/>
        <v>_x0005_</v>
      </c>
      <c r="BZ308" s="2" t="str">
        <f t="shared" ca="1" si="536"/>
        <v>05</v>
      </c>
      <c r="CA308" s="2">
        <f t="shared" ca="1" si="537"/>
        <v>5</v>
      </c>
      <c r="CB308" s="2">
        <f t="shared" ca="1" si="589"/>
        <v>1283</v>
      </c>
      <c r="CC308" s="3" t="str">
        <f t="shared" ca="1" si="538"/>
        <v>_x0005_</v>
      </c>
      <c r="CD308" s="2" t="str">
        <f t="shared" ca="1" si="539"/>
        <v>05</v>
      </c>
      <c r="CE308" s="2">
        <f t="shared" ca="1" si="540"/>
        <v>5</v>
      </c>
      <c r="CF308" s="2">
        <f t="shared" ca="1" si="590"/>
        <v>1286</v>
      </c>
      <c r="CG308" s="3" t="str">
        <f t="shared" ca="1" si="541"/>
        <v/>
      </c>
      <c r="CH308" s="2" t="str">
        <f t="shared" ca="1" si="542"/>
        <v>00</v>
      </c>
      <c r="CI308" s="2">
        <f t="shared" ca="1" si="543"/>
        <v>0</v>
      </c>
      <c r="CJ308" s="2">
        <f t="shared" ca="1" si="591"/>
        <v>3</v>
      </c>
      <c r="CK308" s="3" t="str">
        <f t="shared" ca="1" si="544"/>
        <v xml:space="preserve">	</v>
      </c>
      <c r="CL308" s="2" t="str">
        <f t="shared" ca="1" si="545"/>
        <v>09</v>
      </c>
      <c r="CM308" s="2">
        <f t="shared" ca="1" si="546"/>
        <v>9</v>
      </c>
      <c r="CN308" s="2">
        <f t="shared" ca="1" si="592"/>
        <v>2307</v>
      </c>
      <c r="CO308" s="3" t="str">
        <f t="shared" ca="1" si="547"/>
        <v>_x0001_</v>
      </c>
      <c r="CP308" s="2" t="str">
        <f t="shared" ca="1" si="548"/>
        <v>01</v>
      </c>
      <c r="CQ308" s="2">
        <f t="shared" ca="1" si="549"/>
        <v>1</v>
      </c>
      <c r="CR308" s="2">
        <f t="shared" ca="1" si="593"/>
        <v>263</v>
      </c>
      <c r="CS308" s="3" t="str">
        <f t="shared" ca="1" si="550"/>
        <v>_x0005_</v>
      </c>
      <c r="CT308" s="2" t="str">
        <f t="shared" ca="1" si="551"/>
        <v>05</v>
      </c>
      <c r="CU308" s="2">
        <f t="shared" ca="1" si="552"/>
        <v>5</v>
      </c>
      <c r="CV308" s="2">
        <f t="shared" ca="1" si="594"/>
        <v>1290</v>
      </c>
      <c r="CW308" s="3" t="str">
        <f t="shared" ca="1" si="553"/>
        <v>_x0001_</v>
      </c>
      <c r="CX308" s="2" t="str">
        <f t="shared" ca="1" si="554"/>
        <v>01</v>
      </c>
      <c r="CY308" s="2">
        <f t="shared" ca="1" si="555"/>
        <v>1</v>
      </c>
      <c r="CZ308" s="2">
        <f t="shared" ca="1" si="595"/>
        <v>262</v>
      </c>
      <c r="DA308" s="3" t="str">
        <f t="shared" ca="1" si="556"/>
        <v>_x0005_</v>
      </c>
      <c r="DB308" s="2" t="str">
        <f t="shared" ca="1" si="557"/>
        <v>05</v>
      </c>
      <c r="DC308" s="2">
        <f t="shared" ca="1" si="558"/>
        <v>5</v>
      </c>
      <c r="DD308" s="2">
        <f t="shared" ca="1" si="596"/>
        <v>1282</v>
      </c>
      <c r="DE308" s="3" t="str">
        <f t="shared" ca="1" si="559"/>
        <v>_x0004_</v>
      </c>
      <c r="DF308" s="2" t="str">
        <f t="shared" ca="1" si="560"/>
        <v>04</v>
      </c>
      <c r="DG308" s="2">
        <f t="shared" ca="1" si="561"/>
        <v>4</v>
      </c>
      <c r="DH308" s="2">
        <f t="shared" ca="1" si="597"/>
        <v>1025</v>
      </c>
      <c r="DI308" s="3" t="str">
        <f t="shared" ca="1" si="562"/>
        <v>_x0005_</v>
      </c>
      <c r="DJ308" s="2" t="str">
        <f t="shared" ca="1" si="563"/>
        <v>05</v>
      </c>
      <c r="DK308" s="2">
        <f t="shared" ca="1" si="564"/>
        <v>5</v>
      </c>
      <c r="DL308" s="2">
        <f t="shared" ca="1" si="598"/>
        <v>1280</v>
      </c>
      <c r="DM308" s="3" t="str">
        <f t="shared" ca="1" si="565"/>
        <v/>
      </c>
      <c r="DN308" s="2" t="str">
        <f t="shared" ca="1" si="566"/>
        <v>00</v>
      </c>
      <c r="DO308" s="2">
        <f t="shared" ca="1" si="567"/>
        <v>0</v>
      </c>
      <c r="DP308" s="2">
        <f t="shared" ca="1" si="599"/>
        <v>0</v>
      </c>
      <c r="DQ308" s="70" t="b">
        <f t="shared" ca="1" si="568"/>
        <v>0</v>
      </c>
      <c r="DR308" s="70" t="b">
        <f t="shared" ca="1" si="569"/>
        <v>0</v>
      </c>
    </row>
    <row r="309" spans="1:122" x14ac:dyDescent="0.35">
      <c r="A309" s="9" t="s">
        <v>1534</v>
      </c>
      <c r="B309" s="2" t="str">
        <f t="shared" ca="1" si="570"/>
        <v>80040FA6</v>
      </c>
      <c r="C309" s="80">
        <f t="shared" ca="1" si="571"/>
        <v>1</v>
      </c>
      <c r="D309" s="66"/>
      <c r="E309" s="66" t="str">
        <f t="shared" ca="1" si="480"/>
        <v/>
      </c>
      <c r="F309" s="66" t="str">
        <f t="shared" ca="1" si="481"/>
        <v>00</v>
      </c>
      <c r="G309" s="66">
        <f t="shared" ca="1" si="482"/>
        <v>0</v>
      </c>
      <c r="H309" s="66">
        <f t="shared" ca="1" si="483"/>
        <v>0</v>
      </c>
      <c r="I309" s="3" t="str">
        <f t="shared" ca="1" si="484"/>
        <v/>
      </c>
      <c r="J309" s="2" t="str">
        <f t="shared" ca="1" si="485"/>
        <v>00</v>
      </c>
      <c r="K309" s="2">
        <f t="shared" ca="1" si="486"/>
        <v>0</v>
      </c>
      <c r="L309" s="2">
        <f t="shared" ca="1" si="572"/>
        <v>0</v>
      </c>
      <c r="M309" s="3" t="str">
        <f t="shared" ca="1" si="487"/>
        <v>_x0002_</v>
      </c>
      <c r="N309" s="2" t="str">
        <f t="shared" ca="1" si="488"/>
        <v>02</v>
      </c>
      <c r="O309" s="2">
        <f t="shared" ca="1" si="489"/>
        <v>2</v>
      </c>
      <c r="P309" s="2">
        <f t="shared" ca="1" si="573"/>
        <v>518</v>
      </c>
      <c r="Q309" s="3" t="str">
        <f t="shared" ca="1" si="490"/>
        <v>_x0005_</v>
      </c>
      <c r="R309" s="2" t="str">
        <f t="shared" ca="1" si="491"/>
        <v>05</v>
      </c>
      <c r="S309" s="2">
        <f t="shared" ca="1" si="492"/>
        <v>5</v>
      </c>
      <c r="T309" s="2">
        <f t="shared" ca="1" si="574"/>
        <v>1285</v>
      </c>
      <c r="U309" s="3" t="str">
        <f t="shared" ca="1" si="493"/>
        <v>_x0004_</v>
      </c>
      <c r="V309" s="2" t="str">
        <f t="shared" ca="1" si="494"/>
        <v>04</v>
      </c>
      <c r="W309" s="2">
        <f t="shared" ca="1" si="495"/>
        <v>4</v>
      </c>
      <c r="X309" s="2">
        <f t="shared" ca="1" si="575"/>
        <v>1045</v>
      </c>
      <c r="Y309" s="3" t="str">
        <f t="shared" ca="1" si="496"/>
        <v>_x0006_</v>
      </c>
      <c r="Z309" s="2" t="str">
        <f t="shared" ca="1" si="497"/>
        <v>06</v>
      </c>
      <c r="AA309" s="2">
        <f t="shared" ca="1" si="498"/>
        <v>6</v>
      </c>
      <c r="AB309" s="2">
        <f t="shared" ca="1" si="576"/>
        <v>1558</v>
      </c>
      <c r="AC309" s="3" t="str">
        <f t="shared" ca="1" si="499"/>
        <v>_x0004_</v>
      </c>
      <c r="AD309" s="2" t="str">
        <f t="shared" ca="1" si="500"/>
        <v>04</v>
      </c>
      <c r="AE309" s="2">
        <f t="shared" ca="1" si="501"/>
        <v>4</v>
      </c>
      <c r="AF309" s="2">
        <f t="shared" ca="1" si="577"/>
        <v>1033</v>
      </c>
      <c r="AG309" s="3" t="str">
        <f t="shared" ca="1" si="502"/>
        <v>_x0006_</v>
      </c>
      <c r="AH309" s="2" t="str">
        <f t="shared" ca="1" si="503"/>
        <v>06</v>
      </c>
      <c r="AI309" s="2">
        <f t="shared" ca="1" si="504"/>
        <v>6</v>
      </c>
      <c r="AJ309" s="2">
        <f t="shared" ca="1" si="578"/>
        <v>1542</v>
      </c>
      <c r="AK309" s="3" t="str">
        <f t="shared" ca="1" si="505"/>
        <v xml:space="preserve">	</v>
      </c>
      <c r="AL309" s="2" t="str">
        <f t="shared" ca="1" si="506"/>
        <v>09</v>
      </c>
      <c r="AM309" s="2">
        <f t="shared" ca="1" si="507"/>
        <v>9</v>
      </c>
      <c r="AN309" s="2">
        <f t="shared" ca="1" si="579"/>
        <v>2307</v>
      </c>
      <c r="AO309" s="3" t="str">
        <f t="shared" ca="1" si="508"/>
        <v>_x0007_</v>
      </c>
      <c r="AP309" s="2" t="str">
        <f t="shared" ca="1" si="509"/>
        <v>07</v>
      </c>
      <c r="AQ309" s="2">
        <f t="shared" ca="1" si="510"/>
        <v>7</v>
      </c>
      <c r="AR309" s="2">
        <f t="shared" ca="1" si="580"/>
        <v>1797</v>
      </c>
      <c r="AS309" s="3" t="str">
        <f t="shared" ca="1" si="511"/>
        <v>_x0004_</v>
      </c>
      <c r="AT309" s="2" t="str">
        <f t="shared" ca="1" si="512"/>
        <v>04</v>
      </c>
      <c r="AU309" s="2">
        <f t="shared" ca="1" si="513"/>
        <v>4</v>
      </c>
      <c r="AV309" s="2">
        <f t="shared" ca="1" si="581"/>
        <v>1031</v>
      </c>
      <c r="AW309" s="3" t="str">
        <f t="shared" ca="1" si="514"/>
        <v>_x0003_</v>
      </c>
      <c r="AX309" s="2" t="str">
        <f t="shared" ca="1" si="515"/>
        <v>03</v>
      </c>
      <c r="AY309" s="2">
        <f t="shared" ca="1" si="516"/>
        <v>3</v>
      </c>
      <c r="AZ309" s="2">
        <f t="shared" ca="1" si="582"/>
        <v>784</v>
      </c>
      <c r="BA309" s="3" t="str">
        <f t="shared" ca="1" si="517"/>
        <v xml:space="preserve">	</v>
      </c>
      <c r="BB309" s="2" t="str">
        <f t="shared" ca="1" si="518"/>
        <v>09</v>
      </c>
      <c r="BC309" s="2">
        <f t="shared" ca="1" si="519"/>
        <v>9</v>
      </c>
      <c r="BD309" s="2">
        <f t="shared" ca="1" si="583"/>
        <v>2309</v>
      </c>
      <c r="BE309" s="3" t="str">
        <f t="shared" ca="1" si="520"/>
        <v>_x0007_</v>
      </c>
      <c r="BF309" s="2" t="str">
        <f t="shared" ca="1" si="521"/>
        <v>07</v>
      </c>
      <c r="BG309" s="2">
        <f t="shared" ca="1" si="522"/>
        <v>7</v>
      </c>
      <c r="BH309" s="2">
        <f t="shared" ca="1" si="584"/>
        <v>1794</v>
      </c>
      <c r="BI309" s="3" t="str">
        <f t="shared" ca="1" si="523"/>
        <v>_x0008_</v>
      </c>
      <c r="BJ309" s="2" t="str">
        <f t="shared" ca="1" si="524"/>
        <v>08</v>
      </c>
      <c r="BK309" s="2">
        <f t="shared" ca="1" si="525"/>
        <v>8</v>
      </c>
      <c r="BL309" s="2">
        <f t="shared" ca="1" si="585"/>
        <v>2051</v>
      </c>
      <c r="BM309" s="3" t="str">
        <f t="shared" ca="1" si="526"/>
        <v>_x0005_</v>
      </c>
      <c r="BN309" s="2" t="str">
        <f t="shared" ca="1" si="527"/>
        <v>05</v>
      </c>
      <c r="BO309" s="2">
        <f t="shared" ca="1" si="528"/>
        <v>5</v>
      </c>
      <c r="BP309" s="2">
        <f t="shared" ca="1" si="586"/>
        <v>1284</v>
      </c>
      <c r="BQ309" s="3" t="str">
        <f t="shared" ca="1" si="529"/>
        <v>_x0007_</v>
      </c>
      <c r="BR309" s="2" t="str">
        <f t="shared" ca="1" si="530"/>
        <v>07</v>
      </c>
      <c r="BS309" s="2">
        <f t="shared" ca="1" si="531"/>
        <v>7</v>
      </c>
      <c r="BT309" s="2">
        <f t="shared" ca="1" si="587"/>
        <v>1798</v>
      </c>
      <c r="BU309" s="3" t="str">
        <f t="shared" ca="1" si="532"/>
        <v>_x0003_</v>
      </c>
      <c r="BV309" s="2" t="str">
        <f t="shared" ca="1" si="533"/>
        <v>03</v>
      </c>
      <c r="BW309" s="2">
        <f t="shared" ca="1" si="534"/>
        <v>3</v>
      </c>
      <c r="BX309" s="2">
        <f t="shared" ca="1" si="588"/>
        <v>778</v>
      </c>
      <c r="BY309" s="3" t="str">
        <f t="shared" ca="1" si="535"/>
        <v>_x0003_</v>
      </c>
      <c r="BZ309" s="2" t="str">
        <f t="shared" ca="1" si="536"/>
        <v>03</v>
      </c>
      <c r="CA309" s="2">
        <f t="shared" ca="1" si="537"/>
        <v>3</v>
      </c>
      <c r="CB309" s="2">
        <f t="shared" ca="1" si="589"/>
        <v>770</v>
      </c>
      <c r="CC309" s="3" t="str">
        <f t="shared" ca="1" si="538"/>
        <v>_x0006_</v>
      </c>
      <c r="CD309" s="2" t="str">
        <f t="shared" ca="1" si="539"/>
        <v>06</v>
      </c>
      <c r="CE309" s="2">
        <f t="shared" ca="1" si="540"/>
        <v>6</v>
      </c>
      <c r="CF309" s="2">
        <f t="shared" ca="1" si="590"/>
        <v>1540</v>
      </c>
      <c r="CG309" s="3" t="str">
        <f t="shared" ca="1" si="541"/>
        <v>_x0003_</v>
      </c>
      <c r="CH309" s="2" t="str">
        <f t="shared" ca="1" si="542"/>
        <v>03</v>
      </c>
      <c r="CI309" s="2">
        <f t="shared" ca="1" si="543"/>
        <v>3</v>
      </c>
      <c r="CJ309" s="2">
        <f t="shared" ca="1" si="591"/>
        <v>773</v>
      </c>
      <c r="CK309" s="3" t="str">
        <f t="shared" ca="1" si="544"/>
        <v>_x0003_</v>
      </c>
      <c r="CL309" s="2" t="str">
        <f t="shared" ca="1" si="545"/>
        <v>03</v>
      </c>
      <c r="CM309" s="2">
        <f t="shared" ca="1" si="546"/>
        <v>3</v>
      </c>
      <c r="CN309" s="2">
        <f t="shared" ca="1" si="592"/>
        <v>772</v>
      </c>
      <c r="CO309" s="3" t="str">
        <f t="shared" ca="1" si="547"/>
        <v>_x0007_</v>
      </c>
      <c r="CP309" s="2" t="str">
        <f t="shared" ca="1" si="548"/>
        <v>07</v>
      </c>
      <c r="CQ309" s="2">
        <f t="shared" ca="1" si="549"/>
        <v>7</v>
      </c>
      <c r="CR309" s="2">
        <f t="shared" ca="1" si="593"/>
        <v>1794</v>
      </c>
      <c r="CS309" s="3" t="str">
        <f t="shared" ca="1" si="550"/>
        <v xml:space="preserve">
</v>
      </c>
      <c r="CT309" s="2" t="str">
        <f t="shared" ca="1" si="551"/>
        <v>0A</v>
      </c>
      <c r="CU309" s="2">
        <f t="shared" ca="1" si="552"/>
        <v>10</v>
      </c>
      <c r="CV309" s="2">
        <f t="shared" ca="1" si="594"/>
        <v>2564</v>
      </c>
      <c r="CW309" s="3" t="str">
        <f t="shared" ca="1" si="553"/>
        <v>_x0006_</v>
      </c>
      <c r="CX309" s="2" t="str">
        <f t="shared" ca="1" si="554"/>
        <v>06</v>
      </c>
      <c r="CY309" s="2">
        <f t="shared" ca="1" si="555"/>
        <v>6</v>
      </c>
      <c r="CZ309" s="2">
        <f t="shared" ca="1" si="595"/>
        <v>1541</v>
      </c>
      <c r="DA309" s="3" t="str">
        <f t="shared" ca="1" si="556"/>
        <v>_x0002_</v>
      </c>
      <c r="DB309" s="2" t="str">
        <f t="shared" ca="1" si="557"/>
        <v>02</v>
      </c>
      <c r="DC309" s="2">
        <f t="shared" ca="1" si="558"/>
        <v>2</v>
      </c>
      <c r="DD309" s="2">
        <f t="shared" ca="1" si="596"/>
        <v>518</v>
      </c>
      <c r="DE309" s="3" t="str">
        <f t="shared" ca="1" si="559"/>
        <v>_x0001_</v>
      </c>
      <c r="DF309" s="2" t="str">
        <f t="shared" ca="1" si="560"/>
        <v>01</v>
      </c>
      <c r="DG309" s="2">
        <f t="shared" ca="1" si="561"/>
        <v>1</v>
      </c>
      <c r="DH309" s="2">
        <f t="shared" ca="1" si="597"/>
        <v>258</v>
      </c>
      <c r="DI309" s="3" t="str">
        <f t="shared" ca="1" si="562"/>
        <v/>
      </c>
      <c r="DJ309" s="2" t="str">
        <f t="shared" ca="1" si="563"/>
        <v>00</v>
      </c>
      <c r="DK309" s="2">
        <f t="shared" ca="1" si="564"/>
        <v>0</v>
      </c>
      <c r="DL309" s="2">
        <f t="shared" ca="1" si="598"/>
        <v>2</v>
      </c>
      <c r="DM309" s="3" t="str">
        <f t="shared" ca="1" si="565"/>
        <v/>
      </c>
      <c r="DN309" s="2" t="str">
        <f t="shared" ca="1" si="566"/>
        <v>00</v>
      </c>
      <c r="DO309" s="2">
        <f t="shared" ca="1" si="567"/>
        <v>0</v>
      </c>
      <c r="DP309" s="2">
        <f t="shared" ca="1" si="599"/>
        <v>0</v>
      </c>
      <c r="DQ309" s="70" t="b">
        <f t="shared" ca="1" si="568"/>
        <v>0</v>
      </c>
      <c r="DR309" s="70" t="b">
        <f t="shared" ca="1" si="569"/>
        <v>0</v>
      </c>
    </row>
    <row r="310" spans="1:122" x14ac:dyDescent="0.35">
      <c r="A310" s="9" t="s">
        <v>1535</v>
      </c>
      <c r="B310" s="2" t="str">
        <f t="shared" ca="1" si="570"/>
        <v>80040FA7</v>
      </c>
      <c r="C310" s="80">
        <f t="shared" ca="1" si="571"/>
        <v>1</v>
      </c>
      <c r="D310" s="66"/>
      <c r="E310" s="66" t="str">
        <f t="shared" ca="1" si="480"/>
        <v/>
      </c>
      <c r="F310" s="66" t="str">
        <f t="shared" ca="1" si="481"/>
        <v>00</v>
      </c>
      <c r="G310" s="66">
        <f t="shared" ca="1" si="482"/>
        <v>0</v>
      </c>
      <c r="H310" s="66">
        <f t="shared" ca="1" si="483"/>
        <v>0</v>
      </c>
      <c r="I310" s="3" t="str">
        <f t="shared" ca="1" si="484"/>
        <v/>
      </c>
      <c r="J310" s="2" t="str">
        <f t="shared" ca="1" si="485"/>
        <v>00</v>
      </c>
      <c r="K310" s="2">
        <f t="shared" ca="1" si="486"/>
        <v>0</v>
      </c>
      <c r="L310" s="2">
        <f t="shared" ca="1" si="572"/>
        <v>0</v>
      </c>
      <c r="M310" s="3" t="str">
        <f t="shared" ca="1" si="487"/>
        <v>_x0006_</v>
      </c>
      <c r="N310" s="2" t="str">
        <f t="shared" ca="1" si="488"/>
        <v>06</v>
      </c>
      <c r="O310" s="2">
        <f t="shared" ca="1" si="489"/>
        <v>6</v>
      </c>
      <c r="P310" s="2">
        <f t="shared" ca="1" si="573"/>
        <v>1548</v>
      </c>
      <c r="Q310" s="3" t="str">
        <f t="shared" ca="1" si="490"/>
        <v>_x0005_</v>
      </c>
      <c r="R310" s="2" t="str">
        <f t="shared" ca="1" si="491"/>
        <v>05</v>
      </c>
      <c r="S310" s="2">
        <f t="shared" ca="1" si="492"/>
        <v>5</v>
      </c>
      <c r="T310" s="2">
        <f t="shared" ca="1" si="574"/>
        <v>1288</v>
      </c>
      <c r="U310" s="3" t="str">
        <f t="shared" ca="1" si="493"/>
        <v>_x0015_</v>
      </c>
      <c r="V310" s="2" t="str">
        <f t="shared" ca="1" si="494"/>
        <v>15</v>
      </c>
      <c r="W310" s="2">
        <f t="shared" ca="1" si="495"/>
        <v>21</v>
      </c>
      <c r="X310" s="2">
        <f t="shared" ca="1" si="575"/>
        <v>5386</v>
      </c>
      <c r="Y310" s="3" t="str">
        <f t="shared" ca="1" si="496"/>
        <v>_x0016_</v>
      </c>
      <c r="Z310" s="2" t="str">
        <f t="shared" ca="1" si="497"/>
        <v>16</v>
      </c>
      <c r="AA310" s="2">
        <f t="shared" ca="1" si="498"/>
        <v>22</v>
      </c>
      <c r="AB310" s="2">
        <f t="shared" ca="1" si="576"/>
        <v>5641</v>
      </c>
      <c r="AC310" s="3" t="str">
        <f t="shared" ca="1" si="499"/>
        <v xml:space="preserve">	</v>
      </c>
      <c r="AD310" s="2" t="str">
        <f t="shared" ca="1" si="500"/>
        <v>09</v>
      </c>
      <c r="AE310" s="2">
        <f t="shared" ca="1" si="501"/>
        <v>9</v>
      </c>
      <c r="AF310" s="2">
        <f t="shared" ca="1" si="577"/>
        <v>2320</v>
      </c>
      <c r="AG310" s="3" t="str">
        <f t="shared" ca="1" si="502"/>
        <v>_x0006_</v>
      </c>
      <c r="AH310" s="2" t="str">
        <f t="shared" ca="1" si="503"/>
        <v>06</v>
      </c>
      <c r="AI310" s="2">
        <f t="shared" ca="1" si="504"/>
        <v>6</v>
      </c>
      <c r="AJ310" s="2">
        <f t="shared" ca="1" si="578"/>
        <v>1542</v>
      </c>
      <c r="AK310" s="3" t="str">
        <f t="shared" ca="1" si="505"/>
        <v>_x0003_</v>
      </c>
      <c r="AL310" s="2" t="str">
        <f t="shared" ca="1" si="506"/>
        <v>03</v>
      </c>
      <c r="AM310" s="2">
        <f t="shared" ca="1" si="507"/>
        <v>3</v>
      </c>
      <c r="AN310" s="2">
        <f t="shared" ca="1" si="579"/>
        <v>772</v>
      </c>
      <c r="AO310" s="3" t="str">
        <f t="shared" ca="1" si="508"/>
        <v>_x0005_</v>
      </c>
      <c r="AP310" s="2" t="str">
        <f t="shared" ca="1" si="509"/>
        <v>05</v>
      </c>
      <c r="AQ310" s="2">
        <f t="shared" ca="1" si="510"/>
        <v>5</v>
      </c>
      <c r="AR310" s="2">
        <f t="shared" ca="1" si="580"/>
        <v>1292</v>
      </c>
      <c r="AS310" s="3" t="str">
        <f t="shared" ca="1" si="511"/>
        <v>_x0007_</v>
      </c>
      <c r="AT310" s="2" t="str">
        <f t="shared" ca="1" si="512"/>
        <v>07</v>
      </c>
      <c r="AU310" s="2">
        <f t="shared" ca="1" si="513"/>
        <v>7</v>
      </c>
      <c r="AV310" s="2">
        <f t="shared" ca="1" si="581"/>
        <v>1796</v>
      </c>
      <c r="AW310" s="3" t="str">
        <f t="shared" ca="1" si="514"/>
        <v>_x0010_</v>
      </c>
      <c r="AX310" s="2" t="str">
        <f t="shared" ca="1" si="515"/>
        <v>10</v>
      </c>
      <c r="AY310" s="2">
        <f t="shared" ca="1" si="516"/>
        <v>16</v>
      </c>
      <c r="AZ310" s="2">
        <f t="shared" ca="1" si="582"/>
        <v>4105</v>
      </c>
      <c r="BA310" s="3" t="str">
        <f t="shared" ca="1" si="517"/>
        <v>_x0005_</v>
      </c>
      <c r="BB310" s="2" t="str">
        <f t="shared" ca="1" si="518"/>
        <v>05</v>
      </c>
      <c r="BC310" s="2">
        <f t="shared" ca="1" si="519"/>
        <v>5</v>
      </c>
      <c r="BD310" s="2">
        <f t="shared" ca="1" si="583"/>
        <v>1287</v>
      </c>
      <c r="BE310" s="3" t="str">
        <f t="shared" ca="1" si="520"/>
        <v>_x0002_</v>
      </c>
      <c r="BF310" s="2" t="str">
        <f t="shared" ca="1" si="521"/>
        <v>02</v>
      </c>
      <c r="BG310" s="2">
        <f t="shared" ca="1" si="522"/>
        <v>2</v>
      </c>
      <c r="BH310" s="2">
        <f t="shared" ca="1" si="584"/>
        <v>518</v>
      </c>
      <c r="BI310" s="3" t="str">
        <f t="shared" ca="1" si="523"/>
        <v>_x0003_</v>
      </c>
      <c r="BJ310" s="2" t="str">
        <f t="shared" ca="1" si="524"/>
        <v>03</v>
      </c>
      <c r="BK310" s="2">
        <f t="shared" ca="1" si="525"/>
        <v>3</v>
      </c>
      <c r="BL310" s="2">
        <f t="shared" ca="1" si="585"/>
        <v>775</v>
      </c>
      <c r="BM310" s="3" t="str">
        <f t="shared" ca="1" si="526"/>
        <v>_x0004_</v>
      </c>
      <c r="BN310" s="2" t="str">
        <f t="shared" ca="1" si="527"/>
        <v>04</v>
      </c>
      <c r="BO310" s="2">
        <f t="shared" ca="1" si="528"/>
        <v>4</v>
      </c>
      <c r="BP310" s="2">
        <f t="shared" ca="1" si="586"/>
        <v>1030</v>
      </c>
      <c r="BQ310" s="3" t="str">
        <f t="shared" ca="1" si="529"/>
        <v>_x0006_</v>
      </c>
      <c r="BR310" s="2" t="str">
        <f t="shared" ca="1" si="530"/>
        <v>06</v>
      </c>
      <c r="BS310" s="2">
        <f t="shared" ca="1" si="531"/>
        <v>6</v>
      </c>
      <c r="BT310" s="2">
        <f t="shared" ca="1" si="587"/>
        <v>1545</v>
      </c>
      <c r="BU310" s="3" t="str">
        <f t="shared" ca="1" si="532"/>
        <v xml:space="preserve">
</v>
      </c>
      <c r="BV310" s="2" t="str">
        <f t="shared" ca="1" si="533"/>
        <v>0A</v>
      </c>
      <c r="BW310" s="2">
        <f t="shared" ca="1" si="534"/>
        <v>10</v>
      </c>
      <c r="BX310" s="2">
        <f t="shared" ca="1" si="588"/>
        <v>2570</v>
      </c>
      <c r="BY310" s="3" t="str">
        <f t="shared" ca="1" si="535"/>
        <v>_x0002_</v>
      </c>
      <c r="BZ310" s="2" t="str">
        <f t="shared" ca="1" si="536"/>
        <v>02</v>
      </c>
      <c r="CA310" s="2">
        <f t="shared" ca="1" si="537"/>
        <v>2</v>
      </c>
      <c r="CB310" s="2">
        <f t="shared" ca="1" si="589"/>
        <v>523</v>
      </c>
      <c r="CC310" s="3" t="str">
        <f t="shared" ca="1" si="538"/>
        <v>_x0004_</v>
      </c>
      <c r="CD310" s="2" t="str">
        <f t="shared" ca="1" si="539"/>
        <v>04</v>
      </c>
      <c r="CE310" s="2">
        <f t="shared" ca="1" si="540"/>
        <v>4</v>
      </c>
      <c r="CF310" s="2">
        <f t="shared" ca="1" si="590"/>
        <v>1039</v>
      </c>
      <c r="CG310" s="3" t="str">
        <f t="shared" ca="1" si="541"/>
        <v>_x0005_</v>
      </c>
      <c r="CH310" s="2" t="str">
        <f t="shared" ca="1" si="542"/>
        <v>05</v>
      </c>
      <c r="CI310" s="2">
        <f t="shared" ca="1" si="543"/>
        <v>5</v>
      </c>
      <c r="CJ310" s="2">
        <f t="shared" ca="1" si="591"/>
        <v>1289</v>
      </c>
      <c r="CK310" s="3" t="str">
        <f t="shared" ca="1" si="544"/>
        <v>_x0004_</v>
      </c>
      <c r="CL310" s="2" t="str">
        <f t="shared" ca="1" si="545"/>
        <v>04</v>
      </c>
      <c r="CM310" s="2">
        <f t="shared" ca="1" si="546"/>
        <v>4</v>
      </c>
      <c r="CN310" s="2">
        <f t="shared" ca="1" si="592"/>
        <v>1032</v>
      </c>
      <c r="CO310" s="3" t="str">
        <f t="shared" ca="1" si="547"/>
        <v>_x0002_</v>
      </c>
      <c r="CP310" s="2" t="str">
        <f t="shared" ca="1" si="548"/>
        <v>02</v>
      </c>
      <c r="CQ310" s="2">
        <f t="shared" ca="1" si="549"/>
        <v>2</v>
      </c>
      <c r="CR310" s="2">
        <f t="shared" ca="1" si="593"/>
        <v>520</v>
      </c>
      <c r="CS310" s="3" t="str">
        <f t="shared" ca="1" si="550"/>
        <v>_x0004_</v>
      </c>
      <c r="CT310" s="2" t="str">
        <f t="shared" ca="1" si="551"/>
        <v>04</v>
      </c>
      <c r="CU310" s="2">
        <f t="shared" ca="1" si="552"/>
        <v>4</v>
      </c>
      <c r="CV310" s="2">
        <f t="shared" ca="1" si="594"/>
        <v>1028</v>
      </c>
      <c r="CW310" s="3" t="str">
        <f t="shared" ca="1" si="553"/>
        <v>_x0005_</v>
      </c>
      <c r="CX310" s="2" t="str">
        <f t="shared" ca="1" si="554"/>
        <v>05</v>
      </c>
      <c r="CY310" s="2">
        <f t="shared" ca="1" si="555"/>
        <v>5</v>
      </c>
      <c r="CZ310" s="2">
        <f t="shared" ca="1" si="595"/>
        <v>1295</v>
      </c>
      <c r="DA310" s="3" t="str">
        <f t="shared" ca="1" si="556"/>
        <v>_x0006_</v>
      </c>
      <c r="DB310" s="2" t="str">
        <f t="shared" ca="1" si="557"/>
        <v>06</v>
      </c>
      <c r="DC310" s="2">
        <f t="shared" ca="1" si="558"/>
        <v>6</v>
      </c>
      <c r="DD310" s="2">
        <f t="shared" ca="1" si="596"/>
        <v>1545</v>
      </c>
      <c r="DE310" s="3" t="str">
        <f t="shared" ca="1" si="559"/>
        <v>_x0002_</v>
      </c>
      <c r="DF310" s="2" t="str">
        <f t="shared" ca="1" si="560"/>
        <v>02</v>
      </c>
      <c r="DG310" s="2">
        <f t="shared" ca="1" si="561"/>
        <v>2</v>
      </c>
      <c r="DH310" s="2">
        <f t="shared" ca="1" si="597"/>
        <v>518</v>
      </c>
      <c r="DI310" s="3" t="str">
        <f t="shared" ca="1" si="562"/>
        <v>_x0002_</v>
      </c>
      <c r="DJ310" s="2" t="str">
        <f t="shared" ca="1" si="563"/>
        <v>02</v>
      </c>
      <c r="DK310" s="2">
        <f t="shared" ca="1" si="564"/>
        <v>2</v>
      </c>
      <c r="DL310" s="2">
        <f t="shared" ca="1" si="598"/>
        <v>522</v>
      </c>
      <c r="DM310" s="3" t="str">
        <f t="shared" ca="1" si="565"/>
        <v/>
      </c>
      <c r="DN310" s="2" t="str">
        <f t="shared" ca="1" si="566"/>
        <v>00</v>
      </c>
      <c r="DO310" s="2">
        <f t="shared" ca="1" si="567"/>
        <v>0</v>
      </c>
      <c r="DP310" s="2">
        <f t="shared" ca="1" si="599"/>
        <v>0</v>
      </c>
      <c r="DQ310" s="70" t="b">
        <f t="shared" ca="1" si="568"/>
        <v>0</v>
      </c>
      <c r="DR310" s="70" t="b">
        <f t="shared" ca="1" si="569"/>
        <v>0</v>
      </c>
    </row>
    <row r="311" spans="1:122" x14ac:dyDescent="0.35">
      <c r="A311" s="9" t="s">
        <v>1536</v>
      </c>
      <c r="B311" s="2" t="str">
        <f t="shared" ca="1" si="570"/>
        <v>80040FA8</v>
      </c>
      <c r="C311" s="80">
        <f t="shared" ca="1" si="571"/>
        <v>1</v>
      </c>
      <c r="D311" s="66"/>
      <c r="E311" s="66" t="str">
        <f t="shared" ca="1" si="480"/>
        <v/>
      </c>
      <c r="F311" s="66" t="str">
        <f t="shared" ca="1" si="481"/>
        <v>00</v>
      </c>
      <c r="G311" s="66">
        <f t="shared" ca="1" si="482"/>
        <v>0</v>
      </c>
      <c r="H311" s="66">
        <f t="shared" ca="1" si="483"/>
        <v>0</v>
      </c>
      <c r="I311" s="3" t="str">
        <f t="shared" ca="1" si="484"/>
        <v/>
      </c>
      <c r="J311" s="2" t="str">
        <f t="shared" ca="1" si="485"/>
        <v>00</v>
      </c>
      <c r="K311" s="2">
        <f t="shared" ca="1" si="486"/>
        <v>0</v>
      </c>
      <c r="L311" s="2">
        <f t="shared" ca="1" si="572"/>
        <v>0</v>
      </c>
      <c r="M311" s="3" t="str">
        <f t="shared" ca="1" si="487"/>
        <v>_x000C_</v>
      </c>
      <c r="N311" s="2" t="str">
        <f t="shared" ca="1" si="488"/>
        <v>0C</v>
      </c>
      <c r="O311" s="2">
        <f t="shared" ca="1" si="489"/>
        <v>12</v>
      </c>
      <c r="P311" s="2">
        <f t="shared" ca="1" si="573"/>
        <v>3077</v>
      </c>
      <c r="Q311" s="3" t="str">
        <f t="shared" ca="1" si="490"/>
        <v>_x0008_</v>
      </c>
      <c r="R311" s="2" t="str">
        <f t="shared" ca="1" si="491"/>
        <v>08</v>
      </c>
      <c r="S311" s="2">
        <f t="shared" ca="1" si="492"/>
        <v>8</v>
      </c>
      <c r="T311" s="2">
        <f t="shared" ca="1" si="574"/>
        <v>2052</v>
      </c>
      <c r="U311" s="3" t="str">
        <f t="shared" ca="1" si="493"/>
        <v xml:space="preserve">
</v>
      </c>
      <c r="V311" s="2" t="str">
        <f t="shared" ca="1" si="494"/>
        <v>0A</v>
      </c>
      <c r="W311" s="2">
        <f t="shared" ca="1" si="495"/>
        <v>10</v>
      </c>
      <c r="X311" s="2">
        <f t="shared" ca="1" si="575"/>
        <v>2569</v>
      </c>
      <c r="Y311" s="3" t="str">
        <f t="shared" ca="1" si="496"/>
        <v xml:space="preserve">	</v>
      </c>
      <c r="Z311" s="2" t="str">
        <f t="shared" ca="1" si="497"/>
        <v>09</v>
      </c>
      <c r="AA311" s="2">
        <f t="shared" ca="1" si="498"/>
        <v>9</v>
      </c>
      <c r="AB311" s="2">
        <f t="shared" ca="1" si="576"/>
        <v>2313</v>
      </c>
      <c r="AC311" s="3" t="str">
        <f t="shared" ca="1" si="499"/>
        <v>_x0010_</v>
      </c>
      <c r="AD311" s="2" t="str">
        <f t="shared" ca="1" si="500"/>
        <v>10</v>
      </c>
      <c r="AE311" s="2">
        <f t="shared" ca="1" si="501"/>
        <v>16</v>
      </c>
      <c r="AF311" s="2">
        <f t="shared" ca="1" si="577"/>
        <v>4100</v>
      </c>
      <c r="AG311" s="3" t="str">
        <f t="shared" ca="1" si="502"/>
        <v>_x0006_</v>
      </c>
      <c r="AH311" s="2" t="str">
        <f t="shared" ca="1" si="503"/>
        <v>06</v>
      </c>
      <c r="AI311" s="2">
        <f t="shared" ca="1" si="504"/>
        <v>6</v>
      </c>
      <c r="AJ311" s="2">
        <f t="shared" ca="1" si="578"/>
        <v>1540</v>
      </c>
      <c r="AK311" s="3" t="str">
        <f t="shared" ca="1" si="505"/>
        <v>_x0004_</v>
      </c>
      <c r="AL311" s="2" t="str">
        <f t="shared" ca="1" si="506"/>
        <v>04</v>
      </c>
      <c r="AM311" s="2">
        <f t="shared" ca="1" si="507"/>
        <v>4</v>
      </c>
      <c r="AN311" s="2">
        <f t="shared" ca="1" si="579"/>
        <v>1026</v>
      </c>
      <c r="AO311" s="3" t="str">
        <f t="shared" ca="1" si="508"/>
        <v>_x000C_</v>
      </c>
      <c r="AP311" s="2" t="str">
        <f t="shared" ca="1" si="509"/>
        <v>0C</v>
      </c>
      <c r="AQ311" s="2">
        <f t="shared" ca="1" si="510"/>
        <v>12</v>
      </c>
      <c r="AR311" s="2">
        <f t="shared" ca="1" si="580"/>
        <v>3074</v>
      </c>
      <c r="AS311" s="3" t="str">
        <f t="shared" ca="1" si="511"/>
        <v>_x0004_</v>
      </c>
      <c r="AT311" s="2" t="str">
        <f t="shared" ca="1" si="512"/>
        <v>04</v>
      </c>
      <c r="AU311" s="2">
        <f t="shared" ca="1" si="513"/>
        <v>4</v>
      </c>
      <c r="AV311" s="2">
        <f t="shared" ca="1" si="581"/>
        <v>1028</v>
      </c>
      <c r="AW311" s="3" t="str">
        <f t="shared" ca="1" si="514"/>
        <v xml:space="preserve">	</v>
      </c>
      <c r="AX311" s="2" t="str">
        <f t="shared" ca="1" si="515"/>
        <v>09</v>
      </c>
      <c r="AY311" s="2">
        <f t="shared" ca="1" si="516"/>
        <v>9</v>
      </c>
      <c r="AZ311" s="2">
        <f t="shared" ca="1" si="582"/>
        <v>2310</v>
      </c>
      <c r="BA311" s="3" t="str">
        <f t="shared" ca="1" si="517"/>
        <v>_x0007_</v>
      </c>
      <c r="BB311" s="2" t="str">
        <f t="shared" ca="1" si="518"/>
        <v>07</v>
      </c>
      <c r="BC311" s="2">
        <f t="shared" ca="1" si="519"/>
        <v>7</v>
      </c>
      <c r="BD311" s="2">
        <f t="shared" ca="1" si="583"/>
        <v>1793</v>
      </c>
      <c r="BE311" s="3" t="str">
        <f t="shared" ca="1" si="520"/>
        <v>_x0006_</v>
      </c>
      <c r="BF311" s="2" t="str">
        <f t="shared" ca="1" si="521"/>
        <v>06</v>
      </c>
      <c r="BG311" s="2">
        <f t="shared" ca="1" si="522"/>
        <v>6</v>
      </c>
      <c r="BH311" s="2">
        <f t="shared" ca="1" si="584"/>
        <v>1540</v>
      </c>
      <c r="BI311" s="3" t="str">
        <f t="shared" ca="1" si="523"/>
        <v>_x0007_</v>
      </c>
      <c r="BJ311" s="2" t="str">
        <f t="shared" ca="1" si="524"/>
        <v>07</v>
      </c>
      <c r="BK311" s="2">
        <f t="shared" ca="1" si="525"/>
        <v>7</v>
      </c>
      <c r="BL311" s="2">
        <f t="shared" ca="1" si="585"/>
        <v>1799</v>
      </c>
      <c r="BM311" s="3" t="str">
        <f t="shared" ca="1" si="526"/>
        <v>_x0006_</v>
      </c>
      <c r="BN311" s="2" t="str">
        <f t="shared" ca="1" si="527"/>
        <v>06</v>
      </c>
      <c r="BO311" s="2">
        <f t="shared" ca="1" si="528"/>
        <v>6</v>
      </c>
      <c r="BP311" s="2">
        <f t="shared" ca="1" si="586"/>
        <v>1541</v>
      </c>
      <c r="BQ311" s="3" t="str">
        <f t="shared" ca="1" si="529"/>
        <v xml:space="preserve">	</v>
      </c>
      <c r="BR311" s="2" t="str">
        <f t="shared" ca="1" si="530"/>
        <v>09</v>
      </c>
      <c r="BS311" s="2">
        <f t="shared" ca="1" si="531"/>
        <v>9</v>
      </c>
      <c r="BT311" s="2">
        <f t="shared" ca="1" si="587"/>
        <v>2310</v>
      </c>
      <c r="BU311" s="3" t="str">
        <f t="shared" ca="1" si="532"/>
        <v xml:space="preserve">
</v>
      </c>
      <c r="BV311" s="2" t="str">
        <f t="shared" ca="1" si="533"/>
        <v>0A</v>
      </c>
      <c r="BW311" s="2">
        <f t="shared" ca="1" si="534"/>
        <v>10</v>
      </c>
      <c r="BX311" s="2">
        <f t="shared" ca="1" si="588"/>
        <v>2562</v>
      </c>
      <c r="BY311" s="3" t="str">
        <f t="shared" ca="1" si="535"/>
        <v>_x000B_</v>
      </c>
      <c r="BZ311" s="2" t="str">
        <f t="shared" ca="1" si="536"/>
        <v>0B</v>
      </c>
      <c r="CA311" s="2">
        <f t="shared" ca="1" si="537"/>
        <v>11</v>
      </c>
      <c r="CB311" s="2">
        <f t="shared" ca="1" si="589"/>
        <v>2825</v>
      </c>
      <c r="CC311" s="3" t="str">
        <f t="shared" ca="1" si="538"/>
        <v>_x000F_</v>
      </c>
      <c r="CD311" s="2" t="str">
        <f t="shared" ca="1" si="539"/>
        <v>0F</v>
      </c>
      <c r="CE311" s="2">
        <f t="shared" ca="1" si="540"/>
        <v>15</v>
      </c>
      <c r="CF311" s="2">
        <f t="shared" ca="1" si="590"/>
        <v>3846</v>
      </c>
      <c r="CG311" s="3" t="str">
        <f t="shared" ca="1" si="541"/>
        <v xml:space="preserve">	</v>
      </c>
      <c r="CH311" s="2" t="str">
        <f t="shared" ca="1" si="542"/>
        <v>09</v>
      </c>
      <c r="CI311" s="2">
        <f t="shared" ca="1" si="543"/>
        <v>9</v>
      </c>
      <c r="CJ311" s="2">
        <f t="shared" ca="1" si="591"/>
        <v>2309</v>
      </c>
      <c r="CK311" s="3" t="str">
        <f t="shared" ca="1" si="544"/>
        <v>_x0008_</v>
      </c>
      <c r="CL311" s="2" t="str">
        <f t="shared" ca="1" si="545"/>
        <v>08</v>
      </c>
      <c r="CM311" s="2">
        <f t="shared" ca="1" si="546"/>
        <v>8</v>
      </c>
      <c r="CN311" s="2">
        <f t="shared" ca="1" si="592"/>
        <v>2055</v>
      </c>
      <c r="CO311" s="3" t="str">
        <f t="shared" ca="1" si="547"/>
        <v>_x0008_</v>
      </c>
      <c r="CP311" s="2" t="str">
        <f t="shared" ca="1" si="548"/>
        <v>08</v>
      </c>
      <c r="CQ311" s="2">
        <f t="shared" ca="1" si="549"/>
        <v>8</v>
      </c>
      <c r="CR311" s="2">
        <f t="shared" ca="1" si="593"/>
        <v>2050</v>
      </c>
      <c r="CS311" s="3" t="str">
        <f t="shared" ca="1" si="550"/>
        <v>_x0004_</v>
      </c>
      <c r="CT311" s="2" t="str">
        <f t="shared" ca="1" si="551"/>
        <v>04</v>
      </c>
      <c r="CU311" s="2">
        <f t="shared" ca="1" si="552"/>
        <v>4</v>
      </c>
      <c r="CV311" s="2">
        <f t="shared" ca="1" si="594"/>
        <v>1027</v>
      </c>
      <c r="CW311" s="3" t="str">
        <f t="shared" ca="1" si="553"/>
        <v>_x000F_</v>
      </c>
      <c r="CX311" s="2" t="str">
        <f t="shared" ca="1" si="554"/>
        <v>0F</v>
      </c>
      <c r="CY311" s="2">
        <f t="shared" ca="1" si="555"/>
        <v>15</v>
      </c>
      <c r="CZ311" s="2">
        <f t="shared" ca="1" si="595"/>
        <v>3848</v>
      </c>
      <c r="DA311" s="3" t="str">
        <f t="shared" ca="1" si="556"/>
        <v xml:space="preserve">	</v>
      </c>
      <c r="DB311" s="2" t="str">
        <f t="shared" ca="1" si="557"/>
        <v>09</v>
      </c>
      <c r="DC311" s="2">
        <f t="shared" ca="1" si="558"/>
        <v>9</v>
      </c>
      <c r="DD311" s="2">
        <f t="shared" ca="1" si="596"/>
        <v>2313</v>
      </c>
      <c r="DE311" s="3" t="str">
        <f t="shared" ca="1" si="559"/>
        <v>_x0006_</v>
      </c>
      <c r="DF311" s="2" t="str">
        <f t="shared" ca="1" si="560"/>
        <v>06</v>
      </c>
      <c r="DG311" s="2">
        <f t="shared" ca="1" si="561"/>
        <v>6</v>
      </c>
      <c r="DH311" s="2">
        <f t="shared" ca="1" si="597"/>
        <v>1551</v>
      </c>
      <c r="DI311" s="3" t="str">
        <f t="shared" ca="1" si="562"/>
        <v xml:space="preserve">
</v>
      </c>
      <c r="DJ311" s="2" t="str">
        <f t="shared" ca="1" si="563"/>
        <v>0A</v>
      </c>
      <c r="DK311" s="2">
        <f t="shared" ca="1" si="564"/>
        <v>10</v>
      </c>
      <c r="DL311" s="2">
        <f t="shared" ca="1" si="598"/>
        <v>2571</v>
      </c>
      <c r="DM311" s="3" t="str">
        <f t="shared" ca="1" si="565"/>
        <v/>
      </c>
      <c r="DN311" s="2" t="str">
        <f t="shared" ca="1" si="566"/>
        <v>00</v>
      </c>
      <c r="DO311" s="2">
        <f t="shared" ca="1" si="567"/>
        <v>0</v>
      </c>
      <c r="DP311" s="2">
        <f t="shared" ca="1" si="599"/>
        <v>0</v>
      </c>
      <c r="DQ311" s="70" t="b">
        <f t="shared" ca="1" si="568"/>
        <v>0</v>
      </c>
      <c r="DR311" s="70" t="b">
        <f t="shared" ca="1" si="569"/>
        <v>0</v>
      </c>
    </row>
    <row r="312" spans="1:122" x14ac:dyDescent="0.35">
      <c r="A312" s="9" t="s">
        <v>1537</v>
      </c>
      <c r="B312" s="2" t="str">
        <f t="shared" ca="1" si="570"/>
        <v>80040FA9</v>
      </c>
      <c r="C312" s="80">
        <f t="shared" ca="1" si="571"/>
        <v>1</v>
      </c>
      <c r="D312" s="66"/>
      <c r="E312" s="66" t="str">
        <f t="shared" ca="1" si="480"/>
        <v/>
      </c>
      <c r="F312" s="66" t="str">
        <f t="shared" ca="1" si="481"/>
        <v>00</v>
      </c>
      <c r="G312" s="66">
        <f t="shared" ca="1" si="482"/>
        <v>0</v>
      </c>
      <c r="H312" s="66">
        <f t="shared" ca="1" si="483"/>
        <v>0</v>
      </c>
      <c r="I312" s="3" t="str">
        <f t="shared" ca="1" si="484"/>
        <v/>
      </c>
      <c r="J312" s="2" t="str">
        <f t="shared" ca="1" si="485"/>
        <v>00</v>
      </c>
      <c r="K312" s="2">
        <f t="shared" ca="1" si="486"/>
        <v>0</v>
      </c>
      <c r="L312" s="2">
        <f t="shared" ca="1" si="572"/>
        <v>0</v>
      </c>
      <c r="M312" s="3" t="str">
        <f t="shared" ca="1" si="487"/>
        <v>_x0005_</v>
      </c>
      <c r="N312" s="2" t="str">
        <f t="shared" ca="1" si="488"/>
        <v>05</v>
      </c>
      <c r="O312" s="2">
        <f t="shared" ca="1" si="489"/>
        <v>5</v>
      </c>
      <c r="P312" s="2">
        <f t="shared" ca="1" si="573"/>
        <v>1280</v>
      </c>
      <c r="Q312" s="3" t="str">
        <f t="shared" ca="1" si="490"/>
        <v>_x0004_</v>
      </c>
      <c r="R312" s="2" t="str">
        <f t="shared" ca="1" si="491"/>
        <v>04</v>
      </c>
      <c r="S312" s="2">
        <f t="shared" ca="1" si="492"/>
        <v>4</v>
      </c>
      <c r="T312" s="2">
        <f t="shared" ca="1" si="574"/>
        <v>1024</v>
      </c>
      <c r="U312" s="3" t="str">
        <f t="shared" ca="1" si="493"/>
        <v xml:space="preserve">	</v>
      </c>
      <c r="V312" s="2" t="str">
        <f t="shared" ca="1" si="494"/>
        <v>09</v>
      </c>
      <c r="W312" s="2">
        <f t="shared" ca="1" si="495"/>
        <v>9</v>
      </c>
      <c r="X312" s="2">
        <f t="shared" ca="1" si="575"/>
        <v>2304</v>
      </c>
      <c r="Y312" s="3" t="str">
        <f t="shared" ca="1" si="496"/>
        <v xml:space="preserve">	</v>
      </c>
      <c r="Z312" s="2" t="str">
        <f t="shared" ca="1" si="497"/>
        <v>09</v>
      </c>
      <c r="AA312" s="2">
        <f t="shared" ca="1" si="498"/>
        <v>9</v>
      </c>
      <c r="AB312" s="2">
        <f t="shared" ca="1" si="576"/>
        <v>2304</v>
      </c>
      <c r="AC312" s="3" t="str">
        <f t="shared" ca="1" si="499"/>
        <v>_x0004_</v>
      </c>
      <c r="AD312" s="2" t="str">
        <f t="shared" ca="1" si="500"/>
        <v>04</v>
      </c>
      <c r="AE312" s="2">
        <f t="shared" ca="1" si="501"/>
        <v>4</v>
      </c>
      <c r="AF312" s="2">
        <f t="shared" ca="1" si="577"/>
        <v>1024</v>
      </c>
      <c r="AG312" s="3" t="str">
        <f t="shared" ca="1" si="502"/>
        <v>_x0004_</v>
      </c>
      <c r="AH312" s="2" t="str">
        <f t="shared" ca="1" si="503"/>
        <v>04</v>
      </c>
      <c r="AI312" s="2">
        <f t="shared" ca="1" si="504"/>
        <v>4</v>
      </c>
      <c r="AJ312" s="2">
        <f t="shared" ca="1" si="578"/>
        <v>1024</v>
      </c>
      <c r="AK312" s="3" t="str">
        <f t="shared" ca="1" si="505"/>
        <v>_x0002_</v>
      </c>
      <c r="AL312" s="2" t="str">
        <f t="shared" ca="1" si="506"/>
        <v>02</v>
      </c>
      <c r="AM312" s="2">
        <f t="shared" ca="1" si="507"/>
        <v>2</v>
      </c>
      <c r="AN312" s="2">
        <f t="shared" ca="1" si="579"/>
        <v>512</v>
      </c>
      <c r="AO312" s="3" t="str">
        <f t="shared" ca="1" si="508"/>
        <v>_x0002_</v>
      </c>
      <c r="AP312" s="2" t="str">
        <f t="shared" ca="1" si="509"/>
        <v>02</v>
      </c>
      <c r="AQ312" s="2">
        <f t="shared" ca="1" si="510"/>
        <v>2</v>
      </c>
      <c r="AR312" s="2">
        <f t="shared" ca="1" si="580"/>
        <v>512</v>
      </c>
      <c r="AS312" s="3" t="str">
        <f t="shared" ca="1" si="511"/>
        <v>_x0004_</v>
      </c>
      <c r="AT312" s="2" t="str">
        <f t="shared" ca="1" si="512"/>
        <v>04</v>
      </c>
      <c r="AU312" s="2">
        <f t="shared" ca="1" si="513"/>
        <v>4</v>
      </c>
      <c r="AV312" s="2">
        <f t="shared" ca="1" si="581"/>
        <v>1024</v>
      </c>
      <c r="AW312" s="3" t="str">
        <f t="shared" ca="1" si="514"/>
        <v>_x0006_</v>
      </c>
      <c r="AX312" s="2" t="str">
        <f t="shared" ca="1" si="515"/>
        <v>06</v>
      </c>
      <c r="AY312" s="2">
        <f t="shared" ca="1" si="516"/>
        <v>6</v>
      </c>
      <c r="AZ312" s="2">
        <f t="shared" ca="1" si="582"/>
        <v>1536</v>
      </c>
      <c r="BA312" s="3" t="str">
        <f t="shared" ca="1" si="517"/>
        <v>_x0001_</v>
      </c>
      <c r="BB312" s="2" t="str">
        <f t="shared" ca="1" si="518"/>
        <v>01</v>
      </c>
      <c r="BC312" s="2">
        <f t="shared" ca="1" si="519"/>
        <v>1</v>
      </c>
      <c r="BD312" s="2">
        <f t="shared" ca="1" si="583"/>
        <v>256</v>
      </c>
      <c r="BE312" s="3" t="str">
        <f t="shared" ca="1" si="520"/>
        <v>_x0004_</v>
      </c>
      <c r="BF312" s="2" t="str">
        <f t="shared" ca="1" si="521"/>
        <v>04</v>
      </c>
      <c r="BG312" s="2">
        <f t="shared" ca="1" si="522"/>
        <v>4</v>
      </c>
      <c r="BH312" s="2">
        <f t="shared" ca="1" si="584"/>
        <v>1024</v>
      </c>
      <c r="BI312" s="3" t="str">
        <f t="shared" ca="1" si="523"/>
        <v>_x0007_</v>
      </c>
      <c r="BJ312" s="2" t="str">
        <f t="shared" ca="1" si="524"/>
        <v>07</v>
      </c>
      <c r="BK312" s="2">
        <f t="shared" ca="1" si="525"/>
        <v>7</v>
      </c>
      <c r="BL312" s="2">
        <f t="shared" ca="1" si="585"/>
        <v>1792</v>
      </c>
      <c r="BM312" s="3" t="str">
        <f t="shared" ca="1" si="526"/>
        <v>_x0005_</v>
      </c>
      <c r="BN312" s="2" t="str">
        <f t="shared" ca="1" si="527"/>
        <v>05</v>
      </c>
      <c r="BO312" s="2">
        <f t="shared" ca="1" si="528"/>
        <v>5</v>
      </c>
      <c r="BP312" s="2">
        <f t="shared" ca="1" si="586"/>
        <v>1280</v>
      </c>
      <c r="BQ312" s="3" t="str">
        <f t="shared" ca="1" si="529"/>
        <v>_x0006_</v>
      </c>
      <c r="BR312" s="2" t="str">
        <f t="shared" ca="1" si="530"/>
        <v>06</v>
      </c>
      <c r="BS312" s="2">
        <f t="shared" ca="1" si="531"/>
        <v>6</v>
      </c>
      <c r="BT312" s="2">
        <f t="shared" ca="1" si="587"/>
        <v>1536</v>
      </c>
      <c r="BU312" s="3" t="str">
        <f t="shared" ca="1" si="532"/>
        <v>_x0002_</v>
      </c>
      <c r="BV312" s="2" t="str">
        <f t="shared" ca="1" si="533"/>
        <v>02</v>
      </c>
      <c r="BW312" s="2">
        <f t="shared" ca="1" si="534"/>
        <v>2</v>
      </c>
      <c r="BX312" s="2">
        <f t="shared" ca="1" si="588"/>
        <v>512</v>
      </c>
      <c r="BY312" s="3" t="str">
        <f t="shared" ca="1" si="535"/>
        <v xml:space="preserve">	</v>
      </c>
      <c r="BZ312" s="2" t="str">
        <f t="shared" ca="1" si="536"/>
        <v>09</v>
      </c>
      <c r="CA312" s="2">
        <f t="shared" ca="1" si="537"/>
        <v>9</v>
      </c>
      <c r="CB312" s="2">
        <f t="shared" ca="1" si="589"/>
        <v>2304</v>
      </c>
      <c r="CC312" s="3" t="str">
        <f t="shared" ca="1" si="538"/>
        <v>_x0006_</v>
      </c>
      <c r="CD312" s="2" t="str">
        <f t="shared" ca="1" si="539"/>
        <v>06</v>
      </c>
      <c r="CE312" s="2">
        <f t="shared" ca="1" si="540"/>
        <v>6</v>
      </c>
      <c r="CF312" s="2">
        <f t="shared" ca="1" si="590"/>
        <v>1536</v>
      </c>
      <c r="CG312" s="3" t="str">
        <f t="shared" ca="1" si="541"/>
        <v>_x0005_</v>
      </c>
      <c r="CH312" s="2" t="str">
        <f t="shared" ca="1" si="542"/>
        <v>05</v>
      </c>
      <c r="CI312" s="2">
        <f t="shared" ca="1" si="543"/>
        <v>5</v>
      </c>
      <c r="CJ312" s="2">
        <f t="shared" ca="1" si="591"/>
        <v>1280</v>
      </c>
      <c r="CK312" s="3" t="str">
        <f t="shared" ca="1" si="544"/>
        <v>_x0007_</v>
      </c>
      <c r="CL312" s="2" t="str">
        <f t="shared" ca="1" si="545"/>
        <v>07</v>
      </c>
      <c r="CM312" s="2">
        <f t="shared" ca="1" si="546"/>
        <v>7</v>
      </c>
      <c r="CN312" s="2">
        <f t="shared" ca="1" si="592"/>
        <v>1792</v>
      </c>
      <c r="CO312" s="3" t="str">
        <f t="shared" ca="1" si="547"/>
        <v>_x0002_</v>
      </c>
      <c r="CP312" s="2" t="str">
        <f t="shared" ca="1" si="548"/>
        <v>02</v>
      </c>
      <c r="CQ312" s="2">
        <f t="shared" ca="1" si="549"/>
        <v>2</v>
      </c>
      <c r="CR312" s="2">
        <f t="shared" ca="1" si="593"/>
        <v>512</v>
      </c>
      <c r="CS312" s="3" t="str">
        <f t="shared" ca="1" si="550"/>
        <v>_x0003_</v>
      </c>
      <c r="CT312" s="2" t="str">
        <f t="shared" ca="1" si="551"/>
        <v>03</v>
      </c>
      <c r="CU312" s="2">
        <f t="shared" ca="1" si="552"/>
        <v>3</v>
      </c>
      <c r="CV312" s="2">
        <f t="shared" ca="1" si="594"/>
        <v>768</v>
      </c>
      <c r="CW312" s="3" t="str">
        <f t="shared" ca="1" si="553"/>
        <v>_x0008_</v>
      </c>
      <c r="CX312" s="2" t="str">
        <f t="shared" ca="1" si="554"/>
        <v>08</v>
      </c>
      <c r="CY312" s="2">
        <f t="shared" ca="1" si="555"/>
        <v>8</v>
      </c>
      <c r="CZ312" s="2">
        <f t="shared" ca="1" si="595"/>
        <v>2048</v>
      </c>
      <c r="DA312" s="3" t="str">
        <f t="shared" ca="1" si="556"/>
        <v xml:space="preserve">	</v>
      </c>
      <c r="DB312" s="2" t="str">
        <f t="shared" ca="1" si="557"/>
        <v>09</v>
      </c>
      <c r="DC312" s="2">
        <f t="shared" ca="1" si="558"/>
        <v>9</v>
      </c>
      <c r="DD312" s="2">
        <f t="shared" ca="1" si="596"/>
        <v>2304</v>
      </c>
      <c r="DE312" s="3" t="str">
        <f t="shared" ca="1" si="559"/>
        <v>_x000F_</v>
      </c>
      <c r="DF312" s="2" t="str">
        <f t="shared" ca="1" si="560"/>
        <v>0F</v>
      </c>
      <c r="DG312" s="2">
        <f t="shared" ca="1" si="561"/>
        <v>15</v>
      </c>
      <c r="DH312" s="2">
        <f t="shared" ca="1" si="597"/>
        <v>3840</v>
      </c>
      <c r="DI312" s="3" t="str">
        <f t="shared" ca="1" si="562"/>
        <v>_x000B_</v>
      </c>
      <c r="DJ312" s="2" t="str">
        <f t="shared" ca="1" si="563"/>
        <v>0B</v>
      </c>
      <c r="DK312" s="2">
        <f t="shared" ca="1" si="564"/>
        <v>11</v>
      </c>
      <c r="DL312" s="2">
        <f t="shared" ca="1" si="598"/>
        <v>2816</v>
      </c>
      <c r="DM312" s="3" t="str">
        <f t="shared" ca="1" si="565"/>
        <v/>
      </c>
      <c r="DN312" s="2" t="str">
        <f t="shared" ca="1" si="566"/>
        <v>00</v>
      </c>
      <c r="DO312" s="2">
        <f t="shared" ca="1" si="567"/>
        <v>0</v>
      </c>
      <c r="DP312" s="2">
        <f t="shared" ca="1" si="599"/>
        <v>0</v>
      </c>
      <c r="DQ312" s="70" t="b">
        <f t="shared" ca="1" si="568"/>
        <v>0</v>
      </c>
      <c r="DR312" s="70" t="b">
        <f t="shared" ca="1" si="569"/>
        <v>0</v>
      </c>
    </row>
    <row r="313" spans="1:122" x14ac:dyDescent="0.35">
      <c r="A313" s="9"/>
      <c r="B313" s="2" t="str">
        <f t="shared" ca="1" si="570"/>
        <v>80040FAA</v>
      </c>
      <c r="C313" s="80">
        <f t="shared" ca="1" si="571"/>
        <v>1</v>
      </c>
      <c r="D313" s="66"/>
      <c r="E313" s="66" t="str">
        <f t="shared" ca="1" si="480"/>
        <v/>
      </c>
      <c r="F313" s="66" t="str">
        <f t="shared" ca="1" si="481"/>
        <v>00</v>
      </c>
      <c r="G313" s="66">
        <f t="shared" ca="1" si="482"/>
        <v>0</v>
      </c>
      <c r="H313" s="66">
        <f t="shared" ca="1" si="483"/>
        <v>0</v>
      </c>
      <c r="I313" s="3" t="str">
        <f t="shared" ca="1" si="484"/>
        <v/>
      </c>
      <c r="J313" s="2" t="str">
        <f t="shared" ca="1" si="485"/>
        <v>00</v>
      </c>
      <c r="K313" s="2">
        <f t="shared" ca="1" si="486"/>
        <v>0</v>
      </c>
      <c r="L313" s="2">
        <f t="shared" ca="1" si="572"/>
        <v>0</v>
      </c>
      <c r="M313" s="3" t="str">
        <f t="shared" ca="1" si="487"/>
        <v/>
      </c>
      <c r="N313" s="2" t="str">
        <f t="shared" ca="1" si="488"/>
        <v>00</v>
      </c>
      <c r="O313" s="2">
        <f t="shared" ca="1" si="489"/>
        <v>0</v>
      </c>
      <c r="P313" s="2">
        <f t="shared" ca="1" si="573"/>
        <v>0</v>
      </c>
      <c r="Q313" s="3" t="str">
        <f t="shared" ca="1" si="490"/>
        <v/>
      </c>
      <c r="R313" s="2" t="str">
        <f t="shared" ca="1" si="491"/>
        <v>00</v>
      </c>
      <c r="S313" s="2">
        <f t="shared" ca="1" si="492"/>
        <v>0</v>
      </c>
      <c r="T313" s="2">
        <f t="shared" ca="1" si="574"/>
        <v>0</v>
      </c>
      <c r="U313" s="3" t="str">
        <f t="shared" ca="1" si="493"/>
        <v/>
      </c>
      <c r="V313" s="2" t="str">
        <f t="shared" ca="1" si="494"/>
        <v>00</v>
      </c>
      <c r="W313" s="2">
        <f t="shared" ca="1" si="495"/>
        <v>0</v>
      </c>
      <c r="X313" s="2">
        <f t="shared" ca="1" si="575"/>
        <v>0</v>
      </c>
      <c r="Y313" s="3" t="str">
        <f t="shared" ca="1" si="496"/>
        <v/>
      </c>
      <c r="Z313" s="2" t="str">
        <f t="shared" ca="1" si="497"/>
        <v>00</v>
      </c>
      <c r="AA313" s="2">
        <f t="shared" ca="1" si="498"/>
        <v>0</v>
      </c>
      <c r="AB313" s="2">
        <f t="shared" ca="1" si="576"/>
        <v>0</v>
      </c>
      <c r="AC313" s="3" t="str">
        <f t="shared" ca="1" si="499"/>
        <v/>
      </c>
      <c r="AD313" s="2" t="str">
        <f t="shared" ca="1" si="500"/>
        <v>00</v>
      </c>
      <c r="AE313" s="2">
        <f t="shared" ca="1" si="501"/>
        <v>0</v>
      </c>
      <c r="AF313" s="2">
        <f t="shared" ca="1" si="577"/>
        <v>0</v>
      </c>
      <c r="AG313" s="3" t="str">
        <f t="shared" ca="1" si="502"/>
        <v/>
      </c>
      <c r="AH313" s="2" t="str">
        <f t="shared" ca="1" si="503"/>
        <v>00</v>
      </c>
      <c r="AI313" s="2">
        <f t="shared" ca="1" si="504"/>
        <v>0</v>
      </c>
      <c r="AJ313" s="2">
        <f t="shared" ca="1" si="578"/>
        <v>0</v>
      </c>
      <c r="AK313" s="3" t="str">
        <f t="shared" ca="1" si="505"/>
        <v/>
      </c>
      <c r="AL313" s="2" t="str">
        <f t="shared" ca="1" si="506"/>
        <v>00</v>
      </c>
      <c r="AM313" s="2">
        <f t="shared" ca="1" si="507"/>
        <v>0</v>
      </c>
      <c r="AN313" s="2">
        <f t="shared" ca="1" si="579"/>
        <v>0</v>
      </c>
      <c r="AO313" s="3" t="str">
        <f t="shared" ca="1" si="508"/>
        <v/>
      </c>
      <c r="AP313" s="2" t="str">
        <f t="shared" ca="1" si="509"/>
        <v>00</v>
      </c>
      <c r="AQ313" s="2">
        <f t="shared" ca="1" si="510"/>
        <v>0</v>
      </c>
      <c r="AR313" s="2">
        <f t="shared" ca="1" si="580"/>
        <v>0</v>
      </c>
      <c r="AS313" s="3" t="str">
        <f t="shared" ca="1" si="511"/>
        <v/>
      </c>
      <c r="AT313" s="2" t="str">
        <f t="shared" ca="1" si="512"/>
        <v>00</v>
      </c>
      <c r="AU313" s="2">
        <f t="shared" ca="1" si="513"/>
        <v>0</v>
      </c>
      <c r="AV313" s="2">
        <f t="shared" ca="1" si="581"/>
        <v>0</v>
      </c>
      <c r="AW313" s="3" t="str">
        <f t="shared" ca="1" si="514"/>
        <v/>
      </c>
      <c r="AX313" s="2" t="str">
        <f t="shared" ca="1" si="515"/>
        <v>00</v>
      </c>
      <c r="AY313" s="2">
        <f t="shared" ca="1" si="516"/>
        <v>0</v>
      </c>
      <c r="AZ313" s="2">
        <f t="shared" ca="1" si="582"/>
        <v>0</v>
      </c>
      <c r="BA313" s="3" t="str">
        <f t="shared" ca="1" si="517"/>
        <v/>
      </c>
      <c r="BB313" s="2" t="str">
        <f t="shared" ca="1" si="518"/>
        <v>00</v>
      </c>
      <c r="BC313" s="2">
        <f t="shared" ca="1" si="519"/>
        <v>0</v>
      </c>
      <c r="BD313" s="2">
        <f t="shared" ca="1" si="583"/>
        <v>0</v>
      </c>
      <c r="BE313" s="3" t="str">
        <f t="shared" ca="1" si="520"/>
        <v/>
      </c>
      <c r="BF313" s="2" t="str">
        <f t="shared" ca="1" si="521"/>
        <v>00</v>
      </c>
      <c r="BG313" s="2">
        <f t="shared" ca="1" si="522"/>
        <v>0</v>
      </c>
      <c r="BH313" s="2">
        <f t="shared" ca="1" si="584"/>
        <v>0</v>
      </c>
      <c r="BI313" s="3" t="str">
        <f t="shared" ca="1" si="523"/>
        <v/>
      </c>
      <c r="BJ313" s="2" t="str">
        <f t="shared" ca="1" si="524"/>
        <v>00</v>
      </c>
      <c r="BK313" s="2">
        <f t="shared" ca="1" si="525"/>
        <v>0</v>
      </c>
      <c r="BL313" s="2">
        <f t="shared" ca="1" si="585"/>
        <v>0</v>
      </c>
      <c r="BM313" s="3" t="str">
        <f t="shared" ca="1" si="526"/>
        <v/>
      </c>
      <c r="BN313" s="2" t="str">
        <f t="shared" ca="1" si="527"/>
        <v>00</v>
      </c>
      <c r="BO313" s="2">
        <f t="shared" ca="1" si="528"/>
        <v>0</v>
      </c>
      <c r="BP313" s="2">
        <f t="shared" ca="1" si="586"/>
        <v>0</v>
      </c>
      <c r="BQ313" s="3" t="str">
        <f t="shared" ca="1" si="529"/>
        <v/>
      </c>
      <c r="BR313" s="2" t="str">
        <f t="shared" ca="1" si="530"/>
        <v>00</v>
      </c>
      <c r="BS313" s="2">
        <f t="shared" ca="1" si="531"/>
        <v>0</v>
      </c>
      <c r="BT313" s="2">
        <f t="shared" ca="1" si="587"/>
        <v>0</v>
      </c>
      <c r="BU313" s="3" t="str">
        <f t="shared" ca="1" si="532"/>
        <v/>
      </c>
      <c r="BV313" s="2" t="str">
        <f t="shared" ca="1" si="533"/>
        <v>00</v>
      </c>
      <c r="BW313" s="2">
        <f t="shared" ca="1" si="534"/>
        <v>0</v>
      </c>
      <c r="BX313" s="2">
        <f t="shared" ca="1" si="588"/>
        <v>0</v>
      </c>
      <c r="BY313" s="3" t="str">
        <f t="shared" ca="1" si="535"/>
        <v/>
      </c>
      <c r="BZ313" s="2" t="str">
        <f t="shared" ca="1" si="536"/>
        <v>00</v>
      </c>
      <c r="CA313" s="2">
        <f t="shared" ca="1" si="537"/>
        <v>0</v>
      </c>
      <c r="CB313" s="2">
        <f t="shared" ca="1" si="589"/>
        <v>0</v>
      </c>
      <c r="CC313" s="3" t="str">
        <f t="shared" ca="1" si="538"/>
        <v/>
      </c>
      <c r="CD313" s="2" t="str">
        <f t="shared" ca="1" si="539"/>
        <v>00</v>
      </c>
      <c r="CE313" s="2">
        <f t="shared" ca="1" si="540"/>
        <v>0</v>
      </c>
      <c r="CF313" s="2">
        <f t="shared" ca="1" si="590"/>
        <v>0</v>
      </c>
      <c r="CG313" s="3" t="str">
        <f t="shared" ca="1" si="541"/>
        <v/>
      </c>
      <c r="CH313" s="2" t="str">
        <f t="shared" ca="1" si="542"/>
        <v>00</v>
      </c>
      <c r="CI313" s="2">
        <f t="shared" ca="1" si="543"/>
        <v>0</v>
      </c>
      <c r="CJ313" s="2">
        <f t="shared" ca="1" si="591"/>
        <v>0</v>
      </c>
      <c r="CK313" s="3" t="str">
        <f t="shared" ca="1" si="544"/>
        <v/>
      </c>
      <c r="CL313" s="2" t="str">
        <f t="shared" ca="1" si="545"/>
        <v>00</v>
      </c>
      <c r="CM313" s="2">
        <f t="shared" ca="1" si="546"/>
        <v>0</v>
      </c>
      <c r="CN313" s="2">
        <f t="shared" ca="1" si="592"/>
        <v>0</v>
      </c>
      <c r="CO313" s="3" t="str">
        <f t="shared" ca="1" si="547"/>
        <v/>
      </c>
      <c r="CP313" s="2" t="str">
        <f t="shared" ca="1" si="548"/>
        <v>00</v>
      </c>
      <c r="CQ313" s="2">
        <f t="shared" ca="1" si="549"/>
        <v>0</v>
      </c>
      <c r="CR313" s="2">
        <f t="shared" ca="1" si="593"/>
        <v>0</v>
      </c>
      <c r="CS313" s="3" t="str">
        <f t="shared" ca="1" si="550"/>
        <v/>
      </c>
      <c r="CT313" s="2" t="str">
        <f t="shared" ca="1" si="551"/>
        <v>00</v>
      </c>
      <c r="CU313" s="2">
        <f t="shared" ca="1" si="552"/>
        <v>0</v>
      </c>
      <c r="CV313" s="2">
        <f t="shared" ca="1" si="594"/>
        <v>0</v>
      </c>
      <c r="CW313" s="3" t="str">
        <f t="shared" ca="1" si="553"/>
        <v/>
      </c>
      <c r="CX313" s="2" t="str">
        <f t="shared" ca="1" si="554"/>
        <v>00</v>
      </c>
      <c r="CY313" s="2">
        <f t="shared" ca="1" si="555"/>
        <v>0</v>
      </c>
      <c r="CZ313" s="2">
        <f t="shared" ca="1" si="595"/>
        <v>0</v>
      </c>
      <c r="DA313" s="3" t="str">
        <f t="shared" ca="1" si="556"/>
        <v/>
      </c>
      <c r="DB313" s="2" t="str">
        <f t="shared" ca="1" si="557"/>
        <v>00</v>
      </c>
      <c r="DC313" s="2">
        <f t="shared" ca="1" si="558"/>
        <v>0</v>
      </c>
      <c r="DD313" s="2">
        <f t="shared" ca="1" si="596"/>
        <v>0</v>
      </c>
      <c r="DE313" s="3" t="str">
        <f t="shared" ca="1" si="559"/>
        <v/>
      </c>
      <c r="DF313" s="2" t="str">
        <f t="shared" ca="1" si="560"/>
        <v>00</v>
      </c>
      <c r="DG313" s="2">
        <f t="shared" ca="1" si="561"/>
        <v>0</v>
      </c>
      <c r="DH313" s="2">
        <f t="shared" ca="1" si="597"/>
        <v>0</v>
      </c>
      <c r="DI313" s="3" t="str">
        <f t="shared" ca="1" si="562"/>
        <v/>
      </c>
      <c r="DJ313" s="2" t="str">
        <f t="shared" ca="1" si="563"/>
        <v>00</v>
      </c>
      <c r="DK313" s="2">
        <f t="shared" ca="1" si="564"/>
        <v>0</v>
      </c>
      <c r="DL313" s="2">
        <f t="shared" ca="1" si="598"/>
        <v>0</v>
      </c>
      <c r="DM313" s="3" t="str">
        <f t="shared" ca="1" si="565"/>
        <v/>
      </c>
      <c r="DN313" s="2" t="str">
        <f t="shared" ca="1" si="566"/>
        <v>00</v>
      </c>
      <c r="DO313" s="2">
        <f t="shared" ca="1" si="567"/>
        <v>0</v>
      </c>
      <c r="DP313" s="2">
        <f t="shared" ca="1" si="599"/>
        <v>0</v>
      </c>
      <c r="DQ313" s="70" t="b">
        <f t="shared" ca="1" si="568"/>
        <v>0</v>
      </c>
      <c r="DR313" s="70" t="b">
        <f t="shared" ca="1" si="569"/>
        <v>0</v>
      </c>
    </row>
    <row r="314" spans="1:122" x14ac:dyDescent="0.35">
      <c r="B314" s="2" t="str">
        <f t="shared" ca="1" si="570"/>
        <v>80040FAB</v>
      </c>
      <c r="C314" s="80">
        <f t="shared" ca="1" si="571"/>
        <v>1</v>
      </c>
      <c r="D314" s="66"/>
      <c r="E314" s="66" t="str">
        <f t="shared" ca="1" si="480"/>
        <v/>
      </c>
      <c r="F314" s="66" t="str">
        <f t="shared" ca="1" si="481"/>
        <v>00</v>
      </c>
      <c r="G314" s="66">
        <f t="shared" ca="1" si="482"/>
        <v>0</v>
      </c>
      <c r="H314" s="66">
        <f t="shared" ca="1" si="483"/>
        <v>0</v>
      </c>
      <c r="I314" s="3" t="str">
        <f t="shared" ca="1" si="484"/>
        <v/>
      </c>
      <c r="J314" s="2" t="str">
        <f t="shared" ca="1" si="485"/>
        <v>00</v>
      </c>
      <c r="K314" s="2">
        <f t="shared" ca="1" si="486"/>
        <v>0</v>
      </c>
      <c r="L314" s="2">
        <f t="shared" ca="1" si="572"/>
        <v>0</v>
      </c>
      <c r="M314" s="3" t="str">
        <f t="shared" ca="1" si="487"/>
        <v/>
      </c>
      <c r="N314" s="2" t="str">
        <f t="shared" ca="1" si="488"/>
        <v>00</v>
      </c>
      <c r="O314" s="2">
        <f t="shared" ca="1" si="489"/>
        <v>0</v>
      </c>
      <c r="P314" s="2">
        <f t="shared" ca="1" si="573"/>
        <v>0</v>
      </c>
      <c r="Q314" s="3" t="str">
        <f t="shared" ca="1" si="490"/>
        <v/>
      </c>
      <c r="R314" s="2" t="str">
        <f t="shared" ca="1" si="491"/>
        <v>00</v>
      </c>
      <c r="S314" s="2">
        <f t="shared" ca="1" si="492"/>
        <v>0</v>
      </c>
      <c r="T314" s="2">
        <f t="shared" ca="1" si="574"/>
        <v>0</v>
      </c>
      <c r="U314" s="3" t="str">
        <f t="shared" ca="1" si="493"/>
        <v/>
      </c>
      <c r="V314" s="2" t="str">
        <f t="shared" ca="1" si="494"/>
        <v>00</v>
      </c>
      <c r="W314" s="2">
        <f t="shared" ca="1" si="495"/>
        <v>0</v>
      </c>
      <c r="X314" s="2">
        <f t="shared" ca="1" si="575"/>
        <v>0</v>
      </c>
      <c r="Y314" s="3" t="str">
        <f t="shared" ca="1" si="496"/>
        <v/>
      </c>
      <c r="Z314" s="2" t="str">
        <f t="shared" ca="1" si="497"/>
        <v>00</v>
      </c>
      <c r="AA314" s="2">
        <f t="shared" ca="1" si="498"/>
        <v>0</v>
      </c>
      <c r="AB314" s="2">
        <f t="shared" ca="1" si="576"/>
        <v>0</v>
      </c>
      <c r="AC314" s="3" t="str">
        <f t="shared" ca="1" si="499"/>
        <v/>
      </c>
      <c r="AD314" s="2" t="str">
        <f t="shared" ca="1" si="500"/>
        <v>00</v>
      </c>
      <c r="AE314" s="2">
        <f t="shared" ca="1" si="501"/>
        <v>0</v>
      </c>
      <c r="AF314" s="2">
        <f t="shared" ca="1" si="577"/>
        <v>0</v>
      </c>
      <c r="AG314" s="3" t="str">
        <f t="shared" ca="1" si="502"/>
        <v/>
      </c>
      <c r="AH314" s="2" t="str">
        <f t="shared" ca="1" si="503"/>
        <v>00</v>
      </c>
      <c r="AI314" s="2">
        <f t="shared" ca="1" si="504"/>
        <v>0</v>
      </c>
      <c r="AJ314" s="2">
        <f t="shared" ca="1" si="578"/>
        <v>0</v>
      </c>
      <c r="AK314" s="3" t="str">
        <f t="shared" ca="1" si="505"/>
        <v/>
      </c>
      <c r="AL314" s="2" t="str">
        <f t="shared" ca="1" si="506"/>
        <v>00</v>
      </c>
      <c r="AM314" s="2">
        <f t="shared" ca="1" si="507"/>
        <v>0</v>
      </c>
      <c r="AN314" s="2">
        <f t="shared" ca="1" si="579"/>
        <v>0</v>
      </c>
      <c r="AO314" s="3" t="str">
        <f t="shared" ca="1" si="508"/>
        <v/>
      </c>
      <c r="AP314" s="2" t="str">
        <f t="shared" ca="1" si="509"/>
        <v>00</v>
      </c>
      <c r="AQ314" s="2">
        <f t="shared" ca="1" si="510"/>
        <v>0</v>
      </c>
      <c r="AR314" s="2">
        <f t="shared" ca="1" si="580"/>
        <v>0</v>
      </c>
      <c r="AS314" s="3" t="str">
        <f t="shared" ca="1" si="511"/>
        <v/>
      </c>
      <c r="AT314" s="2" t="str">
        <f t="shared" ca="1" si="512"/>
        <v>00</v>
      </c>
      <c r="AU314" s="2">
        <f t="shared" ca="1" si="513"/>
        <v>0</v>
      </c>
      <c r="AV314" s="2">
        <f t="shared" ca="1" si="581"/>
        <v>0</v>
      </c>
      <c r="AW314" s="3" t="str">
        <f t="shared" ca="1" si="514"/>
        <v/>
      </c>
      <c r="AX314" s="2" t="str">
        <f t="shared" ca="1" si="515"/>
        <v>00</v>
      </c>
      <c r="AY314" s="2">
        <f t="shared" ca="1" si="516"/>
        <v>0</v>
      </c>
      <c r="AZ314" s="2">
        <f t="shared" ca="1" si="582"/>
        <v>0</v>
      </c>
      <c r="BA314" s="3" t="str">
        <f t="shared" ca="1" si="517"/>
        <v/>
      </c>
      <c r="BB314" s="2" t="str">
        <f t="shared" ca="1" si="518"/>
        <v>00</v>
      </c>
      <c r="BC314" s="2">
        <f t="shared" ca="1" si="519"/>
        <v>0</v>
      </c>
      <c r="BD314" s="2">
        <f t="shared" ca="1" si="583"/>
        <v>0</v>
      </c>
      <c r="BE314" s="3" t="str">
        <f t="shared" ca="1" si="520"/>
        <v/>
      </c>
      <c r="BF314" s="2" t="str">
        <f t="shared" ca="1" si="521"/>
        <v>00</v>
      </c>
      <c r="BG314" s="2">
        <f t="shared" ca="1" si="522"/>
        <v>0</v>
      </c>
      <c r="BH314" s="2">
        <f t="shared" ca="1" si="584"/>
        <v>0</v>
      </c>
      <c r="BI314" s="3" t="str">
        <f t="shared" ca="1" si="523"/>
        <v/>
      </c>
      <c r="BJ314" s="2" t="str">
        <f t="shared" ca="1" si="524"/>
        <v>00</v>
      </c>
      <c r="BK314" s="2">
        <f t="shared" ca="1" si="525"/>
        <v>0</v>
      </c>
      <c r="BL314" s="2">
        <f t="shared" ca="1" si="585"/>
        <v>0</v>
      </c>
      <c r="BM314" s="3" t="str">
        <f t="shared" ca="1" si="526"/>
        <v/>
      </c>
      <c r="BN314" s="2" t="str">
        <f t="shared" ca="1" si="527"/>
        <v>00</v>
      </c>
      <c r="BO314" s="2">
        <f t="shared" ca="1" si="528"/>
        <v>0</v>
      </c>
      <c r="BP314" s="2">
        <f t="shared" ca="1" si="586"/>
        <v>0</v>
      </c>
      <c r="BQ314" s="3" t="str">
        <f t="shared" ca="1" si="529"/>
        <v/>
      </c>
      <c r="BR314" s="2" t="str">
        <f t="shared" ca="1" si="530"/>
        <v>00</v>
      </c>
      <c r="BS314" s="2">
        <f t="shared" ca="1" si="531"/>
        <v>0</v>
      </c>
      <c r="BT314" s="2">
        <f t="shared" ca="1" si="587"/>
        <v>0</v>
      </c>
      <c r="BU314" s="3" t="str">
        <f t="shared" ca="1" si="532"/>
        <v/>
      </c>
      <c r="BV314" s="2" t="str">
        <f t="shared" ca="1" si="533"/>
        <v>00</v>
      </c>
      <c r="BW314" s="2">
        <f t="shared" ca="1" si="534"/>
        <v>0</v>
      </c>
      <c r="BX314" s="2">
        <f t="shared" ca="1" si="588"/>
        <v>0</v>
      </c>
      <c r="BY314" s="3" t="str">
        <f t="shared" ca="1" si="535"/>
        <v/>
      </c>
      <c r="BZ314" s="2" t="str">
        <f t="shared" ca="1" si="536"/>
        <v>00</v>
      </c>
      <c r="CA314" s="2">
        <f t="shared" ca="1" si="537"/>
        <v>0</v>
      </c>
      <c r="CB314" s="2">
        <f t="shared" ca="1" si="589"/>
        <v>0</v>
      </c>
      <c r="CC314" s="3" t="str">
        <f t="shared" ca="1" si="538"/>
        <v/>
      </c>
      <c r="CD314" s="2" t="str">
        <f t="shared" ca="1" si="539"/>
        <v>00</v>
      </c>
      <c r="CE314" s="2">
        <f t="shared" ca="1" si="540"/>
        <v>0</v>
      </c>
      <c r="CF314" s="2">
        <f t="shared" ca="1" si="590"/>
        <v>0</v>
      </c>
      <c r="CG314" s="3" t="str">
        <f t="shared" ca="1" si="541"/>
        <v/>
      </c>
      <c r="CH314" s="2" t="str">
        <f t="shared" ca="1" si="542"/>
        <v>00</v>
      </c>
      <c r="CI314" s="2">
        <f t="shared" ca="1" si="543"/>
        <v>0</v>
      </c>
      <c r="CJ314" s="2">
        <f t="shared" ca="1" si="591"/>
        <v>0</v>
      </c>
      <c r="CK314" s="3" t="str">
        <f t="shared" ca="1" si="544"/>
        <v/>
      </c>
      <c r="CL314" s="2" t="str">
        <f t="shared" ca="1" si="545"/>
        <v>00</v>
      </c>
      <c r="CM314" s="2">
        <f t="shared" ca="1" si="546"/>
        <v>0</v>
      </c>
      <c r="CN314" s="2">
        <f t="shared" ca="1" si="592"/>
        <v>0</v>
      </c>
      <c r="CO314" s="3" t="str">
        <f t="shared" ca="1" si="547"/>
        <v/>
      </c>
      <c r="CP314" s="2" t="str">
        <f t="shared" ca="1" si="548"/>
        <v>00</v>
      </c>
      <c r="CQ314" s="2">
        <f t="shared" ca="1" si="549"/>
        <v>0</v>
      </c>
      <c r="CR314" s="2">
        <f t="shared" ca="1" si="593"/>
        <v>0</v>
      </c>
      <c r="CS314" s="3" t="str">
        <f t="shared" ca="1" si="550"/>
        <v/>
      </c>
      <c r="CT314" s="2" t="str">
        <f t="shared" ca="1" si="551"/>
        <v>00</v>
      </c>
      <c r="CU314" s="2">
        <f t="shared" ca="1" si="552"/>
        <v>0</v>
      </c>
      <c r="CV314" s="2">
        <f t="shared" ca="1" si="594"/>
        <v>0</v>
      </c>
      <c r="CW314" s="3" t="str">
        <f t="shared" ca="1" si="553"/>
        <v/>
      </c>
      <c r="CX314" s="2" t="str">
        <f t="shared" ca="1" si="554"/>
        <v>00</v>
      </c>
      <c r="CY314" s="2">
        <f t="shared" ca="1" si="555"/>
        <v>0</v>
      </c>
      <c r="CZ314" s="2">
        <f t="shared" ca="1" si="595"/>
        <v>0</v>
      </c>
      <c r="DA314" s="3" t="str">
        <f t="shared" ca="1" si="556"/>
        <v/>
      </c>
      <c r="DB314" s="2" t="str">
        <f t="shared" ca="1" si="557"/>
        <v>00</v>
      </c>
      <c r="DC314" s="2">
        <f t="shared" ca="1" si="558"/>
        <v>0</v>
      </c>
      <c r="DD314" s="2">
        <f t="shared" ca="1" si="596"/>
        <v>0</v>
      </c>
      <c r="DE314" s="3" t="str">
        <f t="shared" ca="1" si="559"/>
        <v/>
      </c>
      <c r="DF314" s="2" t="str">
        <f t="shared" ca="1" si="560"/>
        <v>00</v>
      </c>
      <c r="DG314" s="2">
        <f t="shared" ca="1" si="561"/>
        <v>0</v>
      </c>
      <c r="DH314" s="2">
        <f t="shared" ca="1" si="597"/>
        <v>0</v>
      </c>
      <c r="DI314" s="3" t="str">
        <f t="shared" ca="1" si="562"/>
        <v/>
      </c>
      <c r="DJ314" s="2" t="str">
        <f t="shared" ca="1" si="563"/>
        <v>00</v>
      </c>
      <c r="DK314" s="2">
        <f t="shared" ca="1" si="564"/>
        <v>0</v>
      </c>
      <c r="DL314" s="2">
        <f t="shared" ca="1" si="598"/>
        <v>0</v>
      </c>
      <c r="DM314" s="3" t="str">
        <f t="shared" ca="1" si="565"/>
        <v/>
      </c>
      <c r="DN314" s="2" t="str">
        <f t="shared" ca="1" si="566"/>
        <v>00</v>
      </c>
      <c r="DO314" s="2">
        <f t="shared" ca="1" si="567"/>
        <v>0</v>
      </c>
      <c r="DP314" s="2">
        <f t="shared" ca="1" si="599"/>
        <v>0</v>
      </c>
      <c r="DQ314" s="70" t="b">
        <f t="shared" ca="1" si="568"/>
        <v>0</v>
      </c>
      <c r="DR314" s="70" t="b">
        <f t="shared" ca="1" si="569"/>
        <v>0</v>
      </c>
    </row>
    <row r="315" spans="1:122" x14ac:dyDescent="0.35">
      <c r="B315" s="2" t="str">
        <f t="shared" ca="1" si="570"/>
        <v>80040FAC</v>
      </c>
      <c r="C315" s="80">
        <f t="shared" ca="1" si="571"/>
        <v>1</v>
      </c>
      <c r="D315" s="66"/>
      <c r="E315" s="66" t="str">
        <f t="shared" ca="1" si="480"/>
        <v/>
      </c>
      <c r="F315" s="66" t="str">
        <f t="shared" ca="1" si="481"/>
        <v>00</v>
      </c>
      <c r="G315" s="66">
        <f t="shared" ca="1" si="482"/>
        <v>0</v>
      </c>
      <c r="H315" s="66">
        <f t="shared" ca="1" si="483"/>
        <v>0</v>
      </c>
      <c r="I315" s="3" t="str">
        <f t="shared" ca="1" si="484"/>
        <v/>
      </c>
      <c r="J315" s="2" t="str">
        <f t="shared" ca="1" si="485"/>
        <v>00</v>
      </c>
      <c r="K315" s="2">
        <f t="shared" ca="1" si="486"/>
        <v>0</v>
      </c>
      <c r="L315" s="2">
        <f t="shared" ca="1" si="572"/>
        <v>0</v>
      </c>
      <c r="M315" s="3" t="str">
        <f t="shared" ca="1" si="487"/>
        <v/>
      </c>
      <c r="N315" s="2" t="str">
        <f t="shared" ca="1" si="488"/>
        <v>00</v>
      </c>
      <c r="O315" s="2">
        <f t="shared" ca="1" si="489"/>
        <v>0</v>
      </c>
      <c r="P315" s="2">
        <f t="shared" ca="1" si="573"/>
        <v>0</v>
      </c>
      <c r="Q315" s="3" t="str">
        <f t="shared" ca="1" si="490"/>
        <v/>
      </c>
      <c r="R315" s="2" t="str">
        <f t="shared" ca="1" si="491"/>
        <v>00</v>
      </c>
      <c r="S315" s="2">
        <f t="shared" ca="1" si="492"/>
        <v>0</v>
      </c>
      <c r="T315" s="2">
        <f t="shared" ca="1" si="574"/>
        <v>0</v>
      </c>
      <c r="U315" s="3" t="str">
        <f t="shared" ca="1" si="493"/>
        <v/>
      </c>
      <c r="V315" s="2" t="str">
        <f t="shared" ca="1" si="494"/>
        <v>00</v>
      </c>
      <c r="W315" s="2">
        <f t="shared" ca="1" si="495"/>
        <v>0</v>
      </c>
      <c r="X315" s="2">
        <f t="shared" ca="1" si="575"/>
        <v>0</v>
      </c>
      <c r="Y315" s="3" t="str">
        <f t="shared" ca="1" si="496"/>
        <v/>
      </c>
      <c r="Z315" s="2" t="str">
        <f t="shared" ca="1" si="497"/>
        <v>00</v>
      </c>
      <c r="AA315" s="2">
        <f t="shared" ca="1" si="498"/>
        <v>0</v>
      </c>
      <c r="AB315" s="2">
        <f t="shared" ca="1" si="576"/>
        <v>0</v>
      </c>
      <c r="AC315" s="3" t="str">
        <f t="shared" ca="1" si="499"/>
        <v/>
      </c>
      <c r="AD315" s="2" t="str">
        <f t="shared" ca="1" si="500"/>
        <v>00</v>
      </c>
      <c r="AE315" s="2">
        <f t="shared" ca="1" si="501"/>
        <v>0</v>
      </c>
      <c r="AF315" s="2">
        <f t="shared" ca="1" si="577"/>
        <v>0</v>
      </c>
      <c r="AG315" s="3" t="str">
        <f t="shared" ca="1" si="502"/>
        <v/>
      </c>
      <c r="AH315" s="2" t="str">
        <f t="shared" ca="1" si="503"/>
        <v>00</v>
      </c>
      <c r="AI315" s="2">
        <f t="shared" ca="1" si="504"/>
        <v>0</v>
      </c>
      <c r="AJ315" s="2">
        <f t="shared" ca="1" si="578"/>
        <v>0</v>
      </c>
      <c r="AK315" s="3" t="str">
        <f t="shared" ca="1" si="505"/>
        <v/>
      </c>
      <c r="AL315" s="2" t="str">
        <f t="shared" ca="1" si="506"/>
        <v>00</v>
      </c>
      <c r="AM315" s="2">
        <f t="shared" ca="1" si="507"/>
        <v>0</v>
      </c>
      <c r="AN315" s="2">
        <f t="shared" ca="1" si="579"/>
        <v>0</v>
      </c>
      <c r="AO315" s="3" t="str">
        <f t="shared" ca="1" si="508"/>
        <v/>
      </c>
      <c r="AP315" s="2" t="str">
        <f t="shared" ca="1" si="509"/>
        <v>00</v>
      </c>
      <c r="AQ315" s="2">
        <f t="shared" ca="1" si="510"/>
        <v>0</v>
      </c>
      <c r="AR315" s="2">
        <f t="shared" ca="1" si="580"/>
        <v>0</v>
      </c>
      <c r="AS315" s="3" t="str">
        <f t="shared" ca="1" si="511"/>
        <v/>
      </c>
      <c r="AT315" s="2" t="str">
        <f t="shared" ca="1" si="512"/>
        <v>00</v>
      </c>
      <c r="AU315" s="2">
        <f t="shared" ca="1" si="513"/>
        <v>0</v>
      </c>
      <c r="AV315" s="2">
        <f t="shared" ca="1" si="581"/>
        <v>0</v>
      </c>
      <c r="AW315" s="3" t="str">
        <f t="shared" ca="1" si="514"/>
        <v/>
      </c>
      <c r="AX315" s="2" t="str">
        <f t="shared" ca="1" si="515"/>
        <v>00</v>
      </c>
      <c r="AY315" s="2">
        <f t="shared" ca="1" si="516"/>
        <v>0</v>
      </c>
      <c r="AZ315" s="2">
        <f t="shared" ca="1" si="582"/>
        <v>0</v>
      </c>
      <c r="BA315" s="3" t="str">
        <f t="shared" ca="1" si="517"/>
        <v/>
      </c>
      <c r="BB315" s="2" t="str">
        <f t="shared" ca="1" si="518"/>
        <v>00</v>
      </c>
      <c r="BC315" s="2">
        <f t="shared" ca="1" si="519"/>
        <v>0</v>
      </c>
      <c r="BD315" s="2">
        <f t="shared" ca="1" si="583"/>
        <v>0</v>
      </c>
      <c r="BE315" s="3" t="str">
        <f t="shared" ca="1" si="520"/>
        <v/>
      </c>
      <c r="BF315" s="2" t="str">
        <f t="shared" ca="1" si="521"/>
        <v>00</v>
      </c>
      <c r="BG315" s="2">
        <f t="shared" ca="1" si="522"/>
        <v>0</v>
      </c>
      <c r="BH315" s="2">
        <f t="shared" ca="1" si="584"/>
        <v>0</v>
      </c>
      <c r="BI315" s="3" t="str">
        <f t="shared" ca="1" si="523"/>
        <v/>
      </c>
      <c r="BJ315" s="2" t="str">
        <f t="shared" ca="1" si="524"/>
        <v>00</v>
      </c>
      <c r="BK315" s="2">
        <f t="shared" ca="1" si="525"/>
        <v>0</v>
      </c>
      <c r="BL315" s="2">
        <f t="shared" ca="1" si="585"/>
        <v>0</v>
      </c>
      <c r="BM315" s="3" t="str">
        <f t="shared" ca="1" si="526"/>
        <v/>
      </c>
      <c r="BN315" s="2" t="str">
        <f t="shared" ca="1" si="527"/>
        <v>00</v>
      </c>
      <c r="BO315" s="2">
        <f t="shared" ca="1" si="528"/>
        <v>0</v>
      </c>
      <c r="BP315" s="2">
        <f t="shared" ca="1" si="586"/>
        <v>0</v>
      </c>
      <c r="BQ315" s="3" t="str">
        <f t="shared" ca="1" si="529"/>
        <v/>
      </c>
      <c r="BR315" s="2" t="str">
        <f t="shared" ca="1" si="530"/>
        <v>00</v>
      </c>
      <c r="BS315" s="2">
        <f t="shared" ca="1" si="531"/>
        <v>0</v>
      </c>
      <c r="BT315" s="2">
        <f t="shared" ca="1" si="587"/>
        <v>0</v>
      </c>
      <c r="BU315" s="3" t="str">
        <f t="shared" ca="1" si="532"/>
        <v/>
      </c>
      <c r="BV315" s="2" t="str">
        <f t="shared" ca="1" si="533"/>
        <v>00</v>
      </c>
      <c r="BW315" s="2">
        <f t="shared" ca="1" si="534"/>
        <v>0</v>
      </c>
      <c r="BX315" s="2">
        <f t="shared" ca="1" si="588"/>
        <v>0</v>
      </c>
      <c r="BY315" s="3" t="str">
        <f t="shared" ca="1" si="535"/>
        <v/>
      </c>
      <c r="BZ315" s="2" t="str">
        <f t="shared" ca="1" si="536"/>
        <v>00</v>
      </c>
      <c r="CA315" s="2">
        <f t="shared" ca="1" si="537"/>
        <v>0</v>
      </c>
      <c r="CB315" s="2">
        <f t="shared" ca="1" si="589"/>
        <v>0</v>
      </c>
      <c r="CC315" s="3" t="str">
        <f t="shared" ca="1" si="538"/>
        <v/>
      </c>
      <c r="CD315" s="2" t="str">
        <f t="shared" ca="1" si="539"/>
        <v>00</v>
      </c>
      <c r="CE315" s="2">
        <f t="shared" ca="1" si="540"/>
        <v>0</v>
      </c>
      <c r="CF315" s="2">
        <f t="shared" ca="1" si="590"/>
        <v>0</v>
      </c>
      <c r="CG315" s="3" t="str">
        <f t="shared" ca="1" si="541"/>
        <v/>
      </c>
      <c r="CH315" s="2" t="str">
        <f t="shared" ca="1" si="542"/>
        <v>00</v>
      </c>
      <c r="CI315" s="2">
        <f t="shared" ca="1" si="543"/>
        <v>0</v>
      </c>
      <c r="CJ315" s="2">
        <f t="shared" ca="1" si="591"/>
        <v>0</v>
      </c>
      <c r="CK315" s="3" t="str">
        <f t="shared" ca="1" si="544"/>
        <v/>
      </c>
      <c r="CL315" s="2" t="str">
        <f t="shared" ca="1" si="545"/>
        <v>00</v>
      </c>
      <c r="CM315" s="2">
        <f t="shared" ca="1" si="546"/>
        <v>0</v>
      </c>
      <c r="CN315" s="2">
        <f t="shared" ca="1" si="592"/>
        <v>0</v>
      </c>
      <c r="CO315" s="3" t="str">
        <f t="shared" ca="1" si="547"/>
        <v/>
      </c>
      <c r="CP315" s="2" t="str">
        <f t="shared" ca="1" si="548"/>
        <v>00</v>
      </c>
      <c r="CQ315" s="2">
        <f t="shared" ca="1" si="549"/>
        <v>0</v>
      </c>
      <c r="CR315" s="2">
        <f t="shared" ca="1" si="593"/>
        <v>0</v>
      </c>
      <c r="CS315" s="3" t="str">
        <f t="shared" ca="1" si="550"/>
        <v/>
      </c>
      <c r="CT315" s="2" t="str">
        <f t="shared" ca="1" si="551"/>
        <v>00</v>
      </c>
      <c r="CU315" s="2">
        <f t="shared" ca="1" si="552"/>
        <v>0</v>
      </c>
      <c r="CV315" s="2">
        <f t="shared" ca="1" si="594"/>
        <v>0</v>
      </c>
      <c r="CW315" s="3" t="str">
        <f t="shared" ca="1" si="553"/>
        <v/>
      </c>
      <c r="CX315" s="2" t="str">
        <f t="shared" ca="1" si="554"/>
        <v>00</v>
      </c>
      <c r="CY315" s="2">
        <f t="shared" ca="1" si="555"/>
        <v>0</v>
      </c>
      <c r="CZ315" s="2">
        <f t="shared" ca="1" si="595"/>
        <v>0</v>
      </c>
      <c r="DA315" s="3" t="str">
        <f t="shared" ca="1" si="556"/>
        <v/>
      </c>
      <c r="DB315" s="2" t="str">
        <f t="shared" ca="1" si="557"/>
        <v>00</v>
      </c>
      <c r="DC315" s="2">
        <f t="shared" ca="1" si="558"/>
        <v>0</v>
      </c>
      <c r="DD315" s="2">
        <f t="shared" ca="1" si="596"/>
        <v>0</v>
      </c>
      <c r="DE315" s="3" t="str">
        <f t="shared" ca="1" si="559"/>
        <v/>
      </c>
      <c r="DF315" s="2" t="str">
        <f t="shared" ca="1" si="560"/>
        <v>00</v>
      </c>
      <c r="DG315" s="2">
        <f t="shared" ca="1" si="561"/>
        <v>0</v>
      </c>
      <c r="DH315" s="2">
        <f t="shared" ca="1" si="597"/>
        <v>0</v>
      </c>
      <c r="DI315" s="3" t="str">
        <f t="shared" ca="1" si="562"/>
        <v/>
      </c>
      <c r="DJ315" s="2" t="str">
        <f t="shared" ca="1" si="563"/>
        <v>00</v>
      </c>
      <c r="DK315" s="2">
        <f t="shared" ca="1" si="564"/>
        <v>0</v>
      </c>
      <c r="DL315" s="2">
        <f t="shared" ca="1" si="598"/>
        <v>0</v>
      </c>
      <c r="DM315" s="3" t="str">
        <f t="shared" ca="1" si="565"/>
        <v/>
      </c>
      <c r="DN315" s="2" t="str">
        <f t="shared" ca="1" si="566"/>
        <v>00</v>
      </c>
      <c r="DO315" s="2">
        <f t="shared" ca="1" si="567"/>
        <v>0</v>
      </c>
      <c r="DP315" s="2">
        <f t="shared" ca="1" si="599"/>
        <v>0</v>
      </c>
      <c r="DQ315" s="70" t="b">
        <f t="shared" ca="1" si="568"/>
        <v>0</v>
      </c>
      <c r="DR315" s="70" t="b">
        <f t="shared" ca="1" si="569"/>
        <v>0</v>
      </c>
    </row>
    <row r="316" spans="1:122" x14ac:dyDescent="0.35">
      <c r="B316" s="2" t="str">
        <f t="shared" ca="1" si="570"/>
        <v>80040FAD</v>
      </c>
      <c r="C316" s="80">
        <f t="shared" ca="1" si="571"/>
        <v>1</v>
      </c>
      <c r="D316" s="66"/>
      <c r="E316" s="66" t="str">
        <f t="shared" ca="1" si="480"/>
        <v/>
      </c>
      <c r="F316" s="66" t="str">
        <f t="shared" ca="1" si="481"/>
        <v>00</v>
      </c>
      <c r="G316" s="66">
        <f t="shared" ca="1" si="482"/>
        <v>0</v>
      </c>
      <c r="H316" s="66">
        <f t="shared" ca="1" si="483"/>
        <v>0</v>
      </c>
      <c r="I316" s="3" t="str">
        <f t="shared" ca="1" si="484"/>
        <v/>
      </c>
      <c r="J316" s="2" t="str">
        <f t="shared" ca="1" si="485"/>
        <v>00</v>
      </c>
      <c r="K316" s="2">
        <f t="shared" ca="1" si="486"/>
        <v>0</v>
      </c>
      <c r="L316" s="2">
        <f t="shared" ca="1" si="572"/>
        <v>0</v>
      </c>
      <c r="M316" s="3" t="str">
        <f t="shared" ca="1" si="487"/>
        <v/>
      </c>
      <c r="N316" s="2" t="str">
        <f t="shared" ca="1" si="488"/>
        <v>00</v>
      </c>
      <c r="O316" s="2">
        <f t="shared" ca="1" si="489"/>
        <v>0</v>
      </c>
      <c r="P316" s="2">
        <f t="shared" ca="1" si="573"/>
        <v>0</v>
      </c>
      <c r="Q316" s="3" t="str">
        <f t="shared" ca="1" si="490"/>
        <v/>
      </c>
      <c r="R316" s="2" t="str">
        <f t="shared" ca="1" si="491"/>
        <v>00</v>
      </c>
      <c r="S316" s="2">
        <f t="shared" ca="1" si="492"/>
        <v>0</v>
      </c>
      <c r="T316" s="2">
        <f t="shared" ca="1" si="574"/>
        <v>0</v>
      </c>
      <c r="U316" s="3" t="str">
        <f t="shared" ca="1" si="493"/>
        <v/>
      </c>
      <c r="V316" s="2" t="str">
        <f t="shared" ca="1" si="494"/>
        <v>00</v>
      </c>
      <c r="W316" s="2">
        <f t="shared" ca="1" si="495"/>
        <v>0</v>
      </c>
      <c r="X316" s="2">
        <f t="shared" ca="1" si="575"/>
        <v>0</v>
      </c>
      <c r="Y316" s="3" t="str">
        <f t="shared" ca="1" si="496"/>
        <v/>
      </c>
      <c r="Z316" s="2" t="str">
        <f t="shared" ca="1" si="497"/>
        <v>00</v>
      </c>
      <c r="AA316" s="2">
        <f t="shared" ca="1" si="498"/>
        <v>0</v>
      </c>
      <c r="AB316" s="2">
        <f t="shared" ca="1" si="576"/>
        <v>0</v>
      </c>
      <c r="AC316" s="3" t="str">
        <f t="shared" ca="1" si="499"/>
        <v/>
      </c>
      <c r="AD316" s="2" t="str">
        <f t="shared" ca="1" si="500"/>
        <v>00</v>
      </c>
      <c r="AE316" s="2">
        <f t="shared" ca="1" si="501"/>
        <v>0</v>
      </c>
      <c r="AF316" s="2">
        <f t="shared" ca="1" si="577"/>
        <v>0</v>
      </c>
      <c r="AG316" s="3" t="str">
        <f t="shared" ca="1" si="502"/>
        <v/>
      </c>
      <c r="AH316" s="2" t="str">
        <f t="shared" ca="1" si="503"/>
        <v>00</v>
      </c>
      <c r="AI316" s="2">
        <f t="shared" ca="1" si="504"/>
        <v>0</v>
      </c>
      <c r="AJ316" s="2">
        <f t="shared" ca="1" si="578"/>
        <v>0</v>
      </c>
      <c r="AK316" s="3" t="str">
        <f t="shared" ca="1" si="505"/>
        <v/>
      </c>
      <c r="AL316" s="2" t="str">
        <f t="shared" ca="1" si="506"/>
        <v>00</v>
      </c>
      <c r="AM316" s="2">
        <f t="shared" ca="1" si="507"/>
        <v>0</v>
      </c>
      <c r="AN316" s="2">
        <f t="shared" ca="1" si="579"/>
        <v>0</v>
      </c>
      <c r="AO316" s="3" t="str">
        <f t="shared" ca="1" si="508"/>
        <v/>
      </c>
      <c r="AP316" s="2" t="str">
        <f t="shared" ca="1" si="509"/>
        <v>00</v>
      </c>
      <c r="AQ316" s="2">
        <f t="shared" ca="1" si="510"/>
        <v>0</v>
      </c>
      <c r="AR316" s="2">
        <f t="shared" ca="1" si="580"/>
        <v>0</v>
      </c>
      <c r="AS316" s="3" t="str">
        <f t="shared" ca="1" si="511"/>
        <v/>
      </c>
      <c r="AT316" s="2" t="str">
        <f t="shared" ca="1" si="512"/>
        <v>00</v>
      </c>
      <c r="AU316" s="2">
        <f t="shared" ca="1" si="513"/>
        <v>0</v>
      </c>
      <c r="AV316" s="2">
        <f t="shared" ca="1" si="581"/>
        <v>0</v>
      </c>
      <c r="AW316" s="3" t="str">
        <f t="shared" ca="1" si="514"/>
        <v/>
      </c>
      <c r="AX316" s="2" t="str">
        <f t="shared" ca="1" si="515"/>
        <v>00</v>
      </c>
      <c r="AY316" s="2">
        <f t="shared" ca="1" si="516"/>
        <v>0</v>
      </c>
      <c r="AZ316" s="2">
        <f t="shared" ca="1" si="582"/>
        <v>0</v>
      </c>
      <c r="BA316" s="3" t="str">
        <f t="shared" ca="1" si="517"/>
        <v/>
      </c>
      <c r="BB316" s="2" t="str">
        <f t="shared" ca="1" si="518"/>
        <v>00</v>
      </c>
      <c r="BC316" s="2">
        <f t="shared" ca="1" si="519"/>
        <v>0</v>
      </c>
      <c r="BD316" s="2">
        <f t="shared" ca="1" si="583"/>
        <v>0</v>
      </c>
      <c r="BE316" s="3" t="str">
        <f t="shared" ca="1" si="520"/>
        <v/>
      </c>
      <c r="BF316" s="2" t="str">
        <f t="shared" ca="1" si="521"/>
        <v>00</v>
      </c>
      <c r="BG316" s="2">
        <f t="shared" ca="1" si="522"/>
        <v>0</v>
      </c>
      <c r="BH316" s="2">
        <f t="shared" ca="1" si="584"/>
        <v>0</v>
      </c>
      <c r="BI316" s="3" t="str">
        <f t="shared" ca="1" si="523"/>
        <v/>
      </c>
      <c r="BJ316" s="2" t="str">
        <f t="shared" ca="1" si="524"/>
        <v>00</v>
      </c>
      <c r="BK316" s="2">
        <f t="shared" ca="1" si="525"/>
        <v>0</v>
      </c>
      <c r="BL316" s="2">
        <f t="shared" ca="1" si="585"/>
        <v>0</v>
      </c>
      <c r="BM316" s="3" t="str">
        <f t="shared" ca="1" si="526"/>
        <v/>
      </c>
      <c r="BN316" s="2" t="str">
        <f t="shared" ca="1" si="527"/>
        <v>00</v>
      </c>
      <c r="BO316" s="2">
        <f t="shared" ca="1" si="528"/>
        <v>0</v>
      </c>
      <c r="BP316" s="2">
        <f t="shared" ca="1" si="586"/>
        <v>0</v>
      </c>
      <c r="BQ316" s="3" t="str">
        <f t="shared" ca="1" si="529"/>
        <v/>
      </c>
      <c r="BR316" s="2" t="str">
        <f t="shared" ca="1" si="530"/>
        <v>00</v>
      </c>
      <c r="BS316" s="2">
        <f t="shared" ca="1" si="531"/>
        <v>0</v>
      </c>
      <c r="BT316" s="2">
        <f t="shared" ca="1" si="587"/>
        <v>0</v>
      </c>
      <c r="BU316" s="3" t="str">
        <f t="shared" ca="1" si="532"/>
        <v/>
      </c>
      <c r="BV316" s="2" t="str">
        <f t="shared" ca="1" si="533"/>
        <v>00</v>
      </c>
      <c r="BW316" s="2">
        <f t="shared" ca="1" si="534"/>
        <v>0</v>
      </c>
      <c r="BX316" s="2">
        <f t="shared" ca="1" si="588"/>
        <v>0</v>
      </c>
      <c r="BY316" s="3" t="str">
        <f t="shared" ca="1" si="535"/>
        <v/>
      </c>
      <c r="BZ316" s="2" t="str">
        <f t="shared" ca="1" si="536"/>
        <v>00</v>
      </c>
      <c r="CA316" s="2">
        <f t="shared" ca="1" si="537"/>
        <v>0</v>
      </c>
      <c r="CB316" s="2">
        <f t="shared" ca="1" si="589"/>
        <v>0</v>
      </c>
      <c r="CC316" s="3" t="str">
        <f t="shared" ca="1" si="538"/>
        <v/>
      </c>
      <c r="CD316" s="2" t="str">
        <f t="shared" ca="1" si="539"/>
        <v>00</v>
      </c>
      <c r="CE316" s="2">
        <f t="shared" ca="1" si="540"/>
        <v>0</v>
      </c>
      <c r="CF316" s="2">
        <f t="shared" ca="1" si="590"/>
        <v>0</v>
      </c>
      <c r="CG316" s="3" t="str">
        <f t="shared" ca="1" si="541"/>
        <v/>
      </c>
      <c r="CH316" s="2" t="str">
        <f t="shared" ca="1" si="542"/>
        <v>00</v>
      </c>
      <c r="CI316" s="2">
        <f t="shared" ca="1" si="543"/>
        <v>0</v>
      </c>
      <c r="CJ316" s="2">
        <f t="shared" ca="1" si="591"/>
        <v>0</v>
      </c>
      <c r="CK316" s="3" t="str">
        <f t="shared" ca="1" si="544"/>
        <v/>
      </c>
      <c r="CL316" s="2" t="str">
        <f t="shared" ca="1" si="545"/>
        <v>00</v>
      </c>
      <c r="CM316" s="2">
        <f t="shared" ca="1" si="546"/>
        <v>0</v>
      </c>
      <c r="CN316" s="2">
        <f t="shared" ca="1" si="592"/>
        <v>0</v>
      </c>
      <c r="CO316" s="3" t="str">
        <f t="shared" ca="1" si="547"/>
        <v/>
      </c>
      <c r="CP316" s="2" t="str">
        <f t="shared" ca="1" si="548"/>
        <v>00</v>
      </c>
      <c r="CQ316" s="2">
        <f t="shared" ca="1" si="549"/>
        <v>0</v>
      </c>
      <c r="CR316" s="2">
        <f t="shared" ca="1" si="593"/>
        <v>0</v>
      </c>
      <c r="CS316" s="3" t="str">
        <f t="shared" ca="1" si="550"/>
        <v/>
      </c>
      <c r="CT316" s="2" t="str">
        <f t="shared" ca="1" si="551"/>
        <v>00</v>
      </c>
      <c r="CU316" s="2">
        <f t="shared" ca="1" si="552"/>
        <v>0</v>
      </c>
      <c r="CV316" s="2">
        <f t="shared" ca="1" si="594"/>
        <v>0</v>
      </c>
      <c r="CW316" s="3" t="str">
        <f t="shared" ca="1" si="553"/>
        <v/>
      </c>
      <c r="CX316" s="2" t="str">
        <f t="shared" ca="1" si="554"/>
        <v>00</v>
      </c>
      <c r="CY316" s="2">
        <f t="shared" ca="1" si="555"/>
        <v>0</v>
      </c>
      <c r="CZ316" s="2">
        <f t="shared" ca="1" si="595"/>
        <v>0</v>
      </c>
      <c r="DA316" s="3" t="str">
        <f t="shared" ca="1" si="556"/>
        <v/>
      </c>
      <c r="DB316" s="2" t="str">
        <f t="shared" ca="1" si="557"/>
        <v>00</v>
      </c>
      <c r="DC316" s="2">
        <f t="shared" ca="1" si="558"/>
        <v>0</v>
      </c>
      <c r="DD316" s="2">
        <f t="shared" ca="1" si="596"/>
        <v>0</v>
      </c>
      <c r="DE316" s="3" t="str">
        <f t="shared" ca="1" si="559"/>
        <v/>
      </c>
      <c r="DF316" s="2" t="str">
        <f t="shared" ca="1" si="560"/>
        <v>00</v>
      </c>
      <c r="DG316" s="2">
        <f t="shared" ca="1" si="561"/>
        <v>0</v>
      </c>
      <c r="DH316" s="2">
        <f t="shared" ca="1" si="597"/>
        <v>0</v>
      </c>
      <c r="DI316" s="3" t="str">
        <f t="shared" ca="1" si="562"/>
        <v/>
      </c>
      <c r="DJ316" s="2" t="str">
        <f t="shared" ca="1" si="563"/>
        <v>00</v>
      </c>
      <c r="DK316" s="2">
        <f t="shared" ca="1" si="564"/>
        <v>0</v>
      </c>
      <c r="DL316" s="2">
        <f t="shared" ca="1" si="598"/>
        <v>0</v>
      </c>
      <c r="DM316" s="3" t="str">
        <f t="shared" ca="1" si="565"/>
        <v/>
      </c>
      <c r="DN316" s="2" t="str">
        <f t="shared" ca="1" si="566"/>
        <v>00</v>
      </c>
      <c r="DO316" s="2">
        <f t="shared" ca="1" si="567"/>
        <v>0</v>
      </c>
      <c r="DP316" s="2">
        <f t="shared" ca="1" si="599"/>
        <v>0</v>
      </c>
      <c r="DQ316" s="70" t="b">
        <f t="shared" ca="1" si="568"/>
        <v>0</v>
      </c>
      <c r="DR316" s="70" t="b">
        <f t="shared" ca="1" si="569"/>
        <v>0</v>
      </c>
    </row>
    <row r="317" spans="1:122" x14ac:dyDescent="0.35">
      <c r="B317" s="2" t="str">
        <f t="shared" ca="1" si="570"/>
        <v>80040FAE</v>
      </c>
      <c r="C317" s="80">
        <f t="shared" ca="1" si="571"/>
        <v>1</v>
      </c>
      <c r="D317" s="66"/>
      <c r="E317" s="66" t="str">
        <f t="shared" ca="1" si="480"/>
        <v/>
      </c>
      <c r="F317" s="66" t="str">
        <f t="shared" ca="1" si="481"/>
        <v>00</v>
      </c>
      <c r="G317" s="66">
        <f t="shared" ca="1" si="482"/>
        <v>0</v>
      </c>
      <c r="H317" s="66">
        <f t="shared" ca="1" si="483"/>
        <v>0</v>
      </c>
      <c r="I317" s="3" t="str">
        <f t="shared" ca="1" si="484"/>
        <v/>
      </c>
      <c r="J317" s="2" t="str">
        <f t="shared" ca="1" si="485"/>
        <v>00</v>
      </c>
      <c r="K317" s="2">
        <f t="shared" ca="1" si="486"/>
        <v>0</v>
      </c>
      <c r="L317" s="2">
        <f t="shared" ca="1" si="572"/>
        <v>0</v>
      </c>
      <c r="M317" s="3" t="str">
        <f t="shared" ca="1" si="487"/>
        <v/>
      </c>
      <c r="N317" s="2" t="str">
        <f t="shared" ca="1" si="488"/>
        <v>00</v>
      </c>
      <c r="O317" s="2">
        <f t="shared" ca="1" si="489"/>
        <v>0</v>
      </c>
      <c r="P317" s="2">
        <f t="shared" ca="1" si="573"/>
        <v>0</v>
      </c>
      <c r="Q317" s="3" t="str">
        <f t="shared" ca="1" si="490"/>
        <v/>
      </c>
      <c r="R317" s="2" t="str">
        <f t="shared" ca="1" si="491"/>
        <v>00</v>
      </c>
      <c r="S317" s="2">
        <f t="shared" ca="1" si="492"/>
        <v>0</v>
      </c>
      <c r="T317" s="2">
        <f t="shared" ca="1" si="574"/>
        <v>0</v>
      </c>
      <c r="U317" s="3" t="str">
        <f t="shared" ca="1" si="493"/>
        <v/>
      </c>
      <c r="V317" s="2" t="str">
        <f t="shared" ca="1" si="494"/>
        <v>00</v>
      </c>
      <c r="W317" s="2">
        <f t="shared" ca="1" si="495"/>
        <v>0</v>
      </c>
      <c r="X317" s="2">
        <f t="shared" ca="1" si="575"/>
        <v>0</v>
      </c>
      <c r="Y317" s="3" t="str">
        <f t="shared" ca="1" si="496"/>
        <v/>
      </c>
      <c r="Z317" s="2" t="str">
        <f t="shared" ca="1" si="497"/>
        <v>00</v>
      </c>
      <c r="AA317" s="2">
        <f t="shared" ca="1" si="498"/>
        <v>0</v>
      </c>
      <c r="AB317" s="2">
        <f t="shared" ca="1" si="576"/>
        <v>0</v>
      </c>
      <c r="AC317" s="3" t="str">
        <f t="shared" ca="1" si="499"/>
        <v/>
      </c>
      <c r="AD317" s="2" t="str">
        <f t="shared" ca="1" si="500"/>
        <v>00</v>
      </c>
      <c r="AE317" s="2">
        <f t="shared" ca="1" si="501"/>
        <v>0</v>
      </c>
      <c r="AF317" s="2">
        <f t="shared" ca="1" si="577"/>
        <v>0</v>
      </c>
      <c r="AG317" s="3" t="str">
        <f t="shared" ca="1" si="502"/>
        <v/>
      </c>
      <c r="AH317" s="2" t="str">
        <f t="shared" ca="1" si="503"/>
        <v>00</v>
      </c>
      <c r="AI317" s="2">
        <f t="shared" ca="1" si="504"/>
        <v>0</v>
      </c>
      <c r="AJ317" s="2">
        <f t="shared" ca="1" si="578"/>
        <v>0</v>
      </c>
      <c r="AK317" s="3" t="str">
        <f t="shared" ca="1" si="505"/>
        <v/>
      </c>
      <c r="AL317" s="2" t="str">
        <f t="shared" ca="1" si="506"/>
        <v>00</v>
      </c>
      <c r="AM317" s="2">
        <f t="shared" ca="1" si="507"/>
        <v>0</v>
      </c>
      <c r="AN317" s="2">
        <f t="shared" ca="1" si="579"/>
        <v>0</v>
      </c>
      <c r="AO317" s="3" t="str">
        <f t="shared" ca="1" si="508"/>
        <v/>
      </c>
      <c r="AP317" s="2" t="str">
        <f t="shared" ca="1" si="509"/>
        <v>00</v>
      </c>
      <c r="AQ317" s="2">
        <f t="shared" ca="1" si="510"/>
        <v>0</v>
      </c>
      <c r="AR317" s="2">
        <f t="shared" ca="1" si="580"/>
        <v>0</v>
      </c>
      <c r="AS317" s="3" t="str">
        <f t="shared" ca="1" si="511"/>
        <v/>
      </c>
      <c r="AT317" s="2" t="str">
        <f t="shared" ca="1" si="512"/>
        <v>00</v>
      </c>
      <c r="AU317" s="2">
        <f t="shared" ca="1" si="513"/>
        <v>0</v>
      </c>
      <c r="AV317" s="2">
        <f t="shared" ca="1" si="581"/>
        <v>0</v>
      </c>
      <c r="AW317" s="3" t="str">
        <f t="shared" ca="1" si="514"/>
        <v/>
      </c>
      <c r="AX317" s="2" t="str">
        <f t="shared" ca="1" si="515"/>
        <v>00</v>
      </c>
      <c r="AY317" s="2">
        <f t="shared" ca="1" si="516"/>
        <v>0</v>
      </c>
      <c r="AZ317" s="2">
        <f t="shared" ca="1" si="582"/>
        <v>0</v>
      </c>
      <c r="BA317" s="3" t="str">
        <f t="shared" ca="1" si="517"/>
        <v/>
      </c>
      <c r="BB317" s="2" t="str">
        <f t="shared" ca="1" si="518"/>
        <v>00</v>
      </c>
      <c r="BC317" s="2">
        <f t="shared" ca="1" si="519"/>
        <v>0</v>
      </c>
      <c r="BD317" s="2">
        <f t="shared" ca="1" si="583"/>
        <v>0</v>
      </c>
      <c r="BE317" s="3" t="str">
        <f t="shared" ca="1" si="520"/>
        <v/>
      </c>
      <c r="BF317" s="2" t="str">
        <f t="shared" ca="1" si="521"/>
        <v>00</v>
      </c>
      <c r="BG317" s="2">
        <f t="shared" ca="1" si="522"/>
        <v>0</v>
      </c>
      <c r="BH317" s="2">
        <f t="shared" ca="1" si="584"/>
        <v>0</v>
      </c>
      <c r="BI317" s="3" t="str">
        <f t="shared" ca="1" si="523"/>
        <v/>
      </c>
      <c r="BJ317" s="2" t="str">
        <f t="shared" ca="1" si="524"/>
        <v>00</v>
      </c>
      <c r="BK317" s="2">
        <f t="shared" ca="1" si="525"/>
        <v>0</v>
      </c>
      <c r="BL317" s="2">
        <f t="shared" ca="1" si="585"/>
        <v>0</v>
      </c>
      <c r="BM317" s="3" t="str">
        <f t="shared" ca="1" si="526"/>
        <v/>
      </c>
      <c r="BN317" s="2" t="str">
        <f t="shared" ca="1" si="527"/>
        <v>00</v>
      </c>
      <c r="BO317" s="2">
        <f t="shared" ca="1" si="528"/>
        <v>0</v>
      </c>
      <c r="BP317" s="2">
        <f t="shared" ca="1" si="586"/>
        <v>0</v>
      </c>
      <c r="BQ317" s="3" t="str">
        <f t="shared" ca="1" si="529"/>
        <v/>
      </c>
      <c r="BR317" s="2" t="str">
        <f t="shared" ca="1" si="530"/>
        <v>00</v>
      </c>
      <c r="BS317" s="2">
        <f t="shared" ca="1" si="531"/>
        <v>0</v>
      </c>
      <c r="BT317" s="2">
        <f t="shared" ca="1" si="587"/>
        <v>0</v>
      </c>
      <c r="BU317" s="3" t="str">
        <f t="shared" ca="1" si="532"/>
        <v/>
      </c>
      <c r="BV317" s="2" t="str">
        <f t="shared" ca="1" si="533"/>
        <v>00</v>
      </c>
      <c r="BW317" s="2">
        <f t="shared" ca="1" si="534"/>
        <v>0</v>
      </c>
      <c r="BX317" s="2">
        <f t="shared" ca="1" si="588"/>
        <v>0</v>
      </c>
      <c r="BY317" s="3" t="str">
        <f t="shared" ca="1" si="535"/>
        <v/>
      </c>
      <c r="BZ317" s="2" t="str">
        <f t="shared" ca="1" si="536"/>
        <v>00</v>
      </c>
      <c r="CA317" s="2">
        <f t="shared" ca="1" si="537"/>
        <v>0</v>
      </c>
      <c r="CB317" s="2">
        <f t="shared" ca="1" si="589"/>
        <v>0</v>
      </c>
      <c r="CC317" s="3" t="str">
        <f t="shared" ca="1" si="538"/>
        <v/>
      </c>
      <c r="CD317" s="2" t="str">
        <f t="shared" ca="1" si="539"/>
        <v>00</v>
      </c>
      <c r="CE317" s="2">
        <f t="shared" ca="1" si="540"/>
        <v>0</v>
      </c>
      <c r="CF317" s="2">
        <f t="shared" ca="1" si="590"/>
        <v>0</v>
      </c>
      <c r="CG317" s="3" t="str">
        <f t="shared" ca="1" si="541"/>
        <v/>
      </c>
      <c r="CH317" s="2" t="str">
        <f t="shared" ca="1" si="542"/>
        <v>00</v>
      </c>
      <c r="CI317" s="2">
        <f t="shared" ca="1" si="543"/>
        <v>0</v>
      </c>
      <c r="CJ317" s="2">
        <f t="shared" ca="1" si="591"/>
        <v>0</v>
      </c>
      <c r="CK317" s="3" t="str">
        <f t="shared" ca="1" si="544"/>
        <v/>
      </c>
      <c r="CL317" s="2" t="str">
        <f t="shared" ca="1" si="545"/>
        <v>00</v>
      </c>
      <c r="CM317" s="2">
        <f t="shared" ca="1" si="546"/>
        <v>0</v>
      </c>
      <c r="CN317" s="2">
        <f t="shared" ca="1" si="592"/>
        <v>0</v>
      </c>
      <c r="CO317" s="3" t="str">
        <f t="shared" ca="1" si="547"/>
        <v/>
      </c>
      <c r="CP317" s="2" t="str">
        <f t="shared" ca="1" si="548"/>
        <v>00</v>
      </c>
      <c r="CQ317" s="2">
        <f t="shared" ca="1" si="549"/>
        <v>0</v>
      </c>
      <c r="CR317" s="2">
        <f t="shared" ca="1" si="593"/>
        <v>0</v>
      </c>
      <c r="CS317" s="3" t="str">
        <f t="shared" ca="1" si="550"/>
        <v/>
      </c>
      <c r="CT317" s="2" t="str">
        <f t="shared" ca="1" si="551"/>
        <v>00</v>
      </c>
      <c r="CU317" s="2">
        <f t="shared" ca="1" si="552"/>
        <v>0</v>
      </c>
      <c r="CV317" s="2">
        <f t="shared" ca="1" si="594"/>
        <v>0</v>
      </c>
      <c r="CW317" s="3" t="str">
        <f t="shared" ca="1" si="553"/>
        <v/>
      </c>
      <c r="CX317" s="2" t="str">
        <f t="shared" ca="1" si="554"/>
        <v>00</v>
      </c>
      <c r="CY317" s="2">
        <f t="shared" ca="1" si="555"/>
        <v>0</v>
      </c>
      <c r="CZ317" s="2">
        <f t="shared" ca="1" si="595"/>
        <v>0</v>
      </c>
      <c r="DA317" s="3" t="str">
        <f t="shared" ca="1" si="556"/>
        <v/>
      </c>
      <c r="DB317" s="2" t="str">
        <f t="shared" ca="1" si="557"/>
        <v>00</v>
      </c>
      <c r="DC317" s="2">
        <f t="shared" ca="1" si="558"/>
        <v>0</v>
      </c>
      <c r="DD317" s="2">
        <f t="shared" ca="1" si="596"/>
        <v>0</v>
      </c>
      <c r="DE317" s="3" t="str">
        <f t="shared" ca="1" si="559"/>
        <v/>
      </c>
      <c r="DF317" s="2" t="str">
        <f t="shared" ca="1" si="560"/>
        <v>00</v>
      </c>
      <c r="DG317" s="2">
        <f t="shared" ca="1" si="561"/>
        <v>0</v>
      </c>
      <c r="DH317" s="2">
        <f t="shared" ca="1" si="597"/>
        <v>0</v>
      </c>
      <c r="DI317" s="3" t="str">
        <f t="shared" ca="1" si="562"/>
        <v/>
      </c>
      <c r="DJ317" s="2" t="str">
        <f t="shared" ca="1" si="563"/>
        <v>00</v>
      </c>
      <c r="DK317" s="2">
        <f t="shared" ca="1" si="564"/>
        <v>0</v>
      </c>
      <c r="DL317" s="2">
        <f t="shared" ca="1" si="598"/>
        <v>0</v>
      </c>
      <c r="DM317" s="3" t="str">
        <f t="shared" ca="1" si="565"/>
        <v/>
      </c>
      <c r="DN317" s="2" t="str">
        <f t="shared" ca="1" si="566"/>
        <v>00</v>
      </c>
      <c r="DO317" s="2">
        <f t="shared" ca="1" si="567"/>
        <v>0</v>
      </c>
      <c r="DP317" s="2">
        <f t="shared" ca="1" si="599"/>
        <v>0</v>
      </c>
      <c r="DQ317" s="70" t="b">
        <f t="shared" ca="1" si="568"/>
        <v>0</v>
      </c>
      <c r="DR317" s="70" t="b">
        <f t="shared" ca="1" si="569"/>
        <v>0</v>
      </c>
    </row>
    <row r="318" spans="1:122" x14ac:dyDescent="0.35">
      <c r="B318" s="2" t="str">
        <f t="shared" ca="1" si="570"/>
        <v>80040FAF</v>
      </c>
      <c r="C318" s="80">
        <f t="shared" ca="1" si="571"/>
        <v>1</v>
      </c>
      <c r="D318" s="66"/>
      <c r="E318" s="66" t="str">
        <f t="shared" ca="1" si="480"/>
        <v/>
      </c>
      <c r="F318" s="66" t="str">
        <f t="shared" ca="1" si="481"/>
        <v>00</v>
      </c>
      <c r="G318" s="66">
        <f t="shared" ca="1" si="482"/>
        <v>0</v>
      </c>
      <c r="H318" s="66">
        <f t="shared" ca="1" si="483"/>
        <v>0</v>
      </c>
      <c r="I318" s="3" t="str">
        <f t="shared" ca="1" si="484"/>
        <v/>
      </c>
      <c r="J318" s="2" t="str">
        <f t="shared" ca="1" si="485"/>
        <v>00</v>
      </c>
      <c r="K318" s="2">
        <f t="shared" ca="1" si="486"/>
        <v>0</v>
      </c>
      <c r="L318" s="2">
        <f t="shared" ca="1" si="572"/>
        <v>0</v>
      </c>
      <c r="M318" s="3" t="str">
        <f t="shared" ca="1" si="487"/>
        <v/>
      </c>
      <c r="N318" s="2" t="str">
        <f t="shared" ca="1" si="488"/>
        <v>00</v>
      </c>
      <c r="O318" s="2">
        <f t="shared" ca="1" si="489"/>
        <v>0</v>
      </c>
      <c r="P318" s="2">
        <f t="shared" ca="1" si="573"/>
        <v>0</v>
      </c>
      <c r="Q318" s="3" t="str">
        <f t="shared" ca="1" si="490"/>
        <v/>
      </c>
      <c r="R318" s="2" t="str">
        <f t="shared" ca="1" si="491"/>
        <v>00</v>
      </c>
      <c r="S318" s="2">
        <f t="shared" ca="1" si="492"/>
        <v>0</v>
      </c>
      <c r="T318" s="2">
        <f t="shared" ca="1" si="574"/>
        <v>0</v>
      </c>
      <c r="U318" s="3" t="str">
        <f t="shared" ca="1" si="493"/>
        <v/>
      </c>
      <c r="V318" s="2" t="str">
        <f t="shared" ca="1" si="494"/>
        <v>00</v>
      </c>
      <c r="W318" s="2">
        <f t="shared" ca="1" si="495"/>
        <v>0</v>
      </c>
      <c r="X318" s="2">
        <f t="shared" ca="1" si="575"/>
        <v>0</v>
      </c>
      <c r="Y318" s="3" t="str">
        <f t="shared" ca="1" si="496"/>
        <v/>
      </c>
      <c r="Z318" s="2" t="str">
        <f t="shared" ca="1" si="497"/>
        <v>00</v>
      </c>
      <c r="AA318" s="2">
        <f t="shared" ca="1" si="498"/>
        <v>0</v>
      </c>
      <c r="AB318" s="2">
        <f t="shared" ca="1" si="576"/>
        <v>0</v>
      </c>
      <c r="AC318" s="3" t="str">
        <f t="shared" ca="1" si="499"/>
        <v/>
      </c>
      <c r="AD318" s="2" t="str">
        <f t="shared" ca="1" si="500"/>
        <v>00</v>
      </c>
      <c r="AE318" s="2">
        <f t="shared" ca="1" si="501"/>
        <v>0</v>
      </c>
      <c r="AF318" s="2">
        <f t="shared" ca="1" si="577"/>
        <v>0</v>
      </c>
      <c r="AG318" s="3" t="str">
        <f t="shared" ca="1" si="502"/>
        <v/>
      </c>
      <c r="AH318" s="2" t="str">
        <f t="shared" ca="1" si="503"/>
        <v>00</v>
      </c>
      <c r="AI318" s="2">
        <f t="shared" ca="1" si="504"/>
        <v>0</v>
      </c>
      <c r="AJ318" s="2">
        <f t="shared" ca="1" si="578"/>
        <v>0</v>
      </c>
      <c r="AK318" s="3" t="str">
        <f t="shared" ca="1" si="505"/>
        <v/>
      </c>
      <c r="AL318" s="2" t="str">
        <f t="shared" ca="1" si="506"/>
        <v>00</v>
      </c>
      <c r="AM318" s="2">
        <f t="shared" ca="1" si="507"/>
        <v>0</v>
      </c>
      <c r="AN318" s="2">
        <f t="shared" ca="1" si="579"/>
        <v>0</v>
      </c>
      <c r="AO318" s="3" t="str">
        <f t="shared" ca="1" si="508"/>
        <v/>
      </c>
      <c r="AP318" s="2" t="str">
        <f t="shared" ca="1" si="509"/>
        <v>00</v>
      </c>
      <c r="AQ318" s="2">
        <f t="shared" ca="1" si="510"/>
        <v>0</v>
      </c>
      <c r="AR318" s="2">
        <f t="shared" ca="1" si="580"/>
        <v>0</v>
      </c>
      <c r="AS318" s="3" t="str">
        <f t="shared" ca="1" si="511"/>
        <v/>
      </c>
      <c r="AT318" s="2" t="str">
        <f t="shared" ca="1" si="512"/>
        <v>00</v>
      </c>
      <c r="AU318" s="2">
        <f t="shared" ca="1" si="513"/>
        <v>0</v>
      </c>
      <c r="AV318" s="2">
        <f t="shared" ca="1" si="581"/>
        <v>0</v>
      </c>
      <c r="AW318" s="3" t="str">
        <f t="shared" ca="1" si="514"/>
        <v/>
      </c>
      <c r="AX318" s="2" t="str">
        <f t="shared" ca="1" si="515"/>
        <v>00</v>
      </c>
      <c r="AY318" s="2">
        <f t="shared" ca="1" si="516"/>
        <v>0</v>
      </c>
      <c r="AZ318" s="2">
        <f t="shared" ca="1" si="582"/>
        <v>0</v>
      </c>
      <c r="BA318" s="3" t="str">
        <f t="shared" ca="1" si="517"/>
        <v/>
      </c>
      <c r="BB318" s="2" t="str">
        <f t="shared" ca="1" si="518"/>
        <v>00</v>
      </c>
      <c r="BC318" s="2">
        <f t="shared" ca="1" si="519"/>
        <v>0</v>
      </c>
      <c r="BD318" s="2">
        <f t="shared" ca="1" si="583"/>
        <v>0</v>
      </c>
      <c r="BE318" s="3" t="str">
        <f t="shared" ca="1" si="520"/>
        <v/>
      </c>
      <c r="BF318" s="2" t="str">
        <f t="shared" ca="1" si="521"/>
        <v>00</v>
      </c>
      <c r="BG318" s="2">
        <f t="shared" ca="1" si="522"/>
        <v>0</v>
      </c>
      <c r="BH318" s="2">
        <f t="shared" ca="1" si="584"/>
        <v>0</v>
      </c>
      <c r="BI318" s="3" t="str">
        <f t="shared" ca="1" si="523"/>
        <v/>
      </c>
      <c r="BJ318" s="2" t="str">
        <f t="shared" ca="1" si="524"/>
        <v>00</v>
      </c>
      <c r="BK318" s="2">
        <f t="shared" ca="1" si="525"/>
        <v>0</v>
      </c>
      <c r="BL318" s="2">
        <f t="shared" ca="1" si="585"/>
        <v>0</v>
      </c>
      <c r="BM318" s="3" t="str">
        <f t="shared" ca="1" si="526"/>
        <v/>
      </c>
      <c r="BN318" s="2" t="str">
        <f t="shared" ca="1" si="527"/>
        <v>00</v>
      </c>
      <c r="BO318" s="2">
        <f t="shared" ca="1" si="528"/>
        <v>0</v>
      </c>
      <c r="BP318" s="2">
        <f t="shared" ca="1" si="586"/>
        <v>0</v>
      </c>
      <c r="BQ318" s="3" t="str">
        <f t="shared" ca="1" si="529"/>
        <v/>
      </c>
      <c r="BR318" s="2" t="str">
        <f t="shared" ca="1" si="530"/>
        <v>00</v>
      </c>
      <c r="BS318" s="2">
        <f t="shared" ca="1" si="531"/>
        <v>0</v>
      </c>
      <c r="BT318" s="2">
        <f t="shared" ca="1" si="587"/>
        <v>0</v>
      </c>
      <c r="BU318" s="3" t="str">
        <f t="shared" ca="1" si="532"/>
        <v/>
      </c>
      <c r="BV318" s="2" t="str">
        <f t="shared" ca="1" si="533"/>
        <v>00</v>
      </c>
      <c r="BW318" s="2">
        <f t="shared" ca="1" si="534"/>
        <v>0</v>
      </c>
      <c r="BX318" s="2">
        <f t="shared" ca="1" si="588"/>
        <v>0</v>
      </c>
      <c r="BY318" s="3" t="str">
        <f t="shared" ca="1" si="535"/>
        <v/>
      </c>
      <c r="BZ318" s="2" t="str">
        <f t="shared" ca="1" si="536"/>
        <v>00</v>
      </c>
      <c r="CA318" s="2">
        <f t="shared" ca="1" si="537"/>
        <v>0</v>
      </c>
      <c r="CB318" s="2">
        <f t="shared" ca="1" si="589"/>
        <v>0</v>
      </c>
      <c r="CC318" s="3" t="str">
        <f t="shared" ca="1" si="538"/>
        <v/>
      </c>
      <c r="CD318" s="2" t="str">
        <f t="shared" ca="1" si="539"/>
        <v>00</v>
      </c>
      <c r="CE318" s="2">
        <f t="shared" ca="1" si="540"/>
        <v>0</v>
      </c>
      <c r="CF318" s="2">
        <f t="shared" ca="1" si="590"/>
        <v>0</v>
      </c>
      <c r="CG318" s="3" t="str">
        <f t="shared" ca="1" si="541"/>
        <v/>
      </c>
      <c r="CH318" s="2" t="str">
        <f t="shared" ca="1" si="542"/>
        <v>00</v>
      </c>
      <c r="CI318" s="2">
        <f t="shared" ca="1" si="543"/>
        <v>0</v>
      </c>
      <c r="CJ318" s="2">
        <f t="shared" ca="1" si="591"/>
        <v>0</v>
      </c>
      <c r="CK318" s="3" t="str">
        <f t="shared" ca="1" si="544"/>
        <v/>
      </c>
      <c r="CL318" s="2" t="str">
        <f t="shared" ca="1" si="545"/>
        <v>00</v>
      </c>
      <c r="CM318" s="2">
        <f t="shared" ca="1" si="546"/>
        <v>0</v>
      </c>
      <c r="CN318" s="2">
        <f t="shared" ca="1" si="592"/>
        <v>0</v>
      </c>
      <c r="CO318" s="3" t="str">
        <f t="shared" ca="1" si="547"/>
        <v/>
      </c>
      <c r="CP318" s="2" t="str">
        <f t="shared" ca="1" si="548"/>
        <v>00</v>
      </c>
      <c r="CQ318" s="2">
        <f t="shared" ca="1" si="549"/>
        <v>0</v>
      </c>
      <c r="CR318" s="2">
        <f t="shared" ca="1" si="593"/>
        <v>0</v>
      </c>
      <c r="CS318" s="3" t="str">
        <f t="shared" ca="1" si="550"/>
        <v/>
      </c>
      <c r="CT318" s="2" t="str">
        <f t="shared" ca="1" si="551"/>
        <v>00</v>
      </c>
      <c r="CU318" s="2">
        <f t="shared" ca="1" si="552"/>
        <v>0</v>
      </c>
      <c r="CV318" s="2">
        <f t="shared" ca="1" si="594"/>
        <v>0</v>
      </c>
      <c r="CW318" s="3" t="str">
        <f t="shared" ca="1" si="553"/>
        <v/>
      </c>
      <c r="CX318" s="2" t="str">
        <f t="shared" ca="1" si="554"/>
        <v>00</v>
      </c>
      <c r="CY318" s="2">
        <f t="shared" ca="1" si="555"/>
        <v>0</v>
      </c>
      <c r="CZ318" s="2">
        <f t="shared" ca="1" si="595"/>
        <v>0</v>
      </c>
      <c r="DA318" s="3" t="str">
        <f t="shared" ca="1" si="556"/>
        <v/>
      </c>
      <c r="DB318" s="2" t="str">
        <f t="shared" ca="1" si="557"/>
        <v>00</v>
      </c>
      <c r="DC318" s="2">
        <f t="shared" ca="1" si="558"/>
        <v>0</v>
      </c>
      <c r="DD318" s="2">
        <f t="shared" ca="1" si="596"/>
        <v>0</v>
      </c>
      <c r="DE318" s="3" t="str">
        <f t="shared" ca="1" si="559"/>
        <v/>
      </c>
      <c r="DF318" s="2" t="str">
        <f t="shared" ca="1" si="560"/>
        <v>00</v>
      </c>
      <c r="DG318" s="2">
        <f t="shared" ca="1" si="561"/>
        <v>0</v>
      </c>
      <c r="DH318" s="2">
        <f t="shared" ca="1" si="597"/>
        <v>0</v>
      </c>
      <c r="DI318" s="3" t="str">
        <f t="shared" ca="1" si="562"/>
        <v/>
      </c>
      <c r="DJ318" s="2" t="str">
        <f t="shared" ca="1" si="563"/>
        <v>00</v>
      </c>
      <c r="DK318" s="2">
        <f t="shared" ca="1" si="564"/>
        <v>0</v>
      </c>
      <c r="DL318" s="2">
        <f t="shared" ca="1" si="598"/>
        <v>0</v>
      </c>
      <c r="DM318" s="3" t="str">
        <f t="shared" ca="1" si="565"/>
        <v/>
      </c>
      <c r="DN318" s="2" t="str">
        <f t="shared" ca="1" si="566"/>
        <v>00</v>
      </c>
      <c r="DO318" s="2">
        <f t="shared" ca="1" si="567"/>
        <v>0</v>
      </c>
      <c r="DP318" s="2">
        <f t="shared" ca="1" si="599"/>
        <v>0</v>
      </c>
      <c r="DQ318" s="70" t="b">
        <f t="shared" ca="1" si="568"/>
        <v>0</v>
      </c>
      <c r="DR318" s="70" t="b">
        <f t="shared" ca="1" si="569"/>
        <v>0</v>
      </c>
    </row>
    <row r="319" spans="1:122" x14ac:dyDescent="0.35">
      <c r="B319" s="2" t="str">
        <f t="shared" ca="1" si="570"/>
        <v>80040FB0</v>
      </c>
      <c r="C319" s="80">
        <f t="shared" ca="1" si="571"/>
        <v>1</v>
      </c>
      <c r="D319" s="66"/>
      <c r="E319" s="66" t="str">
        <f t="shared" ca="1" si="480"/>
        <v/>
      </c>
      <c r="F319" s="66" t="str">
        <f t="shared" ca="1" si="481"/>
        <v>00</v>
      </c>
      <c r="G319" s="66">
        <f t="shared" ca="1" si="482"/>
        <v>0</v>
      </c>
      <c r="H319" s="66">
        <f t="shared" ca="1" si="483"/>
        <v>0</v>
      </c>
      <c r="I319" s="3" t="str">
        <f t="shared" ca="1" si="484"/>
        <v/>
      </c>
      <c r="J319" s="2" t="str">
        <f t="shared" ca="1" si="485"/>
        <v>00</v>
      </c>
      <c r="K319" s="2">
        <f t="shared" ca="1" si="486"/>
        <v>0</v>
      </c>
      <c r="L319" s="2">
        <f t="shared" ca="1" si="572"/>
        <v>0</v>
      </c>
      <c r="M319" s="3" t="str">
        <f t="shared" ca="1" si="487"/>
        <v/>
      </c>
      <c r="N319" s="2" t="str">
        <f t="shared" ca="1" si="488"/>
        <v>00</v>
      </c>
      <c r="O319" s="2">
        <f t="shared" ca="1" si="489"/>
        <v>0</v>
      </c>
      <c r="P319" s="2">
        <f t="shared" ca="1" si="573"/>
        <v>0</v>
      </c>
      <c r="Q319" s="3" t="str">
        <f t="shared" ca="1" si="490"/>
        <v/>
      </c>
      <c r="R319" s="2" t="str">
        <f t="shared" ca="1" si="491"/>
        <v>00</v>
      </c>
      <c r="S319" s="2">
        <f t="shared" ca="1" si="492"/>
        <v>0</v>
      </c>
      <c r="T319" s="2">
        <f t="shared" ca="1" si="574"/>
        <v>0</v>
      </c>
      <c r="U319" s="3" t="str">
        <f t="shared" ca="1" si="493"/>
        <v/>
      </c>
      <c r="V319" s="2" t="str">
        <f t="shared" ca="1" si="494"/>
        <v>00</v>
      </c>
      <c r="W319" s="2">
        <f t="shared" ca="1" si="495"/>
        <v>0</v>
      </c>
      <c r="X319" s="2">
        <f t="shared" ca="1" si="575"/>
        <v>0</v>
      </c>
      <c r="Y319" s="3" t="str">
        <f t="shared" ca="1" si="496"/>
        <v/>
      </c>
      <c r="Z319" s="2" t="str">
        <f t="shared" ca="1" si="497"/>
        <v>00</v>
      </c>
      <c r="AA319" s="2">
        <f t="shared" ca="1" si="498"/>
        <v>0</v>
      </c>
      <c r="AB319" s="2">
        <f t="shared" ca="1" si="576"/>
        <v>0</v>
      </c>
      <c r="AC319" s="3" t="str">
        <f t="shared" ca="1" si="499"/>
        <v/>
      </c>
      <c r="AD319" s="2" t="str">
        <f t="shared" ca="1" si="500"/>
        <v>00</v>
      </c>
      <c r="AE319" s="2">
        <f t="shared" ca="1" si="501"/>
        <v>0</v>
      </c>
      <c r="AF319" s="2">
        <f t="shared" ca="1" si="577"/>
        <v>0</v>
      </c>
      <c r="AG319" s="3" t="str">
        <f t="shared" ca="1" si="502"/>
        <v/>
      </c>
      <c r="AH319" s="2" t="str">
        <f t="shared" ca="1" si="503"/>
        <v>00</v>
      </c>
      <c r="AI319" s="2">
        <f t="shared" ca="1" si="504"/>
        <v>0</v>
      </c>
      <c r="AJ319" s="2">
        <f t="shared" ca="1" si="578"/>
        <v>0</v>
      </c>
      <c r="AK319" s="3" t="str">
        <f t="shared" ca="1" si="505"/>
        <v/>
      </c>
      <c r="AL319" s="2" t="str">
        <f t="shared" ca="1" si="506"/>
        <v>00</v>
      </c>
      <c r="AM319" s="2">
        <f t="shared" ca="1" si="507"/>
        <v>0</v>
      </c>
      <c r="AN319" s="2">
        <f t="shared" ca="1" si="579"/>
        <v>0</v>
      </c>
      <c r="AO319" s="3" t="str">
        <f t="shared" ca="1" si="508"/>
        <v/>
      </c>
      <c r="AP319" s="2" t="str">
        <f t="shared" ca="1" si="509"/>
        <v>00</v>
      </c>
      <c r="AQ319" s="2">
        <f t="shared" ca="1" si="510"/>
        <v>0</v>
      </c>
      <c r="AR319" s="2">
        <f t="shared" ca="1" si="580"/>
        <v>0</v>
      </c>
      <c r="AS319" s="3" t="str">
        <f t="shared" ca="1" si="511"/>
        <v/>
      </c>
      <c r="AT319" s="2" t="str">
        <f t="shared" ca="1" si="512"/>
        <v>00</v>
      </c>
      <c r="AU319" s="2">
        <f t="shared" ca="1" si="513"/>
        <v>0</v>
      </c>
      <c r="AV319" s="2">
        <f t="shared" ca="1" si="581"/>
        <v>0</v>
      </c>
      <c r="AW319" s="3" t="str">
        <f t="shared" ca="1" si="514"/>
        <v/>
      </c>
      <c r="AX319" s="2" t="str">
        <f t="shared" ca="1" si="515"/>
        <v>00</v>
      </c>
      <c r="AY319" s="2">
        <f t="shared" ca="1" si="516"/>
        <v>0</v>
      </c>
      <c r="AZ319" s="2">
        <f t="shared" ca="1" si="582"/>
        <v>0</v>
      </c>
      <c r="BA319" s="3" t="str">
        <f t="shared" ca="1" si="517"/>
        <v/>
      </c>
      <c r="BB319" s="2" t="str">
        <f t="shared" ca="1" si="518"/>
        <v>00</v>
      </c>
      <c r="BC319" s="2">
        <f t="shared" ca="1" si="519"/>
        <v>0</v>
      </c>
      <c r="BD319" s="2">
        <f t="shared" ca="1" si="583"/>
        <v>0</v>
      </c>
      <c r="BE319" s="3" t="str">
        <f t="shared" ca="1" si="520"/>
        <v/>
      </c>
      <c r="BF319" s="2" t="str">
        <f t="shared" ca="1" si="521"/>
        <v>00</v>
      </c>
      <c r="BG319" s="2">
        <f t="shared" ca="1" si="522"/>
        <v>0</v>
      </c>
      <c r="BH319" s="2">
        <f t="shared" ca="1" si="584"/>
        <v>0</v>
      </c>
      <c r="BI319" s="3" t="str">
        <f t="shared" ca="1" si="523"/>
        <v/>
      </c>
      <c r="BJ319" s="2" t="str">
        <f t="shared" ca="1" si="524"/>
        <v>00</v>
      </c>
      <c r="BK319" s="2">
        <f t="shared" ca="1" si="525"/>
        <v>0</v>
      </c>
      <c r="BL319" s="2">
        <f t="shared" ca="1" si="585"/>
        <v>0</v>
      </c>
      <c r="BM319" s="3" t="str">
        <f t="shared" ca="1" si="526"/>
        <v/>
      </c>
      <c r="BN319" s="2" t="str">
        <f t="shared" ca="1" si="527"/>
        <v>00</v>
      </c>
      <c r="BO319" s="2">
        <f t="shared" ca="1" si="528"/>
        <v>0</v>
      </c>
      <c r="BP319" s="2">
        <f t="shared" ca="1" si="586"/>
        <v>0</v>
      </c>
      <c r="BQ319" s="3" t="str">
        <f t="shared" ca="1" si="529"/>
        <v/>
      </c>
      <c r="BR319" s="2" t="str">
        <f t="shared" ca="1" si="530"/>
        <v>00</v>
      </c>
      <c r="BS319" s="2">
        <f t="shared" ca="1" si="531"/>
        <v>0</v>
      </c>
      <c r="BT319" s="2">
        <f t="shared" ca="1" si="587"/>
        <v>0</v>
      </c>
      <c r="BU319" s="3" t="str">
        <f t="shared" ca="1" si="532"/>
        <v/>
      </c>
      <c r="BV319" s="2" t="str">
        <f t="shared" ca="1" si="533"/>
        <v>00</v>
      </c>
      <c r="BW319" s="2">
        <f t="shared" ca="1" si="534"/>
        <v>0</v>
      </c>
      <c r="BX319" s="2">
        <f t="shared" ca="1" si="588"/>
        <v>0</v>
      </c>
      <c r="BY319" s="3" t="str">
        <f t="shared" ca="1" si="535"/>
        <v/>
      </c>
      <c r="BZ319" s="2" t="str">
        <f t="shared" ca="1" si="536"/>
        <v>00</v>
      </c>
      <c r="CA319" s="2">
        <f t="shared" ca="1" si="537"/>
        <v>0</v>
      </c>
      <c r="CB319" s="2">
        <f t="shared" ca="1" si="589"/>
        <v>0</v>
      </c>
      <c r="CC319" s="3" t="str">
        <f t="shared" ca="1" si="538"/>
        <v/>
      </c>
      <c r="CD319" s="2" t="str">
        <f t="shared" ca="1" si="539"/>
        <v>00</v>
      </c>
      <c r="CE319" s="2">
        <f t="shared" ca="1" si="540"/>
        <v>0</v>
      </c>
      <c r="CF319" s="2">
        <f t="shared" ca="1" si="590"/>
        <v>0</v>
      </c>
      <c r="CG319" s="3" t="str">
        <f t="shared" ca="1" si="541"/>
        <v/>
      </c>
      <c r="CH319" s="2" t="str">
        <f t="shared" ca="1" si="542"/>
        <v>00</v>
      </c>
      <c r="CI319" s="2">
        <f t="shared" ca="1" si="543"/>
        <v>0</v>
      </c>
      <c r="CJ319" s="2">
        <f t="shared" ca="1" si="591"/>
        <v>0</v>
      </c>
      <c r="CK319" s="3" t="str">
        <f t="shared" ca="1" si="544"/>
        <v/>
      </c>
      <c r="CL319" s="2" t="str">
        <f t="shared" ca="1" si="545"/>
        <v>00</v>
      </c>
      <c r="CM319" s="2">
        <f t="shared" ca="1" si="546"/>
        <v>0</v>
      </c>
      <c r="CN319" s="2">
        <f t="shared" ca="1" si="592"/>
        <v>0</v>
      </c>
      <c r="CO319" s="3" t="str">
        <f t="shared" ca="1" si="547"/>
        <v/>
      </c>
      <c r="CP319" s="2" t="str">
        <f t="shared" ca="1" si="548"/>
        <v>00</v>
      </c>
      <c r="CQ319" s="2">
        <f t="shared" ca="1" si="549"/>
        <v>0</v>
      </c>
      <c r="CR319" s="2">
        <f t="shared" ca="1" si="593"/>
        <v>0</v>
      </c>
      <c r="CS319" s="3" t="str">
        <f t="shared" ca="1" si="550"/>
        <v/>
      </c>
      <c r="CT319" s="2" t="str">
        <f t="shared" ca="1" si="551"/>
        <v>00</v>
      </c>
      <c r="CU319" s="2">
        <f t="shared" ca="1" si="552"/>
        <v>0</v>
      </c>
      <c r="CV319" s="2">
        <f t="shared" ca="1" si="594"/>
        <v>0</v>
      </c>
      <c r="CW319" s="3" t="str">
        <f t="shared" ca="1" si="553"/>
        <v/>
      </c>
      <c r="CX319" s="2" t="str">
        <f t="shared" ca="1" si="554"/>
        <v>00</v>
      </c>
      <c r="CY319" s="2">
        <f t="shared" ca="1" si="555"/>
        <v>0</v>
      </c>
      <c r="CZ319" s="2">
        <f t="shared" ca="1" si="595"/>
        <v>0</v>
      </c>
      <c r="DA319" s="3" t="str">
        <f t="shared" ca="1" si="556"/>
        <v/>
      </c>
      <c r="DB319" s="2" t="str">
        <f t="shared" ca="1" si="557"/>
        <v>00</v>
      </c>
      <c r="DC319" s="2">
        <f t="shared" ca="1" si="558"/>
        <v>0</v>
      </c>
      <c r="DD319" s="2">
        <f t="shared" ca="1" si="596"/>
        <v>0</v>
      </c>
      <c r="DE319" s="3" t="str">
        <f t="shared" ca="1" si="559"/>
        <v/>
      </c>
      <c r="DF319" s="2" t="str">
        <f t="shared" ca="1" si="560"/>
        <v>00</v>
      </c>
      <c r="DG319" s="2">
        <f t="shared" ca="1" si="561"/>
        <v>0</v>
      </c>
      <c r="DH319" s="2">
        <f t="shared" ca="1" si="597"/>
        <v>0</v>
      </c>
      <c r="DI319" s="3" t="str">
        <f t="shared" ca="1" si="562"/>
        <v/>
      </c>
      <c r="DJ319" s="2" t="str">
        <f t="shared" ca="1" si="563"/>
        <v>00</v>
      </c>
      <c r="DK319" s="2">
        <f t="shared" ca="1" si="564"/>
        <v>0</v>
      </c>
      <c r="DL319" s="2">
        <f t="shared" ca="1" si="598"/>
        <v>0</v>
      </c>
      <c r="DM319" s="3" t="str">
        <f t="shared" ca="1" si="565"/>
        <v/>
      </c>
      <c r="DN319" s="2" t="str">
        <f t="shared" ca="1" si="566"/>
        <v>00</v>
      </c>
      <c r="DO319" s="2">
        <f t="shared" ca="1" si="567"/>
        <v>0</v>
      </c>
      <c r="DP319" s="2">
        <f t="shared" ca="1" si="599"/>
        <v>0</v>
      </c>
      <c r="DQ319" s="70" t="b">
        <f t="shared" ca="1" si="568"/>
        <v>0</v>
      </c>
      <c r="DR319" s="70" t="b">
        <f t="shared" ca="1" si="569"/>
        <v>0</v>
      </c>
    </row>
    <row r="320" spans="1:122" x14ac:dyDescent="0.35">
      <c r="B320" s="2" t="str">
        <f t="shared" ca="1" si="570"/>
        <v>80040FB1</v>
      </c>
      <c r="C320" s="80">
        <f t="shared" ca="1" si="571"/>
        <v>1</v>
      </c>
      <c r="D320" s="66"/>
      <c r="E320" s="66" t="str">
        <f t="shared" ca="1" si="480"/>
        <v/>
      </c>
      <c r="F320" s="66" t="str">
        <f t="shared" ca="1" si="481"/>
        <v>00</v>
      </c>
      <c r="G320" s="66">
        <f t="shared" ca="1" si="482"/>
        <v>0</v>
      </c>
      <c r="H320" s="66">
        <f t="shared" ca="1" si="483"/>
        <v>0</v>
      </c>
      <c r="I320" s="3" t="str">
        <f t="shared" ca="1" si="484"/>
        <v/>
      </c>
      <c r="J320" s="2" t="str">
        <f t="shared" ca="1" si="485"/>
        <v>00</v>
      </c>
      <c r="K320" s="2">
        <f t="shared" ca="1" si="486"/>
        <v>0</v>
      </c>
      <c r="L320" s="2">
        <f t="shared" ca="1" si="572"/>
        <v>0</v>
      </c>
      <c r="M320" s="3" t="str">
        <f t="shared" ca="1" si="487"/>
        <v/>
      </c>
      <c r="N320" s="2" t="str">
        <f t="shared" ca="1" si="488"/>
        <v>00</v>
      </c>
      <c r="O320" s="2">
        <f t="shared" ca="1" si="489"/>
        <v>0</v>
      </c>
      <c r="P320" s="2">
        <f t="shared" ca="1" si="573"/>
        <v>0</v>
      </c>
      <c r="Q320" s="3" t="str">
        <f t="shared" ca="1" si="490"/>
        <v/>
      </c>
      <c r="R320" s="2" t="str">
        <f t="shared" ca="1" si="491"/>
        <v>00</v>
      </c>
      <c r="S320" s="2">
        <f t="shared" ca="1" si="492"/>
        <v>0</v>
      </c>
      <c r="T320" s="2">
        <f t="shared" ca="1" si="574"/>
        <v>0</v>
      </c>
      <c r="U320" s="3" t="str">
        <f t="shared" ca="1" si="493"/>
        <v/>
      </c>
      <c r="V320" s="2" t="str">
        <f t="shared" ca="1" si="494"/>
        <v>00</v>
      </c>
      <c r="W320" s="2">
        <f t="shared" ca="1" si="495"/>
        <v>0</v>
      </c>
      <c r="X320" s="2">
        <f t="shared" ca="1" si="575"/>
        <v>0</v>
      </c>
      <c r="Y320" s="3" t="str">
        <f t="shared" ca="1" si="496"/>
        <v/>
      </c>
      <c r="Z320" s="2" t="str">
        <f t="shared" ca="1" si="497"/>
        <v>00</v>
      </c>
      <c r="AA320" s="2">
        <f t="shared" ca="1" si="498"/>
        <v>0</v>
      </c>
      <c r="AB320" s="2">
        <f t="shared" ca="1" si="576"/>
        <v>0</v>
      </c>
      <c r="AC320" s="3" t="str">
        <f t="shared" ca="1" si="499"/>
        <v/>
      </c>
      <c r="AD320" s="2" t="str">
        <f t="shared" ca="1" si="500"/>
        <v>00</v>
      </c>
      <c r="AE320" s="2">
        <f t="shared" ca="1" si="501"/>
        <v>0</v>
      </c>
      <c r="AF320" s="2">
        <f t="shared" ca="1" si="577"/>
        <v>0</v>
      </c>
      <c r="AG320" s="3" t="str">
        <f t="shared" ca="1" si="502"/>
        <v/>
      </c>
      <c r="AH320" s="2" t="str">
        <f t="shared" ca="1" si="503"/>
        <v>00</v>
      </c>
      <c r="AI320" s="2">
        <f t="shared" ca="1" si="504"/>
        <v>0</v>
      </c>
      <c r="AJ320" s="2">
        <f t="shared" ca="1" si="578"/>
        <v>0</v>
      </c>
      <c r="AK320" s="3" t="str">
        <f t="shared" ca="1" si="505"/>
        <v/>
      </c>
      <c r="AL320" s="2" t="str">
        <f t="shared" ca="1" si="506"/>
        <v>00</v>
      </c>
      <c r="AM320" s="2">
        <f t="shared" ca="1" si="507"/>
        <v>0</v>
      </c>
      <c r="AN320" s="2">
        <f t="shared" ca="1" si="579"/>
        <v>0</v>
      </c>
      <c r="AO320" s="3" t="str">
        <f t="shared" ca="1" si="508"/>
        <v/>
      </c>
      <c r="AP320" s="2" t="str">
        <f t="shared" ca="1" si="509"/>
        <v>00</v>
      </c>
      <c r="AQ320" s="2">
        <f t="shared" ca="1" si="510"/>
        <v>0</v>
      </c>
      <c r="AR320" s="2">
        <f t="shared" ca="1" si="580"/>
        <v>0</v>
      </c>
      <c r="AS320" s="3" t="str">
        <f t="shared" ca="1" si="511"/>
        <v/>
      </c>
      <c r="AT320" s="2" t="str">
        <f t="shared" ca="1" si="512"/>
        <v>00</v>
      </c>
      <c r="AU320" s="2">
        <f t="shared" ca="1" si="513"/>
        <v>0</v>
      </c>
      <c r="AV320" s="2">
        <f t="shared" ca="1" si="581"/>
        <v>0</v>
      </c>
      <c r="AW320" s="3" t="str">
        <f t="shared" ca="1" si="514"/>
        <v/>
      </c>
      <c r="AX320" s="2" t="str">
        <f t="shared" ca="1" si="515"/>
        <v>00</v>
      </c>
      <c r="AY320" s="2">
        <f t="shared" ca="1" si="516"/>
        <v>0</v>
      </c>
      <c r="AZ320" s="2">
        <f t="shared" ca="1" si="582"/>
        <v>0</v>
      </c>
      <c r="BA320" s="3" t="str">
        <f t="shared" ca="1" si="517"/>
        <v/>
      </c>
      <c r="BB320" s="2" t="str">
        <f t="shared" ca="1" si="518"/>
        <v>00</v>
      </c>
      <c r="BC320" s="2">
        <f t="shared" ca="1" si="519"/>
        <v>0</v>
      </c>
      <c r="BD320" s="2">
        <f t="shared" ca="1" si="583"/>
        <v>0</v>
      </c>
      <c r="BE320" s="3" t="str">
        <f t="shared" ca="1" si="520"/>
        <v/>
      </c>
      <c r="BF320" s="2" t="str">
        <f t="shared" ca="1" si="521"/>
        <v>00</v>
      </c>
      <c r="BG320" s="2">
        <f t="shared" ca="1" si="522"/>
        <v>0</v>
      </c>
      <c r="BH320" s="2">
        <f t="shared" ca="1" si="584"/>
        <v>0</v>
      </c>
      <c r="BI320" s="3" t="str">
        <f t="shared" ca="1" si="523"/>
        <v/>
      </c>
      <c r="BJ320" s="2" t="str">
        <f t="shared" ca="1" si="524"/>
        <v>00</v>
      </c>
      <c r="BK320" s="2">
        <f t="shared" ca="1" si="525"/>
        <v>0</v>
      </c>
      <c r="BL320" s="2">
        <f t="shared" ca="1" si="585"/>
        <v>0</v>
      </c>
      <c r="BM320" s="3" t="str">
        <f t="shared" ca="1" si="526"/>
        <v/>
      </c>
      <c r="BN320" s="2" t="str">
        <f t="shared" ca="1" si="527"/>
        <v>00</v>
      </c>
      <c r="BO320" s="2">
        <f t="shared" ca="1" si="528"/>
        <v>0</v>
      </c>
      <c r="BP320" s="2">
        <f t="shared" ca="1" si="586"/>
        <v>0</v>
      </c>
      <c r="BQ320" s="3" t="str">
        <f t="shared" ca="1" si="529"/>
        <v/>
      </c>
      <c r="BR320" s="2" t="str">
        <f t="shared" ca="1" si="530"/>
        <v>00</v>
      </c>
      <c r="BS320" s="2">
        <f t="shared" ca="1" si="531"/>
        <v>0</v>
      </c>
      <c r="BT320" s="2">
        <f t="shared" ca="1" si="587"/>
        <v>0</v>
      </c>
      <c r="BU320" s="3" t="str">
        <f t="shared" ca="1" si="532"/>
        <v/>
      </c>
      <c r="BV320" s="2" t="str">
        <f t="shared" ca="1" si="533"/>
        <v>00</v>
      </c>
      <c r="BW320" s="2">
        <f t="shared" ca="1" si="534"/>
        <v>0</v>
      </c>
      <c r="BX320" s="2">
        <f t="shared" ca="1" si="588"/>
        <v>0</v>
      </c>
      <c r="BY320" s="3" t="str">
        <f t="shared" ca="1" si="535"/>
        <v/>
      </c>
      <c r="BZ320" s="2" t="str">
        <f t="shared" ca="1" si="536"/>
        <v>00</v>
      </c>
      <c r="CA320" s="2">
        <f t="shared" ca="1" si="537"/>
        <v>0</v>
      </c>
      <c r="CB320" s="2">
        <f t="shared" ca="1" si="589"/>
        <v>0</v>
      </c>
      <c r="CC320" s="3" t="str">
        <f t="shared" ca="1" si="538"/>
        <v/>
      </c>
      <c r="CD320" s="2" t="str">
        <f t="shared" ca="1" si="539"/>
        <v>00</v>
      </c>
      <c r="CE320" s="2">
        <f t="shared" ca="1" si="540"/>
        <v>0</v>
      </c>
      <c r="CF320" s="2">
        <f t="shared" ca="1" si="590"/>
        <v>0</v>
      </c>
      <c r="CG320" s="3" t="str">
        <f t="shared" ca="1" si="541"/>
        <v/>
      </c>
      <c r="CH320" s="2" t="str">
        <f t="shared" ca="1" si="542"/>
        <v>00</v>
      </c>
      <c r="CI320" s="2">
        <f t="shared" ca="1" si="543"/>
        <v>0</v>
      </c>
      <c r="CJ320" s="2">
        <f t="shared" ca="1" si="591"/>
        <v>0</v>
      </c>
      <c r="CK320" s="3" t="str">
        <f t="shared" ca="1" si="544"/>
        <v/>
      </c>
      <c r="CL320" s="2" t="str">
        <f t="shared" ca="1" si="545"/>
        <v>00</v>
      </c>
      <c r="CM320" s="2">
        <f t="shared" ca="1" si="546"/>
        <v>0</v>
      </c>
      <c r="CN320" s="2">
        <f t="shared" ca="1" si="592"/>
        <v>0</v>
      </c>
      <c r="CO320" s="3" t="str">
        <f t="shared" ca="1" si="547"/>
        <v/>
      </c>
      <c r="CP320" s="2" t="str">
        <f t="shared" ca="1" si="548"/>
        <v>00</v>
      </c>
      <c r="CQ320" s="2">
        <f t="shared" ca="1" si="549"/>
        <v>0</v>
      </c>
      <c r="CR320" s="2">
        <f t="shared" ca="1" si="593"/>
        <v>0</v>
      </c>
      <c r="CS320" s="3" t="str">
        <f t="shared" ca="1" si="550"/>
        <v/>
      </c>
      <c r="CT320" s="2" t="str">
        <f t="shared" ca="1" si="551"/>
        <v>00</v>
      </c>
      <c r="CU320" s="2">
        <f t="shared" ca="1" si="552"/>
        <v>0</v>
      </c>
      <c r="CV320" s="2">
        <f t="shared" ca="1" si="594"/>
        <v>0</v>
      </c>
      <c r="CW320" s="3" t="str">
        <f t="shared" ca="1" si="553"/>
        <v/>
      </c>
      <c r="CX320" s="2" t="str">
        <f t="shared" ca="1" si="554"/>
        <v>00</v>
      </c>
      <c r="CY320" s="2">
        <f t="shared" ca="1" si="555"/>
        <v>0</v>
      </c>
      <c r="CZ320" s="2">
        <f t="shared" ca="1" si="595"/>
        <v>0</v>
      </c>
      <c r="DA320" s="3" t="str">
        <f t="shared" ca="1" si="556"/>
        <v/>
      </c>
      <c r="DB320" s="2" t="str">
        <f t="shared" ca="1" si="557"/>
        <v>00</v>
      </c>
      <c r="DC320" s="2">
        <f t="shared" ca="1" si="558"/>
        <v>0</v>
      </c>
      <c r="DD320" s="2">
        <f t="shared" ca="1" si="596"/>
        <v>0</v>
      </c>
      <c r="DE320" s="3" t="str">
        <f t="shared" ca="1" si="559"/>
        <v/>
      </c>
      <c r="DF320" s="2" t="str">
        <f t="shared" ca="1" si="560"/>
        <v>00</v>
      </c>
      <c r="DG320" s="2">
        <f t="shared" ca="1" si="561"/>
        <v>0</v>
      </c>
      <c r="DH320" s="2">
        <f t="shared" ca="1" si="597"/>
        <v>0</v>
      </c>
      <c r="DI320" s="3" t="str">
        <f t="shared" ca="1" si="562"/>
        <v/>
      </c>
      <c r="DJ320" s="2" t="str">
        <f t="shared" ca="1" si="563"/>
        <v>00</v>
      </c>
      <c r="DK320" s="2">
        <f t="shared" ca="1" si="564"/>
        <v>0</v>
      </c>
      <c r="DL320" s="2">
        <f t="shared" ca="1" si="598"/>
        <v>0</v>
      </c>
      <c r="DM320" s="3" t="str">
        <f t="shared" ca="1" si="565"/>
        <v/>
      </c>
      <c r="DN320" s="2" t="str">
        <f t="shared" ca="1" si="566"/>
        <v>00</v>
      </c>
      <c r="DO320" s="2">
        <f t="shared" ca="1" si="567"/>
        <v>0</v>
      </c>
      <c r="DP320" s="2">
        <f t="shared" ca="1" si="599"/>
        <v>0</v>
      </c>
      <c r="DQ320" s="70" t="b">
        <f t="shared" ca="1" si="568"/>
        <v>0</v>
      </c>
      <c r="DR320" s="70" t="b">
        <f t="shared" ca="1" si="569"/>
        <v>0</v>
      </c>
    </row>
    <row r="321" spans="1:122" x14ac:dyDescent="0.35">
      <c r="B321" s="2" t="str">
        <f t="shared" ca="1" si="570"/>
        <v>80040FB2</v>
      </c>
      <c r="C321" s="80">
        <f t="shared" ca="1" si="571"/>
        <v>1</v>
      </c>
      <c r="D321" s="66"/>
      <c r="E321" s="66" t="str">
        <f t="shared" ca="1" si="480"/>
        <v/>
      </c>
      <c r="F321" s="66" t="str">
        <f t="shared" ca="1" si="481"/>
        <v>00</v>
      </c>
      <c r="G321" s="66">
        <f t="shared" ca="1" si="482"/>
        <v>0</v>
      </c>
      <c r="H321" s="66">
        <f t="shared" ca="1" si="483"/>
        <v>0</v>
      </c>
      <c r="I321" s="3" t="str">
        <f t="shared" ca="1" si="484"/>
        <v/>
      </c>
      <c r="J321" s="2" t="str">
        <f t="shared" ca="1" si="485"/>
        <v>00</v>
      </c>
      <c r="K321" s="2">
        <f t="shared" ca="1" si="486"/>
        <v>0</v>
      </c>
      <c r="L321" s="2">
        <f t="shared" ca="1" si="572"/>
        <v>0</v>
      </c>
      <c r="M321" s="3" t="str">
        <f t="shared" ca="1" si="487"/>
        <v/>
      </c>
      <c r="N321" s="2" t="str">
        <f t="shared" ca="1" si="488"/>
        <v>00</v>
      </c>
      <c r="O321" s="2">
        <f t="shared" ca="1" si="489"/>
        <v>0</v>
      </c>
      <c r="P321" s="2">
        <f t="shared" ca="1" si="573"/>
        <v>0</v>
      </c>
      <c r="Q321" s="3" t="str">
        <f t="shared" ca="1" si="490"/>
        <v/>
      </c>
      <c r="R321" s="2" t="str">
        <f t="shared" ca="1" si="491"/>
        <v>00</v>
      </c>
      <c r="S321" s="2">
        <f t="shared" ca="1" si="492"/>
        <v>0</v>
      </c>
      <c r="T321" s="2">
        <f t="shared" ca="1" si="574"/>
        <v>0</v>
      </c>
      <c r="U321" s="3" t="str">
        <f t="shared" ca="1" si="493"/>
        <v/>
      </c>
      <c r="V321" s="2" t="str">
        <f t="shared" ca="1" si="494"/>
        <v>00</v>
      </c>
      <c r="W321" s="2">
        <f t="shared" ca="1" si="495"/>
        <v>0</v>
      </c>
      <c r="X321" s="2">
        <f t="shared" ca="1" si="575"/>
        <v>0</v>
      </c>
      <c r="Y321" s="3" t="str">
        <f t="shared" ca="1" si="496"/>
        <v/>
      </c>
      <c r="Z321" s="2" t="str">
        <f t="shared" ca="1" si="497"/>
        <v>00</v>
      </c>
      <c r="AA321" s="2">
        <f t="shared" ca="1" si="498"/>
        <v>0</v>
      </c>
      <c r="AB321" s="2">
        <f t="shared" ca="1" si="576"/>
        <v>0</v>
      </c>
      <c r="AC321" s="3" t="str">
        <f t="shared" ca="1" si="499"/>
        <v/>
      </c>
      <c r="AD321" s="2" t="str">
        <f t="shared" ca="1" si="500"/>
        <v>00</v>
      </c>
      <c r="AE321" s="2">
        <f t="shared" ca="1" si="501"/>
        <v>0</v>
      </c>
      <c r="AF321" s="2">
        <f t="shared" ca="1" si="577"/>
        <v>0</v>
      </c>
      <c r="AG321" s="3" t="str">
        <f t="shared" ca="1" si="502"/>
        <v/>
      </c>
      <c r="AH321" s="2" t="str">
        <f t="shared" ca="1" si="503"/>
        <v>00</v>
      </c>
      <c r="AI321" s="2">
        <f t="shared" ca="1" si="504"/>
        <v>0</v>
      </c>
      <c r="AJ321" s="2">
        <f t="shared" ca="1" si="578"/>
        <v>0</v>
      </c>
      <c r="AK321" s="3" t="str">
        <f t="shared" ca="1" si="505"/>
        <v/>
      </c>
      <c r="AL321" s="2" t="str">
        <f t="shared" ca="1" si="506"/>
        <v>00</v>
      </c>
      <c r="AM321" s="2">
        <f t="shared" ca="1" si="507"/>
        <v>0</v>
      </c>
      <c r="AN321" s="2">
        <f t="shared" ca="1" si="579"/>
        <v>0</v>
      </c>
      <c r="AO321" s="3" t="str">
        <f t="shared" ca="1" si="508"/>
        <v/>
      </c>
      <c r="AP321" s="2" t="str">
        <f t="shared" ca="1" si="509"/>
        <v>00</v>
      </c>
      <c r="AQ321" s="2">
        <f t="shared" ca="1" si="510"/>
        <v>0</v>
      </c>
      <c r="AR321" s="2">
        <f t="shared" ca="1" si="580"/>
        <v>0</v>
      </c>
      <c r="AS321" s="3" t="str">
        <f t="shared" ca="1" si="511"/>
        <v/>
      </c>
      <c r="AT321" s="2" t="str">
        <f t="shared" ca="1" si="512"/>
        <v>00</v>
      </c>
      <c r="AU321" s="2">
        <f t="shared" ca="1" si="513"/>
        <v>0</v>
      </c>
      <c r="AV321" s="2">
        <f t="shared" ca="1" si="581"/>
        <v>0</v>
      </c>
      <c r="AW321" s="3" t="str">
        <f t="shared" ca="1" si="514"/>
        <v/>
      </c>
      <c r="AX321" s="2" t="str">
        <f t="shared" ca="1" si="515"/>
        <v>00</v>
      </c>
      <c r="AY321" s="2">
        <f t="shared" ca="1" si="516"/>
        <v>0</v>
      </c>
      <c r="AZ321" s="2">
        <f t="shared" ca="1" si="582"/>
        <v>0</v>
      </c>
      <c r="BA321" s="3" t="str">
        <f t="shared" ca="1" si="517"/>
        <v/>
      </c>
      <c r="BB321" s="2" t="str">
        <f t="shared" ca="1" si="518"/>
        <v>00</v>
      </c>
      <c r="BC321" s="2">
        <f t="shared" ca="1" si="519"/>
        <v>0</v>
      </c>
      <c r="BD321" s="2">
        <f t="shared" ca="1" si="583"/>
        <v>0</v>
      </c>
      <c r="BE321" s="3" t="str">
        <f t="shared" ca="1" si="520"/>
        <v/>
      </c>
      <c r="BF321" s="2" t="str">
        <f t="shared" ca="1" si="521"/>
        <v>00</v>
      </c>
      <c r="BG321" s="2">
        <f t="shared" ca="1" si="522"/>
        <v>0</v>
      </c>
      <c r="BH321" s="2">
        <f t="shared" ca="1" si="584"/>
        <v>0</v>
      </c>
      <c r="BI321" s="3" t="str">
        <f t="shared" ca="1" si="523"/>
        <v/>
      </c>
      <c r="BJ321" s="2" t="str">
        <f t="shared" ca="1" si="524"/>
        <v>00</v>
      </c>
      <c r="BK321" s="2">
        <f t="shared" ca="1" si="525"/>
        <v>0</v>
      </c>
      <c r="BL321" s="2">
        <f t="shared" ca="1" si="585"/>
        <v>0</v>
      </c>
      <c r="BM321" s="3" t="str">
        <f t="shared" ca="1" si="526"/>
        <v/>
      </c>
      <c r="BN321" s="2" t="str">
        <f t="shared" ca="1" si="527"/>
        <v>00</v>
      </c>
      <c r="BO321" s="2">
        <f t="shared" ca="1" si="528"/>
        <v>0</v>
      </c>
      <c r="BP321" s="2">
        <f t="shared" ca="1" si="586"/>
        <v>0</v>
      </c>
      <c r="BQ321" s="3" t="str">
        <f t="shared" ca="1" si="529"/>
        <v/>
      </c>
      <c r="BR321" s="2" t="str">
        <f t="shared" ca="1" si="530"/>
        <v>00</v>
      </c>
      <c r="BS321" s="2">
        <f t="shared" ca="1" si="531"/>
        <v>0</v>
      </c>
      <c r="BT321" s="2">
        <f t="shared" ca="1" si="587"/>
        <v>0</v>
      </c>
      <c r="BU321" s="3" t="str">
        <f t="shared" ca="1" si="532"/>
        <v/>
      </c>
      <c r="BV321" s="2" t="str">
        <f t="shared" ca="1" si="533"/>
        <v>00</v>
      </c>
      <c r="BW321" s="2">
        <f t="shared" ca="1" si="534"/>
        <v>0</v>
      </c>
      <c r="BX321" s="2">
        <f t="shared" ca="1" si="588"/>
        <v>0</v>
      </c>
      <c r="BY321" s="3" t="str">
        <f t="shared" ca="1" si="535"/>
        <v/>
      </c>
      <c r="BZ321" s="2" t="str">
        <f t="shared" ca="1" si="536"/>
        <v>00</v>
      </c>
      <c r="CA321" s="2">
        <f t="shared" ca="1" si="537"/>
        <v>0</v>
      </c>
      <c r="CB321" s="2">
        <f t="shared" ca="1" si="589"/>
        <v>0</v>
      </c>
      <c r="CC321" s="3" t="str">
        <f t="shared" ca="1" si="538"/>
        <v/>
      </c>
      <c r="CD321" s="2" t="str">
        <f t="shared" ca="1" si="539"/>
        <v>00</v>
      </c>
      <c r="CE321" s="2">
        <f t="shared" ca="1" si="540"/>
        <v>0</v>
      </c>
      <c r="CF321" s="2">
        <f t="shared" ca="1" si="590"/>
        <v>0</v>
      </c>
      <c r="CG321" s="3" t="str">
        <f t="shared" ca="1" si="541"/>
        <v/>
      </c>
      <c r="CH321" s="2" t="str">
        <f t="shared" ca="1" si="542"/>
        <v>00</v>
      </c>
      <c r="CI321" s="2">
        <f t="shared" ca="1" si="543"/>
        <v>0</v>
      </c>
      <c r="CJ321" s="2">
        <f t="shared" ca="1" si="591"/>
        <v>0</v>
      </c>
      <c r="CK321" s="3" t="str">
        <f t="shared" ca="1" si="544"/>
        <v/>
      </c>
      <c r="CL321" s="2" t="str">
        <f t="shared" ca="1" si="545"/>
        <v>00</v>
      </c>
      <c r="CM321" s="2">
        <f t="shared" ca="1" si="546"/>
        <v>0</v>
      </c>
      <c r="CN321" s="2">
        <f t="shared" ca="1" si="592"/>
        <v>0</v>
      </c>
      <c r="CO321" s="3" t="str">
        <f t="shared" ca="1" si="547"/>
        <v/>
      </c>
      <c r="CP321" s="2" t="str">
        <f t="shared" ca="1" si="548"/>
        <v>00</v>
      </c>
      <c r="CQ321" s="2">
        <f t="shared" ca="1" si="549"/>
        <v>0</v>
      </c>
      <c r="CR321" s="2">
        <f t="shared" ca="1" si="593"/>
        <v>0</v>
      </c>
      <c r="CS321" s="3" t="str">
        <f t="shared" ca="1" si="550"/>
        <v/>
      </c>
      <c r="CT321" s="2" t="str">
        <f t="shared" ca="1" si="551"/>
        <v>00</v>
      </c>
      <c r="CU321" s="2">
        <f t="shared" ca="1" si="552"/>
        <v>0</v>
      </c>
      <c r="CV321" s="2">
        <f t="shared" ca="1" si="594"/>
        <v>0</v>
      </c>
      <c r="CW321" s="3" t="str">
        <f t="shared" ca="1" si="553"/>
        <v/>
      </c>
      <c r="CX321" s="2" t="str">
        <f t="shared" ca="1" si="554"/>
        <v>00</v>
      </c>
      <c r="CY321" s="2">
        <f t="shared" ca="1" si="555"/>
        <v>0</v>
      </c>
      <c r="CZ321" s="2">
        <f t="shared" ca="1" si="595"/>
        <v>0</v>
      </c>
      <c r="DA321" s="3" t="str">
        <f t="shared" ca="1" si="556"/>
        <v/>
      </c>
      <c r="DB321" s="2" t="str">
        <f t="shared" ca="1" si="557"/>
        <v>00</v>
      </c>
      <c r="DC321" s="2">
        <f t="shared" ca="1" si="558"/>
        <v>0</v>
      </c>
      <c r="DD321" s="2">
        <f t="shared" ca="1" si="596"/>
        <v>0</v>
      </c>
      <c r="DE321" s="3" t="str">
        <f t="shared" ca="1" si="559"/>
        <v/>
      </c>
      <c r="DF321" s="2" t="str">
        <f t="shared" ca="1" si="560"/>
        <v>00</v>
      </c>
      <c r="DG321" s="2">
        <f t="shared" ca="1" si="561"/>
        <v>0</v>
      </c>
      <c r="DH321" s="2">
        <f t="shared" ca="1" si="597"/>
        <v>0</v>
      </c>
      <c r="DI321" s="3" t="str">
        <f t="shared" ca="1" si="562"/>
        <v/>
      </c>
      <c r="DJ321" s="2" t="str">
        <f t="shared" ca="1" si="563"/>
        <v>00</v>
      </c>
      <c r="DK321" s="2">
        <f t="shared" ca="1" si="564"/>
        <v>0</v>
      </c>
      <c r="DL321" s="2">
        <f t="shared" ca="1" si="598"/>
        <v>0</v>
      </c>
      <c r="DM321" s="3" t="str">
        <f t="shared" ca="1" si="565"/>
        <v/>
      </c>
      <c r="DN321" s="2" t="str">
        <f t="shared" ca="1" si="566"/>
        <v>00</v>
      </c>
      <c r="DO321" s="2">
        <f t="shared" ca="1" si="567"/>
        <v>0</v>
      </c>
      <c r="DP321" s="2">
        <f t="shared" ca="1" si="599"/>
        <v>0</v>
      </c>
      <c r="DQ321" s="70" t="b">
        <f t="shared" ca="1" si="568"/>
        <v>0</v>
      </c>
      <c r="DR321" s="70" t="b">
        <f t="shared" ca="1" si="569"/>
        <v>0</v>
      </c>
    </row>
    <row r="322" spans="1:122" x14ac:dyDescent="0.35">
      <c r="B322" s="2" t="str">
        <f t="shared" ca="1" si="570"/>
        <v>80040FB3</v>
      </c>
      <c r="C322" s="80">
        <f t="shared" ca="1" si="571"/>
        <v>1</v>
      </c>
      <c r="D322" s="66"/>
      <c r="E322" s="66" t="str">
        <f t="shared" ca="1" si="480"/>
        <v/>
      </c>
      <c r="F322" s="66" t="str">
        <f t="shared" ca="1" si="481"/>
        <v>00</v>
      </c>
      <c r="G322" s="66">
        <f t="shared" ca="1" si="482"/>
        <v>0</v>
      </c>
      <c r="H322" s="66">
        <f t="shared" ca="1" si="483"/>
        <v>0</v>
      </c>
      <c r="I322" s="3" t="str">
        <f t="shared" ca="1" si="484"/>
        <v/>
      </c>
      <c r="J322" s="2" t="str">
        <f t="shared" ca="1" si="485"/>
        <v>00</v>
      </c>
      <c r="K322" s="2">
        <f t="shared" ca="1" si="486"/>
        <v>0</v>
      </c>
      <c r="L322" s="2">
        <f t="shared" ca="1" si="572"/>
        <v>0</v>
      </c>
      <c r="M322" s="3" t="str">
        <f t="shared" ca="1" si="487"/>
        <v/>
      </c>
      <c r="N322" s="2" t="str">
        <f t="shared" ca="1" si="488"/>
        <v>00</v>
      </c>
      <c r="O322" s="2">
        <f t="shared" ca="1" si="489"/>
        <v>0</v>
      </c>
      <c r="P322" s="2">
        <f t="shared" ca="1" si="573"/>
        <v>0</v>
      </c>
      <c r="Q322" s="3" t="str">
        <f t="shared" ca="1" si="490"/>
        <v/>
      </c>
      <c r="R322" s="2" t="str">
        <f t="shared" ca="1" si="491"/>
        <v>00</v>
      </c>
      <c r="S322" s="2">
        <f t="shared" ca="1" si="492"/>
        <v>0</v>
      </c>
      <c r="T322" s="2">
        <f t="shared" ca="1" si="574"/>
        <v>0</v>
      </c>
      <c r="U322" s="3" t="str">
        <f t="shared" ca="1" si="493"/>
        <v/>
      </c>
      <c r="V322" s="2" t="str">
        <f t="shared" ca="1" si="494"/>
        <v>00</v>
      </c>
      <c r="W322" s="2">
        <f t="shared" ca="1" si="495"/>
        <v>0</v>
      </c>
      <c r="X322" s="2">
        <f t="shared" ca="1" si="575"/>
        <v>0</v>
      </c>
      <c r="Y322" s="3" t="str">
        <f t="shared" ca="1" si="496"/>
        <v/>
      </c>
      <c r="Z322" s="2" t="str">
        <f t="shared" ca="1" si="497"/>
        <v>00</v>
      </c>
      <c r="AA322" s="2">
        <f t="shared" ca="1" si="498"/>
        <v>0</v>
      </c>
      <c r="AB322" s="2">
        <f t="shared" ca="1" si="576"/>
        <v>0</v>
      </c>
      <c r="AC322" s="3" t="str">
        <f t="shared" ca="1" si="499"/>
        <v/>
      </c>
      <c r="AD322" s="2" t="str">
        <f t="shared" ca="1" si="500"/>
        <v>00</v>
      </c>
      <c r="AE322" s="2">
        <f t="shared" ca="1" si="501"/>
        <v>0</v>
      </c>
      <c r="AF322" s="2">
        <f t="shared" ca="1" si="577"/>
        <v>0</v>
      </c>
      <c r="AG322" s="3" t="str">
        <f t="shared" ca="1" si="502"/>
        <v/>
      </c>
      <c r="AH322" s="2" t="str">
        <f t="shared" ca="1" si="503"/>
        <v>00</v>
      </c>
      <c r="AI322" s="2">
        <f t="shared" ca="1" si="504"/>
        <v>0</v>
      </c>
      <c r="AJ322" s="2">
        <f t="shared" ca="1" si="578"/>
        <v>0</v>
      </c>
      <c r="AK322" s="3" t="str">
        <f t="shared" ca="1" si="505"/>
        <v/>
      </c>
      <c r="AL322" s="2" t="str">
        <f t="shared" ca="1" si="506"/>
        <v>00</v>
      </c>
      <c r="AM322" s="2">
        <f t="shared" ca="1" si="507"/>
        <v>0</v>
      </c>
      <c r="AN322" s="2">
        <f t="shared" ca="1" si="579"/>
        <v>0</v>
      </c>
      <c r="AO322" s="3" t="str">
        <f t="shared" ca="1" si="508"/>
        <v/>
      </c>
      <c r="AP322" s="2" t="str">
        <f t="shared" ca="1" si="509"/>
        <v>00</v>
      </c>
      <c r="AQ322" s="2">
        <f t="shared" ca="1" si="510"/>
        <v>0</v>
      </c>
      <c r="AR322" s="2">
        <f t="shared" ca="1" si="580"/>
        <v>0</v>
      </c>
      <c r="AS322" s="3" t="str">
        <f t="shared" ca="1" si="511"/>
        <v/>
      </c>
      <c r="AT322" s="2" t="str">
        <f t="shared" ca="1" si="512"/>
        <v>00</v>
      </c>
      <c r="AU322" s="2">
        <f t="shared" ca="1" si="513"/>
        <v>0</v>
      </c>
      <c r="AV322" s="2">
        <f t="shared" ca="1" si="581"/>
        <v>0</v>
      </c>
      <c r="AW322" s="3" t="str">
        <f t="shared" ca="1" si="514"/>
        <v/>
      </c>
      <c r="AX322" s="2" t="str">
        <f t="shared" ca="1" si="515"/>
        <v>00</v>
      </c>
      <c r="AY322" s="2">
        <f t="shared" ca="1" si="516"/>
        <v>0</v>
      </c>
      <c r="AZ322" s="2">
        <f t="shared" ca="1" si="582"/>
        <v>0</v>
      </c>
      <c r="BA322" s="3" t="str">
        <f t="shared" ca="1" si="517"/>
        <v/>
      </c>
      <c r="BB322" s="2" t="str">
        <f t="shared" ca="1" si="518"/>
        <v>00</v>
      </c>
      <c r="BC322" s="2">
        <f t="shared" ca="1" si="519"/>
        <v>0</v>
      </c>
      <c r="BD322" s="2">
        <f t="shared" ca="1" si="583"/>
        <v>0</v>
      </c>
      <c r="BE322" s="3" t="str">
        <f t="shared" ca="1" si="520"/>
        <v/>
      </c>
      <c r="BF322" s="2" t="str">
        <f t="shared" ca="1" si="521"/>
        <v>00</v>
      </c>
      <c r="BG322" s="2">
        <f t="shared" ca="1" si="522"/>
        <v>0</v>
      </c>
      <c r="BH322" s="2">
        <f t="shared" ca="1" si="584"/>
        <v>0</v>
      </c>
      <c r="BI322" s="3" t="str">
        <f t="shared" ca="1" si="523"/>
        <v/>
      </c>
      <c r="BJ322" s="2" t="str">
        <f t="shared" ca="1" si="524"/>
        <v>00</v>
      </c>
      <c r="BK322" s="2">
        <f t="shared" ca="1" si="525"/>
        <v>0</v>
      </c>
      <c r="BL322" s="2">
        <f t="shared" ca="1" si="585"/>
        <v>0</v>
      </c>
      <c r="BM322" s="3" t="str">
        <f t="shared" ca="1" si="526"/>
        <v/>
      </c>
      <c r="BN322" s="2" t="str">
        <f t="shared" ca="1" si="527"/>
        <v>00</v>
      </c>
      <c r="BO322" s="2">
        <f t="shared" ca="1" si="528"/>
        <v>0</v>
      </c>
      <c r="BP322" s="2">
        <f t="shared" ca="1" si="586"/>
        <v>0</v>
      </c>
      <c r="BQ322" s="3" t="str">
        <f t="shared" ca="1" si="529"/>
        <v/>
      </c>
      <c r="BR322" s="2" t="str">
        <f t="shared" ca="1" si="530"/>
        <v>00</v>
      </c>
      <c r="BS322" s="2">
        <f t="shared" ca="1" si="531"/>
        <v>0</v>
      </c>
      <c r="BT322" s="2">
        <f t="shared" ca="1" si="587"/>
        <v>0</v>
      </c>
      <c r="BU322" s="3" t="str">
        <f t="shared" ca="1" si="532"/>
        <v/>
      </c>
      <c r="BV322" s="2" t="str">
        <f t="shared" ca="1" si="533"/>
        <v>00</v>
      </c>
      <c r="BW322" s="2">
        <f t="shared" ca="1" si="534"/>
        <v>0</v>
      </c>
      <c r="BX322" s="2">
        <f t="shared" ca="1" si="588"/>
        <v>0</v>
      </c>
      <c r="BY322" s="3" t="str">
        <f t="shared" ca="1" si="535"/>
        <v/>
      </c>
      <c r="BZ322" s="2" t="str">
        <f t="shared" ca="1" si="536"/>
        <v>00</v>
      </c>
      <c r="CA322" s="2">
        <f t="shared" ca="1" si="537"/>
        <v>0</v>
      </c>
      <c r="CB322" s="2">
        <f t="shared" ca="1" si="589"/>
        <v>0</v>
      </c>
      <c r="CC322" s="3" t="str">
        <f t="shared" ca="1" si="538"/>
        <v/>
      </c>
      <c r="CD322" s="2" t="str">
        <f t="shared" ca="1" si="539"/>
        <v>00</v>
      </c>
      <c r="CE322" s="2">
        <f t="shared" ca="1" si="540"/>
        <v>0</v>
      </c>
      <c r="CF322" s="2">
        <f t="shared" ca="1" si="590"/>
        <v>0</v>
      </c>
      <c r="CG322" s="3" t="str">
        <f t="shared" ca="1" si="541"/>
        <v/>
      </c>
      <c r="CH322" s="2" t="str">
        <f t="shared" ca="1" si="542"/>
        <v>00</v>
      </c>
      <c r="CI322" s="2">
        <f t="shared" ca="1" si="543"/>
        <v>0</v>
      </c>
      <c r="CJ322" s="2">
        <f t="shared" ca="1" si="591"/>
        <v>0</v>
      </c>
      <c r="CK322" s="3" t="str">
        <f t="shared" ca="1" si="544"/>
        <v/>
      </c>
      <c r="CL322" s="2" t="str">
        <f t="shared" ca="1" si="545"/>
        <v>00</v>
      </c>
      <c r="CM322" s="2">
        <f t="shared" ca="1" si="546"/>
        <v>0</v>
      </c>
      <c r="CN322" s="2">
        <f t="shared" ca="1" si="592"/>
        <v>0</v>
      </c>
      <c r="CO322" s="3" t="str">
        <f t="shared" ca="1" si="547"/>
        <v/>
      </c>
      <c r="CP322" s="2" t="str">
        <f t="shared" ca="1" si="548"/>
        <v>00</v>
      </c>
      <c r="CQ322" s="2">
        <f t="shared" ca="1" si="549"/>
        <v>0</v>
      </c>
      <c r="CR322" s="2">
        <f t="shared" ca="1" si="593"/>
        <v>0</v>
      </c>
      <c r="CS322" s="3" t="str">
        <f t="shared" ca="1" si="550"/>
        <v/>
      </c>
      <c r="CT322" s="2" t="str">
        <f t="shared" ca="1" si="551"/>
        <v>00</v>
      </c>
      <c r="CU322" s="2">
        <f t="shared" ca="1" si="552"/>
        <v>0</v>
      </c>
      <c r="CV322" s="2">
        <f t="shared" ca="1" si="594"/>
        <v>0</v>
      </c>
      <c r="CW322" s="3" t="str">
        <f t="shared" ca="1" si="553"/>
        <v/>
      </c>
      <c r="CX322" s="2" t="str">
        <f t="shared" ca="1" si="554"/>
        <v>00</v>
      </c>
      <c r="CY322" s="2">
        <f t="shared" ca="1" si="555"/>
        <v>0</v>
      </c>
      <c r="CZ322" s="2">
        <f t="shared" ca="1" si="595"/>
        <v>0</v>
      </c>
      <c r="DA322" s="3" t="str">
        <f t="shared" ca="1" si="556"/>
        <v/>
      </c>
      <c r="DB322" s="2" t="str">
        <f t="shared" ca="1" si="557"/>
        <v>00</v>
      </c>
      <c r="DC322" s="2">
        <f t="shared" ca="1" si="558"/>
        <v>0</v>
      </c>
      <c r="DD322" s="2">
        <f t="shared" ca="1" si="596"/>
        <v>0</v>
      </c>
      <c r="DE322" s="3" t="str">
        <f t="shared" ca="1" si="559"/>
        <v/>
      </c>
      <c r="DF322" s="2" t="str">
        <f t="shared" ca="1" si="560"/>
        <v>00</v>
      </c>
      <c r="DG322" s="2">
        <f t="shared" ca="1" si="561"/>
        <v>0</v>
      </c>
      <c r="DH322" s="2">
        <f t="shared" ca="1" si="597"/>
        <v>0</v>
      </c>
      <c r="DI322" s="3" t="str">
        <f t="shared" ca="1" si="562"/>
        <v/>
      </c>
      <c r="DJ322" s="2" t="str">
        <f t="shared" ca="1" si="563"/>
        <v>00</v>
      </c>
      <c r="DK322" s="2">
        <f t="shared" ca="1" si="564"/>
        <v>0</v>
      </c>
      <c r="DL322" s="2">
        <f t="shared" ca="1" si="598"/>
        <v>0</v>
      </c>
      <c r="DM322" s="3" t="str">
        <f t="shared" ca="1" si="565"/>
        <v/>
      </c>
      <c r="DN322" s="2" t="str">
        <f t="shared" ca="1" si="566"/>
        <v>00</v>
      </c>
      <c r="DO322" s="2">
        <f t="shared" ca="1" si="567"/>
        <v>0</v>
      </c>
      <c r="DP322" s="2">
        <f t="shared" ca="1" si="599"/>
        <v>0</v>
      </c>
      <c r="DQ322" s="70" t="b">
        <f t="shared" ca="1" si="568"/>
        <v>0</v>
      </c>
      <c r="DR322" s="70" t="b">
        <f t="shared" ca="1" si="569"/>
        <v>0</v>
      </c>
    </row>
    <row r="323" spans="1:122" x14ac:dyDescent="0.35">
      <c r="B323" s="2" t="str">
        <f t="shared" ca="1" si="570"/>
        <v>80040FB4</v>
      </c>
      <c r="C323" s="80">
        <f t="shared" ca="1" si="571"/>
        <v>1</v>
      </c>
      <c r="D323" s="66"/>
      <c r="E323" s="66" t="str">
        <f t="shared" ca="1" si="480"/>
        <v/>
      </c>
      <c r="F323" s="66" t="str">
        <f t="shared" ca="1" si="481"/>
        <v>00</v>
      </c>
      <c r="G323" s="66">
        <f t="shared" ca="1" si="482"/>
        <v>0</v>
      </c>
      <c r="H323" s="66">
        <f t="shared" ca="1" si="483"/>
        <v>0</v>
      </c>
      <c r="I323" s="3" t="str">
        <f t="shared" ca="1" si="484"/>
        <v/>
      </c>
      <c r="J323" s="2" t="str">
        <f t="shared" ca="1" si="485"/>
        <v>00</v>
      </c>
      <c r="K323" s="2">
        <f t="shared" ca="1" si="486"/>
        <v>0</v>
      </c>
      <c r="L323" s="2">
        <f t="shared" ca="1" si="572"/>
        <v>0</v>
      </c>
      <c r="M323" s="3" t="str">
        <f t="shared" ca="1" si="487"/>
        <v/>
      </c>
      <c r="N323" s="2" t="str">
        <f t="shared" ca="1" si="488"/>
        <v>00</v>
      </c>
      <c r="O323" s="2">
        <f t="shared" ca="1" si="489"/>
        <v>0</v>
      </c>
      <c r="P323" s="2">
        <f t="shared" ca="1" si="573"/>
        <v>0</v>
      </c>
      <c r="Q323" s="3" t="str">
        <f t="shared" ca="1" si="490"/>
        <v/>
      </c>
      <c r="R323" s="2" t="str">
        <f t="shared" ca="1" si="491"/>
        <v>00</v>
      </c>
      <c r="S323" s="2">
        <f t="shared" ca="1" si="492"/>
        <v>0</v>
      </c>
      <c r="T323" s="2">
        <f t="shared" ca="1" si="574"/>
        <v>0</v>
      </c>
      <c r="U323" s="3" t="str">
        <f t="shared" ca="1" si="493"/>
        <v/>
      </c>
      <c r="V323" s="2" t="str">
        <f t="shared" ca="1" si="494"/>
        <v>00</v>
      </c>
      <c r="W323" s="2">
        <f t="shared" ca="1" si="495"/>
        <v>0</v>
      </c>
      <c r="X323" s="2">
        <f t="shared" ca="1" si="575"/>
        <v>0</v>
      </c>
      <c r="Y323" s="3" t="str">
        <f t="shared" ca="1" si="496"/>
        <v/>
      </c>
      <c r="Z323" s="2" t="str">
        <f t="shared" ca="1" si="497"/>
        <v>00</v>
      </c>
      <c r="AA323" s="2">
        <f t="shared" ca="1" si="498"/>
        <v>0</v>
      </c>
      <c r="AB323" s="2">
        <f t="shared" ca="1" si="576"/>
        <v>0</v>
      </c>
      <c r="AC323" s="3" t="str">
        <f t="shared" ca="1" si="499"/>
        <v/>
      </c>
      <c r="AD323" s="2" t="str">
        <f t="shared" ca="1" si="500"/>
        <v>00</v>
      </c>
      <c r="AE323" s="2">
        <f t="shared" ca="1" si="501"/>
        <v>0</v>
      </c>
      <c r="AF323" s="2">
        <f t="shared" ca="1" si="577"/>
        <v>0</v>
      </c>
      <c r="AG323" s="3" t="str">
        <f t="shared" ca="1" si="502"/>
        <v/>
      </c>
      <c r="AH323" s="2" t="str">
        <f t="shared" ca="1" si="503"/>
        <v>00</v>
      </c>
      <c r="AI323" s="2">
        <f t="shared" ca="1" si="504"/>
        <v>0</v>
      </c>
      <c r="AJ323" s="2">
        <f t="shared" ca="1" si="578"/>
        <v>0</v>
      </c>
      <c r="AK323" s="3" t="str">
        <f t="shared" ca="1" si="505"/>
        <v/>
      </c>
      <c r="AL323" s="2" t="str">
        <f t="shared" ca="1" si="506"/>
        <v>00</v>
      </c>
      <c r="AM323" s="2">
        <f t="shared" ca="1" si="507"/>
        <v>0</v>
      </c>
      <c r="AN323" s="2">
        <f t="shared" ca="1" si="579"/>
        <v>0</v>
      </c>
      <c r="AO323" s="3" t="str">
        <f t="shared" ca="1" si="508"/>
        <v/>
      </c>
      <c r="AP323" s="2" t="str">
        <f t="shared" ca="1" si="509"/>
        <v>00</v>
      </c>
      <c r="AQ323" s="2">
        <f t="shared" ca="1" si="510"/>
        <v>0</v>
      </c>
      <c r="AR323" s="2">
        <f t="shared" ca="1" si="580"/>
        <v>0</v>
      </c>
      <c r="AS323" s="3" t="str">
        <f t="shared" ca="1" si="511"/>
        <v/>
      </c>
      <c r="AT323" s="2" t="str">
        <f t="shared" ca="1" si="512"/>
        <v>00</v>
      </c>
      <c r="AU323" s="2">
        <f t="shared" ca="1" si="513"/>
        <v>0</v>
      </c>
      <c r="AV323" s="2">
        <f t="shared" ca="1" si="581"/>
        <v>0</v>
      </c>
      <c r="AW323" s="3" t="str">
        <f t="shared" ca="1" si="514"/>
        <v/>
      </c>
      <c r="AX323" s="2" t="str">
        <f t="shared" ca="1" si="515"/>
        <v>00</v>
      </c>
      <c r="AY323" s="2">
        <f t="shared" ca="1" si="516"/>
        <v>0</v>
      </c>
      <c r="AZ323" s="2">
        <f t="shared" ca="1" si="582"/>
        <v>0</v>
      </c>
      <c r="BA323" s="3" t="str">
        <f t="shared" ca="1" si="517"/>
        <v/>
      </c>
      <c r="BB323" s="2" t="str">
        <f t="shared" ca="1" si="518"/>
        <v>00</v>
      </c>
      <c r="BC323" s="2">
        <f t="shared" ca="1" si="519"/>
        <v>0</v>
      </c>
      <c r="BD323" s="2">
        <f t="shared" ca="1" si="583"/>
        <v>0</v>
      </c>
      <c r="BE323" s="3" t="str">
        <f t="shared" ca="1" si="520"/>
        <v/>
      </c>
      <c r="BF323" s="2" t="str">
        <f t="shared" ca="1" si="521"/>
        <v>00</v>
      </c>
      <c r="BG323" s="2">
        <f t="shared" ca="1" si="522"/>
        <v>0</v>
      </c>
      <c r="BH323" s="2">
        <f t="shared" ca="1" si="584"/>
        <v>0</v>
      </c>
      <c r="BI323" s="3" t="str">
        <f t="shared" ca="1" si="523"/>
        <v/>
      </c>
      <c r="BJ323" s="2" t="str">
        <f t="shared" ca="1" si="524"/>
        <v>00</v>
      </c>
      <c r="BK323" s="2">
        <f t="shared" ca="1" si="525"/>
        <v>0</v>
      </c>
      <c r="BL323" s="2">
        <f t="shared" ca="1" si="585"/>
        <v>0</v>
      </c>
      <c r="BM323" s="3" t="str">
        <f t="shared" ca="1" si="526"/>
        <v/>
      </c>
      <c r="BN323" s="2" t="str">
        <f t="shared" ca="1" si="527"/>
        <v>00</v>
      </c>
      <c r="BO323" s="2">
        <f t="shared" ca="1" si="528"/>
        <v>0</v>
      </c>
      <c r="BP323" s="2">
        <f t="shared" ca="1" si="586"/>
        <v>0</v>
      </c>
      <c r="BQ323" s="3" t="str">
        <f t="shared" ca="1" si="529"/>
        <v/>
      </c>
      <c r="BR323" s="2" t="str">
        <f t="shared" ca="1" si="530"/>
        <v>00</v>
      </c>
      <c r="BS323" s="2">
        <f t="shared" ca="1" si="531"/>
        <v>0</v>
      </c>
      <c r="BT323" s="2">
        <f t="shared" ca="1" si="587"/>
        <v>0</v>
      </c>
      <c r="BU323" s="3" t="str">
        <f t="shared" ca="1" si="532"/>
        <v/>
      </c>
      <c r="BV323" s="2" t="str">
        <f t="shared" ca="1" si="533"/>
        <v>00</v>
      </c>
      <c r="BW323" s="2">
        <f t="shared" ca="1" si="534"/>
        <v>0</v>
      </c>
      <c r="BX323" s="2">
        <f t="shared" ca="1" si="588"/>
        <v>0</v>
      </c>
      <c r="BY323" s="3" t="str">
        <f t="shared" ca="1" si="535"/>
        <v/>
      </c>
      <c r="BZ323" s="2" t="str">
        <f t="shared" ca="1" si="536"/>
        <v>00</v>
      </c>
      <c r="CA323" s="2">
        <f t="shared" ca="1" si="537"/>
        <v>0</v>
      </c>
      <c r="CB323" s="2">
        <f t="shared" ca="1" si="589"/>
        <v>0</v>
      </c>
      <c r="CC323" s="3" t="str">
        <f t="shared" ca="1" si="538"/>
        <v/>
      </c>
      <c r="CD323" s="2" t="str">
        <f t="shared" ca="1" si="539"/>
        <v>00</v>
      </c>
      <c r="CE323" s="2">
        <f t="shared" ca="1" si="540"/>
        <v>0</v>
      </c>
      <c r="CF323" s="2">
        <f t="shared" ca="1" si="590"/>
        <v>0</v>
      </c>
      <c r="CG323" s="3" t="str">
        <f t="shared" ca="1" si="541"/>
        <v/>
      </c>
      <c r="CH323" s="2" t="str">
        <f t="shared" ca="1" si="542"/>
        <v>00</v>
      </c>
      <c r="CI323" s="2">
        <f t="shared" ca="1" si="543"/>
        <v>0</v>
      </c>
      <c r="CJ323" s="2">
        <f t="shared" ca="1" si="591"/>
        <v>0</v>
      </c>
      <c r="CK323" s="3" t="str">
        <f t="shared" ca="1" si="544"/>
        <v/>
      </c>
      <c r="CL323" s="2" t="str">
        <f t="shared" ca="1" si="545"/>
        <v>00</v>
      </c>
      <c r="CM323" s="2">
        <f t="shared" ca="1" si="546"/>
        <v>0</v>
      </c>
      <c r="CN323" s="2">
        <f t="shared" ca="1" si="592"/>
        <v>0</v>
      </c>
      <c r="CO323" s="3" t="str">
        <f t="shared" ca="1" si="547"/>
        <v/>
      </c>
      <c r="CP323" s="2" t="str">
        <f t="shared" ca="1" si="548"/>
        <v>00</v>
      </c>
      <c r="CQ323" s="2">
        <f t="shared" ca="1" si="549"/>
        <v>0</v>
      </c>
      <c r="CR323" s="2">
        <f t="shared" ca="1" si="593"/>
        <v>0</v>
      </c>
      <c r="CS323" s="3" t="str">
        <f t="shared" ca="1" si="550"/>
        <v/>
      </c>
      <c r="CT323" s="2" t="str">
        <f t="shared" ca="1" si="551"/>
        <v>00</v>
      </c>
      <c r="CU323" s="2">
        <f t="shared" ca="1" si="552"/>
        <v>0</v>
      </c>
      <c r="CV323" s="2">
        <f t="shared" ca="1" si="594"/>
        <v>0</v>
      </c>
      <c r="CW323" s="3" t="str">
        <f t="shared" ca="1" si="553"/>
        <v/>
      </c>
      <c r="CX323" s="2" t="str">
        <f t="shared" ca="1" si="554"/>
        <v>00</v>
      </c>
      <c r="CY323" s="2">
        <f t="shared" ca="1" si="555"/>
        <v>0</v>
      </c>
      <c r="CZ323" s="2">
        <f t="shared" ca="1" si="595"/>
        <v>0</v>
      </c>
      <c r="DA323" s="3" t="str">
        <f t="shared" ca="1" si="556"/>
        <v/>
      </c>
      <c r="DB323" s="2" t="str">
        <f t="shared" ca="1" si="557"/>
        <v>00</v>
      </c>
      <c r="DC323" s="2">
        <f t="shared" ca="1" si="558"/>
        <v>0</v>
      </c>
      <c r="DD323" s="2">
        <f t="shared" ca="1" si="596"/>
        <v>0</v>
      </c>
      <c r="DE323" s="3" t="str">
        <f t="shared" ca="1" si="559"/>
        <v/>
      </c>
      <c r="DF323" s="2" t="str">
        <f t="shared" ca="1" si="560"/>
        <v>00</v>
      </c>
      <c r="DG323" s="2">
        <f t="shared" ca="1" si="561"/>
        <v>0</v>
      </c>
      <c r="DH323" s="2">
        <f t="shared" ca="1" si="597"/>
        <v>0</v>
      </c>
      <c r="DI323" s="3" t="str">
        <f t="shared" ca="1" si="562"/>
        <v/>
      </c>
      <c r="DJ323" s="2" t="str">
        <f t="shared" ca="1" si="563"/>
        <v>00</v>
      </c>
      <c r="DK323" s="2">
        <f t="shared" ca="1" si="564"/>
        <v>0</v>
      </c>
      <c r="DL323" s="2">
        <f t="shared" ca="1" si="598"/>
        <v>0</v>
      </c>
      <c r="DM323" s="3" t="str">
        <f t="shared" ca="1" si="565"/>
        <v/>
      </c>
      <c r="DN323" s="2" t="str">
        <f t="shared" ca="1" si="566"/>
        <v>00</v>
      </c>
      <c r="DO323" s="2">
        <f t="shared" ca="1" si="567"/>
        <v>0</v>
      </c>
      <c r="DP323" s="2">
        <f t="shared" ca="1" si="599"/>
        <v>0</v>
      </c>
      <c r="DQ323" s="70" t="b">
        <f t="shared" ca="1" si="568"/>
        <v>0</v>
      </c>
      <c r="DR323" s="70" t="b">
        <f t="shared" ca="1" si="569"/>
        <v>0</v>
      </c>
    </row>
    <row r="324" spans="1:122" x14ac:dyDescent="0.35">
      <c r="B324" s="2" t="str">
        <f t="shared" ca="1" si="570"/>
        <v>80040FB5</v>
      </c>
      <c r="C324" s="80">
        <f t="shared" ca="1" si="571"/>
        <v>1</v>
      </c>
      <c r="D324" s="66"/>
      <c r="E324" s="66" t="str">
        <f t="shared" ref="E324:E387" ca="1" si="600">INDEX($I324:$HI324,1,$C324)</f>
        <v/>
      </c>
      <c r="F324" s="66" t="str">
        <f t="shared" ref="F324:F387" ca="1" si="601">INDEX($I324:$HI324,1,$C324+1)</f>
        <v>00</v>
      </c>
      <c r="G324" s="66">
        <f t="shared" ref="G324:G387" ca="1" si="602">INDEX($I324:$HI324,1,$C324+2)</f>
        <v>0</v>
      </c>
      <c r="H324" s="66">
        <f t="shared" ref="H324:H387" ca="1" si="603">INDEX($I324:$HI324,1,$C324+3)</f>
        <v>0</v>
      </c>
      <c r="I324" s="3" t="str">
        <f t="shared" ref="I324:I387" ca="1" si="604">IF(J324="00","",CHAR(HEX2DEC(J324)))</f>
        <v/>
      </c>
      <c r="J324" s="2" t="str">
        <f t="shared" ref="J324:J387" ca="1" si="605">INDIRECT(ADDRESS(COLUMN(J324)-COLUMN($J324)+COLUMN($A324)+3,ROW(J324)-ROW(J$3)+ROW(J$1),,,"CharData"))</f>
        <v>00</v>
      </c>
      <c r="K324" s="2">
        <f t="shared" ref="K324:K387" ca="1" si="606">HEX2DEC(J324)</f>
        <v>0</v>
      </c>
      <c r="L324" s="2">
        <f t="shared" ca="1" si="572"/>
        <v>0</v>
      </c>
      <c r="M324" s="3" t="str">
        <f t="shared" ref="M324:M387" ca="1" si="607">IF(N324="00","",CHAR(HEX2DEC(N324)))</f>
        <v/>
      </c>
      <c r="N324" s="2" t="str">
        <f t="shared" ref="N324:N387" ca="1" si="608">INDIRECT(ADDRESS(COLUMN(N324)-COLUMN($J324)+COLUMN($A324)+3,ROW(N324)-ROW(N$3)+ROW(N$1),,,"CharData"))</f>
        <v>00</v>
      </c>
      <c r="O324" s="2">
        <f t="shared" ref="O324:O387" ca="1" si="609">HEX2DEC(N324)</f>
        <v>0</v>
      </c>
      <c r="P324" s="2">
        <f t="shared" ca="1" si="573"/>
        <v>0</v>
      </c>
      <c r="Q324" s="3" t="str">
        <f t="shared" ref="Q324:Q387" ca="1" si="610">IF(R324="00","",CHAR(HEX2DEC(R324)))</f>
        <v/>
      </c>
      <c r="R324" s="2" t="str">
        <f t="shared" ref="R324:R387" ca="1" si="611">INDIRECT(ADDRESS(COLUMN(R324)-COLUMN($J324)+COLUMN($A324)+3,ROW(R324)-ROW(R$3)+ROW(R$1),,,"CharData"))</f>
        <v>00</v>
      </c>
      <c r="S324" s="2">
        <f t="shared" ref="S324:S387" ca="1" si="612">HEX2DEC(R324)</f>
        <v>0</v>
      </c>
      <c r="T324" s="2">
        <f t="shared" ca="1" si="574"/>
        <v>0</v>
      </c>
      <c r="U324" s="3" t="str">
        <f t="shared" ref="U324:U387" ca="1" si="613">IF(V324="00","",CHAR(HEX2DEC(V324)))</f>
        <v/>
      </c>
      <c r="V324" s="2" t="str">
        <f t="shared" ref="V324:V387" ca="1" si="614">INDIRECT(ADDRESS(COLUMN(V324)-COLUMN($J324)+COLUMN($A324)+3,ROW(V324)-ROW(V$3)+ROW(V$1),,,"CharData"))</f>
        <v>00</v>
      </c>
      <c r="W324" s="2">
        <f t="shared" ref="W324:W387" ca="1" si="615">HEX2DEC(V324)</f>
        <v>0</v>
      </c>
      <c r="X324" s="2">
        <f t="shared" ca="1" si="575"/>
        <v>0</v>
      </c>
      <c r="Y324" s="3" t="str">
        <f t="shared" ref="Y324:Y387" ca="1" si="616">IF(Z324="00","",CHAR(HEX2DEC(Z324)))</f>
        <v/>
      </c>
      <c r="Z324" s="2" t="str">
        <f t="shared" ref="Z324:Z387" ca="1" si="617">INDIRECT(ADDRESS(COLUMN(Z324)-COLUMN($J324)+COLUMN($A324)+3,ROW(Z324)-ROW(Z$3)+ROW(Z$1),,,"CharData"))</f>
        <v>00</v>
      </c>
      <c r="AA324" s="2">
        <f t="shared" ref="AA324:AA387" ca="1" si="618">HEX2DEC(Z324)</f>
        <v>0</v>
      </c>
      <c r="AB324" s="2">
        <f t="shared" ca="1" si="576"/>
        <v>0</v>
      </c>
      <c r="AC324" s="3" t="str">
        <f t="shared" ref="AC324:AC387" ca="1" si="619">IF(AD324="00","",CHAR(HEX2DEC(AD324)))</f>
        <v/>
      </c>
      <c r="AD324" s="2" t="str">
        <f t="shared" ref="AD324:AD387" ca="1" si="620">INDIRECT(ADDRESS(COLUMN(AD324)-COLUMN($J324)+COLUMN($A324)+3,ROW(AD324)-ROW(AD$3)+ROW(AD$1),,,"CharData"))</f>
        <v>00</v>
      </c>
      <c r="AE324" s="2">
        <f t="shared" ref="AE324:AE387" ca="1" si="621">HEX2DEC(AD324)</f>
        <v>0</v>
      </c>
      <c r="AF324" s="2">
        <f t="shared" ca="1" si="577"/>
        <v>0</v>
      </c>
      <c r="AG324" s="3" t="str">
        <f t="shared" ref="AG324:AG387" ca="1" si="622">IF(AH324="00","",CHAR(HEX2DEC(AH324)))</f>
        <v/>
      </c>
      <c r="AH324" s="2" t="str">
        <f t="shared" ref="AH324:AH387" ca="1" si="623">INDIRECT(ADDRESS(COLUMN(AH324)-COLUMN($J324)+COLUMN($A324)+3,ROW(AH324)-ROW(AH$3)+ROW(AH$1),,,"CharData"))</f>
        <v>00</v>
      </c>
      <c r="AI324" s="2">
        <f t="shared" ref="AI324:AI387" ca="1" si="624">HEX2DEC(AH324)</f>
        <v>0</v>
      </c>
      <c r="AJ324" s="2">
        <f t="shared" ca="1" si="578"/>
        <v>0</v>
      </c>
      <c r="AK324" s="3" t="str">
        <f t="shared" ref="AK324:AK387" ca="1" si="625">IF(AL324="00","",CHAR(HEX2DEC(AL324)))</f>
        <v/>
      </c>
      <c r="AL324" s="2" t="str">
        <f t="shared" ref="AL324:AL387" ca="1" si="626">INDIRECT(ADDRESS(COLUMN(AL324)-COLUMN($J324)+COLUMN($A324)+3,ROW(AL324)-ROW(AL$3)+ROW(AL$1),,,"CharData"))</f>
        <v>00</v>
      </c>
      <c r="AM324" s="2">
        <f t="shared" ref="AM324:AM387" ca="1" si="627">HEX2DEC(AL324)</f>
        <v>0</v>
      </c>
      <c r="AN324" s="2">
        <f t="shared" ca="1" si="579"/>
        <v>0</v>
      </c>
      <c r="AO324" s="3" t="str">
        <f t="shared" ref="AO324:AO387" ca="1" si="628">IF(AP324="00","",CHAR(HEX2DEC(AP324)))</f>
        <v/>
      </c>
      <c r="AP324" s="2" t="str">
        <f t="shared" ref="AP324:AP387" ca="1" si="629">INDIRECT(ADDRESS(COLUMN(AP324)-COLUMN($J324)+COLUMN($A324)+3,ROW(AP324)-ROW(AP$3)+ROW(AP$1),,,"CharData"))</f>
        <v>00</v>
      </c>
      <c r="AQ324" s="2">
        <f t="shared" ref="AQ324:AQ387" ca="1" si="630">HEX2DEC(AP324)</f>
        <v>0</v>
      </c>
      <c r="AR324" s="2">
        <f t="shared" ca="1" si="580"/>
        <v>0</v>
      </c>
      <c r="AS324" s="3" t="str">
        <f t="shared" ref="AS324:AS387" ca="1" si="631">IF(AT324="00","",CHAR(HEX2DEC(AT324)))</f>
        <v/>
      </c>
      <c r="AT324" s="2" t="str">
        <f t="shared" ref="AT324:AT387" ca="1" si="632">INDIRECT(ADDRESS(COLUMN(AT324)-COLUMN($J324)+COLUMN($A324)+3,ROW(AT324)-ROW(AT$3)+ROW(AT$1),,,"CharData"))</f>
        <v>00</v>
      </c>
      <c r="AU324" s="2">
        <f t="shared" ref="AU324:AU387" ca="1" si="633">HEX2DEC(AT324)</f>
        <v>0</v>
      </c>
      <c r="AV324" s="2">
        <f t="shared" ca="1" si="581"/>
        <v>0</v>
      </c>
      <c r="AW324" s="3" t="str">
        <f t="shared" ref="AW324:AW387" ca="1" si="634">IF(AX324="00","",CHAR(HEX2DEC(AX324)))</f>
        <v/>
      </c>
      <c r="AX324" s="2" t="str">
        <f t="shared" ref="AX324:AX387" ca="1" si="635">INDIRECT(ADDRESS(COLUMN(AX324)-COLUMN($J324)+COLUMN($A324)+3,ROW(AX324)-ROW(AX$3)+ROW(AX$1),,,"CharData"))</f>
        <v>00</v>
      </c>
      <c r="AY324" s="2">
        <f t="shared" ref="AY324:AY387" ca="1" si="636">HEX2DEC(AX324)</f>
        <v>0</v>
      </c>
      <c r="AZ324" s="2">
        <f t="shared" ca="1" si="582"/>
        <v>0</v>
      </c>
      <c r="BA324" s="3" t="str">
        <f t="shared" ref="BA324:BA387" ca="1" si="637">IF(BB324="00","",CHAR(HEX2DEC(BB324)))</f>
        <v/>
      </c>
      <c r="BB324" s="2" t="str">
        <f t="shared" ref="BB324:BB387" ca="1" si="638">INDIRECT(ADDRESS(COLUMN(BB324)-COLUMN($J324)+COLUMN($A324)+3,ROW(BB324)-ROW(BB$3)+ROW(BB$1),,,"CharData"))</f>
        <v>00</v>
      </c>
      <c r="BC324" s="2">
        <f t="shared" ref="BC324:BC387" ca="1" si="639">HEX2DEC(BB324)</f>
        <v>0</v>
      </c>
      <c r="BD324" s="2">
        <f t="shared" ca="1" si="583"/>
        <v>0</v>
      </c>
      <c r="BE324" s="3" t="str">
        <f t="shared" ref="BE324:BE387" ca="1" si="640">IF(BF324="00","",CHAR(HEX2DEC(BF324)))</f>
        <v/>
      </c>
      <c r="BF324" s="2" t="str">
        <f t="shared" ref="BF324:BF387" ca="1" si="641">INDIRECT(ADDRESS(COLUMN(BF324)-COLUMN($J324)+COLUMN($A324)+3,ROW(BF324)-ROW(BF$3)+ROW(BF$1),,,"CharData"))</f>
        <v>00</v>
      </c>
      <c r="BG324" s="2">
        <f t="shared" ref="BG324:BG387" ca="1" si="642">HEX2DEC(BF324)</f>
        <v>0</v>
      </c>
      <c r="BH324" s="2">
        <f t="shared" ca="1" si="584"/>
        <v>0</v>
      </c>
      <c r="BI324" s="3" t="str">
        <f t="shared" ref="BI324:BI387" ca="1" si="643">IF(BJ324="00","",CHAR(HEX2DEC(BJ324)))</f>
        <v/>
      </c>
      <c r="BJ324" s="2" t="str">
        <f t="shared" ref="BJ324:BJ387" ca="1" si="644">INDIRECT(ADDRESS(COLUMN(BJ324)-COLUMN($J324)+COLUMN($A324)+3,ROW(BJ324)-ROW(BJ$3)+ROW(BJ$1),,,"CharData"))</f>
        <v>00</v>
      </c>
      <c r="BK324" s="2">
        <f t="shared" ref="BK324:BK387" ca="1" si="645">HEX2DEC(BJ324)</f>
        <v>0</v>
      </c>
      <c r="BL324" s="2">
        <f t="shared" ca="1" si="585"/>
        <v>0</v>
      </c>
      <c r="BM324" s="3" t="str">
        <f t="shared" ref="BM324:BM387" ca="1" si="646">IF(BN324="00","",CHAR(HEX2DEC(BN324)))</f>
        <v/>
      </c>
      <c r="BN324" s="2" t="str">
        <f t="shared" ref="BN324:BN387" ca="1" si="647">INDIRECT(ADDRESS(COLUMN(BN324)-COLUMN($J324)+COLUMN($A324)+3,ROW(BN324)-ROW(BN$3)+ROW(BN$1),,,"CharData"))</f>
        <v>00</v>
      </c>
      <c r="BO324" s="2">
        <f t="shared" ref="BO324:BO387" ca="1" si="648">HEX2DEC(BN324)</f>
        <v>0</v>
      </c>
      <c r="BP324" s="2">
        <f t="shared" ca="1" si="586"/>
        <v>0</v>
      </c>
      <c r="BQ324" s="3" t="str">
        <f t="shared" ref="BQ324:BQ387" ca="1" si="649">IF(BR324="00","",CHAR(HEX2DEC(BR324)))</f>
        <v/>
      </c>
      <c r="BR324" s="2" t="str">
        <f t="shared" ref="BR324:BR387" ca="1" si="650">INDIRECT(ADDRESS(COLUMN(BR324)-COLUMN($J324)+COLUMN($A324)+3,ROW(BR324)-ROW(BR$3)+ROW(BR$1),,,"CharData"))</f>
        <v>00</v>
      </c>
      <c r="BS324" s="2">
        <f t="shared" ref="BS324:BS387" ca="1" si="651">HEX2DEC(BR324)</f>
        <v>0</v>
      </c>
      <c r="BT324" s="2">
        <f t="shared" ca="1" si="587"/>
        <v>0</v>
      </c>
      <c r="BU324" s="3" t="str">
        <f t="shared" ref="BU324:BU387" ca="1" si="652">IF(BV324="00","",CHAR(HEX2DEC(BV324)))</f>
        <v/>
      </c>
      <c r="BV324" s="2" t="str">
        <f t="shared" ref="BV324:BV387" ca="1" si="653">INDIRECT(ADDRESS(COLUMN(BV324)-COLUMN($J324)+COLUMN($A324)+3,ROW(BV324)-ROW(BV$3)+ROW(BV$1),,,"CharData"))</f>
        <v>00</v>
      </c>
      <c r="BW324" s="2">
        <f t="shared" ref="BW324:BW387" ca="1" si="654">HEX2DEC(BV324)</f>
        <v>0</v>
      </c>
      <c r="BX324" s="2">
        <f t="shared" ca="1" si="588"/>
        <v>0</v>
      </c>
      <c r="BY324" s="3" t="str">
        <f t="shared" ref="BY324:BY387" ca="1" si="655">IF(BZ324="00","",CHAR(HEX2DEC(BZ324)))</f>
        <v/>
      </c>
      <c r="BZ324" s="2" t="str">
        <f t="shared" ref="BZ324:BZ387" ca="1" si="656">INDIRECT(ADDRESS(COLUMN(BZ324)-COLUMN($J324)+COLUMN($A324)+3,ROW(BZ324)-ROW(BZ$3)+ROW(BZ$1),,,"CharData"))</f>
        <v>00</v>
      </c>
      <c r="CA324" s="2">
        <f t="shared" ref="CA324:CA387" ca="1" si="657">HEX2DEC(BZ324)</f>
        <v>0</v>
      </c>
      <c r="CB324" s="2">
        <f t="shared" ca="1" si="589"/>
        <v>0</v>
      </c>
      <c r="CC324" s="3" t="str">
        <f t="shared" ref="CC324:CC387" ca="1" si="658">IF(CD324="00","",CHAR(HEX2DEC(CD324)))</f>
        <v/>
      </c>
      <c r="CD324" s="2" t="str">
        <f t="shared" ref="CD324:CD387" ca="1" si="659">INDIRECT(ADDRESS(COLUMN(CD324)-COLUMN($J324)+COLUMN($A324)+3,ROW(CD324)-ROW(CD$3)+ROW(CD$1),,,"CharData"))</f>
        <v>00</v>
      </c>
      <c r="CE324" s="2">
        <f t="shared" ref="CE324:CE387" ca="1" si="660">HEX2DEC(CD324)</f>
        <v>0</v>
      </c>
      <c r="CF324" s="2">
        <f t="shared" ca="1" si="590"/>
        <v>0</v>
      </c>
      <c r="CG324" s="3" t="str">
        <f t="shared" ref="CG324:CG387" ca="1" si="661">IF(CH324="00","",CHAR(HEX2DEC(CH324)))</f>
        <v/>
      </c>
      <c r="CH324" s="2" t="str">
        <f t="shared" ref="CH324:CH387" ca="1" si="662">INDIRECT(ADDRESS(COLUMN(CH324)-COLUMN($J324)+COLUMN($A324)+3,ROW(CH324)-ROW(CH$3)+ROW(CH$1),,,"CharData"))</f>
        <v>00</v>
      </c>
      <c r="CI324" s="2">
        <f t="shared" ref="CI324:CI387" ca="1" si="663">HEX2DEC(CH324)</f>
        <v>0</v>
      </c>
      <c r="CJ324" s="2">
        <f t="shared" ca="1" si="591"/>
        <v>0</v>
      </c>
      <c r="CK324" s="3" t="str">
        <f t="shared" ref="CK324:CK387" ca="1" si="664">IF(CL324="00","",CHAR(HEX2DEC(CL324)))</f>
        <v/>
      </c>
      <c r="CL324" s="2" t="str">
        <f t="shared" ref="CL324:CL387" ca="1" si="665">INDIRECT(ADDRESS(COLUMN(CL324)-COLUMN($J324)+COLUMN($A324)+3,ROW(CL324)-ROW(CL$3)+ROW(CL$1),,,"CharData"))</f>
        <v>00</v>
      </c>
      <c r="CM324" s="2">
        <f t="shared" ref="CM324:CM387" ca="1" si="666">HEX2DEC(CL324)</f>
        <v>0</v>
      </c>
      <c r="CN324" s="2">
        <f t="shared" ca="1" si="592"/>
        <v>0</v>
      </c>
      <c r="CO324" s="3" t="str">
        <f t="shared" ref="CO324:CO387" ca="1" si="667">IF(CP324="00","",CHAR(HEX2DEC(CP324)))</f>
        <v/>
      </c>
      <c r="CP324" s="2" t="str">
        <f t="shared" ref="CP324:CP387" ca="1" si="668">INDIRECT(ADDRESS(COLUMN(CP324)-COLUMN($J324)+COLUMN($A324)+3,ROW(CP324)-ROW(CP$3)+ROW(CP$1),,,"CharData"))</f>
        <v>00</v>
      </c>
      <c r="CQ324" s="2">
        <f t="shared" ref="CQ324:CQ387" ca="1" si="669">HEX2DEC(CP324)</f>
        <v>0</v>
      </c>
      <c r="CR324" s="2">
        <f t="shared" ca="1" si="593"/>
        <v>0</v>
      </c>
      <c r="CS324" s="3" t="str">
        <f t="shared" ref="CS324:CS387" ca="1" si="670">IF(CT324="00","",CHAR(HEX2DEC(CT324)))</f>
        <v/>
      </c>
      <c r="CT324" s="2" t="str">
        <f t="shared" ref="CT324:CT387" ca="1" si="671">INDIRECT(ADDRESS(COLUMN(CT324)-COLUMN($J324)+COLUMN($A324)+3,ROW(CT324)-ROW(CT$3)+ROW(CT$1),,,"CharData"))</f>
        <v>00</v>
      </c>
      <c r="CU324" s="2">
        <f t="shared" ref="CU324:CU387" ca="1" si="672">HEX2DEC(CT324)</f>
        <v>0</v>
      </c>
      <c r="CV324" s="2">
        <f t="shared" ca="1" si="594"/>
        <v>0</v>
      </c>
      <c r="CW324" s="3" t="str">
        <f t="shared" ref="CW324:CW387" ca="1" si="673">IF(CX324="00","",CHAR(HEX2DEC(CX324)))</f>
        <v/>
      </c>
      <c r="CX324" s="2" t="str">
        <f t="shared" ref="CX324:CX387" ca="1" si="674">INDIRECT(ADDRESS(COLUMN(CX324)-COLUMN($J324)+COLUMN($A324)+3,ROW(CX324)-ROW(CX$3)+ROW(CX$1),,,"CharData"))</f>
        <v>00</v>
      </c>
      <c r="CY324" s="2">
        <f t="shared" ref="CY324:CY387" ca="1" si="675">HEX2DEC(CX324)</f>
        <v>0</v>
      </c>
      <c r="CZ324" s="2">
        <f t="shared" ca="1" si="595"/>
        <v>0</v>
      </c>
      <c r="DA324" s="3" t="str">
        <f t="shared" ref="DA324:DA387" ca="1" si="676">IF(DB324="00","",CHAR(HEX2DEC(DB324)))</f>
        <v/>
      </c>
      <c r="DB324" s="2" t="str">
        <f t="shared" ref="DB324:DB387" ca="1" si="677">INDIRECT(ADDRESS(COLUMN(DB324)-COLUMN($J324)+COLUMN($A324)+3,ROW(DB324)-ROW(DB$3)+ROW(DB$1),,,"CharData"))</f>
        <v>00</v>
      </c>
      <c r="DC324" s="2">
        <f t="shared" ref="DC324:DC387" ca="1" si="678">HEX2DEC(DB324)</f>
        <v>0</v>
      </c>
      <c r="DD324" s="2">
        <f t="shared" ca="1" si="596"/>
        <v>0</v>
      </c>
      <c r="DE324" s="3" t="str">
        <f t="shared" ref="DE324:DE387" ca="1" si="679">IF(DF324="00","",CHAR(HEX2DEC(DF324)))</f>
        <v/>
      </c>
      <c r="DF324" s="2" t="str">
        <f t="shared" ref="DF324:DF387" ca="1" si="680">INDIRECT(ADDRESS(COLUMN(DF324)-COLUMN($J324)+COLUMN($A324)+3,ROW(DF324)-ROW(DF$3)+ROW(DF$1),,,"CharData"))</f>
        <v>00</v>
      </c>
      <c r="DG324" s="2">
        <f t="shared" ref="DG324:DG387" ca="1" si="681">HEX2DEC(DF324)</f>
        <v>0</v>
      </c>
      <c r="DH324" s="2">
        <f t="shared" ca="1" si="597"/>
        <v>0</v>
      </c>
      <c r="DI324" s="3" t="str">
        <f t="shared" ref="DI324:DI387" ca="1" si="682">IF(DJ324="00","",CHAR(HEX2DEC(DJ324)))</f>
        <v/>
      </c>
      <c r="DJ324" s="2" t="str">
        <f t="shared" ref="DJ324:DJ387" ca="1" si="683">INDIRECT(ADDRESS(COLUMN(DJ324)-COLUMN($J324)+COLUMN($A324)+3,ROW(DJ324)-ROW(DJ$3)+ROW(DJ$1),,,"CharData"))</f>
        <v>00</v>
      </c>
      <c r="DK324" s="2">
        <f t="shared" ref="DK324:DK387" ca="1" si="684">HEX2DEC(DJ324)</f>
        <v>0</v>
      </c>
      <c r="DL324" s="2">
        <f t="shared" ca="1" si="598"/>
        <v>0</v>
      </c>
      <c r="DM324" s="3" t="str">
        <f t="shared" ref="DM324:DM387" ca="1" si="685">IF(DN324="00","",CHAR(HEX2DEC(DN324)))</f>
        <v/>
      </c>
      <c r="DN324" s="2" t="str">
        <f t="shared" ref="DN324:DN387" ca="1" si="686">INDIRECT(ADDRESS(COLUMN(DN324)-COLUMN($J324)+COLUMN($A324)+3,ROW(DN324)-ROW(DN$3)+ROW(DN$1),,,"CharData"))</f>
        <v>00</v>
      </c>
      <c r="DO324" s="2">
        <f t="shared" ref="DO324:DO387" ca="1" si="687">HEX2DEC(DN324)</f>
        <v>0</v>
      </c>
      <c r="DP324" s="2">
        <f t="shared" ca="1" si="599"/>
        <v>0</v>
      </c>
      <c r="DQ324" s="70" t="b">
        <f t="shared" ref="DQ324:DQ387" ca="1" si="688">AND(J324=AD324,AD324=CH324,CH324=CP324,CP324=CX324,CX324=DF324,DF324=DN324,DN324&lt;&gt;"A7",DN324&lt;&gt;"00")</f>
        <v>0</v>
      </c>
      <c r="DR324" s="70" t="b">
        <f t="shared" ref="DR324:DR387" ca="1" si="689">AND(N324=R324,R324=CD324,CD324=CL324,CL324=CT324,CT324=DB324,DB324=DJ324,DN324&lt;&gt;"A7",DN324&lt;&gt;"00")</f>
        <v>0</v>
      </c>
    </row>
    <row r="325" spans="1:122" x14ac:dyDescent="0.35">
      <c r="A325" s="9"/>
      <c r="B325" s="2" t="str">
        <f t="shared" ref="B325:B388" ca="1" si="690">DEC2HEX(HEX2DEC($B324)+1)</f>
        <v>80040FB6</v>
      </c>
      <c r="C325" s="80">
        <f t="shared" ref="C325:C388" ca="1" si="691">C$3</f>
        <v>1</v>
      </c>
      <c r="D325" s="66"/>
      <c r="E325" s="66" t="str">
        <f t="shared" ca="1" si="600"/>
        <v/>
      </c>
      <c r="F325" s="66" t="str">
        <f t="shared" ca="1" si="601"/>
        <v>00</v>
      </c>
      <c r="G325" s="66">
        <f t="shared" ca="1" si="602"/>
        <v>0</v>
      </c>
      <c r="H325" s="66">
        <f t="shared" ca="1" si="603"/>
        <v>0</v>
      </c>
      <c r="I325" s="3" t="str">
        <f t="shared" ca="1" si="604"/>
        <v/>
      </c>
      <c r="J325" s="2" t="str">
        <f t="shared" ca="1" si="605"/>
        <v>00</v>
      </c>
      <c r="K325" s="2">
        <f t="shared" ca="1" si="606"/>
        <v>0</v>
      </c>
      <c r="L325" s="2">
        <f t="shared" ca="1" si="572"/>
        <v>0</v>
      </c>
      <c r="M325" s="3" t="str">
        <f t="shared" ca="1" si="607"/>
        <v/>
      </c>
      <c r="N325" s="2" t="str">
        <f t="shared" ca="1" si="608"/>
        <v>00</v>
      </c>
      <c r="O325" s="2">
        <f t="shared" ca="1" si="609"/>
        <v>0</v>
      </c>
      <c r="P325" s="2">
        <f t="shared" ca="1" si="573"/>
        <v>0</v>
      </c>
      <c r="Q325" s="3" t="str">
        <f t="shared" ca="1" si="610"/>
        <v/>
      </c>
      <c r="R325" s="2" t="str">
        <f t="shared" ca="1" si="611"/>
        <v>00</v>
      </c>
      <c r="S325" s="2">
        <f t="shared" ca="1" si="612"/>
        <v>0</v>
      </c>
      <c r="T325" s="2">
        <f t="shared" ca="1" si="574"/>
        <v>0</v>
      </c>
      <c r="U325" s="3" t="str">
        <f t="shared" ca="1" si="613"/>
        <v/>
      </c>
      <c r="V325" s="2" t="str">
        <f t="shared" ca="1" si="614"/>
        <v>00</v>
      </c>
      <c r="W325" s="2">
        <f t="shared" ca="1" si="615"/>
        <v>0</v>
      </c>
      <c r="X325" s="2">
        <f t="shared" ca="1" si="575"/>
        <v>0</v>
      </c>
      <c r="Y325" s="3" t="str">
        <f t="shared" ca="1" si="616"/>
        <v/>
      </c>
      <c r="Z325" s="2" t="str">
        <f t="shared" ca="1" si="617"/>
        <v>00</v>
      </c>
      <c r="AA325" s="2">
        <f t="shared" ca="1" si="618"/>
        <v>0</v>
      </c>
      <c r="AB325" s="2">
        <f t="shared" ca="1" si="576"/>
        <v>0</v>
      </c>
      <c r="AC325" s="3" t="str">
        <f t="shared" ca="1" si="619"/>
        <v/>
      </c>
      <c r="AD325" s="2" t="str">
        <f t="shared" ca="1" si="620"/>
        <v>00</v>
      </c>
      <c r="AE325" s="2">
        <f t="shared" ca="1" si="621"/>
        <v>0</v>
      </c>
      <c r="AF325" s="2">
        <f t="shared" ca="1" si="577"/>
        <v>0</v>
      </c>
      <c r="AG325" s="3" t="str">
        <f t="shared" ca="1" si="622"/>
        <v/>
      </c>
      <c r="AH325" s="2" t="str">
        <f t="shared" ca="1" si="623"/>
        <v>00</v>
      </c>
      <c r="AI325" s="2">
        <f t="shared" ca="1" si="624"/>
        <v>0</v>
      </c>
      <c r="AJ325" s="2">
        <f t="shared" ca="1" si="578"/>
        <v>0</v>
      </c>
      <c r="AK325" s="3" t="str">
        <f t="shared" ca="1" si="625"/>
        <v/>
      </c>
      <c r="AL325" s="2" t="str">
        <f t="shared" ca="1" si="626"/>
        <v>00</v>
      </c>
      <c r="AM325" s="2">
        <f t="shared" ca="1" si="627"/>
        <v>0</v>
      </c>
      <c r="AN325" s="2">
        <f t="shared" ca="1" si="579"/>
        <v>0</v>
      </c>
      <c r="AO325" s="3" t="str">
        <f t="shared" ca="1" si="628"/>
        <v/>
      </c>
      <c r="AP325" s="2" t="str">
        <f t="shared" ca="1" si="629"/>
        <v>00</v>
      </c>
      <c r="AQ325" s="2">
        <f t="shared" ca="1" si="630"/>
        <v>0</v>
      </c>
      <c r="AR325" s="2">
        <f t="shared" ca="1" si="580"/>
        <v>0</v>
      </c>
      <c r="AS325" s="3" t="str">
        <f t="shared" ca="1" si="631"/>
        <v/>
      </c>
      <c r="AT325" s="2" t="str">
        <f t="shared" ca="1" si="632"/>
        <v>00</v>
      </c>
      <c r="AU325" s="2">
        <f t="shared" ca="1" si="633"/>
        <v>0</v>
      </c>
      <c r="AV325" s="2">
        <f t="shared" ca="1" si="581"/>
        <v>0</v>
      </c>
      <c r="AW325" s="3" t="str">
        <f t="shared" ca="1" si="634"/>
        <v/>
      </c>
      <c r="AX325" s="2" t="str">
        <f t="shared" ca="1" si="635"/>
        <v>00</v>
      </c>
      <c r="AY325" s="2">
        <f t="shared" ca="1" si="636"/>
        <v>0</v>
      </c>
      <c r="AZ325" s="2">
        <f t="shared" ca="1" si="582"/>
        <v>0</v>
      </c>
      <c r="BA325" s="3" t="str">
        <f t="shared" ca="1" si="637"/>
        <v/>
      </c>
      <c r="BB325" s="2" t="str">
        <f t="shared" ca="1" si="638"/>
        <v>00</v>
      </c>
      <c r="BC325" s="2">
        <f t="shared" ca="1" si="639"/>
        <v>0</v>
      </c>
      <c r="BD325" s="2">
        <f t="shared" ca="1" si="583"/>
        <v>0</v>
      </c>
      <c r="BE325" s="3" t="str">
        <f t="shared" ca="1" si="640"/>
        <v/>
      </c>
      <c r="BF325" s="2" t="str">
        <f t="shared" ca="1" si="641"/>
        <v>00</v>
      </c>
      <c r="BG325" s="2">
        <f t="shared" ca="1" si="642"/>
        <v>0</v>
      </c>
      <c r="BH325" s="2">
        <f t="shared" ca="1" si="584"/>
        <v>0</v>
      </c>
      <c r="BI325" s="3" t="str">
        <f t="shared" ca="1" si="643"/>
        <v/>
      </c>
      <c r="BJ325" s="2" t="str">
        <f t="shared" ca="1" si="644"/>
        <v>00</v>
      </c>
      <c r="BK325" s="2">
        <f t="shared" ca="1" si="645"/>
        <v>0</v>
      </c>
      <c r="BL325" s="2">
        <f t="shared" ca="1" si="585"/>
        <v>0</v>
      </c>
      <c r="BM325" s="3" t="str">
        <f t="shared" ca="1" si="646"/>
        <v/>
      </c>
      <c r="BN325" s="2" t="str">
        <f t="shared" ca="1" si="647"/>
        <v>00</v>
      </c>
      <c r="BO325" s="2">
        <f t="shared" ca="1" si="648"/>
        <v>0</v>
      </c>
      <c r="BP325" s="2">
        <f t="shared" ca="1" si="586"/>
        <v>0</v>
      </c>
      <c r="BQ325" s="3" t="str">
        <f t="shared" ca="1" si="649"/>
        <v/>
      </c>
      <c r="BR325" s="2" t="str">
        <f t="shared" ca="1" si="650"/>
        <v>00</v>
      </c>
      <c r="BS325" s="2">
        <f t="shared" ca="1" si="651"/>
        <v>0</v>
      </c>
      <c r="BT325" s="2">
        <f t="shared" ca="1" si="587"/>
        <v>0</v>
      </c>
      <c r="BU325" s="3" t="str">
        <f t="shared" ca="1" si="652"/>
        <v/>
      </c>
      <c r="BV325" s="2" t="str">
        <f t="shared" ca="1" si="653"/>
        <v>00</v>
      </c>
      <c r="BW325" s="2">
        <f t="shared" ca="1" si="654"/>
        <v>0</v>
      </c>
      <c r="BX325" s="2">
        <f t="shared" ca="1" si="588"/>
        <v>0</v>
      </c>
      <c r="BY325" s="3" t="str">
        <f t="shared" ca="1" si="655"/>
        <v/>
      </c>
      <c r="BZ325" s="2" t="str">
        <f t="shared" ca="1" si="656"/>
        <v>00</v>
      </c>
      <c r="CA325" s="2">
        <f t="shared" ca="1" si="657"/>
        <v>0</v>
      </c>
      <c r="CB325" s="2">
        <f t="shared" ca="1" si="589"/>
        <v>0</v>
      </c>
      <c r="CC325" s="3" t="str">
        <f t="shared" ca="1" si="658"/>
        <v/>
      </c>
      <c r="CD325" s="2" t="str">
        <f t="shared" ca="1" si="659"/>
        <v>00</v>
      </c>
      <c r="CE325" s="2">
        <f t="shared" ca="1" si="660"/>
        <v>0</v>
      </c>
      <c r="CF325" s="2">
        <f t="shared" ca="1" si="590"/>
        <v>0</v>
      </c>
      <c r="CG325" s="3" t="str">
        <f t="shared" ca="1" si="661"/>
        <v/>
      </c>
      <c r="CH325" s="2" t="str">
        <f t="shared" ca="1" si="662"/>
        <v>00</v>
      </c>
      <c r="CI325" s="2">
        <f t="shared" ca="1" si="663"/>
        <v>0</v>
      </c>
      <c r="CJ325" s="2">
        <f t="shared" ca="1" si="591"/>
        <v>0</v>
      </c>
      <c r="CK325" s="3" t="str">
        <f t="shared" ca="1" si="664"/>
        <v/>
      </c>
      <c r="CL325" s="2" t="str">
        <f t="shared" ca="1" si="665"/>
        <v>00</v>
      </c>
      <c r="CM325" s="2">
        <f t="shared" ca="1" si="666"/>
        <v>0</v>
      </c>
      <c r="CN325" s="2">
        <f t="shared" ca="1" si="592"/>
        <v>0</v>
      </c>
      <c r="CO325" s="3" t="str">
        <f t="shared" ca="1" si="667"/>
        <v/>
      </c>
      <c r="CP325" s="2" t="str">
        <f t="shared" ca="1" si="668"/>
        <v>00</v>
      </c>
      <c r="CQ325" s="2">
        <f t="shared" ca="1" si="669"/>
        <v>0</v>
      </c>
      <c r="CR325" s="2">
        <f t="shared" ca="1" si="593"/>
        <v>0</v>
      </c>
      <c r="CS325" s="3" t="str">
        <f t="shared" ca="1" si="670"/>
        <v/>
      </c>
      <c r="CT325" s="2" t="str">
        <f t="shared" ca="1" si="671"/>
        <v>00</v>
      </c>
      <c r="CU325" s="2">
        <f t="shared" ca="1" si="672"/>
        <v>0</v>
      </c>
      <c r="CV325" s="2">
        <f t="shared" ca="1" si="594"/>
        <v>0</v>
      </c>
      <c r="CW325" s="3" t="str">
        <f t="shared" ca="1" si="673"/>
        <v/>
      </c>
      <c r="CX325" s="2" t="str">
        <f t="shared" ca="1" si="674"/>
        <v>00</v>
      </c>
      <c r="CY325" s="2">
        <f t="shared" ca="1" si="675"/>
        <v>0</v>
      </c>
      <c r="CZ325" s="2">
        <f t="shared" ca="1" si="595"/>
        <v>0</v>
      </c>
      <c r="DA325" s="3" t="str">
        <f t="shared" ca="1" si="676"/>
        <v/>
      </c>
      <c r="DB325" s="2" t="str">
        <f t="shared" ca="1" si="677"/>
        <v>00</v>
      </c>
      <c r="DC325" s="2">
        <f t="shared" ca="1" si="678"/>
        <v>0</v>
      </c>
      <c r="DD325" s="2">
        <f t="shared" ca="1" si="596"/>
        <v>0</v>
      </c>
      <c r="DE325" s="3" t="str">
        <f t="shared" ca="1" si="679"/>
        <v/>
      </c>
      <c r="DF325" s="2" t="str">
        <f t="shared" ca="1" si="680"/>
        <v>00</v>
      </c>
      <c r="DG325" s="2">
        <f t="shared" ca="1" si="681"/>
        <v>0</v>
      </c>
      <c r="DH325" s="2">
        <f t="shared" ca="1" si="597"/>
        <v>0</v>
      </c>
      <c r="DI325" s="3" t="str">
        <f t="shared" ca="1" si="682"/>
        <v/>
      </c>
      <c r="DJ325" s="2" t="str">
        <f t="shared" ca="1" si="683"/>
        <v>00</v>
      </c>
      <c r="DK325" s="2">
        <f t="shared" ca="1" si="684"/>
        <v>0</v>
      </c>
      <c r="DL325" s="2">
        <f t="shared" ca="1" si="598"/>
        <v>0</v>
      </c>
      <c r="DM325" s="3" t="str">
        <f t="shared" ca="1" si="685"/>
        <v/>
      </c>
      <c r="DN325" s="2" t="str">
        <f t="shared" ca="1" si="686"/>
        <v>00</v>
      </c>
      <c r="DO325" s="2">
        <f t="shared" ca="1" si="687"/>
        <v>0</v>
      </c>
      <c r="DP325" s="2">
        <f t="shared" ca="1" si="599"/>
        <v>0</v>
      </c>
      <c r="DQ325" s="70" t="b">
        <f t="shared" ca="1" si="688"/>
        <v>0</v>
      </c>
      <c r="DR325" s="70" t="b">
        <f t="shared" ca="1" si="689"/>
        <v>0</v>
      </c>
    </row>
    <row r="326" spans="1:122" x14ac:dyDescent="0.35">
      <c r="A326" s="9"/>
      <c r="B326" s="2" t="str">
        <f t="shared" ca="1" si="690"/>
        <v>80040FB7</v>
      </c>
      <c r="C326" s="80">
        <f t="shared" ca="1" si="691"/>
        <v>1</v>
      </c>
      <c r="D326" s="66"/>
      <c r="E326" s="66" t="str">
        <f t="shared" ca="1" si="600"/>
        <v/>
      </c>
      <c r="F326" s="66" t="str">
        <f t="shared" ca="1" si="601"/>
        <v>00</v>
      </c>
      <c r="G326" s="66">
        <f t="shared" ca="1" si="602"/>
        <v>0</v>
      </c>
      <c r="H326" s="66">
        <f t="shared" ca="1" si="603"/>
        <v>0</v>
      </c>
      <c r="I326" s="3" t="str">
        <f t="shared" ca="1" si="604"/>
        <v/>
      </c>
      <c r="J326" s="2" t="str">
        <f t="shared" ca="1" si="605"/>
        <v>00</v>
      </c>
      <c r="K326" s="2">
        <f t="shared" ca="1" si="606"/>
        <v>0</v>
      </c>
      <c r="L326" s="2">
        <f t="shared" ref="L326:L389" ca="1" si="692">K326*256+K327</f>
        <v>0</v>
      </c>
      <c r="M326" s="3" t="str">
        <f t="shared" ca="1" si="607"/>
        <v/>
      </c>
      <c r="N326" s="2" t="str">
        <f t="shared" ca="1" si="608"/>
        <v>00</v>
      </c>
      <c r="O326" s="2">
        <f t="shared" ca="1" si="609"/>
        <v>0</v>
      </c>
      <c r="P326" s="2">
        <f t="shared" ref="P326:P389" ca="1" si="693">O326*256+O327</f>
        <v>0</v>
      </c>
      <c r="Q326" s="3" t="str">
        <f t="shared" ca="1" si="610"/>
        <v/>
      </c>
      <c r="R326" s="2" t="str">
        <f t="shared" ca="1" si="611"/>
        <v>00</v>
      </c>
      <c r="S326" s="2">
        <f t="shared" ca="1" si="612"/>
        <v>0</v>
      </c>
      <c r="T326" s="2">
        <f t="shared" ref="T326:T389" ca="1" si="694">S326*256+S327</f>
        <v>0</v>
      </c>
      <c r="U326" s="3" t="str">
        <f t="shared" ca="1" si="613"/>
        <v/>
      </c>
      <c r="V326" s="2" t="str">
        <f t="shared" ca="1" si="614"/>
        <v>00</v>
      </c>
      <c r="W326" s="2">
        <f t="shared" ca="1" si="615"/>
        <v>0</v>
      </c>
      <c r="X326" s="2">
        <f t="shared" ref="X326:X389" ca="1" si="695">W326*256+W327</f>
        <v>0</v>
      </c>
      <c r="Y326" s="3" t="str">
        <f t="shared" ca="1" si="616"/>
        <v/>
      </c>
      <c r="Z326" s="2" t="str">
        <f t="shared" ca="1" si="617"/>
        <v>00</v>
      </c>
      <c r="AA326" s="2">
        <f t="shared" ca="1" si="618"/>
        <v>0</v>
      </c>
      <c r="AB326" s="2">
        <f t="shared" ref="AB326:AB389" ca="1" si="696">AA326*256+AA327</f>
        <v>0</v>
      </c>
      <c r="AC326" s="3" t="str">
        <f t="shared" ca="1" si="619"/>
        <v/>
      </c>
      <c r="AD326" s="2" t="str">
        <f t="shared" ca="1" si="620"/>
        <v>00</v>
      </c>
      <c r="AE326" s="2">
        <f t="shared" ca="1" si="621"/>
        <v>0</v>
      </c>
      <c r="AF326" s="2">
        <f t="shared" ref="AF326:AF389" ca="1" si="697">AE326*256+AE327</f>
        <v>0</v>
      </c>
      <c r="AG326" s="3" t="str">
        <f t="shared" ca="1" si="622"/>
        <v/>
      </c>
      <c r="AH326" s="2" t="str">
        <f t="shared" ca="1" si="623"/>
        <v>00</v>
      </c>
      <c r="AI326" s="2">
        <f t="shared" ca="1" si="624"/>
        <v>0</v>
      </c>
      <c r="AJ326" s="2">
        <f t="shared" ref="AJ326:AJ389" ca="1" si="698">AI326*256+AI327</f>
        <v>0</v>
      </c>
      <c r="AK326" s="3" t="str">
        <f t="shared" ca="1" si="625"/>
        <v/>
      </c>
      <c r="AL326" s="2" t="str">
        <f t="shared" ca="1" si="626"/>
        <v>00</v>
      </c>
      <c r="AM326" s="2">
        <f t="shared" ca="1" si="627"/>
        <v>0</v>
      </c>
      <c r="AN326" s="2">
        <f t="shared" ref="AN326:AN389" ca="1" si="699">AM326*256+AM327</f>
        <v>0</v>
      </c>
      <c r="AO326" s="3" t="str">
        <f t="shared" ca="1" si="628"/>
        <v/>
      </c>
      <c r="AP326" s="2" t="str">
        <f t="shared" ca="1" si="629"/>
        <v>00</v>
      </c>
      <c r="AQ326" s="2">
        <f t="shared" ca="1" si="630"/>
        <v>0</v>
      </c>
      <c r="AR326" s="2">
        <f t="shared" ref="AR326:AR389" ca="1" si="700">AQ326*256+AQ327</f>
        <v>0</v>
      </c>
      <c r="AS326" s="3" t="str">
        <f t="shared" ca="1" si="631"/>
        <v/>
      </c>
      <c r="AT326" s="2" t="str">
        <f t="shared" ca="1" si="632"/>
        <v>00</v>
      </c>
      <c r="AU326" s="2">
        <f t="shared" ca="1" si="633"/>
        <v>0</v>
      </c>
      <c r="AV326" s="2">
        <f t="shared" ref="AV326:AV389" ca="1" si="701">AU326*256+AU327</f>
        <v>0</v>
      </c>
      <c r="AW326" s="3" t="str">
        <f t="shared" ca="1" si="634"/>
        <v/>
      </c>
      <c r="AX326" s="2" t="str">
        <f t="shared" ca="1" si="635"/>
        <v>00</v>
      </c>
      <c r="AY326" s="2">
        <f t="shared" ca="1" si="636"/>
        <v>0</v>
      </c>
      <c r="AZ326" s="2">
        <f t="shared" ref="AZ326:AZ389" ca="1" si="702">AY326*256+AY327</f>
        <v>0</v>
      </c>
      <c r="BA326" s="3" t="str">
        <f t="shared" ca="1" si="637"/>
        <v/>
      </c>
      <c r="BB326" s="2" t="str">
        <f t="shared" ca="1" si="638"/>
        <v>00</v>
      </c>
      <c r="BC326" s="2">
        <f t="shared" ca="1" si="639"/>
        <v>0</v>
      </c>
      <c r="BD326" s="2">
        <f t="shared" ref="BD326:BD389" ca="1" si="703">BC326*256+BC327</f>
        <v>0</v>
      </c>
      <c r="BE326" s="3" t="str">
        <f t="shared" ca="1" si="640"/>
        <v/>
      </c>
      <c r="BF326" s="2" t="str">
        <f t="shared" ca="1" si="641"/>
        <v>00</v>
      </c>
      <c r="BG326" s="2">
        <f t="shared" ca="1" si="642"/>
        <v>0</v>
      </c>
      <c r="BH326" s="2">
        <f t="shared" ref="BH326:BH389" ca="1" si="704">BG326*256+BG327</f>
        <v>0</v>
      </c>
      <c r="BI326" s="3" t="str">
        <f t="shared" ca="1" si="643"/>
        <v/>
      </c>
      <c r="BJ326" s="2" t="str">
        <f t="shared" ca="1" si="644"/>
        <v>00</v>
      </c>
      <c r="BK326" s="2">
        <f t="shared" ca="1" si="645"/>
        <v>0</v>
      </c>
      <c r="BL326" s="2">
        <f t="shared" ref="BL326:BL389" ca="1" si="705">BK326*256+BK327</f>
        <v>0</v>
      </c>
      <c r="BM326" s="3" t="str">
        <f t="shared" ca="1" si="646"/>
        <v/>
      </c>
      <c r="BN326" s="2" t="str">
        <f t="shared" ca="1" si="647"/>
        <v>00</v>
      </c>
      <c r="BO326" s="2">
        <f t="shared" ca="1" si="648"/>
        <v>0</v>
      </c>
      <c r="BP326" s="2">
        <f t="shared" ref="BP326:BP389" ca="1" si="706">BO326*256+BO327</f>
        <v>0</v>
      </c>
      <c r="BQ326" s="3" t="str">
        <f t="shared" ca="1" si="649"/>
        <v/>
      </c>
      <c r="BR326" s="2" t="str">
        <f t="shared" ca="1" si="650"/>
        <v>00</v>
      </c>
      <c r="BS326" s="2">
        <f t="shared" ca="1" si="651"/>
        <v>0</v>
      </c>
      <c r="BT326" s="2">
        <f t="shared" ref="BT326:BT389" ca="1" si="707">BS326*256+BS327</f>
        <v>0</v>
      </c>
      <c r="BU326" s="3" t="str">
        <f t="shared" ca="1" si="652"/>
        <v/>
      </c>
      <c r="BV326" s="2" t="str">
        <f t="shared" ca="1" si="653"/>
        <v>00</v>
      </c>
      <c r="BW326" s="2">
        <f t="shared" ca="1" si="654"/>
        <v>0</v>
      </c>
      <c r="BX326" s="2">
        <f t="shared" ref="BX326:BX389" ca="1" si="708">BW326*256+BW327</f>
        <v>0</v>
      </c>
      <c r="BY326" s="3" t="str">
        <f t="shared" ca="1" si="655"/>
        <v/>
      </c>
      <c r="BZ326" s="2" t="str">
        <f t="shared" ca="1" si="656"/>
        <v>00</v>
      </c>
      <c r="CA326" s="2">
        <f t="shared" ca="1" si="657"/>
        <v>0</v>
      </c>
      <c r="CB326" s="2">
        <f t="shared" ref="CB326:CB389" ca="1" si="709">CA326*256+CA327</f>
        <v>0</v>
      </c>
      <c r="CC326" s="3" t="str">
        <f t="shared" ca="1" si="658"/>
        <v/>
      </c>
      <c r="CD326" s="2" t="str">
        <f t="shared" ca="1" si="659"/>
        <v>00</v>
      </c>
      <c r="CE326" s="2">
        <f t="shared" ca="1" si="660"/>
        <v>0</v>
      </c>
      <c r="CF326" s="2">
        <f t="shared" ref="CF326:CF389" ca="1" si="710">CE326*256+CE327</f>
        <v>0</v>
      </c>
      <c r="CG326" s="3" t="str">
        <f t="shared" ca="1" si="661"/>
        <v/>
      </c>
      <c r="CH326" s="2" t="str">
        <f t="shared" ca="1" si="662"/>
        <v>00</v>
      </c>
      <c r="CI326" s="2">
        <f t="shared" ca="1" si="663"/>
        <v>0</v>
      </c>
      <c r="CJ326" s="2">
        <f t="shared" ref="CJ326:CJ389" ca="1" si="711">CI326*256+CI327</f>
        <v>0</v>
      </c>
      <c r="CK326" s="3" t="str">
        <f t="shared" ca="1" si="664"/>
        <v/>
      </c>
      <c r="CL326" s="2" t="str">
        <f t="shared" ca="1" si="665"/>
        <v>00</v>
      </c>
      <c r="CM326" s="2">
        <f t="shared" ca="1" si="666"/>
        <v>0</v>
      </c>
      <c r="CN326" s="2">
        <f t="shared" ref="CN326:CN389" ca="1" si="712">CM326*256+CM327</f>
        <v>0</v>
      </c>
      <c r="CO326" s="3" t="str">
        <f t="shared" ca="1" si="667"/>
        <v/>
      </c>
      <c r="CP326" s="2" t="str">
        <f t="shared" ca="1" si="668"/>
        <v>00</v>
      </c>
      <c r="CQ326" s="2">
        <f t="shared" ca="1" si="669"/>
        <v>0</v>
      </c>
      <c r="CR326" s="2">
        <f t="shared" ref="CR326:CR389" ca="1" si="713">CQ326*256+CQ327</f>
        <v>0</v>
      </c>
      <c r="CS326" s="3" t="str">
        <f t="shared" ca="1" si="670"/>
        <v/>
      </c>
      <c r="CT326" s="2" t="str">
        <f t="shared" ca="1" si="671"/>
        <v>00</v>
      </c>
      <c r="CU326" s="2">
        <f t="shared" ca="1" si="672"/>
        <v>0</v>
      </c>
      <c r="CV326" s="2">
        <f t="shared" ref="CV326:CV389" ca="1" si="714">CU326*256+CU327</f>
        <v>0</v>
      </c>
      <c r="CW326" s="3" t="str">
        <f t="shared" ca="1" si="673"/>
        <v/>
      </c>
      <c r="CX326" s="2" t="str">
        <f t="shared" ca="1" si="674"/>
        <v>00</v>
      </c>
      <c r="CY326" s="2">
        <f t="shared" ca="1" si="675"/>
        <v>0</v>
      </c>
      <c r="CZ326" s="2">
        <f t="shared" ref="CZ326:CZ389" ca="1" si="715">CY326*256+CY327</f>
        <v>0</v>
      </c>
      <c r="DA326" s="3" t="str">
        <f t="shared" ca="1" si="676"/>
        <v/>
      </c>
      <c r="DB326" s="2" t="str">
        <f t="shared" ca="1" si="677"/>
        <v>00</v>
      </c>
      <c r="DC326" s="2">
        <f t="shared" ca="1" si="678"/>
        <v>0</v>
      </c>
      <c r="DD326" s="2">
        <f t="shared" ref="DD326:DD389" ca="1" si="716">DC326*256+DC327</f>
        <v>0</v>
      </c>
      <c r="DE326" s="3" t="str">
        <f t="shared" ca="1" si="679"/>
        <v/>
      </c>
      <c r="DF326" s="2" t="str">
        <f t="shared" ca="1" si="680"/>
        <v>00</v>
      </c>
      <c r="DG326" s="2">
        <f t="shared" ca="1" si="681"/>
        <v>0</v>
      </c>
      <c r="DH326" s="2">
        <f t="shared" ref="DH326:DH389" ca="1" si="717">DG326*256+DG327</f>
        <v>0</v>
      </c>
      <c r="DI326" s="3" t="str">
        <f t="shared" ca="1" si="682"/>
        <v/>
      </c>
      <c r="DJ326" s="2" t="str">
        <f t="shared" ca="1" si="683"/>
        <v>00</v>
      </c>
      <c r="DK326" s="2">
        <f t="shared" ca="1" si="684"/>
        <v>0</v>
      </c>
      <c r="DL326" s="2">
        <f t="shared" ref="DL326:DL389" ca="1" si="718">DK326*256+DK327</f>
        <v>0</v>
      </c>
      <c r="DM326" s="3" t="str">
        <f t="shared" ca="1" si="685"/>
        <v/>
      </c>
      <c r="DN326" s="2" t="str">
        <f t="shared" ca="1" si="686"/>
        <v>00</v>
      </c>
      <c r="DO326" s="2">
        <f t="shared" ca="1" si="687"/>
        <v>0</v>
      </c>
      <c r="DP326" s="2">
        <f t="shared" ref="DP326:DP389" ca="1" si="719">DO326*256+DO327</f>
        <v>0</v>
      </c>
      <c r="DQ326" s="70" t="b">
        <f t="shared" ca="1" si="688"/>
        <v>0</v>
      </c>
      <c r="DR326" s="70" t="b">
        <f t="shared" ca="1" si="689"/>
        <v>0</v>
      </c>
    </row>
    <row r="327" spans="1:122" x14ac:dyDescent="0.35">
      <c r="A327" s="9"/>
      <c r="B327" s="2" t="str">
        <f t="shared" ca="1" si="690"/>
        <v>80040FB8</v>
      </c>
      <c r="C327" s="80">
        <f t="shared" ca="1" si="691"/>
        <v>1</v>
      </c>
      <c r="D327" s="66"/>
      <c r="E327" s="66" t="str">
        <f t="shared" ca="1" si="600"/>
        <v/>
      </c>
      <c r="F327" s="66" t="str">
        <f t="shared" ca="1" si="601"/>
        <v>00</v>
      </c>
      <c r="G327" s="66">
        <f t="shared" ca="1" si="602"/>
        <v>0</v>
      </c>
      <c r="H327" s="66">
        <f t="shared" ca="1" si="603"/>
        <v>0</v>
      </c>
      <c r="I327" s="3" t="str">
        <f t="shared" ca="1" si="604"/>
        <v/>
      </c>
      <c r="J327" s="2" t="str">
        <f t="shared" ca="1" si="605"/>
        <v>00</v>
      </c>
      <c r="K327" s="2">
        <f t="shared" ca="1" si="606"/>
        <v>0</v>
      </c>
      <c r="L327" s="2">
        <f t="shared" ca="1" si="692"/>
        <v>0</v>
      </c>
      <c r="M327" s="3" t="str">
        <f t="shared" ca="1" si="607"/>
        <v/>
      </c>
      <c r="N327" s="2" t="str">
        <f t="shared" ca="1" si="608"/>
        <v>00</v>
      </c>
      <c r="O327" s="2">
        <f t="shared" ca="1" si="609"/>
        <v>0</v>
      </c>
      <c r="P327" s="2">
        <f t="shared" ca="1" si="693"/>
        <v>0</v>
      </c>
      <c r="Q327" s="3" t="str">
        <f t="shared" ca="1" si="610"/>
        <v/>
      </c>
      <c r="R327" s="2" t="str">
        <f t="shared" ca="1" si="611"/>
        <v>00</v>
      </c>
      <c r="S327" s="2">
        <f t="shared" ca="1" si="612"/>
        <v>0</v>
      </c>
      <c r="T327" s="2">
        <f t="shared" ca="1" si="694"/>
        <v>0</v>
      </c>
      <c r="U327" s="3" t="str">
        <f t="shared" ca="1" si="613"/>
        <v/>
      </c>
      <c r="V327" s="2" t="str">
        <f t="shared" ca="1" si="614"/>
        <v>00</v>
      </c>
      <c r="W327" s="2">
        <f t="shared" ca="1" si="615"/>
        <v>0</v>
      </c>
      <c r="X327" s="2">
        <f t="shared" ca="1" si="695"/>
        <v>0</v>
      </c>
      <c r="Y327" s="3" t="str">
        <f t="shared" ca="1" si="616"/>
        <v/>
      </c>
      <c r="Z327" s="2" t="str">
        <f t="shared" ca="1" si="617"/>
        <v>00</v>
      </c>
      <c r="AA327" s="2">
        <f t="shared" ca="1" si="618"/>
        <v>0</v>
      </c>
      <c r="AB327" s="2">
        <f t="shared" ca="1" si="696"/>
        <v>0</v>
      </c>
      <c r="AC327" s="3" t="str">
        <f t="shared" ca="1" si="619"/>
        <v/>
      </c>
      <c r="AD327" s="2" t="str">
        <f t="shared" ca="1" si="620"/>
        <v>00</v>
      </c>
      <c r="AE327" s="2">
        <f t="shared" ca="1" si="621"/>
        <v>0</v>
      </c>
      <c r="AF327" s="2">
        <f t="shared" ca="1" si="697"/>
        <v>0</v>
      </c>
      <c r="AG327" s="3" t="str">
        <f t="shared" ca="1" si="622"/>
        <v/>
      </c>
      <c r="AH327" s="2" t="str">
        <f t="shared" ca="1" si="623"/>
        <v>00</v>
      </c>
      <c r="AI327" s="2">
        <f t="shared" ca="1" si="624"/>
        <v>0</v>
      </c>
      <c r="AJ327" s="2">
        <f t="shared" ca="1" si="698"/>
        <v>0</v>
      </c>
      <c r="AK327" s="3" t="str">
        <f t="shared" ca="1" si="625"/>
        <v/>
      </c>
      <c r="AL327" s="2" t="str">
        <f t="shared" ca="1" si="626"/>
        <v>00</v>
      </c>
      <c r="AM327" s="2">
        <f t="shared" ca="1" si="627"/>
        <v>0</v>
      </c>
      <c r="AN327" s="2">
        <f t="shared" ca="1" si="699"/>
        <v>0</v>
      </c>
      <c r="AO327" s="3" t="str">
        <f t="shared" ca="1" si="628"/>
        <v/>
      </c>
      <c r="AP327" s="2" t="str">
        <f t="shared" ca="1" si="629"/>
        <v>00</v>
      </c>
      <c r="AQ327" s="2">
        <f t="shared" ca="1" si="630"/>
        <v>0</v>
      </c>
      <c r="AR327" s="2">
        <f t="shared" ca="1" si="700"/>
        <v>0</v>
      </c>
      <c r="AS327" s="3" t="str">
        <f t="shared" ca="1" si="631"/>
        <v/>
      </c>
      <c r="AT327" s="2" t="str">
        <f t="shared" ca="1" si="632"/>
        <v>00</v>
      </c>
      <c r="AU327" s="2">
        <f t="shared" ca="1" si="633"/>
        <v>0</v>
      </c>
      <c r="AV327" s="2">
        <f t="shared" ca="1" si="701"/>
        <v>0</v>
      </c>
      <c r="AW327" s="3" t="str">
        <f t="shared" ca="1" si="634"/>
        <v/>
      </c>
      <c r="AX327" s="2" t="str">
        <f t="shared" ca="1" si="635"/>
        <v>00</v>
      </c>
      <c r="AY327" s="2">
        <f t="shared" ca="1" si="636"/>
        <v>0</v>
      </c>
      <c r="AZ327" s="2">
        <f t="shared" ca="1" si="702"/>
        <v>0</v>
      </c>
      <c r="BA327" s="3" t="str">
        <f t="shared" ca="1" si="637"/>
        <v/>
      </c>
      <c r="BB327" s="2" t="str">
        <f t="shared" ca="1" si="638"/>
        <v>00</v>
      </c>
      <c r="BC327" s="2">
        <f t="shared" ca="1" si="639"/>
        <v>0</v>
      </c>
      <c r="BD327" s="2">
        <f t="shared" ca="1" si="703"/>
        <v>0</v>
      </c>
      <c r="BE327" s="3" t="str">
        <f t="shared" ca="1" si="640"/>
        <v/>
      </c>
      <c r="BF327" s="2" t="str">
        <f t="shared" ca="1" si="641"/>
        <v>00</v>
      </c>
      <c r="BG327" s="2">
        <f t="shared" ca="1" si="642"/>
        <v>0</v>
      </c>
      <c r="BH327" s="2">
        <f t="shared" ca="1" si="704"/>
        <v>0</v>
      </c>
      <c r="BI327" s="3" t="str">
        <f t="shared" ca="1" si="643"/>
        <v/>
      </c>
      <c r="BJ327" s="2" t="str">
        <f t="shared" ca="1" si="644"/>
        <v>00</v>
      </c>
      <c r="BK327" s="2">
        <f t="shared" ca="1" si="645"/>
        <v>0</v>
      </c>
      <c r="BL327" s="2">
        <f t="shared" ca="1" si="705"/>
        <v>0</v>
      </c>
      <c r="BM327" s="3" t="str">
        <f t="shared" ca="1" si="646"/>
        <v/>
      </c>
      <c r="BN327" s="2" t="str">
        <f t="shared" ca="1" si="647"/>
        <v>00</v>
      </c>
      <c r="BO327" s="2">
        <f t="shared" ca="1" si="648"/>
        <v>0</v>
      </c>
      <c r="BP327" s="2">
        <f t="shared" ca="1" si="706"/>
        <v>0</v>
      </c>
      <c r="BQ327" s="3" t="str">
        <f t="shared" ca="1" si="649"/>
        <v/>
      </c>
      <c r="BR327" s="2" t="str">
        <f t="shared" ca="1" si="650"/>
        <v>00</v>
      </c>
      <c r="BS327" s="2">
        <f t="shared" ca="1" si="651"/>
        <v>0</v>
      </c>
      <c r="BT327" s="2">
        <f t="shared" ca="1" si="707"/>
        <v>0</v>
      </c>
      <c r="BU327" s="3" t="str">
        <f t="shared" ca="1" si="652"/>
        <v/>
      </c>
      <c r="BV327" s="2" t="str">
        <f t="shared" ca="1" si="653"/>
        <v>00</v>
      </c>
      <c r="BW327" s="2">
        <f t="shared" ca="1" si="654"/>
        <v>0</v>
      </c>
      <c r="BX327" s="2">
        <f t="shared" ca="1" si="708"/>
        <v>0</v>
      </c>
      <c r="BY327" s="3" t="str">
        <f t="shared" ca="1" si="655"/>
        <v/>
      </c>
      <c r="BZ327" s="2" t="str">
        <f t="shared" ca="1" si="656"/>
        <v>00</v>
      </c>
      <c r="CA327" s="2">
        <f t="shared" ca="1" si="657"/>
        <v>0</v>
      </c>
      <c r="CB327" s="2">
        <f t="shared" ca="1" si="709"/>
        <v>0</v>
      </c>
      <c r="CC327" s="3" t="str">
        <f t="shared" ca="1" si="658"/>
        <v/>
      </c>
      <c r="CD327" s="2" t="str">
        <f t="shared" ca="1" si="659"/>
        <v>00</v>
      </c>
      <c r="CE327" s="2">
        <f t="shared" ca="1" si="660"/>
        <v>0</v>
      </c>
      <c r="CF327" s="2">
        <f t="shared" ca="1" si="710"/>
        <v>0</v>
      </c>
      <c r="CG327" s="3" t="str">
        <f t="shared" ca="1" si="661"/>
        <v/>
      </c>
      <c r="CH327" s="2" t="str">
        <f t="shared" ca="1" si="662"/>
        <v>00</v>
      </c>
      <c r="CI327" s="2">
        <f t="shared" ca="1" si="663"/>
        <v>0</v>
      </c>
      <c r="CJ327" s="2">
        <f t="shared" ca="1" si="711"/>
        <v>0</v>
      </c>
      <c r="CK327" s="3" t="str">
        <f t="shared" ca="1" si="664"/>
        <v/>
      </c>
      <c r="CL327" s="2" t="str">
        <f t="shared" ca="1" si="665"/>
        <v>00</v>
      </c>
      <c r="CM327" s="2">
        <f t="shared" ca="1" si="666"/>
        <v>0</v>
      </c>
      <c r="CN327" s="2">
        <f t="shared" ca="1" si="712"/>
        <v>0</v>
      </c>
      <c r="CO327" s="3" t="str">
        <f t="shared" ca="1" si="667"/>
        <v/>
      </c>
      <c r="CP327" s="2" t="str">
        <f t="shared" ca="1" si="668"/>
        <v>00</v>
      </c>
      <c r="CQ327" s="2">
        <f t="shared" ca="1" si="669"/>
        <v>0</v>
      </c>
      <c r="CR327" s="2">
        <f t="shared" ca="1" si="713"/>
        <v>0</v>
      </c>
      <c r="CS327" s="3" t="str">
        <f t="shared" ca="1" si="670"/>
        <v/>
      </c>
      <c r="CT327" s="2" t="str">
        <f t="shared" ca="1" si="671"/>
        <v>00</v>
      </c>
      <c r="CU327" s="2">
        <f t="shared" ca="1" si="672"/>
        <v>0</v>
      </c>
      <c r="CV327" s="2">
        <f t="shared" ca="1" si="714"/>
        <v>0</v>
      </c>
      <c r="CW327" s="3" t="str">
        <f t="shared" ca="1" si="673"/>
        <v/>
      </c>
      <c r="CX327" s="2" t="str">
        <f t="shared" ca="1" si="674"/>
        <v>00</v>
      </c>
      <c r="CY327" s="2">
        <f t="shared" ca="1" si="675"/>
        <v>0</v>
      </c>
      <c r="CZ327" s="2">
        <f t="shared" ca="1" si="715"/>
        <v>0</v>
      </c>
      <c r="DA327" s="3" t="str">
        <f t="shared" ca="1" si="676"/>
        <v/>
      </c>
      <c r="DB327" s="2" t="str">
        <f t="shared" ca="1" si="677"/>
        <v>00</v>
      </c>
      <c r="DC327" s="2">
        <f t="shared" ca="1" si="678"/>
        <v>0</v>
      </c>
      <c r="DD327" s="2">
        <f t="shared" ca="1" si="716"/>
        <v>0</v>
      </c>
      <c r="DE327" s="3" t="str">
        <f t="shared" ca="1" si="679"/>
        <v/>
      </c>
      <c r="DF327" s="2" t="str">
        <f t="shared" ca="1" si="680"/>
        <v>00</v>
      </c>
      <c r="DG327" s="2">
        <f t="shared" ca="1" si="681"/>
        <v>0</v>
      </c>
      <c r="DH327" s="2">
        <f t="shared" ca="1" si="717"/>
        <v>0</v>
      </c>
      <c r="DI327" s="3" t="str">
        <f t="shared" ca="1" si="682"/>
        <v/>
      </c>
      <c r="DJ327" s="2" t="str">
        <f t="shared" ca="1" si="683"/>
        <v>00</v>
      </c>
      <c r="DK327" s="2">
        <f t="shared" ca="1" si="684"/>
        <v>0</v>
      </c>
      <c r="DL327" s="2">
        <f t="shared" ca="1" si="718"/>
        <v>0</v>
      </c>
      <c r="DM327" s="3" t="str">
        <f t="shared" ca="1" si="685"/>
        <v/>
      </c>
      <c r="DN327" s="2" t="str">
        <f t="shared" ca="1" si="686"/>
        <v>00</v>
      </c>
      <c r="DO327" s="2">
        <f t="shared" ca="1" si="687"/>
        <v>0</v>
      </c>
      <c r="DP327" s="2">
        <f t="shared" ca="1" si="719"/>
        <v>0</v>
      </c>
      <c r="DQ327" s="70" t="b">
        <f t="shared" ca="1" si="688"/>
        <v>0</v>
      </c>
      <c r="DR327" s="70" t="b">
        <f t="shared" ca="1" si="689"/>
        <v>0</v>
      </c>
    </row>
    <row r="328" spans="1:122" x14ac:dyDescent="0.35">
      <c r="A328" s="9"/>
      <c r="B328" s="2" t="str">
        <f t="shared" ca="1" si="690"/>
        <v>80040FB9</v>
      </c>
      <c r="C328" s="80">
        <f t="shared" ca="1" si="691"/>
        <v>1</v>
      </c>
      <c r="D328" s="66"/>
      <c r="E328" s="66" t="str">
        <f t="shared" ca="1" si="600"/>
        <v/>
      </c>
      <c r="F328" s="66" t="str">
        <f t="shared" ca="1" si="601"/>
        <v>00</v>
      </c>
      <c r="G328" s="66">
        <f t="shared" ca="1" si="602"/>
        <v>0</v>
      </c>
      <c r="H328" s="66">
        <f t="shared" ca="1" si="603"/>
        <v>0</v>
      </c>
      <c r="I328" s="3" t="str">
        <f t="shared" ca="1" si="604"/>
        <v/>
      </c>
      <c r="J328" s="2" t="str">
        <f t="shared" ca="1" si="605"/>
        <v>00</v>
      </c>
      <c r="K328" s="2">
        <f t="shared" ca="1" si="606"/>
        <v>0</v>
      </c>
      <c r="L328" s="2">
        <f t="shared" ca="1" si="692"/>
        <v>0</v>
      </c>
      <c r="M328" s="3" t="str">
        <f t="shared" ca="1" si="607"/>
        <v/>
      </c>
      <c r="N328" s="2" t="str">
        <f t="shared" ca="1" si="608"/>
        <v>00</v>
      </c>
      <c r="O328" s="2">
        <f t="shared" ca="1" si="609"/>
        <v>0</v>
      </c>
      <c r="P328" s="2">
        <f t="shared" ca="1" si="693"/>
        <v>0</v>
      </c>
      <c r="Q328" s="3" t="str">
        <f t="shared" ca="1" si="610"/>
        <v/>
      </c>
      <c r="R328" s="2" t="str">
        <f t="shared" ca="1" si="611"/>
        <v>00</v>
      </c>
      <c r="S328" s="2">
        <f t="shared" ca="1" si="612"/>
        <v>0</v>
      </c>
      <c r="T328" s="2">
        <f t="shared" ca="1" si="694"/>
        <v>0</v>
      </c>
      <c r="U328" s="3" t="str">
        <f t="shared" ca="1" si="613"/>
        <v/>
      </c>
      <c r="V328" s="2" t="str">
        <f t="shared" ca="1" si="614"/>
        <v>00</v>
      </c>
      <c r="W328" s="2">
        <f t="shared" ca="1" si="615"/>
        <v>0</v>
      </c>
      <c r="X328" s="2">
        <f t="shared" ca="1" si="695"/>
        <v>0</v>
      </c>
      <c r="Y328" s="3" t="str">
        <f t="shared" ca="1" si="616"/>
        <v/>
      </c>
      <c r="Z328" s="2" t="str">
        <f t="shared" ca="1" si="617"/>
        <v>00</v>
      </c>
      <c r="AA328" s="2">
        <f t="shared" ca="1" si="618"/>
        <v>0</v>
      </c>
      <c r="AB328" s="2">
        <f t="shared" ca="1" si="696"/>
        <v>0</v>
      </c>
      <c r="AC328" s="3" t="str">
        <f t="shared" ca="1" si="619"/>
        <v/>
      </c>
      <c r="AD328" s="2" t="str">
        <f t="shared" ca="1" si="620"/>
        <v>00</v>
      </c>
      <c r="AE328" s="2">
        <f t="shared" ca="1" si="621"/>
        <v>0</v>
      </c>
      <c r="AF328" s="2">
        <f t="shared" ca="1" si="697"/>
        <v>0</v>
      </c>
      <c r="AG328" s="3" t="str">
        <f t="shared" ca="1" si="622"/>
        <v/>
      </c>
      <c r="AH328" s="2" t="str">
        <f t="shared" ca="1" si="623"/>
        <v>00</v>
      </c>
      <c r="AI328" s="2">
        <f t="shared" ca="1" si="624"/>
        <v>0</v>
      </c>
      <c r="AJ328" s="2">
        <f t="shared" ca="1" si="698"/>
        <v>0</v>
      </c>
      <c r="AK328" s="3" t="str">
        <f t="shared" ca="1" si="625"/>
        <v/>
      </c>
      <c r="AL328" s="2" t="str">
        <f t="shared" ca="1" si="626"/>
        <v>00</v>
      </c>
      <c r="AM328" s="2">
        <f t="shared" ca="1" si="627"/>
        <v>0</v>
      </c>
      <c r="AN328" s="2">
        <f t="shared" ca="1" si="699"/>
        <v>0</v>
      </c>
      <c r="AO328" s="3" t="str">
        <f t="shared" ca="1" si="628"/>
        <v/>
      </c>
      <c r="AP328" s="2" t="str">
        <f t="shared" ca="1" si="629"/>
        <v>00</v>
      </c>
      <c r="AQ328" s="2">
        <f t="shared" ca="1" si="630"/>
        <v>0</v>
      </c>
      <c r="AR328" s="2">
        <f t="shared" ca="1" si="700"/>
        <v>0</v>
      </c>
      <c r="AS328" s="3" t="str">
        <f t="shared" ca="1" si="631"/>
        <v/>
      </c>
      <c r="AT328" s="2" t="str">
        <f t="shared" ca="1" si="632"/>
        <v>00</v>
      </c>
      <c r="AU328" s="2">
        <f t="shared" ca="1" si="633"/>
        <v>0</v>
      </c>
      <c r="AV328" s="2">
        <f t="shared" ca="1" si="701"/>
        <v>0</v>
      </c>
      <c r="AW328" s="3" t="str">
        <f t="shared" ca="1" si="634"/>
        <v/>
      </c>
      <c r="AX328" s="2" t="str">
        <f t="shared" ca="1" si="635"/>
        <v>00</v>
      </c>
      <c r="AY328" s="2">
        <f t="shared" ca="1" si="636"/>
        <v>0</v>
      </c>
      <c r="AZ328" s="2">
        <f t="shared" ca="1" si="702"/>
        <v>0</v>
      </c>
      <c r="BA328" s="3" t="str">
        <f t="shared" ca="1" si="637"/>
        <v/>
      </c>
      <c r="BB328" s="2" t="str">
        <f t="shared" ca="1" si="638"/>
        <v>00</v>
      </c>
      <c r="BC328" s="2">
        <f t="shared" ca="1" si="639"/>
        <v>0</v>
      </c>
      <c r="BD328" s="2">
        <f t="shared" ca="1" si="703"/>
        <v>0</v>
      </c>
      <c r="BE328" s="3" t="str">
        <f t="shared" ca="1" si="640"/>
        <v/>
      </c>
      <c r="BF328" s="2" t="str">
        <f t="shared" ca="1" si="641"/>
        <v>00</v>
      </c>
      <c r="BG328" s="2">
        <f t="shared" ca="1" si="642"/>
        <v>0</v>
      </c>
      <c r="BH328" s="2">
        <f t="shared" ca="1" si="704"/>
        <v>0</v>
      </c>
      <c r="BI328" s="3" t="str">
        <f t="shared" ca="1" si="643"/>
        <v/>
      </c>
      <c r="BJ328" s="2" t="str">
        <f t="shared" ca="1" si="644"/>
        <v>00</v>
      </c>
      <c r="BK328" s="2">
        <f t="shared" ca="1" si="645"/>
        <v>0</v>
      </c>
      <c r="BL328" s="2">
        <f t="shared" ca="1" si="705"/>
        <v>0</v>
      </c>
      <c r="BM328" s="3" t="str">
        <f t="shared" ca="1" si="646"/>
        <v/>
      </c>
      <c r="BN328" s="2" t="str">
        <f t="shared" ca="1" si="647"/>
        <v>00</v>
      </c>
      <c r="BO328" s="2">
        <f t="shared" ca="1" si="648"/>
        <v>0</v>
      </c>
      <c r="BP328" s="2">
        <f t="shared" ca="1" si="706"/>
        <v>0</v>
      </c>
      <c r="BQ328" s="3" t="str">
        <f t="shared" ca="1" si="649"/>
        <v/>
      </c>
      <c r="BR328" s="2" t="str">
        <f t="shared" ca="1" si="650"/>
        <v>00</v>
      </c>
      <c r="BS328" s="2">
        <f t="shared" ca="1" si="651"/>
        <v>0</v>
      </c>
      <c r="BT328" s="2">
        <f t="shared" ca="1" si="707"/>
        <v>0</v>
      </c>
      <c r="BU328" s="3" t="str">
        <f t="shared" ca="1" si="652"/>
        <v/>
      </c>
      <c r="BV328" s="2" t="str">
        <f t="shared" ca="1" si="653"/>
        <v>00</v>
      </c>
      <c r="BW328" s="2">
        <f t="shared" ca="1" si="654"/>
        <v>0</v>
      </c>
      <c r="BX328" s="2">
        <f t="shared" ca="1" si="708"/>
        <v>0</v>
      </c>
      <c r="BY328" s="3" t="str">
        <f t="shared" ca="1" si="655"/>
        <v/>
      </c>
      <c r="BZ328" s="2" t="str">
        <f t="shared" ca="1" si="656"/>
        <v>00</v>
      </c>
      <c r="CA328" s="2">
        <f t="shared" ca="1" si="657"/>
        <v>0</v>
      </c>
      <c r="CB328" s="2">
        <f t="shared" ca="1" si="709"/>
        <v>0</v>
      </c>
      <c r="CC328" s="3" t="str">
        <f t="shared" ca="1" si="658"/>
        <v/>
      </c>
      <c r="CD328" s="2" t="str">
        <f t="shared" ca="1" si="659"/>
        <v>00</v>
      </c>
      <c r="CE328" s="2">
        <f t="shared" ca="1" si="660"/>
        <v>0</v>
      </c>
      <c r="CF328" s="2">
        <f t="shared" ca="1" si="710"/>
        <v>0</v>
      </c>
      <c r="CG328" s="3" t="str">
        <f t="shared" ca="1" si="661"/>
        <v/>
      </c>
      <c r="CH328" s="2" t="str">
        <f t="shared" ca="1" si="662"/>
        <v>00</v>
      </c>
      <c r="CI328" s="2">
        <f t="shared" ca="1" si="663"/>
        <v>0</v>
      </c>
      <c r="CJ328" s="2">
        <f t="shared" ca="1" si="711"/>
        <v>0</v>
      </c>
      <c r="CK328" s="3" t="str">
        <f t="shared" ca="1" si="664"/>
        <v/>
      </c>
      <c r="CL328" s="2" t="str">
        <f t="shared" ca="1" si="665"/>
        <v>00</v>
      </c>
      <c r="CM328" s="2">
        <f t="shared" ca="1" si="666"/>
        <v>0</v>
      </c>
      <c r="CN328" s="2">
        <f t="shared" ca="1" si="712"/>
        <v>0</v>
      </c>
      <c r="CO328" s="3" t="str">
        <f t="shared" ca="1" si="667"/>
        <v/>
      </c>
      <c r="CP328" s="2" t="str">
        <f t="shared" ca="1" si="668"/>
        <v>00</v>
      </c>
      <c r="CQ328" s="2">
        <f t="shared" ca="1" si="669"/>
        <v>0</v>
      </c>
      <c r="CR328" s="2">
        <f t="shared" ca="1" si="713"/>
        <v>0</v>
      </c>
      <c r="CS328" s="3" t="str">
        <f t="shared" ca="1" si="670"/>
        <v/>
      </c>
      <c r="CT328" s="2" t="str">
        <f t="shared" ca="1" si="671"/>
        <v>00</v>
      </c>
      <c r="CU328" s="2">
        <f t="shared" ca="1" si="672"/>
        <v>0</v>
      </c>
      <c r="CV328" s="2">
        <f t="shared" ca="1" si="714"/>
        <v>0</v>
      </c>
      <c r="CW328" s="3" t="str">
        <f t="shared" ca="1" si="673"/>
        <v/>
      </c>
      <c r="CX328" s="2" t="str">
        <f t="shared" ca="1" si="674"/>
        <v>00</v>
      </c>
      <c r="CY328" s="2">
        <f t="shared" ca="1" si="675"/>
        <v>0</v>
      </c>
      <c r="CZ328" s="2">
        <f t="shared" ca="1" si="715"/>
        <v>0</v>
      </c>
      <c r="DA328" s="3" t="str">
        <f t="shared" ca="1" si="676"/>
        <v/>
      </c>
      <c r="DB328" s="2" t="str">
        <f t="shared" ca="1" si="677"/>
        <v>00</v>
      </c>
      <c r="DC328" s="2">
        <f t="shared" ca="1" si="678"/>
        <v>0</v>
      </c>
      <c r="DD328" s="2">
        <f t="shared" ca="1" si="716"/>
        <v>0</v>
      </c>
      <c r="DE328" s="3" t="str">
        <f t="shared" ca="1" si="679"/>
        <v/>
      </c>
      <c r="DF328" s="2" t="str">
        <f t="shared" ca="1" si="680"/>
        <v>00</v>
      </c>
      <c r="DG328" s="2">
        <f t="shared" ca="1" si="681"/>
        <v>0</v>
      </c>
      <c r="DH328" s="2">
        <f t="shared" ca="1" si="717"/>
        <v>0</v>
      </c>
      <c r="DI328" s="3" t="str">
        <f t="shared" ca="1" si="682"/>
        <v/>
      </c>
      <c r="DJ328" s="2" t="str">
        <f t="shared" ca="1" si="683"/>
        <v>00</v>
      </c>
      <c r="DK328" s="2">
        <f t="shared" ca="1" si="684"/>
        <v>0</v>
      </c>
      <c r="DL328" s="2">
        <f t="shared" ca="1" si="718"/>
        <v>0</v>
      </c>
      <c r="DM328" s="3" t="str">
        <f t="shared" ca="1" si="685"/>
        <v/>
      </c>
      <c r="DN328" s="2" t="str">
        <f t="shared" ca="1" si="686"/>
        <v>00</v>
      </c>
      <c r="DO328" s="2">
        <f t="shared" ca="1" si="687"/>
        <v>0</v>
      </c>
      <c r="DP328" s="2">
        <f t="shared" ca="1" si="719"/>
        <v>0</v>
      </c>
      <c r="DQ328" s="70" t="b">
        <f t="shared" ca="1" si="688"/>
        <v>0</v>
      </c>
      <c r="DR328" s="70" t="b">
        <f t="shared" ca="1" si="689"/>
        <v>0</v>
      </c>
    </row>
    <row r="329" spans="1:122" x14ac:dyDescent="0.35">
      <c r="A329" s="9"/>
      <c r="B329" s="2" t="str">
        <f t="shared" ca="1" si="690"/>
        <v>80040FBA</v>
      </c>
      <c r="C329" s="80">
        <f t="shared" ca="1" si="691"/>
        <v>1</v>
      </c>
      <c r="D329" s="66"/>
      <c r="E329" s="66" t="str">
        <f t="shared" ca="1" si="600"/>
        <v/>
      </c>
      <c r="F329" s="66" t="str">
        <f t="shared" ca="1" si="601"/>
        <v>00</v>
      </c>
      <c r="G329" s="66">
        <f t="shared" ca="1" si="602"/>
        <v>0</v>
      </c>
      <c r="H329" s="66">
        <f t="shared" ca="1" si="603"/>
        <v>0</v>
      </c>
      <c r="I329" s="3" t="str">
        <f t="shared" ca="1" si="604"/>
        <v/>
      </c>
      <c r="J329" s="2" t="str">
        <f t="shared" ca="1" si="605"/>
        <v>00</v>
      </c>
      <c r="K329" s="2">
        <f t="shared" ca="1" si="606"/>
        <v>0</v>
      </c>
      <c r="L329" s="2">
        <f t="shared" ca="1" si="692"/>
        <v>0</v>
      </c>
      <c r="M329" s="3" t="str">
        <f t="shared" ca="1" si="607"/>
        <v/>
      </c>
      <c r="N329" s="2" t="str">
        <f t="shared" ca="1" si="608"/>
        <v>00</v>
      </c>
      <c r="O329" s="2">
        <f t="shared" ca="1" si="609"/>
        <v>0</v>
      </c>
      <c r="P329" s="2">
        <f t="shared" ca="1" si="693"/>
        <v>0</v>
      </c>
      <c r="Q329" s="3" t="str">
        <f t="shared" ca="1" si="610"/>
        <v/>
      </c>
      <c r="R329" s="2" t="str">
        <f t="shared" ca="1" si="611"/>
        <v>00</v>
      </c>
      <c r="S329" s="2">
        <f t="shared" ca="1" si="612"/>
        <v>0</v>
      </c>
      <c r="T329" s="2">
        <f t="shared" ca="1" si="694"/>
        <v>0</v>
      </c>
      <c r="U329" s="3" t="str">
        <f t="shared" ca="1" si="613"/>
        <v/>
      </c>
      <c r="V329" s="2" t="str">
        <f t="shared" ca="1" si="614"/>
        <v>00</v>
      </c>
      <c r="W329" s="2">
        <f t="shared" ca="1" si="615"/>
        <v>0</v>
      </c>
      <c r="X329" s="2">
        <f t="shared" ca="1" si="695"/>
        <v>0</v>
      </c>
      <c r="Y329" s="3" t="str">
        <f t="shared" ca="1" si="616"/>
        <v/>
      </c>
      <c r="Z329" s="2" t="str">
        <f t="shared" ca="1" si="617"/>
        <v>00</v>
      </c>
      <c r="AA329" s="2">
        <f t="shared" ca="1" si="618"/>
        <v>0</v>
      </c>
      <c r="AB329" s="2">
        <f t="shared" ca="1" si="696"/>
        <v>0</v>
      </c>
      <c r="AC329" s="3" t="str">
        <f t="shared" ca="1" si="619"/>
        <v/>
      </c>
      <c r="AD329" s="2" t="str">
        <f t="shared" ca="1" si="620"/>
        <v>00</v>
      </c>
      <c r="AE329" s="2">
        <f t="shared" ca="1" si="621"/>
        <v>0</v>
      </c>
      <c r="AF329" s="2">
        <f t="shared" ca="1" si="697"/>
        <v>0</v>
      </c>
      <c r="AG329" s="3" t="str">
        <f t="shared" ca="1" si="622"/>
        <v/>
      </c>
      <c r="AH329" s="2" t="str">
        <f t="shared" ca="1" si="623"/>
        <v>00</v>
      </c>
      <c r="AI329" s="2">
        <f t="shared" ca="1" si="624"/>
        <v>0</v>
      </c>
      <c r="AJ329" s="2">
        <f t="shared" ca="1" si="698"/>
        <v>0</v>
      </c>
      <c r="AK329" s="3" t="str">
        <f t="shared" ca="1" si="625"/>
        <v/>
      </c>
      <c r="AL329" s="2" t="str">
        <f t="shared" ca="1" si="626"/>
        <v>00</v>
      </c>
      <c r="AM329" s="2">
        <f t="shared" ca="1" si="627"/>
        <v>0</v>
      </c>
      <c r="AN329" s="2">
        <f t="shared" ca="1" si="699"/>
        <v>0</v>
      </c>
      <c r="AO329" s="3" t="str">
        <f t="shared" ca="1" si="628"/>
        <v/>
      </c>
      <c r="AP329" s="2" t="str">
        <f t="shared" ca="1" si="629"/>
        <v>00</v>
      </c>
      <c r="AQ329" s="2">
        <f t="shared" ca="1" si="630"/>
        <v>0</v>
      </c>
      <c r="AR329" s="2">
        <f t="shared" ca="1" si="700"/>
        <v>0</v>
      </c>
      <c r="AS329" s="3" t="str">
        <f t="shared" ca="1" si="631"/>
        <v/>
      </c>
      <c r="AT329" s="2" t="str">
        <f t="shared" ca="1" si="632"/>
        <v>00</v>
      </c>
      <c r="AU329" s="2">
        <f t="shared" ca="1" si="633"/>
        <v>0</v>
      </c>
      <c r="AV329" s="2">
        <f t="shared" ca="1" si="701"/>
        <v>0</v>
      </c>
      <c r="AW329" s="3" t="str">
        <f t="shared" ca="1" si="634"/>
        <v/>
      </c>
      <c r="AX329" s="2" t="str">
        <f t="shared" ca="1" si="635"/>
        <v>00</v>
      </c>
      <c r="AY329" s="2">
        <f t="shared" ca="1" si="636"/>
        <v>0</v>
      </c>
      <c r="AZ329" s="2">
        <f t="shared" ca="1" si="702"/>
        <v>0</v>
      </c>
      <c r="BA329" s="3" t="str">
        <f t="shared" ca="1" si="637"/>
        <v/>
      </c>
      <c r="BB329" s="2" t="str">
        <f t="shared" ca="1" si="638"/>
        <v>00</v>
      </c>
      <c r="BC329" s="2">
        <f t="shared" ca="1" si="639"/>
        <v>0</v>
      </c>
      <c r="BD329" s="2">
        <f t="shared" ca="1" si="703"/>
        <v>0</v>
      </c>
      <c r="BE329" s="3" t="str">
        <f t="shared" ca="1" si="640"/>
        <v/>
      </c>
      <c r="BF329" s="2" t="str">
        <f t="shared" ca="1" si="641"/>
        <v>00</v>
      </c>
      <c r="BG329" s="2">
        <f t="shared" ca="1" si="642"/>
        <v>0</v>
      </c>
      <c r="BH329" s="2">
        <f t="shared" ca="1" si="704"/>
        <v>0</v>
      </c>
      <c r="BI329" s="3" t="str">
        <f t="shared" ca="1" si="643"/>
        <v/>
      </c>
      <c r="BJ329" s="2" t="str">
        <f t="shared" ca="1" si="644"/>
        <v>00</v>
      </c>
      <c r="BK329" s="2">
        <f t="shared" ca="1" si="645"/>
        <v>0</v>
      </c>
      <c r="BL329" s="2">
        <f t="shared" ca="1" si="705"/>
        <v>0</v>
      </c>
      <c r="BM329" s="3" t="str">
        <f t="shared" ca="1" si="646"/>
        <v/>
      </c>
      <c r="BN329" s="2" t="str">
        <f t="shared" ca="1" si="647"/>
        <v>00</v>
      </c>
      <c r="BO329" s="2">
        <f t="shared" ca="1" si="648"/>
        <v>0</v>
      </c>
      <c r="BP329" s="2">
        <f t="shared" ca="1" si="706"/>
        <v>0</v>
      </c>
      <c r="BQ329" s="3" t="str">
        <f t="shared" ca="1" si="649"/>
        <v/>
      </c>
      <c r="BR329" s="2" t="str">
        <f t="shared" ca="1" si="650"/>
        <v>00</v>
      </c>
      <c r="BS329" s="2">
        <f t="shared" ca="1" si="651"/>
        <v>0</v>
      </c>
      <c r="BT329" s="2">
        <f t="shared" ca="1" si="707"/>
        <v>0</v>
      </c>
      <c r="BU329" s="3" t="str">
        <f t="shared" ca="1" si="652"/>
        <v/>
      </c>
      <c r="BV329" s="2" t="str">
        <f t="shared" ca="1" si="653"/>
        <v>00</v>
      </c>
      <c r="BW329" s="2">
        <f t="shared" ca="1" si="654"/>
        <v>0</v>
      </c>
      <c r="BX329" s="2">
        <f t="shared" ca="1" si="708"/>
        <v>0</v>
      </c>
      <c r="BY329" s="3" t="str">
        <f t="shared" ca="1" si="655"/>
        <v/>
      </c>
      <c r="BZ329" s="2" t="str">
        <f t="shared" ca="1" si="656"/>
        <v>00</v>
      </c>
      <c r="CA329" s="2">
        <f t="shared" ca="1" si="657"/>
        <v>0</v>
      </c>
      <c r="CB329" s="2">
        <f t="shared" ca="1" si="709"/>
        <v>0</v>
      </c>
      <c r="CC329" s="3" t="str">
        <f t="shared" ca="1" si="658"/>
        <v/>
      </c>
      <c r="CD329" s="2" t="str">
        <f t="shared" ca="1" si="659"/>
        <v>00</v>
      </c>
      <c r="CE329" s="2">
        <f t="shared" ca="1" si="660"/>
        <v>0</v>
      </c>
      <c r="CF329" s="2">
        <f t="shared" ca="1" si="710"/>
        <v>0</v>
      </c>
      <c r="CG329" s="3" t="str">
        <f t="shared" ca="1" si="661"/>
        <v/>
      </c>
      <c r="CH329" s="2" t="str">
        <f t="shared" ca="1" si="662"/>
        <v>00</v>
      </c>
      <c r="CI329" s="2">
        <f t="shared" ca="1" si="663"/>
        <v>0</v>
      </c>
      <c r="CJ329" s="2">
        <f t="shared" ca="1" si="711"/>
        <v>0</v>
      </c>
      <c r="CK329" s="3" t="str">
        <f t="shared" ca="1" si="664"/>
        <v/>
      </c>
      <c r="CL329" s="2" t="str">
        <f t="shared" ca="1" si="665"/>
        <v>00</v>
      </c>
      <c r="CM329" s="2">
        <f t="shared" ca="1" si="666"/>
        <v>0</v>
      </c>
      <c r="CN329" s="2">
        <f t="shared" ca="1" si="712"/>
        <v>0</v>
      </c>
      <c r="CO329" s="3" t="str">
        <f t="shared" ca="1" si="667"/>
        <v/>
      </c>
      <c r="CP329" s="2" t="str">
        <f t="shared" ca="1" si="668"/>
        <v>00</v>
      </c>
      <c r="CQ329" s="2">
        <f t="shared" ca="1" si="669"/>
        <v>0</v>
      </c>
      <c r="CR329" s="2">
        <f t="shared" ca="1" si="713"/>
        <v>0</v>
      </c>
      <c r="CS329" s="3" t="str">
        <f t="shared" ca="1" si="670"/>
        <v/>
      </c>
      <c r="CT329" s="2" t="str">
        <f t="shared" ca="1" si="671"/>
        <v>00</v>
      </c>
      <c r="CU329" s="2">
        <f t="shared" ca="1" si="672"/>
        <v>0</v>
      </c>
      <c r="CV329" s="2">
        <f t="shared" ca="1" si="714"/>
        <v>0</v>
      </c>
      <c r="CW329" s="3" t="str">
        <f t="shared" ca="1" si="673"/>
        <v/>
      </c>
      <c r="CX329" s="2" t="str">
        <f t="shared" ca="1" si="674"/>
        <v>00</v>
      </c>
      <c r="CY329" s="2">
        <f t="shared" ca="1" si="675"/>
        <v>0</v>
      </c>
      <c r="CZ329" s="2">
        <f t="shared" ca="1" si="715"/>
        <v>0</v>
      </c>
      <c r="DA329" s="3" t="str">
        <f t="shared" ca="1" si="676"/>
        <v/>
      </c>
      <c r="DB329" s="2" t="str">
        <f t="shared" ca="1" si="677"/>
        <v>00</v>
      </c>
      <c r="DC329" s="2">
        <f t="shared" ca="1" si="678"/>
        <v>0</v>
      </c>
      <c r="DD329" s="2">
        <f t="shared" ca="1" si="716"/>
        <v>0</v>
      </c>
      <c r="DE329" s="3" t="str">
        <f t="shared" ca="1" si="679"/>
        <v/>
      </c>
      <c r="DF329" s="2" t="str">
        <f t="shared" ca="1" si="680"/>
        <v>00</v>
      </c>
      <c r="DG329" s="2">
        <f t="shared" ca="1" si="681"/>
        <v>0</v>
      </c>
      <c r="DH329" s="2">
        <f t="shared" ca="1" si="717"/>
        <v>0</v>
      </c>
      <c r="DI329" s="3" t="str">
        <f t="shared" ca="1" si="682"/>
        <v/>
      </c>
      <c r="DJ329" s="2" t="str">
        <f t="shared" ca="1" si="683"/>
        <v>00</v>
      </c>
      <c r="DK329" s="2">
        <f t="shared" ca="1" si="684"/>
        <v>0</v>
      </c>
      <c r="DL329" s="2">
        <f t="shared" ca="1" si="718"/>
        <v>0</v>
      </c>
      <c r="DM329" s="3" t="str">
        <f t="shared" ca="1" si="685"/>
        <v/>
      </c>
      <c r="DN329" s="2" t="str">
        <f t="shared" ca="1" si="686"/>
        <v>00</v>
      </c>
      <c r="DO329" s="2">
        <f t="shared" ca="1" si="687"/>
        <v>0</v>
      </c>
      <c r="DP329" s="2">
        <f t="shared" ca="1" si="719"/>
        <v>0</v>
      </c>
      <c r="DQ329" s="70" t="b">
        <f t="shared" ca="1" si="688"/>
        <v>0</v>
      </c>
      <c r="DR329" s="70" t="b">
        <f t="shared" ca="1" si="689"/>
        <v>0</v>
      </c>
    </row>
    <row r="330" spans="1:122" x14ac:dyDescent="0.35">
      <c r="A330" s="9"/>
      <c r="B330" s="2" t="str">
        <f t="shared" ca="1" si="690"/>
        <v>80040FBB</v>
      </c>
      <c r="C330" s="80">
        <f t="shared" ca="1" si="691"/>
        <v>1</v>
      </c>
      <c r="D330" s="66"/>
      <c r="E330" s="66" t="str">
        <f t="shared" ca="1" si="600"/>
        <v/>
      </c>
      <c r="F330" s="66" t="str">
        <f t="shared" ca="1" si="601"/>
        <v>00</v>
      </c>
      <c r="G330" s="66">
        <f t="shared" ca="1" si="602"/>
        <v>0</v>
      </c>
      <c r="H330" s="66">
        <f t="shared" ca="1" si="603"/>
        <v>0</v>
      </c>
      <c r="I330" s="3" t="str">
        <f t="shared" ca="1" si="604"/>
        <v/>
      </c>
      <c r="J330" s="2" t="str">
        <f t="shared" ca="1" si="605"/>
        <v>00</v>
      </c>
      <c r="K330" s="2">
        <f t="shared" ca="1" si="606"/>
        <v>0</v>
      </c>
      <c r="L330" s="2">
        <f t="shared" ca="1" si="692"/>
        <v>0</v>
      </c>
      <c r="M330" s="3" t="str">
        <f t="shared" ca="1" si="607"/>
        <v/>
      </c>
      <c r="N330" s="2" t="str">
        <f t="shared" ca="1" si="608"/>
        <v>00</v>
      </c>
      <c r="O330" s="2">
        <f t="shared" ca="1" si="609"/>
        <v>0</v>
      </c>
      <c r="P330" s="2">
        <f t="shared" ca="1" si="693"/>
        <v>0</v>
      </c>
      <c r="Q330" s="3" t="str">
        <f t="shared" ca="1" si="610"/>
        <v/>
      </c>
      <c r="R330" s="2" t="str">
        <f t="shared" ca="1" si="611"/>
        <v>00</v>
      </c>
      <c r="S330" s="2">
        <f t="shared" ca="1" si="612"/>
        <v>0</v>
      </c>
      <c r="T330" s="2">
        <f t="shared" ca="1" si="694"/>
        <v>0</v>
      </c>
      <c r="U330" s="3" t="str">
        <f t="shared" ca="1" si="613"/>
        <v/>
      </c>
      <c r="V330" s="2" t="str">
        <f t="shared" ca="1" si="614"/>
        <v>00</v>
      </c>
      <c r="W330" s="2">
        <f t="shared" ca="1" si="615"/>
        <v>0</v>
      </c>
      <c r="X330" s="2">
        <f t="shared" ca="1" si="695"/>
        <v>0</v>
      </c>
      <c r="Y330" s="3" t="str">
        <f t="shared" ca="1" si="616"/>
        <v/>
      </c>
      <c r="Z330" s="2" t="str">
        <f t="shared" ca="1" si="617"/>
        <v>00</v>
      </c>
      <c r="AA330" s="2">
        <f t="shared" ca="1" si="618"/>
        <v>0</v>
      </c>
      <c r="AB330" s="2">
        <f t="shared" ca="1" si="696"/>
        <v>0</v>
      </c>
      <c r="AC330" s="3" t="str">
        <f t="shared" ca="1" si="619"/>
        <v/>
      </c>
      <c r="AD330" s="2" t="str">
        <f t="shared" ca="1" si="620"/>
        <v>00</v>
      </c>
      <c r="AE330" s="2">
        <f t="shared" ca="1" si="621"/>
        <v>0</v>
      </c>
      <c r="AF330" s="2">
        <f t="shared" ca="1" si="697"/>
        <v>0</v>
      </c>
      <c r="AG330" s="3" t="str">
        <f t="shared" ca="1" si="622"/>
        <v/>
      </c>
      <c r="AH330" s="2" t="str">
        <f t="shared" ca="1" si="623"/>
        <v>00</v>
      </c>
      <c r="AI330" s="2">
        <f t="shared" ca="1" si="624"/>
        <v>0</v>
      </c>
      <c r="AJ330" s="2">
        <f t="shared" ca="1" si="698"/>
        <v>0</v>
      </c>
      <c r="AK330" s="3" t="str">
        <f t="shared" ca="1" si="625"/>
        <v/>
      </c>
      <c r="AL330" s="2" t="str">
        <f t="shared" ca="1" si="626"/>
        <v>00</v>
      </c>
      <c r="AM330" s="2">
        <f t="shared" ca="1" si="627"/>
        <v>0</v>
      </c>
      <c r="AN330" s="2">
        <f t="shared" ca="1" si="699"/>
        <v>0</v>
      </c>
      <c r="AO330" s="3" t="str">
        <f t="shared" ca="1" si="628"/>
        <v/>
      </c>
      <c r="AP330" s="2" t="str">
        <f t="shared" ca="1" si="629"/>
        <v>00</v>
      </c>
      <c r="AQ330" s="2">
        <f t="shared" ca="1" si="630"/>
        <v>0</v>
      </c>
      <c r="AR330" s="2">
        <f t="shared" ca="1" si="700"/>
        <v>0</v>
      </c>
      <c r="AS330" s="3" t="str">
        <f t="shared" ca="1" si="631"/>
        <v/>
      </c>
      <c r="AT330" s="2" t="str">
        <f t="shared" ca="1" si="632"/>
        <v>00</v>
      </c>
      <c r="AU330" s="2">
        <f t="shared" ca="1" si="633"/>
        <v>0</v>
      </c>
      <c r="AV330" s="2">
        <f t="shared" ca="1" si="701"/>
        <v>0</v>
      </c>
      <c r="AW330" s="3" t="str">
        <f t="shared" ca="1" si="634"/>
        <v/>
      </c>
      <c r="AX330" s="2" t="str">
        <f t="shared" ca="1" si="635"/>
        <v>00</v>
      </c>
      <c r="AY330" s="2">
        <f t="shared" ca="1" si="636"/>
        <v>0</v>
      </c>
      <c r="AZ330" s="2">
        <f t="shared" ca="1" si="702"/>
        <v>0</v>
      </c>
      <c r="BA330" s="3" t="str">
        <f t="shared" ca="1" si="637"/>
        <v/>
      </c>
      <c r="BB330" s="2" t="str">
        <f t="shared" ca="1" si="638"/>
        <v>00</v>
      </c>
      <c r="BC330" s="2">
        <f t="shared" ca="1" si="639"/>
        <v>0</v>
      </c>
      <c r="BD330" s="2">
        <f t="shared" ca="1" si="703"/>
        <v>0</v>
      </c>
      <c r="BE330" s="3" t="str">
        <f t="shared" ca="1" si="640"/>
        <v/>
      </c>
      <c r="BF330" s="2" t="str">
        <f t="shared" ca="1" si="641"/>
        <v>00</v>
      </c>
      <c r="BG330" s="2">
        <f t="shared" ca="1" si="642"/>
        <v>0</v>
      </c>
      <c r="BH330" s="2">
        <f t="shared" ca="1" si="704"/>
        <v>0</v>
      </c>
      <c r="BI330" s="3" t="str">
        <f t="shared" ca="1" si="643"/>
        <v/>
      </c>
      <c r="BJ330" s="2" t="str">
        <f t="shared" ca="1" si="644"/>
        <v>00</v>
      </c>
      <c r="BK330" s="2">
        <f t="shared" ca="1" si="645"/>
        <v>0</v>
      </c>
      <c r="BL330" s="2">
        <f t="shared" ca="1" si="705"/>
        <v>0</v>
      </c>
      <c r="BM330" s="3" t="str">
        <f t="shared" ca="1" si="646"/>
        <v/>
      </c>
      <c r="BN330" s="2" t="str">
        <f t="shared" ca="1" si="647"/>
        <v>00</v>
      </c>
      <c r="BO330" s="2">
        <f t="shared" ca="1" si="648"/>
        <v>0</v>
      </c>
      <c r="BP330" s="2">
        <f t="shared" ca="1" si="706"/>
        <v>0</v>
      </c>
      <c r="BQ330" s="3" t="str">
        <f t="shared" ca="1" si="649"/>
        <v/>
      </c>
      <c r="BR330" s="2" t="str">
        <f t="shared" ca="1" si="650"/>
        <v>00</v>
      </c>
      <c r="BS330" s="2">
        <f t="shared" ca="1" si="651"/>
        <v>0</v>
      </c>
      <c r="BT330" s="2">
        <f t="shared" ca="1" si="707"/>
        <v>0</v>
      </c>
      <c r="BU330" s="3" t="str">
        <f t="shared" ca="1" si="652"/>
        <v/>
      </c>
      <c r="BV330" s="2" t="str">
        <f t="shared" ca="1" si="653"/>
        <v>00</v>
      </c>
      <c r="BW330" s="2">
        <f t="shared" ca="1" si="654"/>
        <v>0</v>
      </c>
      <c r="BX330" s="2">
        <f t="shared" ca="1" si="708"/>
        <v>0</v>
      </c>
      <c r="BY330" s="3" t="str">
        <f t="shared" ca="1" si="655"/>
        <v/>
      </c>
      <c r="BZ330" s="2" t="str">
        <f t="shared" ca="1" si="656"/>
        <v>00</v>
      </c>
      <c r="CA330" s="2">
        <f t="shared" ca="1" si="657"/>
        <v>0</v>
      </c>
      <c r="CB330" s="2">
        <f t="shared" ca="1" si="709"/>
        <v>0</v>
      </c>
      <c r="CC330" s="3" t="str">
        <f t="shared" ca="1" si="658"/>
        <v/>
      </c>
      <c r="CD330" s="2" t="str">
        <f t="shared" ca="1" si="659"/>
        <v>00</v>
      </c>
      <c r="CE330" s="2">
        <f t="shared" ca="1" si="660"/>
        <v>0</v>
      </c>
      <c r="CF330" s="2">
        <f t="shared" ca="1" si="710"/>
        <v>0</v>
      </c>
      <c r="CG330" s="3" t="str">
        <f t="shared" ca="1" si="661"/>
        <v/>
      </c>
      <c r="CH330" s="2" t="str">
        <f t="shared" ca="1" si="662"/>
        <v>00</v>
      </c>
      <c r="CI330" s="2">
        <f t="shared" ca="1" si="663"/>
        <v>0</v>
      </c>
      <c r="CJ330" s="2">
        <f t="shared" ca="1" si="711"/>
        <v>0</v>
      </c>
      <c r="CK330" s="3" t="str">
        <f t="shared" ca="1" si="664"/>
        <v/>
      </c>
      <c r="CL330" s="2" t="str">
        <f t="shared" ca="1" si="665"/>
        <v>00</v>
      </c>
      <c r="CM330" s="2">
        <f t="shared" ca="1" si="666"/>
        <v>0</v>
      </c>
      <c r="CN330" s="2">
        <f t="shared" ca="1" si="712"/>
        <v>0</v>
      </c>
      <c r="CO330" s="3" t="str">
        <f t="shared" ca="1" si="667"/>
        <v/>
      </c>
      <c r="CP330" s="2" t="str">
        <f t="shared" ca="1" si="668"/>
        <v>00</v>
      </c>
      <c r="CQ330" s="2">
        <f t="shared" ca="1" si="669"/>
        <v>0</v>
      </c>
      <c r="CR330" s="2">
        <f t="shared" ca="1" si="713"/>
        <v>0</v>
      </c>
      <c r="CS330" s="3" t="str">
        <f t="shared" ca="1" si="670"/>
        <v/>
      </c>
      <c r="CT330" s="2" t="str">
        <f t="shared" ca="1" si="671"/>
        <v>00</v>
      </c>
      <c r="CU330" s="2">
        <f t="shared" ca="1" si="672"/>
        <v>0</v>
      </c>
      <c r="CV330" s="2">
        <f t="shared" ca="1" si="714"/>
        <v>0</v>
      </c>
      <c r="CW330" s="3" t="str">
        <f t="shared" ca="1" si="673"/>
        <v/>
      </c>
      <c r="CX330" s="2" t="str">
        <f t="shared" ca="1" si="674"/>
        <v>00</v>
      </c>
      <c r="CY330" s="2">
        <f t="shared" ca="1" si="675"/>
        <v>0</v>
      </c>
      <c r="CZ330" s="2">
        <f t="shared" ca="1" si="715"/>
        <v>0</v>
      </c>
      <c r="DA330" s="3" t="str">
        <f t="shared" ca="1" si="676"/>
        <v/>
      </c>
      <c r="DB330" s="2" t="str">
        <f t="shared" ca="1" si="677"/>
        <v>00</v>
      </c>
      <c r="DC330" s="2">
        <f t="shared" ca="1" si="678"/>
        <v>0</v>
      </c>
      <c r="DD330" s="2">
        <f t="shared" ca="1" si="716"/>
        <v>0</v>
      </c>
      <c r="DE330" s="3" t="str">
        <f t="shared" ca="1" si="679"/>
        <v/>
      </c>
      <c r="DF330" s="2" t="str">
        <f t="shared" ca="1" si="680"/>
        <v>00</v>
      </c>
      <c r="DG330" s="2">
        <f t="shared" ca="1" si="681"/>
        <v>0</v>
      </c>
      <c r="DH330" s="2">
        <f t="shared" ca="1" si="717"/>
        <v>0</v>
      </c>
      <c r="DI330" s="3" t="str">
        <f t="shared" ca="1" si="682"/>
        <v/>
      </c>
      <c r="DJ330" s="2" t="str">
        <f t="shared" ca="1" si="683"/>
        <v>00</v>
      </c>
      <c r="DK330" s="2">
        <f t="shared" ca="1" si="684"/>
        <v>0</v>
      </c>
      <c r="DL330" s="2">
        <f t="shared" ca="1" si="718"/>
        <v>0</v>
      </c>
      <c r="DM330" s="3" t="str">
        <f t="shared" ca="1" si="685"/>
        <v/>
      </c>
      <c r="DN330" s="2" t="str">
        <f t="shared" ca="1" si="686"/>
        <v>00</v>
      </c>
      <c r="DO330" s="2">
        <f t="shared" ca="1" si="687"/>
        <v>0</v>
      </c>
      <c r="DP330" s="2">
        <f t="shared" ca="1" si="719"/>
        <v>0</v>
      </c>
      <c r="DQ330" s="70" t="b">
        <f t="shared" ca="1" si="688"/>
        <v>0</v>
      </c>
      <c r="DR330" s="70" t="b">
        <f t="shared" ca="1" si="689"/>
        <v>0</v>
      </c>
    </row>
    <row r="331" spans="1:122" x14ac:dyDescent="0.35">
      <c r="A331" s="9"/>
      <c r="B331" s="2" t="str">
        <f t="shared" ca="1" si="690"/>
        <v>80040FBC</v>
      </c>
      <c r="C331" s="80">
        <f t="shared" ca="1" si="691"/>
        <v>1</v>
      </c>
      <c r="D331" s="66"/>
      <c r="E331" s="66" t="str">
        <f t="shared" ca="1" si="600"/>
        <v/>
      </c>
      <c r="F331" s="66" t="str">
        <f t="shared" ca="1" si="601"/>
        <v>00</v>
      </c>
      <c r="G331" s="66">
        <f t="shared" ca="1" si="602"/>
        <v>0</v>
      </c>
      <c r="H331" s="66">
        <f t="shared" ca="1" si="603"/>
        <v>0</v>
      </c>
      <c r="I331" s="3" t="str">
        <f t="shared" ca="1" si="604"/>
        <v/>
      </c>
      <c r="J331" s="2" t="str">
        <f t="shared" ca="1" si="605"/>
        <v>00</v>
      </c>
      <c r="K331" s="2">
        <f t="shared" ca="1" si="606"/>
        <v>0</v>
      </c>
      <c r="L331" s="2">
        <f t="shared" ca="1" si="692"/>
        <v>0</v>
      </c>
      <c r="M331" s="3" t="str">
        <f t="shared" ca="1" si="607"/>
        <v/>
      </c>
      <c r="N331" s="2" t="str">
        <f t="shared" ca="1" si="608"/>
        <v>00</v>
      </c>
      <c r="O331" s="2">
        <f t="shared" ca="1" si="609"/>
        <v>0</v>
      </c>
      <c r="P331" s="2">
        <f t="shared" ca="1" si="693"/>
        <v>0</v>
      </c>
      <c r="Q331" s="3" t="str">
        <f t="shared" ca="1" si="610"/>
        <v/>
      </c>
      <c r="R331" s="2" t="str">
        <f t="shared" ca="1" si="611"/>
        <v>00</v>
      </c>
      <c r="S331" s="2">
        <f t="shared" ca="1" si="612"/>
        <v>0</v>
      </c>
      <c r="T331" s="2">
        <f t="shared" ca="1" si="694"/>
        <v>0</v>
      </c>
      <c r="U331" s="3" t="str">
        <f t="shared" ca="1" si="613"/>
        <v/>
      </c>
      <c r="V331" s="2" t="str">
        <f t="shared" ca="1" si="614"/>
        <v>00</v>
      </c>
      <c r="W331" s="2">
        <f t="shared" ca="1" si="615"/>
        <v>0</v>
      </c>
      <c r="X331" s="2">
        <f t="shared" ca="1" si="695"/>
        <v>0</v>
      </c>
      <c r="Y331" s="3" t="str">
        <f t="shared" ca="1" si="616"/>
        <v/>
      </c>
      <c r="Z331" s="2" t="str">
        <f t="shared" ca="1" si="617"/>
        <v>00</v>
      </c>
      <c r="AA331" s="2">
        <f t="shared" ca="1" si="618"/>
        <v>0</v>
      </c>
      <c r="AB331" s="2">
        <f t="shared" ca="1" si="696"/>
        <v>0</v>
      </c>
      <c r="AC331" s="3" t="str">
        <f t="shared" ca="1" si="619"/>
        <v/>
      </c>
      <c r="AD331" s="2" t="str">
        <f t="shared" ca="1" si="620"/>
        <v>00</v>
      </c>
      <c r="AE331" s="2">
        <f t="shared" ca="1" si="621"/>
        <v>0</v>
      </c>
      <c r="AF331" s="2">
        <f t="shared" ca="1" si="697"/>
        <v>0</v>
      </c>
      <c r="AG331" s="3" t="str">
        <f t="shared" ca="1" si="622"/>
        <v/>
      </c>
      <c r="AH331" s="2" t="str">
        <f t="shared" ca="1" si="623"/>
        <v>00</v>
      </c>
      <c r="AI331" s="2">
        <f t="shared" ca="1" si="624"/>
        <v>0</v>
      </c>
      <c r="AJ331" s="2">
        <f t="shared" ca="1" si="698"/>
        <v>0</v>
      </c>
      <c r="AK331" s="3" t="str">
        <f t="shared" ca="1" si="625"/>
        <v/>
      </c>
      <c r="AL331" s="2" t="str">
        <f t="shared" ca="1" si="626"/>
        <v>00</v>
      </c>
      <c r="AM331" s="2">
        <f t="shared" ca="1" si="627"/>
        <v>0</v>
      </c>
      <c r="AN331" s="2">
        <f t="shared" ca="1" si="699"/>
        <v>0</v>
      </c>
      <c r="AO331" s="3" t="str">
        <f t="shared" ca="1" si="628"/>
        <v/>
      </c>
      <c r="AP331" s="2" t="str">
        <f t="shared" ca="1" si="629"/>
        <v>00</v>
      </c>
      <c r="AQ331" s="2">
        <f t="shared" ca="1" si="630"/>
        <v>0</v>
      </c>
      <c r="AR331" s="2">
        <f t="shared" ca="1" si="700"/>
        <v>0</v>
      </c>
      <c r="AS331" s="3" t="str">
        <f t="shared" ca="1" si="631"/>
        <v/>
      </c>
      <c r="AT331" s="2" t="str">
        <f t="shared" ca="1" si="632"/>
        <v>00</v>
      </c>
      <c r="AU331" s="2">
        <f t="shared" ca="1" si="633"/>
        <v>0</v>
      </c>
      <c r="AV331" s="2">
        <f t="shared" ca="1" si="701"/>
        <v>0</v>
      </c>
      <c r="AW331" s="3" t="str">
        <f t="shared" ca="1" si="634"/>
        <v/>
      </c>
      <c r="AX331" s="2" t="str">
        <f t="shared" ca="1" si="635"/>
        <v>00</v>
      </c>
      <c r="AY331" s="2">
        <f t="shared" ca="1" si="636"/>
        <v>0</v>
      </c>
      <c r="AZ331" s="2">
        <f t="shared" ca="1" si="702"/>
        <v>0</v>
      </c>
      <c r="BA331" s="3" t="str">
        <f t="shared" ca="1" si="637"/>
        <v/>
      </c>
      <c r="BB331" s="2" t="str">
        <f t="shared" ca="1" si="638"/>
        <v>00</v>
      </c>
      <c r="BC331" s="2">
        <f t="shared" ca="1" si="639"/>
        <v>0</v>
      </c>
      <c r="BD331" s="2">
        <f t="shared" ca="1" si="703"/>
        <v>0</v>
      </c>
      <c r="BE331" s="3" t="str">
        <f t="shared" ca="1" si="640"/>
        <v/>
      </c>
      <c r="BF331" s="2" t="str">
        <f t="shared" ca="1" si="641"/>
        <v>00</v>
      </c>
      <c r="BG331" s="2">
        <f t="shared" ca="1" si="642"/>
        <v>0</v>
      </c>
      <c r="BH331" s="2">
        <f t="shared" ca="1" si="704"/>
        <v>0</v>
      </c>
      <c r="BI331" s="3" t="str">
        <f t="shared" ca="1" si="643"/>
        <v/>
      </c>
      <c r="BJ331" s="2" t="str">
        <f t="shared" ca="1" si="644"/>
        <v>00</v>
      </c>
      <c r="BK331" s="2">
        <f t="shared" ca="1" si="645"/>
        <v>0</v>
      </c>
      <c r="BL331" s="2">
        <f t="shared" ca="1" si="705"/>
        <v>0</v>
      </c>
      <c r="BM331" s="3" t="str">
        <f t="shared" ca="1" si="646"/>
        <v/>
      </c>
      <c r="BN331" s="2" t="str">
        <f t="shared" ca="1" si="647"/>
        <v>00</v>
      </c>
      <c r="BO331" s="2">
        <f t="shared" ca="1" si="648"/>
        <v>0</v>
      </c>
      <c r="BP331" s="2">
        <f t="shared" ca="1" si="706"/>
        <v>0</v>
      </c>
      <c r="BQ331" s="3" t="str">
        <f t="shared" ca="1" si="649"/>
        <v/>
      </c>
      <c r="BR331" s="2" t="str">
        <f t="shared" ca="1" si="650"/>
        <v>00</v>
      </c>
      <c r="BS331" s="2">
        <f t="shared" ca="1" si="651"/>
        <v>0</v>
      </c>
      <c r="BT331" s="2">
        <f t="shared" ca="1" si="707"/>
        <v>0</v>
      </c>
      <c r="BU331" s="3" t="str">
        <f t="shared" ca="1" si="652"/>
        <v/>
      </c>
      <c r="BV331" s="2" t="str">
        <f t="shared" ca="1" si="653"/>
        <v>00</v>
      </c>
      <c r="BW331" s="2">
        <f t="shared" ca="1" si="654"/>
        <v>0</v>
      </c>
      <c r="BX331" s="2">
        <f t="shared" ca="1" si="708"/>
        <v>0</v>
      </c>
      <c r="BY331" s="3" t="str">
        <f t="shared" ca="1" si="655"/>
        <v/>
      </c>
      <c r="BZ331" s="2" t="str">
        <f t="shared" ca="1" si="656"/>
        <v>00</v>
      </c>
      <c r="CA331" s="2">
        <f t="shared" ca="1" si="657"/>
        <v>0</v>
      </c>
      <c r="CB331" s="2">
        <f t="shared" ca="1" si="709"/>
        <v>0</v>
      </c>
      <c r="CC331" s="3" t="str">
        <f t="shared" ca="1" si="658"/>
        <v/>
      </c>
      <c r="CD331" s="2" t="str">
        <f t="shared" ca="1" si="659"/>
        <v>00</v>
      </c>
      <c r="CE331" s="2">
        <f t="shared" ca="1" si="660"/>
        <v>0</v>
      </c>
      <c r="CF331" s="2">
        <f t="shared" ca="1" si="710"/>
        <v>0</v>
      </c>
      <c r="CG331" s="3" t="str">
        <f t="shared" ca="1" si="661"/>
        <v/>
      </c>
      <c r="CH331" s="2" t="str">
        <f t="shared" ca="1" si="662"/>
        <v>00</v>
      </c>
      <c r="CI331" s="2">
        <f t="shared" ca="1" si="663"/>
        <v>0</v>
      </c>
      <c r="CJ331" s="2">
        <f t="shared" ca="1" si="711"/>
        <v>0</v>
      </c>
      <c r="CK331" s="3" t="str">
        <f t="shared" ca="1" si="664"/>
        <v/>
      </c>
      <c r="CL331" s="2" t="str">
        <f t="shared" ca="1" si="665"/>
        <v>00</v>
      </c>
      <c r="CM331" s="2">
        <f t="shared" ca="1" si="666"/>
        <v>0</v>
      </c>
      <c r="CN331" s="2">
        <f t="shared" ca="1" si="712"/>
        <v>0</v>
      </c>
      <c r="CO331" s="3" t="str">
        <f t="shared" ca="1" si="667"/>
        <v/>
      </c>
      <c r="CP331" s="2" t="str">
        <f t="shared" ca="1" si="668"/>
        <v>00</v>
      </c>
      <c r="CQ331" s="2">
        <f t="shared" ca="1" si="669"/>
        <v>0</v>
      </c>
      <c r="CR331" s="2">
        <f t="shared" ca="1" si="713"/>
        <v>0</v>
      </c>
      <c r="CS331" s="3" t="str">
        <f t="shared" ca="1" si="670"/>
        <v/>
      </c>
      <c r="CT331" s="2" t="str">
        <f t="shared" ca="1" si="671"/>
        <v>00</v>
      </c>
      <c r="CU331" s="2">
        <f t="shared" ca="1" si="672"/>
        <v>0</v>
      </c>
      <c r="CV331" s="2">
        <f t="shared" ca="1" si="714"/>
        <v>0</v>
      </c>
      <c r="CW331" s="3" t="str">
        <f t="shared" ca="1" si="673"/>
        <v/>
      </c>
      <c r="CX331" s="2" t="str">
        <f t="shared" ca="1" si="674"/>
        <v>00</v>
      </c>
      <c r="CY331" s="2">
        <f t="shared" ca="1" si="675"/>
        <v>0</v>
      </c>
      <c r="CZ331" s="2">
        <f t="shared" ca="1" si="715"/>
        <v>0</v>
      </c>
      <c r="DA331" s="3" t="str">
        <f t="shared" ca="1" si="676"/>
        <v/>
      </c>
      <c r="DB331" s="2" t="str">
        <f t="shared" ca="1" si="677"/>
        <v>00</v>
      </c>
      <c r="DC331" s="2">
        <f t="shared" ca="1" si="678"/>
        <v>0</v>
      </c>
      <c r="DD331" s="2">
        <f t="shared" ca="1" si="716"/>
        <v>0</v>
      </c>
      <c r="DE331" s="3" t="str">
        <f t="shared" ca="1" si="679"/>
        <v/>
      </c>
      <c r="DF331" s="2" t="str">
        <f t="shared" ca="1" si="680"/>
        <v>00</v>
      </c>
      <c r="DG331" s="2">
        <f t="shared" ca="1" si="681"/>
        <v>0</v>
      </c>
      <c r="DH331" s="2">
        <f t="shared" ca="1" si="717"/>
        <v>0</v>
      </c>
      <c r="DI331" s="3" t="str">
        <f t="shared" ca="1" si="682"/>
        <v/>
      </c>
      <c r="DJ331" s="2" t="str">
        <f t="shared" ca="1" si="683"/>
        <v>00</v>
      </c>
      <c r="DK331" s="2">
        <f t="shared" ca="1" si="684"/>
        <v>0</v>
      </c>
      <c r="DL331" s="2">
        <f t="shared" ca="1" si="718"/>
        <v>0</v>
      </c>
      <c r="DM331" s="3" t="str">
        <f t="shared" ca="1" si="685"/>
        <v/>
      </c>
      <c r="DN331" s="2" t="str">
        <f t="shared" ca="1" si="686"/>
        <v>00</v>
      </c>
      <c r="DO331" s="2">
        <f t="shared" ca="1" si="687"/>
        <v>0</v>
      </c>
      <c r="DP331" s="2">
        <f t="shared" ca="1" si="719"/>
        <v>0</v>
      </c>
      <c r="DQ331" s="70" t="b">
        <f t="shared" ca="1" si="688"/>
        <v>0</v>
      </c>
      <c r="DR331" s="70" t="b">
        <f t="shared" ca="1" si="689"/>
        <v>0</v>
      </c>
    </row>
    <row r="332" spans="1:122" x14ac:dyDescent="0.35">
      <c r="A332" s="9"/>
      <c r="B332" s="2" t="str">
        <f t="shared" ca="1" si="690"/>
        <v>80040FBD</v>
      </c>
      <c r="C332" s="80">
        <f t="shared" ca="1" si="691"/>
        <v>1</v>
      </c>
      <c r="D332" s="66"/>
      <c r="E332" s="66" t="str">
        <f t="shared" ca="1" si="600"/>
        <v/>
      </c>
      <c r="F332" s="66" t="str">
        <f t="shared" ca="1" si="601"/>
        <v>00</v>
      </c>
      <c r="G332" s="66">
        <f t="shared" ca="1" si="602"/>
        <v>0</v>
      </c>
      <c r="H332" s="66">
        <f t="shared" ca="1" si="603"/>
        <v>0</v>
      </c>
      <c r="I332" s="3" t="str">
        <f t="shared" ca="1" si="604"/>
        <v/>
      </c>
      <c r="J332" s="2" t="str">
        <f t="shared" ca="1" si="605"/>
        <v>00</v>
      </c>
      <c r="K332" s="2">
        <f t="shared" ca="1" si="606"/>
        <v>0</v>
      </c>
      <c r="L332" s="2">
        <f t="shared" ca="1" si="692"/>
        <v>0</v>
      </c>
      <c r="M332" s="3" t="str">
        <f t="shared" ca="1" si="607"/>
        <v/>
      </c>
      <c r="N332" s="2" t="str">
        <f t="shared" ca="1" si="608"/>
        <v>00</v>
      </c>
      <c r="O332" s="2">
        <f t="shared" ca="1" si="609"/>
        <v>0</v>
      </c>
      <c r="P332" s="2">
        <f t="shared" ca="1" si="693"/>
        <v>0</v>
      </c>
      <c r="Q332" s="3" t="str">
        <f t="shared" ca="1" si="610"/>
        <v/>
      </c>
      <c r="R332" s="2" t="str">
        <f t="shared" ca="1" si="611"/>
        <v>00</v>
      </c>
      <c r="S332" s="2">
        <f t="shared" ca="1" si="612"/>
        <v>0</v>
      </c>
      <c r="T332" s="2">
        <f t="shared" ca="1" si="694"/>
        <v>0</v>
      </c>
      <c r="U332" s="3" t="str">
        <f t="shared" ca="1" si="613"/>
        <v/>
      </c>
      <c r="V332" s="2" t="str">
        <f t="shared" ca="1" si="614"/>
        <v>00</v>
      </c>
      <c r="W332" s="2">
        <f t="shared" ca="1" si="615"/>
        <v>0</v>
      </c>
      <c r="X332" s="2">
        <f t="shared" ca="1" si="695"/>
        <v>0</v>
      </c>
      <c r="Y332" s="3" t="str">
        <f t="shared" ca="1" si="616"/>
        <v/>
      </c>
      <c r="Z332" s="2" t="str">
        <f t="shared" ca="1" si="617"/>
        <v>00</v>
      </c>
      <c r="AA332" s="2">
        <f t="shared" ca="1" si="618"/>
        <v>0</v>
      </c>
      <c r="AB332" s="2">
        <f t="shared" ca="1" si="696"/>
        <v>0</v>
      </c>
      <c r="AC332" s="3" t="str">
        <f t="shared" ca="1" si="619"/>
        <v/>
      </c>
      <c r="AD332" s="2" t="str">
        <f t="shared" ca="1" si="620"/>
        <v>00</v>
      </c>
      <c r="AE332" s="2">
        <f t="shared" ca="1" si="621"/>
        <v>0</v>
      </c>
      <c r="AF332" s="2">
        <f t="shared" ca="1" si="697"/>
        <v>0</v>
      </c>
      <c r="AG332" s="3" t="str">
        <f t="shared" ca="1" si="622"/>
        <v/>
      </c>
      <c r="AH332" s="2" t="str">
        <f t="shared" ca="1" si="623"/>
        <v>00</v>
      </c>
      <c r="AI332" s="2">
        <f t="shared" ca="1" si="624"/>
        <v>0</v>
      </c>
      <c r="AJ332" s="2">
        <f t="shared" ca="1" si="698"/>
        <v>0</v>
      </c>
      <c r="AK332" s="3" t="str">
        <f t="shared" ca="1" si="625"/>
        <v/>
      </c>
      <c r="AL332" s="2" t="str">
        <f t="shared" ca="1" si="626"/>
        <v>00</v>
      </c>
      <c r="AM332" s="2">
        <f t="shared" ca="1" si="627"/>
        <v>0</v>
      </c>
      <c r="AN332" s="2">
        <f t="shared" ca="1" si="699"/>
        <v>0</v>
      </c>
      <c r="AO332" s="3" t="str">
        <f t="shared" ca="1" si="628"/>
        <v/>
      </c>
      <c r="AP332" s="2" t="str">
        <f t="shared" ca="1" si="629"/>
        <v>00</v>
      </c>
      <c r="AQ332" s="2">
        <f t="shared" ca="1" si="630"/>
        <v>0</v>
      </c>
      <c r="AR332" s="2">
        <f t="shared" ca="1" si="700"/>
        <v>0</v>
      </c>
      <c r="AS332" s="3" t="str">
        <f t="shared" ca="1" si="631"/>
        <v/>
      </c>
      <c r="AT332" s="2" t="str">
        <f t="shared" ca="1" si="632"/>
        <v>00</v>
      </c>
      <c r="AU332" s="2">
        <f t="shared" ca="1" si="633"/>
        <v>0</v>
      </c>
      <c r="AV332" s="2">
        <f t="shared" ca="1" si="701"/>
        <v>0</v>
      </c>
      <c r="AW332" s="3" t="str">
        <f t="shared" ca="1" si="634"/>
        <v/>
      </c>
      <c r="AX332" s="2" t="str">
        <f t="shared" ca="1" si="635"/>
        <v>00</v>
      </c>
      <c r="AY332" s="2">
        <f t="shared" ca="1" si="636"/>
        <v>0</v>
      </c>
      <c r="AZ332" s="2">
        <f t="shared" ca="1" si="702"/>
        <v>0</v>
      </c>
      <c r="BA332" s="3" t="str">
        <f t="shared" ca="1" si="637"/>
        <v/>
      </c>
      <c r="BB332" s="2" t="str">
        <f t="shared" ca="1" si="638"/>
        <v>00</v>
      </c>
      <c r="BC332" s="2">
        <f t="shared" ca="1" si="639"/>
        <v>0</v>
      </c>
      <c r="BD332" s="2">
        <f t="shared" ca="1" si="703"/>
        <v>0</v>
      </c>
      <c r="BE332" s="3" t="str">
        <f t="shared" ca="1" si="640"/>
        <v/>
      </c>
      <c r="BF332" s="2" t="str">
        <f t="shared" ca="1" si="641"/>
        <v>00</v>
      </c>
      <c r="BG332" s="2">
        <f t="shared" ca="1" si="642"/>
        <v>0</v>
      </c>
      <c r="BH332" s="2">
        <f t="shared" ca="1" si="704"/>
        <v>0</v>
      </c>
      <c r="BI332" s="3" t="str">
        <f t="shared" ca="1" si="643"/>
        <v/>
      </c>
      <c r="BJ332" s="2" t="str">
        <f t="shared" ca="1" si="644"/>
        <v>00</v>
      </c>
      <c r="BK332" s="2">
        <f t="shared" ca="1" si="645"/>
        <v>0</v>
      </c>
      <c r="BL332" s="2">
        <f t="shared" ca="1" si="705"/>
        <v>0</v>
      </c>
      <c r="BM332" s="3" t="str">
        <f t="shared" ca="1" si="646"/>
        <v/>
      </c>
      <c r="BN332" s="2" t="str">
        <f t="shared" ca="1" si="647"/>
        <v>00</v>
      </c>
      <c r="BO332" s="2">
        <f t="shared" ca="1" si="648"/>
        <v>0</v>
      </c>
      <c r="BP332" s="2">
        <f t="shared" ca="1" si="706"/>
        <v>0</v>
      </c>
      <c r="BQ332" s="3" t="str">
        <f t="shared" ca="1" si="649"/>
        <v/>
      </c>
      <c r="BR332" s="2" t="str">
        <f t="shared" ca="1" si="650"/>
        <v>00</v>
      </c>
      <c r="BS332" s="2">
        <f t="shared" ca="1" si="651"/>
        <v>0</v>
      </c>
      <c r="BT332" s="2">
        <f t="shared" ca="1" si="707"/>
        <v>0</v>
      </c>
      <c r="BU332" s="3" t="str">
        <f t="shared" ca="1" si="652"/>
        <v/>
      </c>
      <c r="BV332" s="2" t="str">
        <f t="shared" ca="1" si="653"/>
        <v>00</v>
      </c>
      <c r="BW332" s="2">
        <f t="shared" ca="1" si="654"/>
        <v>0</v>
      </c>
      <c r="BX332" s="2">
        <f t="shared" ca="1" si="708"/>
        <v>0</v>
      </c>
      <c r="BY332" s="3" t="str">
        <f t="shared" ca="1" si="655"/>
        <v/>
      </c>
      <c r="BZ332" s="2" t="str">
        <f t="shared" ca="1" si="656"/>
        <v>00</v>
      </c>
      <c r="CA332" s="2">
        <f t="shared" ca="1" si="657"/>
        <v>0</v>
      </c>
      <c r="CB332" s="2">
        <f t="shared" ca="1" si="709"/>
        <v>0</v>
      </c>
      <c r="CC332" s="3" t="str">
        <f t="shared" ca="1" si="658"/>
        <v/>
      </c>
      <c r="CD332" s="2" t="str">
        <f t="shared" ca="1" si="659"/>
        <v>00</v>
      </c>
      <c r="CE332" s="2">
        <f t="shared" ca="1" si="660"/>
        <v>0</v>
      </c>
      <c r="CF332" s="2">
        <f t="shared" ca="1" si="710"/>
        <v>0</v>
      </c>
      <c r="CG332" s="3" t="str">
        <f t="shared" ca="1" si="661"/>
        <v/>
      </c>
      <c r="CH332" s="2" t="str">
        <f t="shared" ca="1" si="662"/>
        <v>00</v>
      </c>
      <c r="CI332" s="2">
        <f t="shared" ca="1" si="663"/>
        <v>0</v>
      </c>
      <c r="CJ332" s="2">
        <f t="shared" ca="1" si="711"/>
        <v>0</v>
      </c>
      <c r="CK332" s="3" t="str">
        <f t="shared" ca="1" si="664"/>
        <v/>
      </c>
      <c r="CL332" s="2" t="str">
        <f t="shared" ca="1" si="665"/>
        <v>00</v>
      </c>
      <c r="CM332" s="2">
        <f t="shared" ca="1" si="666"/>
        <v>0</v>
      </c>
      <c r="CN332" s="2">
        <f t="shared" ca="1" si="712"/>
        <v>0</v>
      </c>
      <c r="CO332" s="3" t="str">
        <f t="shared" ca="1" si="667"/>
        <v/>
      </c>
      <c r="CP332" s="2" t="str">
        <f t="shared" ca="1" si="668"/>
        <v>00</v>
      </c>
      <c r="CQ332" s="2">
        <f t="shared" ca="1" si="669"/>
        <v>0</v>
      </c>
      <c r="CR332" s="2">
        <f t="shared" ca="1" si="713"/>
        <v>0</v>
      </c>
      <c r="CS332" s="3" t="str">
        <f t="shared" ca="1" si="670"/>
        <v/>
      </c>
      <c r="CT332" s="2" t="str">
        <f t="shared" ca="1" si="671"/>
        <v>00</v>
      </c>
      <c r="CU332" s="2">
        <f t="shared" ca="1" si="672"/>
        <v>0</v>
      </c>
      <c r="CV332" s="2">
        <f t="shared" ca="1" si="714"/>
        <v>0</v>
      </c>
      <c r="CW332" s="3" t="str">
        <f t="shared" ca="1" si="673"/>
        <v/>
      </c>
      <c r="CX332" s="2" t="str">
        <f t="shared" ca="1" si="674"/>
        <v>00</v>
      </c>
      <c r="CY332" s="2">
        <f t="shared" ca="1" si="675"/>
        <v>0</v>
      </c>
      <c r="CZ332" s="2">
        <f t="shared" ca="1" si="715"/>
        <v>0</v>
      </c>
      <c r="DA332" s="3" t="str">
        <f t="shared" ca="1" si="676"/>
        <v/>
      </c>
      <c r="DB332" s="2" t="str">
        <f t="shared" ca="1" si="677"/>
        <v>00</v>
      </c>
      <c r="DC332" s="2">
        <f t="shared" ca="1" si="678"/>
        <v>0</v>
      </c>
      <c r="DD332" s="2">
        <f t="shared" ca="1" si="716"/>
        <v>0</v>
      </c>
      <c r="DE332" s="3" t="str">
        <f t="shared" ca="1" si="679"/>
        <v/>
      </c>
      <c r="DF332" s="2" t="str">
        <f t="shared" ca="1" si="680"/>
        <v>00</v>
      </c>
      <c r="DG332" s="2">
        <f t="shared" ca="1" si="681"/>
        <v>0</v>
      </c>
      <c r="DH332" s="2">
        <f t="shared" ca="1" si="717"/>
        <v>0</v>
      </c>
      <c r="DI332" s="3" t="str">
        <f t="shared" ca="1" si="682"/>
        <v/>
      </c>
      <c r="DJ332" s="2" t="str">
        <f t="shared" ca="1" si="683"/>
        <v>00</v>
      </c>
      <c r="DK332" s="2">
        <f t="shared" ca="1" si="684"/>
        <v>0</v>
      </c>
      <c r="DL332" s="2">
        <f t="shared" ca="1" si="718"/>
        <v>0</v>
      </c>
      <c r="DM332" s="3" t="str">
        <f t="shared" ca="1" si="685"/>
        <v/>
      </c>
      <c r="DN332" s="2" t="str">
        <f t="shared" ca="1" si="686"/>
        <v>00</v>
      </c>
      <c r="DO332" s="2">
        <f t="shared" ca="1" si="687"/>
        <v>0</v>
      </c>
      <c r="DP332" s="2">
        <f t="shared" ca="1" si="719"/>
        <v>0</v>
      </c>
      <c r="DQ332" s="70" t="b">
        <f t="shared" ca="1" si="688"/>
        <v>0</v>
      </c>
      <c r="DR332" s="70" t="b">
        <f t="shared" ca="1" si="689"/>
        <v>0</v>
      </c>
    </row>
    <row r="333" spans="1:122" x14ac:dyDescent="0.35">
      <c r="A333" s="9"/>
      <c r="B333" s="2" t="str">
        <f t="shared" ca="1" si="690"/>
        <v>80040FBE</v>
      </c>
      <c r="C333" s="80">
        <f t="shared" ca="1" si="691"/>
        <v>1</v>
      </c>
      <c r="D333" s="66"/>
      <c r="E333" s="66" t="str">
        <f t="shared" ca="1" si="600"/>
        <v/>
      </c>
      <c r="F333" s="66" t="str">
        <f t="shared" ca="1" si="601"/>
        <v>00</v>
      </c>
      <c r="G333" s="66">
        <f t="shared" ca="1" si="602"/>
        <v>0</v>
      </c>
      <c r="H333" s="66">
        <f t="shared" ca="1" si="603"/>
        <v>0</v>
      </c>
      <c r="I333" s="3" t="str">
        <f t="shared" ca="1" si="604"/>
        <v/>
      </c>
      <c r="J333" s="2" t="str">
        <f t="shared" ca="1" si="605"/>
        <v>00</v>
      </c>
      <c r="K333" s="2">
        <f t="shared" ca="1" si="606"/>
        <v>0</v>
      </c>
      <c r="L333" s="2">
        <f t="shared" ca="1" si="692"/>
        <v>0</v>
      </c>
      <c r="M333" s="3" t="str">
        <f t="shared" ca="1" si="607"/>
        <v/>
      </c>
      <c r="N333" s="2" t="str">
        <f t="shared" ca="1" si="608"/>
        <v>00</v>
      </c>
      <c r="O333" s="2">
        <f t="shared" ca="1" si="609"/>
        <v>0</v>
      </c>
      <c r="P333" s="2">
        <f t="shared" ca="1" si="693"/>
        <v>0</v>
      </c>
      <c r="Q333" s="3" t="str">
        <f t="shared" ca="1" si="610"/>
        <v/>
      </c>
      <c r="R333" s="2" t="str">
        <f t="shared" ca="1" si="611"/>
        <v>00</v>
      </c>
      <c r="S333" s="2">
        <f t="shared" ca="1" si="612"/>
        <v>0</v>
      </c>
      <c r="T333" s="2">
        <f t="shared" ca="1" si="694"/>
        <v>0</v>
      </c>
      <c r="U333" s="3" t="str">
        <f t="shared" ca="1" si="613"/>
        <v/>
      </c>
      <c r="V333" s="2" t="str">
        <f t="shared" ca="1" si="614"/>
        <v>00</v>
      </c>
      <c r="W333" s="2">
        <f t="shared" ca="1" si="615"/>
        <v>0</v>
      </c>
      <c r="X333" s="2">
        <f t="shared" ca="1" si="695"/>
        <v>0</v>
      </c>
      <c r="Y333" s="3" t="str">
        <f t="shared" ca="1" si="616"/>
        <v/>
      </c>
      <c r="Z333" s="2" t="str">
        <f t="shared" ca="1" si="617"/>
        <v>00</v>
      </c>
      <c r="AA333" s="2">
        <f t="shared" ca="1" si="618"/>
        <v>0</v>
      </c>
      <c r="AB333" s="2">
        <f t="shared" ca="1" si="696"/>
        <v>0</v>
      </c>
      <c r="AC333" s="3" t="str">
        <f t="shared" ca="1" si="619"/>
        <v/>
      </c>
      <c r="AD333" s="2" t="str">
        <f t="shared" ca="1" si="620"/>
        <v>00</v>
      </c>
      <c r="AE333" s="2">
        <f t="shared" ca="1" si="621"/>
        <v>0</v>
      </c>
      <c r="AF333" s="2">
        <f t="shared" ca="1" si="697"/>
        <v>0</v>
      </c>
      <c r="AG333" s="3" t="str">
        <f t="shared" ca="1" si="622"/>
        <v/>
      </c>
      <c r="AH333" s="2" t="str">
        <f t="shared" ca="1" si="623"/>
        <v>00</v>
      </c>
      <c r="AI333" s="2">
        <f t="shared" ca="1" si="624"/>
        <v>0</v>
      </c>
      <c r="AJ333" s="2">
        <f t="shared" ca="1" si="698"/>
        <v>0</v>
      </c>
      <c r="AK333" s="3" t="str">
        <f t="shared" ca="1" si="625"/>
        <v/>
      </c>
      <c r="AL333" s="2" t="str">
        <f t="shared" ca="1" si="626"/>
        <v>00</v>
      </c>
      <c r="AM333" s="2">
        <f t="shared" ca="1" si="627"/>
        <v>0</v>
      </c>
      <c r="AN333" s="2">
        <f t="shared" ca="1" si="699"/>
        <v>0</v>
      </c>
      <c r="AO333" s="3" t="str">
        <f t="shared" ca="1" si="628"/>
        <v/>
      </c>
      <c r="AP333" s="2" t="str">
        <f t="shared" ca="1" si="629"/>
        <v>00</v>
      </c>
      <c r="AQ333" s="2">
        <f t="shared" ca="1" si="630"/>
        <v>0</v>
      </c>
      <c r="AR333" s="2">
        <f t="shared" ca="1" si="700"/>
        <v>0</v>
      </c>
      <c r="AS333" s="3" t="str">
        <f t="shared" ca="1" si="631"/>
        <v/>
      </c>
      <c r="AT333" s="2" t="str">
        <f t="shared" ca="1" si="632"/>
        <v>00</v>
      </c>
      <c r="AU333" s="2">
        <f t="shared" ca="1" si="633"/>
        <v>0</v>
      </c>
      <c r="AV333" s="2">
        <f t="shared" ca="1" si="701"/>
        <v>0</v>
      </c>
      <c r="AW333" s="3" t="str">
        <f t="shared" ca="1" si="634"/>
        <v/>
      </c>
      <c r="AX333" s="2" t="str">
        <f t="shared" ca="1" si="635"/>
        <v>00</v>
      </c>
      <c r="AY333" s="2">
        <f t="shared" ca="1" si="636"/>
        <v>0</v>
      </c>
      <c r="AZ333" s="2">
        <f t="shared" ca="1" si="702"/>
        <v>0</v>
      </c>
      <c r="BA333" s="3" t="str">
        <f t="shared" ca="1" si="637"/>
        <v/>
      </c>
      <c r="BB333" s="2" t="str">
        <f t="shared" ca="1" si="638"/>
        <v>00</v>
      </c>
      <c r="BC333" s="2">
        <f t="shared" ca="1" si="639"/>
        <v>0</v>
      </c>
      <c r="BD333" s="2">
        <f t="shared" ca="1" si="703"/>
        <v>0</v>
      </c>
      <c r="BE333" s="3" t="str">
        <f t="shared" ca="1" si="640"/>
        <v/>
      </c>
      <c r="BF333" s="2" t="str">
        <f t="shared" ca="1" si="641"/>
        <v>00</v>
      </c>
      <c r="BG333" s="2">
        <f t="shared" ca="1" si="642"/>
        <v>0</v>
      </c>
      <c r="BH333" s="2">
        <f t="shared" ca="1" si="704"/>
        <v>0</v>
      </c>
      <c r="BI333" s="3" t="str">
        <f t="shared" ca="1" si="643"/>
        <v/>
      </c>
      <c r="BJ333" s="2" t="str">
        <f t="shared" ca="1" si="644"/>
        <v>00</v>
      </c>
      <c r="BK333" s="2">
        <f t="shared" ca="1" si="645"/>
        <v>0</v>
      </c>
      <c r="BL333" s="2">
        <f t="shared" ca="1" si="705"/>
        <v>0</v>
      </c>
      <c r="BM333" s="3" t="str">
        <f t="shared" ca="1" si="646"/>
        <v/>
      </c>
      <c r="BN333" s="2" t="str">
        <f t="shared" ca="1" si="647"/>
        <v>00</v>
      </c>
      <c r="BO333" s="2">
        <f t="shared" ca="1" si="648"/>
        <v>0</v>
      </c>
      <c r="BP333" s="2">
        <f t="shared" ca="1" si="706"/>
        <v>0</v>
      </c>
      <c r="BQ333" s="3" t="str">
        <f t="shared" ca="1" si="649"/>
        <v/>
      </c>
      <c r="BR333" s="2" t="str">
        <f t="shared" ca="1" si="650"/>
        <v>00</v>
      </c>
      <c r="BS333" s="2">
        <f t="shared" ca="1" si="651"/>
        <v>0</v>
      </c>
      <c r="BT333" s="2">
        <f t="shared" ca="1" si="707"/>
        <v>0</v>
      </c>
      <c r="BU333" s="3" t="str">
        <f t="shared" ca="1" si="652"/>
        <v/>
      </c>
      <c r="BV333" s="2" t="str">
        <f t="shared" ca="1" si="653"/>
        <v>00</v>
      </c>
      <c r="BW333" s="2">
        <f t="shared" ca="1" si="654"/>
        <v>0</v>
      </c>
      <c r="BX333" s="2">
        <f t="shared" ca="1" si="708"/>
        <v>0</v>
      </c>
      <c r="BY333" s="3" t="str">
        <f t="shared" ca="1" si="655"/>
        <v/>
      </c>
      <c r="BZ333" s="2" t="str">
        <f t="shared" ca="1" si="656"/>
        <v>00</v>
      </c>
      <c r="CA333" s="2">
        <f t="shared" ca="1" si="657"/>
        <v>0</v>
      </c>
      <c r="CB333" s="2">
        <f t="shared" ca="1" si="709"/>
        <v>0</v>
      </c>
      <c r="CC333" s="3" t="str">
        <f t="shared" ca="1" si="658"/>
        <v/>
      </c>
      <c r="CD333" s="2" t="str">
        <f t="shared" ca="1" si="659"/>
        <v>00</v>
      </c>
      <c r="CE333" s="2">
        <f t="shared" ca="1" si="660"/>
        <v>0</v>
      </c>
      <c r="CF333" s="2">
        <f t="shared" ca="1" si="710"/>
        <v>0</v>
      </c>
      <c r="CG333" s="3" t="str">
        <f t="shared" ca="1" si="661"/>
        <v/>
      </c>
      <c r="CH333" s="2" t="str">
        <f t="shared" ca="1" si="662"/>
        <v>00</v>
      </c>
      <c r="CI333" s="2">
        <f t="shared" ca="1" si="663"/>
        <v>0</v>
      </c>
      <c r="CJ333" s="2">
        <f t="shared" ca="1" si="711"/>
        <v>0</v>
      </c>
      <c r="CK333" s="3" t="str">
        <f t="shared" ca="1" si="664"/>
        <v/>
      </c>
      <c r="CL333" s="2" t="str">
        <f t="shared" ca="1" si="665"/>
        <v>00</v>
      </c>
      <c r="CM333" s="2">
        <f t="shared" ca="1" si="666"/>
        <v>0</v>
      </c>
      <c r="CN333" s="2">
        <f t="shared" ca="1" si="712"/>
        <v>0</v>
      </c>
      <c r="CO333" s="3" t="str">
        <f t="shared" ca="1" si="667"/>
        <v/>
      </c>
      <c r="CP333" s="2" t="str">
        <f t="shared" ca="1" si="668"/>
        <v>00</v>
      </c>
      <c r="CQ333" s="2">
        <f t="shared" ca="1" si="669"/>
        <v>0</v>
      </c>
      <c r="CR333" s="2">
        <f t="shared" ca="1" si="713"/>
        <v>0</v>
      </c>
      <c r="CS333" s="3" t="str">
        <f t="shared" ca="1" si="670"/>
        <v/>
      </c>
      <c r="CT333" s="2" t="str">
        <f t="shared" ca="1" si="671"/>
        <v>00</v>
      </c>
      <c r="CU333" s="2">
        <f t="shared" ca="1" si="672"/>
        <v>0</v>
      </c>
      <c r="CV333" s="2">
        <f t="shared" ca="1" si="714"/>
        <v>0</v>
      </c>
      <c r="CW333" s="3" t="str">
        <f t="shared" ca="1" si="673"/>
        <v/>
      </c>
      <c r="CX333" s="2" t="str">
        <f t="shared" ca="1" si="674"/>
        <v>00</v>
      </c>
      <c r="CY333" s="2">
        <f t="shared" ca="1" si="675"/>
        <v>0</v>
      </c>
      <c r="CZ333" s="2">
        <f t="shared" ca="1" si="715"/>
        <v>0</v>
      </c>
      <c r="DA333" s="3" t="str">
        <f t="shared" ca="1" si="676"/>
        <v/>
      </c>
      <c r="DB333" s="2" t="str">
        <f t="shared" ca="1" si="677"/>
        <v>00</v>
      </c>
      <c r="DC333" s="2">
        <f t="shared" ca="1" si="678"/>
        <v>0</v>
      </c>
      <c r="DD333" s="2">
        <f t="shared" ca="1" si="716"/>
        <v>0</v>
      </c>
      <c r="DE333" s="3" t="str">
        <f t="shared" ca="1" si="679"/>
        <v/>
      </c>
      <c r="DF333" s="2" t="str">
        <f t="shared" ca="1" si="680"/>
        <v>00</v>
      </c>
      <c r="DG333" s="2">
        <f t="shared" ca="1" si="681"/>
        <v>0</v>
      </c>
      <c r="DH333" s="2">
        <f t="shared" ca="1" si="717"/>
        <v>0</v>
      </c>
      <c r="DI333" s="3" t="str">
        <f t="shared" ca="1" si="682"/>
        <v/>
      </c>
      <c r="DJ333" s="2" t="str">
        <f t="shared" ca="1" si="683"/>
        <v>00</v>
      </c>
      <c r="DK333" s="2">
        <f t="shared" ca="1" si="684"/>
        <v>0</v>
      </c>
      <c r="DL333" s="2">
        <f t="shared" ca="1" si="718"/>
        <v>0</v>
      </c>
      <c r="DM333" s="3" t="str">
        <f t="shared" ca="1" si="685"/>
        <v/>
      </c>
      <c r="DN333" s="2" t="str">
        <f t="shared" ca="1" si="686"/>
        <v>00</v>
      </c>
      <c r="DO333" s="2">
        <f t="shared" ca="1" si="687"/>
        <v>0</v>
      </c>
      <c r="DP333" s="2">
        <f t="shared" ca="1" si="719"/>
        <v>0</v>
      </c>
      <c r="DQ333" s="70" t="b">
        <f t="shared" ca="1" si="688"/>
        <v>0</v>
      </c>
      <c r="DR333" s="70" t="b">
        <f t="shared" ca="1" si="689"/>
        <v>0</v>
      </c>
    </row>
    <row r="334" spans="1:122" x14ac:dyDescent="0.35">
      <c r="A334" s="9"/>
      <c r="B334" s="2" t="str">
        <f t="shared" ca="1" si="690"/>
        <v>80040FBF</v>
      </c>
      <c r="C334" s="80">
        <f t="shared" ca="1" si="691"/>
        <v>1</v>
      </c>
      <c r="D334" s="66"/>
      <c r="E334" s="66" t="str">
        <f t="shared" ca="1" si="600"/>
        <v/>
      </c>
      <c r="F334" s="66" t="str">
        <f t="shared" ca="1" si="601"/>
        <v>00</v>
      </c>
      <c r="G334" s="66">
        <f t="shared" ca="1" si="602"/>
        <v>0</v>
      </c>
      <c r="H334" s="66">
        <f t="shared" ca="1" si="603"/>
        <v>0</v>
      </c>
      <c r="I334" s="3" t="str">
        <f t="shared" ca="1" si="604"/>
        <v/>
      </c>
      <c r="J334" s="2" t="str">
        <f t="shared" ca="1" si="605"/>
        <v>00</v>
      </c>
      <c r="K334" s="2">
        <f t="shared" ca="1" si="606"/>
        <v>0</v>
      </c>
      <c r="L334" s="2">
        <f t="shared" ca="1" si="692"/>
        <v>0</v>
      </c>
      <c r="M334" s="3" t="str">
        <f t="shared" ca="1" si="607"/>
        <v/>
      </c>
      <c r="N334" s="2" t="str">
        <f t="shared" ca="1" si="608"/>
        <v>00</v>
      </c>
      <c r="O334" s="2">
        <f t="shared" ca="1" si="609"/>
        <v>0</v>
      </c>
      <c r="P334" s="2">
        <f t="shared" ca="1" si="693"/>
        <v>0</v>
      </c>
      <c r="Q334" s="3" t="str">
        <f t="shared" ca="1" si="610"/>
        <v/>
      </c>
      <c r="R334" s="2" t="str">
        <f t="shared" ca="1" si="611"/>
        <v>00</v>
      </c>
      <c r="S334" s="2">
        <f t="shared" ca="1" si="612"/>
        <v>0</v>
      </c>
      <c r="T334" s="2">
        <f t="shared" ca="1" si="694"/>
        <v>0</v>
      </c>
      <c r="U334" s="3" t="str">
        <f t="shared" ca="1" si="613"/>
        <v/>
      </c>
      <c r="V334" s="2" t="str">
        <f t="shared" ca="1" si="614"/>
        <v>00</v>
      </c>
      <c r="W334" s="2">
        <f t="shared" ca="1" si="615"/>
        <v>0</v>
      </c>
      <c r="X334" s="2">
        <f t="shared" ca="1" si="695"/>
        <v>0</v>
      </c>
      <c r="Y334" s="3" t="str">
        <f t="shared" ca="1" si="616"/>
        <v/>
      </c>
      <c r="Z334" s="2" t="str">
        <f t="shared" ca="1" si="617"/>
        <v>00</v>
      </c>
      <c r="AA334" s="2">
        <f t="shared" ca="1" si="618"/>
        <v>0</v>
      </c>
      <c r="AB334" s="2">
        <f t="shared" ca="1" si="696"/>
        <v>0</v>
      </c>
      <c r="AC334" s="3" t="str">
        <f t="shared" ca="1" si="619"/>
        <v/>
      </c>
      <c r="AD334" s="2" t="str">
        <f t="shared" ca="1" si="620"/>
        <v>00</v>
      </c>
      <c r="AE334" s="2">
        <f t="shared" ca="1" si="621"/>
        <v>0</v>
      </c>
      <c r="AF334" s="2">
        <f t="shared" ca="1" si="697"/>
        <v>0</v>
      </c>
      <c r="AG334" s="3" t="str">
        <f t="shared" ca="1" si="622"/>
        <v/>
      </c>
      <c r="AH334" s="2" t="str">
        <f t="shared" ca="1" si="623"/>
        <v>00</v>
      </c>
      <c r="AI334" s="2">
        <f t="shared" ca="1" si="624"/>
        <v>0</v>
      </c>
      <c r="AJ334" s="2">
        <f t="shared" ca="1" si="698"/>
        <v>0</v>
      </c>
      <c r="AK334" s="3" t="str">
        <f t="shared" ca="1" si="625"/>
        <v/>
      </c>
      <c r="AL334" s="2" t="str">
        <f t="shared" ca="1" si="626"/>
        <v>00</v>
      </c>
      <c r="AM334" s="2">
        <f t="shared" ca="1" si="627"/>
        <v>0</v>
      </c>
      <c r="AN334" s="2">
        <f t="shared" ca="1" si="699"/>
        <v>0</v>
      </c>
      <c r="AO334" s="3" t="str">
        <f t="shared" ca="1" si="628"/>
        <v/>
      </c>
      <c r="AP334" s="2" t="str">
        <f t="shared" ca="1" si="629"/>
        <v>00</v>
      </c>
      <c r="AQ334" s="2">
        <f t="shared" ca="1" si="630"/>
        <v>0</v>
      </c>
      <c r="AR334" s="2">
        <f t="shared" ca="1" si="700"/>
        <v>0</v>
      </c>
      <c r="AS334" s="3" t="str">
        <f t="shared" ca="1" si="631"/>
        <v/>
      </c>
      <c r="AT334" s="2" t="str">
        <f t="shared" ca="1" si="632"/>
        <v>00</v>
      </c>
      <c r="AU334" s="2">
        <f t="shared" ca="1" si="633"/>
        <v>0</v>
      </c>
      <c r="AV334" s="2">
        <f t="shared" ca="1" si="701"/>
        <v>0</v>
      </c>
      <c r="AW334" s="3" t="str">
        <f t="shared" ca="1" si="634"/>
        <v/>
      </c>
      <c r="AX334" s="2" t="str">
        <f t="shared" ca="1" si="635"/>
        <v>00</v>
      </c>
      <c r="AY334" s="2">
        <f t="shared" ca="1" si="636"/>
        <v>0</v>
      </c>
      <c r="AZ334" s="2">
        <f t="shared" ca="1" si="702"/>
        <v>0</v>
      </c>
      <c r="BA334" s="3" t="str">
        <f t="shared" ca="1" si="637"/>
        <v/>
      </c>
      <c r="BB334" s="2" t="str">
        <f t="shared" ca="1" si="638"/>
        <v>00</v>
      </c>
      <c r="BC334" s="2">
        <f t="shared" ca="1" si="639"/>
        <v>0</v>
      </c>
      <c r="BD334" s="2">
        <f t="shared" ca="1" si="703"/>
        <v>0</v>
      </c>
      <c r="BE334" s="3" t="str">
        <f t="shared" ca="1" si="640"/>
        <v/>
      </c>
      <c r="BF334" s="2" t="str">
        <f t="shared" ca="1" si="641"/>
        <v>00</v>
      </c>
      <c r="BG334" s="2">
        <f t="shared" ca="1" si="642"/>
        <v>0</v>
      </c>
      <c r="BH334" s="2">
        <f t="shared" ca="1" si="704"/>
        <v>0</v>
      </c>
      <c r="BI334" s="3" t="str">
        <f t="shared" ca="1" si="643"/>
        <v/>
      </c>
      <c r="BJ334" s="2" t="str">
        <f t="shared" ca="1" si="644"/>
        <v>00</v>
      </c>
      <c r="BK334" s="2">
        <f t="shared" ca="1" si="645"/>
        <v>0</v>
      </c>
      <c r="BL334" s="2">
        <f t="shared" ca="1" si="705"/>
        <v>0</v>
      </c>
      <c r="BM334" s="3" t="str">
        <f t="shared" ca="1" si="646"/>
        <v/>
      </c>
      <c r="BN334" s="2" t="str">
        <f t="shared" ca="1" si="647"/>
        <v>00</v>
      </c>
      <c r="BO334" s="2">
        <f t="shared" ca="1" si="648"/>
        <v>0</v>
      </c>
      <c r="BP334" s="2">
        <f t="shared" ca="1" si="706"/>
        <v>0</v>
      </c>
      <c r="BQ334" s="3" t="str">
        <f t="shared" ca="1" si="649"/>
        <v/>
      </c>
      <c r="BR334" s="2" t="str">
        <f t="shared" ca="1" si="650"/>
        <v>00</v>
      </c>
      <c r="BS334" s="2">
        <f t="shared" ca="1" si="651"/>
        <v>0</v>
      </c>
      <c r="BT334" s="2">
        <f t="shared" ca="1" si="707"/>
        <v>0</v>
      </c>
      <c r="BU334" s="3" t="str">
        <f t="shared" ca="1" si="652"/>
        <v/>
      </c>
      <c r="BV334" s="2" t="str">
        <f t="shared" ca="1" si="653"/>
        <v>00</v>
      </c>
      <c r="BW334" s="2">
        <f t="shared" ca="1" si="654"/>
        <v>0</v>
      </c>
      <c r="BX334" s="2">
        <f t="shared" ca="1" si="708"/>
        <v>0</v>
      </c>
      <c r="BY334" s="3" t="str">
        <f t="shared" ca="1" si="655"/>
        <v/>
      </c>
      <c r="BZ334" s="2" t="str">
        <f t="shared" ca="1" si="656"/>
        <v>00</v>
      </c>
      <c r="CA334" s="2">
        <f t="shared" ca="1" si="657"/>
        <v>0</v>
      </c>
      <c r="CB334" s="2">
        <f t="shared" ca="1" si="709"/>
        <v>0</v>
      </c>
      <c r="CC334" s="3" t="str">
        <f t="shared" ca="1" si="658"/>
        <v/>
      </c>
      <c r="CD334" s="2" t="str">
        <f t="shared" ca="1" si="659"/>
        <v>00</v>
      </c>
      <c r="CE334" s="2">
        <f t="shared" ca="1" si="660"/>
        <v>0</v>
      </c>
      <c r="CF334" s="2">
        <f t="shared" ca="1" si="710"/>
        <v>0</v>
      </c>
      <c r="CG334" s="3" t="str">
        <f t="shared" ca="1" si="661"/>
        <v/>
      </c>
      <c r="CH334" s="2" t="str">
        <f t="shared" ca="1" si="662"/>
        <v>00</v>
      </c>
      <c r="CI334" s="2">
        <f t="shared" ca="1" si="663"/>
        <v>0</v>
      </c>
      <c r="CJ334" s="2">
        <f t="shared" ca="1" si="711"/>
        <v>0</v>
      </c>
      <c r="CK334" s="3" t="str">
        <f t="shared" ca="1" si="664"/>
        <v/>
      </c>
      <c r="CL334" s="2" t="str">
        <f t="shared" ca="1" si="665"/>
        <v>00</v>
      </c>
      <c r="CM334" s="2">
        <f t="shared" ca="1" si="666"/>
        <v>0</v>
      </c>
      <c r="CN334" s="2">
        <f t="shared" ca="1" si="712"/>
        <v>0</v>
      </c>
      <c r="CO334" s="3" t="str">
        <f t="shared" ca="1" si="667"/>
        <v/>
      </c>
      <c r="CP334" s="2" t="str">
        <f t="shared" ca="1" si="668"/>
        <v>00</v>
      </c>
      <c r="CQ334" s="2">
        <f t="shared" ca="1" si="669"/>
        <v>0</v>
      </c>
      <c r="CR334" s="2">
        <f t="shared" ca="1" si="713"/>
        <v>0</v>
      </c>
      <c r="CS334" s="3" t="str">
        <f t="shared" ca="1" si="670"/>
        <v/>
      </c>
      <c r="CT334" s="2" t="str">
        <f t="shared" ca="1" si="671"/>
        <v>00</v>
      </c>
      <c r="CU334" s="2">
        <f t="shared" ca="1" si="672"/>
        <v>0</v>
      </c>
      <c r="CV334" s="2">
        <f t="shared" ca="1" si="714"/>
        <v>0</v>
      </c>
      <c r="CW334" s="3" t="str">
        <f t="shared" ca="1" si="673"/>
        <v/>
      </c>
      <c r="CX334" s="2" t="str">
        <f t="shared" ca="1" si="674"/>
        <v>00</v>
      </c>
      <c r="CY334" s="2">
        <f t="shared" ca="1" si="675"/>
        <v>0</v>
      </c>
      <c r="CZ334" s="2">
        <f t="shared" ca="1" si="715"/>
        <v>0</v>
      </c>
      <c r="DA334" s="3" t="str">
        <f t="shared" ca="1" si="676"/>
        <v/>
      </c>
      <c r="DB334" s="2" t="str">
        <f t="shared" ca="1" si="677"/>
        <v>00</v>
      </c>
      <c r="DC334" s="2">
        <f t="shared" ca="1" si="678"/>
        <v>0</v>
      </c>
      <c r="DD334" s="2">
        <f t="shared" ca="1" si="716"/>
        <v>0</v>
      </c>
      <c r="DE334" s="3" t="str">
        <f t="shared" ca="1" si="679"/>
        <v/>
      </c>
      <c r="DF334" s="2" t="str">
        <f t="shared" ca="1" si="680"/>
        <v>00</v>
      </c>
      <c r="DG334" s="2">
        <f t="shared" ca="1" si="681"/>
        <v>0</v>
      </c>
      <c r="DH334" s="2">
        <f t="shared" ca="1" si="717"/>
        <v>0</v>
      </c>
      <c r="DI334" s="3" t="str">
        <f t="shared" ca="1" si="682"/>
        <v/>
      </c>
      <c r="DJ334" s="2" t="str">
        <f t="shared" ca="1" si="683"/>
        <v>00</v>
      </c>
      <c r="DK334" s="2">
        <f t="shared" ca="1" si="684"/>
        <v>0</v>
      </c>
      <c r="DL334" s="2">
        <f t="shared" ca="1" si="718"/>
        <v>0</v>
      </c>
      <c r="DM334" s="3" t="str">
        <f t="shared" ca="1" si="685"/>
        <v/>
      </c>
      <c r="DN334" s="2" t="str">
        <f t="shared" ca="1" si="686"/>
        <v>00</v>
      </c>
      <c r="DO334" s="2">
        <f t="shared" ca="1" si="687"/>
        <v>0</v>
      </c>
      <c r="DP334" s="2">
        <f t="shared" ca="1" si="719"/>
        <v>0</v>
      </c>
      <c r="DQ334" s="70" t="b">
        <f t="shared" ca="1" si="688"/>
        <v>0</v>
      </c>
      <c r="DR334" s="70" t="b">
        <f t="shared" ca="1" si="689"/>
        <v>0</v>
      </c>
    </row>
    <row r="335" spans="1:122" x14ac:dyDescent="0.35">
      <c r="A335" s="9"/>
      <c r="B335" s="2" t="str">
        <f t="shared" ca="1" si="690"/>
        <v>80040FC0</v>
      </c>
      <c r="C335" s="80">
        <f t="shared" ca="1" si="691"/>
        <v>1</v>
      </c>
      <c r="D335" s="66"/>
      <c r="E335" s="66" t="str">
        <f t="shared" ca="1" si="600"/>
        <v/>
      </c>
      <c r="F335" s="66" t="str">
        <f t="shared" ca="1" si="601"/>
        <v>00</v>
      </c>
      <c r="G335" s="66">
        <f t="shared" ca="1" si="602"/>
        <v>0</v>
      </c>
      <c r="H335" s="66">
        <f t="shared" ca="1" si="603"/>
        <v>0</v>
      </c>
      <c r="I335" s="3" t="str">
        <f t="shared" ca="1" si="604"/>
        <v/>
      </c>
      <c r="J335" s="2" t="str">
        <f t="shared" ca="1" si="605"/>
        <v>00</v>
      </c>
      <c r="K335" s="2">
        <f t="shared" ca="1" si="606"/>
        <v>0</v>
      </c>
      <c r="L335" s="2">
        <f t="shared" ca="1" si="692"/>
        <v>0</v>
      </c>
      <c r="M335" s="3" t="str">
        <f t="shared" ca="1" si="607"/>
        <v/>
      </c>
      <c r="N335" s="2" t="str">
        <f t="shared" ca="1" si="608"/>
        <v>00</v>
      </c>
      <c r="O335" s="2">
        <f t="shared" ca="1" si="609"/>
        <v>0</v>
      </c>
      <c r="P335" s="2">
        <f t="shared" ca="1" si="693"/>
        <v>0</v>
      </c>
      <c r="Q335" s="3" t="str">
        <f t="shared" ca="1" si="610"/>
        <v/>
      </c>
      <c r="R335" s="2" t="str">
        <f t="shared" ca="1" si="611"/>
        <v>00</v>
      </c>
      <c r="S335" s="2">
        <f t="shared" ca="1" si="612"/>
        <v>0</v>
      </c>
      <c r="T335" s="2">
        <f t="shared" ca="1" si="694"/>
        <v>0</v>
      </c>
      <c r="U335" s="3" t="str">
        <f t="shared" ca="1" si="613"/>
        <v/>
      </c>
      <c r="V335" s="2" t="str">
        <f t="shared" ca="1" si="614"/>
        <v>00</v>
      </c>
      <c r="W335" s="2">
        <f t="shared" ca="1" si="615"/>
        <v>0</v>
      </c>
      <c r="X335" s="2">
        <f t="shared" ca="1" si="695"/>
        <v>0</v>
      </c>
      <c r="Y335" s="3" t="str">
        <f t="shared" ca="1" si="616"/>
        <v/>
      </c>
      <c r="Z335" s="2" t="str">
        <f t="shared" ca="1" si="617"/>
        <v>00</v>
      </c>
      <c r="AA335" s="2">
        <f t="shared" ca="1" si="618"/>
        <v>0</v>
      </c>
      <c r="AB335" s="2">
        <f t="shared" ca="1" si="696"/>
        <v>0</v>
      </c>
      <c r="AC335" s="3" t="str">
        <f t="shared" ca="1" si="619"/>
        <v/>
      </c>
      <c r="AD335" s="2" t="str">
        <f t="shared" ca="1" si="620"/>
        <v>00</v>
      </c>
      <c r="AE335" s="2">
        <f t="shared" ca="1" si="621"/>
        <v>0</v>
      </c>
      <c r="AF335" s="2">
        <f t="shared" ca="1" si="697"/>
        <v>0</v>
      </c>
      <c r="AG335" s="3" t="str">
        <f t="shared" ca="1" si="622"/>
        <v/>
      </c>
      <c r="AH335" s="2" t="str">
        <f t="shared" ca="1" si="623"/>
        <v>00</v>
      </c>
      <c r="AI335" s="2">
        <f t="shared" ca="1" si="624"/>
        <v>0</v>
      </c>
      <c r="AJ335" s="2">
        <f t="shared" ca="1" si="698"/>
        <v>0</v>
      </c>
      <c r="AK335" s="3" t="str">
        <f t="shared" ca="1" si="625"/>
        <v/>
      </c>
      <c r="AL335" s="2" t="str">
        <f t="shared" ca="1" si="626"/>
        <v>00</v>
      </c>
      <c r="AM335" s="2">
        <f t="shared" ca="1" si="627"/>
        <v>0</v>
      </c>
      <c r="AN335" s="2">
        <f t="shared" ca="1" si="699"/>
        <v>0</v>
      </c>
      <c r="AO335" s="3" t="str">
        <f t="shared" ca="1" si="628"/>
        <v/>
      </c>
      <c r="AP335" s="2" t="str">
        <f t="shared" ca="1" si="629"/>
        <v>00</v>
      </c>
      <c r="AQ335" s="2">
        <f t="shared" ca="1" si="630"/>
        <v>0</v>
      </c>
      <c r="AR335" s="2">
        <f t="shared" ca="1" si="700"/>
        <v>0</v>
      </c>
      <c r="AS335" s="3" t="str">
        <f t="shared" ca="1" si="631"/>
        <v/>
      </c>
      <c r="AT335" s="2" t="str">
        <f t="shared" ca="1" si="632"/>
        <v>00</v>
      </c>
      <c r="AU335" s="2">
        <f t="shared" ca="1" si="633"/>
        <v>0</v>
      </c>
      <c r="AV335" s="2">
        <f t="shared" ca="1" si="701"/>
        <v>0</v>
      </c>
      <c r="AW335" s="3" t="str">
        <f t="shared" ca="1" si="634"/>
        <v/>
      </c>
      <c r="AX335" s="2" t="str">
        <f t="shared" ca="1" si="635"/>
        <v>00</v>
      </c>
      <c r="AY335" s="2">
        <f t="shared" ca="1" si="636"/>
        <v>0</v>
      </c>
      <c r="AZ335" s="2">
        <f t="shared" ca="1" si="702"/>
        <v>0</v>
      </c>
      <c r="BA335" s="3" t="str">
        <f t="shared" ca="1" si="637"/>
        <v/>
      </c>
      <c r="BB335" s="2" t="str">
        <f t="shared" ca="1" si="638"/>
        <v>00</v>
      </c>
      <c r="BC335" s="2">
        <f t="shared" ca="1" si="639"/>
        <v>0</v>
      </c>
      <c r="BD335" s="2">
        <f t="shared" ca="1" si="703"/>
        <v>0</v>
      </c>
      <c r="BE335" s="3" t="str">
        <f t="shared" ca="1" si="640"/>
        <v/>
      </c>
      <c r="BF335" s="2" t="str">
        <f t="shared" ca="1" si="641"/>
        <v>00</v>
      </c>
      <c r="BG335" s="2">
        <f t="shared" ca="1" si="642"/>
        <v>0</v>
      </c>
      <c r="BH335" s="2">
        <f t="shared" ca="1" si="704"/>
        <v>0</v>
      </c>
      <c r="BI335" s="3" t="str">
        <f t="shared" ca="1" si="643"/>
        <v/>
      </c>
      <c r="BJ335" s="2" t="str">
        <f t="shared" ca="1" si="644"/>
        <v>00</v>
      </c>
      <c r="BK335" s="2">
        <f t="shared" ca="1" si="645"/>
        <v>0</v>
      </c>
      <c r="BL335" s="2">
        <f t="shared" ca="1" si="705"/>
        <v>0</v>
      </c>
      <c r="BM335" s="3" t="str">
        <f t="shared" ca="1" si="646"/>
        <v/>
      </c>
      <c r="BN335" s="2" t="str">
        <f t="shared" ca="1" si="647"/>
        <v>00</v>
      </c>
      <c r="BO335" s="2">
        <f t="shared" ca="1" si="648"/>
        <v>0</v>
      </c>
      <c r="BP335" s="2">
        <f t="shared" ca="1" si="706"/>
        <v>0</v>
      </c>
      <c r="BQ335" s="3" t="str">
        <f t="shared" ca="1" si="649"/>
        <v/>
      </c>
      <c r="BR335" s="2" t="str">
        <f t="shared" ca="1" si="650"/>
        <v>00</v>
      </c>
      <c r="BS335" s="2">
        <f t="shared" ca="1" si="651"/>
        <v>0</v>
      </c>
      <c r="BT335" s="2">
        <f t="shared" ca="1" si="707"/>
        <v>0</v>
      </c>
      <c r="BU335" s="3" t="str">
        <f t="shared" ca="1" si="652"/>
        <v/>
      </c>
      <c r="BV335" s="2" t="str">
        <f t="shared" ca="1" si="653"/>
        <v>00</v>
      </c>
      <c r="BW335" s="2">
        <f t="shared" ca="1" si="654"/>
        <v>0</v>
      </c>
      <c r="BX335" s="2">
        <f t="shared" ca="1" si="708"/>
        <v>0</v>
      </c>
      <c r="BY335" s="3" t="str">
        <f t="shared" ca="1" si="655"/>
        <v/>
      </c>
      <c r="BZ335" s="2" t="str">
        <f t="shared" ca="1" si="656"/>
        <v>00</v>
      </c>
      <c r="CA335" s="2">
        <f t="shared" ca="1" si="657"/>
        <v>0</v>
      </c>
      <c r="CB335" s="2">
        <f t="shared" ca="1" si="709"/>
        <v>0</v>
      </c>
      <c r="CC335" s="3" t="str">
        <f t="shared" ca="1" si="658"/>
        <v/>
      </c>
      <c r="CD335" s="2" t="str">
        <f t="shared" ca="1" si="659"/>
        <v>00</v>
      </c>
      <c r="CE335" s="2">
        <f t="shared" ca="1" si="660"/>
        <v>0</v>
      </c>
      <c r="CF335" s="2">
        <f t="shared" ca="1" si="710"/>
        <v>0</v>
      </c>
      <c r="CG335" s="3" t="str">
        <f t="shared" ca="1" si="661"/>
        <v/>
      </c>
      <c r="CH335" s="2" t="str">
        <f t="shared" ca="1" si="662"/>
        <v>00</v>
      </c>
      <c r="CI335" s="2">
        <f t="shared" ca="1" si="663"/>
        <v>0</v>
      </c>
      <c r="CJ335" s="2">
        <f t="shared" ca="1" si="711"/>
        <v>0</v>
      </c>
      <c r="CK335" s="3" t="str">
        <f t="shared" ca="1" si="664"/>
        <v/>
      </c>
      <c r="CL335" s="2" t="str">
        <f t="shared" ca="1" si="665"/>
        <v>00</v>
      </c>
      <c r="CM335" s="2">
        <f t="shared" ca="1" si="666"/>
        <v>0</v>
      </c>
      <c r="CN335" s="2">
        <f t="shared" ca="1" si="712"/>
        <v>0</v>
      </c>
      <c r="CO335" s="3" t="str">
        <f t="shared" ca="1" si="667"/>
        <v/>
      </c>
      <c r="CP335" s="2" t="str">
        <f t="shared" ca="1" si="668"/>
        <v>00</v>
      </c>
      <c r="CQ335" s="2">
        <f t="shared" ca="1" si="669"/>
        <v>0</v>
      </c>
      <c r="CR335" s="2">
        <f t="shared" ca="1" si="713"/>
        <v>0</v>
      </c>
      <c r="CS335" s="3" t="str">
        <f t="shared" ca="1" si="670"/>
        <v/>
      </c>
      <c r="CT335" s="2" t="str">
        <f t="shared" ca="1" si="671"/>
        <v>00</v>
      </c>
      <c r="CU335" s="2">
        <f t="shared" ca="1" si="672"/>
        <v>0</v>
      </c>
      <c r="CV335" s="2">
        <f t="shared" ca="1" si="714"/>
        <v>0</v>
      </c>
      <c r="CW335" s="3" t="str">
        <f t="shared" ca="1" si="673"/>
        <v/>
      </c>
      <c r="CX335" s="2" t="str">
        <f t="shared" ca="1" si="674"/>
        <v>00</v>
      </c>
      <c r="CY335" s="2">
        <f t="shared" ca="1" si="675"/>
        <v>0</v>
      </c>
      <c r="CZ335" s="2">
        <f t="shared" ca="1" si="715"/>
        <v>0</v>
      </c>
      <c r="DA335" s="3" t="str">
        <f t="shared" ca="1" si="676"/>
        <v/>
      </c>
      <c r="DB335" s="2" t="str">
        <f t="shared" ca="1" si="677"/>
        <v>00</v>
      </c>
      <c r="DC335" s="2">
        <f t="shared" ca="1" si="678"/>
        <v>0</v>
      </c>
      <c r="DD335" s="2">
        <f t="shared" ca="1" si="716"/>
        <v>0</v>
      </c>
      <c r="DE335" s="3" t="str">
        <f t="shared" ca="1" si="679"/>
        <v/>
      </c>
      <c r="DF335" s="2" t="str">
        <f t="shared" ca="1" si="680"/>
        <v>00</v>
      </c>
      <c r="DG335" s="2">
        <f t="shared" ca="1" si="681"/>
        <v>0</v>
      </c>
      <c r="DH335" s="2">
        <f t="shared" ca="1" si="717"/>
        <v>0</v>
      </c>
      <c r="DI335" s="3" t="str">
        <f t="shared" ca="1" si="682"/>
        <v/>
      </c>
      <c r="DJ335" s="2" t="str">
        <f t="shared" ca="1" si="683"/>
        <v>00</v>
      </c>
      <c r="DK335" s="2">
        <f t="shared" ca="1" si="684"/>
        <v>0</v>
      </c>
      <c r="DL335" s="2">
        <f t="shared" ca="1" si="718"/>
        <v>0</v>
      </c>
      <c r="DM335" s="3" t="str">
        <f t="shared" ca="1" si="685"/>
        <v/>
      </c>
      <c r="DN335" s="2" t="str">
        <f t="shared" ca="1" si="686"/>
        <v>00</v>
      </c>
      <c r="DO335" s="2">
        <f t="shared" ca="1" si="687"/>
        <v>0</v>
      </c>
      <c r="DP335" s="2">
        <f t="shared" ca="1" si="719"/>
        <v>0</v>
      </c>
      <c r="DQ335" s="70" t="b">
        <f t="shared" ca="1" si="688"/>
        <v>0</v>
      </c>
      <c r="DR335" s="70" t="b">
        <f t="shared" ca="1" si="689"/>
        <v>0</v>
      </c>
    </row>
    <row r="336" spans="1:122" x14ac:dyDescent="0.35">
      <c r="A336" s="9"/>
      <c r="B336" s="2" t="str">
        <f t="shared" ca="1" si="690"/>
        <v>80040FC1</v>
      </c>
      <c r="C336" s="80">
        <f t="shared" ca="1" si="691"/>
        <v>1</v>
      </c>
      <c r="D336" s="66"/>
      <c r="E336" s="66" t="str">
        <f t="shared" ca="1" si="600"/>
        <v/>
      </c>
      <c r="F336" s="66" t="str">
        <f t="shared" ca="1" si="601"/>
        <v>00</v>
      </c>
      <c r="G336" s="66">
        <f t="shared" ca="1" si="602"/>
        <v>0</v>
      </c>
      <c r="H336" s="66">
        <f t="shared" ca="1" si="603"/>
        <v>0</v>
      </c>
      <c r="I336" s="3" t="str">
        <f t="shared" ca="1" si="604"/>
        <v/>
      </c>
      <c r="J336" s="2" t="str">
        <f t="shared" ca="1" si="605"/>
        <v>00</v>
      </c>
      <c r="K336" s="2">
        <f t="shared" ca="1" si="606"/>
        <v>0</v>
      </c>
      <c r="L336" s="2">
        <f t="shared" ca="1" si="692"/>
        <v>0</v>
      </c>
      <c r="M336" s="3" t="str">
        <f t="shared" ca="1" si="607"/>
        <v/>
      </c>
      <c r="N336" s="2" t="str">
        <f t="shared" ca="1" si="608"/>
        <v>00</v>
      </c>
      <c r="O336" s="2">
        <f t="shared" ca="1" si="609"/>
        <v>0</v>
      </c>
      <c r="P336" s="2">
        <f t="shared" ca="1" si="693"/>
        <v>0</v>
      </c>
      <c r="Q336" s="3" t="str">
        <f t="shared" ca="1" si="610"/>
        <v/>
      </c>
      <c r="R336" s="2" t="str">
        <f t="shared" ca="1" si="611"/>
        <v>00</v>
      </c>
      <c r="S336" s="2">
        <f t="shared" ca="1" si="612"/>
        <v>0</v>
      </c>
      <c r="T336" s="2">
        <f t="shared" ca="1" si="694"/>
        <v>0</v>
      </c>
      <c r="U336" s="3" t="str">
        <f t="shared" ca="1" si="613"/>
        <v/>
      </c>
      <c r="V336" s="2" t="str">
        <f t="shared" ca="1" si="614"/>
        <v>00</v>
      </c>
      <c r="W336" s="2">
        <f t="shared" ca="1" si="615"/>
        <v>0</v>
      </c>
      <c r="X336" s="2">
        <f t="shared" ca="1" si="695"/>
        <v>0</v>
      </c>
      <c r="Y336" s="3" t="str">
        <f t="shared" ca="1" si="616"/>
        <v/>
      </c>
      <c r="Z336" s="2" t="str">
        <f t="shared" ca="1" si="617"/>
        <v>00</v>
      </c>
      <c r="AA336" s="2">
        <f t="shared" ca="1" si="618"/>
        <v>0</v>
      </c>
      <c r="AB336" s="2">
        <f t="shared" ca="1" si="696"/>
        <v>0</v>
      </c>
      <c r="AC336" s="3" t="str">
        <f t="shared" ca="1" si="619"/>
        <v/>
      </c>
      <c r="AD336" s="2" t="str">
        <f t="shared" ca="1" si="620"/>
        <v>00</v>
      </c>
      <c r="AE336" s="2">
        <f t="shared" ca="1" si="621"/>
        <v>0</v>
      </c>
      <c r="AF336" s="2">
        <f t="shared" ca="1" si="697"/>
        <v>0</v>
      </c>
      <c r="AG336" s="3" t="str">
        <f t="shared" ca="1" si="622"/>
        <v/>
      </c>
      <c r="AH336" s="2" t="str">
        <f t="shared" ca="1" si="623"/>
        <v>00</v>
      </c>
      <c r="AI336" s="2">
        <f t="shared" ca="1" si="624"/>
        <v>0</v>
      </c>
      <c r="AJ336" s="2">
        <f t="shared" ca="1" si="698"/>
        <v>0</v>
      </c>
      <c r="AK336" s="3" t="str">
        <f t="shared" ca="1" si="625"/>
        <v/>
      </c>
      <c r="AL336" s="2" t="str">
        <f t="shared" ca="1" si="626"/>
        <v>00</v>
      </c>
      <c r="AM336" s="2">
        <f t="shared" ca="1" si="627"/>
        <v>0</v>
      </c>
      <c r="AN336" s="2">
        <f t="shared" ca="1" si="699"/>
        <v>0</v>
      </c>
      <c r="AO336" s="3" t="str">
        <f t="shared" ca="1" si="628"/>
        <v/>
      </c>
      <c r="AP336" s="2" t="str">
        <f t="shared" ca="1" si="629"/>
        <v>00</v>
      </c>
      <c r="AQ336" s="2">
        <f t="shared" ca="1" si="630"/>
        <v>0</v>
      </c>
      <c r="AR336" s="2">
        <f t="shared" ca="1" si="700"/>
        <v>0</v>
      </c>
      <c r="AS336" s="3" t="str">
        <f t="shared" ca="1" si="631"/>
        <v/>
      </c>
      <c r="AT336" s="2" t="str">
        <f t="shared" ca="1" si="632"/>
        <v>00</v>
      </c>
      <c r="AU336" s="2">
        <f t="shared" ca="1" si="633"/>
        <v>0</v>
      </c>
      <c r="AV336" s="2">
        <f t="shared" ca="1" si="701"/>
        <v>0</v>
      </c>
      <c r="AW336" s="3" t="str">
        <f t="shared" ca="1" si="634"/>
        <v/>
      </c>
      <c r="AX336" s="2" t="str">
        <f t="shared" ca="1" si="635"/>
        <v>00</v>
      </c>
      <c r="AY336" s="2">
        <f t="shared" ca="1" si="636"/>
        <v>0</v>
      </c>
      <c r="AZ336" s="2">
        <f t="shared" ca="1" si="702"/>
        <v>0</v>
      </c>
      <c r="BA336" s="3" t="str">
        <f t="shared" ca="1" si="637"/>
        <v/>
      </c>
      <c r="BB336" s="2" t="str">
        <f t="shared" ca="1" si="638"/>
        <v>00</v>
      </c>
      <c r="BC336" s="2">
        <f t="shared" ca="1" si="639"/>
        <v>0</v>
      </c>
      <c r="BD336" s="2">
        <f t="shared" ca="1" si="703"/>
        <v>0</v>
      </c>
      <c r="BE336" s="3" t="str">
        <f t="shared" ca="1" si="640"/>
        <v/>
      </c>
      <c r="BF336" s="2" t="str">
        <f t="shared" ca="1" si="641"/>
        <v>00</v>
      </c>
      <c r="BG336" s="2">
        <f t="shared" ca="1" si="642"/>
        <v>0</v>
      </c>
      <c r="BH336" s="2">
        <f t="shared" ca="1" si="704"/>
        <v>0</v>
      </c>
      <c r="BI336" s="3" t="str">
        <f t="shared" ca="1" si="643"/>
        <v/>
      </c>
      <c r="BJ336" s="2" t="str">
        <f t="shared" ca="1" si="644"/>
        <v>00</v>
      </c>
      <c r="BK336" s="2">
        <f t="shared" ca="1" si="645"/>
        <v>0</v>
      </c>
      <c r="BL336" s="2">
        <f t="shared" ca="1" si="705"/>
        <v>0</v>
      </c>
      <c r="BM336" s="3" t="str">
        <f t="shared" ca="1" si="646"/>
        <v/>
      </c>
      <c r="BN336" s="2" t="str">
        <f t="shared" ca="1" si="647"/>
        <v>00</v>
      </c>
      <c r="BO336" s="2">
        <f t="shared" ca="1" si="648"/>
        <v>0</v>
      </c>
      <c r="BP336" s="2">
        <f t="shared" ca="1" si="706"/>
        <v>0</v>
      </c>
      <c r="BQ336" s="3" t="str">
        <f t="shared" ca="1" si="649"/>
        <v/>
      </c>
      <c r="BR336" s="2" t="str">
        <f t="shared" ca="1" si="650"/>
        <v>00</v>
      </c>
      <c r="BS336" s="2">
        <f t="shared" ca="1" si="651"/>
        <v>0</v>
      </c>
      <c r="BT336" s="2">
        <f t="shared" ca="1" si="707"/>
        <v>0</v>
      </c>
      <c r="BU336" s="3" t="str">
        <f t="shared" ca="1" si="652"/>
        <v/>
      </c>
      <c r="BV336" s="2" t="str">
        <f t="shared" ca="1" si="653"/>
        <v>00</v>
      </c>
      <c r="BW336" s="2">
        <f t="shared" ca="1" si="654"/>
        <v>0</v>
      </c>
      <c r="BX336" s="2">
        <f t="shared" ca="1" si="708"/>
        <v>0</v>
      </c>
      <c r="BY336" s="3" t="str">
        <f t="shared" ca="1" si="655"/>
        <v/>
      </c>
      <c r="BZ336" s="2" t="str">
        <f t="shared" ca="1" si="656"/>
        <v>00</v>
      </c>
      <c r="CA336" s="2">
        <f t="shared" ca="1" si="657"/>
        <v>0</v>
      </c>
      <c r="CB336" s="2">
        <f t="shared" ca="1" si="709"/>
        <v>0</v>
      </c>
      <c r="CC336" s="3" t="str">
        <f t="shared" ca="1" si="658"/>
        <v/>
      </c>
      <c r="CD336" s="2" t="str">
        <f t="shared" ca="1" si="659"/>
        <v>00</v>
      </c>
      <c r="CE336" s="2">
        <f t="shared" ca="1" si="660"/>
        <v>0</v>
      </c>
      <c r="CF336" s="2">
        <f t="shared" ca="1" si="710"/>
        <v>0</v>
      </c>
      <c r="CG336" s="3" t="str">
        <f t="shared" ca="1" si="661"/>
        <v/>
      </c>
      <c r="CH336" s="2" t="str">
        <f t="shared" ca="1" si="662"/>
        <v>00</v>
      </c>
      <c r="CI336" s="2">
        <f t="shared" ca="1" si="663"/>
        <v>0</v>
      </c>
      <c r="CJ336" s="2">
        <f t="shared" ca="1" si="711"/>
        <v>0</v>
      </c>
      <c r="CK336" s="3" t="str">
        <f t="shared" ca="1" si="664"/>
        <v/>
      </c>
      <c r="CL336" s="2" t="str">
        <f t="shared" ca="1" si="665"/>
        <v>00</v>
      </c>
      <c r="CM336" s="2">
        <f t="shared" ca="1" si="666"/>
        <v>0</v>
      </c>
      <c r="CN336" s="2">
        <f t="shared" ca="1" si="712"/>
        <v>0</v>
      </c>
      <c r="CO336" s="3" t="str">
        <f t="shared" ca="1" si="667"/>
        <v/>
      </c>
      <c r="CP336" s="2" t="str">
        <f t="shared" ca="1" si="668"/>
        <v>00</v>
      </c>
      <c r="CQ336" s="2">
        <f t="shared" ca="1" si="669"/>
        <v>0</v>
      </c>
      <c r="CR336" s="2">
        <f t="shared" ca="1" si="713"/>
        <v>0</v>
      </c>
      <c r="CS336" s="3" t="str">
        <f t="shared" ca="1" si="670"/>
        <v/>
      </c>
      <c r="CT336" s="2" t="str">
        <f t="shared" ca="1" si="671"/>
        <v>00</v>
      </c>
      <c r="CU336" s="2">
        <f t="shared" ca="1" si="672"/>
        <v>0</v>
      </c>
      <c r="CV336" s="2">
        <f t="shared" ca="1" si="714"/>
        <v>0</v>
      </c>
      <c r="CW336" s="3" t="str">
        <f t="shared" ca="1" si="673"/>
        <v/>
      </c>
      <c r="CX336" s="2" t="str">
        <f t="shared" ca="1" si="674"/>
        <v>00</v>
      </c>
      <c r="CY336" s="2">
        <f t="shared" ca="1" si="675"/>
        <v>0</v>
      </c>
      <c r="CZ336" s="2">
        <f t="shared" ca="1" si="715"/>
        <v>0</v>
      </c>
      <c r="DA336" s="3" t="str">
        <f t="shared" ca="1" si="676"/>
        <v/>
      </c>
      <c r="DB336" s="2" t="str">
        <f t="shared" ca="1" si="677"/>
        <v>00</v>
      </c>
      <c r="DC336" s="2">
        <f t="shared" ca="1" si="678"/>
        <v>0</v>
      </c>
      <c r="DD336" s="2">
        <f t="shared" ca="1" si="716"/>
        <v>0</v>
      </c>
      <c r="DE336" s="3" t="str">
        <f t="shared" ca="1" si="679"/>
        <v/>
      </c>
      <c r="DF336" s="2" t="str">
        <f t="shared" ca="1" si="680"/>
        <v>00</v>
      </c>
      <c r="DG336" s="2">
        <f t="shared" ca="1" si="681"/>
        <v>0</v>
      </c>
      <c r="DH336" s="2">
        <f t="shared" ca="1" si="717"/>
        <v>0</v>
      </c>
      <c r="DI336" s="3" t="str">
        <f t="shared" ca="1" si="682"/>
        <v/>
      </c>
      <c r="DJ336" s="2" t="str">
        <f t="shared" ca="1" si="683"/>
        <v>00</v>
      </c>
      <c r="DK336" s="2">
        <f t="shared" ca="1" si="684"/>
        <v>0</v>
      </c>
      <c r="DL336" s="2">
        <f t="shared" ca="1" si="718"/>
        <v>0</v>
      </c>
      <c r="DM336" s="3" t="str">
        <f t="shared" ca="1" si="685"/>
        <v/>
      </c>
      <c r="DN336" s="2" t="str">
        <f t="shared" ca="1" si="686"/>
        <v>00</v>
      </c>
      <c r="DO336" s="2">
        <f t="shared" ca="1" si="687"/>
        <v>0</v>
      </c>
      <c r="DP336" s="2">
        <f t="shared" ca="1" si="719"/>
        <v>0</v>
      </c>
      <c r="DQ336" s="70" t="b">
        <f t="shared" ca="1" si="688"/>
        <v>0</v>
      </c>
      <c r="DR336" s="70" t="b">
        <f t="shared" ca="1" si="689"/>
        <v>0</v>
      </c>
    </row>
    <row r="337" spans="1:122" x14ac:dyDescent="0.35">
      <c r="A337" s="9"/>
      <c r="B337" s="2" t="str">
        <f t="shared" ca="1" si="690"/>
        <v>80040FC2</v>
      </c>
      <c r="C337" s="80">
        <f t="shared" ca="1" si="691"/>
        <v>1</v>
      </c>
      <c r="D337" s="66"/>
      <c r="E337" s="66" t="str">
        <f t="shared" ca="1" si="600"/>
        <v/>
      </c>
      <c r="F337" s="66" t="str">
        <f t="shared" ca="1" si="601"/>
        <v>00</v>
      </c>
      <c r="G337" s="66">
        <f t="shared" ca="1" si="602"/>
        <v>0</v>
      </c>
      <c r="H337" s="66">
        <f t="shared" ca="1" si="603"/>
        <v>0</v>
      </c>
      <c r="I337" s="3" t="str">
        <f t="shared" ca="1" si="604"/>
        <v/>
      </c>
      <c r="J337" s="2" t="str">
        <f t="shared" ca="1" si="605"/>
        <v>00</v>
      </c>
      <c r="K337" s="2">
        <f t="shared" ca="1" si="606"/>
        <v>0</v>
      </c>
      <c r="L337" s="2">
        <f t="shared" ca="1" si="692"/>
        <v>0</v>
      </c>
      <c r="M337" s="3" t="str">
        <f t="shared" ca="1" si="607"/>
        <v/>
      </c>
      <c r="N337" s="2" t="str">
        <f t="shared" ca="1" si="608"/>
        <v>00</v>
      </c>
      <c r="O337" s="2">
        <f t="shared" ca="1" si="609"/>
        <v>0</v>
      </c>
      <c r="P337" s="2">
        <f t="shared" ca="1" si="693"/>
        <v>0</v>
      </c>
      <c r="Q337" s="3" t="str">
        <f t="shared" ca="1" si="610"/>
        <v/>
      </c>
      <c r="R337" s="2" t="str">
        <f t="shared" ca="1" si="611"/>
        <v>00</v>
      </c>
      <c r="S337" s="2">
        <f t="shared" ca="1" si="612"/>
        <v>0</v>
      </c>
      <c r="T337" s="2">
        <f t="shared" ca="1" si="694"/>
        <v>0</v>
      </c>
      <c r="U337" s="3" t="str">
        <f t="shared" ca="1" si="613"/>
        <v/>
      </c>
      <c r="V337" s="2" t="str">
        <f t="shared" ca="1" si="614"/>
        <v>00</v>
      </c>
      <c r="W337" s="2">
        <f t="shared" ca="1" si="615"/>
        <v>0</v>
      </c>
      <c r="X337" s="2">
        <f t="shared" ca="1" si="695"/>
        <v>0</v>
      </c>
      <c r="Y337" s="3" t="str">
        <f t="shared" ca="1" si="616"/>
        <v/>
      </c>
      <c r="Z337" s="2" t="str">
        <f t="shared" ca="1" si="617"/>
        <v>00</v>
      </c>
      <c r="AA337" s="2">
        <f t="shared" ca="1" si="618"/>
        <v>0</v>
      </c>
      <c r="AB337" s="2">
        <f t="shared" ca="1" si="696"/>
        <v>0</v>
      </c>
      <c r="AC337" s="3" t="str">
        <f t="shared" ca="1" si="619"/>
        <v/>
      </c>
      <c r="AD337" s="2" t="str">
        <f t="shared" ca="1" si="620"/>
        <v>00</v>
      </c>
      <c r="AE337" s="2">
        <f t="shared" ca="1" si="621"/>
        <v>0</v>
      </c>
      <c r="AF337" s="2">
        <f t="shared" ca="1" si="697"/>
        <v>0</v>
      </c>
      <c r="AG337" s="3" t="str">
        <f t="shared" ca="1" si="622"/>
        <v/>
      </c>
      <c r="AH337" s="2" t="str">
        <f t="shared" ca="1" si="623"/>
        <v>00</v>
      </c>
      <c r="AI337" s="2">
        <f t="shared" ca="1" si="624"/>
        <v>0</v>
      </c>
      <c r="AJ337" s="2">
        <f t="shared" ca="1" si="698"/>
        <v>0</v>
      </c>
      <c r="AK337" s="3" t="str">
        <f t="shared" ca="1" si="625"/>
        <v/>
      </c>
      <c r="AL337" s="2" t="str">
        <f t="shared" ca="1" si="626"/>
        <v>00</v>
      </c>
      <c r="AM337" s="2">
        <f t="shared" ca="1" si="627"/>
        <v>0</v>
      </c>
      <c r="AN337" s="2">
        <f t="shared" ca="1" si="699"/>
        <v>0</v>
      </c>
      <c r="AO337" s="3" t="str">
        <f t="shared" ca="1" si="628"/>
        <v/>
      </c>
      <c r="AP337" s="2" t="str">
        <f t="shared" ca="1" si="629"/>
        <v>00</v>
      </c>
      <c r="AQ337" s="2">
        <f t="shared" ca="1" si="630"/>
        <v>0</v>
      </c>
      <c r="AR337" s="2">
        <f t="shared" ca="1" si="700"/>
        <v>0</v>
      </c>
      <c r="AS337" s="3" t="str">
        <f t="shared" ca="1" si="631"/>
        <v/>
      </c>
      <c r="AT337" s="2" t="str">
        <f t="shared" ca="1" si="632"/>
        <v>00</v>
      </c>
      <c r="AU337" s="2">
        <f t="shared" ca="1" si="633"/>
        <v>0</v>
      </c>
      <c r="AV337" s="2">
        <f t="shared" ca="1" si="701"/>
        <v>0</v>
      </c>
      <c r="AW337" s="3" t="str">
        <f t="shared" ca="1" si="634"/>
        <v/>
      </c>
      <c r="AX337" s="2" t="str">
        <f t="shared" ca="1" si="635"/>
        <v>00</v>
      </c>
      <c r="AY337" s="2">
        <f t="shared" ca="1" si="636"/>
        <v>0</v>
      </c>
      <c r="AZ337" s="2">
        <f t="shared" ca="1" si="702"/>
        <v>0</v>
      </c>
      <c r="BA337" s="3" t="str">
        <f t="shared" ca="1" si="637"/>
        <v/>
      </c>
      <c r="BB337" s="2" t="str">
        <f t="shared" ca="1" si="638"/>
        <v>00</v>
      </c>
      <c r="BC337" s="2">
        <f t="shared" ca="1" si="639"/>
        <v>0</v>
      </c>
      <c r="BD337" s="2">
        <f t="shared" ca="1" si="703"/>
        <v>0</v>
      </c>
      <c r="BE337" s="3" t="str">
        <f t="shared" ca="1" si="640"/>
        <v/>
      </c>
      <c r="BF337" s="2" t="str">
        <f t="shared" ca="1" si="641"/>
        <v>00</v>
      </c>
      <c r="BG337" s="2">
        <f t="shared" ca="1" si="642"/>
        <v>0</v>
      </c>
      <c r="BH337" s="2">
        <f t="shared" ca="1" si="704"/>
        <v>0</v>
      </c>
      <c r="BI337" s="3" t="str">
        <f t="shared" ca="1" si="643"/>
        <v/>
      </c>
      <c r="BJ337" s="2" t="str">
        <f t="shared" ca="1" si="644"/>
        <v>00</v>
      </c>
      <c r="BK337" s="2">
        <f t="shared" ca="1" si="645"/>
        <v>0</v>
      </c>
      <c r="BL337" s="2">
        <f t="shared" ca="1" si="705"/>
        <v>0</v>
      </c>
      <c r="BM337" s="3" t="str">
        <f t="shared" ca="1" si="646"/>
        <v/>
      </c>
      <c r="BN337" s="2" t="str">
        <f t="shared" ca="1" si="647"/>
        <v>00</v>
      </c>
      <c r="BO337" s="2">
        <f t="shared" ca="1" si="648"/>
        <v>0</v>
      </c>
      <c r="BP337" s="2">
        <f t="shared" ca="1" si="706"/>
        <v>0</v>
      </c>
      <c r="BQ337" s="3" t="str">
        <f t="shared" ca="1" si="649"/>
        <v/>
      </c>
      <c r="BR337" s="2" t="str">
        <f t="shared" ca="1" si="650"/>
        <v>00</v>
      </c>
      <c r="BS337" s="2">
        <f t="shared" ca="1" si="651"/>
        <v>0</v>
      </c>
      <c r="BT337" s="2">
        <f t="shared" ca="1" si="707"/>
        <v>0</v>
      </c>
      <c r="BU337" s="3" t="str">
        <f t="shared" ca="1" si="652"/>
        <v/>
      </c>
      <c r="BV337" s="2" t="str">
        <f t="shared" ca="1" si="653"/>
        <v>00</v>
      </c>
      <c r="BW337" s="2">
        <f t="shared" ca="1" si="654"/>
        <v>0</v>
      </c>
      <c r="BX337" s="2">
        <f t="shared" ca="1" si="708"/>
        <v>0</v>
      </c>
      <c r="BY337" s="3" t="str">
        <f t="shared" ca="1" si="655"/>
        <v/>
      </c>
      <c r="BZ337" s="2" t="str">
        <f t="shared" ca="1" si="656"/>
        <v>00</v>
      </c>
      <c r="CA337" s="2">
        <f t="shared" ca="1" si="657"/>
        <v>0</v>
      </c>
      <c r="CB337" s="2">
        <f t="shared" ca="1" si="709"/>
        <v>0</v>
      </c>
      <c r="CC337" s="3" t="str">
        <f t="shared" ca="1" si="658"/>
        <v/>
      </c>
      <c r="CD337" s="2" t="str">
        <f t="shared" ca="1" si="659"/>
        <v>00</v>
      </c>
      <c r="CE337" s="2">
        <f t="shared" ca="1" si="660"/>
        <v>0</v>
      </c>
      <c r="CF337" s="2">
        <f t="shared" ca="1" si="710"/>
        <v>0</v>
      </c>
      <c r="CG337" s="3" t="str">
        <f t="shared" ca="1" si="661"/>
        <v/>
      </c>
      <c r="CH337" s="2" t="str">
        <f t="shared" ca="1" si="662"/>
        <v>00</v>
      </c>
      <c r="CI337" s="2">
        <f t="shared" ca="1" si="663"/>
        <v>0</v>
      </c>
      <c r="CJ337" s="2">
        <f t="shared" ca="1" si="711"/>
        <v>0</v>
      </c>
      <c r="CK337" s="3" t="str">
        <f t="shared" ca="1" si="664"/>
        <v/>
      </c>
      <c r="CL337" s="2" t="str">
        <f t="shared" ca="1" si="665"/>
        <v>00</v>
      </c>
      <c r="CM337" s="2">
        <f t="shared" ca="1" si="666"/>
        <v>0</v>
      </c>
      <c r="CN337" s="2">
        <f t="shared" ca="1" si="712"/>
        <v>0</v>
      </c>
      <c r="CO337" s="3" t="str">
        <f t="shared" ca="1" si="667"/>
        <v/>
      </c>
      <c r="CP337" s="2" t="str">
        <f t="shared" ca="1" si="668"/>
        <v>00</v>
      </c>
      <c r="CQ337" s="2">
        <f t="shared" ca="1" si="669"/>
        <v>0</v>
      </c>
      <c r="CR337" s="2">
        <f t="shared" ca="1" si="713"/>
        <v>0</v>
      </c>
      <c r="CS337" s="3" t="str">
        <f t="shared" ca="1" si="670"/>
        <v/>
      </c>
      <c r="CT337" s="2" t="str">
        <f t="shared" ca="1" si="671"/>
        <v>00</v>
      </c>
      <c r="CU337" s="2">
        <f t="shared" ca="1" si="672"/>
        <v>0</v>
      </c>
      <c r="CV337" s="2">
        <f t="shared" ca="1" si="714"/>
        <v>0</v>
      </c>
      <c r="CW337" s="3" t="str">
        <f t="shared" ca="1" si="673"/>
        <v/>
      </c>
      <c r="CX337" s="2" t="str">
        <f t="shared" ca="1" si="674"/>
        <v>00</v>
      </c>
      <c r="CY337" s="2">
        <f t="shared" ca="1" si="675"/>
        <v>0</v>
      </c>
      <c r="CZ337" s="2">
        <f t="shared" ca="1" si="715"/>
        <v>0</v>
      </c>
      <c r="DA337" s="3" t="str">
        <f t="shared" ca="1" si="676"/>
        <v/>
      </c>
      <c r="DB337" s="2" t="str">
        <f t="shared" ca="1" si="677"/>
        <v>00</v>
      </c>
      <c r="DC337" s="2">
        <f t="shared" ca="1" si="678"/>
        <v>0</v>
      </c>
      <c r="DD337" s="2">
        <f t="shared" ca="1" si="716"/>
        <v>0</v>
      </c>
      <c r="DE337" s="3" t="str">
        <f t="shared" ca="1" si="679"/>
        <v/>
      </c>
      <c r="DF337" s="2" t="str">
        <f t="shared" ca="1" si="680"/>
        <v>00</v>
      </c>
      <c r="DG337" s="2">
        <f t="shared" ca="1" si="681"/>
        <v>0</v>
      </c>
      <c r="DH337" s="2">
        <f t="shared" ca="1" si="717"/>
        <v>0</v>
      </c>
      <c r="DI337" s="3" t="str">
        <f t="shared" ca="1" si="682"/>
        <v/>
      </c>
      <c r="DJ337" s="2" t="str">
        <f t="shared" ca="1" si="683"/>
        <v>00</v>
      </c>
      <c r="DK337" s="2">
        <f t="shared" ca="1" si="684"/>
        <v>0</v>
      </c>
      <c r="DL337" s="2">
        <f t="shared" ca="1" si="718"/>
        <v>0</v>
      </c>
      <c r="DM337" s="3" t="str">
        <f t="shared" ca="1" si="685"/>
        <v/>
      </c>
      <c r="DN337" s="2" t="str">
        <f t="shared" ca="1" si="686"/>
        <v>00</v>
      </c>
      <c r="DO337" s="2">
        <f t="shared" ca="1" si="687"/>
        <v>0</v>
      </c>
      <c r="DP337" s="2">
        <f t="shared" ca="1" si="719"/>
        <v>0</v>
      </c>
      <c r="DQ337" s="70" t="b">
        <f t="shared" ca="1" si="688"/>
        <v>0</v>
      </c>
      <c r="DR337" s="70" t="b">
        <f t="shared" ca="1" si="689"/>
        <v>0</v>
      </c>
    </row>
    <row r="338" spans="1:122" x14ac:dyDescent="0.35">
      <c r="A338" s="9"/>
      <c r="B338" s="2" t="str">
        <f t="shared" ca="1" si="690"/>
        <v>80040FC3</v>
      </c>
      <c r="C338" s="80">
        <f t="shared" ca="1" si="691"/>
        <v>1</v>
      </c>
      <c r="D338" s="66"/>
      <c r="E338" s="66" t="str">
        <f t="shared" ca="1" si="600"/>
        <v/>
      </c>
      <c r="F338" s="66" t="str">
        <f t="shared" ca="1" si="601"/>
        <v>00</v>
      </c>
      <c r="G338" s="66">
        <f t="shared" ca="1" si="602"/>
        <v>0</v>
      </c>
      <c r="H338" s="66">
        <f t="shared" ca="1" si="603"/>
        <v>0</v>
      </c>
      <c r="I338" s="3" t="str">
        <f t="shared" ca="1" si="604"/>
        <v/>
      </c>
      <c r="J338" s="2" t="str">
        <f t="shared" ca="1" si="605"/>
        <v>00</v>
      </c>
      <c r="K338" s="2">
        <f t="shared" ca="1" si="606"/>
        <v>0</v>
      </c>
      <c r="L338" s="2">
        <f t="shared" ca="1" si="692"/>
        <v>0</v>
      </c>
      <c r="M338" s="3" t="str">
        <f t="shared" ca="1" si="607"/>
        <v/>
      </c>
      <c r="N338" s="2" t="str">
        <f t="shared" ca="1" si="608"/>
        <v>00</v>
      </c>
      <c r="O338" s="2">
        <f t="shared" ca="1" si="609"/>
        <v>0</v>
      </c>
      <c r="P338" s="2">
        <f t="shared" ca="1" si="693"/>
        <v>0</v>
      </c>
      <c r="Q338" s="3" t="str">
        <f t="shared" ca="1" si="610"/>
        <v/>
      </c>
      <c r="R338" s="2" t="str">
        <f t="shared" ca="1" si="611"/>
        <v>00</v>
      </c>
      <c r="S338" s="2">
        <f t="shared" ca="1" si="612"/>
        <v>0</v>
      </c>
      <c r="T338" s="2">
        <f t="shared" ca="1" si="694"/>
        <v>0</v>
      </c>
      <c r="U338" s="3" t="str">
        <f t="shared" ca="1" si="613"/>
        <v/>
      </c>
      <c r="V338" s="2" t="str">
        <f t="shared" ca="1" si="614"/>
        <v>00</v>
      </c>
      <c r="W338" s="2">
        <f t="shared" ca="1" si="615"/>
        <v>0</v>
      </c>
      <c r="X338" s="2">
        <f t="shared" ca="1" si="695"/>
        <v>0</v>
      </c>
      <c r="Y338" s="3" t="str">
        <f t="shared" ca="1" si="616"/>
        <v/>
      </c>
      <c r="Z338" s="2" t="str">
        <f t="shared" ca="1" si="617"/>
        <v>00</v>
      </c>
      <c r="AA338" s="2">
        <f t="shared" ca="1" si="618"/>
        <v>0</v>
      </c>
      <c r="AB338" s="2">
        <f t="shared" ca="1" si="696"/>
        <v>0</v>
      </c>
      <c r="AC338" s="3" t="str">
        <f t="shared" ca="1" si="619"/>
        <v/>
      </c>
      <c r="AD338" s="2" t="str">
        <f t="shared" ca="1" si="620"/>
        <v>00</v>
      </c>
      <c r="AE338" s="2">
        <f t="shared" ca="1" si="621"/>
        <v>0</v>
      </c>
      <c r="AF338" s="2">
        <f t="shared" ca="1" si="697"/>
        <v>0</v>
      </c>
      <c r="AG338" s="3" t="str">
        <f t="shared" ca="1" si="622"/>
        <v/>
      </c>
      <c r="AH338" s="2" t="str">
        <f t="shared" ca="1" si="623"/>
        <v>00</v>
      </c>
      <c r="AI338" s="2">
        <f t="shared" ca="1" si="624"/>
        <v>0</v>
      </c>
      <c r="AJ338" s="2">
        <f t="shared" ca="1" si="698"/>
        <v>0</v>
      </c>
      <c r="AK338" s="3" t="str">
        <f t="shared" ca="1" si="625"/>
        <v/>
      </c>
      <c r="AL338" s="2" t="str">
        <f t="shared" ca="1" si="626"/>
        <v>00</v>
      </c>
      <c r="AM338" s="2">
        <f t="shared" ca="1" si="627"/>
        <v>0</v>
      </c>
      <c r="AN338" s="2">
        <f t="shared" ca="1" si="699"/>
        <v>0</v>
      </c>
      <c r="AO338" s="3" t="str">
        <f t="shared" ca="1" si="628"/>
        <v/>
      </c>
      <c r="AP338" s="2" t="str">
        <f t="shared" ca="1" si="629"/>
        <v>00</v>
      </c>
      <c r="AQ338" s="2">
        <f t="shared" ca="1" si="630"/>
        <v>0</v>
      </c>
      <c r="AR338" s="2">
        <f t="shared" ca="1" si="700"/>
        <v>0</v>
      </c>
      <c r="AS338" s="3" t="str">
        <f t="shared" ca="1" si="631"/>
        <v/>
      </c>
      <c r="AT338" s="2" t="str">
        <f t="shared" ca="1" si="632"/>
        <v>00</v>
      </c>
      <c r="AU338" s="2">
        <f t="shared" ca="1" si="633"/>
        <v>0</v>
      </c>
      <c r="AV338" s="2">
        <f t="shared" ca="1" si="701"/>
        <v>0</v>
      </c>
      <c r="AW338" s="3" t="str">
        <f t="shared" ca="1" si="634"/>
        <v/>
      </c>
      <c r="AX338" s="2" t="str">
        <f t="shared" ca="1" si="635"/>
        <v>00</v>
      </c>
      <c r="AY338" s="2">
        <f t="shared" ca="1" si="636"/>
        <v>0</v>
      </c>
      <c r="AZ338" s="2">
        <f t="shared" ca="1" si="702"/>
        <v>0</v>
      </c>
      <c r="BA338" s="3" t="str">
        <f t="shared" ca="1" si="637"/>
        <v/>
      </c>
      <c r="BB338" s="2" t="str">
        <f t="shared" ca="1" si="638"/>
        <v>00</v>
      </c>
      <c r="BC338" s="2">
        <f t="shared" ca="1" si="639"/>
        <v>0</v>
      </c>
      <c r="BD338" s="2">
        <f t="shared" ca="1" si="703"/>
        <v>0</v>
      </c>
      <c r="BE338" s="3" t="str">
        <f t="shared" ca="1" si="640"/>
        <v/>
      </c>
      <c r="BF338" s="2" t="str">
        <f t="shared" ca="1" si="641"/>
        <v>00</v>
      </c>
      <c r="BG338" s="2">
        <f t="shared" ca="1" si="642"/>
        <v>0</v>
      </c>
      <c r="BH338" s="2">
        <f t="shared" ca="1" si="704"/>
        <v>0</v>
      </c>
      <c r="BI338" s="3" t="str">
        <f t="shared" ca="1" si="643"/>
        <v/>
      </c>
      <c r="BJ338" s="2" t="str">
        <f t="shared" ca="1" si="644"/>
        <v>00</v>
      </c>
      <c r="BK338" s="2">
        <f t="shared" ca="1" si="645"/>
        <v>0</v>
      </c>
      <c r="BL338" s="2">
        <f t="shared" ca="1" si="705"/>
        <v>0</v>
      </c>
      <c r="BM338" s="3" t="str">
        <f t="shared" ca="1" si="646"/>
        <v/>
      </c>
      <c r="BN338" s="2" t="str">
        <f t="shared" ca="1" si="647"/>
        <v>00</v>
      </c>
      <c r="BO338" s="2">
        <f t="shared" ca="1" si="648"/>
        <v>0</v>
      </c>
      <c r="BP338" s="2">
        <f t="shared" ca="1" si="706"/>
        <v>0</v>
      </c>
      <c r="BQ338" s="3" t="str">
        <f t="shared" ca="1" si="649"/>
        <v/>
      </c>
      <c r="BR338" s="2" t="str">
        <f t="shared" ca="1" si="650"/>
        <v>00</v>
      </c>
      <c r="BS338" s="2">
        <f t="shared" ca="1" si="651"/>
        <v>0</v>
      </c>
      <c r="BT338" s="2">
        <f t="shared" ca="1" si="707"/>
        <v>0</v>
      </c>
      <c r="BU338" s="3" t="str">
        <f t="shared" ca="1" si="652"/>
        <v/>
      </c>
      <c r="BV338" s="2" t="str">
        <f t="shared" ca="1" si="653"/>
        <v>00</v>
      </c>
      <c r="BW338" s="2">
        <f t="shared" ca="1" si="654"/>
        <v>0</v>
      </c>
      <c r="BX338" s="2">
        <f t="shared" ca="1" si="708"/>
        <v>0</v>
      </c>
      <c r="BY338" s="3" t="str">
        <f t="shared" ca="1" si="655"/>
        <v/>
      </c>
      <c r="BZ338" s="2" t="str">
        <f t="shared" ca="1" si="656"/>
        <v>00</v>
      </c>
      <c r="CA338" s="2">
        <f t="shared" ca="1" si="657"/>
        <v>0</v>
      </c>
      <c r="CB338" s="2">
        <f t="shared" ca="1" si="709"/>
        <v>0</v>
      </c>
      <c r="CC338" s="3" t="str">
        <f t="shared" ca="1" si="658"/>
        <v/>
      </c>
      <c r="CD338" s="2" t="str">
        <f t="shared" ca="1" si="659"/>
        <v>00</v>
      </c>
      <c r="CE338" s="2">
        <f t="shared" ca="1" si="660"/>
        <v>0</v>
      </c>
      <c r="CF338" s="2">
        <f t="shared" ca="1" si="710"/>
        <v>0</v>
      </c>
      <c r="CG338" s="3" t="str">
        <f t="shared" ca="1" si="661"/>
        <v/>
      </c>
      <c r="CH338" s="2" t="str">
        <f t="shared" ca="1" si="662"/>
        <v>00</v>
      </c>
      <c r="CI338" s="2">
        <f t="shared" ca="1" si="663"/>
        <v>0</v>
      </c>
      <c r="CJ338" s="2">
        <f t="shared" ca="1" si="711"/>
        <v>0</v>
      </c>
      <c r="CK338" s="3" t="str">
        <f t="shared" ca="1" si="664"/>
        <v/>
      </c>
      <c r="CL338" s="2" t="str">
        <f t="shared" ca="1" si="665"/>
        <v>00</v>
      </c>
      <c r="CM338" s="2">
        <f t="shared" ca="1" si="666"/>
        <v>0</v>
      </c>
      <c r="CN338" s="2">
        <f t="shared" ca="1" si="712"/>
        <v>0</v>
      </c>
      <c r="CO338" s="3" t="str">
        <f t="shared" ca="1" si="667"/>
        <v/>
      </c>
      <c r="CP338" s="2" t="str">
        <f t="shared" ca="1" si="668"/>
        <v>00</v>
      </c>
      <c r="CQ338" s="2">
        <f t="shared" ca="1" si="669"/>
        <v>0</v>
      </c>
      <c r="CR338" s="2">
        <f t="shared" ca="1" si="713"/>
        <v>0</v>
      </c>
      <c r="CS338" s="3" t="str">
        <f t="shared" ca="1" si="670"/>
        <v/>
      </c>
      <c r="CT338" s="2" t="str">
        <f t="shared" ca="1" si="671"/>
        <v>00</v>
      </c>
      <c r="CU338" s="2">
        <f t="shared" ca="1" si="672"/>
        <v>0</v>
      </c>
      <c r="CV338" s="2">
        <f t="shared" ca="1" si="714"/>
        <v>0</v>
      </c>
      <c r="CW338" s="3" t="str">
        <f t="shared" ca="1" si="673"/>
        <v/>
      </c>
      <c r="CX338" s="2" t="str">
        <f t="shared" ca="1" si="674"/>
        <v>00</v>
      </c>
      <c r="CY338" s="2">
        <f t="shared" ca="1" si="675"/>
        <v>0</v>
      </c>
      <c r="CZ338" s="2">
        <f t="shared" ca="1" si="715"/>
        <v>0</v>
      </c>
      <c r="DA338" s="3" t="str">
        <f t="shared" ca="1" si="676"/>
        <v/>
      </c>
      <c r="DB338" s="2" t="str">
        <f t="shared" ca="1" si="677"/>
        <v>00</v>
      </c>
      <c r="DC338" s="2">
        <f t="shared" ca="1" si="678"/>
        <v>0</v>
      </c>
      <c r="DD338" s="2">
        <f t="shared" ca="1" si="716"/>
        <v>0</v>
      </c>
      <c r="DE338" s="3" t="str">
        <f t="shared" ca="1" si="679"/>
        <v/>
      </c>
      <c r="DF338" s="2" t="str">
        <f t="shared" ca="1" si="680"/>
        <v>00</v>
      </c>
      <c r="DG338" s="2">
        <f t="shared" ca="1" si="681"/>
        <v>0</v>
      </c>
      <c r="DH338" s="2">
        <f t="shared" ca="1" si="717"/>
        <v>0</v>
      </c>
      <c r="DI338" s="3" t="str">
        <f t="shared" ca="1" si="682"/>
        <v/>
      </c>
      <c r="DJ338" s="2" t="str">
        <f t="shared" ca="1" si="683"/>
        <v>00</v>
      </c>
      <c r="DK338" s="2">
        <f t="shared" ca="1" si="684"/>
        <v>0</v>
      </c>
      <c r="DL338" s="2">
        <f t="shared" ca="1" si="718"/>
        <v>0</v>
      </c>
      <c r="DM338" s="3" t="str">
        <f t="shared" ca="1" si="685"/>
        <v/>
      </c>
      <c r="DN338" s="2" t="str">
        <f t="shared" ca="1" si="686"/>
        <v>00</v>
      </c>
      <c r="DO338" s="2">
        <f t="shared" ca="1" si="687"/>
        <v>0</v>
      </c>
      <c r="DP338" s="2">
        <f t="shared" ca="1" si="719"/>
        <v>0</v>
      </c>
      <c r="DQ338" s="70" t="b">
        <f t="shared" ca="1" si="688"/>
        <v>0</v>
      </c>
      <c r="DR338" s="70" t="b">
        <f t="shared" ca="1" si="689"/>
        <v>0</v>
      </c>
    </row>
    <row r="339" spans="1:122" x14ac:dyDescent="0.35">
      <c r="A339" s="9"/>
      <c r="B339" s="2" t="str">
        <f t="shared" ca="1" si="690"/>
        <v>80040FC4</v>
      </c>
      <c r="C339" s="80">
        <f t="shared" ca="1" si="691"/>
        <v>1</v>
      </c>
      <c r="D339" s="66"/>
      <c r="E339" s="66" t="str">
        <f t="shared" ca="1" si="600"/>
        <v/>
      </c>
      <c r="F339" s="66" t="str">
        <f t="shared" ca="1" si="601"/>
        <v>00</v>
      </c>
      <c r="G339" s="66">
        <f t="shared" ca="1" si="602"/>
        <v>0</v>
      </c>
      <c r="H339" s="66">
        <f t="shared" ca="1" si="603"/>
        <v>0</v>
      </c>
      <c r="I339" s="3" t="str">
        <f t="shared" ca="1" si="604"/>
        <v/>
      </c>
      <c r="J339" s="2" t="str">
        <f t="shared" ca="1" si="605"/>
        <v>00</v>
      </c>
      <c r="K339" s="2">
        <f t="shared" ca="1" si="606"/>
        <v>0</v>
      </c>
      <c r="L339" s="2">
        <f t="shared" ca="1" si="692"/>
        <v>0</v>
      </c>
      <c r="M339" s="3" t="str">
        <f t="shared" ca="1" si="607"/>
        <v/>
      </c>
      <c r="N339" s="2" t="str">
        <f t="shared" ca="1" si="608"/>
        <v>00</v>
      </c>
      <c r="O339" s="2">
        <f t="shared" ca="1" si="609"/>
        <v>0</v>
      </c>
      <c r="P339" s="2">
        <f t="shared" ca="1" si="693"/>
        <v>0</v>
      </c>
      <c r="Q339" s="3" t="str">
        <f t="shared" ca="1" si="610"/>
        <v/>
      </c>
      <c r="R339" s="2" t="str">
        <f t="shared" ca="1" si="611"/>
        <v>00</v>
      </c>
      <c r="S339" s="2">
        <f t="shared" ca="1" si="612"/>
        <v>0</v>
      </c>
      <c r="T339" s="2">
        <f t="shared" ca="1" si="694"/>
        <v>0</v>
      </c>
      <c r="U339" s="3" t="str">
        <f t="shared" ca="1" si="613"/>
        <v/>
      </c>
      <c r="V339" s="2" t="str">
        <f t="shared" ca="1" si="614"/>
        <v>00</v>
      </c>
      <c r="W339" s="2">
        <f t="shared" ca="1" si="615"/>
        <v>0</v>
      </c>
      <c r="X339" s="2">
        <f t="shared" ca="1" si="695"/>
        <v>0</v>
      </c>
      <c r="Y339" s="3" t="str">
        <f t="shared" ca="1" si="616"/>
        <v/>
      </c>
      <c r="Z339" s="2" t="str">
        <f t="shared" ca="1" si="617"/>
        <v>00</v>
      </c>
      <c r="AA339" s="2">
        <f t="shared" ca="1" si="618"/>
        <v>0</v>
      </c>
      <c r="AB339" s="2">
        <f t="shared" ca="1" si="696"/>
        <v>0</v>
      </c>
      <c r="AC339" s="3" t="str">
        <f t="shared" ca="1" si="619"/>
        <v/>
      </c>
      <c r="AD339" s="2" t="str">
        <f t="shared" ca="1" si="620"/>
        <v>00</v>
      </c>
      <c r="AE339" s="2">
        <f t="shared" ca="1" si="621"/>
        <v>0</v>
      </c>
      <c r="AF339" s="2">
        <f t="shared" ca="1" si="697"/>
        <v>0</v>
      </c>
      <c r="AG339" s="3" t="str">
        <f t="shared" ca="1" si="622"/>
        <v/>
      </c>
      <c r="AH339" s="2" t="str">
        <f t="shared" ca="1" si="623"/>
        <v>00</v>
      </c>
      <c r="AI339" s="2">
        <f t="shared" ca="1" si="624"/>
        <v>0</v>
      </c>
      <c r="AJ339" s="2">
        <f t="shared" ca="1" si="698"/>
        <v>0</v>
      </c>
      <c r="AK339" s="3" t="str">
        <f t="shared" ca="1" si="625"/>
        <v/>
      </c>
      <c r="AL339" s="2" t="str">
        <f t="shared" ca="1" si="626"/>
        <v>00</v>
      </c>
      <c r="AM339" s="2">
        <f t="shared" ca="1" si="627"/>
        <v>0</v>
      </c>
      <c r="AN339" s="2">
        <f t="shared" ca="1" si="699"/>
        <v>0</v>
      </c>
      <c r="AO339" s="3" t="str">
        <f t="shared" ca="1" si="628"/>
        <v/>
      </c>
      <c r="AP339" s="2" t="str">
        <f t="shared" ca="1" si="629"/>
        <v>00</v>
      </c>
      <c r="AQ339" s="2">
        <f t="shared" ca="1" si="630"/>
        <v>0</v>
      </c>
      <c r="AR339" s="2">
        <f t="shared" ca="1" si="700"/>
        <v>0</v>
      </c>
      <c r="AS339" s="3" t="str">
        <f t="shared" ca="1" si="631"/>
        <v/>
      </c>
      <c r="AT339" s="2" t="str">
        <f t="shared" ca="1" si="632"/>
        <v>00</v>
      </c>
      <c r="AU339" s="2">
        <f t="shared" ca="1" si="633"/>
        <v>0</v>
      </c>
      <c r="AV339" s="2">
        <f t="shared" ca="1" si="701"/>
        <v>0</v>
      </c>
      <c r="AW339" s="3" t="str">
        <f t="shared" ca="1" si="634"/>
        <v/>
      </c>
      <c r="AX339" s="2" t="str">
        <f t="shared" ca="1" si="635"/>
        <v>00</v>
      </c>
      <c r="AY339" s="2">
        <f t="shared" ca="1" si="636"/>
        <v>0</v>
      </c>
      <c r="AZ339" s="2">
        <f t="shared" ca="1" si="702"/>
        <v>0</v>
      </c>
      <c r="BA339" s="3" t="str">
        <f t="shared" ca="1" si="637"/>
        <v/>
      </c>
      <c r="BB339" s="2" t="str">
        <f t="shared" ca="1" si="638"/>
        <v>00</v>
      </c>
      <c r="BC339" s="2">
        <f t="shared" ca="1" si="639"/>
        <v>0</v>
      </c>
      <c r="BD339" s="2">
        <f t="shared" ca="1" si="703"/>
        <v>0</v>
      </c>
      <c r="BE339" s="3" t="str">
        <f t="shared" ca="1" si="640"/>
        <v/>
      </c>
      <c r="BF339" s="2" t="str">
        <f t="shared" ca="1" si="641"/>
        <v>00</v>
      </c>
      <c r="BG339" s="2">
        <f t="shared" ca="1" si="642"/>
        <v>0</v>
      </c>
      <c r="BH339" s="2">
        <f t="shared" ca="1" si="704"/>
        <v>0</v>
      </c>
      <c r="BI339" s="3" t="str">
        <f t="shared" ca="1" si="643"/>
        <v/>
      </c>
      <c r="BJ339" s="2" t="str">
        <f t="shared" ca="1" si="644"/>
        <v>00</v>
      </c>
      <c r="BK339" s="2">
        <f t="shared" ca="1" si="645"/>
        <v>0</v>
      </c>
      <c r="BL339" s="2">
        <f t="shared" ca="1" si="705"/>
        <v>0</v>
      </c>
      <c r="BM339" s="3" t="str">
        <f t="shared" ca="1" si="646"/>
        <v/>
      </c>
      <c r="BN339" s="2" t="str">
        <f t="shared" ca="1" si="647"/>
        <v>00</v>
      </c>
      <c r="BO339" s="2">
        <f t="shared" ca="1" si="648"/>
        <v>0</v>
      </c>
      <c r="BP339" s="2">
        <f t="shared" ca="1" si="706"/>
        <v>0</v>
      </c>
      <c r="BQ339" s="3" t="str">
        <f t="shared" ca="1" si="649"/>
        <v/>
      </c>
      <c r="BR339" s="2" t="str">
        <f t="shared" ca="1" si="650"/>
        <v>00</v>
      </c>
      <c r="BS339" s="2">
        <f t="shared" ca="1" si="651"/>
        <v>0</v>
      </c>
      <c r="BT339" s="2">
        <f t="shared" ca="1" si="707"/>
        <v>0</v>
      </c>
      <c r="BU339" s="3" t="str">
        <f t="shared" ca="1" si="652"/>
        <v/>
      </c>
      <c r="BV339" s="2" t="str">
        <f t="shared" ca="1" si="653"/>
        <v>00</v>
      </c>
      <c r="BW339" s="2">
        <f t="shared" ca="1" si="654"/>
        <v>0</v>
      </c>
      <c r="BX339" s="2">
        <f t="shared" ca="1" si="708"/>
        <v>0</v>
      </c>
      <c r="BY339" s="3" t="str">
        <f t="shared" ca="1" si="655"/>
        <v/>
      </c>
      <c r="BZ339" s="2" t="str">
        <f t="shared" ca="1" si="656"/>
        <v>00</v>
      </c>
      <c r="CA339" s="2">
        <f t="shared" ca="1" si="657"/>
        <v>0</v>
      </c>
      <c r="CB339" s="2">
        <f t="shared" ca="1" si="709"/>
        <v>0</v>
      </c>
      <c r="CC339" s="3" t="str">
        <f t="shared" ca="1" si="658"/>
        <v/>
      </c>
      <c r="CD339" s="2" t="str">
        <f t="shared" ca="1" si="659"/>
        <v>00</v>
      </c>
      <c r="CE339" s="2">
        <f t="shared" ca="1" si="660"/>
        <v>0</v>
      </c>
      <c r="CF339" s="2">
        <f t="shared" ca="1" si="710"/>
        <v>0</v>
      </c>
      <c r="CG339" s="3" t="str">
        <f t="shared" ca="1" si="661"/>
        <v/>
      </c>
      <c r="CH339" s="2" t="str">
        <f t="shared" ca="1" si="662"/>
        <v>00</v>
      </c>
      <c r="CI339" s="2">
        <f t="shared" ca="1" si="663"/>
        <v>0</v>
      </c>
      <c r="CJ339" s="2">
        <f t="shared" ca="1" si="711"/>
        <v>0</v>
      </c>
      <c r="CK339" s="3" t="str">
        <f t="shared" ca="1" si="664"/>
        <v/>
      </c>
      <c r="CL339" s="2" t="str">
        <f t="shared" ca="1" si="665"/>
        <v>00</v>
      </c>
      <c r="CM339" s="2">
        <f t="shared" ca="1" si="666"/>
        <v>0</v>
      </c>
      <c r="CN339" s="2">
        <f t="shared" ca="1" si="712"/>
        <v>0</v>
      </c>
      <c r="CO339" s="3" t="str">
        <f t="shared" ca="1" si="667"/>
        <v/>
      </c>
      <c r="CP339" s="2" t="str">
        <f t="shared" ca="1" si="668"/>
        <v>00</v>
      </c>
      <c r="CQ339" s="2">
        <f t="shared" ca="1" si="669"/>
        <v>0</v>
      </c>
      <c r="CR339" s="2">
        <f t="shared" ca="1" si="713"/>
        <v>0</v>
      </c>
      <c r="CS339" s="3" t="str">
        <f t="shared" ca="1" si="670"/>
        <v/>
      </c>
      <c r="CT339" s="2" t="str">
        <f t="shared" ca="1" si="671"/>
        <v>00</v>
      </c>
      <c r="CU339" s="2">
        <f t="shared" ca="1" si="672"/>
        <v>0</v>
      </c>
      <c r="CV339" s="2">
        <f t="shared" ca="1" si="714"/>
        <v>0</v>
      </c>
      <c r="CW339" s="3" t="str">
        <f t="shared" ca="1" si="673"/>
        <v/>
      </c>
      <c r="CX339" s="2" t="str">
        <f t="shared" ca="1" si="674"/>
        <v>00</v>
      </c>
      <c r="CY339" s="2">
        <f t="shared" ca="1" si="675"/>
        <v>0</v>
      </c>
      <c r="CZ339" s="2">
        <f t="shared" ca="1" si="715"/>
        <v>0</v>
      </c>
      <c r="DA339" s="3" t="str">
        <f t="shared" ca="1" si="676"/>
        <v/>
      </c>
      <c r="DB339" s="2" t="str">
        <f t="shared" ca="1" si="677"/>
        <v>00</v>
      </c>
      <c r="DC339" s="2">
        <f t="shared" ca="1" si="678"/>
        <v>0</v>
      </c>
      <c r="DD339" s="2">
        <f t="shared" ca="1" si="716"/>
        <v>0</v>
      </c>
      <c r="DE339" s="3" t="str">
        <f t="shared" ca="1" si="679"/>
        <v/>
      </c>
      <c r="DF339" s="2" t="str">
        <f t="shared" ca="1" si="680"/>
        <v>00</v>
      </c>
      <c r="DG339" s="2">
        <f t="shared" ca="1" si="681"/>
        <v>0</v>
      </c>
      <c r="DH339" s="2">
        <f t="shared" ca="1" si="717"/>
        <v>0</v>
      </c>
      <c r="DI339" s="3" t="str">
        <f t="shared" ca="1" si="682"/>
        <v/>
      </c>
      <c r="DJ339" s="2" t="str">
        <f t="shared" ca="1" si="683"/>
        <v>00</v>
      </c>
      <c r="DK339" s="2">
        <f t="shared" ca="1" si="684"/>
        <v>0</v>
      </c>
      <c r="DL339" s="2">
        <f t="shared" ca="1" si="718"/>
        <v>0</v>
      </c>
      <c r="DM339" s="3" t="str">
        <f t="shared" ca="1" si="685"/>
        <v/>
      </c>
      <c r="DN339" s="2" t="str">
        <f t="shared" ca="1" si="686"/>
        <v>00</v>
      </c>
      <c r="DO339" s="2">
        <f t="shared" ca="1" si="687"/>
        <v>0</v>
      </c>
      <c r="DP339" s="2">
        <f t="shared" ca="1" si="719"/>
        <v>0</v>
      </c>
      <c r="DQ339" s="70" t="b">
        <f t="shared" ca="1" si="688"/>
        <v>0</v>
      </c>
      <c r="DR339" s="70" t="b">
        <f t="shared" ca="1" si="689"/>
        <v>0</v>
      </c>
    </row>
    <row r="340" spans="1:122" x14ac:dyDescent="0.35">
      <c r="A340" s="9"/>
      <c r="B340" s="2" t="str">
        <f t="shared" ca="1" si="690"/>
        <v>80040FC5</v>
      </c>
      <c r="C340" s="80">
        <f t="shared" ca="1" si="691"/>
        <v>1</v>
      </c>
      <c r="D340" s="66"/>
      <c r="E340" s="66" t="str">
        <f t="shared" ca="1" si="600"/>
        <v/>
      </c>
      <c r="F340" s="66" t="str">
        <f t="shared" ca="1" si="601"/>
        <v>00</v>
      </c>
      <c r="G340" s="66">
        <f t="shared" ca="1" si="602"/>
        <v>0</v>
      </c>
      <c r="H340" s="66">
        <f t="shared" ca="1" si="603"/>
        <v>0</v>
      </c>
      <c r="I340" s="3" t="str">
        <f t="shared" ca="1" si="604"/>
        <v/>
      </c>
      <c r="J340" s="2" t="str">
        <f t="shared" ca="1" si="605"/>
        <v>00</v>
      </c>
      <c r="K340" s="2">
        <f t="shared" ca="1" si="606"/>
        <v>0</v>
      </c>
      <c r="L340" s="2">
        <f t="shared" ca="1" si="692"/>
        <v>0</v>
      </c>
      <c r="M340" s="3" t="str">
        <f t="shared" ca="1" si="607"/>
        <v/>
      </c>
      <c r="N340" s="2" t="str">
        <f t="shared" ca="1" si="608"/>
        <v>00</v>
      </c>
      <c r="O340" s="2">
        <f t="shared" ca="1" si="609"/>
        <v>0</v>
      </c>
      <c r="P340" s="2">
        <f t="shared" ca="1" si="693"/>
        <v>5</v>
      </c>
      <c r="Q340" s="3" t="str">
        <f t="shared" ca="1" si="610"/>
        <v/>
      </c>
      <c r="R340" s="2" t="str">
        <f t="shared" ca="1" si="611"/>
        <v>00</v>
      </c>
      <c r="S340" s="2">
        <f t="shared" ca="1" si="612"/>
        <v>0</v>
      </c>
      <c r="T340" s="2">
        <f t="shared" ca="1" si="694"/>
        <v>8</v>
      </c>
      <c r="U340" s="3" t="str">
        <f t="shared" ca="1" si="613"/>
        <v/>
      </c>
      <c r="V340" s="2" t="str">
        <f t="shared" ca="1" si="614"/>
        <v>00</v>
      </c>
      <c r="W340" s="2">
        <f t="shared" ca="1" si="615"/>
        <v>0</v>
      </c>
      <c r="X340" s="2">
        <f t="shared" ca="1" si="695"/>
        <v>28</v>
      </c>
      <c r="Y340" s="3" t="str">
        <f t="shared" ca="1" si="616"/>
        <v/>
      </c>
      <c r="Z340" s="2" t="str">
        <f t="shared" ca="1" si="617"/>
        <v>00</v>
      </c>
      <c r="AA340" s="2">
        <f t="shared" ca="1" si="618"/>
        <v>0</v>
      </c>
      <c r="AB340" s="2">
        <f t="shared" ca="1" si="696"/>
        <v>24</v>
      </c>
      <c r="AC340" s="3" t="str">
        <f t="shared" ca="1" si="619"/>
        <v/>
      </c>
      <c r="AD340" s="2" t="str">
        <f t="shared" ca="1" si="620"/>
        <v>00</v>
      </c>
      <c r="AE340" s="2">
        <f t="shared" ca="1" si="621"/>
        <v>0</v>
      </c>
      <c r="AF340" s="2">
        <f t="shared" ca="1" si="697"/>
        <v>7</v>
      </c>
      <c r="AG340" s="3" t="str">
        <f t="shared" ca="1" si="622"/>
        <v/>
      </c>
      <c r="AH340" s="2" t="str">
        <f t="shared" ca="1" si="623"/>
        <v>00</v>
      </c>
      <c r="AI340" s="2">
        <f t="shared" ca="1" si="624"/>
        <v>0</v>
      </c>
      <c r="AJ340" s="2">
        <f t="shared" ca="1" si="698"/>
        <v>5</v>
      </c>
      <c r="AK340" s="3" t="str">
        <f t="shared" ca="1" si="625"/>
        <v/>
      </c>
      <c r="AL340" s="2" t="str">
        <f t="shared" ca="1" si="626"/>
        <v>00</v>
      </c>
      <c r="AM340" s="2">
        <f t="shared" ca="1" si="627"/>
        <v>0</v>
      </c>
      <c r="AN340" s="2">
        <f t="shared" ca="1" si="699"/>
        <v>2</v>
      </c>
      <c r="AO340" s="3" t="str">
        <f t="shared" ca="1" si="628"/>
        <v/>
      </c>
      <c r="AP340" s="2" t="str">
        <f t="shared" ca="1" si="629"/>
        <v>00</v>
      </c>
      <c r="AQ340" s="2">
        <f t="shared" ca="1" si="630"/>
        <v>0</v>
      </c>
      <c r="AR340" s="2">
        <f t="shared" ca="1" si="700"/>
        <v>5</v>
      </c>
      <c r="AS340" s="3" t="str">
        <f t="shared" ca="1" si="631"/>
        <v/>
      </c>
      <c r="AT340" s="2" t="str">
        <f t="shared" ca="1" si="632"/>
        <v>00</v>
      </c>
      <c r="AU340" s="2">
        <f t="shared" ca="1" si="633"/>
        <v>0</v>
      </c>
      <c r="AV340" s="2">
        <f t="shared" ca="1" si="701"/>
        <v>1</v>
      </c>
      <c r="AW340" s="3" t="str">
        <f t="shared" ca="1" si="634"/>
        <v/>
      </c>
      <c r="AX340" s="2" t="str">
        <f t="shared" ca="1" si="635"/>
        <v>00</v>
      </c>
      <c r="AY340" s="2">
        <f t="shared" ca="1" si="636"/>
        <v>0</v>
      </c>
      <c r="AZ340" s="2">
        <f t="shared" ca="1" si="702"/>
        <v>22</v>
      </c>
      <c r="BA340" s="3" t="str">
        <f t="shared" ca="1" si="637"/>
        <v/>
      </c>
      <c r="BB340" s="2" t="str">
        <f t="shared" ca="1" si="638"/>
        <v>00</v>
      </c>
      <c r="BC340" s="2">
        <f t="shared" ca="1" si="639"/>
        <v>0</v>
      </c>
      <c r="BD340" s="2">
        <f t="shared" ca="1" si="703"/>
        <v>3</v>
      </c>
      <c r="BE340" s="3" t="str">
        <f t="shared" ca="1" si="640"/>
        <v/>
      </c>
      <c r="BF340" s="2" t="str">
        <f t="shared" ca="1" si="641"/>
        <v>00</v>
      </c>
      <c r="BG340" s="2">
        <f t="shared" ca="1" si="642"/>
        <v>0</v>
      </c>
      <c r="BH340" s="2">
        <f t="shared" ca="1" si="704"/>
        <v>3</v>
      </c>
      <c r="BI340" s="3" t="str">
        <f t="shared" ca="1" si="643"/>
        <v/>
      </c>
      <c r="BJ340" s="2" t="str">
        <f t="shared" ca="1" si="644"/>
        <v>00</v>
      </c>
      <c r="BK340" s="2">
        <f t="shared" ca="1" si="645"/>
        <v>0</v>
      </c>
      <c r="BL340" s="2">
        <f t="shared" ca="1" si="705"/>
        <v>4</v>
      </c>
      <c r="BM340" s="3" t="str">
        <f t="shared" ca="1" si="646"/>
        <v/>
      </c>
      <c r="BN340" s="2" t="str">
        <f t="shared" ca="1" si="647"/>
        <v>00</v>
      </c>
      <c r="BO340" s="2">
        <f t="shared" ca="1" si="648"/>
        <v>0</v>
      </c>
      <c r="BP340" s="2">
        <f t="shared" ca="1" si="706"/>
        <v>4</v>
      </c>
      <c r="BQ340" s="3" t="str">
        <f t="shared" ca="1" si="649"/>
        <v/>
      </c>
      <c r="BR340" s="2" t="str">
        <f t="shared" ca="1" si="650"/>
        <v>00</v>
      </c>
      <c r="BS340" s="2">
        <f t="shared" ca="1" si="651"/>
        <v>0</v>
      </c>
      <c r="BT340" s="2">
        <f t="shared" ca="1" si="707"/>
        <v>7</v>
      </c>
      <c r="BU340" s="3" t="str">
        <f t="shared" ca="1" si="652"/>
        <v/>
      </c>
      <c r="BV340" s="2" t="str">
        <f t="shared" ca="1" si="653"/>
        <v>00</v>
      </c>
      <c r="BW340" s="2">
        <f t="shared" ca="1" si="654"/>
        <v>0</v>
      </c>
      <c r="BX340" s="2">
        <f t="shared" ca="1" si="708"/>
        <v>3</v>
      </c>
      <c r="BY340" s="3" t="str">
        <f t="shared" ca="1" si="655"/>
        <v/>
      </c>
      <c r="BZ340" s="2" t="str">
        <f t="shared" ca="1" si="656"/>
        <v>00</v>
      </c>
      <c r="CA340" s="2">
        <f t="shared" ca="1" si="657"/>
        <v>0</v>
      </c>
      <c r="CB340" s="2">
        <f t="shared" ca="1" si="709"/>
        <v>12</v>
      </c>
      <c r="CC340" s="3" t="str">
        <f t="shared" ca="1" si="658"/>
        <v/>
      </c>
      <c r="CD340" s="2" t="str">
        <f t="shared" ca="1" si="659"/>
        <v>00</v>
      </c>
      <c r="CE340" s="2">
        <f t="shared" ca="1" si="660"/>
        <v>0</v>
      </c>
      <c r="CF340" s="2">
        <f t="shared" ca="1" si="710"/>
        <v>17</v>
      </c>
      <c r="CG340" s="3" t="str">
        <f t="shared" ca="1" si="661"/>
        <v/>
      </c>
      <c r="CH340" s="2" t="str">
        <f t="shared" ca="1" si="662"/>
        <v>00</v>
      </c>
      <c r="CI340" s="2">
        <f t="shared" ca="1" si="663"/>
        <v>0</v>
      </c>
      <c r="CJ340" s="2">
        <f t="shared" ca="1" si="711"/>
        <v>4</v>
      </c>
      <c r="CK340" s="3" t="str">
        <f t="shared" ca="1" si="664"/>
        <v/>
      </c>
      <c r="CL340" s="2" t="str">
        <f t="shared" ca="1" si="665"/>
        <v>00</v>
      </c>
      <c r="CM340" s="2">
        <f t="shared" ca="1" si="666"/>
        <v>0</v>
      </c>
      <c r="CN340" s="2">
        <f t="shared" ca="1" si="712"/>
        <v>16</v>
      </c>
      <c r="CO340" s="3" t="str">
        <f t="shared" ca="1" si="667"/>
        <v/>
      </c>
      <c r="CP340" s="2" t="str">
        <f t="shared" ca="1" si="668"/>
        <v>00</v>
      </c>
      <c r="CQ340" s="2">
        <f t="shared" ca="1" si="669"/>
        <v>0</v>
      </c>
      <c r="CR340" s="2">
        <f t="shared" ca="1" si="713"/>
        <v>5</v>
      </c>
      <c r="CS340" s="3" t="str">
        <f t="shared" ca="1" si="670"/>
        <v/>
      </c>
      <c r="CT340" s="2" t="str">
        <f t="shared" ca="1" si="671"/>
        <v>00</v>
      </c>
      <c r="CU340" s="2">
        <f t="shared" ca="1" si="672"/>
        <v>0</v>
      </c>
      <c r="CV340" s="2">
        <f t="shared" ca="1" si="714"/>
        <v>2</v>
      </c>
      <c r="CW340" s="3" t="str">
        <f t="shared" ca="1" si="673"/>
        <v/>
      </c>
      <c r="CX340" s="2" t="str">
        <f t="shared" ca="1" si="674"/>
        <v>00</v>
      </c>
      <c r="CY340" s="2">
        <f t="shared" ca="1" si="675"/>
        <v>0</v>
      </c>
      <c r="CZ340" s="2">
        <f t="shared" ca="1" si="715"/>
        <v>6</v>
      </c>
      <c r="DA340" s="3" t="str">
        <f t="shared" ca="1" si="676"/>
        <v/>
      </c>
      <c r="DB340" s="2" t="str">
        <f t="shared" ca="1" si="677"/>
        <v>00</v>
      </c>
      <c r="DC340" s="2">
        <f t="shared" ca="1" si="678"/>
        <v>0</v>
      </c>
      <c r="DD340" s="2">
        <f t="shared" ca="1" si="716"/>
        <v>12</v>
      </c>
      <c r="DE340" s="3" t="str">
        <f t="shared" ca="1" si="679"/>
        <v/>
      </c>
      <c r="DF340" s="2" t="str">
        <f t="shared" ca="1" si="680"/>
        <v>00</v>
      </c>
      <c r="DG340" s="2">
        <f t="shared" ca="1" si="681"/>
        <v>0</v>
      </c>
      <c r="DH340" s="2">
        <f t="shared" ca="1" si="717"/>
        <v>7</v>
      </c>
      <c r="DI340" s="3" t="str">
        <f t="shared" ca="1" si="682"/>
        <v/>
      </c>
      <c r="DJ340" s="2" t="str">
        <f t="shared" ca="1" si="683"/>
        <v>00</v>
      </c>
      <c r="DK340" s="2">
        <f t="shared" ca="1" si="684"/>
        <v>0</v>
      </c>
      <c r="DL340" s="2">
        <f t="shared" ca="1" si="718"/>
        <v>0</v>
      </c>
      <c r="DM340" s="3" t="str">
        <f t="shared" ca="1" si="685"/>
        <v/>
      </c>
      <c r="DN340" s="2" t="str">
        <f t="shared" ca="1" si="686"/>
        <v>00</v>
      </c>
      <c r="DO340" s="2">
        <f t="shared" ca="1" si="687"/>
        <v>0</v>
      </c>
      <c r="DP340" s="2">
        <f t="shared" ca="1" si="719"/>
        <v>0</v>
      </c>
      <c r="DQ340" s="70" t="b">
        <f t="shared" ca="1" si="688"/>
        <v>0</v>
      </c>
      <c r="DR340" s="70" t="b">
        <f t="shared" ca="1" si="689"/>
        <v>0</v>
      </c>
    </row>
    <row r="341" spans="1:122" x14ac:dyDescent="0.35">
      <c r="A341" s="9" t="s">
        <v>291</v>
      </c>
      <c r="B341" s="2" t="str">
        <f t="shared" ca="1" si="690"/>
        <v>80040FC6</v>
      </c>
      <c r="C341" s="80">
        <f t="shared" ca="1" si="691"/>
        <v>1</v>
      </c>
      <c r="D341" s="66"/>
      <c r="E341" s="66" t="str">
        <f t="shared" ca="1" si="600"/>
        <v/>
      </c>
      <c r="F341" s="66" t="str">
        <f t="shared" ca="1" si="601"/>
        <v>00</v>
      </c>
      <c r="G341" s="66">
        <f t="shared" ca="1" si="602"/>
        <v>0</v>
      </c>
      <c r="H341" s="66">
        <f t="shared" ca="1" si="603"/>
        <v>0</v>
      </c>
      <c r="I341" s="3" t="str">
        <f t="shared" ca="1" si="604"/>
        <v/>
      </c>
      <c r="J341" s="2" t="str">
        <f t="shared" ca="1" si="605"/>
        <v>00</v>
      </c>
      <c r="K341" s="2">
        <f t="shared" ca="1" si="606"/>
        <v>0</v>
      </c>
      <c r="L341" s="2">
        <f t="shared" ca="1" si="692"/>
        <v>0</v>
      </c>
      <c r="M341" s="3" t="str">
        <f t="shared" ca="1" si="607"/>
        <v>_x0005_</v>
      </c>
      <c r="N341" s="2" t="str">
        <f t="shared" ca="1" si="608"/>
        <v>05</v>
      </c>
      <c r="O341" s="2">
        <f t="shared" ca="1" si="609"/>
        <v>5</v>
      </c>
      <c r="P341" s="2">
        <f t="shared" ca="1" si="693"/>
        <v>1283</v>
      </c>
      <c r="Q341" s="3" t="str">
        <f t="shared" ca="1" si="610"/>
        <v>_x0008_</v>
      </c>
      <c r="R341" s="2" t="str">
        <f t="shared" ca="1" si="611"/>
        <v>08</v>
      </c>
      <c r="S341" s="2">
        <f t="shared" ca="1" si="612"/>
        <v>8</v>
      </c>
      <c r="T341" s="2">
        <f t="shared" ca="1" si="694"/>
        <v>2059</v>
      </c>
      <c r="U341" s="3" t="str">
        <f t="shared" ca="1" si="613"/>
        <v>_x001C_</v>
      </c>
      <c r="V341" s="2" t="str">
        <f t="shared" ca="1" si="614"/>
        <v>1C</v>
      </c>
      <c r="W341" s="2">
        <f t="shared" ca="1" si="615"/>
        <v>28</v>
      </c>
      <c r="X341" s="2">
        <f t="shared" ca="1" si="695"/>
        <v>7182</v>
      </c>
      <c r="Y341" s="3" t="str">
        <f t="shared" ca="1" si="616"/>
        <v>_x0018_</v>
      </c>
      <c r="Z341" s="2" t="str">
        <f t="shared" ca="1" si="617"/>
        <v>18</v>
      </c>
      <c r="AA341" s="2">
        <f t="shared" ca="1" si="618"/>
        <v>24</v>
      </c>
      <c r="AB341" s="2">
        <f t="shared" ca="1" si="696"/>
        <v>6153</v>
      </c>
      <c r="AC341" s="3" t="str">
        <f t="shared" ca="1" si="619"/>
        <v>_x0007_</v>
      </c>
      <c r="AD341" s="2" t="str">
        <f t="shared" ca="1" si="620"/>
        <v>07</v>
      </c>
      <c r="AE341" s="2">
        <f t="shared" ca="1" si="621"/>
        <v>7</v>
      </c>
      <c r="AF341" s="2">
        <f t="shared" ca="1" si="697"/>
        <v>1794</v>
      </c>
      <c r="AG341" s="3" t="str">
        <f t="shared" ca="1" si="622"/>
        <v>_x0005_</v>
      </c>
      <c r="AH341" s="2" t="str">
        <f t="shared" ca="1" si="623"/>
        <v>05</v>
      </c>
      <c r="AI341" s="2">
        <f t="shared" ca="1" si="624"/>
        <v>5</v>
      </c>
      <c r="AJ341" s="2">
        <f t="shared" ca="1" si="698"/>
        <v>1292</v>
      </c>
      <c r="AK341" s="3" t="str">
        <f t="shared" ca="1" si="625"/>
        <v>_x0002_</v>
      </c>
      <c r="AL341" s="2" t="str">
        <f t="shared" ca="1" si="626"/>
        <v>02</v>
      </c>
      <c r="AM341" s="2">
        <f t="shared" ca="1" si="627"/>
        <v>2</v>
      </c>
      <c r="AN341" s="2">
        <f t="shared" ca="1" si="699"/>
        <v>518</v>
      </c>
      <c r="AO341" s="3" t="str">
        <f t="shared" ca="1" si="628"/>
        <v>_x0005_</v>
      </c>
      <c r="AP341" s="2" t="str">
        <f t="shared" ca="1" si="629"/>
        <v>05</v>
      </c>
      <c r="AQ341" s="2">
        <f t="shared" ca="1" si="630"/>
        <v>5</v>
      </c>
      <c r="AR341" s="2">
        <f t="shared" ca="1" si="700"/>
        <v>1289</v>
      </c>
      <c r="AS341" s="3" t="str">
        <f t="shared" ca="1" si="631"/>
        <v>_x0001_</v>
      </c>
      <c r="AT341" s="2" t="str">
        <f t="shared" ca="1" si="632"/>
        <v>01</v>
      </c>
      <c r="AU341" s="2">
        <f t="shared" ca="1" si="633"/>
        <v>1</v>
      </c>
      <c r="AV341" s="2">
        <f t="shared" ca="1" si="701"/>
        <v>260</v>
      </c>
      <c r="AW341" s="3" t="str">
        <f t="shared" ca="1" si="634"/>
        <v>_x0016_</v>
      </c>
      <c r="AX341" s="2" t="str">
        <f t="shared" ca="1" si="635"/>
        <v>16</v>
      </c>
      <c r="AY341" s="2">
        <f t="shared" ca="1" si="636"/>
        <v>22</v>
      </c>
      <c r="AZ341" s="2">
        <f t="shared" ca="1" si="702"/>
        <v>5644</v>
      </c>
      <c r="BA341" s="3" t="str">
        <f t="shared" ca="1" si="637"/>
        <v>_x0003_</v>
      </c>
      <c r="BB341" s="2" t="str">
        <f t="shared" ca="1" si="638"/>
        <v>03</v>
      </c>
      <c r="BC341" s="2">
        <f t="shared" ca="1" si="639"/>
        <v>3</v>
      </c>
      <c r="BD341" s="2">
        <f t="shared" ca="1" si="703"/>
        <v>780</v>
      </c>
      <c r="BE341" s="3" t="str">
        <f t="shared" ca="1" si="640"/>
        <v>_x0003_</v>
      </c>
      <c r="BF341" s="2" t="str">
        <f t="shared" ca="1" si="641"/>
        <v>03</v>
      </c>
      <c r="BG341" s="2">
        <f t="shared" ca="1" si="642"/>
        <v>3</v>
      </c>
      <c r="BH341" s="2">
        <f t="shared" ca="1" si="704"/>
        <v>780</v>
      </c>
      <c r="BI341" s="3" t="str">
        <f t="shared" ca="1" si="643"/>
        <v>_x0004_</v>
      </c>
      <c r="BJ341" s="2" t="str">
        <f t="shared" ca="1" si="644"/>
        <v>04</v>
      </c>
      <c r="BK341" s="2">
        <f t="shared" ca="1" si="645"/>
        <v>4</v>
      </c>
      <c r="BL341" s="2">
        <f t="shared" ca="1" si="705"/>
        <v>1033</v>
      </c>
      <c r="BM341" s="3" t="str">
        <f t="shared" ca="1" si="646"/>
        <v>_x0004_</v>
      </c>
      <c r="BN341" s="2" t="str">
        <f t="shared" ca="1" si="647"/>
        <v>04</v>
      </c>
      <c r="BO341" s="2">
        <f t="shared" ca="1" si="648"/>
        <v>4</v>
      </c>
      <c r="BP341" s="2">
        <f t="shared" ca="1" si="706"/>
        <v>1031</v>
      </c>
      <c r="BQ341" s="3" t="str">
        <f t="shared" ca="1" si="649"/>
        <v>_x0007_</v>
      </c>
      <c r="BR341" s="2" t="str">
        <f t="shared" ca="1" si="650"/>
        <v>07</v>
      </c>
      <c r="BS341" s="2">
        <f t="shared" ca="1" si="651"/>
        <v>7</v>
      </c>
      <c r="BT341" s="2">
        <f t="shared" ca="1" si="707"/>
        <v>1798</v>
      </c>
      <c r="BU341" s="3" t="str">
        <f t="shared" ca="1" si="652"/>
        <v>_x0003_</v>
      </c>
      <c r="BV341" s="2" t="str">
        <f t="shared" ca="1" si="653"/>
        <v>03</v>
      </c>
      <c r="BW341" s="2">
        <f t="shared" ca="1" si="654"/>
        <v>3</v>
      </c>
      <c r="BX341" s="2">
        <f t="shared" ca="1" si="708"/>
        <v>774</v>
      </c>
      <c r="BY341" s="3" t="str">
        <f t="shared" ca="1" si="655"/>
        <v>_x000C_</v>
      </c>
      <c r="BZ341" s="2" t="str">
        <f t="shared" ca="1" si="656"/>
        <v>0C</v>
      </c>
      <c r="CA341" s="2">
        <f t="shared" ca="1" si="657"/>
        <v>12</v>
      </c>
      <c r="CB341" s="2">
        <f t="shared" ca="1" si="709"/>
        <v>3079</v>
      </c>
      <c r="CC341" s="3" t="str">
        <f t="shared" ca="1" si="658"/>
        <v>_x0011_</v>
      </c>
      <c r="CD341" s="2" t="str">
        <f t="shared" ca="1" si="659"/>
        <v>11</v>
      </c>
      <c r="CE341" s="2">
        <f t="shared" ca="1" si="660"/>
        <v>17</v>
      </c>
      <c r="CF341" s="2">
        <f t="shared" ca="1" si="710"/>
        <v>4361</v>
      </c>
      <c r="CG341" s="3" t="str">
        <f t="shared" ca="1" si="661"/>
        <v>_x0004_</v>
      </c>
      <c r="CH341" s="2" t="str">
        <f t="shared" ca="1" si="662"/>
        <v>04</v>
      </c>
      <c r="CI341" s="2">
        <f t="shared" ca="1" si="663"/>
        <v>4</v>
      </c>
      <c r="CJ341" s="2">
        <f t="shared" ca="1" si="711"/>
        <v>1028</v>
      </c>
      <c r="CK341" s="3" t="str">
        <f t="shared" ca="1" si="664"/>
        <v>_x0010_</v>
      </c>
      <c r="CL341" s="2" t="str">
        <f t="shared" ca="1" si="665"/>
        <v>10</v>
      </c>
      <c r="CM341" s="2">
        <f t="shared" ca="1" si="666"/>
        <v>16</v>
      </c>
      <c r="CN341" s="2">
        <f t="shared" ca="1" si="712"/>
        <v>4102</v>
      </c>
      <c r="CO341" s="3" t="str">
        <f t="shared" ca="1" si="667"/>
        <v>_x0005_</v>
      </c>
      <c r="CP341" s="2" t="str">
        <f t="shared" ca="1" si="668"/>
        <v>05</v>
      </c>
      <c r="CQ341" s="2">
        <f t="shared" ca="1" si="669"/>
        <v>5</v>
      </c>
      <c r="CR341" s="2">
        <f t="shared" ca="1" si="713"/>
        <v>1285</v>
      </c>
      <c r="CS341" s="3" t="str">
        <f t="shared" ca="1" si="670"/>
        <v>_x0002_</v>
      </c>
      <c r="CT341" s="2" t="str">
        <f t="shared" ca="1" si="671"/>
        <v>02</v>
      </c>
      <c r="CU341" s="2">
        <f t="shared" ca="1" si="672"/>
        <v>2</v>
      </c>
      <c r="CV341" s="2">
        <f t="shared" ca="1" si="714"/>
        <v>522</v>
      </c>
      <c r="CW341" s="3" t="str">
        <f t="shared" ca="1" si="673"/>
        <v>_x0006_</v>
      </c>
      <c r="CX341" s="2" t="str">
        <f t="shared" ca="1" si="674"/>
        <v>06</v>
      </c>
      <c r="CY341" s="2">
        <f t="shared" ca="1" si="675"/>
        <v>6</v>
      </c>
      <c r="CZ341" s="2">
        <f t="shared" ca="1" si="715"/>
        <v>1541</v>
      </c>
      <c r="DA341" s="3" t="str">
        <f t="shared" ca="1" si="676"/>
        <v>_x000C_</v>
      </c>
      <c r="DB341" s="2" t="str">
        <f t="shared" ca="1" si="677"/>
        <v>0C</v>
      </c>
      <c r="DC341" s="2">
        <f t="shared" ca="1" si="678"/>
        <v>12</v>
      </c>
      <c r="DD341" s="2">
        <f t="shared" ca="1" si="716"/>
        <v>3079</v>
      </c>
      <c r="DE341" s="3" t="str">
        <f t="shared" ca="1" si="679"/>
        <v>_x0007_</v>
      </c>
      <c r="DF341" s="2" t="str">
        <f t="shared" ca="1" si="680"/>
        <v>07</v>
      </c>
      <c r="DG341" s="2">
        <f t="shared" ca="1" si="681"/>
        <v>7</v>
      </c>
      <c r="DH341" s="2">
        <f t="shared" ca="1" si="717"/>
        <v>1803</v>
      </c>
      <c r="DI341" s="3" t="str">
        <f t="shared" ca="1" si="682"/>
        <v/>
      </c>
      <c r="DJ341" s="2" t="str">
        <f t="shared" ca="1" si="683"/>
        <v>00</v>
      </c>
      <c r="DK341" s="2">
        <f t="shared" ca="1" si="684"/>
        <v>0</v>
      </c>
      <c r="DL341" s="2">
        <f t="shared" ca="1" si="718"/>
        <v>0</v>
      </c>
      <c r="DM341" s="3" t="str">
        <f t="shared" ca="1" si="685"/>
        <v/>
      </c>
      <c r="DN341" s="2" t="str">
        <f t="shared" ca="1" si="686"/>
        <v>00</v>
      </c>
      <c r="DO341" s="2">
        <f t="shared" ca="1" si="687"/>
        <v>0</v>
      </c>
      <c r="DP341" s="2">
        <f t="shared" ca="1" si="719"/>
        <v>0</v>
      </c>
      <c r="DQ341" s="70" t="b">
        <f t="shared" ca="1" si="688"/>
        <v>0</v>
      </c>
      <c r="DR341" s="70" t="b">
        <f t="shared" ca="1" si="689"/>
        <v>0</v>
      </c>
    </row>
    <row r="342" spans="1:122" x14ac:dyDescent="0.35">
      <c r="A342" s="9" t="s">
        <v>292</v>
      </c>
      <c r="B342" s="2" t="str">
        <f t="shared" ca="1" si="690"/>
        <v>80040FC7</v>
      </c>
      <c r="C342" s="80">
        <f t="shared" ca="1" si="691"/>
        <v>1</v>
      </c>
      <c r="D342" s="66"/>
      <c r="E342" s="66" t="str">
        <f t="shared" ca="1" si="600"/>
        <v/>
      </c>
      <c r="F342" s="66" t="str">
        <f t="shared" ca="1" si="601"/>
        <v>00</v>
      </c>
      <c r="G342" s="66">
        <f t="shared" ca="1" si="602"/>
        <v>0</v>
      </c>
      <c r="H342" s="66">
        <f t="shared" ca="1" si="603"/>
        <v>0</v>
      </c>
      <c r="I342" s="3" t="str">
        <f t="shared" ca="1" si="604"/>
        <v/>
      </c>
      <c r="J342" s="2" t="str">
        <f t="shared" ca="1" si="605"/>
        <v>00</v>
      </c>
      <c r="K342" s="2">
        <f t="shared" ca="1" si="606"/>
        <v>0</v>
      </c>
      <c r="L342" s="2">
        <f t="shared" ca="1" si="692"/>
        <v>0</v>
      </c>
      <c r="M342" s="3" t="str">
        <f t="shared" ca="1" si="607"/>
        <v>_x0003_</v>
      </c>
      <c r="N342" s="2" t="str">
        <f t="shared" ca="1" si="608"/>
        <v>03</v>
      </c>
      <c r="O342" s="2">
        <f t="shared" ca="1" si="609"/>
        <v>3</v>
      </c>
      <c r="P342" s="2">
        <f t="shared" ca="1" si="693"/>
        <v>783</v>
      </c>
      <c r="Q342" s="3" t="str">
        <f t="shared" ca="1" si="610"/>
        <v>_x000B_</v>
      </c>
      <c r="R342" s="2" t="str">
        <f t="shared" ca="1" si="611"/>
        <v>0B</v>
      </c>
      <c r="S342" s="2">
        <f t="shared" ca="1" si="612"/>
        <v>11</v>
      </c>
      <c r="T342" s="2">
        <f t="shared" ca="1" si="694"/>
        <v>2823</v>
      </c>
      <c r="U342" s="3" t="str">
        <f t="shared" ca="1" si="613"/>
        <v>_x000E_</v>
      </c>
      <c r="V342" s="2" t="str">
        <f t="shared" ca="1" si="614"/>
        <v>0E</v>
      </c>
      <c r="W342" s="2">
        <f t="shared" ca="1" si="615"/>
        <v>14</v>
      </c>
      <c r="X342" s="2">
        <f t="shared" ca="1" si="695"/>
        <v>3589</v>
      </c>
      <c r="Y342" s="3" t="str">
        <f t="shared" ca="1" si="616"/>
        <v xml:space="preserve">	</v>
      </c>
      <c r="Z342" s="2" t="str">
        <f t="shared" ca="1" si="617"/>
        <v>09</v>
      </c>
      <c r="AA342" s="2">
        <f t="shared" ca="1" si="618"/>
        <v>9</v>
      </c>
      <c r="AB342" s="2">
        <f t="shared" ca="1" si="696"/>
        <v>2310</v>
      </c>
      <c r="AC342" s="3" t="str">
        <f t="shared" ca="1" si="619"/>
        <v>_x0002_</v>
      </c>
      <c r="AD342" s="2" t="str">
        <f t="shared" ca="1" si="620"/>
        <v>02</v>
      </c>
      <c r="AE342" s="2">
        <f t="shared" ca="1" si="621"/>
        <v>2</v>
      </c>
      <c r="AF342" s="2">
        <f t="shared" ca="1" si="697"/>
        <v>519</v>
      </c>
      <c r="AG342" s="3" t="str">
        <f t="shared" ca="1" si="622"/>
        <v>_x000C_</v>
      </c>
      <c r="AH342" s="2" t="str">
        <f t="shared" ca="1" si="623"/>
        <v>0C</v>
      </c>
      <c r="AI342" s="2">
        <f t="shared" ca="1" si="624"/>
        <v>12</v>
      </c>
      <c r="AJ342" s="2">
        <f t="shared" ca="1" si="698"/>
        <v>3089</v>
      </c>
      <c r="AK342" s="3" t="str">
        <f t="shared" ca="1" si="625"/>
        <v>_x0006_</v>
      </c>
      <c r="AL342" s="2" t="str">
        <f t="shared" ca="1" si="626"/>
        <v>06</v>
      </c>
      <c r="AM342" s="2">
        <f t="shared" ca="1" si="627"/>
        <v>6</v>
      </c>
      <c r="AN342" s="2">
        <f t="shared" ca="1" si="699"/>
        <v>1545</v>
      </c>
      <c r="AO342" s="3" t="str">
        <f t="shared" ca="1" si="628"/>
        <v xml:space="preserve">	</v>
      </c>
      <c r="AP342" s="2" t="str">
        <f t="shared" ca="1" si="629"/>
        <v>09</v>
      </c>
      <c r="AQ342" s="2">
        <f t="shared" ca="1" si="630"/>
        <v>9</v>
      </c>
      <c r="AR342" s="2">
        <f t="shared" ca="1" si="700"/>
        <v>2316</v>
      </c>
      <c r="AS342" s="3" t="str">
        <f t="shared" ca="1" si="631"/>
        <v>_x0004_</v>
      </c>
      <c r="AT342" s="2" t="str">
        <f t="shared" ca="1" si="632"/>
        <v>04</v>
      </c>
      <c r="AU342" s="2">
        <f t="shared" ca="1" si="633"/>
        <v>4</v>
      </c>
      <c r="AV342" s="2">
        <f t="shared" ca="1" si="701"/>
        <v>1034</v>
      </c>
      <c r="AW342" s="3" t="str">
        <f t="shared" ca="1" si="634"/>
        <v>_x000C_</v>
      </c>
      <c r="AX342" s="2" t="str">
        <f t="shared" ca="1" si="635"/>
        <v>0C</v>
      </c>
      <c r="AY342" s="2">
        <f t="shared" ca="1" si="636"/>
        <v>12</v>
      </c>
      <c r="AZ342" s="2">
        <f t="shared" ca="1" si="702"/>
        <v>3080</v>
      </c>
      <c r="BA342" s="3" t="str">
        <f t="shared" ca="1" si="637"/>
        <v>_x000C_</v>
      </c>
      <c r="BB342" s="2" t="str">
        <f t="shared" ca="1" si="638"/>
        <v>0C</v>
      </c>
      <c r="BC342" s="2">
        <f t="shared" ca="1" si="639"/>
        <v>12</v>
      </c>
      <c r="BD342" s="2">
        <f t="shared" ca="1" si="703"/>
        <v>3084</v>
      </c>
      <c r="BE342" s="3" t="str">
        <f t="shared" ca="1" si="640"/>
        <v>_x000C_</v>
      </c>
      <c r="BF342" s="2" t="str">
        <f t="shared" ca="1" si="641"/>
        <v>0C</v>
      </c>
      <c r="BG342" s="2">
        <f t="shared" ca="1" si="642"/>
        <v>12</v>
      </c>
      <c r="BH342" s="2">
        <f t="shared" ca="1" si="704"/>
        <v>3084</v>
      </c>
      <c r="BI342" s="3" t="str">
        <f t="shared" ca="1" si="643"/>
        <v xml:space="preserve">	</v>
      </c>
      <c r="BJ342" s="2" t="str">
        <f t="shared" ca="1" si="644"/>
        <v>09</v>
      </c>
      <c r="BK342" s="2">
        <f t="shared" ca="1" si="645"/>
        <v>9</v>
      </c>
      <c r="BL342" s="2">
        <f t="shared" ca="1" si="705"/>
        <v>2314</v>
      </c>
      <c r="BM342" s="3" t="str">
        <f t="shared" ca="1" si="646"/>
        <v>_x0007_</v>
      </c>
      <c r="BN342" s="2" t="str">
        <f t="shared" ca="1" si="647"/>
        <v>07</v>
      </c>
      <c r="BO342" s="2">
        <f t="shared" ca="1" si="648"/>
        <v>7</v>
      </c>
      <c r="BP342" s="2">
        <f t="shared" ca="1" si="706"/>
        <v>1797</v>
      </c>
      <c r="BQ342" s="3" t="str">
        <f t="shared" ca="1" si="649"/>
        <v>_x0006_</v>
      </c>
      <c r="BR342" s="2" t="str">
        <f t="shared" ca="1" si="650"/>
        <v>06</v>
      </c>
      <c r="BS342" s="2">
        <f t="shared" ca="1" si="651"/>
        <v>6</v>
      </c>
      <c r="BT342" s="2">
        <f t="shared" ca="1" si="707"/>
        <v>1547</v>
      </c>
      <c r="BU342" s="3" t="str">
        <f t="shared" ca="1" si="652"/>
        <v>_x0006_</v>
      </c>
      <c r="BV342" s="2" t="str">
        <f t="shared" ca="1" si="653"/>
        <v>06</v>
      </c>
      <c r="BW342" s="2">
        <f t="shared" ca="1" si="654"/>
        <v>6</v>
      </c>
      <c r="BX342" s="2">
        <f t="shared" ca="1" si="708"/>
        <v>1546</v>
      </c>
      <c r="BY342" s="3" t="str">
        <f t="shared" ca="1" si="655"/>
        <v>_x0007_</v>
      </c>
      <c r="BZ342" s="2" t="str">
        <f t="shared" ca="1" si="656"/>
        <v>07</v>
      </c>
      <c r="CA342" s="2">
        <f t="shared" ca="1" si="657"/>
        <v>7</v>
      </c>
      <c r="CB342" s="2">
        <f t="shared" ca="1" si="709"/>
        <v>1794</v>
      </c>
      <c r="CC342" s="3" t="str">
        <f t="shared" ca="1" si="658"/>
        <v xml:space="preserve">	</v>
      </c>
      <c r="CD342" s="2" t="str">
        <f t="shared" ca="1" si="659"/>
        <v>09</v>
      </c>
      <c r="CE342" s="2">
        <f t="shared" ca="1" si="660"/>
        <v>9</v>
      </c>
      <c r="CF342" s="2">
        <f t="shared" ca="1" si="710"/>
        <v>2314</v>
      </c>
      <c r="CG342" s="3" t="str">
        <f t="shared" ca="1" si="661"/>
        <v>_x0004_</v>
      </c>
      <c r="CH342" s="2" t="str">
        <f t="shared" ca="1" si="662"/>
        <v>04</v>
      </c>
      <c r="CI342" s="2">
        <f t="shared" ca="1" si="663"/>
        <v>4</v>
      </c>
      <c r="CJ342" s="2">
        <f t="shared" ca="1" si="711"/>
        <v>1038</v>
      </c>
      <c r="CK342" s="3" t="str">
        <f t="shared" ca="1" si="664"/>
        <v>_x0006_</v>
      </c>
      <c r="CL342" s="2" t="str">
        <f t="shared" ca="1" si="665"/>
        <v>06</v>
      </c>
      <c r="CM342" s="2">
        <f t="shared" ca="1" si="666"/>
        <v>6</v>
      </c>
      <c r="CN342" s="2">
        <f t="shared" ca="1" si="712"/>
        <v>1542</v>
      </c>
      <c r="CO342" s="3" t="str">
        <f t="shared" ca="1" si="667"/>
        <v>_x0005_</v>
      </c>
      <c r="CP342" s="2" t="str">
        <f t="shared" ca="1" si="668"/>
        <v>05</v>
      </c>
      <c r="CQ342" s="2">
        <f t="shared" ca="1" si="669"/>
        <v>5</v>
      </c>
      <c r="CR342" s="2">
        <f t="shared" ca="1" si="713"/>
        <v>1297</v>
      </c>
      <c r="CS342" s="3" t="str">
        <f t="shared" ca="1" si="670"/>
        <v xml:space="preserve">
</v>
      </c>
      <c r="CT342" s="2" t="str">
        <f t="shared" ca="1" si="671"/>
        <v>0A</v>
      </c>
      <c r="CU342" s="2">
        <f t="shared" ca="1" si="672"/>
        <v>10</v>
      </c>
      <c r="CV342" s="2">
        <f t="shared" ca="1" si="714"/>
        <v>2570</v>
      </c>
      <c r="CW342" s="3" t="str">
        <f t="shared" ca="1" si="673"/>
        <v>_x0005_</v>
      </c>
      <c r="CX342" s="2" t="str">
        <f t="shared" ca="1" si="674"/>
        <v>05</v>
      </c>
      <c r="CY342" s="2">
        <f t="shared" ca="1" si="675"/>
        <v>5</v>
      </c>
      <c r="CZ342" s="2">
        <f t="shared" ca="1" si="715"/>
        <v>1289</v>
      </c>
      <c r="DA342" s="3" t="str">
        <f t="shared" ca="1" si="676"/>
        <v>_x0007_</v>
      </c>
      <c r="DB342" s="2" t="str">
        <f t="shared" ca="1" si="677"/>
        <v>07</v>
      </c>
      <c r="DC342" s="2">
        <f t="shared" ca="1" si="678"/>
        <v>7</v>
      </c>
      <c r="DD342" s="2">
        <f t="shared" ca="1" si="716"/>
        <v>1796</v>
      </c>
      <c r="DE342" s="3" t="str">
        <f t="shared" ca="1" si="679"/>
        <v>_x000B_</v>
      </c>
      <c r="DF342" s="2" t="str">
        <f t="shared" ca="1" si="680"/>
        <v>0B</v>
      </c>
      <c r="DG342" s="2">
        <f t="shared" ca="1" si="681"/>
        <v>11</v>
      </c>
      <c r="DH342" s="2">
        <f t="shared" ca="1" si="717"/>
        <v>2818</v>
      </c>
      <c r="DI342" s="3" t="str">
        <f t="shared" ca="1" si="682"/>
        <v/>
      </c>
      <c r="DJ342" s="2" t="str">
        <f t="shared" ca="1" si="683"/>
        <v>00</v>
      </c>
      <c r="DK342" s="2">
        <f t="shared" ca="1" si="684"/>
        <v>0</v>
      </c>
      <c r="DL342" s="2">
        <f t="shared" ca="1" si="718"/>
        <v>0</v>
      </c>
      <c r="DM342" s="3" t="str">
        <f t="shared" ca="1" si="685"/>
        <v/>
      </c>
      <c r="DN342" s="2" t="str">
        <f t="shared" ca="1" si="686"/>
        <v>00</v>
      </c>
      <c r="DO342" s="2">
        <f t="shared" ca="1" si="687"/>
        <v>0</v>
      </c>
      <c r="DP342" s="2">
        <f t="shared" ca="1" si="719"/>
        <v>0</v>
      </c>
      <c r="DQ342" s="70" t="b">
        <f t="shared" ca="1" si="688"/>
        <v>0</v>
      </c>
      <c r="DR342" s="70" t="b">
        <f t="shared" ca="1" si="689"/>
        <v>0</v>
      </c>
    </row>
    <row r="343" spans="1:122" x14ac:dyDescent="0.35">
      <c r="A343" s="9" t="s">
        <v>293</v>
      </c>
      <c r="B343" s="2" t="str">
        <f t="shared" ca="1" si="690"/>
        <v>80040FC8</v>
      </c>
      <c r="C343" s="80">
        <f t="shared" ca="1" si="691"/>
        <v>1</v>
      </c>
      <c r="D343" s="66"/>
      <c r="E343" s="66" t="str">
        <f t="shared" ca="1" si="600"/>
        <v/>
      </c>
      <c r="F343" s="66" t="str">
        <f t="shared" ca="1" si="601"/>
        <v>00</v>
      </c>
      <c r="G343" s="66">
        <f t="shared" ca="1" si="602"/>
        <v>0</v>
      </c>
      <c r="H343" s="66">
        <f t="shared" ca="1" si="603"/>
        <v>0</v>
      </c>
      <c r="I343" s="3" t="str">
        <f t="shared" ca="1" si="604"/>
        <v/>
      </c>
      <c r="J343" s="2" t="str">
        <f t="shared" ca="1" si="605"/>
        <v>00</v>
      </c>
      <c r="K343" s="2">
        <f t="shared" ca="1" si="606"/>
        <v>0</v>
      </c>
      <c r="L343" s="2">
        <f t="shared" ca="1" si="692"/>
        <v>0</v>
      </c>
      <c r="M343" s="3" t="str">
        <f t="shared" ca="1" si="607"/>
        <v>_x000F_</v>
      </c>
      <c r="N343" s="2" t="str">
        <f t="shared" ca="1" si="608"/>
        <v>0F</v>
      </c>
      <c r="O343" s="2">
        <f t="shared" ca="1" si="609"/>
        <v>15</v>
      </c>
      <c r="P343" s="2">
        <f t="shared" ca="1" si="693"/>
        <v>3845</v>
      </c>
      <c r="Q343" s="3" t="str">
        <f t="shared" ca="1" si="610"/>
        <v>_x0007_</v>
      </c>
      <c r="R343" s="2" t="str">
        <f t="shared" ca="1" si="611"/>
        <v>07</v>
      </c>
      <c r="S343" s="2">
        <f t="shared" ca="1" si="612"/>
        <v>7</v>
      </c>
      <c r="T343" s="2">
        <f t="shared" ca="1" si="694"/>
        <v>1801</v>
      </c>
      <c r="U343" s="3" t="str">
        <f t="shared" ca="1" si="613"/>
        <v>_x0005_</v>
      </c>
      <c r="V343" s="2" t="str">
        <f t="shared" ca="1" si="614"/>
        <v>05</v>
      </c>
      <c r="W343" s="2">
        <f t="shared" ca="1" si="615"/>
        <v>5</v>
      </c>
      <c r="X343" s="2">
        <f t="shared" ca="1" si="695"/>
        <v>1287</v>
      </c>
      <c r="Y343" s="3" t="str">
        <f t="shared" ca="1" si="616"/>
        <v>_x0006_</v>
      </c>
      <c r="Z343" s="2" t="str">
        <f t="shared" ca="1" si="617"/>
        <v>06</v>
      </c>
      <c r="AA343" s="2">
        <f t="shared" ca="1" si="618"/>
        <v>6</v>
      </c>
      <c r="AB343" s="2">
        <f t="shared" ca="1" si="696"/>
        <v>1540</v>
      </c>
      <c r="AC343" s="3" t="str">
        <f t="shared" ca="1" si="619"/>
        <v>_x0007_</v>
      </c>
      <c r="AD343" s="2" t="str">
        <f t="shared" ca="1" si="620"/>
        <v>07</v>
      </c>
      <c r="AE343" s="2">
        <f t="shared" ca="1" si="621"/>
        <v>7</v>
      </c>
      <c r="AF343" s="2">
        <f t="shared" ca="1" si="697"/>
        <v>1800</v>
      </c>
      <c r="AG343" s="3" t="str">
        <f t="shared" ca="1" si="622"/>
        <v>_x0011_</v>
      </c>
      <c r="AH343" s="2" t="str">
        <f t="shared" ca="1" si="623"/>
        <v>11</v>
      </c>
      <c r="AI343" s="2">
        <f t="shared" ca="1" si="624"/>
        <v>17</v>
      </c>
      <c r="AJ343" s="2">
        <f t="shared" ca="1" si="698"/>
        <v>4357</v>
      </c>
      <c r="AK343" s="3" t="str">
        <f t="shared" ca="1" si="625"/>
        <v xml:space="preserve">	</v>
      </c>
      <c r="AL343" s="2" t="str">
        <f t="shared" ca="1" si="626"/>
        <v>09</v>
      </c>
      <c r="AM343" s="2">
        <f t="shared" ca="1" si="627"/>
        <v>9</v>
      </c>
      <c r="AN343" s="2">
        <f t="shared" ca="1" si="699"/>
        <v>2309</v>
      </c>
      <c r="AO343" s="3" t="str">
        <f t="shared" ca="1" si="628"/>
        <v>_x000C_</v>
      </c>
      <c r="AP343" s="2" t="str">
        <f t="shared" ca="1" si="629"/>
        <v>0C</v>
      </c>
      <c r="AQ343" s="2">
        <f t="shared" ca="1" si="630"/>
        <v>12</v>
      </c>
      <c r="AR343" s="2">
        <f t="shared" ca="1" si="700"/>
        <v>3078</v>
      </c>
      <c r="AS343" s="3" t="str">
        <f t="shared" ca="1" si="631"/>
        <v xml:space="preserve">
</v>
      </c>
      <c r="AT343" s="2" t="str">
        <f t="shared" ca="1" si="632"/>
        <v>0A</v>
      </c>
      <c r="AU343" s="2">
        <f t="shared" ca="1" si="633"/>
        <v>10</v>
      </c>
      <c r="AV343" s="2">
        <f t="shared" ca="1" si="701"/>
        <v>2564</v>
      </c>
      <c r="AW343" s="3" t="str">
        <f t="shared" ca="1" si="634"/>
        <v>_x0008_</v>
      </c>
      <c r="AX343" s="2" t="str">
        <f t="shared" ca="1" si="635"/>
        <v>08</v>
      </c>
      <c r="AY343" s="2">
        <f t="shared" ca="1" si="636"/>
        <v>8</v>
      </c>
      <c r="AZ343" s="2">
        <f t="shared" ca="1" si="702"/>
        <v>2056</v>
      </c>
      <c r="BA343" s="3" t="str">
        <f t="shared" ca="1" si="637"/>
        <v>_x000C_</v>
      </c>
      <c r="BB343" s="2" t="str">
        <f t="shared" ca="1" si="638"/>
        <v>0C</v>
      </c>
      <c r="BC343" s="2">
        <f t="shared" ca="1" si="639"/>
        <v>12</v>
      </c>
      <c r="BD343" s="2">
        <f t="shared" ca="1" si="703"/>
        <v>3080</v>
      </c>
      <c r="BE343" s="3" t="str">
        <f t="shared" ca="1" si="640"/>
        <v>_x000C_</v>
      </c>
      <c r="BF343" s="2" t="str">
        <f t="shared" ca="1" si="641"/>
        <v>0C</v>
      </c>
      <c r="BG343" s="2">
        <f t="shared" ca="1" si="642"/>
        <v>12</v>
      </c>
      <c r="BH343" s="2">
        <f t="shared" ca="1" si="704"/>
        <v>3080</v>
      </c>
      <c r="BI343" s="3" t="str">
        <f t="shared" ca="1" si="643"/>
        <v xml:space="preserve">
</v>
      </c>
      <c r="BJ343" s="2" t="str">
        <f t="shared" ca="1" si="644"/>
        <v>0A</v>
      </c>
      <c r="BK343" s="2">
        <f t="shared" ca="1" si="645"/>
        <v>10</v>
      </c>
      <c r="BL343" s="2">
        <f t="shared" ca="1" si="705"/>
        <v>2565</v>
      </c>
      <c r="BM343" s="3" t="str">
        <f t="shared" ca="1" si="646"/>
        <v>_x0005_</v>
      </c>
      <c r="BN343" s="2" t="str">
        <f t="shared" ca="1" si="647"/>
        <v>05</v>
      </c>
      <c r="BO343" s="2">
        <f t="shared" ca="1" si="648"/>
        <v>5</v>
      </c>
      <c r="BP343" s="2">
        <f t="shared" ca="1" si="706"/>
        <v>1289</v>
      </c>
      <c r="BQ343" s="3" t="str">
        <f t="shared" ca="1" si="649"/>
        <v>_x000B_</v>
      </c>
      <c r="BR343" s="2" t="str">
        <f t="shared" ca="1" si="650"/>
        <v>0B</v>
      </c>
      <c r="BS343" s="2">
        <f t="shared" ca="1" si="651"/>
        <v>11</v>
      </c>
      <c r="BT343" s="2">
        <f t="shared" ca="1" si="707"/>
        <v>2821</v>
      </c>
      <c r="BU343" s="3" t="str">
        <f t="shared" ca="1" si="652"/>
        <v xml:space="preserve">
</v>
      </c>
      <c r="BV343" s="2" t="str">
        <f t="shared" ca="1" si="653"/>
        <v>0A</v>
      </c>
      <c r="BW343" s="2">
        <f t="shared" ca="1" si="654"/>
        <v>10</v>
      </c>
      <c r="BX343" s="2">
        <f t="shared" ca="1" si="708"/>
        <v>2567</v>
      </c>
      <c r="BY343" s="3" t="str">
        <f t="shared" ca="1" si="655"/>
        <v>_x0002_</v>
      </c>
      <c r="BZ343" s="2" t="str">
        <f t="shared" ca="1" si="656"/>
        <v>02</v>
      </c>
      <c r="CA343" s="2">
        <f t="shared" ca="1" si="657"/>
        <v>2</v>
      </c>
      <c r="CB343" s="2">
        <f t="shared" ca="1" si="709"/>
        <v>515</v>
      </c>
      <c r="CC343" s="3" t="str">
        <f t="shared" ca="1" si="658"/>
        <v xml:space="preserve">
</v>
      </c>
      <c r="CD343" s="2" t="str">
        <f t="shared" ca="1" si="659"/>
        <v>0A</v>
      </c>
      <c r="CE343" s="2">
        <f t="shared" ca="1" si="660"/>
        <v>10</v>
      </c>
      <c r="CF343" s="2">
        <f t="shared" ca="1" si="710"/>
        <v>2568</v>
      </c>
      <c r="CG343" s="3" t="str">
        <f t="shared" ca="1" si="661"/>
        <v>_x000E_</v>
      </c>
      <c r="CH343" s="2" t="str">
        <f t="shared" ca="1" si="662"/>
        <v>0E</v>
      </c>
      <c r="CI343" s="2">
        <f t="shared" ca="1" si="663"/>
        <v>14</v>
      </c>
      <c r="CJ343" s="2">
        <f t="shared" ca="1" si="711"/>
        <v>3591</v>
      </c>
      <c r="CK343" s="3" t="str">
        <f t="shared" ca="1" si="664"/>
        <v>_x0006_</v>
      </c>
      <c r="CL343" s="2" t="str">
        <f t="shared" ca="1" si="665"/>
        <v>06</v>
      </c>
      <c r="CM343" s="2">
        <f t="shared" ca="1" si="666"/>
        <v>6</v>
      </c>
      <c r="CN343" s="2">
        <f t="shared" ca="1" si="712"/>
        <v>1545</v>
      </c>
      <c r="CO343" s="3" t="str">
        <f t="shared" ca="1" si="667"/>
        <v>_x0011_</v>
      </c>
      <c r="CP343" s="2" t="str">
        <f t="shared" ca="1" si="668"/>
        <v>11</v>
      </c>
      <c r="CQ343" s="2">
        <f t="shared" ca="1" si="669"/>
        <v>17</v>
      </c>
      <c r="CR343" s="2">
        <f t="shared" ca="1" si="713"/>
        <v>4360</v>
      </c>
      <c r="CS343" s="3" t="str">
        <f t="shared" ca="1" si="670"/>
        <v xml:space="preserve">
</v>
      </c>
      <c r="CT343" s="2" t="str">
        <f t="shared" ca="1" si="671"/>
        <v>0A</v>
      </c>
      <c r="CU343" s="2">
        <f t="shared" ca="1" si="672"/>
        <v>10</v>
      </c>
      <c r="CV343" s="2">
        <f t="shared" ca="1" si="714"/>
        <v>2569</v>
      </c>
      <c r="CW343" s="3" t="str">
        <f t="shared" ca="1" si="673"/>
        <v xml:space="preserve">	</v>
      </c>
      <c r="CX343" s="2" t="str">
        <f t="shared" ca="1" si="674"/>
        <v>09</v>
      </c>
      <c r="CY343" s="2">
        <f t="shared" ca="1" si="675"/>
        <v>9</v>
      </c>
      <c r="CZ343" s="2">
        <f t="shared" ca="1" si="715"/>
        <v>2312</v>
      </c>
      <c r="DA343" s="3" t="str">
        <f t="shared" ca="1" si="676"/>
        <v>_x0004_</v>
      </c>
      <c r="DB343" s="2" t="str">
        <f t="shared" ca="1" si="677"/>
        <v>04</v>
      </c>
      <c r="DC343" s="2">
        <f t="shared" ca="1" si="678"/>
        <v>4</v>
      </c>
      <c r="DD343" s="2">
        <f t="shared" ca="1" si="716"/>
        <v>1026</v>
      </c>
      <c r="DE343" s="3" t="str">
        <f t="shared" ca="1" si="679"/>
        <v>_x0002_</v>
      </c>
      <c r="DF343" s="2" t="str">
        <f t="shared" ca="1" si="680"/>
        <v>02</v>
      </c>
      <c r="DG343" s="2">
        <f t="shared" ca="1" si="681"/>
        <v>2</v>
      </c>
      <c r="DH343" s="2">
        <f t="shared" ca="1" si="717"/>
        <v>516</v>
      </c>
      <c r="DI343" s="3" t="str">
        <f t="shared" ca="1" si="682"/>
        <v/>
      </c>
      <c r="DJ343" s="2" t="str">
        <f t="shared" ca="1" si="683"/>
        <v>00</v>
      </c>
      <c r="DK343" s="2">
        <f t="shared" ca="1" si="684"/>
        <v>0</v>
      </c>
      <c r="DL343" s="2">
        <f t="shared" ca="1" si="718"/>
        <v>0</v>
      </c>
      <c r="DM343" s="3" t="str">
        <f t="shared" ca="1" si="685"/>
        <v/>
      </c>
      <c r="DN343" s="2" t="str">
        <f t="shared" ca="1" si="686"/>
        <v>00</v>
      </c>
      <c r="DO343" s="2">
        <f t="shared" ca="1" si="687"/>
        <v>0</v>
      </c>
      <c r="DP343" s="2">
        <f t="shared" ca="1" si="719"/>
        <v>0</v>
      </c>
      <c r="DQ343" s="70" t="b">
        <f t="shared" ca="1" si="688"/>
        <v>0</v>
      </c>
      <c r="DR343" s="70" t="b">
        <f t="shared" ca="1" si="689"/>
        <v>0</v>
      </c>
    </row>
    <row r="344" spans="1:122" x14ac:dyDescent="0.35">
      <c r="A344" s="9" t="s">
        <v>1519</v>
      </c>
      <c r="B344" s="2" t="str">
        <f t="shared" ca="1" si="690"/>
        <v>80040FC9</v>
      </c>
      <c r="C344" s="80">
        <f t="shared" ca="1" si="691"/>
        <v>1</v>
      </c>
      <c r="D344" s="66"/>
      <c r="E344" s="66" t="str">
        <f t="shared" ca="1" si="600"/>
        <v/>
      </c>
      <c r="F344" s="66" t="str">
        <f t="shared" ca="1" si="601"/>
        <v>00</v>
      </c>
      <c r="G344" s="66">
        <f t="shared" ca="1" si="602"/>
        <v>0</v>
      </c>
      <c r="H344" s="66">
        <f t="shared" ca="1" si="603"/>
        <v>0</v>
      </c>
      <c r="I344" s="3" t="str">
        <f t="shared" ca="1" si="604"/>
        <v/>
      </c>
      <c r="J344" s="2" t="str">
        <f t="shared" ca="1" si="605"/>
        <v>00</v>
      </c>
      <c r="K344" s="2">
        <f t="shared" ca="1" si="606"/>
        <v>0</v>
      </c>
      <c r="L344" s="2">
        <f t="shared" ca="1" si="692"/>
        <v>0</v>
      </c>
      <c r="M344" s="3" t="str">
        <f t="shared" ca="1" si="607"/>
        <v>_x0005_</v>
      </c>
      <c r="N344" s="2" t="str">
        <f t="shared" ca="1" si="608"/>
        <v>05</v>
      </c>
      <c r="O344" s="2">
        <f t="shared" ca="1" si="609"/>
        <v>5</v>
      </c>
      <c r="P344" s="2">
        <f t="shared" ca="1" si="693"/>
        <v>1286</v>
      </c>
      <c r="Q344" s="3" t="str">
        <f t="shared" ca="1" si="610"/>
        <v xml:space="preserve">	</v>
      </c>
      <c r="R344" s="2" t="str">
        <f t="shared" ca="1" si="611"/>
        <v>09</v>
      </c>
      <c r="S344" s="2">
        <f t="shared" ca="1" si="612"/>
        <v>9</v>
      </c>
      <c r="T344" s="2">
        <f t="shared" ca="1" si="694"/>
        <v>2311</v>
      </c>
      <c r="U344" s="3" t="str">
        <f t="shared" ca="1" si="613"/>
        <v>_x0007_</v>
      </c>
      <c r="V344" s="2" t="str">
        <f t="shared" ca="1" si="614"/>
        <v>07</v>
      </c>
      <c r="W344" s="2">
        <f t="shared" ca="1" si="615"/>
        <v>7</v>
      </c>
      <c r="X344" s="2">
        <f t="shared" ca="1" si="695"/>
        <v>1799</v>
      </c>
      <c r="Y344" s="3" t="str">
        <f t="shared" ca="1" si="616"/>
        <v>_x0004_</v>
      </c>
      <c r="Z344" s="2" t="str">
        <f t="shared" ca="1" si="617"/>
        <v>04</v>
      </c>
      <c r="AA344" s="2">
        <f t="shared" ca="1" si="618"/>
        <v>4</v>
      </c>
      <c r="AB344" s="2">
        <f t="shared" ca="1" si="696"/>
        <v>1025</v>
      </c>
      <c r="AC344" s="3" t="str">
        <f t="shared" ca="1" si="619"/>
        <v>_x0008_</v>
      </c>
      <c r="AD344" s="2" t="str">
        <f t="shared" ca="1" si="620"/>
        <v>08</v>
      </c>
      <c r="AE344" s="2">
        <f t="shared" ca="1" si="621"/>
        <v>8</v>
      </c>
      <c r="AF344" s="2">
        <f t="shared" ca="1" si="697"/>
        <v>2051</v>
      </c>
      <c r="AG344" s="3" t="str">
        <f t="shared" ca="1" si="622"/>
        <v>_x0005_</v>
      </c>
      <c r="AH344" s="2" t="str">
        <f t="shared" ca="1" si="623"/>
        <v>05</v>
      </c>
      <c r="AI344" s="2">
        <f t="shared" ca="1" si="624"/>
        <v>5</v>
      </c>
      <c r="AJ344" s="2">
        <f t="shared" ca="1" si="698"/>
        <v>1288</v>
      </c>
      <c r="AK344" s="3" t="str">
        <f t="shared" ca="1" si="625"/>
        <v>_x0005_</v>
      </c>
      <c r="AL344" s="2" t="str">
        <f t="shared" ca="1" si="626"/>
        <v>05</v>
      </c>
      <c r="AM344" s="2">
        <f t="shared" ca="1" si="627"/>
        <v>5</v>
      </c>
      <c r="AN344" s="2">
        <f t="shared" ca="1" si="699"/>
        <v>1286</v>
      </c>
      <c r="AO344" s="3" t="str">
        <f t="shared" ca="1" si="628"/>
        <v>_x0006_</v>
      </c>
      <c r="AP344" s="2" t="str">
        <f t="shared" ca="1" si="629"/>
        <v>06</v>
      </c>
      <c r="AQ344" s="2">
        <f t="shared" ca="1" si="630"/>
        <v>6</v>
      </c>
      <c r="AR344" s="2">
        <f t="shared" ca="1" si="700"/>
        <v>1543</v>
      </c>
      <c r="AS344" s="3" t="str">
        <f t="shared" ca="1" si="631"/>
        <v>_x0004_</v>
      </c>
      <c r="AT344" s="2" t="str">
        <f t="shared" ca="1" si="632"/>
        <v>04</v>
      </c>
      <c r="AU344" s="2">
        <f t="shared" ca="1" si="633"/>
        <v>4</v>
      </c>
      <c r="AV344" s="2">
        <f t="shared" ca="1" si="701"/>
        <v>1031</v>
      </c>
      <c r="AW344" s="3" t="str">
        <f t="shared" ca="1" si="634"/>
        <v>_x0008_</v>
      </c>
      <c r="AX344" s="2" t="str">
        <f t="shared" ca="1" si="635"/>
        <v>08</v>
      </c>
      <c r="AY344" s="2">
        <f t="shared" ca="1" si="636"/>
        <v>8</v>
      </c>
      <c r="AZ344" s="2">
        <f t="shared" ca="1" si="702"/>
        <v>2053</v>
      </c>
      <c r="BA344" s="3" t="str">
        <f t="shared" ca="1" si="637"/>
        <v>_x0008_</v>
      </c>
      <c r="BB344" s="2" t="str">
        <f t="shared" ca="1" si="638"/>
        <v>08</v>
      </c>
      <c r="BC344" s="2">
        <f t="shared" ca="1" si="639"/>
        <v>8</v>
      </c>
      <c r="BD344" s="2">
        <f t="shared" ca="1" si="703"/>
        <v>2056</v>
      </c>
      <c r="BE344" s="3" t="str">
        <f t="shared" ca="1" si="640"/>
        <v>_x0008_</v>
      </c>
      <c r="BF344" s="2" t="str">
        <f t="shared" ca="1" si="641"/>
        <v>08</v>
      </c>
      <c r="BG344" s="2">
        <f t="shared" ca="1" si="642"/>
        <v>8</v>
      </c>
      <c r="BH344" s="2">
        <f t="shared" ca="1" si="704"/>
        <v>2057</v>
      </c>
      <c r="BI344" s="3" t="str">
        <f t="shared" ca="1" si="643"/>
        <v>_x0005_</v>
      </c>
      <c r="BJ344" s="2" t="str">
        <f t="shared" ca="1" si="644"/>
        <v>05</v>
      </c>
      <c r="BK344" s="2">
        <f t="shared" ca="1" si="645"/>
        <v>5</v>
      </c>
      <c r="BL344" s="2">
        <f t="shared" ca="1" si="705"/>
        <v>1286</v>
      </c>
      <c r="BM344" s="3" t="str">
        <f t="shared" ca="1" si="646"/>
        <v xml:space="preserve">	</v>
      </c>
      <c r="BN344" s="2" t="str">
        <f t="shared" ca="1" si="647"/>
        <v>09</v>
      </c>
      <c r="BO344" s="2">
        <f t="shared" ca="1" si="648"/>
        <v>9</v>
      </c>
      <c r="BP344" s="2">
        <f t="shared" ca="1" si="706"/>
        <v>2310</v>
      </c>
      <c r="BQ344" s="3" t="str">
        <f t="shared" ca="1" si="649"/>
        <v>_x0005_</v>
      </c>
      <c r="BR344" s="2" t="str">
        <f t="shared" ca="1" si="650"/>
        <v>05</v>
      </c>
      <c r="BS344" s="2">
        <f t="shared" ca="1" si="651"/>
        <v>5</v>
      </c>
      <c r="BT344" s="2">
        <f t="shared" ca="1" si="707"/>
        <v>1290</v>
      </c>
      <c r="BU344" s="3" t="str">
        <f t="shared" ca="1" si="652"/>
        <v>_x0007_</v>
      </c>
      <c r="BV344" s="2" t="str">
        <f t="shared" ca="1" si="653"/>
        <v>07</v>
      </c>
      <c r="BW344" s="2">
        <f t="shared" ca="1" si="654"/>
        <v>7</v>
      </c>
      <c r="BX344" s="2">
        <f t="shared" ca="1" si="708"/>
        <v>1799</v>
      </c>
      <c r="BY344" s="3" t="str">
        <f t="shared" ca="1" si="655"/>
        <v>_x0003_</v>
      </c>
      <c r="BZ344" s="2" t="str">
        <f t="shared" ca="1" si="656"/>
        <v>03</v>
      </c>
      <c r="CA344" s="2">
        <f t="shared" ca="1" si="657"/>
        <v>3</v>
      </c>
      <c r="CB344" s="2">
        <f t="shared" ca="1" si="709"/>
        <v>778</v>
      </c>
      <c r="CC344" s="3" t="str">
        <f t="shared" ca="1" si="658"/>
        <v>_x0008_</v>
      </c>
      <c r="CD344" s="2" t="str">
        <f t="shared" ca="1" si="659"/>
        <v>08</v>
      </c>
      <c r="CE344" s="2">
        <f t="shared" ca="1" si="660"/>
        <v>8</v>
      </c>
      <c r="CF344" s="2">
        <f t="shared" ca="1" si="710"/>
        <v>2053</v>
      </c>
      <c r="CG344" s="3" t="str">
        <f t="shared" ca="1" si="661"/>
        <v>_x0007_</v>
      </c>
      <c r="CH344" s="2" t="str">
        <f t="shared" ca="1" si="662"/>
        <v>07</v>
      </c>
      <c r="CI344" s="2">
        <f t="shared" ca="1" si="663"/>
        <v>7</v>
      </c>
      <c r="CJ344" s="2">
        <f t="shared" ca="1" si="711"/>
        <v>1799</v>
      </c>
      <c r="CK344" s="3" t="str">
        <f t="shared" ca="1" si="664"/>
        <v xml:space="preserve">	</v>
      </c>
      <c r="CL344" s="2" t="str">
        <f t="shared" ca="1" si="665"/>
        <v>09</v>
      </c>
      <c r="CM344" s="2">
        <f t="shared" ca="1" si="666"/>
        <v>9</v>
      </c>
      <c r="CN344" s="2">
        <f t="shared" ca="1" si="712"/>
        <v>2315</v>
      </c>
      <c r="CO344" s="3" t="str">
        <f t="shared" ca="1" si="667"/>
        <v>_x0008_</v>
      </c>
      <c r="CP344" s="2" t="str">
        <f t="shared" ca="1" si="668"/>
        <v>08</v>
      </c>
      <c r="CQ344" s="2">
        <f t="shared" ca="1" si="669"/>
        <v>8</v>
      </c>
      <c r="CR344" s="2">
        <f t="shared" ca="1" si="713"/>
        <v>2054</v>
      </c>
      <c r="CS344" s="3" t="str">
        <f t="shared" ca="1" si="670"/>
        <v xml:space="preserve">	</v>
      </c>
      <c r="CT344" s="2" t="str">
        <f t="shared" ca="1" si="671"/>
        <v>09</v>
      </c>
      <c r="CU344" s="2">
        <f t="shared" ca="1" si="672"/>
        <v>9</v>
      </c>
      <c r="CV344" s="2">
        <f t="shared" ca="1" si="714"/>
        <v>2314</v>
      </c>
      <c r="CW344" s="3" t="str">
        <f t="shared" ca="1" si="673"/>
        <v>_x0008_</v>
      </c>
      <c r="CX344" s="2" t="str">
        <f t="shared" ca="1" si="674"/>
        <v>08</v>
      </c>
      <c r="CY344" s="2">
        <f t="shared" ca="1" si="675"/>
        <v>8</v>
      </c>
      <c r="CZ344" s="2">
        <f t="shared" ca="1" si="715"/>
        <v>2058</v>
      </c>
      <c r="DA344" s="3" t="str">
        <f t="shared" ca="1" si="676"/>
        <v>_x0002_</v>
      </c>
      <c r="DB344" s="2" t="str">
        <f t="shared" ca="1" si="677"/>
        <v>02</v>
      </c>
      <c r="DC344" s="2">
        <f t="shared" ca="1" si="678"/>
        <v>2</v>
      </c>
      <c r="DD344" s="2">
        <f t="shared" ca="1" si="716"/>
        <v>524</v>
      </c>
      <c r="DE344" s="3" t="str">
        <f t="shared" ca="1" si="679"/>
        <v>_x0004_</v>
      </c>
      <c r="DF344" s="2" t="str">
        <f t="shared" ca="1" si="680"/>
        <v>04</v>
      </c>
      <c r="DG344" s="2">
        <f t="shared" ca="1" si="681"/>
        <v>4</v>
      </c>
      <c r="DH344" s="2">
        <f t="shared" ca="1" si="717"/>
        <v>1036</v>
      </c>
      <c r="DI344" s="3" t="str">
        <f t="shared" ca="1" si="682"/>
        <v/>
      </c>
      <c r="DJ344" s="2" t="str">
        <f t="shared" ca="1" si="683"/>
        <v>00</v>
      </c>
      <c r="DK344" s="2">
        <f t="shared" ca="1" si="684"/>
        <v>0</v>
      </c>
      <c r="DL344" s="2">
        <f t="shared" ca="1" si="718"/>
        <v>0</v>
      </c>
      <c r="DM344" s="3" t="str">
        <f t="shared" ca="1" si="685"/>
        <v/>
      </c>
      <c r="DN344" s="2" t="str">
        <f t="shared" ca="1" si="686"/>
        <v>00</v>
      </c>
      <c r="DO344" s="2">
        <f t="shared" ca="1" si="687"/>
        <v>0</v>
      </c>
      <c r="DP344" s="2">
        <f t="shared" ca="1" si="719"/>
        <v>0</v>
      </c>
      <c r="DQ344" s="70" t="b">
        <f t="shared" ca="1" si="688"/>
        <v>0</v>
      </c>
      <c r="DR344" s="70" t="b">
        <f t="shared" ca="1" si="689"/>
        <v>0</v>
      </c>
    </row>
    <row r="345" spans="1:122" x14ac:dyDescent="0.35">
      <c r="A345" s="9" t="s">
        <v>1520</v>
      </c>
      <c r="B345" s="2" t="str">
        <f t="shared" ca="1" si="690"/>
        <v>80040FCA</v>
      </c>
      <c r="C345" s="80">
        <f t="shared" ca="1" si="691"/>
        <v>1</v>
      </c>
      <c r="D345" s="66"/>
      <c r="E345" s="66" t="str">
        <f t="shared" ca="1" si="600"/>
        <v/>
      </c>
      <c r="F345" s="66" t="str">
        <f t="shared" ca="1" si="601"/>
        <v>00</v>
      </c>
      <c r="G345" s="66">
        <f t="shared" ca="1" si="602"/>
        <v>0</v>
      </c>
      <c r="H345" s="66">
        <f t="shared" ca="1" si="603"/>
        <v>0</v>
      </c>
      <c r="I345" s="3" t="str">
        <f t="shared" ca="1" si="604"/>
        <v/>
      </c>
      <c r="J345" s="2" t="str">
        <f t="shared" ca="1" si="605"/>
        <v>00</v>
      </c>
      <c r="K345" s="2">
        <f t="shared" ca="1" si="606"/>
        <v>0</v>
      </c>
      <c r="L345" s="2">
        <f t="shared" ca="1" si="692"/>
        <v>0</v>
      </c>
      <c r="M345" s="3" t="str">
        <f t="shared" ca="1" si="607"/>
        <v>_x0006_</v>
      </c>
      <c r="N345" s="2" t="str">
        <f t="shared" ca="1" si="608"/>
        <v>06</v>
      </c>
      <c r="O345" s="2">
        <f t="shared" ca="1" si="609"/>
        <v>6</v>
      </c>
      <c r="P345" s="2">
        <f t="shared" ca="1" si="693"/>
        <v>1537</v>
      </c>
      <c r="Q345" s="3" t="str">
        <f t="shared" ca="1" si="610"/>
        <v>_x0007_</v>
      </c>
      <c r="R345" s="2" t="str">
        <f t="shared" ca="1" si="611"/>
        <v>07</v>
      </c>
      <c r="S345" s="2">
        <f t="shared" ca="1" si="612"/>
        <v>7</v>
      </c>
      <c r="T345" s="2">
        <f t="shared" ca="1" si="694"/>
        <v>1795</v>
      </c>
      <c r="U345" s="3" t="str">
        <f t="shared" ca="1" si="613"/>
        <v>_x0007_</v>
      </c>
      <c r="V345" s="2" t="str">
        <f t="shared" ca="1" si="614"/>
        <v>07</v>
      </c>
      <c r="W345" s="2">
        <f t="shared" ca="1" si="615"/>
        <v>7</v>
      </c>
      <c r="X345" s="2">
        <f t="shared" ca="1" si="695"/>
        <v>1809</v>
      </c>
      <c r="Y345" s="3" t="str">
        <f t="shared" ca="1" si="616"/>
        <v>_x0001_</v>
      </c>
      <c r="Z345" s="2" t="str">
        <f t="shared" ca="1" si="617"/>
        <v>01</v>
      </c>
      <c r="AA345" s="2">
        <f t="shared" ca="1" si="618"/>
        <v>1</v>
      </c>
      <c r="AB345" s="2">
        <f t="shared" ca="1" si="696"/>
        <v>271</v>
      </c>
      <c r="AC345" s="3" t="str">
        <f t="shared" ca="1" si="619"/>
        <v>_x0003_</v>
      </c>
      <c r="AD345" s="2" t="str">
        <f t="shared" ca="1" si="620"/>
        <v>03</v>
      </c>
      <c r="AE345" s="2">
        <f t="shared" ca="1" si="621"/>
        <v>3</v>
      </c>
      <c r="AF345" s="2">
        <f t="shared" ca="1" si="697"/>
        <v>770</v>
      </c>
      <c r="AG345" s="3" t="str">
        <f t="shared" ca="1" si="622"/>
        <v>_x0008_</v>
      </c>
      <c r="AH345" s="2" t="str">
        <f t="shared" ca="1" si="623"/>
        <v>08</v>
      </c>
      <c r="AI345" s="2">
        <f t="shared" ca="1" si="624"/>
        <v>8</v>
      </c>
      <c r="AJ345" s="2">
        <f t="shared" ca="1" si="698"/>
        <v>2052</v>
      </c>
      <c r="AK345" s="3" t="str">
        <f t="shared" ca="1" si="625"/>
        <v>_x0006_</v>
      </c>
      <c r="AL345" s="2" t="str">
        <f t="shared" ca="1" si="626"/>
        <v>06</v>
      </c>
      <c r="AM345" s="2">
        <f t="shared" ca="1" si="627"/>
        <v>6</v>
      </c>
      <c r="AN345" s="2">
        <f t="shared" ca="1" si="699"/>
        <v>1539</v>
      </c>
      <c r="AO345" s="3" t="str">
        <f t="shared" ca="1" si="628"/>
        <v>_x0007_</v>
      </c>
      <c r="AP345" s="2" t="str">
        <f t="shared" ca="1" si="629"/>
        <v>07</v>
      </c>
      <c r="AQ345" s="2">
        <f t="shared" ca="1" si="630"/>
        <v>7</v>
      </c>
      <c r="AR345" s="2">
        <f t="shared" ca="1" si="700"/>
        <v>1793</v>
      </c>
      <c r="AS345" s="3" t="str">
        <f t="shared" ca="1" si="631"/>
        <v>_x0007_</v>
      </c>
      <c r="AT345" s="2" t="str">
        <f t="shared" ca="1" si="632"/>
        <v>07</v>
      </c>
      <c r="AU345" s="2">
        <f t="shared" ca="1" si="633"/>
        <v>7</v>
      </c>
      <c r="AV345" s="2">
        <f t="shared" ca="1" si="701"/>
        <v>1792</v>
      </c>
      <c r="AW345" s="3" t="str">
        <f t="shared" ca="1" si="634"/>
        <v>_x0005_</v>
      </c>
      <c r="AX345" s="2" t="str">
        <f t="shared" ca="1" si="635"/>
        <v>05</v>
      </c>
      <c r="AY345" s="2">
        <f t="shared" ca="1" si="636"/>
        <v>5</v>
      </c>
      <c r="AZ345" s="2">
        <f t="shared" ca="1" si="702"/>
        <v>1297</v>
      </c>
      <c r="BA345" s="3" t="str">
        <f t="shared" ca="1" si="637"/>
        <v>_x0008_</v>
      </c>
      <c r="BB345" s="2" t="str">
        <f t="shared" ca="1" si="638"/>
        <v>08</v>
      </c>
      <c r="BC345" s="2">
        <f t="shared" ca="1" si="639"/>
        <v>8</v>
      </c>
      <c r="BD345" s="2">
        <f t="shared" ca="1" si="703"/>
        <v>2053</v>
      </c>
      <c r="BE345" s="3" t="str">
        <f t="shared" ca="1" si="640"/>
        <v xml:space="preserve">	</v>
      </c>
      <c r="BF345" s="2" t="str">
        <f t="shared" ca="1" si="641"/>
        <v>09</v>
      </c>
      <c r="BG345" s="2">
        <f t="shared" ca="1" si="642"/>
        <v>9</v>
      </c>
      <c r="BH345" s="2">
        <f t="shared" ca="1" si="704"/>
        <v>2306</v>
      </c>
      <c r="BI345" s="3" t="str">
        <f t="shared" ca="1" si="643"/>
        <v>_x0006_</v>
      </c>
      <c r="BJ345" s="2" t="str">
        <f t="shared" ca="1" si="644"/>
        <v>06</v>
      </c>
      <c r="BK345" s="2">
        <f t="shared" ca="1" si="645"/>
        <v>6</v>
      </c>
      <c r="BL345" s="2">
        <f t="shared" ca="1" si="705"/>
        <v>1536</v>
      </c>
      <c r="BM345" s="3" t="str">
        <f t="shared" ca="1" si="646"/>
        <v>_x0006_</v>
      </c>
      <c r="BN345" s="2" t="str">
        <f t="shared" ca="1" si="647"/>
        <v>06</v>
      </c>
      <c r="BO345" s="2">
        <f t="shared" ca="1" si="648"/>
        <v>6</v>
      </c>
      <c r="BP345" s="2">
        <f t="shared" ca="1" si="706"/>
        <v>1544</v>
      </c>
      <c r="BQ345" s="3" t="str">
        <f t="shared" ca="1" si="649"/>
        <v xml:space="preserve">
</v>
      </c>
      <c r="BR345" s="2" t="str">
        <f t="shared" ca="1" si="650"/>
        <v>0A</v>
      </c>
      <c r="BS345" s="2">
        <f t="shared" ca="1" si="651"/>
        <v>10</v>
      </c>
      <c r="BT345" s="2">
        <f t="shared" ca="1" si="707"/>
        <v>2563</v>
      </c>
      <c r="BU345" s="3" t="str">
        <f t="shared" ca="1" si="652"/>
        <v>_x0007_</v>
      </c>
      <c r="BV345" s="2" t="str">
        <f t="shared" ca="1" si="653"/>
        <v>07</v>
      </c>
      <c r="BW345" s="2">
        <f t="shared" ca="1" si="654"/>
        <v>7</v>
      </c>
      <c r="BX345" s="2">
        <f t="shared" ca="1" si="708"/>
        <v>1796</v>
      </c>
      <c r="BY345" s="3" t="str">
        <f t="shared" ca="1" si="655"/>
        <v xml:space="preserve">
</v>
      </c>
      <c r="BZ345" s="2" t="str">
        <f t="shared" ca="1" si="656"/>
        <v>0A</v>
      </c>
      <c r="CA345" s="2">
        <f t="shared" ca="1" si="657"/>
        <v>10</v>
      </c>
      <c r="CB345" s="2">
        <f t="shared" ca="1" si="709"/>
        <v>2570</v>
      </c>
      <c r="CC345" s="3" t="str">
        <f t="shared" ca="1" si="658"/>
        <v>_x0005_</v>
      </c>
      <c r="CD345" s="2" t="str">
        <f t="shared" ca="1" si="659"/>
        <v>05</v>
      </c>
      <c r="CE345" s="2">
        <f t="shared" ca="1" si="660"/>
        <v>5</v>
      </c>
      <c r="CF345" s="2">
        <f t="shared" ca="1" si="710"/>
        <v>1289</v>
      </c>
      <c r="CG345" s="3" t="str">
        <f t="shared" ca="1" si="661"/>
        <v>_x0007_</v>
      </c>
      <c r="CH345" s="2" t="str">
        <f t="shared" ca="1" si="662"/>
        <v>07</v>
      </c>
      <c r="CI345" s="2">
        <f t="shared" ca="1" si="663"/>
        <v>7</v>
      </c>
      <c r="CJ345" s="2">
        <f t="shared" ca="1" si="711"/>
        <v>1795</v>
      </c>
      <c r="CK345" s="3" t="str">
        <f t="shared" ca="1" si="664"/>
        <v>_x000B_</v>
      </c>
      <c r="CL345" s="2" t="str">
        <f t="shared" ca="1" si="665"/>
        <v>0B</v>
      </c>
      <c r="CM345" s="2">
        <f t="shared" ca="1" si="666"/>
        <v>11</v>
      </c>
      <c r="CN345" s="2">
        <f t="shared" ca="1" si="712"/>
        <v>2822</v>
      </c>
      <c r="CO345" s="3" t="str">
        <f t="shared" ca="1" si="667"/>
        <v>_x0006_</v>
      </c>
      <c r="CP345" s="2" t="str">
        <f t="shared" ca="1" si="668"/>
        <v>06</v>
      </c>
      <c r="CQ345" s="2">
        <f t="shared" ca="1" si="669"/>
        <v>6</v>
      </c>
      <c r="CR345" s="2">
        <f t="shared" ca="1" si="713"/>
        <v>1538</v>
      </c>
      <c r="CS345" s="3" t="str">
        <f t="shared" ca="1" si="670"/>
        <v xml:space="preserve">
</v>
      </c>
      <c r="CT345" s="2" t="str">
        <f t="shared" ca="1" si="671"/>
        <v>0A</v>
      </c>
      <c r="CU345" s="2">
        <f t="shared" ca="1" si="672"/>
        <v>10</v>
      </c>
      <c r="CV345" s="2">
        <f t="shared" ca="1" si="714"/>
        <v>2562</v>
      </c>
      <c r="CW345" s="3" t="str">
        <f t="shared" ca="1" si="673"/>
        <v xml:space="preserve">
</v>
      </c>
      <c r="CX345" s="2" t="str">
        <f t="shared" ca="1" si="674"/>
        <v>0A</v>
      </c>
      <c r="CY345" s="2">
        <f t="shared" ca="1" si="675"/>
        <v>10</v>
      </c>
      <c r="CZ345" s="2">
        <f t="shared" ca="1" si="715"/>
        <v>2562</v>
      </c>
      <c r="DA345" s="3" t="str">
        <f t="shared" ca="1" si="676"/>
        <v>_x000C_</v>
      </c>
      <c r="DB345" s="2" t="str">
        <f t="shared" ca="1" si="677"/>
        <v>0C</v>
      </c>
      <c r="DC345" s="2">
        <f t="shared" ca="1" si="678"/>
        <v>12</v>
      </c>
      <c r="DD345" s="2">
        <f t="shared" ca="1" si="716"/>
        <v>3082</v>
      </c>
      <c r="DE345" s="3" t="str">
        <f t="shared" ca="1" si="679"/>
        <v>_x000C_</v>
      </c>
      <c r="DF345" s="2" t="str">
        <f t="shared" ca="1" si="680"/>
        <v>0C</v>
      </c>
      <c r="DG345" s="2">
        <f t="shared" ca="1" si="681"/>
        <v>12</v>
      </c>
      <c r="DH345" s="2">
        <f t="shared" ca="1" si="717"/>
        <v>3081</v>
      </c>
      <c r="DI345" s="3" t="str">
        <f t="shared" ca="1" si="682"/>
        <v/>
      </c>
      <c r="DJ345" s="2" t="str">
        <f t="shared" ca="1" si="683"/>
        <v>00</v>
      </c>
      <c r="DK345" s="2">
        <f t="shared" ca="1" si="684"/>
        <v>0</v>
      </c>
      <c r="DL345" s="2">
        <f t="shared" ca="1" si="718"/>
        <v>0</v>
      </c>
      <c r="DM345" s="3" t="str">
        <f t="shared" ca="1" si="685"/>
        <v/>
      </c>
      <c r="DN345" s="2" t="str">
        <f t="shared" ca="1" si="686"/>
        <v>00</v>
      </c>
      <c r="DO345" s="2">
        <f t="shared" ca="1" si="687"/>
        <v>0</v>
      </c>
      <c r="DP345" s="2">
        <f t="shared" ca="1" si="719"/>
        <v>0</v>
      </c>
      <c r="DQ345" s="70" t="b">
        <f t="shared" ca="1" si="688"/>
        <v>0</v>
      </c>
      <c r="DR345" s="70" t="b">
        <f t="shared" ca="1" si="689"/>
        <v>0</v>
      </c>
    </row>
    <row r="346" spans="1:122" x14ac:dyDescent="0.35">
      <c r="A346" s="9" t="s">
        <v>1521</v>
      </c>
      <c r="B346" s="2" t="str">
        <f t="shared" ca="1" si="690"/>
        <v>80040FCB</v>
      </c>
      <c r="C346" s="80">
        <f t="shared" ca="1" si="691"/>
        <v>1</v>
      </c>
      <c r="D346" s="66"/>
      <c r="E346" s="66" t="str">
        <f t="shared" ca="1" si="600"/>
        <v/>
      </c>
      <c r="F346" s="66" t="str">
        <f t="shared" ca="1" si="601"/>
        <v>00</v>
      </c>
      <c r="G346" s="66">
        <f t="shared" ca="1" si="602"/>
        <v>0</v>
      </c>
      <c r="H346" s="66">
        <f t="shared" ca="1" si="603"/>
        <v>0</v>
      </c>
      <c r="I346" s="3" t="str">
        <f t="shared" ca="1" si="604"/>
        <v/>
      </c>
      <c r="J346" s="2" t="str">
        <f t="shared" ca="1" si="605"/>
        <v>00</v>
      </c>
      <c r="K346" s="2">
        <f t="shared" ca="1" si="606"/>
        <v>0</v>
      </c>
      <c r="L346" s="2">
        <f t="shared" ca="1" si="692"/>
        <v>0</v>
      </c>
      <c r="M346" s="3" t="str">
        <f t="shared" ca="1" si="607"/>
        <v>_x0001_</v>
      </c>
      <c r="N346" s="2" t="str">
        <f t="shared" ca="1" si="608"/>
        <v>01</v>
      </c>
      <c r="O346" s="2">
        <f t="shared" ca="1" si="609"/>
        <v>1</v>
      </c>
      <c r="P346" s="2">
        <f t="shared" ca="1" si="693"/>
        <v>259</v>
      </c>
      <c r="Q346" s="3" t="str">
        <f t="shared" ca="1" si="610"/>
        <v>_x0003_</v>
      </c>
      <c r="R346" s="2" t="str">
        <f t="shared" ca="1" si="611"/>
        <v>03</v>
      </c>
      <c r="S346" s="2">
        <f t="shared" ca="1" si="612"/>
        <v>3</v>
      </c>
      <c r="T346" s="2">
        <f t="shared" ca="1" si="694"/>
        <v>775</v>
      </c>
      <c r="U346" s="3" t="str">
        <f t="shared" ca="1" si="613"/>
        <v>_x0011_</v>
      </c>
      <c r="V346" s="2" t="str">
        <f t="shared" ca="1" si="614"/>
        <v>11</v>
      </c>
      <c r="W346" s="2">
        <f t="shared" ca="1" si="615"/>
        <v>17</v>
      </c>
      <c r="X346" s="2">
        <f t="shared" ca="1" si="695"/>
        <v>4358</v>
      </c>
      <c r="Y346" s="3" t="str">
        <f t="shared" ca="1" si="616"/>
        <v>_x000F_</v>
      </c>
      <c r="Z346" s="2" t="str">
        <f t="shared" ca="1" si="617"/>
        <v>0F</v>
      </c>
      <c r="AA346" s="2">
        <f t="shared" ca="1" si="618"/>
        <v>15</v>
      </c>
      <c r="AB346" s="2">
        <f t="shared" ca="1" si="696"/>
        <v>3843</v>
      </c>
      <c r="AC346" s="3" t="str">
        <f t="shared" ca="1" si="619"/>
        <v>_x0002_</v>
      </c>
      <c r="AD346" s="2" t="str">
        <f t="shared" ca="1" si="620"/>
        <v>02</v>
      </c>
      <c r="AE346" s="2">
        <f t="shared" ca="1" si="621"/>
        <v>2</v>
      </c>
      <c r="AF346" s="2">
        <f t="shared" ca="1" si="697"/>
        <v>514</v>
      </c>
      <c r="AG346" s="3" t="str">
        <f t="shared" ca="1" si="622"/>
        <v>_x0004_</v>
      </c>
      <c r="AH346" s="2" t="str">
        <f t="shared" ca="1" si="623"/>
        <v>04</v>
      </c>
      <c r="AI346" s="2">
        <f t="shared" ca="1" si="624"/>
        <v>4</v>
      </c>
      <c r="AJ346" s="2">
        <f t="shared" ca="1" si="698"/>
        <v>1028</v>
      </c>
      <c r="AK346" s="3" t="str">
        <f t="shared" ca="1" si="625"/>
        <v>_x0003_</v>
      </c>
      <c r="AL346" s="2" t="str">
        <f t="shared" ca="1" si="626"/>
        <v>03</v>
      </c>
      <c r="AM346" s="2">
        <f t="shared" ca="1" si="627"/>
        <v>3</v>
      </c>
      <c r="AN346" s="2">
        <f t="shared" ca="1" si="699"/>
        <v>772</v>
      </c>
      <c r="AO346" s="3" t="str">
        <f t="shared" ca="1" si="628"/>
        <v>_x0001_</v>
      </c>
      <c r="AP346" s="2" t="str">
        <f t="shared" ca="1" si="629"/>
        <v>01</v>
      </c>
      <c r="AQ346" s="2">
        <f t="shared" ca="1" si="630"/>
        <v>1</v>
      </c>
      <c r="AR346" s="2">
        <f t="shared" ca="1" si="700"/>
        <v>259</v>
      </c>
      <c r="AS346" s="3" t="str">
        <f t="shared" ca="1" si="631"/>
        <v/>
      </c>
      <c r="AT346" s="2" t="str">
        <f t="shared" ca="1" si="632"/>
        <v>00</v>
      </c>
      <c r="AU346" s="2">
        <f t="shared" ca="1" si="633"/>
        <v>0</v>
      </c>
      <c r="AV346" s="2">
        <f t="shared" ca="1" si="701"/>
        <v>15</v>
      </c>
      <c r="AW346" s="3" t="str">
        <f t="shared" ca="1" si="634"/>
        <v>_x0011_</v>
      </c>
      <c r="AX346" s="2" t="str">
        <f t="shared" ca="1" si="635"/>
        <v>11</v>
      </c>
      <c r="AY346" s="2">
        <f t="shared" ca="1" si="636"/>
        <v>17</v>
      </c>
      <c r="AZ346" s="2">
        <f t="shared" ca="1" si="702"/>
        <v>4362</v>
      </c>
      <c r="BA346" s="3" t="str">
        <f t="shared" ca="1" si="637"/>
        <v>_x0005_</v>
      </c>
      <c r="BB346" s="2" t="str">
        <f t="shared" ca="1" si="638"/>
        <v>05</v>
      </c>
      <c r="BC346" s="2">
        <f t="shared" ca="1" si="639"/>
        <v>5</v>
      </c>
      <c r="BD346" s="2">
        <f t="shared" ca="1" si="703"/>
        <v>1280</v>
      </c>
      <c r="BE346" s="3" t="str">
        <f t="shared" ca="1" si="640"/>
        <v>_x0002_</v>
      </c>
      <c r="BF346" s="2" t="str">
        <f t="shared" ca="1" si="641"/>
        <v>02</v>
      </c>
      <c r="BG346" s="2">
        <f t="shared" ca="1" si="642"/>
        <v>2</v>
      </c>
      <c r="BH346" s="2">
        <f t="shared" ca="1" si="704"/>
        <v>516</v>
      </c>
      <c r="BI346" s="3" t="str">
        <f t="shared" ca="1" si="643"/>
        <v/>
      </c>
      <c r="BJ346" s="2" t="str">
        <f t="shared" ca="1" si="644"/>
        <v>00</v>
      </c>
      <c r="BK346" s="2">
        <f t="shared" ca="1" si="645"/>
        <v>0</v>
      </c>
      <c r="BL346" s="2">
        <f t="shared" ca="1" si="705"/>
        <v>4</v>
      </c>
      <c r="BM346" s="3" t="str">
        <f t="shared" ca="1" si="646"/>
        <v>_x0008_</v>
      </c>
      <c r="BN346" s="2" t="str">
        <f t="shared" ca="1" si="647"/>
        <v>08</v>
      </c>
      <c r="BO346" s="2">
        <f t="shared" ca="1" si="648"/>
        <v>8</v>
      </c>
      <c r="BP346" s="2">
        <f t="shared" ca="1" si="706"/>
        <v>2050</v>
      </c>
      <c r="BQ346" s="3" t="str">
        <f t="shared" ca="1" si="649"/>
        <v>_x0003_</v>
      </c>
      <c r="BR346" s="2" t="str">
        <f t="shared" ca="1" si="650"/>
        <v>03</v>
      </c>
      <c r="BS346" s="2">
        <f t="shared" ca="1" si="651"/>
        <v>3</v>
      </c>
      <c r="BT346" s="2">
        <f t="shared" ca="1" si="707"/>
        <v>768</v>
      </c>
      <c r="BU346" s="3" t="str">
        <f t="shared" ca="1" si="652"/>
        <v>_x0004_</v>
      </c>
      <c r="BV346" s="2" t="str">
        <f t="shared" ca="1" si="653"/>
        <v>04</v>
      </c>
      <c r="BW346" s="2">
        <f t="shared" ca="1" si="654"/>
        <v>4</v>
      </c>
      <c r="BX346" s="2">
        <f t="shared" ca="1" si="708"/>
        <v>1027</v>
      </c>
      <c r="BY346" s="3" t="str">
        <f t="shared" ca="1" si="655"/>
        <v xml:space="preserve">
</v>
      </c>
      <c r="BZ346" s="2" t="str">
        <f t="shared" ca="1" si="656"/>
        <v>0A</v>
      </c>
      <c r="CA346" s="2">
        <f t="shared" ca="1" si="657"/>
        <v>10</v>
      </c>
      <c r="CB346" s="2">
        <f t="shared" ca="1" si="709"/>
        <v>2565</v>
      </c>
      <c r="CC346" s="3" t="str">
        <f t="shared" ca="1" si="658"/>
        <v xml:space="preserve">	</v>
      </c>
      <c r="CD346" s="2" t="str">
        <f t="shared" ca="1" si="659"/>
        <v>09</v>
      </c>
      <c r="CE346" s="2">
        <f t="shared" ca="1" si="660"/>
        <v>9</v>
      </c>
      <c r="CF346" s="2">
        <f t="shared" ca="1" si="710"/>
        <v>2309</v>
      </c>
      <c r="CG346" s="3" t="str">
        <f t="shared" ca="1" si="661"/>
        <v>_x0003_</v>
      </c>
      <c r="CH346" s="2" t="str">
        <f t="shared" ca="1" si="662"/>
        <v>03</v>
      </c>
      <c r="CI346" s="2">
        <f t="shared" ca="1" si="663"/>
        <v>3</v>
      </c>
      <c r="CJ346" s="2">
        <f t="shared" ca="1" si="711"/>
        <v>768</v>
      </c>
      <c r="CK346" s="3" t="str">
        <f t="shared" ca="1" si="664"/>
        <v>_x0006_</v>
      </c>
      <c r="CL346" s="2" t="str">
        <f t="shared" ca="1" si="665"/>
        <v>06</v>
      </c>
      <c r="CM346" s="2">
        <f t="shared" ca="1" si="666"/>
        <v>6</v>
      </c>
      <c r="CN346" s="2">
        <f t="shared" ca="1" si="712"/>
        <v>1545</v>
      </c>
      <c r="CO346" s="3" t="str">
        <f t="shared" ca="1" si="667"/>
        <v>_x0002_</v>
      </c>
      <c r="CP346" s="2" t="str">
        <f t="shared" ca="1" si="668"/>
        <v>02</v>
      </c>
      <c r="CQ346" s="2">
        <f t="shared" ca="1" si="669"/>
        <v>2</v>
      </c>
      <c r="CR346" s="2">
        <f t="shared" ca="1" si="713"/>
        <v>513</v>
      </c>
      <c r="CS346" s="3" t="str">
        <f t="shared" ca="1" si="670"/>
        <v>_x0002_</v>
      </c>
      <c r="CT346" s="2" t="str">
        <f t="shared" ca="1" si="671"/>
        <v>02</v>
      </c>
      <c r="CU346" s="2">
        <f t="shared" ca="1" si="672"/>
        <v>2</v>
      </c>
      <c r="CV346" s="2">
        <f t="shared" ca="1" si="714"/>
        <v>517</v>
      </c>
      <c r="CW346" s="3" t="str">
        <f t="shared" ca="1" si="673"/>
        <v>_x0002_</v>
      </c>
      <c r="CX346" s="2" t="str">
        <f t="shared" ca="1" si="674"/>
        <v>02</v>
      </c>
      <c r="CY346" s="2">
        <f t="shared" ca="1" si="675"/>
        <v>2</v>
      </c>
      <c r="CZ346" s="2">
        <f t="shared" ca="1" si="715"/>
        <v>513</v>
      </c>
      <c r="DA346" s="3" t="str">
        <f t="shared" ca="1" si="676"/>
        <v xml:space="preserve">
</v>
      </c>
      <c r="DB346" s="2" t="str">
        <f t="shared" ca="1" si="677"/>
        <v>0A</v>
      </c>
      <c r="DC346" s="2">
        <f t="shared" ca="1" si="678"/>
        <v>10</v>
      </c>
      <c r="DD346" s="2">
        <f t="shared" ca="1" si="716"/>
        <v>2565</v>
      </c>
      <c r="DE346" s="3" t="str">
        <f t="shared" ca="1" si="679"/>
        <v xml:space="preserve">	</v>
      </c>
      <c r="DF346" s="2" t="str">
        <f t="shared" ca="1" si="680"/>
        <v>09</v>
      </c>
      <c r="DG346" s="2">
        <f t="shared" ca="1" si="681"/>
        <v>9</v>
      </c>
      <c r="DH346" s="2">
        <f t="shared" ca="1" si="717"/>
        <v>2308</v>
      </c>
      <c r="DI346" s="3" t="str">
        <f t="shared" ca="1" si="682"/>
        <v/>
      </c>
      <c r="DJ346" s="2" t="str">
        <f t="shared" ca="1" si="683"/>
        <v>00</v>
      </c>
      <c r="DK346" s="2">
        <f t="shared" ca="1" si="684"/>
        <v>0</v>
      </c>
      <c r="DL346" s="2">
        <f t="shared" ca="1" si="718"/>
        <v>0</v>
      </c>
      <c r="DM346" s="3" t="str">
        <f t="shared" ca="1" si="685"/>
        <v/>
      </c>
      <c r="DN346" s="2" t="str">
        <f t="shared" ca="1" si="686"/>
        <v>00</v>
      </c>
      <c r="DO346" s="2">
        <f t="shared" ca="1" si="687"/>
        <v>0</v>
      </c>
      <c r="DP346" s="2">
        <f t="shared" ca="1" si="719"/>
        <v>0</v>
      </c>
      <c r="DQ346" s="70" t="b">
        <f t="shared" ca="1" si="688"/>
        <v>0</v>
      </c>
      <c r="DR346" s="70" t="b">
        <f t="shared" ca="1" si="689"/>
        <v>0</v>
      </c>
    </row>
    <row r="347" spans="1:122" x14ac:dyDescent="0.35">
      <c r="A347" s="9" t="s">
        <v>1522</v>
      </c>
      <c r="B347" s="2" t="str">
        <f t="shared" ca="1" si="690"/>
        <v>80040FCC</v>
      </c>
      <c r="C347" s="80">
        <f t="shared" ca="1" si="691"/>
        <v>1</v>
      </c>
      <c r="D347" s="66"/>
      <c r="E347" s="66" t="str">
        <f t="shared" ca="1" si="600"/>
        <v/>
      </c>
      <c r="F347" s="66" t="str">
        <f t="shared" ca="1" si="601"/>
        <v>00</v>
      </c>
      <c r="G347" s="66">
        <f t="shared" ca="1" si="602"/>
        <v>0</v>
      </c>
      <c r="H347" s="66">
        <f t="shared" ca="1" si="603"/>
        <v>0</v>
      </c>
      <c r="I347" s="3" t="str">
        <f t="shared" ca="1" si="604"/>
        <v/>
      </c>
      <c r="J347" s="2" t="str">
        <f t="shared" ca="1" si="605"/>
        <v>00</v>
      </c>
      <c r="K347" s="2">
        <f t="shared" ca="1" si="606"/>
        <v>0</v>
      </c>
      <c r="L347" s="2">
        <f t="shared" ca="1" si="692"/>
        <v>0</v>
      </c>
      <c r="M347" s="3" t="str">
        <f t="shared" ca="1" si="607"/>
        <v>_x0003_</v>
      </c>
      <c r="N347" s="2" t="str">
        <f t="shared" ca="1" si="608"/>
        <v>03</v>
      </c>
      <c r="O347" s="2">
        <f t="shared" ca="1" si="609"/>
        <v>3</v>
      </c>
      <c r="P347" s="2">
        <f t="shared" ca="1" si="693"/>
        <v>770</v>
      </c>
      <c r="Q347" s="3" t="str">
        <f t="shared" ca="1" si="610"/>
        <v>_x0007_</v>
      </c>
      <c r="R347" s="2" t="str">
        <f t="shared" ca="1" si="611"/>
        <v>07</v>
      </c>
      <c r="S347" s="2">
        <f t="shared" ca="1" si="612"/>
        <v>7</v>
      </c>
      <c r="T347" s="2">
        <f t="shared" ca="1" si="694"/>
        <v>1797</v>
      </c>
      <c r="U347" s="3" t="str">
        <f t="shared" ca="1" si="613"/>
        <v>_x0006_</v>
      </c>
      <c r="V347" s="2" t="str">
        <f t="shared" ca="1" si="614"/>
        <v>06</v>
      </c>
      <c r="W347" s="2">
        <f t="shared" ca="1" si="615"/>
        <v>6</v>
      </c>
      <c r="X347" s="2">
        <f t="shared" ca="1" si="695"/>
        <v>1540</v>
      </c>
      <c r="Y347" s="3" t="str">
        <f t="shared" ca="1" si="616"/>
        <v>_x0003_</v>
      </c>
      <c r="Z347" s="2" t="str">
        <f t="shared" ca="1" si="617"/>
        <v>03</v>
      </c>
      <c r="AA347" s="2">
        <f t="shared" ca="1" si="618"/>
        <v>3</v>
      </c>
      <c r="AB347" s="2">
        <f t="shared" ca="1" si="696"/>
        <v>774</v>
      </c>
      <c r="AC347" s="3" t="str">
        <f t="shared" ca="1" si="619"/>
        <v>_x0002_</v>
      </c>
      <c r="AD347" s="2" t="str">
        <f t="shared" ca="1" si="620"/>
        <v>02</v>
      </c>
      <c r="AE347" s="2">
        <f t="shared" ca="1" si="621"/>
        <v>2</v>
      </c>
      <c r="AF347" s="2">
        <f t="shared" ca="1" si="697"/>
        <v>516</v>
      </c>
      <c r="AG347" s="3" t="str">
        <f t="shared" ca="1" si="622"/>
        <v>_x0004_</v>
      </c>
      <c r="AH347" s="2" t="str">
        <f t="shared" ca="1" si="623"/>
        <v>04</v>
      </c>
      <c r="AI347" s="2">
        <f t="shared" ca="1" si="624"/>
        <v>4</v>
      </c>
      <c r="AJ347" s="2">
        <f t="shared" ca="1" si="698"/>
        <v>1030</v>
      </c>
      <c r="AK347" s="3" t="str">
        <f t="shared" ca="1" si="625"/>
        <v>_x0004_</v>
      </c>
      <c r="AL347" s="2" t="str">
        <f t="shared" ca="1" si="626"/>
        <v>04</v>
      </c>
      <c r="AM347" s="2">
        <f t="shared" ca="1" si="627"/>
        <v>4</v>
      </c>
      <c r="AN347" s="2">
        <f t="shared" ca="1" si="699"/>
        <v>1033</v>
      </c>
      <c r="AO347" s="3" t="str">
        <f t="shared" ca="1" si="628"/>
        <v>_x0003_</v>
      </c>
      <c r="AP347" s="2" t="str">
        <f t="shared" ca="1" si="629"/>
        <v>03</v>
      </c>
      <c r="AQ347" s="2">
        <f t="shared" ca="1" si="630"/>
        <v>3</v>
      </c>
      <c r="AR347" s="2">
        <f t="shared" ca="1" si="700"/>
        <v>775</v>
      </c>
      <c r="AS347" s="3" t="str">
        <f t="shared" ca="1" si="631"/>
        <v>_x000F_</v>
      </c>
      <c r="AT347" s="2" t="str">
        <f t="shared" ca="1" si="632"/>
        <v>0F</v>
      </c>
      <c r="AU347" s="2">
        <f t="shared" ca="1" si="633"/>
        <v>15</v>
      </c>
      <c r="AV347" s="2">
        <f t="shared" ca="1" si="701"/>
        <v>3844</v>
      </c>
      <c r="AW347" s="3" t="str">
        <f t="shared" ca="1" si="634"/>
        <v xml:space="preserve">
</v>
      </c>
      <c r="AX347" s="2" t="str">
        <f t="shared" ca="1" si="635"/>
        <v>0A</v>
      </c>
      <c r="AY347" s="2">
        <f t="shared" ca="1" si="636"/>
        <v>10</v>
      </c>
      <c r="AZ347" s="2">
        <f t="shared" ca="1" si="702"/>
        <v>2563</v>
      </c>
      <c r="BA347" s="3" t="str">
        <f t="shared" ca="1" si="637"/>
        <v/>
      </c>
      <c r="BB347" s="2" t="str">
        <f t="shared" ca="1" si="638"/>
        <v>00</v>
      </c>
      <c r="BC347" s="2">
        <f t="shared" ca="1" si="639"/>
        <v>0</v>
      </c>
      <c r="BD347" s="2">
        <f t="shared" ca="1" si="703"/>
        <v>9</v>
      </c>
      <c r="BE347" s="3" t="str">
        <f t="shared" ca="1" si="640"/>
        <v>_x0004_</v>
      </c>
      <c r="BF347" s="2" t="str">
        <f t="shared" ca="1" si="641"/>
        <v>04</v>
      </c>
      <c r="BG347" s="2">
        <f t="shared" ca="1" si="642"/>
        <v>4</v>
      </c>
      <c r="BH347" s="2">
        <f t="shared" ca="1" si="704"/>
        <v>1031</v>
      </c>
      <c r="BI347" s="3" t="str">
        <f t="shared" ca="1" si="643"/>
        <v>_x0004_</v>
      </c>
      <c r="BJ347" s="2" t="str">
        <f t="shared" ca="1" si="644"/>
        <v>04</v>
      </c>
      <c r="BK347" s="2">
        <f t="shared" ca="1" si="645"/>
        <v>4</v>
      </c>
      <c r="BL347" s="2">
        <f t="shared" ca="1" si="705"/>
        <v>1032</v>
      </c>
      <c r="BM347" s="3" t="str">
        <f t="shared" ca="1" si="646"/>
        <v>_x0002_</v>
      </c>
      <c r="BN347" s="2" t="str">
        <f t="shared" ca="1" si="647"/>
        <v>02</v>
      </c>
      <c r="BO347" s="2">
        <f t="shared" ca="1" si="648"/>
        <v>2</v>
      </c>
      <c r="BP347" s="2">
        <f t="shared" ca="1" si="706"/>
        <v>517</v>
      </c>
      <c r="BQ347" s="3" t="str">
        <f t="shared" ca="1" si="649"/>
        <v/>
      </c>
      <c r="BR347" s="2" t="str">
        <f t="shared" ca="1" si="650"/>
        <v>00</v>
      </c>
      <c r="BS347" s="2">
        <f t="shared" ca="1" si="651"/>
        <v>0</v>
      </c>
      <c r="BT347" s="2">
        <f t="shared" ca="1" si="707"/>
        <v>7</v>
      </c>
      <c r="BU347" s="3" t="str">
        <f t="shared" ca="1" si="652"/>
        <v>_x0003_</v>
      </c>
      <c r="BV347" s="2" t="str">
        <f t="shared" ca="1" si="653"/>
        <v>03</v>
      </c>
      <c r="BW347" s="2">
        <f t="shared" ca="1" si="654"/>
        <v>3</v>
      </c>
      <c r="BX347" s="2">
        <f t="shared" ca="1" si="708"/>
        <v>771</v>
      </c>
      <c r="BY347" s="3" t="str">
        <f t="shared" ca="1" si="655"/>
        <v>_x0005_</v>
      </c>
      <c r="BZ347" s="2" t="str">
        <f t="shared" ca="1" si="656"/>
        <v>05</v>
      </c>
      <c r="CA347" s="2">
        <f t="shared" ca="1" si="657"/>
        <v>5</v>
      </c>
      <c r="CB347" s="2">
        <f t="shared" ca="1" si="709"/>
        <v>1283</v>
      </c>
      <c r="CC347" s="3" t="str">
        <f t="shared" ca="1" si="658"/>
        <v>_x0005_</v>
      </c>
      <c r="CD347" s="2" t="str">
        <f t="shared" ca="1" si="659"/>
        <v>05</v>
      </c>
      <c r="CE347" s="2">
        <f t="shared" ca="1" si="660"/>
        <v>5</v>
      </c>
      <c r="CF347" s="2">
        <f t="shared" ca="1" si="710"/>
        <v>1286</v>
      </c>
      <c r="CG347" s="3" t="str">
        <f t="shared" ca="1" si="661"/>
        <v/>
      </c>
      <c r="CH347" s="2" t="str">
        <f t="shared" ca="1" si="662"/>
        <v>00</v>
      </c>
      <c r="CI347" s="2">
        <f t="shared" ca="1" si="663"/>
        <v>0</v>
      </c>
      <c r="CJ347" s="2">
        <f t="shared" ca="1" si="711"/>
        <v>3</v>
      </c>
      <c r="CK347" s="3" t="str">
        <f t="shared" ca="1" si="664"/>
        <v xml:space="preserve">	</v>
      </c>
      <c r="CL347" s="2" t="str">
        <f t="shared" ca="1" si="665"/>
        <v>09</v>
      </c>
      <c r="CM347" s="2">
        <f t="shared" ca="1" si="666"/>
        <v>9</v>
      </c>
      <c r="CN347" s="2">
        <f t="shared" ca="1" si="712"/>
        <v>2307</v>
      </c>
      <c r="CO347" s="3" t="str">
        <f t="shared" ca="1" si="667"/>
        <v>_x0001_</v>
      </c>
      <c r="CP347" s="2" t="str">
        <f t="shared" ca="1" si="668"/>
        <v>01</v>
      </c>
      <c r="CQ347" s="2">
        <f t="shared" ca="1" si="669"/>
        <v>1</v>
      </c>
      <c r="CR347" s="2">
        <f t="shared" ca="1" si="713"/>
        <v>263</v>
      </c>
      <c r="CS347" s="3" t="str">
        <f t="shared" ca="1" si="670"/>
        <v>_x0005_</v>
      </c>
      <c r="CT347" s="2" t="str">
        <f t="shared" ca="1" si="671"/>
        <v>05</v>
      </c>
      <c r="CU347" s="2">
        <f t="shared" ca="1" si="672"/>
        <v>5</v>
      </c>
      <c r="CV347" s="2">
        <f t="shared" ca="1" si="714"/>
        <v>1290</v>
      </c>
      <c r="CW347" s="3" t="str">
        <f t="shared" ca="1" si="673"/>
        <v>_x0001_</v>
      </c>
      <c r="CX347" s="2" t="str">
        <f t="shared" ca="1" si="674"/>
        <v>01</v>
      </c>
      <c r="CY347" s="2">
        <f t="shared" ca="1" si="675"/>
        <v>1</v>
      </c>
      <c r="CZ347" s="2">
        <f t="shared" ca="1" si="715"/>
        <v>262</v>
      </c>
      <c r="DA347" s="3" t="str">
        <f t="shared" ca="1" si="676"/>
        <v>_x0005_</v>
      </c>
      <c r="DB347" s="2" t="str">
        <f t="shared" ca="1" si="677"/>
        <v>05</v>
      </c>
      <c r="DC347" s="2">
        <f t="shared" ca="1" si="678"/>
        <v>5</v>
      </c>
      <c r="DD347" s="2">
        <f t="shared" ca="1" si="716"/>
        <v>1282</v>
      </c>
      <c r="DE347" s="3" t="str">
        <f t="shared" ca="1" si="679"/>
        <v>_x0004_</v>
      </c>
      <c r="DF347" s="2" t="str">
        <f t="shared" ca="1" si="680"/>
        <v>04</v>
      </c>
      <c r="DG347" s="2">
        <f t="shared" ca="1" si="681"/>
        <v>4</v>
      </c>
      <c r="DH347" s="2">
        <f t="shared" ca="1" si="717"/>
        <v>1025</v>
      </c>
      <c r="DI347" s="3" t="str">
        <f t="shared" ca="1" si="682"/>
        <v/>
      </c>
      <c r="DJ347" s="2" t="str">
        <f t="shared" ca="1" si="683"/>
        <v>00</v>
      </c>
      <c r="DK347" s="2">
        <f t="shared" ca="1" si="684"/>
        <v>0</v>
      </c>
      <c r="DL347" s="2">
        <f t="shared" ca="1" si="718"/>
        <v>0</v>
      </c>
      <c r="DM347" s="3" t="str">
        <f t="shared" ca="1" si="685"/>
        <v/>
      </c>
      <c r="DN347" s="2" t="str">
        <f t="shared" ca="1" si="686"/>
        <v>00</v>
      </c>
      <c r="DO347" s="2">
        <f t="shared" ca="1" si="687"/>
        <v>0</v>
      </c>
      <c r="DP347" s="2">
        <f t="shared" ca="1" si="719"/>
        <v>0</v>
      </c>
      <c r="DQ347" s="70" t="b">
        <f t="shared" ca="1" si="688"/>
        <v>0</v>
      </c>
      <c r="DR347" s="70" t="b">
        <f t="shared" ca="1" si="689"/>
        <v>0</v>
      </c>
    </row>
    <row r="348" spans="1:122" x14ac:dyDescent="0.35">
      <c r="A348" s="9" t="s">
        <v>1523</v>
      </c>
      <c r="B348" s="2" t="str">
        <f t="shared" ca="1" si="690"/>
        <v>80040FCD</v>
      </c>
      <c r="C348" s="80">
        <f t="shared" ca="1" si="691"/>
        <v>1</v>
      </c>
      <c r="D348" s="66"/>
      <c r="E348" s="66" t="str">
        <f t="shared" ca="1" si="600"/>
        <v/>
      </c>
      <c r="F348" s="66" t="str">
        <f t="shared" ca="1" si="601"/>
        <v>00</v>
      </c>
      <c r="G348" s="66">
        <f t="shared" ca="1" si="602"/>
        <v>0</v>
      </c>
      <c r="H348" s="66">
        <f t="shared" ca="1" si="603"/>
        <v>0</v>
      </c>
      <c r="I348" s="3" t="str">
        <f t="shared" ca="1" si="604"/>
        <v/>
      </c>
      <c r="J348" s="2" t="str">
        <f t="shared" ca="1" si="605"/>
        <v>00</v>
      </c>
      <c r="K348" s="2">
        <f t="shared" ca="1" si="606"/>
        <v>0</v>
      </c>
      <c r="L348" s="2">
        <f t="shared" ca="1" si="692"/>
        <v>0</v>
      </c>
      <c r="M348" s="3" t="str">
        <f t="shared" ca="1" si="607"/>
        <v>_x0002_</v>
      </c>
      <c r="N348" s="2" t="str">
        <f t="shared" ca="1" si="608"/>
        <v>02</v>
      </c>
      <c r="O348" s="2">
        <f t="shared" ca="1" si="609"/>
        <v>2</v>
      </c>
      <c r="P348" s="2">
        <f t="shared" ca="1" si="693"/>
        <v>518</v>
      </c>
      <c r="Q348" s="3" t="str">
        <f t="shared" ca="1" si="610"/>
        <v>_x0005_</v>
      </c>
      <c r="R348" s="2" t="str">
        <f t="shared" ca="1" si="611"/>
        <v>05</v>
      </c>
      <c r="S348" s="2">
        <f t="shared" ca="1" si="612"/>
        <v>5</v>
      </c>
      <c r="T348" s="2">
        <f t="shared" ca="1" si="694"/>
        <v>1285</v>
      </c>
      <c r="U348" s="3" t="str">
        <f t="shared" ca="1" si="613"/>
        <v>_x0004_</v>
      </c>
      <c r="V348" s="2" t="str">
        <f t="shared" ca="1" si="614"/>
        <v>04</v>
      </c>
      <c r="W348" s="2">
        <f t="shared" ca="1" si="615"/>
        <v>4</v>
      </c>
      <c r="X348" s="2">
        <f t="shared" ca="1" si="695"/>
        <v>1045</v>
      </c>
      <c r="Y348" s="3" t="str">
        <f t="shared" ca="1" si="616"/>
        <v>_x0006_</v>
      </c>
      <c r="Z348" s="2" t="str">
        <f t="shared" ca="1" si="617"/>
        <v>06</v>
      </c>
      <c r="AA348" s="2">
        <f t="shared" ca="1" si="618"/>
        <v>6</v>
      </c>
      <c r="AB348" s="2">
        <f t="shared" ca="1" si="696"/>
        <v>1558</v>
      </c>
      <c r="AC348" s="3" t="str">
        <f t="shared" ca="1" si="619"/>
        <v>_x0004_</v>
      </c>
      <c r="AD348" s="2" t="str">
        <f t="shared" ca="1" si="620"/>
        <v>04</v>
      </c>
      <c r="AE348" s="2">
        <f t="shared" ca="1" si="621"/>
        <v>4</v>
      </c>
      <c r="AF348" s="2">
        <f t="shared" ca="1" si="697"/>
        <v>1033</v>
      </c>
      <c r="AG348" s="3" t="str">
        <f t="shared" ca="1" si="622"/>
        <v>_x0006_</v>
      </c>
      <c r="AH348" s="2" t="str">
        <f t="shared" ca="1" si="623"/>
        <v>06</v>
      </c>
      <c r="AI348" s="2">
        <f t="shared" ca="1" si="624"/>
        <v>6</v>
      </c>
      <c r="AJ348" s="2">
        <f t="shared" ca="1" si="698"/>
        <v>1542</v>
      </c>
      <c r="AK348" s="3" t="str">
        <f t="shared" ca="1" si="625"/>
        <v xml:space="preserve">	</v>
      </c>
      <c r="AL348" s="2" t="str">
        <f t="shared" ca="1" si="626"/>
        <v>09</v>
      </c>
      <c r="AM348" s="2">
        <f t="shared" ca="1" si="627"/>
        <v>9</v>
      </c>
      <c r="AN348" s="2">
        <f t="shared" ca="1" si="699"/>
        <v>2307</v>
      </c>
      <c r="AO348" s="3" t="str">
        <f t="shared" ca="1" si="628"/>
        <v>_x0007_</v>
      </c>
      <c r="AP348" s="2" t="str">
        <f t="shared" ca="1" si="629"/>
        <v>07</v>
      </c>
      <c r="AQ348" s="2">
        <f t="shared" ca="1" si="630"/>
        <v>7</v>
      </c>
      <c r="AR348" s="2">
        <f t="shared" ca="1" si="700"/>
        <v>1797</v>
      </c>
      <c r="AS348" s="3" t="str">
        <f t="shared" ca="1" si="631"/>
        <v>_x0004_</v>
      </c>
      <c r="AT348" s="2" t="str">
        <f t="shared" ca="1" si="632"/>
        <v>04</v>
      </c>
      <c r="AU348" s="2">
        <f t="shared" ca="1" si="633"/>
        <v>4</v>
      </c>
      <c r="AV348" s="2">
        <f t="shared" ca="1" si="701"/>
        <v>1031</v>
      </c>
      <c r="AW348" s="3" t="str">
        <f t="shared" ca="1" si="634"/>
        <v>_x0003_</v>
      </c>
      <c r="AX348" s="2" t="str">
        <f t="shared" ca="1" si="635"/>
        <v>03</v>
      </c>
      <c r="AY348" s="2">
        <f t="shared" ca="1" si="636"/>
        <v>3</v>
      </c>
      <c r="AZ348" s="2">
        <f t="shared" ca="1" si="702"/>
        <v>784</v>
      </c>
      <c r="BA348" s="3" t="str">
        <f t="shared" ca="1" si="637"/>
        <v xml:space="preserve">	</v>
      </c>
      <c r="BB348" s="2" t="str">
        <f t="shared" ca="1" si="638"/>
        <v>09</v>
      </c>
      <c r="BC348" s="2">
        <f t="shared" ca="1" si="639"/>
        <v>9</v>
      </c>
      <c r="BD348" s="2">
        <f t="shared" ca="1" si="703"/>
        <v>2309</v>
      </c>
      <c r="BE348" s="3" t="str">
        <f t="shared" ca="1" si="640"/>
        <v>_x0007_</v>
      </c>
      <c r="BF348" s="2" t="str">
        <f t="shared" ca="1" si="641"/>
        <v>07</v>
      </c>
      <c r="BG348" s="2">
        <f t="shared" ca="1" si="642"/>
        <v>7</v>
      </c>
      <c r="BH348" s="2">
        <f t="shared" ca="1" si="704"/>
        <v>1794</v>
      </c>
      <c r="BI348" s="3" t="str">
        <f t="shared" ca="1" si="643"/>
        <v>_x0008_</v>
      </c>
      <c r="BJ348" s="2" t="str">
        <f t="shared" ca="1" si="644"/>
        <v>08</v>
      </c>
      <c r="BK348" s="2">
        <f t="shared" ca="1" si="645"/>
        <v>8</v>
      </c>
      <c r="BL348" s="2">
        <f t="shared" ca="1" si="705"/>
        <v>2051</v>
      </c>
      <c r="BM348" s="3" t="str">
        <f t="shared" ca="1" si="646"/>
        <v>_x0005_</v>
      </c>
      <c r="BN348" s="2" t="str">
        <f t="shared" ca="1" si="647"/>
        <v>05</v>
      </c>
      <c r="BO348" s="2">
        <f t="shared" ca="1" si="648"/>
        <v>5</v>
      </c>
      <c r="BP348" s="2">
        <f t="shared" ca="1" si="706"/>
        <v>1284</v>
      </c>
      <c r="BQ348" s="3" t="str">
        <f t="shared" ca="1" si="649"/>
        <v>_x0007_</v>
      </c>
      <c r="BR348" s="2" t="str">
        <f t="shared" ca="1" si="650"/>
        <v>07</v>
      </c>
      <c r="BS348" s="2">
        <f t="shared" ca="1" si="651"/>
        <v>7</v>
      </c>
      <c r="BT348" s="2">
        <f t="shared" ca="1" si="707"/>
        <v>1798</v>
      </c>
      <c r="BU348" s="3" t="str">
        <f t="shared" ca="1" si="652"/>
        <v>_x0003_</v>
      </c>
      <c r="BV348" s="2" t="str">
        <f t="shared" ca="1" si="653"/>
        <v>03</v>
      </c>
      <c r="BW348" s="2">
        <f t="shared" ca="1" si="654"/>
        <v>3</v>
      </c>
      <c r="BX348" s="2">
        <f t="shared" ca="1" si="708"/>
        <v>778</v>
      </c>
      <c r="BY348" s="3" t="str">
        <f t="shared" ca="1" si="655"/>
        <v>_x0003_</v>
      </c>
      <c r="BZ348" s="2" t="str">
        <f t="shared" ca="1" si="656"/>
        <v>03</v>
      </c>
      <c r="CA348" s="2">
        <f t="shared" ca="1" si="657"/>
        <v>3</v>
      </c>
      <c r="CB348" s="2">
        <f t="shared" ca="1" si="709"/>
        <v>770</v>
      </c>
      <c r="CC348" s="3" t="str">
        <f t="shared" ca="1" si="658"/>
        <v>_x0006_</v>
      </c>
      <c r="CD348" s="2" t="str">
        <f t="shared" ca="1" si="659"/>
        <v>06</v>
      </c>
      <c r="CE348" s="2">
        <f t="shared" ca="1" si="660"/>
        <v>6</v>
      </c>
      <c r="CF348" s="2">
        <f t="shared" ca="1" si="710"/>
        <v>1540</v>
      </c>
      <c r="CG348" s="3" t="str">
        <f t="shared" ca="1" si="661"/>
        <v>_x0003_</v>
      </c>
      <c r="CH348" s="2" t="str">
        <f t="shared" ca="1" si="662"/>
        <v>03</v>
      </c>
      <c r="CI348" s="2">
        <f t="shared" ca="1" si="663"/>
        <v>3</v>
      </c>
      <c r="CJ348" s="2">
        <f t="shared" ca="1" si="711"/>
        <v>773</v>
      </c>
      <c r="CK348" s="3" t="str">
        <f t="shared" ca="1" si="664"/>
        <v>_x0003_</v>
      </c>
      <c r="CL348" s="2" t="str">
        <f t="shared" ca="1" si="665"/>
        <v>03</v>
      </c>
      <c r="CM348" s="2">
        <f t="shared" ca="1" si="666"/>
        <v>3</v>
      </c>
      <c r="CN348" s="2">
        <f t="shared" ca="1" si="712"/>
        <v>772</v>
      </c>
      <c r="CO348" s="3" t="str">
        <f t="shared" ca="1" si="667"/>
        <v>_x0007_</v>
      </c>
      <c r="CP348" s="2" t="str">
        <f t="shared" ca="1" si="668"/>
        <v>07</v>
      </c>
      <c r="CQ348" s="2">
        <f t="shared" ca="1" si="669"/>
        <v>7</v>
      </c>
      <c r="CR348" s="2">
        <f t="shared" ca="1" si="713"/>
        <v>1794</v>
      </c>
      <c r="CS348" s="3" t="str">
        <f t="shared" ca="1" si="670"/>
        <v xml:space="preserve">
</v>
      </c>
      <c r="CT348" s="2" t="str">
        <f t="shared" ca="1" si="671"/>
        <v>0A</v>
      </c>
      <c r="CU348" s="2">
        <f t="shared" ca="1" si="672"/>
        <v>10</v>
      </c>
      <c r="CV348" s="2">
        <f t="shared" ca="1" si="714"/>
        <v>2564</v>
      </c>
      <c r="CW348" s="3" t="str">
        <f t="shared" ca="1" si="673"/>
        <v>_x0006_</v>
      </c>
      <c r="CX348" s="2" t="str">
        <f t="shared" ca="1" si="674"/>
        <v>06</v>
      </c>
      <c r="CY348" s="2">
        <f t="shared" ca="1" si="675"/>
        <v>6</v>
      </c>
      <c r="CZ348" s="2">
        <f t="shared" ca="1" si="715"/>
        <v>1541</v>
      </c>
      <c r="DA348" s="3" t="str">
        <f t="shared" ca="1" si="676"/>
        <v>_x0002_</v>
      </c>
      <c r="DB348" s="2" t="str">
        <f t="shared" ca="1" si="677"/>
        <v>02</v>
      </c>
      <c r="DC348" s="2">
        <f t="shared" ca="1" si="678"/>
        <v>2</v>
      </c>
      <c r="DD348" s="2">
        <f t="shared" ca="1" si="716"/>
        <v>518</v>
      </c>
      <c r="DE348" s="3" t="str">
        <f t="shared" ca="1" si="679"/>
        <v>_x0001_</v>
      </c>
      <c r="DF348" s="2" t="str">
        <f t="shared" ca="1" si="680"/>
        <v>01</v>
      </c>
      <c r="DG348" s="2">
        <f t="shared" ca="1" si="681"/>
        <v>1</v>
      </c>
      <c r="DH348" s="2">
        <f t="shared" ca="1" si="717"/>
        <v>258</v>
      </c>
      <c r="DI348" s="3" t="str">
        <f t="shared" ca="1" si="682"/>
        <v/>
      </c>
      <c r="DJ348" s="2" t="str">
        <f t="shared" ca="1" si="683"/>
        <v>00</v>
      </c>
      <c r="DK348" s="2">
        <f t="shared" ca="1" si="684"/>
        <v>0</v>
      </c>
      <c r="DL348" s="2">
        <f t="shared" ca="1" si="718"/>
        <v>0</v>
      </c>
      <c r="DM348" s="3" t="str">
        <f t="shared" ca="1" si="685"/>
        <v/>
      </c>
      <c r="DN348" s="2" t="str">
        <f t="shared" ca="1" si="686"/>
        <v>00</v>
      </c>
      <c r="DO348" s="2">
        <f t="shared" ca="1" si="687"/>
        <v>0</v>
      </c>
      <c r="DP348" s="2">
        <f t="shared" ca="1" si="719"/>
        <v>0</v>
      </c>
      <c r="DQ348" s="70" t="b">
        <f t="shared" ca="1" si="688"/>
        <v>0</v>
      </c>
      <c r="DR348" s="70" t="b">
        <f t="shared" ca="1" si="689"/>
        <v>0</v>
      </c>
    </row>
    <row r="349" spans="1:122" x14ac:dyDescent="0.35">
      <c r="A349" s="9" t="s">
        <v>1524</v>
      </c>
      <c r="B349" s="2" t="str">
        <f t="shared" ca="1" si="690"/>
        <v>80040FCE</v>
      </c>
      <c r="C349" s="80">
        <f t="shared" ca="1" si="691"/>
        <v>1</v>
      </c>
      <c r="D349" s="66"/>
      <c r="E349" s="66" t="str">
        <f t="shared" ca="1" si="600"/>
        <v/>
      </c>
      <c r="F349" s="66" t="str">
        <f t="shared" ca="1" si="601"/>
        <v>00</v>
      </c>
      <c r="G349" s="66">
        <f t="shared" ca="1" si="602"/>
        <v>0</v>
      </c>
      <c r="H349" s="66">
        <f t="shared" ca="1" si="603"/>
        <v>0</v>
      </c>
      <c r="I349" s="3" t="str">
        <f t="shared" ca="1" si="604"/>
        <v/>
      </c>
      <c r="J349" s="2" t="str">
        <f t="shared" ca="1" si="605"/>
        <v>00</v>
      </c>
      <c r="K349" s="2">
        <f t="shared" ca="1" si="606"/>
        <v>0</v>
      </c>
      <c r="L349" s="2">
        <f t="shared" ca="1" si="692"/>
        <v>0</v>
      </c>
      <c r="M349" s="3" t="str">
        <f t="shared" ca="1" si="607"/>
        <v>_x0006_</v>
      </c>
      <c r="N349" s="2" t="str">
        <f t="shared" ca="1" si="608"/>
        <v>06</v>
      </c>
      <c r="O349" s="2">
        <f t="shared" ca="1" si="609"/>
        <v>6</v>
      </c>
      <c r="P349" s="2">
        <f t="shared" ca="1" si="693"/>
        <v>1548</v>
      </c>
      <c r="Q349" s="3" t="str">
        <f t="shared" ca="1" si="610"/>
        <v>_x0005_</v>
      </c>
      <c r="R349" s="2" t="str">
        <f t="shared" ca="1" si="611"/>
        <v>05</v>
      </c>
      <c r="S349" s="2">
        <f t="shared" ca="1" si="612"/>
        <v>5</v>
      </c>
      <c r="T349" s="2">
        <f t="shared" ca="1" si="694"/>
        <v>1288</v>
      </c>
      <c r="U349" s="3" t="str">
        <f t="shared" ca="1" si="613"/>
        <v>_x0015_</v>
      </c>
      <c r="V349" s="2" t="str">
        <f t="shared" ca="1" si="614"/>
        <v>15</v>
      </c>
      <c r="W349" s="2">
        <f t="shared" ca="1" si="615"/>
        <v>21</v>
      </c>
      <c r="X349" s="2">
        <f t="shared" ca="1" si="695"/>
        <v>5386</v>
      </c>
      <c r="Y349" s="3" t="str">
        <f t="shared" ca="1" si="616"/>
        <v>_x0016_</v>
      </c>
      <c r="Z349" s="2" t="str">
        <f t="shared" ca="1" si="617"/>
        <v>16</v>
      </c>
      <c r="AA349" s="2">
        <f t="shared" ca="1" si="618"/>
        <v>22</v>
      </c>
      <c r="AB349" s="2">
        <f t="shared" ca="1" si="696"/>
        <v>5641</v>
      </c>
      <c r="AC349" s="3" t="str">
        <f t="shared" ca="1" si="619"/>
        <v xml:space="preserve">	</v>
      </c>
      <c r="AD349" s="2" t="str">
        <f t="shared" ca="1" si="620"/>
        <v>09</v>
      </c>
      <c r="AE349" s="2">
        <f t="shared" ca="1" si="621"/>
        <v>9</v>
      </c>
      <c r="AF349" s="2">
        <f t="shared" ca="1" si="697"/>
        <v>2320</v>
      </c>
      <c r="AG349" s="3" t="str">
        <f t="shared" ca="1" si="622"/>
        <v>_x0006_</v>
      </c>
      <c r="AH349" s="2" t="str">
        <f t="shared" ca="1" si="623"/>
        <v>06</v>
      </c>
      <c r="AI349" s="2">
        <f t="shared" ca="1" si="624"/>
        <v>6</v>
      </c>
      <c r="AJ349" s="2">
        <f t="shared" ca="1" si="698"/>
        <v>1542</v>
      </c>
      <c r="AK349" s="3" t="str">
        <f t="shared" ca="1" si="625"/>
        <v>_x0003_</v>
      </c>
      <c r="AL349" s="2" t="str">
        <f t="shared" ca="1" si="626"/>
        <v>03</v>
      </c>
      <c r="AM349" s="2">
        <f t="shared" ca="1" si="627"/>
        <v>3</v>
      </c>
      <c r="AN349" s="2">
        <f t="shared" ca="1" si="699"/>
        <v>772</v>
      </c>
      <c r="AO349" s="3" t="str">
        <f t="shared" ca="1" si="628"/>
        <v>_x0005_</v>
      </c>
      <c r="AP349" s="2" t="str">
        <f t="shared" ca="1" si="629"/>
        <v>05</v>
      </c>
      <c r="AQ349" s="2">
        <f t="shared" ca="1" si="630"/>
        <v>5</v>
      </c>
      <c r="AR349" s="2">
        <f t="shared" ca="1" si="700"/>
        <v>1292</v>
      </c>
      <c r="AS349" s="3" t="str">
        <f t="shared" ca="1" si="631"/>
        <v>_x0007_</v>
      </c>
      <c r="AT349" s="2" t="str">
        <f t="shared" ca="1" si="632"/>
        <v>07</v>
      </c>
      <c r="AU349" s="2">
        <f t="shared" ca="1" si="633"/>
        <v>7</v>
      </c>
      <c r="AV349" s="2">
        <f t="shared" ca="1" si="701"/>
        <v>1796</v>
      </c>
      <c r="AW349" s="3" t="str">
        <f t="shared" ca="1" si="634"/>
        <v>_x0010_</v>
      </c>
      <c r="AX349" s="2" t="str">
        <f t="shared" ca="1" si="635"/>
        <v>10</v>
      </c>
      <c r="AY349" s="2">
        <f t="shared" ca="1" si="636"/>
        <v>16</v>
      </c>
      <c r="AZ349" s="2">
        <f t="shared" ca="1" si="702"/>
        <v>4105</v>
      </c>
      <c r="BA349" s="3" t="str">
        <f t="shared" ca="1" si="637"/>
        <v>_x0005_</v>
      </c>
      <c r="BB349" s="2" t="str">
        <f t="shared" ca="1" si="638"/>
        <v>05</v>
      </c>
      <c r="BC349" s="2">
        <f t="shared" ca="1" si="639"/>
        <v>5</v>
      </c>
      <c r="BD349" s="2">
        <f t="shared" ca="1" si="703"/>
        <v>1287</v>
      </c>
      <c r="BE349" s="3" t="str">
        <f t="shared" ca="1" si="640"/>
        <v>_x0002_</v>
      </c>
      <c r="BF349" s="2" t="str">
        <f t="shared" ca="1" si="641"/>
        <v>02</v>
      </c>
      <c r="BG349" s="2">
        <f t="shared" ca="1" si="642"/>
        <v>2</v>
      </c>
      <c r="BH349" s="2">
        <f t="shared" ca="1" si="704"/>
        <v>518</v>
      </c>
      <c r="BI349" s="3" t="str">
        <f t="shared" ca="1" si="643"/>
        <v>_x0003_</v>
      </c>
      <c r="BJ349" s="2" t="str">
        <f t="shared" ca="1" si="644"/>
        <v>03</v>
      </c>
      <c r="BK349" s="2">
        <f t="shared" ca="1" si="645"/>
        <v>3</v>
      </c>
      <c r="BL349" s="2">
        <f t="shared" ca="1" si="705"/>
        <v>775</v>
      </c>
      <c r="BM349" s="3" t="str">
        <f t="shared" ca="1" si="646"/>
        <v>_x0004_</v>
      </c>
      <c r="BN349" s="2" t="str">
        <f t="shared" ca="1" si="647"/>
        <v>04</v>
      </c>
      <c r="BO349" s="2">
        <f t="shared" ca="1" si="648"/>
        <v>4</v>
      </c>
      <c r="BP349" s="2">
        <f t="shared" ca="1" si="706"/>
        <v>1030</v>
      </c>
      <c r="BQ349" s="3" t="str">
        <f t="shared" ca="1" si="649"/>
        <v>_x0006_</v>
      </c>
      <c r="BR349" s="2" t="str">
        <f t="shared" ca="1" si="650"/>
        <v>06</v>
      </c>
      <c r="BS349" s="2">
        <f t="shared" ca="1" si="651"/>
        <v>6</v>
      </c>
      <c r="BT349" s="2">
        <f t="shared" ca="1" si="707"/>
        <v>1545</v>
      </c>
      <c r="BU349" s="3" t="str">
        <f t="shared" ca="1" si="652"/>
        <v xml:space="preserve">
</v>
      </c>
      <c r="BV349" s="2" t="str">
        <f t="shared" ca="1" si="653"/>
        <v>0A</v>
      </c>
      <c r="BW349" s="2">
        <f t="shared" ca="1" si="654"/>
        <v>10</v>
      </c>
      <c r="BX349" s="2">
        <f t="shared" ca="1" si="708"/>
        <v>2570</v>
      </c>
      <c r="BY349" s="3" t="str">
        <f t="shared" ca="1" si="655"/>
        <v>_x0002_</v>
      </c>
      <c r="BZ349" s="2" t="str">
        <f t="shared" ca="1" si="656"/>
        <v>02</v>
      </c>
      <c r="CA349" s="2">
        <f t="shared" ca="1" si="657"/>
        <v>2</v>
      </c>
      <c r="CB349" s="2">
        <f t="shared" ca="1" si="709"/>
        <v>523</v>
      </c>
      <c r="CC349" s="3" t="str">
        <f t="shared" ca="1" si="658"/>
        <v>_x0004_</v>
      </c>
      <c r="CD349" s="2" t="str">
        <f t="shared" ca="1" si="659"/>
        <v>04</v>
      </c>
      <c r="CE349" s="2">
        <f t="shared" ca="1" si="660"/>
        <v>4</v>
      </c>
      <c r="CF349" s="2">
        <f t="shared" ca="1" si="710"/>
        <v>1039</v>
      </c>
      <c r="CG349" s="3" t="str">
        <f t="shared" ca="1" si="661"/>
        <v>_x0005_</v>
      </c>
      <c r="CH349" s="2" t="str">
        <f t="shared" ca="1" si="662"/>
        <v>05</v>
      </c>
      <c r="CI349" s="2">
        <f t="shared" ca="1" si="663"/>
        <v>5</v>
      </c>
      <c r="CJ349" s="2">
        <f t="shared" ca="1" si="711"/>
        <v>1289</v>
      </c>
      <c r="CK349" s="3" t="str">
        <f t="shared" ca="1" si="664"/>
        <v>_x0004_</v>
      </c>
      <c r="CL349" s="2" t="str">
        <f t="shared" ca="1" si="665"/>
        <v>04</v>
      </c>
      <c r="CM349" s="2">
        <f t="shared" ca="1" si="666"/>
        <v>4</v>
      </c>
      <c r="CN349" s="2">
        <f t="shared" ca="1" si="712"/>
        <v>1032</v>
      </c>
      <c r="CO349" s="3" t="str">
        <f t="shared" ca="1" si="667"/>
        <v>_x0002_</v>
      </c>
      <c r="CP349" s="2" t="str">
        <f t="shared" ca="1" si="668"/>
        <v>02</v>
      </c>
      <c r="CQ349" s="2">
        <f t="shared" ca="1" si="669"/>
        <v>2</v>
      </c>
      <c r="CR349" s="2">
        <f t="shared" ca="1" si="713"/>
        <v>520</v>
      </c>
      <c r="CS349" s="3" t="str">
        <f t="shared" ca="1" si="670"/>
        <v>_x0004_</v>
      </c>
      <c r="CT349" s="2" t="str">
        <f t="shared" ca="1" si="671"/>
        <v>04</v>
      </c>
      <c r="CU349" s="2">
        <f t="shared" ca="1" si="672"/>
        <v>4</v>
      </c>
      <c r="CV349" s="2">
        <f t="shared" ca="1" si="714"/>
        <v>1028</v>
      </c>
      <c r="CW349" s="3" t="str">
        <f t="shared" ca="1" si="673"/>
        <v>_x0005_</v>
      </c>
      <c r="CX349" s="2" t="str">
        <f t="shared" ca="1" si="674"/>
        <v>05</v>
      </c>
      <c r="CY349" s="2">
        <f t="shared" ca="1" si="675"/>
        <v>5</v>
      </c>
      <c r="CZ349" s="2">
        <f t="shared" ca="1" si="715"/>
        <v>1295</v>
      </c>
      <c r="DA349" s="3" t="str">
        <f t="shared" ca="1" si="676"/>
        <v>_x0006_</v>
      </c>
      <c r="DB349" s="2" t="str">
        <f t="shared" ca="1" si="677"/>
        <v>06</v>
      </c>
      <c r="DC349" s="2">
        <f t="shared" ca="1" si="678"/>
        <v>6</v>
      </c>
      <c r="DD349" s="2">
        <f t="shared" ca="1" si="716"/>
        <v>1545</v>
      </c>
      <c r="DE349" s="3" t="str">
        <f t="shared" ca="1" si="679"/>
        <v>_x0002_</v>
      </c>
      <c r="DF349" s="2" t="str">
        <f t="shared" ca="1" si="680"/>
        <v>02</v>
      </c>
      <c r="DG349" s="2">
        <f t="shared" ca="1" si="681"/>
        <v>2</v>
      </c>
      <c r="DH349" s="2">
        <f t="shared" ca="1" si="717"/>
        <v>518</v>
      </c>
      <c r="DI349" s="3" t="str">
        <f t="shared" ca="1" si="682"/>
        <v/>
      </c>
      <c r="DJ349" s="2" t="str">
        <f t="shared" ca="1" si="683"/>
        <v>00</v>
      </c>
      <c r="DK349" s="2">
        <f t="shared" ca="1" si="684"/>
        <v>0</v>
      </c>
      <c r="DL349" s="2">
        <f t="shared" ca="1" si="718"/>
        <v>0</v>
      </c>
      <c r="DM349" s="3" t="str">
        <f t="shared" ca="1" si="685"/>
        <v/>
      </c>
      <c r="DN349" s="2" t="str">
        <f t="shared" ca="1" si="686"/>
        <v>00</v>
      </c>
      <c r="DO349" s="2">
        <f t="shared" ca="1" si="687"/>
        <v>0</v>
      </c>
      <c r="DP349" s="2">
        <f t="shared" ca="1" si="719"/>
        <v>0</v>
      </c>
      <c r="DQ349" s="70" t="b">
        <f t="shared" ca="1" si="688"/>
        <v>0</v>
      </c>
      <c r="DR349" s="70" t="b">
        <f t="shared" ca="1" si="689"/>
        <v>0</v>
      </c>
    </row>
    <row r="350" spans="1:122" x14ac:dyDescent="0.35">
      <c r="A350" s="9" t="s">
        <v>1525</v>
      </c>
      <c r="B350" s="2" t="str">
        <f t="shared" ca="1" si="690"/>
        <v>80040FCF</v>
      </c>
      <c r="C350" s="80">
        <f t="shared" ca="1" si="691"/>
        <v>1</v>
      </c>
      <c r="D350" s="66"/>
      <c r="E350" s="66" t="str">
        <f t="shared" ca="1" si="600"/>
        <v/>
      </c>
      <c r="F350" s="66" t="str">
        <f t="shared" ca="1" si="601"/>
        <v>00</v>
      </c>
      <c r="G350" s="66">
        <f t="shared" ca="1" si="602"/>
        <v>0</v>
      </c>
      <c r="H350" s="66">
        <f t="shared" ca="1" si="603"/>
        <v>0</v>
      </c>
      <c r="I350" s="3" t="str">
        <f t="shared" ca="1" si="604"/>
        <v/>
      </c>
      <c r="J350" s="2" t="str">
        <f t="shared" ca="1" si="605"/>
        <v>00</v>
      </c>
      <c r="K350" s="2">
        <f t="shared" ca="1" si="606"/>
        <v>0</v>
      </c>
      <c r="L350" s="2">
        <f t="shared" ca="1" si="692"/>
        <v>0</v>
      </c>
      <c r="M350" s="3" t="str">
        <f t="shared" ca="1" si="607"/>
        <v>_x000C_</v>
      </c>
      <c r="N350" s="2" t="str">
        <f t="shared" ca="1" si="608"/>
        <v>0C</v>
      </c>
      <c r="O350" s="2">
        <f t="shared" ca="1" si="609"/>
        <v>12</v>
      </c>
      <c r="P350" s="2">
        <f t="shared" ca="1" si="693"/>
        <v>3077</v>
      </c>
      <c r="Q350" s="3" t="str">
        <f t="shared" ca="1" si="610"/>
        <v>_x0008_</v>
      </c>
      <c r="R350" s="2" t="str">
        <f t="shared" ca="1" si="611"/>
        <v>08</v>
      </c>
      <c r="S350" s="2">
        <f t="shared" ca="1" si="612"/>
        <v>8</v>
      </c>
      <c r="T350" s="2">
        <f t="shared" ca="1" si="694"/>
        <v>2052</v>
      </c>
      <c r="U350" s="3" t="str">
        <f t="shared" ca="1" si="613"/>
        <v xml:space="preserve">
</v>
      </c>
      <c r="V350" s="2" t="str">
        <f t="shared" ca="1" si="614"/>
        <v>0A</v>
      </c>
      <c r="W350" s="2">
        <f t="shared" ca="1" si="615"/>
        <v>10</v>
      </c>
      <c r="X350" s="2">
        <f t="shared" ca="1" si="695"/>
        <v>2569</v>
      </c>
      <c r="Y350" s="3" t="str">
        <f t="shared" ca="1" si="616"/>
        <v xml:space="preserve">	</v>
      </c>
      <c r="Z350" s="2" t="str">
        <f t="shared" ca="1" si="617"/>
        <v>09</v>
      </c>
      <c r="AA350" s="2">
        <f t="shared" ca="1" si="618"/>
        <v>9</v>
      </c>
      <c r="AB350" s="2">
        <f t="shared" ca="1" si="696"/>
        <v>2313</v>
      </c>
      <c r="AC350" s="3" t="str">
        <f t="shared" ca="1" si="619"/>
        <v>_x0010_</v>
      </c>
      <c r="AD350" s="2" t="str">
        <f t="shared" ca="1" si="620"/>
        <v>10</v>
      </c>
      <c r="AE350" s="2">
        <f t="shared" ca="1" si="621"/>
        <v>16</v>
      </c>
      <c r="AF350" s="2">
        <f t="shared" ca="1" si="697"/>
        <v>4100</v>
      </c>
      <c r="AG350" s="3" t="str">
        <f t="shared" ca="1" si="622"/>
        <v>_x0006_</v>
      </c>
      <c r="AH350" s="2" t="str">
        <f t="shared" ca="1" si="623"/>
        <v>06</v>
      </c>
      <c r="AI350" s="2">
        <f t="shared" ca="1" si="624"/>
        <v>6</v>
      </c>
      <c r="AJ350" s="2">
        <f t="shared" ca="1" si="698"/>
        <v>1540</v>
      </c>
      <c r="AK350" s="3" t="str">
        <f t="shared" ca="1" si="625"/>
        <v>_x0004_</v>
      </c>
      <c r="AL350" s="2" t="str">
        <f t="shared" ca="1" si="626"/>
        <v>04</v>
      </c>
      <c r="AM350" s="2">
        <f t="shared" ca="1" si="627"/>
        <v>4</v>
      </c>
      <c r="AN350" s="2">
        <f t="shared" ca="1" si="699"/>
        <v>1026</v>
      </c>
      <c r="AO350" s="3" t="str">
        <f t="shared" ca="1" si="628"/>
        <v>_x000C_</v>
      </c>
      <c r="AP350" s="2" t="str">
        <f t="shared" ca="1" si="629"/>
        <v>0C</v>
      </c>
      <c r="AQ350" s="2">
        <f t="shared" ca="1" si="630"/>
        <v>12</v>
      </c>
      <c r="AR350" s="2">
        <f t="shared" ca="1" si="700"/>
        <v>3074</v>
      </c>
      <c r="AS350" s="3" t="str">
        <f t="shared" ca="1" si="631"/>
        <v>_x0004_</v>
      </c>
      <c r="AT350" s="2" t="str">
        <f t="shared" ca="1" si="632"/>
        <v>04</v>
      </c>
      <c r="AU350" s="2">
        <f t="shared" ca="1" si="633"/>
        <v>4</v>
      </c>
      <c r="AV350" s="2">
        <f t="shared" ca="1" si="701"/>
        <v>1028</v>
      </c>
      <c r="AW350" s="3" t="str">
        <f t="shared" ca="1" si="634"/>
        <v xml:space="preserve">	</v>
      </c>
      <c r="AX350" s="2" t="str">
        <f t="shared" ca="1" si="635"/>
        <v>09</v>
      </c>
      <c r="AY350" s="2">
        <f t="shared" ca="1" si="636"/>
        <v>9</v>
      </c>
      <c r="AZ350" s="2">
        <f t="shared" ca="1" si="702"/>
        <v>2310</v>
      </c>
      <c r="BA350" s="3" t="str">
        <f t="shared" ca="1" si="637"/>
        <v>_x0007_</v>
      </c>
      <c r="BB350" s="2" t="str">
        <f t="shared" ca="1" si="638"/>
        <v>07</v>
      </c>
      <c r="BC350" s="2">
        <f t="shared" ca="1" si="639"/>
        <v>7</v>
      </c>
      <c r="BD350" s="2">
        <f t="shared" ca="1" si="703"/>
        <v>1793</v>
      </c>
      <c r="BE350" s="3" t="str">
        <f t="shared" ca="1" si="640"/>
        <v>_x0006_</v>
      </c>
      <c r="BF350" s="2" t="str">
        <f t="shared" ca="1" si="641"/>
        <v>06</v>
      </c>
      <c r="BG350" s="2">
        <f t="shared" ca="1" si="642"/>
        <v>6</v>
      </c>
      <c r="BH350" s="2">
        <f t="shared" ca="1" si="704"/>
        <v>1540</v>
      </c>
      <c r="BI350" s="3" t="str">
        <f t="shared" ca="1" si="643"/>
        <v>_x0007_</v>
      </c>
      <c r="BJ350" s="2" t="str">
        <f t="shared" ca="1" si="644"/>
        <v>07</v>
      </c>
      <c r="BK350" s="2">
        <f t="shared" ca="1" si="645"/>
        <v>7</v>
      </c>
      <c r="BL350" s="2">
        <f t="shared" ca="1" si="705"/>
        <v>1799</v>
      </c>
      <c r="BM350" s="3" t="str">
        <f t="shared" ca="1" si="646"/>
        <v>_x0006_</v>
      </c>
      <c r="BN350" s="2" t="str">
        <f t="shared" ca="1" si="647"/>
        <v>06</v>
      </c>
      <c r="BO350" s="2">
        <f t="shared" ca="1" si="648"/>
        <v>6</v>
      </c>
      <c r="BP350" s="2">
        <f t="shared" ca="1" si="706"/>
        <v>1541</v>
      </c>
      <c r="BQ350" s="3" t="str">
        <f t="shared" ca="1" si="649"/>
        <v xml:space="preserve">	</v>
      </c>
      <c r="BR350" s="2" t="str">
        <f t="shared" ca="1" si="650"/>
        <v>09</v>
      </c>
      <c r="BS350" s="2">
        <f t="shared" ca="1" si="651"/>
        <v>9</v>
      </c>
      <c r="BT350" s="2">
        <f t="shared" ca="1" si="707"/>
        <v>2310</v>
      </c>
      <c r="BU350" s="3" t="str">
        <f t="shared" ca="1" si="652"/>
        <v xml:space="preserve">
</v>
      </c>
      <c r="BV350" s="2" t="str">
        <f t="shared" ca="1" si="653"/>
        <v>0A</v>
      </c>
      <c r="BW350" s="2">
        <f t="shared" ca="1" si="654"/>
        <v>10</v>
      </c>
      <c r="BX350" s="2">
        <f t="shared" ca="1" si="708"/>
        <v>2562</v>
      </c>
      <c r="BY350" s="3" t="str">
        <f t="shared" ca="1" si="655"/>
        <v>_x000B_</v>
      </c>
      <c r="BZ350" s="2" t="str">
        <f t="shared" ca="1" si="656"/>
        <v>0B</v>
      </c>
      <c r="CA350" s="2">
        <f t="shared" ca="1" si="657"/>
        <v>11</v>
      </c>
      <c r="CB350" s="2">
        <f t="shared" ca="1" si="709"/>
        <v>2825</v>
      </c>
      <c r="CC350" s="3" t="str">
        <f t="shared" ca="1" si="658"/>
        <v>_x000F_</v>
      </c>
      <c r="CD350" s="2" t="str">
        <f t="shared" ca="1" si="659"/>
        <v>0F</v>
      </c>
      <c r="CE350" s="2">
        <f t="shared" ca="1" si="660"/>
        <v>15</v>
      </c>
      <c r="CF350" s="2">
        <f t="shared" ca="1" si="710"/>
        <v>3846</v>
      </c>
      <c r="CG350" s="3" t="str">
        <f t="shared" ca="1" si="661"/>
        <v xml:space="preserve">	</v>
      </c>
      <c r="CH350" s="2" t="str">
        <f t="shared" ca="1" si="662"/>
        <v>09</v>
      </c>
      <c r="CI350" s="2">
        <f t="shared" ca="1" si="663"/>
        <v>9</v>
      </c>
      <c r="CJ350" s="2">
        <f t="shared" ca="1" si="711"/>
        <v>2309</v>
      </c>
      <c r="CK350" s="3" t="str">
        <f t="shared" ca="1" si="664"/>
        <v>_x0008_</v>
      </c>
      <c r="CL350" s="2" t="str">
        <f t="shared" ca="1" si="665"/>
        <v>08</v>
      </c>
      <c r="CM350" s="2">
        <f t="shared" ca="1" si="666"/>
        <v>8</v>
      </c>
      <c r="CN350" s="2">
        <f t="shared" ca="1" si="712"/>
        <v>2055</v>
      </c>
      <c r="CO350" s="3" t="str">
        <f t="shared" ca="1" si="667"/>
        <v>_x0008_</v>
      </c>
      <c r="CP350" s="2" t="str">
        <f t="shared" ca="1" si="668"/>
        <v>08</v>
      </c>
      <c r="CQ350" s="2">
        <f t="shared" ca="1" si="669"/>
        <v>8</v>
      </c>
      <c r="CR350" s="2">
        <f t="shared" ca="1" si="713"/>
        <v>2050</v>
      </c>
      <c r="CS350" s="3" t="str">
        <f t="shared" ca="1" si="670"/>
        <v>_x0004_</v>
      </c>
      <c r="CT350" s="2" t="str">
        <f t="shared" ca="1" si="671"/>
        <v>04</v>
      </c>
      <c r="CU350" s="2">
        <f t="shared" ca="1" si="672"/>
        <v>4</v>
      </c>
      <c r="CV350" s="2">
        <f t="shared" ca="1" si="714"/>
        <v>1027</v>
      </c>
      <c r="CW350" s="3" t="str">
        <f t="shared" ca="1" si="673"/>
        <v>_x000F_</v>
      </c>
      <c r="CX350" s="2" t="str">
        <f t="shared" ca="1" si="674"/>
        <v>0F</v>
      </c>
      <c r="CY350" s="2">
        <f t="shared" ca="1" si="675"/>
        <v>15</v>
      </c>
      <c r="CZ350" s="2">
        <f t="shared" ca="1" si="715"/>
        <v>3848</v>
      </c>
      <c r="DA350" s="3" t="str">
        <f t="shared" ca="1" si="676"/>
        <v xml:space="preserve">	</v>
      </c>
      <c r="DB350" s="2" t="str">
        <f t="shared" ca="1" si="677"/>
        <v>09</v>
      </c>
      <c r="DC350" s="2">
        <f t="shared" ca="1" si="678"/>
        <v>9</v>
      </c>
      <c r="DD350" s="2">
        <f t="shared" ca="1" si="716"/>
        <v>2313</v>
      </c>
      <c r="DE350" s="3" t="str">
        <f t="shared" ca="1" si="679"/>
        <v>_x0006_</v>
      </c>
      <c r="DF350" s="2" t="str">
        <f t="shared" ca="1" si="680"/>
        <v>06</v>
      </c>
      <c r="DG350" s="2">
        <f t="shared" ca="1" si="681"/>
        <v>6</v>
      </c>
      <c r="DH350" s="2">
        <f t="shared" ca="1" si="717"/>
        <v>1551</v>
      </c>
      <c r="DI350" s="3" t="str">
        <f t="shared" ca="1" si="682"/>
        <v/>
      </c>
      <c r="DJ350" s="2" t="str">
        <f t="shared" ca="1" si="683"/>
        <v>00</v>
      </c>
      <c r="DK350" s="2">
        <f t="shared" ca="1" si="684"/>
        <v>0</v>
      </c>
      <c r="DL350" s="2">
        <f t="shared" ca="1" si="718"/>
        <v>0</v>
      </c>
      <c r="DM350" s="3" t="str">
        <f t="shared" ca="1" si="685"/>
        <v/>
      </c>
      <c r="DN350" s="2" t="str">
        <f t="shared" ca="1" si="686"/>
        <v>00</v>
      </c>
      <c r="DO350" s="2">
        <f t="shared" ca="1" si="687"/>
        <v>0</v>
      </c>
      <c r="DP350" s="2">
        <f t="shared" ca="1" si="719"/>
        <v>0</v>
      </c>
      <c r="DQ350" s="70" t="b">
        <f t="shared" ca="1" si="688"/>
        <v>0</v>
      </c>
      <c r="DR350" s="70" t="b">
        <f t="shared" ca="1" si="689"/>
        <v>0</v>
      </c>
    </row>
    <row r="351" spans="1:122" x14ac:dyDescent="0.35">
      <c r="A351" s="9" t="s">
        <v>1526</v>
      </c>
      <c r="B351" s="2" t="str">
        <f t="shared" ca="1" si="690"/>
        <v>80040FD0</v>
      </c>
      <c r="C351" s="80">
        <f t="shared" ca="1" si="691"/>
        <v>1</v>
      </c>
      <c r="D351" s="66"/>
      <c r="E351" s="66" t="str">
        <f t="shared" ca="1" si="600"/>
        <v/>
      </c>
      <c r="F351" s="66" t="str">
        <f t="shared" ca="1" si="601"/>
        <v>00</v>
      </c>
      <c r="G351" s="66">
        <f t="shared" ca="1" si="602"/>
        <v>0</v>
      </c>
      <c r="H351" s="66">
        <f t="shared" ca="1" si="603"/>
        <v>0</v>
      </c>
      <c r="I351" s="3" t="str">
        <f t="shared" ca="1" si="604"/>
        <v/>
      </c>
      <c r="J351" s="2" t="str">
        <f t="shared" ca="1" si="605"/>
        <v>00</v>
      </c>
      <c r="K351" s="2">
        <f t="shared" ca="1" si="606"/>
        <v>0</v>
      </c>
      <c r="L351" s="2">
        <f t="shared" ca="1" si="692"/>
        <v>0</v>
      </c>
      <c r="M351" s="3" t="str">
        <f t="shared" ca="1" si="607"/>
        <v>_x0005_</v>
      </c>
      <c r="N351" s="2" t="str">
        <f t="shared" ca="1" si="608"/>
        <v>05</v>
      </c>
      <c r="O351" s="2">
        <f t="shared" ca="1" si="609"/>
        <v>5</v>
      </c>
      <c r="P351" s="2">
        <f t="shared" ca="1" si="693"/>
        <v>1280</v>
      </c>
      <c r="Q351" s="3" t="str">
        <f t="shared" ca="1" si="610"/>
        <v>_x0004_</v>
      </c>
      <c r="R351" s="2" t="str">
        <f t="shared" ca="1" si="611"/>
        <v>04</v>
      </c>
      <c r="S351" s="2">
        <f t="shared" ca="1" si="612"/>
        <v>4</v>
      </c>
      <c r="T351" s="2">
        <f t="shared" ca="1" si="694"/>
        <v>1024</v>
      </c>
      <c r="U351" s="3" t="str">
        <f t="shared" ca="1" si="613"/>
        <v xml:space="preserve">	</v>
      </c>
      <c r="V351" s="2" t="str">
        <f t="shared" ca="1" si="614"/>
        <v>09</v>
      </c>
      <c r="W351" s="2">
        <f t="shared" ca="1" si="615"/>
        <v>9</v>
      </c>
      <c r="X351" s="2">
        <f t="shared" ca="1" si="695"/>
        <v>2304</v>
      </c>
      <c r="Y351" s="3" t="str">
        <f t="shared" ca="1" si="616"/>
        <v xml:space="preserve">	</v>
      </c>
      <c r="Z351" s="2" t="str">
        <f t="shared" ca="1" si="617"/>
        <v>09</v>
      </c>
      <c r="AA351" s="2">
        <f t="shared" ca="1" si="618"/>
        <v>9</v>
      </c>
      <c r="AB351" s="2">
        <f t="shared" ca="1" si="696"/>
        <v>2304</v>
      </c>
      <c r="AC351" s="3" t="str">
        <f t="shared" ca="1" si="619"/>
        <v>_x0004_</v>
      </c>
      <c r="AD351" s="2" t="str">
        <f t="shared" ca="1" si="620"/>
        <v>04</v>
      </c>
      <c r="AE351" s="2">
        <f t="shared" ca="1" si="621"/>
        <v>4</v>
      </c>
      <c r="AF351" s="2">
        <f t="shared" ca="1" si="697"/>
        <v>1024</v>
      </c>
      <c r="AG351" s="3" t="str">
        <f t="shared" ca="1" si="622"/>
        <v>_x0004_</v>
      </c>
      <c r="AH351" s="2" t="str">
        <f t="shared" ca="1" si="623"/>
        <v>04</v>
      </c>
      <c r="AI351" s="2">
        <f t="shared" ca="1" si="624"/>
        <v>4</v>
      </c>
      <c r="AJ351" s="2">
        <f t="shared" ca="1" si="698"/>
        <v>1024</v>
      </c>
      <c r="AK351" s="3" t="str">
        <f t="shared" ca="1" si="625"/>
        <v>_x0002_</v>
      </c>
      <c r="AL351" s="2" t="str">
        <f t="shared" ca="1" si="626"/>
        <v>02</v>
      </c>
      <c r="AM351" s="2">
        <f t="shared" ca="1" si="627"/>
        <v>2</v>
      </c>
      <c r="AN351" s="2">
        <f t="shared" ca="1" si="699"/>
        <v>512</v>
      </c>
      <c r="AO351" s="3" t="str">
        <f t="shared" ca="1" si="628"/>
        <v>_x0002_</v>
      </c>
      <c r="AP351" s="2" t="str">
        <f t="shared" ca="1" si="629"/>
        <v>02</v>
      </c>
      <c r="AQ351" s="2">
        <f t="shared" ca="1" si="630"/>
        <v>2</v>
      </c>
      <c r="AR351" s="2">
        <f t="shared" ca="1" si="700"/>
        <v>512</v>
      </c>
      <c r="AS351" s="3" t="str">
        <f t="shared" ca="1" si="631"/>
        <v>_x0004_</v>
      </c>
      <c r="AT351" s="2" t="str">
        <f t="shared" ca="1" si="632"/>
        <v>04</v>
      </c>
      <c r="AU351" s="2">
        <f t="shared" ca="1" si="633"/>
        <v>4</v>
      </c>
      <c r="AV351" s="2">
        <f t="shared" ca="1" si="701"/>
        <v>1024</v>
      </c>
      <c r="AW351" s="3" t="str">
        <f t="shared" ca="1" si="634"/>
        <v>_x0006_</v>
      </c>
      <c r="AX351" s="2" t="str">
        <f t="shared" ca="1" si="635"/>
        <v>06</v>
      </c>
      <c r="AY351" s="2">
        <f t="shared" ca="1" si="636"/>
        <v>6</v>
      </c>
      <c r="AZ351" s="2">
        <f t="shared" ca="1" si="702"/>
        <v>1536</v>
      </c>
      <c r="BA351" s="3" t="str">
        <f t="shared" ca="1" si="637"/>
        <v>_x0001_</v>
      </c>
      <c r="BB351" s="2" t="str">
        <f t="shared" ca="1" si="638"/>
        <v>01</v>
      </c>
      <c r="BC351" s="2">
        <f t="shared" ca="1" si="639"/>
        <v>1</v>
      </c>
      <c r="BD351" s="2">
        <f t="shared" ca="1" si="703"/>
        <v>256</v>
      </c>
      <c r="BE351" s="3" t="str">
        <f t="shared" ca="1" si="640"/>
        <v>_x0004_</v>
      </c>
      <c r="BF351" s="2" t="str">
        <f t="shared" ca="1" si="641"/>
        <v>04</v>
      </c>
      <c r="BG351" s="2">
        <f t="shared" ca="1" si="642"/>
        <v>4</v>
      </c>
      <c r="BH351" s="2">
        <f t="shared" ca="1" si="704"/>
        <v>1024</v>
      </c>
      <c r="BI351" s="3" t="str">
        <f t="shared" ca="1" si="643"/>
        <v>_x0007_</v>
      </c>
      <c r="BJ351" s="2" t="str">
        <f t="shared" ca="1" si="644"/>
        <v>07</v>
      </c>
      <c r="BK351" s="2">
        <f t="shared" ca="1" si="645"/>
        <v>7</v>
      </c>
      <c r="BL351" s="2">
        <f t="shared" ca="1" si="705"/>
        <v>1792</v>
      </c>
      <c r="BM351" s="3" t="str">
        <f t="shared" ca="1" si="646"/>
        <v>_x0005_</v>
      </c>
      <c r="BN351" s="2" t="str">
        <f t="shared" ca="1" si="647"/>
        <v>05</v>
      </c>
      <c r="BO351" s="2">
        <f t="shared" ca="1" si="648"/>
        <v>5</v>
      </c>
      <c r="BP351" s="2">
        <f t="shared" ca="1" si="706"/>
        <v>1280</v>
      </c>
      <c r="BQ351" s="3" t="str">
        <f t="shared" ca="1" si="649"/>
        <v>_x0006_</v>
      </c>
      <c r="BR351" s="2" t="str">
        <f t="shared" ca="1" si="650"/>
        <v>06</v>
      </c>
      <c r="BS351" s="2">
        <f t="shared" ca="1" si="651"/>
        <v>6</v>
      </c>
      <c r="BT351" s="2">
        <f t="shared" ca="1" si="707"/>
        <v>1536</v>
      </c>
      <c r="BU351" s="3" t="str">
        <f t="shared" ca="1" si="652"/>
        <v>_x0002_</v>
      </c>
      <c r="BV351" s="2" t="str">
        <f t="shared" ca="1" si="653"/>
        <v>02</v>
      </c>
      <c r="BW351" s="2">
        <f t="shared" ca="1" si="654"/>
        <v>2</v>
      </c>
      <c r="BX351" s="2">
        <f t="shared" ca="1" si="708"/>
        <v>512</v>
      </c>
      <c r="BY351" s="3" t="str">
        <f t="shared" ca="1" si="655"/>
        <v xml:space="preserve">	</v>
      </c>
      <c r="BZ351" s="2" t="str">
        <f t="shared" ca="1" si="656"/>
        <v>09</v>
      </c>
      <c r="CA351" s="2">
        <f t="shared" ca="1" si="657"/>
        <v>9</v>
      </c>
      <c r="CB351" s="2">
        <f t="shared" ca="1" si="709"/>
        <v>2304</v>
      </c>
      <c r="CC351" s="3" t="str">
        <f t="shared" ca="1" si="658"/>
        <v>_x0006_</v>
      </c>
      <c r="CD351" s="2" t="str">
        <f t="shared" ca="1" si="659"/>
        <v>06</v>
      </c>
      <c r="CE351" s="2">
        <f t="shared" ca="1" si="660"/>
        <v>6</v>
      </c>
      <c r="CF351" s="2">
        <f t="shared" ca="1" si="710"/>
        <v>1536</v>
      </c>
      <c r="CG351" s="3" t="str">
        <f t="shared" ca="1" si="661"/>
        <v>_x0005_</v>
      </c>
      <c r="CH351" s="2" t="str">
        <f t="shared" ca="1" si="662"/>
        <v>05</v>
      </c>
      <c r="CI351" s="2">
        <f t="shared" ca="1" si="663"/>
        <v>5</v>
      </c>
      <c r="CJ351" s="2">
        <f t="shared" ca="1" si="711"/>
        <v>1280</v>
      </c>
      <c r="CK351" s="3" t="str">
        <f t="shared" ca="1" si="664"/>
        <v>_x0007_</v>
      </c>
      <c r="CL351" s="2" t="str">
        <f t="shared" ca="1" si="665"/>
        <v>07</v>
      </c>
      <c r="CM351" s="2">
        <f t="shared" ca="1" si="666"/>
        <v>7</v>
      </c>
      <c r="CN351" s="2">
        <f t="shared" ca="1" si="712"/>
        <v>1792</v>
      </c>
      <c r="CO351" s="3" t="str">
        <f t="shared" ca="1" si="667"/>
        <v>_x0002_</v>
      </c>
      <c r="CP351" s="2" t="str">
        <f t="shared" ca="1" si="668"/>
        <v>02</v>
      </c>
      <c r="CQ351" s="2">
        <f t="shared" ca="1" si="669"/>
        <v>2</v>
      </c>
      <c r="CR351" s="2">
        <f t="shared" ca="1" si="713"/>
        <v>512</v>
      </c>
      <c r="CS351" s="3" t="str">
        <f t="shared" ca="1" si="670"/>
        <v>_x0003_</v>
      </c>
      <c r="CT351" s="2" t="str">
        <f t="shared" ca="1" si="671"/>
        <v>03</v>
      </c>
      <c r="CU351" s="2">
        <f t="shared" ca="1" si="672"/>
        <v>3</v>
      </c>
      <c r="CV351" s="2">
        <f t="shared" ca="1" si="714"/>
        <v>768</v>
      </c>
      <c r="CW351" s="3" t="str">
        <f t="shared" ca="1" si="673"/>
        <v>_x0008_</v>
      </c>
      <c r="CX351" s="2" t="str">
        <f t="shared" ca="1" si="674"/>
        <v>08</v>
      </c>
      <c r="CY351" s="2">
        <f t="shared" ca="1" si="675"/>
        <v>8</v>
      </c>
      <c r="CZ351" s="2">
        <f t="shared" ca="1" si="715"/>
        <v>2048</v>
      </c>
      <c r="DA351" s="3" t="str">
        <f t="shared" ca="1" si="676"/>
        <v xml:space="preserve">	</v>
      </c>
      <c r="DB351" s="2" t="str">
        <f t="shared" ca="1" si="677"/>
        <v>09</v>
      </c>
      <c r="DC351" s="2">
        <f t="shared" ca="1" si="678"/>
        <v>9</v>
      </c>
      <c r="DD351" s="2">
        <f t="shared" ca="1" si="716"/>
        <v>2304</v>
      </c>
      <c r="DE351" s="3" t="str">
        <f t="shared" ca="1" si="679"/>
        <v>_x000F_</v>
      </c>
      <c r="DF351" s="2" t="str">
        <f t="shared" ca="1" si="680"/>
        <v>0F</v>
      </c>
      <c r="DG351" s="2">
        <f t="shared" ca="1" si="681"/>
        <v>15</v>
      </c>
      <c r="DH351" s="2">
        <f t="shared" ca="1" si="717"/>
        <v>3840</v>
      </c>
      <c r="DI351" s="3" t="str">
        <f t="shared" ca="1" si="682"/>
        <v/>
      </c>
      <c r="DJ351" s="2" t="str">
        <f t="shared" ca="1" si="683"/>
        <v>00</v>
      </c>
      <c r="DK351" s="2">
        <f t="shared" ca="1" si="684"/>
        <v>0</v>
      </c>
      <c r="DL351" s="2">
        <f t="shared" ca="1" si="718"/>
        <v>0</v>
      </c>
      <c r="DM351" s="3" t="str">
        <f t="shared" ca="1" si="685"/>
        <v/>
      </c>
      <c r="DN351" s="2" t="str">
        <f t="shared" ca="1" si="686"/>
        <v>00</v>
      </c>
      <c r="DO351" s="2">
        <f t="shared" ca="1" si="687"/>
        <v>0</v>
      </c>
      <c r="DP351" s="2">
        <f t="shared" ca="1" si="719"/>
        <v>0</v>
      </c>
      <c r="DQ351" s="70" t="b">
        <f t="shared" ca="1" si="688"/>
        <v>0</v>
      </c>
      <c r="DR351" s="70" t="b">
        <f t="shared" ca="1" si="689"/>
        <v>0</v>
      </c>
    </row>
    <row r="352" spans="1:122" x14ac:dyDescent="0.35">
      <c r="A352" s="9"/>
      <c r="B352" s="2" t="str">
        <f t="shared" ca="1" si="690"/>
        <v>80040FD1</v>
      </c>
      <c r="C352" s="80">
        <f t="shared" ca="1" si="691"/>
        <v>1</v>
      </c>
      <c r="D352" s="66"/>
      <c r="E352" s="66" t="str">
        <f t="shared" ca="1" si="600"/>
        <v/>
      </c>
      <c r="F352" s="66" t="str">
        <f t="shared" ca="1" si="601"/>
        <v>00</v>
      </c>
      <c r="G352" s="66">
        <f t="shared" ca="1" si="602"/>
        <v>0</v>
      </c>
      <c r="H352" s="66">
        <f t="shared" ca="1" si="603"/>
        <v>0</v>
      </c>
      <c r="I352" s="3" t="str">
        <f t="shared" ca="1" si="604"/>
        <v/>
      </c>
      <c r="J352" s="2" t="str">
        <f t="shared" ca="1" si="605"/>
        <v>00</v>
      </c>
      <c r="K352" s="2">
        <f t="shared" ca="1" si="606"/>
        <v>0</v>
      </c>
      <c r="L352" s="2">
        <f t="shared" ca="1" si="692"/>
        <v>0</v>
      </c>
      <c r="M352" s="3" t="str">
        <f t="shared" ca="1" si="607"/>
        <v/>
      </c>
      <c r="N352" s="2" t="str">
        <f t="shared" ca="1" si="608"/>
        <v>00</v>
      </c>
      <c r="O352" s="2">
        <f t="shared" ca="1" si="609"/>
        <v>0</v>
      </c>
      <c r="P352" s="2">
        <f t="shared" ca="1" si="693"/>
        <v>0</v>
      </c>
      <c r="Q352" s="3" t="str">
        <f t="shared" ca="1" si="610"/>
        <v/>
      </c>
      <c r="R352" s="2" t="str">
        <f t="shared" ca="1" si="611"/>
        <v>00</v>
      </c>
      <c r="S352" s="2">
        <f t="shared" ca="1" si="612"/>
        <v>0</v>
      </c>
      <c r="T352" s="2">
        <f t="shared" ca="1" si="694"/>
        <v>0</v>
      </c>
      <c r="U352" s="3" t="str">
        <f t="shared" ca="1" si="613"/>
        <v/>
      </c>
      <c r="V352" s="2" t="str">
        <f t="shared" ca="1" si="614"/>
        <v>00</v>
      </c>
      <c r="W352" s="2">
        <f t="shared" ca="1" si="615"/>
        <v>0</v>
      </c>
      <c r="X352" s="2">
        <f t="shared" ca="1" si="695"/>
        <v>0</v>
      </c>
      <c r="Y352" s="3" t="str">
        <f t="shared" ca="1" si="616"/>
        <v/>
      </c>
      <c r="Z352" s="2" t="str">
        <f t="shared" ca="1" si="617"/>
        <v>00</v>
      </c>
      <c r="AA352" s="2">
        <f t="shared" ca="1" si="618"/>
        <v>0</v>
      </c>
      <c r="AB352" s="2">
        <f t="shared" ca="1" si="696"/>
        <v>0</v>
      </c>
      <c r="AC352" s="3" t="str">
        <f t="shared" ca="1" si="619"/>
        <v/>
      </c>
      <c r="AD352" s="2" t="str">
        <f t="shared" ca="1" si="620"/>
        <v>00</v>
      </c>
      <c r="AE352" s="2">
        <f t="shared" ca="1" si="621"/>
        <v>0</v>
      </c>
      <c r="AF352" s="2">
        <f t="shared" ca="1" si="697"/>
        <v>0</v>
      </c>
      <c r="AG352" s="3" t="str">
        <f t="shared" ca="1" si="622"/>
        <v/>
      </c>
      <c r="AH352" s="2" t="str">
        <f t="shared" ca="1" si="623"/>
        <v>00</v>
      </c>
      <c r="AI352" s="2">
        <f t="shared" ca="1" si="624"/>
        <v>0</v>
      </c>
      <c r="AJ352" s="2">
        <f t="shared" ca="1" si="698"/>
        <v>0</v>
      </c>
      <c r="AK352" s="3" t="str">
        <f t="shared" ca="1" si="625"/>
        <v/>
      </c>
      <c r="AL352" s="2" t="str">
        <f t="shared" ca="1" si="626"/>
        <v>00</v>
      </c>
      <c r="AM352" s="2">
        <f t="shared" ca="1" si="627"/>
        <v>0</v>
      </c>
      <c r="AN352" s="2">
        <f t="shared" ca="1" si="699"/>
        <v>0</v>
      </c>
      <c r="AO352" s="3" t="str">
        <f t="shared" ca="1" si="628"/>
        <v/>
      </c>
      <c r="AP352" s="2" t="str">
        <f t="shared" ca="1" si="629"/>
        <v>00</v>
      </c>
      <c r="AQ352" s="2">
        <f t="shared" ca="1" si="630"/>
        <v>0</v>
      </c>
      <c r="AR352" s="2">
        <f t="shared" ca="1" si="700"/>
        <v>0</v>
      </c>
      <c r="AS352" s="3" t="str">
        <f t="shared" ca="1" si="631"/>
        <v/>
      </c>
      <c r="AT352" s="2" t="str">
        <f t="shared" ca="1" si="632"/>
        <v>00</v>
      </c>
      <c r="AU352" s="2">
        <f t="shared" ca="1" si="633"/>
        <v>0</v>
      </c>
      <c r="AV352" s="2">
        <f t="shared" ca="1" si="701"/>
        <v>0</v>
      </c>
      <c r="AW352" s="3" t="str">
        <f t="shared" ca="1" si="634"/>
        <v/>
      </c>
      <c r="AX352" s="2" t="str">
        <f t="shared" ca="1" si="635"/>
        <v>00</v>
      </c>
      <c r="AY352" s="2">
        <f t="shared" ca="1" si="636"/>
        <v>0</v>
      </c>
      <c r="AZ352" s="2">
        <f t="shared" ca="1" si="702"/>
        <v>0</v>
      </c>
      <c r="BA352" s="3" t="str">
        <f t="shared" ca="1" si="637"/>
        <v/>
      </c>
      <c r="BB352" s="2" t="str">
        <f t="shared" ca="1" si="638"/>
        <v>00</v>
      </c>
      <c r="BC352" s="2">
        <f t="shared" ca="1" si="639"/>
        <v>0</v>
      </c>
      <c r="BD352" s="2">
        <f t="shared" ca="1" si="703"/>
        <v>0</v>
      </c>
      <c r="BE352" s="3" t="str">
        <f t="shared" ca="1" si="640"/>
        <v/>
      </c>
      <c r="BF352" s="2" t="str">
        <f t="shared" ca="1" si="641"/>
        <v>00</v>
      </c>
      <c r="BG352" s="2">
        <f t="shared" ca="1" si="642"/>
        <v>0</v>
      </c>
      <c r="BH352" s="2">
        <f t="shared" ca="1" si="704"/>
        <v>0</v>
      </c>
      <c r="BI352" s="3" t="str">
        <f t="shared" ca="1" si="643"/>
        <v/>
      </c>
      <c r="BJ352" s="2" t="str">
        <f t="shared" ca="1" si="644"/>
        <v>00</v>
      </c>
      <c r="BK352" s="2">
        <f t="shared" ca="1" si="645"/>
        <v>0</v>
      </c>
      <c r="BL352" s="2">
        <f t="shared" ca="1" si="705"/>
        <v>0</v>
      </c>
      <c r="BM352" s="3" t="str">
        <f t="shared" ca="1" si="646"/>
        <v/>
      </c>
      <c r="BN352" s="2" t="str">
        <f t="shared" ca="1" si="647"/>
        <v>00</v>
      </c>
      <c r="BO352" s="2">
        <f t="shared" ca="1" si="648"/>
        <v>0</v>
      </c>
      <c r="BP352" s="2">
        <f t="shared" ca="1" si="706"/>
        <v>0</v>
      </c>
      <c r="BQ352" s="3" t="str">
        <f t="shared" ca="1" si="649"/>
        <v/>
      </c>
      <c r="BR352" s="2" t="str">
        <f t="shared" ca="1" si="650"/>
        <v>00</v>
      </c>
      <c r="BS352" s="2">
        <f t="shared" ca="1" si="651"/>
        <v>0</v>
      </c>
      <c r="BT352" s="2">
        <f t="shared" ca="1" si="707"/>
        <v>0</v>
      </c>
      <c r="BU352" s="3" t="str">
        <f t="shared" ca="1" si="652"/>
        <v/>
      </c>
      <c r="BV352" s="2" t="str">
        <f t="shared" ca="1" si="653"/>
        <v>00</v>
      </c>
      <c r="BW352" s="2">
        <f t="shared" ca="1" si="654"/>
        <v>0</v>
      </c>
      <c r="BX352" s="2">
        <f t="shared" ca="1" si="708"/>
        <v>0</v>
      </c>
      <c r="BY352" s="3" t="str">
        <f t="shared" ca="1" si="655"/>
        <v/>
      </c>
      <c r="BZ352" s="2" t="str">
        <f t="shared" ca="1" si="656"/>
        <v>00</v>
      </c>
      <c r="CA352" s="2">
        <f t="shared" ca="1" si="657"/>
        <v>0</v>
      </c>
      <c r="CB352" s="2">
        <f t="shared" ca="1" si="709"/>
        <v>0</v>
      </c>
      <c r="CC352" s="3" t="str">
        <f t="shared" ca="1" si="658"/>
        <v/>
      </c>
      <c r="CD352" s="2" t="str">
        <f t="shared" ca="1" si="659"/>
        <v>00</v>
      </c>
      <c r="CE352" s="2">
        <f t="shared" ca="1" si="660"/>
        <v>0</v>
      </c>
      <c r="CF352" s="2">
        <f t="shared" ca="1" si="710"/>
        <v>0</v>
      </c>
      <c r="CG352" s="3" t="str">
        <f t="shared" ca="1" si="661"/>
        <v/>
      </c>
      <c r="CH352" s="2" t="str">
        <f t="shared" ca="1" si="662"/>
        <v>00</v>
      </c>
      <c r="CI352" s="2">
        <f t="shared" ca="1" si="663"/>
        <v>0</v>
      </c>
      <c r="CJ352" s="2">
        <f t="shared" ca="1" si="711"/>
        <v>0</v>
      </c>
      <c r="CK352" s="3" t="str">
        <f t="shared" ca="1" si="664"/>
        <v/>
      </c>
      <c r="CL352" s="2" t="str">
        <f t="shared" ca="1" si="665"/>
        <v>00</v>
      </c>
      <c r="CM352" s="2">
        <f t="shared" ca="1" si="666"/>
        <v>0</v>
      </c>
      <c r="CN352" s="2">
        <f t="shared" ca="1" si="712"/>
        <v>0</v>
      </c>
      <c r="CO352" s="3" t="str">
        <f t="shared" ca="1" si="667"/>
        <v/>
      </c>
      <c r="CP352" s="2" t="str">
        <f t="shared" ca="1" si="668"/>
        <v>00</v>
      </c>
      <c r="CQ352" s="2">
        <f t="shared" ca="1" si="669"/>
        <v>0</v>
      </c>
      <c r="CR352" s="2">
        <f t="shared" ca="1" si="713"/>
        <v>0</v>
      </c>
      <c r="CS352" s="3" t="str">
        <f t="shared" ca="1" si="670"/>
        <v/>
      </c>
      <c r="CT352" s="2" t="str">
        <f t="shared" ca="1" si="671"/>
        <v>00</v>
      </c>
      <c r="CU352" s="2">
        <f t="shared" ca="1" si="672"/>
        <v>0</v>
      </c>
      <c r="CV352" s="2">
        <f t="shared" ca="1" si="714"/>
        <v>0</v>
      </c>
      <c r="CW352" s="3" t="str">
        <f t="shared" ca="1" si="673"/>
        <v/>
      </c>
      <c r="CX352" s="2" t="str">
        <f t="shared" ca="1" si="674"/>
        <v>00</v>
      </c>
      <c r="CY352" s="2">
        <f t="shared" ca="1" si="675"/>
        <v>0</v>
      </c>
      <c r="CZ352" s="2">
        <f t="shared" ca="1" si="715"/>
        <v>0</v>
      </c>
      <c r="DA352" s="3" t="str">
        <f t="shared" ca="1" si="676"/>
        <v/>
      </c>
      <c r="DB352" s="2" t="str">
        <f t="shared" ca="1" si="677"/>
        <v>00</v>
      </c>
      <c r="DC352" s="2">
        <f t="shared" ca="1" si="678"/>
        <v>0</v>
      </c>
      <c r="DD352" s="2">
        <f t="shared" ca="1" si="716"/>
        <v>0</v>
      </c>
      <c r="DE352" s="3" t="str">
        <f t="shared" ca="1" si="679"/>
        <v/>
      </c>
      <c r="DF352" s="2" t="str">
        <f t="shared" ca="1" si="680"/>
        <v>00</v>
      </c>
      <c r="DG352" s="2">
        <f t="shared" ca="1" si="681"/>
        <v>0</v>
      </c>
      <c r="DH352" s="2">
        <f t="shared" ca="1" si="717"/>
        <v>0</v>
      </c>
      <c r="DI352" s="3" t="str">
        <f t="shared" ca="1" si="682"/>
        <v/>
      </c>
      <c r="DJ352" s="2" t="str">
        <f t="shared" ca="1" si="683"/>
        <v>00</v>
      </c>
      <c r="DK352" s="2">
        <f t="shared" ca="1" si="684"/>
        <v>0</v>
      </c>
      <c r="DL352" s="2">
        <f t="shared" ca="1" si="718"/>
        <v>0</v>
      </c>
      <c r="DM352" s="3" t="str">
        <f t="shared" ca="1" si="685"/>
        <v/>
      </c>
      <c r="DN352" s="2" t="str">
        <f t="shared" ca="1" si="686"/>
        <v>00</v>
      </c>
      <c r="DO352" s="2">
        <f t="shared" ca="1" si="687"/>
        <v>0</v>
      </c>
      <c r="DP352" s="2">
        <f t="shared" ca="1" si="719"/>
        <v>0</v>
      </c>
      <c r="DQ352" s="70" t="b">
        <f t="shared" ca="1" si="688"/>
        <v>0</v>
      </c>
      <c r="DR352" s="70" t="b">
        <f t="shared" ca="1" si="689"/>
        <v>0</v>
      </c>
    </row>
    <row r="353" spans="1:122" x14ac:dyDescent="0.35">
      <c r="A353" s="9"/>
      <c r="B353" s="2" t="str">
        <f t="shared" ca="1" si="690"/>
        <v>80040FD2</v>
      </c>
      <c r="C353" s="80">
        <f t="shared" ca="1" si="691"/>
        <v>1</v>
      </c>
      <c r="D353" s="66"/>
      <c r="E353" s="66" t="str">
        <f t="shared" ca="1" si="600"/>
        <v/>
      </c>
      <c r="F353" s="66" t="str">
        <f t="shared" ca="1" si="601"/>
        <v>00</v>
      </c>
      <c r="G353" s="66">
        <f t="shared" ca="1" si="602"/>
        <v>0</v>
      </c>
      <c r="H353" s="66">
        <f t="shared" ca="1" si="603"/>
        <v>0</v>
      </c>
      <c r="I353" s="3" t="str">
        <f t="shared" ca="1" si="604"/>
        <v/>
      </c>
      <c r="J353" s="2" t="str">
        <f t="shared" ca="1" si="605"/>
        <v>00</v>
      </c>
      <c r="K353" s="2">
        <f t="shared" ca="1" si="606"/>
        <v>0</v>
      </c>
      <c r="L353" s="2">
        <f t="shared" ca="1" si="692"/>
        <v>0</v>
      </c>
      <c r="M353" s="3" t="str">
        <f t="shared" ca="1" si="607"/>
        <v/>
      </c>
      <c r="N353" s="2" t="str">
        <f t="shared" ca="1" si="608"/>
        <v>00</v>
      </c>
      <c r="O353" s="2">
        <f t="shared" ca="1" si="609"/>
        <v>0</v>
      </c>
      <c r="P353" s="2">
        <f t="shared" ca="1" si="693"/>
        <v>0</v>
      </c>
      <c r="Q353" s="3" t="str">
        <f t="shared" ca="1" si="610"/>
        <v/>
      </c>
      <c r="R353" s="2" t="str">
        <f t="shared" ca="1" si="611"/>
        <v>00</v>
      </c>
      <c r="S353" s="2">
        <f t="shared" ca="1" si="612"/>
        <v>0</v>
      </c>
      <c r="T353" s="2">
        <f t="shared" ca="1" si="694"/>
        <v>0</v>
      </c>
      <c r="U353" s="3" t="str">
        <f t="shared" ca="1" si="613"/>
        <v/>
      </c>
      <c r="V353" s="2" t="str">
        <f t="shared" ca="1" si="614"/>
        <v>00</v>
      </c>
      <c r="W353" s="2">
        <f t="shared" ca="1" si="615"/>
        <v>0</v>
      </c>
      <c r="X353" s="2">
        <f t="shared" ca="1" si="695"/>
        <v>0</v>
      </c>
      <c r="Y353" s="3" t="str">
        <f t="shared" ca="1" si="616"/>
        <v/>
      </c>
      <c r="Z353" s="2" t="str">
        <f t="shared" ca="1" si="617"/>
        <v>00</v>
      </c>
      <c r="AA353" s="2">
        <f t="shared" ca="1" si="618"/>
        <v>0</v>
      </c>
      <c r="AB353" s="2">
        <f t="shared" ca="1" si="696"/>
        <v>0</v>
      </c>
      <c r="AC353" s="3" t="str">
        <f t="shared" ca="1" si="619"/>
        <v/>
      </c>
      <c r="AD353" s="2" t="str">
        <f t="shared" ca="1" si="620"/>
        <v>00</v>
      </c>
      <c r="AE353" s="2">
        <f t="shared" ca="1" si="621"/>
        <v>0</v>
      </c>
      <c r="AF353" s="2">
        <f t="shared" ca="1" si="697"/>
        <v>0</v>
      </c>
      <c r="AG353" s="3" t="str">
        <f t="shared" ca="1" si="622"/>
        <v/>
      </c>
      <c r="AH353" s="2" t="str">
        <f t="shared" ca="1" si="623"/>
        <v>00</v>
      </c>
      <c r="AI353" s="2">
        <f t="shared" ca="1" si="624"/>
        <v>0</v>
      </c>
      <c r="AJ353" s="2">
        <f t="shared" ca="1" si="698"/>
        <v>0</v>
      </c>
      <c r="AK353" s="3" t="str">
        <f t="shared" ca="1" si="625"/>
        <v/>
      </c>
      <c r="AL353" s="2" t="str">
        <f t="shared" ca="1" si="626"/>
        <v>00</v>
      </c>
      <c r="AM353" s="2">
        <f t="shared" ca="1" si="627"/>
        <v>0</v>
      </c>
      <c r="AN353" s="2">
        <f t="shared" ca="1" si="699"/>
        <v>0</v>
      </c>
      <c r="AO353" s="3" t="str">
        <f t="shared" ca="1" si="628"/>
        <v/>
      </c>
      <c r="AP353" s="2" t="str">
        <f t="shared" ca="1" si="629"/>
        <v>00</v>
      </c>
      <c r="AQ353" s="2">
        <f t="shared" ca="1" si="630"/>
        <v>0</v>
      </c>
      <c r="AR353" s="2">
        <f t="shared" ca="1" si="700"/>
        <v>0</v>
      </c>
      <c r="AS353" s="3" t="str">
        <f t="shared" ca="1" si="631"/>
        <v/>
      </c>
      <c r="AT353" s="2" t="str">
        <f t="shared" ca="1" si="632"/>
        <v>00</v>
      </c>
      <c r="AU353" s="2">
        <f t="shared" ca="1" si="633"/>
        <v>0</v>
      </c>
      <c r="AV353" s="2">
        <f t="shared" ca="1" si="701"/>
        <v>0</v>
      </c>
      <c r="AW353" s="3" t="str">
        <f t="shared" ca="1" si="634"/>
        <v/>
      </c>
      <c r="AX353" s="2" t="str">
        <f t="shared" ca="1" si="635"/>
        <v>00</v>
      </c>
      <c r="AY353" s="2">
        <f t="shared" ca="1" si="636"/>
        <v>0</v>
      </c>
      <c r="AZ353" s="2">
        <f t="shared" ca="1" si="702"/>
        <v>0</v>
      </c>
      <c r="BA353" s="3" t="str">
        <f t="shared" ca="1" si="637"/>
        <v/>
      </c>
      <c r="BB353" s="2" t="str">
        <f t="shared" ca="1" si="638"/>
        <v>00</v>
      </c>
      <c r="BC353" s="2">
        <f t="shared" ca="1" si="639"/>
        <v>0</v>
      </c>
      <c r="BD353" s="2">
        <f t="shared" ca="1" si="703"/>
        <v>0</v>
      </c>
      <c r="BE353" s="3" t="str">
        <f t="shared" ca="1" si="640"/>
        <v/>
      </c>
      <c r="BF353" s="2" t="str">
        <f t="shared" ca="1" si="641"/>
        <v>00</v>
      </c>
      <c r="BG353" s="2">
        <f t="shared" ca="1" si="642"/>
        <v>0</v>
      </c>
      <c r="BH353" s="2">
        <f t="shared" ca="1" si="704"/>
        <v>0</v>
      </c>
      <c r="BI353" s="3" t="str">
        <f t="shared" ca="1" si="643"/>
        <v/>
      </c>
      <c r="BJ353" s="2" t="str">
        <f t="shared" ca="1" si="644"/>
        <v>00</v>
      </c>
      <c r="BK353" s="2">
        <f t="shared" ca="1" si="645"/>
        <v>0</v>
      </c>
      <c r="BL353" s="2">
        <f t="shared" ca="1" si="705"/>
        <v>0</v>
      </c>
      <c r="BM353" s="3" t="str">
        <f t="shared" ca="1" si="646"/>
        <v/>
      </c>
      <c r="BN353" s="2" t="str">
        <f t="shared" ca="1" si="647"/>
        <v>00</v>
      </c>
      <c r="BO353" s="2">
        <f t="shared" ca="1" si="648"/>
        <v>0</v>
      </c>
      <c r="BP353" s="2">
        <f t="shared" ca="1" si="706"/>
        <v>0</v>
      </c>
      <c r="BQ353" s="3" t="str">
        <f t="shared" ca="1" si="649"/>
        <v/>
      </c>
      <c r="BR353" s="2" t="str">
        <f t="shared" ca="1" si="650"/>
        <v>00</v>
      </c>
      <c r="BS353" s="2">
        <f t="shared" ca="1" si="651"/>
        <v>0</v>
      </c>
      <c r="BT353" s="2">
        <f t="shared" ca="1" si="707"/>
        <v>0</v>
      </c>
      <c r="BU353" s="3" t="str">
        <f t="shared" ca="1" si="652"/>
        <v/>
      </c>
      <c r="BV353" s="2" t="str">
        <f t="shared" ca="1" si="653"/>
        <v>00</v>
      </c>
      <c r="BW353" s="2">
        <f t="shared" ca="1" si="654"/>
        <v>0</v>
      </c>
      <c r="BX353" s="2">
        <f t="shared" ca="1" si="708"/>
        <v>0</v>
      </c>
      <c r="BY353" s="3" t="str">
        <f t="shared" ca="1" si="655"/>
        <v/>
      </c>
      <c r="BZ353" s="2" t="str">
        <f t="shared" ca="1" si="656"/>
        <v>00</v>
      </c>
      <c r="CA353" s="2">
        <f t="shared" ca="1" si="657"/>
        <v>0</v>
      </c>
      <c r="CB353" s="2">
        <f t="shared" ca="1" si="709"/>
        <v>0</v>
      </c>
      <c r="CC353" s="3" t="str">
        <f t="shared" ca="1" si="658"/>
        <v/>
      </c>
      <c r="CD353" s="2" t="str">
        <f t="shared" ca="1" si="659"/>
        <v>00</v>
      </c>
      <c r="CE353" s="2">
        <f t="shared" ca="1" si="660"/>
        <v>0</v>
      </c>
      <c r="CF353" s="2">
        <f t="shared" ca="1" si="710"/>
        <v>0</v>
      </c>
      <c r="CG353" s="3" t="str">
        <f t="shared" ca="1" si="661"/>
        <v/>
      </c>
      <c r="CH353" s="2" t="str">
        <f t="shared" ca="1" si="662"/>
        <v>00</v>
      </c>
      <c r="CI353" s="2">
        <f t="shared" ca="1" si="663"/>
        <v>0</v>
      </c>
      <c r="CJ353" s="2">
        <f t="shared" ca="1" si="711"/>
        <v>0</v>
      </c>
      <c r="CK353" s="3" t="str">
        <f t="shared" ca="1" si="664"/>
        <v/>
      </c>
      <c r="CL353" s="2" t="str">
        <f t="shared" ca="1" si="665"/>
        <v>00</v>
      </c>
      <c r="CM353" s="2">
        <f t="shared" ca="1" si="666"/>
        <v>0</v>
      </c>
      <c r="CN353" s="2">
        <f t="shared" ca="1" si="712"/>
        <v>0</v>
      </c>
      <c r="CO353" s="3" t="str">
        <f t="shared" ca="1" si="667"/>
        <v/>
      </c>
      <c r="CP353" s="2" t="str">
        <f t="shared" ca="1" si="668"/>
        <v>00</v>
      </c>
      <c r="CQ353" s="2">
        <f t="shared" ca="1" si="669"/>
        <v>0</v>
      </c>
      <c r="CR353" s="2">
        <f t="shared" ca="1" si="713"/>
        <v>0</v>
      </c>
      <c r="CS353" s="3" t="str">
        <f t="shared" ca="1" si="670"/>
        <v/>
      </c>
      <c r="CT353" s="2" t="str">
        <f t="shared" ca="1" si="671"/>
        <v>00</v>
      </c>
      <c r="CU353" s="2">
        <f t="shared" ca="1" si="672"/>
        <v>0</v>
      </c>
      <c r="CV353" s="2">
        <f t="shared" ca="1" si="714"/>
        <v>0</v>
      </c>
      <c r="CW353" s="3" t="str">
        <f t="shared" ca="1" si="673"/>
        <v/>
      </c>
      <c r="CX353" s="2" t="str">
        <f t="shared" ca="1" si="674"/>
        <v>00</v>
      </c>
      <c r="CY353" s="2">
        <f t="shared" ca="1" si="675"/>
        <v>0</v>
      </c>
      <c r="CZ353" s="2">
        <f t="shared" ca="1" si="715"/>
        <v>0</v>
      </c>
      <c r="DA353" s="3" t="str">
        <f t="shared" ca="1" si="676"/>
        <v/>
      </c>
      <c r="DB353" s="2" t="str">
        <f t="shared" ca="1" si="677"/>
        <v>00</v>
      </c>
      <c r="DC353" s="2">
        <f t="shared" ca="1" si="678"/>
        <v>0</v>
      </c>
      <c r="DD353" s="2">
        <f t="shared" ca="1" si="716"/>
        <v>0</v>
      </c>
      <c r="DE353" s="3" t="str">
        <f t="shared" ca="1" si="679"/>
        <v/>
      </c>
      <c r="DF353" s="2" t="str">
        <f t="shared" ca="1" si="680"/>
        <v>00</v>
      </c>
      <c r="DG353" s="2">
        <f t="shared" ca="1" si="681"/>
        <v>0</v>
      </c>
      <c r="DH353" s="2">
        <f t="shared" ca="1" si="717"/>
        <v>0</v>
      </c>
      <c r="DI353" s="3" t="str">
        <f t="shared" ca="1" si="682"/>
        <v/>
      </c>
      <c r="DJ353" s="2" t="str">
        <f t="shared" ca="1" si="683"/>
        <v>00</v>
      </c>
      <c r="DK353" s="2">
        <f t="shared" ca="1" si="684"/>
        <v>0</v>
      </c>
      <c r="DL353" s="2">
        <f t="shared" ca="1" si="718"/>
        <v>0</v>
      </c>
      <c r="DM353" s="3" t="str">
        <f t="shared" ca="1" si="685"/>
        <v/>
      </c>
      <c r="DN353" s="2" t="str">
        <f t="shared" ca="1" si="686"/>
        <v>00</v>
      </c>
      <c r="DO353" s="2">
        <f t="shared" ca="1" si="687"/>
        <v>0</v>
      </c>
      <c r="DP353" s="2">
        <f t="shared" ca="1" si="719"/>
        <v>0</v>
      </c>
      <c r="DQ353" s="70" t="b">
        <f t="shared" ca="1" si="688"/>
        <v>0</v>
      </c>
      <c r="DR353" s="70" t="b">
        <f t="shared" ca="1" si="689"/>
        <v>0</v>
      </c>
    </row>
    <row r="354" spans="1:122" x14ac:dyDescent="0.35">
      <c r="A354" s="9"/>
      <c r="B354" s="2" t="str">
        <f t="shared" ca="1" si="690"/>
        <v>80040FD3</v>
      </c>
      <c r="C354" s="80">
        <f t="shared" ca="1" si="691"/>
        <v>1</v>
      </c>
      <c r="D354" s="66"/>
      <c r="E354" s="66" t="str">
        <f t="shared" ca="1" si="600"/>
        <v/>
      </c>
      <c r="F354" s="66" t="str">
        <f t="shared" ca="1" si="601"/>
        <v>00</v>
      </c>
      <c r="G354" s="66">
        <f t="shared" ca="1" si="602"/>
        <v>0</v>
      </c>
      <c r="H354" s="66">
        <f t="shared" ca="1" si="603"/>
        <v>0</v>
      </c>
      <c r="I354" s="3" t="str">
        <f t="shared" ca="1" si="604"/>
        <v/>
      </c>
      <c r="J354" s="2" t="str">
        <f t="shared" ca="1" si="605"/>
        <v>00</v>
      </c>
      <c r="K354" s="2">
        <f t="shared" ca="1" si="606"/>
        <v>0</v>
      </c>
      <c r="L354" s="2">
        <f t="shared" ca="1" si="692"/>
        <v>0</v>
      </c>
      <c r="M354" s="3" t="str">
        <f t="shared" ca="1" si="607"/>
        <v/>
      </c>
      <c r="N354" s="2" t="str">
        <f t="shared" ca="1" si="608"/>
        <v>00</v>
      </c>
      <c r="O354" s="2">
        <f t="shared" ca="1" si="609"/>
        <v>0</v>
      </c>
      <c r="P354" s="2">
        <f t="shared" ca="1" si="693"/>
        <v>0</v>
      </c>
      <c r="Q354" s="3" t="str">
        <f t="shared" ca="1" si="610"/>
        <v/>
      </c>
      <c r="R354" s="2" t="str">
        <f t="shared" ca="1" si="611"/>
        <v>00</v>
      </c>
      <c r="S354" s="2">
        <f t="shared" ca="1" si="612"/>
        <v>0</v>
      </c>
      <c r="T354" s="2">
        <f t="shared" ca="1" si="694"/>
        <v>0</v>
      </c>
      <c r="U354" s="3" t="str">
        <f t="shared" ca="1" si="613"/>
        <v/>
      </c>
      <c r="V354" s="2" t="str">
        <f t="shared" ca="1" si="614"/>
        <v>00</v>
      </c>
      <c r="W354" s="2">
        <f t="shared" ca="1" si="615"/>
        <v>0</v>
      </c>
      <c r="X354" s="2">
        <f t="shared" ca="1" si="695"/>
        <v>0</v>
      </c>
      <c r="Y354" s="3" t="str">
        <f t="shared" ca="1" si="616"/>
        <v/>
      </c>
      <c r="Z354" s="2" t="str">
        <f t="shared" ca="1" si="617"/>
        <v>00</v>
      </c>
      <c r="AA354" s="2">
        <f t="shared" ca="1" si="618"/>
        <v>0</v>
      </c>
      <c r="AB354" s="2">
        <f t="shared" ca="1" si="696"/>
        <v>0</v>
      </c>
      <c r="AC354" s="3" t="str">
        <f t="shared" ca="1" si="619"/>
        <v/>
      </c>
      <c r="AD354" s="2" t="str">
        <f t="shared" ca="1" si="620"/>
        <v>00</v>
      </c>
      <c r="AE354" s="2">
        <f t="shared" ca="1" si="621"/>
        <v>0</v>
      </c>
      <c r="AF354" s="2">
        <f t="shared" ca="1" si="697"/>
        <v>0</v>
      </c>
      <c r="AG354" s="3" t="str">
        <f t="shared" ca="1" si="622"/>
        <v/>
      </c>
      <c r="AH354" s="2" t="str">
        <f t="shared" ca="1" si="623"/>
        <v>00</v>
      </c>
      <c r="AI354" s="2">
        <f t="shared" ca="1" si="624"/>
        <v>0</v>
      </c>
      <c r="AJ354" s="2">
        <f t="shared" ca="1" si="698"/>
        <v>0</v>
      </c>
      <c r="AK354" s="3" t="str">
        <f t="shared" ca="1" si="625"/>
        <v/>
      </c>
      <c r="AL354" s="2" t="str">
        <f t="shared" ca="1" si="626"/>
        <v>00</v>
      </c>
      <c r="AM354" s="2">
        <f t="shared" ca="1" si="627"/>
        <v>0</v>
      </c>
      <c r="AN354" s="2">
        <f t="shared" ca="1" si="699"/>
        <v>0</v>
      </c>
      <c r="AO354" s="3" t="str">
        <f t="shared" ca="1" si="628"/>
        <v/>
      </c>
      <c r="AP354" s="2" t="str">
        <f t="shared" ca="1" si="629"/>
        <v>00</v>
      </c>
      <c r="AQ354" s="2">
        <f t="shared" ca="1" si="630"/>
        <v>0</v>
      </c>
      <c r="AR354" s="2">
        <f t="shared" ca="1" si="700"/>
        <v>0</v>
      </c>
      <c r="AS354" s="3" t="str">
        <f t="shared" ca="1" si="631"/>
        <v/>
      </c>
      <c r="AT354" s="2" t="str">
        <f t="shared" ca="1" si="632"/>
        <v>00</v>
      </c>
      <c r="AU354" s="2">
        <f t="shared" ca="1" si="633"/>
        <v>0</v>
      </c>
      <c r="AV354" s="2">
        <f t="shared" ca="1" si="701"/>
        <v>0</v>
      </c>
      <c r="AW354" s="3" t="str">
        <f t="shared" ca="1" si="634"/>
        <v/>
      </c>
      <c r="AX354" s="2" t="str">
        <f t="shared" ca="1" si="635"/>
        <v>00</v>
      </c>
      <c r="AY354" s="2">
        <f t="shared" ca="1" si="636"/>
        <v>0</v>
      </c>
      <c r="AZ354" s="2">
        <f t="shared" ca="1" si="702"/>
        <v>0</v>
      </c>
      <c r="BA354" s="3" t="str">
        <f t="shared" ca="1" si="637"/>
        <v/>
      </c>
      <c r="BB354" s="2" t="str">
        <f t="shared" ca="1" si="638"/>
        <v>00</v>
      </c>
      <c r="BC354" s="2">
        <f t="shared" ca="1" si="639"/>
        <v>0</v>
      </c>
      <c r="BD354" s="2">
        <f t="shared" ca="1" si="703"/>
        <v>0</v>
      </c>
      <c r="BE354" s="3" t="str">
        <f t="shared" ca="1" si="640"/>
        <v/>
      </c>
      <c r="BF354" s="2" t="str">
        <f t="shared" ca="1" si="641"/>
        <v>00</v>
      </c>
      <c r="BG354" s="2">
        <f t="shared" ca="1" si="642"/>
        <v>0</v>
      </c>
      <c r="BH354" s="2">
        <f t="shared" ca="1" si="704"/>
        <v>0</v>
      </c>
      <c r="BI354" s="3" t="str">
        <f t="shared" ca="1" si="643"/>
        <v/>
      </c>
      <c r="BJ354" s="2" t="str">
        <f t="shared" ca="1" si="644"/>
        <v>00</v>
      </c>
      <c r="BK354" s="2">
        <f t="shared" ca="1" si="645"/>
        <v>0</v>
      </c>
      <c r="BL354" s="2">
        <f t="shared" ca="1" si="705"/>
        <v>0</v>
      </c>
      <c r="BM354" s="3" t="str">
        <f t="shared" ca="1" si="646"/>
        <v/>
      </c>
      <c r="BN354" s="2" t="str">
        <f t="shared" ca="1" si="647"/>
        <v>00</v>
      </c>
      <c r="BO354" s="2">
        <f t="shared" ca="1" si="648"/>
        <v>0</v>
      </c>
      <c r="BP354" s="2">
        <f t="shared" ca="1" si="706"/>
        <v>0</v>
      </c>
      <c r="BQ354" s="3" t="str">
        <f t="shared" ca="1" si="649"/>
        <v/>
      </c>
      <c r="BR354" s="2" t="str">
        <f t="shared" ca="1" si="650"/>
        <v>00</v>
      </c>
      <c r="BS354" s="2">
        <f t="shared" ca="1" si="651"/>
        <v>0</v>
      </c>
      <c r="BT354" s="2">
        <f t="shared" ca="1" si="707"/>
        <v>0</v>
      </c>
      <c r="BU354" s="3" t="str">
        <f t="shared" ca="1" si="652"/>
        <v/>
      </c>
      <c r="BV354" s="2" t="str">
        <f t="shared" ca="1" si="653"/>
        <v>00</v>
      </c>
      <c r="BW354" s="2">
        <f t="shared" ca="1" si="654"/>
        <v>0</v>
      </c>
      <c r="BX354" s="2">
        <f t="shared" ca="1" si="708"/>
        <v>0</v>
      </c>
      <c r="BY354" s="3" t="str">
        <f t="shared" ca="1" si="655"/>
        <v/>
      </c>
      <c r="BZ354" s="2" t="str">
        <f t="shared" ca="1" si="656"/>
        <v>00</v>
      </c>
      <c r="CA354" s="2">
        <f t="shared" ca="1" si="657"/>
        <v>0</v>
      </c>
      <c r="CB354" s="2">
        <f t="shared" ca="1" si="709"/>
        <v>0</v>
      </c>
      <c r="CC354" s="3" t="str">
        <f t="shared" ca="1" si="658"/>
        <v/>
      </c>
      <c r="CD354" s="2" t="str">
        <f t="shared" ca="1" si="659"/>
        <v>00</v>
      </c>
      <c r="CE354" s="2">
        <f t="shared" ca="1" si="660"/>
        <v>0</v>
      </c>
      <c r="CF354" s="2">
        <f t="shared" ca="1" si="710"/>
        <v>0</v>
      </c>
      <c r="CG354" s="3" t="str">
        <f t="shared" ca="1" si="661"/>
        <v/>
      </c>
      <c r="CH354" s="2" t="str">
        <f t="shared" ca="1" si="662"/>
        <v>00</v>
      </c>
      <c r="CI354" s="2">
        <f t="shared" ca="1" si="663"/>
        <v>0</v>
      </c>
      <c r="CJ354" s="2">
        <f t="shared" ca="1" si="711"/>
        <v>0</v>
      </c>
      <c r="CK354" s="3" t="str">
        <f t="shared" ca="1" si="664"/>
        <v/>
      </c>
      <c r="CL354" s="2" t="str">
        <f t="shared" ca="1" si="665"/>
        <v>00</v>
      </c>
      <c r="CM354" s="2">
        <f t="shared" ca="1" si="666"/>
        <v>0</v>
      </c>
      <c r="CN354" s="2">
        <f t="shared" ca="1" si="712"/>
        <v>0</v>
      </c>
      <c r="CO354" s="3" t="str">
        <f t="shared" ca="1" si="667"/>
        <v/>
      </c>
      <c r="CP354" s="2" t="str">
        <f t="shared" ca="1" si="668"/>
        <v>00</v>
      </c>
      <c r="CQ354" s="2">
        <f t="shared" ca="1" si="669"/>
        <v>0</v>
      </c>
      <c r="CR354" s="2">
        <f t="shared" ca="1" si="713"/>
        <v>0</v>
      </c>
      <c r="CS354" s="3" t="str">
        <f t="shared" ca="1" si="670"/>
        <v/>
      </c>
      <c r="CT354" s="2" t="str">
        <f t="shared" ca="1" si="671"/>
        <v>00</v>
      </c>
      <c r="CU354" s="2">
        <f t="shared" ca="1" si="672"/>
        <v>0</v>
      </c>
      <c r="CV354" s="2">
        <f t="shared" ca="1" si="714"/>
        <v>0</v>
      </c>
      <c r="CW354" s="3" t="str">
        <f t="shared" ca="1" si="673"/>
        <v/>
      </c>
      <c r="CX354" s="2" t="str">
        <f t="shared" ca="1" si="674"/>
        <v>00</v>
      </c>
      <c r="CY354" s="2">
        <f t="shared" ca="1" si="675"/>
        <v>0</v>
      </c>
      <c r="CZ354" s="2">
        <f t="shared" ca="1" si="715"/>
        <v>0</v>
      </c>
      <c r="DA354" s="3" t="str">
        <f t="shared" ca="1" si="676"/>
        <v/>
      </c>
      <c r="DB354" s="2" t="str">
        <f t="shared" ca="1" si="677"/>
        <v>00</v>
      </c>
      <c r="DC354" s="2">
        <f t="shared" ca="1" si="678"/>
        <v>0</v>
      </c>
      <c r="DD354" s="2">
        <f t="shared" ca="1" si="716"/>
        <v>0</v>
      </c>
      <c r="DE354" s="3" t="str">
        <f t="shared" ca="1" si="679"/>
        <v/>
      </c>
      <c r="DF354" s="2" t="str">
        <f t="shared" ca="1" si="680"/>
        <v>00</v>
      </c>
      <c r="DG354" s="2">
        <f t="shared" ca="1" si="681"/>
        <v>0</v>
      </c>
      <c r="DH354" s="2">
        <f t="shared" ca="1" si="717"/>
        <v>0</v>
      </c>
      <c r="DI354" s="3" t="str">
        <f t="shared" ca="1" si="682"/>
        <v/>
      </c>
      <c r="DJ354" s="2" t="str">
        <f t="shared" ca="1" si="683"/>
        <v>00</v>
      </c>
      <c r="DK354" s="2">
        <f t="shared" ca="1" si="684"/>
        <v>0</v>
      </c>
      <c r="DL354" s="2">
        <f t="shared" ca="1" si="718"/>
        <v>0</v>
      </c>
      <c r="DM354" s="3" t="str">
        <f t="shared" ca="1" si="685"/>
        <v/>
      </c>
      <c r="DN354" s="2" t="str">
        <f t="shared" ca="1" si="686"/>
        <v>00</v>
      </c>
      <c r="DO354" s="2">
        <f t="shared" ca="1" si="687"/>
        <v>0</v>
      </c>
      <c r="DP354" s="2">
        <f t="shared" ca="1" si="719"/>
        <v>0</v>
      </c>
      <c r="DQ354" s="70" t="b">
        <f t="shared" ca="1" si="688"/>
        <v>0</v>
      </c>
      <c r="DR354" s="70" t="b">
        <f t="shared" ca="1" si="689"/>
        <v>0</v>
      </c>
    </row>
    <row r="355" spans="1:122" x14ac:dyDescent="0.35">
      <c r="A355" s="9"/>
      <c r="B355" s="2" t="str">
        <f t="shared" ca="1" si="690"/>
        <v>80040FD4</v>
      </c>
      <c r="C355" s="80">
        <f t="shared" ca="1" si="691"/>
        <v>1</v>
      </c>
      <c r="D355" s="66"/>
      <c r="E355" s="66" t="str">
        <f t="shared" ca="1" si="600"/>
        <v/>
      </c>
      <c r="F355" s="66" t="str">
        <f t="shared" ca="1" si="601"/>
        <v>00</v>
      </c>
      <c r="G355" s="66">
        <f t="shared" ca="1" si="602"/>
        <v>0</v>
      </c>
      <c r="H355" s="66">
        <f t="shared" ca="1" si="603"/>
        <v>0</v>
      </c>
      <c r="I355" s="3" t="str">
        <f t="shared" ca="1" si="604"/>
        <v/>
      </c>
      <c r="J355" s="2" t="str">
        <f t="shared" ca="1" si="605"/>
        <v>00</v>
      </c>
      <c r="K355" s="2">
        <f t="shared" ca="1" si="606"/>
        <v>0</v>
      </c>
      <c r="L355" s="2">
        <f t="shared" ca="1" si="692"/>
        <v>0</v>
      </c>
      <c r="M355" s="3" t="str">
        <f t="shared" ca="1" si="607"/>
        <v/>
      </c>
      <c r="N355" s="2" t="str">
        <f t="shared" ca="1" si="608"/>
        <v>00</v>
      </c>
      <c r="O355" s="2">
        <f t="shared" ca="1" si="609"/>
        <v>0</v>
      </c>
      <c r="P355" s="2">
        <f t="shared" ca="1" si="693"/>
        <v>0</v>
      </c>
      <c r="Q355" s="3" t="str">
        <f t="shared" ca="1" si="610"/>
        <v/>
      </c>
      <c r="R355" s="2" t="str">
        <f t="shared" ca="1" si="611"/>
        <v>00</v>
      </c>
      <c r="S355" s="2">
        <f t="shared" ca="1" si="612"/>
        <v>0</v>
      </c>
      <c r="T355" s="2">
        <f t="shared" ca="1" si="694"/>
        <v>0</v>
      </c>
      <c r="U355" s="3" t="str">
        <f t="shared" ca="1" si="613"/>
        <v/>
      </c>
      <c r="V355" s="2" t="str">
        <f t="shared" ca="1" si="614"/>
        <v>00</v>
      </c>
      <c r="W355" s="2">
        <f t="shared" ca="1" si="615"/>
        <v>0</v>
      </c>
      <c r="X355" s="2">
        <f t="shared" ca="1" si="695"/>
        <v>0</v>
      </c>
      <c r="Y355" s="3" t="str">
        <f t="shared" ca="1" si="616"/>
        <v/>
      </c>
      <c r="Z355" s="2" t="str">
        <f t="shared" ca="1" si="617"/>
        <v>00</v>
      </c>
      <c r="AA355" s="2">
        <f t="shared" ca="1" si="618"/>
        <v>0</v>
      </c>
      <c r="AB355" s="2">
        <f t="shared" ca="1" si="696"/>
        <v>0</v>
      </c>
      <c r="AC355" s="3" t="str">
        <f t="shared" ca="1" si="619"/>
        <v/>
      </c>
      <c r="AD355" s="2" t="str">
        <f t="shared" ca="1" si="620"/>
        <v>00</v>
      </c>
      <c r="AE355" s="2">
        <f t="shared" ca="1" si="621"/>
        <v>0</v>
      </c>
      <c r="AF355" s="2">
        <f t="shared" ca="1" si="697"/>
        <v>0</v>
      </c>
      <c r="AG355" s="3" t="str">
        <f t="shared" ca="1" si="622"/>
        <v/>
      </c>
      <c r="AH355" s="2" t="str">
        <f t="shared" ca="1" si="623"/>
        <v>00</v>
      </c>
      <c r="AI355" s="2">
        <f t="shared" ca="1" si="624"/>
        <v>0</v>
      </c>
      <c r="AJ355" s="2">
        <f t="shared" ca="1" si="698"/>
        <v>0</v>
      </c>
      <c r="AK355" s="3" t="str">
        <f t="shared" ca="1" si="625"/>
        <v/>
      </c>
      <c r="AL355" s="2" t="str">
        <f t="shared" ca="1" si="626"/>
        <v>00</v>
      </c>
      <c r="AM355" s="2">
        <f t="shared" ca="1" si="627"/>
        <v>0</v>
      </c>
      <c r="AN355" s="2">
        <f t="shared" ca="1" si="699"/>
        <v>0</v>
      </c>
      <c r="AO355" s="3" t="str">
        <f t="shared" ca="1" si="628"/>
        <v/>
      </c>
      <c r="AP355" s="2" t="str">
        <f t="shared" ca="1" si="629"/>
        <v>00</v>
      </c>
      <c r="AQ355" s="2">
        <f t="shared" ca="1" si="630"/>
        <v>0</v>
      </c>
      <c r="AR355" s="2">
        <f t="shared" ca="1" si="700"/>
        <v>0</v>
      </c>
      <c r="AS355" s="3" t="str">
        <f t="shared" ca="1" si="631"/>
        <v/>
      </c>
      <c r="AT355" s="2" t="str">
        <f t="shared" ca="1" si="632"/>
        <v>00</v>
      </c>
      <c r="AU355" s="2">
        <f t="shared" ca="1" si="633"/>
        <v>0</v>
      </c>
      <c r="AV355" s="2">
        <f t="shared" ca="1" si="701"/>
        <v>0</v>
      </c>
      <c r="AW355" s="3" t="str">
        <f t="shared" ca="1" si="634"/>
        <v/>
      </c>
      <c r="AX355" s="2" t="str">
        <f t="shared" ca="1" si="635"/>
        <v>00</v>
      </c>
      <c r="AY355" s="2">
        <f t="shared" ca="1" si="636"/>
        <v>0</v>
      </c>
      <c r="AZ355" s="2">
        <f t="shared" ca="1" si="702"/>
        <v>0</v>
      </c>
      <c r="BA355" s="3" t="str">
        <f t="shared" ca="1" si="637"/>
        <v/>
      </c>
      <c r="BB355" s="2" t="str">
        <f t="shared" ca="1" si="638"/>
        <v>00</v>
      </c>
      <c r="BC355" s="2">
        <f t="shared" ca="1" si="639"/>
        <v>0</v>
      </c>
      <c r="BD355" s="2">
        <f t="shared" ca="1" si="703"/>
        <v>0</v>
      </c>
      <c r="BE355" s="3" t="str">
        <f t="shared" ca="1" si="640"/>
        <v/>
      </c>
      <c r="BF355" s="2" t="str">
        <f t="shared" ca="1" si="641"/>
        <v>00</v>
      </c>
      <c r="BG355" s="2">
        <f t="shared" ca="1" si="642"/>
        <v>0</v>
      </c>
      <c r="BH355" s="2">
        <f t="shared" ca="1" si="704"/>
        <v>0</v>
      </c>
      <c r="BI355" s="3" t="str">
        <f t="shared" ca="1" si="643"/>
        <v/>
      </c>
      <c r="BJ355" s="2" t="str">
        <f t="shared" ca="1" si="644"/>
        <v>00</v>
      </c>
      <c r="BK355" s="2">
        <f t="shared" ca="1" si="645"/>
        <v>0</v>
      </c>
      <c r="BL355" s="2">
        <f t="shared" ca="1" si="705"/>
        <v>0</v>
      </c>
      <c r="BM355" s="3" t="str">
        <f t="shared" ca="1" si="646"/>
        <v/>
      </c>
      <c r="BN355" s="2" t="str">
        <f t="shared" ca="1" si="647"/>
        <v>00</v>
      </c>
      <c r="BO355" s="2">
        <f t="shared" ca="1" si="648"/>
        <v>0</v>
      </c>
      <c r="BP355" s="2">
        <f t="shared" ca="1" si="706"/>
        <v>0</v>
      </c>
      <c r="BQ355" s="3" t="str">
        <f t="shared" ca="1" si="649"/>
        <v/>
      </c>
      <c r="BR355" s="2" t="str">
        <f t="shared" ca="1" si="650"/>
        <v>00</v>
      </c>
      <c r="BS355" s="2">
        <f t="shared" ca="1" si="651"/>
        <v>0</v>
      </c>
      <c r="BT355" s="2">
        <f t="shared" ca="1" si="707"/>
        <v>0</v>
      </c>
      <c r="BU355" s="3" t="str">
        <f t="shared" ca="1" si="652"/>
        <v/>
      </c>
      <c r="BV355" s="2" t="str">
        <f t="shared" ca="1" si="653"/>
        <v>00</v>
      </c>
      <c r="BW355" s="2">
        <f t="shared" ca="1" si="654"/>
        <v>0</v>
      </c>
      <c r="BX355" s="2">
        <f t="shared" ca="1" si="708"/>
        <v>0</v>
      </c>
      <c r="BY355" s="3" t="str">
        <f t="shared" ca="1" si="655"/>
        <v/>
      </c>
      <c r="BZ355" s="2" t="str">
        <f t="shared" ca="1" si="656"/>
        <v>00</v>
      </c>
      <c r="CA355" s="2">
        <f t="shared" ca="1" si="657"/>
        <v>0</v>
      </c>
      <c r="CB355" s="2">
        <f t="shared" ca="1" si="709"/>
        <v>0</v>
      </c>
      <c r="CC355" s="3" t="str">
        <f t="shared" ca="1" si="658"/>
        <v/>
      </c>
      <c r="CD355" s="2" t="str">
        <f t="shared" ca="1" si="659"/>
        <v>00</v>
      </c>
      <c r="CE355" s="2">
        <f t="shared" ca="1" si="660"/>
        <v>0</v>
      </c>
      <c r="CF355" s="2">
        <f t="shared" ca="1" si="710"/>
        <v>0</v>
      </c>
      <c r="CG355" s="3" t="str">
        <f t="shared" ca="1" si="661"/>
        <v/>
      </c>
      <c r="CH355" s="2" t="str">
        <f t="shared" ca="1" si="662"/>
        <v>00</v>
      </c>
      <c r="CI355" s="2">
        <f t="shared" ca="1" si="663"/>
        <v>0</v>
      </c>
      <c r="CJ355" s="2">
        <f t="shared" ca="1" si="711"/>
        <v>0</v>
      </c>
      <c r="CK355" s="3" t="str">
        <f t="shared" ca="1" si="664"/>
        <v/>
      </c>
      <c r="CL355" s="2" t="str">
        <f t="shared" ca="1" si="665"/>
        <v>00</v>
      </c>
      <c r="CM355" s="2">
        <f t="shared" ca="1" si="666"/>
        <v>0</v>
      </c>
      <c r="CN355" s="2">
        <f t="shared" ca="1" si="712"/>
        <v>0</v>
      </c>
      <c r="CO355" s="3" t="str">
        <f t="shared" ca="1" si="667"/>
        <v/>
      </c>
      <c r="CP355" s="2" t="str">
        <f t="shared" ca="1" si="668"/>
        <v>00</v>
      </c>
      <c r="CQ355" s="2">
        <f t="shared" ca="1" si="669"/>
        <v>0</v>
      </c>
      <c r="CR355" s="2">
        <f t="shared" ca="1" si="713"/>
        <v>0</v>
      </c>
      <c r="CS355" s="3" t="str">
        <f t="shared" ca="1" si="670"/>
        <v/>
      </c>
      <c r="CT355" s="2" t="str">
        <f t="shared" ca="1" si="671"/>
        <v>00</v>
      </c>
      <c r="CU355" s="2">
        <f t="shared" ca="1" si="672"/>
        <v>0</v>
      </c>
      <c r="CV355" s="2">
        <f t="shared" ca="1" si="714"/>
        <v>0</v>
      </c>
      <c r="CW355" s="3" t="str">
        <f t="shared" ca="1" si="673"/>
        <v/>
      </c>
      <c r="CX355" s="2" t="str">
        <f t="shared" ca="1" si="674"/>
        <v>00</v>
      </c>
      <c r="CY355" s="2">
        <f t="shared" ca="1" si="675"/>
        <v>0</v>
      </c>
      <c r="CZ355" s="2">
        <f t="shared" ca="1" si="715"/>
        <v>0</v>
      </c>
      <c r="DA355" s="3" t="str">
        <f t="shared" ca="1" si="676"/>
        <v/>
      </c>
      <c r="DB355" s="2" t="str">
        <f t="shared" ca="1" si="677"/>
        <v>00</v>
      </c>
      <c r="DC355" s="2">
        <f t="shared" ca="1" si="678"/>
        <v>0</v>
      </c>
      <c r="DD355" s="2">
        <f t="shared" ca="1" si="716"/>
        <v>0</v>
      </c>
      <c r="DE355" s="3" t="str">
        <f t="shared" ca="1" si="679"/>
        <v/>
      </c>
      <c r="DF355" s="2" t="str">
        <f t="shared" ca="1" si="680"/>
        <v>00</v>
      </c>
      <c r="DG355" s="2">
        <f t="shared" ca="1" si="681"/>
        <v>0</v>
      </c>
      <c r="DH355" s="2">
        <f t="shared" ca="1" si="717"/>
        <v>0</v>
      </c>
      <c r="DI355" s="3" t="str">
        <f t="shared" ca="1" si="682"/>
        <v/>
      </c>
      <c r="DJ355" s="2" t="str">
        <f t="shared" ca="1" si="683"/>
        <v>00</v>
      </c>
      <c r="DK355" s="2">
        <f t="shared" ca="1" si="684"/>
        <v>0</v>
      </c>
      <c r="DL355" s="2">
        <f t="shared" ca="1" si="718"/>
        <v>0</v>
      </c>
      <c r="DM355" s="3" t="str">
        <f t="shared" ca="1" si="685"/>
        <v/>
      </c>
      <c r="DN355" s="2" t="str">
        <f t="shared" ca="1" si="686"/>
        <v>00</v>
      </c>
      <c r="DO355" s="2">
        <f t="shared" ca="1" si="687"/>
        <v>0</v>
      </c>
      <c r="DP355" s="2">
        <f t="shared" ca="1" si="719"/>
        <v>0</v>
      </c>
      <c r="DQ355" s="70" t="b">
        <f t="shared" ca="1" si="688"/>
        <v>0</v>
      </c>
      <c r="DR355" s="70" t="b">
        <f t="shared" ca="1" si="689"/>
        <v>0</v>
      </c>
    </row>
    <row r="356" spans="1:122" x14ac:dyDescent="0.35">
      <c r="A356" s="9"/>
      <c r="B356" s="2" t="str">
        <f t="shared" ca="1" si="690"/>
        <v>80040FD5</v>
      </c>
      <c r="C356" s="80">
        <f t="shared" ca="1" si="691"/>
        <v>1</v>
      </c>
      <c r="D356" s="66"/>
      <c r="E356" s="66" t="str">
        <f t="shared" ca="1" si="600"/>
        <v/>
      </c>
      <c r="F356" s="66" t="str">
        <f t="shared" ca="1" si="601"/>
        <v>00</v>
      </c>
      <c r="G356" s="66">
        <f t="shared" ca="1" si="602"/>
        <v>0</v>
      </c>
      <c r="H356" s="66">
        <f t="shared" ca="1" si="603"/>
        <v>0</v>
      </c>
      <c r="I356" s="3" t="str">
        <f t="shared" ca="1" si="604"/>
        <v/>
      </c>
      <c r="J356" s="2" t="str">
        <f t="shared" ca="1" si="605"/>
        <v>00</v>
      </c>
      <c r="K356" s="2">
        <f t="shared" ca="1" si="606"/>
        <v>0</v>
      </c>
      <c r="L356" s="2">
        <f t="shared" ca="1" si="692"/>
        <v>0</v>
      </c>
      <c r="M356" s="3" t="str">
        <f t="shared" ca="1" si="607"/>
        <v/>
      </c>
      <c r="N356" s="2" t="str">
        <f t="shared" ca="1" si="608"/>
        <v>00</v>
      </c>
      <c r="O356" s="2">
        <f t="shared" ca="1" si="609"/>
        <v>0</v>
      </c>
      <c r="P356" s="2">
        <f t="shared" ca="1" si="693"/>
        <v>0</v>
      </c>
      <c r="Q356" s="3" t="str">
        <f t="shared" ca="1" si="610"/>
        <v/>
      </c>
      <c r="R356" s="2" t="str">
        <f t="shared" ca="1" si="611"/>
        <v>00</v>
      </c>
      <c r="S356" s="2">
        <f t="shared" ca="1" si="612"/>
        <v>0</v>
      </c>
      <c r="T356" s="2">
        <f t="shared" ca="1" si="694"/>
        <v>0</v>
      </c>
      <c r="U356" s="3" t="str">
        <f t="shared" ca="1" si="613"/>
        <v/>
      </c>
      <c r="V356" s="2" t="str">
        <f t="shared" ca="1" si="614"/>
        <v>00</v>
      </c>
      <c r="W356" s="2">
        <f t="shared" ca="1" si="615"/>
        <v>0</v>
      </c>
      <c r="X356" s="2">
        <f t="shared" ca="1" si="695"/>
        <v>0</v>
      </c>
      <c r="Y356" s="3" t="str">
        <f t="shared" ca="1" si="616"/>
        <v/>
      </c>
      <c r="Z356" s="2" t="str">
        <f t="shared" ca="1" si="617"/>
        <v>00</v>
      </c>
      <c r="AA356" s="2">
        <f t="shared" ca="1" si="618"/>
        <v>0</v>
      </c>
      <c r="AB356" s="2">
        <f t="shared" ca="1" si="696"/>
        <v>0</v>
      </c>
      <c r="AC356" s="3" t="str">
        <f t="shared" ca="1" si="619"/>
        <v/>
      </c>
      <c r="AD356" s="2" t="str">
        <f t="shared" ca="1" si="620"/>
        <v>00</v>
      </c>
      <c r="AE356" s="2">
        <f t="shared" ca="1" si="621"/>
        <v>0</v>
      </c>
      <c r="AF356" s="2">
        <f t="shared" ca="1" si="697"/>
        <v>0</v>
      </c>
      <c r="AG356" s="3" t="str">
        <f t="shared" ca="1" si="622"/>
        <v/>
      </c>
      <c r="AH356" s="2" t="str">
        <f t="shared" ca="1" si="623"/>
        <v>00</v>
      </c>
      <c r="AI356" s="2">
        <f t="shared" ca="1" si="624"/>
        <v>0</v>
      </c>
      <c r="AJ356" s="2">
        <f t="shared" ca="1" si="698"/>
        <v>0</v>
      </c>
      <c r="AK356" s="3" t="str">
        <f t="shared" ca="1" si="625"/>
        <v/>
      </c>
      <c r="AL356" s="2" t="str">
        <f t="shared" ca="1" si="626"/>
        <v>00</v>
      </c>
      <c r="AM356" s="2">
        <f t="shared" ca="1" si="627"/>
        <v>0</v>
      </c>
      <c r="AN356" s="2">
        <f t="shared" ca="1" si="699"/>
        <v>0</v>
      </c>
      <c r="AO356" s="3" t="str">
        <f t="shared" ca="1" si="628"/>
        <v/>
      </c>
      <c r="AP356" s="2" t="str">
        <f t="shared" ca="1" si="629"/>
        <v>00</v>
      </c>
      <c r="AQ356" s="2">
        <f t="shared" ca="1" si="630"/>
        <v>0</v>
      </c>
      <c r="AR356" s="2">
        <f t="shared" ca="1" si="700"/>
        <v>0</v>
      </c>
      <c r="AS356" s="3" t="str">
        <f t="shared" ca="1" si="631"/>
        <v/>
      </c>
      <c r="AT356" s="2" t="str">
        <f t="shared" ca="1" si="632"/>
        <v>00</v>
      </c>
      <c r="AU356" s="2">
        <f t="shared" ca="1" si="633"/>
        <v>0</v>
      </c>
      <c r="AV356" s="2">
        <f t="shared" ca="1" si="701"/>
        <v>0</v>
      </c>
      <c r="AW356" s="3" t="str">
        <f t="shared" ca="1" si="634"/>
        <v/>
      </c>
      <c r="AX356" s="2" t="str">
        <f t="shared" ca="1" si="635"/>
        <v>00</v>
      </c>
      <c r="AY356" s="2">
        <f t="shared" ca="1" si="636"/>
        <v>0</v>
      </c>
      <c r="AZ356" s="2">
        <f t="shared" ca="1" si="702"/>
        <v>0</v>
      </c>
      <c r="BA356" s="3" t="str">
        <f t="shared" ca="1" si="637"/>
        <v/>
      </c>
      <c r="BB356" s="2" t="str">
        <f t="shared" ca="1" si="638"/>
        <v>00</v>
      </c>
      <c r="BC356" s="2">
        <f t="shared" ca="1" si="639"/>
        <v>0</v>
      </c>
      <c r="BD356" s="2">
        <f t="shared" ca="1" si="703"/>
        <v>0</v>
      </c>
      <c r="BE356" s="3" t="str">
        <f t="shared" ca="1" si="640"/>
        <v/>
      </c>
      <c r="BF356" s="2" t="str">
        <f t="shared" ca="1" si="641"/>
        <v>00</v>
      </c>
      <c r="BG356" s="2">
        <f t="shared" ca="1" si="642"/>
        <v>0</v>
      </c>
      <c r="BH356" s="2">
        <f t="shared" ca="1" si="704"/>
        <v>0</v>
      </c>
      <c r="BI356" s="3" t="str">
        <f t="shared" ca="1" si="643"/>
        <v/>
      </c>
      <c r="BJ356" s="2" t="str">
        <f t="shared" ca="1" si="644"/>
        <v>00</v>
      </c>
      <c r="BK356" s="2">
        <f t="shared" ca="1" si="645"/>
        <v>0</v>
      </c>
      <c r="BL356" s="2">
        <f t="shared" ca="1" si="705"/>
        <v>0</v>
      </c>
      <c r="BM356" s="3" t="str">
        <f t="shared" ca="1" si="646"/>
        <v/>
      </c>
      <c r="BN356" s="2" t="str">
        <f t="shared" ca="1" si="647"/>
        <v>00</v>
      </c>
      <c r="BO356" s="2">
        <f t="shared" ca="1" si="648"/>
        <v>0</v>
      </c>
      <c r="BP356" s="2">
        <f t="shared" ca="1" si="706"/>
        <v>0</v>
      </c>
      <c r="BQ356" s="3" t="str">
        <f t="shared" ca="1" si="649"/>
        <v/>
      </c>
      <c r="BR356" s="2" t="str">
        <f t="shared" ca="1" si="650"/>
        <v>00</v>
      </c>
      <c r="BS356" s="2">
        <f t="shared" ca="1" si="651"/>
        <v>0</v>
      </c>
      <c r="BT356" s="2">
        <f t="shared" ca="1" si="707"/>
        <v>0</v>
      </c>
      <c r="BU356" s="3" t="str">
        <f t="shared" ca="1" si="652"/>
        <v/>
      </c>
      <c r="BV356" s="2" t="str">
        <f t="shared" ca="1" si="653"/>
        <v>00</v>
      </c>
      <c r="BW356" s="2">
        <f t="shared" ca="1" si="654"/>
        <v>0</v>
      </c>
      <c r="BX356" s="2">
        <f t="shared" ca="1" si="708"/>
        <v>0</v>
      </c>
      <c r="BY356" s="3" t="str">
        <f t="shared" ca="1" si="655"/>
        <v/>
      </c>
      <c r="BZ356" s="2" t="str">
        <f t="shared" ca="1" si="656"/>
        <v>00</v>
      </c>
      <c r="CA356" s="2">
        <f t="shared" ca="1" si="657"/>
        <v>0</v>
      </c>
      <c r="CB356" s="2">
        <f t="shared" ca="1" si="709"/>
        <v>0</v>
      </c>
      <c r="CC356" s="3" t="str">
        <f t="shared" ca="1" si="658"/>
        <v/>
      </c>
      <c r="CD356" s="2" t="str">
        <f t="shared" ca="1" si="659"/>
        <v>00</v>
      </c>
      <c r="CE356" s="2">
        <f t="shared" ca="1" si="660"/>
        <v>0</v>
      </c>
      <c r="CF356" s="2">
        <f t="shared" ca="1" si="710"/>
        <v>0</v>
      </c>
      <c r="CG356" s="3" t="str">
        <f t="shared" ca="1" si="661"/>
        <v/>
      </c>
      <c r="CH356" s="2" t="str">
        <f t="shared" ca="1" si="662"/>
        <v>00</v>
      </c>
      <c r="CI356" s="2">
        <f t="shared" ca="1" si="663"/>
        <v>0</v>
      </c>
      <c r="CJ356" s="2">
        <f t="shared" ca="1" si="711"/>
        <v>0</v>
      </c>
      <c r="CK356" s="3" t="str">
        <f t="shared" ca="1" si="664"/>
        <v/>
      </c>
      <c r="CL356" s="2" t="str">
        <f t="shared" ca="1" si="665"/>
        <v>00</v>
      </c>
      <c r="CM356" s="2">
        <f t="shared" ca="1" si="666"/>
        <v>0</v>
      </c>
      <c r="CN356" s="2">
        <f t="shared" ca="1" si="712"/>
        <v>0</v>
      </c>
      <c r="CO356" s="3" t="str">
        <f t="shared" ca="1" si="667"/>
        <v/>
      </c>
      <c r="CP356" s="2" t="str">
        <f t="shared" ca="1" si="668"/>
        <v>00</v>
      </c>
      <c r="CQ356" s="2">
        <f t="shared" ca="1" si="669"/>
        <v>0</v>
      </c>
      <c r="CR356" s="2">
        <f t="shared" ca="1" si="713"/>
        <v>0</v>
      </c>
      <c r="CS356" s="3" t="str">
        <f t="shared" ca="1" si="670"/>
        <v/>
      </c>
      <c r="CT356" s="2" t="str">
        <f t="shared" ca="1" si="671"/>
        <v>00</v>
      </c>
      <c r="CU356" s="2">
        <f t="shared" ca="1" si="672"/>
        <v>0</v>
      </c>
      <c r="CV356" s="2">
        <f t="shared" ca="1" si="714"/>
        <v>0</v>
      </c>
      <c r="CW356" s="3" t="str">
        <f t="shared" ca="1" si="673"/>
        <v/>
      </c>
      <c r="CX356" s="2" t="str">
        <f t="shared" ca="1" si="674"/>
        <v>00</v>
      </c>
      <c r="CY356" s="2">
        <f t="shared" ca="1" si="675"/>
        <v>0</v>
      </c>
      <c r="CZ356" s="2">
        <f t="shared" ca="1" si="715"/>
        <v>0</v>
      </c>
      <c r="DA356" s="3" t="str">
        <f t="shared" ca="1" si="676"/>
        <v/>
      </c>
      <c r="DB356" s="2" t="str">
        <f t="shared" ca="1" si="677"/>
        <v>00</v>
      </c>
      <c r="DC356" s="2">
        <f t="shared" ca="1" si="678"/>
        <v>0</v>
      </c>
      <c r="DD356" s="2">
        <f t="shared" ca="1" si="716"/>
        <v>0</v>
      </c>
      <c r="DE356" s="3" t="str">
        <f t="shared" ca="1" si="679"/>
        <v/>
      </c>
      <c r="DF356" s="2" t="str">
        <f t="shared" ca="1" si="680"/>
        <v>00</v>
      </c>
      <c r="DG356" s="2">
        <f t="shared" ca="1" si="681"/>
        <v>0</v>
      </c>
      <c r="DH356" s="2">
        <f t="shared" ca="1" si="717"/>
        <v>0</v>
      </c>
      <c r="DI356" s="3" t="str">
        <f t="shared" ca="1" si="682"/>
        <v/>
      </c>
      <c r="DJ356" s="2" t="str">
        <f t="shared" ca="1" si="683"/>
        <v>00</v>
      </c>
      <c r="DK356" s="2">
        <f t="shared" ca="1" si="684"/>
        <v>0</v>
      </c>
      <c r="DL356" s="2">
        <f t="shared" ca="1" si="718"/>
        <v>0</v>
      </c>
      <c r="DM356" s="3" t="str">
        <f t="shared" ca="1" si="685"/>
        <v/>
      </c>
      <c r="DN356" s="2" t="str">
        <f t="shared" ca="1" si="686"/>
        <v>00</v>
      </c>
      <c r="DO356" s="2">
        <f t="shared" ca="1" si="687"/>
        <v>0</v>
      </c>
      <c r="DP356" s="2">
        <f t="shared" ca="1" si="719"/>
        <v>0</v>
      </c>
      <c r="DQ356" s="70" t="b">
        <f t="shared" ca="1" si="688"/>
        <v>0</v>
      </c>
      <c r="DR356" s="70" t="b">
        <f t="shared" ca="1" si="689"/>
        <v>0</v>
      </c>
    </row>
    <row r="357" spans="1:122" x14ac:dyDescent="0.35">
      <c r="A357" s="9"/>
      <c r="B357" s="2" t="str">
        <f t="shared" ca="1" si="690"/>
        <v>80040FD6</v>
      </c>
      <c r="C357" s="80">
        <f t="shared" ca="1" si="691"/>
        <v>1</v>
      </c>
      <c r="D357" s="66"/>
      <c r="E357" s="66" t="str">
        <f t="shared" ca="1" si="600"/>
        <v/>
      </c>
      <c r="F357" s="66" t="str">
        <f t="shared" ca="1" si="601"/>
        <v>00</v>
      </c>
      <c r="G357" s="66">
        <f t="shared" ca="1" si="602"/>
        <v>0</v>
      </c>
      <c r="H357" s="66">
        <f t="shared" ca="1" si="603"/>
        <v>0</v>
      </c>
      <c r="I357" s="3" t="str">
        <f t="shared" ca="1" si="604"/>
        <v/>
      </c>
      <c r="J357" s="2" t="str">
        <f t="shared" ca="1" si="605"/>
        <v>00</v>
      </c>
      <c r="K357" s="2">
        <f t="shared" ca="1" si="606"/>
        <v>0</v>
      </c>
      <c r="L357" s="2">
        <f t="shared" ca="1" si="692"/>
        <v>0</v>
      </c>
      <c r="M357" s="3" t="str">
        <f t="shared" ca="1" si="607"/>
        <v/>
      </c>
      <c r="N357" s="2" t="str">
        <f t="shared" ca="1" si="608"/>
        <v>00</v>
      </c>
      <c r="O357" s="2">
        <f t="shared" ca="1" si="609"/>
        <v>0</v>
      </c>
      <c r="P357" s="2">
        <f t="shared" ca="1" si="693"/>
        <v>0</v>
      </c>
      <c r="Q357" s="3" t="str">
        <f t="shared" ca="1" si="610"/>
        <v/>
      </c>
      <c r="R357" s="2" t="str">
        <f t="shared" ca="1" si="611"/>
        <v>00</v>
      </c>
      <c r="S357" s="2">
        <f t="shared" ca="1" si="612"/>
        <v>0</v>
      </c>
      <c r="T357" s="2">
        <f t="shared" ca="1" si="694"/>
        <v>0</v>
      </c>
      <c r="U357" s="3" t="str">
        <f t="shared" ca="1" si="613"/>
        <v/>
      </c>
      <c r="V357" s="2" t="str">
        <f t="shared" ca="1" si="614"/>
        <v>00</v>
      </c>
      <c r="W357" s="2">
        <f t="shared" ca="1" si="615"/>
        <v>0</v>
      </c>
      <c r="X357" s="2">
        <f t="shared" ca="1" si="695"/>
        <v>0</v>
      </c>
      <c r="Y357" s="3" t="str">
        <f t="shared" ca="1" si="616"/>
        <v/>
      </c>
      <c r="Z357" s="2" t="str">
        <f t="shared" ca="1" si="617"/>
        <v>00</v>
      </c>
      <c r="AA357" s="2">
        <f t="shared" ca="1" si="618"/>
        <v>0</v>
      </c>
      <c r="AB357" s="2">
        <f t="shared" ca="1" si="696"/>
        <v>0</v>
      </c>
      <c r="AC357" s="3" t="str">
        <f t="shared" ca="1" si="619"/>
        <v/>
      </c>
      <c r="AD357" s="2" t="str">
        <f t="shared" ca="1" si="620"/>
        <v>00</v>
      </c>
      <c r="AE357" s="2">
        <f t="shared" ca="1" si="621"/>
        <v>0</v>
      </c>
      <c r="AF357" s="2">
        <f t="shared" ca="1" si="697"/>
        <v>0</v>
      </c>
      <c r="AG357" s="3" t="str">
        <f t="shared" ca="1" si="622"/>
        <v/>
      </c>
      <c r="AH357" s="2" t="str">
        <f t="shared" ca="1" si="623"/>
        <v>00</v>
      </c>
      <c r="AI357" s="2">
        <f t="shared" ca="1" si="624"/>
        <v>0</v>
      </c>
      <c r="AJ357" s="2">
        <f t="shared" ca="1" si="698"/>
        <v>0</v>
      </c>
      <c r="AK357" s="3" t="str">
        <f t="shared" ca="1" si="625"/>
        <v/>
      </c>
      <c r="AL357" s="2" t="str">
        <f t="shared" ca="1" si="626"/>
        <v>00</v>
      </c>
      <c r="AM357" s="2">
        <f t="shared" ca="1" si="627"/>
        <v>0</v>
      </c>
      <c r="AN357" s="2">
        <f t="shared" ca="1" si="699"/>
        <v>0</v>
      </c>
      <c r="AO357" s="3" t="str">
        <f t="shared" ca="1" si="628"/>
        <v/>
      </c>
      <c r="AP357" s="2" t="str">
        <f t="shared" ca="1" si="629"/>
        <v>00</v>
      </c>
      <c r="AQ357" s="2">
        <f t="shared" ca="1" si="630"/>
        <v>0</v>
      </c>
      <c r="AR357" s="2">
        <f t="shared" ca="1" si="700"/>
        <v>0</v>
      </c>
      <c r="AS357" s="3" t="str">
        <f t="shared" ca="1" si="631"/>
        <v/>
      </c>
      <c r="AT357" s="2" t="str">
        <f t="shared" ca="1" si="632"/>
        <v>00</v>
      </c>
      <c r="AU357" s="2">
        <f t="shared" ca="1" si="633"/>
        <v>0</v>
      </c>
      <c r="AV357" s="2">
        <f t="shared" ca="1" si="701"/>
        <v>0</v>
      </c>
      <c r="AW357" s="3" t="str">
        <f t="shared" ca="1" si="634"/>
        <v/>
      </c>
      <c r="AX357" s="2" t="str">
        <f t="shared" ca="1" si="635"/>
        <v>00</v>
      </c>
      <c r="AY357" s="2">
        <f t="shared" ca="1" si="636"/>
        <v>0</v>
      </c>
      <c r="AZ357" s="2">
        <f t="shared" ca="1" si="702"/>
        <v>0</v>
      </c>
      <c r="BA357" s="3" t="str">
        <f t="shared" ca="1" si="637"/>
        <v/>
      </c>
      <c r="BB357" s="2" t="str">
        <f t="shared" ca="1" si="638"/>
        <v>00</v>
      </c>
      <c r="BC357" s="2">
        <f t="shared" ca="1" si="639"/>
        <v>0</v>
      </c>
      <c r="BD357" s="2">
        <f t="shared" ca="1" si="703"/>
        <v>0</v>
      </c>
      <c r="BE357" s="3" t="str">
        <f t="shared" ca="1" si="640"/>
        <v/>
      </c>
      <c r="BF357" s="2" t="str">
        <f t="shared" ca="1" si="641"/>
        <v>00</v>
      </c>
      <c r="BG357" s="2">
        <f t="shared" ca="1" si="642"/>
        <v>0</v>
      </c>
      <c r="BH357" s="2">
        <f t="shared" ca="1" si="704"/>
        <v>0</v>
      </c>
      <c r="BI357" s="3" t="str">
        <f t="shared" ca="1" si="643"/>
        <v/>
      </c>
      <c r="BJ357" s="2" t="str">
        <f t="shared" ca="1" si="644"/>
        <v>00</v>
      </c>
      <c r="BK357" s="2">
        <f t="shared" ca="1" si="645"/>
        <v>0</v>
      </c>
      <c r="BL357" s="2">
        <f t="shared" ca="1" si="705"/>
        <v>0</v>
      </c>
      <c r="BM357" s="3" t="str">
        <f t="shared" ca="1" si="646"/>
        <v/>
      </c>
      <c r="BN357" s="2" t="str">
        <f t="shared" ca="1" si="647"/>
        <v>00</v>
      </c>
      <c r="BO357" s="2">
        <f t="shared" ca="1" si="648"/>
        <v>0</v>
      </c>
      <c r="BP357" s="2">
        <f t="shared" ca="1" si="706"/>
        <v>0</v>
      </c>
      <c r="BQ357" s="3" t="str">
        <f t="shared" ca="1" si="649"/>
        <v/>
      </c>
      <c r="BR357" s="2" t="str">
        <f t="shared" ca="1" si="650"/>
        <v>00</v>
      </c>
      <c r="BS357" s="2">
        <f t="shared" ca="1" si="651"/>
        <v>0</v>
      </c>
      <c r="BT357" s="2">
        <f t="shared" ca="1" si="707"/>
        <v>0</v>
      </c>
      <c r="BU357" s="3" t="str">
        <f t="shared" ca="1" si="652"/>
        <v/>
      </c>
      <c r="BV357" s="2" t="str">
        <f t="shared" ca="1" si="653"/>
        <v>00</v>
      </c>
      <c r="BW357" s="2">
        <f t="shared" ca="1" si="654"/>
        <v>0</v>
      </c>
      <c r="BX357" s="2">
        <f t="shared" ca="1" si="708"/>
        <v>0</v>
      </c>
      <c r="BY357" s="3" t="str">
        <f t="shared" ca="1" si="655"/>
        <v/>
      </c>
      <c r="BZ357" s="2" t="str">
        <f t="shared" ca="1" si="656"/>
        <v>00</v>
      </c>
      <c r="CA357" s="2">
        <f t="shared" ca="1" si="657"/>
        <v>0</v>
      </c>
      <c r="CB357" s="2">
        <f t="shared" ca="1" si="709"/>
        <v>0</v>
      </c>
      <c r="CC357" s="3" t="str">
        <f t="shared" ca="1" si="658"/>
        <v/>
      </c>
      <c r="CD357" s="2" t="str">
        <f t="shared" ca="1" si="659"/>
        <v>00</v>
      </c>
      <c r="CE357" s="2">
        <f t="shared" ca="1" si="660"/>
        <v>0</v>
      </c>
      <c r="CF357" s="2">
        <f t="shared" ca="1" si="710"/>
        <v>0</v>
      </c>
      <c r="CG357" s="3" t="str">
        <f t="shared" ca="1" si="661"/>
        <v/>
      </c>
      <c r="CH357" s="2" t="str">
        <f t="shared" ca="1" si="662"/>
        <v>00</v>
      </c>
      <c r="CI357" s="2">
        <f t="shared" ca="1" si="663"/>
        <v>0</v>
      </c>
      <c r="CJ357" s="2">
        <f t="shared" ca="1" si="711"/>
        <v>0</v>
      </c>
      <c r="CK357" s="3" t="str">
        <f t="shared" ca="1" si="664"/>
        <v/>
      </c>
      <c r="CL357" s="2" t="str">
        <f t="shared" ca="1" si="665"/>
        <v>00</v>
      </c>
      <c r="CM357" s="2">
        <f t="shared" ca="1" si="666"/>
        <v>0</v>
      </c>
      <c r="CN357" s="2">
        <f t="shared" ca="1" si="712"/>
        <v>0</v>
      </c>
      <c r="CO357" s="3" t="str">
        <f t="shared" ca="1" si="667"/>
        <v/>
      </c>
      <c r="CP357" s="2" t="str">
        <f t="shared" ca="1" si="668"/>
        <v>00</v>
      </c>
      <c r="CQ357" s="2">
        <f t="shared" ca="1" si="669"/>
        <v>0</v>
      </c>
      <c r="CR357" s="2">
        <f t="shared" ca="1" si="713"/>
        <v>0</v>
      </c>
      <c r="CS357" s="3" t="str">
        <f t="shared" ca="1" si="670"/>
        <v/>
      </c>
      <c r="CT357" s="2" t="str">
        <f t="shared" ca="1" si="671"/>
        <v>00</v>
      </c>
      <c r="CU357" s="2">
        <f t="shared" ca="1" si="672"/>
        <v>0</v>
      </c>
      <c r="CV357" s="2">
        <f t="shared" ca="1" si="714"/>
        <v>0</v>
      </c>
      <c r="CW357" s="3" t="str">
        <f t="shared" ca="1" si="673"/>
        <v/>
      </c>
      <c r="CX357" s="2" t="str">
        <f t="shared" ca="1" si="674"/>
        <v>00</v>
      </c>
      <c r="CY357" s="2">
        <f t="shared" ca="1" si="675"/>
        <v>0</v>
      </c>
      <c r="CZ357" s="2">
        <f t="shared" ca="1" si="715"/>
        <v>0</v>
      </c>
      <c r="DA357" s="3" t="str">
        <f t="shared" ca="1" si="676"/>
        <v/>
      </c>
      <c r="DB357" s="2" t="str">
        <f t="shared" ca="1" si="677"/>
        <v>00</v>
      </c>
      <c r="DC357" s="2">
        <f t="shared" ca="1" si="678"/>
        <v>0</v>
      </c>
      <c r="DD357" s="2">
        <f t="shared" ca="1" si="716"/>
        <v>0</v>
      </c>
      <c r="DE357" s="3" t="str">
        <f t="shared" ca="1" si="679"/>
        <v/>
      </c>
      <c r="DF357" s="2" t="str">
        <f t="shared" ca="1" si="680"/>
        <v>00</v>
      </c>
      <c r="DG357" s="2">
        <f t="shared" ca="1" si="681"/>
        <v>0</v>
      </c>
      <c r="DH357" s="2">
        <f t="shared" ca="1" si="717"/>
        <v>0</v>
      </c>
      <c r="DI357" s="3" t="str">
        <f t="shared" ca="1" si="682"/>
        <v/>
      </c>
      <c r="DJ357" s="2" t="str">
        <f t="shared" ca="1" si="683"/>
        <v>00</v>
      </c>
      <c r="DK357" s="2">
        <f t="shared" ca="1" si="684"/>
        <v>0</v>
      </c>
      <c r="DL357" s="2">
        <f t="shared" ca="1" si="718"/>
        <v>0</v>
      </c>
      <c r="DM357" s="3" t="str">
        <f t="shared" ca="1" si="685"/>
        <v/>
      </c>
      <c r="DN357" s="2" t="str">
        <f t="shared" ca="1" si="686"/>
        <v>00</v>
      </c>
      <c r="DO357" s="2">
        <f t="shared" ca="1" si="687"/>
        <v>0</v>
      </c>
      <c r="DP357" s="2">
        <f t="shared" ca="1" si="719"/>
        <v>0</v>
      </c>
      <c r="DQ357" s="70" t="b">
        <f t="shared" ca="1" si="688"/>
        <v>0</v>
      </c>
      <c r="DR357" s="70" t="b">
        <f t="shared" ca="1" si="689"/>
        <v>0</v>
      </c>
    </row>
    <row r="358" spans="1:122" x14ac:dyDescent="0.35">
      <c r="A358" s="9"/>
      <c r="B358" s="2" t="str">
        <f t="shared" ca="1" si="690"/>
        <v>80040FD7</v>
      </c>
      <c r="C358" s="80">
        <f t="shared" ca="1" si="691"/>
        <v>1</v>
      </c>
      <c r="D358" s="66"/>
      <c r="E358" s="66" t="str">
        <f t="shared" ca="1" si="600"/>
        <v/>
      </c>
      <c r="F358" s="66" t="str">
        <f t="shared" ca="1" si="601"/>
        <v>00</v>
      </c>
      <c r="G358" s="66">
        <f t="shared" ca="1" si="602"/>
        <v>0</v>
      </c>
      <c r="H358" s="66">
        <f t="shared" ca="1" si="603"/>
        <v>0</v>
      </c>
      <c r="I358" s="3" t="str">
        <f t="shared" ca="1" si="604"/>
        <v/>
      </c>
      <c r="J358" s="2" t="str">
        <f t="shared" ca="1" si="605"/>
        <v>00</v>
      </c>
      <c r="K358" s="2">
        <f t="shared" ca="1" si="606"/>
        <v>0</v>
      </c>
      <c r="L358" s="2">
        <f t="shared" ca="1" si="692"/>
        <v>0</v>
      </c>
      <c r="M358" s="3" t="str">
        <f t="shared" ca="1" si="607"/>
        <v/>
      </c>
      <c r="N358" s="2" t="str">
        <f t="shared" ca="1" si="608"/>
        <v>00</v>
      </c>
      <c r="O358" s="2">
        <f t="shared" ca="1" si="609"/>
        <v>0</v>
      </c>
      <c r="P358" s="2">
        <f t="shared" ca="1" si="693"/>
        <v>0</v>
      </c>
      <c r="Q358" s="3" t="str">
        <f t="shared" ca="1" si="610"/>
        <v/>
      </c>
      <c r="R358" s="2" t="str">
        <f t="shared" ca="1" si="611"/>
        <v>00</v>
      </c>
      <c r="S358" s="2">
        <f t="shared" ca="1" si="612"/>
        <v>0</v>
      </c>
      <c r="T358" s="2">
        <f t="shared" ca="1" si="694"/>
        <v>0</v>
      </c>
      <c r="U358" s="3" t="str">
        <f t="shared" ca="1" si="613"/>
        <v/>
      </c>
      <c r="V358" s="2" t="str">
        <f t="shared" ca="1" si="614"/>
        <v>00</v>
      </c>
      <c r="W358" s="2">
        <f t="shared" ca="1" si="615"/>
        <v>0</v>
      </c>
      <c r="X358" s="2">
        <f t="shared" ca="1" si="695"/>
        <v>0</v>
      </c>
      <c r="Y358" s="3" t="str">
        <f t="shared" ca="1" si="616"/>
        <v/>
      </c>
      <c r="Z358" s="2" t="str">
        <f t="shared" ca="1" si="617"/>
        <v>00</v>
      </c>
      <c r="AA358" s="2">
        <f t="shared" ca="1" si="618"/>
        <v>0</v>
      </c>
      <c r="AB358" s="2">
        <f t="shared" ca="1" si="696"/>
        <v>0</v>
      </c>
      <c r="AC358" s="3" t="str">
        <f t="shared" ca="1" si="619"/>
        <v/>
      </c>
      <c r="AD358" s="2" t="str">
        <f t="shared" ca="1" si="620"/>
        <v>00</v>
      </c>
      <c r="AE358" s="2">
        <f t="shared" ca="1" si="621"/>
        <v>0</v>
      </c>
      <c r="AF358" s="2">
        <f t="shared" ca="1" si="697"/>
        <v>0</v>
      </c>
      <c r="AG358" s="3" t="str">
        <f t="shared" ca="1" si="622"/>
        <v/>
      </c>
      <c r="AH358" s="2" t="str">
        <f t="shared" ca="1" si="623"/>
        <v>00</v>
      </c>
      <c r="AI358" s="2">
        <f t="shared" ca="1" si="624"/>
        <v>0</v>
      </c>
      <c r="AJ358" s="2">
        <f t="shared" ca="1" si="698"/>
        <v>0</v>
      </c>
      <c r="AK358" s="3" t="str">
        <f t="shared" ca="1" si="625"/>
        <v/>
      </c>
      <c r="AL358" s="2" t="str">
        <f t="shared" ca="1" si="626"/>
        <v>00</v>
      </c>
      <c r="AM358" s="2">
        <f t="shared" ca="1" si="627"/>
        <v>0</v>
      </c>
      <c r="AN358" s="2">
        <f t="shared" ca="1" si="699"/>
        <v>0</v>
      </c>
      <c r="AO358" s="3" t="str">
        <f t="shared" ca="1" si="628"/>
        <v/>
      </c>
      <c r="AP358" s="2" t="str">
        <f t="shared" ca="1" si="629"/>
        <v>00</v>
      </c>
      <c r="AQ358" s="2">
        <f t="shared" ca="1" si="630"/>
        <v>0</v>
      </c>
      <c r="AR358" s="2">
        <f t="shared" ca="1" si="700"/>
        <v>0</v>
      </c>
      <c r="AS358" s="3" t="str">
        <f t="shared" ca="1" si="631"/>
        <v/>
      </c>
      <c r="AT358" s="2" t="str">
        <f t="shared" ca="1" si="632"/>
        <v>00</v>
      </c>
      <c r="AU358" s="2">
        <f t="shared" ca="1" si="633"/>
        <v>0</v>
      </c>
      <c r="AV358" s="2">
        <f t="shared" ca="1" si="701"/>
        <v>0</v>
      </c>
      <c r="AW358" s="3" t="str">
        <f t="shared" ca="1" si="634"/>
        <v/>
      </c>
      <c r="AX358" s="2" t="str">
        <f t="shared" ca="1" si="635"/>
        <v>00</v>
      </c>
      <c r="AY358" s="2">
        <f t="shared" ca="1" si="636"/>
        <v>0</v>
      </c>
      <c r="AZ358" s="2">
        <f t="shared" ca="1" si="702"/>
        <v>0</v>
      </c>
      <c r="BA358" s="3" t="str">
        <f t="shared" ca="1" si="637"/>
        <v/>
      </c>
      <c r="BB358" s="2" t="str">
        <f t="shared" ca="1" si="638"/>
        <v>00</v>
      </c>
      <c r="BC358" s="2">
        <f t="shared" ca="1" si="639"/>
        <v>0</v>
      </c>
      <c r="BD358" s="2">
        <f t="shared" ca="1" si="703"/>
        <v>0</v>
      </c>
      <c r="BE358" s="3" t="str">
        <f t="shared" ca="1" si="640"/>
        <v/>
      </c>
      <c r="BF358" s="2" t="str">
        <f t="shared" ca="1" si="641"/>
        <v>00</v>
      </c>
      <c r="BG358" s="2">
        <f t="shared" ca="1" si="642"/>
        <v>0</v>
      </c>
      <c r="BH358" s="2">
        <f t="shared" ca="1" si="704"/>
        <v>0</v>
      </c>
      <c r="BI358" s="3" t="str">
        <f t="shared" ca="1" si="643"/>
        <v/>
      </c>
      <c r="BJ358" s="2" t="str">
        <f t="shared" ca="1" si="644"/>
        <v>00</v>
      </c>
      <c r="BK358" s="2">
        <f t="shared" ca="1" si="645"/>
        <v>0</v>
      </c>
      <c r="BL358" s="2">
        <f t="shared" ca="1" si="705"/>
        <v>0</v>
      </c>
      <c r="BM358" s="3" t="str">
        <f t="shared" ca="1" si="646"/>
        <v/>
      </c>
      <c r="BN358" s="2" t="str">
        <f t="shared" ca="1" si="647"/>
        <v>00</v>
      </c>
      <c r="BO358" s="2">
        <f t="shared" ca="1" si="648"/>
        <v>0</v>
      </c>
      <c r="BP358" s="2">
        <f t="shared" ca="1" si="706"/>
        <v>0</v>
      </c>
      <c r="BQ358" s="3" t="str">
        <f t="shared" ca="1" si="649"/>
        <v/>
      </c>
      <c r="BR358" s="2" t="str">
        <f t="shared" ca="1" si="650"/>
        <v>00</v>
      </c>
      <c r="BS358" s="2">
        <f t="shared" ca="1" si="651"/>
        <v>0</v>
      </c>
      <c r="BT358" s="2">
        <f t="shared" ca="1" si="707"/>
        <v>0</v>
      </c>
      <c r="BU358" s="3" t="str">
        <f t="shared" ca="1" si="652"/>
        <v/>
      </c>
      <c r="BV358" s="2" t="str">
        <f t="shared" ca="1" si="653"/>
        <v>00</v>
      </c>
      <c r="BW358" s="2">
        <f t="shared" ca="1" si="654"/>
        <v>0</v>
      </c>
      <c r="BX358" s="2">
        <f t="shared" ca="1" si="708"/>
        <v>0</v>
      </c>
      <c r="BY358" s="3" t="str">
        <f t="shared" ca="1" si="655"/>
        <v/>
      </c>
      <c r="BZ358" s="2" t="str">
        <f t="shared" ca="1" si="656"/>
        <v>00</v>
      </c>
      <c r="CA358" s="2">
        <f t="shared" ca="1" si="657"/>
        <v>0</v>
      </c>
      <c r="CB358" s="2">
        <f t="shared" ca="1" si="709"/>
        <v>0</v>
      </c>
      <c r="CC358" s="3" t="str">
        <f t="shared" ca="1" si="658"/>
        <v/>
      </c>
      <c r="CD358" s="2" t="str">
        <f t="shared" ca="1" si="659"/>
        <v>00</v>
      </c>
      <c r="CE358" s="2">
        <f t="shared" ca="1" si="660"/>
        <v>0</v>
      </c>
      <c r="CF358" s="2">
        <f t="shared" ca="1" si="710"/>
        <v>0</v>
      </c>
      <c r="CG358" s="3" t="str">
        <f t="shared" ca="1" si="661"/>
        <v/>
      </c>
      <c r="CH358" s="2" t="str">
        <f t="shared" ca="1" si="662"/>
        <v>00</v>
      </c>
      <c r="CI358" s="2">
        <f t="shared" ca="1" si="663"/>
        <v>0</v>
      </c>
      <c r="CJ358" s="2">
        <f t="shared" ca="1" si="711"/>
        <v>0</v>
      </c>
      <c r="CK358" s="3" t="str">
        <f t="shared" ca="1" si="664"/>
        <v/>
      </c>
      <c r="CL358" s="2" t="str">
        <f t="shared" ca="1" si="665"/>
        <v>00</v>
      </c>
      <c r="CM358" s="2">
        <f t="shared" ca="1" si="666"/>
        <v>0</v>
      </c>
      <c r="CN358" s="2">
        <f t="shared" ca="1" si="712"/>
        <v>0</v>
      </c>
      <c r="CO358" s="3" t="str">
        <f t="shared" ca="1" si="667"/>
        <v/>
      </c>
      <c r="CP358" s="2" t="str">
        <f t="shared" ca="1" si="668"/>
        <v>00</v>
      </c>
      <c r="CQ358" s="2">
        <f t="shared" ca="1" si="669"/>
        <v>0</v>
      </c>
      <c r="CR358" s="2">
        <f t="shared" ca="1" si="713"/>
        <v>0</v>
      </c>
      <c r="CS358" s="3" t="str">
        <f t="shared" ca="1" si="670"/>
        <v/>
      </c>
      <c r="CT358" s="2" t="str">
        <f t="shared" ca="1" si="671"/>
        <v>00</v>
      </c>
      <c r="CU358" s="2">
        <f t="shared" ca="1" si="672"/>
        <v>0</v>
      </c>
      <c r="CV358" s="2">
        <f t="shared" ca="1" si="714"/>
        <v>0</v>
      </c>
      <c r="CW358" s="3" t="str">
        <f t="shared" ca="1" si="673"/>
        <v/>
      </c>
      <c r="CX358" s="2" t="str">
        <f t="shared" ca="1" si="674"/>
        <v>00</v>
      </c>
      <c r="CY358" s="2">
        <f t="shared" ca="1" si="675"/>
        <v>0</v>
      </c>
      <c r="CZ358" s="2">
        <f t="shared" ca="1" si="715"/>
        <v>0</v>
      </c>
      <c r="DA358" s="3" t="str">
        <f t="shared" ca="1" si="676"/>
        <v/>
      </c>
      <c r="DB358" s="2" t="str">
        <f t="shared" ca="1" si="677"/>
        <v>00</v>
      </c>
      <c r="DC358" s="2">
        <f t="shared" ca="1" si="678"/>
        <v>0</v>
      </c>
      <c r="DD358" s="2">
        <f t="shared" ca="1" si="716"/>
        <v>0</v>
      </c>
      <c r="DE358" s="3" t="str">
        <f t="shared" ca="1" si="679"/>
        <v/>
      </c>
      <c r="DF358" s="2" t="str">
        <f t="shared" ca="1" si="680"/>
        <v>00</v>
      </c>
      <c r="DG358" s="2">
        <f t="shared" ca="1" si="681"/>
        <v>0</v>
      </c>
      <c r="DH358" s="2">
        <f t="shared" ca="1" si="717"/>
        <v>0</v>
      </c>
      <c r="DI358" s="3" t="str">
        <f t="shared" ca="1" si="682"/>
        <v/>
      </c>
      <c r="DJ358" s="2" t="str">
        <f t="shared" ca="1" si="683"/>
        <v>00</v>
      </c>
      <c r="DK358" s="2">
        <f t="shared" ca="1" si="684"/>
        <v>0</v>
      </c>
      <c r="DL358" s="2">
        <f t="shared" ca="1" si="718"/>
        <v>0</v>
      </c>
      <c r="DM358" s="3" t="str">
        <f t="shared" ca="1" si="685"/>
        <v/>
      </c>
      <c r="DN358" s="2" t="str">
        <f t="shared" ca="1" si="686"/>
        <v>00</v>
      </c>
      <c r="DO358" s="2">
        <f t="shared" ca="1" si="687"/>
        <v>0</v>
      </c>
      <c r="DP358" s="2">
        <f t="shared" ca="1" si="719"/>
        <v>0</v>
      </c>
      <c r="DQ358" s="70" t="b">
        <f t="shared" ca="1" si="688"/>
        <v>0</v>
      </c>
      <c r="DR358" s="70" t="b">
        <f t="shared" ca="1" si="689"/>
        <v>0</v>
      </c>
    </row>
    <row r="359" spans="1:122" x14ac:dyDescent="0.35">
      <c r="A359" s="9"/>
      <c r="B359" s="2" t="str">
        <f t="shared" ca="1" si="690"/>
        <v>80040FD8</v>
      </c>
      <c r="C359" s="80">
        <f t="shared" ca="1" si="691"/>
        <v>1</v>
      </c>
      <c r="D359" s="66"/>
      <c r="E359" s="66" t="str">
        <f t="shared" ca="1" si="600"/>
        <v/>
      </c>
      <c r="F359" s="66" t="str">
        <f t="shared" ca="1" si="601"/>
        <v>00</v>
      </c>
      <c r="G359" s="66">
        <f t="shared" ca="1" si="602"/>
        <v>0</v>
      </c>
      <c r="H359" s="66">
        <f t="shared" ca="1" si="603"/>
        <v>0</v>
      </c>
      <c r="I359" s="3" t="str">
        <f t="shared" ca="1" si="604"/>
        <v/>
      </c>
      <c r="J359" s="2" t="str">
        <f t="shared" ca="1" si="605"/>
        <v>00</v>
      </c>
      <c r="K359" s="2">
        <f t="shared" ca="1" si="606"/>
        <v>0</v>
      </c>
      <c r="L359" s="2">
        <f t="shared" ca="1" si="692"/>
        <v>0</v>
      </c>
      <c r="M359" s="3" t="str">
        <f t="shared" ca="1" si="607"/>
        <v/>
      </c>
      <c r="N359" s="2" t="str">
        <f t="shared" ca="1" si="608"/>
        <v>00</v>
      </c>
      <c r="O359" s="2">
        <f t="shared" ca="1" si="609"/>
        <v>0</v>
      </c>
      <c r="P359" s="2">
        <f t="shared" ca="1" si="693"/>
        <v>0</v>
      </c>
      <c r="Q359" s="3" t="str">
        <f t="shared" ca="1" si="610"/>
        <v/>
      </c>
      <c r="R359" s="2" t="str">
        <f t="shared" ca="1" si="611"/>
        <v>00</v>
      </c>
      <c r="S359" s="2">
        <f t="shared" ca="1" si="612"/>
        <v>0</v>
      </c>
      <c r="T359" s="2">
        <f t="shared" ca="1" si="694"/>
        <v>0</v>
      </c>
      <c r="U359" s="3" t="str">
        <f t="shared" ca="1" si="613"/>
        <v/>
      </c>
      <c r="V359" s="2" t="str">
        <f t="shared" ca="1" si="614"/>
        <v>00</v>
      </c>
      <c r="W359" s="2">
        <f t="shared" ca="1" si="615"/>
        <v>0</v>
      </c>
      <c r="X359" s="2">
        <f t="shared" ca="1" si="695"/>
        <v>0</v>
      </c>
      <c r="Y359" s="3" t="str">
        <f t="shared" ca="1" si="616"/>
        <v/>
      </c>
      <c r="Z359" s="2" t="str">
        <f t="shared" ca="1" si="617"/>
        <v>00</v>
      </c>
      <c r="AA359" s="2">
        <f t="shared" ca="1" si="618"/>
        <v>0</v>
      </c>
      <c r="AB359" s="2">
        <f t="shared" ca="1" si="696"/>
        <v>0</v>
      </c>
      <c r="AC359" s="3" t="str">
        <f t="shared" ca="1" si="619"/>
        <v/>
      </c>
      <c r="AD359" s="2" t="str">
        <f t="shared" ca="1" si="620"/>
        <v>00</v>
      </c>
      <c r="AE359" s="2">
        <f t="shared" ca="1" si="621"/>
        <v>0</v>
      </c>
      <c r="AF359" s="2">
        <f t="shared" ca="1" si="697"/>
        <v>0</v>
      </c>
      <c r="AG359" s="3" t="str">
        <f t="shared" ca="1" si="622"/>
        <v/>
      </c>
      <c r="AH359" s="2" t="str">
        <f t="shared" ca="1" si="623"/>
        <v>00</v>
      </c>
      <c r="AI359" s="2">
        <f t="shared" ca="1" si="624"/>
        <v>0</v>
      </c>
      <c r="AJ359" s="2">
        <f t="shared" ca="1" si="698"/>
        <v>0</v>
      </c>
      <c r="AK359" s="3" t="str">
        <f t="shared" ca="1" si="625"/>
        <v/>
      </c>
      <c r="AL359" s="2" t="str">
        <f t="shared" ca="1" si="626"/>
        <v>00</v>
      </c>
      <c r="AM359" s="2">
        <f t="shared" ca="1" si="627"/>
        <v>0</v>
      </c>
      <c r="AN359" s="2">
        <f t="shared" ca="1" si="699"/>
        <v>0</v>
      </c>
      <c r="AO359" s="3" t="str">
        <f t="shared" ca="1" si="628"/>
        <v/>
      </c>
      <c r="AP359" s="2" t="str">
        <f t="shared" ca="1" si="629"/>
        <v>00</v>
      </c>
      <c r="AQ359" s="2">
        <f t="shared" ca="1" si="630"/>
        <v>0</v>
      </c>
      <c r="AR359" s="2">
        <f t="shared" ca="1" si="700"/>
        <v>0</v>
      </c>
      <c r="AS359" s="3" t="str">
        <f t="shared" ca="1" si="631"/>
        <v/>
      </c>
      <c r="AT359" s="2" t="str">
        <f t="shared" ca="1" si="632"/>
        <v>00</v>
      </c>
      <c r="AU359" s="2">
        <f t="shared" ca="1" si="633"/>
        <v>0</v>
      </c>
      <c r="AV359" s="2">
        <f t="shared" ca="1" si="701"/>
        <v>0</v>
      </c>
      <c r="AW359" s="3" t="str">
        <f t="shared" ca="1" si="634"/>
        <v/>
      </c>
      <c r="AX359" s="2" t="str">
        <f t="shared" ca="1" si="635"/>
        <v>00</v>
      </c>
      <c r="AY359" s="2">
        <f t="shared" ca="1" si="636"/>
        <v>0</v>
      </c>
      <c r="AZ359" s="2">
        <f t="shared" ca="1" si="702"/>
        <v>0</v>
      </c>
      <c r="BA359" s="3" t="str">
        <f t="shared" ca="1" si="637"/>
        <v/>
      </c>
      <c r="BB359" s="2" t="str">
        <f t="shared" ca="1" si="638"/>
        <v>00</v>
      </c>
      <c r="BC359" s="2">
        <f t="shared" ca="1" si="639"/>
        <v>0</v>
      </c>
      <c r="BD359" s="2">
        <f t="shared" ca="1" si="703"/>
        <v>0</v>
      </c>
      <c r="BE359" s="3" t="str">
        <f t="shared" ca="1" si="640"/>
        <v/>
      </c>
      <c r="BF359" s="2" t="str">
        <f t="shared" ca="1" si="641"/>
        <v>00</v>
      </c>
      <c r="BG359" s="2">
        <f t="shared" ca="1" si="642"/>
        <v>0</v>
      </c>
      <c r="BH359" s="2">
        <f t="shared" ca="1" si="704"/>
        <v>0</v>
      </c>
      <c r="BI359" s="3" t="str">
        <f t="shared" ca="1" si="643"/>
        <v/>
      </c>
      <c r="BJ359" s="2" t="str">
        <f t="shared" ca="1" si="644"/>
        <v>00</v>
      </c>
      <c r="BK359" s="2">
        <f t="shared" ca="1" si="645"/>
        <v>0</v>
      </c>
      <c r="BL359" s="2">
        <f t="shared" ca="1" si="705"/>
        <v>0</v>
      </c>
      <c r="BM359" s="3" t="str">
        <f t="shared" ca="1" si="646"/>
        <v/>
      </c>
      <c r="BN359" s="2" t="str">
        <f t="shared" ca="1" si="647"/>
        <v>00</v>
      </c>
      <c r="BO359" s="2">
        <f t="shared" ca="1" si="648"/>
        <v>0</v>
      </c>
      <c r="BP359" s="2">
        <f t="shared" ca="1" si="706"/>
        <v>0</v>
      </c>
      <c r="BQ359" s="3" t="str">
        <f t="shared" ca="1" si="649"/>
        <v/>
      </c>
      <c r="BR359" s="2" t="str">
        <f t="shared" ca="1" si="650"/>
        <v>00</v>
      </c>
      <c r="BS359" s="2">
        <f t="shared" ca="1" si="651"/>
        <v>0</v>
      </c>
      <c r="BT359" s="2">
        <f t="shared" ca="1" si="707"/>
        <v>0</v>
      </c>
      <c r="BU359" s="3" t="str">
        <f t="shared" ca="1" si="652"/>
        <v/>
      </c>
      <c r="BV359" s="2" t="str">
        <f t="shared" ca="1" si="653"/>
        <v>00</v>
      </c>
      <c r="BW359" s="2">
        <f t="shared" ca="1" si="654"/>
        <v>0</v>
      </c>
      <c r="BX359" s="2">
        <f t="shared" ca="1" si="708"/>
        <v>0</v>
      </c>
      <c r="BY359" s="3" t="str">
        <f t="shared" ca="1" si="655"/>
        <v/>
      </c>
      <c r="BZ359" s="2" t="str">
        <f t="shared" ca="1" si="656"/>
        <v>00</v>
      </c>
      <c r="CA359" s="2">
        <f t="shared" ca="1" si="657"/>
        <v>0</v>
      </c>
      <c r="CB359" s="2">
        <f t="shared" ca="1" si="709"/>
        <v>0</v>
      </c>
      <c r="CC359" s="3" t="str">
        <f t="shared" ca="1" si="658"/>
        <v/>
      </c>
      <c r="CD359" s="2" t="str">
        <f t="shared" ca="1" si="659"/>
        <v>00</v>
      </c>
      <c r="CE359" s="2">
        <f t="shared" ca="1" si="660"/>
        <v>0</v>
      </c>
      <c r="CF359" s="2">
        <f t="shared" ca="1" si="710"/>
        <v>0</v>
      </c>
      <c r="CG359" s="3" t="str">
        <f t="shared" ca="1" si="661"/>
        <v/>
      </c>
      <c r="CH359" s="2" t="str">
        <f t="shared" ca="1" si="662"/>
        <v>00</v>
      </c>
      <c r="CI359" s="2">
        <f t="shared" ca="1" si="663"/>
        <v>0</v>
      </c>
      <c r="CJ359" s="2">
        <f t="shared" ca="1" si="711"/>
        <v>0</v>
      </c>
      <c r="CK359" s="3" t="str">
        <f t="shared" ca="1" si="664"/>
        <v/>
      </c>
      <c r="CL359" s="2" t="str">
        <f t="shared" ca="1" si="665"/>
        <v>00</v>
      </c>
      <c r="CM359" s="2">
        <f t="shared" ca="1" si="666"/>
        <v>0</v>
      </c>
      <c r="CN359" s="2">
        <f t="shared" ca="1" si="712"/>
        <v>0</v>
      </c>
      <c r="CO359" s="3" t="str">
        <f t="shared" ca="1" si="667"/>
        <v/>
      </c>
      <c r="CP359" s="2" t="str">
        <f t="shared" ca="1" si="668"/>
        <v>00</v>
      </c>
      <c r="CQ359" s="2">
        <f t="shared" ca="1" si="669"/>
        <v>0</v>
      </c>
      <c r="CR359" s="2">
        <f t="shared" ca="1" si="713"/>
        <v>0</v>
      </c>
      <c r="CS359" s="3" t="str">
        <f t="shared" ca="1" si="670"/>
        <v/>
      </c>
      <c r="CT359" s="2" t="str">
        <f t="shared" ca="1" si="671"/>
        <v>00</v>
      </c>
      <c r="CU359" s="2">
        <f t="shared" ca="1" si="672"/>
        <v>0</v>
      </c>
      <c r="CV359" s="2">
        <f t="shared" ca="1" si="714"/>
        <v>0</v>
      </c>
      <c r="CW359" s="3" t="str">
        <f t="shared" ca="1" si="673"/>
        <v/>
      </c>
      <c r="CX359" s="2" t="str">
        <f t="shared" ca="1" si="674"/>
        <v>00</v>
      </c>
      <c r="CY359" s="2">
        <f t="shared" ca="1" si="675"/>
        <v>0</v>
      </c>
      <c r="CZ359" s="2">
        <f t="shared" ca="1" si="715"/>
        <v>0</v>
      </c>
      <c r="DA359" s="3" t="str">
        <f t="shared" ca="1" si="676"/>
        <v/>
      </c>
      <c r="DB359" s="2" t="str">
        <f t="shared" ca="1" si="677"/>
        <v>00</v>
      </c>
      <c r="DC359" s="2">
        <f t="shared" ca="1" si="678"/>
        <v>0</v>
      </c>
      <c r="DD359" s="2">
        <f t="shared" ca="1" si="716"/>
        <v>0</v>
      </c>
      <c r="DE359" s="3" t="str">
        <f t="shared" ca="1" si="679"/>
        <v/>
      </c>
      <c r="DF359" s="2" t="str">
        <f t="shared" ca="1" si="680"/>
        <v>00</v>
      </c>
      <c r="DG359" s="2">
        <f t="shared" ca="1" si="681"/>
        <v>0</v>
      </c>
      <c r="DH359" s="2">
        <f t="shared" ca="1" si="717"/>
        <v>0</v>
      </c>
      <c r="DI359" s="3" t="str">
        <f t="shared" ca="1" si="682"/>
        <v/>
      </c>
      <c r="DJ359" s="2" t="str">
        <f t="shared" ca="1" si="683"/>
        <v>00</v>
      </c>
      <c r="DK359" s="2">
        <f t="shared" ca="1" si="684"/>
        <v>0</v>
      </c>
      <c r="DL359" s="2">
        <f t="shared" ca="1" si="718"/>
        <v>0</v>
      </c>
      <c r="DM359" s="3" t="str">
        <f t="shared" ca="1" si="685"/>
        <v/>
      </c>
      <c r="DN359" s="2" t="str">
        <f t="shared" ca="1" si="686"/>
        <v>00</v>
      </c>
      <c r="DO359" s="2">
        <f t="shared" ca="1" si="687"/>
        <v>0</v>
      </c>
      <c r="DP359" s="2">
        <f t="shared" ca="1" si="719"/>
        <v>0</v>
      </c>
      <c r="DQ359" s="70" t="b">
        <f t="shared" ca="1" si="688"/>
        <v>0</v>
      </c>
      <c r="DR359" s="70" t="b">
        <f t="shared" ca="1" si="689"/>
        <v>0</v>
      </c>
    </row>
    <row r="360" spans="1:122" x14ac:dyDescent="0.35">
      <c r="A360" s="9"/>
      <c r="B360" s="2" t="str">
        <f t="shared" ca="1" si="690"/>
        <v>80040FD9</v>
      </c>
      <c r="C360" s="80">
        <f t="shared" ca="1" si="691"/>
        <v>1</v>
      </c>
      <c r="D360" s="66"/>
      <c r="E360" s="66" t="str">
        <f t="shared" ca="1" si="600"/>
        <v/>
      </c>
      <c r="F360" s="66" t="str">
        <f t="shared" ca="1" si="601"/>
        <v>00</v>
      </c>
      <c r="G360" s="66">
        <f t="shared" ca="1" si="602"/>
        <v>0</v>
      </c>
      <c r="H360" s="66">
        <f t="shared" ca="1" si="603"/>
        <v>0</v>
      </c>
      <c r="I360" s="3" t="str">
        <f t="shared" ca="1" si="604"/>
        <v/>
      </c>
      <c r="J360" s="2" t="str">
        <f t="shared" ca="1" si="605"/>
        <v>00</v>
      </c>
      <c r="K360" s="2">
        <f t="shared" ca="1" si="606"/>
        <v>0</v>
      </c>
      <c r="L360" s="2">
        <f t="shared" ca="1" si="692"/>
        <v>0</v>
      </c>
      <c r="M360" s="3" t="str">
        <f t="shared" ca="1" si="607"/>
        <v/>
      </c>
      <c r="N360" s="2" t="str">
        <f t="shared" ca="1" si="608"/>
        <v>00</v>
      </c>
      <c r="O360" s="2">
        <f t="shared" ca="1" si="609"/>
        <v>0</v>
      </c>
      <c r="P360" s="2">
        <f t="shared" ca="1" si="693"/>
        <v>0</v>
      </c>
      <c r="Q360" s="3" t="str">
        <f t="shared" ca="1" si="610"/>
        <v/>
      </c>
      <c r="R360" s="2" t="str">
        <f t="shared" ca="1" si="611"/>
        <v>00</v>
      </c>
      <c r="S360" s="2">
        <f t="shared" ca="1" si="612"/>
        <v>0</v>
      </c>
      <c r="T360" s="2">
        <f t="shared" ca="1" si="694"/>
        <v>0</v>
      </c>
      <c r="U360" s="3" t="str">
        <f t="shared" ca="1" si="613"/>
        <v/>
      </c>
      <c r="V360" s="2" t="str">
        <f t="shared" ca="1" si="614"/>
        <v>00</v>
      </c>
      <c r="W360" s="2">
        <f t="shared" ca="1" si="615"/>
        <v>0</v>
      </c>
      <c r="X360" s="2">
        <f t="shared" ca="1" si="695"/>
        <v>0</v>
      </c>
      <c r="Y360" s="3" t="str">
        <f t="shared" ca="1" si="616"/>
        <v/>
      </c>
      <c r="Z360" s="2" t="str">
        <f t="shared" ca="1" si="617"/>
        <v>00</v>
      </c>
      <c r="AA360" s="2">
        <f t="shared" ca="1" si="618"/>
        <v>0</v>
      </c>
      <c r="AB360" s="2">
        <f t="shared" ca="1" si="696"/>
        <v>0</v>
      </c>
      <c r="AC360" s="3" t="str">
        <f t="shared" ca="1" si="619"/>
        <v/>
      </c>
      <c r="AD360" s="2" t="str">
        <f t="shared" ca="1" si="620"/>
        <v>00</v>
      </c>
      <c r="AE360" s="2">
        <f t="shared" ca="1" si="621"/>
        <v>0</v>
      </c>
      <c r="AF360" s="2">
        <f t="shared" ca="1" si="697"/>
        <v>0</v>
      </c>
      <c r="AG360" s="3" t="str">
        <f t="shared" ca="1" si="622"/>
        <v/>
      </c>
      <c r="AH360" s="2" t="str">
        <f t="shared" ca="1" si="623"/>
        <v>00</v>
      </c>
      <c r="AI360" s="2">
        <f t="shared" ca="1" si="624"/>
        <v>0</v>
      </c>
      <c r="AJ360" s="2">
        <f t="shared" ca="1" si="698"/>
        <v>0</v>
      </c>
      <c r="AK360" s="3" t="str">
        <f t="shared" ca="1" si="625"/>
        <v/>
      </c>
      <c r="AL360" s="2" t="str">
        <f t="shared" ca="1" si="626"/>
        <v>00</v>
      </c>
      <c r="AM360" s="2">
        <f t="shared" ca="1" si="627"/>
        <v>0</v>
      </c>
      <c r="AN360" s="2">
        <f t="shared" ca="1" si="699"/>
        <v>0</v>
      </c>
      <c r="AO360" s="3" t="str">
        <f t="shared" ca="1" si="628"/>
        <v/>
      </c>
      <c r="AP360" s="2" t="str">
        <f t="shared" ca="1" si="629"/>
        <v>00</v>
      </c>
      <c r="AQ360" s="2">
        <f t="shared" ca="1" si="630"/>
        <v>0</v>
      </c>
      <c r="AR360" s="2">
        <f t="shared" ca="1" si="700"/>
        <v>0</v>
      </c>
      <c r="AS360" s="3" t="str">
        <f t="shared" ca="1" si="631"/>
        <v/>
      </c>
      <c r="AT360" s="2" t="str">
        <f t="shared" ca="1" si="632"/>
        <v>00</v>
      </c>
      <c r="AU360" s="2">
        <f t="shared" ca="1" si="633"/>
        <v>0</v>
      </c>
      <c r="AV360" s="2">
        <f t="shared" ca="1" si="701"/>
        <v>0</v>
      </c>
      <c r="AW360" s="3" t="str">
        <f t="shared" ca="1" si="634"/>
        <v/>
      </c>
      <c r="AX360" s="2" t="str">
        <f t="shared" ca="1" si="635"/>
        <v>00</v>
      </c>
      <c r="AY360" s="2">
        <f t="shared" ca="1" si="636"/>
        <v>0</v>
      </c>
      <c r="AZ360" s="2">
        <f t="shared" ca="1" si="702"/>
        <v>0</v>
      </c>
      <c r="BA360" s="3" t="str">
        <f t="shared" ca="1" si="637"/>
        <v/>
      </c>
      <c r="BB360" s="2" t="str">
        <f t="shared" ca="1" si="638"/>
        <v>00</v>
      </c>
      <c r="BC360" s="2">
        <f t="shared" ca="1" si="639"/>
        <v>0</v>
      </c>
      <c r="BD360" s="2">
        <f t="shared" ca="1" si="703"/>
        <v>0</v>
      </c>
      <c r="BE360" s="3" t="str">
        <f t="shared" ca="1" si="640"/>
        <v/>
      </c>
      <c r="BF360" s="2" t="str">
        <f t="shared" ca="1" si="641"/>
        <v>00</v>
      </c>
      <c r="BG360" s="2">
        <f t="shared" ca="1" si="642"/>
        <v>0</v>
      </c>
      <c r="BH360" s="2">
        <f t="shared" ca="1" si="704"/>
        <v>0</v>
      </c>
      <c r="BI360" s="3" t="str">
        <f t="shared" ca="1" si="643"/>
        <v/>
      </c>
      <c r="BJ360" s="2" t="str">
        <f t="shared" ca="1" si="644"/>
        <v>00</v>
      </c>
      <c r="BK360" s="2">
        <f t="shared" ca="1" si="645"/>
        <v>0</v>
      </c>
      <c r="BL360" s="2">
        <f t="shared" ca="1" si="705"/>
        <v>0</v>
      </c>
      <c r="BM360" s="3" t="str">
        <f t="shared" ca="1" si="646"/>
        <v/>
      </c>
      <c r="BN360" s="2" t="str">
        <f t="shared" ca="1" si="647"/>
        <v>00</v>
      </c>
      <c r="BO360" s="2">
        <f t="shared" ca="1" si="648"/>
        <v>0</v>
      </c>
      <c r="BP360" s="2">
        <f t="shared" ca="1" si="706"/>
        <v>0</v>
      </c>
      <c r="BQ360" s="3" t="str">
        <f t="shared" ca="1" si="649"/>
        <v/>
      </c>
      <c r="BR360" s="2" t="str">
        <f t="shared" ca="1" si="650"/>
        <v>00</v>
      </c>
      <c r="BS360" s="2">
        <f t="shared" ca="1" si="651"/>
        <v>0</v>
      </c>
      <c r="BT360" s="2">
        <f t="shared" ca="1" si="707"/>
        <v>0</v>
      </c>
      <c r="BU360" s="3" t="str">
        <f t="shared" ca="1" si="652"/>
        <v/>
      </c>
      <c r="BV360" s="2" t="str">
        <f t="shared" ca="1" si="653"/>
        <v>00</v>
      </c>
      <c r="BW360" s="2">
        <f t="shared" ca="1" si="654"/>
        <v>0</v>
      </c>
      <c r="BX360" s="2">
        <f t="shared" ca="1" si="708"/>
        <v>0</v>
      </c>
      <c r="BY360" s="3" t="str">
        <f t="shared" ca="1" si="655"/>
        <v/>
      </c>
      <c r="BZ360" s="2" t="str">
        <f t="shared" ca="1" si="656"/>
        <v>00</v>
      </c>
      <c r="CA360" s="2">
        <f t="shared" ca="1" si="657"/>
        <v>0</v>
      </c>
      <c r="CB360" s="2">
        <f t="shared" ca="1" si="709"/>
        <v>0</v>
      </c>
      <c r="CC360" s="3" t="str">
        <f t="shared" ca="1" si="658"/>
        <v/>
      </c>
      <c r="CD360" s="2" t="str">
        <f t="shared" ca="1" si="659"/>
        <v>00</v>
      </c>
      <c r="CE360" s="2">
        <f t="shared" ca="1" si="660"/>
        <v>0</v>
      </c>
      <c r="CF360" s="2">
        <f t="shared" ca="1" si="710"/>
        <v>0</v>
      </c>
      <c r="CG360" s="3" t="str">
        <f t="shared" ca="1" si="661"/>
        <v/>
      </c>
      <c r="CH360" s="2" t="str">
        <f t="shared" ca="1" si="662"/>
        <v>00</v>
      </c>
      <c r="CI360" s="2">
        <f t="shared" ca="1" si="663"/>
        <v>0</v>
      </c>
      <c r="CJ360" s="2">
        <f t="shared" ca="1" si="711"/>
        <v>0</v>
      </c>
      <c r="CK360" s="3" t="str">
        <f t="shared" ca="1" si="664"/>
        <v/>
      </c>
      <c r="CL360" s="2" t="str">
        <f t="shared" ca="1" si="665"/>
        <v>00</v>
      </c>
      <c r="CM360" s="2">
        <f t="shared" ca="1" si="666"/>
        <v>0</v>
      </c>
      <c r="CN360" s="2">
        <f t="shared" ca="1" si="712"/>
        <v>0</v>
      </c>
      <c r="CO360" s="3" t="str">
        <f t="shared" ca="1" si="667"/>
        <v/>
      </c>
      <c r="CP360" s="2" t="str">
        <f t="shared" ca="1" si="668"/>
        <v>00</v>
      </c>
      <c r="CQ360" s="2">
        <f t="shared" ca="1" si="669"/>
        <v>0</v>
      </c>
      <c r="CR360" s="2">
        <f t="shared" ca="1" si="713"/>
        <v>0</v>
      </c>
      <c r="CS360" s="3" t="str">
        <f t="shared" ca="1" si="670"/>
        <v/>
      </c>
      <c r="CT360" s="2" t="str">
        <f t="shared" ca="1" si="671"/>
        <v>00</v>
      </c>
      <c r="CU360" s="2">
        <f t="shared" ca="1" si="672"/>
        <v>0</v>
      </c>
      <c r="CV360" s="2">
        <f t="shared" ca="1" si="714"/>
        <v>0</v>
      </c>
      <c r="CW360" s="3" t="str">
        <f t="shared" ca="1" si="673"/>
        <v/>
      </c>
      <c r="CX360" s="2" t="str">
        <f t="shared" ca="1" si="674"/>
        <v>00</v>
      </c>
      <c r="CY360" s="2">
        <f t="shared" ca="1" si="675"/>
        <v>0</v>
      </c>
      <c r="CZ360" s="2">
        <f t="shared" ca="1" si="715"/>
        <v>0</v>
      </c>
      <c r="DA360" s="3" t="str">
        <f t="shared" ca="1" si="676"/>
        <v/>
      </c>
      <c r="DB360" s="2" t="str">
        <f t="shared" ca="1" si="677"/>
        <v>00</v>
      </c>
      <c r="DC360" s="2">
        <f t="shared" ca="1" si="678"/>
        <v>0</v>
      </c>
      <c r="DD360" s="2">
        <f t="shared" ca="1" si="716"/>
        <v>0</v>
      </c>
      <c r="DE360" s="3" t="str">
        <f t="shared" ca="1" si="679"/>
        <v/>
      </c>
      <c r="DF360" s="2" t="str">
        <f t="shared" ca="1" si="680"/>
        <v>00</v>
      </c>
      <c r="DG360" s="2">
        <f t="shared" ca="1" si="681"/>
        <v>0</v>
      </c>
      <c r="DH360" s="2">
        <f t="shared" ca="1" si="717"/>
        <v>0</v>
      </c>
      <c r="DI360" s="3" t="str">
        <f t="shared" ca="1" si="682"/>
        <v/>
      </c>
      <c r="DJ360" s="2" t="str">
        <f t="shared" ca="1" si="683"/>
        <v>00</v>
      </c>
      <c r="DK360" s="2">
        <f t="shared" ca="1" si="684"/>
        <v>0</v>
      </c>
      <c r="DL360" s="2">
        <f t="shared" ca="1" si="718"/>
        <v>0</v>
      </c>
      <c r="DM360" s="3" t="str">
        <f t="shared" ca="1" si="685"/>
        <v/>
      </c>
      <c r="DN360" s="2" t="str">
        <f t="shared" ca="1" si="686"/>
        <v>00</v>
      </c>
      <c r="DO360" s="2">
        <f t="shared" ca="1" si="687"/>
        <v>0</v>
      </c>
      <c r="DP360" s="2">
        <f t="shared" ca="1" si="719"/>
        <v>0</v>
      </c>
      <c r="DQ360" s="70" t="b">
        <f t="shared" ca="1" si="688"/>
        <v>0</v>
      </c>
      <c r="DR360" s="70" t="b">
        <f t="shared" ca="1" si="689"/>
        <v>0</v>
      </c>
    </row>
    <row r="361" spans="1:122" x14ac:dyDescent="0.35">
      <c r="A361" s="9"/>
      <c r="B361" s="2" t="str">
        <f t="shared" ca="1" si="690"/>
        <v>80040FDA</v>
      </c>
      <c r="C361" s="80">
        <f t="shared" ca="1" si="691"/>
        <v>1</v>
      </c>
      <c r="D361" s="66"/>
      <c r="E361" s="66" t="str">
        <f t="shared" ca="1" si="600"/>
        <v/>
      </c>
      <c r="F361" s="66" t="str">
        <f t="shared" ca="1" si="601"/>
        <v>00</v>
      </c>
      <c r="G361" s="66">
        <f t="shared" ca="1" si="602"/>
        <v>0</v>
      </c>
      <c r="H361" s="66">
        <f t="shared" ca="1" si="603"/>
        <v>0</v>
      </c>
      <c r="I361" s="3" t="str">
        <f t="shared" ca="1" si="604"/>
        <v/>
      </c>
      <c r="J361" s="2" t="str">
        <f t="shared" ca="1" si="605"/>
        <v>00</v>
      </c>
      <c r="K361" s="2">
        <f t="shared" ca="1" si="606"/>
        <v>0</v>
      </c>
      <c r="L361" s="2">
        <f t="shared" ca="1" si="692"/>
        <v>0</v>
      </c>
      <c r="M361" s="3" t="str">
        <f t="shared" ca="1" si="607"/>
        <v/>
      </c>
      <c r="N361" s="2" t="str">
        <f t="shared" ca="1" si="608"/>
        <v>00</v>
      </c>
      <c r="O361" s="2">
        <f t="shared" ca="1" si="609"/>
        <v>0</v>
      </c>
      <c r="P361" s="2">
        <f t="shared" ca="1" si="693"/>
        <v>0</v>
      </c>
      <c r="Q361" s="3" t="str">
        <f t="shared" ca="1" si="610"/>
        <v/>
      </c>
      <c r="R361" s="2" t="str">
        <f t="shared" ca="1" si="611"/>
        <v>00</v>
      </c>
      <c r="S361" s="2">
        <f t="shared" ca="1" si="612"/>
        <v>0</v>
      </c>
      <c r="T361" s="2">
        <f t="shared" ca="1" si="694"/>
        <v>0</v>
      </c>
      <c r="U361" s="3" t="str">
        <f t="shared" ca="1" si="613"/>
        <v/>
      </c>
      <c r="V361" s="2" t="str">
        <f t="shared" ca="1" si="614"/>
        <v>00</v>
      </c>
      <c r="W361" s="2">
        <f t="shared" ca="1" si="615"/>
        <v>0</v>
      </c>
      <c r="X361" s="2">
        <f t="shared" ca="1" si="695"/>
        <v>0</v>
      </c>
      <c r="Y361" s="3" t="str">
        <f t="shared" ca="1" si="616"/>
        <v/>
      </c>
      <c r="Z361" s="2" t="str">
        <f t="shared" ca="1" si="617"/>
        <v>00</v>
      </c>
      <c r="AA361" s="2">
        <f t="shared" ca="1" si="618"/>
        <v>0</v>
      </c>
      <c r="AB361" s="2">
        <f t="shared" ca="1" si="696"/>
        <v>0</v>
      </c>
      <c r="AC361" s="3" t="str">
        <f t="shared" ca="1" si="619"/>
        <v/>
      </c>
      <c r="AD361" s="2" t="str">
        <f t="shared" ca="1" si="620"/>
        <v>00</v>
      </c>
      <c r="AE361" s="2">
        <f t="shared" ca="1" si="621"/>
        <v>0</v>
      </c>
      <c r="AF361" s="2">
        <f t="shared" ca="1" si="697"/>
        <v>0</v>
      </c>
      <c r="AG361" s="3" t="str">
        <f t="shared" ca="1" si="622"/>
        <v/>
      </c>
      <c r="AH361" s="2" t="str">
        <f t="shared" ca="1" si="623"/>
        <v>00</v>
      </c>
      <c r="AI361" s="2">
        <f t="shared" ca="1" si="624"/>
        <v>0</v>
      </c>
      <c r="AJ361" s="2">
        <f t="shared" ca="1" si="698"/>
        <v>0</v>
      </c>
      <c r="AK361" s="3" t="str">
        <f t="shared" ca="1" si="625"/>
        <v/>
      </c>
      <c r="AL361" s="2" t="str">
        <f t="shared" ca="1" si="626"/>
        <v>00</v>
      </c>
      <c r="AM361" s="2">
        <f t="shared" ca="1" si="627"/>
        <v>0</v>
      </c>
      <c r="AN361" s="2">
        <f t="shared" ca="1" si="699"/>
        <v>0</v>
      </c>
      <c r="AO361" s="3" t="str">
        <f t="shared" ca="1" si="628"/>
        <v/>
      </c>
      <c r="AP361" s="2" t="str">
        <f t="shared" ca="1" si="629"/>
        <v>00</v>
      </c>
      <c r="AQ361" s="2">
        <f t="shared" ca="1" si="630"/>
        <v>0</v>
      </c>
      <c r="AR361" s="2">
        <f t="shared" ca="1" si="700"/>
        <v>0</v>
      </c>
      <c r="AS361" s="3" t="str">
        <f t="shared" ca="1" si="631"/>
        <v/>
      </c>
      <c r="AT361" s="2" t="str">
        <f t="shared" ca="1" si="632"/>
        <v>00</v>
      </c>
      <c r="AU361" s="2">
        <f t="shared" ca="1" si="633"/>
        <v>0</v>
      </c>
      <c r="AV361" s="2">
        <f t="shared" ca="1" si="701"/>
        <v>0</v>
      </c>
      <c r="AW361" s="3" t="str">
        <f t="shared" ca="1" si="634"/>
        <v/>
      </c>
      <c r="AX361" s="2" t="str">
        <f t="shared" ca="1" si="635"/>
        <v>00</v>
      </c>
      <c r="AY361" s="2">
        <f t="shared" ca="1" si="636"/>
        <v>0</v>
      </c>
      <c r="AZ361" s="2">
        <f t="shared" ca="1" si="702"/>
        <v>0</v>
      </c>
      <c r="BA361" s="3" t="str">
        <f t="shared" ca="1" si="637"/>
        <v/>
      </c>
      <c r="BB361" s="2" t="str">
        <f t="shared" ca="1" si="638"/>
        <v>00</v>
      </c>
      <c r="BC361" s="2">
        <f t="shared" ca="1" si="639"/>
        <v>0</v>
      </c>
      <c r="BD361" s="2">
        <f t="shared" ca="1" si="703"/>
        <v>0</v>
      </c>
      <c r="BE361" s="3" t="str">
        <f t="shared" ca="1" si="640"/>
        <v/>
      </c>
      <c r="BF361" s="2" t="str">
        <f t="shared" ca="1" si="641"/>
        <v>00</v>
      </c>
      <c r="BG361" s="2">
        <f t="shared" ca="1" si="642"/>
        <v>0</v>
      </c>
      <c r="BH361" s="2">
        <f t="shared" ca="1" si="704"/>
        <v>0</v>
      </c>
      <c r="BI361" s="3" t="str">
        <f t="shared" ca="1" si="643"/>
        <v/>
      </c>
      <c r="BJ361" s="2" t="str">
        <f t="shared" ca="1" si="644"/>
        <v>00</v>
      </c>
      <c r="BK361" s="2">
        <f t="shared" ca="1" si="645"/>
        <v>0</v>
      </c>
      <c r="BL361" s="2">
        <f t="shared" ca="1" si="705"/>
        <v>0</v>
      </c>
      <c r="BM361" s="3" t="str">
        <f t="shared" ca="1" si="646"/>
        <v/>
      </c>
      <c r="BN361" s="2" t="str">
        <f t="shared" ca="1" si="647"/>
        <v>00</v>
      </c>
      <c r="BO361" s="2">
        <f t="shared" ca="1" si="648"/>
        <v>0</v>
      </c>
      <c r="BP361" s="2">
        <f t="shared" ca="1" si="706"/>
        <v>0</v>
      </c>
      <c r="BQ361" s="3" t="str">
        <f t="shared" ca="1" si="649"/>
        <v/>
      </c>
      <c r="BR361" s="2" t="str">
        <f t="shared" ca="1" si="650"/>
        <v>00</v>
      </c>
      <c r="BS361" s="2">
        <f t="shared" ca="1" si="651"/>
        <v>0</v>
      </c>
      <c r="BT361" s="2">
        <f t="shared" ca="1" si="707"/>
        <v>0</v>
      </c>
      <c r="BU361" s="3" t="str">
        <f t="shared" ca="1" si="652"/>
        <v/>
      </c>
      <c r="BV361" s="2" t="str">
        <f t="shared" ca="1" si="653"/>
        <v>00</v>
      </c>
      <c r="BW361" s="2">
        <f t="shared" ca="1" si="654"/>
        <v>0</v>
      </c>
      <c r="BX361" s="2">
        <f t="shared" ca="1" si="708"/>
        <v>0</v>
      </c>
      <c r="BY361" s="3" t="str">
        <f t="shared" ca="1" si="655"/>
        <v/>
      </c>
      <c r="BZ361" s="2" t="str">
        <f t="shared" ca="1" si="656"/>
        <v>00</v>
      </c>
      <c r="CA361" s="2">
        <f t="shared" ca="1" si="657"/>
        <v>0</v>
      </c>
      <c r="CB361" s="2">
        <f t="shared" ca="1" si="709"/>
        <v>0</v>
      </c>
      <c r="CC361" s="3" t="str">
        <f t="shared" ca="1" si="658"/>
        <v/>
      </c>
      <c r="CD361" s="2" t="str">
        <f t="shared" ca="1" si="659"/>
        <v>00</v>
      </c>
      <c r="CE361" s="2">
        <f t="shared" ca="1" si="660"/>
        <v>0</v>
      </c>
      <c r="CF361" s="2">
        <f t="shared" ca="1" si="710"/>
        <v>0</v>
      </c>
      <c r="CG361" s="3" t="str">
        <f t="shared" ca="1" si="661"/>
        <v/>
      </c>
      <c r="CH361" s="2" t="str">
        <f t="shared" ca="1" si="662"/>
        <v>00</v>
      </c>
      <c r="CI361" s="2">
        <f t="shared" ca="1" si="663"/>
        <v>0</v>
      </c>
      <c r="CJ361" s="2">
        <f t="shared" ca="1" si="711"/>
        <v>0</v>
      </c>
      <c r="CK361" s="3" t="str">
        <f t="shared" ca="1" si="664"/>
        <v/>
      </c>
      <c r="CL361" s="2" t="str">
        <f t="shared" ca="1" si="665"/>
        <v>00</v>
      </c>
      <c r="CM361" s="2">
        <f t="shared" ca="1" si="666"/>
        <v>0</v>
      </c>
      <c r="CN361" s="2">
        <f t="shared" ca="1" si="712"/>
        <v>0</v>
      </c>
      <c r="CO361" s="3" t="str">
        <f t="shared" ca="1" si="667"/>
        <v/>
      </c>
      <c r="CP361" s="2" t="str">
        <f t="shared" ca="1" si="668"/>
        <v>00</v>
      </c>
      <c r="CQ361" s="2">
        <f t="shared" ca="1" si="669"/>
        <v>0</v>
      </c>
      <c r="CR361" s="2">
        <f t="shared" ca="1" si="713"/>
        <v>0</v>
      </c>
      <c r="CS361" s="3" t="str">
        <f t="shared" ca="1" si="670"/>
        <v/>
      </c>
      <c r="CT361" s="2" t="str">
        <f t="shared" ca="1" si="671"/>
        <v>00</v>
      </c>
      <c r="CU361" s="2">
        <f t="shared" ca="1" si="672"/>
        <v>0</v>
      </c>
      <c r="CV361" s="2">
        <f t="shared" ca="1" si="714"/>
        <v>0</v>
      </c>
      <c r="CW361" s="3" t="str">
        <f t="shared" ca="1" si="673"/>
        <v/>
      </c>
      <c r="CX361" s="2" t="str">
        <f t="shared" ca="1" si="674"/>
        <v>00</v>
      </c>
      <c r="CY361" s="2">
        <f t="shared" ca="1" si="675"/>
        <v>0</v>
      </c>
      <c r="CZ361" s="2">
        <f t="shared" ca="1" si="715"/>
        <v>0</v>
      </c>
      <c r="DA361" s="3" t="str">
        <f t="shared" ca="1" si="676"/>
        <v/>
      </c>
      <c r="DB361" s="2" t="str">
        <f t="shared" ca="1" si="677"/>
        <v>00</v>
      </c>
      <c r="DC361" s="2">
        <f t="shared" ca="1" si="678"/>
        <v>0</v>
      </c>
      <c r="DD361" s="2">
        <f t="shared" ca="1" si="716"/>
        <v>0</v>
      </c>
      <c r="DE361" s="3" t="str">
        <f t="shared" ca="1" si="679"/>
        <v/>
      </c>
      <c r="DF361" s="2" t="str">
        <f t="shared" ca="1" si="680"/>
        <v>00</v>
      </c>
      <c r="DG361" s="2">
        <f t="shared" ca="1" si="681"/>
        <v>0</v>
      </c>
      <c r="DH361" s="2">
        <f t="shared" ca="1" si="717"/>
        <v>0</v>
      </c>
      <c r="DI361" s="3" t="str">
        <f t="shared" ca="1" si="682"/>
        <v/>
      </c>
      <c r="DJ361" s="2" t="str">
        <f t="shared" ca="1" si="683"/>
        <v>00</v>
      </c>
      <c r="DK361" s="2">
        <f t="shared" ca="1" si="684"/>
        <v>0</v>
      </c>
      <c r="DL361" s="2">
        <f t="shared" ca="1" si="718"/>
        <v>0</v>
      </c>
      <c r="DM361" s="3" t="str">
        <f t="shared" ca="1" si="685"/>
        <v/>
      </c>
      <c r="DN361" s="2" t="str">
        <f t="shared" ca="1" si="686"/>
        <v>00</v>
      </c>
      <c r="DO361" s="2">
        <f t="shared" ca="1" si="687"/>
        <v>0</v>
      </c>
      <c r="DP361" s="2">
        <f t="shared" ca="1" si="719"/>
        <v>0</v>
      </c>
      <c r="DQ361" s="70" t="b">
        <f t="shared" ca="1" si="688"/>
        <v>0</v>
      </c>
      <c r="DR361" s="70" t="b">
        <f t="shared" ca="1" si="689"/>
        <v>0</v>
      </c>
    </row>
    <row r="362" spans="1:122" x14ac:dyDescent="0.35">
      <c r="A362" s="9"/>
      <c r="B362" s="2" t="str">
        <f t="shared" ca="1" si="690"/>
        <v>80040FDB</v>
      </c>
      <c r="C362" s="80">
        <f t="shared" ca="1" si="691"/>
        <v>1</v>
      </c>
      <c r="D362" s="66"/>
      <c r="E362" s="66" t="str">
        <f t="shared" ca="1" si="600"/>
        <v/>
      </c>
      <c r="F362" s="66" t="str">
        <f t="shared" ca="1" si="601"/>
        <v>00</v>
      </c>
      <c r="G362" s="66">
        <f t="shared" ca="1" si="602"/>
        <v>0</v>
      </c>
      <c r="H362" s="66">
        <f t="shared" ca="1" si="603"/>
        <v>0</v>
      </c>
      <c r="I362" s="3" t="str">
        <f t="shared" ca="1" si="604"/>
        <v/>
      </c>
      <c r="J362" s="2" t="str">
        <f t="shared" ca="1" si="605"/>
        <v>00</v>
      </c>
      <c r="K362" s="2">
        <f t="shared" ca="1" si="606"/>
        <v>0</v>
      </c>
      <c r="L362" s="2">
        <f t="shared" ca="1" si="692"/>
        <v>0</v>
      </c>
      <c r="M362" s="3" t="str">
        <f t="shared" ca="1" si="607"/>
        <v/>
      </c>
      <c r="N362" s="2" t="str">
        <f t="shared" ca="1" si="608"/>
        <v>00</v>
      </c>
      <c r="O362" s="2">
        <f t="shared" ca="1" si="609"/>
        <v>0</v>
      </c>
      <c r="P362" s="2">
        <f t="shared" ca="1" si="693"/>
        <v>0</v>
      </c>
      <c r="Q362" s="3" t="str">
        <f t="shared" ca="1" si="610"/>
        <v/>
      </c>
      <c r="R362" s="2" t="str">
        <f t="shared" ca="1" si="611"/>
        <v>00</v>
      </c>
      <c r="S362" s="2">
        <f t="shared" ca="1" si="612"/>
        <v>0</v>
      </c>
      <c r="T362" s="2">
        <f t="shared" ca="1" si="694"/>
        <v>0</v>
      </c>
      <c r="U362" s="3" t="str">
        <f t="shared" ca="1" si="613"/>
        <v/>
      </c>
      <c r="V362" s="2" t="str">
        <f t="shared" ca="1" si="614"/>
        <v>00</v>
      </c>
      <c r="W362" s="2">
        <f t="shared" ca="1" si="615"/>
        <v>0</v>
      </c>
      <c r="X362" s="2">
        <f t="shared" ca="1" si="695"/>
        <v>0</v>
      </c>
      <c r="Y362" s="3" t="str">
        <f t="shared" ca="1" si="616"/>
        <v/>
      </c>
      <c r="Z362" s="2" t="str">
        <f t="shared" ca="1" si="617"/>
        <v>00</v>
      </c>
      <c r="AA362" s="2">
        <f t="shared" ca="1" si="618"/>
        <v>0</v>
      </c>
      <c r="AB362" s="2">
        <f t="shared" ca="1" si="696"/>
        <v>0</v>
      </c>
      <c r="AC362" s="3" t="str">
        <f t="shared" ca="1" si="619"/>
        <v/>
      </c>
      <c r="AD362" s="2" t="str">
        <f t="shared" ca="1" si="620"/>
        <v>00</v>
      </c>
      <c r="AE362" s="2">
        <f t="shared" ca="1" si="621"/>
        <v>0</v>
      </c>
      <c r="AF362" s="2">
        <f t="shared" ca="1" si="697"/>
        <v>0</v>
      </c>
      <c r="AG362" s="3" t="str">
        <f t="shared" ca="1" si="622"/>
        <v/>
      </c>
      <c r="AH362" s="2" t="str">
        <f t="shared" ca="1" si="623"/>
        <v>00</v>
      </c>
      <c r="AI362" s="2">
        <f t="shared" ca="1" si="624"/>
        <v>0</v>
      </c>
      <c r="AJ362" s="2">
        <f t="shared" ca="1" si="698"/>
        <v>0</v>
      </c>
      <c r="AK362" s="3" t="str">
        <f t="shared" ca="1" si="625"/>
        <v/>
      </c>
      <c r="AL362" s="2" t="str">
        <f t="shared" ca="1" si="626"/>
        <v>00</v>
      </c>
      <c r="AM362" s="2">
        <f t="shared" ca="1" si="627"/>
        <v>0</v>
      </c>
      <c r="AN362" s="2">
        <f t="shared" ca="1" si="699"/>
        <v>0</v>
      </c>
      <c r="AO362" s="3" t="str">
        <f t="shared" ca="1" si="628"/>
        <v/>
      </c>
      <c r="AP362" s="2" t="str">
        <f t="shared" ca="1" si="629"/>
        <v>00</v>
      </c>
      <c r="AQ362" s="2">
        <f t="shared" ca="1" si="630"/>
        <v>0</v>
      </c>
      <c r="AR362" s="2">
        <f t="shared" ca="1" si="700"/>
        <v>0</v>
      </c>
      <c r="AS362" s="3" t="str">
        <f t="shared" ca="1" si="631"/>
        <v/>
      </c>
      <c r="AT362" s="2" t="str">
        <f t="shared" ca="1" si="632"/>
        <v>00</v>
      </c>
      <c r="AU362" s="2">
        <f t="shared" ca="1" si="633"/>
        <v>0</v>
      </c>
      <c r="AV362" s="2">
        <f t="shared" ca="1" si="701"/>
        <v>0</v>
      </c>
      <c r="AW362" s="3" t="str">
        <f t="shared" ca="1" si="634"/>
        <v/>
      </c>
      <c r="AX362" s="2" t="str">
        <f t="shared" ca="1" si="635"/>
        <v>00</v>
      </c>
      <c r="AY362" s="2">
        <f t="shared" ca="1" si="636"/>
        <v>0</v>
      </c>
      <c r="AZ362" s="2">
        <f t="shared" ca="1" si="702"/>
        <v>0</v>
      </c>
      <c r="BA362" s="3" t="str">
        <f t="shared" ca="1" si="637"/>
        <v/>
      </c>
      <c r="BB362" s="2" t="str">
        <f t="shared" ca="1" si="638"/>
        <v>00</v>
      </c>
      <c r="BC362" s="2">
        <f t="shared" ca="1" si="639"/>
        <v>0</v>
      </c>
      <c r="BD362" s="2">
        <f t="shared" ca="1" si="703"/>
        <v>0</v>
      </c>
      <c r="BE362" s="3" t="str">
        <f t="shared" ca="1" si="640"/>
        <v/>
      </c>
      <c r="BF362" s="2" t="str">
        <f t="shared" ca="1" si="641"/>
        <v>00</v>
      </c>
      <c r="BG362" s="2">
        <f t="shared" ca="1" si="642"/>
        <v>0</v>
      </c>
      <c r="BH362" s="2">
        <f t="shared" ca="1" si="704"/>
        <v>0</v>
      </c>
      <c r="BI362" s="3" t="str">
        <f t="shared" ca="1" si="643"/>
        <v/>
      </c>
      <c r="BJ362" s="2" t="str">
        <f t="shared" ca="1" si="644"/>
        <v>00</v>
      </c>
      <c r="BK362" s="2">
        <f t="shared" ca="1" si="645"/>
        <v>0</v>
      </c>
      <c r="BL362" s="2">
        <f t="shared" ca="1" si="705"/>
        <v>0</v>
      </c>
      <c r="BM362" s="3" t="str">
        <f t="shared" ca="1" si="646"/>
        <v/>
      </c>
      <c r="BN362" s="2" t="str">
        <f t="shared" ca="1" si="647"/>
        <v>00</v>
      </c>
      <c r="BO362" s="2">
        <f t="shared" ca="1" si="648"/>
        <v>0</v>
      </c>
      <c r="BP362" s="2">
        <f t="shared" ca="1" si="706"/>
        <v>0</v>
      </c>
      <c r="BQ362" s="3" t="str">
        <f t="shared" ca="1" si="649"/>
        <v/>
      </c>
      <c r="BR362" s="2" t="str">
        <f t="shared" ca="1" si="650"/>
        <v>00</v>
      </c>
      <c r="BS362" s="2">
        <f t="shared" ca="1" si="651"/>
        <v>0</v>
      </c>
      <c r="BT362" s="2">
        <f t="shared" ca="1" si="707"/>
        <v>0</v>
      </c>
      <c r="BU362" s="3" t="str">
        <f t="shared" ca="1" si="652"/>
        <v/>
      </c>
      <c r="BV362" s="2" t="str">
        <f t="shared" ca="1" si="653"/>
        <v>00</v>
      </c>
      <c r="BW362" s="2">
        <f t="shared" ca="1" si="654"/>
        <v>0</v>
      </c>
      <c r="BX362" s="2">
        <f t="shared" ca="1" si="708"/>
        <v>0</v>
      </c>
      <c r="BY362" s="3" t="str">
        <f t="shared" ca="1" si="655"/>
        <v/>
      </c>
      <c r="BZ362" s="2" t="str">
        <f t="shared" ca="1" si="656"/>
        <v>00</v>
      </c>
      <c r="CA362" s="2">
        <f t="shared" ca="1" si="657"/>
        <v>0</v>
      </c>
      <c r="CB362" s="2">
        <f t="shared" ca="1" si="709"/>
        <v>0</v>
      </c>
      <c r="CC362" s="3" t="str">
        <f t="shared" ca="1" si="658"/>
        <v/>
      </c>
      <c r="CD362" s="2" t="str">
        <f t="shared" ca="1" si="659"/>
        <v>00</v>
      </c>
      <c r="CE362" s="2">
        <f t="shared" ca="1" si="660"/>
        <v>0</v>
      </c>
      <c r="CF362" s="2">
        <f t="shared" ca="1" si="710"/>
        <v>0</v>
      </c>
      <c r="CG362" s="3" t="str">
        <f t="shared" ca="1" si="661"/>
        <v/>
      </c>
      <c r="CH362" s="2" t="str">
        <f t="shared" ca="1" si="662"/>
        <v>00</v>
      </c>
      <c r="CI362" s="2">
        <f t="shared" ca="1" si="663"/>
        <v>0</v>
      </c>
      <c r="CJ362" s="2">
        <f t="shared" ca="1" si="711"/>
        <v>0</v>
      </c>
      <c r="CK362" s="3" t="str">
        <f t="shared" ca="1" si="664"/>
        <v/>
      </c>
      <c r="CL362" s="2" t="str">
        <f t="shared" ca="1" si="665"/>
        <v>00</v>
      </c>
      <c r="CM362" s="2">
        <f t="shared" ca="1" si="666"/>
        <v>0</v>
      </c>
      <c r="CN362" s="2">
        <f t="shared" ca="1" si="712"/>
        <v>0</v>
      </c>
      <c r="CO362" s="3" t="str">
        <f t="shared" ca="1" si="667"/>
        <v/>
      </c>
      <c r="CP362" s="2" t="str">
        <f t="shared" ca="1" si="668"/>
        <v>00</v>
      </c>
      <c r="CQ362" s="2">
        <f t="shared" ca="1" si="669"/>
        <v>0</v>
      </c>
      <c r="CR362" s="2">
        <f t="shared" ca="1" si="713"/>
        <v>0</v>
      </c>
      <c r="CS362" s="3" t="str">
        <f t="shared" ca="1" si="670"/>
        <v/>
      </c>
      <c r="CT362" s="2" t="str">
        <f t="shared" ca="1" si="671"/>
        <v>00</v>
      </c>
      <c r="CU362" s="2">
        <f t="shared" ca="1" si="672"/>
        <v>0</v>
      </c>
      <c r="CV362" s="2">
        <f t="shared" ca="1" si="714"/>
        <v>0</v>
      </c>
      <c r="CW362" s="3" t="str">
        <f t="shared" ca="1" si="673"/>
        <v/>
      </c>
      <c r="CX362" s="2" t="str">
        <f t="shared" ca="1" si="674"/>
        <v>00</v>
      </c>
      <c r="CY362" s="2">
        <f t="shared" ca="1" si="675"/>
        <v>0</v>
      </c>
      <c r="CZ362" s="2">
        <f t="shared" ca="1" si="715"/>
        <v>0</v>
      </c>
      <c r="DA362" s="3" t="str">
        <f t="shared" ca="1" si="676"/>
        <v/>
      </c>
      <c r="DB362" s="2" t="str">
        <f t="shared" ca="1" si="677"/>
        <v>00</v>
      </c>
      <c r="DC362" s="2">
        <f t="shared" ca="1" si="678"/>
        <v>0</v>
      </c>
      <c r="DD362" s="2">
        <f t="shared" ca="1" si="716"/>
        <v>0</v>
      </c>
      <c r="DE362" s="3" t="str">
        <f t="shared" ca="1" si="679"/>
        <v/>
      </c>
      <c r="DF362" s="2" t="str">
        <f t="shared" ca="1" si="680"/>
        <v>00</v>
      </c>
      <c r="DG362" s="2">
        <f t="shared" ca="1" si="681"/>
        <v>0</v>
      </c>
      <c r="DH362" s="2">
        <f t="shared" ca="1" si="717"/>
        <v>0</v>
      </c>
      <c r="DI362" s="3" t="str">
        <f t="shared" ca="1" si="682"/>
        <v/>
      </c>
      <c r="DJ362" s="2" t="str">
        <f t="shared" ca="1" si="683"/>
        <v>00</v>
      </c>
      <c r="DK362" s="2">
        <f t="shared" ca="1" si="684"/>
        <v>0</v>
      </c>
      <c r="DL362" s="2">
        <f t="shared" ca="1" si="718"/>
        <v>0</v>
      </c>
      <c r="DM362" s="3" t="str">
        <f t="shared" ca="1" si="685"/>
        <v/>
      </c>
      <c r="DN362" s="2" t="str">
        <f t="shared" ca="1" si="686"/>
        <v>00</v>
      </c>
      <c r="DO362" s="2">
        <f t="shared" ca="1" si="687"/>
        <v>0</v>
      </c>
      <c r="DP362" s="2">
        <f t="shared" ca="1" si="719"/>
        <v>0</v>
      </c>
      <c r="DQ362" s="70" t="b">
        <f t="shared" ca="1" si="688"/>
        <v>0</v>
      </c>
      <c r="DR362" s="70" t="b">
        <f t="shared" ca="1" si="689"/>
        <v>0</v>
      </c>
    </row>
    <row r="363" spans="1:122" x14ac:dyDescent="0.35">
      <c r="A363" s="9"/>
      <c r="B363" s="2" t="str">
        <f t="shared" ca="1" si="690"/>
        <v>80040FDC</v>
      </c>
      <c r="C363" s="80">
        <f t="shared" ca="1" si="691"/>
        <v>1</v>
      </c>
      <c r="D363" s="66"/>
      <c r="E363" s="66" t="str">
        <f t="shared" ca="1" si="600"/>
        <v/>
      </c>
      <c r="F363" s="66" t="str">
        <f t="shared" ca="1" si="601"/>
        <v>00</v>
      </c>
      <c r="G363" s="66">
        <f t="shared" ca="1" si="602"/>
        <v>0</v>
      </c>
      <c r="H363" s="66">
        <f t="shared" ca="1" si="603"/>
        <v>0</v>
      </c>
      <c r="I363" s="3" t="str">
        <f t="shared" ca="1" si="604"/>
        <v/>
      </c>
      <c r="J363" s="2" t="str">
        <f t="shared" ca="1" si="605"/>
        <v>00</v>
      </c>
      <c r="K363" s="2">
        <f t="shared" ca="1" si="606"/>
        <v>0</v>
      </c>
      <c r="L363" s="2">
        <f t="shared" ca="1" si="692"/>
        <v>0</v>
      </c>
      <c r="M363" s="3" t="str">
        <f t="shared" ca="1" si="607"/>
        <v/>
      </c>
      <c r="N363" s="2" t="str">
        <f t="shared" ca="1" si="608"/>
        <v>00</v>
      </c>
      <c r="O363" s="2">
        <f t="shared" ca="1" si="609"/>
        <v>0</v>
      </c>
      <c r="P363" s="2">
        <f t="shared" ca="1" si="693"/>
        <v>0</v>
      </c>
      <c r="Q363" s="3" t="str">
        <f t="shared" ca="1" si="610"/>
        <v/>
      </c>
      <c r="R363" s="2" t="str">
        <f t="shared" ca="1" si="611"/>
        <v>00</v>
      </c>
      <c r="S363" s="2">
        <f t="shared" ca="1" si="612"/>
        <v>0</v>
      </c>
      <c r="T363" s="2">
        <f t="shared" ca="1" si="694"/>
        <v>0</v>
      </c>
      <c r="U363" s="3" t="str">
        <f t="shared" ca="1" si="613"/>
        <v/>
      </c>
      <c r="V363" s="2" t="str">
        <f t="shared" ca="1" si="614"/>
        <v>00</v>
      </c>
      <c r="W363" s="2">
        <f t="shared" ca="1" si="615"/>
        <v>0</v>
      </c>
      <c r="X363" s="2">
        <f t="shared" ca="1" si="695"/>
        <v>0</v>
      </c>
      <c r="Y363" s="3" t="str">
        <f t="shared" ca="1" si="616"/>
        <v/>
      </c>
      <c r="Z363" s="2" t="str">
        <f t="shared" ca="1" si="617"/>
        <v>00</v>
      </c>
      <c r="AA363" s="2">
        <f t="shared" ca="1" si="618"/>
        <v>0</v>
      </c>
      <c r="AB363" s="2">
        <f t="shared" ca="1" si="696"/>
        <v>0</v>
      </c>
      <c r="AC363" s="3" t="str">
        <f t="shared" ca="1" si="619"/>
        <v/>
      </c>
      <c r="AD363" s="2" t="str">
        <f t="shared" ca="1" si="620"/>
        <v>00</v>
      </c>
      <c r="AE363" s="2">
        <f t="shared" ca="1" si="621"/>
        <v>0</v>
      </c>
      <c r="AF363" s="2">
        <f t="shared" ca="1" si="697"/>
        <v>0</v>
      </c>
      <c r="AG363" s="3" t="str">
        <f t="shared" ca="1" si="622"/>
        <v/>
      </c>
      <c r="AH363" s="2" t="str">
        <f t="shared" ca="1" si="623"/>
        <v>00</v>
      </c>
      <c r="AI363" s="2">
        <f t="shared" ca="1" si="624"/>
        <v>0</v>
      </c>
      <c r="AJ363" s="2">
        <f t="shared" ca="1" si="698"/>
        <v>0</v>
      </c>
      <c r="AK363" s="3" t="str">
        <f t="shared" ca="1" si="625"/>
        <v/>
      </c>
      <c r="AL363" s="2" t="str">
        <f t="shared" ca="1" si="626"/>
        <v>00</v>
      </c>
      <c r="AM363" s="2">
        <f t="shared" ca="1" si="627"/>
        <v>0</v>
      </c>
      <c r="AN363" s="2">
        <f t="shared" ca="1" si="699"/>
        <v>0</v>
      </c>
      <c r="AO363" s="3" t="str">
        <f t="shared" ca="1" si="628"/>
        <v/>
      </c>
      <c r="AP363" s="2" t="str">
        <f t="shared" ca="1" si="629"/>
        <v>00</v>
      </c>
      <c r="AQ363" s="2">
        <f t="shared" ca="1" si="630"/>
        <v>0</v>
      </c>
      <c r="AR363" s="2">
        <f t="shared" ca="1" si="700"/>
        <v>0</v>
      </c>
      <c r="AS363" s="3" t="str">
        <f t="shared" ca="1" si="631"/>
        <v/>
      </c>
      <c r="AT363" s="2" t="str">
        <f t="shared" ca="1" si="632"/>
        <v>00</v>
      </c>
      <c r="AU363" s="2">
        <f t="shared" ca="1" si="633"/>
        <v>0</v>
      </c>
      <c r="AV363" s="2">
        <f t="shared" ca="1" si="701"/>
        <v>0</v>
      </c>
      <c r="AW363" s="3" t="str">
        <f t="shared" ca="1" si="634"/>
        <v/>
      </c>
      <c r="AX363" s="2" t="str">
        <f t="shared" ca="1" si="635"/>
        <v>00</v>
      </c>
      <c r="AY363" s="2">
        <f t="shared" ca="1" si="636"/>
        <v>0</v>
      </c>
      <c r="AZ363" s="2">
        <f t="shared" ca="1" si="702"/>
        <v>0</v>
      </c>
      <c r="BA363" s="3" t="str">
        <f t="shared" ca="1" si="637"/>
        <v/>
      </c>
      <c r="BB363" s="2" t="str">
        <f t="shared" ca="1" si="638"/>
        <v>00</v>
      </c>
      <c r="BC363" s="2">
        <f t="shared" ca="1" si="639"/>
        <v>0</v>
      </c>
      <c r="BD363" s="2">
        <f t="shared" ca="1" si="703"/>
        <v>0</v>
      </c>
      <c r="BE363" s="3" t="str">
        <f t="shared" ca="1" si="640"/>
        <v/>
      </c>
      <c r="BF363" s="2" t="str">
        <f t="shared" ca="1" si="641"/>
        <v>00</v>
      </c>
      <c r="BG363" s="2">
        <f t="shared" ca="1" si="642"/>
        <v>0</v>
      </c>
      <c r="BH363" s="2">
        <f t="shared" ca="1" si="704"/>
        <v>0</v>
      </c>
      <c r="BI363" s="3" t="str">
        <f t="shared" ca="1" si="643"/>
        <v/>
      </c>
      <c r="BJ363" s="2" t="str">
        <f t="shared" ca="1" si="644"/>
        <v>00</v>
      </c>
      <c r="BK363" s="2">
        <f t="shared" ca="1" si="645"/>
        <v>0</v>
      </c>
      <c r="BL363" s="2">
        <f t="shared" ca="1" si="705"/>
        <v>0</v>
      </c>
      <c r="BM363" s="3" t="str">
        <f t="shared" ca="1" si="646"/>
        <v/>
      </c>
      <c r="BN363" s="2" t="str">
        <f t="shared" ca="1" si="647"/>
        <v>00</v>
      </c>
      <c r="BO363" s="2">
        <f t="shared" ca="1" si="648"/>
        <v>0</v>
      </c>
      <c r="BP363" s="2">
        <f t="shared" ca="1" si="706"/>
        <v>0</v>
      </c>
      <c r="BQ363" s="3" t="str">
        <f t="shared" ca="1" si="649"/>
        <v/>
      </c>
      <c r="BR363" s="2" t="str">
        <f t="shared" ca="1" si="650"/>
        <v>00</v>
      </c>
      <c r="BS363" s="2">
        <f t="shared" ca="1" si="651"/>
        <v>0</v>
      </c>
      <c r="BT363" s="2">
        <f t="shared" ca="1" si="707"/>
        <v>0</v>
      </c>
      <c r="BU363" s="3" t="str">
        <f t="shared" ca="1" si="652"/>
        <v/>
      </c>
      <c r="BV363" s="2" t="str">
        <f t="shared" ca="1" si="653"/>
        <v>00</v>
      </c>
      <c r="BW363" s="2">
        <f t="shared" ca="1" si="654"/>
        <v>0</v>
      </c>
      <c r="BX363" s="2">
        <f t="shared" ca="1" si="708"/>
        <v>0</v>
      </c>
      <c r="BY363" s="3" t="str">
        <f t="shared" ca="1" si="655"/>
        <v/>
      </c>
      <c r="BZ363" s="2" t="str">
        <f t="shared" ca="1" si="656"/>
        <v>00</v>
      </c>
      <c r="CA363" s="2">
        <f t="shared" ca="1" si="657"/>
        <v>0</v>
      </c>
      <c r="CB363" s="2">
        <f t="shared" ca="1" si="709"/>
        <v>0</v>
      </c>
      <c r="CC363" s="3" t="str">
        <f t="shared" ca="1" si="658"/>
        <v/>
      </c>
      <c r="CD363" s="2" t="str">
        <f t="shared" ca="1" si="659"/>
        <v>00</v>
      </c>
      <c r="CE363" s="2">
        <f t="shared" ca="1" si="660"/>
        <v>0</v>
      </c>
      <c r="CF363" s="2">
        <f t="shared" ca="1" si="710"/>
        <v>0</v>
      </c>
      <c r="CG363" s="3" t="str">
        <f t="shared" ca="1" si="661"/>
        <v/>
      </c>
      <c r="CH363" s="2" t="str">
        <f t="shared" ca="1" si="662"/>
        <v>00</v>
      </c>
      <c r="CI363" s="2">
        <f t="shared" ca="1" si="663"/>
        <v>0</v>
      </c>
      <c r="CJ363" s="2">
        <f t="shared" ca="1" si="711"/>
        <v>0</v>
      </c>
      <c r="CK363" s="3" t="str">
        <f t="shared" ca="1" si="664"/>
        <v/>
      </c>
      <c r="CL363" s="2" t="str">
        <f t="shared" ca="1" si="665"/>
        <v>00</v>
      </c>
      <c r="CM363" s="2">
        <f t="shared" ca="1" si="666"/>
        <v>0</v>
      </c>
      <c r="CN363" s="2">
        <f t="shared" ca="1" si="712"/>
        <v>0</v>
      </c>
      <c r="CO363" s="3" t="str">
        <f t="shared" ca="1" si="667"/>
        <v/>
      </c>
      <c r="CP363" s="2" t="str">
        <f t="shared" ca="1" si="668"/>
        <v>00</v>
      </c>
      <c r="CQ363" s="2">
        <f t="shared" ca="1" si="669"/>
        <v>0</v>
      </c>
      <c r="CR363" s="2">
        <f t="shared" ca="1" si="713"/>
        <v>0</v>
      </c>
      <c r="CS363" s="3" t="str">
        <f t="shared" ca="1" si="670"/>
        <v/>
      </c>
      <c r="CT363" s="2" t="str">
        <f t="shared" ca="1" si="671"/>
        <v>00</v>
      </c>
      <c r="CU363" s="2">
        <f t="shared" ca="1" si="672"/>
        <v>0</v>
      </c>
      <c r="CV363" s="2">
        <f t="shared" ca="1" si="714"/>
        <v>0</v>
      </c>
      <c r="CW363" s="3" t="str">
        <f t="shared" ca="1" si="673"/>
        <v/>
      </c>
      <c r="CX363" s="2" t="str">
        <f t="shared" ca="1" si="674"/>
        <v>00</v>
      </c>
      <c r="CY363" s="2">
        <f t="shared" ca="1" si="675"/>
        <v>0</v>
      </c>
      <c r="CZ363" s="2">
        <f t="shared" ca="1" si="715"/>
        <v>0</v>
      </c>
      <c r="DA363" s="3" t="str">
        <f t="shared" ca="1" si="676"/>
        <v/>
      </c>
      <c r="DB363" s="2" t="str">
        <f t="shared" ca="1" si="677"/>
        <v>00</v>
      </c>
      <c r="DC363" s="2">
        <f t="shared" ca="1" si="678"/>
        <v>0</v>
      </c>
      <c r="DD363" s="2">
        <f t="shared" ca="1" si="716"/>
        <v>0</v>
      </c>
      <c r="DE363" s="3" t="str">
        <f t="shared" ca="1" si="679"/>
        <v/>
      </c>
      <c r="DF363" s="2" t="str">
        <f t="shared" ca="1" si="680"/>
        <v>00</v>
      </c>
      <c r="DG363" s="2">
        <f t="shared" ca="1" si="681"/>
        <v>0</v>
      </c>
      <c r="DH363" s="2">
        <f t="shared" ca="1" si="717"/>
        <v>0</v>
      </c>
      <c r="DI363" s="3" t="str">
        <f t="shared" ca="1" si="682"/>
        <v/>
      </c>
      <c r="DJ363" s="2" t="str">
        <f t="shared" ca="1" si="683"/>
        <v>00</v>
      </c>
      <c r="DK363" s="2">
        <f t="shared" ca="1" si="684"/>
        <v>0</v>
      </c>
      <c r="DL363" s="2">
        <f t="shared" ca="1" si="718"/>
        <v>0</v>
      </c>
      <c r="DM363" s="3" t="str">
        <f t="shared" ca="1" si="685"/>
        <v/>
      </c>
      <c r="DN363" s="2" t="str">
        <f t="shared" ca="1" si="686"/>
        <v>00</v>
      </c>
      <c r="DO363" s="2">
        <f t="shared" ca="1" si="687"/>
        <v>0</v>
      </c>
      <c r="DP363" s="2">
        <f t="shared" ca="1" si="719"/>
        <v>0</v>
      </c>
      <c r="DQ363" s="70" t="b">
        <f t="shared" ca="1" si="688"/>
        <v>0</v>
      </c>
      <c r="DR363" s="70" t="b">
        <f t="shared" ca="1" si="689"/>
        <v>0</v>
      </c>
    </row>
    <row r="364" spans="1:122" x14ac:dyDescent="0.35">
      <c r="A364" s="9"/>
      <c r="B364" s="2" t="str">
        <f t="shared" ca="1" si="690"/>
        <v>80040FDD</v>
      </c>
      <c r="C364" s="80">
        <f t="shared" ca="1" si="691"/>
        <v>1</v>
      </c>
      <c r="D364" s="66"/>
      <c r="E364" s="66" t="str">
        <f t="shared" ca="1" si="600"/>
        <v/>
      </c>
      <c r="F364" s="66" t="str">
        <f t="shared" ca="1" si="601"/>
        <v>00</v>
      </c>
      <c r="G364" s="66">
        <f t="shared" ca="1" si="602"/>
        <v>0</v>
      </c>
      <c r="H364" s="66">
        <f t="shared" ca="1" si="603"/>
        <v>0</v>
      </c>
      <c r="I364" s="3" t="str">
        <f t="shared" ca="1" si="604"/>
        <v/>
      </c>
      <c r="J364" s="2" t="str">
        <f t="shared" ca="1" si="605"/>
        <v>00</v>
      </c>
      <c r="K364" s="2">
        <f t="shared" ca="1" si="606"/>
        <v>0</v>
      </c>
      <c r="L364" s="2">
        <f t="shared" ca="1" si="692"/>
        <v>0</v>
      </c>
      <c r="M364" s="3" t="str">
        <f t="shared" ca="1" si="607"/>
        <v/>
      </c>
      <c r="N364" s="2" t="str">
        <f t="shared" ca="1" si="608"/>
        <v>00</v>
      </c>
      <c r="O364" s="2">
        <f t="shared" ca="1" si="609"/>
        <v>0</v>
      </c>
      <c r="P364" s="2">
        <f t="shared" ca="1" si="693"/>
        <v>0</v>
      </c>
      <c r="Q364" s="3" t="str">
        <f t="shared" ca="1" si="610"/>
        <v/>
      </c>
      <c r="R364" s="2" t="str">
        <f t="shared" ca="1" si="611"/>
        <v>00</v>
      </c>
      <c r="S364" s="2">
        <f t="shared" ca="1" si="612"/>
        <v>0</v>
      </c>
      <c r="T364" s="2">
        <f t="shared" ca="1" si="694"/>
        <v>0</v>
      </c>
      <c r="U364" s="3" t="str">
        <f t="shared" ca="1" si="613"/>
        <v/>
      </c>
      <c r="V364" s="2" t="str">
        <f t="shared" ca="1" si="614"/>
        <v>00</v>
      </c>
      <c r="W364" s="2">
        <f t="shared" ca="1" si="615"/>
        <v>0</v>
      </c>
      <c r="X364" s="2">
        <f t="shared" ca="1" si="695"/>
        <v>0</v>
      </c>
      <c r="Y364" s="3" t="str">
        <f t="shared" ca="1" si="616"/>
        <v/>
      </c>
      <c r="Z364" s="2" t="str">
        <f t="shared" ca="1" si="617"/>
        <v>00</v>
      </c>
      <c r="AA364" s="2">
        <f t="shared" ca="1" si="618"/>
        <v>0</v>
      </c>
      <c r="AB364" s="2">
        <f t="shared" ca="1" si="696"/>
        <v>0</v>
      </c>
      <c r="AC364" s="3" t="str">
        <f t="shared" ca="1" si="619"/>
        <v/>
      </c>
      <c r="AD364" s="2" t="str">
        <f t="shared" ca="1" si="620"/>
        <v>00</v>
      </c>
      <c r="AE364" s="2">
        <f t="shared" ca="1" si="621"/>
        <v>0</v>
      </c>
      <c r="AF364" s="2">
        <f t="shared" ca="1" si="697"/>
        <v>0</v>
      </c>
      <c r="AG364" s="3" t="str">
        <f t="shared" ca="1" si="622"/>
        <v/>
      </c>
      <c r="AH364" s="2" t="str">
        <f t="shared" ca="1" si="623"/>
        <v>00</v>
      </c>
      <c r="AI364" s="2">
        <f t="shared" ca="1" si="624"/>
        <v>0</v>
      </c>
      <c r="AJ364" s="2">
        <f t="shared" ca="1" si="698"/>
        <v>0</v>
      </c>
      <c r="AK364" s="3" t="str">
        <f t="shared" ca="1" si="625"/>
        <v/>
      </c>
      <c r="AL364" s="2" t="str">
        <f t="shared" ca="1" si="626"/>
        <v>00</v>
      </c>
      <c r="AM364" s="2">
        <f t="shared" ca="1" si="627"/>
        <v>0</v>
      </c>
      <c r="AN364" s="2">
        <f t="shared" ca="1" si="699"/>
        <v>0</v>
      </c>
      <c r="AO364" s="3" t="str">
        <f t="shared" ca="1" si="628"/>
        <v/>
      </c>
      <c r="AP364" s="2" t="str">
        <f t="shared" ca="1" si="629"/>
        <v>00</v>
      </c>
      <c r="AQ364" s="2">
        <f t="shared" ca="1" si="630"/>
        <v>0</v>
      </c>
      <c r="AR364" s="2">
        <f t="shared" ca="1" si="700"/>
        <v>0</v>
      </c>
      <c r="AS364" s="3" t="str">
        <f t="shared" ca="1" si="631"/>
        <v/>
      </c>
      <c r="AT364" s="2" t="str">
        <f t="shared" ca="1" si="632"/>
        <v>00</v>
      </c>
      <c r="AU364" s="2">
        <f t="shared" ca="1" si="633"/>
        <v>0</v>
      </c>
      <c r="AV364" s="2">
        <f t="shared" ca="1" si="701"/>
        <v>0</v>
      </c>
      <c r="AW364" s="3" t="str">
        <f t="shared" ca="1" si="634"/>
        <v/>
      </c>
      <c r="AX364" s="2" t="str">
        <f t="shared" ca="1" si="635"/>
        <v>00</v>
      </c>
      <c r="AY364" s="2">
        <f t="shared" ca="1" si="636"/>
        <v>0</v>
      </c>
      <c r="AZ364" s="2">
        <f t="shared" ca="1" si="702"/>
        <v>0</v>
      </c>
      <c r="BA364" s="3" t="str">
        <f t="shared" ca="1" si="637"/>
        <v/>
      </c>
      <c r="BB364" s="2" t="str">
        <f t="shared" ca="1" si="638"/>
        <v>00</v>
      </c>
      <c r="BC364" s="2">
        <f t="shared" ca="1" si="639"/>
        <v>0</v>
      </c>
      <c r="BD364" s="2">
        <f t="shared" ca="1" si="703"/>
        <v>0</v>
      </c>
      <c r="BE364" s="3" t="str">
        <f t="shared" ca="1" si="640"/>
        <v/>
      </c>
      <c r="BF364" s="2" t="str">
        <f t="shared" ca="1" si="641"/>
        <v>00</v>
      </c>
      <c r="BG364" s="2">
        <f t="shared" ca="1" si="642"/>
        <v>0</v>
      </c>
      <c r="BH364" s="2">
        <f t="shared" ca="1" si="704"/>
        <v>0</v>
      </c>
      <c r="BI364" s="3" t="str">
        <f t="shared" ca="1" si="643"/>
        <v/>
      </c>
      <c r="BJ364" s="2" t="str">
        <f t="shared" ca="1" si="644"/>
        <v>00</v>
      </c>
      <c r="BK364" s="2">
        <f t="shared" ca="1" si="645"/>
        <v>0</v>
      </c>
      <c r="BL364" s="2">
        <f t="shared" ca="1" si="705"/>
        <v>0</v>
      </c>
      <c r="BM364" s="3" t="str">
        <f t="shared" ca="1" si="646"/>
        <v/>
      </c>
      <c r="BN364" s="2" t="str">
        <f t="shared" ca="1" si="647"/>
        <v>00</v>
      </c>
      <c r="BO364" s="2">
        <f t="shared" ca="1" si="648"/>
        <v>0</v>
      </c>
      <c r="BP364" s="2">
        <f t="shared" ca="1" si="706"/>
        <v>0</v>
      </c>
      <c r="BQ364" s="3" t="str">
        <f t="shared" ca="1" si="649"/>
        <v/>
      </c>
      <c r="BR364" s="2" t="str">
        <f t="shared" ca="1" si="650"/>
        <v>00</v>
      </c>
      <c r="BS364" s="2">
        <f t="shared" ca="1" si="651"/>
        <v>0</v>
      </c>
      <c r="BT364" s="2">
        <f t="shared" ca="1" si="707"/>
        <v>0</v>
      </c>
      <c r="BU364" s="3" t="str">
        <f t="shared" ca="1" si="652"/>
        <v/>
      </c>
      <c r="BV364" s="2" t="str">
        <f t="shared" ca="1" si="653"/>
        <v>00</v>
      </c>
      <c r="BW364" s="2">
        <f t="shared" ca="1" si="654"/>
        <v>0</v>
      </c>
      <c r="BX364" s="2">
        <f t="shared" ca="1" si="708"/>
        <v>0</v>
      </c>
      <c r="BY364" s="3" t="str">
        <f t="shared" ca="1" si="655"/>
        <v/>
      </c>
      <c r="BZ364" s="2" t="str">
        <f t="shared" ca="1" si="656"/>
        <v>00</v>
      </c>
      <c r="CA364" s="2">
        <f t="shared" ca="1" si="657"/>
        <v>0</v>
      </c>
      <c r="CB364" s="2">
        <f t="shared" ca="1" si="709"/>
        <v>0</v>
      </c>
      <c r="CC364" s="3" t="str">
        <f t="shared" ca="1" si="658"/>
        <v/>
      </c>
      <c r="CD364" s="2" t="str">
        <f t="shared" ca="1" si="659"/>
        <v>00</v>
      </c>
      <c r="CE364" s="2">
        <f t="shared" ca="1" si="660"/>
        <v>0</v>
      </c>
      <c r="CF364" s="2">
        <f t="shared" ca="1" si="710"/>
        <v>0</v>
      </c>
      <c r="CG364" s="3" t="str">
        <f t="shared" ca="1" si="661"/>
        <v/>
      </c>
      <c r="CH364" s="2" t="str">
        <f t="shared" ca="1" si="662"/>
        <v>00</v>
      </c>
      <c r="CI364" s="2">
        <f t="shared" ca="1" si="663"/>
        <v>0</v>
      </c>
      <c r="CJ364" s="2">
        <f t="shared" ca="1" si="711"/>
        <v>0</v>
      </c>
      <c r="CK364" s="3" t="str">
        <f t="shared" ca="1" si="664"/>
        <v/>
      </c>
      <c r="CL364" s="2" t="str">
        <f t="shared" ca="1" si="665"/>
        <v>00</v>
      </c>
      <c r="CM364" s="2">
        <f t="shared" ca="1" si="666"/>
        <v>0</v>
      </c>
      <c r="CN364" s="2">
        <f t="shared" ca="1" si="712"/>
        <v>0</v>
      </c>
      <c r="CO364" s="3" t="str">
        <f t="shared" ca="1" si="667"/>
        <v/>
      </c>
      <c r="CP364" s="2" t="str">
        <f t="shared" ca="1" si="668"/>
        <v>00</v>
      </c>
      <c r="CQ364" s="2">
        <f t="shared" ca="1" si="669"/>
        <v>0</v>
      </c>
      <c r="CR364" s="2">
        <f t="shared" ca="1" si="713"/>
        <v>0</v>
      </c>
      <c r="CS364" s="3" t="str">
        <f t="shared" ca="1" si="670"/>
        <v/>
      </c>
      <c r="CT364" s="2" t="str">
        <f t="shared" ca="1" si="671"/>
        <v>00</v>
      </c>
      <c r="CU364" s="2">
        <f t="shared" ca="1" si="672"/>
        <v>0</v>
      </c>
      <c r="CV364" s="2">
        <f t="shared" ca="1" si="714"/>
        <v>0</v>
      </c>
      <c r="CW364" s="3" t="str">
        <f t="shared" ca="1" si="673"/>
        <v/>
      </c>
      <c r="CX364" s="2" t="str">
        <f t="shared" ca="1" si="674"/>
        <v>00</v>
      </c>
      <c r="CY364" s="2">
        <f t="shared" ca="1" si="675"/>
        <v>0</v>
      </c>
      <c r="CZ364" s="2">
        <f t="shared" ca="1" si="715"/>
        <v>0</v>
      </c>
      <c r="DA364" s="3" t="str">
        <f t="shared" ca="1" si="676"/>
        <v/>
      </c>
      <c r="DB364" s="2" t="str">
        <f t="shared" ca="1" si="677"/>
        <v>00</v>
      </c>
      <c r="DC364" s="2">
        <f t="shared" ca="1" si="678"/>
        <v>0</v>
      </c>
      <c r="DD364" s="2">
        <f t="shared" ca="1" si="716"/>
        <v>0</v>
      </c>
      <c r="DE364" s="3" t="str">
        <f t="shared" ca="1" si="679"/>
        <v/>
      </c>
      <c r="DF364" s="2" t="str">
        <f t="shared" ca="1" si="680"/>
        <v>00</v>
      </c>
      <c r="DG364" s="2">
        <f t="shared" ca="1" si="681"/>
        <v>0</v>
      </c>
      <c r="DH364" s="2">
        <f t="shared" ca="1" si="717"/>
        <v>0</v>
      </c>
      <c r="DI364" s="3" t="str">
        <f t="shared" ca="1" si="682"/>
        <v/>
      </c>
      <c r="DJ364" s="2" t="str">
        <f t="shared" ca="1" si="683"/>
        <v>00</v>
      </c>
      <c r="DK364" s="2">
        <f t="shared" ca="1" si="684"/>
        <v>0</v>
      </c>
      <c r="DL364" s="2">
        <f t="shared" ca="1" si="718"/>
        <v>0</v>
      </c>
      <c r="DM364" s="3" t="str">
        <f t="shared" ca="1" si="685"/>
        <v/>
      </c>
      <c r="DN364" s="2" t="str">
        <f t="shared" ca="1" si="686"/>
        <v>00</v>
      </c>
      <c r="DO364" s="2">
        <f t="shared" ca="1" si="687"/>
        <v>0</v>
      </c>
      <c r="DP364" s="2">
        <f t="shared" ca="1" si="719"/>
        <v>0</v>
      </c>
      <c r="DQ364" s="70" t="b">
        <f t="shared" ca="1" si="688"/>
        <v>0</v>
      </c>
      <c r="DR364" s="70" t="b">
        <f t="shared" ca="1" si="689"/>
        <v>0</v>
      </c>
    </row>
    <row r="365" spans="1:122" x14ac:dyDescent="0.35">
      <c r="A365" s="9"/>
      <c r="B365" s="2" t="str">
        <f t="shared" ca="1" si="690"/>
        <v>80040FDE</v>
      </c>
      <c r="C365" s="80">
        <f t="shared" ca="1" si="691"/>
        <v>1</v>
      </c>
      <c r="D365" s="66"/>
      <c r="E365" s="66" t="str">
        <f t="shared" ca="1" si="600"/>
        <v/>
      </c>
      <c r="F365" s="66" t="str">
        <f t="shared" ca="1" si="601"/>
        <v>00</v>
      </c>
      <c r="G365" s="66">
        <f t="shared" ca="1" si="602"/>
        <v>0</v>
      </c>
      <c r="H365" s="66">
        <f t="shared" ca="1" si="603"/>
        <v>0</v>
      </c>
      <c r="I365" s="3" t="str">
        <f t="shared" ca="1" si="604"/>
        <v/>
      </c>
      <c r="J365" s="2" t="str">
        <f t="shared" ca="1" si="605"/>
        <v>00</v>
      </c>
      <c r="K365" s="2">
        <f t="shared" ca="1" si="606"/>
        <v>0</v>
      </c>
      <c r="L365" s="2">
        <f t="shared" ca="1" si="692"/>
        <v>0</v>
      </c>
      <c r="M365" s="3" t="str">
        <f t="shared" ca="1" si="607"/>
        <v/>
      </c>
      <c r="N365" s="2" t="str">
        <f t="shared" ca="1" si="608"/>
        <v>00</v>
      </c>
      <c r="O365" s="2">
        <f t="shared" ca="1" si="609"/>
        <v>0</v>
      </c>
      <c r="P365" s="2">
        <f t="shared" ca="1" si="693"/>
        <v>0</v>
      </c>
      <c r="Q365" s="3" t="str">
        <f t="shared" ca="1" si="610"/>
        <v/>
      </c>
      <c r="R365" s="2" t="str">
        <f t="shared" ca="1" si="611"/>
        <v>00</v>
      </c>
      <c r="S365" s="2">
        <f t="shared" ca="1" si="612"/>
        <v>0</v>
      </c>
      <c r="T365" s="2">
        <f t="shared" ca="1" si="694"/>
        <v>0</v>
      </c>
      <c r="U365" s="3" t="str">
        <f t="shared" ca="1" si="613"/>
        <v/>
      </c>
      <c r="V365" s="2" t="str">
        <f t="shared" ca="1" si="614"/>
        <v>00</v>
      </c>
      <c r="W365" s="2">
        <f t="shared" ca="1" si="615"/>
        <v>0</v>
      </c>
      <c r="X365" s="2">
        <f t="shared" ca="1" si="695"/>
        <v>0</v>
      </c>
      <c r="Y365" s="3" t="str">
        <f t="shared" ca="1" si="616"/>
        <v/>
      </c>
      <c r="Z365" s="2" t="str">
        <f t="shared" ca="1" si="617"/>
        <v>00</v>
      </c>
      <c r="AA365" s="2">
        <f t="shared" ca="1" si="618"/>
        <v>0</v>
      </c>
      <c r="AB365" s="2">
        <f t="shared" ca="1" si="696"/>
        <v>0</v>
      </c>
      <c r="AC365" s="3" t="str">
        <f t="shared" ca="1" si="619"/>
        <v/>
      </c>
      <c r="AD365" s="2" t="str">
        <f t="shared" ca="1" si="620"/>
        <v>00</v>
      </c>
      <c r="AE365" s="2">
        <f t="shared" ca="1" si="621"/>
        <v>0</v>
      </c>
      <c r="AF365" s="2">
        <f t="shared" ca="1" si="697"/>
        <v>0</v>
      </c>
      <c r="AG365" s="3" t="str">
        <f t="shared" ca="1" si="622"/>
        <v/>
      </c>
      <c r="AH365" s="2" t="str">
        <f t="shared" ca="1" si="623"/>
        <v>00</v>
      </c>
      <c r="AI365" s="2">
        <f t="shared" ca="1" si="624"/>
        <v>0</v>
      </c>
      <c r="AJ365" s="2">
        <f t="shared" ca="1" si="698"/>
        <v>0</v>
      </c>
      <c r="AK365" s="3" t="str">
        <f t="shared" ca="1" si="625"/>
        <v/>
      </c>
      <c r="AL365" s="2" t="str">
        <f t="shared" ca="1" si="626"/>
        <v>00</v>
      </c>
      <c r="AM365" s="2">
        <f t="shared" ca="1" si="627"/>
        <v>0</v>
      </c>
      <c r="AN365" s="2">
        <f t="shared" ca="1" si="699"/>
        <v>0</v>
      </c>
      <c r="AO365" s="3" t="str">
        <f t="shared" ca="1" si="628"/>
        <v/>
      </c>
      <c r="AP365" s="2" t="str">
        <f t="shared" ca="1" si="629"/>
        <v>00</v>
      </c>
      <c r="AQ365" s="2">
        <f t="shared" ca="1" si="630"/>
        <v>0</v>
      </c>
      <c r="AR365" s="2">
        <f t="shared" ca="1" si="700"/>
        <v>0</v>
      </c>
      <c r="AS365" s="3" t="str">
        <f t="shared" ca="1" si="631"/>
        <v/>
      </c>
      <c r="AT365" s="2" t="str">
        <f t="shared" ca="1" si="632"/>
        <v>00</v>
      </c>
      <c r="AU365" s="2">
        <f t="shared" ca="1" si="633"/>
        <v>0</v>
      </c>
      <c r="AV365" s="2">
        <f t="shared" ca="1" si="701"/>
        <v>0</v>
      </c>
      <c r="AW365" s="3" t="str">
        <f t="shared" ca="1" si="634"/>
        <v/>
      </c>
      <c r="AX365" s="2" t="str">
        <f t="shared" ca="1" si="635"/>
        <v>00</v>
      </c>
      <c r="AY365" s="2">
        <f t="shared" ca="1" si="636"/>
        <v>0</v>
      </c>
      <c r="AZ365" s="2">
        <f t="shared" ca="1" si="702"/>
        <v>0</v>
      </c>
      <c r="BA365" s="3" t="str">
        <f t="shared" ca="1" si="637"/>
        <v/>
      </c>
      <c r="BB365" s="2" t="str">
        <f t="shared" ca="1" si="638"/>
        <v>00</v>
      </c>
      <c r="BC365" s="2">
        <f t="shared" ca="1" si="639"/>
        <v>0</v>
      </c>
      <c r="BD365" s="2">
        <f t="shared" ca="1" si="703"/>
        <v>0</v>
      </c>
      <c r="BE365" s="3" t="str">
        <f t="shared" ca="1" si="640"/>
        <v/>
      </c>
      <c r="BF365" s="2" t="str">
        <f t="shared" ca="1" si="641"/>
        <v>00</v>
      </c>
      <c r="BG365" s="2">
        <f t="shared" ca="1" si="642"/>
        <v>0</v>
      </c>
      <c r="BH365" s="2">
        <f t="shared" ca="1" si="704"/>
        <v>0</v>
      </c>
      <c r="BI365" s="3" t="str">
        <f t="shared" ca="1" si="643"/>
        <v/>
      </c>
      <c r="BJ365" s="2" t="str">
        <f t="shared" ca="1" si="644"/>
        <v>00</v>
      </c>
      <c r="BK365" s="2">
        <f t="shared" ca="1" si="645"/>
        <v>0</v>
      </c>
      <c r="BL365" s="2">
        <f t="shared" ca="1" si="705"/>
        <v>0</v>
      </c>
      <c r="BM365" s="3" t="str">
        <f t="shared" ca="1" si="646"/>
        <v/>
      </c>
      <c r="BN365" s="2" t="str">
        <f t="shared" ca="1" si="647"/>
        <v>00</v>
      </c>
      <c r="BO365" s="2">
        <f t="shared" ca="1" si="648"/>
        <v>0</v>
      </c>
      <c r="BP365" s="2">
        <f t="shared" ca="1" si="706"/>
        <v>0</v>
      </c>
      <c r="BQ365" s="3" t="str">
        <f t="shared" ca="1" si="649"/>
        <v/>
      </c>
      <c r="BR365" s="2" t="str">
        <f t="shared" ca="1" si="650"/>
        <v>00</v>
      </c>
      <c r="BS365" s="2">
        <f t="shared" ca="1" si="651"/>
        <v>0</v>
      </c>
      <c r="BT365" s="2">
        <f t="shared" ca="1" si="707"/>
        <v>0</v>
      </c>
      <c r="BU365" s="3" t="str">
        <f t="shared" ca="1" si="652"/>
        <v/>
      </c>
      <c r="BV365" s="2" t="str">
        <f t="shared" ca="1" si="653"/>
        <v>00</v>
      </c>
      <c r="BW365" s="2">
        <f t="shared" ca="1" si="654"/>
        <v>0</v>
      </c>
      <c r="BX365" s="2">
        <f t="shared" ca="1" si="708"/>
        <v>0</v>
      </c>
      <c r="BY365" s="3" t="str">
        <f t="shared" ca="1" si="655"/>
        <v/>
      </c>
      <c r="BZ365" s="2" t="str">
        <f t="shared" ca="1" si="656"/>
        <v>00</v>
      </c>
      <c r="CA365" s="2">
        <f t="shared" ca="1" si="657"/>
        <v>0</v>
      </c>
      <c r="CB365" s="2">
        <f t="shared" ca="1" si="709"/>
        <v>0</v>
      </c>
      <c r="CC365" s="3" t="str">
        <f t="shared" ca="1" si="658"/>
        <v/>
      </c>
      <c r="CD365" s="2" t="str">
        <f t="shared" ca="1" si="659"/>
        <v>00</v>
      </c>
      <c r="CE365" s="2">
        <f t="shared" ca="1" si="660"/>
        <v>0</v>
      </c>
      <c r="CF365" s="2">
        <f t="shared" ca="1" si="710"/>
        <v>0</v>
      </c>
      <c r="CG365" s="3" t="str">
        <f t="shared" ca="1" si="661"/>
        <v/>
      </c>
      <c r="CH365" s="2" t="str">
        <f t="shared" ca="1" si="662"/>
        <v>00</v>
      </c>
      <c r="CI365" s="2">
        <f t="shared" ca="1" si="663"/>
        <v>0</v>
      </c>
      <c r="CJ365" s="2">
        <f t="shared" ca="1" si="711"/>
        <v>0</v>
      </c>
      <c r="CK365" s="3" t="str">
        <f t="shared" ca="1" si="664"/>
        <v/>
      </c>
      <c r="CL365" s="2" t="str">
        <f t="shared" ca="1" si="665"/>
        <v>00</v>
      </c>
      <c r="CM365" s="2">
        <f t="shared" ca="1" si="666"/>
        <v>0</v>
      </c>
      <c r="CN365" s="2">
        <f t="shared" ca="1" si="712"/>
        <v>0</v>
      </c>
      <c r="CO365" s="3" t="str">
        <f t="shared" ca="1" si="667"/>
        <v/>
      </c>
      <c r="CP365" s="2" t="str">
        <f t="shared" ca="1" si="668"/>
        <v>00</v>
      </c>
      <c r="CQ365" s="2">
        <f t="shared" ca="1" si="669"/>
        <v>0</v>
      </c>
      <c r="CR365" s="2">
        <f t="shared" ca="1" si="713"/>
        <v>0</v>
      </c>
      <c r="CS365" s="3" t="str">
        <f t="shared" ca="1" si="670"/>
        <v/>
      </c>
      <c r="CT365" s="2" t="str">
        <f t="shared" ca="1" si="671"/>
        <v>00</v>
      </c>
      <c r="CU365" s="2">
        <f t="shared" ca="1" si="672"/>
        <v>0</v>
      </c>
      <c r="CV365" s="2">
        <f t="shared" ca="1" si="714"/>
        <v>0</v>
      </c>
      <c r="CW365" s="3" t="str">
        <f t="shared" ca="1" si="673"/>
        <v/>
      </c>
      <c r="CX365" s="2" t="str">
        <f t="shared" ca="1" si="674"/>
        <v>00</v>
      </c>
      <c r="CY365" s="2">
        <f t="shared" ca="1" si="675"/>
        <v>0</v>
      </c>
      <c r="CZ365" s="2">
        <f t="shared" ca="1" si="715"/>
        <v>0</v>
      </c>
      <c r="DA365" s="3" t="str">
        <f t="shared" ca="1" si="676"/>
        <v/>
      </c>
      <c r="DB365" s="2" t="str">
        <f t="shared" ca="1" si="677"/>
        <v>00</v>
      </c>
      <c r="DC365" s="2">
        <f t="shared" ca="1" si="678"/>
        <v>0</v>
      </c>
      <c r="DD365" s="2">
        <f t="shared" ca="1" si="716"/>
        <v>0</v>
      </c>
      <c r="DE365" s="3" t="str">
        <f t="shared" ca="1" si="679"/>
        <v/>
      </c>
      <c r="DF365" s="2" t="str">
        <f t="shared" ca="1" si="680"/>
        <v>00</v>
      </c>
      <c r="DG365" s="2">
        <f t="shared" ca="1" si="681"/>
        <v>0</v>
      </c>
      <c r="DH365" s="2">
        <f t="shared" ca="1" si="717"/>
        <v>0</v>
      </c>
      <c r="DI365" s="3" t="str">
        <f t="shared" ca="1" si="682"/>
        <v/>
      </c>
      <c r="DJ365" s="2" t="str">
        <f t="shared" ca="1" si="683"/>
        <v>00</v>
      </c>
      <c r="DK365" s="2">
        <f t="shared" ca="1" si="684"/>
        <v>0</v>
      </c>
      <c r="DL365" s="2">
        <f t="shared" ca="1" si="718"/>
        <v>0</v>
      </c>
      <c r="DM365" s="3" t="str">
        <f t="shared" ca="1" si="685"/>
        <v/>
      </c>
      <c r="DN365" s="2" t="str">
        <f t="shared" ca="1" si="686"/>
        <v>00</v>
      </c>
      <c r="DO365" s="2">
        <f t="shared" ca="1" si="687"/>
        <v>0</v>
      </c>
      <c r="DP365" s="2">
        <f t="shared" ca="1" si="719"/>
        <v>0</v>
      </c>
      <c r="DQ365" s="70" t="b">
        <f t="shared" ca="1" si="688"/>
        <v>0</v>
      </c>
      <c r="DR365" s="70" t="b">
        <f t="shared" ca="1" si="689"/>
        <v>0</v>
      </c>
    </row>
    <row r="366" spans="1:122" x14ac:dyDescent="0.35">
      <c r="A366" s="9"/>
      <c r="B366" s="2" t="str">
        <f t="shared" ca="1" si="690"/>
        <v>80040FDF</v>
      </c>
      <c r="C366" s="80">
        <f t="shared" ca="1" si="691"/>
        <v>1</v>
      </c>
      <c r="D366" s="66"/>
      <c r="E366" s="66" t="str">
        <f t="shared" ca="1" si="600"/>
        <v/>
      </c>
      <c r="F366" s="66" t="str">
        <f t="shared" ca="1" si="601"/>
        <v>00</v>
      </c>
      <c r="G366" s="66">
        <f t="shared" ca="1" si="602"/>
        <v>0</v>
      </c>
      <c r="H366" s="66">
        <f t="shared" ca="1" si="603"/>
        <v>0</v>
      </c>
      <c r="I366" s="3" t="str">
        <f t="shared" ca="1" si="604"/>
        <v/>
      </c>
      <c r="J366" s="2" t="str">
        <f t="shared" ca="1" si="605"/>
        <v>00</v>
      </c>
      <c r="K366" s="2">
        <f t="shared" ca="1" si="606"/>
        <v>0</v>
      </c>
      <c r="L366" s="2">
        <f t="shared" ca="1" si="692"/>
        <v>0</v>
      </c>
      <c r="M366" s="3" t="str">
        <f t="shared" ca="1" si="607"/>
        <v/>
      </c>
      <c r="N366" s="2" t="str">
        <f t="shared" ca="1" si="608"/>
        <v>00</v>
      </c>
      <c r="O366" s="2">
        <f t="shared" ca="1" si="609"/>
        <v>0</v>
      </c>
      <c r="P366" s="2">
        <f t="shared" ca="1" si="693"/>
        <v>0</v>
      </c>
      <c r="Q366" s="3" t="str">
        <f t="shared" ca="1" si="610"/>
        <v/>
      </c>
      <c r="R366" s="2" t="str">
        <f t="shared" ca="1" si="611"/>
        <v>00</v>
      </c>
      <c r="S366" s="2">
        <f t="shared" ca="1" si="612"/>
        <v>0</v>
      </c>
      <c r="T366" s="2">
        <f t="shared" ca="1" si="694"/>
        <v>0</v>
      </c>
      <c r="U366" s="3" t="str">
        <f t="shared" ca="1" si="613"/>
        <v/>
      </c>
      <c r="V366" s="2" t="str">
        <f t="shared" ca="1" si="614"/>
        <v>00</v>
      </c>
      <c r="W366" s="2">
        <f t="shared" ca="1" si="615"/>
        <v>0</v>
      </c>
      <c r="X366" s="2">
        <f t="shared" ca="1" si="695"/>
        <v>0</v>
      </c>
      <c r="Y366" s="3" t="str">
        <f t="shared" ca="1" si="616"/>
        <v/>
      </c>
      <c r="Z366" s="2" t="str">
        <f t="shared" ca="1" si="617"/>
        <v>00</v>
      </c>
      <c r="AA366" s="2">
        <f t="shared" ca="1" si="618"/>
        <v>0</v>
      </c>
      <c r="AB366" s="2">
        <f t="shared" ca="1" si="696"/>
        <v>0</v>
      </c>
      <c r="AC366" s="3" t="str">
        <f t="shared" ca="1" si="619"/>
        <v/>
      </c>
      <c r="AD366" s="2" t="str">
        <f t="shared" ca="1" si="620"/>
        <v>00</v>
      </c>
      <c r="AE366" s="2">
        <f t="shared" ca="1" si="621"/>
        <v>0</v>
      </c>
      <c r="AF366" s="2">
        <f t="shared" ca="1" si="697"/>
        <v>0</v>
      </c>
      <c r="AG366" s="3" t="str">
        <f t="shared" ca="1" si="622"/>
        <v/>
      </c>
      <c r="AH366" s="2" t="str">
        <f t="shared" ca="1" si="623"/>
        <v>00</v>
      </c>
      <c r="AI366" s="2">
        <f t="shared" ca="1" si="624"/>
        <v>0</v>
      </c>
      <c r="AJ366" s="2">
        <f t="shared" ca="1" si="698"/>
        <v>0</v>
      </c>
      <c r="AK366" s="3" t="str">
        <f t="shared" ca="1" si="625"/>
        <v/>
      </c>
      <c r="AL366" s="2" t="str">
        <f t="shared" ca="1" si="626"/>
        <v>00</v>
      </c>
      <c r="AM366" s="2">
        <f t="shared" ca="1" si="627"/>
        <v>0</v>
      </c>
      <c r="AN366" s="2">
        <f t="shared" ca="1" si="699"/>
        <v>0</v>
      </c>
      <c r="AO366" s="3" t="str">
        <f t="shared" ca="1" si="628"/>
        <v/>
      </c>
      <c r="AP366" s="2" t="str">
        <f t="shared" ca="1" si="629"/>
        <v>00</v>
      </c>
      <c r="AQ366" s="2">
        <f t="shared" ca="1" si="630"/>
        <v>0</v>
      </c>
      <c r="AR366" s="2">
        <f t="shared" ca="1" si="700"/>
        <v>0</v>
      </c>
      <c r="AS366" s="3" t="str">
        <f t="shared" ca="1" si="631"/>
        <v/>
      </c>
      <c r="AT366" s="2" t="str">
        <f t="shared" ca="1" si="632"/>
        <v>00</v>
      </c>
      <c r="AU366" s="2">
        <f t="shared" ca="1" si="633"/>
        <v>0</v>
      </c>
      <c r="AV366" s="2">
        <f t="shared" ca="1" si="701"/>
        <v>0</v>
      </c>
      <c r="AW366" s="3" t="str">
        <f t="shared" ca="1" si="634"/>
        <v/>
      </c>
      <c r="AX366" s="2" t="str">
        <f t="shared" ca="1" si="635"/>
        <v>00</v>
      </c>
      <c r="AY366" s="2">
        <f t="shared" ca="1" si="636"/>
        <v>0</v>
      </c>
      <c r="AZ366" s="2">
        <f t="shared" ca="1" si="702"/>
        <v>0</v>
      </c>
      <c r="BA366" s="3" t="str">
        <f t="shared" ca="1" si="637"/>
        <v/>
      </c>
      <c r="BB366" s="2" t="str">
        <f t="shared" ca="1" si="638"/>
        <v>00</v>
      </c>
      <c r="BC366" s="2">
        <f t="shared" ca="1" si="639"/>
        <v>0</v>
      </c>
      <c r="BD366" s="2">
        <f t="shared" ca="1" si="703"/>
        <v>0</v>
      </c>
      <c r="BE366" s="3" t="str">
        <f t="shared" ca="1" si="640"/>
        <v/>
      </c>
      <c r="BF366" s="2" t="str">
        <f t="shared" ca="1" si="641"/>
        <v>00</v>
      </c>
      <c r="BG366" s="2">
        <f t="shared" ca="1" si="642"/>
        <v>0</v>
      </c>
      <c r="BH366" s="2">
        <f t="shared" ca="1" si="704"/>
        <v>0</v>
      </c>
      <c r="BI366" s="3" t="str">
        <f t="shared" ca="1" si="643"/>
        <v/>
      </c>
      <c r="BJ366" s="2" t="str">
        <f t="shared" ca="1" si="644"/>
        <v>00</v>
      </c>
      <c r="BK366" s="2">
        <f t="shared" ca="1" si="645"/>
        <v>0</v>
      </c>
      <c r="BL366" s="2">
        <f t="shared" ca="1" si="705"/>
        <v>0</v>
      </c>
      <c r="BM366" s="3" t="str">
        <f t="shared" ca="1" si="646"/>
        <v/>
      </c>
      <c r="BN366" s="2" t="str">
        <f t="shared" ca="1" si="647"/>
        <v>00</v>
      </c>
      <c r="BO366" s="2">
        <f t="shared" ca="1" si="648"/>
        <v>0</v>
      </c>
      <c r="BP366" s="2">
        <f t="shared" ca="1" si="706"/>
        <v>0</v>
      </c>
      <c r="BQ366" s="3" t="str">
        <f t="shared" ca="1" si="649"/>
        <v/>
      </c>
      <c r="BR366" s="2" t="str">
        <f t="shared" ca="1" si="650"/>
        <v>00</v>
      </c>
      <c r="BS366" s="2">
        <f t="shared" ca="1" si="651"/>
        <v>0</v>
      </c>
      <c r="BT366" s="2">
        <f t="shared" ca="1" si="707"/>
        <v>0</v>
      </c>
      <c r="BU366" s="3" t="str">
        <f t="shared" ca="1" si="652"/>
        <v/>
      </c>
      <c r="BV366" s="2" t="str">
        <f t="shared" ca="1" si="653"/>
        <v>00</v>
      </c>
      <c r="BW366" s="2">
        <f t="shared" ca="1" si="654"/>
        <v>0</v>
      </c>
      <c r="BX366" s="2">
        <f t="shared" ca="1" si="708"/>
        <v>0</v>
      </c>
      <c r="BY366" s="3" t="str">
        <f t="shared" ca="1" si="655"/>
        <v/>
      </c>
      <c r="BZ366" s="2" t="str">
        <f t="shared" ca="1" si="656"/>
        <v>00</v>
      </c>
      <c r="CA366" s="2">
        <f t="shared" ca="1" si="657"/>
        <v>0</v>
      </c>
      <c r="CB366" s="2">
        <f t="shared" ca="1" si="709"/>
        <v>0</v>
      </c>
      <c r="CC366" s="3" t="str">
        <f t="shared" ca="1" si="658"/>
        <v/>
      </c>
      <c r="CD366" s="2" t="str">
        <f t="shared" ca="1" si="659"/>
        <v>00</v>
      </c>
      <c r="CE366" s="2">
        <f t="shared" ca="1" si="660"/>
        <v>0</v>
      </c>
      <c r="CF366" s="2">
        <f t="shared" ca="1" si="710"/>
        <v>0</v>
      </c>
      <c r="CG366" s="3" t="str">
        <f t="shared" ca="1" si="661"/>
        <v/>
      </c>
      <c r="CH366" s="2" t="str">
        <f t="shared" ca="1" si="662"/>
        <v>00</v>
      </c>
      <c r="CI366" s="2">
        <f t="shared" ca="1" si="663"/>
        <v>0</v>
      </c>
      <c r="CJ366" s="2">
        <f t="shared" ca="1" si="711"/>
        <v>0</v>
      </c>
      <c r="CK366" s="3" t="str">
        <f t="shared" ca="1" si="664"/>
        <v/>
      </c>
      <c r="CL366" s="2" t="str">
        <f t="shared" ca="1" si="665"/>
        <v>00</v>
      </c>
      <c r="CM366" s="2">
        <f t="shared" ca="1" si="666"/>
        <v>0</v>
      </c>
      <c r="CN366" s="2">
        <f t="shared" ca="1" si="712"/>
        <v>0</v>
      </c>
      <c r="CO366" s="3" t="str">
        <f t="shared" ca="1" si="667"/>
        <v/>
      </c>
      <c r="CP366" s="2" t="str">
        <f t="shared" ca="1" si="668"/>
        <v>00</v>
      </c>
      <c r="CQ366" s="2">
        <f t="shared" ca="1" si="669"/>
        <v>0</v>
      </c>
      <c r="CR366" s="2">
        <f t="shared" ca="1" si="713"/>
        <v>0</v>
      </c>
      <c r="CS366" s="3" t="str">
        <f t="shared" ca="1" si="670"/>
        <v/>
      </c>
      <c r="CT366" s="2" t="str">
        <f t="shared" ca="1" si="671"/>
        <v>00</v>
      </c>
      <c r="CU366" s="2">
        <f t="shared" ca="1" si="672"/>
        <v>0</v>
      </c>
      <c r="CV366" s="2">
        <f t="shared" ca="1" si="714"/>
        <v>0</v>
      </c>
      <c r="CW366" s="3" t="str">
        <f t="shared" ca="1" si="673"/>
        <v/>
      </c>
      <c r="CX366" s="2" t="str">
        <f t="shared" ca="1" si="674"/>
        <v>00</v>
      </c>
      <c r="CY366" s="2">
        <f t="shared" ca="1" si="675"/>
        <v>0</v>
      </c>
      <c r="CZ366" s="2">
        <f t="shared" ca="1" si="715"/>
        <v>0</v>
      </c>
      <c r="DA366" s="3" t="str">
        <f t="shared" ca="1" si="676"/>
        <v/>
      </c>
      <c r="DB366" s="2" t="str">
        <f t="shared" ca="1" si="677"/>
        <v>00</v>
      </c>
      <c r="DC366" s="2">
        <f t="shared" ca="1" si="678"/>
        <v>0</v>
      </c>
      <c r="DD366" s="2">
        <f t="shared" ca="1" si="716"/>
        <v>0</v>
      </c>
      <c r="DE366" s="3" t="str">
        <f t="shared" ca="1" si="679"/>
        <v/>
      </c>
      <c r="DF366" s="2" t="str">
        <f t="shared" ca="1" si="680"/>
        <v>00</v>
      </c>
      <c r="DG366" s="2">
        <f t="shared" ca="1" si="681"/>
        <v>0</v>
      </c>
      <c r="DH366" s="2">
        <f t="shared" ca="1" si="717"/>
        <v>0</v>
      </c>
      <c r="DI366" s="3" t="str">
        <f t="shared" ca="1" si="682"/>
        <v/>
      </c>
      <c r="DJ366" s="2" t="str">
        <f t="shared" ca="1" si="683"/>
        <v>00</v>
      </c>
      <c r="DK366" s="2">
        <f t="shared" ca="1" si="684"/>
        <v>0</v>
      </c>
      <c r="DL366" s="2">
        <f t="shared" ca="1" si="718"/>
        <v>0</v>
      </c>
      <c r="DM366" s="3" t="str">
        <f t="shared" ca="1" si="685"/>
        <v/>
      </c>
      <c r="DN366" s="2" t="str">
        <f t="shared" ca="1" si="686"/>
        <v>00</v>
      </c>
      <c r="DO366" s="2">
        <f t="shared" ca="1" si="687"/>
        <v>0</v>
      </c>
      <c r="DP366" s="2">
        <f t="shared" ca="1" si="719"/>
        <v>0</v>
      </c>
      <c r="DQ366" s="70" t="b">
        <f t="shared" ca="1" si="688"/>
        <v>0</v>
      </c>
      <c r="DR366" s="70" t="b">
        <f t="shared" ca="1" si="689"/>
        <v>0</v>
      </c>
    </row>
    <row r="367" spans="1:122" x14ac:dyDescent="0.35">
      <c r="A367" s="9"/>
      <c r="B367" s="2" t="str">
        <f t="shared" ca="1" si="690"/>
        <v>80040FE0</v>
      </c>
      <c r="C367" s="80">
        <f t="shared" ca="1" si="691"/>
        <v>1</v>
      </c>
      <c r="D367" s="66"/>
      <c r="E367" s="66" t="str">
        <f t="shared" ca="1" si="600"/>
        <v/>
      </c>
      <c r="F367" s="66" t="str">
        <f t="shared" ca="1" si="601"/>
        <v>00</v>
      </c>
      <c r="G367" s="66">
        <f t="shared" ca="1" si="602"/>
        <v>0</v>
      </c>
      <c r="H367" s="66">
        <f t="shared" ca="1" si="603"/>
        <v>0</v>
      </c>
      <c r="I367" s="3" t="str">
        <f t="shared" ca="1" si="604"/>
        <v/>
      </c>
      <c r="J367" s="2" t="str">
        <f t="shared" ca="1" si="605"/>
        <v>00</v>
      </c>
      <c r="K367" s="2">
        <f t="shared" ca="1" si="606"/>
        <v>0</v>
      </c>
      <c r="L367" s="2">
        <f t="shared" ca="1" si="692"/>
        <v>0</v>
      </c>
      <c r="M367" s="3" t="str">
        <f t="shared" ca="1" si="607"/>
        <v/>
      </c>
      <c r="N367" s="2" t="str">
        <f t="shared" ca="1" si="608"/>
        <v>00</v>
      </c>
      <c r="O367" s="2">
        <f t="shared" ca="1" si="609"/>
        <v>0</v>
      </c>
      <c r="P367" s="2">
        <f t="shared" ca="1" si="693"/>
        <v>0</v>
      </c>
      <c r="Q367" s="3" t="str">
        <f t="shared" ca="1" si="610"/>
        <v/>
      </c>
      <c r="R367" s="2" t="str">
        <f t="shared" ca="1" si="611"/>
        <v>00</v>
      </c>
      <c r="S367" s="2">
        <f t="shared" ca="1" si="612"/>
        <v>0</v>
      </c>
      <c r="T367" s="2">
        <f t="shared" ca="1" si="694"/>
        <v>0</v>
      </c>
      <c r="U367" s="3" t="str">
        <f t="shared" ca="1" si="613"/>
        <v/>
      </c>
      <c r="V367" s="2" t="str">
        <f t="shared" ca="1" si="614"/>
        <v>00</v>
      </c>
      <c r="W367" s="2">
        <f t="shared" ca="1" si="615"/>
        <v>0</v>
      </c>
      <c r="X367" s="2">
        <f t="shared" ca="1" si="695"/>
        <v>0</v>
      </c>
      <c r="Y367" s="3" t="str">
        <f t="shared" ca="1" si="616"/>
        <v/>
      </c>
      <c r="Z367" s="2" t="str">
        <f t="shared" ca="1" si="617"/>
        <v>00</v>
      </c>
      <c r="AA367" s="2">
        <f t="shared" ca="1" si="618"/>
        <v>0</v>
      </c>
      <c r="AB367" s="2">
        <f t="shared" ca="1" si="696"/>
        <v>0</v>
      </c>
      <c r="AC367" s="3" t="str">
        <f t="shared" ca="1" si="619"/>
        <v/>
      </c>
      <c r="AD367" s="2" t="str">
        <f t="shared" ca="1" si="620"/>
        <v>00</v>
      </c>
      <c r="AE367" s="2">
        <f t="shared" ca="1" si="621"/>
        <v>0</v>
      </c>
      <c r="AF367" s="2">
        <f t="shared" ca="1" si="697"/>
        <v>0</v>
      </c>
      <c r="AG367" s="3" t="str">
        <f t="shared" ca="1" si="622"/>
        <v/>
      </c>
      <c r="AH367" s="2" t="str">
        <f t="shared" ca="1" si="623"/>
        <v>00</v>
      </c>
      <c r="AI367" s="2">
        <f t="shared" ca="1" si="624"/>
        <v>0</v>
      </c>
      <c r="AJ367" s="2">
        <f t="shared" ca="1" si="698"/>
        <v>0</v>
      </c>
      <c r="AK367" s="3" t="str">
        <f t="shared" ca="1" si="625"/>
        <v/>
      </c>
      <c r="AL367" s="2" t="str">
        <f t="shared" ca="1" si="626"/>
        <v>00</v>
      </c>
      <c r="AM367" s="2">
        <f t="shared" ca="1" si="627"/>
        <v>0</v>
      </c>
      <c r="AN367" s="2">
        <f t="shared" ca="1" si="699"/>
        <v>0</v>
      </c>
      <c r="AO367" s="3" t="str">
        <f t="shared" ca="1" si="628"/>
        <v/>
      </c>
      <c r="AP367" s="2" t="str">
        <f t="shared" ca="1" si="629"/>
        <v>00</v>
      </c>
      <c r="AQ367" s="2">
        <f t="shared" ca="1" si="630"/>
        <v>0</v>
      </c>
      <c r="AR367" s="2">
        <f t="shared" ca="1" si="700"/>
        <v>0</v>
      </c>
      <c r="AS367" s="3" t="str">
        <f t="shared" ca="1" si="631"/>
        <v/>
      </c>
      <c r="AT367" s="2" t="str">
        <f t="shared" ca="1" si="632"/>
        <v>00</v>
      </c>
      <c r="AU367" s="2">
        <f t="shared" ca="1" si="633"/>
        <v>0</v>
      </c>
      <c r="AV367" s="2">
        <f t="shared" ca="1" si="701"/>
        <v>0</v>
      </c>
      <c r="AW367" s="3" t="str">
        <f t="shared" ca="1" si="634"/>
        <v/>
      </c>
      <c r="AX367" s="2" t="str">
        <f t="shared" ca="1" si="635"/>
        <v>00</v>
      </c>
      <c r="AY367" s="2">
        <f t="shared" ca="1" si="636"/>
        <v>0</v>
      </c>
      <c r="AZ367" s="2">
        <f t="shared" ca="1" si="702"/>
        <v>0</v>
      </c>
      <c r="BA367" s="3" t="str">
        <f t="shared" ca="1" si="637"/>
        <v/>
      </c>
      <c r="BB367" s="2" t="str">
        <f t="shared" ca="1" si="638"/>
        <v>00</v>
      </c>
      <c r="BC367" s="2">
        <f t="shared" ca="1" si="639"/>
        <v>0</v>
      </c>
      <c r="BD367" s="2">
        <f t="shared" ca="1" si="703"/>
        <v>0</v>
      </c>
      <c r="BE367" s="3" t="str">
        <f t="shared" ca="1" si="640"/>
        <v/>
      </c>
      <c r="BF367" s="2" t="str">
        <f t="shared" ca="1" si="641"/>
        <v>00</v>
      </c>
      <c r="BG367" s="2">
        <f t="shared" ca="1" si="642"/>
        <v>0</v>
      </c>
      <c r="BH367" s="2">
        <f t="shared" ca="1" si="704"/>
        <v>0</v>
      </c>
      <c r="BI367" s="3" t="str">
        <f t="shared" ca="1" si="643"/>
        <v/>
      </c>
      <c r="BJ367" s="2" t="str">
        <f t="shared" ca="1" si="644"/>
        <v>00</v>
      </c>
      <c r="BK367" s="2">
        <f t="shared" ca="1" si="645"/>
        <v>0</v>
      </c>
      <c r="BL367" s="2">
        <f t="shared" ca="1" si="705"/>
        <v>0</v>
      </c>
      <c r="BM367" s="3" t="str">
        <f t="shared" ca="1" si="646"/>
        <v/>
      </c>
      <c r="BN367" s="2" t="str">
        <f t="shared" ca="1" si="647"/>
        <v>00</v>
      </c>
      <c r="BO367" s="2">
        <f t="shared" ca="1" si="648"/>
        <v>0</v>
      </c>
      <c r="BP367" s="2">
        <f t="shared" ca="1" si="706"/>
        <v>0</v>
      </c>
      <c r="BQ367" s="3" t="str">
        <f t="shared" ca="1" si="649"/>
        <v/>
      </c>
      <c r="BR367" s="2" t="str">
        <f t="shared" ca="1" si="650"/>
        <v>00</v>
      </c>
      <c r="BS367" s="2">
        <f t="shared" ca="1" si="651"/>
        <v>0</v>
      </c>
      <c r="BT367" s="2">
        <f t="shared" ca="1" si="707"/>
        <v>0</v>
      </c>
      <c r="BU367" s="3" t="str">
        <f t="shared" ca="1" si="652"/>
        <v/>
      </c>
      <c r="BV367" s="2" t="str">
        <f t="shared" ca="1" si="653"/>
        <v>00</v>
      </c>
      <c r="BW367" s="2">
        <f t="shared" ca="1" si="654"/>
        <v>0</v>
      </c>
      <c r="BX367" s="2">
        <f t="shared" ca="1" si="708"/>
        <v>0</v>
      </c>
      <c r="BY367" s="3" t="str">
        <f t="shared" ca="1" si="655"/>
        <v/>
      </c>
      <c r="BZ367" s="2" t="str">
        <f t="shared" ca="1" si="656"/>
        <v>00</v>
      </c>
      <c r="CA367" s="2">
        <f t="shared" ca="1" si="657"/>
        <v>0</v>
      </c>
      <c r="CB367" s="2">
        <f t="shared" ca="1" si="709"/>
        <v>0</v>
      </c>
      <c r="CC367" s="3" t="str">
        <f t="shared" ca="1" si="658"/>
        <v/>
      </c>
      <c r="CD367" s="2" t="str">
        <f t="shared" ca="1" si="659"/>
        <v>00</v>
      </c>
      <c r="CE367" s="2">
        <f t="shared" ca="1" si="660"/>
        <v>0</v>
      </c>
      <c r="CF367" s="2">
        <f t="shared" ca="1" si="710"/>
        <v>0</v>
      </c>
      <c r="CG367" s="3" t="str">
        <f t="shared" ca="1" si="661"/>
        <v/>
      </c>
      <c r="CH367" s="2" t="str">
        <f t="shared" ca="1" si="662"/>
        <v>00</v>
      </c>
      <c r="CI367" s="2">
        <f t="shared" ca="1" si="663"/>
        <v>0</v>
      </c>
      <c r="CJ367" s="2">
        <f t="shared" ca="1" si="711"/>
        <v>0</v>
      </c>
      <c r="CK367" s="3" t="str">
        <f t="shared" ca="1" si="664"/>
        <v/>
      </c>
      <c r="CL367" s="2" t="str">
        <f t="shared" ca="1" si="665"/>
        <v>00</v>
      </c>
      <c r="CM367" s="2">
        <f t="shared" ca="1" si="666"/>
        <v>0</v>
      </c>
      <c r="CN367" s="2">
        <f t="shared" ca="1" si="712"/>
        <v>0</v>
      </c>
      <c r="CO367" s="3" t="str">
        <f t="shared" ca="1" si="667"/>
        <v/>
      </c>
      <c r="CP367" s="2" t="str">
        <f t="shared" ca="1" si="668"/>
        <v>00</v>
      </c>
      <c r="CQ367" s="2">
        <f t="shared" ca="1" si="669"/>
        <v>0</v>
      </c>
      <c r="CR367" s="2">
        <f t="shared" ca="1" si="713"/>
        <v>0</v>
      </c>
      <c r="CS367" s="3" t="str">
        <f t="shared" ca="1" si="670"/>
        <v/>
      </c>
      <c r="CT367" s="2" t="str">
        <f t="shared" ca="1" si="671"/>
        <v>00</v>
      </c>
      <c r="CU367" s="2">
        <f t="shared" ca="1" si="672"/>
        <v>0</v>
      </c>
      <c r="CV367" s="2">
        <f t="shared" ca="1" si="714"/>
        <v>0</v>
      </c>
      <c r="CW367" s="3" t="str">
        <f t="shared" ca="1" si="673"/>
        <v/>
      </c>
      <c r="CX367" s="2" t="str">
        <f t="shared" ca="1" si="674"/>
        <v>00</v>
      </c>
      <c r="CY367" s="2">
        <f t="shared" ca="1" si="675"/>
        <v>0</v>
      </c>
      <c r="CZ367" s="2">
        <f t="shared" ca="1" si="715"/>
        <v>0</v>
      </c>
      <c r="DA367" s="3" t="str">
        <f t="shared" ca="1" si="676"/>
        <v/>
      </c>
      <c r="DB367" s="2" t="str">
        <f t="shared" ca="1" si="677"/>
        <v>00</v>
      </c>
      <c r="DC367" s="2">
        <f t="shared" ca="1" si="678"/>
        <v>0</v>
      </c>
      <c r="DD367" s="2">
        <f t="shared" ca="1" si="716"/>
        <v>0</v>
      </c>
      <c r="DE367" s="3" t="str">
        <f t="shared" ca="1" si="679"/>
        <v/>
      </c>
      <c r="DF367" s="2" t="str">
        <f t="shared" ca="1" si="680"/>
        <v>00</v>
      </c>
      <c r="DG367" s="2">
        <f t="shared" ca="1" si="681"/>
        <v>0</v>
      </c>
      <c r="DH367" s="2">
        <f t="shared" ca="1" si="717"/>
        <v>0</v>
      </c>
      <c r="DI367" s="3" t="str">
        <f t="shared" ca="1" si="682"/>
        <v/>
      </c>
      <c r="DJ367" s="2" t="str">
        <f t="shared" ca="1" si="683"/>
        <v>00</v>
      </c>
      <c r="DK367" s="2">
        <f t="shared" ca="1" si="684"/>
        <v>0</v>
      </c>
      <c r="DL367" s="2">
        <f t="shared" ca="1" si="718"/>
        <v>0</v>
      </c>
      <c r="DM367" s="3" t="str">
        <f t="shared" ca="1" si="685"/>
        <v/>
      </c>
      <c r="DN367" s="2" t="str">
        <f t="shared" ca="1" si="686"/>
        <v>00</v>
      </c>
      <c r="DO367" s="2">
        <f t="shared" ca="1" si="687"/>
        <v>0</v>
      </c>
      <c r="DP367" s="2">
        <f t="shared" ca="1" si="719"/>
        <v>0</v>
      </c>
      <c r="DQ367" s="70" t="b">
        <f t="shared" ca="1" si="688"/>
        <v>0</v>
      </c>
      <c r="DR367" s="70" t="b">
        <f t="shared" ca="1" si="689"/>
        <v>0</v>
      </c>
    </row>
    <row r="368" spans="1:122" x14ac:dyDescent="0.35">
      <c r="A368" s="9" t="s">
        <v>294</v>
      </c>
      <c r="B368" s="2" t="str">
        <f t="shared" ca="1" si="690"/>
        <v>80040FE1</v>
      </c>
      <c r="C368" s="80">
        <f t="shared" ca="1" si="691"/>
        <v>1</v>
      </c>
      <c r="D368" s="66"/>
      <c r="E368" s="66" t="str">
        <f t="shared" ca="1" si="600"/>
        <v/>
      </c>
      <c r="F368" s="66" t="str">
        <f t="shared" ca="1" si="601"/>
        <v>00</v>
      </c>
      <c r="G368" s="66">
        <f t="shared" ca="1" si="602"/>
        <v>0</v>
      </c>
      <c r="H368" s="66">
        <f t="shared" ca="1" si="603"/>
        <v>0</v>
      </c>
      <c r="I368" s="3" t="str">
        <f t="shared" ca="1" si="604"/>
        <v/>
      </c>
      <c r="J368" s="2" t="str">
        <f t="shared" ca="1" si="605"/>
        <v>00</v>
      </c>
      <c r="K368" s="2">
        <f t="shared" ca="1" si="606"/>
        <v>0</v>
      </c>
      <c r="L368" s="2">
        <f t="shared" ca="1" si="692"/>
        <v>0</v>
      </c>
      <c r="M368" s="3" t="str">
        <f t="shared" ca="1" si="607"/>
        <v/>
      </c>
      <c r="N368" s="2" t="str">
        <f t="shared" ca="1" si="608"/>
        <v>00</v>
      </c>
      <c r="O368" s="2">
        <f t="shared" ca="1" si="609"/>
        <v>0</v>
      </c>
      <c r="P368" s="2">
        <f t="shared" ca="1" si="693"/>
        <v>0</v>
      </c>
      <c r="Q368" s="3" t="str">
        <f t="shared" ca="1" si="610"/>
        <v/>
      </c>
      <c r="R368" s="2" t="str">
        <f t="shared" ca="1" si="611"/>
        <v>00</v>
      </c>
      <c r="S368" s="2">
        <f t="shared" ca="1" si="612"/>
        <v>0</v>
      </c>
      <c r="T368" s="2">
        <f t="shared" ca="1" si="694"/>
        <v>0</v>
      </c>
      <c r="U368" s="3" t="str">
        <f t="shared" ca="1" si="613"/>
        <v/>
      </c>
      <c r="V368" s="2" t="str">
        <f t="shared" ca="1" si="614"/>
        <v>00</v>
      </c>
      <c r="W368" s="2">
        <f t="shared" ca="1" si="615"/>
        <v>0</v>
      </c>
      <c r="X368" s="2">
        <f t="shared" ca="1" si="695"/>
        <v>0</v>
      </c>
      <c r="Y368" s="3" t="str">
        <f t="shared" ca="1" si="616"/>
        <v/>
      </c>
      <c r="Z368" s="2" t="str">
        <f t="shared" ca="1" si="617"/>
        <v>00</v>
      </c>
      <c r="AA368" s="2">
        <f t="shared" ca="1" si="618"/>
        <v>0</v>
      </c>
      <c r="AB368" s="2">
        <f t="shared" ca="1" si="696"/>
        <v>0</v>
      </c>
      <c r="AC368" s="3" t="str">
        <f t="shared" ca="1" si="619"/>
        <v/>
      </c>
      <c r="AD368" s="2" t="str">
        <f t="shared" ca="1" si="620"/>
        <v>00</v>
      </c>
      <c r="AE368" s="2">
        <f t="shared" ca="1" si="621"/>
        <v>0</v>
      </c>
      <c r="AF368" s="2">
        <f t="shared" ca="1" si="697"/>
        <v>0</v>
      </c>
      <c r="AG368" s="3" t="str">
        <f t="shared" ca="1" si="622"/>
        <v/>
      </c>
      <c r="AH368" s="2" t="str">
        <f t="shared" ca="1" si="623"/>
        <v>00</v>
      </c>
      <c r="AI368" s="2">
        <f t="shared" ca="1" si="624"/>
        <v>0</v>
      </c>
      <c r="AJ368" s="2">
        <f t="shared" ca="1" si="698"/>
        <v>0</v>
      </c>
      <c r="AK368" s="3" t="str">
        <f t="shared" ca="1" si="625"/>
        <v/>
      </c>
      <c r="AL368" s="2" t="str">
        <f t="shared" ca="1" si="626"/>
        <v>00</v>
      </c>
      <c r="AM368" s="2">
        <f t="shared" ca="1" si="627"/>
        <v>0</v>
      </c>
      <c r="AN368" s="2">
        <f t="shared" ca="1" si="699"/>
        <v>0</v>
      </c>
      <c r="AO368" s="3" t="str">
        <f t="shared" ca="1" si="628"/>
        <v/>
      </c>
      <c r="AP368" s="2" t="str">
        <f t="shared" ca="1" si="629"/>
        <v>00</v>
      </c>
      <c r="AQ368" s="2">
        <f t="shared" ca="1" si="630"/>
        <v>0</v>
      </c>
      <c r="AR368" s="2">
        <f t="shared" ca="1" si="700"/>
        <v>0</v>
      </c>
      <c r="AS368" s="3" t="str">
        <f t="shared" ca="1" si="631"/>
        <v/>
      </c>
      <c r="AT368" s="2" t="str">
        <f t="shared" ca="1" si="632"/>
        <v>00</v>
      </c>
      <c r="AU368" s="2">
        <f t="shared" ca="1" si="633"/>
        <v>0</v>
      </c>
      <c r="AV368" s="2">
        <f t="shared" ca="1" si="701"/>
        <v>0</v>
      </c>
      <c r="AW368" s="3" t="str">
        <f t="shared" ca="1" si="634"/>
        <v/>
      </c>
      <c r="AX368" s="2" t="str">
        <f t="shared" ca="1" si="635"/>
        <v>00</v>
      </c>
      <c r="AY368" s="2">
        <f t="shared" ca="1" si="636"/>
        <v>0</v>
      </c>
      <c r="AZ368" s="2">
        <f t="shared" ca="1" si="702"/>
        <v>0</v>
      </c>
      <c r="BA368" s="3" t="str">
        <f t="shared" ca="1" si="637"/>
        <v/>
      </c>
      <c r="BB368" s="2" t="str">
        <f t="shared" ca="1" si="638"/>
        <v>00</v>
      </c>
      <c r="BC368" s="2">
        <f t="shared" ca="1" si="639"/>
        <v>0</v>
      </c>
      <c r="BD368" s="2">
        <f t="shared" ca="1" si="703"/>
        <v>0</v>
      </c>
      <c r="BE368" s="3" t="str">
        <f t="shared" ca="1" si="640"/>
        <v/>
      </c>
      <c r="BF368" s="2" t="str">
        <f t="shared" ca="1" si="641"/>
        <v>00</v>
      </c>
      <c r="BG368" s="2">
        <f t="shared" ca="1" si="642"/>
        <v>0</v>
      </c>
      <c r="BH368" s="2">
        <f t="shared" ca="1" si="704"/>
        <v>0</v>
      </c>
      <c r="BI368" s="3" t="str">
        <f t="shared" ca="1" si="643"/>
        <v/>
      </c>
      <c r="BJ368" s="2" t="str">
        <f t="shared" ca="1" si="644"/>
        <v>00</v>
      </c>
      <c r="BK368" s="2">
        <f t="shared" ca="1" si="645"/>
        <v>0</v>
      </c>
      <c r="BL368" s="2">
        <f t="shared" ca="1" si="705"/>
        <v>0</v>
      </c>
      <c r="BM368" s="3" t="str">
        <f t="shared" ca="1" si="646"/>
        <v/>
      </c>
      <c r="BN368" s="2" t="str">
        <f t="shared" ca="1" si="647"/>
        <v>00</v>
      </c>
      <c r="BO368" s="2">
        <f t="shared" ca="1" si="648"/>
        <v>0</v>
      </c>
      <c r="BP368" s="2">
        <f t="shared" ca="1" si="706"/>
        <v>0</v>
      </c>
      <c r="BQ368" s="3" t="str">
        <f t="shared" ca="1" si="649"/>
        <v/>
      </c>
      <c r="BR368" s="2" t="str">
        <f t="shared" ca="1" si="650"/>
        <v>00</v>
      </c>
      <c r="BS368" s="2">
        <f t="shared" ca="1" si="651"/>
        <v>0</v>
      </c>
      <c r="BT368" s="2">
        <f t="shared" ca="1" si="707"/>
        <v>0</v>
      </c>
      <c r="BU368" s="3" t="str">
        <f t="shared" ca="1" si="652"/>
        <v/>
      </c>
      <c r="BV368" s="2" t="str">
        <f t="shared" ca="1" si="653"/>
        <v>00</v>
      </c>
      <c r="BW368" s="2">
        <f t="shared" ca="1" si="654"/>
        <v>0</v>
      </c>
      <c r="BX368" s="2">
        <f t="shared" ca="1" si="708"/>
        <v>0</v>
      </c>
      <c r="BY368" s="3" t="str">
        <f t="shared" ca="1" si="655"/>
        <v/>
      </c>
      <c r="BZ368" s="2" t="str">
        <f t="shared" ca="1" si="656"/>
        <v>00</v>
      </c>
      <c r="CA368" s="2">
        <f t="shared" ca="1" si="657"/>
        <v>0</v>
      </c>
      <c r="CB368" s="2">
        <f t="shared" ca="1" si="709"/>
        <v>0</v>
      </c>
      <c r="CC368" s="3" t="str">
        <f t="shared" ca="1" si="658"/>
        <v/>
      </c>
      <c r="CD368" s="2" t="str">
        <f t="shared" ca="1" si="659"/>
        <v>00</v>
      </c>
      <c r="CE368" s="2">
        <f t="shared" ca="1" si="660"/>
        <v>0</v>
      </c>
      <c r="CF368" s="2">
        <f t="shared" ca="1" si="710"/>
        <v>0</v>
      </c>
      <c r="CG368" s="3" t="str">
        <f t="shared" ca="1" si="661"/>
        <v/>
      </c>
      <c r="CH368" s="2" t="str">
        <f t="shared" ca="1" si="662"/>
        <v>00</v>
      </c>
      <c r="CI368" s="2">
        <f t="shared" ca="1" si="663"/>
        <v>0</v>
      </c>
      <c r="CJ368" s="2">
        <f t="shared" ca="1" si="711"/>
        <v>0</v>
      </c>
      <c r="CK368" s="3" t="str">
        <f t="shared" ca="1" si="664"/>
        <v/>
      </c>
      <c r="CL368" s="2" t="str">
        <f t="shared" ca="1" si="665"/>
        <v>00</v>
      </c>
      <c r="CM368" s="2">
        <f t="shared" ca="1" si="666"/>
        <v>0</v>
      </c>
      <c r="CN368" s="2">
        <f t="shared" ca="1" si="712"/>
        <v>0</v>
      </c>
      <c r="CO368" s="3" t="str">
        <f t="shared" ca="1" si="667"/>
        <v/>
      </c>
      <c r="CP368" s="2" t="str">
        <f t="shared" ca="1" si="668"/>
        <v>00</v>
      </c>
      <c r="CQ368" s="2">
        <f t="shared" ca="1" si="669"/>
        <v>0</v>
      </c>
      <c r="CR368" s="2">
        <f t="shared" ca="1" si="713"/>
        <v>0</v>
      </c>
      <c r="CS368" s="3" t="str">
        <f t="shared" ca="1" si="670"/>
        <v/>
      </c>
      <c r="CT368" s="2" t="str">
        <f t="shared" ca="1" si="671"/>
        <v>00</v>
      </c>
      <c r="CU368" s="2">
        <f t="shared" ca="1" si="672"/>
        <v>0</v>
      </c>
      <c r="CV368" s="2">
        <f t="shared" ca="1" si="714"/>
        <v>0</v>
      </c>
      <c r="CW368" s="3" t="str">
        <f t="shared" ca="1" si="673"/>
        <v/>
      </c>
      <c r="CX368" s="2" t="str">
        <f t="shared" ca="1" si="674"/>
        <v>00</v>
      </c>
      <c r="CY368" s="2">
        <f t="shared" ca="1" si="675"/>
        <v>0</v>
      </c>
      <c r="CZ368" s="2">
        <f t="shared" ca="1" si="715"/>
        <v>0</v>
      </c>
      <c r="DA368" s="3" t="str">
        <f t="shared" ca="1" si="676"/>
        <v/>
      </c>
      <c r="DB368" s="2" t="str">
        <f t="shared" ca="1" si="677"/>
        <v>00</v>
      </c>
      <c r="DC368" s="2">
        <f t="shared" ca="1" si="678"/>
        <v>0</v>
      </c>
      <c r="DD368" s="2">
        <f t="shared" ca="1" si="716"/>
        <v>0</v>
      </c>
      <c r="DE368" s="3" t="str">
        <f t="shared" ca="1" si="679"/>
        <v/>
      </c>
      <c r="DF368" s="2" t="str">
        <f t="shared" ca="1" si="680"/>
        <v>00</v>
      </c>
      <c r="DG368" s="2">
        <f t="shared" ca="1" si="681"/>
        <v>0</v>
      </c>
      <c r="DH368" s="2">
        <f t="shared" ca="1" si="717"/>
        <v>0</v>
      </c>
      <c r="DI368" s="3" t="str">
        <f t="shared" ca="1" si="682"/>
        <v/>
      </c>
      <c r="DJ368" s="2" t="str">
        <f t="shared" ca="1" si="683"/>
        <v>00</v>
      </c>
      <c r="DK368" s="2">
        <f t="shared" ca="1" si="684"/>
        <v>0</v>
      </c>
      <c r="DL368" s="2">
        <f t="shared" ca="1" si="718"/>
        <v>0</v>
      </c>
      <c r="DM368" s="3" t="str">
        <f t="shared" ca="1" si="685"/>
        <v/>
      </c>
      <c r="DN368" s="2" t="str">
        <f t="shared" ca="1" si="686"/>
        <v>00</v>
      </c>
      <c r="DO368" s="2">
        <f t="shared" ca="1" si="687"/>
        <v>0</v>
      </c>
      <c r="DP368" s="2">
        <f t="shared" ca="1" si="719"/>
        <v>0</v>
      </c>
      <c r="DQ368" s="70" t="b">
        <f t="shared" ca="1" si="688"/>
        <v>0</v>
      </c>
      <c r="DR368" s="70" t="b">
        <f t="shared" ca="1" si="689"/>
        <v>0</v>
      </c>
    </row>
    <row r="369" spans="1:122" x14ac:dyDescent="0.35">
      <c r="A369" s="9"/>
      <c r="B369" s="2" t="str">
        <f t="shared" ca="1" si="690"/>
        <v>80040FE2</v>
      </c>
      <c r="C369" s="80">
        <f t="shared" ca="1" si="691"/>
        <v>1</v>
      </c>
      <c r="D369" s="66"/>
      <c r="E369" s="66" t="str">
        <f t="shared" ca="1" si="600"/>
        <v/>
      </c>
      <c r="F369" s="66" t="str">
        <f t="shared" ca="1" si="601"/>
        <v>00</v>
      </c>
      <c r="G369" s="66">
        <f t="shared" ca="1" si="602"/>
        <v>0</v>
      </c>
      <c r="H369" s="66">
        <f t="shared" ca="1" si="603"/>
        <v>0</v>
      </c>
      <c r="I369" s="3" t="str">
        <f t="shared" ca="1" si="604"/>
        <v/>
      </c>
      <c r="J369" s="2" t="str">
        <f t="shared" ca="1" si="605"/>
        <v>00</v>
      </c>
      <c r="K369" s="2">
        <f t="shared" ca="1" si="606"/>
        <v>0</v>
      </c>
      <c r="L369" s="2">
        <f t="shared" ca="1" si="692"/>
        <v>0</v>
      </c>
      <c r="M369" s="3" t="str">
        <f t="shared" ca="1" si="607"/>
        <v/>
      </c>
      <c r="N369" s="2" t="str">
        <f t="shared" ca="1" si="608"/>
        <v>00</v>
      </c>
      <c r="O369" s="2">
        <f t="shared" ca="1" si="609"/>
        <v>0</v>
      </c>
      <c r="P369" s="2">
        <f t="shared" ca="1" si="693"/>
        <v>0</v>
      </c>
      <c r="Q369" s="3" t="str">
        <f t="shared" ca="1" si="610"/>
        <v/>
      </c>
      <c r="R369" s="2" t="str">
        <f t="shared" ca="1" si="611"/>
        <v>00</v>
      </c>
      <c r="S369" s="2">
        <f t="shared" ca="1" si="612"/>
        <v>0</v>
      </c>
      <c r="T369" s="2">
        <f t="shared" ca="1" si="694"/>
        <v>0</v>
      </c>
      <c r="U369" s="3" t="str">
        <f t="shared" ca="1" si="613"/>
        <v/>
      </c>
      <c r="V369" s="2" t="str">
        <f t="shared" ca="1" si="614"/>
        <v>00</v>
      </c>
      <c r="W369" s="2">
        <f t="shared" ca="1" si="615"/>
        <v>0</v>
      </c>
      <c r="X369" s="2">
        <f t="shared" ca="1" si="695"/>
        <v>0</v>
      </c>
      <c r="Y369" s="3" t="str">
        <f t="shared" ca="1" si="616"/>
        <v/>
      </c>
      <c r="Z369" s="2" t="str">
        <f t="shared" ca="1" si="617"/>
        <v>00</v>
      </c>
      <c r="AA369" s="2">
        <f t="shared" ca="1" si="618"/>
        <v>0</v>
      </c>
      <c r="AB369" s="2">
        <f t="shared" ca="1" si="696"/>
        <v>0</v>
      </c>
      <c r="AC369" s="3" t="str">
        <f t="shared" ca="1" si="619"/>
        <v/>
      </c>
      <c r="AD369" s="2" t="str">
        <f t="shared" ca="1" si="620"/>
        <v>00</v>
      </c>
      <c r="AE369" s="2">
        <f t="shared" ca="1" si="621"/>
        <v>0</v>
      </c>
      <c r="AF369" s="2">
        <f t="shared" ca="1" si="697"/>
        <v>0</v>
      </c>
      <c r="AG369" s="3" t="str">
        <f t="shared" ca="1" si="622"/>
        <v/>
      </c>
      <c r="AH369" s="2" t="str">
        <f t="shared" ca="1" si="623"/>
        <v>00</v>
      </c>
      <c r="AI369" s="2">
        <f t="shared" ca="1" si="624"/>
        <v>0</v>
      </c>
      <c r="AJ369" s="2">
        <f t="shared" ca="1" si="698"/>
        <v>0</v>
      </c>
      <c r="AK369" s="3" t="str">
        <f t="shared" ca="1" si="625"/>
        <v/>
      </c>
      <c r="AL369" s="2" t="str">
        <f t="shared" ca="1" si="626"/>
        <v>00</v>
      </c>
      <c r="AM369" s="2">
        <f t="shared" ca="1" si="627"/>
        <v>0</v>
      </c>
      <c r="AN369" s="2">
        <f t="shared" ca="1" si="699"/>
        <v>0</v>
      </c>
      <c r="AO369" s="3" t="str">
        <f t="shared" ca="1" si="628"/>
        <v/>
      </c>
      <c r="AP369" s="2" t="str">
        <f t="shared" ca="1" si="629"/>
        <v>00</v>
      </c>
      <c r="AQ369" s="2">
        <f t="shared" ca="1" si="630"/>
        <v>0</v>
      </c>
      <c r="AR369" s="2">
        <f t="shared" ca="1" si="700"/>
        <v>0</v>
      </c>
      <c r="AS369" s="3" t="str">
        <f t="shared" ca="1" si="631"/>
        <v/>
      </c>
      <c r="AT369" s="2" t="str">
        <f t="shared" ca="1" si="632"/>
        <v>00</v>
      </c>
      <c r="AU369" s="2">
        <f t="shared" ca="1" si="633"/>
        <v>0</v>
      </c>
      <c r="AV369" s="2">
        <f t="shared" ca="1" si="701"/>
        <v>0</v>
      </c>
      <c r="AW369" s="3" t="str">
        <f t="shared" ca="1" si="634"/>
        <v/>
      </c>
      <c r="AX369" s="2" t="str">
        <f t="shared" ca="1" si="635"/>
        <v>00</v>
      </c>
      <c r="AY369" s="2">
        <f t="shared" ca="1" si="636"/>
        <v>0</v>
      </c>
      <c r="AZ369" s="2">
        <f t="shared" ca="1" si="702"/>
        <v>0</v>
      </c>
      <c r="BA369" s="3" t="str">
        <f t="shared" ca="1" si="637"/>
        <v/>
      </c>
      <c r="BB369" s="2" t="str">
        <f t="shared" ca="1" si="638"/>
        <v>00</v>
      </c>
      <c r="BC369" s="2">
        <f t="shared" ca="1" si="639"/>
        <v>0</v>
      </c>
      <c r="BD369" s="2">
        <f t="shared" ca="1" si="703"/>
        <v>0</v>
      </c>
      <c r="BE369" s="3" t="str">
        <f t="shared" ca="1" si="640"/>
        <v/>
      </c>
      <c r="BF369" s="2" t="str">
        <f t="shared" ca="1" si="641"/>
        <v>00</v>
      </c>
      <c r="BG369" s="2">
        <f t="shared" ca="1" si="642"/>
        <v>0</v>
      </c>
      <c r="BH369" s="2">
        <f t="shared" ca="1" si="704"/>
        <v>0</v>
      </c>
      <c r="BI369" s="3" t="str">
        <f t="shared" ca="1" si="643"/>
        <v/>
      </c>
      <c r="BJ369" s="2" t="str">
        <f t="shared" ca="1" si="644"/>
        <v>00</v>
      </c>
      <c r="BK369" s="2">
        <f t="shared" ca="1" si="645"/>
        <v>0</v>
      </c>
      <c r="BL369" s="2">
        <f t="shared" ca="1" si="705"/>
        <v>0</v>
      </c>
      <c r="BM369" s="3" t="str">
        <f t="shared" ca="1" si="646"/>
        <v/>
      </c>
      <c r="BN369" s="2" t="str">
        <f t="shared" ca="1" si="647"/>
        <v>00</v>
      </c>
      <c r="BO369" s="2">
        <f t="shared" ca="1" si="648"/>
        <v>0</v>
      </c>
      <c r="BP369" s="2">
        <f t="shared" ca="1" si="706"/>
        <v>0</v>
      </c>
      <c r="BQ369" s="3" t="str">
        <f t="shared" ca="1" si="649"/>
        <v/>
      </c>
      <c r="BR369" s="2" t="str">
        <f t="shared" ca="1" si="650"/>
        <v>00</v>
      </c>
      <c r="BS369" s="2">
        <f t="shared" ca="1" si="651"/>
        <v>0</v>
      </c>
      <c r="BT369" s="2">
        <f t="shared" ca="1" si="707"/>
        <v>0</v>
      </c>
      <c r="BU369" s="3" t="str">
        <f t="shared" ca="1" si="652"/>
        <v/>
      </c>
      <c r="BV369" s="2" t="str">
        <f t="shared" ca="1" si="653"/>
        <v>00</v>
      </c>
      <c r="BW369" s="2">
        <f t="shared" ca="1" si="654"/>
        <v>0</v>
      </c>
      <c r="BX369" s="2">
        <f t="shared" ca="1" si="708"/>
        <v>0</v>
      </c>
      <c r="BY369" s="3" t="str">
        <f t="shared" ca="1" si="655"/>
        <v/>
      </c>
      <c r="BZ369" s="2" t="str">
        <f t="shared" ca="1" si="656"/>
        <v>00</v>
      </c>
      <c r="CA369" s="2">
        <f t="shared" ca="1" si="657"/>
        <v>0</v>
      </c>
      <c r="CB369" s="2">
        <f t="shared" ca="1" si="709"/>
        <v>0</v>
      </c>
      <c r="CC369" s="3" t="str">
        <f t="shared" ca="1" si="658"/>
        <v/>
      </c>
      <c r="CD369" s="2" t="str">
        <f t="shared" ca="1" si="659"/>
        <v>00</v>
      </c>
      <c r="CE369" s="2">
        <f t="shared" ca="1" si="660"/>
        <v>0</v>
      </c>
      <c r="CF369" s="2">
        <f t="shared" ca="1" si="710"/>
        <v>0</v>
      </c>
      <c r="CG369" s="3" t="str">
        <f t="shared" ca="1" si="661"/>
        <v/>
      </c>
      <c r="CH369" s="2" t="str">
        <f t="shared" ca="1" si="662"/>
        <v>00</v>
      </c>
      <c r="CI369" s="2">
        <f t="shared" ca="1" si="663"/>
        <v>0</v>
      </c>
      <c r="CJ369" s="2">
        <f t="shared" ca="1" si="711"/>
        <v>0</v>
      </c>
      <c r="CK369" s="3" t="str">
        <f t="shared" ca="1" si="664"/>
        <v/>
      </c>
      <c r="CL369" s="2" t="str">
        <f t="shared" ca="1" si="665"/>
        <v>00</v>
      </c>
      <c r="CM369" s="2">
        <f t="shared" ca="1" si="666"/>
        <v>0</v>
      </c>
      <c r="CN369" s="2">
        <f t="shared" ca="1" si="712"/>
        <v>0</v>
      </c>
      <c r="CO369" s="3" t="str">
        <f t="shared" ca="1" si="667"/>
        <v/>
      </c>
      <c r="CP369" s="2" t="str">
        <f t="shared" ca="1" si="668"/>
        <v>00</v>
      </c>
      <c r="CQ369" s="2">
        <f t="shared" ca="1" si="669"/>
        <v>0</v>
      </c>
      <c r="CR369" s="2">
        <f t="shared" ca="1" si="713"/>
        <v>0</v>
      </c>
      <c r="CS369" s="3" t="str">
        <f t="shared" ca="1" si="670"/>
        <v/>
      </c>
      <c r="CT369" s="2" t="str">
        <f t="shared" ca="1" si="671"/>
        <v>00</v>
      </c>
      <c r="CU369" s="2">
        <f t="shared" ca="1" si="672"/>
        <v>0</v>
      </c>
      <c r="CV369" s="2">
        <f t="shared" ca="1" si="714"/>
        <v>0</v>
      </c>
      <c r="CW369" s="3" t="str">
        <f t="shared" ca="1" si="673"/>
        <v/>
      </c>
      <c r="CX369" s="2" t="str">
        <f t="shared" ca="1" si="674"/>
        <v>00</v>
      </c>
      <c r="CY369" s="2">
        <f t="shared" ca="1" si="675"/>
        <v>0</v>
      </c>
      <c r="CZ369" s="2">
        <f t="shared" ca="1" si="715"/>
        <v>0</v>
      </c>
      <c r="DA369" s="3" t="str">
        <f t="shared" ca="1" si="676"/>
        <v/>
      </c>
      <c r="DB369" s="2" t="str">
        <f t="shared" ca="1" si="677"/>
        <v>00</v>
      </c>
      <c r="DC369" s="2">
        <f t="shared" ca="1" si="678"/>
        <v>0</v>
      </c>
      <c r="DD369" s="2">
        <f t="shared" ca="1" si="716"/>
        <v>0</v>
      </c>
      <c r="DE369" s="3" t="str">
        <f t="shared" ca="1" si="679"/>
        <v/>
      </c>
      <c r="DF369" s="2" t="str">
        <f t="shared" ca="1" si="680"/>
        <v>00</v>
      </c>
      <c r="DG369" s="2">
        <f t="shared" ca="1" si="681"/>
        <v>0</v>
      </c>
      <c r="DH369" s="2">
        <f t="shared" ca="1" si="717"/>
        <v>0</v>
      </c>
      <c r="DI369" s="3" t="str">
        <f t="shared" ca="1" si="682"/>
        <v/>
      </c>
      <c r="DJ369" s="2" t="str">
        <f t="shared" ca="1" si="683"/>
        <v>00</v>
      </c>
      <c r="DK369" s="2">
        <f t="shared" ca="1" si="684"/>
        <v>0</v>
      </c>
      <c r="DL369" s="2">
        <f t="shared" ca="1" si="718"/>
        <v>0</v>
      </c>
      <c r="DM369" s="3" t="str">
        <f t="shared" ca="1" si="685"/>
        <v/>
      </c>
      <c r="DN369" s="2" t="str">
        <f t="shared" ca="1" si="686"/>
        <v>00</v>
      </c>
      <c r="DO369" s="2">
        <f t="shared" ca="1" si="687"/>
        <v>0</v>
      </c>
      <c r="DP369" s="2">
        <f t="shared" ca="1" si="719"/>
        <v>0</v>
      </c>
      <c r="DQ369" s="70" t="b">
        <f t="shared" ca="1" si="688"/>
        <v>0</v>
      </c>
      <c r="DR369" s="70" t="b">
        <f t="shared" ca="1" si="689"/>
        <v>0</v>
      </c>
    </row>
    <row r="370" spans="1:122" x14ac:dyDescent="0.35">
      <c r="A370" s="9"/>
      <c r="B370" s="2" t="str">
        <f t="shared" ca="1" si="690"/>
        <v>80040FE3</v>
      </c>
      <c r="C370" s="80">
        <f t="shared" ca="1" si="691"/>
        <v>1</v>
      </c>
      <c r="D370" s="66"/>
      <c r="E370" s="66" t="str">
        <f t="shared" ca="1" si="600"/>
        <v/>
      </c>
      <c r="F370" s="66" t="str">
        <f t="shared" ca="1" si="601"/>
        <v>00</v>
      </c>
      <c r="G370" s="66">
        <f t="shared" ca="1" si="602"/>
        <v>0</v>
      </c>
      <c r="H370" s="66">
        <f t="shared" ca="1" si="603"/>
        <v>0</v>
      </c>
      <c r="I370" s="3" t="str">
        <f t="shared" ca="1" si="604"/>
        <v/>
      </c>
      <c r="J370" s="2" t="str">
        <f t="shared" ca="1" si="605"/>
        <v>00</v>
      </c>
      <c r="K370" s="2">
        <f t="shared" ca="1" si="606"/>
        <v>0</v>
      </c>
      <c r="L370" s="2">
        <f t="shared" ca="1" si="692"/>
        <v>0</v>
      </c>
      <c r="M370" s="3" t="str">
        <f t="shared" ca="1" si="607"/>
        <v/>
      </c>
      <c r="N370" s="2" t="str">
        <f t="shared" ca="1" si="608"/>
        <v>00</v>
      </c>
      <c r="O370" s="2">
        <f t="shared" ca="1" si="609"/>
        <v>0</v>
      </c>
      <c r="P370" s="2">
        <f t="shared" ca="1" si="693"/>
        <v>0</v>
      </c>
      <c r="Q370" s="3" t="str">
        <f t="shared" ca="1" si="610"/>
        <v/>
      </c>
      <c r="R370" s="2" t="str">
        <f t="shared" ca="1" si="611"/>
        <v>00</v>
      </c>
      <c r="S370" s="2">
        <f t="shared" ca="1" si="612"/>
        <v>0</v>
      </c>
      <c r="T370" s="2">
        <f t="shared" ca="1" si="694"/>
        <v>0</v>
      </c>
      <c r="U370" s="3" t="str">
        <f t="shared" ca="1" si="613"/>
        <v/>
      </c>
      <c r="V370" s="2" t="str">
        <f t="shared" ca="1" si="614"/>
        <v>00</v>
      </c>
      <c r="W370" s="2">
        <f t="shared" ca="1" si="615"/>
        <v>0</v>
      </c>
      <c r="X370" s="2">
        <f t="shared" ca="1" si="695"/>
        <v>0</v>
      </c>
      <c r="Y370" s="3" t="str">
        <f t="shared" ca="1" si="616"/>
        <v/>
      </c>
      <c r="Z370" s="2" t="str">
        <f t="shared" ca="1" si="617"/>
        <v>00</v>
      </c>
      <c r="AA370" s="2">
        <f t="shared" ca="1" si="618"/>
        <v>0</v>
      </c>
      <c r="AB370" s="2">
        <f t="shared" ca="1" si="696"/>
        <v>0</v>
      </c>
      <c r="AC370" s="3" t="str">
        <f t="shared" ca="1" si="619"/>
        <v/>
      </c>
      <c r="AD370" s="2" t="str">
        <f t="shared" ca="1" si="620"/>
        <v>00</v>
      </c>
      <c r="AE370" s="2">
        <f t="shared" ca="1" si="621"/>
        <v>0</v>
      </c>
      <c r="AF370" s="2">
        <f t="shared" ca="1" si="697"/>
        <v>0</v>
      </c>
      <c r="AG370" s="3" t="str">
        <f t="shared" ca="1" si="622"/>
        <v/>
      </c>
      <c r="AH370" s="2" t="str">
        <f t="shared" ca="1" si="623"/>
        <v>00</v>
      </c>
      <c r="AI370" s="2">
        <f t="shared" ca="1" si="624"/>
        <v>0</v>
      </c>
      <c r="AJ370" s="2">
        <f t="shared" ca="1" si="698"/>
        <v>0</v>
      </c>
      <c r="AK370" s="3" t="str">
        <f t="shared" ca="1" si="625"/>
        <v/>
      </c>
      <c r="AL370" s="2" t="str">
        <f t="shared" ca="1" si="626"/>
        <v>00</v>
      </c>
      <c r="AM370" s="2">
        <f t="shared" ca="1" si="627"/>
        <v>0</v>
      </c>
      <c r="AN370" s="2">
        <f t="shared" ca="1" si="699"/>
        <v>0</v>
      </c>
      <c r="AO370" s="3" t="str">
        <f t="shared" ca="1" si="628"/>
        <v/>
      </c>
      <c r="AP370" s="2" t="str">
        <f t="shared" ca="1" si="629"/>
        <v>00</v>
      </c>
      <c r="AQ370" s="2">
        <f t="shared" ca="1" si="630"/>
        <v>0</v>
      </c>
      <c r="AR370" s="2">
        <f t="shared" ca="1" si="700"/>
        <v>0</v>
      </c>
      <c r="AS370" s="3" t="str">
        <f t="shared" ca="1" si="631"/>
        <v/>
      </c>
      <c r="AT370" s="2" t="str">
        <f t="shared" ca="1" si="632"/>
        <v>00</v>
      </c>
      <c r="AU370" s="2">
        <f t="shared" ca="1" si="633"/>
        <v>0</v>
      </c>
      <c r="AV370" s="2">
        <f t="shared" ca="1" si="701"/>
        <v>0</v>
      </c>
      <c r="AW370" s="3" t="str">
        <f t="shared" ca="1" si="634"/>
        <v/>
      </c>
      <c r="AX370" s="2" t="str">
        <f t="shared" ca="1" si="635"/>
        <v>00</v>
      </c>
      <c r="AY370" s="2">
        <f t="shared" ca="1" si="636"/>
        <v>0</v>
      </c>
      <c r="AZ370" s="2">
        <f t="shared" ca="1" si="702"/>
        <v>0</v>
      </c>
      <c r="BA370" s="3" t="str">
        <f t="shared" ca="1" si="637"/>
        <v/>
      </c>
      <c r="BB370" s="2" t="str">
        <f t="shared" ca="1" si="638"/>
        <v>00</v>
      </c>
      <c r="BC370" s="2">
        <f t="shared" ca="1" si="639"/>
        <v>0</v>
      </c>
      <c r="BD370" s="2">
        <f t="shared" ca="1" si="703"/>
        <v>0</v>
      </c>
      <c r="BE370" s="3" t="str">
        <f t="shared" ca="1" si="640"/>
        <v/>
      </c>
      <c r="BF370" s="2" t="str">
        <f t="shared" ca="1" si="641"/>
        <v>00</v>
      </c>
      <c r="BG370" s="2">
        <f t="shared" ca="1" si="642"/>
        <v>0</v>
      </c>
      <c r="BH370" s="2">
        <f t="shared" ca="1" si="704"/>
        <v>0</v>
      </c>
      <c r="BI370" s="3" t="str">
        <f t="shared" ca="1" si="643"/>
        <v/>
      </c>
      <c r="BJ370" s="2" t="str">
        <f t="shared" ca="1" si="644"/>
        <v>00</v>
      </c>
      <c r="BK370" s="2">
        <f t="shared" ca="1" si="645"/>
        <v>0</v>
      </c>
      <c r="BL370" s="2">
        <f t="shared" ca="1" si="705"/>
        <v>0</v>
      </c>
      <c r="BM370" s="3" t="str">
        <f t="shared" ca="1" si="646"/>
        <v/>
      </c>
      <c r="BN370" s="2" t="str">
        <f t="shared" ca="1" si="647"/>
        <v>00</v>
      </c>
      <c r="BO370" s="2">
        <f t="shared" ca="1" si="648"/>
        <v>0</v>
      </c>
      <c r="BP370" s="2">
        <f t="shared" ca="1" si="706"/>
        <v>0</v>
      </c>
      <c r="BQ370" s="3" t="str">
        <f t="shared" ca="1" si="649"/>
        <v/>
      </c>
      <c r="BR370" s="2" t="str">
        <f t="shared" ca="1" si="650"/>
        <v>00</v>
      </c>
      <c r="BS370" s="2">
        <f t="shared" ca="1" si="651"/>
        <v>0</v>
      </c>
      <c r="BT370" s="2">
        <f t="shared" ca="1" si="707"/>
        <v>0</v>
      </c>
      <c r="BU370" s="3" t="str">
        <f t="shared" ca="1" si="652"/>
        <v/>
      </c>
      <c r="BV370" s="2" t="str">
        <f t="shared" ca="1" si="653"/>
        <v>00</v>
      </c>
      <c r="BW370" s="2">
        <f t="shared" ca="1" si="654"/>
        <v>0</v>
      </c>
      <c r="BX370" s="2">
        <f t="shared" ca="1" si="708"/>
        <v>0</v>
      </c>
      <c r="BY370" s="3" t="str">
        <f t="shared" ca="1" si="655"/>
        <v/>
      </c>
      <c r="BZ370" s="2" t="str">
        <f t="shared" ca="1" si="656"/>
        <v>00</v>
      </c>
      <c r="CA370" s="2">
        <f t="shared" ca="1" si="657"/>
        <v>0</v>
      </c>
      <c r="CB370" s="2">
        <f t="shared" ca="1" si="709"/>
        <v>0</v>
      </c>
      <c r="CC370" s="3" t="str">
        <f t="shared" ca="1" si="658"/>
        <v/>
      </c>
      <c r="CD370" s="2" t="str">
        <f t="shared" ca="1" si="659"/>
        <v>00</v>
      </c>
      <c r="CE370" s="2">
        <f t="shared" ca="1" si="660"/>
        <v>0</v>
      </c>
      <c r="CF370" s="2">
        <f t="shared" ca="1" si="710"/>
        <v>0</v>
      </c>
      <c r="CG370" s="3" t="str">
        <f t="shared" ca="1" si="661"/>
        <v/>
      </c>
      <c r="CH370" s="2" t="str">
        <f t="shared" ca="1" si="662"/>
        <v>00</v>
      </c>
      <c r="CI370" s="2">
        <f t="shared" ca="1" si="663"/>
        <v>0</v>
      </c>
      <c r="CJ370" s="2">
        <f t="shared" ca="1" si="711"/>
        <v>0</v>
      </c>
      <c r="CK370" s="3" t="str">
        <f t="shared" ca="1" si="664"/>
        <v/>
      </c>
      <c r="CL370" s="2" t="str">
        <f t="shared" ca="1" si="665"/>
        <v>00</v>
      </c>
      <c r="CM370" s="2">
        <f t="shared" ca="1" si="666"/>
        <v>0</v>
      </c>
      <c r="CN370" s="2">
        <f t="shared" ca="1" si="712"/>
        <v>0</v>
      </c>
      <c r="CO370" s="3" t="str">
        <f t="shared" ca="1" si="667"/>
        <v/>
      </c>
      <c r="CP370" s="2" t="str">
        <f t="shared" ca="1" si="668"/>
        <v>00</v>
      </c>
      <c r="CQ370" s="2">
        <f t="shared" ca="1" si="669"/>
        <v>0</v>
      </c>
      <c r="CR370" s="2">
        <f t="shared" ca="1" si="713"/>
        <v>0</v>
      </c>
      <c r="CS370" s="3" t="str">
        <f t="shared" ca="1" si="670"/>
        <v/>
      </c>
      <c r="CT370" s="2" t="str">
        <f t="shared" ca="1" si="671"/>
        <v>00</v>
      </c>
      <c r="CU370" s="2">
        <f t="shared" ca="1" si="672"/>
        <v>0</v>
      </c>
      <c r="CV370" s="2">
        <f t="shared" ca="1" si="714"/>
        <v>0</v>
      </c>
      <c r="CW370" s="3" t="str">
        <f t="shared" ca="1" si="673"/>
        <v/>
      </c>
      <c r="CX370" s="2" t="str">
        <f t="shared" ca="1" si="674"/>
        <v>00</v>
      </c>
      <c r="CY370" s="2">
        <f t="shared" ca="1" si="675"/>
        <v>0</v>
      </c>
      <c r="CZ370" s="2">
        <f t="shared" ca="1" si="715"/>
        <v>0</v>
      </c>
      <c r="DA370" s="3" t="str">
        <f t="shared" ca="1" si="676"/>
        <v/>
      </c>
      <c r="DB370" s="2" t="str">
        <f t="shared" ca="1" si="677"/>
        <v>00</v>
      </c>
      <c r="DC370" s="2">
        <f t="shared" ca="1" si="678"/>
        <v>0</v>
      </c>
      <c r="DD370" s="2">
        <f t="shared" ca="1" si="716"/>
        <v>0</v>
      </c>
      <c r="DE370" s="3" t="str">
        <f t="shared" ca="1" si="679"/>
        <v/>
      </c>
      <c r="DF370" s="2" t="str">
        <f t="shared" ca="1" si="680"/>
        <v>00</v>
      </c>
      <c r="DG370" s="2">
        <f t="shared" ca="1" si="681"/>
        <v>0</v>
      </c>
      <c r="DH370" s="2">
        <f t="shared" ca="1" si="717"/>
        <v>0</v>
      </c>
      <c r="DI370" s="3" t="str">
        <f t="shared" ca="1" si="682"/>
        <v/>
      </c>
      <c r="DJ370" s="2" t="str">
        <f t="shared" ca="1" si="683"/>
        <v>00</v>
      </c>
      <c r="DK370" s="2">
        <f t="shared" ca="1" si="684"/>
        <v>0</v>
      </c>
      <c r="DL370" s="2">
        <f t="shared" ca="1" si="718"/>
        <v>0</v>
      </c>
      <c r="DM370" s="3" t="str">
        <f t="shared" ca="1" si="685"/>
        <v/>
      </c>
      <c r="DN370" s="2" t="str">
        <f t="shared" ca="1" si="686"/>
        <v>00</v>
      </c>
      <c r="DO370" s="2">
        <f t="shared" ca="1" si="687"/>
        <v>0</v>
      </c>
      <c r="DP370" s="2">
        <f t="shared" ca="1" si="719"/>
        <v>0</v>
      </c>
      <c r="DQ370" s="70" t="b">
        <f t="shared" ca="1" si="688"/>
        <v>0</v>
      </c>
      <c r="DR370" s="70" t="b">
        <f t="shared" ca="1" si="689"/>
        <v>0</v>
      </c>
    </row>
    <row r="371" spans="1:122" x14ac:dyDescent="0.35">
      <c r="A371" s="9"/>
      <c r="B371" s="2" t="str">
        <f t="shared" ca="1" si="690"/>
        <v>80040FE4</v>
      </c>
      <c r="C371" s="80">
        <f t="shared" ca="1" si="691"/>
        <v>1</v>
      </c>
      <c r="D371" s="66"/>
      <c r="E371" s="66" t="str">
        <f t="shared" ca="1" si="600"/>
        <v/>
      </c>
      <c r="F371" s="66" t="str">
        <f t="shared" ca="1" si="601"/>
        <v>00</v>
      </c>
      <c r="G371" s="66">
        <f t="shared" ca="1" si="602"/>
        <v>0</v>
      </c>
      <c r="H371" s="66">
        <f t="shared" ca="1" si="603"/>
        <v>1</v>
      </c>
      <c r="I371" s="3" t="str">
        <f t="shared" ca="1" si="604"/>
        <v/>
      </c>
      <c r="J371" s="2" t="str">
        <f t="shared" ca="1" si="605"/>
        <v>00</v>
      </c>
      <c r="K371" s="2">
        <f t="shared" ca="1" si="606"/>
        <v>0</v>
      </c>
      <c r="L371" s="2">
        <f t="shared" ca="1" si="692"/>
        <v>1</v>
      </c>
      <c r="M371" s="3" t="str">
        <f t="shared" ca="1" si="607"/>
        <v/>
      </c>
      <c r="N371" s="2" t="str">
        <f t="shared" ca="1" si="608"/>
        <v>00</v>
      </c>
      <c r="O371" s="2">
        <f t="shared" ca="1" si="609"/>
        <v>0</v>
      </c>
      <c r="P371" s="2">
        <f t="shared" ca="1" si="693"/>
        <v>0</v>
      </c>
      <c r="Q371" s="3" t="str">
        <f t="shared" ca="1" si="610"/>
        <v/>
      </c>
      <c r="R371" s="2" t="str">
        <f t="shared" ca="1" si="611"/>
        <v>00</v>
      </c>
      <c r="S371" s="2">
        <f t="shared" ca="1" si="612"/>
        <v>0</v>
      </c>
      <c r="T371" s="2">
        <f t="shared" ca="1" si="694"/>
        <v>0</v>
      </c>
      <c r="U371" s="3" t="str">
        <f t="shared" ca="1" si="613"/>
        <v/>
      </c>
      <c r="V371" s="2" t="str">
        <f t="shared" ca="1" si="614"/>
        <v>00</v>
      </c>
      <c r="W371" s="2">
        <f t="shared" ca="1" si="615"/>
        <v>0</v>
      </c>
      <c r="X371" s="2">
        <f t="shared" ca="1" si="695"/>
        <v>0</v>
      </c>
      <c r="Y371" s="3" t="str">
        <f t="shared" ca="1" si="616"/>
        <v/>
      </c>
      <c r="Z371" s="2" t="str">
        <f t="shared" ca="1" si="617"/>
        <v>00</v>
      </c>
      <c r="AA371" s="2">
        <f t="shared" ca="1" si="618"/>
        <v>0</v>
      </c>
      <c r="AB371" s="2">
        <f t="shared" ca="1" si="696"/>
        <v>0</v>
      </c>
      <c r="AC371" s="3" t="str">
        <f t="shared" ca="1" si="619"/>
        <v/>
      </c>
      <c r="AD371" s="2" t="str">
        <f t="shared" ca="1" si="620"/>
        <v>00</v>
      </c>
      <c r="AE371" s="2">
        <f t="shared" ca="1" si="621"/>
        <v>0</v>
      </c>
      <c r="AF371" s="2">
        <f t="shared" ca="1" si="697"/>
        <v>0</v>
      </c>
      <c r="AG371" s="3" t="str">
        <f t="shared" ca="1" si="622"/>
        <v/>
      </c>
      <c r="AH371" s="2" t="str">
        <f t="shared" ca="1" si="623"/>
        <v>00</v>
      </c>
      <c r="AI371" s="2">
        <f t="shared" ca="1" si="624"/>
        <v>0</v>
      </c>
      <c r="AJ371" s="2">
        <f t="shared" ca="1" si="698"/>
        <v>0</v>
      </c>
      <c r="AK371" s="3" t="str">
        <f t="shared" ca="1" si="625"/>
        <v/>
      </c>
      <c r="AL371" s="2" t="str">
        <f t="shared" ca="1" si="626"/>
        <v>00</v>
      </c>
      <c r="AM371" s="2">
        <f t="shared" ca="1" si="627"/>
        <v>0</v>
      </c>
      <c r="AN371" s="2">
        <f t="shared" ca="1" si="699"/>
        <v>0</v>
      </c>
      <c r="AO371" s="3" t="str">
        <f t="shared" ca="1" si="628"/>
        <v/>
      </c>
      <c r="AP371" s="2" t="str">
        <f t="shared" ca="1" si="629"/>
        <v>00</v>
      </c>
      <c r="AQ371" s="2">
        <f t="shared" ca="1" si="630"/>
        <v>0</v>
      </c>
      <c r="AR371" s="2">
        <f t="shared" ca="1" si="700"/>
        <v>0</v>
      </c>
      <c r="AS371" s="3" t="str">
        <f t="shared" ca="1" si="631"/>
        <v/>
      </c>
      <c r="AT371" s="2" t="str">
        <f t="shared" ca="1" si="632"/>
        <v>00</v>
      </c>
      <c r="AU371" s="2">
        <f t="shared" ca="1" si="633"/>
        <v>0</v>
      </c>
      <c r="AV371" s="2">
        <f t="shared" ca="1" si="701"/>
        <v>0</v>
      </c>
      <c r="AW371" s="3" t="str">
        <f t="shared" ca="1" si="634"/>
        <v/>
      </c>
      <c r="AX371" s="2" t="str">
        <f t="shared" ca="1" si="635"/>
        <v>00</v>
      </c>
      <c r="AY371" s="2">
        <f t="shared" ca="1" si="636"/>
        <v>0</v>
      </c>
      <c r="AZ371" s="2">
        <f t="shared" ca="1" si="702"/>
        <v>0</v>
      </c>
      <c r="BA371" s="3" t="str">
        <f t="shared" ca="1" si="637"/>
        <v/>
      </c>
      <c r="BB371" s="2" t="str">
        <f t="shared" ca="1" si="638"/>
        <v>00</v>
      </c>
      <c r="BC371" s="2">
        <f t="shared" ca="1" si="639"/>
        <v>0</v>
      </c>
      <c r="BD371" s="2">
        <f t="shared" ca="1" si="703"/>
        <v>0</v>
      </c>
      <c r="BE371" s="3" t="str">
        <f t="shared" ca="1" si="640"/>
        <v/>
      </c>
      <c r="BF371" s="2" t="str">
        <f t="shared" ca="1" si="641"/>
        <v>00</v>
      </c>
      <c r="BG371" s="2">
        <f t="shared" ca="1" si="642"/>
        <v>0</v>
      </c>
      <c r="BH371" s="2">
        <f t="shared" ca="1" si="704"/>
        <v>0</v>
      </c>
      <c r="BI371" s="3" t="str">
        <f t="shared" ca="1" si="643"/>
        <v/>
      </c>
      <c r="BJ371" s="2" t="str">
        <f t="shared" ca="1" si="644"/>
        <v>00</v>
      </c>
      <c r="BK371" s="2">
        <f t="shared" ca="1" si="645"/>
        <v>0</v>
      </c>
      <c r="BL371" s="2">
        <f t="shared" ca="1" si="705"/>
        <v>0</v>
      </c>
      <c r="BM371" s="3" t="str">
        <f t="shared" ca="1" si="646"/>
        <v/>
      </c>
      <c r="BN371" s="2" t="str">
        <f t="shared" ca="1" si="647"/>
        <v>00</v>
      </c>
      <c r="BO371" s="2">
        <f t="shared" ca="1" si="648"/>
        <v>0</v>
      </c>
      <c r="BP371" s="2">
        <f t="shared" ca="1" si="706"/>
        <v>0</v>
      </c>
      <c r="BQ371" s="3" t="str">
        <f t="shared" ca="1" si="649"/>
        <v/>
      </c>
      <c r="BR371" s="2" t="str">
        <f t="shared" ca="1" si="650"/>
        <v>00</v>
      </c>
      <c r="BS371" s="2">
        <f t="shared" ca="1" si="651"/>
        <v>0</v>
      </c>
      <c r="BT371" s="2">
        <f t="shared" ca="1" si="707"/>
        <v>0</v>
      </c>
      <c r="BU371" s="3" t="str">
        <f t="shared" ca="1" si="652"/>
        <v/>
      </c>
      <c r="BV371" s="2" t="str">
        <f t="shared" ca="1" si="653"/>
        <v>00</v>
      </c>
      <c r="BW371" s="2">
        <f t="shared" ca="1" si="654"/>
        <v>0</v>
      </c>
      <c r="BX371" s="2">
        <f t="shared" ca="1" si="708"/>
        <v>0</v>
      </c>
      <c r="BY371" s="3" t="str">
        <f t="shared" ca="1" si="655"/>
        <v/>
      </c>
      <c r="BZ371" s="2" t="str">
        <f t="shared" ca="1" si="656"/>
        <v>00</v>
      </c>
      <c r="CA371" s="2">
        <f t="shared" ca="1" si="657"/>
        <v>0</v>
      </c>
      <c r="CB371" s="2">
        <f t="shared" ca="1" si="709"/>
        <v>0</v>
      </c>
      <c r="CC371" s="3" t="str">
        <f t="shared" ca="1" si="658"/>
        <v/>
      </c>
      <c r="CD371" s="2" t="str">
        <f t="shared" ca="1" si="659"/>
        <v>00</v>
      </c>
      <c r="CE371" s="2">
        <f t="shared" ca="1" si="660"/>
        <v>0</v>
      </c>
      <c r="CF371" s="2">
        <f t="shared" ca="1" si="710"/>
        <v>0</v>
      </c>
      <c r="CG371" s="3" t="str">
        <f t="shared" ca="1" si="661"/>
        <v/>
      </c>
      <c r="CH371" s="2" t="str">
        <f t="shared" ca="1" si="662"/>
        <v>00</v>
      </c>
      <c r="CI371" s="2">
        <f t="shared" ca="1" si="663"/>
        <v>0</v>
      </c>
      <c r="CJ371" s="2">
        <f t="shared" ca="1" si="711"/>
        <v>0</v>
      </c>
      <c r="CK371" s="3" t="str">
        <f t="shared" ca="1" si="664"/>
        <v/>
      </c>
      <c r="CL371" s="2" t="str">
        <f t="shared" ca="1" si="665"/>
        <v>00</v>
      </c>
      <c r="CM371" s="2">
        <f t="shared" ca="1" si="666"/>
        <v>0</v>
      </c>
      <c r="CN371" s="2">
        <f t="shared" ca="1" si="712"/>
        <v>0</v>
      </c>
      <c r="CO371" s="3" t="str">
        <f t="shared" ca="1" si="667"/>
        <v/>
      </c>
      <c r="CP371" s="2" t="str">
        <f t="shared" ca="1" si="668"/>
        <v>00</v>
      </c>
      <c r="CQ371" s="2">
        <f t="shared" ca="1" si="669"/>
        <v>0</v>
      </c>
      <c r="CR371" s="2">
        <f t="shared" ca="1" si="713"/>
        <v>0</v>
      </c>
      <c r="CS371" s="3" t="str">
        <f t="shared" ca="1" si="670"/>
        <v/>
      </c>
      <c r="CT371" s="2" t="str">
        <f t="shared" ca="1" si="671"/>
        <v>00</v>
      </c>
      <c r="CU371" s="2">
        <f t="shared" ca="1" si="672"/>
        <v>0</v>
      </c>
      <c r="CV371" s="2">
        <f t="shared" ca="1" si="714"/>
        <v>0</v>
      </c>
      <c r="CW371" s="3" t="str">
        <f t="shared" ca="1" si="673"/>
        <v/>
      </c>
      <c r="CX371" s="2" t="str">
        <f t="shared" ca="1" si="674"/>
        <v>00</v>
      </c>
      <c r="CY371" s="2">
        <f t="shared" ca="1" si="675"/>
        <v>0</v>
      </c>
      <c r="CZ371" s="2">
        <f t="shared" ca="1" si="715"/>
        <v>0</v>
      </c>
      <c r="DA371" s="3" t="str">
        <f t="shared" ca="1" si="676"/>
        <v/>
      </c>
      <c r="DB371" s="2" t="str">
        <f t="shared" ca="1" si="677"/>
        <v>00</v>
      </c>
      <c r="DC371" s="2">
        <f t="shared" ca="1" si="678"/>
        <v>0</v>
      </c>
      <c r="DD371" s="2">
        <f t="shared" ca="1" si="716"/>
        <v>0</v>
      </c>
      <c r="DE371" s="3" t="str">
        <f t="shared" ca="1" si="679"/>
        <v/>
      </c>
      <c r="DF371" s="2" t="str">
        <f t="shared" ca="1" si="680"/>
        <v>00</v>
      </c>
      <c r="DG371" s="2">
        <f t="shared" ca="1" si="681"/>
        <v>0</v>
      </c>
      <c r="DH371" s="2">
        <f t="shared" ca="1" si="717"/>
        <v>0</v>
      </c>
      <c r="DI371" s="3" t="str">
        <f t="shared" ca="1" si="682"/>
        <v/>
      </c>
      <c r="DJ371" s="2" t="str">
        <f t="shared" ca="1" si="683"/>
        <v>00</v>
      </c>
      <c r="DK371" s="2">
        <f t="shared" ca="1" si="684"/>
        <v>0</v>
      </c>
      <c r="DL371" s="2">
        <f t="shared" ca="1" si="718"/>
        <v>0</v>
      </c>
      <c r="DM371" s="3" t="str">
        <f t="shared" ca="1" si="685"/>
        <v/>
      </c>
      <c r="DN371" s="2" t="str">
        <f t="shared" ca="1" si="686"/>
        <v>00</v>
      </c>
      <c r="DO371" s="2">
        <f t="shared" ca="1" si="687"/>
        <v>0</v>
      </c>
      <c r="DP371" s="2">
        <f t="shared" ca="1" si="719"/>
        <v>0</v>
      </c>
      <c r="DQ371" s="70" t="b">
        <f t="shared" ca="1" si="688"/>
        <v>0</v>
      </c>
      <c r="DR371" s="70" t="b">
        <f t="shared" ca="1" si="689"/>
        <v>0</v>
      </c>
    </row>
    <row r="372" spans="1:122" x14ac:dyDescent="0.35">
      <c r="A372" s="9" t="s">
        <v>295</v>
      </c>
      <c r="B372" s="2" t="str">
        <f t="shared" ca="1" si="690"/>
        <v>80040FE5</v>
      </c>
      <c r="C372" s="80">
        <f t="shared" ca="1" si="691"/>
        <v>1</v>
      </c>
      <c r="D372" s="66"/>
      <c r="E372" s="66" t="str">
        <f t="shared" ca="1" si="600"/>
        <v>_x0001_</v>
      </c>
      <c r="F372" s="66" t="str">
        <f t="shared" ca="1" si="601"/>
        <v>01</v>
      </c>
      <c r="G372" s="66">
        <f t="shared" ca="1" si="602"/>
        <v>1</v>
      </c>
      <c r="H372" s="66">
        <f t="shared" ca="1" si="603"/>
        <v>256</v>
      </c>
      <c r="I372" s="3" t="str">
        <f t="shared" ca="1" si="604"/>
        <v>_x0001_</v>
      </c>
      <c r="J372" s="2" t="str">
        <f t="shared" ca="1" si="605"/>
        <v>01</v>
      </c>
      <c r="K372" s="2">
        <f t="shared" ca="1" si="606"/>
        <v>1</v>
      </c>
      <c r="L372" s="2">
        <f t="shared" ca="1" si="692"/>
        <v>256</v>
      </c>
      <c r="M372" s="3" t="str">
        <f t="shared" ca="1" si="607"/>
        <v/>
      </c>
      <c r="N372" s="2" t="str">
        <f t="shared" ca="1" si="608"/>
        <v>00</v>
      </c>
      <c r="O372" s="2">
        <f t="shared" ca="1" si="609"/>
        <v>0</v>
      </c>
      <c r="P372" s="2">
        <f t="shared" ca="1" si="693"/>
        <v>0</v>
      </c>
      <c r="Q372" s="3" t="str">
        <f t="shared" ca="1" si="610"/>
        <v/>
      </c>
      <c r="R372" s="2" t="str">
        <f t="shared" ca="1" si="611"/>
        <v>00</v>
      </c>
      <c r="S372" s="2">
        <f t="shared" ca="1" si="612"/>
        <v>0</v>
      </c>
      <c r="T372" s="2">
        <f t="shared" ca="1" si="694"/>
        <v>0</v>
      </c>
      <c r="U372" s="3" t="str">
        <f t="shared" ca="1" si="613"/>
        <v/>
      </c>
      <c r="V372" s="2" t="str">
        <f t="shared" ca="1" si="614"/>
        <v>00</v>
      </c>
      <c r="W372" s="2">
        <f t="shared" ca="1" si="615"/>
        <v>0</v>
      </c>
      <c r="X372" s="2">
        <f t="shared" ca="1" si="695"/>
        <v>0</v>
      </c>
      <c r="Y372" s="3" t="str">
        <f t="shared" ca="1" si="616"/>
        <v/>
      </c>
      <c r="Z372" s="2" t="str">
        <f t="shared" ca="1" si="617"/>
        <v>00</v>
      </c>
      <c r="AA372" s="2">
        <f t="shared" ca="1" si="618"/>
        <v>0</v>
      </c>
      <c r="AB372" s="2">
        <f t="shared" ca="1" si="696"/>
        <v>0</v>
      </c>
      <c r="AC372" s="3" t="str">
        <f t="shared" ca="1" si="619"/>
        <v/>
      </c>
      <c r="AD372" s="2" t="str">
        <f t="shared" ca="1" si="620"/>
        <v>00</v>
      </c>
      <c r="AE372" s="2">
        <f t="shared" ca="1" si="621"/>
        <v>0</v>
      </c>
      <c r="AF372" s="2">
        <f t="shared" ca="1" si="697"/>
        <v>0</v>
      </c>
      <c r="AG372" s="3" t="str">
        <f t="shared" ca="1" si="622"/>
        <v/>
      </c>
      <c r="AH372" s="2" t="str">
        <f t="shared" ca="1" si="623"/>
        <v>00</v>
      </c>
      <c r="AI372" s="2">
        <f t="shared" ca="1" si="624"/>
        <v>0</v>
      </c>
      <c r="AJ372" s="2">
        <f t="shared" ca="1" si="698"/>
        <v>0</v>
      </c>
      <c r="AK372" s="3" t="str">
        <f t="shared" ca="1" si="625"/>
        <v/>
      </c>
      <c r="AL372" s="2" t="str">
        <f t="shared" ca="1" si="626"/>
        <v>00</v>
      </c>
      <c r="AM372" s="2">
        <f t="shared" ca="1" si="627"/>
        <v>0</v>
      </c>
      <c r="AN372" s="2">
        <f t="shared" ca="1" si="699"/>
        <v>0</v>
      </c>
      <c r="AO372" s="3" t="str">
        <f t="shared" ca="1" si="628"/>
        <v/>
      </c>
      <c r="AP372" s="2" t="str">
        <f t="shared" ca="1" si="629"/>
        <v>00</v>
      </c>
      <c r="AQ372" s="2">
        <f t="shared" ca="1" si="630"/>
        <v>0</v>
      </c>
      <c r="AR372" s="2">
        <f t="shared" ca="1" si="700"/>
        <v>0</v>
      </c>
      <c r="AS372" s="3" t="str">
        <f t="shared" ca="1" si="631"/>
        <v/>
      </c>
      <c r="AT372" s="2" t="str">
        <f t="shared" ca="1" si="632"/>
        <v>00</v>
      </c>
      <c r="AU372" s="2">
        <f t="shared" ca="1" si="633"/>
        <v>0</v>
      </c>
      <c r="AV372" s="2">
        <f t="shared" ca="1" si="701"/>
        <v>0</v>
      </c>
      <c r="AW372" s="3" t="str">
        <f t="shared" ca="1" si="634"/>
        <v/>
      </c>
      <c r="AX372" s="2" t="str">
        <f t="shared" ca="1" si="635"/>
        <v>00</v>
      </c>
      <c r="AY372" s="2">
        <f t="shared" ca="1" si="636"/>
        <v>0</v>
      </c>
      <c r="AZ372" s="2">
        <f t="shared" ca="1" si="702"/>
        <v>0</v>
      </c>
      <c r="BA372" s="3" t="str">
        <f t="shared" ca="1" si="637"/>
        <v/>
      </c>
      <c r="BB372" s="2" t="str">
        <f t="shared" ca="1" si="638"/>
        <v>00</v>
      </c>
      <c r="BC372" s="2">
        <f t="shared" ca="1" si="639"/>
        <v>0</v>
      </c>
      <c r="BD372" s="2">
        <f t="shared" ca="1" si="703"/>
        <v>0</v>
      </c>
      <c r="BE372" s="3" t="str">
        <f t="shared" ca="1" si="640"/>
        <v/>
      </c>
      <c r="BF372" s="2" t="str">
        <f t="shared" ca="1" si="641"/>
        <v>00</v>
      </c>
      <c r="BG372" s="2">
        <f t="shared" ca="1" si="642"/>
        <v>0</v>
      </c>
      <c r="BH372" s="2">
        <f t="shared" ca="1" si="704"/>
        <v>0</v>
      </c>
      <c r="BI372" s="3" t="str">
        <f t="shared" ca="1" si="643"/>
        <v/>
      </c>
      <c r="BJ372" s="2" t="str">
        <f t="shared" ca="1" si="644"/>
        <v>00</v>
      </c>
      <c r="BK372" s="2">
        <f t="shared" ca="1" si="645"/>
        <v>0</v>
      </c>
      <c r="BL372" s="2">
        <f t="shared" ca="1" si="705"/>
        <v>0</v>
      </c>
      <c r="BM372" s="3" t="str">
        <f t="shared" ca="1" si="646"/>
        <v/>
      </c>
      <c r="BN372" s="2" t="str">
        <f t="shared" ca="1" si="647"/>
        <v>00</v>
      </c>
      <c r="BO372" s="2">
        <f t="shared" ca="1" si="648"/>
        <v>0</v>
      </c>
      <c r="BP372" s="2">
        <f t="shared" ca="1" si="706"/>
        <v>0</v>
      </c>
      <c r="BQ372" s="3" t="str">
        <f t="shared" ca="1" si="649"/>
        <v/>
      </c>
      <c r="BR372" s="2" t="str">
        <f t="shared" ca="1" si="650"/>
        <v>00</v>
      </c>
      <c r="BS372" s="2">
        <f t="shared" ca="1" si="651"/>
        <v>0</v>
      </c>
      <c r="BT372" s="2">
        <f t="shared" ca="1" si="707"/>
        <v>0</v>
      </c>
      <c r="BU372" s="3" t="str">
        <f t="shared" ca="1" si="652"/>
        <v/>
      </c>
      <c r="BV372" s="2" t="str">
        <f t="shared" ca="1" si="653"/>
        <v>00</v>
      </c>
      <c r="BW372" s="2">
        <f t="shared" ca="1" si="654"/>
        <v>0</v>
      </c>
      <c r="BX372" s="2">
        <f t="shared" ca="1" si="708"/>
        <v>0</v>
      </c>
      <c r="BY372" s="3" t="str">
        <f t="shared" ca="1" si="655"/>
        <v/>
      </c>
      <c r="BZ372" s="2" t="str">
        <f t="shared" ca="1" si="656"/>
        <v>00</v>
      </c>
      <c r="CA372" s="2">
        <f t="shared" ca="1" si="657"/>
        <v>0</v>
      </c>
      <c r="CB372" s="2">
        <f t="shared" ca="1" si="709"/>
        <v>0</v>
      </c>
      <c r="CC372" s="3" t="str">
        <f t="shared" ca="1" si="658"/>
        <v/>
      </c>
      <c r="CD372" s="2" t="str">
        <f t="shared" ca="1" si="659"/>
        <v>00</v>
      </c>
      <c r="CE372" s="2">
        <f t="shared" ca="1" si="660"/>
        <v>0</v>
      </c>
      <c r="CF372" s="2">
        <f t="shared" ca="1" si="710"/>
        <v>0</v>
      </c>
      <c r="CG372" s="3" t="str">
        <f t="shared" ca="1" si="661"/>
        <v/>
      </c>
      <c r="CH372" s="2" t="str">
        <f t="shared" ca="1" si="662"/>
        <v>00</v>
      </c>
      <c r="CI372" s="2">
        <f t="shared" ca="1" si="663"/>
        <v>0</v>
      </c>
      <c r="CJ372" s="2">
        <f t="shared" ca="1" si="711"/>
        <v>0</v>
      </c>
      <c r="CK372" s="3" t="str">
        <f t="shared" ca="1" si="664"/>
        <v/>
      </c>
      <c r="CL372" s="2" t="str">
        <f t="shared" ca="1" si="665"/>
        <v>00</v>
      </c>
      <c r="CM372" s="2">
        <f t="shared" ca="1" si="666"/>
        <v>0</v>
      </c>
      <c r="CN372" s="2">
        <f t="shared" ca="1" si="712"/>
        <v>0</v>
      </c>
      <c r="CO372" s="3" t="str">
        <f t="shared" ca="1" si="667"/>
        <v/>
      </c>
      <c r="CP372" s="2" t="str">
        <f t="shared" ca="1" si="668"/>
        <v>00</v>
      </c>
      <c r="CQ372" s="2">
        <f t="shared" ca="1" si="669"/>
        <v>0</v>
      </c>
      <c r="CR372" s="2">
        <f t="shared" ca="1" si="713"/>
        <v>0</v>
      </c>
      <c r="CS372" s="3" t="str">
        <f t="shared" ca="1" si="670"/>
        <v/>
      </c>
      <c r="CT372" s="2" t="str">
        <f t="shared" ca="1" si="671"/>
        <v>00</v>
      </c>
      <c r="CU372" s="2">
        <f t="shared" ca="1" si="672"/>
        <v>0</v>
      </c>
      <c r="CV372" s="2">
        <f t="shared" ca="1" si="714"/>
        <v>0</v>
      </c>
      <c r="CW372" s="3" t="str">
        <f t="shared" ca="1" si="673"/>
        <v/>
      </c>
      <c r="CX372" s="2" t="str">
        <f t="shared" ca="1" si="674"/>
        <v>00</v>
      </c>
      <c r="CY372" s="2">
        <f t="shared" ca="1" si="675"/>
        <v>0</v>
      </c>
      <c r="CZ372" s="2">
        <f t="shared" ca="1" si="715"/>
        <v>0</v>
      </c>
      <c r="DA372" s="3" t="str">
        <f t="shared" ca="1" si="676"/>
        <v/>
      </c>
      <c r="DB372" s="2" t="str">
        <f t="shared" ca="1" si="677"/>
        <v>00</v>
      </c>
      <c r="DC372" s="2">
        <f t="shared" ca="1" si="678"/>
        <v>0</v>
      </c>
      <c r="DD372" s="2">
        <f t="shared" ca="1" si="716"/>
        <v>0</v>
      </c>
      <c r="DE372" s="3" t="str">
        <f t="shared" ca="1" si="679"/>
        <v/>
      </c>
      <c r="DF372" s="2" t="str">
        <f t="shared" ca="1" si="680"/>
        <v>00</v>
      </c>
      <c r="DG372" s="2">
        <f t="shared" ca="1" si="681"/>
        <v>0</v>
      </c>
      <c r="DH372" s="2">
        <f t="shared" ca="1" si="717"/>
        <v>0</v>
      </c>
      <c r="DI372" s="3" t="str">
        <f t="shared" ca="1" si="682"/>
        <v/>
      </c>
      <c r="DJ372" s="2" t="str">
        <f t="shared" ca="1" si="683"/>
        <v>00</v>
      </c>
      <c r="DK372" s="2">
        <f t="shared" ca="1" si="684"/>
        <v>0</v>
      </c>
      <c r="DL372" s="2">
        <f t="shared" ca="1" si="718"/>
        <v>0</v>
      </c>
      <c r="DM372" s="3" t="str">
        <f t="shared" ca="1" si="685"/>
        <v/>
      </c>
      <c r="DN372" s="2" t="str">
        <f t="shared" ca="1" si="686"/>
        <v>00</v>
      </c>
      <c r="DO372" s="2">
        <f t="shared" ca="1" si="687"/>
        <v>0</v>
      </c>
      <c r="DP372" s="2">
        <f t="shared" ca="1" si="719"/>
        <v>0</v>
      </c>
      <c r="DQ372" s="70" t="b">
        <f t="shared" ca="1" si="688"/>
        <v>0</v>
      </c>
      <c r="DR372" s="70" t="b">
        <f t="shared" ca="1" si="689"/>
        <v>0</v>
      </c>
    </row>
    <row r="373" spans="1:122" x14ac:dyDescent="0.35">
      <c r="A373" s="9"/>
      <c r="B373" s="2" t="str">
        <f t="shared" ca="1" si="690"/>
        <v>80040FE6</v>
      </c>
      <c r="C373" s="80">
        <f t="shared" ca="1" si="691"/>
        <v>1</v>
      </c>
      <c r="D373" s="66"/>
      <c r="E373" s="66" t="str">
        <f t="shared" ca="1" si="600"/>
        <v/>
      </c>
      <c r="F373" s="66" t="str">
        <f t="shared" ca="1" si="601"/>
        <v>00</v>
      </c>
      <c r="G373" s="66">
        <f t="shared" ca="1" si="602"/>
        <v>0</v>
      </c>
      <c r="H373" s="66">
        <f t="shared" ca="1" si="603"/>
        <v>0</v>
      </c>
      <c r="I373" s="3" t="str">
        <f t="shared" ca="1" si="604"/>
        <v/>
      </c>
      <c r="J373" s="2" t="str">
        <f t="shared" ca="1" si="605"/>
        <v>00</v>
      </c>
      <c r="K373" s="2">
        <f t="shared" ca="1" si="606"/>
        <v>0</v>
      </c>
      <c r="L373" s="2">
        <f t="shared" ca="1" si="692"/>
        <v>0</v>
      </c>
      <c r="M373" s="3" t="str">
        <f t="shared" ca="1" si="607"/>
        <v/>
      </c>
      <c r="N373" s="2" t="str">
        <f t="shared" ca="1" si="608"/>
        <v>00</v>
      </c>
      <c r="O373" s="2">
        <f t="shared" ca="1" si="609"/>
        <v>0</v>
      </c>
      <c r="P373" s="2">
        <f t="shared" ca="1" si="693"/>
        <v>0</v>
      </c>
      <c r="Q373" s="3" t="str">
        <f t="shared" ca="1" si="610"/>
        <v/>
      </c>
      <c r="R373" s="2" t="str">
        <f t="shared" ca="1" si="611"/>
        <v>00</v>
      </c>
      <c r="S373" s="2">
        <f t="shared" ca="1" si="612"/>
        <v>0</v>
      </c>
      <c r="T373" s="2">
        <f t="shared" ca="1" si="694"/>
        <v>0</v>
      </c>
      <c r="U373" s="3" t="str">
        <f t="shared" ca="1" si="613"/>
        <v/>
      </c>
      <c r="V373" s="2" t="str">
        <f t="shared" ca="1" si="614"/>
        <v>00</v>
      </c>
      <c r="W373" s="2">
        <f t="shared" ca="1" si="615"/>
        <v>0</v>
      </c>
      <c r="X373" s="2">
        <f t="shared" ca="1" si="695"/>
        <v>0</v>
      </c>
      <c r="Y373" s="3" t="str">
        <f t="shared" ca="1" si="616"/>
        <v/>
      </c>
      <c r="Z373" s="2" t="str">
        <f t="shared" ca="1" si="617"/>
        <v>00</v>
      </c>
      <c r="AA373" s="2">
        <f t="shared" ca="1" si="618"/>
        <v>0</v>
      </c>
      <c r="AB373" s="2">
        <f t="shared" ca="1" si="696"/>
        <v>0</v>
      </c>
      <c r="AC373" s="3" t="str">
        <f t="shared" ca="1" si="619"/>
        <v/>
      </c>
      <c r="AD373" s="2" t="str">
        <f t="shared" ca="1" si="620"/>
        <v>00</v>
      </c>
      <c r="AE373" s="2">
        <f t="shared" ca="1" si="621"/>
        <v>0</v>
      </c>
      <c r="AF373" s="2">
        <f t="shared" ca="1" si="697"/>
        <v>0</v>
      </c>
      <c r="AG373" s="3" t="str">
        <f t="shared" ca="1" si="622"/>
        <v/>
      </c>
      <c r="AH373" s="2" t="str">
        <f t="shared" ca="1" si="623"/>
        <v>00</v>
      </c>
      <c r="AI373" s="2">
        <f t="shared" ca="1" si="624"/>
        <v>0</v>
      </c>
      <c r="AJ373" s="2">
        <f t="shared" ca="1" si="698"/>
        <v>0</v>
      </c>
      <c r="AK373" s="3" t="str">
        <f t="shared" ca="1" si="625"/>
        <v/>
      </c>
      <c r="AL373" s="2" t="str">
        <f t="shared" ca="1" si="626"/>
        <v>00</v>
      </c>
      <c r="AM373" s="2">
        <f t="shared" ca="1" si="627"/>
        <v>0</v>
      </c>
      <c r="AN373" s="2">
        <f t="shared" ca="1" si="699"/>
        <v>0</v>
      </c>
      <c r="AO373" s="3" t="str">
        <f t="shared" ca="1" si="628"/>
        <v/>
      </c>
      <c r="AP373" s="2" t="str">
        <f t="shared" ca="1" si="629"/>
        <v>00</v>
      </c>
      <c r="AQ373" s="2">
        <f t="shared" ca="1" si="630"/>
        <v>0</v>
      </c>
      <c r="AR373" s="2">
        <f t="shared" ca="1" si="700"/>
        <v>0</v>
      </c>
      <c r="AS373" s="3" t="str">
        <f t="shared" ca="1" si="631"/>
        <v/>
      </c>
      <c r="AT373" s="2" t="str">
        <f t="shared" ca="1" si="632"/>
        <v>00</v>
      </c>
      <c r="AU373" s="2">
        <f t="shared" ca="1" si="633"/>
        <v>0</v>
      </c>
      <c r="AV373" s="2">
        <f t="shared" ca="1" si="701"/>
        <v>0</v>
      </c>
      <c r="AW373" s="3" t="str">
        <f t="shared" ca="1" si="634"/>
        <v/>
      </c>
      <c r="AX373" s="2" t="str">
        <f t="shared" ca="1" si="635"/>
        <v>00</v>
      </c>
      <c r="AY373" s="2">
        <f t="shared" ca="1" si="636"/>
        <v>0</v>
      </c>
      <c r="AZ373" s="2">
        <f t="shared" ca="1" si="702"/>
        <v>0</v>
      </c>
      <c r="BA373" s="3" t="str">
        <f t="shared" ca="1" si="637"/>
        <v/>
      </c>
      <c r="BB373" s="2" t="str">
        <f t="shared" ca="1" si="638"/>
        <v>00</v>
      </c>
      <c r="BC373" s="2">
        <f t="shared" ca="1" si="639"/>
        <v>0</v>
      </c>
      <c r="BD373" s="2">
        <f t="shared" ca="1" si="703"/>
        <v>0</v>
      </c>
      <c r="BE373" s="3" t="str">
        <f t="shared" ca="1" si="640"/>
        <v/>
      </c>
      <c r="BF373" s="2" t="str">
        <f t="shared" ca="1" si="641"/>
        <v>00</v>
      </c>
      <c r="BG373" s="2">
        <f t="shared" ca="1" si="642"/>
        <v>0</v>
      </c>
      <c r="BH373" s="2">
        <f t="shared" ca="1" si="704"/>
        <v>0</v>
      </c>
      <c r="BI373" s="3" t="str">
        <f t="shared" ca="1" si="643"/>
        <v/>
      </c>
      <c r="BJ373" s="2" t="str">
        <f t="shared" ca="1" si="644"/>
        <v>00</v>
      </c>
      <c r="BK373" s="2">
        <f t="shared" ca="1" si="645"/>
        <v>0</v>
      </c>
      <c r="BL373" s="2">
        <f t="shared" ca="1" si="705"/>
        <v>0</v>
      </c>
      <c r="BM373" s="3" t="str">
        <f t="shared" ca="1" si="646"/>
        <v/>
      </c>
      <c r="BN373" s="2" t="str">
        <f t="shared" ca="1" si="647"/>
        <v>00</v>
      </c>
      <c r="BO373" s="2">
        <f t="shared" ca="1" si="648"/>
        <v>0</v>
      </c>
      <c r="BP373" s="2">
        <f t="shared" ca="1" si="706"/>
        <v>0</v>
      </c>
      <c r="BQ373" s="3" t="str">
        <f t="shared" ca="1" si="649"/>
        <v/>
      </c>
      <c r="BR373" s="2" t="str">
        <f t="shared" ca="1" si="650"/>
        <v>00</v>
      </c>
      <c r="BS373" s="2">
        <f t="shared" ca="1" si="651"/>
        <v>0</v>
      </c>
      <c r="BT373" s="2">
        <f t="shared" ca="1" si="707"/>
        <v>0</v>
      </c>
      <c r="BU373" s="3" t="str">
        <f t="shared" ca="1" si="652"/>
        <v/>
      </c>
      <c r="BV373" s="2" t="str">
        <f t="shared" ca="1" si="653"/>
        <v>00</v>
      </c>
      <c r="BW373" s="2">
        <f t="shared" ca="1" si="654"/>
        <v>0</v>
      </c>
      <c r="BX373" s="2">
        <f t="shared" ca="1" si="708"/>
        <v>0</v>
      </c>
      <c r="BY373" s="3" t="str">
        <f t="shared" ca="1" si="655"/>
        <v/>
      </c>
      <c r="BZ373" s="2" t="str">
        <f t="shared" ca="1" si="656"/>
        <v>00</v>
      </c>
      <c r="CA373" s="2">
        <f t="shared" ca="1" si="657"/>
        <v>0</v>
      </c>
      <c r="CB373" s="2">
        <f t="shared" ca="1" si="709"/>
        <v>0</v>
      </c>
      <c r="CC373" s="3" t="str">
        <f t="shared" ca="1" si="658"/>
        <v/>
      </c>
      <c r="CD373" s="2" t="str">
        <f t="shared" ca="1" si="659"/>
        <v>00</v>
      </c>
      <c r="CE373" s="2">
        <f t="shared" ca="1" si="660"/>
        <v>0</v>
      </c>
      <c r="CF373" s="2">
        <f t="shared" ca="1" si="710"/>
        <v>0</v>
      </c>
      <c r="CG373" s="3" t="str">
        <f t="shared" ca="1" si="661"/>
        <v/>
      </c>
      <c r="CH373" s="2" t="str">
        <f t="shared" ca="1" si="662"/>
        <v>00</v>
      </c>
      <c r="CI373" s="2">
        <f t="shared" ca="1" si="663"/>
        <v>0</v>
      </c>
      <c r="CJ373" s="2">
        <f t="shared" ca="1" si="711"/>
        <v>0</v>
      </c>
      <c r="CK373" s="3" t="str">
        <f t="shared" ca="1" si="664"/>
        <v/>
      </c>
      <c r="CL373" s="2" t="str">
        <f t="shared" ca="1" si="665"/>
        <v>00</v>
      </c>
      <c r="CM373" s="2">
        <f t="shared" ca="1" si="666"/>
        <v>0</v>
      </c>
      <c r="CN373" s="2">
        <f t="shared" ca="1" si="712"/>
        <v>0</v>
      </c>
      <c r="CO373" s="3" t="str">
        <f t="shared" ca="1" si="667"/>
        <v/>
      </c>
      <c r="CP373" s="2" t="str">
        <f t="shared" ca="1" si="668"/>
        <v>00</v>
      </c>
      <c r="CQ373" s="2">
        <f t="shared" ca="1" si="669"/>
        <v>0</v>
      </c>
      <c r="CR373" s="2">
        <f t="shared" ca="1" si="713"/>
        <v>0</v>
      </c>
      <c r="CS373" s="3" t="str">
        <f t="shared" ca="1" si="670"/>
        <v/>
      </c>
      <c r="CT373" s="2" t="str">
        <f t="shared" ca="1" si="671"/>
        <v>00</v>
      </c>
      <c r="CU373" s="2">
        <f t="shared" ca="1" si="672"/>
        <v>0</v>
      </c>
      <c r="CV373" s="2">
        <f t="shared" ca="1" si="714"/>
        <v>0</v>
      </c>
      <c r="CW373" s="3" t="str">
        <f t="shared" ca="1" si="673"/>
        <v/>
      </c>
      <c r="CX373" s="2" t="str">
        <f t="shared" ca="1" si="674"/>
        <v>00</v>
      </c>
      <c r="CY373" s="2">
        <f t="shared" ca="1" si="675"/>
        <v>0</v>
      </c>
      <c r="CZ373" s="2">
        <f t="shared" ca="1" si="715"/>
        <v>0</v>
      </c>
      <c r="DA373" s="3" t="str">
        <f t="shared" ca="1" si="676"/>
        <v/>
      </c>
      <c r="DB373" s="2" t="str">
        <f t="shared" ca="1" si="677"/>
        <v>00</v>
      </c>
      <c r="DC373" s="2">
        <f t="shared" ca="1" si="678"/>
        <v>0</v>
      </c>
      <c r="DD373" s="2">
        <f t="shared" ca="1" si="716"/>
        <v>0</v>
      </c>
      <c r="DE373" s="3" t="str">
        <f t="shared" ca="1" si="679"/>
        <v/>
      </c>
      <c r="DF373" s="2" t="str">
        <f t="shared" ca="1" si="680"/>
        <v>00</v>
      </c>
      <c r="DG373" s="2">
        <f t="shared" ca="1" si="681"/>
        <v>0</v>
      </c>
      <c r="DH373" s="2">
        <f t="shared" ca="1" si="717"/>
        <v>0</v>
      </c>
      <c r="DI373" s="3" t="str">
        <f t="shared" ca="1" si="682"/>
        <v/>
      </c>
      <c r="DJ373" s="2" t="str">
        <f t="shared" ca="1" si="683"/>
        <v>00</v>
      </c>
      <c r="DK373" s="2">
        <f t="shared" ca="1" si="684"/>
        <v>0</v>
      </c>
      <c r="DL373" s="2">
        <f t="shared" ca="1" si="718"/>
        <v>0</v>
      </c>
      <c r="DM373" s="3" t="str">
        <f t="shared" ca="1" si="685"/>
        <v/>
      </c>
      <c r="DN373" s="2" t="str">
        <f t="shared" ca="1" si="686"/>
        <v>00</v>
      </c>
      <c r="DO373" s="2">
        <f t="shared" ca="1" si="687"/>
        <v>0</v>
      </c>
      <c r="DP373" s="2">
        <f t="shared" ca="1" si="719"/>
        <v>0</v>
      </c>
      <c r="DQ373" s="70" t="b">
        <f t="shared" ca="1" si="688"/>
        <v>0</v>
      </c>
      <c r="DR373" s="70" t="b">
        <f t="shared" ca="1" si="689"/>
        <v>0</v>
      </c>
    </row>
    <row r="374" spans="1:122" x14ac:dyDescent="0.35">
      <c r="A374" s="9"/>
      <c r="B374" s="2" t="str">
        <f t="shared" ca="1" si="690"/>
        <v>80040FE7</v>
      </c>
      <c r="C374" s="80">
        <f t="shared" ca="1" si="691"/>
        <v>1</v>
      </c>
      <c r="D374" s="66"/>
      <c r="E374" s="66" t="str">
        <f t="shared" ca="1" si="600"/>
        <v/>
      </c>
      <c r="F374" s="66" t="str">
        <f t="shared" ca="1" si="601"/>
        <v>00</v>
      </c>
      <c r="G374" s="66">
        <f t="shared" ca="1" si="602"/>
        <v>0</v>
      </c>
      <c r="H374" s="66">
        <f t="shared" ca="1" si="603"/>
        <v>0</v>
      </c>
      <c r="I374" s="3" t="str">
        <f t="shared" ca="1" si="604"/>
        <v/>
      </c>
      <c r="J374" s="2" t="str">
        <f t="shared" ca="1" si="605"/>
        <v>00</v>
      </c>
      <c r="K374" s="2">
        <f t="shared" ca="1" si="606"/>
        <v>0</v>
      </c>
      <c r="L374" s="2">
        <f t="shared" ca="1" si="692"/>
        <v>0</v>
      </c>
      <c r="M374" s="3" t="str">
        <f t="shared" ca="1" si="607"/>
        <v/>
      </c>
      <c r="N374" s="2" t="str">
        <f t="shared" ca="1" si="608"/>
        <v>00</v>
      </c>
      <c r="O374" s="2">
        <f t="shared" ca="1" si="609"/>
        <v>0</v>
      </c>
      <c r="P374" s="2">
        <f t="shared" ca="1" si="693"/>
        <v>0</v>
      </c>
      <c r="Q374" s="3" t="str">
        <f t="shared" ca="1" si="610"/>
        <v/>
      </c>
      <c r="R374" s="2" t="str">
        <f t="shared" ca="1" si="611"/>
        <v>00</v>
      </c>
      <c r="S374" s="2">
        <f t="shared" ca="1" si="612"/>
        <v>0</v>
      </c>
      <c r="T374" s="2">
        <f t="shared" ca="1" si="694"/>
        <v>0</v>
      </c>
      <c r="U374" s="3" t="str">
        <f t="shared" ca="1" si="613"/>
        <v/>
      </c>
      <c r="V374" s="2" t="str">
        <f t="shared" ca="1" si="614"/>
        <v>00</v>
      </c>
      <c r="W374" s="2">
        <f t="shared" ca="1" si="615"/>
        <v>0</v>
      </c>
      <c r="X374" s="2">
        <f t="shared" ca="1" si="695"/>
        <v>0</v>
      </c>
      <c r="Y374" s="3" t="str">
        <f t="shared" ca="1" si="616"/>
        <v/>
      </c>
      <c r="Z374" s="2" t="str">
        <f t="shared" ca="1" si="617"/>
        <v>00</v>
      </c>
      <c r="AA374" s="2">
        <f t="shared" ca="1" si="618"/>
        <v>0</v>
      </c>
      <c r="AB374" s="2">
        <f t="shared" ca="1" si="696"/>
        <v>0</v>
      </c>
      <c r="AC374" s="3" t="str">
        <f t="shared" ca="1" si="619"/>
        <v/>
      </c>
      <c r="AD374" s="2" t="str">
        <f t="shared" ca="1" si="620"/>
        <v>00</v>
      </c>
      <c r="AE374" s="2">
        <f t="shared" ca="1" si="621"/>
        <v>0</v>
      </c>
      <c r="AF374" s="2">
        <f t="shared" ca="1" si="697"/>
        <v>0</v>
      </c>
      <c r="AG374" s="3" t="str">
        <f t="shared" ca="1" si="622"/>
        <v/>
      </c>
      <c r="AH374" s="2" t="str">
        <f t="shared" ca="1" si="623"/>
        <v>00</v>
      </c>
      <c r="AI374" s="2">
        <f t="shared" ca="1" si="624"/>
        <v>0</v>
      </c>
      <c r="AJ374" s="2">
        <f t="shared" ca="1" si="698"/>
        <v>0</v>
      </c>
      <c r="AK374" s="3" t="str">
        <f t="shared" ca="1" si="625"/>
        <v/>
      </c>
      <c r="AL374" s="2" t="str">
        <f t="shared" ca="1" si="626"/>
        <v>00</v>
      </c>
      <c r="AM374" s="2">
        <f t="shared" ca="1" si="627"/>
        <v>0</v>
      </c>
      <c r="AN374" s="2">
        <f t="shared" ca="1" si="699"/>
        <v>0</v>
      </c>
      <c r="AO374" s="3" t="str">
        <f t="shared" ca="1" si="628"/>
        <v/>
      </c>
      <c r="AP374" s="2" t="str">
        <f t="shared" ca="1" si="629"/>
        <v>00</v>
      </c>
      <c r="AQ374" s="2">
        <f t="shared" ca="1" si="630"/>
        <v>0</v>
      </c>
      <c r="AR374" s="2">
        <f t="shared" ca="1" si="700"/>
        <v>0</v>
      </c>
      <c r="AS374" s="3" t="str">
        <f t="shared" ca="1" si="631"/>
        <v/>
      </c>
      <c r="AT374" s="2" t="str">
        <f t="shared" ca="1" si="632"/>
        <v>00</v>
      </c>
      <c r="AU374" s="2">
        <f t="shared" ca="1" si="633"/>
        <v>0</v>
      </c>
      <c r="AV374" s="2">
        <f t="shared" ca="1" si="701"/>
        <v>0</v>
      </c>
      <c r="AW374" s="3" t="str">
        <f t="shared" ca="1" si="634"/>
        <v/>
      </c>
      <c r="AX374" s="2" t="str">
        <f t="shared" ca="1" si="635"/>
        <v>00</v>
      </c>
      <c r="AY374" s="2">
        <f t="shared" ca="1" si="636"/>
        <v>0</v>
      </c>
      <c r="AZ374" s="2">
        <f t="shared" ca="1" si="702"/>
        <v>0</v>
      </c>
      <c r="BA374" s="3" t="str">
        <f t="shared" ca="1" si="637"/>
        <v/>
      </c>
      <c r="BB374" s="2" t="str">
        <f t="shared" ca="1" si="638"/>
        <v>00</v>
      </c>
      <c r="BC374" s="2">
        <f t="shared" ca="1" si="639"/>
        <v>0</v>
      </c>
      <c r="BD374" s="2">
        <f t="shared" ca="1" si="703"/>
        <v>0</v>
      </c>
      <c r="BE374" s="3" t="str">
        <f t="shared" ca="1" si="640"/>
        <v/>
      </c>
      <c r="BF374" s="2" t="str">
        <f t="shared" ca="1" si="641"/>
        <v>00</v>
      </c>
      <c r="BG374" s="2">
        <f t="shared" ca="1" si="642"/>
        <v>0</v>
      </c>
      <c r="BH374" s="2">
        <f t="shared" ca="1" si="704"/>
        <v>0</v>
      </c>
      <c r="BI374" s="3" t="str">
        <f t="shared" ca="1" si="643"/>
        <v/>
      </c>
      <c r="BJ374" s="2" t="str">
        <f t="shared" ca="1" si="644"/>
        <v>00</v>
      </c>
      <c r="BK374" s="2">
        <f t="shared" ca="1" si="645"/>
        <v>0</v>
      </c>
      <c r="BL374" s="2">
        <f t="shared" ca="1" si="705"/>
        <v>0</v>
      </c>
      <c r="BM374" s="3" t="str">
        <f t="shared" ca="1" si="646"/>
        <v/>
      </c>
      <c r="BN374" s="2" t="str">
        <f t="shared" ca="1" si="647"/>
        <v>00</v>
      </c>
      <c r="BO374" s="2">
        <f t="shared" ca="1" si="648"/>
        <v>0</v>
      </c>
      <c r="BP374" s="2">
        <f t="shared" ca="1" si="706"/>
        <v>0</v>
      </c>
      <c r="BQ374" s="3" t="str">
        <f t="shared" ca="1" si="649"/>
        <v/>
      </c>
      <c r="BR374" s="2" t="str">
        <f t="shared" ca="1" si="650"/>
        <v>00</v>
      </c>
      <c r="BS374" s="2">
        <f t="shared" ca="1" si="651"/>
        <v>0</v>
      </c>
      <c r="BT374" s="2">
        <f t="shared" ca="1" si="707"/>
        <v>0</v>
      </c>
      <c r="BU374" s="3" t="str">
        <f t="shared" ca="1" si="652"/>
        <v/>
      </c>
      <c r="BV374" s="2" t="str">
        <f t="shared" ca="1" si="653"/>
        <v>00</v>
      </c>
      <c r="BW374" s="2">
        <f t="shared" ca="1" si="654"/>
        <v>0</v>
      </c>
      <c r="BX374" s="2">
        <f t="shared" ca="1" si="708"/>
        <v>0</v>
      </c>
      <c r="BY374" s="3" t="str">
        <f t="shared" ca="1" si="655"/>
        <v/>
      </c>
      <c r="BZ374" s="2" t="str">
        <f t="shared" ca="1" si="656"/>
        <v>00</v>
      </c>
      <c r="CA374" s="2">
        <f t="shared" ca="1" si="657"/>
        <v>0</v>
      </c>
      <c r="CB374" s="2">
        <f t="shared" ca="1" si="709"/>
        <v>0</v>
      </c>
      <c r="CC374" s="3" t="str">
        <f t="shared" ca="1" si="658"/>
        <v/>
      </c>
      <c r="CD374" s="2" t="str">
        <f t="shared" ca="1" si="659"/>
        <v>00</v>
      </c>
      <c r="CE374" s="2">
        <f t="shared" ca="1" si="660"/>
        <v>0</v>
      </c>
      <c r="CF374" s="2">
        <f t="shared" ca="1" si="710"/>
        <v>0</v>
      </c>
      <c r="CG374" s="3" t="str">
        <f t="shared" ca="1" si="661"/>
        <v/>
      </c>
      <c r="CH374" s="2" t="str">
        <f t="shared" ca="1" si="662"/>
        <v>00</v>
      </c>
      <c r="CI374" s="2">
        <f t="shared" ca="1" si="663"/>
        <v>0</v>
      </c>
      <c r="CJ374" s="2">
        <f t="shared" ca="1" si="711"/>
        <v>0</v>
      </c>
      <c r="CK374" s="3" t="str">
        <f t="shared" ca="1" si="664"/>
        <v/>
      </c>
      <c r="CL374" s="2" t="str">
        <f t="shared" ca="1" si="665"/>
        <v>00</v>
      </c>
      <c r="CM374" s="2">
        <f t="shared" ca="1" si="666"/>
        <v>0</v>
      </c>
      <c r="CN374" s="2">
        <f t="shared" ca="1" si="712"/>
        <v>0</v>
      </c>
      <c r="CO374" s="3" t="str">
        <f t="shared" ca="1" si="667"/>
        <v/>
      </c>
      <c r="CP374" s="2" t="str">
        <f t="shared" ca="1" si="668"/>
        <v>00</v>
      </c>
      <c r="CQ374" s="2">
        <f t="shared" ca="1" si="669"/>
        <v>0</v>
      </c>
      <c r="CR374" s="2">
        <f t="shared" ca="1" si="713"/>
        <v>0</v>
      </c>
      <c r="CS374" s="3" t="str">
        <f t="shared" ca="1" si="670"/>
        <v/>
      </c>
      <c r="CT374" s="2" t="str">
        <f t="shared" ca="1" si="671"/>
        <v>00</v>
      </c>
      <c r="CU374" s="2">
        <f t="shared" ca="1" si="672"/>
        <v>0</v>
      </c>
      <c r="CV374" s="2">
        <f t="shared" ca="1" si="714"/>
        <v>0</v>
      </c>
      <c r="CW374" s="3" t="str">
        <f t="shared" ca="1" si="673"/>
        <v/>
      </c>
      <c r="CX374" s="2" t="str">
        <f t="shared" ca="1" si="674"/>
        <v>00</v>
      </c>
      <c r="CY374" s="2">
        <f t="shared" ca="1" si="675"/>
        <v>0</v>
      </c>
      <c r="CZ374" s="2">
        <f t="shared" ca="1" si="715"/>
        <v>0</v>
      </c>
      <c r="DA374" s="3" t="str">
        <f t="shared" ca="1" si="676"/>
        <v/>
      </c>
      <c r="DB374" s="2" t="str">
        <f t="shared" ca="1" si="677"/>
        <v>00</v>
      </c>
      <c r="DC374" s="2">
        <f t="shared" ca="1" si="678"/>
        <v>0</v>
      </c>
      <c r="DD374" s="2">
        <f t="shared" ca="1" si="716"/>
        <v>0</v>
      </c>
      <c r="DE374" s="3" t="str">
        <f t="shared" ca="1" si="679"/>
        <v/>
      </c>
      <c r="DF374" s="2" t="str">
        <f t="shared" ca="1" si="680"/>
        <v>00</v>
      </c>
      <c r="DG374" s="2">
        <f t="shared" ca="1" si="681"/>
        <v>0</v>
      </c>
      <c r="DH374" s="2">
        <f t="shared" ca="1" si="717"/>
        <v>0</v>
      </c>
      <c r="DI374" s="3" t="str">
        <f t="shared" ca="1" si="682"/>
        <v/>
      </c>
      <c r="DJ374" s="2" t="str">
        <f t="shared" ca="1" si="683"/>
        <v>00</v>
      </c>
      <c r="DK374" s="2">
        <f t="shared" ca="1" si="684"/>
        <v>0</v>
      </c>
      <c r="DL374" s="2">
        <f t="shared" ca="1" si="718"/>
        <v>0</v>
      </c>
      <c r="DM374" s="3" t="str">
        <f t="shared" ca="1" si="685"/>
        <v/>
      </c>
      <c r="DN374" s="2" t="str">
        <f t="shared" ca="1" si="686"/>
        <v>00</v>
      </c>
      <c r="DO374" s="2">
        <f t="shared" ca="1" si="687"/>
        <v>0</v>
      </c>
      <c r="DP374" s="2">
        <f t="shared" ca="1" si="719"/>
        <v>0</v>
      </c>
      <c r="DQ374" s="70" t="b">
        <f t="shared" ca="1" si="688"/>
        <v>0</v>
      </c>
      <c r="DR374" s="70" t="b">
        <f t="shared" ca="1" si="689"/>
        <v>0</v>
      </c>
    </row>
    <row r="375" spans="1:122" x14ac:dyDescent="0.35">
      <c r="A375" s="9"/>
      <c r="B375" s="2" t="str">
        <f t="shared" ca="1" si="690"/>
        <v>80040FE8</v>
      </c>
      <c r="C375" s="80">
        <f t="shared" ca="1" si="691"/>
        <v>1</v>
      </c>
      <c r="D375" s="66"/>
      <c r="E375" s="66" t="str">
        <f t="shared" ca="1" si="600"/>
        <v/>
      </c>
      <c r="F375" s="66" t="str">
        <f t="shared" ca="1" si="601"/>
        <v>00</v>
      </c>
      <c r="G375" s="66">
        <f t="shared" ca="1" si="602"/>
        <v>0</v>
      </c>
      <c r="H375" s="66">
        <f t="shared" ca="1" si="603"/>
        <v>0</v>
      </c>
      <c r="I375" s="3" t="str">
        <f t="shared" ca="1" si="604"/>
        <v/>
      </c>
      <c r="J375" s="2" t="str">
        <f t="shared" ca="1" si="605"/>
        <v>00</v>
      </c>
      <c r="K375" s="2">
        <f t="shared" ca="1" si="606"/>
        <v>0</v>
      </c>
      <c r="L375" s="2">
        <f t="shared" ca="1" si="692"/>
        <v>0</v>
      </c>
      <c r="M375" s="3" t="str">
        <f t="shared" ca="1" si="607"/>
        <v/>
      </c>
      <c r="N375" s="2" t="str">
        <f t="shared" ca="1" si="608"/>
        <v>00</v>
      </c>
      <c r="O375" s="2">
        <f t="shared" ca="1" si="609"/>
        <v>0</v>
      </c>
      <c r="P375" s="2">
        <f t="shared" ca="1" si="693"/>
        <v>0</v>
      </c>
      <c r="Q375" s="3" t="str">
        <f t="shared" ca="1" si="610"/>
        <v/>
      </c>
      <c r="R375" s="2" t="str">
        <f t="shared" ca="1" si="611"/>
        <v>00</v>
      </c>
      <c r="S375" s="2">
        <f t="shared" ca="1" si="612"/>
        <v>0</v>
      </c>
      <c r="T375" s="2">
        <f t="shared" ca="1" si="694"/>
        <v>0</v>
      </c>
      <c r="U375" s="3" t="str">
        <f t="shared" ca="1" si="613"/>
        <v/>
      </c>
      <c r="V375" s="2" t="str">
        <f t="shared" ca="1" si="614"/>
        <v>00</v>
      </c>
      <c r="W375" s="2">
        <f t="shared" ca="1" si="615"/>
        <v>0</v>
      </c>
      <c r="X375" s="2">
        <f t="shared" ca="1" si="695"/>
        <v>0</v>
      </c>
      <c r="Y375" s="3" t="str">
        <f t="shared" ca="1" si="616"/>
        <v/>
      </c>
      <c r="Z375" s="2" t="str">
        <f t="shared" ca="1" si="617"/>
        <v>00</v>
      </c>
      <c r="AA375" s="2">
        <f t="shared" ca="1" si="618"/>
        <v>0</v>
      </c>
      <c r="AB375" s="2">
        <f t="shared" ca="1" si="696"/>
        <v>0</v>
      </c>
      <c r="AC375" s="3" t="str">
        <f t="shared" ca="1" si="619"/>
        <v/>
      </c>
      <c r="AD375" s="2" t="str">
        <f t="shared" ca="1" si="620"/>
        <v>00</v>
      </c>
      <c r="AE375" s="2">
        <f t="shared" ca="1" si="621"/>
        <v>0</v>
      </c>
      <c r="AF375" s="2">
        <f t="shared" ca="1" si="697"/>
        <v>0</v>
      </c>
      <c r="AG375" s="3" t="str">
        <f t="shared" ca="1" si="622"/>
        <v/>
      </c>
      <c r="AH375" s="2" t="str">
        <f t="shared" ca="1" si="623"/>
        <v>00</v>
      </c>
      <c r="AI375" s="2">
        <f t="shared" ca="1" si="624"/>
        <v>0</v>
      </c>
      <c r="AJ375" s="2">
        <f t="shared" ca="1" si="698"/>
        <v>0</v>
      </c>
      <c r="AK375" s="3" t="str">
        <f t="shared" ca="1" si="625"/>
        <v/>
      </c>
      <c r="AL375" s="2" t="str">
        <f t="shared" ca="1" si="626"/>
        <v>00</v>
      </c>
      <c r="AM375" s="2">
        <f t="shared" ca="1" si="627"/>
        <v>0</v>
      </c>
      <c r="AN375" s="2">
        <f t="shared" ca="1" si="699"/>
        <v>0</v>
      </c>
      <c r="AO375" s="3" t="str">
        <f t="shared" ca="1" si="628"/>
        <v/>
      </c>
      <c r="AP375" s="2" t="str">
        <f t="shared" ca="1" si="629"/>
        <v>00</v>
      </c>
      <c r="AQ375" s="2">
        <f t="shared" ca="1" si="630"/>
        <v>0</v>
      </c>
      <c r="AR375" s="2">
        <f t="shared" ca="1" si="700"/>
        <v>0</v>
      </c>
      <c r="AS375" s="3" t="str">
        <f t="shared" ca="1" si="631"/>
        <v/>
      </c>
      <c r="AT375" s="2" t="str">
        <f t="shared" ca="1" si="632"/>
        <v>00</v>
      </c>
      <c r="AU375" s="2">
        <f t="shared" ca="1" si="633"/>
        <v>0</v>
      </c>
      <c r="AV375" s="2">
        <f t="shared" ca="1" si="701"/>
        <v>0</v>
      </c>
      <c r="AW375" s="3" t="str">
        <f t="shared" ca="1" si="634"/>
        <v/>
      </c>
      <c r="AX375" s="2" t="str">
        <f t="shared" ca="1" si="635"/>
        <v>00</v>
      </c>
      <c r="AY375" s="2">
        <f t="shared" ca="1" si="636"/>
        <v>0</v>
      </c>
      <c r="AZ375" s="2">
        <f t="shared" ca="1" si="702"/>
        <v>0</v>
      </c>
      <c r="BA375" s="3" t="str">
        <f t="shared" ca="1" si="637"/>
        <v/>
      </c>
      <c r="BB375" s="2" t="str">
        <f t="shared" ca="1" si="638"/>
        <v>00</v>
      </c>
      <c r="BC375" s="2">
        <f t="shared" ca="1" si="639"/>
        <v>0</v>
      </c>
      <c r="BD375" s="2">
        <f t="shared" ca="1" si="703"/>
        <v>0</v>
      </c>
      <c r="BE375" s="3" t="str">
        <f t="shared" ca="1" si="640"/>
        <v/>
      </c>
      <c r="BF375" s="2" t="str">
        <f t="shared" ca="1" si="641"/>
        <v>00</v>
      </c>
      <c r="BG375" s="2">
        <f t="shared" ca="1" si="642"/>
        <v>0</v>
      </c>
      <c r="BH375" s="2">
        <f t="shared" ca="1" si="704"/>
        <v>0</v>
      </c>
      <c r="BI375" s="3" t="str">
        <f t="shared" ca="1" si="643"/>
        <v/>
      </c>
      <c r="BJ375" s="2" t="str">
        <f t="shared" ca="1" si="644"/>
        <v>00</v>
      </c>
      <c r="BK375" s="2">
        <f t="shared" ca="1" si="645"/>
        <v>0</v>
      </c>
      <c r="BL375" s="2">
        <f t="shared" ca="1" si="705"/>
        <v>0</v>
      </c>
      <c r="BM375" s="3" t="str">
        <f t="shared" ca="1" si="646"/>
        <v/>
      </c>
      <c r="BN375" s="2" t="str">
        <f t="shared" ca="1" si="647"/>
        <v>00</v>
      </c>
      <c r="BO375" s="2">
        <f t="shared" ca="1" si="648"/>
        <v>0</v>
      </c>
      <c r="BP375" s="2">
        <f t="shared" ca="1" si="706"/>
        <v>0</v>
      </c>
      <c r="BQ375" s="3" t="str">
        <f t="shared" ca="1" si="649"/>
        <v/>
      </c>
      <c r="BR375" s="2" t="str">
        <f t="shared" ca="1" si="650"/>
        <v>00</v>
      </c>
      <c r="BS375" s="2">
        <f t="shared" ca="1" si="651"/>
        <v>0</v>
      </c>
      <c r="BT375" s="2">
        <f t="shared" ca="1" si="707"/>
        <v>0</v>
      </c>
      <c r="BU375" s="3" t="str">
        <f t="shared" ca="1" si="652"/>
        <v/>
      </c>
      <c r="BV375" s="2" t="str">
        <f t="shared" ca="1" si="653"/>
        <v>00</v>
      </c>
      <c r="BW375" s="2">
        <f t="shared" ca="1" si="654"/>
        <v>0</v>
      </c>
      <c r="BX375" s="2">
        <f t="shared" ca="1" si="708"/>
        <v>0</v>
      </c>
      <c r="BY375" s="3" t="str">
        <f t="shared" ca="1" si="655"/>
        <v/>
      </c>
      <c r="BZ375" s="2" t="str">
        <f t="shared" ca="1" si="656"/>
        <v>00</v>
      </c>
      <c r="CA375" s="2">
        <f t="shared" ca="1" si="657"/>
        <v>0</v>
      </c>
      <c r="CB375" s="2">
        <f t="shared" ca="1" si="709"/>
        <v>0</v>
      </c>
      <c r="CC375" s="3" t="str">
        <f t="shared" ca="1" si="658"/>
        <v/>
      </c>
      <c r="CD375" s="2" t="str">
        <f t="shared" ca="1" si="659"/>
        <v>00</v>
      </c>
      <c r="CE375" s="2">
        <f t="shared" ca="1" si="660"/>
        <v>0</v>
      </c>
      <c r="CF375" s="2">
        <f t="shared" ca="1" si="710"/>
        <v>0</v>
      </c>
      <c r="CG375" s="3" t="str">
        <f t="shared" ca="1" si="661"/>
        <v/>
      </c>
      <c r="CH375" s="2" t="str">
        <f t="shared" ca="1" si="662"/>
        <v>00</v>
      </c>
      <c r="CI375" s="2">
        <f t="shared" ca="1" si="663"/>
        <v>0</v>
      </c>
      <c r="CJ375" s="2">
        <f t="shared" ca="1" si="711"/>
        <v>0</v>
      </c>
      <c r="CK375" s="3" t="str">
        <f t="shared" ca="1" si="664"/>
        <v/>
      </c>
      <c r="CL375" s="2" t="str">
        <f t="shared" ca="1" si="665"/>
        <v>00</v>
      </c>
      <c r="CM375" s="2">
        <f t="shared" ca="1" si="666"/>
        <v>0</v>
      </c>
      <c r="CN375" s="2">
        <f t="shared" ca="1" si="712"/>
        <v>0</v>
      </c>
      <c r="CO375" s="3" t="str">
        <f t="shared" ca="1" si="667"/>
        <v/>
      </c>
      <c r="CP375" s="2" t="str">
        <f t="shared" ca="1" si="668"/>
        <v>00</v>
      </c>
      <c r="CQ375" s="2">
        <f t="shared" ca="1" si="669"/>
        <v>0</v>
      </c>
      <c r="CR375" s="2">
        <f t="shared" ca="1" si="713"/>
        <v>0</v>
      </c>
      <c r="CS375" s="3" t="str">
        <f t="shared" ca="1" si="670"/>
        <v/>
      </c>
      <c r="CT375" s="2" t="str">
        <f t="shared" ca="1" si="671"/>
        <v>00</v>
      </c>
      <c r="CU375" s="2">
        <f t="shared" ca="1" si="672"/>
        <v>0</v>
      </c>
      <c r="CV375" s="2">
        <f t="shared" ca="1" si="714"/>
        <v>0</v>
      </c>
      <c r="CW375" s="3" t="str">
        <f t="shared" ca="1" si="673"/>
        <v/>
      </c>
      <c r="CX375" s="2" t="str">
        <f t="shared" ca="1" si="674"/>
        <v>00</v>
      </c>
      <c r="CY375" s="2">
        <f t="shared" ca="1" si="675"/>
        <v>0</v>
      </c>
      <c r="CZ375" s="2">
        <f t="shared" ca="1" si="715"/>
        <v>0</v>
      </c>
      <c r="DA375" s="3" t="str">
        <f t="shared" ca="1" si="676"/>
        <v/>
      </c>
      <c r="DB375" s="2" t="str">
        <f t="shared" ca="1" si="677"/>
        <v>00</v>
      </c>
      <c r="DC375" s="2">
        <f t="shared" ca="1" si="678"/>
        <v>0</v>
      </c>
      <c r="DD375" s="2">
        <f t="shared" ca="1" si="716"/>
        <v>0</v>
      </c>
      <c r="DE375" s="3" t="str">
        <f t="shared" ca="1" si="679"/>
        <v/>
      </c>
      <c r="DF375" s="2" t="str">
        <f t="shared" ca="1" si="680"/>
        <v>00</v>
      </c>
      <c r="DG375" s="2">
        <f t="shared" ca="1" si="681"/>
        <v>0</v>
      </c>
      <c r="DH375" s="2">
        <f t="shared" ca="1" si="717"/>
        <v>0</v>
      </c>
      <c r="DI375" s="3" t="str">
        <f t="shared" ca="1" si="682"/>
        <v/>
      </c>
      <c r="DJ375" s="2" t="str">
        <f t="shared" ca="1" si="683"/>
        <v>00</v>
      </c>
      <c r="DK375" s="2">
        <f t="shared" ca="1" si="684"/>
        <v>0</v>
      </c>
      <c r="DL375" s="2">
        <f t="shared" ca="1" si="718"/>
        <v>0</v>
      </c>
      <c r="DM375" s="3" t="str">
        <f t="shared" ca="1" si="685"/>
        <v/>
      </c>
      <c r="DN375" s="2" t="str">
        <f t="shared" ca="1" si="686"/>
        <v>00</v>
      </c>
      <c r="DO375" s="2">
        <f t="shared" ca="1" si="687"/>
        <v>0</v>
      </c>
      <c r="DP375" s="2">
        <f t="shared" ca="1" si="719"/>
        <v>0</v>
      </c>
      <c r="DQ375" s="70" t="b">
        <f t="shared" ca="1" si="688"/>
        <v>0</v>
      </c>
      <c r="DR375" s="70" t="b">
        <f t="shared" ca="1" si="689"/>
        <v>0</v>
      </c>
    </row>
    <row r="376" spans="1:122" x14ac:dyDescent="0.35">
      <c r="A376" s="9" t="s">
        <v>296</v>
      </c>
      <c r="B376" s="2" t="str">
        <f t="shared" ca="1" si="690"/>
        <v>80040FE9</v>
      </c>
      <c r="C376" s="80">
        <f t="shared" ca="1" si="691"/>
        <v>1</v>
      </c>
      <c r="D376" s="66"/>
      <c r="E376" s="66" t="str">
        <f t="shared" ca="1" si="600"/>
        <v/>
      </c>
      <c r="F376" s="66" t="str">
        <f t="shared" ca="1" si="601"/>
        <v>00</v>
      </c>
      <c r="G376" s="66">
        <f t="shared" ca="1" si="602"/>
        <v>0</v>
      </c>
      <c r="H376" s="66">
        <f t="shared" ca="1" si="603"/>
        <v>0</v>
      </c>
      <c r="I376" s="3" t="str">
        <f t="shared" ca="1" si="604"/>
        <v/>
      </c>
      <c r="J376" s="2" t="str">
        <f t="shared" ca="1" si="605"/>
        <v>00</v>
      </c>
      <c r="K376" s="2">
        <f t="shared" ca="1" si="606"/>
        <v>0</v>
      </c>
      <c r="L376" s="2">
        <f t="shared" ca="1" si="692"/>
        <v>0</v>
      </c>
      <c r="M376" s="3" t="str">
        <f t="shared" ca="1" si="607"/>
        <v/>
      </c>
      <c r="N376" s="2" t="str">
        <f t="shared" ca="1" si="608"/>
        <v>00</v>
      </c>
      <c r="O376" s="2">
        <f t="shared" ca="1" si="609"/>
        <v>0</v>
      </c>
      <c r="P376" s="2">
        <f t="shared" ca="1" si="693"/>
        <v>0</v>
      </c>
      <c r="Q376" s="3" t="str">
        <f t="shared" ca="1" si="610"/>
        <v/>
      </c>
      <c r="R376" s="2" t="str">
        <f t="shared" ca="1" si="611"/>
        <v>00</v>
      </c>
      <c r="S376" s="2">
        <f t="shared" ca="1" si="612"/>
        <v>0</v>
      </c>
      <c r="T376" s="2">
        <f t="shared" ca="1" si="694"/>
        <v>0</v>
      </c>
      <c r="U376" s="3" t="str">
        <f t="shared" ca="1" si="613"/>
        <v/>
      </c>
      <c r="V376" s="2" t="str">
        <f t="shared" ca="1" si="614"/>
        <v>00</v>
      </c>
      <c r="W376" s="2">
        <f t="shared" ca="1" si="615"/>
        <v>0</v>
      </c>
      <c r="X376" s="2">
        <f t="shared" ca="1" si="695"/>
        <v>0</v>
      </c>
      <c r="Y376" s="3" t="str">
        <f t="shared" ca="1" si="616"/>
        <v/>
      </c>
      <c r="Z376" s="2" t="str">
        <f t="shared" ca="1" si="617"/>
        <v>00</v>
      </c>
      <c r="AA376" s="2">
        <f t="shared" ca="1" si="618"/>
        <v>0</v>
      </c>
      <c r="AB376" s="2">
        <f t="shared" ca="1" si="696"/>
        <v>0</v>
      </c>
      <c r="AC376" s="3" t="str">
        <f t="shared" ca="1" si="619"/>
        <v/>
      </c>
      <c r="AD376" s="2" t="str">
        <f t="shared" ca="1" si="620"/>
        <v>00</v>
      </c>
      <c r="AE376" s="2">
        <f t="shared" ca="1" si="621"/>
        <v>0</v>
      </c>
      <c r="AF376" s="2">
        <f t="shared" ca="1" si="697"/>
        <v>0</v>
      </c>
      <c r="AG376" s="3" t="str">
        <f t="shared" ca="1" si="622"/>
        <v/>
      </c>
      <c r="AH376" s="2" t="str">
        <f t="shared" ca="1" si="623"/>
        <v>00</v>
      </c>
      <c r="AI376" s="2">
        <f t="shared" ca="1" si="624"/>
        <v>0</v>
      </c>
      <c r="AJ376" s="2">
        <f t="shared" ca="1" si="698"/>
        <v>0</v>
      </c>
      <c r="AK376" s="3" t="str">
        <f t="shared" ca="1" si="625"/>
        <v/>
      </c>
      <c r="AL376" s="2" t="str">
        <f t="shared" ca="1" si="626"/>
        <v>00</v>
      </c>
      <c r="AM376" s="2">
        <f t="shared" ca="1" si="627"/>
        <v>0</v>
      </c>
      <c r="AN376" s="2">
        <f t="shared" ca="1" si="699"/>
        <v>0</v>
      </c>
      <c r="AO376" s="3" t="str">
        <f t="shared" ca="1" si="628"/>
        <v/>
      </c>
      <c r="AP376" s="2" t="str">
        <f t="shared" ca="1" si="629"/>
        <v>00</v>
      </c>
      <c r="AQ376" s="2">
        <f t="shared" ca="1" si="630"/>
        <v>0</v>
      </c>
      <c r="AR376" s="2">
        <f t="shared" ca="1" si="700"/>
        <v>0</v>
      </c>
      <c r="AS376" s="3" t="str">
        <f t="shared" ca="1" si="631"/>
        <v/>
      </c>
      <c r="AT376" s="2" t="str">
        <f t="shared" ca="1" si="632"/>
        <v>00</v>
      </c>
      <c r="AU376" s="2">
        <f t="shared" ca="1" si="633"/>
        <v>0</v>
      </c>
      <c r="AV376" s="2">
        <f t="shared" ca="1" si="701"/>
        <v>0</v>
      </c>
      <c r="AW376" s="3" t="str">
        <f t="shared" ca="1" si="634"/>
        <v/>
      </c>
      <c r="AX376" s="2" t="str">
        <f t="shared" ca="1" si="635"/>
        <v>00</v>
      </c>
      <c r="AY376" s="2">
        <f t="shared" ca="1" si="636"/>
        <v>0</v>
      </c>
      <c r="AZ376" s="2">
        <f t="shared" ca="1" si="702"/>
        <v>0</v>
      </c>
      <c r="BA376" s="3" t="str">
        <f t="shared" ca="1" si="637"/>
        <v/>
      </c>
      <c r="BB376" s="2" t="str">
        <f t="shared" ca="1" si="638"/>
        <v>00</v>
      </c>
      <c r="BC376" s="2">
        <f t="shared" ca="1" si="639"/>
        <v>0</v>
      </c>
      <c r="BD376" s="2">
        <f t="shared" ca="1" si="703"/>
        <v>0</v>
      </c>
      <c r="BE376" s="3" t="str">
        <f t="shared" ca="1" si="640"/>
        <v/>
      </c>
      <c r="BF376" s="2" t="str">
        <f t="shared" ca="1" si="641"/>
        <v>00</v>
      </c>
      <c r="BG376" s="2">
        <f t="shared" ca="1" si="642"/>
        <v>0</v>
      </c>
      <c r="BH376" s="2">
        <f t="shared" ca="1" si="704"/>
        <v>0</v>
      </c>
      <c r="BI376" s="3" t="str">
        <f t="shared" ca="1" si="643"/>
        <v/>
      </c>
      <c r="BJ376" s="2" t="str">
        <f t="shared" ca="1" si="644"/>
        <v>00</v>
      </c>
      <c r="BK376" s="2">
        <f t="shared" ca="1" si="645"/>
        <v>0</v>
      </c>
      <c r="BL376" s="2">
        <f t="shared" ca="1" si="705"/>
        <v>0</v>
      </c>
      <c r="BM376" s="3" t="str">
        <f t="shared" ca="1" si="646"/>
        <v/>
      </c>
      <c r="BN376" s="2" t="str">
        <f t="shared" ca="1" si="647"/>
        <v>00</v>
      </c>
      <c r="BO376" s="2">
        <f t="shared" ca="1" si="648"/>
        <v>0</v>
      </c>
      <c r="BP376" s="2">
        <f t="shared" ca="1" si="706"/>
        <v>0</v>
      </c>
      <c r="BQ376" s="3" t="str">
        <f t="shared" ca="1" si="649"/>
        <v/>
      </c>
      <c r="BR376" s="2" t="str">
        <f t="shared" ca="1" si="650"/>
        <v>00</v>
      </c>
      <c r="BS376" s="2">
        <f t="shared" ca="1" si="651"/>
        <v>0</v>
      </c>
      <c r="BT376" s="2">
        <f t="shared" ca="1" si="707"/>
        <v>0</v>
      </c>
      <c r="BU376" s="3" t="str">
        <f t="shared" ca="1" si="652"/>
        <v/>
      </c>
      <c r="BV376" s="2" t="str">
        <f t="shared" ca="1" si="653"/>
        <v>00</v>
      </c>
      <c r="BW376" s="2">
        <f t="shared" ca="1" si="654"/>
        <v>0</v>
      </c>
      <c r="BX376" s="2">
        <f t="shared" ca="1" si="708"/>
        <v>0</v>
      </c>
      <c r="BY376" s="3" t="str">
        <f t="shared" ca="1" si="655"/>
        <v/>
      </c>
      <c r="BZ376" s="2" t="str">
        <f t="shared" ca="1" si="656"/>
        <v>00</v>
      </c>
      <c r="CA376" s="2">
        <f t="shared" ca="1" si="657"/>
        <v>0</v>
      </c>
      <c r="CB376" s="2">
        <f t="shared" ca="1" si="709"/>
        <v>0</v>
      </c>
      <c r="CC376" s="3" t="str">
        <f t="shared" ca="1" si="658"/>
        <v/>
      </c>
      <c r="CD376" s="2" t="str">
        <f t="shared" ca="1" si="659"/>
        <v>00</v>
      </c>
      <c r="CE376" s="2">
        <f t="shared" ca="1" si="660"/>
        <v>0</v>
      </c>
      <c r="CF376" s="2">
        <f t="shared" ca="1" si="710"/>
        <v>0</v>
      </c>
      <c r="CG376" s="3" t="str">
        <f t="shared" ca="1" si="661"/>
        <v/>
      </c>
      <c r="CH376" s="2" t="str">
        <f t="shared" ca="1" si="662"/>
        <v>00</v>
      </c>
      <c r="CI376" s="2">
        <f t="shared" ca="1" si="663"/>
        <v>0</v>
      </c>
      <c r="CJ376" s="2">
        <f t="shared" ca="1" si="711"/>
        <v>0</v>
      </c>
      <c r="CK376" s="3" t="str">
        <f t="shared" ca="1" si="664"/>
        <v/>
      </c>
      <c r="CL376" s="2" t="str">
        <f t="shared" ca="1" si="665"/>
        <v>00</v>
      </c>
      <c r="CM376" s="2">
        <f t="shared" ca="1" si="666"/>
        <v>0</v>
      </c>
      <c r="CN376" s="2">
        <f t="shared" ca="1" si="712"/>
        <v>0</v>
      </c>
      <c r="CO376" s="3" t="str">
        <f t="shared" ca="1" si="667"/>
        <v/>
      </c>
      <c r="CP376" s="2" t="str">
        <f t="shared" ca="1" si="668"/>
        <v>00</v>
      </c>
      <c r="CQ376" s="2">
        <f t="shared" ca="1" si="669"/>
        <v>0</v>
      </c>
      <c r="CR376" s="2">
        <f t="shared" ca="1" si="713"/>
        <v>0</v>
      </c>
      <c r="CS376" s="3" t="str">
        <f t="shared" ca="1" si="670"/>
        <v/>
      </c>
      <c r="CT376" s="2" t="str">
        <f t="shared" ca="1" si="671"/>
        <v>00</v>
      </c>
      <c r="CU376" s="2">
        <f t="shared" ca="1" si="672"/>
        <v>0</v>
      </c>
      <c r="CV376" s="2">
        <f t="shared" ca="1" si="714"/>
        <v>0</v>
      </c>
      <c r="CW376" s="3" t="str">
        <f t="shared" ca="1" si="673"/>
        <v/>
      </c>
      <c r="CX376" s="2" t="str">
        <f t="shared" ca="1" si="674"/>
        <v>00</v>
      </c>
      <c r="CY376" s="2">
        <f t="shared" ca="1" si="675"/>
        <v>0</v>
      </c>
      <c r="CZ376" s="2">
        <f t="shared" ca="1" si="715"/>
        <v>0</v>
      </c>
      <c r="DA376" s="3" t="str">
        <f t="shared" ca="1" si="676"/>
        <v/>
      </c>
      <c r="DB376" s="2" t="str">
        <f t="shared" ca="1" si="677"/>
        <v>00</v>
      </c>
      <c r="DC376" s="2">
        <f t="shared" ca="1" si="678"/>
        <v>0</v>
      </c>
      <c r="DD376" s="2">
        <f t="shared" ca="1" si="716"/>
        <v>0</v>
      </c>
      <c r="DE376" s="3" t="str">
        <f t="shared" ca="1" si="679"/>
        <v/>
      </c>
      <c r="DF376" s="2" t="str">
        <f t="shared" ca="1" si="680"/>
        <v>00</v>
      </c>
      <c r="DG376" s="2">
        <f t="shared" ca="1" si="681"/>
        <v>0</v>
      </c>
      <c r="DH376" s="2">
        <f t="shared" ca="1" si="717"/>
        <v>0</v>
      </c>
      <c r="DI376" s="3" t="str">
        <f t="shared" ca="1" si="682"/>
        <v/>
      </c>
      <c r="DJ376" s="2" t="str">
        <f t="shared" ca="1" si="683"/>
        <v>00</v>
      </c>
      <c r="DK376" s="2">
        <f t="shared" ca="1" si="684"/>
        <v>0</v>
      </c>
      <c r="DL376" s="2">
        <f t="shared" ca="1" si="718"/>
        <v>0</v>
      </c>
      <c r="DM376" s="3" t="str">
        <f t="shared" ca="1" si="685"/>
        <v/>
      </c>
      <c r="DN376" s="2" t="str">
        <f t="shared" ca="1" si="686"/>
        <v>00</v>
      </c>
      <c r="DO376" s="2">
        <f t="shared" ca="1" si="687"/>
        <v>0</v>
      </c>
      <c r="DP376" s="2">
        <f t="shared" ca="1" si="719"/>
        <v>0</v>
      </c>
      <c r="DQ376" s="70" t="b">
        <f t="shared" ca="1" si="688"/>
        <v>0</v>
      </c>
      <c r="DR376" s="70" t="b">
        <f t="shared" ca="1" si="689"/>
        <v>0</v>
      </c>
    </row>
    <row r="377" spans="1:122" x14ac:dyDescent="0.35">
      <c r="A377" s="9"/>
      <c r="B377" s="2" t="str">
        <f t="shared" ca="1" si="690"/>
        <v>80040FEA</v>
      </c>
      <c r="C377" s="80">
        <f t="shared" ca="1" si="691"/>
        <v>1</v>
      </c>
      <c r="D377" s="66"/>
      <c r="E377" s="66" t="str">
        <f t="shared" ca="1" si="600"/>
        <v/>
      </c>
      <c r="F377" s="66" t="str">
        <f t="shared" ca="1" si="601"/>
        <v>00</v>
      </c>
      <c r="G377" s="66">
        <f t="shared" ca="1" si="602"/>
        <v>0</v>
      </c>
      <c r="H377" s="66">
        <f t="shared" ca="1" si="603"/>
        <v>0</v>
      </c>
      <c r="I377" s="3" t="str">
        <f t="shared" ca="1" si="604"/>
        <v/>
      </c>
      <c r="J377" s="2" t="str">
        <f t="shared" ca="1" si="605"/>
        <v>00</v>
      </c>
      <c r="K377" s="2">
        <f t="shared" ca="1" si="606"/>
        <v>0</v>
      </c>
      <c r="L377" s="2">
        <f t="shared" ca="1" si="692"/>
        <v>0</v>
      </c>
      <c r="M377" s="3" t="str">
        <f t="shared" ca="1" si="607"/>
        <v/>
      </c>
      <c r="N377" s="2" t="str">
        <f t="shared" ca="1" si="608"/>
        <v>00</v>
      </c>
      <c r="O377" s="2">
        <f t="shared" ca="1" si="609"/>
        <v>0</v>
      </c>
      <c r="P377" s="2">
        <f t="shared" ca="1" si="693"/>
        <v>0</v>
      </c>
      <c r="Q377" s="3" t="str">
        <f t="shared" ca="1" si="610"/>
        <v/>
      </c>
      <c r="R377" s="2" t="str">
        <f t="shared" ca="1" si="611"/>
        <v>00</v>
      </c>
      <c r="S377" s="2">
        <f t="shared" ca="1" si="612"/>
        <v>0</v>
      </c>
      <c r="T377" s="2">
        <f t="shared" ca="1" si="694"/>
        <v>0</v>
      </c>
      <c r="U377" s="3" t="str">
        <f t="shared" ca="1" si="613"/>
        <v/>
      </c>
      <c r="V377" s="2" t="str">
        <f t="shared" ca="1" si="614"/>
        <v>00</v>
      </c>
      <c r="W377" s="2">
        <f t="shared" ca="1" si="615"/>
        <v>0</v>
      </c>
      <c r="X377" s="2">
        <f t="shared" ca="1" si="695"/>
        <v>0</v>
      </c>
      <c r="Y377" s="3" t="str">
        <f t="shared" ca="1" si="616"/>
        <v/>
      </c>
      <c r="Z377" s="2" t="str">
        <f t="shared" ca="1" si="617"/>
        <v>00</v>
      </c>
      <c r="AA377" s="2">
        <f t="shared" ca="1" si="618"/>
        <v>0</v>
      </c>
      <c r="AB377" s="2">
        <f t="shared" ca="1" si="696"/>
        <v>0</v>
      </c>
      <c r="AC377" s="3" t="str">
        <f t="shared" ca="1" si="619"/>
        <v/>
      </c>
      <c r="AD377" s="2" t="str">
        <f t="shared" ca="1" si="620"/>
        <v>00</v>
      </c>
      <c r="AE377" s="2">
        <f t="shared" ca="1" si="621"/>
        <v>0</v>
      </c>
      <c r="AF377" s="2">
        <f t="shared" ca="1" si="697"/>
        <v>0</v>
      </c>
      <c r="AG377" s="3" t="str">
        <f t="shared" ca="1" si="622"/>
        <v/>
      </c>
      <c r="AH377" s="2" t="str">
        <f t="shared" ca="1" si="623"/>
        <v>00</v>
      </c>
      <c r="AI377" s="2">
        <f t="shared" ca="1" si="624"/>
        <v>0</v>
      </c>
      <c r="AJ377" s="2">
        <f t="shared" ca="1" si="698"/>
        <v>0</v>
      </c>
      <c r="AK377" s="3" t="str">
        <f t="shared" ca="1" si="625"/>
        <v/>
      </c>
      <c r="AL377" s="2" t="str">
        <f t="shared" ca="1" si="626"/>
        <v>00</v>
      </c>
      <c r="AM377" s="2">
        <f t="shared" ca="1" si="627"/>
        <v>0</v>
      </c>
      <c r="AN377" s="2">
        <f t="shared" ca="1" si="699"/>
        <v>0</v>
      </c>
      <c r="AO377" s="3" t="str">
        <f t="shared" ca="1" si="628"/>
        <v/>
      </c>
      <c r="AP377" s="2" t="str">
        <f t="shared" ca="1" si="629"/>
        <v>00</v>
      </c>
      <c r="AQ377" s="2">
        <f t="shared" ca="1" si="630"/>
        <v>0</v>
      </c>
      <c r="AR377" s="2">
        <f t="shared" ca="1" si="700"/>
        <v>0</v>
      </c>
      <c r="AS377" s="3" t="str">
        <f t="shared" ca="1" si="631"/>
        <v/>
      </c>
      <c r="AT377" s="2" t="str">
        <f t="shared" ca="1" si="632"/>
        <v>00</v>
      </c>
      <c r="AU377" s="2">
        <f t="shared" ca="1" si="633"/>
        <v>0</v>
      </c>
      <c r="AV377" s="2">
        <f t="shared" ca="1" si="701"/>
        <v>0</v>
      </c>
      <c r="AW377" s="3" t="str">
        <f t="shared" ca="1" si="634"/>
        <v/>
      </c>
      <c r="AX377" s="2" t="str">
        <f t="shared" ca="1" si="635"/>
        <v>00</v>
      </c>
      <c r="AY377" s="2">
        <f t="shared" ca="1" si="636"/>
        <v>0</v>
      </c>
      <c r="AZ377" s="2">
        <f t="shared" ca="1" si="702"/>
        <v>0</v>
      </c>
      <c r="BA377" s="3" t="str">
        <f t="shared" ca="1" si="637"/>
        <v/>
      </c>
      <c r="BB377" s="2" t="str">
        <f t="shared" ca="1" si="638"/>
        <v>00</v>
      </c>
      <c r="BC377" s="2">
        <f t="shared" ca="1" si="639"/>
        <v>0</v>
      </c>
      <c r="BD377" s="2">
        <f t="shared" ca="1" si="703"/>
        <v>0</v>
      </c>
      <c r="BE377" s="3" t="str">
        <f t="shared" ca="1" si="640"/>
        <v/>
      </c>
      <c r="BF377" s="2" t="str">
        <f t="shared" ca="1" si="641"/>
        <v>00</v>
      </c>
      <c r="BG377" s="2">
        <f t="shared" ca="1" si="642"/>
        <v>0</v>
      </c>
      <c r="BH377" s="2">
        <f t="shared" ca="1" si="704"/>
        <v>0</v>
      </c>
      <c r="BI377" s="3" t="str">
        <f t="shared" ca="1" si="643"/>
        <v/>
      </c>
      <c r="BJ377" s="2" t="str">
        <f t="shared" ca="1" si="644"/>
        <v>00</v>
      </c>
      <c r="BK377" s="2">
        <f t="shared" ca="1" si="645"/>
        <v>0</v>
      </c>
      <c r="BL377" s="2">
        <f t="shared" ca="1" si="705"/>
        <v>0</v>
      </c>
      <c r="BM377" s="3" t="str">
        <f t="shared" ca="1" si="646"/>
        <v/>
      </c>
      <c r="BN377" s="2" t="str">
        <f t="shared" ca="1" si="647"/>
        <v>00</v>
      </c>
      <c r="BO377" s="2">
        <f t="shared" ca="1" si="648"/>
        <v>0</v>
      </c>
      <c r="BP377" s="2">
        <f t="shared" ca="1" si="706"/>
        <v>0</v>
      </c>
      <c r="BQ377" s="3" t="str">
        <f t="shared" ca="1" si="649"/>
        <v/>
      </c>
      <c r="BR377" s="2" t="str">
        <f t="shared" ca="1" si="650"/>
        <v>00</v>
      </c>
      <c r="BS377" s="2">
        <f t="shared" ca="1" si="651"/>
        <v>0</v>
      </c>
      <c r="BT377" s="2">
        <f t="shared" ca="1" si="707"/>
        <v>0</v>
      </c>
      <c r="BU377" s="3" t="str">
        <f t="shared" ca="1" si="652"/>
        <v/>
      </c>
      <c r="BV377" s="2" t="str">
        <f t="shared" ca="1" si="653"/>
        <v>00</v>
      </c>
      <c r="BW377" s="2">
        <f t="shared" ca="1" si="654"/>
        <v>0</v>
      </c>
      <c r="BX377" s="2">
        <f t="shared" ca="1" si="708"/>
        <v>0</v>
      </c>
      <c r="BY377" s="3" t="str">
        <f t="shared" ca="1" si="655"/>
        <v/>
      </c>
      <c r="BZ377" s="2" t="str">
        <f t="shared" ca="1" si="656"/>
        <v>00</v>
      </c>
      <c r="CA377" s="2">
        <f t="shared" ca="1" si="657"/>
        <v>0</v>
      </c>
      <c r="CB377" s="2">
        <f t="shared" ca="1" si="709"/>
        <v>0</v>
      </c>
      <c r="CC377" s="3" t="str">
        <f t="shared" ca="1" si="658"/>
        <v/>
      </c>
      <c r="CD377" s="2" t="str">
        <f t="shared" ca="1" si="659"/>
        <v>00</v>
      </c>
      <c r="CE377" s="2">
        <f t="shared" ca="1" si="660"/>
        <v>0</v>
      </c>
      <c r="CF377" s="2">
        <f t="shared" ca="1" si="710"/>
        <v>0</v>
      </c>
      <c r="CG377" s="3" t="str">
        <f t="shared" ca="1" si="661"/>
        <v/>
      </c>
      <c r="CH377" s="2" t="str">
        <f t="shared" ca="1" si="662"/>
        <v>00</v>
      </c>
      <c r="CI377" s="2">
        <f t="shared" ca="1" si="663"/>
        <v>0</v>
      </c>
      <c r="CJ377" s="2">
        <f t="shared" ca="1" si="711"/>
        <v>0</v>
      </c>
      <c r="CK377" s="3" t="str">
        <f t="shared" ca="1" si="664"/>
        <v/>
      </c>
      <c r="CL377" s="2" t="str">
        <f t="shared" ca="1" si="665"/>
        <v>00</v>
      </c>
      <c r="CM377" s="2">
        <f t="shared" ca="1" si="666"/>
        <v>0</v>
      </c>
      <c r="CN377" s="2">
        <f t="shared" ca="1" si="712"/>
        <v>0</v>
      </c>
      <c r="CO377" s="3" t="str">
        <f t="shared" ca="1" si="667"/>
        <v/>
      </c>
      <c r="CP377" s="2" t="str">
        <f t="shared" ca="1" si="668"/>
        <v>00</v>
      </c>
      <c r="CQ377" s="2">
        <f t="shared" ca="1" si="669"/>
        <v>0</v>
      </c>
      <c r="CR377" s="2">
        <f t="shared" ca="1" si="713"/>
        <v>0</v>
      </c>
      <c r="CS377" s="3" t="str">
        <f t="shared" ca="1" si="670"/>
        <v/>
      </c>
      <c r="CT377" s="2" t="str">
        <f t="shared" ca="1" si="671"/>
        <v>00</v>
      </c>
      <c r="CU377" s="2">
        <f t="shared" ca="1" si="672"/>
        <v>0</v>
      </c>
      <c r="CV377" s="2">
        <f t="shared" ca="1" si="714"/>
        <v>0</v>
      </c>
      <c r="CW377" s="3" t="str">
        <f t="shared" ca="1" si="673"/>
        <v/>
      </c>
      <c r="CX377" s="2" t="str">
        <f t="shared" ca="1" si="674"/>
        <v>00</v>
      </c>
      <c r="CY377" s="2">
        <f t="shared" ca="1" si="675"/>
        <v>0</v>
      </c>
      <c r="CZ377" s="2">
        <f t="shared" ca="1" si="715"/>
        <v>0</v>
      </c>
      <c r="DA377" s="3" t="str">
        <f t="shared" ca="1" si="676"/>
        <v/>
      </c>
      <c r="DB377" s="2" t="str">
        <f t="shared" ca="1" si="677"/>
        <v>00</v>
      </c>
      <c r="DC377" s="2">
        <f t="shared" ca="1" si="678"/>
        <v>0</v>
      </c>
      <c r="DD377" s="2">
        <f t="shared" ca="1" si="716"/>
        <v>0</v>
      </c>
      <c r="DE377" s="3" t="str">
        <f t="shared" ca="1" si="679"/>
        <v/>
      </c>
      <c r="DF377" s="2" t="str">
        <f t="shared" ca="1" si="680"/>
        <v>00</v>
      </c>
      <c r="DG377" s="2">
        <f t="shared" ca="1" si="681"/>
        <v>0</v>
      </c>
      <c r="DH377" s="2">
        <f t="shared" ca="1" si="717"/>
        <v>0</v>
      </c>
      <c r="DI377" s="3" t="str">
        <f t="shared" ca="1" si="682"/>
        <v/>
      </c>
      <c r="DJ377" s="2" t="str">
        <f t="shared" ca="1" si="683"/>
        <v>00</v>
      </c>
      <c r="DK377" s="2">
        <f t="shared" ca="1" si="684"/>
        <v>0</v>
      </c>
      <c r="DL377" s="2">
        <f t="shared" ca="1" si="718"/>
        <v>0</v>
      </c>
      <c r="DM377" s="3" t="str">
        <f t="shared" ca="1" si="685"/>
        <v/>
      </c>
      <c r="DN377" s="2" t="str">
        <f t="shared" ca="1" si="686"/>
        <v>00</v>
      </c>
      <c r="DO377" s="2">
        <f t="shared" ca="1" si="687"/>
        <v>0</v>
      </c>
      <c r="DP377" s="2">
        <f t="shared" ca="1" si="719"/>
        <v>0</v>
      </c>
      <c r="DQ377" s="70" t="b">
        <f t="shared" ca="1" si="688"/>
        <v>0</v>
      </c>
      <c r="DR377" s="70" t="b">
        <f t="shared" ca="1" si="689"/>
        <v>0</v>
      </c>
    </row>
    <row r="378" spans="1:122" x14ac:dyDescent="0.35">
      <c r="A378" s="9"/>
      <c r="B378" s="2" t="str">
        <f t="shared" ca="1" si="690"/>
        <v>80040FEB</v>
      </c>
      <c r="C378" s="80">
        <f t="shared" ca="1" si="691"/>
        <v>1</v>
      </c>
      <c r="D378" s="66"/>
      <c r="E378" s="66" t="str">
        <f t="shared" ca="1" si="600"/>
        <v/>
      </c>
      <c r="F378" s="66" t="str">
        <f t="shared" ca="1" si="601"/>
        <v>00</v>
      </c>
      <c r="G378" s="66">
        <f t="shared" ca="1" si="602"/>
        <v>0</v>
      </c>
      <c r="H378" s="66">
        <f t="shared" ca="1" si="603"/>
        <v>0</v>
      </c>
      <c r="I378" s="3" t="str">
        <f t="shared" ca="1" si="604"/>
        <v/>
      </c>
      <c r="J378" s="2" t="str">
        <f t="shared" ca="1" si="605"/>
        <v>00</v>
      </c>
      <c r="K378" s="2">
        <f t="shared" ca="1" si="606"/>
        <v>0</v>
      </c>
      <c r="L378" s="2">
        <f t="shared" ca="1" si="692"/>
        <v>0</v>
      </c>
      <c r="M378" s="3" t="str">
        <f t="shared" ca="1" si="607"/>
        <v/>
      </c>
      <c r="N378" s="2" t="str">
        <f t="shared" ca="1" si="608"/>
        <v>00</v>
      </c>
      <c r="O378" s="2">
        <f t="shared" ca="1" si="609"/>
        <v>0</v>
      </c>
      <c r="P378" s="2">
        <f t="shared" ca="1" si="693"/>
        <v>0</v>
      </c>
      <c r="Q378" s="3" t="str">
        <f t="shared" ca="1" si="610"/>
        <v/>
      </c>
      <c r="R378" s="2" t="str">
        <f t="shared" ca="1" si="611"/>
        <v>00</v>
      </c>
      <c r="S378" s="2">
        <f t="shared" ca="1" si="612"/>
        <v>0</v>
      </c>
      <c r="T378" s="2">
        <f t="shared" ca="1" si="694"/>
        <v>0</v>
      </c>
      <c r="U378" s="3" t="str">
        <f t="shared" ca="1" si="613"/>
        <v/>
      </c>
      <c r="V378" s="2" t="str">
        <f t="shared" ca="1" si="614"/>
        <v>00</v>
      </c>
      <c r="W378" s="2">
        <f t="shared" ca="1" si="615"/>
        <v>0</v>
      </c>
      <c r="X378" s="2">
        <f t="shared" ca="1" si="695"/>
        <v>0</v>
      </c>
      <c r="Y378" s="3" t="str">
        <f t="shared" ca="1" si="616"/>
        <v/>
      </c>
      <c r="Z378" s="2" t="str">
        <f t="shared" ca="1" si="617"/>
        <v>00</v>
      </c>
      <c r="AA378" s="2">
        <f t="shared" ca="1" si="618"/>
        <v>0</v>
      </c>
      <c r="AB378" s="2">
        <f t="shared" ca="1" si="696"/>
        <v>0</v>
      </c>
      <c r="AC378" s="3" t="str">
        <f t="shared" ca="1" si="619"/>
        <v/>
      </c>
      <c r="AD378" s="2" t="str">
        <f t="shared" ca="1" si="620"/>
        <v>00</v>
      </c>
      <c r="AE378" s="2">
        <f t="shared" ca="1" si="621"/>
        <v>0</v>
      </c>
      <c r="AF378" s="2">
        <f t="shared" ca="1" si="697"/>
        <v>0</v>
      </c>
      <c r="AG378" s="3" t="str">
        <f t="shared" ca="1" si="622"/>
        <v/>
      </c>
      <c r="AH378" s="2" t="str">
        <f t="shared" ca="1" si="623"/>
        <v>00</v>
      </c>
      <c r="AI378" s="2">
        <f t="shared" ca="1" si="624"/>
        <v>0</v>
      </c>
      <c r="AJ378" s="2">
        <f t="shared" ca="1" si="698"/>
        <v>0</v>
      </c>
      <c r="AK378" s="3" t="str">
        <f t="shared" ca="1" si="625"/>
        <v/>
      </c>
      <c r="AL378" s="2" t="str">
        <f t="shared" ca="1" si="626"/>
        <v>00</v>
      </c>
      <c r="AM378" s="2">
        <f t="shared" ca="1" si="627"/>
        <v>0</v>
      </c>
      <c r="AN378" s="2">
        <f t="shared" ca="1" si="699"/>
        <v>0</v>
      </c>
      <c r="AO378" s="3" t="str">
        <f t="shared" ca="1" si="628"/>
        <v/>
      </c>
      <c r="AP378" s="2" t="str">
        <f t="shared" ca="1" si="629"/>
        <v>00</v>
      </c>
      <c r="AQ378" s="2">
        <f t="shared" ca="1" si="630"/>
        <v>0</v>
      </c>
      <c r="AR378" s="2">
        <f t="shared" ca="1" si="700"/>
        <v>0</v>
      </c>
      <c r="AS378" s="3" t="str">
        <f t="shared" ca="1" si="631"/>
        <v/>
      </c>
      <c r="AT378" s="2" t="str">
        <f t="shared" ca="1" si="632"/>
        <v>00</v>
      </c>
      <c r="AU378" s="2">
        <f t="shared" ca="1" si="633"/>
        <v>0</v>
      </c>
      <c r="AV378" s="2">
        <f t="shared" ca="1" si="701"/>
        <v>0</v>
      </c>
      <c r="AW378" s="3" t="str">
        <f t="shared" ca="1" si="634"/>
        <v/>
      </c>
      <c r="AX378" s="2" t="str">
        <f t="shared" ca="1" si="635"/>
        <v>00</v>
      </c>
      <c r="AY378" s="2">
        <f t="shared" ca="1" si="636"/>
        <v>0</v>
      </c>
      <c r="AZ378" s="2">
        <f t="shared" ca="1" si="702"/>
        <v>0</v>
      </c>
      <c r="BA378" s="3" t="str">
        <f t="shared" ca="1" si="637"/>
        <v/>
      </c>
      <c r="BB378" s="2" t="str">
        <f t="shared" ca="1" si="638"/>
        <v>00</v>
      </c>
      <c r="BC378" s="2">
        <f t="shared" ca="1" si="639"/>
        <v>0</v>
      </c>
      <c r="BD378" s="2">
        <f t="shared" ca="1" si="703"/>
        <v>0</v>
      </c>
      <c r="BE378" s="3" t="str">
        <f t="shared" ca="1" si="640"/>
        <v/>
      </c>
      <c r="BF378" s="2" t="str">
        <f t="shared" ca="1" si="641"/>
        <v>00</v>
      </c>
      <c r="BG378" s="2">
        <f t="shared" ca="1" si="642"/>
        <v>0</v>
      </c>
      <c r="BH378" s="2">
        <f t="shared" ca="1" si="704"/>
        <v>0</v>
      </c>
      <c r="BI378" s="3" t="str">
        <f t="shared" ca="1" si="643"/>
        <v/>
      </c>
      <c r="BJ378" s="2" t="str">
        <f t="shared" ca="1" si="644"/>
        <v>00</v>
      </c>
      <c r="BK378" s="2">
        <f t="shared" ca="1" si="645"/>
        <v>0</v>
      </c>
      <c r="BL378" s="2">
        <f t="shared" ca="1" si="705"/>
        <v>0</v>
      </c>
      <c r="BM378" s="3" t="str">
        <f t="shared" ca="1" si="646"/>
        <v/>
      </c>
      <c r="BN378" s="2" t="str">
        <f t="shared" ca="1" si="647"/>
        <v>00</v>
      </c>
      <c r="BO378" s="2">
        <f t="shared" ca="1" si="648"/>
        <v>0</v>
      </c>
      <c r="BP378" s="2">
        <f t="shared" ca="1" si="706"/>
        <v>0</v>
      </c>
      <c r="BQ378" s="3" t="str">
        <f t="shared" ca="1" si="649"/>
        <v/>
      </c>
      <c r="BR378" s="2" t="str">
        <f t="shared" ca="1" si="650"/>
        <v>00</v>
      </c>
      <c r="BS378" s="2">
        <f t="shared" ca="1" si="651"/>
        <v>0</v>
      </c>
      <c r="BT378" s="2">
        <f t="shared" ca="1" si="707"/>
        <v>0</v>
      </c>
      <c r="BU378" s="3" t="str">
        <f t="shared" ca="1" si="652"/>
        <v/>
      </c>
      <c r="BV378" s="2" t="str">
        <f t="shared" ca="1" si="653"/>
        <v>00</v>
      </c>
      <c r="BW378" s="2">
        <f t="shared" ca="1" si="654"/>
        <v>0</v>
      </c>
      <c r="BX378" s="2">
        <f t="shared" ca="1" si="708"/>
        <v>0</v>
      </c>
      <c r="BY378" s="3" t="str">
        <f t="shared" ca="1" si="655"/>
        <v/>
      </c>
      <c r="BZ378" s="2" t="str">
        <f t="shared" ca="1" si="656"/>
        <v>00</v>
      </c>
      <c r="CA378" s="2">
        <f t="shared" ca="1" si="657"/>
        <v>0</v>
      </c>
      <c r="CB378" s="2">
        <f t="shared" ca="1" si="709"/>
        <v>0</v>
      </c>
      <c r="CC378" s="3" t="str">
        <f t="shared" ca="1" si="658"/>
        <v/>
      </c>
      <c r="CD378" s="2" t="str">
        <f t="shared" ca="1" si="659"/>
        <v>00</v>
      </c>
      <c r="CE378" s="2">
        <f t="shared" ca="1" si="660"/>
        <v>0</v>
      </c>
      <c r="CF378" s="2">
        <f t="shared" ca="1" si="710"/>
        <v>0</v>
      </c>
      <c r="CG378" s="3" t="str">
        <f t="shared" ca="1" si="661"/>
        <v/>
      </c>
      <c r="CH378" s="2" t="str">
        <f t="shared" ca="1" si="662"/>
        <v>00</v>
      </c>
      <c r="CI378" s="2">
        <f t="shared" ca="1" si="663"/>
        <v>0</v>
      </c>
      <c r="CJ378" s="2">
        <f t="shared" ca="1" si="711"/>
        <v>0</v>
      </c>
      <c r="CK378" s="3" t="str">
        <f t="shared" ca="1" si="664"/>
        <v/>
      </c>
      <c r="CL378" s="2" t="str">
        <f t="shared" ca="1" si="665"/>
        <v>00</v>
      </c>
      <c r="CM378" s="2">
        <f t="shared" ca="1" si="666"/>
        <v>0</v>
      </c>
      <c r="CN378" s="2">
        <f t="shared" ca="1" si="712"/>
        <v>0</v>
      </c>
      <c r="CO378" s="3" t="str">
        <f t="shared" ca="1" si="667"/>
        <v/>
      </c>
      <c r="CP378" s="2" t="str">
        <f t="shared" ca="1" si="668"/>
        <v>00</v>
      </c>
      <c r="CQ378" s="2">
        <f t="shared" ca="1" si="669"/>
        <v>0</v>
      </c>
      <c r="CR378" s="2">
        <f t="shared" ca="1" si="713"/>
        <v>0</v>
      </c>
      <c r="CS378" s="3" t="str">
        <f t="shared" ca="1" si="670"/>
        <v/>
      </c>
      <c r="CT378" s="2" t="str">
        <f t="shared" ca="1" si="671"/>
        <v>00</v>
      </c>
      <c r="CU378" s="2">
        <f t="shared" ca="1" si="672"/>
        <v>0</v>
      </c>
      <c r="CV378" s="2">
        <f t="shared" ca="1" si="714"/>
        <v>0</v>
      </c>
      <c r="CW378" s="3" t="str">
        <f t="shared" ca="1" si="673"/>
        <v/>
      </c>
      <c r="CX378" s="2" t="str">
        <f t="shared" ca="1" si="674"/>
        <v>00</v>
      </c>
      <c r="CY378" s="2">
        <f t="shared" ca="1" si="675"/>
        <v>0</v>
      </c>
      <c r="CZ378" s="2">
        <f t="shared" ca="1" si="715"/>
        <v>0</v>
      </c>
      <c r="DA378" s="3" t="str">
        <f t="shared" ca="1" si="676"/>
        <v/>
      </c>
      <c r="DB378" s="2" t="str">
        <f t="shared" ca="1" si="677"/>
        <v>00</v>
      </c>
      <c r="DC378" s="2">
        <f t="shared" ca="1" si="678"/>
        <v>0</v>
      </c>
      <c r="DD378" s="2">
        <f t="shared" ca="1" si="716"/>
        <v>0</v>
      </c>
      <c r="DE378" s="3" t="str">
        <f t="shared" ca="1" si="679"/>
        <v/>
      </c>
      <c r="DF378" s="2" t="str">
        <f t="shared" ca="1" si="680"/>
        <v>00</v>
      </c>
      <c r="DG378" s="2">
        <f t="shared" ca="1" si="681"/>
        <v>0</v>
      </c>
      <c r="DH378" s="2">
        <f t="shared" ca="1" si="717"/>
        <v>0</v>
      </c>
      <c r="DI378" s="3" t="str">
        <f t="shared" ca="1" si="682"/>
        <v/>
      </c>
      <c r="DJ378" s="2" t="str">
        <f t="shared" ca="1" si="683"/>
        <v>00</v>
      </c>
      <c r="DK378" s="2">
        <f t="shared" ca="1" si="684"/>
        <v>0</v>
      </c>
      <c r="DL378" s="2">
        <f t="shared" ca="1" si="718"/>
        <v>0</v>
      </c>
      <c r="DM378" s="3" t="str">
        <f t="shared" ca="1" si="685"/>
        <v/>
      </c>
      <c r="DN378" s="2" t="str">
        <f t="shared" ca="1" si="686"/>
        <v>00</v>
      </c>
      <c r="DO378" s="2">
        <f t="shared" ca="1" si="687"/>
        <v>0</v>
      </c>
      <c r="DP378" s="2">
        <f t="shared" ca="1" si="719"/>
        <v>0</v>
      </c>
      <c r="DQ378" s="70" t="b">
        <f t="shared" ca="1" si="688"/>
        <v>0</v>
      </c>
      <c r="DR378" s="70" t="b">
        <f t="shared" ca="1" si="689"/>
        <v>0</v>
      </c>
    </row>
    <row r="379" spans="1:122" x14ac:dyDescent="0.35">
      <c r="A379" s="9"/>
      <c r="B379" s="2" t="str">
        <f t="shared" ca="1" si="690"/>
        <v>80040FEC</v>
      </c>
      <c r="C379" s="80">
        <f t="shared" ca="1" si="691"/>
        <v>1</v>
      </c>
      <c r="D379" s="66"/>
      <c r="E379" s="66" t="str">
        <f t="shared" ca="1" si="600"/>
        <v/>
      </c>
      <c r="F379" s="66" t="str">
        <f t="shared" ca="1" si="601"/>
        <v>00</v>
      </c>
      <c r="G379" s="66">
        <f t="shared" ca="1" si="602"/>
        <v>0</v>
      </c>
      <c r="H379" s="66">
        <f t="shared" ca="1" si="603"/>
        <v>0</v>
      </c>
      <c r="I379" s="3" t="str">
        <f t="shared" ca="1" si="604"/>
        <v/>
      </c>
      <c r="J379" s="2" t="str">
        <f t="shared" ca="1" si="605"/>
        <v>00</v>
      </c>
      <c r="K379" s="2">
        <f t="shared" ca="1" si="606"/>
        <v>0</v>
      </c>
      <c r="L379" s="2">
        <f t="shared" ca="1" si="692"/>
        <v>0</v>
      </c>
      <c r="M379" s="3" t="str">
        <f t="shared" ca="1" si="607"/>
        <v/>
      </c>
      <c r="N379" s="2" t="str">
        <f t="shared" ca="1" si="608"/>
        <v>00</v>
      </c>
      <c r="O379" s="2">
        <f t="shared" ca="1" si="609"/>
        <v>0</v>
      </c>
      <c r="P379" s="2">
        <f t="shared" ca="1" si="693"/>
        <v>0</v>
      </c>
      <c r="Q379" s="3" t="str">
        <f t="shared" ca="1" si="610"/>
        <v/>
      </c>
      <c r="R379" s="2" t="str">
        <f t="shared" ca="1" si="611"/>
        <v>00</v>
      </c>
      <c r="S379" s="2">
        <f t="shared" ca="1" si="612"/>
        <v>0</v>
      </c>
      <c r="T379" s="2">
        <f t="shared" ca="1" si="694"/>
        <v>0</v>
      </c>
      <c r="U379" s="3" t="str">
        <f t="shared" ca="1" si="613"/>
        <v/>
      </c>
      <c r="V379" s="2" t="str">
        <f t="shared" ca="1" si="614"/>
        <v>00</v>
      </c>
      <c r="W379" s="2">
        <f t="shared" ca="1" si="615"/>
        <v>0</v>
      </c>
      <c r="X379" s="2">
        <f t="shared" ca="1" si="695"/>
        <v>0</v>
      </c>
      <c r="Y379" s="3" t="str">
        <f t="shared" ca="1" si="616"/>
        <v/>
      </c>
      <c r="Z379" s="2" t="str">
        <f t="shared" ca="1" si="617"/>
        <v>00</v>
      </c>
      <c r="AA379" s="2">
        <f t="shared" ca="1" si="618"/>
        <v>0</v>
      </c>
      <c r="AB379" s="2">
        <f t="shared" ca="1" si="696"/>
        <v>0</v>
      </c>
      <c r="AC379" s="3" t="str">
        <f t="shared" ca="1" si="619"/>
        <v/>
      </c>
      <c r="AD379" s="2" t="str">
        <f t="shared" ca="1" si="620"/>
        <v>00</v>
      </c>
      <c r="AE379" s="2">
        <f t="shared" ca="1" si="621"/>
        <v>0</v>
      </c>
      <c r="AF379" s="2">
        <f t="shared" ca="1" si="697"/>
        <v>0</v>
      </c>
      <c r="AG379" s="3" t="str">
        <f t="shared" ca="1" si="622"/>
        <v/>
      </c>
      <c r="AH379" s="2" t="str">
        <f t="shared" ca="1" si="623"/>
        <v>00</v>
      </c>
      <c r="AI379" s="2">
        <f t="shared" ca="1" si="624"/>
        <v>0</v>
      </c>
      <c r="AJ379" s="2">
        <f t="shared" ca="1" si="698"/>
        <v>0</v>
      </c>
      <c r="AK379" s="3" t="str">
        <f t="shared" ca="1" si="625"/>
        <v/>
      </c>
      <c r="AL379" s="2" t="str">
        <f t="shared" ca="1" si="626"/>
        <v>00</v>
      </c>
      <c r="AM379" s="2">
        <f t="shared" ca="1" si="627"/>
        <v>0</v>
      </c>
      <c r="AN379" s="2">
        <f t="shared" ca="1" si="699"/>
        <v>0</v>
      </c>
      <c r="AO379" s="3" t="str">
        <f t="shared" ca="1" si="628"/>
        <v/>
      </c>
      <c r="AP379" s="2" t="str">
        <f t="shared" ca="1" si="629"/>
        <v>00</v>
      </c>
      <c r="AQ379" s="2">
        <f t="shared" ca="1" si="630"/>
        <v>0</v>
      </c>
      <c r="AR379" s="2">
        <f t="shared" ca="1" si="700"/>
        <v>0</v>
      </c>
      <c r="AS379" s="3" t="str">
        <f t="shared" ca="1" si="631"/>
        <v/>
      </c>
      <c r="AT379" s="2" t="str">
        <f t="shared" ca="1" si="632"/>
        <v>00</v>
      </c>
      <c r="AU379" s="2">
        <f t="shared" ca="1" si="633"/>
        <v>0</v>
      </c>
      <c r="AV379" s="2">
        <f t="shared" ca="1" si="701"/>
        <v>0</v>
      </c>
      <c r="AW379" s="3" t="str">
        <f t="shared" ca="1" si="634"/>
        <v/>
      </c>
      <c r="AX379" s="2" t="str">
        <f t="shared" ca="1" si="635"/>
        <v>00</v>
      </c>
      <c r="AY379" s="2">
        <f t="shared" ca="1" si="636"/>
        <v>0</v>
      </c>
      <c r="AZ379" s="2">
        <f t="shared" ca="1" si="702"/>
        <v>0</v>
      </c>
      <c r="BA379" s="3" t="str">
        <f t="shared" ca="1" si="637"/>
        <v/>
      </c>
      <c r="BB379" s="2" t="str">
        <f t="shared" ca="1" si="638"/>
        <v>00</v>
      </c>
      <c r="BC379" s="2">
        <f t="shared" ca="1" si="639"/>
        <v>0</v>
      </c>
      <c r="BD379" s="2">
        <f t="shared" ca="1" si="703"/>
        <v>0</v>
      </c>
      <c r="BE379" s="3" t="str">
        <f t="shared" ca="1" si="640"/>
        <v/>
      </c>
      <c r="BF379" s="2" t="str">
        <f t="shared" ca="1" si="641"/>
        <v>00</v>
      </c>
      <c r="BG379" s="2">
        <f t="shared" ca="1" si="642"/>
        <v>0</v>
      </c>
      <c r="BH379" s="2">
        <f t="shared" ca="1" si="704"/>
        <v>0</v>
      </c>
      <c r="BI379" s="3" t="str">
        <f t="shared" ca="1" si="643"/>
        <v/>
      </c>
      <c r="BJ379" s="2" t="str">
        <f t="shared" ca="1" si="644"/>
        <v>00</v>
      </c>
      <c r="BK379" s="2">
        <f t="shared" ca="1" si="645"/>
        <v>0</v>
      </c>
      <c r="BL379" s="2">
        <f t="shared" ca="1" si="705"/>
        <v>0</v>
      </c>
      <c r="BM379" s="3" t="str">
        <f t="shared" ca="1" si="646"/>
        <v/>
      </c>
      <c r="BN379" s="2" t="str">
        <f t="shared" ca="1" si="647"/>
        <v>00</v>
      </c>
      <c r="BO379" s="2">
        <f t="shared" ca="1" si="648"/>
        <v>0</v>
      </c>
      <c r="BP379" s="2">
        <f t="shared" ca="1" si="706"/>
        <v>0</v>
      </c>
      <c r="BQ379" s="3" t="str">
        <f t="shared" ca="1" si="649"/>
        <v/>
      </c>
      <c r="BR379" s="2" t="str">
        <f t="shared" ca="1" si="650"/>
        <v>00</v>
      </c>
      <c r="BS379" s="2">
        <f t="shared" ca="1" si="651"/>
        <v>0</v>
      </c>
      <c r="BT379" s="2">
        <f t="shared" ca="1" si="707"/>
        <v>0</v>
      </c>
      <c r="BU379" s="3" t="str">
        <f t="shared" ca="1" si="652"/>
        <v/>
      </c>
      <c r="BV379" s="2" t="str">
        <f t="shared" ca="1" si="653"/>
        <v>00</v>
      </c>
      <c r="BW379" s="2">
        <f t="shared" ca="1" si="654"/>
        <v>0</v>
      </c>
      <c r="BX379" s="2">
        <f t="shared" ca="1" si="708"/>
        <v>0</v>
      </c>
      <c r="BY379" s="3" t="str">
        <f t="shared" ca="1" si="655"/>
        <v/>
      </c>
      <c r="BZ379" s="2" t="str">
        <f t="shared" ca="1" si="656"/>
        <v>00</v>
      </c>
      <c r="CA379" s="2">
        <f t="shared" ca="1" si="657"/>
        <v>0</v>
      </c>
      <c r="CB379" s="2">
        <f t="shared" ca="1" si="709"/>
        <v>0</v>
      </c>
      <c r="CC379" s="3" t="str">
        <f t="shared" ca="1" si="658"/>
        <v/>
      </c>
      <c r="CD379" s="2" t="str">
        <f t="shared" ca="1" si="659"/>
        <v>00</v>
      </c>
      <c r="CE379" s="2">
        <f t="shared" ca="1" si="660"/>
        <v>0</v>
      </c>
      <c r="CF379" s="2">
        <f t="shared" ca="1" si="710"/>
        <v>0</v>
      </c>
      <c r="CG379" s="3" t="str">
        <f t="shared" ca="1" si="661"/>
        <v/>
      </c>
      <c r="CH379" s="2" t="str">
        <f t="shared" ca="1" si="662"/>
        <v>00</v>
      </c>
      <c r="CI379" s="2">
        <f t="shared" ca="1" si="663"/>
        <v>0</v>
      </c>
      <c r="CJ379" s="2">
        <f t="shared" ca="1" si="711"/>
        <v>0</v>
      </c>
      <c r="CK379" s="3" t="str">
        <f t="shared" ca="1" si="664"/>
        <v/>
      </c>
      <c r="CL379" s="2" t="str">
        <f t="shared" ca="1" si="665"/>
        <v>00</v>
      </c>
      <c r="CM379" s="2">
        <f t="shared" ca="1" si="666"/>
        <v>0</v>
      </c>
      <c r="CN379" s="2">
        <f t="shared" ca="1" si="712"/>
        <v>0</v>
      </c>
      <c r="CO379" s="3" t="str">
        <f t="shared" ca="1" si="667"/>
        <v/>
      </c>
      <c r="CP379" s="2" t="str">
        <f t="shared" ca="1" si="668"/>
        <v>00</v>
      </c>
      <c r="CQ379" s="2">
        <f t="shared" ca="1" si="669"/>
        <v>0</v>
      </c>
      <c r="CR379" s="2">
        <f t="shared" ca="1" si="713"/>
        <v>0</v>
      </c>
      <c r="CS379" s="3" t="str">
        <f t="shared" ca="1" si="670"/>
        <v/>
      </c>
      <c r="CT379" s="2" t="str">
        <f t="shared" ca="1" si="671"/>
        <v>00</v>
      </c>
      <c r="CU379" s="2">
        <f t="shared" ca="1" si="672"/>
        <v>0</v>
      </c>
      <c r="CV379" s="2">
        <f t="shared" ca="1" si="714"/>
        <v>0</v>
      </c>
      <c r="CW379" s="3" t="str">
        <f t="shared" ca="1" si="673"/>
        <v/>
      </c>
      <c r="CX379" s="2" t="str">
        <f t="shared" ca="1" si="674"/>
        <v>00</v>
      </c>
      <c r="CY379" s="2">
        <f t="shared" ca="1" si="675"/>
        <v>0</v>
      </c>
      <c r="CZ379" s="2">
        <f t="shared" ca="1" si="715"/>
        <v>0</v>
      </c>
      <c r="DA379" s="3" t="str">
        <f t="shared" ca="1" si="676"/>
        <v/>
      </c>
      <c r="DB379" s="2" t="str">
        <f t="shared" ca="1" si="677"/>
        <v>00</v>
      </c>
      <c r="DC379" s="2">
        <f t="shared" ca="1" si="678"/>
        <v>0</v>
      </c>
      <c r="DD379" s="2">
        <f t="shared" ca="1" si="716"/>
        <v>0</v>
      </c>
      <c r="DE379" s="3" t="str">
        <f t="shared" ca="1" si="679"/>
        <v/>
      </c>
      <c r="DF379" s="2" t="str">
        <f t="shared" ca="1" si="680"/>
        <v>00</v>
      </c>
      <c r="DG379" s="2">
        <f t="shared" ca="1" si="681"/>
        <v>0</v>
      </c>
      <c r="DH379" s="2">
        <f t="shared" ca="1" si="717"/>
        <v>0</v>
      </c>
      <c r="DI379" s="3" t="str">
        <f t="shared" ca="1" si="682"/>
        <v/>
      </c>
      <c r="DJ379" s="2" t="str">
        <f t="shared" ca="1" si="683"/>
        <v>00</v>
      </c>
      <c r="DK379" s="2">
        <f t="shared" ca="1" si="684"/>
        <v>0</v>
      </c>
      <c r="DL379" s="2">
        <f t="shared" ca="1" si="718"/>
        <v>0</v>
      </c>
      <c r="DM379" s="3" t="str">
        <f t="shared" ca="1" si="685"/>
        <v/>
      </c>
      <c r="DN379" s="2" t="str">
        <f t="shared" ca="1" si="686"/>
        <v>00</v>
      </c>
      <c r="DO379" s="2">
        <f t="shared" ca="1" si="687"/>
        <v>0</v>
      </c>
      <c r="DP379" s="2">
        <f t="shared" ca="1" si="719"/>
        <v>0</v>
      </c>
      <c r="DQ379" s="70" t="b">
        <f t="shared" ca="1" si="688"/>
        <v>0</v>
      </c>
      <c r="DR379" s="70" t="b">
        <f t="shared" ca="1" si="689"/>
        <v>0</v>
      </c>
    </row>
    <row r="380" spans="1:122" x14ac:dyDescent="0.35">
      <c r="A380" s="9" t="s">
        <v>297</v>
      </c>
      <c r="B380" s="2" t="str">
        <f t="shared" ca="1" si="690"/>
        <v>80040FED</v>
      </c>
      <c r="C380" s="80">
        <f t="shared" ca="1" si="691"/>
        <v>1</v>
      </c>
      <c r="D380" s="66"/>
      <c r="E380" s="66" t="str">
        <f t="shared" ca="1" si="600"/>
        <v/>
      </c>
      <c r="F380" s="66" t="str">
        <f t="shared" ca="1" si="601"/>
        <v>00</v>
      </c>
      <c r="G380" s="66">
        <f t="shared" ca="1" si="602"/>
        <v>0</v>
      </c>
      <c r="H380" s="66">
        <f t="shared" ca="1" si="603"/>
        <v>0</v>
      </c>
      <c r="I380" s="3" t="str">
        <f t="shared" ca="1" si="604"/>
        <v/>
      </c>
      <c r="J380" s="2" t="str">
        <f t="shared" ca="1" si="605"/>
        <v>00</v>
      </c>
      <c r="K380" s="2">
        <f t="shared" ca="1" si="606"/>
        <v>0</v>
      </c>
      <c r="L380" s="2">
        <f t="shared" ca="1" si="692"/>
        <v>0</v>
      </c>
      <c r="M380" s="3" t="str">
        <f t="shared" ca="1" si="607"/>
        <v/>
      </c>
      <c r="N380" s="2" t="str">
        <f t="shared" ca="1" si="608"/>
        <v>00</v>
      </c>
      <c r="O380" s="2">
        <f t="shared" ca="1" si="609"/>
        <v>0</v>
      </c>
      <c r="P380" s="2">
        <f t="shared" ca="1" si="693"/>
        <v>0</v>
      </c>
      <c r="Q380" s="3" t="str">
        <f t="shared" ca="1" si="610"/>
        <v/>
      </c>
      <c r="R380" s="2" t="str">
        <f t="shared" ca="1" si="611"/>
        <v>00</v>
      </c>
      <c r="S380" s="2">
        <f t="shared" ca="1" si="612"/>
        <v>0</v>
      </c>
      <c r="T380" s="2">
        <f t="shared" ca="1" si="694"/>
        <v>0</v>
      </c>
      <c r="U380" s="3" t="str">
        <f t="shared" ca="1" si="613"/>
        <v/>
      </c>
      <c r="V380" s="2" t="str">
        <f t="shared" ca="1" si="614"/>
        <v>00</v>
      </c>
      <c r="W380" s="2">
        <f t="shared" ca="1" si="615"/>
        <v>0</v>
      </c>
      <c r="X380" s="2">
        <f t="shared" ca="1" si="695"/>
        <v>0</v>
      </c>
      <c r="Y380" s="3" t="str">
        <f t="shared" ca="1" si="616"/>
        <v/>
      </c>
      <c r="Z380" s="2" t="str">
        <f t="shared" ca="1" si="617"/>
        <v>00</v>
      </c>
      <c r="AA380" s="2">
        <f t="shared" ca="1" si="618"/>
        <v>0</v>
      </c>
      <c r="AB380" s="2">
        <f t="shared" ca="1" si="696"/>
        <v>0</v>
      </c>
      <c r="AC380" s="3" t="str">
        <f t="shared" ca="1" si="619"/>
        <v/>
      </c>
      <c r="AD380" s="2" t="str">
        <f t="shared" ca="1" si="620"/>
        <v>00</v>
      </c>
      <c r="AE380" s="2">
        <f t="shared" ca="1" si="621"/>
        <v>0</v>
      </c>
      <c r="AF380" s="2">
        <f t="shared" ca="1" si="697"/>
        <v>0</v>
      </c>
      <c r="AG380" s="3" t="str">
        <f t="shared" ca="1" si="622"/>
        <v/>
      </c>
      <c r="AH380" s="2" t="str">
        <f t="shared" ca="1" si="623"/>
        <v>00</v>
      </c>
      <c r="AI380" s="2">
        <f t="shared" ca="1" si="624"/>
        <v>0</v>
      </c>
      <c r="AJ380" s="2">
        <f t="shared" ca="1" si="698"/>
        <v>0</v>
      </c>
      <c r="AK380" s="3" t="str">
        <f t="shared" ca="1" si="625"/>
        <v/>
      </c>
      <c r="AL380" s="2" t="str">
        <f t="shared" ca="1" si="626"/>
        <v>00</v>
      </c>
      <c r="AM380" s="2">
        <f t="shared" ca="1" si="627"/>
        <v>0</v>
      </c>
      <c r="AN380" s="2">
        <f t="shared" ca="1" si="699"/>
        <v>0</v>
      </c>
      <c r="AO380" s="3" t="str">
        <f t="shared" ca="1" si="628"/>
        <v/>
      </c>
      <c r="AP380" s="2" t="str">
        <f t="shared" ca="1" si="629"/>
        <v>00</v>
      </c>
      <c r="AQ380" s="2">
        <f t="shared" ca="1" si="630"/>
        <v>0</v>
      </c>
      <c r="AR380" s="2">
        <f t="shared" ca="1" si="700"/>
        <v>0</v>
      </c>
      <c r="AS380" s="3" t="str">
        <f t="shared" ca="1" si="631"/>
        <v/>
      </c>
      <c r="AT380" s="2" t="str">
        <f t="shared" ca="1" si="632"/>
        <v>00</v>
      </c>
      <c r="AU380" s="2">
        <f t="shared" ca="1" si="633"/>
        <v>0</v>
      </c>
      <c r="AV380" s="2">
        <f t="shared" ca="1" si="701"/>
        <v>0</v>
      </c>
      <c r="AW380" s="3" t="str">
        <f t="shared" ca="1" si="634"/>
        <v/>
      </c>
      <c r="AX380" s="2" t="str">
        <f t="shared" ca="1" si="635"/>
        <v>00</v>
      </c>
      <c r="AY380" s="2">
        <f t="shared" ca="1" si="636"/>
        <v>0</v>
      </c>
      <c r="AZ380" s="2">
        <f t="shared" ca="1" si="702"/>
        <v>0</v>
      </c>
      <c r="BA380" s="3" t="str">
        <f t="shared" ca="1" si="637"/>
        <v/>
      </c>
      <c r="BB380" s="2" t="str">
        <f t="shared" ca="1" si="638"/>
        <v>00</v>
      </c>
      <c r="BC380" s="2">
        <f t="shared" ca="1" si="639"/>
        <v>0</v>
      </c>
      <c r="BD380" s="2">
        <f t="shared" ca="1" si="703"/>
        <v>0</v>
      </c>
      <c r="BE380" s="3" t="str">
        <f t="shared" ca="1" si="640"/>
        <v/>
      </c>
      <c r="BF380" s="2" t="str">
        <f t="shared" ca="1" si="641"/>
        <v>00</v>
      </c>
      <c r="BG380" s="2">
        <f t="shared" ca="1" si="642"/>
        <v>0</v>
      </c>
      <c r="BH380" s="2">
        <f t="shared" ca="1" si="704"/>
        <v>0</v>
      </c>
      <c r="BI380" s="3" t="str">
        <f t="shared" ca="1" si="643"/>
        <v/>
      </c>
      <c r="BJ380" s="2" t="str">
        <f t="shared" ca="1" si="644"/>
        <v>00</v>
      </c>
      <c r="BK380" s="2">
        <f t="shared" ca="1" si="645"/>
        <v>0</v>
      </c>
      <c r="BL380" s="2">
        <f t="shared" ca="1" si="705"/>
        <v>0</v>
      </c>
      <c r="BM380" s="3" t="str">
        <f t="shared" ca="1" si="646"/>
        <v/>
      </c>
      <c r="BN380" s="2" t="str">
        <f t="shared" ca="1" si="647"/>
        <v>00</v>
      </c>
      <c r="BO380" s="2">
        <f t="shared" ca="1" si="648"/>
        <v>0</v>
      </c>
      <c r="BP380" s="2">
        <f t="shared" ca="1" si="706"/>
        <v>0</v>
      </c>
      <c r="BQ380" s="3" t="str">
        <f t="shared" ca="1" si="649"/>
        <v/>
      </c>
      <c r="BR380" s="2" t="str">
        <f t="shared" ca="1" si="650"/>
        <v>00</v>
      </c>
      <c r="BS380" s="2">
        <f t="shared" ca="1" si="651"/>
        <v>0</v>
      </c>
      <c r="BT380" s="2">
        <f t="shared" ca="1" si="707"/>
        <v>0</v>
      </c>
      <c r="BU380" s="3" t="str">
        <f t="shared" ca="1" si="652"/>
        <v/>
      </c>
      <c r="BV380" s="2" t="str">
        <f t="shared" ca="1" si="653"/>
        <v>00</v>
      </c>
      <c r="BW380" s="2">
        <f t="shared" ca="1" si="654"/>
        <v>0</v>
      </c>
      <c r="BX380" s="2">
        <f t="shared" ca="1" si="708"/>
        <v>0</v>
      </c>
      <c r="BY380" s="3" t="str">
        <f t="shared" ca="1" si="655"/>
        <v/>
      </c>
      <c r="BZ380" s="2" t="str">
        <f t="shared" ca="1" si="656"/>
        <v>00</v>
      </c>
      <c r="CA380" s="2">
        <f t="shared" ca="1" si="657"/>
        <v>0</v>
      </c>
      <c r="CB380" s="2">
        <f t="shared" ca="1" si="709"/>
        <v>0</v>
      </c>
      <c r="CC380" s="3" t="str">
        <f t="shared" ca="1" si="658"/>
        <v/>
      </c>
      <c r="CD380" s="2" t="str">
        <f t="shared" ca="1" si="659"/>
        <v>00</v>
      </c>
      <c r="CE380" s="2">
        <f t="shared" ca="1" si="660"/>
        <v>0</v>
      </c>
      <c r="CF380" s="2">
        <f t="shared" ca="1" si="710"/>
        <v>0</v>
      </c>
      <c r="CG380" s="3" t="str">
        <f t="shared" ca="1" si="661"/>
        <v/>
      </c>
      <c r="CH380" s="2" t="str">
        <f t="shared" ca="1" si="662"/>
        <v>00</v>
      </c>
      <c r="CI380" s="2">
        <f t="shared" ca="1" si="663"/>
        <v>0</v>
      </c>
      <c r="CJ380" s="2">
        <f t="shared" ca="1" si="711"/>
        <v>0</v>
      </c>
      <c r="CK380" s="3" t="str">
        <f t="shared" ca="1" si="664"/>
        <v/>
      </c>
      <c r="CL380" s="2" t="str">
        <f t="shared" ca="1" si="665"/>
        <v>00</v>
      </c>
      <c r="CM380" s="2">
        <f t="shared" ca="1" si="666"/>
        <v>0</v>
      </c>
      <c r="CN380" s="2">
        <f t="shared" ca="1" si="712"/>
        <v>0</v>
      </c>
      <c r="CO380" s="3" t="str">
        <f t="shared" ca="1" si="667"/>
        <v/>
      </c>
      <c r="CP380" s="2" t="str">
        <f t="shared" ca="1" si="668"/>
        <v>00</v>
      </c>
      <c r="CQ380" s="2">
        <f t="shared" ca="1" si="669"/>
        <v>0</v>
      </c>
      <c r="CR380" s="2">
        <f t="shared" ca="1" si="713"/>
        <v>0</v>
      </c>
      <c r="CS380" s="3" t="str">
        <f t="shared" ca="1" si="670"/>
        <v/>
      </c>
      <c r="CT380" s="2" t="str">
        <f t="shared" ca="1" si="671"/>
        <v>00</v>
      </c>
      <c r="CU380" s="2">
        <f t="shared" ca="1" si="672"/>
        <v>0</v>
      </c>
      <c r="CV380" s="2">
        <f t="shared" ca="1" si="714"/>
        <v>0</v>
      </c>
      <c r="CW380" s="3" t="str">
        <f t="shared" ca="1" si="673"/>
        <v/>
      </c>
      <c r="CX380" s="2" t="str">
        <f t="shared" ca="1" si="674"/>
        <v>00</v>
      </c>
      <c r="CY380" s="2">
        <f t="shared" ca="1" si="675"/>
        <v>0</v>
      </c>
      <c r="CZ380" s="2">
        <f t="shared" ca="1" si="715"/>
        <v>0</v>
      </c>
      <c r="DA380" s="3" t="str">
        <f t="shared" ca="1" si="676"/>
        <v/>
      </c>
      <c r="DB380" s="2" t="str">
        <f t="shared" ca="1" si="677"/>
        <v>00</v>
      </c>
      <c r="DC380" s="2">
        <f t="shared" ca="1" si="678"/>
        <v>0</v>
      </c>
      <c r="DD380" s="2">
        <f t="shared" ca="1" si="716"/>
        <v>0</v>
      </c>
      <c r="DE380" s="3" t="str">
        <f t="shared" ca="1" si="679"/>
        <v/>
      </c>
      <c r="DF380" s="2" t="str">
        <f t="shared" ca="1" si="680"/>
        <v>00</v>
      </c>
      <c r="DG380" s="2">
        <f t="shared" ca="1" si="681"/>
        <v>0</v>
      </c>
      <c r="DH380" s="2">
        <f t="shared" ca="1" si="717"/>
        <v>0</v>
      </c>
      <c r="DI380" s="3" t="str">
        <f t="shared" ca="1" si="682"/>
        <v/>
      </c>
      <c r="DJ380" s="2" t="str">
        <f t="shared" ca="1" si="683"/>
        <v>00</v>
      </c>
      <c r="DK380" s="2">
        <f t="shared" ca="1" si="684"/>
        <v>0</v>
      </c>
      <c r="DL380" s="2">
        <f t="shared" ca="1" si="718"/>
        <v>0</v>
      </c>
      <c r="DM380" s="3" t="str">
        <f t="shared" ca="1" si="685"/>
        <v/>
      </c>
      <c r="DN380" s="2" t="str">
        <f t="shared" ca="1" si="686"/>
        <v>00</v>
      </c>
      <c r="DO380" s="2">
        <f t="shared" ca="1" si="687"/>
        <v>0</v>
      </c>
      <c r="DP380" s="2">
        <f t="shared" ca="1" si="719"/>
        <v>0</v>
      </c>
      <c r="DQ380" s="70" t="b">
        <f t="shared" ca="1" si="688"/>
        <v>0</v>
      </c>
      <c r="DR380" s="70" t="b">
        <f t="shared" ca="1" si="689"/>
        <v>0</v>
      </c>
    </row>
    <row r="381" spans="1:122" x14ac:dyDescent="0.35">
      <c r="A381" s="9"/>
      <c r="B381" s="2" t="str">
        <f t="shared" ca="1" si="690"/>
        <v>80040FEE</v>
      </c>
      <c r="C381" s="80">
        <f t="shared" ca="1" si="691"/>
        <v>1</v>
      </c>
      <c r="D381" s="66"/>
      <c r="E381" s="66" t="str">
        <f t="shared" ca="1" si="600"/>
        <v/>
      </c>
      <c r="F381" s="66" t="str">
        <f t="shared" ca="1" si="601"/>
        <v>00</v>
      </c>
      <c r="G381" s="66">
        <f t="shared" ca="1" si="602"/>
        <v>0</v>
      </c>
      <c r="H381" s="66">
        <f t="shared" ca="1" si="603"/>
        <v>0</v>
      </c>
      <c r="I381" s="3" t="str">
        <f t="shared" ca="1" si="604"/>
        <v/>
      </c>
      <c r="J381" s="2" t="str">
        <f t="shared" ca="1" si="605"/>
        <v>00</v>
      </c>
      <c r="K381" s="2">
        <f t="shared" ca="1" si="606"/>
        <v>0</v>
      </c>
      <c r="L381" s="2">
        <f t="shared" ca="1" si="692"/>
        <v>0</v>
      </c>
      <c r="M381" s="3" t="str">
        <f t="shared" ca="1" si="607"/>
        <v/>
      </c>
      <c r="N381" s="2" t="str">
        <f t="shared" ca="1" si="608"/>
        <v>00</v>
      </c>
      <c r="O381" s="2">
        <f t="shared" ca="1" si="609"/>
        <v>0</v>
      </c>
      <c r="P381" s="2">
        <f t="shared" ca="1" si="693"/>
        <v>1</v>
      </c>
      <c r="Q381" s="3" t="str">
        <f t="shared" ca="1" si="610"/>
        <v/>
      </c>
      <c r="R381" s="2" t="str">
        <f t="shared" ca="1" si="611"/>
        <v>00</v>
      </c>
      <c r="S381" s="2">
        <f t="shared" ca="1" si="612"/>
        <v>0</v>
      </c>
      <c r="T381" s="2">
        <f t="shared" ca="1" si="694"/>
        <v>0</v>
      </c>
      <c r="U381" s="3" t="str">
        <f t="shared" ca="1" si="613"/>
        <v/>
      </c>
      <c r="V381" s="2" t="str">
        <f t="shared" ca="1" si="614"/>
        <v>00</v>
      </c>
      <c r="W381" s="2">
        <f t="shared" ca="1" si="615"/>
        <v>0</v>
      </c>
      <c r="X381" s="2">
        <f t="shared" ca="1" si="695"/>
        <v>0</v>
      </c>
      <c r="Y381" s="3" t="str">
        <f t="shared" ca="1" si="616"/>
        <v/>
      </c>
      <c r="Z381" s="2" t="str">
        <f t="shared" ca="1" si="617"/>
        <v>00</v>
      </c>
      <c r="AA381" s="2">
        <f t="shared" ca="1" si="618"/>
        <v>0</v>
      </c>
      <c r="AB381" s="2">
        <f t="shared" ca="1" si="696"/>
        <v>0</v>
      </c>
      <c r="AC381" s="3" t="str">
        <f t="shared" ca="1" si="619"/>
        <v/>
      </c>
      <c r="AD381" s="2" t="str">
        <f t="shared" ca="1" si="620"/>
        <v>00</v>
      </c>
      <c r="AE381" s="2">
        <f t="shared" ca="1" si="621"/>
        <v>0</v>
      </c>
      <c r="AF381" s="2">
        <f t="shared" ca="1" si="697"/>
        <v>0</v>
      </c>
      <c r="AG381" s="3" t="str">
        <f t="shared" ca="1" si="622"/>
        <v/>
      </c>
      <c r="AH381" s="2" t="str">
        <f t="shared" ca="1" si="623"/>
        <v>00</v>
      </c>
      <c r="AI381" s="2">
        <f t="shared" ca="1" si="624"/>
        <v>0</v>
      </c>
      <c r="AJ381" s="2">
        <f t="shared" ca="1" si="698"/>
        <v>0</v>
      </c>
      <c r="AK381" s="3" t="str">
        <f t="shared" ca="1" si="625"/>
        <v/>
      </c>
      <c r="AL381" s="2" t="str">
        <f t="shared" ca="1" si="626"/>
        <v>00</v>
      </c>
      <c r="AM381" s="2">
        <f t="shared" ca="1" si="627"/>
        <v>0</v>
      </c>
      <c r="AN381" s="2">
        <f t="shared" ca="1" si="699"/>
        <v>0</v>
      </c>
      <c r="AO381" s="3" t="str">
        <f t="shared" ca="1" si="628"/>
        <v/>
      </c>
      <c r="AP381" s="2" t="str">
        <f t="shared" ca="1" si="629"/>
        <v>00</v>
      </c>
      <c r="AQ381" s="2">
        <f t="shared" ca="1" si="630"/>
        <v>0</v>
      </c>
      <c r="AR381" s="2">
        <f t="shared" ca="1" si="700"/>
        <v>0</v>
      </c>
      <c r="AS381" s="3" t="str">
        <f t="shared" ca="1" si="631"/>
        <v/>
      </c>
      <c r="AT381" s="2" t="str">
        <f t="shared" ca="1" si="632"/>
        <v>00</v>
      </c>
      <c r="AU381" s="2">
        <f t="shared" ca="1" si="633"/>
        <v>0</v>
      </c>
      <c r="AV381" s="2">
        <f t="shared" ca="1" si="701"/>
        <v>0</v>
      </c>
      <c r="AW381" s="3" t="str">
        <f t="shared" ca="1" si="634"/>
        <v/>
      </c>
      <c r="AX381" s="2" t="str">
        <f t="shared" ca="1" si="635"/>
        <v>00</v>
      </c>
      <c r="AY381" s="2">
        <f t="shared" ca="1" si="636"/>
        <v>0</v>
      </c>
      <c r="AZ381" s="2">
        <f t="shared" ca="1" si="702"/>
        <v>0</v>
      </c>
      <c r="BA381" s="3" t="str">
        <f t="shared" ca="1" si="637"/>
        <v/>
      </c>
      <c r="BB381" s="2" t="str">
        <f t="shared" ca="1" si="638"/>
        <v>00</v>
      </c>
      <c r="BC381" s="2">
        <f t="shared" ca="1" si="639"/>
        <v>0</v>
      </c>
      <c r="BD381" s="2">
        <f t="shared" ca="1" si="703"/>
        <v>0</v>
      </c>
      <c r="BE381" s="3" t="str">
        <f t="shared" ca="1" si="640"/>
        <v/>
      </c>
      <c r="BF381" s="2" t="str">
        <f t="shared" ca="1" si="641"/>
        <v>00</v>
      </c>
      <c r="BG381" s="2">
        <f t="shared" ca="1" si="642"/>
        <v>0</v>
      </c>
      <c r="BH381" s="2">
        <f t="shared" ca="1" si="704"/>
        <v>0</v>
      </c>
      <c r="BI381" s="3" t="str">
        <f t="shared" ca="1" si="643"/>
        <v/>
      </c>
      <c r="BJ381" s="2" t="str">
        <f t="shared" ca="1" si="644"/>
        <v>00</v>
      </c>
      <c r="BK381" s="2">
        <f t="shared" ca="1" si="645"/>
        <v>0</v>
      </c>
      <c r="BL381" s="2">
        <f t="shared" ca="1" si="705"/>
        <v>0</v>
      </c>
      <c r="BM381" s="3" t="str">
        <f t="shared" ca="1" si="646"/>
        <v/>
      </c>
      <c r="BN381" s="2" t="str">
        <f t="shared" ca="1" si="647"/>
        <v>00</v>
      </c>
      <c r="BO381" s="2">
        <f t="shared" ca="1" si="648"/>
        <v>0</v>
      </c>
      <c r="BP381" s="2">
        <f t="shared" ca="1" si="706"/>
        <v>0</v>
      </c>
      <c r="BQ381" s="3" t="str">
        <f t="shared" ca="1" si="649"/>
        <v/>
      </c>
      <c r="BR381" s="2" t="str">
        <f t="shared" ca="1" si="650"/>
        <v>00</v>
      </c>
      <c r="BS381" s="2">
        <f t="shared" ca="1" si="651"/>
        <v>0</v>
      </c>
      <c r="BT381" s="2">
        <f t="shared" ca="1" si="707"/>
        <v>0</v>
      </c>
      <c r="BU381" s="3" t="str">
        <f t="shared" ca="1" si="652"/>
        <v/>
      </c>
      <c r="BV381" s="2" t="str">
        <f t="shared" ca="1" si="653"/>
        <v>00</v>
      </c>
      <c r="BW381" s="2">
        <f t="shared" ca="1" si="654"/>
        <v>0</v>
      </c>
      <c r="BX381" s="2">
        <f t="shared" ca="1" si="708"/>
        <v>0</v>
      </c>
      <c r="BY381" s="3" t="str">
        <f t="shared" ca="1" si="655"/>
        <v/>
      </c>
      <c r="BZ381" s="2" t="str">
        <f t="shared" ca="1" si="656"/>
        <v>00</v>
      </c>
      <c r="CA381" s="2">
        <f t="shared" ca="1" si="657"/>
        <v>0</v>
      </c>
      <c r="CB381" s="2">
        <f t="shared" ca="1" si="709"/>
        <v>0</v>
      </c>
      <c r="CC381" s="3" t="str">
        <f t="shared" ca="1" si="658"/>
        <v/>
      </c>
      <c r="CD381" s="2" t="str">
        <f t="shared" ca="1" si="659"/>
        <v>00</v>
      </c>
      <c r="CE381" s="2">
        <f t="shared" ca="1" si="660"/>
        <v>0</v>
      </c>
      <c r="CF381" s="2">
        <f t="shared" ca="1" si="710"/>
        <v>0</v>
      </c>
      <c r="CG381" s="3" t="str">
        <f t="shared" ca="1" si="661"/>
        <v/>
      </c>
      <c r="CH381" s="2" t="str">
        <f t="shared" ca="1" si="662"/>
        <v>00</v>
      </c>
      <c r="CI381" s="2">
        <f t="shared" ca="1" si="663"/>
        <v>0</v>
      </c>
      <c r="CJ381" s="2">
        <f t="shared" ca="1" si="711"/>
        <v>0</v>
      </c>
      <c r="CK381" s="3" t="str">
        <f t="shared" ca="1" si="664"/>
        <v/>
      </c>
      <c r="CL381" s="2" t="str">
        <f t="shared" ca="1" si="665"/>
        <v>00</v>
      </c>
      <c r="CM381" s="2">
        <f t="shared" ca="1" si="666"/>
        <v>0</v>
      </c>
      <c r="CN381" s="2">
        <f t="shared" ca="1" si="712"/>
        <v>0</v>
      </c>
      <c r="CO381" s="3" t="str">
        <f t="shared" ca="1" si="667"/>
        <v/>
      </c>
      <c r="CP381" s="2" t="str">
        <f t="shared" ca="1" si="668"/>
        <v>00</v>
      </c>
      <c r="CQ381" s="2">
        <f t="shared" ca="1" si="669"/>
        <v>0</v>
      </c>
      <c r="CR381" s="2">
        <f t="shared" ca="1" si="713"/>
        <v>0</v>
      </c>
      <c r="CS381" s="3" t="str">
        <f t="shared" ca="1" si="670"/>
        <v/>
      </c>
      <c r="CT381" s="2" t="str">
        <f t="shared" ca="1" si="671"/>
        <v>00</v>
      </c>
      <c r="CU381" s="2">
        <f t="shared" ca="1" si="672"/>
        <v>0</v>
      </c>
      <c r="CV381" s="2">
        <f t="shared" ca="1" si="714"/>
        <v>0</v>
      </c>
      <c r="CW381" s="3" t="str">
        <f t="shared" ca="1" si="673"/>
        <v/>
      </c>
      <c r="CX381" s="2" t="str">
        <f t="shared" ca="1" si="674"/>
        <v>00</v>
      </c>
      <c r="CY381" s="2">
        <f t="shared" ca="1" si="675"/>
        <v>0</v>
      </c>
      <c r="CZ381" s="2">
        <f t="shared" ca="1" si="715"/>
        <v>0</v>
      </c>
      <c r="DA381" s="3" t="str">
        <f t="shared" ca="1" si="676"/>
        <v/>
      </c>
      <c r="DB381" s="2" t="str">
        <f t="shared" ca="1" si="677"/>
        <v>00</v>
      </c>
      <c r="DC381" s="2">
        <f t="shared" ca="1" si="678"/>
        <v>0</v>
      </c>
      <c r="DD381" s="2">
        <f t="shared" ca="1" si="716"/>
        <v>0</v>
      </c>
      <c r="DE381" s="3" t="str">
        <f t="shared" ca="1" si="679"/>
        <v/>
      </c>
      <c r="DF381" s="2" t="str">
        <f t="shared" ca="1" si="680"/>
        <v>00</v>
      </c>
      <c r="DG381" s="2">
        <f t="shared" ca="1" si="681"/>
        <v>0</v>
      </c>
      <c r="DH381" s="2">
        <f t="shared" ca="1" si="717"/>
        <v>0</v>
      </c>
      <c r="DI381" s="3" t="str">
        <f t="shared" ca="1" si="682"/>
        <v/>
      </c>
      <c r="DJ381" s="2" t="str">
        <f t="shared" ca="1" si="683"/>
        <v>00</v>
      </c>
      <c r="DK381" s="2">
        <f t="shared" ca="1" si="684"/>
        <v>0</v>
      </c>
      <c r="DL381" s="2">
        <f t="shared" ca="1" si="718"/>
        <v>0</v>
      </c>
      <c r="DM381" s="3" t="str">
        <f t="shared" ca="1" si="685"/>
        <v/>
      </c>
      <c r="DN381" s="2" t="str">
        <f t="shared" ca="1" si="686"/>
        <v>00</v>
      </c>
      <c r="DO381" s="2">
        <f t="shared" ca="1" si="687"/>
        <v>0</v>
      </c>
      <c r="DP381" s="2">
        <f t="shared" ca="1" si="719"/>
        <v>0</v>
      </c>
      <c r="DQ381" s="70" t="b">
        <f t="shared" ca="1" si="688"/>
        <v>0</v>
      </c>
      <c r="DR381" s="70" t="b">
        <f t="shared" ca="1" si="689"/>
        <v>0</v>
      </c>
    </row>
    <row r="382" spans="1:122" x14ac:dyDescent="0.35">
      <c r="A382" s="9"/>
      <c r="B382" s="2" t="str">
        <f t="shared" ca="1" si="690"/>
        <v>80040FEF</v>
      </c>
      <c r="C382" s="80">
        <f t="shared" ca="1" si="691"/>
        <v>1</v>
      </c>
      <c r="D382" s="66"/>
      <c r="E382" s="66" t="str">
        <f t="shared" ca="1" si="600"/>
        <v/>
      </c>
      <c r="F382" s="66" t="str">
        <f t="shared" ca="1" si="601"/>
        <v>00</v>
      </c>
      <c r="G382" s="66">
        <f t="shared" ca="1" si="602"/>
        <v>0</v>
      </c>
      <c r="H382" s="66">
        <f t="shared" ca="1" si="603"/>
        <v>0</v>
      </c>
      <c r="I382" s="3" t="str">
        <f t="shared" ca="1" si="604"/>
        <v/>
      </c>
      <c r="J382" s="2" t="str">
        <f t="shared" ca="1" si="605"/>
        <v>00</v>
      </c>
      <c r="K382" s="2">
        <f t="shared" ca="1" si="606"/>
        <v>0</v>
      </c>
      <c r="L382" s="2">
        <f t="shared" ca="1" si="692"/>
        <v>0</v>
      </c>
      <c r="M382" s="3" t="str">
        <f t="shared" ca="1" si="607"/>
        <v>_x0001_</v>
      </c>
      <c r="N382" s="2" t="str">
        <f t="shared" ca="1" si="608"/>
        <v>01</v>
      </c>
      <c r="O382" s="2">
        <f t="shared" ca="1" si="609"/>
        <v>1</v>
      </c>
      <c r="P382" s="2">
        <f t="shared" ca="1" si="693"/>
        <v>256</v>
      </c>
      <c r="Q382" s="3" t="str">
        <f t="shared" ca="1" si="610"/>
        <v/>
      </c>
      <c r="R382" s="2" t="str">
        <f t="shared" ca="1" si="611"/>
        <v>00</v>
      </c>
      <c r="S382" s="2">
        <f t="shared" ca="1" si="612"/>
        <v>0</v>
      </c>
      <c r="T382" s="2">
        <f t="shared" ca="1" si="694"/>
        <v>0</v>
      </c>
      <c r="U382" s="3" t="str">
        <f t="shared" ca="1" si="613"/>
        <v/>
      </c>
      <c r="V382" s="2" t="str">
        <f t="shared" ca="1" si="614"/>
        <v>00</v>
      </c>
      <c r="W382" s="2">
        <f t="shared" ca="1" si="615"/>
        <v>0</v>
      </c>
      <c r="X382" s="2">
        <f t="shared" ca="1" si="695"/>
        <v>0</v>
      </c>
      <c r="Y382" s="3" t="str">
        <f t="shared" ca="1" si="616"/>
        <v/>
      </c>
      <c r="Z382" s="2" t="str">
        <f t="shared" ca="1" si="617"/>
        <v>00</v>
      </c>
      <c r="AA382" s="2">
        <f t="shared" ca="1" si="618"/>
        <v>0</v>
      </c>
      <c r="AB382" s="2">
        <f t="shared" ca="1" si="696"/>
        <v>0</v>
      </c>
      <c r="AC382" s="3" t="str">
        <f t="shared" ca="1" si="619"/>
        <v/>
      </c>
      <c r="AD382" s="2" t="str">
        <f t="shared" ca="1" si="620"/>
        <v>00</v>
      </c>
      <c r="AE382" s="2">
        <f t="shared" ca="1" si="621"/>
        <v>0</v>
      </c>
      <c r="AF382" s="2">
        <f t="shared" ca="1" si="697"/>
        <v>0</v>
      </c>
      <c r="AG382" s="3" t="str">
        <f t="shared" ca="1" si="622"/>
        <v/>
      </c>
      <c r="AH382" s="2" t="str">
        <f t="shared" ca="1" si="623"/>
        <v>00</v>
      </c>
      <c r="AI382" s="2">
        <f t="shared" ca="1" si="624"/>
        <v>0</v>
      </c>
      <c r="AJ382" s="2">
        <f t="shared" ca="1" si="698"/>
        <v>0</v>
      </c>
      <c r="AK382" s="3" t="str">
        <f t="shared" ca="1" si="625"/>
        <v/>
      </c>
      <c r="AL382" s="2" t="str">
        <f t="shared" ca="1" si="626"/>
        <v>00</v>
      </c>
      <c r="AM382" s="2">
        <f t="shared" ca="1" si="627"/>
        <v>0</v>
      </c>
      <c r="AN382" s="2">
        <f t="shared" ca="1" si="699"/>
        <v>0</v>
      </c>
      <c r="AO382" s="3" t="str">
        <f t="shared" ca="1" si="628"/>
        <v/>
      </c>
      <c r="AP382" s="2" t="str">
        <f t="shared" ca="1" si="629"/>
        <v>00</v>
      </c>
      <c r="AQ382" s="2">
        <f t="shared" ca="1" si="630"/>
        <v>0</v>
      </c>
      <c r="AR382" s="2">
        <f t="shared" ca="1" si="700"/>
        <v>0</v>
      </c>
      <c r="AS382" s="3" t="str">
        <f t="shared" ca="1" si="631"/>
        <v/>
      </c>
      <c r="AT382" s="2" t="str">
        <f t="shared" ca="1" si="632"/>
        <v>00</v>
      </c>
      <c r="AU382" s="2">
        <f t="shared" ca="1" si="633"/>
        <v>0</v>
      </c>
      <c r="AV382" s="2">
        <f t="shared" ca="1" si="701"/>
        <v>0</v>
      </c>
      <c r="AW382" s="3" t="str">
        <f t="shared" ca="1" si="634"/>
        <v/>
      </c>
      <c r="AX382" s="2" t="str">
        <f t="shared" ca="1" si="635"/>
        <v>00</v>
      </c>
      <c r="AY382" s="2">
        <f t="shared" ca="1" si="636"/>
        <v>0</v>
      </c>
      <c r="AZ382" s="2">
        <f t="shared" ca="1" si="702"/>
        <v>0</v>
      </c>
      <c r="BA382" s="3" t="str">
        <f t="shared" ca="1" si="637"/>
        <v/>
      </c>
      <c r="BB382" s="2" t="str">
        <f t="shared" ca="1" si="638"/>
        <v>00</v>
      </c>
      <c r="BC382" s="2">
        <f t="shared" ca="1" si="639"/>
        <v>0</v>
      </c>
      <c r="BD382" s="2">
        <f t="shared" ca="1" si="703"/>
        <v>0</v>
      </c>
      <c r="BE382" s="3" t="str">
        <f t="shared" ca="1" si="640"/>
        <v/>
      </c>
      <c r="BF382" s="2" t="str">
        <f t="shared" ca="1" si="641"/>
        <v>00</v>
      </c>
      <c r="BG382" s="2">
        <f t="shared" ca="1" si="642"/>
        <v>0</v>
      </c>
      <c r="BH382" s="2">
        <f t="shared" ca="1" si="704"/>
        <v>0</v>
      </c>
      <c r="BI382" s="3" t="str">
        <f t="shared" ca="1" si="643"/>
        <v/>
      </c>
      <c r="BJ382" s="2" t="str">
        <f t="shared" ca="1" si="644"/>
        <v>00</v>
      </c>
      <c r="BK382" s="2">
        <f t="shared" ca="1" si="645"/>
        <v>0</v>
      </c>
      <c r="BL382" s="2">
        <f t="shared" ca="1" si="705"/>
        <v>0</v>
      </c>
      <c r="BM382" s="3" t="str">
        <f t="shared" ca="1" si="646"/>
        <v/>
      </c>
      <c r="BN382" s="2" t="str">
        <f t="shared" ca="1" si="647"/>
        <v>00</v>
      </c>
      <c r="BO382" s="2">
        <f t="shared" ca="1" si="648"/>
        <v>0</v>
      </c>
      <c r="BP382" s="2">
        <f t="shared" ca="1" si="706"/>
        <v>0</v>
      </c>
      <c r="BQ382" s="3" t="str">
        <f t="shared" ca="1" si="649"/>
        <v/>
      </c>
      <c r="BR382" s="2" t="str">
        <f t="shared" ca="1" si="650"/>
        <v>00</v>
      </c>
      <c r="BS382" s="2">
        <f t="shared" ca="1" si="651"/>
        <v>0</v>
      </c>
      <c r="BT382" s="2">
        <f t="shared" ca="1" si="707"/>
        <v>0</v>
      </c>
      <c r="BU382" s="3" t="str">
        <f t="shared" ca="1" si="652"/>
        <v/>
      </c>
      <c r="BV382" s="2" t="str">
        <f t="shared" ca="1" si="653"/>
        <v>00</v>
      </c>
      <c r="BW382" s="2">
        <f t="shared" ca="1" si="654"/>
        <v>0</v>
      </c>
      <c r="BX382" s="2">
        <f t="shared" ca="1" si="708"/>
        <v>0</v>
      </c>
      <c r="BY382" s="3" t="str">
        <f t="shared" ca="1" si="655"/>
        <v/>
      </c>
      <c r="BZ382" s="2" t="str">
        <f t="shared" ca="1" si="656"/>
        <v>00</v>
      </c>
      <c r="CA382" s="2">
        <f t="shared" ca="1" si="657"/>
        <v>0</v>
      </c>
      <c r="CB382" s="2">
        <f t="shared" ca="1" si="709"/>
        <v>0</v>
      </c>
      <c r="CC382" s="3" t="str">
        <f t="shared" ca="1" si="658"/>
        <v/>
      </c>
      <c r="CD382" s="2" t="str">
        <f t="shared" ca="1" si="659"/>
        <v>00</v>
      </c>
      <c r="CE382" s="2">
        <f t="shared" ca="1" si="660"/>
        <v>0</v>
      </c>
      <c r="CF382" s="2">
        <f t="shared" ca="1" si="710"/>
        <v>0</v>
      </c>
      <c r="CG382" s="3" t="str">
        <f t="shared" ca="1" si="661"/>
        <v/>
      </c>
      <c r="CH382" s="2" t="str">
        <f t="shared" ca="1" si="662"/>
        <v>00</v>
      </c>
      <c r="CI382" s="2">
        <f t="shared" ca="1" si="663"/>
        <v>0</v>
      </c>
      <c r="CJ382" s="2">
        <f t="shared" ca="1" si="711"/>
        <v>0</v>
      </c>
      <c r="CK382" s="3" t="str">
        <f t="shared" ca="1" si="664"/>
        <v/>
      </c>
      <c r="CL382" s="2" t="str">
        <f t="shared" ca="1" si="665"/>
        <v>00</v>
      </c>
      <c r="CM382" s="2">
        <f t="shared" ca="1" si="666"/>
        <v>0</v>
      </c>
      <c r="CN382" s="2">
        <f t="shared" ca="1" si="712"/>
        <v>0</v>
      </c>
      <c r="CO382" s="3" t="str">
        <f t="shared" ca="1" si="667"/>
        <v/>
      </c>
      <c r="CP382" s="2" t="str">
        <f t="shared" ca="1" si="668"/>
        <v>00</v>
      </c>
      <c r="CQ382" s="2">
        <f t="shared" ca="1" si="669"/>
        <v>0</v>
      </c>
      <c r="CR382" s="2">
        <f t="shared" ca="1" si="713"/>
        <v>0</v>
      </c>
      <c r="CS382" s="3" t="str">
        <f t="shared" ca="1" si="670"/>
        <v/>
      </c>
      <c r="CT382" s="2" t="str">
        <f t="shared" ca="1" si="671"/>
        <v>00</v>
      </c>
      <c r="CU382" s="2">
        <f t="shared" ca="1" si="672"/>
        <v>0</v>
      </c>
      <c r="CV382" s="2">
        <f t="shared" ca="1" si="714"/>
        <v>0</v>
      </c>
      <c r="CW382" s="3" t="str">
        <f t="shared" ca="1" si="673"/>
        <v/>
      </c>
      <c r="CX382" s="2" t="str">
        <f t="shared" ca="1" si="674"/>
        <v>00</v>
      </c>
      <c r="CY382" s="2">
        <f t="shared" ca="1" si="675"/>
        <v>0</v>
      </c>
      <c r="CZ382" s="2">
        <f t="shared" ca="1" si="715"/>
        <v>0</v>
      </c>
      <c r="DA382" s="3" t="str">
        <f t="shared" ca="1" si="676"/>
        <v/>
      </c>
      <c r="DB382" s="2" t="str">
        <f t="shared" ca="1" si="677"/>
        <v>00</v>
      </c>
      <c r="DC382" s="2">
        <f t="shared" ca="1" si="678"/>
        <v>0</v>
      </c>
      <c r="DD382" s="2">
        <f t="shared" ca="1" si="716"/>
        <v>0</v>
      </c>
      <c r="DE382" s="3" t="str">
        <f t="shared" ca="1" si="679"/>
        <v/>
      </c>
      <c r="DF382" s="2" t="str">
        <f t="shared" ca="1" si="680"/>
        <v>00</v>
      </c>
      <c r="DG382" s="2">
        <f t="shared" ca="1" si="681"/>
        <v>0</v>
      </c>
      <c r="DH382" s="2">
        <f t="shared" ca="1" si="717"/>
        <v>0</v>
      </c>
      <c r="DI382" s="3" t="str">
        <f t="shared" ca="1" si="682"/>
        <v/>
      </c>
      <c r="DJ382" s="2" t="str">
        <f t="shared" ca="1" si="683"/>
        <v>00</v>
      </c>
      <c r="DK382" s="2">
        <f t="shared" ca="1" si="684"/>
        <v>0</v>
      </c>
      <c r="DL382" s="2">
        <f t="shared" ca="1" si="718"/>
        <v>0</v>
      </c>
      <c r="DM382" s="3" t="str">
        <f t="shared" ca="1" si="685"/>
        <v/>
      </c>
      <c r="DN382" s="2" t="str">
        <f t="shared" ca="1" si="686"/>
        <v>00</v>
      </c>
      <c r="DO382" s="2">
        <f t="shared" ca="1" si="687"/>
        <v>0</v>
      </c>
      <c r="DP382" s="2">
        <f t="shared" ca="1" si="719"/>
        <v>0</v>
      </c>
      <c r="DQ382" s="70" t="b">
        <f t="shared" ca="1" si="688"/>
        <v>0</v>
      </c>
      <c r="DR382" s="70" t="b">
        <f t="shared" ca="1" si="689"/>
        <v>0</v>
      </c>
    </row>
    <row r="383" spans="1:122" x14ac:dyDescent="0.35">
      <c r="A383" s="9"/>
      <c r="B383" s="2" t="str">
        <f t="shared" ca="1" si="690"/>
        <v>80040FF0</v>
      </c>
      <c r="C383" s="80">
        <f t="shared" ca="1" si="691"/>
        <v>1</v>
      </c>
      <c r="D383" s="66"/>
      <c r="E383" s="66" t="str">
        <f t="shared" ca="1" si="600"/>
        <v/>
      </c>
      <c r="F383" s="66" t="str">
        <f t="shared" ca="1" si="601"/>
        <v>00</v>
      </c>
      <c r="G383" s="66">
        <f t="shared" ca="1" si="602"/>
        <v>0</v>
      </c>
      <c r="H383" s="66">
        <f t="shared" ca="1" si="603"/>
        <v>0</v>
      </c>
      <c r="I383" s="3" t="str">
        <f t="shared" ca="1" si="604"/>
        <v/>
      </c>
      <c r="J383" s="2" t="str">
        <f t="shared" ca="1" si="605"/>
        <v>00</v>
      </c>
      <c r="K383" s="2">
        <f t="shared" ca="1" si="606"/>
        <v>0</v>
      </c>
      <c r="L383" s="2">
        <f t="shared" ca="1" si="692"/>
        <v>0</v>
      </c>
      <c r="M383" s="3" t="str">
        <f t="shared" ca="1" si="607"/>
        <v/>
      </c>
      <c r="N383" s="2" t="str">
        <f t="shared" ca="1" si="608"/>
        <v>00</v>
      </c>
      <c r="O383" s="2">
        <f t="shared" ca="1" si="609"/>
        <v>0</v>
      </c>
      <c r="P383" s="2">
        <f t="shared" ca="1" si="693"/>
        <v>0</v>
      </c>
      <c r="Q383" s="3" t="str">
        <f t="shared" ca="1" si="610"/>
        <v/>
      </c>
      <c r="R383" s="2" t="str">
        <f t="shared" ca="1" si="611"/>
        <v>00</v>
      </c>
      <c r="S383" s="2">
        <f t="shared" ca="1" si="612"/>
        <v>0</v>
      </c>
      <c r="T383" s="2">
        <f t="shared" ca="1" si="694"/>
        <v>0</v>
      </c>
      <c r="U383" s="3" t="str">
        <f t="shared" ca="1" si="613"/>
        <v/>
      </c>
      <c r="V383" s="2" t="str">
        <f t="shared" ca="1" si="614"/>
        <v>00</v>
      </c>
      <c r="W383" s="2">
        <f t="shared" ca="1" si="615"/>
        <v>0</v>
      </c>
      <c r="X383" s="2">
        <f t="shared" ca="1" si="695"/>
        <v>0</v>
      </c>
      <c r="Y383" s="3" t="str">
        <f t="shared" ca="1" si="616"/>
        <v/>
      </c>
      <c r="Z383" s="2" t="str">
        <f t="shared" ca="1" si="617"/>
        <v>00</v>
      </c>
      <c r="AA383" s="2">
        <f t="shared" ca="1" si="618"/>
        <v>0</v>
      </c>
      <c r="AB383" s="2">
        <f t="shared" ca="1" si="696"/>
        <v>0</v>
      </c>
      <c r="AC383" s="3" t="str">
        <f t="shared" ca="1" si="619"/>
        <v/>
      </c>
      <c r="AD383" s="2" t="str">
        <f t="shared" ca="1" si="620"/>
        <v>00</v>
      </c>
      <c r="AE383" s="2">
        <f t="shared" ca="1" si="621"/>
        <v>0</v>
      </c>
      <c r="AF383" s="2">
        <f t="shared" ca="1" si="697"/>
        <v>0</v>
      </c>
      <c r="AG383" s="3" t="str">
        <f t="shared" ca="1" si="622"/>
        <v/>
      </c>
      <c r="AH383" s="2" t="str">
        <f t="shared" ca="1" si="623"/>
        <v>00</v>
      </c>
      <c r="AI383" s="2">
        <f t="shared" ca="1" si="624"/>
        <v>0</v>
      </c>
      <c r="AJ383" s="2">
        <f t="shared" ca="1" si="698"/>
        <v>0</v>
      </c>
      <c r="AK383" s="3" t="str">
        <f t="shared" ca="1" si="625"/>
        <v/>
      </c>
      <c r="AL383" s="2" t="str">
        <f t="shared" ca="1" si="626"/>
        <v>00</v>
      </c>
      <c r="AM383" s="2">
        <f t="shared" ca="1" si="627"/>
        <v>0</v>
      </c>
      <c r="AN383" s="2">
        <f t="shared" ca="1" si="699"/>
        <v>0</v>
      </c>
      <c r="AO383" s="3" t="str">
        <f t="shared" ca="1" si="628"/>
        <v/>
      </c>
      <c r="AP383" s="2" t="str">
        <f t="shared" ca="1" si="629"/>
        <v>00</v>
      </c>
      <c r="AQ383" s="2">
        <f t="shared" ca="1" si="630"/>
        <v>0</v>
      </c>
      <c r="AR383" s="2">
        <f t="shared" ca="1" si="700"/>
        <v>0</v>
      </c>
      <c r="AS383" s="3" t="str">
        <f t="shared" ca="1" si="631"/>
        <v/>
      </c>
      <c r="AT383" s="2" t="str">
        <f t="shared" ca="1" si="632"/>
        <v>00</v>
      </c>
      <c r="AU383" s="2">
        <f t="shared" ca="1" si="633"/>
        <v>0</v>
      </c>
      <c r="AV383" s="2">
        <f t="shared" ca="1" si="701"/>
        <v>0</v>
      </c>
      <c r="AW383" s="3" t="str">
        <f t="shared" ca="1" si="634"/>
        <v/>
      </c>
      <c r="AX383" s="2" t="str">
        <f t="shared" ca="1" si="635"/>
        <v>00</v>
      </c>
      <c r="AY383" s="2">
        <f t="shared" ca="1" si="636"/>
        <v>0</v>
      </c>
      <c r="AZ383" s="2">
        <f t="shared" ca="1" si="702"/>
        <v>0</v>
      </c>
      <c r="BA383" s="3" t="str">
        <f t="shared" ca="1" si="637"/>
        <v/>
      </c>
      <c r="BB383" s="2" t="str">
        <f t="shared" ca="1" si="638"/>
        <v>00</v>
      </c>
      <c r="BC383" s="2">
        <f t="shared" ca="1" si="639"/>
        <v>0</v>
      </c>
      <c r="BD383" s="2">
        <f t="shared" ca="1" si="703"/>
        <v>0</v>
      </c>
      <c r="BE383" s="3" t="str">
        <f t="shared" ca="1" si="640"/>
        <v/>
      </c>
      <c r="BF383" s="2" t="str">
        <f t="shared" ca="1" si="641"/>
        <v>00</v>
      </c>
      <c r="BG383" s="2">
        <f t="shared" ca="1" si="642"/>
        <v>0</v>
      </c>
      <c r="BH383" s="2">
        <f t="shared" ca="1" si="704"/>
        <v>0</v>
      </c>
      <c r="BI383" s="3" t="str">
        <f t="shared" ca="1" si="643"/>
        <v/>
      </c>
      <c r="BJ383" s="2" t="str">
        <f t="shared" ca="1" si="644"/>
        <v>00</v>
      </c>
      <c r="BK383" s="2">
        <f t="shared" ca="1" si="645"/>
        <v>0</v>
      </c>
      <c r="BL383" s="2">
        <f t="shared" ca="1" si="705"/>
        <v>0</v>
      </c>
      <c r="BM383" s="3" t="str">
        <f t="shared" ca="1" si="646"/>
        <v/>
      </c>
      <c r="BN383" s="2" t="str">
        <f t="shared" ca="1" si="647"/>
        <v>00</v>
      </c>
      <c r="BO383" s="2">
        <f t="shared" ca="1" si="648"/>
        <v>0</v>
      </c>
      <c r="BP383" s="2">
        <f t="shared" ca="1" si="706"/>
        <v>0</v>
      </c>
      <c r="BQ383" s="3" t="str">
        <f t="shared" ca="1" si="649"/>
        <v/>
      </c>
      <c r="BR383" s="2" t="str">
        <f t="shared" ca="1" si="650"/>
        <v>00</v>
      </c>
      <c r="BS383" s="2">
        <f t="shared" ca="1" si="651"/>
        <v>0</v>
      </c>
      <c r="BT383" s="2">
        <f t="shared" ca="1" si="707"/>
        <v>0</v>
      </c>
      <c r="BU383" s="3" t="str">
        <f t="shared" ca="1" si="652"/>
        <v/>
      </c>
      <c r="BV383" s="2" t="str">
        <f t="shared" ca="1" si="653"/>
        <v>00</v>
      </c>
      <c r="BW383" s="2">
        <f t="shared" ca="1" si="654"/>
        <v>0</v>
      </c>
      <c r="BX383" s="2">
        <f t="shared" ca="1" si="708"/>
        <v>0</v>
      </c>
      <c r="BY383" s="3" t="str">
        <f t="shared" ca="1" si="655"/>
        <v/>
      </c>
      <c r="BZ383" s="2" t="str">
        <f t="shared" ca="1" si="656"/>
        <v>00</v>
      </c>
      <c r="CA383" s="2">
        <f t="shared" ca="1" si="657"/>
        <v>0</v>
      </c>
      <c r="CB383" s="2">
        <f t="shared" ca="1" si="709"/>
        <v>0</v>
      </c>
      <c r="CC383" s="3" t="str">
        <f t="shared" ca="1" si="658"/>
        <v/>
      </c>
      <c r="CD383" s="2" t="str">
        <f t="shared" ca="1" si="659"/>
        <v>00</v>
      </c>
      <c r="CE383" s="2">
        <f t="shared" ca="1" si="660"/>
        <v>0</v>
      </c>
      <c r="CF383" s="2">
        <f t="shared" ca="1" si="710"/>
        <v>0</v>
      </c>
      <c r="CG383" s="3" t="str">
        <f t="shared" ca="1" si="661"/>
        <v/>
      </c>
      <c r="CH383" s="2" t="str">
        <f t="shared" ca="1" si="662"/>
        <v>00</v>
      </c>
      <c r="CI383" s="2">
        <f t="shared" ca="1" si="663"/>
        <v>0</v>
      </c>
      <c r="CJ383" s="2">
        <f t="shared" ca="1" si="711"/>
        <v>0</v>
      </c>
      <c r="CK383" s="3" t="str">
        <f t="shared" ca="1" si="664"/>
        <v/>
      </c>
      <c r="CL383" s="2" t="str">
        <f t="shared" ca="1" si="665"/>
        <v>00</v>
      </c>
      <c r="CM383" s="2">
        <f t="shared" ca="1" si="666"/>
        <v>0</v>
      </c>
      <c r="CN383" s="2">
        <f t="shared" ca="1" si="712"/>
        <v>0</v>
      </c>
      <c r="CO383" s="3" t="str">
        <f t="shared" ca="1" si="667"/>
        <v/>
      </c>
      <c r="CP383" s="2" t="str">
        <f t="shared" ca="1" si="668"/>
        <v>00</v>
      </c>
      <c r="CQ383" s="2">
        <f t="shared" ca="1" si="669"/>
        <v>0</v>
      </c>
      <c r="CR383" s="2">
        <f t="shared" ca="1" si="713"/>
        <v>0</v>
      </c>
      <c r="CS383" s="3" t="str">
        <f t="shared" ca="1" si="670"/>
        <v/>
      </c>
      <c r="CT383" s="2" t="str">
        <f t="shared" ca="1" si="671"/>
        <v>00</v>
      </c>
      <c r="CU383" s="2">
        <f t="shared" ca="1" si="672"/>
        <v>0</v>
      </c>
      <c r="CV383" s="2">
        <f t="shared" ca="1" si="714"/>
        <v>0</v>
      </c>
      <c r="CW383" s="3" t="str">
        <f t="shared" ca="1" si="673"/>
        <v/>
      </c>
      <c r="CX383" s="2" t="str">
        <f t="shared" ca="1" si="674"/>
        <v>00</v>
      </c>
      <c r="CY383" s="2">
        <f t="shared" ca="1" si="675"/>
        <v>0</v>
      </c>
      <c r="CZ383" s="2">
        <f t="shared" ca="1" si="715"/>
        <v>0</v>
      </c>
      <c r="DA383" s="3" t="str">
        <f t="shared" ca="1" si="676"/>
        <v/>
      </c>
      <c r="DB383" s="2" t="str">
        <f t="shared" ca="1" si="677"/>
        <v>00</v>
      </c>
      <c r="DC383" s="2">
        <f t="shared" ca="1" si="678"/>
        <v>0</v>
      </c>
      <c r="DD383" s="2">
        <f t="shared" ca="1" si="716"/>
        <v>0</v>
      </c>
      <c r="DE383" s="3" t="str">
        <f t="shared" ca="1" si="679"/>
        <v/>
      </c>
      <c r="DF383" s="2" t="str">
        <f t="shared" ca="1" si="680"/>
        <v>00</v>
      </c>
      <c r="DG383" s="2">
        <f t="shared" ca="1" si="681"/>
        <v>0</v>
      </c>
      <c r="DH383" s="2">
        <f t="shared" ca="1" si="717"/>
        <v>0</v>
      </c>
      <c r="DI383" s="3" t="str">
        <f t="shared" ca="1" si="682"/>
        <v/>
      </c>
      <c r="DJ383" s="2" t="str">
        <f t="shared" ca="1" si="683"/>
        <v>00</v>
      </c>
      <c r="DK383" s="2">
        <f t="shared" ca="1" si="684"/>
        <v>0</v>
      </c>
      <c r="DL383" s="2">
        <f t="shared" ca="1" si="718"/>
        <v>0</v>
      </c>
      <c r="DM383" s="3" t="str">
        <f t="shared" ca="1" si="685"/>
        <v/>
      </c>
      <c r="DN383" s="2" t="str">
        <f t="shared" ca="1" si="686"/>
        <v>00</v>
      </c>
      <c r="DO383" s="2">
        <f t="shared" ca="1" si="687"/>
        <v>0</v>
      </c>
      <c r="DP383" s="2">
        <f t="shared" ca="1" si="719"/>
        <v>0</v>
      </c>
      <c r="DQ383" s="70" t="b">
        <f t="shared" ca="1" si="688"/>
        <v>0</v>
      </c>
      <c r="DR383" s="70" t="b">
        <f t="shared" ca="1" si="689"/>
        <v>0</v>
      </c>
    </row>
    <row r="384" spans="1:122" x14ac:dyDescent="0.35">
      <c r="A384" s="9"/>
      <c r="B384" s="2" t="str">
        <f t="shared" ca="1" si="690"/>
        <v>80040FF1</v>
      </c>
      <c r="C384" s="80">
        <f t="shared" ca="1" si="691"/>
        <v>1</v>
      </c>
      <c r="D384" s="66"/>
      <c r="E384" s="66" t="str">
        <f t="shared" ca="1" si="600"/>
        <v/>
      </c>
      <c r="F384" s="66" t="str">
        <f t="shared" ca="1" si="601"/>
        <v>00</v>
      </c>
      <c r="G384" s="66">
        <f t="shared" ca="1" si="602"/>
        <v>0</v>
      </c>
      <c r="H384" s="66">
        <f t="shared" ca="1" si="603"/>
        <v>0</v>
      </c>
      <c r="I384" s="3" t="str">
        <f t="shared" ca="1" si="604"/>
        <v/>
      </c>
      <c r="J384" s="2" t="str">
        <f t="shared" ca="1" si="605"/>
        <v>00</v>
      </c>
      <c r="K384" s="2">
        <f t="shared" ca="1" si="606"/>
        <v>0</v>
      </c>
      <c r="L384" s="2">
        <f t="shared" ca="1" si="692"/>
        <v>0</v>
      </c>
      <c r="M384" s="3" t="str">
        <f t="shared" ca="1" si="607"/>
        <v/>
      </c>
      <c r="N384" s="2" t="str">
        <f t="shared" ca="1" si="608"/>
        <v>00</v>
      </c>
      <c r="O384" s="2">
        <f t="shared" ca="1" si="609"/>
        <v>0</v>
      </c>
      <c r="P384" s="2">
        <f t="shared" ca="1" si="693"/>
        <v>0</v>
      </c>
      <c r="Q384" s="3" t="str">
        <f t="shared" ca="1" si="610"/>
        <v/>
      </c>
      <c r="R384" s="2" t="str">
        <f t="shared" ca="1" si="611"/>
        <v>00</v>
      </c>
      <c r="S384" s="2">
        <f t="shared" ca="1" si="612"/>
        <v>0</v>
      </c>
      <c r="T384" s="2">
        <f t="shared" ca="1" si="694"/>
        <v>0</v>
      </c>
      <c r="U384" s="3" t="str">
        <f t="shared" ca="1" si="613"/>
        <v/>
      </c>
      <c r="V384" s="2" t="str">
        <f t="shared" ca="1" si="614"/>
        <v>00</v>
      </c>
      <c r="W384" s="2">
        <f t="shared" ca="1" si="615"/>
        <v>0</v>
      </c>
      <c r="X384" s="2">
        <f t="shared" ca="1" si="695"/>
        <v>0</v>
      </c>
      <c r="Y384" s="3" t="str">
        <f t="shared" ca="1" si="616"/>
        <v/>
      </c>
      <c r="Z384" s="2" t="str">
        <f t="shared" ca="1" si="617"/>
        <v>00</v>
      </c>
      <c r="AA384" s="2">
        <f t="shared" ca="1" si="618"/>
        <v>0</v>
      </c>
      <c r="AB384" s="2">
        <f t="shared" ca="1" si="696"/>
        <v>0</v>
      </c>
      <c r="AC384" s="3" t="str">
        <f t="shared" ca="1" si="619"/>
        <v/>
      </c>
      <c r="AD384" s="2" t="str">
        <f t="shared" ca="1" si="620"/>
        <v>00</v>
      </c>
      <c r="AE384" s="2">
        <f t="shared" ca="1" si="621"/>
        <v>0</v>
      </c>
      <c r="AF384" s="2">
        <f t="shared" ca="1" si="697"/>
        <v>0</v>
      </c>
      <c r="AG384" s="3" t="str">
        <f t="shared" ca="1" si="622"/>
        <v/>
      </c>
      <c r="AH384" s="2" t="str">
        <f t="shared" ca="1" si="623"/>
        <v>00</v>
      </c>
      <c r="AI384" s="2">
        <f t="shared" ca="1" si="624"/>
        <v>0</v>
      </c>
      <c r="AJ384" s="2">
        <f t="shared" ca="1" si="698"/>
        <v>0</v>
      </c>
      <c r="AK384" s="3" t="str">
        <f t="shared" ca="1" si="625"/>
        <v/>
      </c>
      <c r="AL384" s="2" t="str">
        <f t="shared" ca="1" si="626"/>
        <v>00</v>
      </c>
      <c r="AM384" s="2">
        <f t="shared" ca="1" si="627"/>
        <v>0</v>
      </c>
      <c r="AN384" s="2">
        <f t="shared" ca="1" si="699"/>
        <v>0</v>
      </c>
      <c r="AO384" s="3" t="str">
        <f t="shared" ca="1" si="628"/>
        <v/>
      </c>
      <c r="AP384" s="2" t="str">
        <f t="shared" ca="1" si="629"/>
        <v>00</v>
      </c>
      <c r="AQ384" s="2">
        <f t="shared" ca="1" si="630"/>
        <v>0</v>
      </c>
      <c r="AR384" s="2">
        <f t="shared" ca="1" si="700"/>
        <v>0</v>
      </c>
      <c r="AS384" s="3" t="str">
        <f t="shared" ca="1" si="631"/>
        <v/>
      </c>
      <c r="AT384" s="2" t="str">
        <f t="shared" ca="1" si="632"/>
        <v>00</v>
      </c>
      <c r="AU384" s="2">
        <f t="shared" ca="1" si="633"/>
        <v>0</v>
      </c>
      <c r="AV384" s="2">
        <f t="shared" ca="1" si="701"/>
        <v>0</v>
      </c>
      <c r="AW384" s="3" t="str">
        <f t="shared" ca="1" si="634"/>
        <v/>
      </c>
      <c r="AX384" s="2" t="str">
        <f t="shared" ca="1" si="635"/>
        <v>00</v>
      </c>
      <c r="AY384" s="2">
        <f t="shared" ca="1" si="636"/>
        <v>0</v>
      </c>
      <c r="AZ384" s="2">
        <f t="shared" ca="1" si="702"/>
        <v>0</v>
      </c>
      <c r="BA384" s="3" t="str">
        <f t="shared" ca="1" si="637"/>
        <v/>
      </c>
      <c r="BB384" s="2" t="str">
        <f t="shared" ca="1" si="638"/>
        <v>00</v>
      </c>
      <c r="BC384" s="2">
        <f t="shared" ca="1" si="639"/>
        <v>0</v>
      </c>
      <c r="BD384" s="2">
        <f t="shared" ca="1" si="703"/>
        <v>0</v>
      </c>
      <c r="BE384" s="3" t="str">
        <f t="shared" ca="1" si="640"/>
        <v/>
      </c>
      <c r="BF384" s="2" t="str">
        <f t="shared" ca="1" si="641"/>
        <v>00</v>
      </c>
      <c r="BG384" s="2">
        <f t="shared" ca="1" si="642"/>
        <v>0</v>
      </c>
      <c r="BH384" s="2">
        <f t="shared" ca="1" si="704"/>
        <v>0</v>
      </c>
      <c r="BI384" s="3" t="str">
        <f t="shared" ca="1" si="643"/>
        <v/>
      </c>
      <c r="BJ384" s="2" t="str">
        <f t="shared" ca="1" si="644"/>
        <v>00</v>
      </c>
      <c r="BK384" s="2">
        <f t="shared" ca="1" si="645"/>
        <v>0</v>
      </c>
      <c r="BL384" s="2">
        <f t="shared" ca="1" si="705"/>
        <v>0</v>
      </c>
      <c r="BM384" s="3" t="str">
        <f t="shared" ca="1" si="646"/>
        <v/>
      </c>
      <c r="BN384" s="2" t="str">
        <f t="shared" ca="1" si="647"/>
        <v>00</v>
      </c>
      <c r="BO384" s="2">
        <f t="shared" ca="1" si="648"/>
        <v>0</v>
      </c>
      <c r="BP384" s="2">
        <f t="shared" ca="1" si="706"/>
        <v>0</v>
      </c>
      <c r="BQ384" s="3" t="str">
        <f t="shared" ca="1" si="649"/>
        <v/>
      </c>
      <c r="BR384" s="2" t="str">
        <f t="shared" ca="1" si="650"/>
        <v>00</v>
      </c>
      <c r="BS384" s="2">
        <f t="shared" ca="1" si="651"/>
        <v>0</v>
      </c>
      <c r="BT384" s="2">
        <f t="shared" ca="1" si="707"/>
        <v>0</v>
      </c>
      <c r="BU384" s="3" t="str">
        <f t="shared" ca="1" si="652"/>
        <v/>
      </c>
      <c r="BV384" s="2" t="str">
        <f t="shared" ca="1" si="653"/>
        <v>00</v>
      </c>
      <c r="BW384" s="2">
        <f t="shared" ca="1" si="654"/>
        <v>0</v>
      </c>
      <c r="BX384" s="2">
        <f t="shared" ca="1" si="708"/>
        <v>0</v>
      </c>
      <c r="BY384" s="3" t="str">
        <f t="shared" ca="1" si="655"/>
        <v/>
      </c>
      <c r="BZ384" s="2" t="str">
        <f t="shared" ca="1" si="656"/>
        <v>00</v>
      </c>
      <c r="CA384" s="2">
        <f t="shared" ca="1" si="657"/>
        <v>0</v>
      </c>
      <c r="CB384" s="2">
        <f t="shared" ca="1" si="709"/>
        <v>0</v>
      </c>
      <c r="CC384" s="3" t="str">
        <f t="shared" ca="1" si="658"/>
        <v/>
      </c>
      <c r="CD384" s="2" t="str">
        <f t="shared" ca="1" si="659"/>
        <v>00</v>
      </c>
      <c r="CE384" s="2">
        <f t="shared" ca="1" si="660"/>
        <v>0</v>
      </c>
      <c r="CF384" s="2">
        <f t="shared" ca="1" si="710"/>
        <v>0</v>
      </c>
      <c r="CG384" s="3" t="str">
        <f t="shared" ca="1" si="661"/>
        <v/>
      </c>
      <c r="CH384" s="2" t="str">
        <f t="shared" ca="1" si="662"/>
        <v>00</v>
      </c>
      <c r="CI384" s="2">
        <f t="shared" ca="1" si="663"/>
        <v>0</v>
      </c>
      <c r="CJ384" s="2">
        <f t="shared" ca="1" si="711"/>
        <v>0</v>
      </c>
      <c r="CK384" s="3" t="str">
        <f t="shared" ca="1" si="664"/>
        <v/>
      </c>
      <c r="CL384" s="2" t="str">
        <f t="shared" ca="1" si="665"/>
        <v>00</v>
      </c>
      <c r="CM384" s="2">
        <f t="shared" ca="1" si="666"/>
        <v>0</v>
      </c>
      <c r="CN384" s="2">
        <f t="shared" ca="1" si="712"/>
        <v>0</v>
      </c>
      <c r="CO384" s="3" t="str">
        <f t="shared" ca="1" si="667"/>
        <v/>
      </c>
      <c r="CP384" s="2" t="str">
        <f t="shared" ca="1" si="668"/>
        <v>00</v>
      </c>
      <c r="CQ384" s="2">
        <f t="shared" ca="1" si="669"/>
        <v>0</v>
      </c>
      <c r="CR384" s="2">
        <f t="shared" ca="1" si="713"/>
        <v>0</v>
      </c>
      <c r="CS384" s="3" t="str">
        <f t="shared" ca="1" si="670"/>
        <v/>
      </c>
      <c r="CT384" s="2" t="str">
        <f t="shared" ca="1" si="671"/>
        <v>00</v>
      </c>
      <c r="CU384" s="2">
        <f t="shared" ca="1" si="672"/>
        <v>0</v>
      </c>
      <c r="CV384" s="2">
        <f t="shared" ca="1" si="714"/>
        <v>0</v>
      </c>
      <c r="CW384" s="3" t="str">
        <f t="shared" ca="1" si="673"/>
        <v/>
      </c>
      <c r="CX384" s="2" t="str">
        <f t="shared" ca="1" si="674"/>
        <v>00</v>
      </c>
      <c r="CY384" s="2">
        <f t="shared" ca="1" si="675"/>
        <v>0</v>
      </c>
      <c r="CZ384" s="2">
        <f t="shared" ca="1" si="715"/>
        <v>0</v>
      </c>
      <c r="DA384" s="3" t="str">
        <f t="shared" ca="1" si="676"/>
        <v/>
      </c>
      <c r="DB384" s="2" t="str">
        <f t="shared" ca="1" si="677"/>
        <v>00</v>
      </c>
      <c r="DC384" s="2">
        <f t="shared" ca="1" si="678"/>
        <v>0</v>
      </c>
      <c r="DD384" s="2">
        <f t="shared" ca="1" si="716"/>
        <v>0</v>
      </c>
      <c r="DE384" s="3" t="str">
        <f t="shared" ca="1" si="679"/>
        <v/>
      </c>
      <c r="DF384" s="2" t="str">
        <f t="shared" ca="1" si="680"/>
        <v>00</v>
      </c>
      <c r="DG384" s="2">
        <f t="shared" ca="1" si="681"/>
        <v>0</v>
      </c>
      <c r="DH384" s="2">
        <f t="shared" ca="1" si="717"/>
        <v>0</v>
      </c>
      <c r="DI384" s="3" t="str">
        <f t="shared" ca="1" si="682"/>
        <v/>
      </c>
      <c r="DJ384" s="2" t="str">
        <f t="shared" ca="1" si="683"/>
        <v>00</v>
      </c>
      <c r="DK384" s="2">
        <f t="shared" ca="1" si="684"/>
        <v>0</v>
      </c>
      <c r="DL384" s="2">
        <f t="shared" ca="1" si="718"/>
        <v>0</v>
      </c>
      <c r="DM384" s="3" t="str">
        <f t="shared" ca="1" si="685"/>
        <v/>
      </c>
      <c r="DN384" s="2" t="str">
        <f t="shared" ca="1" si="686"/>
        <v>00</v>
      </c>
      <c r="DO384" s="2">
        <f t="shared" ca="1" si="687"/>
        <v>0</v>
      </c>
      <c r="DP384" s="2">
        <f t="shared" ca="1" si="719"/>
        <v>0</v>
      </c>
      <c r="DQ384" s="70" t="b">
        <f t="shared" ca="1" si="688"/>
        <v>0</v>
      </c>
      <c r="DR384" s="70" t="b">
        <f t="shared" ca="1" si="689"/>
        <v>0</v>
      </c>
    </row>
    <row r="385" spans="1:122" x14ac:dyDescent="0.35">
      <c r="A385" s="9"/>
      <c r="B385" s="2" t="str">
        <f t="shared" ca="1" si="690"/>
        <v>80040FF2</v>
      </c>
      <c r="C385" s="80">
        <f t="shared" ca="1" si="691"/>
        <v>1</v>
      </c>
      <c r="D385" s="66"/>
      <c r="E385" s="66" t="str">
        <f t="shared" ca="1" si="600"/>
        <v/>
      </c>
      <c r="F385" s="66" t="str">
        <f t="shared" ca="1" si="601"/>
        <v>00</v>
      </c>
      <c r="G385" s="66">
        <f t="shared" ca="1" si="602"/>
        <v>0</v>
      </c>
      <c r="H385" s="66">
        <f t="shared" ca="1" si="603"/>
        <v>0</v>
      </c>
      <c r="I385" s="3" t="str">
        <f t="shared" ca="1" si="604"/>
        <v/>
      </c>
      <c r="J385" s="2" t="str">
        <f t="shared" ca="1" si="605"/>
        <v>00</v>
      </c>
      <c r="K385" s="2">
        <f t="shared" ca="1" si="606"/>
        <v>0</v>
      </c>
      <c r="L385" s="2">
        <f t="shared" ca="1" si="692"/>
        <v>0</v>
      </c>
      <c r="M385" s="3" t="str">
        <f t="shared" ca="1" si="607"/>
        <v/>
      </c>
      <c r="N385" s="2" t="str">
        <f t="shared" ca="1" si="608"/>
        <v>00</v>
      </c>
      <c r="O385" s="2">
        <f t="shared" ca="1" si="609"/>
        <v>0</v>
      </c>
      <c r="P385" s="2">
        <f t="shared" ca="1" si="693"/>
        <v>0</v>
      </c>
      <c r="Q385" s="3" t="str">
        <f t="shared" ca="1" si="610"/>
        <v/>
      </c>
      <c r="R385" s="2" t="str">
        <f t="shared" ca="1" si="611"/>
        <v>00</v>
      </c>
      <c r="S385" s="2">
        <f t="shared" ca="1" si="612"/>
        <v>0</v>
      </c>
      <c r="T385" s="2">
        <f t="shared" ca="1" si="694"/>
        <v>0</v>
      </c>
      <c r="U385" s="3" t="str">
        <f t="shared" ca="1" si="613"/>
        <v/>
      </c>
      <c r="V385" s="2" t="str">
        <f t="shared" ca="1" si="614"/>
        <v>00</v>
      </c>
      <c r="W385" s="2">
        <f t="shared" ca="1" si="615"/>
        <v>0</v>
      </c>
      <c r="X385" s="2">
        <f t="shared" ca="1" si="695"/>
        <v>0</v>
      </c>
      <c r="Y385" s="3" t="str">
        <f t="shared" ca="1" si="616"/>
        <v/>
      </c>
      <c r="Z385" s="2" t="str">
        <f t="shared" ca="1" si="617"/>
        <v>00</v>
      </c>
      <c r="AA385" s="2">
        <f t="shared" ca="1" si="618"/>
        <v>0</v>
      </c>
      <c r="AB385" s="2">
        <f t="shared" ca="1" si="696"/>
        <v>0</v>
      </c>
      <c r="AC385" s="3" t="str">
        <f t="shared" ca="1" si="619"/>
        <v/>
      </c>
      <c r="AD385" s="2" t="str">
        <f t="shared" ca="1" si="620"/>
        <v>00</v>
      </c>
      <c r="AE385" s="2">
        <f t="shared" ca="1" si="621"/>
        <v>0</v>
      </c>
      <c r="AF385" s="2">
        <f t="shared" ca="1" si="697"/>
        <v>0</v>
      </c>
      <c r="AG385" s="3" t="str">
        <f t="shared" ca="1" si="622"/>
        <v/>
      </c>
      <c r="AH385" s="2" t="str">
        <f t="shared" ca="1" si="623"/>
        <v>00</v>
      </c>
      <c r="AI385" s="2">
        <f t="shared" ca="1" si="624"/>
        <v>0</v>
      </c>
      <c r="AJ385" s="2">
        <f t="shared" ca="1" si="698"/>
        <v>0</v>
      </c>
      <c r="AK385" s="3" t="str">
        <f t="shared" ca="1" si="625"/>
        <v/>
      </c>
      <c r="AL385" s="2" t="str">
        <f t="shared" ca="1" si="626"/>
        <v>00</v>
      </c>
      <c r="AM385" s="2">
        <f t="shared" ca="1" si="627"/>
        <v>0</v>
      </c>
      <c r="AN385" s="2">
        <f t="shared" ca="1" si="699"/>
        <v>0</v>
      </c>
      <c r="AO385" s="3" t="str">
        <f t="shared" ca="1" si="628"/>
        <v/>
      </c>
      <c r="AP385" s="2" t="str">
        <f t="shared" ca="1" si="629"/>
        <v>00</v>
      </c>
      <c r="AQ385" s="2">
        <f t="shared" ca="1" si="630"/>
        <v>0</v>
      </c>
      <c r="AR385" s="2">
        <f t="shared" ca="1" si="700"/>
        <v>0</v>
      </c>
      <c r="AS385" s="3" t="str">
        <f t="shared" ca="1" si="631"/>
        <v/>
      </c>
      <c r="AT385" s="2" t="str">
        <f t="shared" ca="1" si="632"/>
        <v>00</v>
      </c>
      <c r="AU385" s="2">
        <f t="shared" ca="1" si="633"/>
        <v>0</v>
      </c>
      <c r="AV385" s="2">
        <f t="shared" ca="1" si="701"/>
        <v>0</v>
      </c>
      <c r="AW385" s="3" t="str">
        <f t="shared" ca="1" si="634"/>
        <v/>
      </c>
      <c r="AX385" s="2" t="str">
        <f t="shared" ca="1" si="635"/>
        <v>00</v>
      </c>
      <c r="AY385" s="2">
        <f t="shared" ca="1" si="636"/>
        <v>0</v>
      </c>
      <c r="AZ385" s="2">
        <f t="shared" ca="1" si="702"/>
        <v>0</v>
      </c>
      <c r="BA385" s="3" t="str">
        <f t="shared" ca="1" si="637"/>
        <v/>
      </c>
      <c r="BB385" s="2" t="str">
        <f t="shared" ca="1" si="638"/>
        <v>00</v>
      </c>
      <c r="BC385" s="2">
        <f t="shared" ca="1" si="639"/>
        <v>0</v>
      </c>
      <c r="BD385" s="2">
        <f t="shared" ca="1" si="703"/>
        <v>0</v>
      </c>
      <c r="BE385" s="3" t="str">
        <f t="shared" ca="1" si="640"/>
        <v/>
      </c>
      <c r="BF385" s="2" t="str">
        <f t="shared" ca="1" si="641"/>
        <v>00</v>
      </c>
      <c r="BG385" s="2">
        <f t="shared" ca="1" si="642"/>
        <v>0</v>
      </c>
      <c r="BH385" s="2">
        <f t="shared" ca="1" si="704"/>
        <v>0</v>
      </c>
      <c r="BI385" s="3" t="str">
        <f t="shared" ca="1" si="643"/>
        <v/>
      </c>
      <c r="BJ385" s="2" t="str">
        <f t="shared" ca="1" si="644"/>
        <v>00</v>
      </c>
      <c r="BK385" s="2">
        <f t="shared" ca="1" si="645"/>
        <v>0</v>
      </c>
      <c r="BL385" s="2">
        <f t="shared" ca="1" si="705"/>
        <v>0</v>
      </c>
      <c r="BM385" s="3" t="str">
        <f t="shared" ca="1" si="646"/>
        <v/>
      </c>
      <c r="BN385" s="2" t="str">
        <f t="shared" ca="1" si="647"/>
        <v>00</v>
      </c>
      <c r="BO385" s="2">
        <f t="shared" ca="1" si="648"/>
        <v>0</v>
      </c>
      <c r="BP385" s="2">
        <f t="shared" ca="1" si="706"/>
        <v>0</v>
      </c>
      <c r="BQ385" s="3" t="str">
        <f t="shared" ca="1" si="649"/>
        <v/>
      </c>
      <c r="BR385" s="2" t="str">
        <f t="shared" ca="1" si="650"/>
        <v>00</v>
      </c>
      <c r="BS385" s="2">
        <f t="shared" ca="1" si="651"/>
        <v>0</v>
      </c>
      <c r="BT385" s="2">
        <f t="shared" ca="1" si="707"/>
        <v>0</v>
      </c>
      <c r="BU385" s="3" t="str">
        <f t="shared" ca="1" si="652"/>
        <v/>
      </c>
      <c r="BV385" s="2" t="str">
        <f t="shared" ca="1" si="653"/>
        <v>00</v>
      </c>
      <c r="BW385" s="2">
        <f t="shared" ca="1" si="654"/>
        <v>0</v>
      </c>
      <c r="BX385" s="2">
        <f t="shared" ca="1" si="708"/>
        <v>0</v>
      </c>
      <c r="BY385" s="3" t="str">
        <f t="shared" ca="1" si="655"/>
        <v/>
      </c>
      <c r="BZ385" s="2" t="str">
        <f t="shared" ca="1" si="656"/>
        <v>00</v>
      </c>
      <c r="CA385" s="2">
        <f t="shared" ca="1" si="657"/>
        <v>0</v>
      </c>
      <c r="CB385" s="2">
        <f t="shared" ca="1" si="709"/>
        <v>0</v>
      </c>
      <c r="CC385" s="3" t="str">
        <f t="shared" ca="1" si="658"/>
        <v/>
      </c>
      <c r="CD385" s="2" t="str">
        <f t="shared" ca="1" si="659"/>
        <v>00</v>
      </c>
      <c r="CE385" s="2">
        <f t="shared" ca="1" si="660"/>
        <v>0</v>
      </c>
      <c r="CF385" s="2">
        <f t="shared" ca="1" si="710"/>
        <v>0</v>
      </c>
      <c r="CG385" s="3" t="str">
        <f t="shared" ca="1" si="661"/>
        <v/>
      </c>
      <c r="CH385" s="2" t="str">
        <f t="shared" ca="1" si="662"/>
        <v>00</v>
      </c>
      <c r="CI385" s="2">
        <f t="shared" ca="1" si="663"/>
        <v>0</v>
      </c>
      <c r="CJ385" s="2">
        <f t="shared" ca="1" si="711"/>
        <v>0</v>
      </c>
      <c r="CK385" s="3" t="str">
        <f t="shared" ca="1" si="664"/>
        <v/>
      </c>
      <c r="CL385" s="2" t="str">
        <f t="shared" ca="1" si="665"/>
        <v>00</v>
      </c>
      <c r="CM385" s="2">
        <f t="shared" ca="1" si="666"/>
        <v>0</v>
      </c>
      <c r="CN385" s="2">
        <f t="shared" ca="1" si="712"/>
        <v>0</v>
      </c>
      <c r="CO385" s="3" t="str">
        <f t="shared" ca="1" si="667"/>
        <v/>
      </c>
      <c r="CP385" s="2" t="str">
        <f t="shared" ca="1" si="668"/>
        <v>00</v>
      </c>
      <c r="CQ385" s="2">
        <f t="shared" ca="1" si="669"/>
        <v>0</v>
      </c>
      <c r="CR385" s="2">
        <f t="shared" ca="1" si="713"/>
        <v>0</v>
      </c>
      <c r="CS385" s="3" t="str">
        <f t="shared" ca="1" si="670"/>
        <v/>
      </c>
      <c r="CT385" s="2" t="str">
        <f t="shared" ca="1" si="671"/>
        <v>00</v>
      </c>
      <c r="CU385" s="2">
        <f t="shared" ca="1" si="672"/>
        <v>0</v>
      </c>
      <c r="CV385" s="2">
        <f t="shared" ca="1" si="714"/>
        <v>0</v>
      </c>
      <c r="CW385" s="3" t="str">
        <f t="shared" ca="1" si="673"/>
        <v/>
      </c>
      <c r="CX385" s="2" t="str">
        <f t="shared" ca="1" si="674"/>
        <v>00</v>
      </c>
      <c r="CY385" s="2">
        <f t="shared" ca="1" si="675"/>
        <v>0</v>
      </c>
      <c r="CZ385" s="2">
        <f t="shared" ca="1" si="715"/>
        <v>0</v>
      </c>
      <c r="DA385" s="3" t="str">
        <f t="shared" ca="1" si="676"/>
        <v/>
      </c>
      <c r="DB385" s="2" t="str">
        <f t="shared" ca="1" si="677"/>
        <v>00</v>
      </c>
      <c r="DC385" s="2">
        <f t="shared" ca="1" si="678"/>
        <v>0</v>
      </c>
      <c r="DD385" s="2">
        <f t="shared" ca="1" si="716"/>
        <v>0</v>
      </c>
      <c r="DE385" s="3" t="str">
        <f t="shared" ca="1" si="679"/>
        <v/>
      </c>
      <c r="DF385" s="2" t="str">
        <f t="shared" ca="1" si="680"/>
        <v>00</v>
      </c>
      <c r="DG385" s="2">
        <f t="shared" ca="1" si="681"/>
        <v>0</v>
      </c>
      <c r="DH385" s="2">
        <f t="shared" ca="1" si="717"/>
        <v>0</v>
      </c>
      <c r="DI385" s="3" t="str">
        <f t="shared" ca="1" si="682"/>
        <v/>
      </c>
      <c r="DJ385" s="2" t="str">
        <f t="shared" ca="1" si="683"/>
        <v>00</v>
      </c>
      <c r="DK385" s="2">
        <f t="shared" ca="1" si="684"/>
        <v>0</v>
      </c>
      <c r="DL385" s="2">
        <f t="shared" ca="1" si="718"/>
        <v>0</v>
      </c>
      <c r="DM385" s="3" t="str">
        <f t="shared" ca="1" si="685"/>
        <v/>
      </c>
      <c r="DN385" s="2" t="str">
        <f t="shared" ca="1" si="686"/>
        <v>00</v>
      </c>
      <c r="DO385" s="2">
        <f t="shared" ca="1" si="687"/>
        <v>0</v>
      </c>
      <c r="DP385" s="2">
        <f t="shared" ca="1" si="719"/>
        <v>0</v>
      </c>
      <c r="DQ385" s="70" t="b">
        <f t="shared" ca="1" si="688"/>
        <v>0</v>
      </c>
      <c r="DR385" s="70" t="b">
        <f t="shared" ca="1" si="689"/>
        <v>0</v>
      </c>
    </row>
    <row r="386" spans="1:122" x14ac:dyDescent="0.35">
      <c r="A386" s="9"/>
      <c r="B386" s="2" t="str">
        <f t="shared" ca="1" si="690"/>
        <v>80040FF3</v>
      </c>
      <c r="C386" s="80">
        <f t="shared" ca="1" si="691"/>
        <v>1</v>
      </c>
      <c r="D386" s="66"/>
      <c r="E386" s="66" t="str">
        <f t="shared" ca="1" si="600"/>
        <v/>
      </c>
      <c r="F386" s="66" t="str">
        <f t="shared" ca="1" si="601"/>
        <v>00</v>
      </c>
      <c r="G386" s="66">
        <f t="shared" ca="1" si="602"/>
        <v>0</v>
      </c>
      <c r="H386" s="66">
        <f t="shared" ca="1" si="603"/>
        <v>0</v>
      </c>
      <c r="I386" s="3" t="str">
        <f t="shared" ca="1" si="604"/>
        <v/>
      </c>
      <c r="J386" s="2" t="str">
        <f t="shared" ca="1" si="605"/>
        <v>00</v>
      </c>
      <c r="K386" s="2">
        <f t="shared" ca="1" si="606"/>
        <v>0</v>
      </c>
      <c r="L386" s="2">
        <f t="shared" ca="1" si="692"/>
        <v>0</v>
      </c>
      <c r="M386" s="3" t="str">
        <f t="shared" ca="1" si="607"/>
        <v/>
      </c>
      <c r="N386" s="2" t="str">
        <f t="shared" ca="1" si="608"/>
        <v>00</v>
      </c>
      <c r="O386" s="2">
        <f t="shared" ca="1" si="609"/>
        <v>0</v>
      </c>
      <c r="P386" s="2">
        <f t="shared" ca="1" si="693"/>
        <v>0</v>
      </c>
      <c r="Q386" s="3" t="str">
        <f t="shared" ca="1" si="610"/>
        <v/>
      </c>
      <c r="R386" s="2" t="str">
        <f t="shared" ca="1" si="611"/>
        <v>00</v>
      </c>
      <c r="S386" s="2">
        <f t="shared" ca="1" si="612"/>
        <v>0</v>
      </c>
      <c r="T386" s="2">
        <f t="shared" ca="1" si="694"/>
        <v>0</v>
      </c>
      <c r="U386" s="3" t="str">
        <f t="shared" ca="1" si="613"/>
        <v/>
      </c>
      <c r="V386" s="2" t="str">
        <f t="shared" ca="1" si="614"/>
        <v>00</v>
      </c>
      <c r="W386" s="2">
        <f t="shared" ca="1" si="615"/>
        <v>0</v>
      </c>
      <c r="X386" s="2">
        <f t="shared" ca="1" si="695"/>
        <v>0</v>
      </c>
      <c r="Y386" s="3" t="str">
        <f t="shared" ca="1" si="616"/>
        <v/>
      </c>
      <c r="Z386" s="2" t="str">
        <f t="shared" ca="1" si="617"/>
        <v>00</v>
      </c>
      <c r="AA386" s="2">
        <f t="shared" ca="1" si="618"/>
        <v>0</v>
      </c>
      <c r="AB386" s="2">
        <f t="shared" ca="1" si="696"/>
        <v>0</v>
      </c>
      <c r="AC386" s="3" t="str">
        <f t="shared" ca="1" si="619"/>
        <v/>
      </c>
      <c r="AD386" s="2" t="str">
        <f t="shared" ca="1" si="620"/>
        <v>00</v>
      </c>
      <c r="AE386" s="2">
        <f t="shared" ca="1" si="621"/>
        <v>0</v>
      </c>
      <c r="AF386" s="2">
        <f t="shared" ca="1" si="697"/>
        <v>0</v>
      </c>
      <c r="AG386" s="3" t="str">
        <f t="shared" ca="1" si="622"/>
        <v/>
      </c>
      <c r="AH386" s="2" t="str">
        <f t="shared" ca="1" si="623"/>
        <v>00</v>
      </c>
      <c r="AI386" s="2">
        <f t="shared" ca="1" si="624"/>
        <v>0</v>
      </c>
      <c r="AJ386" s="2">
        <f t="shared" ca="1" si="698"/>
        <v>0</v>
      </c>
      <c r="AK386" s="3" t="str">
        <f t="shared" ca="1" si="625"/>
        <v/>
      </c>
      <c r="AL386" s="2" t="str">
        <f t="shared" ca="1" si="626"/>
        <v>00</v>
      </c>
      <c r="AM386" s="2">
        <f t="shared" ca="1" si="627"/>
        <v>0</v>
      </c>
      <c r="AN386" s="2">
        <f t="shared" ca="1" si="699"/>
        <v>0</v>
      </c>
      <c r="AO386" s="3" t="str">
        <f t="shared" ca="1" si="628"/>
        <v/>
      </c>
      <c r="AP386" s="2" t="str">
        <f t="shared" ca="1" si="629"/>
        <v>00</v>
      </c>
      <c r="AQ386" s="2">
        <f t="shared" ca="1" si="630"/>
        <v>0</v>
      </c>
      <c r="AR386" s="2">
        <f t="shared" ca="1" si="700"/>
        <v>0</v>
      </c>
      <c r="AS386" s="3" t="str">
        <f t="shared" ca="1" si="631"/>
        <v/>
      </c>
      <c r="AT386" s="2" t="str">
        <f t="shared" ca="1" si="632"/>
        <v>00</v>
      </c>
      <c r="AU386" s="2">
        <f t="shared" ca="1" si="633"/>
        <v>0</v>
      </c>
      <c r="AV386" s="2">
        <f t="shared" ca="1" si="701"/>
        <v>0</v>
      </c>
      <c r="AW386" s="3" t="str">
        <f t="shared" ca="1" si="634"/>
        <v/>
      </c>
      <c r="AX386" s="2" t="str">
        <f t="shared" ca="1" si="635"/>
        <v>00</v>
      </c>
      <c r="AY386" s="2">
        <f t="shared" ca="1" si="636"/>
        <v>0</v>
      </c>
      <c r="AZ386" s="2">
        <f t="shared" ca="1" si="702"/>
        <v>0</v>
      </c>
      <c r="BA386" s="3" t="str">
        <f t="shared" ca="1" si="637"/>
        <v/>
      </c>
      <c r="BB386" s="2" t="str">
        <f t="shared" ca="1" si="638"/>
        <v>00</v>
      </c>
      <c r="BC386" s="2">
        <f t="shared" ca="1" si="639"/>
        <v>0</v>
      </c>
      <c r="BD386" s="2">
        <f t="shared" ca="1" si="703"/>
        <v>0</v>
      </c>
      <c r="BE386" s="3" t="str">
        <f t="shared" ca="1" si="640"/>
        <v/>
      </c>
      <c r="BF386" s="2" t="str">
        <f t="shared" ca="1" si="641"/>
        <v>00</v>
      </c>
      <c r="BG386" s="2">
        <f t="shared" ca="1" si="642"/>
        <v>0</v>
      </c>
      <c r="BH386" s="2">
        <f t="shared" ca="1" si="704"/>
        <v>0</v>
      </c>
      <c r="BI386" s="3" t="str">
        <f t="shared" ca="1" si="643"/>
        <v/>
      </c>
      <c r="BJ386" s="2" t="str">
        <f t="shared" ca="1" si="644"/>
        <v>00</v>
      </c>
      <c r="BK386" s="2">
        <f t="shared" ca="1" si="645"/>
        <v>0</v>
      </c>
      <c r="BL386" s="2">
        <f t="shared" ca="1" si="705"/>
        <v>0</v>
      </c>
      <c r="BM386" s="3" t="str">
        <f t="shared" ca="1" si="646"/>
        <v/>
      </c>
      <c r="BN386" s="2" t="str">
        <f t="shared" ca="1" si="647"/>
        <v>00</v>
      </c>
      <c r="BO386" s="2">
        <f t="shared" ca="1" si="648"/>
        <v>0</v>
      </c>
      <c r="BP386" s="2">
        <f t="shared" ca="1" si="706"/>
        <v>0</v>
      </c>
      <c r="BQ386" s="3" t="str">
        <f t="shared" ca="1" si="649"/>
        <v/>
      </c>
      <c r="BR386" s="2" t="str">
        <f t="shared" ca="1" si="650"/>
        <v>00</v>
      </c>
      <c r="BS386" s="2">
        <f t="shared" ca="1" si="651"/>
        <v>0</v>
      </c>
      <c r="BT386" s="2">
        <f t="shared" ca="1" si="707"/>
        <v>0</v>
      </c>
      <c r="BU386" s="3" t="str">
        <f t="shared" ca="1" si="652"/>
        <v/>
      </c>
      <c r="BV386" s="2" t="str">
        <f t="shared" ca="1" si="653"/>
        <v>00</v>
      </c>
      <c r="BW386" s="2">
        <f t="shared" ca="1" si="654"/>
        <v>0</v>
      </c>
      <c r="BX386" s="2">
        <f t="shared" ca="1" si="708"/>
        <v>0</v>
      </c>
      <c r="BY386" s="3" t="str">
        <f t="shared" ca="1" si="655"/>
        <v/>
      </c>
      <c r="BZ386" s="2" t="str">
        <f t="shared" ca="1" si="656"/>
        <v>00</v>
      </c>
      <c r="CA386" s="2">
        <f t="shared" ca="1" si="657"/>
        <v>0</v>
      </c>
      <c r="CB386" s="2">
        <f t="shared" ca="1" si="709"/>
        <v>0</v>
      </c>
      <c r="CC386" s="3" t="str">
        <f t="shared" ca="1" si="658"/>
        <v/>
      </c>
      <c r="CD386" s="2" t="str">
        <f t="shared" ca="1" si="659"/>
        <v>00</v>
      </c>
      <c r="CE386" s="2">
        <f t="shared" ca="1" si="660"/>
        <v>0</v>
      </c>
      <c r="CF386" s="2">
        <f t="shared" ca="1" si="710"/>
        <v>0</v>
      </c>
      <c r="CG386" s="3" t="str">
        <f t="shared" ca="1" si="661"/>
        <v/>
      </c>
      <c r="CH386" s="2" t="str">
        <f t="shared" ca="1" si="662"/>
        <v>00</v>
      </c>
      <c r="CI386" s="2">
        <f t="shared" ca="1" si="663"/>
        <v>0</v>
      </c>
      <c r="CJ386" s="2">
        <f t="shared" ca="1" si="711"/>
        <v>0</v>
      </c>
      <c r="CK386" s="3" t="str">
        <f t="shared" ca="1" si="664"/>
        <v/>
      </c>
      <c r="CL386" s="2" t="str">
        <f t="shared" ca="1" si="665"/>
        <v>00</v>
      </c>
      <c r="CM386" s="2">
        <f t="shared" ca="1" si="666"/>
        <v>0</v>
      </c>
      <c r="CN386" s="2">
        <f t="shared" ca="1" si="712"/>
        <v>0</v>
      </c>
      <c r="CO386" s="3" t="str">
        <f t="shared" ca="1" si="667"/>
        <v/>
      </c>
      <c r="CP386" s="2" t="str">
        <f t="shared" ca="1" si="668"/>
        <v>00</v>
      </c>
      <c r="CQ386" s="2">
        <f t="shared" ca="1" si="669"/>
        <v>0</v>
      </c>
      <c r="CR386" s="2">
        <f t="shared" ca="1" si="713"/>
        <v>0</v>
      </c>
      <c r="CS386" s="3" t="str">
        <f t="shared" ca="1" si="670"/>
        <v/>
      </c>
      <c r="CT386" s="2" t="str">
        <f t="shared" ca="1" si="671"/>
        <v>00</v>
      </c>
      <c r="CU386" s="2">
        <f t="shared" ca="1" si="672"/>
        <v>0</v>
      </c>
      <c r="CV386" s="2">
        <f t="shared" ca="1" si="714"/>
        <v>0</v>
      </c>
      <c r="CW386" s="3" t="str">
        <f t="shared" ca="1" si="673"/>
        <v/>
      </c>
      <c r="CX386" s="2" t="str">
        <f t="shared" ca="1" si="674"/>
        <v>00</v>
      </c>
      <c r="CY386" s="2">
        <f t="shared" ca="1" si="675"/>
        <v>0</v>
      </c>
      <c r="CZ386" s="2">
        <f t="shared" ca="1" si="715"/>
        <v>0</v>
      </c>
      <c r="DA386" s="3" t="str">
        <f t="shared" ca="1" si="676"/>
        <v/>
      </c>
      <c r="DB386" s="2" t="str">
        <f t="shared" ca="1" si="677"/>
        <v>00</v>
      </c>
      <c r="DC386" s="2">
        <f t="shared" ca="1" si="678"/>
        <v>0</v>
      </c>
      <c r="DD386" s="2">
        <f t="shared" ca="1" si="716"/>
        <v>0</v>
      </c>
      <c r="DE386" s="3" t="str">
        <f t="shared" ca="1" si="679"/>
        <v/>
      </c>
      <c r="DF386" s="2" t="str">
        <f t="shared" ca="1" si="680"/>
        <v>00</v>
      </c>
      <c r="DG386" s="2">
        <f t="shared" ca="1" si="681"/>
        <v>0</v>
      </c>
      <c r="DH386" s="2">
        <f t="shared" ca="1" si="717"/>
        <v>0</v>
      </c>
      <c r="DI386" s="3" t="str">
        <f t="shared" ca="1" si="682"/>
        <v/>
      </c>
      <c r="DJ386" s="2" t="str">
        <f t="shared" ca="1" si="683"/>
        <v>00</v>
      </c>
      <c r="DK386" s="2">
        <f t="shared" ca="1" si="684"/>
        <v>0</v>
      </c>
      <c r="DL386" s="2">
        <f t="shared" ca="1" si="718"/>
        <v>0</v>
      </c>
      <c r="DM386" s="3" t="str">
        <f t="shared" ca="1" si="685"/>
        <v/>
      </c>
      <c r="DN386" s="2" t="str">
        <f t="shared" ca="1" si="686"/>
        <v>00</v>
      </c>
      <c r="DO386" s="2">
        <f t="shared" ca="1" si="687"/>
        <v>0</v>
      </c>
      <c r="DP386" s="2">
        <f t="shared" ca="1" si="719"/>
        <v>0</v>
      </c>
      <c r="DQ386" s="70" t="b">
        <f t="shared" ca="1" si="688"/>
        <v>0</v>
      </c>
      <c r="DR386" s="70" t="b">
        <f t="shared" ca="1" si="689"/>
        <v>0</v>
      </c>
    </row>
    <row r="387" spans="1:122" x14ac:dyDescent="0.35">
      <c r="A387" s="9"/>
      <c r="B387" s="2" t="str">
        <f t="shared" ca="1" si="690"/>
        <v>80040FF4</v>
      </c>
      <c r="C387" s="80">
        <f t="shared" ca="1" si="691"/>
        <v>1</v>
      </c>
      <c r="D387" s="66"/>
      <c r="E387" s="66" t="str">
        <f t="shared" ca="1" si="600"/>
        <v/>
      </c>
      <c r="F387" s="66" t="str">
        <f t="shared" ca="1" si="601"/>
        <v>00</v>
      </c>
      <c r="G387" s="66">
        <f t="shared" ca="1" si="602"/>
        <v>0</v>
      </c>
      <c r="H387" s="66">
        <f t="shared" ca="1" si="603"/>
        <v>0</v>
      </c>
      <c r="I387" s="3" t="str">
        <f t="shared" ca="1" si="604"/>
        <v/>
      </c>
      <c r="J387" s="2" t="str">
        <f t="shared" ca="1" si="605"/>
        <v>00</v>
      </c>
      <c r="K387" s="2">
        <f t="shared" ca="1" si="606"/>
        <v>0</v>
      </c>
      <c r="L387" s="2">
        <f t="shared" ca="1" si="692"/>
        <v>0</v>
      </c>
      <c r="M387" s="3" t="str">
        <f t="shared" ca="1" si="607"/>
        <v/>
      </c>
      <c r="N387" s="2" t="str">
        <f t="shared" ca="1" si="608"/>
        <v>00</v>
      </c>
      <c r="O387" s="2">
        <f t="shared" ca="1" si="609"/>
        <v>0</v>
      </c>
      <c r="P387" s="2">
        <f t="shared" ca="1" si="693"/>
        <v>0</v>
      </c>
      <c r="Q387" s="3" t="str">
        <f t="shared" ca="1" si="610"/>
        <v/>
      </c>
      <c r="R387" s="2" t="str">
        <f t="shared" ca="1" si="611"/>
        <v>00</v>
      </c>
      <c r="S387" s="2">
        <f t="shared" ca="1" si="612"/>
        <v>0</v>
      </c>
      <c r="T387" s="2">
        <f t="shared" ca="1" si="694"/>
        <v>0</v>
      </c>
      <c r="U387" s="3" t="str">
        <f t="shared" ca="1" si="613"/>
        <v/>
      </c>
      <c r="V387" s="2" t="str">
        <f t="shared" ca="1" si="614"/>
        <v>00</v>
      </c>
      <c r="W387" s="2">
        <f t="shared" ca="1" si="615"/>
        <v>0</v>
      </c>
      <c r="X387" s="2">
        <f t="shared" ca="1" si="695"/>
        <v>0</v>
      </c>
      <c r="Y387" s="3" t="str">
        <f t="shared" ca="1" si="616"/>
        <v/>
      </c>
      <c r="Z387" s="2" t="str">
        <f t="shared" ca="1" si="617"/>
        <v>00</v>
      </c>
      <c r="AA387" s="2">
        <f t="shared" ca="1" si="618"/>
        <v>0</v>
      </c>
      <c r="AB387" s="2">
        <f t="shared" ca="1" si="696"/>
        <v>0</v>
      </c>
      <c r="AC387" s="3" t="str">
        <f t="shared" ca="1" si="619"/>
        <v/>
      </c>
      <c r="AD387" s="2" t="str">
        <f t="shared" ca="1" si="620"/>
        <v>00</v>
      </c>
      <c r="AE387" s="2">
        <f t="shared" ca="1" si="621"/>
        <v>0</v>
      </c>
      <c r="AF387" s="2">
        <f t="shared" ca="1" si="697"/>
        <v>0</v>
      </c>
      <c r="AG387" s="3" t="str">
        <f t="shared" ca="1" si="622"/>
        <v/>
      </c>
      <c r="AH387" s="2" t="str">
        <f t="shared" ca="1" si="623"/>
        <v>00</v>
      </c>
      <c r="AI387" s="2">
        <f t="shared" ca="1" si="624"/>
        <v>0</v>
      </c>
      <c r="AJ387" s="2">
        <f t="shared" ca="1" si="698"/>
        <v>0</v>
      </c>
      <c r="AK387" s="3" t="str">
        <f t="shared" ca="1" si="625"/>
        <v/>
      </c>
      <c r="AL387" s="2" t="str">
        <f t="shared" ca="1" si="626"/>
        <v>00</v>
      </c>
      <c r="AM387" s="2">
        <f t="shared" ca="1" si="627"/>
        <v>0</v>
      </c>
      <c r="AN387" s="2">
        <f t="shared" ca="1" si="699"/>
        <v>0</v>
      </c>
      <c r="AO387" s="3" t="str">
        <f t="shared" ca="1" si="628"/>
        <v/>
      </c>
      <c r="AP387" s="2" t="str">
        <f t="shared" ca="1" si="629"/>
        <v>00</v>
      </c>
      <c r="AQ387" s="2">
        <f t="shared" ca="1" si="630"/>
        <v>0</v>
      </c>
      <c r="AR387" s="2">
        <f t="shared" ca="1" si="700"/>
        <v>0</v>
      </c>
      <c r="AS387" s="3" t="str">
        <f t="shared" ca="1" si="631"/>
        <v/>
      </c>
      <c r="AT387" s="2" t="str">
        <f t="shared" ca="1" si="632"/>
        <v>00</v>
      </c>
      <c r="AU387" s="2">
        <f t="shared" ca="1" si="633"/>
        <v>0</v>
      </c>
      <c r="AV387" s="2">
        <f t="shared" ca="1" si="701"/>
        <v>0</v>
      </c>
      <c r="AW387" s="3" t="str">
        <f t="shared" ca="1" si="634"/>
        <v/>
      </c>
      <c r="AX387" s="2" t="str">
        <f t="shared" ca="1" si="635"/>
        <v>00</v>
      </c>
      <c r="AY387" s="2">
        <f t="shared" ca="1" si="636"/>
        <v>0</v>
      </c>
      <c r="AZ387" s="2">
        <f t="shared" ca="1" si="702"/>
        <v>0</v>
      </c>
      <c r="BA387" s="3" t="str">
        <f t="shared" ca="1" si="637"/>
        <v/>
      </c>
      <c r="BB387" s="2" t="str">
        <f t="shared" ca="1" si="638"/>
        <v>00</v>
      </c>
      <c r="BC387" s="2">
        <f t="shared" ca="1" si="639"/>
        <v>0</v>
      </c>
      <c r="BD387" s="2">
        <f t="shared" ca="1" si="703"/>
        <v>0</v>
      </c>
      <c r="BE387" s="3" t="str">
        <f t="shared" ca="1" si="640"/>
        <v/>
      </c>
      <c r="BF387" s="2" t="str">
        <f t="shared" ca="1" si="641"/>
        <v>00</v>
      </c>
      <c r="BG387" s="2">
        <f t="shared" ca="1" si="642"/>
        <v>0</v>
      </c>
      <c r="BH387" s="2">
        <f t="shared" ca="1" si="704"/>
        <v>0</v>
      </c>
      <c r="BI387" s="3" t="str">
        <f t="shared" ca="1" si="643"/>
        <v/>
      </c>
      <c r="BJ387" s="2" t="str">
        <f t="shared" ca="1" si="644"/>
        <v>00</v>
      </c>
      <c r="BK387" s="2">
        <f t="shared" ca="1" si="645"/>
        <v>0</v>
      </c>
      <c r="BL387" s="2">
        <f t="shared" ca="1" si="705"/>
        <v>0</v>
      </c>
      <c r="BM387" s="3" t="str">
        <f t="shared" ca="1" si="646"/>
        <v/>
      </c>
      <c r="BN387" s="2" t="str">
        <f t="shared" ca="1" si="647"/>
        <v>00</v>
      </c>
      <c r="BO387" s="2">
        <f t="shared" ca="1" si="648"/>
        <v>0</v>
      </c>
      <c r="BP387" s="2">
        <f t="shared" ca="1" si="706"/>
        <v>0</v>
      </c>
      <c r="BQ387" s="3" t="str">
        <f t="shared" ca="1" si="649"/>
        <v/>
      </c>
      <c r="BR387" s="2" t="str">
        <f t="shared" ca="1" si="650"/>
        <v>00</v>
      </c>
      <c r="BS387" s="2">
        <f t="shared" ca="1" si="651"/>
        <v>0</v>
      </c>
      <c r="BT387" s="2">
        <f t="shared" ca="1" si="707"/>
        <v>0</v>
      </c>
      <c r="BU387" s="3" t="str">
        <f t="shared" ca="1" si="652"/>
        <v/>
      </c>
      <c r="BV387" s="2" t="str">
        <f t="shared" ca="1" si="653"/>
        <v>00</v>
      </c>
      <c r="BW387" s="2">
        <f t="shared" ca="1" si="654"/>
        <v>0</v>
      </c>
      <c r="BX387" s="2">
        <f t="shared" ca="1" si="708"/>
        <v>0</v>
      </c>
      <c r="BY387" s="3" t="str">
        <f t="shared" ca="1" si="655"/>
        <v/>
      </c>
      <c r="BZ387" s="2" t="str">
        <f t="shared" ca="1" si="656"/>
        <v>00</v>
      </c>
      <c r="CA387" s="2">
        <f t="shared" ca="1" si="657"/>
        <v>0</v>
      </c>
      <c r="CB387" s="2">
        <f t="shared" ca="1" si="709"/>
        <v>0</v>
      </c>
      <c r="CC387" s="3" t="str">
        <f t="shared" ca="1" si="658"/>
        <v/>
      </c>
      <c r="CD387" s="2" t="str">
        <f t="shared" ca="1" si="659"/>
        <v>00</v>
      </c>
      <c r="CE387" s="2">
        <f t="shared" ca="1" si="660"/>
        <v>0</v>
      </c>
      <c r="CF387" s="2">
        <f t="shared" ca="1" si="710"/>
        <v>0</v>
      </c>
      <c r="CG387" s="3" t="str">
        <f t="shared" ca="1" si="661"/>
        <v/>
      </c>
      <c r="CH387" s="2" t="str">
        <f t="shared" ca="1" si="662"/>
        <v>00</v>
      </c>
      <c r="CI387" s="2">
        <f t="shared" ca="1" si="663"/>
        <v>0</v>
      </c>
      <c r="CJ387" s="2">
        <f t="shared" ca="1" si="711"/>
        <v>0</v>
      </c>
      <c r="CK387" s="3" t="str">
        <f t="shared" ca="1" si="664"/>
        <v/>
      </c>
      <c r="CL387" s="2" t="str">
        <f t="shared" ca="1" si="665"/>
        <v>00</v>
      </c>
      <c r="CM387" s="2">
        <f t="shared" ca="1" si="666"/>
        <v>0</v>
      </c>
      <c r="CN387" s="2">
        <f t="shared" ca="1" si="712"/>
        <v>0</v>
      </c>
      <c r="CO387" s="3" t="str">
        <f t="shared" ca="1" si="667"/>
        <v/>
      </c>
      <c r="CP387" s="2" t="str">
        <f t="shared" ca="1" si="668"/>
        <v>00</v>
      </c>
      <c r="CQ387" s="2">
        <f t="shared" ca="1" si="669"/>
        <v>0</v>
      </c>
      <c r="CR387" s="2">
        <f t="shared" ca="1" si="713"/>
        <v>0</v>
      </c>
      <c r="CS387" s="3" t="str">
        <f t="shared" ca="1" si="670"/>
        <v/>
      </c>
      <c r="CT387" s="2" t="str">
        <f t="shared" ca="1" si="671"/>
        <v>00</v>
      </c>
      <c r="CU387" s="2">
        <f t="shared" ca="1" si="672"/>
        <v>0</v>
      </c>
      <c r="CV387" s="2">
        <f t="shared" ca="1" si="714"/>
        <v>0</v>
      </c>
      <c r="CW387" s="3" t="str">
        <f t="shared" ca="1" si="673"/>
        <v/>
      </c>
      <c r="CX387" s="2" t="str">
        <f t="shared" ca="1" si="674"/>
        <v>00</v>
      </c>
      <c r="CY387" s="2">
        <f t="shared" ca="1" si="675"/>
        <v>0</v>
      </c>
      <c r="CZ387" s="2">
        <f t="shared" ca="1" si="715"/>
        <v>0</v>
      </c>
      <c r="DA387" s="3" t="str">
        <f t="shared" ca="1" si="676"/>
        <v/>
      </c>
      <c r="DB387" s="2" t="str">
        <f t="shared" ca="1" si="677"/>
        <v>00</v>
      </c>
      <c r="DC387" s="2">
        <f t="shared" ca="1" si="678"/>
        <v>0</v>
      </c>
      <c r="DD387" s="2">
        <f t="shared" ca="1" si="716"/>
        <v>0</v>
      </c>
      <c r="DE387" s="3" t="str">
        <f t="shared" ca="1" si="679"/>
        <v/>
      </c>
      <c r="DF387" s="2" t="str">
        <f t="shared" ca="1" si="680"/>
        <v>00</v>
      </c>
      <c r="DG387" s="2">
        <f t="shared" ca="1" si="681"/>
        <v>0</v>
      </c>
      <c r="DH387" s="2">
        <f t="shared" ca="1" si="717"/>
        <v>0</v>
      </c>
      <c r="DI387" s="3" t="str">
        <f t="shared" ca="1" si="682"/>
        <v/>
      </c>
      <c r="DJ387" s="2" t="str">
        <f t="shared" ca="1" si="683"/>
        <v>00</v>
      </c>
      <c r="DK387" s="2">
        <f t="shared" ca="1" si="684"/>
        <v>0</v>
      </c>
      <c r="DL387" s="2">
        <f t="shared" ca="1" si="718"/>
        <v>0</v>
      </c>
      <c r="DM387" s="3" t="str">
        <f t="shared" ca="1" si="685"/>
        <v/>
      </c>
      <c r="DN387" s="2" t="str">
        <f t="shared" ca="1" si="686"/>
        <v>00</v>
      </c>
      <c r="DO387" s="2">
        <f t="shared" ca="1" si="687"/>
        <v>0</v>
      </c>
      <c r="DP387" s="2">
        <f t="shared" ca="1" si="719"/>
        <v>0</v>
      </c>
      <c r="DQ387" s="70" t="b">
        <f t="shared" ca="1" si="688"/>
        <v>0</v>
      </c>
      <c r="DR387" s="70" t="b">
        <f t="shared" ca="1" si="689"/>
        <v>0</v>
      </c>
    </row>
    <row r="388" spans="1:122" x14ac:dyDescent="0.35">
      <c r="A388" s="9"/>
      <c r="B388" s="2" t="str">
        <f t="shared" ca="1" si="690"/>
        <v>80040FF5</v>
      </c>
      <c r="C388" s="80">
        <f t="shared" ca="1" si="691"/>
        <v>1</v>
      </c>
      <c r="D388" s="66"/>
      <c r="E388" s="66" t="str">
        <f t="shared" ref="E388:E451" ca="1" si="720">INDEX($I388:$HI388,1,$C388)</f>
        <v/>
      </c>
      <c r="F388" s="66" t="str">
        <f t="shared" ref="F388:F451" ca="1" si="721">INDEX($I388:$HI388,1,$C388+1)</f>
        <v>00</v>
      </c>
      <c r="G388" s="66">
        <f t="shared" ref="G388:G451" ca="1" si="722">INDEX($I388:$HI388,1,$C388+2)</f>
        <v>0</v>
      </c>
      <c r="H388" s="66">
        <f t="shared" ref="H388:H451" ca="1" si="723">INDEX($I388:$HI388,1,$C388+3)</f>
        <v>0</v>
      </c>
      <c r="I388" s="3" t="str">
        <f t="shared" ref="I388:I451" ca="1" si="724">IF(J388="00","",CHAR(HEX2DEC(J388)))</f>
        <v/>
      </c>
      <c r="J388" s="2" t="str">
        <f t="shared" ref="J388:J451" ca="1" si="725">INDIRECT(ADDRESS(COLUMN(J388)-COLUMN($J388)+COLUMN($A388)+3,ROW(J388)-ROW(J$3)+ROW(J$1),,,"CharData"))</f>
        <v>00</v>
      </c>
      <c r="K388" s="2">
        <f t="shared" ref="K388:K451" ca="1" si="726">HEX2DEC(J388)</f>
        <v>0</v>
      </c>
      <c r="L388" s="2">
        <f t="shared" ca="1" si="692"/>
        <v>0</v>
      </c>
      <c r="M388" s="3" t="str">
        <f t="shared" ref="M388:M451" ca="1" si="727">IF(N388="00","",CHAR(HEX2DEC(N388)))</f>
        <v/>
      </c>
      <c r="N388" s="2" t="str">
        <f t="shared" ref="N388:N451" ca="1" si="728">INDIRECT(ADDRESS(COLUMN(N388)-COLUMN($J388)+COLUMN($A388)+3,ROW(N388)-ROW(N$3)+ROW(N$1),,,"CharData"))</f>
        <v>00</v>
      </c>
      <c r="O388" s="2">
        <f t="shared" ref="O388:O451" ca="1" si="729">HEX2DEC(N388)</f>
        <v>0</v>
      </c>
      <c r="P388" s="2">
        <f t="shared" ca="1" si="693"/>
        <v>0</v>
      </c>
      <c r="Q388" s="3" t="str">
        <f t="shared" ref="Q388:Q451" ca="1" si="730">IF(R388="00","",CHAR(HEX2DEC(R388)))</f>
        <v/>
      </c>
      <c r="R388" s="2" t="str">
        <f t="shared" ref="R388:R451" ca="1" si="731">INDIRECT(ADDRESS(COLUMN(R388)-COLUMN($J388)+COLUMN($A388)+3,ROW(R388)-ROW(R$3)+ROW(R$1),,,"CharData"))</f>
        <v>00</v>
      </c>
      <c r="S388" s="2">
        <f t="shared" ref="S388:S451" ca="1" si="732">HEX2DEC(R388)</f>
        <v>0</v>
      </c>
      <c r="T388" s="2">
        <f t="shared" ca="1" si="694"/>
        <v>0</v>
      </c>
      <c r="U388" s="3" t="str">
        <f t="shared" ref="U388:U451" ca="1" si="733">IF(V388="00","",CHAR(HEX2DEC(V388)))</f>
        <v/>
      </c>
      <c r="V388" s="2" t="str">
        <f t="shared" ref="V388:V451" ca="1" si="734">INDIRECT(ADDRESS(COLUMN(V388)-COLUMN($J388)+COLUMN($A388)+3,ROW(V388)-ROW(V$3)+ROW(V$1),,,"CharData"))</f>
        <v>00</v>
      </c>
      <c r="W388" s="2">
        <f t="shared" ref="W388:W451" ca="1" si="735">HEX2DEC(V388)</f>
        <v>0</v>
      </c>
      <c r="X388" s="2">
        <f t="shared" ca="1" si="695"/>
        <v>0</v>
      </c>
      <c r="Y388" s="3" t="str">
        <f t="shared" ref="Y388:Y451" ca="1" si="736">IF(Z388="00","",CHAR(HEX2DEC(Z388)))</f>
        <v/>
      </c>
      <c r="Z388" s="2" t="str">
        <f t="shared" ref="Z388:Z451" ca="1" si="737">INDIRECT(ADDRESS(COLUMN(Z388)-COLUMN($J388)+COLUMN($A388)+3,ROW(Z388)-ROW(Z$3)+ROW(Z$1),,,"CharData"))</f>
        <v>00</v>
      </c>
      <c r="AA388" s="2">
        <f t="shared" ref="AA388:AA451" ca="1" si="738">HEX2DEC(Z388)</f>
        <v>0</v>
      </c>
      <c r="AB388" s="2">
        <f t="shared" ca="1" si="696"/>
        <v>0</v>
      </c>
      <c r="AC388" s="3" t="str">
        <f t="shared" ref="AC388:AC451" ca="1" si="739">IF(AD388="00","",CHAR(HEX2DEC(AD388)))</f>
        <v/>
      </c>
      <c r="AD388" s="2" t="str">
        <f t="shared" ref="AD388:AD451" ca="1" si="740">INDIRECT(ADDRESS(COLUMN(AD388)-COLUMN($J388)+COLUMN($A388)+3,ROW(AD388)-ROW(AD$3)+ROW(AD$1),,,"CharData"))</f>
        <v>00</v>
      </c>
      <c r="AE388" s="2">
        <f t="shared" ref="AE388:AE451" ca="1" si="741">HEX2DEC(AD388)</f>
        <v>0</v>
      </c>
      <c r="AF388" s="2">
        <f t="shared" ca="1" si="697"/>
        <v>0</v>
      </c>
      <c r="AG388" s="3" t="str">
        <f t="shared" ref="AG388:AG451" ca="1" si="742">IF(AH388="00","",CHAR(HEX2DEC(AH388)))</f>
        <v/>
      </c>
      <c r="AH388" s="2" t="str">
        <f t="shared" ref="AH388:AH451" ca="1" si="743">INDIRECT(ADDRESS(COLUMN(AH388)-COLUMN($J388)+COLUMN($A388)+3,ROW(AH388)-ROW(AH$3)+ROW(AH$1),,,"CharData"))</f>
        <v>00</v>
      </c>
      <c r="AI388" s="2">
        <f t="shared" ref="AI388:AI451" ca="1" si="744">HEX2DEC(AH388)</f>
        <v>0</v>
      </c>
      <c r="AJ388" s="2">
        <f t="shared" ca="1" si="698"/>
        <v>0</v>
      </c>
      <c r="AK388" s="3" t="str">
        <f t="shared" ref="AK388:AK451" ca="1" si="745">IF(AL388="00","",CHAR(HEX2DEC(AL388)))</f>
        <v/>
      </c>
      <c r="AL388" s="2" t="str">
        <f t="shared" ref="AL388:AL451" ca="1" si="746">INDIRECT(ADDRESS(COLUMN(AL388)-COLUMN($J388)+COLUMN($A388)+3,ROW(AL388)-ROW(AL$3)+ROW(AL$1),,,"CharData"))</f>
        <v>00</v>
      </c>
      <c r="AM388" s="2">
        <f t="shared" ref="AM388:AM451" ca="1" si="747">HEX2DEC(AL388)</f>
        <v>0</v>
      </c>
      <c r="AN388" s="2">
        <f t="shared" ca="1" si="699"/>
        <v>0</v>
      </c>
      <c r="AO388" s="3" t="str">
        <f t="shared" ref="AO388:AO451" ca="1" si="748">IF(AP388="00","",CHAR(HEX2DEC(AP388)))</f>
        <v/>
      </c>
      <c r="AP388" s="2" t="str">
        <f t="shared" ref="AP388:AP451" ca="1" si="749">INDIRECT(ADDRESS(COLUMN(AP388)-COLUMN($J388)+COLUMN($A388)+3,ROW(AP388)-ROW(AP$3)+ROW(AP$1),,,"CharData"))</f>
        <v>00</v>
      </c>
      <c r="AQ388" s="2">
        <f t="shared" ref="AQ388:AQ451" ca="1" si="750">HEX2DEC(AP388)</f>
        <v>0</v>
      </c>
      <c r="AR388" s="2">
        <f t="shared" ca="1" si="700"/>
        <v>0</v>
      </c>
      <c r="AS388" s="3" t="str">
        <f t="shared" ref="AS388:AS451" ca="1" si="751">IF(AT388="00","",CHAR(HEX2DEC(AT388)))</f>
        <v/>
      </c>
      <c r="AT388" s="2" t="str">
        <f t="shared" ref="AT388:AT451" ca="1" si="752">INDIRECT(ADDRESS(COLUMN(AT388)-COLUMN($J388)+COLUMN($A388)+3,ROW(AT388)-ROW(AT$3)+ROW(AT$1),,,"CharData"))</f>
        <v>00</v>
      </c>
      <c r="AU388" s="2">
        <f t="shared" ref="AU388:AU451" ca="1" si="753">HEX2DEC(AT388)</f>
        <v>0</v>
      </c>
      <c r="AV388" s="2">
        <f t="shared" ca="1" si="701"/>
        <v>0</v>
      </c>
      <c r="AW388" s="3" t="str">
        <f t="shared" ref="AW388:AW451" ca="1" si="754">IF(AX388="00","",CHAR(HEX2DEC(AX388)))</f>
        <v/>
      </c>
      <c r="AX388" s="2" t="str">
        <f t="shared" ref="AX388:AX451" ca="1" si="755">INDIRECT(ADDRESS(COLUMN(AX388)-COLUMN($J388)+COLUMN($A388)+3,ROW(AX388)-ROW(AX$3)+ROW(AX$1),,,"CharData"))</f>
        <v>00</v>
      </c>
      <c r="AY388" s="2">
        <f t="shared" ref="AY388:AY451" ca="1" si="756">HEX2DEC(AX388)</f>
        <v>0</v>
      </c>
      <c r="AZ388" s="2">
        <f t="shared" ca="1" si="702"/>
        <v>0</v>
      </c>
      <c r="BA388" s="3" t="str">
        <f t="shared" ref="BA388:BA451" ca="1" si="757">IF(BB388="00","",CHAR(HEX2DEC(BB388)))</f>
        <v/>
      </c>
      <c r="BB388" s="2" t="str">
        <f t="shared" ref="BB388:BB451" ca="1" si="758">INDIRECT(ADDRESS(COLUMN(BB388)-COLUMN($J388)+COLUMN($A388)+3,ROW(BB388)-ROW(BB$3)+ROW(BB$1),,,"CharData"))</f>
        <v>00</v>
      </c>
      <c r="BC388" s="2">
        <f t="shared" ref="BC388:BC451" ca="1" si="759">HEX2DEC(BB388)</f>
        <v>0</v>
      </c>
      <c r="BD388" s="2">
        <f t="shared" ca="1" si="703"/>
        <v>0</v>
      </c>
      <c r="BE388" s="3" t="str">
        <f t="shared" ref="BE388:BE451" ca="1" si="760">IF(BF388="00","",CHAR(HEX2DEC(BF388)))</f>
        <v/>
      </c>
      <c r="BF388" s="2" t="str">
        <f t="shared" ref="BF388:BF451" ca="1" si="761">INDIRECT(ADDRESS(COLUMN(BF388)-COLUMN($J388)+COLUMN($A388)+3,ROW(BF388)-ROW(BF$3)+ROW(BF$1),,,"CharData"))</f>
        <v>00</v>
      </c>
      <c r="BG388" s="2">
        <f t="shared" ref="BG388:BG451" ca="1" si="762">HEX2DEC(BF388)</f>
        <v>0</v>
      </c>
      <c r="BH388" s="2">
        <f t="shared" ca="1" si="704"/>
        <v>0</v>
      </c>
      <c r="BI388" s="3" t="str">
        <f t="shared" ref="BI388:BI451" ca="1" si="763">IF(BJ388="00","",CHAR(HEX2DEC(BJ388)))</f>
        <v/>
      </c>
      <c r="BJ388" s="2" t="str">
        <f t="shared" ref="BJ388:BJ451" ca="1" si="764">INDIRECT(ADDRESS(COLUMN(BJ388)-COLUMN($J388)+COLUMN($A388)+3,ROW(BJ388)-ROW(BJ$3)+ROW(BJ$1),,,"CharData"))</f>
        <v>00</v>
      </c>
      <c r="BK388" s="2">
        <f t="shared" ref="BK388:BK451" ca="1" si="765">HEX2DEC(BJ388)</f>
        <v>0</v>
      </c>
      <c r="BL388" s="2">
        <f t="shared" ca="1" si="705"/>
        <v>0</v>
      </c>
      <c r="BM388" s="3" t="str">
        <f t="shared" ref="BM388:BM451" ca="1" si="766">IF(BN388="00","",CHAR(HEX2DEC(BN388)))</f>
        <v/>
      </c>
      <c r="BN388" s="2" t="str">
        <f t="shared" ref="BN388:BN451" ca="1" si="767">INDIRECT(ADDRESS(COLUMN(BN388)-COLUMN($J388)+COLUMN($A388)+3,ROW(BN388)-ROW(BN$3)+ROW(BN$1),,,"CharData"))</f>
        <v>00</v>
      </c>
      <c r="BO388" s="2">
        <f t="shared" ref="BO388:BO451" ca="1" si="768">HEX2DEC(BN388)</f>
        <v>0</v>
      </c>
      <c r="BP388" s="2">
        <f t="shared" ca="1" si="706"/>
        <v>0</v>
      </c>
      <c r="BQ388" s="3" t="str">
        <f t="shared" ref="BQ388:BQ451" ca="1" si="769">IF(BR388="00","",CHAR(HEX2DEC(BR388)))</f>
        <v/>
      </c>
      <c r="BR388" s="2" t="str">
        <f t="shared" ref="BR388:BR451" ca="1" si="770">INDIRECT(ADDRESS(COLUMN(BR388)-COLUMN($J388)+COLUMN($A388)+3,ROW(BR388)-ROW(BR$3)+ROW(BR$1),,,"CharData"))</f>
        <v>00</v>
      </c>
      <c r="BS388" s="2">
        <f t="shared" ref="BS388:BS451" ca="1" si="771">HEX2DEC(BR388)</f>
        <v>0</v>
      </c>
      <c r="BT388" s="2">
        <f t="shared" ca="1" si="707"/>
        <v>0</v>
      </c>
      <c r="BU388" s="3" t="str">
        <f t="shared" ref="BU388:BU451" ca="1" si="772">IF(BV388="00","",CHAR(HEX2DEC(BV388)))</f>
        <v/>
      </c>
      <c r="BV388" s="2" t="str">
        <f t="shared" ref="BV388:BV451" ca="1" si="773">INDIRECT(ADDRESS(COLUMN(BV388)-COLUMN($J388)+COLUMN($A388)+3,ROW(BV388)-ROW(BV$3)+ROW(BV$1),,,"CharData"))</f>
        <v>00</v>
      </c>
      <c r="BW388" s="2">
        <f t="shared" ref="BW388:BW451" ca="1" si="774">HEX2DEC(BV388)</f>
        <v>0</v>
      </c>
      <c r="BX388" s="2">
        <f t="shared" ca="1" si="708"/>
        <v>0</v>
      </c>
      <c r="BY388" s="3" t="str">
        <f t="shared" ref="BY388:BY451" ca="1" si="775">IF(BZ388="00","",CHAR(HEX2DEC(BZ388)))</f>
        <v/>
      </c>
      <c r="BZ388" s="2" t="str">
        <f t="shared" ref="BZ388:BZ451" ca="1" si="776">INDIRECT(ADDRESS(COLUMN(BZ388)-COLUMN($J388)+COLUMN($A388)+3,ROW(BZ388)-ROW(BZ$3)+ROW(BZ$1),,,"CharData"))</f>
        <v>00</v>
      </c>
      <c r="CA388" s="2">
        <f t="shared" ref="CA388:CA451" ca="1" si="777">HEX2DEC(BZ388)</f>
        <v>0</v>
      </c>
      <c r="CB388" s="2">
        <f t="shared" ca="1" si="709"/>
        <v>0</v>
      </c>
      <c r="CC388" s="3" t="str">
        <f t="shared" ref="CC388:CC451" ca="1" si="778">IF(CD388="00","",CHAR(HEX2DEC(CD388)))</f>
        <v/>
      </c>
      <c r="CD388" s="2" t="str">
        <f t="shared" ref="CD388:CD451" ca="1" si="779">INDIRECT(ADDRESS(COLUMN(CD388)-COLUMN($J388)+COLUMN($A388)+3,ROW(CD388)-ROW(CD$3)+ROW(CD$1),,,"CharData"))</f>
        <v>00</v>
      </c>
      <c r="CE388" s="2">
        <f t="shared" ref="CE388:CE451" ca="1" si="780">HEX2DEC(CD388)</f>
        <v>0</v>
      </c>
      <c r="CF388" s="2">
        <f t="shared" ca="1" si="710"/>
        <v>0</v>
      </c>
      <c r="CG388" s="3" t="str">
        <f t="shared" ref="CG388:CG451" ca="1" si="781">IF(CH388="00","",CHAR(HEX2DEC(CH388)))</f>
        <v/>
      </c>
      <c r="CH388" s="2" t="str">
        <f t="shared" ref="CH388:CH451" ca="1" si="782">INDIRECT(ADDRESS(COLUMN(CH388)-COLUMN($J388)+COLUMN($A388)+3,ROW(CH388)-ROW(CH$3)+ROW(CH$1),,,"CharData"))</f>
        <v>00</v>
      </c>
      <c r="CI388" s="2">
        <f t="shared" ref="CI388:CI451" ca="1" si="783">HEX2DEC(CH388)</f>
        <v>0</v>
      </c>
      <c r="CJ388" s="2">
        <f t="shared" ca="1" si="711"/>
        <v>0</v>
      </c>
      <c r="CK388" s="3" t="str">
        <f t="shared" ref="CK388:CK451" ca="1" si="784">IF(CL388="00","",CHAR(HEX2DEC(CL388)))</f>
        <v/>
      </c>
      <c r="CL388" s="2" t="str">
        <f t="shared" ref="CL388:CL451" ca="1" si="785">INDIRECT(ADDRESS(COLUMN(CL388)-COLUMN($J388)+COLUMN($A388)+3,ROW(CL388)-ROW(CL$3)+ROW(CL$1),,,"CharData"))</f>
        <v>00</v>
      </c>
      <c r="CM388" s="2">
        <f t="shared" ref="CM388:CM451" ca="1" si="786">HEX2DEC(CL388)</f>
        <v>0</v>
      </c>
      <c r="CN388" s="2">
        <f t="shared" ca="1" si="712"/>
        <v>0</v>
      </c>
      <c r="CO388" s="3" t="str">
        <f t="shared" ref="CO388:CO451" ca="1" si="787">IF(CP388="00","",CHAR(HEX2DEC(CP388)))</f>
        <v/>
      </c>
      <c r="CP388" s="2" t="str">
        <f t="shared" ref="CP388:CP451" ca="1" si="788">INDIRECT(ADDRESS(COLUMN(CP388)-COLUMN($J388)+COLUMN($A388)+3,ROW(CP388)-ROW(CP$3)+ROW(CP$1),,,"CharData"))</f>
        <v>00</v>
      </c>
      <c r="CQ388" s="2">
        <f t="shared" ref="CQ388:CQ451" ca="1" si="789">HEX2DEC(CP388)</f>
        <v>0</v>
      </c>
      <c r="CR388" s="2">
        <f t="shared" ca="1" si="713"/>
        <v>0</v>
      </c>
      <c r="CS388" s="3" t="str">
        <f t="shared" ref="CS388:CS451" ca="1" si="790">IF(CT388="00","",CHAR(HEX2DEC(CT388)))</f>
        <v/>
      </c>
      <c r="CT388" s="2" t="str">
        <f t="shared" ref="CT388:CT451" ca="1" si="791">INDIRECT(ADDRESS(COLUMN(CT388)-COLUMN($J388)+COLUMN($A388)+3,ROW(CT388)-ROW(CT$3)+ROW(CT$1),,,"CharData"))</f>
        <v>00</v>
      </c>
      <c r="CU388" s="2">
        <f t="shared" ref="CU388:CU451" ca="1" si="792">HEX2DEC(CT388)</f>
        <v>0</v>
      </c>
      <c r="CV388" s="2">
        <f t="shared" ca="1" si="714"/>
        <v>0</v>
      </c>
      <c r="CW388" s="3" t="str">
        <f t="shared" ref="CW388:CW451" ca="1" si="793">IF(CX388="00","",CHAR(HEX2DEC(CX388)))</f>
        <v/>
      </c>
      <c r="CX388" s="2" t="str">
        <f t="shared" ref="CX388:CX451" ca="1" si="794">INDIRECT(ADDRESS(COLUMN(CX388)-COLUMN($J388)+COLUMN($A388)+3,ROW(CX388)-ROW(CX$3)+ROW(CX$1),,,"CharData"))</f>
        <v>00</v>
      </c>
      <c r="CY388" s="2">
        <f t="shared" ref="CY388:CY451" ca="1" si="795">HEX2DEC(CX388)</f>
        <v>0</v>
      </c>
      <c r="CZ388" s="2">
        <f t="shared" ca="1" si="715"/>
        <v>0</v>
      </c>
      <c r="DA388" s="3" t="str">
        <f t="shared" ref="DA388:DA451" ca="1" si="796">IF(DB388="00","",CHAR(HEX2DEC(DB388)))</f>
        <v/>
      </c>
      <c r="DB388" s="2" t="str">
        <f t="shared" ref="DB388:DB451" ca="1" si="797">INDIRECT(ADDRESS(COLUMN(DB388)-COLUMN($J388)+COLUMN($A388)+3,ROW(DB388)-ROW(DB$3)+ROW(DB$1),,,"CharData"))</f>
        <v>00</v>
      </c>
      <c r="DC388" s="2">
        <f t="shared" ref="DC388:DC451" ca="1" si="798">HEX2DEC(DB388)</f>
        <v>0</v>
      </c>
      <c r="DD388" s="2">
        <f t="shared" ca="1" si="716"/>
        <v>0</v>
      </c>
      <c r="DE388" s="3" t="str">
        <f t="shared" ref="DE388:DE451" ca="1" si="799">IF(DF388="00","",CHAR(HEX2DEC(DF388)))</f>
        <v/>
      </c>
      <c r="DF388" s="2" t="str">
        <f t="shared" ref="DF388:DF451" ca="1" si="800">INDIRECT(ADDRESS(COLUMN(DF388)-COLUMN($J388)+COLUMN($A388)+3,ROW(DF388)-ROW(DF$3)+ROW(DF$1),,,"CharData"))</f>
        <v>00</v>
      </c>
      <c r="DG388" s="2">
        <f t="shared" ref="DG388:DG451" ca="1" si="801">HEX2DEC(DF388)</f>
        <v>0</v>
      </c>
      <c r="DH388" s="2">
        <f t="shared" ca="1" si="717"/>
        <v>0</v>
      </c>
      <c r="DI388" s="3" t="str">
        <f t="shared" ref="DI388:DI451" ca="1" si="802">IF(DJ388="00","",CHAR(HEX2DEC(DJ388)))</f>
        <v/>
      </c>
      <c r="DJ388" s="2" t="str">
        <f t="shared" ref="DJ388:DJ451" ca="1" si="803">INDIRECT(ADDRESS(COLUMN(DJ388)-COLUMN($J388)+COLUMN($A388)+3,ROW(DJ388)-ROW(DJ$3)+ROW(DJ$1),,,"CharData"))</f>
        <v>00</v>
      </c>
      <c r="DK388" s="2">
        <f t="shared" ref="DK388:DK451" ca="1" si="804">HEX2DEC(DJ388)</f>
        <v>0</v>
      </c>
      <c r="DL388" s="2">
        <f t="shared" ca="1" si="718"/>
        <v>0</v>
      </c>
      <c r="DM388" s="3" t="str">
        <f t="shared" ref="DM388:DM451" ca="1" si="805">IF(DN388="00","",CHAR(HEX2DEC(DN388)))</f>
        <v/>
      </c>
      <c r="DN388" s="2" t="str">
        <f t="shared" ref="DN388:DN451" ca="1" si="806">INDIRECT(ADDRESS(COLUMN(DN388)-COLUMN($J388)+COLUMN($A388)+3,ROW(DN388)-ROW(DN$3)+ROW(DN$1),,,"CharData"))</f>
        <v>00</v>
      </c>
      <c r="DO388" s="2">
        <f t="shared" ref="DO388:DO451" ca="1" si="807">HEX2DEC(DN388)</f>
        <v>0</v>
      </c>
      <c r="DP388" s="2">
        <f t="shared" ca="1" si="719"/>
        <v>0</v>
      </c>
      <c r="DQ388" s="70" t="b">
        <f t="shared" ref="DQ388:DQ451" ca="1" si="808">AND(J388=AD388,AD388=CH388,CH388=CP388,CP388=CX388,CX388=DF388,DF388=DN388,DN388&lt;&gt;"A7",DN388&lt;&gt;"00")</f>
        <v>0</v>
      </c>
      <c r="DR388" s="70" t="b">
        <f t="shared" ref="DR388:DR451" ca="1" si="809">AND(N388=R388,R388=CD388,CD388=CL388,CL388=CT388,CT388=DB388,DB388=DJ388,DN388&lt;&gt;"A7",DN388&lt;&gt;"00")</f>
        <v>0</v>
      </c>
    </row>
    <row r="389" spans="1:122" x14ac:dyDescent="0.35">
      <c r="A389" s="9"/>
      <c r="B389" s="2" t="str">
        <f t="shared" ref="B389:B452" ca="1" si="810">DEC2HEX(HEX2DEC($B388)+1)</f>
        <v>80040FF6</v>
      </c>
      <c r="C389" s="80">
        <f t="shared" ref="C389:C452" ca="1" si="811">C$3</f>
        <v>1</v>
      </c>
      <c r="D389" s="66"/>
      <c r="E389" s="66" t="str">
        <f t="shared" ca="1" si="720"/>
        <v/>
      </c>
      <c r="F389" s="66" t="str">
        <f t="shared" ca="1" si="721"/>
        <v>00</v>
      </c>
      <c r="G389" s="66">
        <f t="shared" ca="1" si="722"/>
        <v>0</v>
      </c>
      <c r="H389" s="66">
        <f t="shared" ca="1" si="723"/>
        <v>0</v>
      </c>
      <c r="I389" s="3" t="str">
        <f t="shared" ca="1" si="724"/>
        <v/>
      </c>
      <c r="J389" s="2" t="str">
        <f t="shared" ca="1" si="725"/>
        <v>00</v>
      </c>
      <c r="K389" s="2">
        <f t="shared" ca="1" si="726"/>
        <v>0</v>
      </c>
      <c r="L389" s="2">
        <f t="shared" ca="1" si="692"/>
        <v>0</v>
      </c>
      <c r="M389" s="3" t="str">
        <f t="shared" ca="1" si="727"/>
        <v/>
      </c>
      <c r="N389" s="2" t="str">
        <f t="shared" ca="1" si="728"/>
        <v>00</v>
      </c>
      <c r="O389" s="2">
        <f t="shared" ca="1" si="729"/>
        <v>0</v>
      </c>
      <c r="P389" s="2">
        <f t="shared" ca="1" si="693"/>
        <v>0</v>
      </c>
      <c r="Q389" s="3" t="str">
        <f t="shared" ca="1" si="730"/>
        <v/>
      </c>
      <c r="R389" s="2" t="str">
        <f t="shared" ca="1" si="731"/>
        <v>00</v>
      </c>
      <c r="S389" s="2">
        <f t="shared" ca="1" si="732"/>
        <v>0</v>
      </c>
      <c r="T389" s="2">
        <f t="shared" ca="1" si="694"/>
        <v>0</v>
      </c>
      <c r="U389" s="3" t="str">
        <f t="shared" ca="1" si="733"/>
        <v/>
      </c>
      <c r="V389" s="2" t="str">
        <f t="shared" ca="1" si="734"/>
        <v>00</v>
      </c>
      <c r="W389" s="2">
        <f t="shared" ca="1" si="735"/>
        <v>0</v>
      </c>
      <c r="X389" s="2">
        <f t="shared" ca="1" si="695"/>
        <v>0</v>
      </c>
      <c r="Y389" s="3" t="str">
        <f t="shared" ca="1" si="736"/>
        <v/>
      </c>
      <c r="Z389" s="2" t="str">
        <f t="shared" ca="1" si="737"/>
        <v>00</v>
      </c>
      <c r="AA389" s="2">
        <f t="shared" ca="1" si="738"/>
        <v>0</v>
      </c>
      <c r="AB389" s="2">
        <f t="shared" ca="1" si="696"/>
        <v>0</v>
      </c>
      <c r="AC389" s="3" t="str">
        <f t="shared" ca="1" si="739"/>
        <v/>
      </c>
      <c r="AD389" s="2" t="str">
        <f t="shared" ca="1" si="740"/>
        <v>00</v>
      </c>
      <c r="AE389" s="2">
        <f t="shared" ca="1" si="741"/>
        <v>0</v>
      </c>
      <c r="AF389" s="2">
        <f t="shared" ca="1" si="697"/>
        <v>0</v>
      </c>
      <c r="AG389" s="3" t="str">
        <f t="shared" ca="1" si="742"/>
        <v/>
      </c>
      <c r="AH389" s="2" t="str">
        <f t="shared" ca="1" si="743"/>
        <v>00</v>
      </c>
      <c r="AI389" s="2">
        <f t="shared" ca="1" si="744"/>
        <v>0</v>
      </c>
      <c r="AJ389" s="2">
        <f t="shared" ca="1" si="698"/>
        <v>0</v>
      </c>
      <c r="AK389" s="3" t="str">
        <f t="shared" ca="1" si="745"/>
        <v/>
      </c>
      <c r="AL389" s="2" t="str">
        <f t="shared" ca="1" si="746"/>
        <v>00</v>
      </c>
      <c r="AM389" s="2">
        <f t="shared" ca="1" si="747"/>
        <v>0</v>
      </c>
      <c r="AN389" s="2">
        <f t="shared" ca="1" si="699"/>
        <v>0</v>
      </c>
      <c r="AO389" s="3" t="str">
        <f t="shared" ca="1" si="748"/>
        <v/>
      </c>
      <c r="AP389" s="2" t="str">
        <f t="shared" ca="1" si="749"/>
        <v>00</v>
      </c>
      <c r="AQ389" s="2">
        <f t="shared" ca="1" si="750"/>
        <v>0</v>
      </c>
      <c r="AR389" s="2">
        <f t="shared" ca="1" si="700"/>
        <v>0</v>
      </c>
      <c r="AS389" s="3" t="str">
        <f t="shared" ca="1" si="751"/>
        <v/>
      </c>
      <c r="AT389" s="2" t="str">
        <f t="shared" ca="1" si="752"/>
        <v>00</v>
      </c>
      <c r="AU389" s="2">
        <f t="shared" ca="1" si="753"/>
        <v>0</v>
      </c>
      <c r="AV389" s="2">
        <f t="shared" ca="1" si="701"/>
        <v>0</v>
      </c>
      <c r="AW389" s="3" t="str">
        <f t="shared" ca="1" si="754"/>
        <v/>
      </c>
      <c r="AX389" s="2" t="str">
        <f t="shared" ca="1" si="755"/>
        <v>00</v>
      </c>
      <c r="AY389" s="2">
        <f t="shared" ca="1" si="756"/>
        <v>0</v>
      </c>
      <c r="AZ389" s="2">
        <f t="shared" ca="1" si="702"/>
        <v>0</v>
      </c>
      <c r="BA389" s="3" t="str">
        <f t="shared" ca="1" si="757"/>
        <v/>
      </c>
      <c r="BB389" s="2" t="str">
        <f t="shared" ca="1" si="758"/>
        <v>00</v>
      </c>
      <c r="BC389" s="2">
        <f t="shared" ca="1" si="759"/>
        <v>0</v>
      </c>
      <c r="BD389" s="2">
        <f t="shared" ca="1" si="703"/>
        <v>0</v>
      </c>
      <c r="BE389" s="3" t="str">
        <f t="shared" ca="1" si="760"/>
        <v/>
      </c>
      <c r="BF389" s="2" t="str">
        <f t="shared" ca="1" si="761"/>
        <v>00</v>
      </c>
      <c r="BG389" s="2">
        <f t="shared" ca="1" si="762"/>
        <v>0</v>
      </c>
      <c r="BH389" s="2">
        <f t="shared" ca="1" si="704"/>
        <v>0</v>
      </c>
      <c r="BI389" s="3" t="str">
        <f t="shared" ca="1" si="763"/>
        <v/>
      </c>
      <c r="BJ389" s="2" t="str">
        <f t="shared" ca="1" si="764"/>
        <v>00</v>
      </c>
      <c r="BK389" s="2">
        <f t="shared" ca="1" si="765"/>
        <v>0</v>
      </c>
      <c r="BL389" s="2">
        <f t="shared" ca="1" si="705"/>
        <v>0</v>
      </c>
      <c r="BM389" s="3" t="str">
        <f t="shared" ca="1" si="766"/>
        <v/>
      </c>
      <c r="BN389" s="2" t="str">
        <f t="shared" ca="1" si="767"/>
        <v>00</v>
      </c>
      <c r="BO389" s="2">
        <f t="shared" ca="1" si="768"/>
        <v>0</v>
      </c>
      <c r="BP389" s="2">
        <f t="shared" ca="1" si="706"/>
        <v>0</v>
      </c>
      <c r="BQ389" s="3" t="str">
        <f t="shared" ca="1" si="769"/>
        <v/>
      </c>
      <c r="BR389" s="2" t="str">
        <f t="shared" ca="1" si="770"/>
        <v>00</v>
      </c>
      <c r="BS389" s="2">
        <f t="shared" ca="1" si="771"/>
        <v>0</v>
      </c>
      <c r="BT389" s="2">
        <f t="shared" ca="1" si="707"/>
        <v>0</v>
      </c>
      <c r="BU389" s="3" t="str">
        <f t="shared" ca="1" si="772"/>
        <v/>
      </c>
      <c r="BV389" s="2" t="str">
        <f t="shared" ca="1" si="773"/>
        <v>00</v>
      </c>
      <c r="BW389" s="2">
        <f t="shared" ca="1" si="774"/>
        <v>0</v>
      </c>
      <c r="BX389" s="2">
        <f t="shared" ca="1" si="708"/>
        <v>0</v>
      </c>
      <c r="BY389" s="3" t="str">
        <f t="shared" ca="1" si="775"/>
        <v/>
      </c>
      <c r="BZ389" s="2" t="str">
        <f t="shared" ca="1" si="776"/>
        <v>00</v>
      </c>
      <c r="CA389" s="2">
        <f t="shared" ca="1" si="777"/>
        <v>0</v>
      </c>
      <c r="CB389" s="2">
        <f t="shared" ca="1" si="709"/>
        <v>0</v>
      </c>
      <c r="CC389" s="3" t="str">
        <f t="shared" ca="1" si="778"/>
        <v/>
      </c>
      <c r="CD389" s="2" t="str">
        <f t="shared" ca="1" si="779"/>
        <v>00</v>
      </c>
      <c r="CE389" s="2">
        <f t="shared" ca="1" si="780"/>
        <v>0</v>
      </c>
      <c r="CF389" s="2">
        <f t="shared" ca="1" si="710"/>
        <v>0</v>
      </c>
      <c r="CG389" s="3" t="str">
        <f t="shared" ca="1" si="781"/>
        <v/>
      </c>
      <c r="CH389" s="2" t="str">
        <f t="shared" ca="1" si="782"/>
        <v>00</v>
      </c>
      <c r="CI389" s="2">
        <f t="shared" ca="1" si="783"/>
        <v>0</v>
      </c>
      <c r="CJ389" s="2">
        <f t="shared" ca="1" si="711"/>
        <v>0</v>
      </c>
      <c r="CK389" s="3" t="str">
        <f t="shared" ca="1" si="784"/>
        <v/>
      </c>
      <c r="CL389" s="2" t="str">
        <f t="shared" ca="1" si="785"/>
        <v>00</v>
      </c>
      <c r="CM389" s="2">
        <f t="shared" ca="1" si="786"/>
        <v>0</v>
      </c>
      <c r="CN389" s="2">
        <f t="shared" ca="1" si="712"/>
        <v>0</v>
      </c>
      <c r="CO389" s="3" t="str">
        <f t="shared" ca="1" si="787"/>
        <v/>
      </c>
      <c r="CP389" s="2" t="str">
        <f t="shared" ca="1" si="788"/>
        <v>00</v>
      </c>
      <c r="CQ389" s="2">
        <f t="shared" ca="1" si="789"/>
        <v>0</v>
      </c>
      <c r="CR389" s="2">
        <f t="shared" ca="1" si="713"/>
        <v>0</v>
      </c>
      <c r="CS389" s="3" t="str">
        <f t="shared" ca="1" si="790"/>
        <v/>
      </c>
      <c r="CT389" s="2" t="str">
        <f t="shared" ca="1" si="791"/>
        <v>00</v>
      </c>
      <c r="CU389" s="2">
        <f t="shared" ca="1" si="792"/>
        <v>0</v>
      </c>
      <c r="CV389" s="2">
        <f t="shared" ca="1" si="714"/>
        <v>0</v>
      </c>
      <c r="CW389" s="3" t="str">
        <f t="shared" ca="1" si="793"/>
        <v/>
      </c>
      <c r="CX389" s="2" t="str">
        <f t="shared" ca="1" si="794"/>
        <v>00</v>
      </c>
      <c r="CY389" s="2">
        <f t="shared" ca="1" si="795"/>
        <v>0</v>
      </c>
      <c r="CZ389" s="2">
        <f t="shared" ca="1" si="715"/>
        <v>0</v>
      </c>
      <c r="DA389" s="3" t="str">
        <f t="shared" ca="1" si="796"/>
        <v/>
      </c>
      <c r="DB389" s="2" t="str">
        <f t="shared" ca="1" si="797"/>
        <v>00</v>
      </c>
      <c r="DC389" s="2">
        <f t="shared" ca="1" si="798"/>
        <v>0</v>
      </c>
      <c r="DD389" s="2">
        <f t="shared" ca="1" si="716"/>
        <v>0</v>
      </c>
      <c r="DE389" s="3" t="str">
        <f t="shared" ca="1" si="799"/>
        <v/>
      </c>
      <c r="DF389" s="2" t="str">
        <f t="shared" ca="1" si="800"/>
        <v>00</v>
      </c>
      <c r="DG389" s="2">
        <f t="shared" ca="1" si="801"/>
        <v>0</v>
      </c>
      <c r="DH389" s="2">
        <f t="shared" ca="1" si="717"/>
        <v>0</v>
      </c>
      <c r="DI389" s="3" t="str">
        <f t="shared" ca="1" si="802"/>
        <v/>
      </c>
      <c r="DJ389" s="2" t="str">
        <f t="shared" ca="1" si="803"/>
        <v>00</v>
      </c>
      <c r="DK389" s="2">
        <f t="shared" ca="1" si="804"/>
        <v>0</v>
      </c>
      <c r="DL389" s="2">
        <f t="shared" ca="1" si="718"/>
        <v>0</v>
      </c>
      <c r="DM389" s="3" t="str">
        <f t="shared" ca="1" si="805"/>
        <v/>
      </c>
      <c r="DN389" s="2" t="str">
        <f t="shared" ca="1" si="806"/>
        <v>00</v>
      </c>
      <c r="DO389" s="2">
        <f t="shared" ca="1" si="807"/>
        <v>0</v>
      </c>
      <c r="DP389" s="2">
        <f t="shared" ca="1" si="719"/>
        <v>0</v>
      </c>
      <c r="DQ389" s="70" t="b">
        <f t="shared" ca="1" si="808"/>
        <v>0</v>
      </c>
      <c r="DR389" s="70" t="b">
        <f t="shared" ca="1" si="809"/>
        <v>0</v>
      </c>
    </row>
    <row r="390" spans="1:122" x14ac:dyDescent="0.35">
      <c r="A390" s="9" t="s">
        <v>298</v>
      </c>
      <c r="B390" s="2" t="str">
        <f t="shared" ca="1" si="810"/>
        <v>80040FF7</v>
      </c>
      <c r="C390" s="80">
        <f t="shared" ca="1" si="811"/>
        <v>1</v>
      </c>
      <c r="D390" s="66"/>
      <c r="E390" s="66" t="str">
        <f t="shared" ca="1" si="720"/>
        <v/>
      </c>
      <c r="F390" s="66" t="str">
        <f t="shared" ca="1" si="721"/>
        <v>00</v>
      </c>
      <c r="G390" s="66">
        <f t="shared" ca="1" si="722"/>
        <v>0</v>
      </c>
      <c r="H390" s="66">
        <f t="shared" ca="1" si="723"/>
        <v>0</v>
      </c>
      <c r="I390" s="3" t="str">
        <f t="shared" ca="1" si="724"/>
        <v/>
      </c>
      <c r="J390" s="2" t="str">
        <f t="shared" ca="1" si="725"/>
        <v>00</v>
      </c>
      <c r="K390" s="2">
        <f t="shared" ca="1" si="726"/>
        <v>0</v>
      </c>
      <c r="L390" s="2">
        <f t="shared" ref="L390:L453" ca="1" si="812">K390*256+K391</f>
        <v>0</v>
      </c>
      <c r="M390" s="3" t="str">
        <f t="shared" ca="1" si="727"/>
        <v/>
      </c>
      <c r="N390" s="2" t="str">
        <f t="shared" ca="1" si="728"/>
        <v>00</v>
      </c>
      <c r="O390" s="2">
        <f t="shared" ca="1" si="729"/>
        <v>0</v>
      </c>
      <c r="P390" s="2">
        <f t="shared" ref="P390:P453" ca="1" si="813">O390*256+O391</f>
        <v>0</v>
      </c>
      <c r="Q390" s="3" t="str">
        <f t="shared" ca="1" si="730"/>
        <v/>
      </c>
      <c r="R390" s="2" t="str">
        <f t="shared" ca="1" si="731"/>
        <v>00</v>
      </c>
      <c r="S390" s="2">
        <f t="shared" ca="1" si="732"/>
        <v>0</v>
      </c>
      <c r="T390" s="2">
        <f t="shared" ref="T390:T453" ca="1" si="814">S390*256+S391</f>
        <v>0</v>
      </c>
      <c r="U390" s="3" t="str">
        <f t="shared" ca="1" si="733"/>
        <v/>
      </c>
      <c r="V390" s="2" t="str">
        <f t="shared" ca="1" si="734"/>
        <v>00</v>
      </c>
      <c r="W390" s="2">
        <f t="shared" ca="1" si="735"/>
        <v>0</v>
      </c>
      <c r="X390" s="2">
        <f t="shared" ref="X390:X453" ca="1" si="815">W390*256+W391</f>
        <v>0</v>
      </c>
      <c r="Y390" s="3" t="str">
        <f t="shared" ca="1" si="736"/>
        <v/>
      </c>
      <c r="Z390" s="2" t="str">
        <f t="shared" ca="1" si="737"/>
        <v>00</v>
      </c>
      <c r="AA390" s="2">
        <f t="shared" ca="1" si="738"/>
        <v>0</v>
      </c>
      <c r="AB390" s="2">
        <f t="shared" ref="AB390:AB453" ca="1" si="816">AA390*256+AA391</f>
        <v>0</v>
      </c>
      <c r="AC390" s="3" t="str">
        <f t="shared" ca="1" si="739"/>
        <v/>
      </c>
      <c r="AD390" s="2" t="str">
        <f t="shared" ca="1" si="740"/>
        <v>00</v>
      </c>
      <c r="AE390" s="2">
        <f t="shared" ca="1" si="741"/>
        <v>0</v>
      </c>
      <c r="AF390" s="2">
        <f t="shared" ref="AF390:AF453" ca="1" si="817">AE390*256+AE391</f>
        <v>0</v>
      </c>
      <c r="AG390" s="3" t="str">
        <f t="shared" ca="1" si="742"/>
        <v/>
      </c>
      <c r="AH390" s="2" t="str">
        <f t="shared" ca="1" si="743"/>
        <v>00</v>
      </c>
      <c r="AI390" s="2">
        <f t="shared" ca="1" si="744"/>
        <v>0</v>
      </c>
      <c r="AJ390" s="2">
        <f t="shared" ref="AJ390:AJ453" ca="1" si="818">AI390*256+AI391</f>
        <v>0</v>
      </c>
      <c r="AK390" s="3" t="str">
        <f t="shared" ca="1" si="745"/>
        <v/>
      </c>
      <c r="AL390" s="2" t="str">
        <f t="shared" ca="1" si="746"/>
        <v>00</v>
      </c>
      <c r="AM390" s="2">
        <f t="shared" ca="1" si="747"/>
        <v>0</v>
      </c>
      <c r="AN390" s="2">
        <f t="shared" ref="AN390:AN453" ca="1" si="819">AM390*256+AM391</f>
        <v>0</v>
      </c>
      <c r="AO390" s="3" t="str">
        <f t="shared" ca="1" si="748"/>
        <v/>
      </c>
      <c r="AP390" s="2" t="str">
        <f t="shared" ca="1" si="749"/>
        <v>00</v>
      </c>
      <c r="AQ390" s="2">
        <f t="shared" ca="1" si="750"/>
        <v>0</v>
      </c>
      <c r="AR390" s="2">
        <f t="shared" ref="AR390:AR453" ca="1" si="820">AQ390*256+AQ391</f>
        <v>0</v>
      </c>
      <c r="AS390" s="3" t="str">
        <f t="shared" ca="1" si="751"/>
        <v/>
      </c>
      <c r="AT390" s="2" t="str">
        <f t="shared" ca="1" si="752"/>
        <v>00</v>
      </c>
      <c r="AU390" s="2">
        <f t="shared" ca="1" si="753"/>
        <v>0</v>
      </c>
      <c r="AV390" s="2">
        <f t="shared" ref="AV390:AV453" ca="1" si="821">AU390*256+AU391</f>
        <v>0</v>
      </c>
      <c r="AW390" s="3" t="str">
        <f t="shared" ca="1" si="754"/>
        <v/>
      </c>
      <c r="AX390" s="2" t="str">
        <f t="shared" ca="1" si="755"/>
        <v>00</v>
      </c>
      <c r="AY390" s="2">
        <f t="shared" ca="1" si="756"/>
        <v>0</v>
      </c>
      <c r="AZ390" s="2">
        <f t="shared" ref="AZ390:AZ453" ca="1" si="822">AY390*256+AY391</f>
        <v>0</v>
      </c>
      <c r="BA390" s="3" t="str">
        <f t="shared" ca="1" si="757"/>
        <v/>
      </c>
      <c r="BB390" s="2" t="str">
        <f t="shared" ca="1" si="758"/>
        <v>00</v>
      </c>
      <c r="BC390" s="2">
        <f t="shared" ca="1" si="759"/>
        <v>0</v>
      </c>
      <c r="BD390" s="2">
        <f t="shared" ref="BD390:BD453" ca="1" si="823">BC390*256+BC391</f>
        <v>0</v>
      </c>
      <c r="BE390" s="3" t="str">
        <f t="shared" ca="1" si="760"/>
        <v/>
      </c>
      <c r="BF390" s="2" t="str">
        <f t="shared" ca="1" si="761"/>
        <v>00</v>
      </c>
      <c r="BG390" s="2">
        <f t="shared" ca="1" si="762"/>
        <v>0</v>
      </c>
      <c r="BH390" s="2">
        <f t="shared" ref="BH390:BH453" ca="1" si="824">BG390*256+BG391</f>
        <v>0</v>
      </c>
      <c r="BI390" s="3" t="str">
        <f t="shared" ca="1" si="763"/>
        <v/>
      </c>
      <c r="BJ390" s="2" t="str">
        <f t="shared" ca="1" si="764"/>
        <v>00</v>
      </c>
      <c r="BK390" s="2">
        <f t="shared" ca="1" si="765"/>
        <v>0</v>
      </c>
      <c r="BL390" s="2">
        <f t="shared" ref="BL390:BL453" ca="1" si="825">BK390*256+BK391</f>
        <v>0</v>
      </c>
      <c r="BM390" s="3" t="str">
        <f t="shared" ca="1" si="766"/>
        <v/>
      </c>
      <c r="BN390" s="2" t="str">
        <f t="shared" ca="1" si="767"/>
        <v>00</v>
      </c>
      <c r="BO390" s="2">
        <f t="shared" ca="1" si="768"/>
        <v>0</v>
      </c>
      <c r="BP390" s="2">
        <f t="shared" ref="BP390:BP453" ca="1" si="826">BO390*256+BO391</f>
        <v>0</v>
      </c>
      <c r="BQ390" s="3" t="str">
        <f t="shared" ca="1" si="769"/>
        <v/>
      </c>
      <c r="BR390" s="2" t="str">
        <f t="shared" ca="1" si="770"/>
        <v>00</v>
      </c>
      <c r="BS390" s="2">
        <f t="shared" ca="1" si="771"/>
        <v>0</v>
      </c>
      <c r="BT390" s="2">
        <f t="shared" ref="BT390:BT453" ca="1" si="827">BS390*256+BS391</f>
        <v>0</v>
      </c>
      <c r="BU390" s="3" t="str">
        <f t="shared" ca="1" si="772"/>
        <v/>
      </c>
      <c r="BV390" s="2" t="str">
        <f t="shared" ca="1" si="773"/>
        <v>00</v>
      </c>
      <c r="BW390" s="2">
        <f t="shared" ca="1" si="774"/>
        <v>0</v>
      </c>
      <c r="BX390" s="2">
        <f t="shared" ref="BX390:BX453" ca="1" si="828">BW390*256+BW391</f>
        <v>0</v>
      </c>
      <c r="BY390" s="3" t="str">
        <f t="shared" ca="1" si="775"/>
        <v/>
      </c>
      <c r="BZ390" s="2" t="str">
        <f t="shared" ca="1" si="776"/>
        <v>00</v>
      </c>
      <c r="CA390" s="2">
        <f t="shared" ca="1" si="777"/>
        <v>0</v>
      </c>
      <c r="CB390" s="2">
        <f t="shared" ref="CB390:CB453" ca="1" si="829">CA390*256+CA391</f>
        <v>0</v>
      </c>
      <c r="CC390" s="3" t="str">
        <f t="shared" ca="1" si="778"/>
        <v/>
      </c>
      <c r="CD390" s="2" t="str">
        <f t="shared" ca="1" si="779"/>
        <v>00</v>
      </c>
      <c r="CE390" s="2">
        <f t="shared" ca="1" si="780"/>
        <v>0</v>
      </c>
      <c r="CF390" s="2">
        <f t="shared" ref="CF390:CF453" ca="1" si="830">CE390*256+CE391</f>
        <v>0</v>
      </c>
      <c r="CG390" s="3" t="str">
        <f t="shared" ca="1" si="781"/>
        <v/>
      </c>
      <c r="CH390" s="2" t="str">
        <f t="shared" ca="1" si="782"/>
        <v>00</v>
      </c>
      <c r="CI390" s="2">
        <f t="shared" ca="1" si="783"/>
        <v>0</v>
      </c>
      <c r="CJ390" s="2">
        <f t="shared" ref="CJ390:CJ453" ca="1" si="831">CI390*256+CI391</f>
        <v>0</v>
      </c>
      <c r="CK390" s="3" t="str">
        <f t="shared" ca="1" si="784"/>
        <v/>
      </c>
      <c r="CL390" s="2" t="str">
        <f t="shared" ca="1" si="785"/>
        <v>00</v>
      </c>
      <c r="CM390" s="2">
        <f t="shared" ca="1" si="786"/>
        <v>0</v>
      </c>
      <c r="CN390" s="2">
        <f t="shared" ref="CN390:CN453" ca="1" si="832">CM390*256+CM391</f>
        <v>0</v>
      </c>
      <c r="CO390" s="3" t="str">
        <f t="shared" ca="1" si="787"/>
        <v/>
      </c>
      <c r="CP390" s="2" t="str">
        <f t="shared" ca="1" si="788"/>
        <v>00</v>
      </c>
      <c r="CQ390" s="2">
        <f t="shared" ca="1" si="789"/>
        <v>0</v>
      </c>
      <c r="CR390" s="2">
        <f t="shared" ref="CR390:CR453" ca="1" si="833">CQ390*256+CQ391</f>
        <v>0</v>
      </c>
      <c r="CS390" s="3" t="str">
        <f t="shared" ca="1" si="790"/>
        <v/>
      </c>
      <c r="CT390" s="2" t="str">
        <f t="shared" ca="1" si="791"/>
        <v>00</v>
      </c>
      <c r="CU390" s="2">
        <f t="shared" ca="1" si="792"/>
        <v>0</v>
      </c>
      <c r="CV390" s="2">
        <f t="shared" ref="CV390:CV453" ca="1" si="834">CU390*256+CU391</f>
        <v>0</v>
      </c>
      <c r="CW390" s="3" t="str">
        <f t="shared" ca="1" si="793"/>
        <v/>
      </c>
      <c r="CX390" s="2" t="str">
        <f t="shared" ca="1" si="794"/>
        <v>00</v>
      </c>
      <c r="CY390" s="2">
        <f t="shared" ca="1" si="795"/>
        <v>0</v>
      </c>
      <c r="CZ390" s="2">
        <f t="shared" ref="CZ390:CZ453" ca="1" si="835">CY390*256+CY391</f>
        <v>0</v>
      </c>
      <c r="DA390" s="3" t="str">
        <f t="shared" ca="1" si="796"/>
        <v/>
      </c>
      <c r="DB390" s="2" t="str">
        <f t="shared" ca="1" si="797"/>
        <v>00</v>
      </c>
      <c r="DC390" s="2">
        <f t="shared" ca="1" si="798"/>
        <v>0</v>
      </c>
      <c r="DD390" s="2">
        <f t="shared" ref="DD390:DD453" ca="1" si="836">DC390*256+DC391</f>
        <v>0</v>
      </c>
      <c r="DE390" s="3" t="str">
        <f t="shared" ca="1" si="799"/>
        <v/>
      </c>
      <c r="DF390" s="2" t="str">
        <f t="shared" ca="1" si="800"/>
        <v>00</v>
      </c>
      <c r="DG390" s="2">
        <f t="shared" ca="1" si="801"/>
        <v>0</v>
      </c>
      <c r="DH390" s="2">
        <f t="shared" ref="DH390:DH453" ca="1" si="837">DG390*256+DG391</f>
        <v>0</v>
      </c>
      <c r="DI390" s="3" t="str">
        <f t="shared" ca="1" si="802"/>
        <v/>
      </c>
      <c r="DJ390" s="2" t="str">
        <f t="shared" ca="1" si="803"/>
        <v>00</v>
      </c>
      <c r="DK390" s="2">
        <f t="shared" ca="1" si="804"/>
        <v>0</v>
      </c>
      <c r="DL390" s="2">
        <f t="shared" ref="DL390:DL453" ca="1" si="838">DK390*256+DK391</f>
        <v>0</v>
      </c>
      <c r="DM390" s="3" t="str">
        <f t="shared" ca="1" si="805"/>
        <v/>
      </c>
      <c r="DN390" s="2" t="str">
        <f t="shared" ca="1" si="806"/>
        <v>00</v>
      </c>
      <c r="DO390" s="2">
        <f t="shared" ca="1" si="807"/>
        <v>0</v>
      </c>
      <c r="DP390" s="2">
        <f t="shared" ref="DP390:DP453" ca="1" si="839">DO390*256+DO391</f>
        <v>0</v>
      </c>
      <c r="DQ390" s="70" t="b">
        <f t="shared" ca="1" si="808"/>
        <v>0</v>
      </c>
      <c r="DR390" s="70" t="b">
        <f t="shared" ca="1" si="809"/>
        <v>0</v>
      </c>
    </row>
    <row r="391" spans="1:122" x14ac:dyDescent="0.35">
      <c r="A391" s="9"/>
      <c r="B391" s="2" t="str">
        <f t="shared" ca="1" si="810"/>
        <v>80040FF8</v>
      </c>
      <c r="C391" s="80">
        <f t="shared" ca="1" si="811"/>
        <v>1</v>
      </c>
      <c r="D391" s="66"/>
      <c r="E391" s="66" t="str">
        <f t="shared" ca="1" si="720"/>
        <v/>
      </c>
      <c r="F391" s="66" t="str">
        <f t="shared" ca="1" si="721"/>
        <v>00</v>
      </c>
      <c r="G391" s="66">
        <f t="shared" ca="1" si="722"/>
        <v>0</v>
      </c>
      <c r="H391" s="66">
        <f t="shared" ca="1" si="723"/>
        <v>0</v>
      </c>
      <c r="I391" s="3" t="str">
        <f t="shared" ca="1" si="724"/>
        <v/>
      </c>
      <c r="J391" s="2" t="str">
        <f t="shared" ca="1" si="725"/>
        <v>00</v>
      </c>
      <c r="K391" s="2">
        <f t="shared" ca="1" si="726"/>
        <v>0</v>
      </c>
      <c r="L391" s="2">
        <f t="shared" ca="1" si="812"/>
        <v>0</v>
      </c>
      <c r="M391" s="3" t="str">
        <f t="shared" ca="1" si="727"/>
        <v/>
      </c>
      <c r="N391" s="2" t="str">
        <f t="shared" ca="1" si="728"/>
        <v>00</v>
      </c>
      <c r="O391" s="2">
        <f t="shared" ca="1" si="729"/>
        <v>0</v>
      </c>
      <c r="P391" s="2">
        <f t="shared" ca="1" si="813"/>
        <v>0</v>
      </c>
      <c r="Q391" s="3" t="str">
        <f t="shared" ca="1" si="730"/>
        <v/>
      </c>
      <c r="R391" s="2" t="str">
        <f t="shared" ca="1" si="731"/>
        <v>00</v>
      </c>
      <c r="S391" s="2">
        <f t="shared" ca="1" si="732"/>
        <v>0</v>
      </c>
      <c r="T391" s="2">
        <f t="shared" ca="1" si="814"/>
        <v>0</v>
      </c>
      <c r="U391" s="3" t="str">
        <f t="shared" ca="1" si="733"/>
        <v/>
      </c>
      <c r="V391" s="2" t="str">
        <f t="shared" ca="1" si="734"/>
        <v>00</v>
      </c>
      <c r="W391" s="2">
        <f t="shared" ca="1" si="735"/>
        <v>0</v>
      </c>
      <c r="X391" s="2">
        <f t="shared" ca="1" si="815"/>
        <v>0</v>
      </c>
      <c r="Y391" s="3" t="str">
        <f t="shared" ca="1" si="736"/>
        <v/>
      </c>
      <c r="Z391" s="2" t="str">
        <f t="shared" ca="1" si="737"/>
        <v>00</v>
      </c>
      <c r="AA391" s="2">
        <f t="shared" ca="1" si="738"/>
        <v>0</v>
      </c>
      <c r="AB391" s="2">
        <f t="shared" ca="1" si="816"/>
        <v>0</v>
      </c>
      <c r="AC391" s="3" t="str">
        <f t="shared" ca="1" si="739"/>
        <v/>
      </c>
      <c r="AD391" s="2" t="str">
        <f t="shared" ca="1" si="740"/>
        <v>00</v>
      </c>
      <c r="AE391" s="2">
        <f t="shared" ca="1" si="741"/>
        <v>0</v>
      </c>
      <c r="AF391" s="2">
        <f t="shared" ca="1" si="817"/>
        <v>0</v>
      </c>
      <c r="AG391" s="3" t="str">
        <f t="shared" ca="1" si="742"/>
        <v/>
      </c>
      <c r="AH391" s="2" t="str">
        <f t="shared" ca="1" si="743"/>
        <v>00</v>
      </c>
      <c r="AI391" s="2">
        <f t="shared" ca="1" si="744"/>
        <v>0</v>
      </c>
      <c r="AJ391" s="2">
        <f t="shared" ca="1" si="818"/>
        <v>0</v>
      </c>
      <c r="AK391" s="3" t="str">
        <f t="shared" ca="1" si="745"/>
        <v/>
      </c>
      <c r="AL391" s="2" t="str">
        <f t="shared" ca="1" si="746"/>
        <v>00</v>
      </c>
      <c r="AM391" s="2">
        <f t="shared" ca="1" si="747"/>
        <v>0</v>
      </c>
      <c r="AN391" s="2">
        <f t="shared" ca="1" si="819"/>
        <v>0</v>
      </c>
      <c r="AO391" s="3" t="str">
        <f t="shared" ca="1" si="748"/>
        <v/>
      </c>
      <c r="AP391" s="2" t="str">
        <f t="shared" ca="1" si="749"/>
        <v>00</v>
      </c>
      <c r="AQ391" s="2">
        <f t="shared" ca="1" si="750"/>
        <v>0</v>
      </c>
      <c r="AR391" s="2">
        <f t="shared" ca="1" si="820"/>
        <v>0</v>
      </c>
      <c r="AS391" s="3" t="str">
        <f t="shared" ca="1" si="751"/>
        <v/>
      </c>
      <c r="AT391" s="2" t="str">
        <f t="shared" ca="1" si="752"/>
        <v>00</v>
      </c>
      <c r="AU391" s="2">
        <f t="shared" ca="1" si="753"/>
        <v>0</v>
      </c>
      <c r="AV391" s="2">
        <f t="shared" ca="1" si="821"/>
        <v>0</v>
      </c>
      <c r="AW391" s="3" t="str">
        <f t="shared" ca="1" si="754"/>
        <v/>
      </c>
      <c r="AX391" s="2" t="str">
        <f t="shared" ca="1" si="755"/>
        <v>00</v>
      </c>
      <c r="AY391" s="2">
        <f t="shared" ca="1" si="756"/>
        <v>0</v>
      </c>
      <c r="AZ391" s="2">
        <f t="shared" ca="1" si="822"/>
        <v>0</v>
      </c>
      <c r="BA391" s="3" t="str">
        <f t="shared" ca="1" si="757"/>
        <v/>
      </c>
      <c r="BB391" s="2" t="str">
        <f t="shared" ca="1" si="758"/>
        <v>00</v>
      </c>
      <c r="BC391" s="2">
        <f t="shared" ca="1" si="759"/>
        <v>0</v>
      </c>
      <c r="BD391" s="2">
        <f t="shared" ca="1" si="823"/>
        <v>0</v>
      </c>
      <c r="BE391" s="3" t="str">
        <f t="shared" ca="1" si="760"/>
        <v/>
      </c>
      <c r="BF391" s="2" t="str">
        <f t="shared" ca="1" si="761"/>
        <v>00</v>
      </c>
      <c r="BG391" s="2">
        <f t="shared" ca="1" si="762"/>
        <v>0</v>
      </c>
      <c r="BH391" s="2">
        <f t="shared" ca="1" si="824"/>
        <v>0</v>
      </c>
      <c r="BI391" s="3" t="str">
        <f t="shared" ca="1" si="763"/>
        <v/>
      </c>
      <c r="BJ391" s="2" t="str">
        <f t="shared" ca="1" si="764"/>
        <v>00</v>
      </c>
      <c r="BK391" s="2">
        <f t="shared" ca="1" si="765"/>
        <v>0</v>
      </c>
      <c r="BL391" s="2">
        <f t="shared" ca="1" si="825"/>
        <v>0</v>
      </c>
      <c r="BM391" s="3" t="str">
        <f t="shared" ca="1" si="766"/>
        <v/>
      </c>
      <c r="BN391" s="2" t="str">
        <f t="shared" ca="1" si="767"/>
        <v>00</v>
      </c>
      <c r="BO391" s="2">
        <f t="shared" ca="1" si="768"/>
        <v>0</v>
      </c>
      <c r="BP391" s="2">
        <f t="shared" ca="1" si="826"/>
        <v>0</v>
      </c>
      <c r="BQ391" s="3" t="str">
        <f t="shared" ca="1" si="769"/>
        <v/>
      </c>
      <c r="BR391" s="2" t="str">
        <f t="shared" ca="1" si="770"/>
        <v>00</v>
      </c>
      <c r="BS391" s="2">
        <f t="shared" ca="1" si="771"/>
        <v>0</v>
      </c>
      <c r="BT391" s="2">
        <f t="shared" ca="1" si="827"/>
        <v>0</v>
      </c>
      <c r="BU391" s="3" t="str">
        <f t="shared" ca="1" si="772"/>
        <v/>
      </c>
      <c r="BV391" s="2" t="str">
        <f t="shared" ca="1" si="773"/>
        <v>00</v>
      </c>
      <c r="BW391" s="2">
        <f t="shared" ca="1" si="774"/>
        <v>0</v>
      </c>
      <c r="BX391" s="2">
        <f t="shared" ca="1" si="828"/>
        <v>0</v>
      </c>
      <c r="BY391" s="3" t="str">
        <f t="shared" ca="1" si="775"/>
        <v/>
      </c>
      <c r="BZ391" s="2" t="str">
        <f t="shared" ca="1" si="776"/>
        <v>00</v>
      </c>
      <c r="CA391" s="2">
        <f t="shared" ca="1" si="777"/>
        <v>0</v>
      </c>
      <c r="CB391" s="2">
        <f t="shared" ca="1" si="829"/>
        <v>0</v>
      </c>
      <c r="CC391" s="3" t="str">
        <f t="shared" ca="1" si="778"/>
        <v/>
      </c>
      <c r="CD391" s="2" t="str">
        <f t="shared" ca="1" si="779"/>
        <v>00</v>
      </c>
      <c r="CE391" s="2">
        <f t="shared" ca="1" si="780"/>
        <v>0</v>
      </c>
      <c r="CF391" s="2">
        <f t="shared" ca="1" si="830"/>
        <v>0</v>
      </c>
      <c r="CG391" s="3" t="str">
        <f t="shared" ca="1" si="781"/>
        <v/>
      </c>
      <c r="CH391" s="2" t="str">
        <f t="shared" ca="1" si="782"/>
        <v>00</v>
      </c>
      <c r="CI391" s="2">
        <f t="shared" ca="1" si="783"/>
        <v>0</v>
      </c>
      <c r="CJ391" s="2">
        <f t="shared" ca="1" si="831"/>
        <v>0</v>
      </c>
      <c r="CK391" s="3" t="str">
        <f t="shared" ca="1" si="784"/>
        <v/>
      </c>
      <c r="CL391" s="2" t="str">
        <f t="shared" ca="1" si="785"/>
        <v>00</v>
      </c>
      <c r="CM391" s="2">
        <f t="shared" ca="1" si="786"/>
        <v>0</v>
      </c>
      <c r="CN391" s="2">
        <f t="shared" ca="1" si="832"/>
        <v>0</v>
      </c>
      <c r="CO391" s="3" t="str">
        <f t="shared" ca="1" si="787"/>
        <v/>
      </c>
      <c r="CP391" s="2" t="str">
        <f t="shared" ca="1" si="788"/>
        <v>00</v>
      </c>
      <c r="CQ391" s="2">
        <f t="shared" ca="1" si="789"/>
        <v>0</v>
      </c>
      <c r="CR391" s="2">
        <f t="shared" ca="1" si="833"/>
        <v>0</v>
      </c>
      <c r="CS391" s="3" t="str">
        <f t="shared" ca="1" si="790"/>
        <v/>
      </c>
      <c r="CT391" s="2" t="str">
        <f t="shared" ca="1" si="791"/>
        <v>00</v>
      </c>
      <c r="CU391" s="2">
        <f t="shared" ca="1" si="792"/>
        <v>0</v>
      </c>
      <c r="CV391" s="2">
        <f t="shared" ca="1" si="834"/>
        <v>0</v>
      </c>
      <c r="CW391" s="3" t="str">
        <f t="shared" ca="1" si="793"/>
        <v/>
      </c>
      <c r="CX391" s="2" t="str">
        <f t="shared" ca="1" si="794"/>
        <v>00</v>
      </c>
      <c r="CY391" s="2">
        <f t="shared" ca="1" si="795"/>
        <v>0</v>
      </c>
      <c r="CZ391" s="2">
        <f t="shared" ca="1" si="835"/>
        <v>0</v>
      </c>
      <c r="DA391" s="3" t="str">
        <f t="shared" ca="1" si="796"/>
        <v/>
      </c>
      <c r="DB391" s="2" t="str">
        <f t="shared" ca="1" si="797"/>
        <v>00</v>
      </c>
      <c r="DC391" s="2">
        <f t="shared" ca="1" si="798"/>
        <v>0</v>
      </c>
      <c r="DD391" s="2">
        <f t="shared" ca="1" si="836"/>
        <v>0</v>
      </c>
      <c r="DE391" s="3" t="str">
        <f t="shared" ca="1" si="799"/>
        <v/>
      </c>
      <c r="DF391" s="2" t="str">
        <f t="shared" ca="1" si="800"/>
        <v>00</v>
      </c>
      <c r="DG391" s="2">
        <f t="shared" ca="1" si="801"/>
        <v>0</v>
      </c>
      <c r="DH391" s="2">
        <f t="shared" ca="1" si="837"/>
        <v>0</v>
      </c>
      <c r="DI391" s="3" t="str">
        <f t="shared" ca="1" si="802"/>
        <v/>
      </c>
      <c r="DJ391" s="2" t="str">
        <f t="shared" ca="1" si="803"/>
        <v>00</v>
      </c>
      <c r="DK391" s="2">
        <f t="shared" ca="1" si="804"/>
        <v>0</v>
      </c>
      <c r="DL391" s="2">
        <f t="shared" ca="1" si="838"/>
        <v>0</v>
      </c>
      <c r="DM391" s="3" t="str">
        <f t="shared" ca="1" si="805"/>
        <v/>
      </c>
      <c r="DN391" s="2" t="str">
        <f t="shared" ca="1" si="806"/>
        <v>00</v>
      </c>
      <c r="DO391" s="2">
        <f t="shared" ca="1" si="807"/>
        <v>0</v>
      </c>
      <c r="DP391" s="2">
        <f t="shared" ca="1" si="839"/>
        <v>0</v>
      </c>
      <c r="DQ391" s="70" t="b">
        <f t="shared" ca="1" si="808"/>
        <v>0</v>
      </c>
      <c r="DR391" s="70" t="b">
        <f t="shared" ca="1" si="809"/>
        <v>0</v>
      </c>
    </row>
    <row r="392" spans="1:122" x14ac:dyDescent="0.35">
      <c r="A392" s="9"/>
      <c r="B392" s="2" t="str">
        <f t="shared" ca="1" si="810"/>
        <v>80040FF9</v>
      </c>
      <c r="C392" s="80">
        <f t="shared" ca="1" si="811"/>
        <v>1</v>
      </c>
      <c r="D392" s="66"/>
      <c r="E392" s="66" t="str">
        <f t="shared" ca="1" si="720"/>
        <v/>
      </c>
      <c r="F392" s="66" t="str">
        <f t="shared" ca="1" si="721"/>
        <v>00</v>
      </c>
      <c r="G392" s="66">
        <f t="shared" ca="1" si="722"/>
        <v>0</v>
      </c>
      <c r="H392" s="66">
        <f t="shared" ca="1" si="723"/>
        <v>0</v>
      </c>
      <c r="I392" s="3" t="str">
        <f t="shared" ca="1" si="724"/>
        <v/>
      </c>
      <c r="J392" s="2" t="str">
        <f t="shared" ca="1" si="725"/>
        <v>00</v>
      </c>
      <c r="K392" s="2">
        <f t="shared" ca="1" si="726"/>
        <v>0</v>
      </c>
      <c r="L392" s="2">
        <f t="shared" ca="1" si="812"/>
        <v>0</v>
      </c>
      <c r="M392" s="3" t="str">
        <f t="shared" ca="1" si="727"/>
        <v/>
      </c>
      <c r="N392" s="2" t="str">
        <f t="shared" ca="1" si="728"/>
        <v>00</v>
      </c>
      <c r="O392" s="2">
        <f t="shared" ca="1" si="729"/>
        <v>0</v>
      </c>
      <c r="P392" s="2">
        <f t="shared" ca="1" si="813"/>
        <v>0</v>
      </c>
      <c r="Q392" s="3" t="str">
        <f t="shared" ca="1" si="730"/>
        <v/>
      </c>
      <c r="R392" s="2" t="str">
        <f t="shared" ca="1" si="731"/>
        <v>00</v>
      </c>
      <c r="S392" s="2">
        <f t="shared" ca="1" si="732"/>
        <v>0</v>
      </c>
      <c r="T392" s="2">
        <f t="shared" ca="1" si="814"/>
        <v>0</v>
      </c>
      <c r="U392" s="3" t="str">
        <f t="shared" ca="1" si="733"/>
        <v/>
      </c>
      <c r="V392" s="2" t="str">
        <f t="shared" ca="1" si="734"/>
        <v>00</v>
      </c>
      <c r="W392" s="2">
        <f t="shared" ca="1" si="735"/>
        <v>0</v>
      </c>
      <c r="X392" s="2">
        <f t="shared" ca="1" si="815"/>
        <v>0</v>
      </c>
      <c r="Y392" s="3" t="str">
        <f t="shared" ca="1" si="736"/>
        <v/>
      </c>
      <c r="Z392" s="2" t="str">
        <f t="shared" ca="1" si="737"/>
        <v>00</v>
      </c>
      <c r="AA392" s="2">
        <f t="shared" ca="1" si="738"/>
        <v>0</v>
      </c>
      <c r="AB392" s="2">
        <f t="shared" ca="1" si="816"/>
        <v>0</v>
      </c>
      <c r="AC392" s="3" t="str">
        <f t="shared" ca="1" si="739"/>
        <v/>
      </c>
      <c r="AD392" s="2" t="str">
        <f t="shared" ca="1" si="740"/>
        <v>00</v>
      </c>
      <c r="AE392" s="2">
        <f t="shared" ca="1" si="741"/>
        <v>0</v>
      </c>
      <c r="AF392" s="2">
        <f t="shared" ca="1" si="817"/>
        <v>0</v>
      </c>
      <c r="AG392" s="3" t="str">
        <f t="shared" ca="1" si="742"/>
        <v/>
      </c>
      <c r="AH392" s="2" t="str">
        <f t="shared" ca="1" si="743"/>
        <v>00</v>
      </c>
      <c r="AI392" s="2">
        <f t="shared" ca="1" si="744"/>
        <v>0</v>
      </c>
      <c r="AJ392" s="2">
        <f t="shared" ca="1" si="818"/>
        <v>0</v>
      </c>
      <c r="AK392" s="3" t="str">
        <f t="shared" ca="1" si="745"/>
        <v/>
      </c>
      <c r="AL392" s="2" t="str">
        <f t="shared" ca="1" si="746"/>
        <v>00</v>
      </c>
      <c r="AM392" s="2">
        <f t="shared" ca="1" si="747"/>
        <v>0</v>
      </c>
      <c r="AN392" s="2">
        <f t="shared" ca="1" si="819"/>
        <v>0</v>
      </c>
      <c r="AO392" s="3" t="str">
        <f t="shared" ca="1" si="748"/>
        <v/>
      </c>
      <c r="AP392" s="2" t="str">
        <f t="shared" ca="1" si="749"/>
        <v>00</v>
      </c>
      <c r="AQ392" s="2">
        <f t="shared" ca="1" si="750"/>
        <v>0</v>
      </c>
      <c r="AR392" s="2">
        <f t="shared" ca="1" si="820"/>
        <v>0</v>
      </c>
      <c r="AS392" s="3" t="str">
        <f t="shared" ca="1" si="751"/>
        <v/>
      </c>
      <c r="AT392" s="2" t="str">
        <f t="shared" ca="1" si="752"/>
        <v>00</v>
      </c>
      <c r="AU392" s="2">
        <f t="shared" ca="1" si="753"/>
        <v>0</v>
      </c>
      <c r="AV392" s="2">
        <f t="shared" ca="1" si="821"/>
        <v>0</v>
      </c>
      <c r="AW392" s="3" t="str">
        <f t="shared" ca="1" si="754"/>
        <v/>
      </c>
      <c r="AX392" s="2" t="str">
        <f t="shared" ca="1" si="755"/>
        <v>00</v>
      </c>
      <c r="AY392" s="2">
        <f t="shared" ca="1" si="756"/>
        <v>0</v>
      </c>
      <c r="AZ392" s="2">
        <f t="shared" ca="1" si="822"/>
        <v>0</v>
      </c>
      <c r="BA392" s="3" t="str">
        <f t="shared" ca="1" si="757"/>
        <v/>
      </c>
      <c r="BB392" s="2" t="str">
        <f t="shared" ca="1" si="758"/>
        <v>00</v>
      </c>
      <c r="BC392" s="2">
        <f t="shared" ca="1" si="759"/>
        <v>0</v>
      </c>
      <c r="BD392" s="2">
        <f t="shared" ca="1" si="823"/>
        <v>0</v>
      </c>
      <c r="BE392" s="3" t="str">
        <f t="shared" ca="1" si="760"/>
        <v/>
      </c>
      <c r="BF392" s="2" t="str">
        <f t="shared" ca="1" si="761"/>
        <v>00</v>
      </c>
      <c r="BG392" s="2">
        <f t="shared" ca="1" si="762"/>
        <v>0</v>
      </c>
      <c r="BH392" s="2">
        <f t="shared" ca="1" si="824"/>
        <v>0</v>
      </c>
      <c r="BI392" s="3" t="str">
        <f t="shared" ca="1" si="763"/>
        <v/>
      </c>
      <c r="BJ392" s="2" t="str">
        <f t="shared" ca="1" si="764"/>
        <v>00</v>
      </c>
      <c r="BK392" s="2">
        <f t="shared" ca="1" si="765"/>
        <v>0</v>
      </c>
      <c r="BL392" s="2">
        <f t="shared" ca="1" si="825"/>
        <v>0</v>
      </c>
      <c r="BM392" s="3" t="str">
        <f t="shared" ca="1" si="766"/>
        <v/>
      </c>
      <c r="BN392" s="2" t="str">
        <f t="shared" ca="1" si="767"/>
        <v>00</v>
      </c>
      <c r="BO392" s="2">
        <f t="shared" ca="1" si="768"/>
        <v>0</v>
      </c>
      <c r="BP392" s="2">
        <f t="shared" ca="1" si="826"/>
        <v>0</v>
      </c>
      <c r="BQ392" s="3" t="str">
        <f t="shared" ca="1" si="769"/>
        <v/>
      </c>
      <c r="BR392" s="2" t="str">
        <f t="shared" ca="1" si="770"/>
        <v>00</v>
      </c>
      <c r="BS392" s="2">
        <f t="shared" ca="1" si="771"/>
        <v>0</v>
      </c>
      <c r="BT392" s="2">
        <f t="shared" ca="1" si="827"/>
        <v>0</v>
      </c>
      <c r="BU392" s="3" t="str">
        <f t="shared" ca="1" si="772"/>
        <v/>
      </c>
      <c r="BV392" s="2" t="str">
        <f t="shared" ca="1" si="773"/>
        <v>00</v>
      </c>
      <c r="BW392" s="2">
        <f t="shared" ca="1" si="774"/>
        <v>0</v>
      </c>
      <c r="BX392" s="2">
        <f t="shared" ca="1" si="828"/>
        <v>0</v>
      </c>
      <c r="BY392" s="3" t="str">
        <f t="shared" ca="1" si="775"/>
        <v/>
      </c>
      <c r="BZ392" s="2" t="str">
        <f t="shared" ca="1" si="776"/>
        <v>00</v>
      </c>
      <c r="CA392" s="2">
        <f t="shared" ca="1" si="777"/>
        <v>0</v>
      </c>
      <c r="CB392" s="2">
        <f t="shared" ca="1" si="829"/>
        <v>0</v>
      </c>
      <c r="CC392" s="3" t="str">
        <f t="shared" ca="1" si="778"/>
        <v/>
      </c>
      <c r="CD392" s="2" t="str">
        <f t="shared" ca="1" si="779"/>
        <v>00</v>
      </c>
      <c r="CE392" s="2">
        <f t="shared" ca="1" si="780"/>
        <v>0</v>
      </c>
      <c r="CF392" s="2">
        <f t="shared" ca="1" si="830"/>
        <v>0</v>
      </c>
      <c r="CG392" s="3" t="str">
        <f t="shared" ca="1" si="781"/>
        <v/>
      </c>
      <c r="CH392" s="2" t="str">
        <f t="shared" ca="1" si="782"/>
        <v>00</v>
      </c>
      <c r="CI392" s="2">
        <f t="shared" ca="1" si="783"/>
        <v>0</v>
      </c>
      <c r="CJ392" s="2">
        <f t="shared" ca="1" si="831"/>
        <v>0</v>
      </c>
      <c r="CK392" s="3" t="str">
        <f t="shared" ca="1" si="784"/>
        <v/>
      </c>
      <c r="CL392" s="2" t="str">
        <f t="shared" ca="1" si="785"/>
        <v>00</v>
      </c>
      <c r="CM392" s="2">
        <f t="shared" ca="1" si="786"/>
        <v>0</v>
      </c>
      <c r="CN392" s="2">
        <f t="shared" ca="1" si="832"/>
        <v>0</v>
      </c>
      <c r="CO392" s="3" t="str">
        <f t="shared" ca="1" si="787"/>
        <v/>
      </c>
      <c r="CP392" s="2" t="str">
        <f t="shared" ca="1" si="788"/>
        <v>00</v>
      </c>
      <c r="CQ392" s="2">
        <f t="shared" ca="1" si="789"/>
        <v>0</v>
      </c>
      <c r="CR392" s="2">
        <f t="shared" ca="1" si="833"/>
        <v>0</v>
      </c>
      <c r="CS392" s="3" t="str">
        <f t="shared" ca="1" si="790"/>
        <v/>
      </c>
      <c r="CT392" s="2" t="str">
        <f t="shared" ca="1" si="791"/>
        <v>00</v>
      </c>
      <c r="CU392" s="2">
        <f t="shared" ca="1" si="792"/>
        <v>0</v>
      </c>
      <c r="CV392" s="2">
        <f t="shared" ca="1" si="834"/>
        <v>0</v>
      </c>
      <c r="CW392" s="3" t="str">
        <f t="shared" ca="1" si="793"/>
        <v/>
      </c>
      <c r="CX392" s="2" t="str">
        <f t="shared" ca="1" si="794"/>
        <v>00</v>
      </c>
      <c r="CY392" s="2">
        <f t="shared" ca="1" si="795"/>
        <v>0</v>
      </c>
      <c r="CZ392" s="2">
        <f t="shared" ca="1" si="835"/>
        <v>0</v>
      </c>
      <c r="DA392" s="3" t="str">
        <f t="shared" ca="1" si="796"/>
        <v/>
      </c>
      <c r="DB392" s="2" t="str">
        <f t="shared" ca="1" si="797"/>
        <v>00</v>
      </c>
      <c r="DC392" s="2">
        <f t="shared" ca="1" si="798"/>
        <v>0</v>
      </c>
      <c r="DD392" s="2">
        <f t="shared" ca="1" si="836"/>
        <v>0</v>
      </c>
      <c r="DE392" s="3" t="str">
        <f t="shared" ca="1" si="799"/>
        <v/>
      </c>
      <c r="DF392" s="2" t="str">
        <f t="shared" ca="1" si="800"/>
        <v>00</v>
      </c>
      <c r="DG392" s="2">
        <f t="shared" ca="1" si="801"/>
        <v>0</v>
      </c>
      <c r="DH392" s="2">
        <f t="shared" ca="1" si="837"/>
        <v>0</v>
      </c>
      <c r="DI392" s="3" t="str">
        <f t="shared" ca="1" si="802"/>
        <v/>
      </c>
      <c r="DJ392" s="2" t="str">
        <f t="shared" ca="1" si="803"/>
        <v>00</v>
      </c>
      <c r="DK392" s="2">
        <f t="shared" ca="1" si="804"/>
        <v>0</v>
      </c>
      <c r="DL392" s="2">
        <f t="shared" ca="1" si="838"/>
        <v>0</v>
      </c>
      <c r="DM392" s="3" t="str">
        <f t="shared" ca="1" si="805"/>
        <v/>
      </c>
      <c r="DN392" s="2" t="str">
        <f t="shared" ca="1" si="806"/>
        <v>00</v>
      </c>
      <c r="DO392" s="2">
        <f t="shared" ca="1" si="807"/>
        <v>0</v>
      </c>
      <c r="DP392" s="2">
        <f t="shared" ca="1" si="839"/>
        <v>0</v>
      </c>
      <c r="DQ392" s="70" t="b">
        <f t="shared" ca="1" si="808"/>
        <v>0</v>
      </c>
      <c r="DR392" s="70" t="b">
        <f t="shared" ca="1" si="809"/>
        <v>0</v>
      </c>
    </row>
    <row r="393" spans="1:122" x14ac:dyDescent="0.35">
      <c r="A393" s="9"/>
      <c r="B393" s="2" t="str">
        <f t="shared" ca="1" si="810"/>
        <v>80040FFA</v>
      </c>
      <c r="C393" s="80">
        <f t="shared" ca="1" si="811"/>
        <v>1</v>
      </c>
      <c r="D393" s="66"/>
      <c r="E393" s="66" t="str">
        <f t="shared" ca="1" si="720"/>
        <v/>
      </c>
      <c r="F393" s="66" t="str">
        <f t="shared" ca="1" si="721"/>
        <v>00</v>
      </c>
      <c r="G393" s="66">
        <f t="shared" ca="1" si="722"/>
        <v>0</v>
      </c>
      <c r="H393" s="66">
        <f t="shared" ca="1" si="723"/>
        <v>0</v>
      </c>
      <c r="I393" s="3" t="str">
        <f t="shared" ca="1" si="724"/>
        <v/>
      </c>
      <c r="J393" s="2" t="str">
        <f t="shared" ca="1" si="725"/>
        <v>00</v>
      </c>
      <c r="K393" s="2">
        <f t="shared" ca="1" si="726"/>
        <v>0</v>
      </c>
      <c r="L393" s="2">
        <f t="shared" ca="1" si="812"/>
        <v>0</v>
      </c>
      <c r="M393" s="3" t="str">
        <f t="shared" ca="1" si="727"/>
        <v/>
      </c>
      <c r="N393" s="2" t="str">
        <f t="shared" ca="1" si="728"/>
        <v>00</v>
      </c>
      <c r="O393" s="2">
        <f t="shared" ca="1" si="729"/>
        <v>0</v>
      </c>
      <c r="P393" s="2">
        <f t="shared" ca="1" si="813"/>
        <v>0</v>
      </c>
      <c r="Q393" s="3" t="str">
        <f t="shared" ca="1" si="730"/>
        <v/>
      </c>
      <c r="R393" s="2" t="str">
        <f t="shared" ca="1" si="731"/>
        <v>00</v>
      </c>
      <c r="S393" s="2">
        <f t="shared" ca="1" si="732"/>
        <v>0</v>
      </c>
      <c r="T393" s="2">
        <f t="shared" ca="1" si="814"/>
        <v>0</v>
      </c>
      <c r="U393" s="3" t="str">
        <f t="shared" ca="1" si="733"/>
        <v/>
      </c>
      <c r="V393" s="2" t="str">
        <f t="shared" ca="1" si="734"/>
        <v>00</v>
      </c>
      <c r="W393" s="2">
        <f t="shared" ca="1" si="735"/>
        <v>0</v>
      </c>
      <c r="X393" s="2">
        <f t="shared" ca="1" si="815"/>
        <v>0</v>
      </c>
      <c r="Y393" s="3" t="str">
        <f t="shared" ca="1" si="736"/>
        <v/>
      </c>
      <c r="Z393" s="2" t="str">
        <f t="shared" ca="1" si="737"/>
        <v>00</v>
      </c>
      <c r="AA393" s="2">
        <f t="shared" ca="1" si="738"/>
        <v>0</v>
      </c>
      <c r="AB393" s="2">
        <f t="shared" ca="1" si="816"/>
        <v>0</v>
      </c>
      <c r="AC393" s="3" t="str">
        <f t="shared" ca="1" si="739"/>
        <v/>
      </c>
      <c r="AD393" s="2" t="str">
        <f t="shared" ca="1" si="740"/>
        <v>00</v>
      </c>
      <c r="AE393" s="2">
        <f t="shared" ca="1" si="741"/>
        <v>0</v>
      </c>
      <c r="AF393" s="2">
        <f t="shared" ca="1" si="817"/>
        <v>0</v>
      </c>
      <c r="AG393" s="3" t="str">
        <f t="shared" ca="1" si="742"/>
        <v/>
      </c>
      <c r="AH393" s="2" t="str">
        <f t="shared" ca="1" si="743"/>
        <v>00</v>
      </c>
      <c r="AI393" s="2">
        <f t="shared" ca="1" si="744"/>
        <v>0</v>
      </c>
      <c r="AJ393" s="2">
        <f t="shared" ca="1" si="818"/>
        <v>0</v>
      </c>
      <c r="AK393" s="3" t="str">
        <f t="shared" ca="1" si="745"/>
        <v/>
      </c>
      <c r="AL393" s="2" t="str">
        <f t="shared" ca="1" si="746"/>
        <v>00</v>
      </c>
      <c r="AM393" s="2">
        <f t="shared" ca="1" si="747"/>
        <v>0</v>
      </c>
      <c r="AN393" s="2">
        <f t="shared" ca="1" si="819"/>
        <v>0</v>
      </c>
      <c r="AO393" s="3" t="str">
        <f t="shared" ca="1" si="748"/>
        <v/>
      </c>
      <c r="AP393" s="2" t="str">
        <f t="shared" ca="1" si="749"/>
        <v>00</v>
      </c>
      <c r="AQ393" s="2">
        <f t="shared" ca="1" si="750"/>
        <v>0</v>
      </c>
      <c r="AR393" s="2">
        <f t="shared" ca="1" si="820"/>
        <v>0</v>
      </c>
      <c r="AS393" s="3" t="str">
        <f t="shared" ca="1" si="751"/>
        <v/>
      </c>
      <c r="AT393" s="2" t="str">
        <f t="shared" ca="1" si="752"/>
        <v>00</v>
      </c>
      <c r="AU393" s="2">
        <f t="shared" ca="1" si="753"/>
        <v>0</v>
      </c>
      <c r="AV393" s="2">
        <f t="shared" ca="1" si="821"/>
        <v>0</v>
      </c>
      <c r="AW393" s="3" t="str">
        <f t="shared" ca="1" si="754"/>
        <v/>
      </c>
      <c r="AX393" s="2" t="str">
        <f t="shared" ca="1" si="755"/>
        <v>00</v>
      </c>
      <c r="AY393" s="2">
        <f t="shared" ca="1" si="756"/>
        <v>0</v>
      </c>
      <c r="AZ393" s="2">
        <f t="shared" ca="1" si="822"/>
        <v>0</v>
      </c>
      <c r="BA393" s="3" t="str">
        <f t="shared" ca="1" si="757"/>
        <v/>
      </c>
      <c r="BB393" s="2" t="str">
        <f t="shared" ca="1" si="758"/>
        <v>00</v>
      </c>
      <c r="BC393" s="2">
        <f t="shared" ca="1" si="759"/>
        <v>0</v>
      </c>
      <c r="BD393" s="2">
        <f t="shared" ca="1" si="823"/>
        <v>0</v>
      </c>
      <c r="BE393" s="3" t="str">
        <f t="shared" ca="1" si="760"/>
        <v/>
      </c>
      <c r="BF393" s="2" t="str">
        <f t="shared" ca="1" si="761"/>
        <v>00</v>
      </c>
      <c r="BG393" s="2">
        <f t="shared" ca="1" si="762"/>
        <v>0</v>
      </c>
      <c r="BH393" s="2">
        <f t="shared" ca="1" si="824"/>
        <v>0</v>
      </c>
      <c r="BI393" s="3" t="str">
        <f t="shared" ca="1" si="763"/>
        <v/>
      </c>
      <c r="BJ393" s="2" t="str">
        <f t="shared" ca="1" si="764"/>
        <v>00</v>
      </c>
      <c r="BK393" s="2">
        <f t="shared" ca="1" si="765"/>
        <v>0</v>
      </c>
      <c r="BL393" s="2">
        <f t="shared" ca="1" si="825"/>
        <v>0</v>
      </c>
      <c r="BM393" s="3" t="str">
        <f t="shared" ca="1" si="766"/>
        <v/>
      </c>
      <c r="BN393" s="2" t="str">
        <f t="shared" ca="1" si="767"/>
        <v>00</v>
      </c>
      <c r="BO393" s="2">
        <f t="shared" ca="1" si="768"/>
        <v>0</v>
      </c>
      <c r="BP393" s="2">
        <f t="shared" ca="1" si="826"/>
        <v>0</v>
      </c>
      <c r="BQ393" s="3" t="str">
        <f t="shared" ca="1" si="769"/>
        <v/>
      </c>
      <c r="BR393" s="2" t="str">
        <f t="shared" ca="1" si="770"/>
        <v>00</v>
      </c>
      <c r="BS393" s="2">
        <f t="shared" ca="1" si="771"/>
        <v>0</v>
      </c>
      <c r="BT393" s="2">
        <f t="shared" ca="1" si="827"/>
        <v>0</v>
      </c>
      <c r="BU393" s="3" t="str">
        <f t="shared" ca="1" si="772"/>
        <v/>
      </c>
      <c r="BV393" s="2" t="str">
        <f t="shared" ca="1" si="773"/>
        <v>00</v>
      </c>
      <c r="BW393" s="2">
        <f t="shared" ca="1" si="774"/>
        <v>0</v>
      </c>
      <c r="BX393" s="2">
        <f t="shared" ca="1" si="828"/>
        <v>0</v>
      </c>
      <c r="BY393" s="3" t="str">
        <f t="shared" ca="1" si="775"/>
        <v/>
      </c>
      <c r="BZ393" s="2" t="str">
        <f t="shared" ca="1" si="776"/>
        <v>00</v>
      </c>
      <c r="CA393" s="2">
        <f t="shared" ca="1" si="777"/>
        <v>0</v>
      </c>
      <c r="CB393" s="2">
        <f t="shared" ca="1" si="829"/>
        <v>0</v>
      </c>
      <c r="CC393" s="3" t="str">
        <f t="shared" ca="1" si="778"/>
        <v/>
      </c>
      <c r="CD393" s="2" t="str">
        <f t="shared" ca="1" si="779"/>
        <v>00</v>
      </c>
      <c r="CE393" s="2">
        <f t="shared" ca="1" si="780"/>
        <v>0</v>
      </c>
      <c r="CF393" s="2">
        <f t="shared" ca="1" si="830"/>
        <v>0</v>
      </c>
      <c r="CG393" s="3" t="str">
        <f t="shared" ca="1" si="781"/>
        <v/>
      </c>
      <c r="CH393" s="2" t="str">
        <f t="shared" ca="1" si="782"/>
        <v>00</v>
      </c>
      <c r="CI393" s="2">
        <f t="shared" ca="1" si="783"/>
        <v>0</v>
      </c>
      <c r="CJ393" s="2">
        <f t="shared" ca="1" si="831"/>
        <v>0</v>
      </c>
      <c r="CK393" s="3" t="str">
        <f t="shared" ca="1" si="784"/>
        <v/>
      </c>
      <c r="CL393" s="2" t="str">
        <f t="shared" ca="1" si="785"/>
        <v>00</v>
      </c>
      <c r="CM393" s="2">
        <f t="shared" ca="1" si="786"/>
        <v>0</v>
      </c>
      <c r="CN393" s="2">
        <f t="shared" ca="1" si="832"/>
        <v>0</v>
      </c>
      <c r="CO393" s="3" t="str">
        <f t="shared" ca="1" si="787"/>
        <v/>
      </c>
      <c r="CP393" s="2" t="str">
        <f t="shared" ca="1" si="788"/>
        <v>00</v>
      </c>
      <c r="CQ393" s="2">
        <f t="shared" ca="1" si="789"/>
        <v>0</v>
      </c>
      <c r="CR393" s="2">
        <f t="shared" ca="1" si="833"/>
        <v>0</v>
      </c>
      <c r="CS393" s="3" t="str">
        <f t="shared" ca="1" si="790"/>
        <v/>
      </c>
      <c r="CT393" s="2" t="str">
        <f t="shared" ca="1" si="791"/>
        <v>00</v>
      </c>
      <c r="CU393" s="2">
        <f t="shared" ca="1" si="792"/>
        <v>0</v>
      </c>
      <c r="CV393" s="2">
        <f t="shared" ca="1" si="834"/>
        <v>0</v>
      </c>
      <c r="CW393" s="3" t="str">
        <f t="shared" ca="1" si="793"/>
        <v/>
      </c>
      <c r="CX393" s="2" t="str">
        <f t="shared" ca="1" si="794"/>
        <v>00</v>
      </c>
      <c r="CY393" s="2">
        <f t="shared" ca="1" si="795"/>
        <v>0</v>
      </c>
      <c r="CZ393" s="2">
        <f t="shared" ca="1" si="835"/>
        <v>0</v>
      </c>
      <c r="DA393" s="3" t="str">
        <f t="shared" ca="1" si="796"/>
        <v/>
      </c>
      <c r="DB393" s="2" t="str">
        <f t="shared" ca="1" si="797"/>
        <v>00</v>
      </c>
      <c r="DC393" s="2">
        <f t="shared" ca="1" si="798"/>
        <v>0</v>
      </c>
      <c r="DD393" s="2">
        <f t="shared" ca="1" si="836"/>
        <v>0</v>
      </c>
      <c r="DE393" s="3" t="str">
        <f t="shared" ca="1" si="799"/>
        <v/>
      </c>
      <c r="DF393" s="2" t="str">
        <f t="shared" ca="1" si="800"/>
        <v>00</v>
      </c>
      <c r="DG393" s="2">
        <f t="shared" ca="1" si="801"/>
        <v>0</v>
      </c>
      <c r="DH393" s="2">
        <f t="shared" ca="1" si="837"/>
        <v>0</v>
      </c>
      <c r="DI393" s="3" t="str">
        <f t="shared" ca="1" si="802"/>
        <v/>
      </c>
      <c r="DJ393" s="2" t="str">
        <f t="shared" ca="1" si="803"/>
        <v>00</v>
      </c>
      <c r="DK393" s="2">
        <f t="shared" ca="1" si="804"/>
        <v>0</v>
      </c>
      <c r="DL393" s="2">
        <f t="shared" ca="1" si="838"/>
        <v>0</v>
      </c>
      <c r="DM393" s="3" t="str">
        <f t="shared" ca="1" si="805"/>
        <v/>
      </c>
      <c r="DN393" s="2" t="str">
        <f t="shared" ca="1" si="806"/>
        <v>00</v>
      </c>
      <c r="DO393" s="2">
        <f t="shared" ca="1" si="807"/>
        <v>0</v>
      </c>
      <c r="DP393" s="2">
        <f t="shared" ca="1" si="839"/>
        <v>0</v>
      </c>
      <c r="DQ393" s="70" t="b">
        <f t="shared" ca="1" si="808"/>
        <v>0</v>
      </c>
      <c r="DR393" s="70" t="b">
        <f t="shared" ca="1" si="809"/>
        <v>0</v>
      </c>
    </row>
    <row r="394" spans="1:122" x14ac:dyDescent="0.35">
      <c r="A394" s="9"/>
      <c r="B394" s="2" t="str">
        <f t="shared" ca="1" si="810"/>
        <v>80040FFB</v>
      </c>
      <c r="C394" s="80">
        <f t="shared" ca="1" si="811"/>
        <v>1</v>
      </c>
      <c r="D394" s="66"/>
      <c r="E394" s="66" t="str">
        <f t="shared" ca="1" si="720"/>
        <v/>
      </c>
      <c r="F394" s="66" t="str">
        <f t="shared" ca="1" si="721"/>
        <v>00</v>
      </c>
      <c r="G394" s="66">
        <f t="shared" ca="1" si="722"/>
        <v>0</v>
      </c>
      <c r="H394" s="66">
        <f t="shared" ca="1" si="723"/>
        <v>0</v>
      </c>
      <c r="I394" s="3" t="str">
        <f t="shared" ca="1" si="724"/>
        <v/>
      </c>
      <c r="J394" s="2" t="str">
        <f t="shared" ca="1" si="725"/>
        <v>00</v>
      </c>
      <c r="K394" s="2">
        <f t="shared" ca="1" si="726"/>
        <v>0</v>
      </c>
      <c r="L394" s="2">
        <f t="shared" ca="1" si="812"/>
        <v>0</v>
      </c>
      <c r="M394" s="3" t="str">
        <f t="shared" ca="1" si="727"/>
        <v/>
      </c>
      <c r="N394" s="2" t="str">
        <f t="shared" ca="1" si="728"/>
        <v>00</v>
      </c>
      <c r="O394" s="2">
        <f t="shared" ca="1" si="729"/>
        <v>0</v>
      </c>
      <c r="P394" s="2">
        <f t="shared" ca="1" si="813"/>
        <v>0</v>
      </c>
      <c r="Q394" s="3" t="str">
        <f t="shared" ca="1" si="730"/>
        <v/>
      </c>
      <c r="R394" s="2" t="str">
        <f t="shared" ca="1" si="731"/>
        <v>00</v>
      </c>
      <c r="S394" s="2">
        <f t="shared" ca="1" si="732"/>
        <v>0</v>
      </c>
      <c r="T394" s="2">
        <f t="shared" ca="1" si="814"/>
        <v>0</v>
      </c>
      <c r="U394" s="3" t="str">
        <f t="shared" ca="1" si="733"/>
        <v/>
      </c>
      <c r="V394" s="2" t="str">
        <f t="shared" ca="1" si="734"/>
        <v>00</v>
      </c>
      <c r="W394" s="2">
        <f t="shared" ca="1" si="735"/>
        <v>0</v>
      </c>
      <c r="X394" s="2">
        <f t="shared" ca="1" si="815"/>
        <v>0</v>
      </c>
      <c r="Y394" s="3" t="str">
        <f t="shared" ca="1" si="736"/>
        <v/>
      </c>
      <c r="Z394" s="2" t="str">
        <f t="shared" ca="1" si="737"/>
        <v>00</v>
      </c>
      <c r="AA394" s="2">
        <f t="shared" ca="1" si="738"/>
        <v>0</v>
      </c>
      <c r="AB394" s="2">
        <f t="shared" ca="1" si="816"/>
        <v>0</v>
      </c>
      <c r="AC394" s="3" t="str">
        <f t="shared" ca="1" si="739"/>
        <v/>
      </c>
      <c r="AD394" s="2" t="str">
        <f t="shared" ca="1" si="740"/>
        <v>00</v>
      </c>
      <c r="AE394" s="2">
        <f t="shared" ca="1" si="741"/>
        <v>0</v>
      </c>
      <c r="AF394" s="2">
        <f t="shared" ca="1" si="817"/>
        <v>0</v>
      </c>
      <c r="AG394" s="3" t="str">
        <f t="shared" ca="1" si="742"/>
        <v/>
      </c>
      <c r="AH394" s="2" t="str">
        <f t="shared" ca="1" si="743"/>
        <v>00</v>
      </c>
      <c r="AI394" s="2">
        <f t="shared" ca="1" si="744"/>
        <v>0</v>
      </c>
      <c r="AJ394" s="2">
        <f t="shared" ca="1" si="818"/>
        <v>0</v>
      </c>
      <c r="AK394" s="3" t="str">
        <f t="shared" ca="1" si="745"/>
        <v/>
      </c>
      <c r="AL394" s="2" t="str">
        <f t="shared" ca="1" si="746"/>
        <v>00</v>
      </c>
      <c r="AM394" s="2">
        <f t="shared" ca="1" si="747"/>
        <v>0</v>
      </c>
      <c r="AN394" s="2">
        <f t="shared" ca="1" si="819"/>
        <v>0</v>
      </c>
      <c r="AO394" s="3" t="str">
        <f t="shared" ca="1" si="748"/>
        <v/>
      </c>
      <c r="AP394" s="2" t="str">
        <f t="shared" ca="1" si="749"/>
        <v>00</v>
      </c>
      <c r="AQ394" s="2">
        <f t="shared" ca="1" si="750"/>
        <v>0</v>
      </c>
      <c r="AR394" s="2">
        <f t="shared" ca="1" si="820"/>
        <v>0</v>
      </c>
      <c r="AS394" s="3" t="str">
        <f t="shared" ca="1" si="751"/>
        <v/>
      </c>
      <c r="AT394" s="2" t="str">
        <f t="shared" ca="1" si="752"/>
        <v>00</v>
      </c>
      <c r="AU394" s="2">
        <f t="shared" ca="1" si="753"/>
        <v>0</v>
      </c>
      <c r="AV394" s="2">
        <f t="shared" ca="1" si="821"/>
        <v>0</v>
      </c>
      <c r="AW394" s="3" t="str">
        <f t="shared" ca="1" si="754"/>
        <v/>
      </c>
      <c r="AX394" s="2" t="str">
        <f t="shared" ca="1" si="755"/>
        <v>00</v>
      </c>
      <c r="AY394" s="2">
        <f t="shared" ca="1" si="756"/>
        <v>0</v>
      </c>
      <c r="AZ394" s="2">
        <f t="shared" ca="1" si="822"/>
        <v>0</v>
      </c>
      <c r="BA394" s="3" t="str">
        <f t="shared" ca="1" si="757"/>
        <v/>
      </c>
      <c r="BB394" s="2" t="str">
        <f t="shared" ca="1" si="758"/>
        <v>00</v>
      </c>
      <c r="BC394" s="2">
        <f t="shared" ca="1" si="759"/>
        <v>0</v>
      </c>
      <c r="BD394" s="2">
        <f t="shared" ca="1" si="823"/>
        <v>0</v>
      </c>
      <c r="BE394" s="3" t="str">
        <f t="shared" ca="1" si="760"/>
        <v/>
      </c>
      <c r="BF394" s="2" t="str">
        <f t="shared" ca="1" si="761"/>
        <v>00</v>
      </c>
      <c r="BG394" s="2">
        <f t="shared" ca="1" si="762"/>
        <v>0</v>
      </c>
      <c r="BH394" s="2">
        <f t="shared" ca="1" si="824"/>
        <v>0</v>
      </c>
      <c r="BI394" s="3" t="str">
        <f t="shared" ca="1" si="763"/>
        <v/>
      </c>
      <c r="BJ394" s="2" t="str">
        <f t="shared" ca="1" si="764"/>
        <v>00</v>
      </c>
      <c r="BK394" s="2">
        <f t="shared" ca="1" si="765"/>
        <v>0</v>
      </c>
      <c r="BL394" s="2">
        <f t="shared" ca="1" si="825"/>
        <v>0</v>
      </c>
      <c r="BM394" s="3" t="str">
        <f t="shared" ca="1" si="766"/>
        <v/>
      </c>
      <c r="BN394" s="2" t="str">
        <f t="shared" ca="1" si="767"/>
        <v>00</v>
      </c>
      <c r="BO394" s="2">
        <f t="shared" ca="1" si="768"/>
        <v>0</v>
      </c>
      <c r="BP394" s="2">
        <f t="shared" ca="1" si="826"/>
        <v>0</v>
      </c>
      <c r="BQ394" s="3" t="str">
        <f t="shared" ca="1" si="769"/>
        <v/>
      </c>
      <c r="BR394" s="2" t="str">
        <f t="shared" ca="1" si="770"/>
        <v>00</v>
      </c>
      <c r="BS394" s="2">
        <f t="shared" ca="1" si="771"/>
        <v>0</v>
      </c>
      <c r="BT394" s="2">
        <f t="shared" ca="1" si="827"/>
        <v>0</v>
      </c>
      <c r="BU394" s="3" t="str">
        <f t="shared" ca="1" si="772"/>
        <v/>
      </c>
      <c r="BV394" s="2" t="str">
        <f t="shared" ca="1" si="773"/>
        <v>00</v>
      </c>
      <c r="BW394" s="2">
        <f t="shared" ca="1" si="774"/>
        <v>0</v>
      </c>
      <c r="BX394" s="2">
        <f t="shared" ca="1" si="828"/>
        <v>0</v>
      </c>
      <c r="BY394" s="3" t="str">
        <f t="shared" ca="1" si="775"/>
        <v/>
      </c>
      <c r="BZ394" s="2" t="str">
        <f t="shared" ca="1" si="776"/>
        <v>00</v>
      </c>
      <c r="CA394" s="2">
        <f t="shared" ca="1" si="777"/>
        <v>0</v>
      </c>
      <c r="CB394" s="2">
        <f t="shared" ca="1" si="829"/>
        <v>0</v>
      </c>
      <c r="CC394" s="3" t="str">
        <f t="shared" ca="1" si="778"/>
        <v/>
      </c>
      <c r="CD394" s="2" t="str">
        <f t="shared" ca="1" si="779"/>
        <v>00</v>
      </c>
      <c r="CE394" s="2">
        <f t="shared" ca="1" si="780"/>
        <v>0</v>
      </c>
      <c r="CF394" s="2">
        <f t="shared" ca="1" si="830"/>
        <v>0</v>
      </c>
      <c r="CG394" s="3" t="str">
        <f t="shared" ca="1" si="781"/>
        <v/>
      </c>
      <c r="CH394" s="2" t="str">
        <f t="shared" ca="1" si="782"/>
        <v>00</v>
      </c>
      <c r="CI394" s="2">
        <f t="shared" ca="1" si="783"/>
        <v>0</v>
      </c>
      <c r="CJ394" s="2">
        <f t="shared" ca="1" si="831"/>
        <v>0</v>
      </c>
      <c r="CK394" s="3" t="str">
        <f t="shared" ca="1" si="784"/>
        <v/>
      </c>
      <c r="CL394" s="2" t="str">
        <f t="shared" ca="1" si="785"/>
        <v>00</v>
      </c>
      <c r="CM394" s="2">
        <f t="shared" ca="1" si="786"/>
        <v>0</v>
      </c>
      <c r="CN394" s="2">
        <f t="shared" ca="1" si="832"/>
        <v>0</v>
      </c>
      <c r="CO394" s="3" t="str">
        <f t="shared" ca="1" si="787"/>
        <v/>
      </c>
      <c r="CP394" s="2" t="str">
        <f t="shared" ca="1" si="788"/>
        <v>00</v>
      </c>
      <c r="CQ394" s="2">
        <f t="shared" ca="1" si="789"/>
        <v>0</v>
      </c>
      <c r="CR394" s="2">
        <f t="shared" ca="1" si="833"/>
        <v>0</v>
      </c>
      <c r="CS394" s="3" t="str">
        <f t="shared" ca="1" si="790"/>
        <v/>
      </c>
      <c r="CT394" s="2" t="str">
        <f t="shared" ca="1" si="791"/>
        <v>00</v>
      </c>
      <c r="CU394" s="2">
        <f t="shared" ca="1" si="792"/>
        <v>0</v>
      </c>
      <c r="CV394" s="2">
        <f t="shared" ca="1" si="834"/>
        <v>0</v>
      </c>
      <c r="CW394" s="3" t="str">
        <f t="shared" ca="1" si="793"/>
        <v/>
      </c>
      <c r="CX394" s="2" t="str">
        <f t="shared" ca="1" si="794"/>
        <v>00</v>
      </c>
      <c r="CY394" s="2">
        <f t="shared" ca="1" si="795"/>
        <v>0</v>
      </c>
      <c r="CZ394" s="2">
        <f t="shared" ca="1" si="835"/>
        <v>0</v>
      </c>
      <c r="DA394" s="3" t="str">
        <f t="shared" ca="1" si="796"/>
        <v/>
      </c>
      <c r="DB394" s="2" t="str">
        <f t="shared" ca="1" si="797"/>
        <v>00</v>
      </c>
      <c r="DC394" s="2">
        <f t="shared" ca="1" si="798"/>
        <v>0</v>
      </c>
      <c r="DD394" s="2">
        <f t="shared" ca="1" si="836"/>
        <v>0</v>
      </c>
      <c r="DE394" s="3" t="str">
        <f t="shared" ca="1" si="799"/>
        <v/>
      </c>
      <c r="DF394" s="2" t="str">
        <f t="shared" ca="1" si="800"/>
        <v>00</v>
      </c>
      <c r="DG394" s="2">
        <f t="shared" ca="1" si="801"/>
        <v>0</v>
      </c>
      <c r="DH394" s="2">
        <f t="shared" ca="1" si="837"/>
        <v>0</v>
      </c>
      <c r="DI394" s="3" t="str">
        <f t="shared" ca="1" si="802"/>
        <v/>
      </c>
      <c r="DJ394" s="2" t="str">
        <f t="shared" ca="1" si="803"/>
        <v>00</v>
      </c>
      <c r="DK394" s="2">
        <f t="shared" ca="1" si="804"/>
        <v>0</v>
      </c>
      <c r="DL394" s="2">
        <f t="shared" ca="1" si="838"/>
        <v>0</v>
      </c>
      <c r="DM394" s="3" t="str">
        <f t="shared" ca="1" si="805"/>
        <v/>
      </c>
      <c r="DN394" s="2" t="str">
        <f t="shared" ca="1" si="806"/>
        <v>00</v>
      </c>
      <c r="DO394" s="2">
        <f t="shared" ca="1" si="807"/>
        <v>0</v>
      </c>
      <c r="DP394" s="2">
        <f t="shared" ca="1" si="839"/>
        <v>0</v>
      </c>
      <c r="DQ394" s="70" t="b">
        <f t="shared" ca="1" si="808"/>
        <v>0</v>
      </c>
      <c r="DR394" s="70" t="b">
        <f t="shared" ca="1" si="809"/>
        <v>0</v>
      </c>
    </row>
    <row r="395" spans="1:122" x14ac:dyDescent="0.35">
      <c r="A395" s="9"/>
      <c r="B395" s="2" t="str">
        <f t="shared" ca="1" si="810"/>
        <v>80040FFC</v>
      </c>
      <c r="C395" s="80">
        <f t="shared" ca="1" si="811"/>
        <v>1</v>
      </c>
      <c r="D395" s="66"/>
      <c r="E395" s="66" t="str">
        <f t="shared" ca="1" si="720"/>
        <v/>
      </c>
      <c r="F395" s="66" t="str">
        <f t="shared" ca="1" si="721"/>
        <v>00</v>
      </c>
      <c r="G395" s="66">
        <f t="shared" ca="1" si="722"/>
        <v>0</v>
      </c>
      <c r="H395" s="66">
        <f t="shared" ca="1" si="723"/>
        <v>0</v>
      </c>
      <c r="I395" s="3" t="str">
        <f t="shared" ca="1" si="724"/>
        <v/>
      </c>
      <c r="J395" s="2" t="str">
        <f t="shared" ca="1" si="725"/>
        <v>00</v>
      </c>
      <c r="K395" s="2">
        <f t="shared" ca="1" si="726"/>
        <v>0</v>
      </c>
      <c r="L395" s="2">
        <f t="shared" ca="1" si="812"/>
        <v>0</v>
      </c>
      <c r="M395" s="3" t="str">
        <f t="shared" ca="1" si="727"/>
        <v/>
      </c>
      <c r="N395" s="2" t="str">
        <f t="shared" ca="1" si="728"/>
        <v>00</v>
      </c>
      <c r="O395" s="2">
        <f t="shared" ca="1" si="729"/>
        <v>0</v>
      </c>
      <c r="P395" s="2">
        <f t="shared" ca="1" si="813"/>
        <v>0</v>
      </c>
      <c r="Q395" s="3" t="str">
        <f t="shared" ca="1" si="730"/>
        <v/>
      </c>
      <c r="R395" s="2" t="str">
        <f t="shared" ca="1" si="731"/>
        <v>00</v>
      </c>
      <c r="S395" s="2">
        <f t="shared" ca="1" si="732"/>
        <v>0</v>
      </c>
      <c r="T395" s="2">
        <f t="shared" ca="1" si="814"/>
        <v>0</v>
      </c>
      <c r="U395" s="3" t="str">
        <f t="shared" ca="1" si="733"/>
        <v/>
      </c>
      <c r="V395" s="2" t="str">
        <f t="shared" ca="1" si="734"/>
        <v>00</v>
      </c>
      <c r="W395" s="2">
        <f t="shared" ca="1" si="735"/>
        <v>0</v>
      </c>
      <c r="X395" s="2">
        <f t="shared" ca="1" si="815"/>
        <v>0</v>
      </c>
      <c r="Y395" s="3" t="str">
        <f t="shared" ca="1" si="736"/>
        <v/>
      </c>
      <c r="Z395" s="2" t="str">
        <f t="shared" ca="1" si="737"/>
        <v>00</v>
      </c>
      <c r="AA395" s="2">
        <f t="shared" ca="1" si="738"/>
        <v>0</v>
      </c>
      <c r="AB395" s="2">
        <f t="shared" ca="1" si="816"/>
        <v>0</v>
      </c>
      <c r="AC395" s="3" t="str">
        <f t="shared" ca="1" si="739"/>
        <v/>
      </c>
      <c r="AD395" s="2" t="str">
        <f t="shared" ca="1" si="740"/>
        <v>00</v>
      </c>
      <c r="AE395" s="2">
        <f t="shared" ca="1" si="741"/>
        <v>0</v>
      </c>
      <c r="AF395" s="2">
        <f t="shared" ca="1" si="817"/>
        <v>0</v>
      </c>
      <c r="AG395" s="3" t="str">
        <f t="shared" ca="1" si="742"/>
        <v/>
      </c>
      <c r="AH395" s="2" t="str">
        <f t="shared" ca="1" si="743"/>
        <v>00</v>
      </c>
      <c r="AI395" s="2">
        <f t="shared" ca="1" si="744"/>
        <v>0</v>
      </c>
      <c r="AJ395" s="2">
        <f t="shared" ca="1" si="818"/>
        <v>0</v>
      </c>
      <c r="AK395" s="3" t="str">
        <f t="shared" ca="1" si="745"/>
        <v/>
      </c>
      <c r="AL395" s="2" t="str">
        <f t="shared" ca="1" si="746"/>
        <v>00</v>
      </c>
      <c r="AM395" s="2">
        <f t="shared" ca="1" si="747"/>
        <v>0</v>
      </c>
      <c r="AN395" s="2">
        <f t="shared" ca="1" si="819"/>
        <v>0</v>
      </c>
      <c r="AO395" s="3" t="str">
        <f t="shared" ca="1" si="748"/>
        <v/>
      </c>
      <c r="AP395" s="2" t="str">
        <f t="shared" ca="1" si="749"/>
        <v>00</v>
      </c>
      <c r="AQ395" s="2">
        <f t="shared" ca="1" si="750"/>
        <v>0</v>
      </c>
      <c r="AR395" s="2">
        <f t="shared" ca="1" si="820"/>
        <v>0</v>
      </c>
      <c r="AS395" s="3" t="str">
        <f t="shared" ca="1" si="751"/>
        <v/>
      </c>
      <c r="AT395" s="2" t="str">
        <f t="shared" ca="1" si="752"/>
        <v>00</v>
      </c>
      <c r="AU395" s="2">
        <f t="shared" ca="1" si="753"/>
        <v>0</v>
      </c>
      <c r="AV395" s="2">
        <f t="shared" ca="1" si="821"/>
        <v>0</v>
      </c>
      <c r="AW395" s="3" t="str">
        <f t="shared" ca="1" si="754"/>
        <v/>
      </c>
      <c r="AX395" s="2" t="str">
        <f t="shared" ca="1" si="755"/>
        <v>00</v>
      </c>
      <c r="AY395" s="2">
        <f t="shared" ca="1" si="756"/>
        <v>0</v>
      </c>
      <c r="AZ395" s="2">
        <f t="shared" ca="1" si="822"/>
        <v>0</v>
      </c>
      <c r="BA395" s="3" t="str">
        <f t="shared" ca="1" si="757"/>
        <v/>
      </c>
      <c r="BB395" s="2" t="str">
        <f t="shared" ca="1" si="758"/>
        <v>00</v>
      </c>
      <c r="BC395" s="2">
        <f t="shared" ca="1" si="759"/>
        <v>0</v>
      </c>
      <c r="BD395" s="2">
        <f t="shared" ca="1" si="823"/>
        <v>0</v>
      </c>
      <c r="BE395" s="3" t="str">
        <f t="shared" ca="1" si="760"/>
        <v/>
      </c>
      <c r="BF395" s="2" t="str">
        <f t="shared" ca="1" si="761"/>
        <v>00</v>
      </c>
      <c r="BG395" s="2">
        <f t="shared" ca="1" si="762"/>
        <v>0</v>
      </c>
      <c r="BH395" s="2">
        <f t="shared" ca="1" si="824"/>
        <v>0</v>
      </c>
      <c r="BI395" s="3" t="str">
        <f t="shared" ca="1" si="763"/>
        <v/>
      </c>
      <c r="BJ395" s="2" t="str">
        <f t="shared" ca="1" si="764"/>
        <v>00</v>
      </c>
      <c r="BK395" s="2">
        <f t="shared" ca="1" si="765"/>
        <v>0</v>
      </c>
      <c r="BL395" s="2">
        <f t="shared" ca="1" si="825"/>
        <v>0</v>
      </c>
      <c r="BM395" s="3" t="str">
        <f t="shared" ca="1" si="766"/>
        <v/>
      </c>
      <c r="BN395" s="2" t="str">
        <f t="shared" ca="1" si="767"/>
        <v>00</v>
      </c>
      <c r="BO395" s="2">
        <f t="shared" ca="1" si="768"/>
        <v>0</v>
      </c>
      <c r="BP395" s="2">
        <f t="shared" ca="1" si="826"/>
        <v>0</v>
      </c>
      <c r="BQ395" s="3" t="str">
        <f t="shared" ca="1" si="769"/>
        <v/>
      </c>
      <c r="BR395" s="2" t="str">
        <f t="shared" ca="1" si="770"/>
        <v>00</v>
      </c>
      <c r="BS395" s="2">
        <f t="shared" ca="1" si="771"/>
        <v>0</v>
      </c>
      <c r="BT395" s="2">
        <f t="shared" ca="1" si="827"/>
        <v>0</v>
      </c>
      <c r="BU395" s="3" t="str">
        <f t="shared" ca="1" si="772"/>
        <v/>
      </c>
      <c r="BV395" s="2" t="str">
        <f t="shared" ca="1" si="773"/>
        <v>00</v>
      </c>
      <c r="BW395" s="2">
        <f t="shared" ca="1" si="774"/>
        <v>0</v>
      </c>
      <c r="BX395" s="2">
        <f t="shared" ca="1" si="828"/>
        <v>0</v>
      </c>
      <c r="BY395" s="3" t="str">
        <f t="shared" ca="1" si="775"/>
        <v/>
      </c>
      <c r="BZ395" s="2" t="str">
        <f t="shared" ca="1" si="776"/>
        <v>00</v>
      </c>
      <c r="CA395" s="2">
        <f t="shared" ca="1" si="777"/>
        <v>0</v>
      </c>
      <c r="CB395" s="2">
        <f t="shared" ca="1" si="829"/>
        <v>0</v>
      </c>
      <c r="CC395" s="3" t="str">
        <f t="shared" ca="1" si="778"/>
        <v/>
      </c>
      <c r="CD395" s="2" t="str">
        <f t="shared" ca="1" si="779"/>
        <v>00</v>
      </c>
      <c r="CE395" s="2">
        <f t="shared" ca="1" si="780"/>
        <v>0</v>
      </c>
      <c r="CF395" s="2">
        <f t="shared" ca="1" si="830"/>
        <v>0</v>
      </c>
      <c r="CG395" s="3" t="str">
        <f t="shared" ca="1" si="781"/>
        <v/>
      </c>
      <c r="CH395" s="2" t="str">
        <f t="shared" ca="1" si="782"/>
        <v>00</v>
      </c>
      <c r="CI395" s="2">
        <f t="shared" ca="1" si="783"/>
        <v>0</v>
      </c>
      <c r="CJ395" s="2">
        <f t="shared" ca="1" si="831"/>
        <v>0</v>
      </c>
      <c r="CK395" s="3" t="str">
        <f t="shared" ca="1" si="784"/>
        <v/>
      </c>
      <c r="CL395" s="2" t="str">
        <f t="shared" ca="1" si="785"/>
        <v>00</v>
      </c>
      <c r="CM395" s="2">
        <f t="shared" ca="1" si="786"/>
        <v>0</v>
      </c>
      <c r="CN395" s="2">
        <f t="shared" ca="1" si="832"/>
        <v>0</v>
      </c>
      <c r="CO395" s="3" t="str">
        <f t="shared" ca="1" si="787"/>
        <v/>
      </c>
      <c r="CP395" s="2" t="str">
        <f t="shared" ca="1" si="788"/>
        <v>00</v>
      </c>
      <c r="CQ395" s="2">
        <f t="shared" ca="1" si="789"/>
        <v>0</v>
      </c>
      <c r="CR395" s="2">
        <f t="shared" ca="1" si="833"/>
        <v>0</v>
      </c>
      <c r="CS395" s="3" t="str">
        <f t="shared" ca="1" si="790"/>
        <v/>
      </c>
      <c r="CT395" s="2" t="str">
        <f t="shared" ca="1" si="791"/>
        <v>00</v>
      </c>
      <c r="CU395" s="2">
        <f t="shared" ca="1" si="792"/>
        <v>0</v>
      </c>
      <c r="CV395" s="2">
        <f t="shared" ca="1" si="834"/>
        <v>0</v>
      </c>
      <c r="CW395" s="3" t="str">
        <f t="shared" ca="1" si="793"/>
        <v/>
      </c>
      <c r="CX395" s="2" t="str">
        <f t="shared" ca="1" si="794"/>
        <v>00</v>
      </c>
      <c r="CY395" s="2">
        <f t="shared" ca="1" si="795"/>
        <v>0</v>
      </c>
      <c r="CZ395" s="2">
        <f t="shared" ca="1" si="835"/>
        <v>0</v>
      </c>
      <c r="DA395" s="3" t="str">
        <f t="shared" ca="1" si="796"/>
        <v/>
      </c>
      <c r="DB395" s="2" t="str">
        <f t="shared" ca="1" si="797"/>
        <v>00</v>
      </c>
      <c r="DC395" s="2">
        <f t="shared" ca="1" si="798"/>
        <v>0</v>
      </c>
      <c r="DD395" s="2">
        <f t="shared" ca="1" si="836"/>
        <v>0</v>
      </c>
      <c r="DE395" s="3" t="str">
        <f t="shared" ca="1" si="799"/>
        <v/>
      </c>
      <c r="DF395" s="2" t="str">
        <f t="shared" ca="1" si="800"/>
        <v>00</v>
      </c>
      <c r="DG395" s="2">
        <f t="shared" ca="1" si="801"/>
        <v>0</v>
      </c>
      <c r="DH395" s="2">
        <f t="shared" ca="1" si="837"/>
        <v>0</v>
      </c>
      <c r="DI395" s="3" t="str">
        <f t="shared" ca="1" si="802"/>
        <v/>
      </c>
      <c r="DJ395" s="2" t="str">
        <f t="shared" ca="1" si="803"/>
        <v>00</v>
      </c>
      <c r="DK395" s="2">
        <f t="shared" ca="1" si="804"/>
        <v>0</v>
      </c>
      <c r="DL395" s="2">
        <f t="shared" ca="1" si="838"/>
        <v>0</v>
      </c>
      <c r="DM395" s="3" t="str">
        <f t="shared" ca="1" si="805"/>
        <v/>
      </c>
      <c r="DN395" s="2" t="str">
        <f t="shared" ca="1" si="806"/>
        <v>00</v>
      </c>
      <c r="DO395" s="2">
        <f t="shared" ca="1" si="807"/>
        <v>0</v>
      </c>
      <c r="DP395" s="2">
        <f t="shared" ca="1" si="839"/>
        <v>0</v>
      </c>
      <c r="DQ395" s="70" t="b">
        <f t="shared" ca="1" si="808"/>
        <v>0</v>
      </c>
      <c r="DR395" s="70" t="b">
        <f t="shared" ca="1" si="809"/>
        <v>0</v>
      </c>
    </row>
    <row r="396" spans="1:122" x14ac:dyDescent="0.35">
      <c r="A396" s="9"/>
      <c r="B396" s="2" t="str">
        <f t="shared" ca="1" si="810"/>
        <v>80040FFD</v>
      </c>
      <c r="C396" s="80">
        <f t="shared" ca="1" si="811"/>
        <v>1</v>
      </c>
      <c r="D396" s="66"/>
      <c r="E396" s="66" t="str">
        <f t="shared" ca="1" si="720"/>
        <v/>
      </c>
      <c r="F396" s="66" t="str">
        <f t="shared" ca="1" si="721"/>
        <v>00</v>
      </c>
      <c r="G396" s="66">
        <f t="shared" ca="1" si="722"/>
        <v>0</v>
      </c>
      <c r="H396" s="66">
        <f t="shared" ca="1" si="723"/>
        <v>0</v>
      </c>
      <c r="I396" s="3" t="str">
        <f t="shared" ca="1" si="724"/>
        <v/>
      </c>
      <c r="J396" s="2" t="str">
        <f t="shared" ca="1" si="725"/>
        <v>00</v>
      </c>
      <c r="K396" s="2">
        <f t="shared" ca="1" si="726"/>
        <v>0</v>
      </c>
      <c r="L396" s="2">
        <f t="shared" ca="1" si="812"/>
        <v>0</v>
      </c>
      <c r="M396" s="3" t="str">
        <f t="shared" ca="1" si="727"/>
        <v/>
      </c>
      <c r="N396" s="2" t="str">
        <f t="shared" ca="1" si="728"/>
        <v>00</v>
      </c>
      <c r="O396" s="2">
        <f t="shared" ca="1" si="729"/>
        <v>0</v>
      </c>
      <c r="P396" s="2">
        <f t="shared" ca="1" si="813"/>
        <v>0</v>
      </c>
      <c r="Q396" s="3" t="str">
        <f t="shared" ca="1" si="730"/>
        <v/>
      </c>
      <c r="R396" s="2" t="str">
        <f t="shared" ca="1" si="731"/>
        <v>00</v>
      </c>
      <c r="S396" s="2">
        <f t="shared" ca="1" si="732"/>
        <v>0</v>
      </c>
      <c r="T396" s="2">
        <f t="shared" ca="1" si="814"/>
        <v>0</v>
      </c>
      <c r="U396" s="3" t="str">
        <f t="shared" ca="1" si="733"/>
        <v/>
      </c>
      <c r="V396" s="2" t="str">
        <f t="shared" ca="1" si="734"/>
        <v>00</v>
      </c>
      <c r="W396" s="2">
        <f t="shared" ca="1" si="735"/>
        <v>0</v>
      </c>
      <c r="X396" s="2">
        <f t="shared" ca="1" si="815"/>
        <v>0</v>
      </c>
      <c r="Y396" s="3" t="str">
        <f t="shared" ca="1" si="736"/>
        <v/>
      </c>
      <c r="Z396" s="2" t="str">
        <f t="shared" ca="1" si="737"/>
        <v>00</v>
      </c>
      <c r="AA396" s="2">
        <f t="shared" ca="1" si="738"/>
        <v>0</v>
      </c>
      <c r="AB396" s="2">
        <f t="shared" ca="1" si="816"/>
        <v>0</v>
      </c>
      <c r="AC396" s="3" t="str">
        <f t="shared" ca="1" si="739"/>
        <v/>
      </c>
      <c r="AD396" s="2" t="str">
        <f t="shared" ca="1" si="740"/>
        <v>00</v>
      </c>
      <c r="AE396" s="2">
        <f t="shared" ca="1" si="741"/>
        <v>0</v>
      </c>
      <c r="AF396" s="2">
        <f t="shared" ca="1" si="817"/>
        <v>0</v>
      </c>
      <c r="AG396" s="3" t="str">
        <f t="shared" ca="1" si="742"/>
        <v/>
      </c>
      <c r="AH396" s="2" t="str">
        <f t="shared" ca="1" si="743"/>
        <v>00</v>
      </c>
      <c r="AI396" s="2">
        <f t="shared" ca="1" si="744"/>
        <v>0</v>
      </c>
      <c r="AJ396" s="2">
        <f t="shared" ca="1" si="818"/>
        <v>0</v>
      </c>
      <c r="AK396" s="3" t="str">
        <f t="shared" ca="1" si="745"/>
        <v/>
      </c>
      <c r="AL396" s="2" t="str">
        <f t="shared" ca="1" si="746"/>
        <v>00</v>
      </c>
      <c r="AM396" s="2">
        <f t="shared" ca="1" si="747"/>
        <v>0</v>
      </c>
      <c r="AN396" s="2">
        <f t="shared" ca="1" si="819"/>
        <v>0</v>
      </c>
      <c r="AO396" s="3" t="str">
        <f t="shared" ca="1" si="748"/>
        <v/>
      </c>
      <c r="AP396" s="2" t="str">
        <f t="shared" ca="1" si="749"/>
        <v>00</v>
      </c>
      <c r="AQ396" s="2">
        <f t="shared" ca="1" si="750"/>
        <v>0</v>
      </c>
      <c r="AR396" s="2">
        <f t="shared" ca="1" si="820"/>
        <v>0</v>
      </c>
      <c r="AS396" s="3" t="str">
        <f t="shared" ca="1" si="751"/>
        <v/>
      </c>
      <c r="AT396" s="2" t="str">
        <f t="shared" ca="1" si="752"/>
        <v>00</v>
      </c>
      <c r="AU396" s="2">
        <f t="shared" ca="1" si="753"/>
        <v>0</v>
      </c>
      <c r="AV396" s="2">
        <f t="shared" ca="1" si="821"/>
        <v>0</v>
      </c>
      <c r="AW396" s="3" t="str">
        <f t="shared" ca="1" si="754"/>
        <v/>
      </c>
      <c r="AX396" s="2" t="str">
        <f t="shared" ca="1" si="755"/>
        <v>00</v>
      </c>
      <c r="AY396" s="2">
        <f t="shared" ca="1" si="756"/>
        <v>0</v>
      </c>
      <c r="AZ396" s="2">
        <f t="shared" ca="1" si="822"/>
        <v>0</v>
      </c>
      <c r="BA396" s="3" t="str">
        <f t="shared" ca="1" si="757"/>
        <v/>
      </c>
      <c r="BB396" s="2" t="str">
        <f t="shared" ca="1" si="758"/>
        <v>00</v>
      </c>
      <c r="BC396" s="2">
        <f t="shared" ca="1" si="759"/>
        <v>0</v>
      </c>
      <c r="BD396" s="2">
        <f t="shared" ca="1" si="823"/>
        <v>0</v>
      </c>
      <c r="BE396" s="3" t="str">
        <f t="shared" ca="1" si="760"/>
        <v/>
      </c>
      <c r="BF396" s="2" t="str">
        <f t="shared" ca="1" si="761"/>
        <v>00</v>
      </c>
      <c r="BG396" s="2">
        <f t="shared" ca="1" si="762"/>
        <v>0</v>
      </c>
      <c r="BH396" s="2">
        <f t="shared" ca="1" si="824"/>
        <v>0</v>
      </c>
      <c r="BI396" s="3" t="str">
        <f t="shared" ca="1" si="763"/>
        <v/>
      </c>
      <c r="BJ396" s="2" t="str">
        <f t="shared" ca="1" si="764"/>
        <v>00</v>
      </c>
      <c r="BK396" s="2">
        <f t="shared" ca="1" si="765"/>
        <v>0</v>
      </c>
      <c r="BL396" s="2">
        <f t="shared" ca="1" si="825"/>
        <v>0</v>
      </c>
      <c r="BM396" s="3" t="str">
        <f t="shared" ca="1" si="766"/>
        <v/>
      </c>
      <c r="BN396" s="2" t="str">
        <f t="shared" ca="1" si="767"/>
        <v>00</v>
      </c>
      <c r="BO396" s="2">
        <f t="shared" ca="1" si="768"/>
        <v>0</v>
      </c>
      <c r="BP396" s="2">
        <f t="shared" ca="1" si="826"/>
        <v>0</v>
      </c>
      <c r="BQ396" s="3" t="str">
        <f t="shared" ca="1" si="769"/>
        <v/>
      </c>
      <c r="BR396" s="2" t="str">
        <f t="shared" ca="1" si="770"/>
        <v>00</v>
      </c>
      <c r="BS396" s="2">
        <f t="shared" ca="1" si="771"/>
        <v>0</v>
      </c>
      <c r="BT396" s="2">
        <f t="shared" ca="1" si="827"/>
        <v>0</v>
      </c>
      <c r="BU396" s="3" t="str">
        <f t="shared" ca="1" si="772"/>
        <v/>
      </c>
      <c r="BV396" s="2" t="str">
        <f t="shared" ca="1" si="773"/>
        <v>00</v>
      </c>
      <c r="BW396" s="2">
        <f t="shared" ca="1" si="774"/>
        <v>0</v>
      </c>
      <c r="BX396" s="2">
        <f t="shared" ca="1" si="828"/>
        <v>0</v>
      </c>
      <c r="BY396" s="3" t="str">
        <f t="shared" ca="1" si="775"/>
        <v/>
      </c>
      <c r="BZ396" s="2" t="str">
        <f t="shared" ca="1" si="776"/>
        <v>00</v>
      </c>
      <c r="CA396" s="2">
        <f t="shared" ca="1" si="777"/>
        <v>0</v>
      </c>
      <c r="CB396" s="2">
        <f t="shared" ca="1" si="829"/>
        <v>0</v>
      </c>
      <c r="CC396" s="3" t="str">
        <f t="shared" ca="1" si="778"/>
        <v/>
      </c>
      <c r="CD396" s="2" t="str">
        <f t="shared" ca="1" si="779"/>
        <v>00</v>
      </c>
      <c r="CE396" s="2">
        <f t="shared" ca="1" si="780"/>
        <v>0</v>
      </c>
      <c r="CF396" s="2">
        <f t="shared" ca="1" si="830"/>
        <v>0</v>
      </c>
      <c r="CG396" s="3" t="str">
        <f t="shared" ca="1" si="781"/>
        <v/>
      </c>
      <c r="CH396" s="2" t="str">
        <f t="shared" ca="1" si="782"/>
        <v>00</v>
      </c>
      <c r="CI396" s="2">
        <f t="shared" ca="1" si="783"/>
        <v>0</v>
      </c>
      <c r="CJ396" s="2">
        <f t="shared" ca="1" si="831"/>
        <v>0</v>
      </c>
      <c r="CK396" s="3" t="str">
        <f t="shared" ca="1" si="784"/>
        <v/>
      </c>
      <c r="CL396" s="2" t="str">
        <f t="shared" ca="1" si="785"/>
        <v>00</v>
      </c>
      <c r="CM396" s="2">
        <f t="shared" ca="1" si="786"/>
        <v>0</v>
      </c>
      <c r="CN396" s="2">
        <f t="shared" ca="1" si="832"/>
        <v>0</v>
      </c>
      <c r="CO396" s="3" t="str">
        <f t="shared" ca="1" si="787"/>
        <v/>
      </c>
      <c r="CP396" s="2" t="str">
        <f t="shared" ca="1" si="788"/>
        <v>00</v>
      </c>
      <c r="CQ396" s="2">
        <f t="shared" ca="1" si="789"/>
        <v>0</v>
      </c>
      <c r="CR396" s="2">
        <f t="shared" ca="1" si="833"/>
        <v>0</v>
      </c>
      <c r="CS396" s="3" t="str">
        <f t="shared" ca="1" si="790"/>
        <v/>
      </c>
      <c r="CT396" s="2" t="str">
        <f t="shared" ca="1" si="791"/>
        <v>00</v>
      </c>
      <c r="CU396" s="2">
        <f t="shared" ca="1" si="792"/>
        <v>0</v>
      </c>
      <c r="CV396" s="2">
        <f t="shared" ca="1" si="834"/>
        <v>0</v>
      </c>
      <c r="CW396" s="3" t="str">
        <f t="shared" ca="1" si="793"/>
        <v/>
      </c>
      <c r="CX396" s="2" t="str">
        <f t="shared" ca="1" si="794"/>
        <v>00</v>
      </c>
      <c r="CY396" s="2">
        <f t="shared" ca="1" si="795"/>
        <v>0</v>
      </c>
      <c r="CZ396" s="2">
        <f t="shared" ca="1" si="835"/>
        <v>0</v>
      </c>
      <c r="DA396" s="3" t="str">
        <f t="shared" ca="1" si="796"/>
        <v/>
      </c>
      <c r="DB396" s="2" t="str">
        <f t="shared" ca="1" si="797"/>
        <v>00</v>
      </c>
      <c r="DC396" s="2">
        <f t="shared" ca="1" si="798"/>
        <v>0</v>
      </c>
      <c r="DD396" s="2">
        <f t="shared" ca="1" si="836"/>
        <v>0</v>
      </c>
      <c r="DE396" s="3" t="str">
        <f t="shared" ca="1" si="799"/>
        <v/>
      </c>
      <c r="DF396" s="2" t="str">
        <f t="shared" ca="1" si="800"/>
        <v>00</v>
      </c>
      <c r="DG396" s="2">
        <f t="shared" ca="1" si="801"/>
        <v>0</v>
      </c>
      <c r="DH396" s="2">
        <f t="shared" ca="1" si="837"/>
        <v>0</v>
      </c>
      <c r="DI396" s="3" t="str">
        <f t="shared" ca="1" si="802"/>
        <v/>
      </c>
      <c r="DJ396" s="2" t="str">
        <f t="shared" ca="1" si="803"/>
        <v>00</v>
      </c>
      <c r="DK396" s="2">
        <f t="shared" ca="1" si="804"/>
        <v>0</v>
      </c>
      <c r="DL396" s="2">
        <f t="shared" ca="1" si="838"/>
        <v>0</v>
      </c>
      <c r="DM396" s="3" t="str">
        <f t="shared" ca="1" si="805"/>
        <v/>
      </c>
      <c r="DN396" s="2" t="str">
        <f t="shared" ca="1" si="806"/>
        <v>00</v>
      </c>
      <c r="DO396" s="2">
        <f t="shared" ca="1" si="807"/>
        <v>0</v>
      </c>
      <c r="DP396" s="2">
        <f t="shared" ca="1" si="839"/>
        <v>0</v>
      </c>
      <c r="DQ396" s="70" t="b">
        <f t="shared" ca="1" si="808"/>
        <v>0</v>
      </c>
      <c r="DR396" s="70" t="b">
        <f t="shared" ca="1" si="809"/>
        <v>0</v>
      </c>
    </row>
    <row r="397" spans="1:122" x14ac:dyDescent="0.35">
      <c r="A397" s="9"/>
      <c r="B397" s="2" t="str">
        <f t="shared" ca="1" si="810"/>
        <v>80040FFE</v>
      </c>
      <c r="C397" s="80">
        <f t="shared" ca="1" si="811"/>
        <v>1</v>
      </c>
      <c r="D397" s="66"/>
      <c r="E397" s="66" t="str">
        <f t="shared" ca="1" si="720"/>
        <v/>
      </c>
      <c r="F397" s="66" t="str">
        <f t="shared" ca="1" si="721"/>
        <v>00</v>
      </c>
      <c r="G397" s="66">
        <f t="shared" ca="1" si="722"/>
        <v>0</v>
      </c>
      <c r="H397" s="66">
        <f t="shared" ca="1" si="723"/>
        <v>0</v>
      </c>
      <c r="I397" s="3" t="str">
        <f t="shared" ca="1" si="724"/>
        <v/>
      </c>
      <c r="J397" s="2" t="str">
        <f t="shared" ca="1" si="725"/>
        <v>00</v>
      </c>
      <c r="K397" s="2">
        <f t="shared" ca="1" si="726"/>
        <v>0</v>
      </c>
      <c r="L397" s="2">
        <f t="shared" ca="1" si="812"/>
        <v>0</v>
      </c>
      <c r="M397" s="3" t="str">
        <f t="shared" ca="1" si="727"/>
        <v/>
      </c>
      <c r="N397" s="2" t="str">
        <f t="shared" ca="1" si="728"/>
        <v>00</v>
      </c>
      <c r="O397" s="2">
        <f t="shared" ca="1" si="729"/>
        <v>0</v>
      </c>
      <c r="P397" s="2">
        <f t="shared" ca="1" si="813"/>
        <v>0</v>
      </c>
      <c r="Q397" s="3" t="str">
        <f t="shared" ca="1" si="730"/>
        <v/>
      </c>
      <c r="R397" s="2" t="str">
        <f t="shared" ca="1" si="731"/>
        <v>00</v>
      </c>
      <c r="S397" s="2">
        <f t="shared" ca="1" si="732"/>
        <v>0</v>
      </c>
      <c r="T397" s="2">
        <f t="shared" ca="1" si="814"/>
        <v>0</v>
      </c>
      <c r="U397" s="3" t="str">
        <f t="shared" ca="1" si="733"/>
        <v/>
      </c>
      <c r="V397" s="2" t="str">
        <f t="shared" ca="1" si="734"/>
        <v>00</v>
      </c>
      <c r="W397" s="2">
        <f t="shared" ca="1" si="735"/>
        <v>0</v>
      </c>
      <c r="X397" s="2">
        <f t="shared" ca="1" si="815"/>
        <v>0</v>
      </c>
      <c r="Y397" s="3" t="str">
        <f t="shared" ca="1" si="736"/>
        <v/>
      </c>
      <c r="Z397" s="2" t="str">
        <f t="shared" ca="1" si="737"/>
        <v>00</v>
      </c>
      <c r="AA397" s="2">
        <f t="shared" ca="1" si="738"/>
        <v>0</v>
      </c>
      <c r="AB397" s="2">
        <f t="shared" ca="1" si="816"/>
        <v>0</v>
      </c>
      <c r="AC397" s="3" t="str">
        <f t="shared" ca="1" si="739"/>
        <v/>
      </c>
      <c r="AD397" s="2" t="str">
        <f t="shared" ca="1" si="740"/>
        <v>00</v>
      </c>
      <c r="AE397" s="2">
        <f t="shared" ca="1" si="741"/>
        <v>0</v>
      </c>
      <c r="AF397" s="2">
        <f t="shared" ca="1" si="817"/>
        <v>0</v>
      </c>
      <c r="AG397" s="3" t="str">
        <f t="shared" ca="1" si="742"/>
        <v/>
      </c>
      <c r="AH397" s="2" t="str">
        <f t="shared" ca="1" si="743"/>
        <v>00</v>
      </c>
      <c r="AI397" s="2">
        <f t="shared" ca="1" si="744"/>
        <v>0</v>
      </c>
      <c r="AJ397" s="2">
        <f t="shared" ca="1" si="818"/>
        <v>0</v>
      </c>
      <c r="AK397" s="3" t="str">
        <f t="shared" ca="1" si="745"/>
        <v/>
      </c>
      <c r="AL397" s="2" t="str">
        <f t="shared" ca="1" si="746"/>
        <v>00</v>
      </c>
      <c r="AM397" s="2">
        <f t="shared" ca="1" si="747"/>
        <v>0</v>
      </c>
      <c r="AN397" s="2">
        <f t="shared" ca="1" si="819"/>
        <v>0</v>
      </c>
      <c r="AO397" s="3" t="str">
        <f t="shared" ca="1" si="748"/>
        <v/>
      </c>
      <c r="AP397" s="2" t="str">
        <f t="shared" ca="1" si="749"/>
        <v>00</v>
      </c>
      <c r="AQ397" s="2">
        <f t="shared" ca="1" si="750"/>
        <v>0</v>
      </c>
      <c r="AR397" s="2">
        <f t="shared" ca="1" si="820"/>
        <v>0</v>
      </c>
      <c r="AS397" s="3" t="str">
        <f t="shared" ca="1" si="751"/>
        <v/>
      </c>
      <c r="AT397" s="2" t="str">
        <f t="shared" ca="1" si="752"/>
        <v>00</v>
      </c>
      <c r="AU397" s="2">
        <f t="shared" ca="1" si="753"/>
        <v>0</v>
      </c>
      <c r="AV397" s="2">
        <f t="shared" ca="1" si="821"/>
        <v>0</v>
      </c>
      <c r="AW397" s="3" t="str">
        <f t="shared" ca="1" si="754"/>
        <v/>
      </c>
      <c r="AX397" s="2" t="str">
        <f t="shared" ca="1" si="755"/>
        <v>00</v>
      </c>
      <c r="AY397" s="2">
        <f t="shared" ca="1" si="756"/>
        <v>0</v>
      </c>
      <c r="AZ397" s="2">
        <f t="shared" ca="1" si="822"/>
        <v>0</v>
      </c>
      <c r="BA397" s="3" t="str">
        <f t="shared" ca="1" si="757"/>
        <v/>
      </c>
      <c r="BB397" s="2" t="str">
        <f t="shared" ca="1" si="758"/>
        <v>00</v>
      </c>
      <c r="BC397" s="2">
        <f t="shared" ca="1" si="759"/>
        <v>0</v>
      </c>
      <c r="BD397" s="2">
        <f t="shared" ca="1" si="823"/>
        <v>0</v>
      </c>
      <c r="BE397" s="3" t="str">
        <f t="shared" ca="1" si="760"/>
        <v/>
      </c>
      <c r="BF397" s="2" t="str">
        <f t="shared" ca="1" si="761"/>
        <v>00</v>
      </c>
      <c r="BG397" s="2">
        <f t="shared" ca="1" si="762"/>
        <v>0</v>
      </c>
      <c r="BH397" s="2">
        <f t="shared" ca="1" si="824"/>
        <v>0</v>
      </c>
      <c r="BI397" s="3" t="str">
        <f t="shared" ca="1" si="763"/>
        <v/>
      </c>
      <c r="BJ397" s="2" t="str">
        <f t="shared" ca="1" si="764"/>
        <v>00</v>
      </c>
      <c r="BK397" s="2">
        <f t="shared" ca="1" si="765"/>
        <v>0</v>
      </c>
      <c r="BL397" s="2">
        <f t="shared" ca="1" si="825"/>
        <v>0</v>
      </c>
      <c r="BM397" s="3" t="str">
        <f t="shared" ca="1" si="766"/>
        <v/>
      </c>
      <c r="BN397" s="2" t="str">
        <f t="shared" ca="1" si="767"/>
        <v>00</v>
      </c>
      <c r="BO397" s="2">
        <f t="shared" ca="1" si="768"/>
        <v>0</v>
      </c>
      <c r="BP397" s="2">
        <f t="shared" ca="1" si="826"/>
        <v>0</v>
      </c>
      <c r="BQ397" s="3" t="str">
        <f t="shared" ca="1" si="769"/>
        <v/>
      </c>
      <c r="BR397" s="2" t="str">
        <f t="shared" ca="1" si="770"/>
        <v>00</v>
      </c>
      <c r="BS397" s="2">
        <f t="shared" ca="1" si="771"/>
        <v>0</v>
      </c>
      <c r="BT397" s="2">
        <f t="shared" ca="1" si="827"/>
        <v>0</v>
      </c>
      <c r="BU397" s="3" t="str">
        <f t="shared" ca="1" si="772"/>
        <v/>
      </c>
      <c r="BV397" s="2" t="str">
        <f t="shared" ca="1" si="773"/>
        <v>00</v>
      </c>
      <c r="BW397" s="2">
        <f t="shared" ca="1" si="774"/>
        <v>0</v>
      </c>
      <c r="BX397" s="2">
        <f t="shared" ca="1" si="828"/>
        <v>0</v>
      </c>
      <c r="BY397" s="3" t="str">
        <f t="shared" ca="1" si="775"/>
        <v/>
      </c>
      <c r="BZ397" s="2" t="str">
        <f t="shared" ca="1" si="776"/>
        <v>00</v>
      </c>
      <c r="CA397" s="2">
        <f t="shared" ca="1" si="777"/>
        <v>0</v>
      </c>
      <c r="CB397" s="2">
        <f t="shared" ca="1" si="829"/>
        <v>0</v>
      </c>
      <c r="CC397" s="3" t="str">
        <f t="shared" ca="1" si="778"/>
        <v/>
      </c>
      <c r="CD397" s="2" t="str">
        <f t="shared" ca="1" si="779"/>
        <v>00</v>
      </c>
      <c r="CE397" s="2">
        <f t="shared" ca="1" si="780"/>
        <v>0</v>
      </c>
      <c r="CF397" s="2">
        <f t="shared" ca="1" si="830"/>
        <v>0</v>
      </c>
      <c r="CG397" s="3" t="str">
        <f t="shared" ca="1" si="781"/>
        <v/>
      </c>
      <c r="CH397" s="2" t="str">
        <f t="shared" ca="1" si="782"/>
        <v>00</v>
      </c>
      <c r="CI397" s="2">
        <f t="shared" ca="1" si="783"/>
        <v>0</v>
      </c>
      <c r="CJ397" s="2">
        <f t="shared" ca="1" si="831"/>
        <v>0</v>
      </c>
      <c r="CK397" s="3" t="str">
        <f t="shared" ca="1" si="784"/>
        <v/>
      </c>
      <c r="CL397" s="2" t="str">
        <f t="shared" ca="1" si="785"/>
        <v>00</v>
      </c>
      <c r="CM397" s="2">
        <f t="shared" ca="1" si="786"/>
        <v>0</v>
      </c>
      <c r="CN397" s="2">
        <f t="shared" ca="1" si="832"/>
        <v>0</v>
      </c>
      <c r="CO397" s="3" t="str">
        <f t="shared" ca="1" si="787"/>
        <v/>
      </c>
      <c r="CP397" s="2" t="str">
        <f t="shared" ca="1" si="788"/>
        <v>00</v>
      </c>
      <c r="CQ397" s="2">
        <f t="shared" ca="1" si="789"/>
        <v>0</v>
      </c>
      <c r="CR397" s="2">
        <f t="shared" ca="1" si="833"/>
        <v>0</v>
      </c>
      <c r="CS397" s="3" t="str">
        <f t="shared" ca="1" si="790"/>
        <v/>
      </c>
      <c r="CT397" s="2" t="str">
        <f t="shared" ca="1" si="791"/>
        <v>00</v>
      </c>
      <c r="CU397" s="2">
        <f t="shared" ca="1" si="792"/>
        <v>0</v>
      </c>
      <c r="CV397" s="2">
        <f t="shared" ca="1" si="834"/>
        <v>0</v>
      </c>
      <c r="CW397" s="3" t="str">
        <f t="shared" ca="1" si="793"/>
        <v/>
      </c>
      <c r="CX397" s="2" t="str">
        <f t="shared" ca="1" si="794"/>
        <v>00</v>
      </c>
      <c r="CY397" s="2">
        <f t="shared" ca="1" si="795"/>
        <v>0</v>
      </c>
      <c r="CZ397" s="2">
        <f t="shared" ca="1" si="835"/>
        <v>0</v>
      </c>
      <c r="DA397" s="3" t="str">
        <f t="shared" ca="1" si="796"/>
        <v/>
      </c>
      <c r="DB397" s="2" t="str">
        <f t="shared" ca="1" si="797"/>
        <v>00</v>
      </c>
      <c r="DC397" s="2">
        <f t="shared" ca="1" si="798"/>
        <v>0</v>
      </c>
      <c r="DD397" s="2">
        <f t="shared" ca="1" si="836"/>
        <v>0</v>
      </c>
      <c r="DE397" s="3" t="str">
        <f t="shared" ca="1" si="799"/>
        <v/>
      </c>
      <c r="DF397" s="2" t="str">
        <f t="shared" ca="1" si="800"/>
        <v>00</v>
      </c>
      <c r="DG397" s="2">
        <f t="shared" ca="1" si="801"/>
        <v>0</v>
      </c>
      <c r="DH397" s="2">
        <f t="shared" ca="1" si="837"/>
        <v>0</v>
      </c>
      <c r="DI397" s="3" t="str">
        <f t="shared" ca="1" si="802"/>
        <v/>
      </c>
      <c r="DJ397" s="2" t="str">
        <f t="shared" ca="1" si="803"/>
        <v>00</v>
      </c>
      <c r="DK397" s="2">
        <f t="shared" ca="1" si="804"/>
        <v>0</v>
      </c>
      <c r="DL397" s="2">
        <f t="shared" ca="1" si="838"/>
        <v>0</v>
      </c>
      <c r="DM397" s="3" t="str">
        <f t="shared" ca="1" si="805"/>
        <v/>
      </c>
      <c r="DN397" s="2" t="str">
        <f t="shared" ca="1" si="806"/>
        <v>00</v>
      </c>
      <c r="DO397" s="2">
        <f t="shared" ca="1" si="807"/>
        <v>0</v>
      </c>
      <c r="DP397" s="2">
        <f t="shared" ca="1" si="839"/>
        <v>0</v>
      </c>
      <c r="DQ397" s="70" t="b">
        <f t="shared" ca="1" si="808"/>
        <v>0</v>
      </c>
      <c r="DR397" s="70" t="b">
        <f t="shared" ca="1" si="809"/>
        <v>0</v>
      </c>
    </row>
    <row r="398" spans="1:122" x14ac:dyDescent="0.35">
      <c r="A398" s="9"/>
      <c r="B398" s="2" t="str">
        <f t="shared" ca="1" si="810"/>
        <v>80040FFF</v>
      </c>
      <c r="C398" s="80">
        <f t="shared" ca="1" si="811"/>
        <v>1</v>
      </c>
      <c r="D398" s="66"/>
      <c r="E398" s="66" t="str">
        <f t="shared" ca="1" si="720"/>
        <v/>
      </c>
      <c r="F398" s="66" t="str">
        <f t="shared" ca="1" si="721"/>
        <v>00</v>
      </c>
      <c r="G398" s="66">
        <f t="shared" ca="1" si="722"/>
        <v>0</v>
      </c>
      <c r="H398" s="66">
        <f t="shared" ca="1" si="723"/>
        <v>0</v>
      </c>
      <c r="I398" s="3" t="str">
        <f t="shared" ca="1" si="724"/>
        <v/>
      </c>
      <c r="J398" s="2" t="str">
        <f t="shared" ca="1" si="725"/>
        <v>00</v>
      </c>
      <c r="K398" s="2">
        <f t="shared" ca="1" si="726"/>
        <v>0</v>
      </c>
      <c r="L398" s="2">
        <f t="shared" ca="1" si="812"/>
        <v>0</v>
      </c>
      <c r="M398" s="3" t="str">
        <f t="shared" ca="1" si="727"/>
        <v/>
      </c>
      <c r="N398" s="2" t="str">
        <f t="shared" ca="1" si="728"/>
        <v>00</v>
      </c>
      <c r="O398" s="2">
        <f t="shared" ca="1" si="729"/>
        <v>0</v>
      </c>
      <c r="P398" s="2">
        <f t="shared" ca="1" si="813"/>
        <v>0</v>
      </c>
      <c r="Q398" s="3" t="str">
        <f t="shared" ca="1" si="730"/>
        <v/>
      </c>
      <c r="R398" s="2" t="str">
        <f t="shared" ca="1" si="731"/>
        <v>00</v>
      </c>
      <c r="S398" s="2">
        <f t="shared" ca="1" si="732"/>
        <v>0</v>
      </c>
      <c r="T398" s="2">
        <f t="shared" ca="1" si="814"/>
        <v>0</v>
      </c>
      <c r="U398" s="3" t="str">
        <f t="shared" ca="1" si="733"/>
        <v/>
      </c>
      <c r="V398" s="2" t="str">
        <f t="shared" ca="1" si="734"/>
        <v>00</v>
      </c>
      <c r="W398" s="2">
        <f t="shared" ca="1" si="735"/>
        <v>0</v>
      </c>
      <c r="X398" s="2">
        <f t="shared" ca="1" si="815"/>
        <v>0</v>
      </c>
      <c r="Y398" s="3" t="str">
        <f t="shared" ca="1" si="736"/>
        <v/>
      </c>
      <c r="Z398" s="2" t="str">
        <f t="shared" ca="1" si="737"/>
        <v>00</v>
      </c>
      <c r="AA398" s="2">
        <f t="shared" ca="1" si="738"/>
        <v>0</v>
      </c>
      <c r="AB398" s="2">
        <f t="shared" ca="1" si="816"/>
        <v>0</v>
      </c>
      <c r="AC398" s="3" t="str">
        <f t="shared" ca="1" si="739"/>
        <v/>
      </c>
      <c r="AD398" s="2" t="str">
        <f t="shared" ca="1" si="740"/>
        <v>00</v>
      </c>
      <c r="AE398" s="2">
        <f t="shared" ca="1" si="741"/>
        <v>0</v>
      </c>
      <c r="AF398" s="2">
        <f t="shared" ca="1" si="817"/>
        <v>0</v>
      </c>
      <c r="AG398" s="3" t="str">
        <f t="shared" ca="1" si="742"/>
        <v/>
      </c>
      <c r="AH398" s="2" t="str">
        <f t="shared" ca="1" si="743"/>
        <v>00</v>
      </c>
      <c r="AI398" s="2">
        <f t="shared" ca="1" si="744"/>
        <v>0</v>
      </c>
      <c r="AJ398" s="2">
        <f t="shared" ca="1" si="818"/>
        <v>0</v>
      </c>
      <c r="AK398" s="3" t="str">
        <f t="shared" ca="1" si="745"/>
        <v/>
      </c>
      <c r="AL398" s="2" t="str">
        <f t="shared" ca="1" si="746"/>
        <v>00</v>
      </c>
      <c r="AM398" s="2">
        <f t="shared" ca="1" si="747"/>
        <v>0</v>
      </c>
      <c r="AN398" s="2">
        <f t="shared" ca="1" si="819"/>
        <v>0</v>
      </c>
      <c r="AO398" s="3" t="str">
        <f t="shared" ca="1" si="748"/>
        <v/>
      </c>
      <c r="AP398" s="2" t="str">
        <f t="shared" ca="1" si="749"/>
        <v>00</v>
      </c>
      <c r="AQ398" s="2">
        <f t="shared" ca="1" si="750"/>
        <v>0</v>
      </c>
      <c r="AR398" s="2">
        <f t="shared" ca="1" si="820"/>
        <v>0</v>
      </c>
      <c r="AS398" s="3" t="str">
        <f t="shared" ca="1" si="751"/>
        <v/>
      </c>
      <c r="AT398" s="2" t="str">
        <f t="shared" ca="1" si="752"/>
        <v>00</v>
      </c>
      <c r="AU398" s="2">
        <f t="shared" ca="1" si="753"/>
        <v>0</v>
      </c>
      <c r="AV398" s="2">
        <f t="shared" ca="1" si="821"/>
        <v>0</v>
      </c>
      <c r="AW398" s="3" t="str">
        <f t="shared" ca="1" si="754"/>
        <v/>
      </c>
      <c r="AX398" s="2" t="str">
        <f t="shared" ca="1" si="755"/>
        <v>00</v>
      </c>
      <c r="AY398" s="2">
        <f t="shared" ca="1" si="756"/>
        <v>0</v>
      </c>
      <c r="AZ398" s="2">
        <f t="shared" ca="1" si="822"/>
        <v>0</v>
      </c>
      <c r="BA398" s="3" t="str">
        <f t="shared" ca="1" si="757"/>
        <v/>
      </c>
      <c r="BB398" s="2" t="str">
        <f t="shared" ca="1" si="758"/>
        <v>00</v>
      </c>
      <c r="BC398" s="2">
        <f t="shared" ca="1" si="759"/>
        <v>0</v>
      </c>
      <c r="BD398" s="2">
        <f t="shared" ca="1" si="823"/>
        <v>0</v>
      </c>
      <c r="BE398" s="3" t="str">
        <f t="shared" ca="1" si="760"/>
        <v/>
      </c>
      <c r="BF398" s="2" t="str">
        <f t="shared" ca="1" si="761"/>
        <v>00</v>
      </c>
      <c r="BG398" s="2">
        <f t="shared" ca="1" si="762"/>
        <v>0</v>
      </c>
      <c r="BH398" s="2">
        <f t="shared" ca="1" si="824"/>
        <v>0</v>
      </c>
      <c r="BI398" s="3" t="str">
        <f t="shared" ca="1" si="763"/>
        <v/>
      </c>
      <c r="BJ398" s="2" t="str">
        <f t="shared" ca="1" si="764"/>
        <v>00</v>
      </c>
      <c r="BK398" s="2">
        <f t="shared" ca="1" si="765"/>
        <v>0</v>
      </c>
      <c r="BL398" s="2">
        <f t="shared" ca="1" si="825"/>
        <v>0</v>
      </c>
      <c r="BM398" s="3" t="str">
        <f t="shared" ca="1" si="766"/>
        <v/>
      </c>
      <c r="BN398" s="2" t="str">
        <f t="shared" ca="1" si="767"/>
        <v>00</v>
      </c>
      <c r="BO398" s="2">
        <f t="shared" ca="1" si="768"/>
        <v>0</v>
      </c>
      <c r="BP398" s="2">
        <f t="shared" ca="1" si="826"/>
        <v>0</v>
      </c>
      <c r="BQ398" s="3" t="str">
        <f t="shared" ca="1" si="769"/>
        <v/>
      </c>
      <c r="BR398" s="2" t="str">
        <f t="shared" ca="1" si="770"/>
        <v>00</v>
      </c>
      <c r="BS398" s="2">
        <f t="shared" ca="1" si="771"/>
        <v>0</v>
      </c>
      <c r="BT398" s="2">
        <f t="shared" ca="1" si="827"/>
        <v>0</v>
      </c>
      <c r="BU398" s="3" t="str">
        <f t="shared" ca="1" si="772"/>
        <v/>
      </c>
      <c r="BV398" s="2" t="str">
        <f t="shared" ca="1" si="773"/>
        <v>00</v>
      </c>
      <c r="BW398" s="2">
        <f t="shared" ca="1" si="774"/>
        <v>0</v>
      </c>
      <c r="BX398" s="2">
        <f t="shared" ca="1" si="828"/>
        <v>0</v>
      </c>
      <c r="BY398" s="3" t="str">
        <f t="shared" ca="1" si="775"/>
        <v/>
      </c>
      <c r="BZ398" s="2" t="str">
        <f t="shared" ca="1" si="776"/>
        <v>00</v>
      </c>
      <c r="CA398" s="2">
        <f t="shared" ca="1" si="777"/>
        <v>0</v>
      </c>
      <c r="CB398" s="2">
        <f t="shared" ca="1" si="829"/>
        <v>0</v>
      </c>
      <c r="CC398" s="3" t="str">
        <f t="shared" ca="1" si="778"/>
        <v/>
      </c>
      <c r="CD398" s="2" t="str">
        <f t="shared" ca="1" si="779"/>
        <v>00</v>
      </c>
      <c r="CE398" s="2">
        <f t="shared" ca="1" si="780"/>
        <v>0</v>
      </c>
      <c r="CF398" s="2">
        <f t="shared" ca="1" si="830"/>
        <v>0</v>
      </c>
      <c r="CG398" s="3" t="str">
        <f t="shared" ca="1" si="781"/>
        <v/>
      </c>
      <c r="CH398" s="2" t="str">
        <f t="shared" ca="1" si="782"/>
        <v>00</v>
      </c>
      <c r="CI398" s="2">
        <f t="shared" ca="1" si="783"/>
        <v>0</v>
      </c>
      <c r="CJ398" s="2">
        <f t="shared" ca="1" si="831"/>
        <v>0</v>
      </c>
      <c r="CK398" s="3" t="str">
        <f t="shared" ca="1" si="784"/>
        <v/>
      </c>
      <c r="CL398" s="2" t="str">
        <f t="shared" ca="1" si="785"/>
        <v>00</v>
      </c>
      <c r="CM398" s="2">
        <f t="shared" ca="1" si="786"/>
        <v>0</v>
      </c>
      <c r="CN398" s="2">
        <f t="shared" ca="1" si="832"/>
        <v>0</v>
      </c>
      <c r="CO398" s="3" t="str">
        <f t="shared" ca="1" si="787"/>
        <v/>
      </c>
      <c r="CP398" s="2" t="str">
        <f t="shared" ca="1" si="788"/>
        <v>00</v>
      </c>
      <c r="CQ398" s="2">
        <f t="shared" ca="1" si="789"/>
        <v>0</v>
      </c>
      <c r="CR398" s="2">
        <f t="shared" ca="1" si="833"/>
        <v>0</v>
      </c>
      <c r="CS398" s="3" t="str">
        <f t="shared" ca="1" si="790"/>
        <v/>
      </c>
      <c r="CT398" s="2" t="str">
        <f t="shared" ca="1" si="791"/>
        <v>00</v>
      </c>
      <c r="CU398" s="2">
        <f t="shared" ca="1" si="792"/>
        <v>0</v>
      </c>
      <c r="CV398" s="2">
        <f t="shared" ca="1" si="834"/>
        <v>0</v>
      </c>
      <c r="CW398" s="3" t="str">
        <f t="shared" ca="1" si="793"/>
        <v/>
      </c>
      <c r="CX398" s="2" t="str">
        <f t="shared" ca="1" si="794"/>
        <v>00</v>
      </c>
      <c r="CY398" s="2">
        <f t="shared" ca="1" si="795"/>
        <v>0</v>
      </c>
      <c r="CZ398" s="2">
        <f t="shared" ca="1" si="835"/>
        <v>0</v>
      </c>
      <c r="DA398" s="3" t="str">
        <f t="shared" ca="1" si="796"/>
        <v/>
      </c>
      <c r="DB398" s="2" t="str">
        <f t="shared" ca="1" si="797"/>
        <v>00</v>
      </c>
      <c r="DC398" s="2">
        <f t="shared" ca="1" si="798"/>
        <v>0</v>
      </c>
      <c r="DD398" s="2">
        <f t="shared" ca="1" si="836"/>
        <v>0</v>
      </c>
      <c r="DE398" s="3" t="str">
        <f t="shared" ca="1" si="799"/>
        <v/>
      </c>
      <c r="DF398" s="2" t="str">
        <f t="shared" ca="1" si="800"/>
        <v>00</v>
      </c>
      <c r="DG398" s="2">
        <f t="shared" ca="1" si="801"/>
        <v>0</v>
      </c>
      <c r="DH398" s="2">
        <f t="shared" ca="1" si="837"/>
        <v>0</v>
      </c>
      <c r="DI398" s="3" t="str">
        <f t="shared" ca="1" si="802"/>
        <v/>
      </c>
      <c r="DJ398" s="2" t="str">
        <f t="shared" ca="1" si="803"/>
        <v>00</v>
      </c>
      <c r="DK398" s="2">
        <f t="shared" ca="1" si="804"/>
        <v>0</v>
      </c>
      <c r="DL398" s="2">
        <f t="shared" ca="1" si="838"/>
        <v>0</v>
      </c>
      <c r="DM398" s="3" t="str">
        <f t="shared" ca="1" si="805"/>
        <v/>
      </c>
      <c r="DN398" s="2" t="str">
        <f t="shared" ca="1" si="806"/>
        <v>00</v>
      </c>
      <c r="DO398" s="2">
        <f t="shared" ca="1" si="807"/>
        <v>0</v>
      </c>
      <c r="DP398" s="2">
        <f t="shared" ca="1" si="839"/>
        <v>0</v>
      </c>
      <c r="DQ398" s="70" t="b">
        <f t="shared" ca="1" si="808"/>
        <v>0</v>
      </c>
      <c r="DR398" s="70" t="b">
        <f t="shared" ca="1" si="809"/>
        <v>0</v>
      </c>
    </row>
    <row r="399" spans="1:122" x14ac:dyDescent="0.35">
      <c r="A399" s="9"/>
      <c r="B399" s="2" t="str">
        <f t="shared" ca="1" si="810"/>
        <v>80041000</v>
      </c>
      <c r="C399" s="80">
        <f t="shared" ca="1" si="811"/>
        <v>1</v>
      </c>
      <c r="D399" s="66"/>
      <c r="E399" s="66" t="str">
        <f t="shared" ca="1" si="720"/>
        <v/>
      </c>
      <c r="F399" s="66" t="str">
        <f t="shared" ca="1" si="721"/>
        <v>00</v>
      </c>
      <c r="G399" s="66">
        <f t="shared" ca="1" si="722"/>
        <v>0</v>
      </c>
      <c r="H399" s="66">
        <f t="shared" ca="1" si="723"/>
        <v>0</v>
      </c>
      <c r="I399" s="3" t="str">
        <f t="shared" ca="1" si="724"/>
        <v/>
      </c>
      <c r="J399" s="2" t="str">
        <f t="shared" ca="1" si="725"/>
        <v>00</v>
      </c>
      <c r="K399" s="2">
        <f t="shared" ca="1" si="726"/>
        <v>0</v>
      </c>
      <c r="L399" s="2">
        <f t="shared" ca="1" si="812"/>
        <v>0</v>
      </c>
      <c r="M399" s="3" t="str">
        <f t="shared" ca="1" si="727"/>
        <v/>
      </c>
      <c r="N399" s="2" t="str">
        <f t="shared" ca="1" si="728"/>
        <v>00</v>
      </c>
      <c r="O399" s="2">
        <f t="shared" ca="1" si="729"/>
        <v>0</v>
      </c>
      <c r="P399" s="2">
        <f t="shared" ca="1" si="813"/>
        <v>0</v>
      </c>
      <c r="Q399" s="3" t="str">
        <f t="shared" ca="1" si="730"/>
        <v/>
      </c>
      <c r="R399" s="2" t="str">
        <f t="shared" ca="1" si="731"/>
        <v>00</v>
      </c>
      <c r="S399" s="2">
        <f t="shared" ca="1" si="732"/>
        <v>0</v>
      </c>
      <c r="T399" s="2">
        <f t="shared" ca="1" si="814"/>
        <v>0</v>
      </c>
      <c r="U399" s="3" t="str">
        <f t="shared" ca="1" si="733"/>
        <v/>
      </c>
      <c r="V399" s="2" t="str">
        <f t="shared" ca="1" si="734"/>
        <v>00</v>
      </c>
      <c r="W399" s="2">
        <f t="shared" ca="1" si="735"/>
        <v>0</v>
      </c>
      <c r="X399" s="2">
        <f t="shared" ca="1" si="815"/>
        <v>0</v>
      </c>
      <c r="Y399" s="3" t="str">
        <f t="shared" ca="1" si="736"/>
        <v/>
      </c>
      <c r="Z399" s="2" t="str">
        <f t="shared" ca="1" si="737"/>
        <v>00</v>
      </c>
      <c r="AA399" s="2">
        <f t="shared" ca="1" si="738"/>
        <v>0</v>
      </c>
      <c r="AB399" s="2">
        <f t="shared" ca="1" si="816"/>
        <v>0</v>
      </c>
      <c r="AC399" s="3" t="str">
        <f t="shared" ca="1" si="739"/>
        <v/>
      </c>
      <c r="AD399" s="2" t="str">
        <f t="shared" ca="1" si="740"/>
        <v>00</v>
      </c>
      <c r="AE399" s="2">
        <f t="shared" ca="1" si="741"/>
        <v>0</v>
      </c>
      <c r="AF399" s="2">
        <f t="shared" ca="1" si="817"/>
        <v>0</v>
      </c>
      <c r="AG399" s="3" t="str">
        <f t="shared" ca="1" si="742"/>
        <v/>
      </c>
      <c r="AH399" s="2" t="str">
        <f t="shared" ca="1" si="743"/>
        <v>00</v>
      </c>
      <c r="AI399" s="2">
        <f t="shared" ca="1" si="744"/>
        <v>0</v>
      </c>
      <c r="AJ399" s="2">
        <f t="shared" ca="1" si="818"/>
        <v>0</v>
      </c>
      <c r="AK399" s="3" t="str">
        <f t="shared" ca="1" si="745"/>
        <v/>
      </c>
      <c r="AL399" s="2" t="str">
        <f t="shared" ca="1" si="746"/>
        <v>00</v>
      </c>
      <c r="AM399" s="2">
        <f t="shared" ca="1" si="747"/>
        <v>0</v>
      </c>
      <c r="AN399" s="2">
        <f t="shared" ca="1" si="819"/>
        <v>0</v>
      </c>
      <c r="AO399" s="3" t="str">
        <f t="shared" ca="1" si="748"/>
        <v/>
      </c>
      <c r="AP399" s="2" t="str">
        <f t="shared" ca="1" si="749"/>
        <v>00</v>
      </c>
      <c r="AQ399" s="2">
        <f t="shared" ca="1" si="750"/>
        <v>0</v>
      </c>
      <c r="AR399" s="2">
        <f t="shared" ca="1" si="820"/>
        <v>0</v>
      </c>
      <c r="AS399" s="3" t="str">
        <f t="shared" ca="1" si="751"/>
        <v/>
      </c>
      <c r="AT399" s="2" t="str">
        <f t="shared" ca="1" si="752"/>
        <v>00</v>
      </c>
      <c r="AU399" s="2">
        <f t="shared" ca="1" si="753"/>
        <v>0</v>
      </c>
      <c r="AV399" s="2">
        <f t="shared" ca="1" si="821"/>
        <v>0</v>
      </c>
      <c r="AW399" s="3" t="str">
        <f t="shared" ca="1" si="754"/>
        <v/>
      </c>
      <c r="AX399" s="2" t="str">
        <f t="shared" ca="1" si="755"/>
        <v>00</v>
      </c>
      <c r="AY399" s="2">
        <f t="shared" ca="1" si="756"/>
        <v>0</v>
      </c>
      <c r="AZ399" s="2">
        <f t="shared" ca="1" si="822"/>
        <v>0</v>
      </c>
      <c r="BA399" s="3" t="str">
        <f t="shared" ca="1" si="757"/>
        <v/>
      </c>
      <c r="BB399" s="2" t="str">
        <f t="shared" ca="1" si="758"/>
        <v>00</v>
      </c>
      <c r="BC399" s="2">
        <f t="shared" ca="1" si="759"/>
        <v>0</v>
      </c>
      <c r="BD399" s="2">
        <f t="shared" ca="1" si="823"/>
        <v>0</v>
      </c>
      <c r="BE399" s="3" t="str">
        <f t="shared" ca="1" si="760"/>
        <v/>
      </c>
      <c r="BF399" s="2" t="str">
        <f t="shared" ca="1" si="761"/>
        <v>00</v>
      </c>
      <c r="BG399" s="2">
        <f t="shared" ca="1" si="762"/>
        <v>0</v>
      </c>
      <c r="BH399" s="2">
        <f t="shared" ca="1" si="824"/>
        <v>0</v>
      </c>
      <c r="BI399" s="3" t="str">
        <f t="shared" ca="1" si="763"/>
        <v/>
      </c>
      <c r="BJ399" s="2" t="str">
        <f t="shared" ca="1" si="764"/>
        <v>00</v>
      </c>
      <c r="BK399" s="2">
        <f t="shared" ca="1" si="765"/>
        <v>0</v>
      </c>
      <c r="BL399" s="2">
        <f t="shared" ca="1" si="825"/>
        <v>0</v>
      </c>
      <c r="BM399" s="3" t="str">
        <f t="shared" ca="1" si="766"/>
        <v/>
      </c>
      <c r="BN399" s="2" t="str">
        <f t="shared" ca="1" si="767"/>
        <v>00</v>
      </c>
      <c r="BO399" s="2">
        <f t="shared" ca="1" si="768"/>
        <v>0</v>
      </c>
      <c r="BP399" s="2">
        <f t="shared" ca="1" si="826"/>
        <v>0</v>
      </c>
      <c r="BQ399" s="3" t="str">
        <f t="shared" ca="1" si="769"/>
        <v/>
      </c>
      <c r="BR399" s="2" t="str">
        <f t="shared" ca="1" si="770"/>
        <v>00</v>
      </c>
      <c r="BS399" s="2">
        <f t="shared" ca="1" si="771"/>
        <v>0</v>
      </c>
      <c r="BT399" s="2">
        <f t="shared" ca="1" si="827"/>
        <v>0</v>
      </c>
      <c r="BU399" s="3" t="str">
        <f t="shared" ca="1" si="772"/>
        <v/>
      </c>
      <c r="BV399" s="2" t="str">
        <f t="shared" ca="1" si="773"/>
        <v>00</v>
      </c>
      <c r="BW399" s="2">
        <f t="shared" ca="1" si="774"/>
        <v>0</v>
      </c>
      <c r="BX399" s="2">
        <f t="shared" ca="1" si="828"/>
        <v>0</v>
      </c>
      <c r="BY399" s="3" t="str">
        <f t="shared" ca="1" si="775"/>
        <v/>
      </c>
      <c r="BZ399" s="2" t="str">
        <f t="shared" ca="1" si="776"/>
        <v>00</v>
      </c>
      <c r="CA399" s="2">
        <f t="shared" ca="1" si="777"/>
        <v>0</v>
      </c>
      <c r="CB399" s="2">
        <f t="shared" ca="1" si="829"/>
        <v>0</v>
      </c>
      <c r="CC399" s="3" t="str">
        <f t="shared" ca="1" si="778"/>
        <v/>
      </c>
      <c r="CD399" s="2" t="str">
        <f t="shared" ca="1" si="779"/>
        <v>00</v>
      </c>
      <c r="CE399" s="2">
        <f t="shared" ca="1" si="780"/>
        <v>0</v>
      </c>
      <c r="CF399" s="2">
        <f t="shared" ca="1" si="830"/>
        <v>0</v>
      </c>
      <c r="CG399" s="3" t="str">
        <f t="shared" ca="1" si="781"/>
        <v/>
      </c>
      <c r="CH399" s="2" t="str">
        <f t="shared" ca="1" si="782"/>
        <v>00</v>
      </c>
      <c r="CI399" s="2">
        <f t="shared" ca="1" si="783"/>
        <v>0</v>
      </c>
      <c r="CJ399" s="2">
        <f t="shared" ca="1" si="831"/>
        <v>0</v>
      </c>
      <c r="CK399" s="3" t="str">
        <f t="shared" ca="1" si="784"/>
        <v/>
      </c>
      <c r="CL399" s="2" t="str">
        <f t="shared" ca="1" si="785"/>
        <v>00</v>
      </c>
      <c r="CM399" s="2">
        <f t="shared" ca="1" si="786"/>
        <v>0</v>
      </c>
      <c r="CN399" s="2">
        <f t="shared" ca="1" si="832"/>
        <v>0</v>
      </c>
      <c r="CO399" s="3" t="str">
        <f t="shared" ca="1" si="787"/>
        <v/>
      </c>
      <c r="CP399" s="2" t="str">
        <f t="shared" ca="1" si="788"/>
        <v>00</v>
      </c>
      <c r="CQ399" s="2">
        <f t="shared" ca="1" si="789"/>
        <v>0</v>
      </c>
      <c r="CR399" s="2">
        <f t="shared" ca="1" si="833"/>
        <v>0</v>
      </c>
      <c r="CS399" s="3" t="str">
        <f t="shared" ca="1" si="790"/>
        <v/>
      </c>
      <c r="CT399" s="2" t="str">
        <f t="shared" ca="1" si="791"/>
        <v>00</v>
      </c>
      <c r="CU399" s="2">
        <f t="shared" ca="1" si="792"/>
        <v>0</v>
      </c>
      <c r="CV399" s="2">
        <f t="shared" ca="1" si="834"/>
        <v>0</v>
      </c>
      <c r="CW399" s="3" t="str">
        <f t="shared" ca="1" si="793"/>
        <v/>
      </c>
      <c r="CX399" s="2" t="str">
        <f t="shared" ca="1" si="794"/>
        <v>00</v>
      </c>
      <c r="CY399" s="2">
        <f t="shared" ca="1" si="795"/>
        <v>0</v>
      </c>
      <c r="CZ399" s="2">
        <f t="shared" ca="1" si="835"/>
        <v>0</v>
      </c>
      <c r="DA399" s="3" t="str">
        <f t="shared" ca="1" si="796"/>
        <v/>
      </c>
      <c r="DB399" s="2" t="str">
        <f t="shared" ca="1" si="797"/>
        <v>00</v>
      </c>
      <c r="DC399" s="2">
        <f t="shared" ca="1" si="798"/>
        <v>0</v>
      </c>
      <c r="DD399" s="2">
        <f t="shared" ca="1" si="836"/>
        <v>0</v>
      </c>
      <c r="DE399" s="3" t="str">
        <f t="shared" ca="1" si="799"/>
        <v/>
      </c>
      <c r="DF399" s="2" t="str">
        <f t="shared" ca="1" si="800"/>
        <v>00</v>
      </c>
      <c r="DG399" s="2">
        <f t="shared" ca="1" si="801"/>
        <v>0</v>
      </c>
      <c r="DH399" s="2">
        <f t="shared" ca="1" si="837"/>
        <v>0</v>
      </c>
      <c r="DI399" s="3" t="str">
        <f t="shared" ca="1" si="802"/>
        <v/>
      </c>
      <c r="DJ399" s="2" t="str">
        <f t="shared" ca="1" si="803"/>
        <v>00</v>
      </c>
      <c r="DK399" s="2">
        <f t="shared" ca="1" si="804"/>
        <v>0</v>
      </c>
      <c r="DL399" s="2">
        <f t="shared" ca="1" si="838"/>
        <v>0</v>
      </c>
      <c r="DM399" s="3" t="str">
        <f t="shared" ca="1" si="805"/>
        <v/>
      </c>
      <c r="DN399" s="2" t="str">
        <f t="shared" ca="1" si="806"/>
        <v>00</v>
      </c>
      <c r="DO399" s="2">
        <f t="shared" ca="1" si="807"/>
        <v>0</v>
      </c>
      <c r="DP399" s="2">
        <f t="shared" ca="1" si="839"/>
        <v>0</v>
      </c>
      <c r="DQ399" s="70" t="b">
        <f t="shared" ca="1" si="808"/>
        <v>0</v>
      </c>
      <c r="DR399" s="70" t="b">
        <f t="shared" ca="1" si="809"/>
        <v>0</v>
      </c>
    </row>
    <row r="400" spans="1:122" x14ac:dyDescent="0.35">
      <c r="A400" s="9"/>
      <c r="B400" s="2" t="str">
        <f t="shared" ca="1" si="810"/>
        <v>80041001</v>
      </c>
      <c r="C400" s="80">
        <f t="shared" ca="1" si="811"/>
        <v>1</v>
      </c>
      <c r="D400" s="66"/>
      <c r="E400" s="66" t="str">
        <f t="shared" ca="1" si="720"/>
        <v/>
      </c>
      <c r="F400" s="66" t="str">
        <f t="shared" ca="1" si="721"/>
        <v>00</v>
      </c>
      <c r="G400" s="66">
        <f t="shared" ca="1" si="722"/>
        <v>0</v>
      </c>
      <c r="H400" s="66">
        <f t="shared" ca="1" si="723"/>
        <v>0</v>
      </c>
      <c r="I400" s="3" t="str">
        <f t="shared" ca="1" si="724"/>
        <v/>
      </c>
      <c r="J400" s="2" t="str">
        <f t="shared" ca="1" si="725"/>
        <v>00</v>
      </c>
      <c r="K400" s="2">
        <f t="shared" ca="1" si="726"/>
        <v>0</v>
      </c>
      <c r="L400" s="2">
        <f t="shared" ca="1" si="812"/>
        <v>0</v>
      </c>
      <c r="M400" s="3" t="str">
        <f t="shared" ca="1" si="727"/>
        <v/>
      </c>
      <c r="N400" s="2" t="str">
        <f t="shared" ca="1" si="728"/>
        <v>00</v>
      </c>
      <c r="O400" s="2">
        <f t="shared" ca="1" si="729"/>
        <v>0</v>
      </c>
      <c r="P400" s="2">
        <f t="shared" ca="1" si="813"/>
        <v>0</v>
      </c>
      <c r="Q400" s="3" t="str">
        <f t="shared" ca="1" si="730"/>
        <v/>
      </c>
      <c r="R400" s="2" t="str">
        <f t="shared" ca="1" si="731"/>
        <v>00</v>
      </c>
      <c r="S400" s="2">
        <f t="shared" ca="1" si="732"/>
        <v>0</v>
      </c>
      <c r="T400" s="2">
        <f t="shared" ca="1" si="814"/>
        <v>0</v>
      </c>
      <c r="U400" s="3" t="str">
        <f t="shared" ca="1" si="733"/>
        <v/>
      </c>
      <c r="V400" s="2" t="str">
        <f t="shared" ca="1" si="734"/>
        <v>00</v>
      </c>
      <c r="W400" s="2">
        <f t="shared" ca="1" si="735"/>
        <v>0</v>
      </c>
      <c r="X400" s="2">
        <f t="shared" ca="1" si="815"/>
        <v>0</v>
      </c>
      <c r="Y400" s="3" t="str">
        <f t="shared" ca="1" si="736"/>
        <v/>
      </c>
      <c r="Z400" s="2" t="str">
        <f t="shared" ca="1" si="737"/>
        <v>00</v>
      </c>
      <c r="AA400" s="2">
        <f t="shared" ca="1" si="738"/>
        <v>0</v>
      </c>
      <c r="AB400" s="2">
        <f t="shared" ca="1" si="816"/>
        <v>0</v>
      </c>
      <c r="AC400" s="3" t="str">
        <f t="shared" ca="1" si="739"/>
        <v/>
      </c>
      <c r="AD400" s="2" t="str">
        <f t="shared" ca="1" si="740"/>
        <v>00</v>
      </c>
      <c r="AE400" s="2">
        <f t="shared" ca="1" si="741"/>
        <v>0</v>
      </c>
      <c r="AF400" s="2">
        <f t="shared" ca="1" si="817"/>
        <v>0</v>
      </c>
      <c r="AG400" s="3" t="str">
        <f t="shared" ca="1" si="742"/>
        <v/>
      </c>
      <c r="AH400" s="2" t="str">
        <f t="shared" ca="1" si="743"/>
        <v>00</v>
      </c>
      <c r="AI400" s="2">
        <f t="shared" ca="1" si="744"/>
        <v>0</v>
      </c>
      <c r="AJ400" s="2">
        <f t="shared" ca="1" si="818"/>
        <v>0</v>
      </c>
      <c r="AK400" s="3" t="str">
        <f t="shared" ca="1" si="745"/>
        <v/>
      </c>
      <c r="AL400" s="2" t="str">
        <f t="shared" ca="1" si="746"/>
        <v>00</v>
      </c>
      <c r="AM400" s="2">
        <f t="shared" ca="1" si="747"/>
        <v>0</v>
      </c>
      <c r="AN400" s="2">
        <f t="shared" ca="1" si="819"/>
        <v>0</v>
      </c>
      <c r="AO400" s="3" t="str">
        <f t="shared" ca="1" si="748"/>
        <v/>
      </c>
      <c r="AP400" s="2" t="str">
        <f t="shared" ca="1" si="749"/>
        <v>00</v>
      </c>
      <c r="AQ400" s="2">
        <f t="shared" ca="1" si="750"/>
        <v>0</v>
      </c>
      <c r="AR400" s="2">
        <f t="shared" ca="1" si="820"/>
        <v>0</v>
      </c>
      <c r="AS400" s="3" t="str">
        <f t="shared" ca="1" si="751"/>
        <v/>
      </c>
      <c r="AT400" s="2" t="str">
        <f t="shared" ca="1" si="752"/>
        <v>00</v>
      </c>
      <c r="AU400" s="2">
        <f t="shared" ca="1" si="753"/>
        <v>0</v>
      </c>
      <c r="AV400" s="2">
        <f t="shared" ca="1" si="821"/>
        <v>0</v>
      </c>
      <c r="AW400" s="3" t="str">
        <f t="shared" ca="1" si="754"/>
        <v/>
      </c>
      <c r="AX400" s="2" t="str">
        <f t="shared" ca="1" si="755"/>
        <v>00</v>
      </c>
      <c r="AY400" s="2">
        <f t="shared" ca="1" si="756"/>
        <v>0</v>
      </c>
      <c r="AZ400" s="2">
        <f t="shared" ca="1" si="822"/>
        <v>0</v>
      </c>
      <c r="BA400" s="3" t="str">
        <f t="shared" ca="1" si="757"/>
        <v/>
      </c>
      <c r="BB400" s="2" t="str">
        <f t="shared" ca="1" si="758"/>
        <v>00</v>
      </c>
      <c r="BC400" s="2">
        <f t="shared" ca="1" si="759"/>
        <v>0</v>
      </c>
      <c r="BD400" s="2">
        <f t="shared" ca="1" si="823"/>
        <v>0</v>
      </c>
      <c r="BE400" s="3" t="str">
        <f t="shared" ca="1" si="760"/>
        <v/>
      </c>
      <c r="BF400" s="2" t="str">
        <f t="shared" ca="1" si="761"/>
        <v>00</v>
      </c>
      <c r="BG400" s="2">
        <f t="shared" ca="1" si="762"/>
        <v>0</v>
      </c>
      <c r="BH400" s="2">
        <f t="shared" ca="1" si="824"/>
        <v>0</v>
      </c>
      <c r="BI400" s="3" t="str">
        <f t="shared" ca="1" si="763"/>
        <v/>
      </c>
      <c r="BJ400" s="2" t="str">
        <f t="shared" ca="1" si="764"/>
        <v>00</v>
      </c>
      <c r="BK400" s="2">
        <f t="shared" ca="1" si="765"/>
        <v>0</v>
      </c>
      <c r="BL400" s="2">
        <f t="shared" ca="1" si="825"/>
        <v>0</v>
      </c>
      <c r="BM400" s="3" t="str">
        <f t="shared" ca="1" si="766"/>
        <v/>
      </c>
      <c r="BN400" s="2" t="str">
        <f t="shared" ca="1" si="767"/>
        <v>00</v>
      </c>
      <c r="BO400" s="2">
        <f t="shared" ca="1" si="768"/>
        <v>0</v>
      </c>
      <c r="BP400" s="2">
        <f t="shared" ca="1" si="826"/>
        <v>0</v>
      </c>
      <c r="BQ400" s="3" t="str">
        <f t="shared" ca="1" si="769"/>
        <v/>
      </c>
      <c r="BR400" s="2" t="str">
        <f t="shared" ca="1" si="770"/>
        <v>00</v>
      </c>
      <c r="BS400" s="2">
        <f t="shared" ca="1" si="771"/>
        <v>0</v>
      </c>
      <c r="BT400" s="2">
        <f t="shared" ca="1" si="827"/>
        <v>0</v>
      </c>
      <c r="BU400" s="3" t="str">
        <f t="shared" ca="1" si="772"/>
        <v/>
      </c>
      <c r="BV400" s="2" t="str">
        <f t="shared" ca="1" si="773"/>
        <v>00</v>
      </c>
      <c r="BW400" s="2">
        <f t="shared" ca="1" si="774"/>
        <v>0</v>
      </c>
      <c r="BX400" s="2">
        <f t="shared" ca="1" si="828"/>
        <v>0</v>
      </c>
      <c r="BY400" s="3" t="str">
        <f t="shared" ca="1" si="775"/>
        <v/>
      </c>
      <c r="BZ400" s="2" t="str">
        <f t="shared" ca="1" si="776"/>
        <v>00</v>
      </c>
      <c r="CA400" s="2">
        <f t="shared" ca="1" si="777"/>
        <v>0</v>
      </c>
      <c r="CB400" s="2">
        <f t="shared" ca="1" si="829"/>
        <v>0</v>
      </c>
      <c r="CC400" s="3" t="str">
        <f t="shared" ca="1" si="778"/>
        <v/>
      </c>
      <c r="CD400" s="2" t="str">
        <f t="shared" ca="1" si="779"/>
        <v>00</v>
      </c>
      <c r="CE400" s="2">
        <f t="shared" ca="1" si="780"/>
        <v>0</v>
      </c>
      <c r="CF400" s="2">
        <f t="shared" ca="1" si="830"/>
        <v>0</v>
      </c>
      <c r="CG400" s="3" t="str">
        <f t="shared" ca="1" si="781"/>
        <v/>
      </c>
      <c r="CH400" s="2" t="str">
        <f t="shared" ca="1" si="782"/>
        <v>00</v>
      </c>
      <c r="CI400" s="2">
        <f t="shared" ca="1" si="783"/>
        <v>0</v>
      </c>
      <c r="CJ400" s="2">
        <f t="shared" ca="1" si="831"/>
        <v>0</v>
      </c>
      <c r="CK400" s="3" t="str">
        <f t="shared" ca="1" si="784"/>
        <v/>
      </c>
      <c r="CL400" s="2" t="str">
        <f t="shared" ca="1" si="785"/>
        <v>00</v>
      </c>
      <c r="CM400" s="2">
        <f t="shared" ca="1" si="786"/>
        <v>0</v>
      </c>
      <c r="CN400" s="2">
        <f t="shared" ca="1" si="832"/>
        <v>0</v>
      </c>
      <c r="CO400" s="3" t="str">
        <f t="shared" ca="1" si="787"/>
        <v/>
      </c>
      <c r="CP400" s="2" t="str">
        <f t="shared" ca="1" si="788"/>
        <v>00</v>
      </c>
      <c r="CQ400" s="2">
        <f t="shared" ca="1" si="789"/>
        <v>0</v>
      </c>
      <c r="CR400" s="2">
        <f t="shared" ca="1" si="833"/>
        <v>0</v>
      </c>
      <c r="CS400" s="3" t="str">
        <f t="shared" ca="1" si="790"/>
        <v/>
      </c>
      <c r="CT400" s="2" t="str">
        <f t="shared" ca="1" si="791"/>
        <v>00</v>
      </c>
      <c r="CU400" s="2">
        <f t="shared" ca="1" si="792"/>
        <v>0</v>
      </c>
      <c r="CV400" s="2">
        <f t="shared" ca="1" si="834"/>
        <v>0</v>
      </c>
      <c r="CW400" s="3" t="str">
        <f t="shared" ca="1" si="793"/>
        <v/>
      </c>
      <c r="CX400" s="2" t="str">
        <f t="shared" ca="1" si="794"/>
        <v>00</v>
      </c>
      <c r="CY400" s="2">
        <f t="shared" ca="1" si="795"/>
        <v>0</v>
      </c>
      <c r="CZ400" s="2">
        <f t="shared" ca="1" si="835"/>
        <v>0</v>
      </c>
      <c r="DA400" s="3" t="str">
        <f t="shared" ca="1" si="796"/>
        <v/>
      </c>
      <c r="DB400" s="2" t="str">
        <f t="shared" ca="1" si="797"/>
        <v>00</v>
      </c>
      <c r="DC400" s="2">
        <f t="shared" ca="1" si="798"/>
        <v>0</v>
      </c>
      <c r="DD400" s="2">
        <f t="shared" ca="1" si="836"/>
        <v>0</v>
      </c>
      <c r="DE400" s="3" t="str">
        <f t="shared" ca="1" si="799"/>
        <v/>
      </c>
      <c r="DF400" s="2" t="str">
        <f t="shared" ca="1" si="800"/>
        <v>00</v>
      </c>
      <c r="DG400" s="2">
        <f t="shared" ca="1" si="801"/>
        <v>0</v>
      </c>
      <c r="DH400" s="2">
        <f t="shared" ca="1" si="837"/>
        <v>0</v>
      </c>
      <c r="DI400" s="3" t="str">
        <f t="shared" ca="1" si="802"/>
        <v/>
      </c>
      <c r="DJ400" s="2" t="str">
        <f t="shared" ca="1" si="803"/>
        <v>00</v>
      </c>
      <c r="DK400" s="2">
        <f t="shared" ca="1" si="804"/>
        <v>0</v>
      </c>
      <c r="DL400" s="2">
        <f t="shared" ca="1" si="838"/>
        <v>0</v>
      </c>
      <c r="DM400" s="3" t="str">
        <f t="shared" ca="1" si="805"/>
        <v/>
      </c>
      <c r="DN400" s="2" t="str">
        <f t="shared" ca="1" si="806"/>
        <v>00</v>
      </c>
      <c r="DO400" s="2">
        <f t="shared" ca="1" si="807"/>
        <v>0</v>
      </c>
      <c r="DP400" s="2">
        <f t="shared" ca="1" si="839"/>
        <v>0</v>
      </c>
      <c r="DQ400" s="70" t="b">
        <f t="shared" ca="1" si="808"/>
        <v>0</v>
      </c>
      <c r="DR400" s="70" t="b">
        <f t="shared" ca="1" si="809"/>
        <v>0</v>
      </c>
    </row>
    <row r="401" spans="1:122" x14ac:dyDescent="0.35">
      <c r="A401" s="9"/>
      <c r="B401" s="2" t="str">
        <f t="shared" ca="1" si="810"/>
        <v>80041002</v>
      </c>
      <c r="C401" s="80">
        <f t="shared" ca="1" si="811"/>
        <v>1</v>
      </c>
      <c r="D401" s="66"/>
      <c r="E401" s="66" t="str">
        <f t="shared" ca="1" si="720"/>
        <v/>
      </c>
      <c r="F401" s="66" t="str">
        <f t="shared" ca="1" si="721"/>
        <v>00</v>
      </c>
      <c r="G401" s="66">
        <f t="shared" ca="1" si="722"/>
        <v>0</v>
      </c>
      <c r="H401" s="66">
        <f t="shared" ca="1" si="723"/>
        <v>0</v>
      </c>
      <c r="I401" s="3" t="str">
        <f t="shared" ca="1" si="724"/>
        <v/>
      </c>
      <c r="J401" s="2" t="str">
        <f t="shared" ca="1" si="725"/>
        <v>00</v>
      </c>
      <c r="K401" s="2">
        <f t="shared" ca="1" si="726"/>
        <v>0</v>
      </c>
      <c r="L401" s="2">
        <f t="shared" ca="1" si="812"/>
        <v>0</v>
      </c>
      <c r="M401" s="3" t="str">
        <f t="shared" ca="1" si="727"/>
        <v/>
      </c>
      <c r="N401" s="2" t="str">
        <f t="shared" ca="1" si="728"/>
        <v>00</v>
      </c>
      <c r="O401" s="2">
        <f t="shared" ca="1" si="729"/>
        <v>0</v>
      </c>
      <c r="P401" s="2">
        <f t="shared" ca="1" si="813"/>
        <v>0</v>
      </c>
      <c r="Q401" s="3" t="str">
        <f t="shared" ca="1" si="730"/>
        <v/>
      </c>
      <c r="R401" s="2" t="str">
        <f t="shared" ca="1" si="731"/>
        <v>00</v>
      </c>
      <c r="S401" s="2">
        <f t="shared" ca="1" si="732"/>
        <v>0</v>
      </c>
      <c r="T401" s="2">
        <f t="shared" ca="1" si="814"/>
        <v>0</v>
      </c>
      <c r="U401" s="3" t="str">
        <f t="shared" ca="1" si="733"/>
        <v/>
      </c>
      <c r="V401" s="2" t="str">
        <f t="shared" ca="1" si="734"/>
        <v>00</v>
      </c>
      <c r="W401" s="2">
        <f t="shared" ca="1" si="735"/>
        <v>0</v>
      </c>
      <c r="X401" s="2">
        <f t="shared" ca="1" si="815"/>
        <v>0</v>
      </c>
      <c r="Y401" s="3" t="str">
        <f t="shared" ca="1" si="736"/>
        <v/>
      </c>
      <c r="Z401" s="2" t="str">
        <f t="shared" ca="1" si="737"/>
        <v>00</v>
      </c>
      <c r="AA401" s="2">
        <f t="shared" ca="1" si="738"/>
        <v>0</v>
      </c>
      <c r="AB401" s="2">
        <f t="shared" ca="1" si="816"/>
        <v>0</v>
      </c>
      <c r="AC401" s="3" t="str">
        <f t="shared" ca="1" si="739"/>
        <v/>
      </c>
      <c r="AD401" s="2" t="str">
        <f t="shared" ca="1" si="740"/>
        <v>00</v>
      </c>
      <c r="AE401" s="2">
        <f t="shared" ca="1" si="741"/>
        <v>0</v>
      </c>
      <c r="AF401" s="2">
        <f t="shared" ca="1" si="817"/>
        <v>0</v>
      </c>
      <c r="AG401" s="3" t="str">
        <f t="shared" ca="1" si="742"/>
        <v/>
      </c>
      <c r="AH401" s="2" t="str">
        <f t="shared" ca="1" si="743"/>
        <v>00</v>
      </c>
      <c r="AI401" s="2">
        <f t="shared" ca="1" si="744"/>
        <v>0</v>
      </c>
      <c r="AJ401" s="2">
        <f t="shared" ca="1" si="818"/>
        <v>0</v>
      </c>
      <c r="AK401" s="3" t="str">
        <f t="shared" ca="1" si="745"/>
        <v/>
      </c>
      <c r="AL401" s="2" t="str">
        <f t="shared" ca="1" si="746"/>
        <v>00</v>
      </c>
      <c r="AM401" s="2">
        <f t="shared" ca="1" si="747"/>
        <v>0</v>
      </c>
      <c r="AN401" s="2">
        <f t="shared" ca="1" si="819"/>
        <v>0</v>
      </c>
      <c r="AO401" s="3" t="str">
        <f t="shared" ca="1" si="748"/>
        <v/>
      </c>
      <c r="AP401" s="2" t="str">
        <f t="shared" ca="1" si="749"/>
        <v>00</v>
      </c>
      <c r="AQ401" s="2">
        <f t="shared" ca="1" si="750"/>
        <v>0</v>
      </c>
      <c r="AR401" s="2">
        <f t="shared" ca="1" si="820"/>
        <v>0</v>
      </c>
      <c r="AS401" s="3" t="str">
        <f t="shared" ca="1" si="751"/>
        <v/>
      </c>
      <c r="AT401" s="2" t="str">
        <f t="shared" ca="1" si="752"/>
        <v>00</v>
      </c>
      <c r="AU401" s="2">
        <f t="shared" ca="1" si="753"/>
        <v>0</v>
      </c>
      <c r="AV401" s="2">
        <f t="shared" ca="1" si="821"/>
        <v>0</v>
      </c>
      <c r="AW401" s="3" t="str">
        <f t="shared" ca="1" si="754"/>
        <v/>
      </c>
      <c r="AX401" s="2" t="str">
        <f t="shared" ca="1" si="755"/>
        <v>00</v>
      </c>
      <c r="AY401" s="2">
        <f t="shared" ca="1" si="756"/>
        <v>0</v>
      </c>
      <c r="AZ401" s="2">
        <f t="shared" ca="1" si="822"/>
        <v>0</v>
      </c>
      <c r="BA401" s="3" t="str">
        <f t="shared" ca="1" si="757"/>
        <v/>
      </c>
      <c r="BB401" s="2" t="str">
        <f t="shared" ca="1" si="758"/>
        <v>00</v>
      </c>
      <c r="BC401" s="2">
        <f t="shared" ca="1" si="759"/>
        <v>0</v>
      </c>
      <c r="BD401" s="2">
        <f t="shared" ca="1" si="823"/>
        <v>0</v>
      </c>
      <c r="BE401" s="3" t="str">
        <f t="shared" ca="1" si="760"/>
        <v/>
      </c>
      <c r="BF401" s="2" t="str">
        <f t="shared" ca="1" si="761"/>
        <v>00</v>
      </c>
      <c r="BG401" s="2">
        <f t="shared" ca="1" si="762"/>
        <v>0</v>
      </c>
      <c r="BH401" s="2">
        <f t="shared" ca="1" si="824"/>
        <v>0</v>
      </c>
      <c r="BI401" s="3" t="str">
        <f t="shared" ca="1" si="763"/>
        <v/>
      </c>
      <c r="BJ401" s="2" t="str">
        <f t="shared" ca="1" si="764"/>
        <v>00</v>
      </c>
      <c r="BK401" s="2">
        <f t="shared" ca="1" si="765"/>
        <v>0</v>
      </c>
      <c r="BL401" s="2">
        <f t="shared" ca="1" si="825"/>
        <v>0</v>
      </c>
      <c r="BM401" s="3" t="str">
        <f t="shared" ca="1" si="766"/>
        <v/>
      </c>
      <c r="BN401" s="2" t="str">
        <f t="shared" ca="1" si="767"/>
        <v>00</v>
      </c>
      <c r="BO401" s="2">
        <f t="shared" ca="1" si="768"/>
        <v>0</v>
      </c>
      <c r="BP401" s="2">
        <f t="shared" ca="1" si="826"/>
        <v>0</v>
      </c>
      <c r="BQ401" s="3" t="str">
        <f t="shared" ca="1" si="769"/>
        <v/>
      </c>
      <c r="BR401" s="2" t="str">
        <f t="shared" ca="1" si="770"/>
        <v>00</v>
      </c>
      <c r="BS401" s="2">
        <f t="shared" ca="1" si="771"/>
        <v>0</v>
      </c>
      <c r="BT401" s="2">
        <f t="shared" ca="1" si="827"/>
        <v>0</v>
      </c>
      <c r="BU401" s="3" t="str">
        <f t="shared" ca="1" si="772"/>
        <v/>
      </c>
      <c r="BV401" s="2" t="str">
        <f t="shared" ca="1" si="773"/>
        <v>00</v>
      </c>
      <c r="BW401" s="2">
        <f t="shared" ca="1" si="774"/>
        <v>0</v>
      </c>
      <c r="BX401" s="2">
        <f t="shared" ca="1" si="828"/>
        <v>0</v>
      </c>
      <c r="BY401" s="3" t="str">
        <f t="shared" ca="1" si="775"/>
        <v/>
      </c>
      <c r="BZ401" s="2" t="str">
        <f t="shared" ca="1" si="776"/>
        <v>00</v>
      </c>
      <c r="CA401" s="2">
        <f t="shared" ca="1" si="777"/>
        <v>0</v>
      </c>
      <c r="CB401" s="2">
        <f t="shared" ca="1" si="829"/>
        <v>0</v>
      </c>
      <c r="CC401" s="3" t="str">
        <f t="shared" ca="1" si="778"/>
        <v/>
      </c>
      <c r="CD401" s="2" t="str">
        <f t="shared" ca="1" si="779"/>
        <v>00</v>
      </c>
      <c r="CE401" s="2">
        <f t="shared" ca="1" si="780"/>
        <v>0</v>
      </c>
      <c r="CF401" s="2">
        <f t="shared" ca="1" si="830"/>
        <v>0</v>
      </c>
      <c r="CG401" s="3" t="str">
        <f t="shared" ca="1" si="781"/>
        <v/>
      </c>
      <c r="CH401" s="2" t="str">
        <f t="shared" ca="1" si="782"/>
        <v>00</v>
      </c>
      <c r="CI401" s="2">
        <f t="shared" ca="1" si="783"/>
        <v>0</v>
      </c>
      <c r="CJ401" s="2">
        <f t="shared" ca="1" si="831"/>
        <v>0</v>
      </c>
      <c r="CK401" s="3" t="str">
        <f t="shared" ca="1" si="784"/>
        <v/>
      </c>
      <c r="CL401" s="2" t="str">
        <f t="shared" ca="1" si="785"/>
        <v>00</v>
      </c>
      <c r="CM401" s="2">
        <f t="shared" ca="1" si="786"/>
        <v>0</v>
      </c>
      <c r="CN401" s="2">
        <f t="shared" ca="1" si="832"/>
        <v>0</v>
      </c>
      <c r="CO401" s="3" t="str">
        <f t="shared" ca="1" si="787"/>
        <v/>
      </c>
      <c r="CP401" s="2" t="str">
        <f t="shared" ca="1" si="788"/>
        <v>00</v>
      </c>
      <c r="CQ401" s="2">
        <f t="shared" ca="1" si="789"/>
        <v>0</v>
      </c>
      <c r="CR401" s="2">
        <f t="shared" ca="1" si="833"/>
        <v>0</v>
      </c>
      <c r="CS401" s="3" t="str">
        <f t="shared" ca="1" si="790"/>
        <v/>
      </c>
      <c r="CT401" s="2" t="str">
        <f t="shared" ca="1" si="791"/>
        <v>00</v>
      </c>
      <c r="CU401" s="2">
        <f t="shared" ca="1" si="792"/>
        <v>0</v>
      </c>
      <c r="CV401" s="2">
        <f t="shared" ca="1" si="834"/>
        <v>0</v>
      </c>
      <c r="CW401" s="3" t="str">
        <f t="shared" ca="1" si="793"/>
        <v/>
      </c>
      <c r="CX401" s="2" t="str">
        <f t="shared" ca="1" si="794"/>
        <v>00</v>
      </c>
      <c r="CY401" s="2">
        <f t="shared" ca="1" si="795"/>
        <v>0</v>
      </c>
      <c r="CZ401" s="2">
        <f t="shared" ca="1" si="835"/>
        <v>0</v>
      </c>
      <c r="DA401" s="3" t="str">
        <f t="shared" ca="1" si="796"/>
        <v/>
      </c>
      <c r="DB401" s="2" t="str">
        <f t="shared" ca="1" si="797"/>
        <v>00</v>
      </c>
      <c r="DC401" s="2">
        <f t="shared" ca="1" si="798"/>
        <v>0</v>
      </c>
      <c r="DD401" s="2">
        <f t="shared" ca="1" si="836"/>
        <v>0</v>
      </c>
      <c r="DE401" s="3" t="str">
        <f t="shared" ca="1" si="799"/>
        <v/>
      </c>
      <c r="DF401" s="2" t="str">
        <f t="shared" ca="1" si="800"/>
        <v>00</v>
      </c>
      <c r="DG401" s="2">
        <f t="shared" ca="1" si="801"/>
        <v>0</v>
      </c>
      <c r="DH401" s="2">
        <f t="shared" ca="1" si="837"/>
        <v>0</v>
      </c>
      <c r="DI401" s="3" t="str">
        <f t="shared" ca="1" si="802"/>
        <v/>
      </c>
      <c r="DJ401" s="2" t="str">
        <f t="shared" ca="1" si="803"/>
        <v>00</v>
      </c>
      <c r="DK401" s="2">
        <f t="shared" ca="1" si="804"/>
        <v>0</v>
      </c>
      <c r="DL401" s="2">
        <f t="shared" ca="1" si="838"/>
        <v>0</v>
      </c>
      <c r="DM401" s="3" t="str">
        <f t="shared" ca="1" si="805"/>
        <v/>
      </c>
      <c r="DN401" s="2" t="str">
        <f t="shared" ca="1" si="806"/>
        <v>00</v>
      </c>
      <c r="DO401" s="2">
        <f t="shared" ca="1" si="807"/>
        <v>0</v>
      </c>
      <c r="DP401" s="2">
        <f t="shared" ca="1" si="839"/>
        <v>0</v>
      </c>
      <c r="DQ401" s="70" t="b">
        <f t="shared" ca="1" si="808"/>
        <v>0</v>
      </c>
      <c r="DR401" s="70" t="b">
        <f t="shared" ca="1" si="809"/>
        <v>0</v>
      </c>
    </row>
    <row r="402" spans="1:122" x14ac:dyDescent="0.35">
      <c r="A402" s="9"/>
      <c r="B402" s="2" t="str">
        <f t="shared" ca="1" si="810"/>
        <v>80041003</v>
      </c>
      <c r="C402" s="80">
        <f t="shared" ca="1" si="811"/>
        <v>1</v>
      </c>
      <c r="D402" s="66"/>
      <c r="E402" s="66" t="str">
        <f t="shared" ca="1" si="720"/>
        <v/>
      </c>
      <c r="F402" s="66" t="str">
        <f t="shared" ca="1" si="721"/>
        <v>00</v>
      </c>
      <c r="G402" s="66">
        <f t="shared" ca="1" si="722"/>
        <v>0</v>
      </c>
      <c r="H402" s="66">
        <f t="shared" ca="1" si="723"/>
        <v>0</v>
      </c>
      <c r="I402" s="3" t="str">
        <f t="shared" ca="1" si="724"/>
        <v/>
      </c>
      <c r="J402" s="2" t="str">
        <f t="shared" ca="1" si="725"/>
        <v>00</v>
      </c>
      <c r="K402" s="2">
        <f t="shared" ca="1" si="726"/>
        <v>0</v>
      </c>
      <c r="L402" s="2">
        <f t="shared" ca="1" si="812"/>
        <v>0</v>
      </c>
      <c r="M402" s="3" t="str">
        <f t="shared" ca="1" si="727"/>
        <v/>
      </c>
      <c r="N402" s="2" t="str">
        <f t="shared" ca="1" si="728"/>
        <v>00</v>
      </c>
      <c r="O402" s="2">
        <f t="shared" ca="1" si="729"/>
        <v>0</v>
      </c>
      <c r="P402" s="2">
        <f t="shared" ca="1" si="813"/>
        <v>0</v>
      </c>
      <c r="Q402" s="3" t="str">
        <f t="shared" ca="1" si="730"/>
        <v/>
      </c>
      <c r="R402" s="2" t="str">
        <f t="shared" ca="1" si="731"/>
        <v>00</v>
      </c>
      <c r="S402" s="2">
        <f t="shared" ca="1" si="732"/>
        <v>0</v>
      </c>
      <c r="T402" s="2">
        <f t="shared" ca="1" si="814"/>
        <v>0</v>
      </c>
      <c r="U402" s="3" t="str">
        <f t="shared" ca="1" si="733"/>
        <v/>
      </c>
      <c r="V402" s="2" t="str">
        <f t="shared" ca="1" si="734"/>
        <v>00</v>
      </c>
      <c r="W402" s="2">
        <f t="shared" ca="1" si="735"/>
        <v>0</v>
      </c>
      <c r="X402" s="2">
        <f t="shared" ca="1" si="815"/>
        <v>0</v>
      </c>
      <c r="Y402" s="3" t="str">
        <f t="shared" ca="1" si="736"/>
        <v/>
      </c>
      <c r="Z402" s="2" t="str">
        <f t="shared" ca="1" si="737"/>
        <v>00</v>
      </c>
      <c r="AA402" s="2">
        <f t="shared" ca="1" si="738"/>
        <v>0</v>
      </c>
      <c r="AB402" s="2">
        <f t="shared" ca="1" si="816"/>
        <v>0</v>
      </c>
      <c r="AC402" s="3" t="str">
        <f t="shared" ca="1" si="739"/>
        <v/>
      </c>
      <c r="AD402" s="2" t="str">
        <f t="shared" ca="1" si="740"/>
        <v>00</v>
      </c>
      <c r="AE402" s="2">
        <f t="shared" ca="1" si="741"/>
        <v>0</v>
      </c>
      <c r="AF402" s="2">
        <f t="shared" ca="1" si="817"/>
        <v>0</v>
      </c>
      <c r="AG402" s="3" t="str">
        <f t="shared" ca="1" si="742"/>
        <v/>
      </c>
      <c r="AH402" s="2" t="str">
        <f t="shared" ca="1" si="743"/>
        <v>00</v>
      </c>
      <c r="AI402" s="2">
        <f t="shared" ca="1" si="744"/>
        <v>0</v>
      </c>
      <c r="AJ402" s="2">
        <f t="shared" ca="1" si="818"/>
        <v>0</v>
      </c>
      <c r="AK402" s="3" t="str">
        <f t="shared" ca="1" si="745"/>
        <v/>
      </c>
      <c r="AL402" s="2" t="str">
        <f t="shared" ca="1" si="746"/>
        <v>00</v>
      </c>
      <c r="AM402" s="2">
        <f t="shared" ca="1" si="747"/>
        <v>0</v>
      </c>
      <c r="AN402" s="2">
        <f t="shared" ca="1" si="819"/>
        <v>0</v>
      </c>
      <c r="AO402" s="3" t="str">
        <f t="shared" ca="1" si="748"/>
        <v/>
      </c>
      <c r="AP402" s="2" t="str">
        <f t="shared" ca="1" si="749"/>
        <v>00</v>
      </c>
      <c r="AQ402" s="2">
        <f t="shared" ca="1" si="750"/>
        <v>0</v>
      </c>
      <c r="AR402" s="2">
        <f t="shared" ca="1" si="820"/>
        <v>0</v>
      </c>
      <c r="AS402" s="3" t="str">
        <f t="shared" ca="1" si="751"/>
        <v/>
      </c>
      <c r="AT402" s="2" t="str">
        <f t="shared" ca="1" si="752"/>
        <v>00</v>
      </c>
      <c r="AU402" s="2">
        <f t="shared" ca="1" si="753"/>
        <v>0</v>
      </c>
      <c r="AV402" s="2">
        <f t="shared" ca="1" si="821"/>
        <v>0</v>
      </c>
      <c r="AW402" s="3" t="str">
        <f t="shared" ca="1" si="754"/>
        <v/>
      </c>
      <c r="AX402" s="2" t="str">
        <f t="shared" ca="1" si="755"/>
        <v>00</v>
      </c>
      <c r="AY402" s="2">
        <f t="shared" ca="1" si="756"/>
        <v>0</v>
      </c>
      <c r="AZ402" s="2">
        <f t="shared" ca="1" si="822"/>
        <v>0</v>
      </c>
      <c r="BA402" s="3" t="str">
        <f t="shared" ca="1" si="757"/>
        <v/>
      </c>
      <c r="BB402" s="2" t="str">
        <f t="shared" ca="1" si="758"/>
        <v>00</v>
      </c>
      <c r="BC402" s="2">
        <f t="shared" ca="1" si="759"/>
        <v>0</v>
      </c>
      <c r="BD402" s="2">
        <f t="shared" ca="1" si="823"/>
        <v>0</v>
      </c>
      <c r="BE402" s="3" t="str">
        <f t="shared" ca="1" si="760"/>
        <v/>
      </c>
      <c r="BF402" s="2" t="str">
        <f t="shared" ca="1" si="761"/>
        <v>00</v>
      </c>
      <c r="BG402" s="2">
        <f t="shared" ca="1" si="762"/>
        <v>0</v>
      </c>
      <c r="BH402" s="2">
        <f t="shared" ca="1" si="824"/>
        <v>0</v>
      </c>
      <c r="BI402" s="3" t="str">
        <f t="shared" ca="1" si="763"/>
        <v/>
      </c>
      <c r="BJ402" s="2" t="str">
        <f t="shared" ca="1" si="764"/>
        <v>00</v>
      </c>
      <c r="BK402" s="2">
        <f t="shared" ca="1" si="765"/>
        <v>0</v>
      </c>
      <c r="BL402" s="2">
        <f t="shared" ca="1" si="825"/>
        <v>0</v>
      </c>
      <c r="BM402" s="3" t="str">
        <f t="shared" ca="1" si="766"/>
        <v/>
      </c>
      <c r="BN402" s="2" t="str">
        <f t="shared" ca="1" si="767"/>
        <v>00</v>
      </c>
      <c r="BO402" s="2">
        <f t="shared" ca="1" si="768"/>
        <v>0</v>
      </c>
      <c r="BP402" s="2">
        <f t="shared" ca="1" si="826"/>
        <v>0</v>
      </c>
      <c r="BQ402" s="3" t="str">
        <f t="shared" ca="1" si="769"/>
        <v/>
      </c>
      <c r="BR402" s="2" t="str">
        <f t="shared" ca="1" si="770"/>
        <v>00</v>
      </c>
      <c r="BS402" s="2">
        <f t="shared" ca="1" si="771"/>
        <v>0</v>
      </c>
      <c r="BT402" s="2">
        <f t="shared" ca="1" si="827"/>
        <v>0</v>
      </c>
      <c r="BU402" s="3" t="str">
        <f t="shared" ca="1" si="772"/>
        <v/>
      </c>
      <c r="BV402" s="2" t="str">
        <f t="shared" ca="1" si="773"/>
        <v>00</v>
      </c>
      <c r="BW402" s="2">
        <f t="shared" ca="1" si="774"/>
        <v>0</v>
      </c>
      <c r="BX402" s="2">
        <f t="shared" ca="1" si="828"/>
        <v>0</v>
      </c>
      <c r="BY402" s="3" t="str">
        <f t="shared" ca="1" si="775"/>
        <v/>
      </c>
      <c r="BZ402" s="2" t="str">
        <f t="shared" ca="1" si="776"/>
        <v>00</v>
      </c>
      <c r="CA402" s="2">
        <f t="shared" ca="1" si="777"/>
        <v>0</v>
      </c>
      <c r="CB402" s="2">
        <f t="shared" ca="1" si="829"/>
        <v>0</v>
      </c>
      <c r="CC402" s="3" t="str">
        <f t="shared" ca="1" si="778"/>
        <v/>
      </c>
      <c r="CD402" s="2" t="str">
        <f t="shared" ca="1" si="779"/>
        <v>00</v>
      </c>
      <c r="CE402" s="2">
        <f t="shared" ca="1" si="780"/>
        <v>0</v>
      </c>
      <c r="CF402" s="2">
        <f t="shared" ca="1" si="830"/>
        <v>0</v>
      </c>
      <c r="CG402" s="3" t="str">
        <f t="shared" ca="1" si="781"/>
        <v/>
      </c>
      <c r="CH402" s="2" t="str">
        <f t="shared" ca="1" si="782"/>
        <v>00</v>
      </c>
      <c r="CI402" s="2">
        <f t="shared" ca="1" si="783"/>
        <v>0</v>
      </c>
      <c r="CJ402" s="2">
        <f t="shared" ca="1" si="831"/>
        <v>0</v>
      </c>
      <c r="CK402" s="3" t="str">
        <f t="shared" ca="1" si="784"/>
        <v/>
      </c>
      <c r="CL402" s="2" t="str">
        <f t="shared" ca="1" si="785"/>
        <v>00</v>
      </c>
      <c r="CM402" s="2">
        <f t="shared" ca="1" si="786"/>
        <v>0</v>
      </c>
      <c r="CN402" s="2">
        <f t="shared" ca="1" si="832"/>
        <v>0</v>
      </c>
      <c r="CO402" s="3" t="str">
        <f t="shared" ca="1" si="787"/>
        <v/>
      </c>
      <c r="CP402" s="2" t="str">
        <f t="shared" ca="1" si="788"/>
        <v>00</v>
      </c>
      <c r="CQ402" s="2">
        <f t="shared" ca="1" si="789"/>
        <v>0</v>
      </c>
      <c r="CR402" s="2">
        <f t="shared" ca="1" si="833"/>
        <v>0</v>
      </c>
      <c r="CS402" s="3" t="str">
        <f t="shared" ca="1" si="790"/>
        <v/>
      </c>
      <c r="CT402" s="2" t="str">
        <f t="shared" ca="1" si="791"/>
        <v>00</v>
      </c>
      <c r="CU402" s="2">
        <f t="shared" ca="1" si="792"/>
        <v>0</v>
      </c>
      <c r="CV402" s="2">
        <f t="shared" ca="1" si="834"/>
        <v>0</v>
      </c>
      <c r="CW402" s="3" t="str">
        <f t="shared" ca="1" si="793"/>
        <v/>
      </c>
      <c r="CX402" s="2" t="str">
        <f t="shared" ca="1" si="794"/>
        <v>00</v>
      </c>
      <c r="CY402" s="2">
        <f t="shared" ca="1" si="795"/>
        <v>0</v>
      </c>
      <c r="CZ402" s="2">
        <f t="shared" ca="1" si="835"/>
        <v>0</v>
      </c>
      <c r="DA402" s="3" t="str">
        <f t="shared" ca="1" si="796"/>
        <v/>
      </c>
      <c r="DB402" s="2" t="str">
        <f t="shared" ca="1" si="797"/>
        <v>00</v>
      </c>
      <c r="DC402" s="2">
        <f t="shared" ca="1" si="798"/>
        <v>0</v>
      </c>
      <c r="DD402" s="2">
        <f t="shared" ca="1" si="836"/>
        <v>0</v>
      </c>
      <c r="DE402" s="3" t="str">
        <f t="shared" ca="1" si="799"/>
        <v/>
      </c>
      <c r="DF402" s="2" t="str">
        <f t="shared" ca="1" si="800"/>
        <v>00</v>
      </c>
      <c r="DG402" s="2">
        <f t="shared" ca="1" si="801"/>
        <v>0</v>
      </c>
      <c r="DH402" s="2">
        <f t="shared" ca="1" si="837"/>
        <v>0</v>
      </c>
      <c r="DI402" s="3" t="str">
        <f t="shared" ca="1" si="802"/>
        <v/>
      </c>
      <c r="DJ402" s="2" t="str">
        <f t="shared" ca="1" si="803"/>
        <v>00</v>
      </c>
      <c r="DK402" s="2">
        <f t="shared" ca="1" si="804"/>
        <v>0</v>
      </c>
      <c r="DL402" s="2">
        <f t="shared" ca="1" si="838"/>
        <v>0</v>
      </c>
      <c r="DM402" s="3" t="str">
        <f t="shared" ca="1" si="805"/>
        <v/>
      </c>
      <c r="DN402" s="2" t="str">
        <f t="shared" ca="1" si="806"/>
        <v>00</v>
      </c>
      <c r="DO402" s="2">
        <f t="shared" ca="1" si="807"/>
        <v>0</v>
      </c>
      <c r="DP402" s="2">
        <f t="shared" ca="1" si="839"/>
        <v>0</v>
      </c>
      <c r="DQ402" s="70" t="b">
        <f t="shared" ca="1" si="808"/>
        <v>0</v>
      </c>
      <c r="DR402" s="70" t="b">
        <f t="shared" ca="1" si="809"/>
        <v>0</v>
      </c>
    </row>
    <row r="403" spans="1:122" x14ac:dyDescent="0.35">
      <c r="A403" s="9"/>
      <c r="B403" s="2" t="str">
        <f t="shared" ca="1" si="810"/>
        <v>80041004</v>
      </c>
      <c r="C403" s="80">
        <f t="shared" ca="1" si="811"/>
        <v>1</v>
      </c>
      <c r="D403" s="66"/>
      <c r="E403" s="66" t="str">
        <f t="shared" ca="1" si="720"/>
        <v/>
      </c>
      <c r="F403" s="66" t="str">
        <f t="shared" ca="1" si="721"/>
        <v>00</v>
      </c>
      <c r="G403" s="66">
        <f t="shared" ca="1" si="722"/>
        <v>0</v>
      </c>
      <c r="H403" s="66">
        <f t="shared" ca="1" si="723"/>
        <v>0</v>
      </c>
      <c r="I403" s="3" t="str">
        <f t="shared" ca="1" si="724"/>
        <v/>
      </c>
      <c r="J403" s="2" t="str">
        <f t="shared" ca="1" si="725"/>
        <v>00</v>
      </c>
      <c r="K403" s="2">
        <f t="shared" ca="1" si="726"/>
        <v>0</v>
      </c>
      <c r="L403" s="2">
        <f t="shared" ca="1" si="812"/>
        <v>0</v>
      </c>
      <c r="M403" s="3" t="str">
        <f t="shared" ca="1" si="727"/>
        <v/>
      </c>
      <c r="N403" s="2" t="str">
        <f t="shared" ca="1" si="728"/>
        <v>00</v>
      </c>
      <c r="O403" s="2">
        <f t="shared" ca="1" si="729"/>
        <v>0</v>
      </c>
      <c r="P403" s="2">
        <f t="shared" ca="1" si="813"/>
        <v>0</v>
      </c>
      <c r="Q403" s="3" t="str">
        <f t="shared" ca="1" si="730"/>
        <v/>
      </c>
      <c r="R403" s="2" t="str">
        <f t="shared" ca="1" si="731"/>
        <v>00</v>
      </c>
      <c r="S403" s="2">
        <f t="shared" ca="1" si="732"/>
        <v>0</v>
      </c>
      <c r="T403" s="2">
        <f t="shared" ca="1" si="814"/>
        <v>0</v>
      </c>
      <c r="U403" s="3" t="str">
        <f t="shared" ca="1" si="733"/>
        <v/>
      </c>
      <c r="V403" s="2" t="str">
        <f t="shared" ca="1" si="734"/>
        <v>00</v>
      </c>
      <c r="W403" s="2">
        <f t="shared" ca="1" si="735"/>
        <v>0</v>
      </c>
      <c r="X403" s="2">
        <f t="shared" ca="1" si="815"/>
        <v>0</v>
      </c>
      <c r="Y403" s="3" t="str">
        <f t="shared" ca="1" si="736"/>
        <v/>
      </c>
      <c r="Z403" s="2" t="str">
        <f t="shared" ca="1" si="737"/>
        <v>00</v>
      </c>
      <c r="AA403" s="2">
        <f t="shared" ca="1" si="738"/>
        <v>0</v>
      </c>
      <c r="AB403" s="2">
        <f t="shared" ca="1" si="816"/>
        <v>0</v>
      </c>
      <c r="AC403" s="3" t="str">
        <f t="shared" ca="1" si="739"/>
        <v/>
      </c>
      <c r="AD403" s="2" t="str">
        <f t="shared" ca="1" si="740"/>
        <v>00</v>
      </c>
      <c r="AE403" s="2">
        <f t="shared" ca="1" si="741"/>
        <v>0</v>
      </c>
      <c r="AF403" s="2">
        <f t="shared" ca="1" si="817"/>
        <v>0</v>
      </c>
      <c r="AG403" s="3" t="str">
        <f t="shared" ca="1" si="742"/>
        <v/>
      </c>
      <c r="AH403" s="2" t="str">
        <f t="shared" ca="1" si="743"/>
        <v>00</v>
      </c>
      <c r="AI403" s="2">
        <f t="shared" ca="1" si="744"/>
        <v>0</v>
      </c>
      <c r="AJ403" s="2">
        <f t="shared" ca="1" si="818"/>
        <v>0</v>
      </c>
      <c r="AK403" s="3" t="str">
        <f t="shared" ca="1" si="745"/>
        <v/>
      </c>
      <c r="AL403" s="2" t="str">
        <f t="shared" ca="1" si="746"/>
        <v>00</v>
      </c>
      <c r="AM403" s="2">
        <f t="shared" ca="1" si="747"/>
        <v>0</v>
      </c>
      <c r="AN403" s="2">
        <f t="shared" ca="1" si="819"/>
        <v>0</v>
      </c>
      <c r="AO403" s="3" t="str">
        <f t="shared" ca="1" si="748"/>
        <v/>
      </c>
      <c r="AP403" s="2" t="str">
        <f t="shared" ca="1" si="749"/>
        <v>00</v>
      </c>
      <c r="AQ403" s="2">
        <f t="shared" ca="1" si="750"/>
        <v>0</v>
      </c>
      <c r="AR403" s="2">
        <f t="shared" ca="1" si="820"/>
        <v>0</v>
      </c>
      <c r="AS403" s="3" t="str">
        <f t="shared" ca="1" si="751"/>
        <v/>
      </c>
      <c r="AT403" s="2" t="str">
        <f t="shared" ca="1" si="752"/>
        <v>00</v>
      </c>
      <c r="AU403" s="2">
        <f t="shared" ca="1" si="753"/>
        <v>0</v>
      </c>
      <c r="AV403" s="2">
        <f t="shared" ca="1" si="821"/>
        <v>0</v>
      </c>
      <c r="AW403" s="3" t="str">
        <f t="shared" ca="1" si="754"/>
        <v/>
      </c>
      <c r="AX403" s="2" t="str">
        <f t="shared" ca="1" si="755"/>
        <v>00</v>
      </c>
      <c r="AY403" s="2">
        <f t="shared" ca="1" si="756"/>
        <v>0</v>
      </c>
      <c r="AZ403" s="2">
        <f t="shared" ca="1" si="822"/>
        <v>0</v>
      </c>
      <c r="BA403" s="3" t="str">
        <f t="shared" ca="1" si="757"/>
        <v/>
      </c>
      <c r="BB403" s="2" t="str">
        <f t="shared" ca="1" si="758"/>
        <v>00</v>
      </c>
      <c r="BC403" s="2">
        <f t="shared" ca="1" si="759"/>
        <v>0</v>
      </c>
      <c r="BD403" s="2">
        <f t="shared" ca="1" si="823"/>
        <v>0</v>
      </c>
      <c r="BE403" s="3" t="str">
        <f t="shared" ca="1" si="760"/>
        <v/>
      </c>
      <c r="BF403" s="2" t="str">
        <f t="shared" ca="1" si="761"/>
        <v>00</v>
      </c>
      <c r="BG403" s="2">
        <f t="shared" ca="1" si="762"/>
        <v>0</v>
      </c>
      <c r="BH403" s="2">
        <f t="shared" ca="1" si="824"/>
        <v>0</v>
      </c>
      <c r="BI403" s="3" t="str">
        <f t="shared" ca="1" si="763"/>
        <v/>
      </c>
      <c r="BJ403" s="2" t="str">
        <f t="shared" ca="1" si="764"/>
        <v>00</v>
      </c>
      <c r="BK403" s="2">
        <f t="shared" ca="1" si="765"/>
        <v>0</v>
      </c>
      <c r="BL403" s="2">
        <f t="shared" ca="1" si="825"/>
        <v>0</v>
      </c>
      <c r="BM403" s="3" t="str">
        <f t="shared" ca="1" si="766"/>
        <v/>
      </c>
      <c r="BN403" s="2" t="str">
        <f t="shared" ca="1" si="767"/>
        <v>00</v>
      </c>
      <c r="BO403" s="2">
        <f t="shared" ca="1" si="768"/>
        <v>0</v>
      </c>
      <c r="BP403" s="2">
        <f t="shared" ca="1" si="826"/>
        <v>0</v>
      </c>
      <c r="BQ403" s="3" t="str">
        <f t="shared" ca="1" si="769"/>
        <v/>
      </c>
      <c r="BR403" s="2" t="str">
        <f t="shared" ca="1" si="770"/>
        <v>00</v>
      </c>
      <c r="BS403" s="2">
        <f t="shared" ca="1" si="771"/>
        <v>0</v>
      </c>
      <c r="BT403" s="2">
        <f t="shared" ca="1" si="827"/>
        <v>0</v>
      </c>
      <c r="BU403" s="3" t="str">
        <f t="shared" ca="1" si="772"/>
        <v/>
      </c>
      <c r="BV403" s="2" t="str">
        <f t="shared" ca="1" si="773"/>
        <v>00</v>
      </c>
      <c r="BW403" s="2">
        <f t="shared" ca="1" si="774"/>
        <v>0</v>
      </c>
      <c r="BX403" s="2">
        <f t="shared" ca="1" si="828"/>
        <v>0</v>
      </c>
      <c r="BY403" s="3" t="str">
        <f t="shared" ca="1" si="775"/>
        <v/>
      </c>
      <c r="BZ403" s="2" t="str">
        <f t="shared" ca="1" si="776"/>
        <v>00</v>
      </c>
      <c r="CA403" s="2">
        <f t="shared" ca="1" si="777"/>
        <v>0</v>
      </c>
      <c r="CB403" s="2">
        <f t="shared" ca="1" si="829"/>
        <v>0</v>
      </c>
      <c r="CC403" s="3" t="str">
        <f t="shared" ca="1" si="778"/>
        <v/>
      </c>
      <c r="CD403" s="2" t="str">
        <f t="shared" ca="1" si="779"/>
        <v>00</v>
      </c>
      <c r="CE403" s="2">
        <f t="shared" ca="1" si="780"/>
        <v>0</v>
      </c>
      <c r="CF403" s="2">
        <f t="shared" ca="1" si="830"/>
        <v>0</v>
      </c>
      <c r="CG403" s="3" t="str">
        <f t="shared" ca="1" si="781"/>
        <v/>
      </c>
      <c r="CH403" s="2" t="str">
        <f t="shared" ca="1" si="782"/>
        <v>00</v>
      </c>
      <c r="CI403" s="2">
        <f t="shared" ca="1" si="783"/>
        <v>0</v>
      </c>
      <c r="CJ403" s="2">
        <f t="shared" ca="1" si="831"/>
        <v>0</v>
      </c>
      <c r="CK403" s="3" t="str">
        <f t="shared" ca="1" si="784"/>
        <v/>
      </c>
      <c r="CL403" s="2" t="str">
        <f t="shared" ca="1" si="785"/>
        <v>00</v>
      </c>
      <c r="CM403" s="2">
        <f t="shared" ca="1" si="786"/>
        <v>0</v>
      </c>
      <c r="CN403" s="2">
        <f t="shared" ca="1" si="832"/>
        <v>0</v>
      </c>
      <c r="CO403" s="3" t="str">
        <f t="shared" ca="1" si="787"/>
        <v/>
      </c>
      <c r="CP403" s="2" t="str">
        <f t="shared" ca="1" si="788"/>
        <v>00</v>
      </c>
      <c r="CQ403" s="2">
        <f t="shared" ca="1" si="789"/>
        <v>0</v>
      </c>
      <c r="CR403" s="2">
        <f t="shared" ca="1" si="833"/>
        <v>0</v>
      </c>
      <c r="CS403" s="3" t="str">
        <f t="shared" ca="1" si="790"/>
        <v/>
      </c>
      <c r="CT403" s="2" t="str">
        <f t="shared" ca="1" si="791"/>
        <v>00</v>
      </c>
      <c r="CU403" s="2">
        <f t="shared" ca="1" si="792"/>
        <v>0</v>
      </c>
      <c r="CV403" s="2">
        <f t="shared" ca="1" si="834"/>
        <v>0</v>
      </c>
      <c r="CW403" s="3" t="str">
        <f t="shared" ca="1" si="793"/>
        <v/>
      </c>
      <c r="CX403" s="2" t="str">
        <f t="shared" ca="1" si="794"/>
        <v>00</v>
      </c>
      <c r="CY403" s="2">
        <f t="shared" ca="1" si="795"/>
        <v>0</v>
      </c>
      <c r="CZ403" s="2">
        <f t="shared" ca="1" si="835"/>
        <v>0</v>
      </c>
      <c r="DA403" s="3" t="str">
        <f t="shared" ca="1" si="796"/>
        <v/>
      </c>
      <c r="DB403" s="2" t="str">
        <f t="shared" ca="1" si="797"/>
        <v>00</v>
      </c>
      <c r="DC403" s="2">
        <f t="shared" ca="1" si="798"/>
        <v>0</v>
      </c>
      <c r="DD403" s="2">
        <f t="shared" ca="1" si="836"/>
        <v>0</v>
      </c>
      <c r="DE403" s="3" t="str">
        <f t="shared" ca="1" si="799"/>
        <v/>
      </c>
      <c r="DF403" s="2" t="str">
        <f t="shared" ca="1" si="800"/>
        <v>00</v>
      </c>
      <c r="DG403" s="2">
        <f t="shared" ca="1" si="801"/>
        <v>0</v>
      </c>
      <c r="DH403" s="2">
        <f t="shared" ca="1" si="837"/>
        <v>0</v>
      </c>
      <c r="DI403" s="3" t="str">
        <f t="shared" ca="1" si="802"/>
        <v/>
      </c>
      <c r="DJ403" s="2" t="str">
        <f t="shared" ca="1" si="803"/>
        <v>00</v>
      </c>
      <c r="DK403" s="2">
        <f t="shared" ca="1" si="804"/>
        <v>0</v>
      </c>
      <c r="DL403" s="2">
        <f t="shared" ca="1" si="838"/>
        <v>0</v>
      </c>
      <c r="DM403" s="3" t="str">
        <f t="shared" ca="1" si="805"/>
        <v/>
      </c>
      <c r="DN403" s="2" t="str">
        <f t="shared" ca="1" si="806"/>
        <v>00</v>
      </c>
      <c r="DO403" s="2">
        <f t="shared" ca="1" si="807"/>
        <v>0</v>
      </c>
      <c r="DP403" s="2">
        <f t="shared" ca="1" si="839"/>
        <v>0</v>
      </c>
      <c r="DQ403" s="70" t="b">
        <f t="shared" ca="1" si="808"/>
        <v>0</v>
      </c>
      <c r="DR403" s="70" t="b">
        <f t="shared" ca="1" si="809"/>
        <v>0</v>
      </c>
    </row>
    <row r="404" spans="1:122" x14ac:dyDescent="0.35">
      <c r="A404" s="9"/>
      <c r="B404" s="2" t="str">
        <f t="shared" ca="1" si="810"/>
        <v>80041005</v>
      </c>
      <c r="C404" s="80">
        <f t="shared" ca="1" si="811"/>
        <v>1</v>
      </c>
      <c r="D404" s="66"/>
      <c r="E404" s="66" t="str">
        <f t="shared" ca="1" si="720"/>
        <v/>
      </c>
      <c r="F404" s="66" t="str">
        <f t="shared" ca="1" si="721"/>
        <v>00</v>
      </c>
      <c r="G404" s="66">
        <f t="shared" ca="1" si="722"/>
        <v>0</v>
      </c>
      <c r="H404" s="66">
        <f t="shared" ca="1" si="723"/>
        <v>0</v>
      </c>
      <c r="I404" s="3" t="str">
        <f t="shared" ca="1" si="724"/>
        <v/>
      </c>
      <c r="J404" s="2" t="str">
        <f t="shared" ca="1" si="725"/>
        <v>00</v>
      </c>
      <c r="K404" s="2">
        <f t="shared" ca="1" si="726"/>
        <v>0</v>
      </c>
      <c r="L404" s="2">
        <f t="shared" ca="1" si="812"/>
        <v>0</v>
      </c>
      <c r="M404" s="3" t="str">
        <f t="shared" ca="1" si="727"/>
        <v/>
      </c>
      <c r="N404" s="2" t="str">
        <f t="shared" ca="1" si="728"/>
        <v>00</v>
      </c>
      <c r="O404" s="2">
        <f t="shared" ca="1" si="729"/>
        <v>0</v>
      </c>
      <c r="P404" s="2">
        <f t="shared" ca="1" si="813"/>
        <v>0</v>
      </c>
      <c r="Q404" s="3" t="str">
        <f t="shared" ca="1" si="730"/>
        <v/>
      </c>
      <c r="R404" s="2" t="str">
        <f t="shared" ca="1" si="731"/>
        <v>00</v>
      </c>
      <c r="S404" s="2">
        <f t="shared" ca="1" si="732"/>
        <v>0</v>
      </c>
      <c r="T404" s="2">
        <f t="shared" ca="1" si="814"/>
        <v>0</v>
      </c>
      <c r="U404" s="3" t="str">
        <f t="shared" ca="1" si="733"/>
        <v/>
      </c>
      <c r="V404" s="2" t="str">
        <f t="shared" ca="1" si="734"/>
        <v>00</v>
      </c>
      <c r="W404" s="2">
        <f t="shared" ca="1" si="735"/>
        <v>0</v>
      </c>
      <c r="X404" s="2">
        <f t="shared" ca="1" si="815"/>
        <v>0</v>
      </c>
      <c r="Y404" s="3" t="str">
        <f t="shared" ca="1" si="736"/>
        <v/>
      </c>
      <c r="Z404" s="2" t="str">
        <f t="shared" ca="1" si="737"/>
        <v>00</v>
      </c>
      <c r="AA404" s="2">
        <f t="shared" ca="1" si="738"/>
        <v>0</v>
      </c>
      <c r="AB404" s="2">
        <f t="shared" ca="1" si="816"/>
        <v>0</v>
      </c>
      <c r="AC404" s="3" t="str">
        <f t="shared" ca="1" si="739"/>
        <v/>
      </c>
      <c r="AD404" s="2" t="str">
        <f t="shared" ca="1" si="740"/>
        <v>00</v>
      </c>
      <c r="AE404" s="2">
        <f t="shared" ca="1" si="741"/>
        <v>0</v>
      </c>
      <c r="AF404" s="2">
        <f t="shared" ca="1" si="817"/>
        <v>0</v>
      </c>
      <c r="AG404" s="3" t="str">
        <f t="shared" ca="1" si="742"/>
        <v/>
      </c>
      <c r="AH404" s="2" t="str">
        <f t="shared" ca="1" si="743"/>
        <v>00</v>
      </c>
      <c r="AI404" s="2">
        <f t="shared" ca="1" si="744"/>
        <v>0</v>
      </c>
      <c r="AJ404" s="2">
        <f t="shared" ca="1" si="818"/>
        <v>0</v>
      </c>
      <c r="AK404" s="3" t="str">
        <f t="shared" ca="1" si="745"/>
        <v/>
      </c>
      <c r="AL404" s="2" t="str">
        <f t="shared" ca="1" si="746"/>
        <v>00</v>
      </c>
      <c r="AM404" s="2">
        <f t="shared" ca="1" si="747"/>
        <v>0</v>
      </c>
      <c r="AN404" s="2">
        <f t="shared" ca="1" si="819"/>
        <v>0</v>
      </c>
      <c r="AO404" s="3" t="str">
        <f t="shared" ca="1" si="748"/>
        <v/>
      </c>
      <c r="AP404" s="2" t="str">
        <f t="shared" ca="1" si="749"/>
        <v>00</v>
      </c>
      <c r="AQ404" s="2">
        <f t="shared" ca="1" si="750"/>
        <v>0</v>
      </c>
      <c r="AR404" s="2">
        <f t="shared" ca="1" si="820"/>
        <v>0</v>
      </c>
      <c r="AS404" s="3" t="str">
        <f t="shared" ca="1" si="751"/>
        <v/>
      </c>
      <c r="AT404" s="2" t="str">
        <f t="shared" ca="1" si="752"/>
        <v>00</v>
      </c>
      <c r="AU404" s="2">
        <f t="shared" ca="1" si="753"/>
        <v>0</v>
      </c>
      <c r="AV404" s="2">
        <f t="shared" ca="1" si="821"/>
        <v>0</v>
      </c>
      <c r="AW404" s="3" t="str">
        <f t="shared" ca="1" si="754"/>
        <v/>
      </c>
      <c r="AX404" s="2" t="str">
        <f t="shared" ca="1" si="755"/>
        <v>00</v>
      </c>
      <c r="AY404" s="2">
        <f t="shared" ca="1" si="756"/>
        <v>0</v>
      </c>
      <c r="AZ404" s="2">
        <f t="shared" ca="1" si="822"/>
        <v>0</v>
      </c>
      <c r="BA404" s="3" t="str">
        <f t="shared" ca="1" si="757"/>
        <v/>
      </c>
      <c r="BB404" s="2" t="str">
        <f t="shared" ca="1" si="758"/>
        <v>00</v>
      </c>
      <c r="BC404" s="2">
        <f t="shared" ca="1" si="759"/>
        <v>0</v>
      </c>
      <c r="BD404" s="2">
        <f t="shared" ca="1" si="823"/>
        <v>0</v>
      </c>
      <c r="BE404" s="3" t="str">
        <f t="shared" ca="1" si="760"/>
        <v/>
      </c>
      <c r="BF404" s="2" t="str">
        <f t="shared" ca="1" si="761"/>
        <v>00</v>
      </c>
      <c r="BG404" s="2">
        <f t="shared" ca="1" si="762"/>
        <v>0</v>
      </c>
      <c r="BH404" s="2">
        <f t="shared" ca="1" si="824"/>
        <v>0</v>
      </c>
      <c r="BI404" s="3" t="str">
        <f t="shared" ca="1" si="763"/>
        <v/>
      </c>
      <c r="BJ404" s="2" t="str">
        <f t="shared" ca="1" si="764"/>
        <v>00</v>
      </c>
      <c r="BK404" s="2">
        <f t="shared" ca="1" si="765"/>
        <v>0</v>
      </c>
      <c r="BL404" s="2">
        <f t="shared" ca="1" si="825"/>
        <v>0</v>
      </c>
      <c r="BM404" s="3" t="str">
        <f t="shared" ca="1" si="766"/>
        <v/>
      </c>
      <c r="BN404" s="2" t="str">
        <f t="shared" ca="1" si="767"/>
        <v>00</v>
      </c>
      <c r="BO404" s="2">
        <f t="shared" ca="1" si="768"/>
        <v>0</v>
      </c>
      <c r="BP404" s="2">
        <f t="shared" ca="1" si="826"/>
        <v>0</v>
      </c>
      <c r="BQ404" s="3" t="str">
        <f t="shared" ca="1" si="769"/>
        <v/>
      </c>
      <c r="BR404" s="2" t="str">
        <f t="shared" ca="1" si="770"/>
        <v>00</v>
      </c>
      <c r="BS404" s="2">
        <f t="shared" ca="1" si="771"/>
        <v>0</v>
      </c>
      <c r="BT404" s="2">
        <f t="shared" ca="1" si="827"/>
        <v>0</v>
      </c>
      <c r="BU404" s="3" t="str">
        <f t="shared" ca="1" si="772"/>
        <v/>
      </c>
      <c r="BV404" s="2" t="str">
        <f t="shared" ca="1" si="773"/>
        <v>00</v>
      </c>
      <c r="BW404" s="2">
        <f t="shared" ca="1" si="774"/>
        <v>0</v>
      </c>
      <c r="BX404" s="2">
        <f t="shared" ca="1" si="828"/>
        <v>0</v>
      </c>
      <c r="BY404" s="3" t="str">
        <f t="shared" ca="1" si="775"/>
        <v/>
      </c>
      <c r="BZ404" s="2" t="str">
        <f t="shared" ca="1" si="776"/>
        <v>00</v>
      </c>
      <c r="CA404" s="2">
        <f t="shared" ca="1" si="777"/>
        <v>0</v>
      </c>
      <c r="CB404" s="2">
        <f t="shared" ca="1" si="829"/>
        <v>0</v>
      </c>
      <c r="CC404" s="3" t="str">
        <f t="shared" ca="1" si="778"/>
        <v/>
      </c>
      <c r="CD404" s="2" t="str">
        <f t="shared" ca="1" si="779"/>
        <v>00</v>
      </c>
      <c r="CE404" s="2">
        <f t="shared" ca="1" si="780"/>
        <v>0</v>
      </c>
      <c r="CF404" s="2">
        <f t="shared" ca="1" si="830"/>
        <v>0</v>
      </c>
      <c r="CG404" s="3" t="str">
        <f t="shared" ca="1" si="781"/>
        <v/>
      </c>
      <c r="CH404" s="2" t="str">
        <f t="shared" ca="1" si="782"/>
        <v>00</v>
      </c>
      <c r="CI404" s="2">
        <f t="shared" ca="1" si="783"/>
        <v>0</v>
      </c>
      <c r="CJ404" s="2">
        <f t="shared" ca="1" si="831"/>
        <v>0</v>
      </c>
      <c r="CK404" s="3" t="str">
        <f t="shared" ca="1" si="784"/>
        <v/>
      </c>
      <c r="CL404" s="2" t="str">
        <f t="shared" ca="1" si="785"/>
        <v>00</v>
      </c>
      <c r="CM404" s="2">
        <f t="shared" ca="1" si="786"/>
        <v>0</v>
      </c>
      <c r="CN404" s="2">
        <f t="shared" ca="1" si="832"/>
        <v>0</v>
      </c>
      <c r="CO404" s="3" t="str">
        <f t="shared" ca="1" si="787"/>
        <v/>
      </c>
      <c r="CP404" s="2" t="str">
        <f t="shared" ca="1" si="788"/>
        <v>00</v>
      </c>
      <c r="CQ404" s="2">
        <f t="shared" ca="1" si="789"/>
        <v>0</v>
      </c>
      <c r="CR404" s="2">
        <f t="shared" ca="1" si="833"/>
        <v>0</v>
      </c>
      <c r="CS404" s="3" t="str">
        <f t="shared" ca="1" si="790"/>
        <v/>
      </c>
      <c r="CT404" s="2" t="str">
        <f t="shared" ca="1" si="791"/>
        <v>00</v>
      </c>
      <c r="CU404" s="2">
        <f t="shared" ca="1" si="792"/>
        <v>0</v>
      </c>
      <c r="CV404" s="2">
        <f t="shared" ca="1" si="834"/>
        <v>0</v>
      </c>
      <c r="CW404" s="3" t="str">
        <f t="shared" ca="1" si="793"/>
        <v/>
      </c>
      <c r="CX404" s="2" t="str">
        <f t="shared" ca="1" si="794"/>
        <v>00</v>
      </c>
      <c r="CY404" s="2">
        <f t="shared" ca="1" si="795"/>
        <v>0</v>
      </c>
      <c r="CZ404" s="2">
        <f t="shared" ca="1" si="835"/>
        <v>0</v>
      </c>
      <c r="DA404" s="3" t="str">
        <f t="shared" ca="1" si="796"/>
        <v/>
      </c>
      <c r="DB404" s="2" t="str">
        <f t="shared" ca="1" si="797"/>
        <v>00</v>
      </c>
      <c r="DC404" s="2">
        <f t="shared" ca="1" si="798"/>
        <v>0</v>
      </c>
      <c r="DD404" s="2">
        <f t="shared" ca="1" si="836"/>
        <v>0</v>
      </c>
      <c r="DE404" s="3" t="str">
        <f t="shared" ca="1" si="799"/>
        <v/>
      </c>
      <c r="DF404" s="2" t="str">
        <f t="shared" ca="1" si="800"/>
        <v>00</v>
      </c>
      <c r="DG404" s="2">
        <f t="shared" ca="1" si="801"/>
        <v>0</v>
      </c>
      <c r="DH404" s="2">
        <f t="shared" ca="1" si="837"/>
        <v>0</v>
      </c>
      <c r="DI404" s="3" t="str">
        <f t="shared" ca="1" si="802"/>
        <v/>
      </c>
      <c r="DJ404" s="2" t="str">
        <f t="shared" ca="1" si="803"/>
        <v>00</v>
      </c>
      <c r="DK404" s="2">
        <f t="shared" ca="1" si="804"/>
        <v>0</v>
      </c>
      <c r="DL404" s="2">
        <f t="shared" ca="1" si="838"/>
        <v>0</v>
      </c>
      <c r="DM404" s="3" t="str">
        <f t="shared" ca="1" si="805"/>
        <v/>
      </c>
      <c r="DN404" s="2" t="str">
        <f t="shared" ca="1" si="806"/>
        <v>00</v>
      </c>
      <c r="DO404" s="2">
        <f t="shared" ca="1" si="807"/>
        <v>0</v>
      </c>
      <c r="DP404" s="2">
        <f t="shared" ca="1" si="839"/>
        <v>0</v>
      </c>
      <c r="DQ404" s="70" t="b">
        <f t="shared" ca="1" si="808"/>
        <v>0</v>
      </c>
      <c r="DR404" s="70" t="b">
        <f t="shared" ca="1" si="809"/>
        <v>0</v>
      </c>
    </row>
    <row r="405" spans="1:122" x14ac:dyDescent="0.35">
      <c r="A405" s="9"/>
      <c r="B405" s="2" t="str">
        <f t="shared" ca="1" si="810"/>
        <v>80041006</v>
      </c>
      <c r="C405" s="80">
        <f t="shared" ca="1" si="811"/>
        <v>1</v>
      </c>
      <c r="D405" s="66"/>
      <c r="E405" s="66" t="str">
        <f t="shared" ca="1" si="720"/>
        <v/>
      </c>
      <c r="F405" s="66" t="str">
        <f t="shared" ca="1" si="721"/>
        <v>00</v>
      </c>
      <c r="G405" s="66">
        <f t="shared" ca="1" si="722"/>
        <v>0</v>
      </c>
      <c r="H405" s="66">
        <f t="shared" ca="1" si="723"/>
        <v>0</v>
      </c>
      <c r="I405" s="3" t="str">
        <f t="shared" ca="1" si="724"/>
        <v/>
      </c>
      <c r="J405" s="2" t="str">
        <f t="shared" ca="1" si="725"/>
        <v>00</v>
      </c>
      <c r="K405" s="2">
        <f t="shared" ca="1" si="726"/>
        <v>0</v>
      </c>
      <c r="L405" s="2">
        <f t="shared" ca="1" si="812"/>
        <v>0</v>
      </c>
      <c r="M405" s="3" t="str">
        <f t="shared" ca="1" si="727"/>
        <v/>
      </c>
      <c r="N405" s="2" t="str">
        <f t="shared" ca="1" si="728"/>
        <v>00</v>
      </c>
      <c r="O405" s="2">
        <f t="shared" ca="1" si="729"/>
        <v>0</v>
      </c>
      <c r="P405" s="2">
        <f t="shared" ca="1" si="813"/>
        <v>0</v>
      </c>
      <c r="Q405" s="3" t="str">
        <f t="shared" ca="1" si="730"/>
        <v/>
      </c>
      <c r="R405" s="2" t="str">
        <f t="shared" ca="1" si="731"/>
        <v>00</v>
      </c>
      <c r="S405" s="2">
        <f t="shared" ca="1" si="732"/>
        <v>0</v>
      </c>
      <c r="T405" s="2">
        <f t="shared" ca="1" si="814"/>
        <v>0</v>
      </c>
      <c r="U405" s="3" t="str">
        <f t="shared" ca="1" si="733"/>
        <v/>
      </c>
      <c r="V405" s="2" t="str">
        <f t="shared" ca="1" si="734"/>
        <v>00</v>
      </c>
      <c r="W405" s="2">
        <f t="shared" ca="1" si="735"/>
        <v>0</v>
      </c>
      <c r="X405" s="2">
        <f t="shared" ca="1" si="815"/>
        <v>0</v>
      </c>
      <c r="Y405" s="3" t="str">
        <f t="shared" ca="1" si="736"/>
        <v/>
      </c>
      <c r="Z405" s="2" t="str">
        <f t="shared" ca="1" si="737"/>
        <v>00</v>
      </c>
      <c r="AA405" s="2">
        <f t="shared" ca="1" si="738"/>
        <v>0</v>
      </c>
      <c r="AB405" s="2">
        <f t="shared" ca="1" si="816"/>
        <v>0</v>
      </c>
      <c r="AC405" s="3" t="str">
        <f t="shared" ca="1" si="739"/>
        <v/>
      </c>
      <c r="AD405" s="2" t="str">
        <f t="shared" ca="1" si="740"/>
        <v>00</v>
      </c>
      <c r="AE405" s="2">
        <f t="shared" ca="1" si="741"/>
        <v>0</v>
      </c>
      <c r="AF405" s="2">
        <f t="shared" ca="1" si="817"/>
        <v>0</v>
      </c>
      <c r="AG405" s="3" t="str">
        <f t="shared" ca="1" si="742"/>
        <v/>
      </c>
      <c r="AH405" s="2" t="str">
        <f t="shared" ca="1" si="743"/>
        <v>00</v>
      </c>
      <c r="AI405" s="2">
        <f t="shared" ca="1" si="744"/>
        <v>0</v>
      </c>
      <c r="AJ405" s="2">
        <f t="shared" ca="1" si="818"/>
        <v>0</v>
      </c>
      <c r="AK405" s="3" t="str">
        <f t="shared" ca="1" si="745"/>
        <v/>
      </c>
      <c r="AL405" s="2" t="str">
        <f t="shared" ca="1" si="746"/>
        <v>00</v>
      </c>
      <c r="AM405" s="2">
        <f t="shared" ca="1" si="747"/>
        <v>0</v>
      </c>
      <c r="AN405" s="2">
        <f t="shared" ca="1" si="819"/>
        <v>0</v>
      </c>
      <c r="AO405" s="3" t="str">
        <f t="shared" ca="1" si="748"/>
        <v/>
      </c>
      <c r="AP405" s="2" t="str">
        <f t="shared" ca="1" si="749"/>
        <v>00</v>
      </c>
      <c r="AQ405" s="2">
        <f t="shared" ca="1" si="750"/>
        <v>0</v>
      </c>
      <c r="AR405" s="2">
        <f t="shared" ca="1" si="820"/>
        <v>0</v>
      </c>
      <c r="AS405" s="3" t="str">
        <f t="shared" ca="1" si="751"/>
        <v/>
      </c>
      <c r="AT405" s="2" t="str">
        <f t="shared" ca="1" si="752"/>
        <v>00</v>
      </c>
      <c r="AU405" s="2">
        <f t="shared" ca="1" si="753"/>
        <v>0</v>
      </c>
      <c r="AV405" s="2">
        <f t="shared" ca="1" si="821"/>
        <v>0</v>
      </c>
      <c r="AW405" s="3" t="str">
        <f t="shared" ca="1" si="754"/>
        <v/>
      </c>
      <c r="AX405" s="2" t="str">
        <f t="shared" ca="1" si="755"/>
        <v>00</v>
      </c>
      <c r="AY405" s="2">
        <f t="shared" ca="1" si="756"/>
        <v>0</v>
      </c>
      <c r="AZ405" s="2">
        <f t="shared" ca="1" si="822"/>
        <v>0</v>
      </c>
      <c r="BA405" s="3" t="str">
        <f t="shared" ca="1" si="757"/>
        <v/>
      </c>
      <c r="BB405" s="2" t="str">
        <f t="shared" ca="1" si="758"/>
        <v>00</v>
      </c>
      <c r="BC405" s="2">
        <f t="shared" ca="1" si="759"/>
        <v>0</v>
      </c>
      <c r="BD405" s="2">
        <f t="shared" ca="1" si="823"/>
        <v>0</v>
      </c>
      <c r="BE405" s="3" t="str">
        <f t="shared" ca="1" si="760"/>
        <v/>
      </c>
      <c r="BF405" s="2" t="str">
        <f t="shared" ca="1" si="761"/>
        <v>00</v>
      </c>
      <c r="BG405" s="2">
        <f t="shared" ca="1" si="762"/>
        <v>0</v>
      </c>
      <c r="BH405" s="2">
        <f t="shared" ca="1" si="824"/>
        <v>0</v>
      </c>
      <c r="BI405" s="3" t="str">
        <f t="shared" ca="1" si="763"/>
        <v/>
      </c>
      <c r="BJ405" s="2" t="str">
        <f t="shared" ca="1" si="764"/>
        <v>00</v>
      </c>
      <c r="BK405" s="2">
        <f t="shared" ca="1" si="765"/>
        <v>0</v>
      </c>
      <c r="BL405" s="2">
        <f t="shared" ca="1" si="825"/>
        <v>0</v>
      </c>
      <c r="BM405" s="3" t="str">
        <f t="shared" ca="1" si="766"/>
        <v/>
      </c>
      <c r="BN405" s="2" t="str">
        <f t="shared" ca="1" si="767"/>
        <v>00</v>
      </c>
      <c r="BO405" s="2">
        <f t="shared" ca="1" si="768"/>
        <v>0</v>
      </c>
      <c r="BP405" s="2">
        <f t="shared" ca="1" si="826"/>
        <v>0</v>
      </c>
      <c r="BQ405" s="3" t="str">
        <f t="shared" ca="1" si="769"/>
        <v/>
      </c>
      <c r="BR405" s="2" t="str">
        <f t="shared" ca="1" si="770"/>
        <v>00</v>
      </c>
      <c r="BS405" s="2">
        <f t="shared" ca="1" si="771"/>
        <v>0</v>
      </c>
      <c r="BT405" s="2">
        <f t="shared" ca="1" si="827"/>
        <v>0</v>
      </c>
      <c r="BU405" s="3" t="str">
        <f t="shared" ca="1" si="772"/>
        <v/>
      </c>
      <c r="BV405" s="2" t="str">
        <f t="shared" ca="1" si="773"/>
        <v>00</v>
      </c>
      <c r="BW405" s="2">
        <f t="shared" ca="1" si="774"/>
        <v>0</v>
      </c>
      <c r="BX405" s="2">
        <f t="shared" ca="1" si="828"/>
        <v>0</v>
      </c>
      <c r="BY405" s="3" t="str">
        <f t="shared" ca="1" si="775"/>
        <v/>
      </c>
      <c r="BZ405" s="2" t="str">
        <f t="shared" ca="1" si="776"/>
        <v>00</v>
      </c>
      <c r="CA405" s="2">
        <f t="shared" ca="1" si="777"/>
        <v>0</v>
      </c>
      <c r="CB405" s="2">
        <f t="shared" ca="1" si="829"/>
        <v>0</v>
      </c>
      <c r="CC405" s="3" t="str">
        <f t="shared" ca="1" si="778"/>
        <v/>
      </c>
      <c r="CD405" s="2" t="str">
        <f t="shared" ca="1" si="779"/>
        <v>00</v>
      </c>
      <c r="CE405" s="2">
        <f t="shared" ca="1" si="780"/>
        <v>0</v>
      </c>
      <c r="CF405" s="2">
        <f t="shared" ca="1" si="830"/>
        <v>0</v>
      </c>
      <c r="CG405" s="3" t="str">
        <f t="shared" ca="1" si="781"/>
        <v/>
      </c>
      <c r="CH405" s="2" t="str">
        <f t="shared" ca="1" si="782"/>
        <v>00</v>
      </c>
      <c r="CI405" s="2">
        <f t="shared" ca="1" si="783"/>
        <v>0</v>
      </c>
      <c r="CJ405" s="2">
        <f t="shared" ca="1" si="831"/>
        <v>0</v>
      </c>
      <c r="CK405" s="3" t="str">
        <f t="shared" ca="1" si="784"/>
        <v/>
      </c>
      <c r="CL405" s="2" t="str">
        <f t="shared" ca="1" si="785"/>
        <v>00</v>
      </c>
      <c r="CM405" s="2">
        <f t="shared" ca="1" si="786"/>
        <v>0</v>
      </c>
      <c r="CN405" s="2">
        <f t="shared" ca="1" si="832"/>
        <v>0</v>
      </c>
      <c r="CO405" s="3" t="str">
        <f t="shared" ca="1" si="787"/>
        <v/>
      </c>
      <c r="CP405" s="2" t="str">
        <f t="shared" ca="1" si="788"/>
        <v>00</v>
      </c>
      <c r="CQ405" s="2">
        <f t="shared" ca="1" si="789"/>
        <v>0</v>
      </c>
      <c r="CR405" s="2">
        <f t="shared" ca="1" si="833"/>
        <v>0</v>
      </c>
      <c r="CS405" s="3" t="str">
        <f t="shared" ca="1" si="790"/>
        <v/>
      </c>
      <c r="CT405" s="2" t="str">
        <f t="shared" ca="1" si="791"/>
        <v>00</v>
      </c>
      <c r="CU405" s="2">
        <f t="shared" ca="1" si="792"/>
        <v>0</v>
      </c>
      <c r="CV405" s="2">
        <f t="shared" ca="1" si="834"/>
        <v>0</v>
      </c>
      <c r="CW405" s="3" t="str">
        <f t="shared" ca="1" si="793"/>
        <v/>
      </c>
      <c r="CX405" s="2" t="str">
        <f t="shared" ca="1" si="794"/>
        <v>00</v>
      </c>
      <c r="CY405" s="2">
        <f t="shared" ca="1" si="795"/>
        <v>0</v>
      </c>
      <c r="CZ405" s="2">
        <f t="shared" ca="1" si="835"/>
        <v>0</v>
      </c>
      <c r="DA405" s="3" t="str">
        <f t="shared" ca="1" si="796"/>
        <v/>
      </c>
      <c r="DB405" s="2" t="str">
        <f t="shared" ca="1" si="797"/>
        <v>00</v>
      </c>
      <c r="DC405" s="2">
        <f t="shared" ca="1" si="798"/>
        <v>0</v>
      </c>
      <c r="DD405" s="2">
        <f t="shared" ca="1" si="836"/>
        <v>0</v>
      </c>
      <c r="DE405" s="3" t="str">
        <f t="shared" ca="1" si="799"/>
        <v/>
      </c>
      <c r="DF405" s="2" t="str">
        <f t="shared" ca="1" si="800"/>
        <v>00</v>
      </c>
      <c r="DG405" s="2">
        <f t="shared" ca="1" si="801"/>
        <v>0</v>
      </c>
      <c r="DH405" s="2">
        <f t="shared" ca="1" si="837"/>
        <v>0</v>
      </c>
      <c r="DI405" s="3" t="str">
        <f t="shared" ca="1" si="802"/>
        <v/>
      </c>
      <c r="DJ405" s="2" t="str">
        <f t="shared" ca="1" si="803"/>
        <v>00</v>
      </c>
      <c r="DK405" s="2">
        <f t="shared" ca="1" si="804"/>
        <v>0</v>
      </c>
      <c r="DL405" s="2">
        <f t="shared" ca="1" si="838"/>
        <v>0</v>
      </c>
      <c r="DM405" s="3" t="str">
        <f t="shared" ca="1" si="805"/>
        <v/>
      </c>
      <c r="DN405" s="2" t="str">
        <f t="shared" ca="1" si="806"/>
        <v>00</v>
      </c>
      <c r="DO405" s="2">
        <f t="shared" ca="1" si="807"/>
        <v>0</v>
      </c>
      <c r="DP405" s="2">
        <f t="shared" ca="1" si="839"/>
        <v>0</v>
      </c>
      <c r="DQ405" s="70" t="b">
        <f t="shared" ca="1" si="808"/>
        <v>0</v>
      </c>
      <c r="DR405" s="70" t="b">
        <f t="shared" ca="1" si="809"/>
        <v>0</v>
      </c>
    </row>
    <row r="406" spans="1:122" x14ac:dyDescent="0.35">
      <c r="A406" s="9"/>
      <c r="B406" s="2" t="str">
        <f t="shared" ca="1" si="810"/>
        <v>80041007</v>
      </c>
      <c r="C406" s="80">
        <f t="shared" ca="1" si="811"/>
        <v>1</v>
      </c>
      <c r="D406" s="66"/>
      <c r="E406" s="66" t="str">
        <f t="shared" ca="1" si="720"/>
        <v/>
      </c>
      <c r="F406" s="66" t="str">
        <f t="shared" ca="1" si="721"/>
        <v>00</v>
      </c>
      <c r="G406" s="66">
        <f t="shared" ca="1" si="722"/>
        <v>0</v>
      </c>
      <c r="H406" s="66">
        <f t="shared" ca="1" si="723"/>
        <v>0</v>
      </c>
      <c r="I406" s="3" t="str">
        <f t="shared" ca="1" si="724"/>
        <v/>
      </c>
      <c r="J406" s="2" t="str">
        <f t="shared" ca="1" si="725"/>
        <v>00</v>
      </c>
      <c r="K406" s="2">
        <f t="shared" ca="1" si="726"/>
        <v>0</v>
      </c>
      <c r="L406" s="2">
        <f t="shared" ca="1" si="812"/>
        <v>0</v>
      </c>
      <c r="M406" s="3" t="str">
        <f t="shared" ca="1" si="727"/>
        <v/>
      </c>
      <c r="N406" s="2" t="str">
        <f t="shared" ca="1" si="728"/>
        <v>00</v>
      </c>
      <c r="O406" s="2">
        <f t="shared" ca="1" si="729"/>
        <v>0</v>
      </c>
      <c r="P406" s="2">
        <f t="shared" ca="1" si="813"/>
        <v>0</v>
      </c>
      <c r="Q406" s="3" t="str">
        <f t="shared" ca="1" si="730"/>
        <v/>
      </c>
      <c r="R406" s="2" t="str">
        <f t="shared" ca="1" si="731"/>
        <v>00</v>
      </c>
      <c r="S406" s="2">
        <f t="shared" ca="1" si="732"/>
        <v>0</v>
      </c>
      <c r="T406" s="2">
        <f t="shared" ca="1" si="814"/>
        <v>0</v>
      </c>
      <c r="U406" s="3" t="str">
        <f t="shared" ca="1" si="733"/>
        <v/>
      </c>
      <c r="V406" s="2" t="str">
        <f t="shared" ca="1" si="734"/>
        <v>00</v>
      </c>
      <c r="W406" s="2">
        <f t="shared" ca="1" si="735"/>
        <v>0</v>
      </c>
      <c r="X406" s="2">
        <f t="shared" ca="1" si="815"/>
        <v>0</v>
      </c>
      <c r="Y406" s="3" t="str">
        <f t="shared" ca="1" si="736"/>
        <v/>
      </c>
      <c r="Z406" s="2" t="str">
        <f t="shared" ca="1" si="737"/>
        <v>00</v>
      </c>
      <c r="AA406" s="2">
        <f t="shared" ca="1" si="738"/>
        <v>0</v>
      </c>
      <c r="AB406" s="2">
        <f t="shared" ca="1" si="816"/>
        <v>0</v>
      </c>
      <c r="AC406" s="3" t="str">
        <f t="shared" ca="1" si="739"/>
        <v/>
      </c>
      <c r="AD406" s="2" t="str">
        <f t="shared" ca="1" si="740"/>
        <v>00</v>
      </c>
      <c r="AE406" s="2">
        <f t="shared" ca="1" si="741"/>
        <v>0</v>
      </c>
      <c r="AF406" s="2">
        <f t="shared" ca="1" si="817"/>
        <v>0</v>
      </c>
      <c r="AG406" s="3" t="str">
        <f t="shared" ca="1" si="742"/>
        <v/>
      </c>
      <c r="AH406" s="2" t="str">
        <f t="shared" ca="1" si="743"/>
        <v>00</v>
      </c>
      <c r="AI406" s="2">
        <f t="shared" ca="1" si="744"/>
        <v>0</v>
      </c>
      <c r="AJ406" s="2">
        <f t="shared" ca="1" si="818"/>
        <v>0</v>
      </c>
      <c r="AK406" s="3" t="str">
        <f t="shared" ca="1" si="745"/>
        <v/>
      </c>
      <c r="AL406" s="2" t="str">
        <f t="shared" ca="1" si="746"/>
        <v>00</v>
      </c>
      <c r="AM406" s="2">
        <f t="shared" ca="1" si="747"/>
        <v>0</v>
      </c>
      <c r="AN406" s="2">
        <f t="shared" ca="1" si="819"/>
        <v>0</v>
      </c>
      <c r="AO406" s="3" t="str">
        <f t="shared" ca="1" si="748"/>
        <v/>
      </c>
      <c r="AP406" s="2" t="str">
        <f t="shared" ca="1" si="749"/>
        <v>00</v>
      </c>
      <c r="AQ406" s="2">
        <f t="shared" ca="1" si="750"/>
        <v>0</v>
      </c>
      <c r="AR406" s="2">
        <f t="shared" ca="1" si="820"/>
        <v>0</v>
      </c>
      <c r="AS406" s="3" t="str">
        <f t="shared" ca="1" si="751"/>
        <v/>
      </c>
      <c r="AT406" s="2" t="str">
        <f t="shared" ca="1" si="752"/>
        <v>00</v>
      </c>
      <c r="AU406" s="2">
        <f t="shared" ca="1" si="753"/>
        <v>0</v>
      </c>
      <c r="AV406" s="2">
        <f t="shared" ca="1" si="821"/>
        <v>0</v>
      </c>
      <c r="AW406" s="3" t="str">
        <f t="shared" ca="1" si="754"/>
        <v/>
      </c>
      <c r="AX406" s="2" t="str">
        <f t="shared" ca="1" si="755"/>
        <v>00</v>
      </c>
      <c r="AY406" s="2">
        <f t="shared" ca="1" si="756"/>
        <v>0</v>
      </c>
      <c r="AZ406" s="2">
        <f t="shared" ca="1" si="822"/>
        <v>0</v>
      </c>
      <c r="BA406" s="3" t="str">
        <f t="shared" ca="1" si="757"/>
        <v/>
      </c>
      <c r="BB406" s="2" t="str">
        <f t="shared" ca="1" si="758"/>
        <v>00</v>
      </c>
      <c r="BC406" s="2">
        <f t="shared" ca="1" si="759"/>
        <v>0</v>
      </c>
      <c r="BD406" s="2">
        <f t="shared" ca="1" si="823"/>
        <v>0</v>
      </c>
      <c r="BE406" s="3" t="str">
        <f t="shared" ca="1" si="760"/>
        <v/>
      </c>
      <c r="BF406" s="2" t="str">
        <f t="shared" ca="1" si="761"/>
        <v>00</v>
      </c>
      <c r="BG406" s="2">
        <f t="shared" ca="1" si="762"/>
        <v>0</v>
      </c>
      <c r="BH406" s="2">
        <f t="shared" ca="1" si="824"/>
        <v>0</v>
      </c>
      <c r="BI406" s="3" t="str">
        <f t="shared" ca="1" si="763"/>
        <v/>
      </c>
      <c r="BJ406" s="2" t="str">
        <f t="shared" ca="1" si="764"/>
        <v>00</v>
      </c>
      <c r="BK406" s="2">
        <f t="shared" ca="1" si="765"/>
        <v>0</v>
      </c>
      <c r="BL406" s="2">
        <f t="shared" ca="1" si="825"/>
        <v>0</v>
      </c>
      <c r="BM406" s="3" t="str">
        <f t="shared" ca="1" si="766"/>
        <v/>
      </c>
      <c r="BN406" s="2" t="str">
        <f t="shared" ca="1" si="767"/>
        <v>00</v>
      </c>
      <c r="BO406" s="2">
        <f t="shared" ca="1" si="768"/>
        <v>0</v>
      </c>
      <c r="BP406" s="2">
        <f t="shared" ca="1" si="826"/>
        <v>0</v>
      </c>
      <c r="BQ406" s="3" t="str">
        <f t="shared" ca="1" si="769"/>
        <v/>
      </c>
      <c r="BR406" s="2" t="str">
        <f t="shared" ca="1" si="770"/>
        <v>00</v>
      </c>
      <c r="BS406" s="2">
        <f t="shared" ca="1" si="771"/>
        <v>0</v>
      </c>
      <c r="BT406" s="2">
        <f t="shared" ca="1" si="827"/>
        <v>0</v>
      </c>
      <c r="BU406" s="3" t="str">
        <f t="shared" ca="1" si="772"/>
        <v/>
      </c>
      <c r="BV406" s="2" t="str">
        <f t="shared" ca="1" si="773"/>
        <v>00</v>
      </c>
      <c r="BW406" s="2">
        <f t="shared" ca="1" si="774"/>
        <v>0</v>
      </c>
      <c r="BX406" s="2">
        <f t="shared" ca="1" si="828"/>
        <v>0</v>
      </c>
      <c r="BY406" s="3" t="str">
        <f t="shared" ca="1" si="775"/>
        <v/>
      </c>
      <c r="BZ406" s="2" t="str">
        <f t="shared" ca="1" si="776"/>
        <v>00</v>
      </c>
      <c r="CA406" s="2">
        <f t="shared" ca="1" si="777"/>
        <v>0</v>
      </c>
      <c r="CB406" s="2">
        <f t="shared" ca="1" si="829"/>
        <v>0</v>
      </c>
      <c r="CC406" s="3" t="str">
        <f t="shared" ca="1" si="778"/>
        <v/>
      </c>
      <c r="CD406" s="2" t="str">
        <f t="shared" ca="1" si="779"/>
        <v>00</v>
      </c>
      <c r="CE406" s="2">
        <f t="shared" ca="1" si="780"/>
        <v>0</v>
      </c>
      <c r="CF406" s="2">
        <f t="shared" ca="1" si="830"/>
        <v>0</v>
      </c>
      <c r="CG406" s="3" t="str">
        <f t="shared" ca="1" si="781"/>
        <v/>
      </c>
      <c r="CH406" s="2" t="str">
        <f t="shared" ca="1" si="782"/>
        <v>00</v>
      </c>
      <c r="CI406" s="2">
        <f t="shared" ca="1" si="783"/>
        <v>0</v>
      </c>
      <c r="CJ406" s="2">
        <f t="shared" ca="1" si="831"/>
        <v>0</v>
      </c>
      <c r="CK406" s="3" t="str">
        <f t="shared" ca="1" si="784"/>
        <v/>
      </c>
      <c r="CL406" s="2" t="str">
        <f t="shared" ca="1" si="785"/>
        <v>00</v>
      </c>
      <c r="CM406" s="2">
        <f t="shared" ca="1" si="786"/>
        <v>0</v>
      </c>
      <c r="CN406" s="2">
        <f t="shared" ca="1" si="832"/>
        <v>0</v>
      </c>
      <c r="CO406" s="3" t="str">
        <f t="shared" ca="1" si="787"/>
        <v/>
      </c>
      <c r="CP406" s="2" t="str">
        <f t="shared" ca="1" si="788"/>
        <v>00</v>
      </c>
      <c r="CQ406" s="2">
        <f t="shared" ca="1" si="789"/>
        <v>0</v>
      </c>
      <c r="CR406" s="2">
        <f t="shared" ca="1" si="833"/>
        <v>0</v>
      </c>
      <c r="CS406" s="3" t="str">
        <f t="shared" ca="1" si="790"/>
        <v/>
      </c>
      <c r="CT406" s="2" t="str">
        <f t="shared" ca="1" si="791"/>
        <v>00</v>
      </c>
      <c r="CU406" s="2">
        <f t="shared" ca="1" si="792"/>
        <v>0</v>
      </c>
      <c r="CV406" s="2">
        <f t="shared" ca="1" si="834"/>
        <v>0</v>
      </c>
      <c r="CW406" s="3" t="str">
        <f t="shared" ca="1" si="793"/>
        <v/>
      </c>
      <c r="CX406" s="2" t="str">
        <f t="shared" ca="1" si="794"/>
        <v>00</v>
      </c>
      <c r="CY406" s="2">
        <f t="shared" ca="1" si="795"/>
        <v>0</v>
      </c>
      <c r="CZ406" s="2">
        <f t="shared" ca="1" si="835"/>
        <v>0</v>
      </c>
      <c r="DA406" s="3" t="str">
        <f t="shared" ca="1" si="796"/>
        <v/>
      </c>
      <c r="DB406" s="2" t="str">
        <f t="shared" ca="1" si="797"/>
        <v>00</v>
      </c>
      <c r="DC406" s="2">
        <f t="shared" ca="1" si="798"/>
        <v>0</v>
      </c>
      <c r="DD406" s="2">
        <f t="shared" ca="1" si="836"/>
        <v>0</v>
      </c>
      <c r="DE406" s="3" t="str">
        <f t="shared" ca="1" si="799"/>
        <v/>
      </c>
      <c r="DF406" s="2" t="str">
        <f t="shared" ca="1" si="800"/>
        <v>00</v>
      </c>
      <c r="DG406" s="2">
        <f t="shared" ca="1" si="801"/>
        <v>0</v>
      </c>
      <c r="DH406" s="2">
        <f t="shared" ca="1" si="837"/>
        <v>0</v>
      </c>
      <c r="DI406" s="3" t="str">
        <f t="shared" ca="1" si="802"/>
        <v/>
      </c>
      <c r="DJ406" s="2" t="str">
        <f t="shared" ca="1" si="803"/>
        <v>00</v>
      </c>
      <c r="DK406" s="2">
        <f t="shared" ca="1" si="804"/>
        <v>0</v>
      </c>
      <c r="DL406" s="2">
        <f t="shared" ca="1" si="838"/>
        <v>0</v>
      </c>
      <c r="DM406" s="3" t="str">
        <f t="shared" ca="1" si="805"/>
        <v/>
      </c>
      <c r="DN406" s="2" t="str">
        <f t="shared" ca="1" si="806"/>
        <v>00</v>
      </c>
      <c r="DO406" s="2">
        <f t="shared" ca="1" si="807"/>
        <v>0</v>
      </c>
      <c r="DP406" s="2">
        <f t="shared" ca="1" si="839"/>
        <v>0</v>
      </c>
      <c r="DQ406" s="70" t="b">
        <f t="shared" ca="1" si="808"/>
        <v>0</v>
      </c>
      <c r="DR406" s="70" t="b">
        <f t="shared" ca="1" si="809"/>
        <v>0</v>
      </c>
    </row>
    <row r="407" spans="1:122" x14ac:dyDescent="0.35">
      <c r="A407" s="9"/>
      <c r="B407" s="2" t="str">
        <f t="shared" ca="1" si="810"/>
        <v>80041008</v>
      </c>
      <c r="C407" s="80">
        <f t="shared" ca="1" si="811"/>
        <v>1</v>
      </c>
      <c r="D407" s="66"/>
      <c r="E407" s="66" t="str">
        <f t="shared" ca="1" si="720"/>
        <v/>
      </c>
      <c r="F407" s="66" t="str">
        <f t="shared" ca="1" si="721"/>
        <v>00</v>
      </c>
      <c r="G407" s="66">
        <f t="shared" ca="1" si="722"/>
        <v>0</v>
      </c>
      <c r="H407" s="66">
        <f t="shared" ca="1" si="723"/>
        <v>0</v>
      </c>
      <c r="I407" s="3" t="str">
        <f t="shared" ca="1" si="724"/>
        <v/>
      </c>
      <c r="J407" s="2" t="str">
        <f t="shared" ca="1" si="725"/>
        <v>00</v>
      </c>
      <c r="K407" s="2">
        <f t="shared" ca="1" si="726"/>
        <v>0</v>
      </c>
      <c r="L407" s="2">
        <f t="shared" ca="1" si="812"/>
        <v>0</v>
      </c>
      <c r="M407" s="3" t="str">
        <f t="shared" ca="1" si="727"/>
        <v/>
      </c>
      <c r="N407" s="2" t="str">
        <f t="shared" ca="1" si="728"/>
        <v>00</v>
      </c>
      <c r="O407" s="2">
        <f t="shared" ca="1" si="729"/>
        <v>0</v>
      </c>
      <c r="P407" s="2">
        <f t="shared" ca="1" si="813"/>
        <v>0</v>
      </c>
      <c r="Q407" s="3" t="str">
        <f t="shared" ca="1" si="730"/>
        <v/>
      </c>
      <c r="R407" s="2" t="str">
        <f t="shared" ca="1" si="731"/>
        <v>00</v>
      </c>
      <c r="S407" s="2">
        <f t="shared" ca="1" si="732"/>
        <v>0</v>
      </c>
      <c r="T407" s="2">
        <f t="shared" ca="1" si="814"/>
        <v>0</v>
      </c>
      <c r="U407" s="3" t="str">
        <f t="shared" ca="1" si="733"/>
        <v/>
      </c>
      <c r="V407" s="2" t="str">
        <f t="shared" ca="1" si="734"/>
        <v>00</v>
      </c>
      <c r="W407" s="2">
        <f t="shared" ca="1" si="735"/>
        <v>0</v>
      </c>
      <c r="X407" s="2">
        <f t="shared" ca="1" si="815"/>
        <v>0</v>
      </c>
      <c r="Y407" s="3" t="str">
        <f t="shared" ca="1" si="736"/>
        <v/>
      </c>
      <c r="Z407" s="2" t="str">
        <f t="shared" ca="1" si="737"/>
        <v>00</v>
      </c>
      <c r="AA407" s="2">
        <f t="shared" ca="1" si="738"/>
        <v>0</v>
      </c>
      <c r="AB407" s="2">
        <f t="shared" ca="1" si="816"/>
        <v>0</v>
      </c>
      <c r="AC407" s="3" t="str">
        <f t="shared" ca="1" si="739"/>
        <v/>
      </c>
      <c r="AD407" s="2" t="str">
        <f t="shared" ca="1" si="740"/>
        <v>00</v>
      </c>
      <c r="AE407" s="2">
        <f t="shared" ca="1" si="741"/>
        <v>0</v>
      </c>
      <c r="AF407" s="2">
        <f t="shared" ca="1" si="817"/>
        <v>0</v>
      </c>
      <c r="AG407" s="3" t="str">
        <f t="shared" ca="1" si="742"/>
        <v/>
      </c>
      <c r="AH407" s="2" t="str">
        <f t="shared" ca="1" si="743"/>
        <v>00</v>
      </c>
      <c r="AI407" s="2">
        <f t="shared" ca="1" si="744"/>
        <v>0</v>
      </c>
      <c r="AJ407" s="2">
        <f t="shared" ca="1" si="818"/>
        <v>0</v>
      </c>
      <c r="AK407" s="3" t="str">
        <f t="shared" ca="1" si="745"/>
        <v/>
      </c>
      <c r="AL407" s="2" t="str">
        <f t="shared" ca="1" si="746"/>
        <v>00</v>
      </c>
      <c r="AM407" s="2">
        <f t="shared" ca="1" si="747"/>
        <v>0</v>
      </c>
      <c r="AN407" s="2">
        <f t="shared" ca="1" si="819"/>
        <v>0</v>
      </c>
      <c r="AO407" s="3" t="str">
        <f t="shared" ca="1" si="748"/>
        <v/>
      </c>
      <c r="AP407" s="2" t="str">
        <f t="shared" ca="1" si="749"/>
        <v>00</v>
      </c>
      <c r="AQ407" s="2">
        <f t="shared" ca="1" si="750"/>
        <v>0</v>
      </c>
      <c r="AR407" s="2">
        <f t="shared" ca="1" si="820"/>
        <v>0</v>
      </c>
      <c r="AS407" s="3" t="str">
        <f t="shared" ca="1" si="751"/>
        <v/>
      </c>
      <c r="AT407" s="2" t="str">
        <f t="shared" ca="1" si="752"/>
        <v>00</v>
      </c>
      <c r="AU407" s="2">
        <f t="shared" ca="1" si="753"/>
        <v>0</v>
      </c>
      <c r="AV407" s="2">
        <f t="shared" ca="1" si="821"/>
        <v>0</v>
      </c>
      <c r="AW407" s="3" t="str">
        <f t="shared" ca="1" si="754"/>
        <v/>
      </c>
      <c r="AX407" s="2" t="str">
        <f t="shared" ca="1" si="755"/>
        <v>00</v>
      </c>
      <c r="AY407" s="2">
        <f t="shared" ca="1" si="756"/>
        <v>0</v>
      </c>
      <c r="AZ407" s="2">
        <f t="shared" ca="1" si="822"/>
        <v>0</v>
      </c>
      <c r="BA407" s="3" t="str">
        <f t="shared" ca="1" si="757"/>
        <v/>
      </c>
      <c r="BB407" s="2" t="str">
        <f t="shared" ca="1" si="758"/>
        <v>00</v>
      </c>
      <c r="BC407" s="2">
        <f t="shared" ca="1" si="759"/>
        <v>0</v>
      </c>
      <c r="BD407" s="2">
        <f t="shared" ca="1" si="823"/>
        <v>0</v>
      </c>
      <c r="BE407" s="3" t="str">
        <f t="shared" ca="1" si="760"/>
        <v/>
      </c>
      <c r="BF407" s="2" t="str">
        <f t="shared" ca="1" si="761"/>
        <v>00</v>
      </c>
      <c r="BG407" s="2">
        <f t="shared" ca="1" si="762"/>
        <v>0</v>
      </c>
      <c r="BH407" s="2">
        <f t="shared" ca="1" si="824"/>
        <v>0</v>
      </c>
      <c r="BI407" s="3" t="str">
        <f t="shared" ca="1" si="763"/>
        <v/>
      </c>
      <c r="BJ407" s="2" t="str">
        <f t="shared" ca="1" si="764"/>
        <v>00</v>
      </c>
      <c r="BK407" s="2">
        <f t="shared" ca="1" si="765"/>
        <v>0</v>
      </c>
      <c r="BL407" s="2">
        <f t="shared" ca="1" si="825"/>
        <v>0</v>
      </c>
      <c r="BM407" s="3" t="str">
        <f t="shared" ca="1" si="766"/>
        <v/>
      </c>
      <c r="BN407" s="2" t="str">
        <f t="shared" ca="1" si="767"/>
        <v>00</v>
      </c>
      <c r="BO407" s="2">
        <f t="shared" ca="1" si="768"/>
        <v>0</v>
      </c>
      <c r="BP407" s="2">
        <f t="shared" ca="1" si="826"/>
        <v>0</v>
      </c>
      <c r="BQ407" s="3" t="str">
        <f t="shared" ca="1" si="769"/>
        <v/>
      </c>
      <c r="BR407" s="2" t="str">
        <f t="shared" ca="1" si="770"/>
        <v>00</v>
      </c>
      <c r="BS407" s="2">
        <f t="shared" ca="1" si="771"/>
        <v>0</v>
      </c>
      <c r="BT407" s="2">
        <f t="shared" ca="1" si="827"/>
        <v>0</v>
      </c>
      <c r="BU407" s="3" t="str">
        <f t="shared" ca="1" si="772"/>
        <v/>
      </c>
      <c r="BV407" s="2" t="str">
        <f t="shared" ca="1" si="773"/>
        <v>00</v>
      </c>
      <c r="BW407" s="2">
        <f t="shared" ca="1" si="774"/>
        <v>0</v>
      </c>
      <c r="BX407" s="2">
        <f t="shared" ca="1" si="828"/>
        <v>0</v>
      </c>
      <c r="BY407" s="3" t="str">
        <f t="shared" ca="1" si="775"/>
        <v/>
      </c>
      <c r="BZ407" s="2" t="str">
        <f t="shared" ca="1" si="776"/>
        <v>00</v>
      </c>
      <c r="CA407" s="2">
        <f t="shared" ca="1" si="777"/>
        <v>0</v>
      </c>
      <c r="CB407" s="2">
        <f t="shared" ca="1" si="829"/>
        <v>0</v>
      </c>
      <c r="CC407" s="3" t="str">
        <f t="shared" ca="1" si="778"/>
        <v/>
      </c>
      <c r="CD407" s="2" t="str">
        <f t="shared" ca="1" si="779"/>
        <v>00</v>
      </c>
      <c r="CE407" s="2">
        <f t="shared" ca="1" si="780"/>
        <v>0</v>
      </c>
      <c r="CF407" s="2">
        <f t="shared" ca="1" si="830"/>
        <v>0</v>
      </c>
      <c r="CG407" s="3" t="str">
        <f t="shared" ca="1" si="781"/>
        <v/>
      </c>
      <c r="CH407" s="2" t="str">
        <f t="shared" ca="1" si="782"/>
        <v>00</v>
      </c>
      <c r="CI407" s="2">
        <f t="shared" ca="1" si="783"/>
        <v>0</v>
      </c>
      <c r="CJ407" s="2">
        <f t="shared" ca="1" si="831"/>
        <v>0</v>
      </c>
      <c r="CK407" s="3" t="str">
        <f t="shared" ca="1" si="784"/>
        <v/>
      </c>
      <c r="CL407" s="2" t="str">
        <f t="shared" ca="1" si="785"/>
        <v>00</v>
      </c>
      <c r="CM407" s="2">
        <f t="shared" ca="1" si="786"/>
        <v>0</v>
      </c>
      <c r="CN407" s="2">
        <f t="shared" ca="1" si="832"/>
        <v>0</v>
      </c>
      <c r="CO407" s="3" t="str">
        <f t="shared" ca="1" si="787"/>
        <v/>
      </c>
      <c r="CP407" s="2" t="str">
        <f t="shared" ca="1" si="788"/>
        <v>00</v>
      </c>
      <c r="CQ407" s="2">
        <f t="shared" ca="1" si="789"/>
        <v>0</v>
      </c>
      <c r="CR407" s="2">
        <f t="shared" ca="1" si="833"/>
        <v>0</v>
      </c>
      <c r="CS407" s="3" t="str">
        <f t="shared" ca="1" si="790"/>
        <v/>
      </c>
      <c r="CT407" s="2" t="str">
        <f t="shared" ca="1" si="791"/>
        <v>00</v>
      </c>
      <c r="CU407" s="2">
        <f t="shared" ca="1" si="792"/>
        <v>0</v>
      </c>
      <c r="CV407" s="2">
        <f t="shared" ca="1" si="834"/>
        <v>0</v>
      </c>
      <c r="CW407" s="3" t="str">
        <f t="shared" ca="1" si="793"/>
        <v/>
      </c>
      <c r="CX407" s="2" t="str">
        <f t="shared" ca="1" si="794"/>
        <v>00</v>
      </c>
      <c r="CY407" s="2">
        <f t="shared" ca="1" si="795"/>
        <v>0</v>
      </c>
      <c r="CZ407" s="2">
        <f t="shared" ca="1" si="835"/>
        <v>0</v>
      </c>
      <c r="DA407" s="3" t="str">
        <f t="shared" ca="1" si="796"/>
        <v/>
      </c>
      <c r="DB407" s="2" t="str">
        <f t="shared" ca="1" si="797"/>
        <v>00</v>
      </c>
      <c r="DC407" s="2">
        <f t="shared" ca="1" si="798"/>
        <v>0</v>
      </c>
      <c r="DD407" s="2">
        <f t="shared" ca="1" si="836"/>
        <v>0</v>
      </c>
      <c r="DE407" s="3" t="str">
        <f t="shared" ca="1" si="799"/>
        <v/>
      </c>
      <c r="DF407" s="2" t="str">
        <f t="shared" ca="1" si="800"/>
        <v>00</v>
      </c>
      <c r="DG407" s="2">
        <f t="shared" ca="1" si="801"/>
        <v>0</v>
      </c>
      <c r="DH407" s="2">
        <f t="shared" ca="1" si="837"/>
        <v>0</v>
      </c>
      <c r="DI407" s="3" t="str">
        <f t="shared" ca="1" si="802"/>
        <v/>
      </c>
      <c r="DJ407" s="2" t="str">
        <f t="shared" ca="1" si="803"/>
        <v>00</v>
      </c>
      <c r="DK407" s="2">
        <f t="shared" ca="1" si="804"/>
        <v>0</v>
      </c>
      <c r="DL407" s="2">
        <f t="shared" ca="1" si="838"/>
        <v>0</v>
      </c>
      <c r="DM407" s="3" t="str">
        <f t="shared" ca="1" si="805"/>
        <v/>
      </c>
      <c r="DN407" s="2" t="str">
        <f t="shared" ca="1" si="806"/>
        <v>00</v>
      </c>
      <c r="DO407" s="2">
        <f t="shared" ca="1" si="807"/>
        <v>0</v>
      </c>
      <c r="DP407" s="2">
        <f t="shared" ca="1" si="839"/>
        <v>0</v>
      </c>
      <c r="DQ407" s="70" t="b">
        <f t="shared" ca="1" si="808"/>
        <v>0</v>
      </c>
      <c r="DR407" s="70" t="b">
        <f t="shared" ca="1" si="809"/>
        <v>0</v>
      </c>
    </row>
    <row r="408" spans="1:122" x14ac:dyDescent="0.35">
      <c r="A408" s="9"/>
      <c r="B408" s="2" t="str">
        <f t="shared" ca="1" si="810"/>
        <v>80041009</v>
      </c>
      <c r="C408" s="80">
        <f t="shared" ca="1" si="811"/>
        <v>1</v>
      </c>
      <c r="D408" s="66"/>
      <c r="E408" s="66" t="str">
        <f t="shared" ca="1" si="720"/>
        <v/>
      </c>
      <c r="F408" s="66" t="str">
        <f t="shared" ca="1" si="721"/>
        <v>00</v>
      </c>
      <c r="G408" s="66">
        <f t="shared" ca="1" si="722"/>
        <v>0</v>
      </c>
      <c r="H408" s="66">
        <f t="shared" ca="1" si="723"/>
        <v>0</v>
      </c>
      <c r="I408" s="3" t="str">
        <f t="shared" ca="1" si="724"/>
        <v/>
      </c>
      <c r="J408" s="2" t="str">
        <f t="shared" ca="1" si="725"/>
        <v>00</v>
      </c>
      <c r="K408" s="2">
        <f t="shared" ca="1" si="726"/>
        <v>0</v>
      </c>
      <c r="L408" s="2">
        <f t="shared" ca="1" si="812"/>
        <v>0</v>
      </c>
      <c r="M408" s="3" t="str">
        <f t="shared" ca="1" si="727"/>
        <v/>
      </c>
      <c r="N408" s="2" t="str">
        <f t="shared" ca="1" si="728"/>
        <v>00</v>
      </c>
      <c r="O408" s="2">
        <f t="shared" ca="1" si="729"/>
        <v>0</v>
      </c>
      <c r="P408" s="2">
        <f t="shared" ca="1" si="813"/>
        <v>0</v>
      </c>
      <c r="Q408" s="3" t="str">
        <f t="shared" ca="1" si="730"/>
        <v/>
      </c>
      <c r="R408" s="2" t="str">
        <f t="shared" ca="1" si="731"/>
        <v>00</v>
      </c>
      <c r="S408" s="2">
        <f t="shared" ca="1" si="732"/>
        <v>0</v>
      </c>
      <c r="T408" s="2">
        <f t="shared" ca="1" si="814"/>
        <v>0</v>
      </c>
      <c r="U408" s="3" t="str">
        <f t="shared" ca="1" si="733"/>
        <v/>
      </c>
      <c r="V408" s="2" t="str">
        <f t="shared" ca="1" si="734"/>
        <v>00</v>
      </c>
      <c r="W408" s="2">
        <f t="shared" ca="1" si="735"/>
        <v>0</v>
      </c>
      <c r="X408" s="2">
        <f t="shared" ca="1" si="815"/>
        <v>0</v>
      </c>
      <c r="Y408" s="3" t="str">
        <f t="shared" ca="1" si="736"/>
        <v/>
      </c>
      <c r="Z408" s="2" t="str">
        <f t="shared" ca="1" si="737"/>
        <v>00</v>
      </c>
      <c r="AA408" s="2">
        <f t="shared" ca="1" si="738"/>
        <v>0</v>
      </c>
      <c r="AB408" s="2">
        <f t="shared" ca="1" si="816"/>
        <v>0</v>
      </c>
      <c r="AC408" s="3" t="str">
        <f t="shared" ca="1" si="739"/>
        <v/>
      </c>
      <c r="AD408" s="2" t="str">
        <f t="shared" ca="1" si="740"/>
        <v>00</v>
      </c>
      <c r="AE408" s="2">
        <f t="shared" ca="1" si="741"/>
        <v>0</v>
      </c>
      <c r="AF408" s="2">
        <f t="shared" ca="1" si="817"/>
        <v>0</v>
      </c>
      <c r="AG408" s="3" t="str">
        <f t="shared" ca="1" si="742"/>
        <v/>
      </c>
      <c r="AH408" s="2" t="str">
        <f t="shared" ca="1" si="743"/>
        <v>00</v>
      </c>
      <c r="AI408" s="2">
        <f t="shared" ca="1" si="744"/>
        <v>0</v>
      </c>
      <c r="AJ408" s="2">
        <f t="shared" ca="1" si="818"/>
        <v>0</v>
      </c>
      <c r="AK408" s="3" t="str">
        <f t="shared" ca="1" si="745"/>
        <v/>
      </c>
      <c r="AL408" s="2" t="str">
        <f t="shared" ca="1" si="746"/>
        <v>00</v>
      </c>
      <c r="AM408" s="2">
        <f t="shared" ca="1" si="747"/>
        <v>0</v>
      </c>
      <c r="AN408" s="2">
        <f t="shared" ca="1" si="819"/>
        <v>0</v>
      </c>
      <c r="AO408" s="3" t="str">
        <f t="shared" ca="1" si="748"/>
        <v/>
      </c>
      <c r="AP408" s="2" t="str">
        <f t="shared" ca="1" si="749"/>
        <v>00</v>
      </c>
      <c r="AQ408" s="2">
        <f t="shared" ca="1" si="750"/>
        <v>0</v>
      </c>
      <c r="AR408" s="2">
        <f t="shared" ca="1" si="820"/>
        <v>0</v>
      </c>
      <c r="AS408" s="3" t="str">
        <f t="shared" ca="1" si="751"/>
        <v/>
      </c>
      <c r="AT408" s="2" t="str">
        <f t="shared" ca="1" si="752"/>
        <v>00</v>
      </c>
      <c r="AU408" s="2">
        <f t="shared" ca="1" si="753"/>
        <v>0</v>
      </c>
      <c r="AV408" s="2">
        <f t="shared" ca="1" si="821"/>
        <v>0</v>
      </c>
      <c r="AW408" s="3" t="str">
        <f t="shared" ca="1" si="754"/>
        <v/>
      </c>
      <c r="AX408" s="2" t="str">
        <f t="shared" ca="1" si="755"/>
        <v>00</v>
      </c>
      <c r="AY408" s="2">
        <f t="shared" ca="1" si="756"/>
        <v>0</v>
      </c>
      <c r="AZ408" s="2">
        <f t="shared" ca="1" si="822"/>
        <v>0</v>
      </c>
      <c r="BA408" s="3" t="str">
        <f t="shared" ca="1" si="757"/>
        <v/>
      </c>
      <c r="BB408" s="2" t="str">
        <f t="shared" ca="1" si="758"/>
        <v>00</v>
      </c>
      <c r="BC408" s="2">
        <f t="shared" ca="1" si="759"/>
        <v>0</v>
      </c>
      <c r="BD408" s="2">
        <f t="shared" ca="1" si="823"/>
        <v>0</v>
      </c>
      <c r="BE408" s="3" t="str">
        <f t="shared" ca="1" si="760"/>
        <v/>
      </c>
      <c r="BF408" s="2" t="str">
        <f t="shared" ca="1" si="761"/>
        <v>00</v>
      </c>
      <c r="BG408" s="2">
        <f t="shared" ca="1" si="762"/>
        <v>0</v>
      </c>
      <c r="BH408" s="2">
        <f t="shared" ca="1" si="824"/>
        <v>0</v>
      </c>
      <c r="BI408" s="3" t="str">
        <f t="shared" ca="1" si="763"/>
        <v/>
      </c>
      <c r="BJ408" s="2" t="str">
        <f t="shared" ca="1" si="764"/>
        <v>00</v>
      </c>
      <c r="BK408" s="2">
        <f t="shared" ca="1" si="765"/>
        <v>0</v>
      </c>
      <c r="BL408" s="2">
        <f t="shared" ca="1" si="825"/>
        <v>0</v>
      </c>
      <c r="BM408" s="3" t="str">
        <f t="shared" ca="1" si="766"/>
        <v/>
      </c>
      <c r="BN408" s="2" t="str">
        <f t="shared" ca="1" si="767"/>
        <v>00</v>
      </c>
      <c r="BO408" s="2">
        <f t="shared" ca="1" si="768"/>
        <v>0</v>
      </c>
      <c r="BP408" s="2">
        <f t="shared" ca="1" si="826"/>
        <v>0</v>
      </c>
      <c r="BQ408" s="3" t="str">
        <f t="shared" ca="1" si="769"/>
        <v/>
      </c>
      <c r="BR408" s="2" t="str">
        <f t="shared" ca="1" si="770"/>
        <v>00</v>
      </c>
      <c r="BS408" s="2">
        <f t="shared" ca="1" si="771"/>
        <v>0</v>
      </c>
      <c r="BT408" s="2">
        <f t="shared" ca="1" si="827"/>
        <v>0</v>
      </c>
      <c r="BU408" s="3" t="str">
        <f t="shared" ca="1" si="772"/>
        <v/>
      </c>
      <c r="BV408" s="2" t="str">
        <f t="shared" ca="1" si="773"/>
        <v>00</v>
      </c>
      <c r="BW408" s="2">
        <f t="shared" ca="1" si="774"/>
        <v>0</v>
      </c>
      <c r="BX408" s="2">
        <f t="shared" ca="1" si="828"/>
        <v>0</v>
      </c>
      <c r="BY408" s="3" t="str">
        <f t="shared" ca="1" si="775"/>
        <v/>
      </c>
      <c r="BZ408" s="2" t="str">
        <f t="shared" ca="1" si="776"/>
        <v>00</v>
      </c>
      <c r="CA408" s="2">
        <f t="shared" ca="1" si="777"/>
        <v>0</v>
      </c>
      <c r="CB408" s="2">
        <f t="shared" ca="1" si="829"/>
        <v>0</v>
      </c>
      <c r="CC408" s="3" t="str">
        <f t="shared" ca="1" si="778"/>
        <v/>
      </c>
      <c r="CD408" s="2" t="str">
        <f t="shared" ca="1" si="779"/>
        <v>00</v>
      </c>
      <c r="CE408" s="2">
        <f t="shared" ca="1" si="780"/>
        <v>0</v>
      </c>
      <c r="CF408" s="2">
        <f t="shared" ca="1" si="830"/>
        <v>0</v>
      </c>
      <c r="CG408" s="3" t="str">
        <f t="shared" ca="1" si="781"/>
        <v/>
      </c>
      <c r="CH408" s="2" t="str">
        <f t="shared" ca="1" si="782"/>
        <v>00</v>
      </c>
      <c r="CI408" s="2">
        <f t="shared" ca="1" si="783"/>
        <v>0</v>
      </c>
      <c r="CJ408" s="2">
        <f t="shared" ca="1" si="831"/>
        <v>0</v>
      </c>
      <c r="CK408" s="3" t="str">
        <f t="shared" ca="1" si="784"/>
        <v/>
      </c>
      <c r="CL408" s="2" t="str">
        <f t="shared" ca="1" si="785"/>
        <v>00</v>
      </c>
      <c r="CM408" s="2">
        <f t="shared" ca="1" si="786"/>
        <v>0</v>
      </c>
      <c r="CN408" s="2">
        <f t="shared" ca="1" si="832"/>
        <v>0</v>
      </c>
      <c r="CO408" s="3" t="str">
        <f t="shared" ca="1" si="787"/>
        <v/>
      </c>
      <c r="CP408" s="2" t="str">
        <f t="shared" ca="1" si="788"/>
        <v>00</v>
      </c>
      <c r="CQ408" s="2">
        <f t="shared" ca="1" si="789"/>
        <v>0</v>
      </c>
      <c r="CR408" s="2">
        <f t="shared" ca="1" si="833"/>
        <v>0</v>
      </c>
      <c r="CS408" s="3" t="str">
        <f t="shared" ca="1" si="790"/>
        <v/>
      </c>
      <c r="CT408" s="2" t="str">
        <f t="shared" ca="1" si="791"/>
        <v>00</v>
      </c>
      <c r="CU408" s="2">
        <f t="shared" ca="1" si="792"/>
        <v>0</v>
      </c>
      <c r="CV408" s="2">
        <f t="shared" ca="1" si="834"/>
        <v>0</v>
      </c>
      <c r="CW408" s="3" t="str">
        <f t="shared" ca="1" si="793"/>
        <v/>
      </c>
      <c r="CX408" s="2" t="str">
        <f t="shared" ca="1" si="794"/>
        <v>00</v>
      </c>
      <c r="CY408" s="2">
        <f t="shared" ca="1" si="795"/>
        <v>0</v>
      </c>
      <c r="CZ408" s="2">
        <f t="shared" ca="1" si="835"/>
        <v>0</v>
      </c>
      <c r="DA408" s="3" t="str">
        <f t="shared" ca="1" si="796"/>
        <v/>
      </c>
      <c r="DB408" s="2" t="str">
        <f t="shared" ca="1" si="797"/>
        <v>00</v>
      </c>
      <c r="DC408" s="2">
        <f t="shared" ca="1" si="798"/>
        <v>0</v>
      </c>
      <c r="DD408" s="2">
        <f t="shared" ca="1" si="836"/>
        <v>0</v>
      </c>
      <c r="DE408" s="3" t="str">
        <f t="shared" ca="1" si="799"/>
        <v/>
      </c>
      <c r="DF408" s="2" t="str">
        <f t="shared" ca="1" si="800"/>
        <v>00</v>
      </c>
      <c r="DG408" s="2">
        <f t="shared" ca="1" si="801"/>
        <v>0</v>
      </c>
      <c r="DH408" s="2">
        <f t="shared" ca="1" si="837"/>
        <v>0</v>
      </c>
      <c r="DI408" s="3" t="str">
        <f t="shared" ca="1" si="802"/>
        <v/>
      </c>
      <c r="DJ408" s="2" t="str">
        <f t="shared" ca="1" si="803"/>
        <v>00</v>
      </c>
      <c r="DK408" s="2">
        <f t="shared" ca="1" si="804"/>
        <v>0</v>
      </c>
      <c r="DL408" s="2">
        <f t="shared" ca="1" si="838"/>
        <v>0</v>
      </c>
      <c r="DM408" s="3" t="str">
        <f t="shared" ca="1" si="805"/>
        <v/>
      </c>
      <c r="DN408" s="2" t="str">
        <f t="shared" ca="1" si="806"/>
        <v>00</v>
      </c>
      <c r="DO408" s="2">
        <f t="shared" ca="1" si="807"/>
        <v>0</v>
      </c>
      <c r="DP408" s="2">
        <f t="shared" ca="1" si="839"/>
        <v>0</v>
      </c>
      <c r="DQ408" s="70" t="b">
        <f t="shared" ca="1" si="808"/>
        <v>0</v>
      </c>
      <c r="DR408" s="70" t="b">
        <f t="shared" ca="1" si="809"/>
        <v>0</v>
      </c>
    </row>
    <row r="409" spans="1:122" x14ac:dyDescent="0.35">
      <c r="A409" s="9"/>
      <c r="B409" s="2" t="str">
        <f t="shared" ca="1" si="810"/>
        <v>8004100A</v>
      </c>
      <c r="C409" s="80">
        <f t="shared" ca="1" si="811"/>
        <v>1</v>
      </c>
      <c r="D409" s="66"/>
      <c r="E409" s="66" t="str">
        <f t="shared" ca="1" si="720"/>
        <v/>
      </c>
      <c r="F409" s="66" t="str">
        <f t="shared" ca="1" si="721"/>
        <v>00</v>
      </c>
      <c r="G409" s="66">
        <f t="shared" ca="1" si="722"/>
        <v>0</v>
      </c>
      <c r="H409" s="66">
        <f t="shared" ca="1" si="723"/>
        <v>0</v>
      </c>
      <c r="I409" s="3" t="str">
        <f t="shared" ca="1" si="724"/>
        <v/>
      </c>
      <c r="J409" s="2" t="str">
        <f t="shared" ca="1" si="725"/>
        <v>00</v>
      </c>
      <c r="K409" s="2">
        <f t="shared" ca="1" si="726"/>
        <v>0</v>
      </c>
      <c r="L409" s="2">
        <f t="shared" ca="1" si="812"/>
        <v>0</v>
      </c>
      <c r="M409" s="3" t="str">
        <f t="shared" ca="1" si="727"/>
        <v/>
      </c>
      <c r="N409" s="2" t="str">
        <f t="shared" ca="1" si="728"/>
        <v>00</v>
      </c>
      <c r="O409" s="2">
        <f t="shared" ca="1" si="729"/>
        <v>0</v>
      </c>
      <c r="P409" s="2">
        <f t="shared" ca="1" si="813"/>
        <v>0</v>
      </c>
      <c r="Q409" s="3" t="str">
        <f t="shared" ca="1" si="730"/>
        <v/>
      </c>
      <c r="R409" s="2" t="str">
        <f t="shared" ca="1" si="731"/>
        <v>00</v>
      </c>
      <c r="S409" s="2">
        <f t="shared" ca="1" si="732"/>
        <v>0</v>
      </c>
      <c r="T409" s="2">
        <f t="shared" ca="1" si="814"/>
        <v>0</v>
      </c>
      <c r="U409" s="3" t="str">
        <f t="shared" ca="1" si="733"/>
        <v/>
      </c>
      <c r="V409" s="2" t="str">
        <f t="shared" ca="1" si="734"/>
        <v>00</v>
      </c>
      <c r="W409" s="2">
        <f t="shared" ca="1" si="735"/>
        <v>0</v>
      </c>
      <c r="X409" s="2">
        <f t="shared" ca="1" si="815"/>
        <v>0</v>
      </c>
      <c r="Y409" s="3" t="str">
        <f t="shared" ca="1" si="736"/>
        <v/>
      </c>
      <c r="Z409" s="2" t="str">
        <f t="shared" ca="1" si="737"/>
        <v>00</v>
      </c>
      <c r="AA409" s="2">
        <f t="shared" ca="1" si="738"/>
        <v>0</v>
      </c>
      <c r="AB409" s="2">
        <f t="shared" ca="1" si="816"/>
        <v>0</v>
      </c>
      <c r="AC409" s="3" t="str">
        <f t="shared" ca="1" si="739"/>
        <v/>
      </c>
      <c r="AD409" s="2" t="str">
        <f t="shared" ca="1" si="740"/>
        <v>00</v>
      </c>
      <c r="AE409" s="2">
        <f t="shared" ca="1" si="741"/>
        <v>0</v>
      </c>
      <c r="AF409" s="2">
        <f t="shared" ca="1" si="817"/>
        <v>0</v>
      </c>
      <c r="AG409" s="3" t="str">
        <f t="shared" ca="1" si="742"/>
        <v/>
      </c>
      <c r="AH409" s="2" t="str">
        <f t="shared" ca="1" si="743"/>
        <v>00</v>
      </c>
      <c r="AI409" s="2">
        <f t="shared" ca="1" si="744"/>
        <v>0</v>
      </c>
      <c r="AJ409" s="2">
        <f t="shared" ca="1" si="818"/>
        <v>0</v>
      </c>
      <c r="AK409" s="3" t="str">
        <f t="shared" ca="1" si="745"/>
        <v/>
      </c>
      <c r="AL409" s="2" t="str">
        <f t="shared" ca="1" si="746"/>
        <v>00</v>
      </c>
      <c r="AM409" s="2">
        <f t="shared" ca="1" si="747"/>
        <v>0</v>
      </c>
      <c r="AN409" s="2">
        <f t="shared" ca="1" si="819"/>
        <v>0</v>
      </c>
      <c r="AO409" s="3" t="str">
        <f t="shared" ca="1" si="748"/>
        <v/>
      </c>
      <c r="AP409" s="2" t="str">
        <f t="shared" ca="1" si="749"/>
        <v>00</v>
      </c>
      <c r="AQ409" s="2">
        <f t="shared" ca="1" si="750"/>
        <v>0</v>
      </c>
      <c r="AR409" s="2">
        <f t="shared" ca="1" si="820"/>
        <v>0</v>
      </c>
      <c r="AS409" s="3" t="str">
        <f t="shared" ca="1" si="751"/>
        <v/>
      </c>
      <c r="AT409" s="2" t="str">
        <f t="shared" ca="1" si="752"/>
        <v>00</v>
      </c>
      <c r="AU409" s="2">
        <f t="shared" ca="1" si="753"/>
        <v>0</v>
      </c>
      <c r="AV409" s="2">
        <f t="shared" ca="1" si="821"/>
        <v>0</v>
      </c>
      <c r="AW409" s="3" t="str">
        <f t="shared" ca="1" si="754"/>
        <v/>
      </c>
      <c r="AX409" s="2" t="str">
        <f t="shared" ca="1" si="755"/>
        <v>00</v>
      </c>
      <c r="AY409" s="2">
        <f t="shared" ca="1" si="756"/>
        <v>0</v>
      </c>
      <c r="AZ409" s="2">
        <f t="shared" ca="1" si="822"/>
        <v>0</v>
      </c>
      <c r="BA409" s="3" t="str">
        <f t="shared" ca="1" si="757"/>
        <v/>
      </c>
      <c r="BB409" s="2" t="str">
        <f t="shared" ca="1" si="758"/>
        <v>00</v>
      </c>
      <c r="BC409" s="2">
        <f t="shared" ca="1" si="759"/>
        <v>0</v>
      </c>
      <c r="BD409" s="2">
        <f t="shared" ca="1" si="823"/>
        <v>0</v>
      </c>
      <c r="BE409" s="3" t="str">
        <f t="shared" ca="1" si="760"/>
        <v/>
      </c>
      <c r="BF409" s="2" t="str">
        <f t="shared" ca="1" si="761"/>
        <v>00</v>
      </c>
      <c r="BG409" s="2">
        <f t="shared" ca="1" si="762"/>
        <v>0</v>
      </c>
      <c r="BH409" s="2">
        <f t="shared" ca="1" si="824"/>
        <v>0</v>
      </c>
      <c r="BI409" s="3" t="str">
        <f t="shared" ca="1" si="763"/>
        <v/>
      </c>
      <c r="BJ409" s="2" t="str">
        <f t="shared" ca="1" si="764"/>
        <v>00</v>
      </c>
      <c r="BK409" s="2">
        <f t="shared" ca="1" si="765"/>
        <v>0</v>
      </c>
      <c r="BL409" s="2">
        <f t="shared" ca="1" si="825"/>
        <v>0</v>
      </c>
      <c r="BM409" s="3" t="str">
        <f t="shared" ca="1" si="766"/>
        <v/>
      </c>
      <c r="BN409" s="2" t="str">
        <f t="shared" ca="1" si="767"/>
        <v>00</v>
      </c>
      <c r="BO409" s="2">
        <f t="shared" ca="1" si="768"/>
        <v>0</v>
      </c>
      <c r="BP409" s="2">
        <f t="shared" ca="1" si="826"/>
        <v>0</v>
      </c>
      <c r="BQ409" s="3" t="str">
        <f t="shared" ca="1" si="769"/>
        <v/>
      </c>
      <c r="BR409" s="2" t="str">
        <f t="shared" ca="1" si="770"/>
        <v>00</v>
      </c>
      <c r="BS409" s="2">
        <f t="shared" ca="1" si="771"/>
        <v>0</v>
      </c>
      <c r="BT409" s="2">
        <f t="shared" ca="1" si="827"/>
        <v>0</v>
      </c>
      <c r="BU409" s="3" t="str">
        <f t="shared" ca="1" si="772"/>
        <v/>
      </c>
      <c r="BV409" s="2" t="str">
        <f t="shared" ca="1" si="773"/>
        <v>00</v>
      </c>
      <c r="BW409" s="2">
        <f t="shared" ca="1" si="774"/>
        <v>0</v>
      </c>
      <c r="BX409" s="2">
        <f t="shared" ca="1" si="828"/>
        <v>0</v>
      </c>
      <c r="BY409" s="3" t="str">
        <f t="shared" ca="1" si="775"/>
        <v/>
      </c>
      <c r="BZ409" s="2" t="str">
        <f t="shared" ca="1" si="776"/>
        <v>00</v>
      </c>
      <c r="CA409" s="2">
        <f t="shared" ca="1" si="777"/>
        <v>0</v>
      </c>
      <c r="CB409" s="2">
        <f t="shared" ca="1" si="829"/>
        <v>0</v>
      </c>
      <c r="CC409" s="3" t="str">
        <f t="shared" ca="1" si="778"/>
        <v/>
      </c>
      <c r="CD409" s="2" t="str">
        <f t="shared" ca="1" si="779"/>
        <v>00</v>
      </c>
      <c r="CE409" s="2">
        <f t="shared" ca="1" si="780"/>
        <v>0</v>
      </c>
      <c r="CF409" s="2">
        <f t="shared" ca="1" si="830"/>
        <v>0</v>
      </c>
      <c r="CG409" s="3" t="str">
        <f t="shared" ca="1" si="781"/>
        <v/>
      </c>
      <c r="CH409" s="2" t="str">
        <f t="shared" ca="1" si="782"/>
        <v>00</v>
      </c>
      <c r="CI409" s="2">
        <f t="shared" ca="1" si="783"/>
        <v>0</v>
      </c>
      <c r="CJ409" s="2">
        <f t="shared" ca="1" si="831"/>
        <v>0</v>
      </c>
      <c r="CK409" s="3" t="str">
        <f t="shared" ca="1" si="784"/>
        <v/>
      </c>
      <c r="CL409" s="2" t="str">
        <f t="shared" ca="1" si="785"/>
        <v>00</v>
      </c>
      <c r="CM409" s="2">
        <f t="shared" ca="1" si="786"/>
        <v>0</v>
      </c>
      <c r="CN409" s="2">
        <f t="shared" ca="1" si="832"/>
        <v>0</v>
      </c>
      <c r="CO409" s="3" t="str">
        <f t="shared" ca="1" si="787"/>
        <v/>
      </c>
      <c r="CP409" s="2" t="str">
        <f t="shared" ca="1" si="788"/>
        <v>00</v>
      </c>
      <c r="CQ409" s="2">
        <f t="shared" ca="1" si="789"/>
        <v>0</v>
      </c>
      <c r="CR409" s="2">
        <f t="shared" ca="1" si="833"/>
        <v>0</v>
      </c>
      <c r="CS409" s="3" t="str">
        <f t="shared" ca="1" si="790"/>
        <v/>
      </c>
      <c r="CT409" s="2" t="str">
        <f t="shared" ca="1" si="791"/>
        <v>00</v>
      </c>
      <c r="CU409" s="2">
        <f t="shared" ca="1" si="792"/>
        <v>0</v>
      </c>
      <c r="CV409" s="2">
        <f t="shared" ca="1" si="834"/>
        <v>0</v>
      </c>
      <c r="CW409" s="3" t="str">
        <f t="shared" ca="1" si="793"/>
        <v/>
      </c>
      <c r="CX409" s="2" t="str">
        <f t="shared" ca="1" si="794"/>
        <v>00</v>
      </c>
      <c r="CY409" s="2">
        <f t="shared" ca="1" si="795"/>
        <v>0</v>
      </c>
      <c r="CZ409" s="2">
        <f t="shared" ca="1" si="835"/>
        <v>0</v>
      </c>
      <c r="DA409" s="3" t="str">
        <f t="shared" ca="1" si="796"/>
        <v/>
      </c>
      <c r="DB409" s="2" t="str">
        <f t="shared" ca="1" si="797"/>
        <v>00</v>
      </c>
      <c r="DC409" s="2">
        <f t="shared" ca="1" si="798"/>
        <v>0</v>
      </c>
      <c r="DD409" s="2">
        <f t="shared" ca="1" si="836"/>
        <v>0</v>
      </c>
      <c r="DE409" s="3" t="str">
        <f t="shared" ca="1" si="799"/>
        <v/>
      </c>
      <c r="DF409" s="2" t="str">
        <f t="shared" ca="1" si="800"/>
        <v>00</v>
      </c>
      <c r="DG409" s="2">
        <f t="shared" ca="1" si="801"/>
        <v>0</v>
      </c>
      <c r="DH409" s="2">
        <f t="shared" ca="1" si="837"/>
        <v>0</v>
      </c>
      <c r="DI409" s="3" t="str">
        <f t="shared" ca="1" si="802"/>
        <v/>
      </c>
      <c r="DJ409" s="2" t="str">
        <f t="shared" ca="1" si="803"/>
        <v>00</v>
      </c>
      <c r="DK409" s="2">
        <f t="shared" ca="1" si="804"/>
        <v>0</v>
      </c>
      <c r="DL409" s="2">
        <f t="shared" ca="1" si="838"/>
        <v>0</v>
      </c>
      <c r="DM409" s="3" t="str">
        <f t="shared" ca="1" si="805"/>
        <v/>
      </c>
      <c r="DN409" s="2" t="str">
        <f t="shared" ca="1" si="806"/>
        <v>00</v>
      </c>
      <c r="DO409" s="2">
        <f t="shared" ca="1" si="807"/>
        <v>0</v>
      </c>
      <c r="DP409" s="2">
        <f t="shared" ca="1" si="839"/>
        <v>0</v>
      </c>
      <c r="DQ409" s="70" t="b">
        <f t="shared" ca="1" si="808"/>
        <v>0</v>
      </c>
      <c r="DR409" s="70" t="b">
        <f t="shared" ca="1" si="809"/>
        <v>0</v>
      </c>
    </row>
    <row r="410" spans="1:122" x14ac:dyDescent="0.35">
      <c r="A410" s="9"/>
      <c r="B410" s="2" t="str">
        <f t="shared" ca="1" si="810"/>
        <v>8004100B</v>
      </c>
      <c r="C410" s="80">
        <f t="shared" ca="1" si="811"/>
        <v>1</v>
      </c>
      <c r="D410" s="66"/>
      <c r="E410" s="66" t="str">
        <f t="shared" ca="1" si="720"/>
        <v/>
      </c>
      <c r="F410" s="66" t="str">
        <f t="shared" ca="1" si="721"/>
        <v>00</v>
      </c>
      <c r="G410" s="66">
        <f t="shared" ca="1" si="722"/>
        <v>0</v>
      </c>
      <c r="H410" s="66">
        <f t="shared" ca="1" si="723"/>
        <v>0</v>
      </c>
      <c r="I410" s="3" t="str">
        <f t="shared" ca="1" si="724"/>
        <v/>
      </c>
      <c r="J410" s="2" t="str">
        <f t="shared" ca="1" si="725"/>
        <v>00</v>
      </c>
      <c r="K410" s="2">
        <f t="shared" ca="1" si="726"/>
        <v>0</v>
      </c>
      <c r="L410" s="2">
        <f t="shared" ca="1" si="812"/>
        <v>0</v>
      </c>
      <c r="M410" s="3" t="str">
        <f t="shared" ca="1" si="727"/>
        <v/>
      </c>
      <c r="N410" s="2" t="str">
        <f t="shared" ca="1" si="728"/>
        <v>00</v>
      </c>
      <c r="O410" s="2">
        <f t="shared" ca="1" si="729"/>
        <v>0</v>
      </c>
      <c r="P410" s="2">
        <f t="shared" ca="1" si="813"/>
        <v>0</v>
      </c>
      <c r="Q410" s="3" t="str">
        <f t="shared" ca="1" si="730"/>
        <v/>
      </c>
      <c r="R410" s="2" t="str">
        <f t="shared" ca="1" si="731"/>
        <v>00</v>
      </c>
      <c r="S410" s="2">
        <f t="shared" ca="1" si="732"/>
        <v>0</v>
      </c>
      <c r="T410" s="2">
        <f t="shared" ca="1" si="814"/>
        <v>0</v>
      </c>
      <c r="U410" s="3" t="str">
        <f t="shared" ca="1" si="733"/>
        <v/>
      </c>
      <c r="V410" s="2" t="str">
        <f t="shared" ca="1" si="734"/>
        <v>00</v>
      </c>
      <c r="W410" s="2">
        <f t="shared" ca="1" si="735"/>
        <v>0</v>
      </c>
      <c r="X410" s="2">
        <f t="shared" ca="1" si="815"/>
        <v>0</v>
      </c>
      <c r="Y410" s="3" t="str">
        <f t="shared" ca="1" si="736"/>
        <v/>
      </c>
      <c r="Z410" s="2" t="str">
        <f t="shared" ca="1" si="737"/>
        <v>00</v>
      </c>
      <c r="AA410" s="2">
        <f t="shared" ca="1" si="738"/>
        <v>0</v>
      </c>
      <c r="AB410" s="2">
        <f t="shared" ca="1" si="816"/>
        <v>0</v>
      </c>
      <c r="AC410" s="3" t="str">
        <f t="shared" ca="1" si="739"/>
        <v/>
      </c>
      <c r="AD410" s="2" t="str">
        <f t="shared" ca="1" si="740"/>
        <v>00</v>
      </c>
      <c r="AE410" s="2">
        <f t="shared" ca="1" si="741"/>
        <v>0</v>
      </c>
      <c r="AF410" s="2">
        <f t="shared" ca="1" si="817"/>
        <v>0</v>
      </c>
      <c r="AG410" s="3" t="str">
        <f t="shared" ca="1" si="742"/>
        <v/>
      </c>
      <c r="AH410" s="2" t="str">
        <f t="shared" ca="1" si="743"/>
        <v>00</v>
      </c>
      <c r="AI410" s="2">
        <f t="shared" ca="1" si="744"/>
        <v>0</v>
      </c>
      <c r="AJ410" s="2">
        <f t="shared" ca="1" si="818"/>
        <v>0</v>
      </c>
      <c r="AK410" s="3" t="str">
        <f t="shared" ca="1" si="745"/>
        <v/>
      </c>
      <c r="AL410" s="2" t="str">
        <f t="shared" ca="1" si="746"/>
        <v>00</v>
      </c>
      <c r="AM410" s="2">
        <f t="shared" ca="1" si="747"/>
        <v>0</v>
      </c>
      <c r="AN410" s="2">
        <f t="shared" ca="1" si="819"/>
        <v>0</v>
      </c>
      <c r="AO410" s="3" t="str">
        <f t="shared" ca="1" si="748"/>
        <v/>
      </c>
      <c r="AP410" s="2" t="str">
        <f t="shared" ca="1" si="749"/>
        <v>00</v>
      </c>
      <c r="AQ410" s="2">
        <f t="shared" ca="1" si="750"/>
        <v>0</v>
      </c>
      <c r="AR410" s="2">
        <f t="shared" ca="1" si="820"/>
        <v>0</v>
      </c>
      <c r="AS410" s="3" t="str">
        <f t="shared" ca="1" si="751"/>
        <v/>
      </c>
      <c r="AT410" s="2" t="str">
        <f t="shared" ca="1" si="752"/>
        <v>00</v>
      </c>
      <c r="AU410" s="2">
        <f t="shared" ca="1" si="753"/>
        <v>0</v>
      </c>
      <c r="AV410" s="2">
        <f t="shared" ca="1" si="821"/>
        <v>0</v>
      </c>
      <c r="AW410" s="3" t="str">
        <f t="shared" ca="1" si="754"/>
        <v/>
      </c>
      <c r="AX410" s="2" t="str">
        <f t="shared" ca="1" si="755"/>
        <v>00</v>
      </c>
      <c r="AY410" s="2">
        <f t="shared" ca="1" si="756"/>
        <v>0</v>
      </c>
      <c r="AZ410" s="2">
        <f t="shared" ca="1" si="822"/>
        <v>0</v>
      </c>
      <c r="BA410" s="3" t="str">
        <f t="shared" ca="1" si="757"/>
        <v/>
      </c>
      <c r="BB410" s="2" t="str">
        <f t="shared" ca="1" si="758"/>
        <v>00</v>
      </c>
      <c r="BC410" s="2">
        <f t="shared" ca="1" si="759"/>
        <v>0</v>
      </c>
      <c r="BD410" s="2">
        <f t="shared" ca="1" si="823"/>
        <v>0</v>
      </c>
      <c r="BE410" s="3" t="str">
        <f t="shared" ca="1" si="760"/>
        <v/>
      </c>
      <c r="BF410" s="2" t="str">
        <f t="shared" ca="1" si="761"/>
        <v>00</v>
      </c>
      <c r="BG410" s="2">
        <f t="shared" ca="1" si="762"/>
        <v>0</v>
      </c>
      <c r="BH410" s="2">
        <f t="shared" ca="1" si="824"/>
        <v>0</v>
      </c>
      <c r="BI410" s="3" t="str">
        <f t="shared" ca="1" si="763"/>
        <v/>
      </c>
      <c r="BJ410" s="2" t="str">
        <f t="shared" ca="1" si="764"/>
        <v>00</v>
      </c>
      <c r="BK410" s="2">
        <f t="shared" ca="1" si="765"/>
        <v>0</v>
      </c>
      <c r="BL410" s="2">
        <f t="shared" ca="1" si="825"/>
        <v>0</v>
      </c>
      <c r="BM410" s="3" t="str">
        <f t="shared" ca="1" si="766"/>
        <v/>
      </c>
      <c r="BN410" s="2" t="str">
        <f t="shared" ca="1" si="767"/>
        <v>00</v>
      </c>
      <c r="BO410" s="2">
        <f t="shared" ca="1" si="768"/>
        <v>0</v>
      </c>
      <c r="BP410" s="2">
        <f t="shared" ca="1" si="826"/>
        <v>0</v>
      </c>
      <c r="BQ410" s="3" t="str">
        <f t="shared" ca="1" si="769"/>
        <v/>
      </c>
      <c r="BR410" s="2" t="str">
        <f t="shared" ca="1" si="770"/>
        <v>00</v>
      </c>
      <c r="BS410" s="2">
        <f t="shared" ca="1" si="771"/>
        <v>0</v>
      </c>
      <c r="BT410" s="2">
        <f t="shared" ca="1" si="827"/>
        <v>0</v>
      </c>
      <c r="BU410" s="3" t="str">
        <f t="shared" ca="1" si="772"/>
        <v/>
      </c>
      <c r="BV410" s="2" t="str">
        <f t="shared" ca="1" si="773"/>
        <v>00</v>
      </c>
      <c r="BW410" s="2">
        <f t="shared" ca="1" si="774"/>
        <v>0</v>
      </c>
      <c r="BX410" s="2">
        <f t="shared" ca="1" si="828"/>
        <v>0</v>
      </c>
      <c r="BY410" s="3" t="str">
        <f t="shared" ca="1" si="775"/>
        <v/>
      </c>
      <c r="BZ410" s="2" t="str">
        <f t="shared" ca="1" si="776"/>
        <v>00</v>
      </c>
      <c r="CA410" s="2">
        <f t="shared" ca="1" si="777"/>
        <v>0</v>
      </c>
      <c r="CB410" s="2">
        <f t="shared" ca="1" si="829"/>
        <v>0</v>
      </c>
      <c r="CC410" s="3" t="str">
        <f t="shared" ca="1" si="778"/>
        <v/>
      </c>
      <c r="CD410" s="2" t="str">
        <f t="shared" ca="1" si="779"/>
        <v>00</v>
      </c>
      <c r="CE410" s="2">
        <f t="shared" ca="1" si="780"/>
        <v>0</v>
      </c>
      <c r="CF410" s="2">
        <f t="shared" ca="1" si="830"/>
        <v>0</v>
      </c>
      <c r="CG410" s="3" t="str">
        <f t="shared" ca="1" si="781"/>
        <v/>
      </c>
      <c r="CH410" s="2" t="str">
        <f t="shared" ca="1" si="782"/>
        <v>00</v>
      </c>
      <c r="CI410" s="2">
        <f t="shared" ca="1" si="783"/>
        <v>0</v>
      </c>
      <c r="CJ410" s="2">
        <f t="shared" ca="1" si="831"/>
        <v>0</v>
      </c>
      <c r="CK410" s="3" t="str">
        <f t="shared" ca="1" si="784"/>
        <v/>
      </c>
      <c r="CL410" s="2" t="str">
        <f t="shared" ca="1" si="785"/>
        <v>00</v>
      </c>
      <c r="CM410" s="2">
        <f t="shared" ca="1" si="786"/>
        <v>0</v>
      </c>
      <c r="CN410" s="2">
        <f t="shared" ca="1" si="832"/>
        <v>0</v>
      </c>
      <c r="CO410" s="3" t="str">
        <f t="shared" ca="1" si="787"/>
        <v/>
      </c>
      <c r="CP410" s="2" t="str">
        <f t="shared" ca="1" si="788"/>
        <v>00</v>
      </c>
      <c r="CQ410" s="2">
        <f t="shared" ca="1" si="789"/>
        <v>0</v>
      </c>
      <c r="CR410" s="2">
        <f t="shared" ca="1" si="833"/>
        <v>0</v>
      </c>
      <c r="CS410" s="3" t="str">
        <f t="shared" ca="1" si="790"/>
        <v/>
      </c>
      <c r="CT410" s="2" t="str">
        <f t="shared" ca="1" si="791"/>
        <v>00</v>
      </c>
      <c r="CU410" s="2">
        <f t="shared" ca="1" si="792"/>
        <v>0</v>
      </c>
      <c r="CV410" s="2">
        <f t="shared" ca="1" si="834"/>
        <v>0</v>
      </c>
      <c r="CW410" s="3" t="str">
        <f t="shared" ca="1" si="793"/>
        <v/>
      </c>
      <c r="CX410" s="2" t="str">
        <f t="shared" ca="1" si="794"/>
        <v>00</v>
      </c>
      <c r="CY410" s="2">
        <f t="shared" ca="1" si="795"/>
        <v>0</v>
      </c>
      <c r="CZ410" s="2">
        <f t="shared" ca="1" si="835"/>
        <v>0</v>
      </c>
      <c r="DA410" s="3" t="str">
        <f t="shared" ca="1" si="796"/>
        <v/>
      </c>
      <c r="DB410" s="2" t="str">
        <f t="shared" ca="1" si="797"/>
        <v>00</v>
      </c>
      <c r="DC410" s="2">
        <f t="shared" ca="1" si="798"/>
        <v>0</v>
      </c>
      <c r="DD410" s="2">
        <f t="shared" ca="1" si="836"/>
        <v>0</v>
      </c>
      <c r="DE410" s="3" t="str">
        <f t="shared" ca="1" si="799"/>
        <v/>
      </c>
      <c r="DF410" s="2" t="str">
        <f t="shared" ca="1" si="800"/>
        <v>00</v>
      </c>
      <c r="DG410" s="2">
        <f t="shared" ca="1" si="801"/>
        <v>0</v>
      </c>
      <c r="DH410" s="2">
        <f t="shared" ca="1" si="837"/>
        <v>0</v>
      </c>
      <c r="DI410" s="3" t="str">
        <f t="shared" ca="1" si="802"/>
        <v/>
      </c>
      <c r="DJ410" s="2" t="str">
        <f t="shared" ca="1" si="803"/>
        <v>00</v>
      </c>
      <c r="DK410" s="2">
        <f t="shared" ca="1" si="804"/>
        <v>0</v>
      </c>
      <c r="DL410" s="2">
        <f t="shared" ca="1" si="838"/>
        <v>0</v>
      </c>
      <c r="DM410" s="3" t="str">
        <f t="shared" ca="1" si="805"/>
        <v/>
      </c>
      <c r="DN410" s="2" t="str">
        <f t="shared" ca="1" si="806"/>
        <v>00</v>
      </c>
      <c r="DO410" s="2">
        <f t="shared" ca="1" si="807"/>
        <v>0</v>
      </c>
      <c r="DP410" s="2">
        <f t="shared" ca="1" si="839"/>
        <v>0</v>
      </c>
      <c r="DQ410" s="70" t="b">
        <f t="shared" ca="1" si="808"/>
        <v>0</v>
      </c>
      <c r="DR410" s="70" t="b">
        <f t="shared" ca="1" si="809"/>
        <v>0</v>
      </c>
    </row>
    <row r="411" spans="1:122" x14ac:dyDescent="0.35">
      <c r="A411" s="9"/>
      <c r="B411" s="2" t="str">
        <f t="shared" ca="1" si="810"/>
        <v>8004100C</v>
      </c>
      <c r="C411" s="80">
        <f t="shared" ca="1" si="811"/>
        <v>1</v>
      </c>
      <c r="D411" s="66"/>
      <c r="E411" s="66" t="str">
        <f t="shared" ca="1" si="720"/>
        <v/>
      </c>
      <c r="F411" s="66" t="str">
        <f t="shared" ca="1" si="721"/>
        <v>00</v>
      </c>
      <c r="G411" s="66">
        <f t="shared" ca="1" si="722"/>
        <v>0</v>
      </c>
      <c r="H411" s="66">
        <f t="shared" ca="1" si="723"/>
        <v>0</v>
      </c>
      <c r="I411" s="3" t="str">
        <f t="shared" ca="1" si="724"/>
        <v/>
      </c>
      <c r="J411" s="2" t="str">
        <f t="shared" ca="1" si="725"/>
        <v>00</v>
      </c>
      <c r="K411" s="2">
        <f t="shared" ca="1" si="726"/>
        <v>0</v>
      </c>
      <c r="L411" s="2">
        <f t="shared" ca="1" si="812"/>
        <v>0</v>
      </c>
      <c r="M411" s="3" t="str">
        <f t="shared" ca="1" si="727"/>
        <v/>
      </c>
      <c r="N411" s="2" t="str">
        <f t="shared" ca="1" si="728"/>
        <v>00</v>
      </c>
      <c r="O411" s="2">
        <f t="shared" ca="1" si="729"/>
        <v>0</v>
      </c>
      <c r="P411" s="2">
        <f t="shared" ca="1" si="813"/>
        <v>0</v>
      </c>
      <c r="Q411" s="3" t="str">
        <f t="shared" ca="1" si="730"/>
        <v/>
      </c>
      <c r="R411" s="2" t="str">
        <f t="shared" ca="1" si="731"/>
        <v>00</v>
      </c>
      <c r="S411" s="2">
        <f t="shared" ca="1" si="732"/>
        <v>0</v>
      </c>
      <c r="T411" s="2">
        <f t="shared" ca="1" si="814"/>
        <v>0</v>
      </c>
      <c r="U411" s="3" t="str">
        <f t="shared" ca="1" si="733"/>
        <v/>
      </c>
      <c r="V411" s="2" t="str">
        <f t="shared" ca="1" si="734"/>
        <v>00</v>
      </c>
      <c r="W411" s="2">
        <f t="shared" ca="1" si="735"/>
        <v>0</v>
      </c>
      <c r="X411" s="2">
        <f t="shared" ca="1" si="815"/>
        <v>0</v>
      </c>
      <c r="Y411" s="3" t="str">
        <f t="shared" ca="1" si="736"/>
        <v/>
      </c>
      <c r="Z411" s="2" t="str">
        <f t="shared" ca="1" si="737"/>
        <v>00</v>
      </c>
      <c r="AA411" s="2">
        <f t="shared" ca="1" si="738"/>
        <v>0</v>
      </c>
      <c r="AB411" s="2">
        <f t="shared" ca="1" si="816"/>
        <v>0</v>
      </c>
      <c r="AC411" s="3" t="str">
        <f t="shared" ca="1" si="739"/>
        <v/>
      </c>
      <c r="AD411" s="2" t="str">
        <f t="shared" ca="1" si="740"/>
        <v>00</v>
      </c>
      <c r="AE411" s="2">
        <f t="shared" ca="1" si="741"/>
        <v>0</v>
      </c>
      <c r="AF411" s="2">
        <f t="shared" ca="1" si="817"/>
        <v>0</v>
      </c>
      <c r="AG411" s="3" t="str">
        <f t="shared" ca="1" si="742"/>
        <v/>
      </c>
      <c r="AH411" s="2" t="str">
        <f t="shared" ca="1" si="743"/>
        <v>00</v>
      </c>
      <c r="AI411" s="2">
        <f t="shared" ca="1" si="744"/>
        <v>0</v>
      </c>
      <c r="AJ411" s="2">
        <f t="shared" ca="1" si="818"/>
        <v>0</v>
      </c>
      <c r="AK411" s="3" t="str">
        <f t="shared" ca="1" si="745"/>
        <v/>
      </c>
      <c r="AL411" s="2" t="str">
        <f t="shared" ca="1" si="746"/>
        <v>00</v>
      </c>
      <c r="AM411" s="2">
        <f t="shared" ca="1" si="747"/>
        <v>0</v>
      </c>
      <c r="AN411" s="2">
        <f t="shared" ca="1" si="819"/>
        <v>0</v>
      </c>
      <c r="AO411" s="3" t="str">
        <f t="shared" ca="1" si="748"/>
        <v/>
      </c>
      <c r="AP411" s="2" t="str">
        <f t="shared" ca="1" si="749"/>
        <v>00</v>
      </c>
      <c r="AQ411" s="2">
        <f t="shared" ca="1" si="750"/>
        <v>0</v>
      </c>
      <c r="AR411" s="2">
        <f t="shared" ca="1" si="820"/>
        <v>0</v>
      </c>
      <c r="AS411" s="3" t="str">
        <f t="shared" ca="1" si="751"/>
        <v/>
      </c>
      <c r="AT411" s="2" t="str">
        <f t="shared" ca="1" si="752"/>
        <v>00</v>
      </c>
      <c r="AU411" s="2">
        <f t="shared" ca="1" si="753"/>
        <v>0</v>
      </c>
      <c r="AV411" s="2">
        <f t="shared" ca="1" si="821"/>
        <v>0</v>
      </c>
      <c r="AW411" s="3" t="str">
        <f t="shared" ca="1" si="754"/>
        <v/>
      </c>
      <c r="AX411" s="2" t="str">
        <f t="shared" ca="1" si="755"/>
        <v>00</v>
      </c>
      <c r="AY411" s="2">
        <f t="shared" ca="1" si="756"/>
        <v>0</v>
      </c>
      <c r="AZ411" s="2">
        <f t="shared" ca="1" si="822"/>
        <v>0</v>
      </c>
      <c r="BA411" s="3" t="str">
        <f t="shared" ca="1" si="757"/>
        <v/>
      </c>
      <c r="BB411" s="2" t="str">
        <f t="shared" ca="1" si="758"/>
        <v>00</v>
      </c>
      <c r="BC411" s="2">
        <f t="shared" ca="1" si="759"/>
        <v>0</v>
      </c>
      <c r="BD411" s="2">
        <f t="shared" ca="1" si="823"/>
        <v>0</v>
      </c>
      <c r="BE411" s="3" t="str">
        <f t="shared" ca="1" si="760"/>
        <v/>
      </c>
      <c r="BF411" s="2" t="str">
        <f t="shared" ca="1" si="761"/>
        <v>00</v>
      </c>
      <c r="BG411" s="2">
        <f t="shared" ca="1" si="762"/>
        <v>0</v>
      </c>
      <c r="BH411" s="2">
        <f t="shared" ca="1" si="824"/>
        <v>0</v>
      </c>
      <c r="BI411" s="3" t="str">
        <f t="shared" ca="1" si="763"/>
        <v/>
      </c>
      <c r="BJ411" s="2" t="str">
        <f t="shared" ca="1" si="764"/>
        <v>00</v>
      </c>
      <c r="BK411" s="2">
        <f t="shared" ca="1" si="765"/>
        <v>0</v>
      </c>
      <c r="BL411" s="2">
        <f t="shared" ca="1" si="825"/>
        <v>0</v>
      </c>
      <c r="BM411" s="3" t="str">
        <f t="shared" ca="1" si="766"/>
        <v/>
      </c>
      <c r="BN411" s="2" t="str">
        <f t="shared" ca="1" si="767"/>
        <v>00</v>
      </c>
      <c r="BO411" s="2">
        <f t="shared" ca="1" si="768"/>
        <v>0</v>
      </c>
      <c r="BP411" s="2">
        <f t="shared" ca="1" si="826"/>
        <v>0</v>
      </c>
      <c r="BQ411" s="3" t="str">
        <f t="shared" ca="1" si="769"/>
        <v/>
      </c>
      <c r="BR411" s="2" t="str">
        <f t="shared" ca="1" si="770"/>
        <v>00</v>
      </c>
      <c r="BS411" s="2">
        <f t="shared" ca="1" si="771"/>
        <v>0</v>
      </c>
      <c r="BT411" s="2">
        <f t="shared" ca="1" si="827"/>
        <v>0</v>
      </c>
      <c r="BU411" s="3" t="str">
        <f t="shared" ca="1" si="772"/>
        <v/>
      </c>
      <c r="BV411" s="2" t="str">
        <f t="shared" ca="1" si="773"/>
        <v>00</v>
      </c>
      <c r="BW411" s="2">
        <f t="shared" ca="1" si="774"/>
        <v>0</v>
      </c>
      <c r="BX411" s="2">
        <f t="shared" ca="1" si="828"/>
        <v>0</v>
      </c>
      <c r="BY411" s="3" t="str">
        <f t="shared" ca="1" si="775"/>
        <v/>
      </c>
      <c r="BZ411" s="2" t="str">
        <f t="shared" ca="1" si="776"/>
        <v>00</v>
      </c>
      <c r="CA411" s="2">
        <f t="shared" ca="1" si="777"/>
        <v>0</v>
      </c>
      <c r="CB411" s="2">
        <f t="shared" ca="1" si="829"/>
        <v>0</v>
      </c>
      <c r="CC411" s="3" t="str">
        <f t="shared" ca="1" si="778"/>
        <v/>
      </c>
      <c r="CD411" s="2" t="str">
        <f t="shared" ca="1" si="779"/>
        <v>00</v>
      </c>
      <c r="CE411" s="2">
        <f t="shared" ca="1" si="780"/>
        <v>0</v>
      </c>
      <c r="CF411" s="2">
        <f t="shared" ca="1" si="830"/>
        <v>0</v>
      </c>
      <c r="CG411" s="3" t="str">
        <f t="shared" ca="1" si="781"/>
        <v/>
      </c>
      <c r="CH411" s="2" t="str">
        <f t="shared" ca="1" si="782"/>
        <v>00</v>
      </c>
      <c r="CI411" s="2">
        <f t="shared" ca="1" si="783"/>
        <v>0</v>
      </c>
      <c r="CJ411" s="2">
        <f t="shared" ca="1" si="831"/>
        <v>0</v>
      </c>
      <c r="CK411" s="3" t="str">
        <f t="shared" ca="1" si="784"/>
        <v/>
      </c>
      <c r="CL411" s="2" t="str">
        <f t="shared" ca="1" si="785"/>
        <v>00</v>
      </c>
      <c r="CM411" s="2">
        <f t="shared" ca="1" si="786"/>
        <v>0</v>
      </c>
      <c r="CN411" s="2">
        <f t="shared" ca="1" si="832"/>
        <v>0</v>
      </c>
      <c r="CO411" s="3" t="str">
        <f t="shared" ca="1" si="787"/>
        <v/>
      </c>
      <c r="CP411" s="2" t="str">
        <f t="shared" ca="1" si="788"/>
        <v>00</v>
      </c>
      <c r="CQ411" s="2">
        <f t="shared" ca="1" si="789"/>
        <v>0</v>
      </c>
      <c r="CR411" s="2">
        <f t="shared" ca="1" si="833"/>
        <v>0</v>
      </c>
      <c r="CS411" s="3" t="str">
        <f t="shared" ca="1" si="790"/>
        <v/>
      </c>
      <c r="CT411" s="2" t="str">
        <f t="shared" ca="1" si="791"/>
        <v>00</v>
      </c>
      <c r="CU411" s="2">
        <f t="shared" ca="1" si="792"/>
        <v>0</v>
      </c>
      <c r="CV411" s="2">
        <f t="shared" ca="1" si="834"/>
        <v>0</v>
      </c>
      <c r="CW411" s="3" t="str">
        <f t="shared" ca="1" si="793"/>
        <v/>
      </c>
      <c r="CX411" s="2" t="str">
        <f t="shared" ca="1" si="794"/>
        <v>00</v>
      </c>
      <c r="CY411" s="2">
        <f t="shared" ca="1" si="795"/>
        <v>0</v>
      </c>
      <c r="CZ411" s="2">
        <f t="shared" ca="1" si="835"/>
        <v>0</v>
      </c>
      <c r="DA411" s="3" t="str">
        <f t="shared" ca="1" si="796"/>
        <v/>
      </c>
      <c r="DB411" s="2" t="str">
        <f t="shared" ca="1" si="797"/>
        <v>00</v>
      </c>
      <c r="DC411" s="2">
        <f t="shared" ca="1" si="798"/>
        <v>0</v>
      </c>
      <c r="DD411" s="2">
        <f t="shared" ca="1" si="836"/>
        <v>0</v>
      </c>
      <c r="DE411" s="3" t="str">
        <f t="shared" ca="1" si="799"/>
        <v/>
      </c>
      <c r="DF411" s="2" t="str">
        <f t="shared" ca="1" si="800"/>
        <v>00</v>
      </c>
      <c r="DG411" s="2">
        <f t="shared" ca="1" si="801"/>
        <v>0</v>
      </c>
      <c r="DH411" s="2">
        <f t="shared" ca="1" si="837"/>
        <v>0</v>
      </c>
      <c r="DI411" s="3" t="str">
        <f t="shared" ca="1" si="802"/>
        <v/>
      </c>
      <c r="DJ411" s="2" t="str">
        <f t="shared" ca="1" si="803"/>
        <v>00</v>
      </c>
      <c r="DK411" s="2">
        <f t="shared" ca="1" si="804"/>
        <v>0</v>
      </c>
      <c r="DL411" s="2">
        <f t="shared" ca="1" si="838"/>
        <v>0</v>
      </c>
      <c r="DM411" s="3" t="str">
        <f t="shared" ca="1" si="805"/>
        <v/>
      </c>
      <c r="DN411" s="2" t="str">
        <f t="shared" ca="1" si="806"/>
        <v>00</v>
      </c>
      <c r="DO411" s="2">
        <f t="shared" ca="1" si="807"/>
        <v>0</v>
      </c>
      <c r="DP411" s="2">
        <f t="shared" ca="1" si="839"/>
        <v>0</v>
      </c>
      <c r="DQ411" s="70" t="b">
        <f t="shared" ca="1" si="808"/>
        <v>0</v>
      </c>
      <c r="DR411" s="70" t="b">
        <f t="shared" ca="1" si="809"/>
        <v>0</v>
      </c>
    </row>
    <row r="412" spans="1:122" x14ac:dyDescent="0.35">
      <c r="A412" s="9"/>
      <c r="B412" s="2" t="str">
        <f t="shared" ca="1" si="810"/>
        <v>8004100D</v>
      </c>
      <c r="C412" s="80">
        <f t="shared" ca="1" si="811"/>
        <v>1</v>
      </c>
      <c r="D412" s="66"/>
      <c r="E412" s="66" t="str">
        <f t="shared" ca="1" si="720"/>
        <v/>
      </c>
      <c r="F412" s="66" t="str">
        <f t="shared" ca="1" si="721"/>
        <v>00</v>
      </c>
      <c r="G412" s="66">
        <f t="shared" ca="1" si="722"/>
        <v>0</v>
      </c>
      <c r="H412" s="66">
        <f t="shared" ca="1" si="723"/>
        <v>0</v>
      </c>
      <c r="I412" s="3" t="str">
        <f t="shared" ca="1" si="724"/>
        <v/>
      </c>
      <c r="J412" s="2" t="str">
        <f t="shared" ca="1" si="725"/>
        <v>00</v>
      </c>
      <c r="K412" s="2">
        <f t="shared" ca="1" si="726"/>
        <v>0</v>
      </c>
      <c r="L412" s="2">
        <f t="shared" ca="1" si="812"/>
        <v>0</v>
      </c>
      <c r="M412" s="3" t="str">
        <f t="shared" ca="1" si="727"/>
        <v/>
      </c>
      <c r="N412" s="2" t="str">
        <f t="shared" ca="1" si="728"/>
        <v>00</v>
      </c>
      <c r="O412" s="2">
        <f t="shared" ca="1" si="729"/>
        <v>0</v>
      </c>
      <c r="P412" s="2">
        <f t="shared" ca="1" si="813"/>
        <v>0</v>
      </c>
      <c r="Q412" s="3" t="str">
        <f t="shared" ca="1" si="730"/>
        <v/>
      </c>
      <c r="R412" s="2" t="str">
        <f t="shared" ca="1" si="731"/>
        <v>00</v>
      </c>
      <c r="S412" s="2">
        <f t="shared" ca="1" si="732"/>
        <v>0</v>
      </c>
      <c r="T412" s="2">
        <f t="shared" ca="1" si="814"/>
        <v>0</v>
      </c>
      <c r="U412" s="3" t="str">
        <f t="shared" ca="1" si="733"/>
        <v/>
      </c>
      <c r="V412" s="2" t="str">
        <f t="shared" ca="1" si="734"/>
        <v>00</v>
      </c>
      <c r="W412" s="2">
        <f t="shared" ca="1" si="735"/>
        <v>0</v>
      </c>
      <c r="X412" s="2">
        <f t="shared" ca="1" si="815"/>
        <v>0</v>
      </c>
      <c r="Y412" s="3" t="str">
        <f t="shared" ca="1" si="736"/>
        <v/>
      </c>
      <c r="Z412" s="2" t="str">
        <f t="shared" ca="1" si="737"/>
        <v>00</v>
      </c>
      <c r="AA412" s="2">
        <f t="shared" ca="1" si="738"/>
        <v>0</v>
      </c>
      <c r="AB412" s="2">
        <f t="shared" ca="1" si="816"/>
        <v>0</v>
      </c>
      <c r="AC412" s="3" t="str">
        <f t="shared" ca="1" si="739"/>
        <v/>
      </c>
      <c r="AD412" s="2" t="str">
        <f t="shared" ca="1" si="740"/>
        <v>00</v>
      </c>
      <c r="AE412" s="2">
        <f t="shared" ca="1" si="741"/>
        <v>0</v>
      </c>
      <c r="AF412" s="2">
        <f t="shared" ca="1" si="817"/>
        <v>0</v>
      </c>
      <c r="AG412" s="3" t="str">
        <f t="shared" ca="1" si="742"/>
        <v/>
      </c>
      <c r="AH412" s="2" t="str">
        <f t="shared" ca="1" si="743"/>
        <v>00</v>
      </c>
      <c r="AI412" s="2">
        <f t="shared" ca="1" si="744"/>
        <v>0</v>
      </c>
      <c r="AJ412" s="2">
        <f t="shared" ca="1" si="818"/>
        <v>0</v>
      </c>
      <c r="AK412" s="3" t="str">
        <f t="shared" ca="1" si="745"/>
        <v/>
      </c>
      <c r="AL412" s="2" t="str">
        <f t="shared" ca="1" si="746"/>
        <v>00</v>
      </c>
      <c r="AM412" s="2">
        <f t="shared" ca="1" si="747"/>
        <v>0</v>
      </c>
      <c r="AN412" s="2">
        <f t="shared" ca="1" si="819"/>
        <v>0</v>
      </c>
      <c r="AO412" s="3" t="str">
        <f t="shared" ca="1" si="748"/>
        <v/>
      </c>
      <c r="AP412" s="2" t="str">
        <f t="shared" ca="1" si="749"/>
        <v>00</v>
      </c>
      <c r="AQ412" s="2">
        <f t="shared" ca="1" si="750"/>
        <v>0</v>
      </c>
      <c r="AR412" s="2">
        <f t="shared" ca="1" si="820"/>
        <v>0</v>
      </c>
      <c r="AS412" s="3" t="str">
        <f t="shared" ca="1" si="751"/>
        <v/>
      </c>
      <c r="AT412" s="2" t="str">
        <f t="shared" ca="1" si="752"/>
        <v>00</v>
      </c>
      <c r="AU412" s="2">
        <f t="shared" ca="1" si="753"/>
        <v>0</v>
      </c>
      <c r="AV412" s="2">
        <f t="shared" ca="1" si="821"/>
        <v>0</v>
      </c>
      <c r="AW412" s="3" t="str">
        <f t="shared" ca="1" si="754"/>
        <v/>
      </c>
      <c r="AX412" s="2" t="str">
        <f t="shared" ca="1" si="755"/>
        <v>00</v>
      </c>
      <c r="AY412" s="2">
        <f t="shared" ca="1" si="756"/>
        <v>0</v>
      </c>
      <c r="AZ412" s="2">
        <f t="shared" ca="1" si="822"/>
        <v>0</v>
      </c>
      <c r="BA412" s="3" t="str">
        <f t="shared" ca="1" si="757"/>
        <v/>
      </c>
      <c r="BB412" s="2" t="str">
        <f t="shared" ca="1" si="758"/>
        <v>00</v>
      </c>
      <c r="BC412" s="2">
        <f t="shared" ca="1" si="759"/>
        <v>0</v>
      </c>
      <c r="BD412" s="2">
        <f t="shared" ca="1" si="823"/>
        <v>0</v>
      </c>
      <c r="BE412" s="3" t="str">
        <f t="shared" ca="1" si="760"/>
        <v/>
      </c>
      <c r="BF412" s="2" t="str">
        <f t="shared" ca="1" si="761"/>
        <v>00</v>
      </c>
      <c r="BG412" s="2">
        <f t="shared" ca="1" si="762"/>
        <v>0</v>
      </c>
      <c r="BH412" s="2">
        <f t="shared" ca="1" si="824"/>
        <v>0</v>
      </c>
      <c r="BI412" s="3" t="str">
        <f t="shared" ca="1" si="763"/>
        <v/>
      </c>
      <c r="BJ412" s="2" t="str">
        <f t="shared" ca="1" si="764"/>
        <v>00</v>
      </c>
      <c r="BK412" s="2">
        <f t="shared" ca="1" si="765"/>
        <v>0</v>
      </c>
      <c r="BL412" s="2">
        <f t="shared" ca="1" si="825"/>
        <v>0</v>
      </c>
      <c r="BM412" s="3" t="str">
        <f t="shared" ca="1" si="766"/>
        <v/>
      </c>
      <c r="BN412" s="2" t="str">
        <f t="shared" ca="1" si="767"/>
        <v>00</v>
      </c>
      <c r="BO412" s="2">
        <f t="shared" ca="1" si="768"/>
        <v>0</v>
      </c>
      <c r="BP412" s="2">
        <f t="shared" ca="1" si="826"/>
        <v>0</v>
      </c>
      <c r="BQ412" s="3" t="str">
        <f t="shared" ca="1" si="769"/>
        <v/>
      </c>
      <c r="BR412" s="2" t="str">
        <f t="shared" ca="1" si="770"/>
        <v>00</v>
      </c>
      <c r="BS412" s="2">
        <f t="shared" ca="1" si="771"/>
        <v>0</v>
      </c>
      <c r="BT412" s="2">
        <f t="shared" ca="1" si="827"/>
        <v>0</v>
      </c>
      <c r="BU412" s="3" t="str">
        <f t="shared" ca="1" si="772"/>
        <v/>
      </c>
      <c r="BV412" s="2" t="str">
        <f t="shared" ca="1" si="773"/>
        <v>00</v>
      </c>
      <c r="BW412" s="2">
        <f t="shared" ca="1" si="774"/>
        <v>0</v>
      </c>
      <c r="BX412" s="2">
        <f t="shared" ca="1" si="828"/>
        <v>0</v>
      </c>
      <c r="BY412" s="3" t="str">
        <f t="shared" ca="1" si="775"/>
        <v/>
      </c>
      <c r="BZ412" s="2" t="str">
        <f t="shared" ca="1" si="776"/>
        <v>00</v>
      </c>
      <c r="CA412" s="2">
        <f t="shared" ca="1" si="777"/>
        <v>0</v>
      </c>
      <c r="CB412" s="2">
        <f t="shared" ca="1" si="829"/>
        <v>0</v>
      </c>
      <c r="CC412" s="3" t="str">
        <f t="shared" ca="1" si="778"/>
        <v/>
      </c>
      <c r="CD412" s="2" t="str">
        <f t="shared" ca="1" si="779"/>
        <v>00</v>
      </c>
      <c r="CE412" s="2">
        <f t="shared" ca="1" si="780"/>
        <v>0</v>
      </c>
      <c r="CF412" s="2">
        <f t="shared" ca="1" si="830"/>
        <v>0</v>
      </c>
      <c r="CG412" s="3" t="str">
        <f t="shared" ca="1" si="781"/>
        <v/>
      </c>
      <c r="CH412" s="2" t="str">
        <f t="shared" ca="1" si="782"/>
        <v>00</v>
      </c>
      <c r="CI412" s="2">
        <f t="shared" ca="1" si="783"/>
        <v>0</v>
      </c>
      <c r="CJ412" s="2">
        <f t="shared" ca="1" si="831"/>
        <v>0</v>
      </c>
      <c r="CK412" s="3" t="str">
        <f t="shared" ca="1" si="784"/>
        <v/>
      </c>
      <c r="CL412" s="2" t="str">
        <f t="shared" ca="1" si="785"/>
        <v>00</v>
      </c>
      <c r="CM412" s="2">
        <f t="shared" ca="1" si="786"/>
        <v>0</v>
      </c>
      <c r="CN412" s="2">
        <f t="shared" ca="1" si="832"/>
        <v>0</v>
      </c>
      <c r="CO412" s="3" t="str">
        <f t="shared" ca="1" si="787"/>
        <v/>
      </c>
      <c r="CP412" s="2" t="str">
        <f t="shared" ca="1" si="788"/>
        <v>00</v>
      </c>
      <c r="CQ412" s="2">
        <f t="shared" ca="1" si="789"/>
        <v>0</v>
      </c>
      <c r="CR412" s="2">
        <f t="shared" ca="1" si="833"/>
        <v>0</v>
      </c>
      <c r="CS412" s="3" t="str">
        <f t="shared" ca="1" si="790"/>
        <v/>
      </c>
      <c r="CT412" s="2" t="str">
        <f t="shared" ca="1" si="791"/>
        <v>00</v>
      </c>
      <c r="CU412" s="2">
        <f t="shared" ca="1" si="792"/>
        <v>0</v>
      </c>
      <c r="CV412" s="2">
        <f t="shared" ca="1" si="834"/>
        <v>0</v>
      </c>
      <c r="CW412" s="3" t="str">
        <f t="shared" ca="1" si="793"/>
        <v/>
      </c>
      <c r="CX412" s="2" t="str">
        <f t="shared" ca="1" si="794"/>
        <v>00</v>
      </c>
      <c r="CY412" s="2">
        <f t="shared" ca="1" si="795"/>
        <v>0</v>
      </c>
      <c r="CZ412" s="2">
        <f t="shared" ca="1" si="835"/>
        <v>0</v>
      </c>
      <c r="DA412" s="3" t="str">
        <f t="shared" ca="1" si="796"/>
        <v/>
      </c>
      <c r="DB412" s="2" t="str">
        <f t="shared" ca="1" si="797"/>
        <v>00</v>
      </c>
      <c r="DC412" s="2">
        <f t="shared" ca="1" si="798"/>
        <v>0</v>
      </c>
      <c r="DD412" s="2">
        <f t="shared" ca="1" si="836"/>
        <v>0</v>
      </c>
      <c r="DE412" s="3" t="str">
        <f t="shared" ca="1" si="799"/>
        <v/>
      </c>
      <c r="DF412" s="2" t="str">
        <f t="shared" ca="1" si="800"/>
        <v>00</v>
      </c>
      <c r="DG412" s="2">
        <f t="shared" ca="1" si="801"/>
        <v>0</v>
      </c>
      <c r="DH412" s="2">
        <f t="shared" ca="1" si="837"/>
        <v>0</v>
      </c>
      <c r="DI412" s="3" t="str">
        <f t="shared" ca="1" si="802"/>
        <v/>
      </c>
      <c r="DJ412" s="2" t="str">
        <f t="shared" ca="1" si="803"/>
        <v>00</v>
      </c>
      <c r="DK412" s="2">
        <f t="shared" ca="1" si="804"/>
        <v>0</v>
      </c>
      <c r="DL412" s="2">
        <f t="shared" ca="1" si="838"/>
        <v>0</v>
      </c>
      <c r="DM412" s="3" t="str">
        <f t="shared" ca="1" si="805"/>
        <v/>
      </c>
      <c r="DN412" s="2" t="str">
        <f t="shared" ca="1" si="806"/>
        <v>00</v>
      </c>
      <c r="DO412" s="2">
        <f t="shared" ca="1" si="807"/>
        <v>0</v>
      </c>
      <c r="DP412" s="2">
        <f t="shared" ca="1" si="839"/>
        <v>0</v>
      </c>
      <c r="DQ412" s="70" t="b">
        <f t="shared" ca="1" si="808"/>
        <v>0</v>
      </c>
      <c r="DR412" s="70" t="b">
        <f t="shared" ca="1" si="809"/>
        <v>0</v>
      </c>
    </row>
    <row r="413" spans="1:122" x14ac:dyDescent="0.35">
      <c r="A413" s="9" t="s">
        <v>334</v>
      </c>
      <c r="B413" s="2" t="str">
        <f t="shared" ca="1" si="810"/>
        <v>8004100E</v>
      </c>
      <c r="C413" s="80">
        <f t="shared" ca="1" si="811"/>
        <v>1</v>
      </c>
      <c r="D413" s="66" t="str">
        <f ca="1">IF(G413=0,"",INDEX(Indicees!$A$1:$O$90,$G413+1,MATCH($A413,Indicees!$1:$1,0)))</f>
        <v/>
      </c>
      <c r="E413" s="66" t="str">
        <f t="shared" ca="1" si="720"/>
        <v/>
      </c>
      <c r="F413" s="66" t="str">
        <f t="shared" ca="1" si="721"/>
        <v>00</v>
      </c>
      <c r="G413" s="66">
        <f t="shared" ca="1" si="722"/>
        <v>0</v>
      </c>
      <c r="H413" s="66">
        <f t="shared" ca="1" si="723"/>
        <v>0</v>
      </c>
      <c r="I413" s="3" t="str">
        <f t="shared" ca="1" si="724"/>
        <v/>
      </c>
      <c r="J413" s="2" t="str">
        <f t="shared" ca="1" si="725"/>
        <v>00</v>
      </c>
      <c r="K413" s="2">
        <f t="shared" ca="1" si="726"/>
        <v>0</v>
      </c>
      <c r="L413" s="2">
        <f t="shared" ca="1" si="812"/>
        <v>0</v>
      </c>
      <c r="M413" s="3" t="str">
        <f t="shared" ca="1" si="727"/>
        <v/>
      </c>
      <c r="N413" s="2" t="str">
        <f t="shared" ca="1" si="728"/>
        <v>00</v>
      </c>
      <c r="O413" s="2">
        <f t="shared" ca="1" si="729"/>
        <v>0</v>
      </c>
      <c r="P413" s="2">
        <f t="shared" ca="1" si="813"/>
        <v>0</v>
      </c>
      <c r="Q413" s="3" t="str">
        <f t="shared" ca="1" si="730"/>
        <v/>
      </c>
      <c r="R413" s="2" t="str">
        <f t="shared" ca="1" si="731"/>
        <v>00</v>
      </c>
      <c r="S413" s="2">
        <f t="shared" ca="1" si="732"/>
        <v>0</v>
      </c>
      <c r="T413" s="2">
        <f t="shared" ca="1" si="814"/>
        <v>0</v>
      </c>
      <c r="U413" s="3" t="str">
        <f t="shared" ca="1" si="733"/>
        <v/>
      </c>
      <c r="V413" s="2" t="str">
        <f t="shared" ca="1" si="734"/>
        <v>00</v>
      </c>
      <c r="W413" s="2">
        <f t="shared" ca="1" si="735"/>
        <v>0</v>
      </c>
      <c r="X413" s="2">
        <f t="shared" ca="1" si="815"/>
        <v>0</v>
      </c>
      <c r="Y413" s="3" t="str">
        <f t="shared" ca="1" si="736"/>
        <v/>
      </c>
      <c r="Z413" s="2" t="str">
        <f t="shared" ca="1" si="737"/>
        <v>00</v>
      </c>
      <c r="AA413" s="2">
        <f t="shared" ca="1" si="738"/>
        <v>0</v>
      </c>
      <c r="AB413" s="2">
        <f t="shared" ca="1" si="816"/>
        <v>0</v>
      </c>
      <c r="AC413" s="3" t="str">
        <f t="shared" ca="1" si="739"/>
        <v/>
      </c>
      <c r="AD413" s="2" t="str">
        <f t="shared" ca="1" si="740"/>
        <v>00</v>
      </c>
      <c r="AE413" s="2">
        <f t="shared" ca="1" si="741"/>
        <v>0</v>
      </c>
      <c r="AF413" s="2">
        <f t="shared" ca="1" si="817"/>
        <v>0</v>
      </c>
      <c r="AG413" s="3" t="str">
        <f t="shared" ca="1" si="742"/>
        <v/>
      </c>
      <c r="AH413" s="2" t="str">
        <f t="shared" ca="1" si="743"/>
        <v>00</v>
      </c>
      <c r="AI413" s="2">
        <f t="shared" ca="1" si="744"/>
        <v>0</v>
      </c>
      <c r="AJ413" s="2">
        <f t="shared" ca="1" si="818"/>
        <v>0</v>
      </c>
      <c r="AK413" s="3" t="str">
        <f t="shared" ca="1" si="745"/>
        <v/>
      </c>
      <c r="AL413" s="2" t="str">
        <f t="shared" ca="1" si="746"/>
        <v>00</v>
      </c>
      <c r="AM413" s="2">
        <f t="shared" ca="1" si="747"/>
        <v>0</v>
      </c>
      <c r="AN413" s="2">
        <f t="shared" ca="1" si="819"/>
        <v>0</v>
      </c>
      <c r="AO413" s="3" t="str">
        <f t="shared" ca="1" si="748"/>
        <v/>
      </c>
      <c r="AP413" s="2" t="str">
        <f t="shared" ca="1" si="749"/>
        <v>00</v>
      </c>
      <c r="AQ413" s="2">
        <f t="shared" ca="1" si="750"/>
        <v>0</v>
      </c>
      <c r="AR413" s="2">
        <f t="shared" ca="1" si="820"/>
        <v>0</v>
      </c>
      <c r="AS413" s="3" t="str">
        <f t="shared" ca="1" si="751"/>
        <v/>
      </c>
      <c r="AT413" s="2" t="str">
        <f t="shared" ca="1" si="752"/>
        <v>00</v>
      </c>
      <c r="AU413" s="2">
        <f t="shared" ca="1" si="753"/>
        <v>0</v>
      </c>
      <c r="AV413" s="2">
        <f t="shared" ca="1" si="821"/>
        <v>0</v>
      </c>
      <c r="AW413" s="3" t="str">
        <f t="shared" ca="1" si="754"/>
        <v/>
      </c>
      <c r="AX413" s="2" t="str">
        <f t="shared" ca="1" si="755"/>
        <v>00</v>
      </c>
      <c r="AY413" s="2">
        <f t="shared" ca="1" si="756"/>
        <v>0</v>
      </c>
      <c r="AZ413" s="2">
        <f t="shared" ca="1" si="822"/>
        <v>0</v>
      </c>
      <c r="BA413" s="3" t="str">
        <f t="shared" ca="1" si="757"/>
        <v/>
      </c>
      <c r="BB413" s="2" t="str">
        <f t="shared" ca="1" si="758"/>
        <v>00</v>
      </c>
      <c r="BC413" s="2">
        <f t="shared" ca="1" si="759"/>
        <v>0</v>
      </c>
      <c r="BD413" s="2">
        <f t="shared" ca="1" si="823"/>
        <v>0</v>
      </c>
      <c r="BE413" s="3" t="str">
        <f t="shared" ca="1" si="760"/>
        <v/>
      </c>
      <c r="BF413" s="2" t="str">
        <f t="shared" ca="1" si="761"/>
        <v>00</v>
      </c>
      <c r="BG413" s="2">
        <f t="shared" ca="1" si="762"/>
        <v>0</v>
      </c>
      <c r="BH413" s="2">
        <f t="shared" ca="1" si="824"/>
        <v>0</v>
      </c>
      <c r="BI413" s="3" t="str">
        <f t="shared" ca="1" si="763"/>
        <v/>
      </c>
      <c r="BJ413" s="2" t="str">
        <f t="shared" ca="1" si="764"/>
        <v>00</v>
      </c>
      <c r="BK413" s="2">
        <f t="shared" ca="1" si="765"/>
        <v>0</v>
      </c>
      <c r="BL413" s="2">
        <f t="shared" ca="1" si="825"/>
        <v>0</v>
      </c>
      <c r="BM413" s="3" t="str">
        <f t="shared" ca="1" si="766"/>
        <v/>
      </c>
      <c r="BN413" s="2" t="str">
        <f t="shared" ca="1" si="767"/>
        <v>00</v>
      </c>
      <c r="BO413" s="2">
        <f t="shared" ca="1" si="768"/>
        <v>0</v>
      </c>
      <c r="BP413" s="2">
        <f t="shared" ca="1" si="826"/>
        <v>0</v>
      </c>
      <c r="BQ413" s="3" t="str">
        <f t="shared" ca="1" si="769"/>
        <v/>
      </c>
      <c r="BR413" s="2" t="str">
        <f t="shared" ca="1" si="770"/>
        <v>00</v>
      </c>
      <c r="BS413" s="2">
        <f t="shared" ca="1" si="771"/>
        <v>0</v>
      </c>
      <c r="BT413" s="2">
        <f t="shared" ca="1" si="827"/>
        <v>0</v>
      </c>
      <c r="BU413" s="3" t="str">
        <f t="shared" ca="1" si="772"/>
        <v/>
      </c>
      <c r="BV413" s="2" t="str">
        <f t="shared" ca="1" si="773"/>
        <v>00</v>
      </c>
      <c r="BW413" s="2">
        <f t="shared" ca="1" si="774"/>
        <v>0</v>
      </c>
      <c r="BX413" s="2">
        <f t="shared" ca="1" si="828"/>
        <v>0</v>
      </c>
      <c r="BY413" s="3" t="str">
        <f t="shared" ca="1" si="775"/>
        <v/>
      </c>
      <c r="BZ413" s="2" t="str">
        <f t="shared" ca="1" si="776"/>
        <v>00</v>
      </c>
      <c r="CA413" s="2">
        <f t="shared" ca="1" si="777"/>
        <v>0</v>
      </c>
      <c r="CB413" s="2">
        <f t="shared" ca="1" si="829"/>
        <v>0</v>
      </c>
      <c r="CC413" s="3" t="str">
        <f t="shared" ca="1" si="778"/>
        <v/>
      </c>
      <c r="CD413" s="2" t="str">
        <f t="shared" ca="1" si="779"/>
        <v>00</v>
      </c>
      <c r="CE413" s="2">
        <f t="shared" ca="1" si="780"/>
        <v>0</v>
      </c>
      <c r="CF413" s="2">
        <f t="shared" ca="1" si="830"/>
        <v>0</v>
      </c>
      <c r="CG413" s="3" t="str">
        <f t="shared" ca="1" si="781"/>
        <v/>
      </c>
      <c r="CH413" s="2" t="str">
        <f t="shared" ca="1" si="782"/>
        <v>00</v>
      </c>
      <c r="CI413" s="2">
        <f t="shared" ca="1" si="783"/>
        <v>0</v>
      </c>
      <c r="CJ413" s="2">
        <f t="shared" ca="1" si="831"/>
        <v>0</v>
      </c>
      <c r="CK413" s="3" t="str">
        <f t="shared" ca="1" si="784"/>
        <v/>
      </c>
      <c r="CL413" s="2" t="str">
        <f t="shared" ca="1" si="785"/>
        <v>00</v>
      </c>
      <c r="CM413" s="2">
        <f t="shared" ca="1" si="786"/>
        <v>0</v>
      </c>
      <c r="CN413" s="2">
        <f t="shared" ca="1" si="832"/>
        <v>0</v>
      </c>
      <c r="CO413" s="3" t="str">
        <f t="shared" ca="1" si="787"/>
        <v/>
      </c>
      <c r="CP413" s="2" t="str">
        <f t="shared" ca="1" si="788"/>
        <v>00</v>
      </c>
      <c r="CQ413" s="2">
        <f t="shared" ca="1" si="789"/>
        <v>0</v>
      </c>
      <c r="CR413" s="2">
        <f t="shared" ca="1" si="833"/>
        <v>0</v>
      </c>
      <c r="CS413" s="3" t="str">
        <f t="shared" ca="1" si="790"/>
        <v/>
      </c>
      <c r="CT413" s="2" t="str">
        <f t="shared" ca="1" si="791"/>
        <v>00</v>
      </c>
      <c r="CU413" s="2">
        <f t="shared" ca="1" si="792"/>
        <v>0</v>
      </c>
      <c r="CV413" s="2">
        <f t="shared" ca="1" si="834"/>
        <v>0</v>
      </c>
      <c r="CW413" s="3" t="str">
        <f t="shared" ca="1" si="793"/>
        <v/>
      </c>
      <c r="CX413" s="2" t="str">
        <f t="shared" ca="1" si="794"/>
        <v>00</v>
      </c>
      <c r="CY413" s="2">
        <f t="shared" ca="1" si="795"/>
        <v>0</v>
      </c>
      <c r="CZ413" s="2">
        <f t="shared" ca="1" si="835"/>
        <v>0</v>
      </c>
      <c r="DA413" s="3" t="str">
        <f t="shared" ca="1" si="796"/>
        <v/>
      </c>
      <c r="DB413" s="2" t="str">
        <f t="shared" ca="1" si="797"/>
        <v>00</v>
      </c>
      <c r="DC413" s="2">
        <f t="shared" ca="1" si="798"/>
        <v>0</v>
      </c>
      <c r="DD413" s="2">
        <f t="shared" ca="1" si="836"/>
        <v>0</v>
      </c>
      <c r="DE413" s="3" t="str">
        <f t="shared" ca="1" si="799"/>
        <v/>
      </c>
      <c r="DF413" s="2" t="str">
        <f t="shared" ca="1" si="800"/>
        <v>00</v>
      </c>
      <c r="DG413" s="2">
        <f t="shared" ca="1" si="801"/>
        <v>0</v>
      </c>
      <c r="DH413" s="2">
        <f t="shared" ca="1" si="837"/>
        <v>0</v>
      </c>
      <c r="DI413" s="3" t="str">
        <f t="shared" ca="1" si="802"/>
        <v/>
      </c>
      <c r="DJ413" s="2" t="str">
        <f t="shared" ca="1" si="803"/>
        <v>00</v>
      </c>
      <c r="DK413" s="2">
        <f t="shared" ca="1" si="804"/>
        <v>0</v>
      </c>
      <c r="DL413" s="2">
        <f t="shared" ca="1" si="838"/>
        <v>0</v>
      </c>
      <c r="DM413" s="3" t="str">
        <f t="shared" ca="1" si="805"/>
        <v/>
      </c>
      <c r="DN413" s="2" t="str">
        <f t="shared" ca="1" si="806"/>
        <v>00</v>
      </c>
      <c r="DO413" s="2">
        <f t="shared" ca="1" si="807"/>
        <v>0</v>
      </c>
      <c r="DP413" s="2">
        <f t="shared" ca="1" si="839"/>
        <v>0</v>
      </c>
      <c r="DQ413" s="70" t="b">
        <f t="shared" ca="1" si="808"/>
        <v>0</v>
      </c>
      <c r="DR413" s="70" t="b">
        <f t="shared" ca="1" si="809"/>
        <v>0</v>
      </c>
    </row>
    <row r="414" spans="1:122" x14ac:dyDescent="0.35">
      <c r="A414" s="9" t="s">
        <v>334</v>
      </c>
      <c r="B414" s="2" t="str">
        <f t="shared" ca="1" si="810"/>
        <v>8004100F</v>
      </c>
      <c r="C414" s="80">
        <f t="shared" ca="1" si="811"/>
        <v>1</v>
      </c>
      <c r="D414" s="66" t="str">
        <f ca="1">IF(G414=0,"",INDEX(Indicees!$A$1:$O$90,$G414+1,MATCH($A414,Indicees!$1:$1,0)))</f>
        <v/>
      </c>
      <c r="E414" s="66" t="str">
        <f t="shared" ca="1" si="720"/>
        <v/>
      </c>
      <c r="F414" s="66" t="str">
        <f t="shared" ca="1" si="721"/>
        <v>00</v>
      </c>
      <c r="G414" s="66">
        <f t="shared" ca="1" si="722"/>
        <v>0</v>
      </c>
      <c r="H414" s="66">
        <f t="shared" ca="1" si="723"/>
        <v>0</v>
      </c>
      <c r="I414" s="3" t="str">
        <f t="shared" ca="1" si="724"/>
        <v/>
      </c>
      <c r="J414" s="2" t="str">
        <f t="shared" ca="1" si="725"/>
        <v>00</v>
      </c>
      <c r="K414" s="2">
        <f t="shared" ca="1" si="726"/>
        <v>0</v>
      </c>
      <c r="L414" s="2">
        <f t="shared" ca="1" si="812"/>
        <v>0</v>
      </c>
      <c r="M414" s="3" t="str">
        <f t="shared" ca="1" si="727"/>
        <v/>
      </c>
      <c r="N414" s="2" t="str">
        <f t="shared" ca="1" si="728"/>
        <v>00</v>
      </c>
      <c r="O414" s="2">
        <f t="shared" ca="1" si="729"/>
        <v>0</v>
      </c>
      <c r="P414" s="2">
        <f t="shared" ca="1" si="813"/>
        <v>0</v>
      </c>
      <c r="Q414" s="3" t="str">
        <f t="shared" ca="1" si="730"/>
        <v/>
      </c>
      <c r="R414" s="2" t="str">
        <f t="shared" ca="1" si="731"/>
        <v>00</v>
      </c>
      <c r="S414" s="2">
        <f t="shared" ca="1" si="732"/>
        <v>0</v>
      </c>
      <c r="T414" s="2">
        <f t="shared" ca="1" si="814"/>
        <v>0</v>
      </c>
      <c r="U414" s="3" t="str">
        <f t="shared" ca="1" si="733"/>
        <v/>
      </c>
      <c r="V414" s="2" t="str">
        <f t="shared" ca="1" si="734"/>
        <v>00</v>
      </c>
      <c r="W414" s="2">
        <f t="shared" ca="1" si="735"/>
        <v>0</v>
      </c>
      <c r="X414" s="2">
        <f t="shared" ca="1" si="815"/>
        <v>0</v>
      </c>
      <c r="Y414" s="3" t="str">
        <f t="shared" ca="1" si="736"/>
        <v/>
      </c>
      <c r="Z414" s="2" t="str">
        <f t="shared" ca="1" si="737"/>
        <v>00</v>
      </c>
      <c r="AA414" s="2">
        <f t="shared" ca="1" si="738"/>
        <v>0</v>
      </c>
      <c r="AB414" s="2">
        <f t="shared" ca="1" si="816"/>
        <v>0</v>
      </c>
      <c r="AC414" s="3" t="str">
        <f t="shared" ca="1" si="739"/>
        <v/>
      </c>
      <c r="AD414" s="2" t="str">
        <f t="shared" ca="1" si="740"/>
        <v>00</v>
      </c>
      <c r="AE414" s="2">
        <f t="shared" ca="1" si="741"/>
        <v>0</v>
      </c>
      <c r="AF414" s="2">
        <f t="shared" ca="1" si="817"/>
        <v>0</v>
      </c>
      <c r="AG414" s="3" t="str">
        <f t="shared" ca="1" si="742"/>
        <v/>
      </c>
      <c r="AH414" s="2" t="str">
        <f t="shared" ca="1" si="743"/>
        <v>00</v>
      </c>
      <c r="AI414" s="2">
        <f t="shared" ca="1" si="744"/>
        <v>0</v>
      </c>
      <c r="AJ414" s="2">
        <f t="shared" ca="1" si="818"/>
        <v>0</v>
      </c>
      <c r="AK414" s="3" t="str">
        <f t="shared" ca="1" si="745"/>
        <v/>
      </c>
      <c r="AL414" s="2" t="str">
        <f t="shared" ca="1" si="746"/>
        <v>00</v>
      </c>
      <c r="AM414" s="2">
        <f t="shared" ca="1" si="747"/>
        <v>0</v>
      </c>
      <c r="AN414" s="2">
        <f t="shared" ca="1" si="819"/>
        <v>0</v>
      </c>
      <c r="AO414" s="3" t="str">
        <f t="shared" ca="1" si="748"/>
        <v/>
      </c>
      <c r="AP414" s="2" t="str">
        <f t="shared" ca="1" si="749"/>
        <v>00</v>
      </c>
      <c r="AQ414" s="2">
        <f t="shared" ca="1" si="750"/>
        <v>0</v>
      </c>
      <c r="AR414" s="2">
        <f t="shared" ca="1" si="820"/>
        <v>0</v>
      </c>
      <c r="AS414" s="3" t="str">
        <f t="shared" ca="1" si="751"/>
        <v/>
      </c>
      <c r="AT414" s="2" t="str">
        <f t="shared" ca="1" si="752"/>
        <v>00</v>
      </c>
      <c r="AU414" s="2">
        <f t="shared" ca="1" si="753"/>
        <v>0</v>
      </c>
      <c r="AV414" s="2">
        <f t="shared" ca="1" si="821"/>
        <v>0</v>
      </c>
      <c r="AW414" s="3" t="str">
        <f t="shared" ca="1" si="754"/>
        <v/>
      </c>
      <c r="AX414" s="2" t="str">
        <f t="shared" ca="1" si="755"/>
        <v>00</v>
      </c>
      <c r="AY414" s="2">
        <f t="shared" ca="1" si="756"/>
        <v>0</v>
      </c>
      <c r="AZ414" s="2">
        <f t="shared" ca="1" si="822"/>
        <v>0</v>
      </c>
      <c r="BA414" s="3" t="str">
        <f t="shared" ca="1" si="757"/>
        <v/>
      </c>
      <c r="BB414" s="2" t="str">
        <f t="shared" ca="1" si="758"/>
        <v>00</v>
      </c>
      <c r="BC414" s="2">
        <f t="shared" ca="1" si="759"/>
        <v>0</v>
      </c>
      <c r="BD414" s="2">
        <f t="shared" ca="1" si="823"/>
        <v>0</v>
      </c>
      <c r="BE414" s="3" t="str">
        <f t="shared" ca="1" si="760"/>
        <v/>
      </c>
      <c r="BF414" s="2" t="str">
        <f t="shared" ca="1" si="761"/>
        <v>00</v>
      </c>
      <c r="BG414" s="2">
        <f t="shared" ca="1" si="762"/>
        <v>0</v>
      </c>
      <c r="BH414" s="2">
        <f t="shared" ca="1" si="824"/>
        <v>0</v>
      </c>
      <c r="BI414" s="3" t="str">
        <f t="shared" ca="1" si="763"/>
        <v/>
      </c>
      <c r="BJ414" s="2" t="str">
        <f t="shared" ca="1" si="764"/>
        <v>00</v>
      </c>
      <c r="BK414" s="2">
        <f t="shared" ca="1" si="765"/>
        <v>0</v>
      </c>
      <c r="BL414" s="2">
        <f t="shared" ca="1" si="825"/>
        <v>0</v>
      </c>
      <c r="BM414" s="3" t="str">
        <f t="shared" ca="1" si="766"/>
        <v/>
      </c>
      <c r="BN414" s="2" t="str">
        <f t="shared" ca="1" si="767"/>
        <v>00</v>
      </c>
      <c r="BO414" s="2">
        <f t="shared" ca="1" si="768"/>
        <v>0</v>
      </c>
      <c r="BP414" s="2">
        <f t="shared" ca="1" si="826"/>
        <v>0</v>
      </c>
      <c r="BQ414" s="3" t="str">
        <f t="shared" ca="1" si="769"/>
        <v/>
      </c>
      <c r="BR414" s="2" t="str">
        <f t="shared" ca="1" si="770"/>
        <v>00</v>
      </c>
      <c r="BS414" s="2">
        <f t="shared" ca="1" si="771"/>
        <v>0</v>
      </c>
      <c r="BT414" s="2">
        <f t="shared" ca="1" si="827"/>
        <v>0</v>
      </c>
      <c r="BU414" s="3" t="str">
        <f t="shared" ca="1" si="772"/>
        <v/>
      </c>
      <c r="BV414" s="2" t="str">
        <f t="shared" ca="1" si="773"/>
        <v>00</v>
      </c>
      <c r="BW414" s="2">
        <f t="shared" ca="1" si="774"/>
        <v>0</v>
      </c>
      <c r="BX414" s="2">
        <f t="shared" ca="1" si="828"/>
        <v>0</v>
      </c>
      <c r="BY414" s="3" t="str">
        <f t="shared" ca="1" si="775"/>
        <v/>
      </c>
      <c r="BZ414" s="2" t="str">
        <f t="shared" ca="1" si="776"/>
        <v>00</v>
      </c>
      <c r="CA414" s="2">
        <f t="shared" ca="1" si="777"/>
        <v>0</v>
      </c>
      <c r="CB414" s="2">
        <f t="shared" ca="1" si="829"/>
        <v>0</v>
      </c>
      <c r="CC414" s="3" t="str">
        <f t="shared" ca="1" si="778"/>
        <v/>
      </c>
      <c r="CD414" s="2" t="str">
        <f t="shared" ca="1" si="779"/>
        <v>00</v>
      </c>
      <c r="CE414" s="2">
        <f t="shared" ca="1" si="780"/>
        <v>0</v>
      </c>
      <c r="CF414" s="2">
        <f t="shared" ca="1" si="830"/>
        <v>0</v>
      </c>
      <c r="CG414" s="3" t="str">
        <f t="shared" ca="1" si="781"/>
        <v/>
      </c>
      <c r="CH414" s="2" t="str">
        <f t="shared" ca="1" si="782"/>
        <v>00</v>
      </c>
      <c r="CI414" s="2">
        <f t="shared" ca="1" si="783"/>
        <v>0</v>
      </c>
      <c r="CJ414" s="2">
        <f t="shared" ca="1" si="831"/>
        <v>0</v>
      </c>
      <c r="CK414" s="3" t="str">
        <f t="shared" ca="1" si="784"/>
        <v/>
      </c>
      <c r="CL414" s="2" t="str">
        <f t="shared" ca="1" si="785"/>
        <v>00</v>
      </c>
      <c r="CM414" s="2">
        <f t="shared" ca="1" si="786"/>
        <v>0</v>
      </c>
      <c r="CN414" s="2">
        <f t="shared" ca="1" si="832"/>
        <v>0</v>
      </c>
      <c r="CO414" s="3" t="str">
        <f t="shared" ca="1" si="787"/>
        <v/>
      </c>
      <c r="CP414" s="2" t="str">
        <f t="shared" ca="1" si="788"/>
        <v>00</v>
      </c>
      <c r="CQ414" s="2">
        <f t="shared" ca="1" si="789"/>
        <v>0</v>
      </c>
      <c r="CR414" s="2">
        <f t="shared" ca="1" si="833"/>
        <v>0</v>
      </c>
      <c r="CS414" s="3" t="str">
        <f t="shared" ca="1" si="790"/>
        <v/>
      </c>
      <c r="CT414" s="2" t="str">
        <f t="shared" ca="1" si="791"/>
        <v>00</v>
      </c>
      <c r="CU414" s="2">
        <f t="shared" ca="1" si="792"/>
        <v>0</v>
      </c>
      <c r="CV414" s="2">
        <f t="shared" ca="1" si="834"/>
        <v>0</v>
      </c>
      <c r="CW414" s="3" t="str">
        <f t="shared" ca="1" si="793"/>
        <v/>
      </c>
      <c r="CX414" s="2" t="str">
        <f t="shared" ca="1" si="794"/>
        <v>00</v>
      </c>
      <c r="CY414" s="2">
        <f t="shared" ca="1" si="795"/>
        <v>0</v>
      </c>
      <c r="CZ414" s="2">
        <f t="shared" ca="1" si="835"/>
        <v>0</v>
      </c>
      <c r="DA414" s="3" t="str">
        <f t="shared" ca="1" si="796"/>
        <v/>
      </c>
      <c r="DB414" s="2" t="str">
        <f t="shared" ca="1" si="797"/>
        <v>00</v>
      </c>
      <c r="DC414" s="2">
        <f t="shared" ca="1" si="798"/>
        <v>0</v>
      </c>
      <c r="DD414" s="2">
        <f t="shared" ca="1" si="836"/>
        <v>0</v>
      </c>
      <c r="DE414" s="3" t="str">
        <f t="shared" ca="1" si="799"/>
        <v/>
      </c>
      <c r="DF414" s="2" t="str">
        <f t="shared" ca="1" si="800"/>
        <v>00</v>
      </c>
      <c r="DG414" s="2">
        <f t="shared" ca="1" si="801"/>
        <v>0</v>
      </c>
      <c r="DH414" s="2">
        <f t="shared" ca="1" si="837"/>
        <v>0</v>
      </c>
      <c r="DI414" s="3" t="str">
        <f t="shared" ca="1" si="802"/>
        <v/>
      </c>
      <c r="DJ414" s="2" t="str">
        <f t="shared" ca="1" si="803"/>
        <v>00</v>
      </c>
      <c r="DK414" s="2">
        <f t="shared" ca="1" si="804"/>
        <v>0</v>
      </c>
      <c r="DL414" s="2">
        <f t="shared" ca="1" si="838"/>
        <v>0</v>
      </c>
      <c r="DM414" s="3" t="str">
        <f t="shared" ca="1" si="805"/>
        <v/>
      </c>
      <c r="DN414" s="2" t="str">
        <f t="shared" ca="1" si="806"/>
        <v>00</v>
      </c>
      <c r="DO414" s="2">
        <f t="shared" ca="1" si="807"/>
        <v>0</v>
      </c>
      <c r="DP414" s="2">
        <f t="shared" ca="1" si="839"/>
        <v>0</v>
      </c>
      <c r="DQ414" s="70" t="b">
        <f t="shared" ca="1" si="808"/>
        <v>0</v>
      </c>
      <c r="DR414" s="70" t="b">
        <f t="shared" ca="1" si="809"/>
        <v>0</v>
      </c>
    </row>
    <row r="415" spans="1:122" x14ac:dyDescent="0.35">
      <c r="A415" s="9" t="s">
        <v>334</v>
      </c>
      <c r="B415" s="2" t="str">
        <f t="shared" ca="1" si="810"/>
        <v>80041010</v>
      </c>
      <c r="C415" s="80">
        <f t="shared" ca="1" si="811"/>
        <v>1</v>
      </c>
      <c r="D415" s="66" t="str">
        <f ca="1">IF(G415=0,"",INDEX(Indicees!$A$1:$O$90,$G415+1,MATCH($A415,Indicees!$1:$1,0)))</f>
        <v/>
      </c>
      <c r="E415" s="66" t="str">
        <f t="shared" ca="1" si="720"/>
        <v/>
      </c>
      <c r="F415" s="66" t="str">
        <f t="shared" ca="1" si="721"/>
        <v>00</v>
      </c>
      <c r="G415" s="66">
        <f t="shared" ca="1" si="722"/>
        <v>0</v>
      </c>
      <c r="H415" s="66">
        <f t="shared" ca="1" si="723"/>
        <v>0</v>
      </c>
      <c r="I415" s="3" t="str">
        <f t="shared" ca="1" si="724"/>
        <v/>
      </c>
      <c r="J415" s="2" t="str">
        <f t="shared" ca="1" si="725"/>
        <v>00</v>
      </c>
      <c r="K415" s="2">
        <f t="shared" ca="1" si="726"/>
        <v>0</v>
      </c>
      <c r="L415" s="2">
        <f t="shared" ca="1" si="812"/>
        <v>0</v>
      </c>
      <c r="M415" s="3" t="str">
        <f t="shared" ca="1" si="727"/>
        <v/>
      </c>
      <c r="N415" s="2" t="str">
        <f t="shared" ca="1" si="728"/>
        <v>00</v>
      </c>
      <c r="O415" s="2">
        <f t="shared" ca="1" si="729"/>
        <v>0</v>
      </c>
      <c r="P415" s="2">
        <f t="shared" ca="1" si="813"/>
        <v>0</v>
      </c>
      <c r="Q415" s="3" t="str">
        <f t="shared" ca="1" si="730"/>
        <v/>
      </c>
      <c r="R415" s="2" t="str">
        <f t="shared" ca="1" si="731"/>
        <v>00</v>
      </c>
      <c r="S415" s="2">
        <f t="shared" ca="1" si="732"/>
        <v>0</v>
      </c>
      <c r="T415" s="2">
        <f t="shared" ca="1" si="814"/>
        <v>0</v>
      </c>
      <c r="U415" s="3" t="str">
        <f t="shared" ca="1" si="733"/>
        <v/>
      </c>
      <c r="V415" s="2" t="str">
        <f t="shared" ca="1" si="734"/>
        <v>00</v>
      </c>
      <c r="W415" s="2">
        <f t="shared" ca="1" si="735"/>
        <v>0</v>
      </c>
      <c r="X415" s="2">
        <f t="shared" ca="1" si="815"/>
        <v>0</v>
      </c>
      <c r="Y415" s="3" t="str">
        <f t="shared" ca="1" si="736"/>
        <v/>
      </c>
      <c r="Z415" s="2" t="str">
        <f t="shared" ca="1" si="737"/>
        <v>00</v>
      </c>
      <c r="AA415" s="2">
        <f t="shared" ca="1" si="738"/>
        <v>0</v>
      </c>
      <c r="AB415" s="2">
        <f t="shared" ca="1" si="816"/>
        <v>0</v>
      </c>
      <c r="AC415" s="3" t="str">
        <f t="shared" ca="1" si="739"/>
        <v/>
      </c>
      <c r="AD415" s="2" t="str">
        <f t="shared" ca="1" si="740"/>
        <v>00</v>
      </c>
      <c r="AE415" s="2">
        <f t="shared" ca="1" si="741"/>
        <v>0</v>
      </c>
      <c r="AF415" s="2">
        <f t="shared" ca="1" si="817"/>
        <v>0</v>
      </c>
      <c r="AG415" s="3" t="str">
        <f t="shared" ca="1" si="742"/>
        <v/>
      </c>
      <c r="AH415" s="2" t="str">
        <f t="shared" ca="1" si="743"/>
        <v>00</v>
      </c>
      <c r="AI415" s="2">
        <f t="shared" ca="1" si="744"/>
        <v>0</v>
      </c>
      <c r="AJ415" s="2">
        <f t="shared" ca="1" si="818"/>
        <v>0</v>
      </c>
      <c r="AK415" s="3" t="str">
        <f t="shared" ca="1" si="745"/>
        <v/>
      </c>
      <c r="AL415" s="2" t="str">
        <f t="shared" ca="1" si="746"/>
        <v>00</v>
      </c>
      <c r="AM415" s="2">
        <f t="shared" ca="1" si="747"/>
        <v>0</v>
      </c>
      <c r="AN415" s="2">
        <f t="shared" ca="1" si="819"/>
        <v>0</v>
      </c>
      <c r="AO415" s="3" t="str">
        <f t="shared" ca="1" si="748"/>
        <v/>
      </c>
      <c r="AP415" s="2" t="str">
        <f t="shared" ca="1" si="749"/>
        <v>00</v>
      </c>
      <c r="AQ415" s="2">
        <f t="shared" ca="1" si="750"/>
        <v>0</v>
      </c>
      <c r="AR415" s="2">
        <f t="shared" ca="1" si="820"/>
        <v>0</v>
      </c>
      <c r="AS415" s="3" t="str">
        <f t="shared" ca="1" si="751"/>
        <v/>
      </c>
      <c r="AT415" s="2" t="str">
        <f t="shared" ca="1" si="752"/>
        <v>00</v>
      </c>
      <c r="AU415" s="2">
        <f t="shared" ca="1" si="753"/>
        <v>0</v>
      </c>
      <c r="AV415" s="2">
        <f t="shared" ca="1" si="821"/>
        <v>0</v>
      </c>
      <c r="AW415" s="3" t="str">
        <f t="shared" ca="1" si="754"/>
        <v/>
      </c>
      <c r="AX415" s="2" t="str">
        <f t="shared" ca="1" si="755"/>
        <v>00</v>
      </c>
      <c r="AY415" s="2">
        <f t="shared" ca="1" si="756"/>
        <v>0</v>
      </c>
      <c r="AZ415" s="2">
        <f t="shared" ca="1" si="822"/>
        <v>0</v>
      </c>
      <c r="BA415" s="3" t="str">
        <f t="shared" ca="1" si="757"/>
        <v/>
      </c>
      <c r="BB415" s="2" t="str">
        <f t="shared" ca="1" si="758"/>
        <v>00</v>
      </c>
      <c r="BC415" s="2">
        <f t="shared" ca="1" si="759"/>
        <v>0</v>
      </c>
      <c r="BD415" s="2">
        <f t="shared" ca="1" si="823"/>
        <v>0</v>
      </c>
      <c r="BE415" s="3" t="str">
        <f t="shared" ca="1" si="760"/>
        <v/>
      </c>
      <c r="BF415" s="2" t="str">
        <f t="shared" ca="1" si="761"/>
        <v>00</v>
      </c>
      <c r="BG415" s="2">
        <f t="shared" ca="1" si="762"/>
        <v>0</v>
      </c>
      <c r="BH415" s="2">
        <f t="shared" ca="1" si="824"/>
        <v>0</v>
      </c>
      <c r="BI415" s="3" t="str">
        <f t="shared" ca="1" si="763"/>
        <v/>
      </c>
      <c r="BJ415" s="2" t="str">
        <f t="shared" ca="1" si="764"/>
        <v>00</v>
      </c>
      <c r="BK415" s="2">
        <f t="shared" ca="1" si="765"/>
        <v>0</v>
      </c>
      <c r="BL415" s="2">
        <f t="shared" ca="1" si="825"/>
        <v>0</v>
      </c>
      <c r="BM415" s="3" t="str">
        <f t="shared" ca="1" si="766"/>
        <v/>
      </c>
      <c r="BN415" s="2" t="str">
        <f t="shared" ca="1" si="767"/>
        <v>00</v>
      </c>
      <c r="BO415" s="2">
        <f t="shared" ca="1" si="768"/>
        <v>0</v>
      </c>
      <c r="BP415" s="2">
        <f t="shared" ca="1" si="826"/>
        <v>0</v>
      </c>
      <c r="BQ415" s="3" t="str">
        <f t="shared" ca="1" si="769"/>
        <v/>
      </c>
      <c r="BR415" s="2" t="str">
        <f t="shared" ca="1" si="770"/>
        <v>00</v>
      </c>
      <c r="BS415" s="2">
        <f t="shared" ca="1" si="771"/>
        <v>0</v>
      </c>
      <c r="BT415" s="2">
        <f t="shared" ca="1" si="827"/>
        <v>0</v>
      </c>
      <c r="BU415" s="3" t="str">
        <f t="shared" ca="1" si="772"/>
        <v/>
      </c>
      <c r="BV415" s="2" t="str">
        <f t="shared" ca="1" si="773"/>
        <v>00</v>
      </c>
      <c r="BW415" s="2">
        <f t="shared" ca="1" si="774"/>
        <v>0</v>
      </c>
      <c r="BX415" s="2">
        <f t="shared" ca="1" si="828"/>
        <v>0</v>
      </c>
      <c r="BY415" s="3" t="str">
        <f t="shared" ca="1" si="775"/>
        <v/>
      </c>
      <c r="BZ415" s="2" t="str">
        <f t="shared" ca="1" si="776"/>
        <v>00</v>
      </c>
      <c r="CA415" s="2">
        <f t="shared" ca="1" si="777"/>
        <v>0</v>
      </c>
      <c r="CB415" s="2">
        <f t="shared" ca="1" si="829"/>
        <v>0</v>
      </c>
      <c r="CC415" s="3" t="str">
        <f t="shared" ca="1" si="778"/>
        <v/>
      </c>
      <c r="CD415" s="2" t="str">
        <f t="shared" ca="1" si="779"/>
        <v>00</v>
      </c>
      <c r="CE415" s="2">
        <f t="shared" ca="1" si="780"/>
        <v>0</v>
      </c>
      <c r="CF415" s="2">
        <f t="shared" ca="1" si="830"/>
        <v>0</v>
      </c>
      <c r="CG415" s="3" t="str">
        <f t="shared" ca="1" si="781"/>
        <v/>
      </c>
      <c r="CH415" s="2" t="str">
        <f t="shared" ca="1" si="782"/>
        <v>00</v>
      </c>
      <c r="CI415" s="2">
        <f t="shared" ca="1" si="783"/>
        <v>0</v>
      </c>
      <c r="CJ415" s="2">
        <f t="shared" ca="1" si="831"/>
        <v>0</v>
      </c>
      <c r="CK415" s="3" t="str">
        <f t="shared" ca="1" si="784"/>
        <v/>
      </c>
      <c r="CL415" s="2" t="str">
        <f t="shared" ca="1" si="785"/>
        <v>00</v>
      </c>
      <c r="CM415" s="2">
        <f t="shared" ca="1" si="786"/>
        <v>0</v>
      </c>
      <c r="CN415" s="2">
        <f t="shared" ca="1" si="832"/>
        <v>0</v>
      </c>
      <c r="CO415" s="3" t="str">
        <f t="shared" ca="1" si="787"/>
        <v/>
      </c>
      <c r="CP415" s="2" t="str">
        <f t="shared" ca="1" si="788"/>
        <v>00</v>
      </c>
      <c r="CQ415" s="2">
        <f t="shared" ca="1" si="789"/>
        <v>0</v>
      </c>
      <c r="CR415" s="2">
        <f t="shared" ca="1" si="833"/>
        <v>0</v>
      </c>
      <c r="CS415" s="3" t="str">
        <f t="shared" ca="1" si="790"/>
        <v/>
      </c>
      <c r="CT415" s="2" t="str">
        <f t="shared" ca="1" si="791"/>
        <v>00</v>
      </c>
      <c r="CU415" s="2">
        <f t="shared" ca="1" si="792"/>
        <v>0</v>
      </c>
      <c r="CV415" s="2">
        <f t="shared" ca="1" si="834"/>
        <v>0</v>
      </c>
      <c r="CW415" s="3" t="str">
        <f t="shared" ca="1" si="793"/>
        <v/>
      </c>
      <c r="CX415" s="2" t="str">
        <f t="shared" ca="1" si="794"/>
        <v>00</v>
      </c>
      <c r="CY415" s="2">
        <f t="shared" ca="1" si="795"/>
        <v>0</v>
      </c>
      <c r="CZ415" s="2">
        <f t="shared" ca="1" si="835"/>
        <v>0</v>
      </c>
      <c r="DA415" s="3" t="str">
        <f t="shared" ca="1" si="796"/>
        <v/>
      </c>
      <c r="DB415" s="2" t="str">
        <f t="shared" ca="1" si="797"/>
        <v>00</v>
      </c>
      <c r="DC415" s="2">
        <f t="shared" ca="1" si="798"/>
        <v>0</v>
      </c>
      <c r="DD415" s="2">
        <f t="shared" ca="1" si="836"/>
        <v>0</v>
      </c>
      <c r="DE415" s="3" t="str">
        <f t="shared" ca="1" si="799"/>
        <v/>
      </c>
      <c r="DF415" s="2" t="str">
        <f t="shared" ca="1" si="800"/>
        <v>00</v>
      </c>
      <c r="DG415" s="2">
        <f t="shared" ca="1" si="801"/>
        <v>0</v>
      </c>
      <c r="DH415" s="2">
        <f t="shared" ca="1" si="837"/>
        <v>0</v>
      </c>
      <c r="DI415" s="3" t="str">
        <f t="shared" ca="1" si="802"/>
        <v/>
      </c>
      <c r="DJ415" s="2" t="str">
        <f t="shared" ca="1" si="803"/>
        <v>00</v>
      </c>
      <c r="DK415" s="2">
        <f t="shared" ca="1" si="804"/>
        <v>0</v>
      </c>
      <c r="DL415" s="2">
        <f t="shared" ca="1" si="838"/>
        <v>0</v>
      </c>
      <c r="DM415" s="3" t="str">
        <f t="shared" ca="1" si="805"/>
        <v/>
      </c>
      <c r="DN415" s="2" t="str">
        <f t="shared" ca="1" si="806"/>
        <v>00</v>
      </c>
      <c r="DO415" s="2">
        <f t="shared" ca="1" si="807"/>
        <v>0</v>
      </c>
      <c r="DP415" s="2">
        <f t="shared" ca="1" si="839"/>
        <v>0</v>
      </c>
      <c r="DQ415" s="70" t="b">
        <f t="shared" ca="1" si="808"/>
        <v>0</v>
      </c>
      <c r="DR415" s="70" t="b">
        <f t="shared" ca="1" si="809"/>
        <v>0</v>
      </c>
    </row>
    <row r="416" spans="1:122" x14ac:dyDescent="0.35">
      <c r="A416" s="9" t="s">
        <v>334</v>
      </c>
      <c r="B416" s="2" t="str">
        <f t="shared" ca="1" si="810"/>
        <v>80041011</v>
      </c>
      <c r="C416" s="80">
        <f t="shared" ca="1" si="811"/>
        <v>1</v>
      </c>
      <c r="D416" s="66" t="str">
        <f ca="1">IF(G416=0,"",INDEX(Indicees!$A$1:$O$90,$G416+1,MATCH($A416,Indicees!$1:$1,0)))</f>
        <v/>
      </c>
      <c r="E416" s="66" t="str">
        <f t="shared" ca="1" si="720"/>
        <v/>
      </c>
      <c r="F416" s="66" t="str">
        <f t="shared" ca="1" si="721"/>
        <v>00</v>
      </c>
      <c r="G416" s="66">
        <f t="shared" ca="1" si="722"/>
        <v>0</v>
      </c>
      <c r="H416" s="66">
        <f t="shared" ca="1" si="723"/>
        <v>0</v>
      </c>
      <c r="I416" s="3" t="str">
        <f t="shared" ca="1" si="724"/>
        <v/>
      </c>
      <c r="J416" s="2" t="str">
        <f t="shared" ca="1" si="725"/>
        <v>00</v>
      </c>
      <c r="K416" s="2">
        <f t="shared" ca="1" si="726"/>
        <v>0</v>
      </c>
      <c r="L416" s="2">
        <f t="shared" ca="1" si="812"/>
        <v>0</v>
      </c>
      <c r="M416" s="3" t="str">
        <f t="shared" ca="1" si="727"/>
        <v/>
      </c>
      <c r="N416" s="2" t="str">
        <f t="shared" ca="1" si="728"/>
        <v>00</v>
      </c>
      <c r="O416" s="2">
        <f t="shared" ca="1" si="729"/>
        <v>0</v>
      </c>
      <c r="P416" s="2">
        <f t="shared" ca="1" si="813"/>
        <v>0</v>
      </c>
      <c r="Q416" s="3" t="str">
        <f t="shared" ca="1" si="730"/>
        <v/>
      </c>
      <c r="R416" s="2" t="str">
        <f t="shared" ca="1" si="731"/>
        <v>00</v>
      </c>
      <c r="S416" s="2">
        <f t="shared" ca="1" si="732"/>
        <v>0</v>
      </c>
      <c r="T416" s="2">
        <f t="shared" ca="1" si="814"/>
        <v>0</v>
      </c>
      <c r="U416" s="3" t="str">
        <f t="shared" ca="1" si="733"/>
        <v/>
      </c>
      <c r="V416" s="2" t="str">
        <f t="shared" ca="1" si="734"/>
        <v>00</v>
      </c>
      <c r="W416" s="2">
        <f t="shared" ca="1" si="735"/>
        <v>0</v>
      </c>
      <c r="X416" s="2">
        <f t="shared" ca="1" si="815"/>
        <v>0</v>
      </c>
      <c r="Y416" s="3" t="str">
        <f t="shared" ca="1" si="736"/>
        <v/>
      </c>
      <c r="Z416" s="2" t="str">
        <f t="shared" ca="1" si="737"/>
        <v>00</v>
      </c>
      <c r="AA416" s="2">
        <f t="shared" ca="1" si="738"/>
        <v>0</v>
      </c>
      <c r="AB416" s="2">
        <f t="shared" ca="1" si="816"/>
        <v>0</v>
      </c>
      <c r="AC416" s="3" t="str">
        <f t="shared" ca="1" si="739"/>
        <v/>
      </c>
      <c r="AD416" s="2" t="str">
        <f t="shared" ca="1" si="740"/>
        <v>00</v>
      </c>
      <c r="AE416" s="2">
        <f t="shared" ca="1" si="741"/>
        <v>0</v>
      </c>
      <c r="AF416" s="2">
        <f t="shared" ca="1" si="817"/>
        <v>0</v>
      </c>
      <c r="AG416" s="3" t="str">
        <f t="shared" ca="1" si="742"/>
        <v/>
      </c>
      <c r="AH416" s="2" t="str">
        <f t="shared" ca="1" si="743"/>
        <v>00</v>
      </c>
      <c r="AI416" s="2">
        <f t="shared" ca="1" si="744"/>
        <v>0</v>
      </c>
      <c r="AJ416" s="2">
        <f t="shared" ca="1" si="818"/>
        <v>0</v>
      </c>
      <c r="AK416" s="3" t="str">
        <f t="shared" ca="1" si="745"/>
        <v/>
      </c>
      <c r="AL416" s="2" t="str">
        <f t="shared" ca="1" si="746"/>
        <v>00</v>
      </c>
      <c r="AM416" s="2">
        <f t="shared" ca="1" si="747"/>
        <v>0</v>
      </c>
      <c r="AN416" s="2">
        <f t="shared" ca="1" si="819"/>
        <v>0</v>
      </c>
      <c r="AO416" s="3" t="str">
        <f t="shared" ca="1" si="748"/>
        <v/>
      </c>
      <c r="AP416" s="2" t="str">
        <f t="shared" ca="1" si="749"/>
        <v>00</v>
      </c>
      <c r="AQ416" s="2">
        <f t="shared" ca="1" si="750"/>
        <v>0</v>
      </c>
      <c r="AR416" s="2">
        <f t="shared" ca="1" si="820"/>
        <v>0</v>
      </c>
      <c r="AS416" s="3" t="str">
        <f t="shared" ca="1" si="751"/>
        <v/>
      </c>
      <c r="AT416" s="2" t="str">
        <f t="shared" ca="1" si="752"/>
        <v>00</v>
      </c>
      <c r="AU416" s="2">
        <f t="shared" ca="1" si="753"/>
        <v>0</v>
      </c>
      <c r="AV416" s="2">
        <f t="shared" ca="1" si="821"/>
        <v>0</v>
      </c>
      <c r="AW416" s="3" t="str">
        <f t="shared" ca="1" si="754"/>
        <v/>
      </c>
      <c r="AX416" s="2" t="str">
        <f t="shared" ca="1" si="755"/>
        <v>00</v>
      </c>
      <c r="AY416" s="2">
        <f t="shared" ca="1" si="756"/>
        <v>0</v>
      </c>
      <c r="AZ416" s="2">
        <f t="shared" ca="1" si="822"/>
        <v>0</v>
      </c>
      <c r="BA416" s="3" t="str">
        <f t="shared" ca="1" si="757"/>
        <v/>
      </c>
      <c r="BB416" s="2" t="str">
        <f t="shared" ca="1" si="758"/>
        <v>00</v>
      </c>
      <c r="BC416" s="2">
        <f t="shared" ca="1" si="759"/>
        <v>0</v>
      </c>
      <c r="BD416" s="2">
        <f t="shared" ca="1" si="823"/>
        <v>0</v>
      </c>
      <c r="BE416" s="3" t="str">
        <f t="shared" ca="1" si="760"/>
        <v/>
      </c>
      <c r="BF416" s="2" t="str">
        <f t="shared" ca="1" si="761"/>
        <v>00</v>
      </c>
      <c r="BG416" s="2">
        <f t="shared" ca="1" si="762"/>
        <v>0</v>
      </c>
      <c r="BH416" s="2">
        <f t="shared" ca="1" si="824"/>
        <v>0</v>
      </c>
      <c r="BI416" s="3" t="str">
        <f t="shared" ca="1" si="763"/>
        <v/>
      </c>
      <c r="BJ416" s="2" t="str">
        <f t="shared" ca="1" si="764"/>
        <v>00</v>
      </c>
      <c r="BK416" s="2">
        <f t="shared" ca="1" si="765"/>
        <v>0</v>
      </c>
      <c r="BL416" s="2">
        <f t="shared" ca="1" si="825"/>
        <v>0</v>
      </c>
      <c r="BM416" s="3" t="str">
        <f t="shared" ca="1" si="766"/>
        <v/>
      </c>
      <c r="BN416" s="2" t="str">
        <f t="shared" ca="1" si="767"/>
        <v>00</v>
      </c>
      <c r="BO416" s="2">
        <f t="shared" ca="1" si="768"/>
        <v>0</v>
      </c>
      <c r="BP416" s="2">
        <f t="shared" ca="1" si="826"/>
        <v>0</v>
      </c>
      <c r="BQ416" s="3" t="str">
        <f t="shared" ca="1" si="769"/>
        <v/>
      </c>
      <c r="BR416" s="2" t="str">
        <f t="shared" ca="1" si="770"/>
        <v>00</v>
      </c>
      <c r="BS416" s="2">
        <f t="shared" ca="1" si="771"/>
        <v>0</v>
      </c>
      <c r="BT416" s="2">
        <f t="shared" ca="1" si="827"/>
        <v>0</v>
      </c>
      <c r="BU416" s="3" t="str">
        <f t="shared" ca="1" si="772"/>
        <v/>
      </c>
      <c r="BV416" s="2" t="str">
        <f t="shared" ca="1" si="773"/>
        <v>00</v>
      </c>
      <c r="BW416" s="2">
        <f t="shared" ca="1" si="774"/>
        <v>0</v>
      </c>
      <c r="BX416" s="2">
        <f t="shared" ca="1" si="828"/>
        <v>0</v>
      </c>
      <c r="BY416" s="3" t="str">
        <f t="shared" ca="1" si="775"/>
        <v/>
      </c>
      <c r="BZ416" s="2" t="str">
        <f t="shared" ca="1" si="776"/>
        <v>00</v>
      </c>
      <c r="CA416" s="2">
        <f t="shared" ca="1" si="777"/>
        <v>0</v>
      </c>
      <c r="CB416" s="2">
        <f t="shared" ca="1" si="829"/>
        <v>0</v>
      </c>
      <c r="CC416" s="3" t="str">
        <f t="shared" ca="1" si="778"/>
        <v/>
      </c>
      <c r="CD416" s="2" t="str">
        <f t="shared" ca="1" si="779"/>
        <v>00</v>
      </c>
      <c r="CE416" s="2">
        <f t="shared" ca="1" si="780"/>
        <v>0</v>
      </c>
      <c r="CF416" s="2">
        <f t="shared" ca="1" si="830"/>
        <v>0</v>
      </c>
      <c r="CG416" s="3" t="str">
        <f t="shared" ca="1" si="781"/>
        <v/>
      </c>
      <c r="CH416" s="2" t="str">
        <f t="shared" ca="1" si="782"/>
        <v>00</v>
      </c>
      <c r="CI416" s="2">
        <f t="shared" ca="1" si="783"/>
        <v>0</v>
      </c>
      <c r="CJ416" s="2">
        <f t="shared" ca="1" si="831"/>
        <v>0</v>
      </c>
      <c r="CK416" s="3" t="str">
        <f t="shared" ca="1" si="784"/>
        <v/>
      </c>
      <c r="CL416" s="2" t="str">
        <f t="shared" ca="1" si="785"/>
        <v>00</v>
      </c>
      <c r="CM416" s="2">
        <f t="shared" ca="1" si="786"/>
        <v>0</v>
      </c>
      <c r="CN416" s="2">
        <f t="shared" ca="1" si="832"/>
        <v>0</v>
      </c>
      <c r="CO416" s="3" t="str">
        <f t="shared" ca="1" si="787"/>
        <v/>
      </c>
      <c r="CP416" s="2" t="str">
        <f t="shared" ca="1" si="788"/>
        <v>00</v>
      </c>
      <c r="CQ416" s="2">
        <f t="shared" ca="1" si="789"/>
        <v>0</v>
      </c>
      <c r="CR416" s="2">
        <f t="shared" ca="1" si="833"/>
        <v>0</v>
      </c>
      <c r="CS416" s="3" t="str">
        <f t="shared" ca="1" si="790"/>
        <v/>
      </c>
      <c r="CT416" s="2" t="str">
        <f t="shared" ca="1" si="791"/>
        <v>00</v>
      </c>
      <c r="CU416" s="2">
        <f t="shared" ca="1" si="792"/>
        <v>0</v>
      </c>
      <c r="CV416" s="2">
        <f t="shared" ca="1" si="834"/>
        <v>0</v>
      </c>
      <c r="CW416" s="3" t="str">
        <f t="shared" ca="1" si="793"/>
        <v/>
      </c>
      <c r="CX416" s="2" t="str">
        <f t="shared" ca="1" si="794"/>
        <v>00</v>
      </c>
      <c r="CY416" s="2">
        <f t="shared" ca="1" si="795"/>
        <v>0</v>
      </c>
      <c r="CZ416" s="2">
        <f t="shared" ca="1" si="835"/>
        <v>0</v>
      </c>
      <c r="DA416" s="3" t="str">
        <f t="shared" ca="1" si="796"/>
        <v/>
      </c>
      <c r="DB416" s="2" t="str">
        <f t="shared" ca="1" si="797"/>
        <v>00</v>
      </c>
      <c r="DC416" s="2">
        <f t="shared" ca="1" si="798"/>
        <v>0</v>
      </c>
      <c r="DD416" s="2">
        <f t="shared" ca="1" si="836"/>
        <v>0</v>
      </c>
      <c r="DE416" s="3" t="str">
        <f t="shared" ca="1" si="799"/>
        <v/>
      </c>
      <c r="DF416" s="2" t="str">
        <f t="shared" ca="1" si="800"/>
        <v>00</v>
      </c>
      <c r="DG416" s="2">
        <f t="shared" ca="1" si="801"/>
        <v>0</v>
      </c>
      <c r="DH416" s="2">
        <f t="shared" ca="1" si="837"/>
        <v>0</v>
      </c>
      <c r="DI416" s="3" t="str">
        <f t="shared" ca="1" si="802"/>
        <v/>
      </c>
      <c r="DJ416" s="2" t="str">
        <f t="shared" ca="1" si="803"/>
        <v>00</v>
      </c>
      <c r="DK416" s="2">
        <f t="shared" ca="1" si="804"/>
        <v>0</v>
      </c>
      <c r="DL416" s="2">
        <f t="shared" ca="1" si="838"/>
        <v>0</v>
      </c>
      <c r="DM416" s="3" t="str">
        <f t="shared" ca="1" si="805"/>
        <v/>
      </c>
      <c r="DN416" s="2" t="str">
        <f t="shared" ca="1" si="806"/>
        <v>00</v>
      </c>
      <c r="DO416" s="2">
        <f t="shared" ca="1" si="807"/>
        <v>0</v>
      </c>
      <c r="DP416" s="2">
        <f t="shared" ca="1" si="839"/>
        <v>0</v>
      </c>
      <c r="DQ416" s="70" t="b">
        <f t="shared" ca="1" si="808"/>
        <v>0</v>
      </c>
      <c r="DR416" s="70" t="b">
        <f t="shared" ca="1" si="809"/>
        <v>0</v>
      </c>
    </row>
    <row r="417" spans="1:122" x14ac:dyDescent="0.35">
      <c r="A417" s="9" t="s">
        <v>334</v>
      </c>
      <c r="B417" s="2" t="str">
        <f t="shared" ca="1" si="810"/>
        <v>80041012</v>
      </c>
      <c r="C417" s="80">
        <f t="shared" ca="1" si="811"/>
        <v>1</v>
      </c>
      <c r="D417" s="66" t="str">
        <f ca="1">IF(G417=0,"",INDEX(Indicees!$A$1:$O$90,$G417+1,MATCH($A417,Indicees!$1:$1,0)))</f>
        <v/>
      </c>
      <c r="E417" s="66" t="str">
        <f t="shared" ca="1" si="720"/>
        <v/>
      </c>
      <c r="F417" s="66" t="str">
        <f t="shared" ca="1" si="721"/>
        <v>00</v>
      </c>
      <c r="G417" s="66">
        <f t="shared" ca="1" si="722"/>
        <v>0</v>
      </c>
      <c r="H417" s="66">
        <f t="shared" ca="1" si="723"/>
        <v>0</v>
      </c>
      <c r="I417" s="3" t="str">
        <f t="shared" ca="1" si="724"/>
        <v/>
      </c>
      <c r="J417" s="2" t="str">
        <f t="shared" ca="1" si="725"/>
        <v>00</v>
      </c>
      <c r="K417" s="2">
        <f t="shared" ca="1" si="726"/>
        <v>0</v>
      </c>
      <c r="L417" s="2">
        <f t="shared" ca="1" si="812"/>
        <v>0</v>
      </c>
      <c r="M417" s="3" t="str">
        <f t="shared" ca="1" si="727"/>
        <v/>
      </c>
      <c r="N417" s="2" t="str">
        <f t="shared" ca="1" si="728"/>
        <v>00</v>
      </c>
      <c r="O417" s="2">
        <f t="shared" ca="1" si="729"/>
        <v>0</v>
      </c>
      <c r="P417" s="2">
        <f t="shared" ca="1" si="813"/>
        <v>0</v>
      </c>
      <c r="Q417" s="3" t="str">
        <f t="shared" ca="1" si="730"/>
        <v/>
      </c>
      <c r="R417" s="2" t="str">
        <f t="shared" ca="1" si="731"/>
        <v>00</v>
      </c>
      <c r="S417" s="2">
        <f t="shared" ca="1" si="732"/>
        <v>0</v>
      </c>
      <c r="T417" s="2">
        <f t="shared" ca="1" si="814"/>
        <v>0</v>
      </c>
      <c r="U417" s="3" t="str">
        <f t="shared" ca="1" si="733"/>
        <v/>
      </c>
      <c r="V417" s="2" t="str">
        <f t="shared" ca="1" si="734"/>
        <v>00</v>
      </c>
      <c r="W417" s="2">
        <f t="shared" ca="1" si="735"/>
        <v>0</v>
      </c>
      <c r="X417" s="2">
        <f t="shared" ca="1" si="815"/>
        <v>0</v>
      </c>
      <c r="Y417" s="3" t="str">
        <f t="shared" ca="1" si="736"/>
        <v/>
      </c>
      <c r="Z417" s="2" t="str">
        <f t="shared" ca="1" si="737"/>
        <v>00</v>
      </c>
      <c r="AA417" s="2">
        <f t="shared" ca="1" si="738"/>
        <v>0</v>
      </c>
      <c r="AB417" s="2">
        <f t="shared" ca="1" si="816"/>
        <v>0</v>
      </c>
      <c r="AC417" s="3" t="str">
        <f t="shared" ca="1" si="739"/>
        <v/>
      </c>
      <c r="AD417" s="2" t="str">
        <f t="shared" ca="1" si="740"/>
        <v>00</v>
      </c>
      <c r="AE417" s="2">
        <f t="shared" ca="1" si="741"/>
        <v>0</v>
      </c>
      <c r="AF417" s="2">
        <f t="shared" ca="1" si="817"/>
        <v>0</v>
      </c>
      <c r="AG417" s="3" t="str">
        <f t="shared" ca="1" si="742"/>
        <v/>
      </c>
      <c r="AH417" s="2" t="str">
        <f t="shared" ca="1" si="743"/>
        <v>00</v>
      </c>
      <c r="AI417" s="2">
        <f t="shared" ca="1" si="744"/>
        <v>0</v>
      </c>
      <c r="AJ417" s="2">
        <f t="shared" ca="1" si="818"/>
        <v>0</v>
      </c>
      <c r="AK417" s="3" t="str">
        <f t="shared" ca="1" si="745"/>
        <v/>
      </c>
      <c r="AL417" s="2" t="str">
        <f t="shared" ca="1" si="746"/>
        <v>00</v>
      </c>
      <c r="AM417" s="2">
        <f t="shared" ca="1" si="747"/>
        <v>0</v>
      </c>
      <c r="AN417" s="2">
        <f t="shared" ca="1" si="819"/>
        <v>0</v>
      </c>
      <c r="AO417" s="3" t="str">
        <f t="shared" ca="1" si="748"/>
        <v/>
      </c>
      <c r="AP417" s="2" t="str">
        <f t="shared" ca="1" si="749"/>
        <v>00</v>
      </c>
      <c r="AQ417" s="2">
        <f t="shared" ca="1" si="750"/>
        <v>0</v>
      </c>
      <c r="AR417" s="2">
        <f t="shared" ca="1" si="820"/>
        <v>0</v>
      </c>
      <c r="AS417" s="3" t="str">
        <f t="shared" ca="1" si="751"/>
        <v/>
      </c>
      <c r="AT417" s="2" t="str">
        <f t="shared" ca="1" si="752"/>
        <v>00</v>
      </c>
      <c r="AU417" s="2">
        <f t="shared" ca="1" si="753"/>
        <v>0</v>
      </c>
      <c r="AV417" s="2">
        <f t="shared" ca="1" si="821"/>
        <v>0</v>
      </c>
      <c r="AW417" s="3" t="str">
        <f t="shared" ca="1" si="754"/>
        <v/>
      </c>
      <c r="AX417" s="2" t="str">
        <f t="shared" ca="1" si="755"/>
        <v>00</v>
      </c>
      <c r="AY417" s="2">
        <f t="shared" ca="1" si="756"/>
        <v>0</v>
      </c>
      <c r="AZ417" s="2">
        <f t="shared" ca="1" si="822"/>
        <v>0</v>
      </c>
      <c r="BA417" s="3" t="str">
        <f t="shared" ca="1" si="757"/>
        <v/>
      </c>
      <c r="BB417" s="2" t="str">
        <f t="shared" ca="1" si="758"/>
        <v>00</v>
      </c>
      <c r="BC417" s="2">
        <f t="shared" ca="1" si="759"/>
        <v>0</v>
      </c>
      <c r="BD417" s="2">
        <f t="shared" ca="1" si="823"/>
        <v>0</v>
      </c>
      <c r="BE417" s="3" t="str">
        <f t="shared" ca="1" si="760"/>
        <v/>
      </c>
      <c r="BF417" s="2" t="str">
        <f t="shared" ca="1" si="761"/>
        <v>00</v>
      </c>
      <c r="BG417" s="2">
        <f t="shared" ca="1" si="762"/>
        <v>0</v>
      </c>
      <c r="BH417" s="2">
        <f t="shared" ca="1" si="824"/>
        <v>0</v>
      </c>
      <c r="BI417" s="3" t="str">
        <f t="shared" ca="1" si="763"/>
        <v/>
      </c>
      <c r="BJ417" s="2" t="str">
        <f t="shared" ca="1" si="764"/>
        <v>00</v>
      </c>
      <c r="BK417" s="2">
        <f t="shared" ca="1" si="765"/>
        <v>0</v>
      </c>
      <c r="BL417" s="2">
        <f t="shared" ca="1" si="825"/>
        <v>0</v>
      </c>
      <c r="BM417" s="3" t="str">
        <f t="shared" ca="1" si="766"/>
        <v/>
      </c>
      <c r="BN417" s="2" t="str">
        <f t="shared" ca="1" si="767"/>
        <v>00</v>
      </c>
      <c r="BO417" s="2">
        <f t="shared" ca="1" si="768"/>
        <v>0</v>
      </c>
      <c r="BP417" s="2">
        <f t="shared" ca="1" si="826"/>
        <v>0</v>
      </c>
      <c r="BQ417" s="3" t="str">
        <f t="shared" ca="1" si="769"/>
        <v/>
      </c>
      <c r="BR417" s="2" t="str">
        <f t="shared" ca="1" si="770"/>
        <v>00</v>
      </c>
      <c r="BS417" s="2">
        <f t="shared" ca="1" si="771"/>
        <v>0</v>
      </c>
      <c r="BT417" s="2">
        <f t="shared" ca="1" si="827"/>
        <v>0</v>
      </c>
      <c r="BU417" s="3" t="str">
        <f t="shared" ca="1" si="772"/>
        <v/>
      </c>
      <c r="BV417" s="2" t="str">
        <f t="shared" ca="1" si="773"/>
        <v>00</v>
      </c>
      <c r="BW417" s="2">
        <f t="shared" ca="1" si="774"/>
        <v>0</v>
      </c>
      <c r="BX417" s="2">
        <f t="shared" ca="1" si="828"/>
        <v>0</v>
      </c>
      <c r="BY417" s="3" t="str">
        <f t="shared" ca="1" si="775"/>
        <v/>
      </c>
      <c r="BZ417" s="2" t="str">
        <f t="shared" ca="1" si="776"/>
        <v>00</v>
      </c>
      <c r="CA417" s="2">
        <f t="shared" ca="1" si="777"/>
        <v>0</v>
      </c>
      <c r="CB417" s="2">
        <f t="shared" ca="1" si="829"/>
        <v>0</v>
      </c>
      <c r="CC417" s="3" t="str">
        <f t="shared" ca="1" si="778"/>
        <v/>
      </c>
      <c r="CD417" s="2" t="str">
        <f t="shared" ca="1" si="779"/>
        <v>00</v>
      </c>
      <c r="CE417" s="2">
        <f t="shared" ca="1" si="780"/>
        <v>0</v>
      </c>
      <c r="CF417" s="2">
        <f t="shared" ca="1" si="830"/>
        <v>0</v>
      </c>
      <c r="CG417" s="3" t="str">
        <f t="shared" ca="1" si="781"/>
        <v/>
      </c>
      <c r="CH417" s="2" t="str">
        <f t="shared" ca="1" si="782"/>
        <v>00</v>
      </c>
      <c r="CI417" s="2">
        <f t="shared" ca="1" si="783"/>
        <v>0</v>
      </c>
      <c r="CJ417" s="2">
        <f t="shared" ca="1" si="831"/>
        <v>0</v>
      </c>
      <c r="CK417" s="3" t="str">
        <f t="shared" ca="1" si="784"/>
        <v/>
      </c>
      <c r="CL417" s="2" t="str">
        <f t="shared" ca="1" si="785"/>
        <v>00</v>
      </c>
      <c r="CM417" s="2">
        <f t="shared" ca="1" si="786"/>
        <v>0</v>
      </c>
      <c r="CN417" s="2">
        <f t="shared" ca="1" si="832"/>
        <v>0</v>
      </c>
      <c r="CO417" s="3" t="str">
        <f t="shared" ca="1" si="787"/>
        <v/>
      </c>
      <c r="CP417" s="2" t="str">
        <f t="shared" ca="1" si="788"/>
        <v>00</v>
      </c>
      <c r="CQ417" s="2">
        <f t="shared" ca="1" si="789"/>
        <v>0</v>
      </c>
      <c r="CR417" s="2">
        <f t="shared" ca="1" si="833"/>
        <v>0</v>
      </c>
      <c r="CS417" s="3" t="str">
        <f t="shared" ca="1" si="790"/>
        <v/>
      </c>
      <c r="CT417" s="2" t="str">
        <f t="shared" ca="1" si="791"/>
        <v>00</v>
      </c>
      <c r="CU417" s="2">
        <f t="shared" ca="1" si="792"/>
        <v>0</v>
      </c>
      <c r="CV417" s="2">
        <f t="shared" ca="1" si="834"/>
        <v>0</v>
      </c>
      <c r="CW417" s="3" t="str">
        <f t="shared" ca="1" si="793"/>
        <v/>
      </c>
      <c r="CX417" s="2" t="str">
        <f t="shared" ca="1" si="794"/>
        <v>00</v>
      </c>
      <c r="CY417" s="2">
        <f t="shared" ca="1" si="795"/>
        <v>0</v>
      </c>
      <c r="CZ417" s="2">
        <f t="shared" ca="1" si="835"/>
        <v>0</v>
      </c>
      <c r="DA417" s="3" t="str">
        <f t="shared" ca="1" si="796"/>
        <v/>
      </c>
      <c r="DB417" s="2" t="str">
        <f t="shared" ca="1" si="797"/>
        <v>00</v>
      </c>
      <c r="DC417" s="2">
        <f t="shared" ca="1" si="798"/>
        <v>0</v>
      </c>
      <c r="DD417" s="2">
        <f t="shared" ca="1" si="836"/>
        <v>0</v>
      </c>
      <c r="DE417" s="3" t="str">
        <f t="shared" ca="1" si="799"/>
        <v/>
      </c>
      <c r="DF417" s="2" t="str">
        <f t="shared" ca="1" si="800"/>
        <v>00</v>
      </c>
      <c r="DG417" s="2">
        <f t="shared" ca="1" si="801"/>
        <v>0</v>
      </c>
      <c r="DH417" s="2">
        <f t="shared" ca="1" si="837"/>
        <v>0</v>
      </c>
      <c r="DI417" s="3" t="str">
        <f t="shared" ca="1" si="802"/>
        <v/>
      </c>
      <c r="DJ417" s="2" t="str">
        <f t="shared" ca="1" si="803"/>
        <v>00</v>
      </c>
      <c r="DK417" s="2">
        <f t="shared" ca="1" si="804"/>
        <v>0</v>
      </c>
      <c r="DL417" s="2">
        <f t="shared" ca="1" si="838"/>
        <v>0</v>
      </c>
      <c r="DM417" s="3" t="str">
        <f t="shared" ca="1" si="805"/>
        <v/>
      </c>
      <c r="DN417" s="2" t="str">
        <f t="shared" ca="1" si="806"/>
        <v>00</v>
      </c>
      <c r="DO417" s="2">
        <f t="shared" ca="1" si="807"/>
        <v>0</v>
      </c>
      <c r="DP417" s="2">
        <f t="shared" ca="1" si="839"/>
        <v>0</v>
      </c>
      <c r="DQ417" s="70" t="b">
        <f t="shared" ca="1" si="808"/>
        <v>0</v>
      </c>
      <c r="DR417" s="70" t="b">
        <f t="shared" ca="1" si="809"/>
        <v>0</v>
      </c>
    </row>
    <row r="418" spans="1:122" x14ac:dyDescent="0.35">
      <c r="A418" s="9" t="s">
        <v>334</v>
      </c>
      <c r="B418" s="2" t="str">
        <f t="shared" ca="1" si="810"/>
        <v>80041013</v>
      </c>
      <c r="C418" s="80">
        <f t="shared" ca="1" si="811"/>
        <v>1</v>
      </c>
      <c r="D418" s="66" t="str">
        <f ca="1">IF(G418=0,"",INDEX(Indicees!$A$1:$O$90,$G418+1,MATCH($A418,Indicees!$1:$1,0)))</f>
        <v/>
      </c>
      <c r="E418" s="66" t="str">
        <f t="shared" ca="1" si="720"/>
        <v/>
      </c>
      <c r="F418" s="66" t="str">
        <f t="shared" ca="1" si="721"/>
        <v>00</v>
      </c>
      <c r="G418" s="66">
        <f t="shared" ca="1" si="722"/>
        <v>0</v>
      </c>
      <c r="H418" s="66">
        <f t="shared" ca="1" si="723"/>
        <v>0</v>
      </c>
      <c r="I418" s="3" t="str">
        <f t="shared" ca="1" si="724"/>
        <v/>
      </c>
      <c r="J418" s="2" t="str">
        <f t="shared" ca="1" si="725"/>
        <v>00</v>
      </c>
      <c r="K418" s="2">
        <f t="shared" ca="1" si="726"/>
        <v>0</v>
      </c>
      <c r="L418" s="2">
        <f t="shared" ca="1" si="812"/>
        <v>0</v>
      </c>
      <c r="M418" s="3" t="str">
        <f t="shared" ca="1" si="727"/>
        <v/>
      </c>
      <c r="N418" s="2" t="str">
        <f t="shared" ca="1" si="728"/>
        <v>00</v>
      </c>
      <c r="O418" s="2">
        <f t="shared" ca="1" si="729"/>
        <v>0</v>
      </c>
      <c r="P418" s="2">
        <f t="shared" ca="1" si="813"/>
        <v>0</v>
      </c>
      <c r="Q418" s="3" t="str">
        <f t="shared" ca="1" si="730"/>
        <v/>
      </c>
      <c r="R418" s="2" t="str">
        <f t="shared" ca="1" si="731"/>
        <v>00</v>
      </c>
      <c r="S418" s="2">
        <f t="shared" ca="1" si="732"/>
        <v>0</v>
      </c>
      <c r="T418" s="2">
        <f t="shared" ca="1" si="814"/>
        <v>0</v>
      </c>
      <c r="U418" s="3" t="str">
        <f t="shared" ca="1" si="733"/>
        <v/>
      </c>
      <c r="V418" s="2" t="str">
        <f t="shared" ca="1" si="734"/>
        <v>00</v>
      </c>
      <c r="W418" s="2">
        <f t="shared" ca="1" si="735"/>
        <v>0</v>
      </c>
      <c r="X418" s="2">
        <f t="shared" ca="1" si="815"/>
        <v>0</v>
      </c>
      <c r="Y418" s="3" t="str">
        <f t="shared" ca="1" si="736"/>
        <v/>
      </c>
      <c r="Z418" s="2" t="str">
        <f t="shared" ca="1" si="737"/>
        <v>00</v>
      </c>
      <c r="AA418" s="2">
        <f t="shared" ca="1" si="738"/>
        <v>0</v>
      </c>
      <c r="AB418" s="2">
        <f t="shared" ca="1" si="816"/>
        <v>0</v>
      </c>
      <c r="AC418" s="3" t="str">
        <f t="shared" ca="1" si="739"/>
        <v/>
      </c>
      <c r="AD418" s="2" t="str">
        <f t="shared" ca="1" si="740"/>
        <v>00</v>
      </c>
      <c r="AE418" s="2">
        <f t="shared" ca="1" si="741"/>
        <v>0</v>
      </c>
      <c r="AF418" s="2">
        <f t="shared" ca="1" si="817"/>
        <v>0</v>
      </c>
      <c r="AG418" s="3" t="str">
        <f t="shared" ca="1" si="742"/>
        <v/>
      </c>
      <c r="AH418" s="2" t="str">
        <f t="shared" ca="1" si="743"/>
        <v>00</v>
      </c>
      <c r="AI418" s="2">
        <f t="shared" ca="1" si="744"/>
        <v>0</v>
      </c>
      <c r="AJ418" s="2">
        <f t="shared" ca="1" si="818"/>
        <v>0</v>
      </c>
      <c r="AK418" s="3" t="str">
        <f t="shared" ca="1" si="745"/>
        <v/>
      </c>
      <c r="AL418" s="2" t="str">
        <f t="shared" ca="1" si="746"/>
        <v>00</v>
      </c>
      <c r="AM418" s="2">
        <f t="shared" ca="1" si="747"/>
        <v>0</v>
      </c>
      <c r="AN418" s="2">
        <f t="shared" ca="1" si="819"/>
        <v>0</v>
      </c>
      <c r="AO418" s="3" t="str">
        <f t="shared" ca="1" si="748"/>
        <v/>
      </c>
      <c r="AP418" s="2" t="str">
        <f t="shared" ca="1" si="749"/>
        <v>00</v>
      </c>
      <c r="AQ418" s="2">
        <f t="shared" ca="1" si="750"/>
        <v>0</v>
      </c>
      <c r="AR418" s="2">
        <f t="shared" ca="1" si="820"/>
        <v>0</v>
      </c>
      <c r="AS418" s="3" t="str">
        <f t="shared" ca="1" si="751"/>
        <v/>
      </c>
      <c r="AT418" s="2" t="str">
        <f t="shared" ca="1" si="752"/>
        <v>00</v>
      </c>
      <c r="AU418" s="2">
        <f t="shared" ca="1" si="753"/>
        <v>0</v>
      </c>
      <c r="AV418" s="2">
        <f t="shared" ca="1" si="821"/>
        <v>0</v>
      </c>
      <c r="AW418" s="3" t="str">
        <f t="shared" ca="1" si="754"/>
        <v/>
      </c>
      <c r="AX418" s="2" t="str">
        <f t="shared" ca="1" si="755"/>
        <v>00</v>
      </c>
      <c r="AY418" s="2">
        <f t="shared" ca="1" si="756"/>
        <v>0</v>
      </c>
      <c r="AZ418" s="2">
        <f t="shared" ca="1" si="822"/>
        <v>0</v>
      </c>
      <c r="BA418" s="3" t="str">
        <f t="shared" ca="1" si="757"/>
        <v/>
      </c>
      <c r="BB418" s="2" t="str">
        <f t="shared" ca="1" si="758"/>
        <v>00</v>
      </c>
      <c r="BC418" s="2">
        <f t="shared" ca="1" si="759"/>
        <v>0</v>
      </c>
      <c r="BD418" s="2">
        <f t="shared" ca="1" si="823"/>
        <v>0</v>
      </c>
      <c r="BE418" s="3" t="str">
        <f t="shared" ca="1" si="760"/>
        <v/>
      </c>
      <c r="BF418" s="2" t="str">
        <f t="shared" ca="1" si="761"/>
        <v>00</v>
      </c>
      <c r="BG418" s="2">
        <f t="shared" ca="1" si="762"/>
        <v>0</v>
      </c>
      <c r="BH418" s="2">
        <f t="shared" ca="1" si="824"/>
        <v>0</v>
      </c>
      <c r="BI418" s="3" t="str">
        <f t="shared" ca="1" si="763"/>
        <v/>
      </c>
      <c r="BJ418" s="2" t="str">
        <f t="shared" ca="1" si="764"/>
        <v>00</v>
      </c>
      <c r="BK418" s="2">
        <f t="shared" ca="1" si="765"/>
        <v>0</v>
      </c>
      <c r="BL418" s="2">
        <f t="shared" ca="1" si="825"/>
        <v>0</v>
      </c>
      <c r="BM418" s="3" t="str">
        <f t="shared" ca="1" si="766"/>
        <v/>
      </c>
      <c r="BN418" s="2" t="str">
        <f t="shared" ca="1" si="767"/>
        <v>00</v>
      </c>
      <c r="BO418" s="2">
        <f t="shared" ca="1" si="768"/>
        <v>0</v>
      </c>
      <c r="BP418" s="2">
        <f t="shared" ca="1" si="826"/>
        <v>0</v>
      </c>
      <c r="BQ418" s="3" t="str">
        <f t="shared" ca="1" si="769"/>
        <v/>
      </c>
      <c r="BR418" s="2" t="str">
        <f t="shared" ca="1" si="770"/>
        <v>00</v>
      </c>
      <c r="BS418" s="2">
        <f t="shared" ca="1" si="771"/>
        <v>0</v>
      </c>
      <c r="BT418" s="2">
        <f t="shared" ca="1" si="827"/>
        <v>0</v>
      </c>
      <c r="BU418" s="3" t="str">
        <f t="shared" ca="1" si="772"/>
        <v/>
      </c>
      <c r="BV418" s="2" t="str">
        <f t="shared" ca="1" si="773"/>
        <v>00</v>
      </c>
      <c r="BW418" s="2">
        <f t="shared" ca="1" si="774"/>
        <v>0</v>
      </c>
      <c r="BX418" s="2">
        <f t="shared" ca="1" si="828"/>
        <v>0</v>
      </c>
      <c r="BY418" s="3" t="str">
        <f t="shared" ca="1" si="775"/>
        <v/>
      </c>
      <c r="BZ418" s="2" t="str">
        <f t="shared" ca="1" si="776"/>
        <v>00</v>
      </c>
      <c r="CA418" s="2">
        <f t="shared" ca="1" si="777"/>
        <v>0</v>
      </c>
      <c r="CB418" s="2">
        <f t="shared" ca="1" si="829"/>
        <v>0</v>
      </c>
      <c r="CC418" s="3" t="str">
        <f t="shared" ca="1" si="778"/>
        <v/>
      </c>
      <c r="CD418" s="2" t="str">
        <f t="shared" ca="1" si="779"/>
        <v>00</v>
      </c>
      <c r="CE418" s="2">
        <f t="shared" ca="1" si="780"/>
        <v>0</v>
      </c>
      <c r="CF418" s="2">
        <f t="shared" ca="1" si="830"/>
        <v>0</v>
      </c>
      <c r="CG418" s="3" t="str">
        <f t="shared" ca="1" si="781"/>
        <v/>
      </c>
      <c r="CH418" s="2" t="str">
        <f t="shared" ca="1" si="782"/>
        <v>00</v>
      </c>
      <c r="CI418" s="2">
        <f t="shared" ca="1" si="783"/>
        <v>0</v>
      </c>
      <c r="CJ418" s="2">
        <f t="shared" ca="1" si="831"/>
        <v>0</v>
      </c>
      <c r="CK418" s="3" t="str">
        <f t="shared" ca="1" si="784"/>
        <v/>
      </c>
      <c r="CL418" s="2" t="str">
        <f t="shared" ca="1" si="785"/>
        <v>00</v>
      </c>
      <c r="CM418" s="2">
        <f t="shared" ca="1" si="786"/>
        <v>0</v>
      </c>
      <c r="CN418" s="2">
        <f t="shared" ca="1" si="832"/>
        <v>0</v>
      </c>
      <c r="CO418" s="3" t="str">
        <f t="shared" ca="1" si="787"/>
        <v/>
      </c>
      <c r="CP418" s="2" t="str">
        <f t="shared" ca="1" si="788"/>
        <v>00</v>
      </c>
      <c r="CQ418" s="2">
        <f t="shared" ca="1" si="789"/>
        <v>0</v>
      </c>
      <c r="CR418" s="2">
        <f t="shared" ca="1" si="833"/>
        <v>0</v>
      </c>
      <c r="CS418" s="3" t="str">
        <f t="shared" ca="1" si="790"/>
        <v/>
      </c>
      <c r="CT418" s="2" t="str">
        <f t="shared" ca="1" si="791"/>
        <v>00</v>
      </c>
      <c r="CU418" s="2">
        <f t="shared" ca="1" si="792"/>
        <v>0</v>
      </c>
      <c r="CV418" s="2">
        <f t="shared" ca="1" si="834"/>
        <v>0</v>
      </c>
      <c r="CW418" s="3" t="str">
        <f t="shared" ca="1" si="793"/>
        <v/>
      </c>
      <c r="CX418" s="2" t="str">
        <f t="shared" ca="1" si="794"/>
        <v>00</v>
      </c>
      <c r="CY418" s="2">
        <f t="shared" ca="1" si="795"/>
        <v>0</v>
      </c>
      <c r="CZ418" s="2">
        <f t="shared" ca="1" si="835"/>
        <v>0</v>
      </c>
      <c r="DA418" s="3" t="str">
        <f t="shared" ca="1" si="796"/>
        <v/>
      </c>
      <c r="DB418" s="2" t="str">
        <f t="shared" ca="1" si="797"/>
        <v>00</v>
      </c>
      <c r="DC418" s="2">
        <f t="shared" ca="1" si="798"/>
        <v>0</v>
      </c>
      <c r="DD418" s="2">
        <f t="shared" ca="1" si="836"/>
        <v>0</v>
      </c>
      <c r="DE418" s="3" t="str">
        <f t="shared" ca="1" si="799"/>
        <v/>
      </c>
      <c r="DF418" s="2" t="str">
        <f t="shared" ca="1" si="800"/>
        <v>00</v>
      </c>
      <c r="DG418" s="2">
        <f t="shared" ca="1" si="801"/>
        <v>0</v>
      </c>
      <c r="DH418" s="2">
        <f t="shared" ca="1" si="837"/>
        <v>0</v>
      </c>
      <c r="DI418" s="3" t="str">
        <f t="shared" ca="1" si="802"/>
        <v/>
      </c>
      <c r="DJ418" s="2" t="str">
        <f t="shared" ca="1" si="803"/>
        <v>00</v>
      </c>
      <c r="DK418" s="2">
        <f t="shared" ca="1" si="804"/>
        <v>0</v>
      </c>
      <c r="DL418" s="2">
        <f t="shared" ca="1" si="838"/>
        <v>0</v>
      </c>
      <c r="DM418" s="3" t="str">
        <f t="shared" ca="1" si="805"/>
        <v/>
      </c>
      <c r="DN418" s="2" t="str">
        <f t="shared" ca="1" si="806"/>
        <v>00</v>
      </c>
      <c r="DO418" s="2">
        <f t="shared" ca="1" si="807"/>
        <v>0</v>
      </c>
      <c r="DP418" s="2">
        <f t="shared" ca="1" si="839"/>
        <v>0</v>
      </c>
      <c r="DQ418" s="70" t="b">
        <f t="shared" ca="1" si="808"/>
        <v>0</v>
      </c>
      <c r="DR418" s="70" t="b">
        <f t="shared" ca="1" si="809"/>
        <v>0</v>
      </c>
    </row>
    <row r="419" spans="1:122" x14ac:dyDescent="0.35">
      <c r="A419" s="9" t="s">
        <v>334</v>
      </c>
      <c r="B419" s="2" t="str">
        <f t="shared" ca="1" si="810"/>
        <v>80041014</v>
      </c>
      <c r="C419" s="80">
        <f t="shared" ca="1" si="811"/>
        <v>1</v>
      </c>
      <c r="D419" s="66" t="str">
        <f ca="1">IF(G419=0,"",INDEX(Indicees!$A$1:$O$90,$G419+1,MATCH($A419,Indicees!$1:$1,0)))</f>
        <v/>
      </c>
      <c r="E419" s="66" t="str">
        <f t="shared" ca="1" si="720"/>
        <v/>
      </c>
      <c r="F419" s="66" t="str">
        <f t="shared" ca="1" si="721"/>
        <v>00</v>
      </c>
      <c r="G419" s="66">
        <f t="shared" ca="1" si="722"/>
        <v>0</v>
      </c>
      <c r="H419" s="66">
        <f t="shared" ca="1" si="723"/>
        <v>0</v>
      </c>
      <c r="I419" s="3" t="str">
        <f t="shared" ca="1" si="724"/>
        <v/>
      </c>
      <c r="J419" s="2" t="str">
        <f t="shared" ca="1" si="725"/>
        <v>00</v>
      </c>
      <c r="K419" s="2">
        <f t="shared" ca="1" si="726"/>
        <v>0</v>
      </c>
      <c r="L419" s="2">
        <f t="shared" ca="1" si="812"/>
        <v>0</v>
      </c>
      <c r="M419" s="3" t="str">
        <f t="shared" ca="1" si="727"/>
        <v/>
      </c>
      <c r="N419" s="2" t="str">
        <f t="shared" ca="1" si="728"/>
        <v>00</v>
      </c>
      <c r="O419" s="2">
        <f t="shared" ca="1" si="729"/>
        <v>0</v>
      </c>
      <c r="P419" s="2">
        <f t="shared" ca="1" si="813"/>
        <v>0</v>
      </c>
      <c r="Q419" s="3" t="str">
        <f t="shared" ca="1" si="730"/>
        <v/>
      </c>
      <c r="R419" s="2" t="str">
        <f t="shared" ca="1" si="731"/>
        <v>00</v>
      </c>
      <c r="S419" s="2">
        <f t="shared" ca="1" si="732"/>
        <v>0</v>
      </c>
      <c r="T419" s="2">
        <f t="shared" ca="1" si="814"/>
        <v>0</v>
      </c>
      <c r="U419" s="3" t="str">
        <f t="shared" ca="1" si="733"/>
        <v/>
      </c>
      <c r="V419" s="2" t="str">
        <f t="shared" ca="1" si="734"/>
        <v>00</v>
      </c>
      <c r="W419" s="2">
        <f t="shared" ca="1" si="735"/>
        <v>0</v>
      </c>
      <c r="X419" s="2">
        <f t="shared" ca="1" si="815"/>
        <v>0</v>
      </c>
      <c r="Y419" s="3" t="str">
        <f t="shared" ca="1" si="736"/>
        <v/>
      </c>
      <c r="Z419" s="2" t="str">
        <f t="shared" ca="1" si="737"/>
        <v>00</v>
      </c>
      <c r="AA419" s="2">
        <f t="shared" ca="1" si="738"/>
        <v>0</v>
      </c>
      <c r="AB419" s="2">
        <f t="shared" ca="1" si="816"/>
        <v>0</v>
      </c>
      <c r="AC419" s="3" t="str">
        <f t="shared" ca="1" si="739"/>
        <v/>
      </c>
      <c r="AD419" s="2" t="str">
        <f t="shared" ca="1" si="740"/>
        <v>00</v>
      </c>
      <c r="AE419" s="2">
        <f t="shared" ca="1" si="741"/>
        <v>0</v>
      </c>
      <c r="AF419" s="2">
        <f t="shared" ca="1" si="817"/>
        <v>0</v>
      </c>
      <c r="AG419" s="3" t="str">
        <f t="shared" ca="1" si="742"/>
        <v/>
      </c>
      <c r="AH419" s="2" t="str">
        <f t="shared" ca="1" si="743"/>
        <v>00</v>
      </c>
      <c r="AI419" s="2">
        <f t="shared" ca="1" si="744"/>
        <v>0</v>
      </c>
      <c r="AJ419" s="2">
        <f t="shared" ca="1" si="818"/>
        <v>0</v>
      </c>
      <c r="AK419" s="3" t="str">
        <f t="shared" ca="1" si="745"/>
        <v/>
      </c>
      <c r="AL419" s="2" t="str">
        <f t="shared" ca="1" si="746"/>
        <v>00</v>
      </c>
      <c r="AM419" s="2">
        <f t="shared" ca="1" si="747"/>
        <v>0</v>
      </c>
      <c r="AN419" s="2">
        <f t="shared" ca="1" si="819"/>
        <v>0</v>
      </c>
      <c r="AO419" s="3" t="str">
        <f t="shared" ca="1" si="748"/>
        <v/>
      </c>
      <c r="AP419" s="2" t="str">
        <f t="shared" ca="1" si="749"/>
        <v>00</v>
      </c>
      <c r="AQ419" s="2">
        <f t="shared" ca="1" si="750"/>
        <v>0</v>
      </c>
      <c r="AR419" s="2">
        <f t="shared" ca="1" si="820"/>
        <v>0</v>
      </c>
      <c r="AS419" s="3" t="str">
        <f t="shared" ca="1" si="751"/>
        <v/>
      </c>
      <c r="AT419" s="2" t="str">
        <f t="shared" ca="1" si="752"/>
        <v>00</v>
      </c>
      <c r="AU419" s="2">
        <f t="shared" ca="1" si="753"/>
        <v>0</v>
      </c>
      <c r="AV419" s="2">
        <f t="shared" ca="1" si="821"/>
        <v>0</v>
      </c>
      <c r="AW419" s="3" t="str">
        <f t="shared" ca="1" si="754"/>
        <v/>
      </c>
      <c r="AX419" s="2" t="str">
        <f t="shared" ca="1" si="755"/>
        <v>00</v>
      </c>
      <c r="AY419" s="2">
        <f t="shared" ca="1" si="756"/>
        <v>0</v>
      </c>
      <c r="AZ419" s="2">
        <f t="shared" ca="1" si="822"/>
        <v>0</v>
      </c>
      <c r="BA419" s="3" t="str">
        <f t="shared" ca="1" si="757"/>
        <v/>
      </c>
      <c r="BB419" s="2" t="str">
        <f t="shared" ca="1" si="758"/>
        <v>00</v>
      </c>
      <c r="BC419" s="2">
        <f t="shared" ca="1" si="759"/>
        <v>0</v>
      </c>
      <c r="BD419" s="2">
        <f t="shared" ca="1" si="823"/>
        <v>0</v>
      </c>
      <c r="BE419" s="3" t="str">
        <f t="shared" ca="1" si="760"/>
        <v/>
      </c>
      <c r="BF419" s="2" t="str">
        <f t="shared" ca="1" si="761"/>
        <v>00</v>
      </c>
      <c r="BG419" s="2">
        <f t="shared" ca="1" si="762"/>
        <v>0</v>
      </c>
      <c r="BH419" s="2">
        <f t="shared" ca="1" si="824"/>
        <v>0</v>
      </c>
      <c r="BI419" s="3" t="str">
        <f t="shared" ca="1" si="763"/>
        <v/>
      </c>
      <c r="BJ419" s="2" t="str">
        <f t="shared" ca="1" si="764"/>
        <v>00</v>
      </c>
      <c r="BK419" s="2">
        <f t="shared" ca="1" si="765"/>
        <v>0</v>
      </c>
      <c r="BL419" s="2">
        <f t="shared" ca="1" si="825"/>
        <v>0</v>
      </c>
      <c r="BM419" s="3" t="str">
        <f t="shared" ca="1" si="766"/>
        <v/>
      </c>
      <c r="BN419" s="2" t="str">
        <f t="shared" ca="1" si="767"/>
        <v>00</v>
      </c>
      <c r="BO419" s="2">
        <f t="shared" ca="1" si="768"/>
        <v>0</v>
      </c>
      <c r="BP419" s="2">
        <f t="shared" ca="1" si="826"/>
        <v>0</v>
      </c>
      <c r="BQ419" s="3" t="str">
        <f t="shared" ca="1" si="769"/>
        <v/>
      </c>
      <c r="BR419" s="2" t="str">
        <f t="shared" ca="1" si="770"/>
        <v>00</v>
      </c>
      <c r="BS419" s="2">
        <f t="shared" ca="1" si="771"/>
        <v>0</v>
      </c>
      <c r="BT419" s="2">
        <f t="shared" ca="1" si="827"/>
        <v>0</v>
      </c>
      <c r="BU419" s="3" t="str">
        <f t="shared" ca="1" si="772"/>
        <v/>
      </c>
      <c r="BV419" s="2" t="str">
        <f t="shared" ca="1" si="773"/>
        <v>00</v>
      </c>
      <c r="BW419" s="2">
        <f t="shared" ca="1" si="774"/>
        <v>0</v>
      </c>
      <c r="BX419" s="2">
        <f t="shared" ca="1" si="828"/>
        <v>0</v>
      </c>
      <c r="BY419" s="3" t="str">
        <f t="shared" ca="1" si="775"/>
        <v/>
      </c>
      <c r="BZ419" s="2" t="str">
        <f t="shared" ca="1" si="776"/>
        <v>00</v>
      </c>
      <c r="CA419" s="2">
        <f t="shared" ca="1" si="777"/>
        <v>0</v>
      </c>
      <c r="CB419" s="2">
        <f t="shared" ca="1" si="829"/>
        <v>0</v>
      </c>
      <c r="CC419" s="3" t="str">
        <f t="shared" ca="1" si="778"/>
        <v/>
      </c>
      <c r="CD419" s="2" t="str">
        <f t="shared" ca="1" si="779"/>
        <v>00</v>
      </c>
      <c r="CE419" s="2">
        <f t="shared" ca="1" si="780"/>
        <v>0</v>
      </c>
      <c r="CF419" s="2">
        <f t="shared" ca="1" si="830"/>
        <v>0</v>
      </c>
      <c r="CG419" s="3" t="str">
        <f t="shared" ca="1" si="781"/>
        <v/>
      </c>
      <c r="CH419" s="2" t="str">
        <f t="shared" ca="1" si="782"/>
        <v>00</v>
      </c>
      <c r="CI419" s="2">
        <f t="shared" ca="1" si="783"/>
        <v>0</v>
      </c>
      <c r="CJ419" s="2">
        <f t="shared" ca="1" si="831"/>
        <v>0</v>
      </c>
      <c r="CK419" s="3" t="str">
        <f t="shared" ca="1" si="784"/>
        <v/>
      </c>
      <c r="CL419" s="2" t="str">
        <f t="shared" ca="1" si="785"/>
        <v>00</v>
      </c>
      <c r="CM419" s="2">
        <f t="shared" ca="1" si="786"/>
        <v>0</v>
      </c>
      <c r="CN419" s="2">
        <f t="shared" ca="1" si="832"/>
        <v>0</v>
      </c>
      <c r="CO419" s="3" t="str">
        <f t="shared" ca="1" si="787"/>
        <v/>
      </c>
      <c r="CP419" s="2" t="str">
        <f t="shared" ca="1" si="788"/>
        <v>00</v>
      </c>
      <c r="CQ419" s="2">
        <f t="shared" ca="1" si="789"/>
        <v>0</v>
      </c>
      <c r="CR419" s="2">
        <f t="shared" ca="1" si="833"/>
        <v>0</v>
      </c>
      <c r="CS419" s="3" t="str">
        <f t="shared" ca="1" si="790"/>
        <v/>
      </c>
      <c r="CT419" s="2" t="str">
        <f t="shared" ca="1" si="791"/>
        <v>00</v>
      </c>
      <c r="CU419" s="2">
        <f t="shared" ca="1" si="792"/>
        <v>0</v>
      </c>
      <c r="CV419" s="2">
        <f t="shared" ca="1" si="834"/>
        <v>0</v>
      </c>
      <c r="CW419" s="3" t="str">
        <f t="shared" ca="1" si="793"/>
        <v/>
      </c>
      <c r="CX419" s="2" t="str">
        <f t="shared" ca="1" si="794"/>
        <v>00</v>
      </c>
      <c r="CY419" s="2">
        <f t="shared" ca="1" si="795"/>
        <v>0</v>
      </c>
      <c r="CZ419" s="2">
        <f t="shared" ca="1" si="835"/>
        <v>0</v>
      </c>
      <c r="DA419" s="3" t="str">
        <f t="shared" ca="1" si="796"/>
        <v/>
      </c>
      <c r="DB419" s="2" t="str">
        <f t="shared" ca="1" si="797"/>
        <v>00</v>
      </c>
      <c r="DC419" s="2">
        <f t="shared" ca="1" si="798"/>
        <v>0</v>
      </c>
      <c r="DD419" s="2">
        <f t="shared" ca="1" si="836"/>
        <v>0</v>
      </c>
      <c r="DE419" s="3" t="str">
        <f t="shared" ca="1" si="799"/>
        <v/>
      </c>
      <c r="DF419" s="2" t="str">
        <f t="shared" ca="1" si="800"/>
        <v>00</v>
      </c>
      <c r="DG419" s="2">
        <f t="shared" ca="1" si="801"/>
        <v>0</v>
      </c>
      <c r="DH419" s="2">
        <f t="shared" ca="1" si="837"/>
        <v>0</v>
      </c>
      <c r="DI419" s="3" t="str">
        <f t="shared" ca="1" si="802"/>
        <v/>
      </c>
      <c r="DJ419" s="2" t="str">
        <f t="shared" ca="1" si="803"/>
        <v>00</v>
      </c>
      <c r="DK419" s="2">
        <f t="shared" ca="1" si="804"/>
        <v>0</v>
      </c>
      <c r="DL419" s="2">
        <f t="shared" ca="1" si="838"/>
        <v>0</v>
      </c>
      <c r="DM419" s="3" t="str">
        <f t="shared" ca="1" si="805"/>
        <v/>
      </c>
      <c r="DN419" s="2" t="str">
        <f t="shared" ca="1" si="806"/>
        <v>00</v>
      </c>
      <c r="DO419" s="2">
        <f t="shared" ca="1" si="807"/>
        <v>0</v>
      </c>
      <c r="DP419" s="2">
        <f t="shared" ca="1" si="839"/>
        <v>0</v>
      </c>
      <c r="DQ419" s="70" t="b">
        <f t="shared" ca="1" si="808"/>
        <v>0</v>
      </c>
      <c r="DR419" s="70" t="b">
        <f t="shared" ca="1" si="809"/>
        <v>0</v>
      </c>
    </row>
    <row r="420" spans="1:122" x14ac:dyDescent="0.35">
      <c r="A420" s="9" t="s">
        <v>334</v>
      </c>
      <c r="B420" s="2" t="str">
        <f t="shared" ca="1" si="810"/>
        <v>80041015</v>
      </c>
      <c r="C420" s="80">
        <f t="shared" ca="1" si="811"/>
        <v>1</v>
      </c>
      <c r="D420" s="66" t="str">
        <f ca="1">IF(G420=0,"",INDEX(Indicees!$A$1:$O$90,$G420+1,MATCH($A420,Indicees!$1:$1,0)))</f>
        <v/>
      </c>
      <c r="E420" s="66" t="str">
        <f t="shared" ca="1" si="720"/>
        <v/>
      </c>
      <c r="F420" s="66" t="str">
        <f t="shared" ca="1" si="721"/>
        <v>00</v>
      </c>
      <c r="G420" s="66">
        <f t="shared" ca="1" si="722"/>
        <v>0</v>
      </c>
      <c r="H420" s="66">
        <f t="shared" ca="1" si="723"/>
        <v>0</v>
      </c>
      <c r="I420" s="3" t="str">
        <f t="shared" ca="1" si="724"/>
        <v/>
      </c>
      <c r="J420" s="2" t="str">
        <f t="shared" ca="1" si="725"/>
        <v>00</v>
      </c>
      <c r="K420" s="2">
        <f t="shared" ca="1" si="726"/>
        <v>0</v>
      </c>
      <c r="L420" s="2">
        <f t="shared" ca="1" si="812"/>
        <v>0</v>
      </c>
      <c r="M420" s="3" t="str">
        <f t="shared" ca="1" si="727"/>
        <v/>
      </c>
      <c r="N420" s="2" t="str">
        <f t="shared" ca="1" si="728"/>
        <v>00</v>
      </c>
      <c r="O420" s="2">
        <f t="shared" ca="1" si="729"/>
        <v>0</v>
      </c>
      <c r="P420" s="2">
        <f t="shared" ca="1" si="813"/>
        <v>0</v>
      </c>
      <c r="Q420" s="3" t="str">
        <f t="shared" ca="1" si="730"/>
        <v/>
      </c>
      <c r="R420" s="2" t="str">
        <f t="shared" ca="1" si="731"/>
        <v>00</v>
      </c>
      <c r="S420" s="2">
        <f t="shared" ca="1" si="732"/>
        <v>0</v>
      </c>
      <c r="T420" s="2">
        <f t="shared" ca="1" si="814"/>
        <v>0</v>
      </c>
      <c r="U420" s="3" t="str">
        <f t="shared" ca="1" si="733"/>
        <v/>
      </c>
      <c r="V420" s="2" t="str">
        <f t="shared" ca="1" si="734"/>
        <v>00</v>
      </c>
      <c r="W420" s="2">
        <f t="shared" ca="1" si="735"/>
        <v>0</v>
      </c>
      <c r="X420" s="2">
        <f t="shared" ca="1" si="815"/>
        <v>0</v>
      </c>
      <c r="Y420" s="3" t="str">
        <f t="shared" ca="1" si="736"/>
        <v/>
      </c>
      <c r="Z420" s="2" t="str">
        <f t="shared" ca="1" si="737"/>
        <v>00</v>
      </c>
      <c r="AA420" s="2">
        <f t="shared" ca="1" si="738"/>
        <v>0</v>
      </c>
      <c r="AB420" s="2">
        <f t="shared" ca="1" si="816"/>
        <v>0</v>
      </c>
      <c r="AC420" s="3" t="str">
        <f t="shared" ca="1" si="739"/>
        <v/>
      </c>
      <c r="AD420" s="2" t="str">
        <f t="shared" ca="1" si="740"/>
        <v>00</v>
      </c>
      <c r="AE420" s="2">
        <f t="shared" ca="1" si="741"/>
        <v>0</v>
      </c>
      <c r="AF420" s="2">
        <f t="shared" ca="1" si="817"/>
        <v>0</v>
      </c>
      <c r="AG420" s="3" t="str">
        <f t="shared" ca="1" si="742"/>
        <v/>
      </c>
      <c r="AH420" s="2" t="str">
        <f t="shared" ca="1" si="743"/>
        <v>00</v>
      </c>
      <c r="AI420" s="2">
        <f t="shared" ca="1" si="744"/>
        <v>0</v>
      </c>
      <c r="AJ420" s="2">
        <f t="shared" ca="1" si="818"/>
        <v>0</v>
      </c>
      <c r="AK420" s="3" t="str">
        <f t="shared" ca="1" si="745"/>
        <v/>
      </c>
      <c r="AL420" s="2" t="str">
        <f t="shared" ca="1" si="746"/>
        <v>00</v>
      </c>
      <c r="AM420" s="2">
        <f t="shared" ca="1" si="747"/>
        <v>0</v>
      </c>
      <c r="AN420" s="2">
        <f t="shared" ca="1" si="819"/>
        <v>0</v>
      </c>
      <c r="AO420" s="3" t="str">
        <f t="shared" ca="1" si="748"/>
        <v/>
      </c>
      <c r="AP420" s="2" t="str">
        <f t="shared" ca="1" si="749"/>
        <v>00</v>
      </c>
      <c r="AQ420" s="2">
        <f t="shared" ca="1" si="750"/>
        <v>0</v>
      </c>
      <c r="AR420" s="2">
        <f t="shared" ca="1" si="820"/>
        <v>0</v>
      </c>
      <c r="AS420" s="3" t="str">
        <f t="shared" ca="1" si="751"/>
        <v/>
      </c>
      <c r="AT420" s="2" t="str">
        <f t="shared" ca="1" si="752"/>
        <v>00</v>
      </c>
      <c r="AU420" s="2">
        <f t="shared" ca="1" si="753"/>
        <v>0</v>
      </c>
      <c r="AV420" s="2">
        <f t="shared" ca="1" si="821"/>
        <v>0</v>
      </c>
      <c r="AW420" s="3" t="str">
        <f t="shared" ca="1" si="754"/>
        <v/>
      </c>
      <c r="AX420" s="2" t="str">
        <f t="shared" ca="1" si="755"/>
        <v>00</v>
      </c>
      <c r="AY420" s="2">
        <f t="shared" ca="1" si="756"/>
        <v>0</v>
      </c>
      <c r="AZ420" s="2">
        <f t="shared" ca="1" si="822"/>
        <v>0</v>
      </c>
      <c r="BA420" s="3" t="str">
        <f t="shared" ca="1" si="757"/>
        <v/>
      </c>
      <c r="BB420" s="2" t="str">
        <f t="shared" ca="1" si="758"/>
        <v>00</v>
      </c>
      <c r="BC420" s="2">
        <f t="shared" ca="1" si="759"/>
        <v>0</v>
      </c>
      <c r="BD420" s="2">
        <f t="shared" ca="1" si="823"/>
        <v>0</v>
      </c>
      <c r="BE420" s="3" t="str">
        <f t="shared" ca="1" si="760"/>
        <v/>
      </c>
      <c r="BF420" s="2" t="str">
        <f t="shared" ca="1" si="761"/>
        <v>00</v>
      </c>
      <c r="BG420" s="2">
        <f t="shared" ca="1" si="762"/>
        <v>0</v>
      </c>
      <c r="BH420" s="2">
        <f t="shared" ca="1" si="824"/>
        <v>0</v>
      </c>
      <c r="BI420" s="3" t="str">
        <f t="shared" ca="1" si="763"/>
        <v/>
      </c>
      <c r="BJ420" s="2" t="str">
        <f t="shared" ca="1" si="764"/>
        <v>00</v>
      </c>
      <c r="BK420" s="2">
        <f t="shared" ca="1" si="765"/>
        <v>0</v>
      </c>
      <c r="BL420" s="2">
        <f t="shared" ca="1" si="825"/>
        <v>0</v>
      </c>
      <c r="BM420" s="3" t="str">
        <f t="shared" ca="1" si="766"/>
        <v/>
      </c>
      <c r="BN420" s="2" t="str">
        <f t="shared" ca="1" si="767"/>
        <v>00</v>
      </c>
      <c r="BO420" s="2">
        <f t="shared" ca="1" si="768"/>
        <v>0</v>
      </c>
      <c r="BP420" s="2">
        <f t="shared" ca="1" si="826"/>
        <v>0</v>
      </c>
      <c r="BQ420" s="3" t="str">
        <f t="shared" ca="1" si="769"/>
        <v/>
      </c>
      <c r="BR420" s="2" t="str">
        <f t="shared" ca="1" si="770"/>
        <v>00</v>
      </c>
      <c r="BS420" s="2">
        <f t="shared" ca="1" si="771"/>
        <v>0</v>
      </c>
      <c r="BT420" s="2">
        <f t="shared" ca="1" si="827"/>
        <v>0</v>
      </c>
      <c r="BU420" s="3" t="str">
        <f t="shared" ca="1" si="772"/>
        <v/>
      </c>
      <c r="BV420" s="2" t="str">
        <f t="shared" ca="1" si="773"/>
        <v>00</v>
      </c>
      <c r="BW420" s="2">
        <f t="shared" ca="1" si="774"/>
        <v>0</v>
      </c>
      <c r="BX420" s="2">
        <f t="shared" ca="1" si="828"/>
        <v>0</v>
      </c>
      <c r="BY420" s="3" t="str">
        <f t="shared" ca="1" si="775"/>
        <v/>
      </c>
      <c r="BZ420" s="2" t="str">
        <f t="shared" ca="1" si="776"/>
        <v>00</v>
      </c>
      <c r="CA420" s="2">
        <f t="shared" ca="1" si="777"/>
        <v>0</v>
      </c>
      <c r="CB420" s="2">
        <f t="shared" ca="1" si="829"/>
        <v>0</v>
      </c>
      <c r="CC420" s="3" t="str">
        <f t="shared" ca="1" si="778"/>
        <v/>
      </c>
      <c r="CD420" s="2" t="str">
        <f t="shared" ca="1" si="779"/>
        <v>00</v>
      </c>
      <c r="CE420" s="2">
        <f t="shared" ca="1" si="780"/>
        <v>0</v>
      </c>
      <c r="CF420" s="2">
        <f t="shared" ca="1" si="830"/>
        <v>0</v>
      </c>
      <c r="CG420" s="3" t="str">
        <f t="shared" ca="1" si="781"/>
        <v/>
      </c>
      <c r="CH420" s="2" t="str">
        <f t="shared" ca="1" si="782"/>
        <v>00</v>
      </c>
      <c r="CI420" s="2">
        <f t="shared" ca="1" si="783"/>
        <v>0</v>
      </c>
      <c r="CJ420" s="2">
        <f t="shared" ca="1" si="831"/>
        <v>0</v>
      </c>
      <c r="CK420" s="3" t="str">
        <f t="shared" ca="1" si="784"/>
        <v/>
      </c>
      <c r="CL420" s="2" t="str">
        <f t="shared" ca="1" si="785"/>
        <v>00</v>
      </c>
      <c r="CM420" s="2">
        <f t="shared" ca="1" si="786"/>
        <v>0</v>
      </c>
      <c r="CN420" s="2">
        <f t="shared" ca="1" si="832"/>
        <v>0</v>
      </c>
      <c r="CO420" s="3" t="str">
        <f t="shared" ca="1" si="787"/>
        <v/>
      </c>
      <c r="CP420" s="2" t="str">
        <f t="shared" ca="1" si="788"/>
        <v>00</v>
      </c>
      <c r="CQ420" s="2">
        <f t="shared" ca="1" si="789"/>
        <v>0</v>
      </c>
      <c r="CR420" s="2">
        <f t="shared" ca="1" si="833"/>
        <v>0</v>
      </c>
      <c r="CS420" s="3" t="str">
        <f t="shared" ca="1" si="790"/>
        <v/>
      </c>
      <c r="CT420" s="2" t="str">
        <f t="shared" ca="1" si="791"/>
        <v>00</v>
      </c>
      <c r="CU420" s="2">
        <f t="shared" ca="1" si="792"/>
        <v>0</v>
      </c>
      <c r="CV420" s="2">
        <f t="shared" ca="1" si="834"/>
        <v>0</v>
      </c>
      <c r="CW420" s="3" t="str">
        <f t="shared" ca="1" si="793"/>
        <v/>
      </c>
      <c r="CX420" s="2" t="str">
        <f t="shared" ca="1" si="794"/>
        <v>00</v>
      </c>
      <c r="CY420" s="2">
        <f t="shared" ca="1" si="795"/>
        <v>0</v>
      </c>
      <c r="CZ420" s="2">
        <f t="shared" ca="1" si="835"/>
        <v>0</v>
      </c>
      <c r="DA420" s="3" t="str">
        <f t="shared" ca="1" si="796"/>
        <v/>
      </c>
      <c r="DB420" s="2" t="str">
        <f t="shared" ca="1" si="797"/>
        <v>00</v>
      </c>
      <c r="DC420" s="2">
        <f t="shared" ca="1" si="798"/>
        <v>0</v>
      </c>
      <c r="DD420" s="2">
        <f t="shared" ca="1" si="836"/>
        <v>0</v>
      </c>
      <c r="DE420" s="3" t="str">
        <f t="shared" ca="1" si="799"/>
        <v/>
      </c>
      <c r="DF420" s="2" t="str">
        <f t="shared" ca="1" si="800"/>
        <v>00</v>
      </c>
      <c r="DG420" s="2">
        <f t="shared" ca="1" si="801"/>
        <v>0</v>
      </c>
      <c r="DH420" s="2">
        <f t="shared" ca="1" si="837"/>
        <v>0</v>
      </c>
      <c r="DI420" s="3" t="str">
        <f t="shared" ca="1" si="802"/>
        <v/>
      </c>
      <c r="DJ420" s="2" t="str">
        <f t="shared" ca="1" si="803"/>
        <v>00</v>
      </c>
      <c r="DK420" s="2">
        <f t="shared" ca="1" si="804"/>
        <v>0</v>
      </c>
      <c r="DL420" s="2">
        <f t="shared" ca="1" si="838"/>
        <v>0</v>
      </c>
      <c r="DM420" s="3" t="str">
        <f t="shared" ca="1" si="805"/>
        <v/>
      </c>
      <c r="DN420" s="2" t="str">
        <f t="shared" ca="1" si="806"/>
        <v>00</v>
      </c>
      <c r="DO420" s="2">
        <f t="shared" ca="1" si="807"/>
        <v>0</v>
      </c>
      <c r="DP420" s="2">
        <f t="shared" ca="1" si="839"/>
        <v>0</v>
      </c>
      <c r="DQ420" s="70" t="b">
        <f t="shared" ca="1" si="808"/>
        <v>0</v>
      </c>
      <c r="DR420" s="70" t="b">
        <f t="shared" ca="1" si="809"/>
        <v>0</v>
      </c>
    </row>
    <row r="421" spans="1:122" x14ac:dyDescent="0.35">
      <c r="A421" s="9" t="s">
        <v>334</v>
      </c>
      <c r="B421" s="2" t="str">
        <f t="shared" ca="1" si="810"/>
        <v>80041016</v>
      </c>
      <c r="C421" s="80">
        <f t="shared" ca="1" si="811"/>
        <v>1</v>
      </c>
      <c r="D421" s="66" t="str">
        <f ca="1">IF(G421=0,"",INDEX(Indicees!$A$1:$O$90,$G421+1,MATCH($A421,Indicees!$1:$1,0)))</f>
        <v/>
      </c>
      <c r="E421" s="66" t="str">
        <f t="shared" ca="1" si="720"/>
        <v/>
      </c>
      <c r="F421" s="66" t="str">
        <f t="shared" ca="1" si="721"/>
        <v>00</v>
      </c>
      <c r="G421" s="66">
        <f t="shared" ca="1" si="722"/>
        <v>0</v>
      </c>
      <c r="H421" s="66">
        <f t="shared" ca="1" si="723"/>
        <v>0</v>
      </c>
      <c r="I421" s="3" t="str">
        <f t="shared" ca="1" si="724"/>
        <v/>
      </c>
      <c r="J421" s="2" t="str">
        <f t="shared" ca="1" si="725"/>
        <v>00</v>
      </c>
      <c r="K421" s="2">
        <f t="shared" ca="1" si="726"/>
        <v>0</v>
      </c>
      <c r="L421" s="2">
        <f t="shared" ca="1" si="812"/>
        <v>0</v>
      </c>
      <c r="M421" s="3" t="str">
        <f t="shared" ca="1" si="727"/>
        <v/>
      </c>
      <c r="N421" s="2" t="str">
        <f t="shared" ca="1" si="728"/>
        <v>00</v>
      </c>
      <c r="O421" s="2">
        <f t="shared" ca="1" si="729"/>
        <v>0</v>
      </c>
      <c r="P421" s="2">
        <f t="shared" ca="1" si="813"/>
        <v>0</v>
      </c>
      <c r="Q421" s="3" t="str">
        <f t="shared" ca="1" si="730"/>
        <v/>
      </c>
      <c r="R421" s="2" t="str">
        <f t="shared" ca="1" si="731"/>
        <v>00</v>
      </c>
      <c r="S421" s="2">
        <f t="shared" ca="1" si="732"/>
        <v>0</v>
      </c>
      <c r="T421" s="2">
        <f t="shared" ca="1" si="814"/>
        <v>0</v>
      </c>
      <c r="U421" s="3" t="str">
        <f t="shared" ca="1" si="733"/>
        <v/>
      </c>
      <c r="V421" s="2" t="str">
        <f t="shared" ca="1" si="734"/>
        <v>00</v>
      </c>
      <c r="W421" s="2">
        <f t="shared" ca="1" si="735"/>
        <v>0</v>
      </c>
      <c r="X421" s="2">
        <f t="shared" ca="1" si="815"/>
        <v>0</v>
      </c>
      <c r="Y421" s="3" t="str">
        <f t="shared" ca="1" si="736"/>
        <v/>
      </c>
      <c r="Z421" s="2" t="str">
        <f t="shared" ca="1" si="737"/>
        <v>00</v>
      </c>
      <c r="AA421" s="2">
        <f t="shared" ca="1" si="738"/>
        <v>0</v>
      </c>
      <c r="AB421" s="2">
        <f t="shared" ca="1" si="816"/>
        <v>0</v>
      </c>
      <c r="AC421" s="3" t="str">
        <f t="shared" ca="1" si="739"/>
        <v/>
      </c>
      <c r="AD421" s="2" t="str">
        <f t="shared" ca="1" si="740"/>
        <v>00</v>
      </c>
      <c r="AE421" s="2">
        <f t="shared" ca="1" si="741"/>
        <v>0</v>
      </c>
      <c r="AF421" s="2">
        <f t="shared" ca="1" si="817"/>
        <v>0</v>
      </c>
      <c r="AG421" s="3" t="str">
        <f t="shared" ca="1" si="742"/>
        <v/>
      </c>
      <c r="AH421" s="2" t="str">
        <f t="shared" ca="1" si="743"/>
        <v>00</v>
      </c>
      <c r="AI421" s="2">
        <f t="shared" ca="1" si="744"/>
        <v>0</v>
      </c>
      <c r="AJ421" s="2">
        <f t="shared" ca="1" si="818"/>
        <v>0</v>
      </c>
      <c r="AK421" s="3" t="str">
        <f t="shared" ca="1" si="745"/>
        <v/>
      </c>
      <c r="AL421" s="2" t="str">
        <f t="shared" ca="1" si="746"/>
        <v>00</v>
      </c>
      <c r="AM421" s="2">
        <f t="shared" ca="1" si="747"/>
        <v>0</v>
      </c>
      <c r="AN421" s="2">
        <f t="shared" ca="1" si="819"/>
        <v>0</v>
      </c>
      <c r="AO421" s="3" t="str">
        <f t="shared" ca="1" si="748"/>
        <v/>
      </c>
      <c r="AP421" s="2" t="str">
        <f t="shared" ca="1" si="749"/>
        <v>00</v>
      </c>
      <c r="AQ421" s="2">
        <f t="shared" ca="1" si="750"/>
        <v>0</v>
      </c>
      <c r="AR421" s="2">
        <f t="shared" ca="1" si="820"/>
        <v>0</v>
      </c>
      <c r="AS421" s="3" t="str">
        <f t="shared" ca="1" si="751"/>
        <v/>
      </c>
      <c r="AT421" s="2" t="str">
        <f t="shared" ca="1" si="752"/>
        <v>00</v>
      </c>
      <c r="AU421" s="2">
        <f t="shared" ca="1" si="753"/>
        <v>0</v>
      </c>
      <c r="AV421" s="2">
        <f t="shared" ca="1" si="821"/>
        <v>0</v>
      </c>
      <c r="AW421" s="3" t="str">
        <f t="shared" ca="1" si="754"/>
        <v/>
      </c>
      <c r="AX421" s="2" t="str">
        <f t="shared" ca="1" si="755"/>
        <v>00</v>
      </c>
      <c r="AY421" s="2">
        <f t="shared" ca="1" si="756"/>
        <v>0</v>
      </c>
      <c r="AZ421" s="2">
        <f t="shared" ca="1" si="822"/>
        <v>0</v>
      </c>
      <c r="BA421" s="3" t="str">
        <f t="shared" ca="1" si="757"/>
        <v/>
      </c>
      <c r="BB421" s="2" t="str">
        <f t="shared" ca="1" si="758"/>
        <v>00</v>
      </c>
      <c r="BC421" s="2">
        <f t="shared" ca="1" si="759"/>
        <v>0</v>
      </c>
      <c r="BD421" s="2">
        <f t="shared" ca="1" si="823"/>
        <v>0</v>
      </c>
      <c r="BE421" s="3" t="str">
        <f t="shared" ca="1" si="760"/>
        <v/>
      </c>
      <c r="BF421" s="2" t="str">
        <f t="shared" ca="1" si="761"/>
        <v>00</v>
      </c>
      <c r="BG421" s="2">
        <f t="shared" ca="1" si="762"/>
        <v>0</v>
      </c>
      <c r="BH421" s="2">
        <f t="shared" ca="1" si="824"/>
        <v>0</v>
      </c>
      <c r="BI421" s="3" t="str">
        <f t="shared" ca="1" si="763"/>
        <v/>
      </c>
      <c r="BJ421" s="2" t="str">
        <f t="shared" ca="1" si="764"/>
        <v>00</v>
      </c>
      <c r="BK421" s="2">
        <f t="shared" ca="1" si="765"/>
        <v>0</v>
      </c>
      <c r="BL421" s="2">
        <f t="shared" ca="1" si="825"/>
        <v>0</v>
      </c>
      <c r="BM421" s="3" t="str">
        <f t="shared" ca="1" si="766"/>
        <v/>
      </c>
      <c r="BN421" s="2" t="str">
        <f t="shared" ca="1" si="767"/>
        <v>00</v>
      </c>
      <c r="BO421" s="2">
        <f t="shared" ca="1" si="768"/>
        <v>0</v>
      </c>
      <c r="BP421" s="2">
        <f t="shared" ca="1" si="826"/>
        <v>0</v>
      </c>
      <c r="BQ421" s="3" t="str">
        <f t="shared" ca="1" si="769"/>
        <v/>
      </c>
      <c r="BR421" s="2" t="str">
        <f t="shared" ca="1" si="770"/>
        <v>00</v>
      </c>
      <c r="BS421" s="2">
        <f t="shared" ca="1" si="771"/>
        <v>0</v>
      </c>
      <c r="BT421" s="2">
        <f t="shared" ca="1" si="827"/>
        <v>0</v>
      </c>
      <c r="BU421" s="3" t="str">
        <f t="shared" ca="1" si="772"/>
        <v/>
      </c>
      <c r="BV421" s="2" t="str">
        <f t="shared" ca="1" si="773"/>
        <v>00</v>
      </c>
      <c r="BW421" s="2">
        <f t="shared" ca="1" si="774"/>
        <v>0</v>
      </c>
      <c r="BX421" s="2">
        <f t="shared" ca="1" si="828"/>
        <v>0</v>
      </c>
      <c r="BY421" s="3" t="str">
        <f t="shared" ca="1" si="775"/>
        <v/>
      </c>
      <c r="BZ421" s="2" t="str">
        <f t="shared" ca="1" si="776"/>
        <v>00</v>
      </c>
      <c r="CA421" s="2">
        <f t="shared" ca="1" si="777"/>
        <v>0</v>
      </c>
      <c r="CB421" s="2">
        <f t="shared" ca="1" si="829"/>
        <v>0</v>
      </c>
      <c r="CC421" s="3" t="str">
        <f t="shared" ca="1" si="778"/>
        <v/>
      </c>
      <c r="CD421" s="2" t="str">
        <f t="shared" ca="1" si="779"/>
        <v>00</v>
      </c>
      <c r="CE421" s="2">
        <f t="shared" ca="1" si="780"/>
        <v>0</v>
      </c>
      <c r="CF421" s="2">
        <f t="shared" ca="1" si="830"/>
        <v>0</v>
      </c>
      <c r="CG421" s="3" t="str">
        <f t="shared" ca="1" si="781"/>
        <v/>
      </c>
      <c r="CH421" s="2" t="str">
        <f t="shared" ca="1" si="782"/>
        <v>00</v>
      </c>
      <c r="CI421" s="2">
        <f t="shared" ca="1" si="783"/>
        <v>0</v>
      </c>
      <c r="CJ421" s="2">
        <f t="shared" ca="1" si="831"/>
        <v>0</v>
      </c>
      <c r="CK421" s="3" t="str">
        <f t="shared" ca="1" si="784"/>
        <v/>
      </c>
      <c r="CL421" s="2" t="str">
        <f t="shared" ca="1" si="785"/>
        <v>00</v>
      </c>
      <c r="CM421" s="2">
        <f t="shared" ca="1" si="786"/>
        <v>0</v>
      </c>
      <c r="CN421" s="2">
        <f t="shared" ca="1" si="832"/>
        <v>0</v>
      </c>
      <c r="CO421" s="3" t="str">
        <f t="shared" ca="1" si="787"/>
        <v/>
      </c>
      <c r="CP421" s="2" t="str">
        <f t="shared" ca="1" si="788"/>
        <v>00</v>
      </c>
      <c r="CQ421" s="2">
        <f t="shared" ca="1" si="789"/>
        <v>0</v>
      </c>
      <c r="CR421" s="2">
        <f t="shared" ca="1" si="833"/>
        <v>0</v>
      </c>
      <c r="CS421" s="3" t="str">
        <f t="shared" ca="1" si="790"/>
        <v/>
      </c>
      <c r="CT421" s="2" t="str">
        <f t="shared" ca="1" si="791"/>
        <v>00</v>
      </c>
      <c r="CU421" s="2">
        <f t="shared" ca="1" si="792"/>
        <v>0</v>
      </c>
      <c r="CV421" s="2">
        <f t="shared" ca="1" si="834"/>
        <v>0</v>
      </c>
      <c r="CW421" s="3" t="str">
        <f t="shared" ca="1" si="793"/>
        <v/>
      </c>
      <c r="CX421" s="2" t="str">
        <f t="shared" ca="1" si="794"/>
        <v>00</v>
      </c>
      <c r="CY421" s="2">
        <f t="shared" ca="1" si="795"/>
        <v>0</v>
      </c>
      <c r="CZ421" s="2">
        <f t="shared" ca="1" si="835"/>
        <v>0</v>
      </c>
      <c r="DA421" s="3" t="str">
        <f t="shared" ca="1" si="796"/>
        <v/>
      </c>
      <c r="DB421" s="2" t="str">
        <f t="shared" ca="1" si="797"/>
        <v>00</v>
      </c>
      <c r="DC421" s="2">
        <f t="shared" ca="1" si="798"/>
        <v>0</v>
      </c>
      <c r="DD421" s="2">
        <f t="shared" ca="1" si="836"/>
        <v>0</v>
      </c>
      <c r="DE421" s="3" t="str">
        <f t="shared" ca="1" si="799"/>
        <v/>
      </c>
      <c r="DF421" s="2" t="str">
        <f t="shared" ca="1" si="800"/>
        <v>00</v>
      </c>
      <c r="DG421" s="2">
        <f t="shared" ca="1" si="801"/>
        <v>0</v>
      </c>
      <c r="DH421" s="2">
        <f t="shared" ca="1" si="837"/>
        <v>0</v>
      </c>
      <c r="DI421" s="3" t="str">
        <f t="shared" ca="1" si="802"/>
        <v/>
      </c>
      <c r="DJ421" s="2" t="str">
        <f t="shared" ca="1" si="803"/>
        <v>00</v>
      </c>
      <c r="DK421" s="2">
        <f t="shared" ca="1" si="804"/>
        <v>0</v>
      </c>
      <c r="DL421" s="2">
        <f t="shared" ca="1" si="838"/>
        <v>0</v>
      </c>
      <c r="DM421" s="3" t="str">
        <f t="shared" ca="1" si="805"/>
        <v/>
      </c>
      <c r="DN421" s="2" t="str">
        <f t="shared" ca="1" si="806"/>
        <v>00</v>
      </c>
      <c r="DO421" s="2">
        <f t="shared" ca="1" si="807"/>
        <v>0</v>
      </c>
      <c r="DP421" s="2">
        <f t="shared" ca="1" si="839"/>
        <v>0</v>
      </c>
      <c r="DQ421" s="70" t="b">
        <f t="shared" ca="1" si="808"/>
        <v>0</v>
      </c>
      <c r="DR421" s="70" t="b">
        <f t="shared" ca="1" si="809"/>
        <v>0</v>
      </c>
    </row>
    <row r="422" spans="1:122" x14ac:dyDescent="0.35">
      <c r="A422" s="9" t="s">
        <v>334</v>
      </c>
      <c r="B422" s="2" t="str">
        <f t="shared" ca="1" si="810"/>
        <v>80041017</v>
      </c>
      <c r="C422" s="80">
        <f t="shared" ca="1" si="811"/>
        <v>1</v>
      </c>
      <c r="D422" s="66" t="str">
        <f ca="1">IF(G422=0,"",INDEX(Indicees!$A$1:$O$90,$G422+1,MATCH($A422,Indicees!$1:$1,0)))</f>
        <v/>
      </c>
      <c r="E422" s="66" t="str">
        <f t="shared" ca="1" si="720"/>
        <v/>
      </c>
      <c r="F422" s="66" t="str">
        <f t="shared" ca="1" si="721"/>
        <v>00</v>
      </c>
      <c r="G422" s="66">
        <f t="shared" ca="1" si="722"/>
        <v>0</v>
      </c>
      <c r="H422" s="66">
        <f t="shared" ca="1" si="723"/>
        <v>0</v>
      </c>
      <c r="I422" s="3" t="str">
        <f t="shared" ca="1" si="724"/>
        <v/>
      </c>
      <c r="J422" s="2" t="str">
        <f t="shared" ca="1" si="725"/>
        <v>00</v>
      </c>
      <c r="K422" s="2">
        <f t="shared" ca="1" si="726"/>
        <v>0</v>
      </c>
      <c r="L422" s="2">
        <f t="shared" ca="1" si="812"/>
        <v>0</v>
      </c>
      <c r="M422" s="3" t="str">
        <f t="shared" ca="1" si="727"/>
        <v/>
      </c>
      <c r="N422" s="2" t="str">
        <f t="shared" ca="1" si="728"/>
        <v>00</v>
      </c>
      <c r="O422" s="2">
        <f t="shared" ca="1" si="729"/>
        <v>0</v>
      </c>
      <c r="P422" s="2">
        <f t="shared" ca="1" si="813"/>
        <v>0</v>
      </c>
      <c r="Q422" s="3" t="str">
        <f t="shared" ca="1" si="730"/>
        <v/>
      </c>
      <c r="R422" s="2" t="str">
        <f t="shared" ca="1" si="731"/>
        <v>00</v>
      </c>
      <c r="S422" s="2">
        <f t="shared" ca="1" si="732"/>
        <v>0</v>
      </c>
      <c r="T422" s="2">
        <f t="shared" ca="1" si="814"/>
        <v>0</v>
      </c>
      <c r="U422" s="3" t="str">
        <f t="shared" ca="1" si="733"/>
        <v/>
      </c>
      <c r="V422" s="2" t="str">
        <f t="shared" ca="1" si="734"/>
        <v>00</v>
      </c>
      <c r="W422" s="2">
        <f t="shared" ca="1" si="735"/>
        <v>0</v>
      </c>
      <c r="X422" s="2">
        <f t="shared" ca="1" si="815"/>
        <v>0</v>
      </c>
      <c r="Y422" s="3" t="str">
        <f t="shared" ca="1" si="736"/>
        <v/>
      </c>
      <c r="Z422" s="2" t="str">
        <f t="shared" ca="1" si="737"/>
        <v>00</v>
      </c>
      <c r="AA422" s="2">
        <f t="shared" ca="1" si="738"/>
        <v>0</v>
      </c>
      <c r="AB422" s="2">
        <f t="shared" ca="1" si="816"/>
        <v>0</v>
      </c>
      <c r="AC422" s="3" t="str">
        <f t="shared" ca="1" si="739"/>
        <v/>
      </c>
      <c r="AD422" s="2" t="str">
        <f t="shared" ca="1" si="740"/>
        <v>00</v>
      </c>
      <c r="AE422" s="2">
        <f t="shared" ca="1" si="741"/>
        <v>0</v>
      </c>
      <c r="AF422" s="2">
        <f t="shared" ca="1" si="817"/>
        <v>0</v>
      </c>
      <c r="AG422" s="3" t="str">
        <f t="shared" ca="1" si="742"/>
        <v/>
      </c>
      <c r="AH422" s="2" t="str">
        <f t="shared" ca="1" si="743"/>
        <v>00</v>
      </c>
      <c r="AI422" s="2">
        <f t="shared" ca="1" si="744"/>
        <v>0</v>
      </c>
      <c r="AJ422" s="2">
        <f t="shared" ca="1" si="818"/>
        <v>0</v>
      </c>
      <c r="AK422" s="3" t="str">
        <f t="shared" ca="1" si="745"/>
        <v/>
      </c>
      <c r="AL422" s="2" t="str">
        <f t="shared" ca="1" si="746"/>
        <v>00</v>
      </c>
      <c r="AM422" s="2">
        <f t="shared" ca="1" si="747"/>
        <v>0</v>
      </c>
      <c r="AN422" s="2">
        <f t="shared" ca="1" si="819"/>
        <v>0</v>
      </c>
      <c r="AO422" s="3" t="str">
        <f t="shared" ca="1" si="748"/>
        <v/>
      </c>
      <c r="AP422" s="2" t="str">
        <f t="shared" ca="1" si="749"/>
        <v>00</v>
      </c>
      <c r="AQ422" s="2">
        <f t="shared" ca="1" si="750"/>
        <v>0</v>
      </c>
      <c r="AR422" s="2">
        <f t="shared" ca="1" si="820"/>
        <v>0</v>
      </c>
      <c r="AS422" s="3" t="str">
        <f t="shared" ca="1" si="751"/>
        <v/>
      </c>
      <c r="AT422" s="2" t="str">
        <f t="shared" ca="1" si="752"/>
        <v>00</v>
      </c>
      <c r="AU422" s="2">
        <f t="shared" ca="1" si="753"/>
        <v>0</v>
      </c>
      <c r="AV422" s="2">
        <f t="shared" ca="1" si="821"/>
        <v>0</v>
      </c>
      <c r="AW422" s="3" t="str">
        <f t="shared" ca="1" si="754"/>
        <v/>
      </c>
      <c r="AX422" s="2" t="str">
        <f t="shared" ca="1" si="755"/>
        <v>00</v>
      </c>
      <c r="AY422" s="2">
        <f t="shared" ca="1" si="756"/>
        <v>0</v>
      </c>
      <c r="AZ422" s="2">
        <f t="shared" ca="1" si="822"/>
        <v>0</v>
      </c>
      <c r="BA422" s="3" t="str">
        <f t="shared" ca="1" si="757"/>
        <v/>
      </c>
      <c r="BB422" s="2" t="str">
        <f t="shared" ca="1" si="758"/>
        <v>00</v>
      </c>
      <c r="BC422" s="2">
        <f t="shared" ca="1" si="759"/>
        <v>0</v>
      </c>
      <c r="BD422" s="2">
        <f t="shared" ca="1" si="823"/>
        <v>0</v>
      </c>
      <c r="BE422" s="3" t="str">
        <f t="shared" ca="1" si="760"/>
        <v/>
      </c>
      <c r="BF422" s="2" t="str">
        <f t="shared" ca="1" si="761"/>
        <v>00</v>
      </c>
      <c r="BG422" s="2">
        <f t="shared" ca="1" si="762"/>
        <v>0</v>
      </c>
      <c r="BH422" s="2">
        <f t="shared" ca="1" si="824"/>
        <v>0</v>
      </c>
      <c r="BI422" s="3" t="str">
        <f t="shared" ca="1" si="763"/>
        <v/>
      </c>
      <c r="BJ422" s="2" t="str">
        <f t="shared" ca="1" si="764"/>
        <v>00</v>
      </c>
      <c r="BK422" s="2">
        <f t="shared" ca="1" si="765"/>
        <v>0</v>
      </c>
      <c r="BL422" s="2">
        <f t="shared" ca="1" si="825"/>
        <v>0</v>
      </c>
      <c r="BM422" s="3" t="str">
        <f t="shared" ca="1" si="766"/>
        <v/>
      </c>
      <c r="BN422" s="2" t="str">
        <f t="shared" ca="1" si="767"/>
        <v>00</v>
      </c>
      <c r="BO422" s="2">
        <f t="shared" ca="1" si="768"/>
        <v>0</v>
      </c>
      <c r="BP422" s="2">
        <f t="shared" ca="1" si="826"/>
        <v>0</v>
      </c>
      <c r="BQ422" s="3" t="str">
        <f t="shared" ca="1" si="769"/>
        <v/>
      </c>
      <c r="BR422" s="2" t="str">
        <f t="shared" ca="1" si="770"/>
        <v>00</v>
      </c>
      <c r="BS422" s="2">
        <f t="shared" ca="1" si="771"/>
        <v>0</v>
      </c>
      <c r="BT422" s="2">
        <f t="shared" ca="1" si="827"/>
        <v>0</v>
      </c>
      <c r="BU422" s="3" t="str">
        <f t="shared" ca="1" si="772"/>
        <v/>
      </c>
      <c r="BV422" s="2" t="str">
        <f t="shared" ca="1" si="773"/>
        <v>00</v>
      </c>
      <c r="BW422" s="2">
        <f t="shared" ca="1" si="774"/>
        <v>0</v>
      </c>
      <c r="BX422" s="2">
        <f t="shared" ca="1" si="828"/>
        <v>0</v>
      </c>
      <c r="BY422" s="3" t="str">
        <f t="shared" ca="1" si="775"/>
        <v/>
      </c>
      <c r="BZ422" s="2" t="str">
        <f t="shared" ca="1" si="776"/>
        <v>00</v>
      </c>
      <c r="CA422" s="2">
        <f t="shared" ca="1" si="777"/>
        <v>0</v>
      </c>
      <c r="CB422" s="2">
        <f t="shared" ca="1" si="829"/>
        <v>0</v>
      </c>
      <c r="CC422" s="3" t="str">
        <f t="shared" ca="1" si="778"/>
        <v/>
      </c>
      <c r="CD422" s="2" t="str">
        <f t="shared" ca="1" si="779"/>
        <v>00</v>
      </c>
      <c r="CE422" s="2">
        <f t="shared" ca="1" si="780"/>
        <v>0</v>
      </c>
      <c r="CF422" s="2">
        <f t="shared" ca="1" si="830"/>
        <v>0</v>
      </c>
      <c r="CG422" s="3" t="str">
        <f t="shared" ca="1" si="781"/>
        <v/>
      </c>
      <c r="CH422" s="2" t="str">
        <f t="shared" ca="1" si="782"/>
        <v>00</v>
      </c>
      <c r="CI422" s="2">
        <f t="shared" ca="1" si="783"/>
        <v>0</v>
      </c>
      <c r="CJ422" s="2">
        <f t="shared" ca="1" si="831"/>
        <v>0</v>
      </c>
      <c r="CK422" s="3" t="str">
        <f t="shared" ca="1" si="784"/>
        <v/>
      </c>
      <c r="CL422" s="2" t="str">
        <f t="shared" ca="1" si="785"/>
        <v>00</v>
      </c>
      <c r="CM422" s="2">
        <f t="shared" ca="1" si="786"/>
        <v>0</v>
      </c>
      <c r="CN422" s="2">
        <f t="shared" ca="1" si="832"/>
        <v>0</v>
      </c>
      <c r="CO422" s="3" t="str">
        <f t="shared" ca="1" si="787"/>
        <v/>
      </c>
      <c r="CP422" s="2" t="str">
        <f t="shared" ca="1" si="788"/>
        <v>00</v>
      </c>
      <c r="CQ422" s="2">
        <f t="shared" ca="1" si="789"/>
        <v>0</v>
      </c>
      <c r="CR422" s="2">
        <f t="shared" ca="1" si="833"/>
        <v>0</v>
      </c>
      <c r="CS422" s="3" t="str">
        <f t="shared" ca="1" si="790"/>
        <v/>
      </c>
      <c r="CT422" s="2" t="str">
        <f t="shared" ca="1" si="791"/>
        <v>00</v>
      </c>
      <c r="CU422" s="2">
        <f t="shared" ca="1" si="792"/>
        <v>0</v>
      </c>
      <c r="CV422" s="2">
        <f t="shared" ca="1" si="834"/>
        <v>0</v>
      </c>
      <c r="CW422" s="3" t="str">
        <f t="shared" ca="1" si="793"/>
        <v/>
      </c>
      <c r="CX422" s="2" t="str">
        <f t="shared" ca="1" si="794"/>
        <v>00</v>
      </c>
      <c r="CY422" s="2">
        <f t="shared" ca="1" si="795"/>
        <v>0</v>
      </c>
      <c r="CZ422" s="2">
        <f t="shared" ca="1" si="835"/>
        <v>0</v>
      </c>
      <c r="DA422" s="3" t="str">
        <f t="shared" ca="1" si="796"/>
        <v/>
      </c>
      <c r="DB422" s="2" t="str">
        <f t="shared" ca="1" si="797"/>
        <v>00</v>
      </c>
      <c r="DC422" s="2">
        <f t="shared" ca="1" si="798"/>
        <v>0</v>
      </c>
      <c r="DD422" s="2">
        <f t="shared" ca="1" si="836"/>
        <v>0</v>
      </c>
      <c r="DE422" s="3" t="str">
        <f t="shared" ca="1" si="799"/>
        <v/>
      </c>
      <c r="DF422" s="2" t="str">
        <f t="shared" ca="1" si="800"/>
        <v>00</v>
      </c>
      <c r="DG422" s="2">
        <f t="shared" ca="1" si="801"/>
        <v>0</v>
      </c>
      <c r="DH422" s="2">
        <f t="shared" ca="1" si="837"/>
        <v>0</v>
      </c>
      <c r="DI422" s="3" t="str">
        <f t="shared" ca="1" si="802"/>
        <v/>
      </c>
      <c r="DJ422" s="2" t="str">
        <f t="shared" ca="1" si="803"/>
        <v>00</v>
      </c>
      <c r="DK422" s="2">
        <f t="shared" ca="1" si="804"/>
        <v>0</v>
      </c>
      <c r="DL422" s="2">
        <f t="shared" ca="1" si="838"/>
        <v>0</v>
      </c>
      <c r="DM422" s="3" t="str">
        <f t="shared" ca="1" si="805"/>
        <v/>
      </c>
      <c r="DN422" s="2" t="str">
        <f t="shared" ca="1" si="806"/>
        <v>00</v>
      </c>
      <c r="DO422" s="2">
        <f t="shared" ca="1" si="807"/>
        <v>0</v>
      </c>
      <c r="DP422" s="2">
        <f t="shared" ca="1" si="839"/>
        <v>0</v>
      </c>
      <c r="DQ422" s="70" t="b">
        <f t="shared" ca="1" si="808"/>
        <v>0</v>
      </c>
      <c r="DR422" s="70" t="b">
        <f t="shared" ca="1" si="809"/>
        <v>0</v>
      </c>
    </row>
    <row r="423" spans="1:122" x14ac:dyDescent="0.35">
      <c r="A423" s="9" t="s">
        <v>334</v>
      </c>
      <c r="B423" s="2" t="str">
        <f t="shared" ca="1" si="810"/>
        <v>80041018</v>
      </c>
      <c r="C423" s="80">
        <f t="shared" ca="1" si="811"/>
        <v>1</v>
      </c>
      <c r="D423" s="66" t="str">
        <f ca="1">IF(G423=0,"",INDEX(Indicees!$A$1:$O$90,$G423+1,MATCH($A423,Indicees!$1:$1,0)))</f>
        <v/>
      </c>
      <c r="E423" s="66" t="str">
        <f t="shared" ca="1" si="720"/>
        <v/>
      </c>
      <c r="F423" s="66" t="str">
        <f t="shared" ca="1" si="721"/>
        <v>00</v>
      </c>
      <c r="G423" s="66">
        <f t="shared" ca="1" si="722"/>
        <v>0</v>
      </c>
      <c r="H423" s="66">
        <f t="shared" ca="1" si="723"/>
        <v>0</v>
      </c>
      <c r="I423" s="3" t="str">
        <f t="shared" ca="1" si="724"/>
        <v/>
      </c>
      <c r="J423" s="2" t="str">
        <f t="shared" ca="1" si="725"/>
        <v>00</v>
      </c>
      <c r="K423" s="2">
        <f t="shared" ca="1" si="726"/>
        <v>0</v>
      </c>
      <c r="L423" s="2">
        <f t="shared" ca="1" si="812"/>
        <v>0</v>
      </c>
      <c r="M423" s="3" t="str">
        <f t="shared" ca="1" si="727"/>
        <v/>
      </c>
      <c r="N423" s="2" t="str">
        <f t="shared" ca="1" si="728"/>
        <v>00</v>
      </c>
      <c r="O423" s="2">
        <f t="shared" ca="1" si="729"/>
        <v>0</v>
      </c>
      <c r="P423" s="2">
        <f t="shared" ca="1" si="813"/>
        <v>0</v>
      </c>
      <c r="Q423" s="3" t="str">
        <f t="shared" ca="1" si="730"/>
        <v/>
      </c>
      <c r="R423" s="2" t="str">
        <f t="shared" ca="1" si="731"/>
        <v>00</v>
      </c>
      <c r="S423" s="2">
        <f t="shared" ca="1" si="732"/>
        <v>0</v>
      </c>
      <c r="T423" s="2">
        <f t="shared" ca="1" si="814"/>
        <v>0</v>
      </c>
      <c r="U423" s="3" t="str">
        <f t="shared" ca="1" si="733"/>
        <v/>
      </c>
      <c r="V423" s="2" t="str">
        <f t="shared" ca="1" si="734"/>
        <v>00</v>
      </c>
      <c r="W423" s="2">
        <f t="shared" ca="1" si="735"/>
        <v>0</v>
      </c>
      <c r="X423" s="2">
        <f t="shared" ca="1" si="815"/>
        <v>0</v>
      </c>
      <c r="Y423" s="3" t="str">
        <f t="shared" ca="1" si="736"/>
        <v/>
      </c>
      <c r="Z423" s="2" t="str">
        <f t="shared" ca="1" si="737"/>
        <v>00</v>
      </c>
      <c r="AA423" s="2">
        <f t="shared" ca="1" si="738"/>
        <v>0</v>
      </c>
      <c r="AB423" s="2">
        <f t="shared" ca="1" si="816"/>
        <v>0</v>
      </c>
      <c r="AC423" s="3" t="str">
        <f t="shared" ca="1" si="739"/>
        <v/>
      </c>
      <c r="AD423" s="2" t="str">
        <f t="shared" ca="1" si="740"/>
        <v>00</v>
      </c>
      <c r="AE423" s="2">
        <f t="shared" ca="1" si="741"/>
        <v>0</v>
      </c>
      <c r="AF423" s="2">
        <f t="shared" ca="1" si="817"/>
        <v>0</v>
      </c>
      <c r="AG423" s="3" t="str">
        <f t="shared" ca="1" si="742"/>
        <v/>
      </c>
      <c r="AH423" s="2" t="str">
        <f t="shared" ca="1" si="743"/>
        <v>00</v>
      </c>
      <c r="AI423" s="2">
        <f t="shared" ca="1" si="744"/>
        <v>0</v>
      </c>
      <c r="AJ423" s="2">
        <f t="shared" ca="1" si="818"/>
        <v>0</v>
      </c>
      <c r="AK423" s="3" t="str">
        <f t="shared" ca="1" si="745"/>
        <v/>
      </c>
      <c r="AL423" s="2" t="str">
        <f t="shared" ca="1" si="746"/>
        <v>00</v>
      </c>
      <c r="AM423" s="2">
        <f t="shared" ca="1" si="747"/>
        <v>0</v>
      </c>
      <c r="AN423" s="2">
        <f t="shared" ca="1" si="819"/>
        <v>0</v>
      </c>
      <c r="AO423" s="3" t="str">
        <f t="shared" ca="1" si="748"/>
        <v/>
      </c>
      <c r="AP423" s="2" t="str">
        <f t="shared" ca="1" si="749"/>
        <v>00</v>
      </c>
      <c r="AQ423" s="2">
        <f t="shared" ca="1" si="750"/>
        <v>0</v>
      </c>
      <c r="AR423" s="2">
        <f t="shared" ca="1" si="820"/>
        <v>0</v>
      </c>
      <c r="AS423" s="3" t="str">
        <f t="shared" ca="1" si="751"/>
        <v/>
      </c>
      <c r="AT423" s="2" t="str">
        <f t="shared" ca="1" si="752"/>
        <v>00</v>
      </c>
      <c r="AU423" s="2">
        <f t="shared" ca="1" si="753"/>
        <v>0</v>
      </c>
      <c r="AV423" s="2">
        <f t="shared" ca="1" si="821"/>
        <v>0</v>
      </c>
      <c r="AW423" s="3" t="str">
        <f t="shared" ca="1" si="754"/>
        <v/>
      </c>
      <c r="AX423" s="2" t="str">
        <f t="shared" ca="1" si="755"/>
        <v>00</v>
      </c>
      <c r="AY423" s="2">
        <f t="shared" ca="1" si="756"/>
        <v>0</v>
      </c>
      <c r="AZ423" s="2">
        <f t="shared" ca="1" si="822"/>
        <v>0</v>
      </c>
      <c r="BA423" s="3" t="str">
        <f t="shared" ca="1" si="757"/>
        <v/>
      </c>
      <c r="BB423" s="2" t="str">
        <f t="shared" ca="1" si="758"/>
        <v>00</v>
      </c>
      <c r="BC423" s="2">
        <f t="shared" ca="1" si="759"/>
        <v>0</v>
      </c>
      <c r="BD423" s="2">
        <f t="shared" ca="1" si="823"/>
        <v>0</v>
      </c>
      <c r="BE423" s="3" t="str">
        <f t="shared" ca="1" si="760"/>
        <v/>
      </c>
      <c r="BF423" s="2" t="str">
        <f t="shared" ca="1" si="761"/>
        <v>00</v>
      </c>
      <c r="BG423" s="2">
        <f t="shared" ca="1" si="762"/>
        <v>0</v>
      </c>
      <c r="BH423" s="2">
        <f t="shared" ca="1" si="824"/>
        <v>0</v>
      </c>
      <c r="BI423" s="3" t="str">
        <f t="shared" ca="1" si="763"/>
        <v/>
      </c>
      <c r="BJ423" s="2" t="str">
        <f t="shared" ca="1" si="764"/>
        <v>00</v>
      </c>
      <c r="BK423" s="2">
        <f t="shared" ca="1" si="765"/>
        <v>0</v>
      </c>
      <c r="BL423" s="2">
        <f t="shared" ca="1" si="825"/>
        <v>0</v>
      </c>
      <c r="BM423" s="3" t="str">
        <f t="shared" ca="1" si="766"/>
        <v/>
      </c>
      <c r="BN423" s="2" t="str">
        <f t="shared" ca="1" si="767"/>
        <v>00</v>
      </c>
      <c r="BO423" s="2">
        <f t="shared" ca="1" si="768"/>
        <v>0</v>
      </c>
      <c r="BP423" s="2">
        <f t="shared" ca="1" si="826"/>
        <v>0</v>
      </c>
      <c r="BQ423" s="3" t="str">
        <f t="shared" ca="1" si="769"/>
        <v/>
      </c>
      <c r="BR423" s="2" t="str">
        <f t="shared" ca="1" si="770"/>
        <v>00</v>
      </c>
      <c r="BS423" s="2">
        <f t="shared" ca="1" si="771"/>
        <v>0</v>
      </c>
      <c r="BT423" s="2">
        <f t="shared" ca="1" si="827"/>
        <v>0</v>
      </c>
      <c r="BU423" s="3" t="str">
        <f t="shared" ca="1" si="772"/>
        <v/>
      </c>
      <c r="BV423" s="2" t="str">
        <f t="shared" ca="1" si="773"/>
        <v>00</v>
      </c>
      <c r="BW423" s="2">
        <f t="shared" ca="1" si="774"/>
        <v>0</v>
      </c>
      <c r="BX423" s="2">
        <f t="shared" ca="1" si="828"/>
        <v>0</v>
      </c>
      <c r="BY423" s="3" t="str">
        <f t="shared" ca="1" si="775"/>
        <v/>
      </c>
      <c r="BZ423" s="2" t="str">
        <f t="shared" ca="1" si="776"/>
        <v>00</v>
      </c>
      <c r="CA423" s="2">
        <f t="shared" ca="1" si="777"/>
        <v>0</v>
      </c>
      <c r="CB423" s="2">
        <f t="shared" ca="1" si="829"/>
        <v>0</v>
      </c>
      <c r="CC423" s="3" t="str">
        <f t="shared" ca="1" si="778"/>
        <v/>
      </c>
      <c r="CD423" s="2" t="str">
        <f t="shared" ca="1" si="779"/>
        <v>00</v>
      </c>
      <c r="CE423" s="2">
        <f t="shared" ca="1" si="780"/>
        <v>0</v>
      </c>
      <c r="CF423" s="2">
        <f t="shared" ca="1" si="830"/>
        <v>0</v>
      </c>
      <c r="CG423" s="3" t="str">
        <f t="shared" ca="1" si="781"/>
        <v/>
      </c>
      <c r="CH423" s="2" t="str">
        <f t="shared" ca="1" si="782"/>
        <v>00</v>
      </c>
      <c r="CI423" s="2">
        <f t="shared" ca="1" si="783"/>
        <v>0</v>
      </c>
      <c r="CJ423" s="2">
        <f t="shared" ca="1" si="831"/>
        <v>0</v>
      </c>
      <c r="CK423" s="3" t="str">
        <f t="shared" ca="1" si="784"/>
        <v/>
      </c>
      <c r="CL423" s="2" t="str">
        <f t="shared" ca="1" si="785"/>
        <v>00</v>
      </c>
      <c r="CM423" s="2">
        <f t="shared" ca="1" si="786"/>
        <v>0</v>
      </c>
      <c r="CN423" s="2">
        <f t="shared" ca="1" si="832"/>
        <v>0</v>
      </c>
      <c r="CO423" s="3" t="str">
        <f t="shared" ca="1" si="787"/>
        <v/>
      </c>
      <c r="CP423" s="2" t="str">
        <f t="shared" ca="1" si="788"/>
        <v>00</v>
      </c>
      <c r="CQ423" s="2">
        <f t="shared" ca="1" si="789"/>
        <v>0</v>
      </c>
      <c r="CR423" s="2">
        <f t="shared" ca="1" si="833"/>
        <v>0</v>
      </c>
      <c r="CS423" s="3" t="str">
        <f t="shared" ca="1" si="790"/>
        <v/>
      </c>
      <c r="CT423" s="2" t="str">
        <f t="shared" ca="1" si="791"/>
        <v>00</v>
      </c>
      <c r="CU423" s="2">
        <f t="shared" ca="1" si="792"/>
        <v>0</v>
      </c>
      <c r="CV423" s="2">
        <f t="shared" ca="1" si="834"/>
        <v>0</v>
      </c>
      <c r="CW423" s="3" t="str">
        <f t="shared" ca="1" si="793"/>
        <v/>
      </c>
      <c r="CX423" s="2" t="str">
        <f t="shared" ca="1" si="794"/>
        <v>00</v>
      </c>
      <c r="CY423" s="2">
        <f t="shared" ca="1" si="795"/>
        <v>0</v>
      </c>
      <c r="CZ423" s="2">
        <f t="shared" ca="1" si="835"/>
        <v>0</v>
      </c>
      <c r="DA423" s="3" t="str">
        <f t="shared" ca="1" si="796"/>
        <v/>
      </c>
      <c r="DB423" s="2" t="str">
        <f t="shared" ca="1" si="797"/>
        <v>00</v>
      </c>
      <c r="DC423" s="2">
        <f t="shared" ca="1" si="798"/>
        <v>0</v>
      </c>
      <c r="DD423" s="2">
        <f t="shared" ca="1" si="836"/>
        <v>0</v>
      </c>
      <c r="DE423" s="3" t="str">
        <f t="shared" ca="1" si="799"/>
        <v/>
      </c>
      <c r="DF423" s="2" t="str">
        <f t="shared" ca="1" si="800"/>
        <v>00</v>
      </c>
      <c r="DG423" s="2">
        <f t="shared" ca="1" si="801"/>
        <v>0</v>
      </c>
      <c r="DH423" s="2">
        <f t="shared" ca="1" si="837"/>
        <v>0</v>
      </c>
      <c r="DI423" s="3" t="str">
        <f t="shared" ca="1" si="802"/>
        <v/>
      </c>
      <c r="DJ423" s="2" t="str">
        <f t="shared" ca="1" si="803"/>
        <v>00</v>
      </c>
      <c r="DK423" s="2">
        <f t="shared" ca="1" si="804"/>
        <v>0</v>
      </c>
      <c r="DL423" s="2">
        <f t="shared" ca="1" si="838"/>
        <v>0</v>
      </c>
      <c r="DM423" s="3" t="str">
        <f t="shared" ca="1" si="805"/>
        <v/>
      </c>
      <c r="DN423" s="2" t="str">
        <f t="shared" ca="1" si="806"/>
        <v>00</v>
      </c>
      <c r="DO423" s="2">
        <f t="shared" ca="1" si="807"/>
        <v>0</v>
      </c>
      <c r="DP423" s="2">
        <f t="shared" ca="1" si="839"/>
        <v>0</v>
      </c>
      <c r="DQ423" s="70" t="b">
        <f t="shared" ca="1" si="808"/>
        <v>0</v>
      </c>
      <c r="DR423" s="70" t="b">
        <f t="shared" ca="1" si="809"/>
        <v>0</v>
      </c>
    </row>
    <row r="424" spans="1:122" x14ac:dyDescent="0.35">
      <c r="A424" s="9" t="s">
        <v>334</v>
      </c>
      <c r="B424" s="2" t="str">
        <f t="shared" ca="1" si="810"/>
        <v>80041019</v>
      </c>
      <c r="C424" s="80">
        <f t="shared" ca="1" si="811"/>
        <v>1</v>
      </c>
      <c r="D424" s="66" t="str">
        <f ca="1">IF(G424=0,"",INDEX(Indicees!$A$1:$O$90,$G424+1,MATCH($A424,Indicees!$1:$1,0)))</f>
        <v/>
      </c>
      <c r="E424" s="66" t="str">
        <f t="shared" ca="1" si="720"/>
        <v/>
      </c>
      <c r="F424" s="66" t="str">
        <f t="shared" ca="1" si="721"/>
        <v>00</v>
      </c>
      <c r="G424" s="66">
        <f t="shared" ca="1" si="722"/>
        <v>0</v>
      </c>
      <c r="H424" s="66">
        <f t="shared" ca="1" si="723"/>
        <v>0</v>
      </c>
      <c r="I424" s="3" t="str">
        <f t="shared" ca="1" si="724"/>
        <v/>
      </c>
      <c r="J424" s="2" t="str">
        <f t="shared" ca="1" si="725"/>
        <v>00</v>
      </c>
      <c r="K424" s="2">
        <f t="shared" ca="1" si="726"/>
        <v>0</v>
      </c>
      <c r="L424" s="2">
        <f t="shared" ca="1" si="812"/>
        <v>0</v>
      </c>
      <c r="M424" s="3" t="str">
        <f t="shared" ca="1" si="727"/>
        <v/>
      </c>
      <c r="N424" s="2" t="str">
        <f t="shared" ca="1" si="728"/>
        <v>00</v>
      </c>
      <c r="O424" s="2">
        <f t="shared" ca="1" si="729"/>
        <v>0</v>
      </c>
      <c r="P424" s="2">
        <f t="shared" ca="1" si="813"/>
        <v>0</v>
      </c>
      <c r="Q424" s="3" t="str">
        <f t="shared" ca="1" si="730"/>
        <v/>
      </c>
      <c r="R424" s="2" t="str">
        <f t="shared" ca="1" si="731"/>
        <v>00</v>
      </c>
      <c r="S424" s="2">
        <f t="shared" ca="1" si="732"/>
        <v>0</v>
      </c>
      <c r="T424" s="2">
        <f t="shared" ca="1" si="814"/>
        <v>0</v>
      </c>
      <c r="U424" s="3" t="str">
        <f t="shared" ca="1" si="733"/>
        <v/>
      </c>
      <c r="V424" s="2" t="str">
        <f t="shared" ca="1" si="734"/>
        <v>00</v>
      </c>
      <c r="W424" s="2">
        <f t="shared" ca="1" si="735"/>
        <v>0</v>
      </c>
      <c r="X424" s="2">
        <f t="shared" ca="1" si="815"/>
        <v>0</v>
      </c>
      <c r="Y424" s="3" t="str">
        <f t="shared" ca="1" si="736"/>
        <v/>
      </c>
      <c r="Z424" s="2" t="str">
        <f t="shared" ca="1" si="737"/>
        <v>00</v>
      </c>
      <c r="AA424" s="2">
        <f t="shared" ca="1" si="738"/>
        <v>0</v>
      </c>
      <c r="AB424" s="2">
        <f t="shared" ca="1" si="816"/>
        <v>0</v>
      </c>
      <c r="AC424" s="3" t="str">
        <f t="shared" ca="1" si="739"/>
        <v/>
      </c>
      <c r="AD424" s="2" t="str">
        <f t="shared" ca="1" si="740"/>
        <v>00</v>
      </c>
      <c r="AE424" s="2">
        <f t="shared" ca="1" si="741"/>
        <v>0</v>
      </c>
      <c r="AF424" s="2">
        <f t="shared" ca="1" si="817"/>
        <v>0</v>
      </c>
      <c r="AG424" s="3" t="str">
        <f t="shared" ca="1" si="742"/>
        <v/>
      </c>
      <c r="AH424" s="2" t="str">
        <f t="shared" ca="1" si="743"/>
        <v>00</v>
      </c>
      <c r="AI424" s="2">
        <f t="shared" ca="1" si="744"/>
        <v>0</v>
      </c>
      <c r="AJ424" s="2">
        <f t="shared" ca="1" si="818"/>
        <v>0</v>
      </c>
      <c r="AK424" s="3" t="str">
        <f t="shared" ca="1" si="745"/>
        <v/>
      </c>
      <c r="AL424" s="2" t="str">
        <f t="shared" ca="1" si="746"/>
        <v>00</v>
      </c>
      <c r="AM424" s="2">
        <f t="shared" ca="1" si="747"/>
        <v>0</v>
      </c>
      <c r="AN424" s="2">
        <f t="shared" ca="1" si="819"/>
        <v>0</v>
      </c>
      <c r="AO424" s="3" t="str">
        <f t="shared" ca="1" si="748"/>
        <v/>
      </c>
      <c r="AP424" s="2" t="str">
        <f t="shared" ca="1" si="749"/>
        <v>00</v>
      </c>
      <c r="AQ424" s="2">
        <f t="shared" ca="1" si="750"/>
        <v>0</v>
      </c>
      <c r="AR424" s="2">
        <f t="shared" ca="1" si="820"/>
        <v>0</v>
      </c>
      <c r="AS424" s="3" t="str">
        <f t="shared" ca="1" si="751"/>
        <v/>
      </c>
      <c r="AT424" s="2" t="str">
        <f t="shared" ca="1" si="752"/>
        <v>00</v>
      </c>
      <c r="AU424" s="2">
        <f t="shared" ca="1" si="753"/>
        <v>0</v>
      </c>
      <c r="AV424" s="2">
        <f t="shared" ca="1" si="821"/>
        <v>0</v>
      </c>
      <c r="AW424" s="3" t="str">
        <f t="shared" ca="1" si="754"/>
        <v/>
      </c>
      <c r="AX424" s="2" t="str">
        <f t="shared" ca="1" si="755"/>
        <v>00</v>
      </c>
      <c r="AY424" s="2">
        <f t="shared" ca="1" si="756"/>
        <v>0</v>
      </c>
      <c r="AZ424" s="2">
        <f t="shared" ca="1" si="822"/>
        <v>0</v>
      </c>
      <c r="BA424" s="3" t="str">
        <f t="shared" ca="1" si="757"/>
        <v/>
      </c>
      <c r="BB424" s="2" t="str">
        <f t="shared" ca="1" si="758"/>
        <v>00</v>
      </c>
      <c r="BC424" s="2">
        <f t="shared" ca="1" si="759"/>
        <v>0</v>
      </c>
      <c r="BD424" s="2">
        <f t="shared" ca="1" si="823"/>
        <v>0</v>
      </c>
      <c r="BE424" s="3" t="str">
        <f t="shared" ca="1" si="760"/>
        <v/>
      </c>
      <c r="BF424" s="2" t="str">
        <f t="shared" ca="1" si="761"/>
        <v>00</v>
      </c>
      <c r="BG424" s="2">
        <f t="shared" ca="1" si="762"/>
        <v>0</v>
      </c>
      <c r="BH424" s="2">
        <f t="shared" ca="1" si="824"/>
        <v>0</v>
      </c>
      <c r="BI424" s="3" t="str">
        <f t="shared" ca="1" si="763"/>
        <v/>
      </c>
      <c r="BJ424" s="2" t="str">
        <f t="shared" ca="1" si="764"/>
        <v>00</v>
      </c>
      <c r="BK424" s="2">
        <f t="shared" ca="1" si="765"/>
        <v>0</v>
      </c>
      <c r="BL424" s="2">
        <f t="shared" ca="1" si="825"/>
        <v>0</v>
      </c>
      <c r="BM424" s="3" t="str">
        <f t="shared" ca="1" si="766"/>
        <v/>
      </c>
      <c r="BN424" s="2" t="str">
        <f t="shared" ca="1" si="767"/>
        <v>00</v>
      </c>
      <c r="BO424" s="2">
        <f t="shared" ca="1" si="768"/>
        <v>0</v>
      </c>
      <c r="BP424" s="2">
        <f t="shared" ca="1" si="826"/>
        <v>0</v>
      </c>
      <c r="BQ424" s="3" t="str">
        <f t="shared" ca="1" si="769"/>
        <v/>
      </c>
      <c r="BR424" s="2" t="str">
        <f t="shared" ca="1" si="770"/>
        <v>00</v>
      </c>
      <c r="BS424" s="2">
        <f t="shared" ca="1" si="771"/>
        <v>0</v>
      </c>
      <c r="BT424" s="2">
        <f t="shared" ca="1" si="827"/>
        <v>0</v>
      </c>
      <c r="BU424" s="3" t="str">
        <f t="shared" ca="1" si="772"/>
        <v/>
      </c>
      <c r="BV424" s="2" t="str">
        <f t="shared" ca="1" si="773"/>
        <v>00</v>
      </c>
      <c r="BW424" s="2">
        <f t="shared" ca="1" si="774"/>
        <v>0</v>
      </c>
      <c r="BX424" s="2">
        <f t="shared" ca="1" si="828"/>
        <v>0</v>
      </c>
      <c r="BY424" s="3" t="str">
        <f t="shared" ca="1" si="775"/>
        <v/>
      </c>
      <c r="BZ424" s="2" t="str">
        <f t="shared" ca="1" si="776"/>
        <v>00</v>
      </c>
      <c r="CA424" s="2">
        <f t="shared" ca="1" si="777"/>
        <v>0</v>
      </c>
      <c r="CB424" s="2">
        <f t="shared" ca="1" si="829"/>
        <v>0</v>
      </c>
      <c r="CC424" s="3" t="str">
        <f t="shared" ca="1" si="778"/>
        <v/>
      </c>
      <c r="CD424" s="2" t="str">
        <f t="shared" ca="1" si="779"/>
        <v>00</v>
      </c>
      <c r="CE424" s="2">
        <f t="shared" ca="1" si="780"/>
        <v>0</v>
      </c>
      <c r="CF424" s="2">
        <f t="shared" ca="1" si="830"/>
        <v>0</v>
      </c>
      <c r="CG424" s="3" t="str">
        <f t="shared" ca="1" si="781"/>
        <v/>
      </c>
      <c r="CH424" s="2" t="str">
        <f t="shared" ca="1" si="782"/>
        <v>00</v>
      </c>
      <c r="CI424" s="2">
        <f t="shared" ca="1" si="783"/>
        <v>0</v>
      </c>
      <c r="CJ424" s="2">
        <f t="shared" ca="1" si="831"/>
        <v>0</v>
      </c>
      <c r="CK424" s="3" t="str">
        <f t="shared" ca="1" si="784"/>
        <v/>
      </c>
      <c r="CL424" s="2" t="str">
        <f t="shared" ca="1" si="785"/>
        <v>00</v>
      </c>
      <c r="CM424" s="2">
        <f t="shared" ca="1" si="786"/>
        <v>0</v>
      </c>
      <c r="CN424" s="2">
        <f t="shared" ca="1" si="832"/>
        <v>0</v>
      </c>
      <c r="CO424" s="3" t="str">
        <f t="shared" ca="1" si="787"/>
        <v/>
      </c>
      <c r="CP424" s="2" t="str">
        <f t="shared" ca="1" si="788"/>
        <v>00</v>
      </c>
      <c r="CQ424" s="2">
        <f t="shared" ca="1" si="789"/>
        <v>0</v>
      </c>
      <c r="CR424" s="2">
        <f t="shared" ca="1" si="833"/>
        <v>0</v>
      </c>
      <c r="CS424" s="3" t="str">
        <f t="shared" ca="1" si="790"/>
        <v/>
      </c>
      <c r="CT424" s="2" t="str">
        <f t="shared" ca="1" si="791"/>
        <v>00</v>
      </c>
      <c r="CU424" s="2">
        <f t="shared" ca="1" si="792"/>
        <v>0</v>
      </c>
      <c r="CV424" s="2">
        <f t="shared" ca="1" si="834"/>
        <v>0</v>
      </c>
      <c r="CW424" s="3" t="str">
        <f t="shared" ca="1" si="793"/>
        <v/>
      </c>
      <c r="CX424" s="2" t="str">
        <f t="shared" ca="1" si="794"/>
        <v>00</v>
      </c>
      <c r="CY424" s="2">
        <f t="shared" ca="1" si="795"/>
        <v>0</v>
      </c>
      <c r="CZ424" s="2">
        <f t="shared" ca="1" si="835"/>
        <v>0</v>
      </c>
      <c r="DA424" s="3" t="str">
        <f t="shared" ca="1" si="796"/>
        <v/>
      </c>
      <c r="DB424" s="2" t="str">
        <f t="shared" ca="1" si="797"/>
        <v>00</v>
      </c>
      <c r="DC424" s="2">
        <f t="shared" ca="1" si="798"/>
        <v>0</v>
      </c>
      <c r="DD424" s="2">
        <f t="shared" ca="1" si="836"/>
        <v>0</v>
      </c>
      <c r="DE424" s="3" t="str">
        <f t="shared" ca="1" si="799"/>
        <v/>
      </c>
      <c r="DF424" s="2" t="str">
        <f t="shared" ca="1" si="800"/>
        <v>00</v>
      </c>
      <c r="DG424" s="2">
        <f t="shared" ca="1" si="801"/>
        <v>0</v>
      </c>
      <c r="DH424" s="2">
        <f t="shared" ca="1" si="837"/>
        <v>0</v>
      </c>
      <c r="DI424" s="3" t="str">
        <f t="shared" ca="1" si="802"/>
        <v/>
      </c>
      <c r="DJ424" s="2" t="str">
        <f t="shared" ca="1" si="803"/>
        <v>00</v>
      </c>
      <c r="DK424" s="2">
        <f t="shared" ca="1" si="804"/>
        <v>0</v>
      </c>
      <c r="DL424" s="2">
        <f t="shared" ca="1" si="838"/>
        <v>0</v>
      </c>
      <c r="DM424" s="3" t="str">
        <f t="shared" ca="1" si="805"/>
        <v/>
      </c>
      <c r="DN424" s="2" t="str">
        <f t="shared" ca="1" si="806"/>
        <v>00</v>
      </c>
      <c r="DO424" s="2">
        <f t="shared" ca="1" si="807"/>
        <v>0</v>
      </c>
      <c r="DP424" s="2">
        <f t="shared" ca="1" si="839"/>
        <v>0</v>
      </c>
      <c r="DQ424" s="70" t="b">
        <f t="shared" ca="1" si="808"/>
        <v>0</v>
      </c>
      <c r="DR424" s="70" t="b">
        <f t="shared" ca="1" si="809"/>
        <v>0</v>
      </c>
    </row>
    <row r="425" spans="1:122" x14ac:dyDescent="0.35">
      <c r="A425" s="9" t="s">
        <v>334</v>
      </c>
      <c r="B425" s="2" t="str">
        <f t="shared" ca="1" si="810"/>
        <v>8004101A</v>
      </c>
      <c r="C425" s="80">
        <f t="shared" ca="1" si="811"/>
        <v>1</v>
      </c>
      <c r="D425" s="66" t="str">
        <f ca="1">IF(G425=0,"",INDEX(Indicees!$A$1:$O$90,$G425+1,MATCH($A425,Indicees!$1:$1,0)))</f>
        <v/>
      </c>
      <c r="E425" s="66" t="str">
        <f t="shared" ca="1" si="720"/>
        <v/>
      </c>
      <c r="F425" s="66" t="str">
        <f t="shared" ca="1" si="721"/>
        <v>00</v>
      </c>
      <c r="G425" s="66">
        <f t="shared" ca="1" si="722"/>
        <v>0</v>
      </c>
      <c r="H425" s="66">
        <f t="shared" ca="1" si="723"/>
        <v>0</v>
      </c>
      <c r="I425" s="3" t="str">
        <f t="shared" ca="1" si="724"/>
        <v/>
      </c>
      <c r="J425" s="2" t="str">
        <f t="shared" ca="1" si="725"/>
        <v>00</v>
      </c>
      <c r="K425" s="2">
        <f t="shared" ca="1" si="726"/>
        <v>0</v>
      </c>
      <c r="L425" s="2">
        <f t="shared" ca="1" si="812"/>
        <v>0</v>
      </c>
      <c r="M425" s="3" t="str">
        <f t="shared" ca="1" si="727"/>
        <v/>
      </c>
      <c r="N425" s="2" t="str">
        <f t="shared" ca="1" si="728"/>
        <v>00</v>
      </c>
      <c r="O425" s="2">
        <f t="shared" ca="1" si="729"/>
        <v>0</v>
      </c>
      <c r="P425" s="2">
        <f t="shared" ca="1" si="813"/>
        <v>0</v>
      </c>
      <c r="Q425" s="3" t="str">
        <f t="shared" ca="1" si="730"/>
        <v/>
      </c>
      <c r="R425" s="2" t="str">
        <f t="shared" ca="1" si="731"/>
        <v>00</v>
      </c>
      <c r="S425" s="2">
        <f t="shared" ca="1" si="732"/>
        <v>0</v>
      </c>
      <c r="T425" s="2">
        <f t="shared" ca="1" si="814"/>
        <v>0</v>
      </c>
      <c r="U425" s="3" t="str">
        <f t="shared" ca="1" si="733"/>
        <v/>
      </c>
      <c r="V425" s="2" t="str">
        <f t="shared" ca="1" si="734"/>
        <v>00</v>
      </c>
      <c r="W425" s="2">
        <f t="shared" ca="1" si="735"/>
        <v>0</v>
      </c>
      <c r="X425" s="2">
        <f t="shared" ca="1" si="815"/>
        <v>0</v>
      </c>
      <c r="Y425" s="3" t="str">
        <f t="shared" ca="1" si="736"/>
        <v/>
      </c>
      <c r="Z425" s="2" t="str">
        <f t="shared" ca="1" si="737"/>
        <v>00</v>
      </c>
      <c r="AA425" s="2">
        <f t="shared" ca="1" si="738"/>
        <v>0</v>
      </c>
      <c r="AB425" s="2">
        <f t="shared" ca="1" si="816"/>
        <v>0</v>
      </c>
      <c r="AC425" s="3" t="str">
        <f t="shared" ca="1" si="739"/>
        <v/>
      </c>
      <c r="AD425" s="2" t="str">
        <f t="shared" ca="1" si="740"/>
        <v>00</v>
      </c>
      <c r="AE425" s="2">
        <f t="shared" ca="1" si="741"/>
        <v>0</v>
      </c>
      <c r="AF425" s="2">
        <f t="shared" ca="1" si="817"/>
        <v>0</v>
      </c>
      <c r="AG425" s="3" t="str">
        <f t="shared" ca="1" si="742"/>
        <v/>
      </c>
      <c r="AH425" s="2" t="str">
        <f t="shared" ca="1" si="743"/>
        <v>00</v>
      </c>
      <c r="AI425" s="2">
        <f t="shared" ca="1" si="744"/>
        <v>0</v>
      </c>
      <c r="AJ425" s="2">
        <f t="shared" ca="1" si="818"/>
        <v>0</v>
      </c>
      <c r="AK425" s="3" t="str">
        <f t="shared" ca="1" si="745"/>
        <v/>
      </c>
      <c r="AL425" s="2" t="str">
        <f t="shared" ca="1" si="746"/>
        <v>00</v>
      </c>
      <c r="AM425" s="2">
        <f t="shared" ca="1" si="747"/>
        <v>0</v>
      </c>
      <c r="AN425" s="2">
        <f t="shared" ca="1" si="819"/>
        <v>0</v>
      </c>
      <c r="AO425" s="3" t="str">
        <f t="shared" ca="1" si="748"/>
        <v/>
      </c>
      <c r="AP425" s="2" t="str">
        <f t="shared" ca="1" si="749"/>
        <v>00</v>
      </c>
      <c r="AQ425" s="2">
        <f t="shared" ca="1" si="750"/>
        <v>0</v>
      </c>
      <c r="AR425" s="2">
        <f t="shared" ca="1" si="820"/>
        <v>0</v>
      </c>
      <c r="AS425" s="3" t="str">
        <f t="shared" ca="1" si="751"/>
        <v/>
      </c>
      <c r="AT425" s="2" t="str">
        <f t="shared" ca="1" si="752"/>
        <v>00</v>
      </c>
      <c r="AU425" s="2">
        <f t="shared" ca="1" si="753"/>
        <v>0</v>
      </c>
      <c r="AV425" s="2">
        <f t="shared" ca="1" si="821"/>
        <v>0</v>
      </c>
      <c r="AW425" s="3" t="str">
        <f t="shared" ca="1" si="754"/>
        <v/>
      </c>
      <c r="AX425" s="2" t="str">
        <f t="shared" ca="1" si="755"/>
        <v>00</v>
      </c>
      <c r="AY425" s="2">
        <f t="shared" ca="1" si="756"/>
        <v>0</v>
      </c>
      <c r="AZ425" s="2">
        <f t="shared" ca="1" si="822"/>
        <v>0</v>
      </c>
      <c r="BA425" s="3" t="str">
        <f t="shared" ca="1" si="757"/>
        <v/>
      </c>
      <c r="BB425" s="2" t="str">
        <f t="shared" ca="1" si="758"/>
        <v>00</v>
      </c>
      <c r="BC425" s="2">
        <f t="shared" ca="1" si="759"/>
        <v>0</v>
      </c>
      <c r="BD425" s="2">
        <f t="shared" ca="1" si="823"/>
        <v>0</v>
      </c>
      <c r="BE425" s="3" t="str">
        <f t="shared" ca="1" si="760"/>
        <v/>
      </c>
      <c r="BF425" s="2" t="str">
        <f t="shared" ca="1" si="761"/>
        <v>00</v>
      </c>
      <c r="BG425" s="2">
        <f t="shared" ca="1" si="762"/>
        <v>0</v>
      </c>
      <c r="BH425" s="2">
        <f t="shared" ca="1" si="824"/>
        <v>0</v>
      </c>
      <c r="BI425" s="3" t="str">
        <f t="shared" ca="1" si="763"/>
        <v/>
      </c>
      <c r="BJ425" s="2" t="str">
        <f t="shared" ca="1" si="764"/>
        <v>00</v>
      </c>
      <c r="BK425" s="2">
        <f t="shared" ca="1" si="765"/>
        <v>0</v>
      </c>
      <c r="BL425" s="2">
        <f t="shared" ca="1" si="825"/>
        <v>0</v>
      </c>
      <c r="BM425" s="3" t="str">
        <f t="shared" ca="1" si="766"/>
        <v/>
      </c>
      <c r="BN425" s="2" t="str">
        <f t="shared" ca="1" si="767"/>
        <v>00</v>
      </c>
      <c r="BO425" s="2">
        <f t="shared" ca="1" si="768"/>
        <v>0</v>
      </c>
      <c r="BP425" s="2">
        <f t="shared" ca="1" si="826"/>
        <v>0</v>
      </c>
      <c r="BQ425" s="3" t="str">
        <f t="shared" ca="1" si="769"/>
        <v/>
      </c>
      <c r="BR425" s="2" t="str">
        <f t="shared" ca="1" si="770"/>
        <v>00</v>
      </c>
      <c r="BS425" s="2">
        <f t="shared" ca="1" si="771"/>
        <v>0</v>
      </c>
      <c r="BT425" s="2">
        <f t="shared" ca="1" si="827"/>
        <v>0</v>
      </c>
      <c r="BU425" s="3" t="str">
        <f t="shared" ca="1" si="772"/>
        <v/>
      </c>
      <c r="BV425" s="2" t="str">
        <f t="shared" ca="1" si="773"/>
        <v>00</v>
      </c>
      <c r="BW425" s="2">
        <f t="shared" ca="1" si="774"/>
        <v>0</v>
      </c>
      <c r="BX425" s="2">
        <f t="shared" ca="1" si="828"/>
        <v>0</v>
      </c>
      <c r="BY425" s="3" t="str">
        <f t="shared" ca="1" si="775"/>
        <v/>
      </c>
      <c r="BZ425" s="2" t="str">
        <f t="shared" ca="1" si="776"/>
        <v>00</v>
      </c>
      <c r="CA425" s="2">
        <f t="shared" ca="1" si="777"/>
        <v>0</v>
      </c>
      <c r="CB425" s="2">
        <f t="shared" ca="1" si="829"/>
        <v>0</v>
      </c>
      <c r="CC425" s="3" t="str">
        <f t="shared" ca="1" si="778"/>
        <v/>
      </c>
      <c r="CD425" s="2" t="str">
        <f t="shared" ca="1" si="779"/>
        <v>00</v>
      </c>
      <c r="CE425" s="2">
        <f t="shared" ca="1" si="780"/>
        <v>0</v>
      </c>
      <c r="CF425" s="2">
        <f t="shared" ca="1" si="830"/>
        <v>0</v>
      </c>
      <c r="CG425" s="3" t="str">
        <f t="shared" ca="1" si="781"/>
        <v/>
      </c>
      <c r="CH425" s="2" t="str">
        <f t="shared" ca="1" si="782"/>
        <v>00</v>
      </c>
      <c r="CI425" s="2">
        <f t="shared" ca="1" si="783"/>
        <v>0</v>
      </c>
      <c r="CJ425" s="2">
        <f t="shared" ca="1" si="831"/>
        <v>0</v>
      </c>
      <c r="CK425" s="3" t="str">
        <f t="shared" ca="1" si="784"/>
        <v/>
      </c>
      <c r="CL425" s="2" t="str">
        <f t="shared" ca="1" si="785"/>
        <v>00</v>
      </c>
      <c r="CM425" s="2">
        <f t="shared" ca="1" si="786"/>
        <v>0</v>
      </c>
      <c r="CN425" s="2">
        <f t="shared" ca="1" si="832"/>
        <v>0</v>
      </c>
      <c r="CO425" s="3" t="str">
        <f t="shared" ca="1" si="787"/>
        <v/>
      </c>
      <c r="CP425" s="2" t="str">
        <f t="shared" ca="1" si="788"/>
        <v>00</v>
      </c>
      <c r="CQ425" s="2">
        <f t="shared" ca="1" si="789"/>
        <v>0</v>
      </c>
      <c r="CR425" s="2">
        <f t="shared" ca="1" si="833"/>
        <v>0</v>
      </c>
      <c r="CS425" s="3" t="str">
        <f t="shared" ca="1" si="790"/>
        <v/>
      </c>
      <c r="CT425" s="2" t="str">
        <f t="shared" ca="1" si="791"/>
        <v>00</v>
      </c>
      <c r="CU425" s="2">
        <f t="shared" ca="1" si="792"/>
        <v>0</v>
      </c>
      <c r="CV425" s="2">
        <f t="shared" ca="1" si="834"/>
        <v>0</v>
      </c>
      <c r="CW425" s="3" t="str">
        <f t="shared" ca="1" si="793"/>
        <v/>
      </c>
      <c r="CX425" s="2" t="str">
        <f t="shared" ca="1" si="794"/>
        <v>00</v>
      </c>
      <c r="CY425" s="2">
        <f t="shared" ca="1" si="795"/>
        <v>0</v>
      </c>
      <c r="CZ425" s="2">
        <f t="shared" ca="1" si="835"/>
        <v>0</v>
      </c>
      <c r="DA425" s="3" t="str">
        <f t="shared" ca="1" si="796"/>
        <v/>
      </c>
      <c r="DB425" s="2" t="str">
        <f t="shared" ca="1" si="797"/>
        <v>00</v>
      </c>
      <c r="DC425" s="2">
        <f t="shared" ca="1" si="798"/>
        <v>0</v>
      </c>
      <c r="DD425" s="2">
        <f t="shared" ca="1" si="836"/>
        <v>0</v>
      </c>
      <c r="DE425" s="3" t="str">
        <f t="shared" ca="1" si="799"/>
        <v/>
      </c>
      <c r="DF425" s="2" t="str">
        <f t="shared" ca="1" si="800"/>
        <v>00</v>
      </c>
      <c r="DG425" s="2">
        <f t="shared" ca="1" si="801"/>
        <v>0</v>
      </c>
      <c r="DH425" s="2">
        <f t="shared" ca="1" si="837"/>
        <v>0</v>
      </c>
      <c r="DI425" s="3" t="str">
        <f t="shared" ca="1" si="802"/>
        <v/>
      </c>
      <c r="DJ425" s="2" t="str">
        <f t="shared" ca="1" si="803"/>
        <v>00</v>
      </c>
      <c r="DK425" s="2">
        <f t="shared" ca="1" si="804"/>
        <v>0</v>
      </c>
      <c r="DL425" s="2">
        <f t="shared" ca="1" si="838"/>
        <v>0</v>
      </c>
      <c r="DM425" s="3" t="str">
        <f t="shared" ca="1" si="805"/>
        <v/>
      </c>
      <c r="DN425" s="2" t="str">
        <f t="shared" ca="1" si="806"/>
        <v>00</v>
      </c>
      <c r="DO425" s="2">
        <f t="shared" ca="1" si="807"/>
        <v>0</v>
      </c>
      <c r="DP425" s="2">
        <f t="shared" ca="1" si="839"/>
        <v>0</v>
      </c>
      <c r="DQ425" s="70" t="b">
        <f t="shared" ca="1" si="808"/>
        <v>0</v>
      </c>
      <c r="DR425" s="70" t="b">
        <f t="shared" ca="1" si="809"/>
        <v>0</v>
      </c>
    </row>
    <row r="426" spans="1:122" x14ac:dyDescent="0.35">
      <c r="A426" s="9" t="s">
        <v>334</v>
      </c>
      <c r="B426" s="2" t="str">
        <f t="shared" ca="1" si="810"/>
        <v>8004101B</v>
      </c>
      <c r="C426" s="80">
        <f t="shared" ca="1" si="811"/>
        <v>1</v>
      </c>
      <c r="D426" s="66" t="str">
        <f ca="1">IF(G426=0,"",INDEX(Indicees!$A$1:$O$90,$G426+1,MATCH($A426,Indicees!$1:$1,0)))</f>
        <v/>
      </c>
      <c r="E426" s="66" t="str">
        <f t="shared" ca="1" si="720"/>
        <v/>
      </c>
      <c r="F426" s="66" t="str">
        <f t="shared" ca="1" si="721"/>
        <v>00</v>
      </c>
      <c r="G426" s="66">
        <f t="shared" ca="1" si="722"/>
        <v>0</v>
      </c>
      <c r="H426" s="66">
        <f t="shared" ca="1" si="723"/>
        <v>0</v>
      </c>
      <c r="I426" s="3" t="str">
        <f t="shared" ca="1" si="724"/>
        <v/>
      </c>
      <c r="J426" s="2" t="str">
        <f t="shared" ca="1" si="725"/>
        <v>00</v>
      </c>
      <c r="K426" s="2">
        <f t="shared" ca="1" si="726"/>
        <v>0</v>
      </c>
      <c r="L426" s="2">
        <f t="shared" ca="1" si="812"/>
        <v>0</v>
      </c>
      <c r="M426" s="3" t="str">
        <f t="shared" ca="1" si="727"/>
        <v/>
      </c>
      <c r="N426" s="2" t="str">
        <f t="shared" ca="1" si="728"/>
        <v>00</v>
      </c>
      <c r="O426" s="2">
        <f t="shared" ca="1" si="729"/>
        <v>0</v>
      </c>
      <c r="P426" s="2">
        <f t="shared" ca="1" si="813"/>
        <v>0</v>
      </c>
      <c r="Q426" s="3" t="str">
        <f t="shared" ca="1" si="730"/>
        <v/>
      </c>
      <c r="R426" s="2" t="str">
        <f t="shared" ca="1" si="731"/>
        <v>00</v>
      </c>
      <c r="S426" s="2">
        <f t="shared" ca="1" si="732"/>
        <v>0</v>
      </c>
      <c r="T426" s="2">
        <f t="shared" ca="1" si="814"/>
        <v>0</v>
      </c>
      <c r="U426" s="3" t="str">
        <f t="shared" ca="1" si="733"/>
        <v/>
      </c>
      <c r="V426" s="2" t="str">
        <f t="shared" ca="1" si="734"/>
        <v>00</v>
      </c>
      <c r="W426" s="2">
        <f t="shared" ca="1" si="735"/>
        <v>0</v>
      </c>
      <c r="X426" s="2">
        <f t="shared" ca="1" si="815"/>
        <v>0</v>
      </c>
      <c r="Y426" s="3" t="str">
        <f t="shared" ca="1" si="736"/>
        <v/>
      </c>
      <c r="Z426" s="2" t="str">
        <f t="shared" ca="1" si="737"/>
        <v>00</v>
      </c>
      <c r="AA426" s="2">
        <f t="shared" ca="1" si="738"/>
        <v>0</v>
      </c>
      <c r="AB426" s="2">
        <f t="shared" ca="1" si="816"/>
        <v>0</v>
      </c>
      <c r="AC426" s="3" t="str">
        <f t="shared" ca="1" si="739"/>
        <v/>
      </c>
      <c r="AD426" s="2" t="str">
        <f t="shared" ca="1" si="740"/>
        <v>00</v>
      </c>
      <c r="AE426" s="2">
        <f t="shared" ca="1" si="741"/>
        <v>0</v>
      </c>
      <c r="AF426" s="2">
        <f t="shared" ca="1" si="817"/>
        <v>0</v>
      </c>
      <c r="AG426" s="3" t="str">
        <f t="shared" ca="1" si="742"/>
        <v/>
      </c>
      <c r="AH426" s="2" t="str">
        <f t="shared" ca="1" si="743"/>
        <v>00</v>
      </c>
      <c r="AI426" s="2">
        <f t="shared" ca="1" si="744"/>
        <v>0</v>
      </c>
      <c r="AJ426" s="2">
        <f t="shared" ca="1" si="818"/>
        <v>0</v>
      </c>
      <c r="AK426" s="3" t="str">
        <f t="shared" ca="1" si="745"/>
        <v/>
      </c>
      <c r="AL426" s="2" t="str">
        <f t="shared" ca="1" si="746"/>
        <v>00</v>
      </c>
      <c r="AM426" s="2">
        <f t="shared" ca="1" si="747"/>
        <v>0</v>
      </c>
      <c r="AN426" s="2">
        <f t="shared" ca="1" si="819"/>
        <v>0</v>
      </c>
      <c r="AO426" s="3" t="str">
        <f t="shared" ca="1" si="748"/>
        <v/>
      </c>
      <c r="AP426" s="2" t="str">
        <f t="shared" ca="1" si="749"/>
        <v>00</v>
      </c>
      <c r="AQ426" s="2">
        <f t="shared" ca="1" si="750"/>
        <v>0</v>
      </c>
      <c r="AR426" s="2">
        <f t="shared" ca="1" si="820"/>
        <v>0</v>
      </c>
      <c r="AS426" s="3" t="str">
        <f t="shared" ca="1" si="751"/>
        <v/>
      </c>
      <c r="AT426" s="2" t="str">
        <f t="shared" ca="1" si="752"/>
        <v>00</v>
      </c>
      <c r="AU426" s="2">
        <f t="shared" ca="1" si="753"/>
        <v>0</v>
      </c>
      <c r="AV426" s="2">
        <f t="shared" ca="1" si="821"/>
        <v>0</v>
      </c>
      <c r="AW426" s="3" t="str">
        <f t="shared" ca="1" si="754"/>
        <v/>
      </c>
      <c r="AX426" s="2" t="str">
        <f t="shared" ca="1" si="755"/>
        <v>00</v>
      </c>
      <c r="AY426" s="2">
        <f t="shared" ca="1" si="756"/>
        <v>0</v>
      </c>
      <c r="AZ426" s="2">
        <f t="shared" ca="1" si="822"/>
        <v>0</v>
      </c>
      <c r="BA426" s="3" t="str">
        <f t="shared" ca="1" si="757"/>
        <v/>
      </c>
      <c r="BB426" s="2" t="str">
        <f t="shared" ca="1" si="758"/>
        <v>00</v>
      </c>
      <c r="BC426" s="2">
        <f t="shared" ca="1" si="759"/>
        <v>0</v>
      </c>
      <c r="BD426" s="2">
        <f t="shared" ca="1" si="823"/>
        <v>0</v>
      </c>
      <c r="BE426" s="3" t="str">
        <f t="shared" ca="1" si="760"/>
        <v/>
      </c>
      <c r="BF426" s="2" t="str">
        <f t="shared" ca="1" si="761"/>
        <v>00</v>
      </c>
      <c r="BG426" s="2">
        <f t="shared" ca="1" si="762"/>
        <v>0</v>
      </c>
      <c r="BH426" s="2">
        <f t="shared" ca="1" si="824"/>
        <v>0</v>
      </c>
      <c r="BI426" s="3" t="str">
        <f t="shared" ca="1" si="763"/>
        <v/>
      </c>
      <c r="BJ426" s="2" t="str">
        <f t="shared" ca="1" si="764"/>
        <v>00</v>
      </c>
      <c r="BK426" s="2">
        <f t="shared" ca="1" si="765"/>
        <v>0</v>
      </c>
      <c r="BL426" s="2">
        <f t="shared" ca="1" si="825"/>
        <v>0</v>
      </c>
      <c r="BM426" s="3" t="str">
        <f t="shared" ca="1" si="766"/>
        <v/>
      </c>
      <c r="BN426" s="2" t="str">
        <f t="shared" ca="1" si="767"/>
        <v>00</v>
      </c>
      <c r="BO426" s="2">
        <f t="shared" ca="1" si="768"/>
        <v>0</v>
      </c>
      <c r="BP426" s="2">
        <f t="shared" ca="1" si="826"/>
        <v>0</v>
      </c>
      <c r="BQ426" s="3" t="str">
        <f t="shared" ca="1" si="769"/>
        <v/>
      </c>
      <c r="BR426" s="2" t="str">
        <f t="shared" ca="1" si="770"/>
        <v>00</v>
      </c>
      <c r="BS426" s="2">
        <f t="shared" ca="1" si="771"/>
        <v>0</v>
      </c>
      <c r="BT426" s="2">
        <f t="shared" ca="1" si="827"/>
        <v>0</v>
      </c>
      <c r="BU426" s="3" t="str">
        <f t="shared" ca="1" si="772"/>
        <v/>
      </c>
      <c r="BV426" s="2" t="str">
        <f t="shared" ca="1" si="773"/>
        <v>00</v>
      </c>
      <c r="BW426" s="2">
        <f t="shared" ca="1" si="774"/>
        <v>0</v>
      </c>
      <c r="BX426" s="2">
        <f t="shared" ca="1" si="828"/>
        <v>0</v>
      </c>
      <c r="BY426" s="3" t="str">
        <f t="shared" ca="1" si="775"/>
        <v/>
      </c>
      <c r="BZ426" s="2" t="str">
        <f t="shared" ca="1" si="776"/>
        <v>00</v>
      </c>
      <c r="CA426" s="2">
        <f t="shared" ca="1" si="777"/>
        <v>0</v>
      </c>
      <c r="CB426" s="2">
        <f t="shared" ca="1" si="829"/>
        <v>0</v>
      </c>
      <c r="CC426" s="3" t="str">
        <f t="shared" ca="1" si="778"/>
        <v/>
      </c>
      <c r="CD426" s="2" t="str">
        <f t="shared" ca="1" si="779"/>
        <v>00</v>
      </c>
      <c r="CE426" s="2">
        <f t="shared" ca="1" si="780"/>
        <v>0</v>
      </c>
      <c r="CF426" s="2">
        <f t="shared" ca="1" si="830"/>
        <v>0</v>
      </c>
      <c r="CG426" s="3" t="str">
        <f t="shared" ca="1" si="781"/>
        <v/>
      </c>
      <c r="CH426" s="2" t="str">
        <f t="shared" ca="1" si="782"/>
        <v>00</v>
      </c>
      <c r="CI426" s="2">
        <f t="shared" ca="1" si="783"/>
        <v>0</v>
      </c>
      <c r="CJ426" s="2">
        <f t="shared" ca="1" si="831"/>
        <v>0</v>
      </c>
      <c r="CK426" s="3" t="str">
        <f t="shared" ca="1" si="784"/>
        <v/>
      </c>
      <c r="CL426" s="2" t="str">
        <f t="shared" ca="1" si="785"/>
        <v>00</v>
      </c>
      <c r="CM426" s="2">
        <f t="shared" ca="1" si="786"/>
        <v>0</v>
      </c>
      <c r="CN426" s="2">
        <f t="shared" ca="1" si="832"/>
        <v>0</v>
      </c>
      <c r="CO426" s="3" t="str">
        <f t="shared" ca="1" si="787"/>
        <v/>
      </c>
      <c r="CP426" s="2" t="str">
        <f t="shared" ca="1" si="788"/>
        <v>00</v>
      </c>
      <c r="CQ426" s="2">
        <f t="shared" ca="1" si="789"/>
        <v>0</v>
      </c>
      <c r="CR426" s="2">
        <f t="shared" ca="1" si="833"/>
        <v>0</v>
      </c>
      <c r="CS426" s="3" t="str">
        <f t="shared" ca="1" si="790"/>
        <v/>
      </c>
      <c r="CT426" s="2" t="str">
        <f t="shared" ca="1" si="791"/>
        <v>00</v>
      </c>
      <c r="CU426" s="2">
        <f t="shared" ca="1" si="792"/>
        <v>0</v>
      </c>
      <c r="CV426" s="2">
        <f t="shared" ca="1" si="834"/>
        <v>0</v>
      </c>
      <c r="CW426" s="3" t="str">
        <f t="shared" ca="1" si="793"/>
        <v/>
      </c>
      <c r="CX426" s="2" t="str">
        <f t="shared" ca="1" si="794"/>
        <v>00</v>
      </c>
      <c r="CY426" s="2">
        <f t="shared" ca="1" si="795"/>
        <v>0</v>
      </c>
      <c r="CZ426" s="2">
        <f t="shared" ca="1" si="835"/>
        <v>0</v>
      </c>
      <c r="DA426" s="3" t="str">
        <f t="shared" ca="1" si="796"/>
        <v/>
      </c>
      <c r="DB426" s="2" t="str">
        <f t="shared" ca="1" si="797"/>
        <v>00</v>
      </c>
      <c r="DC426" s="2">
        <f t="shared" ca="1" si="798"/>
        <v>0</v>
      </c>
      <c r="DD426" s="2">
        <f t="shared" ca="1" si="836"/>
        <v>0</v>
      </c>
      <c r="DE426" s="3" t="str">
        <f t="shared" ca="1" si="799"/>
        <v/>
      </c>
      <c r="DF426" s="2" t="str">
        <f t="shared" ca="1" si="800"/>
        <v>00</v>
      </c>
      <c r="DG426" s="2">
        <f t="shared" ca="1" si="801"/>
        <v>0</v>
      </c>
      <c r="DH426" s="2">
        <f t="shared" ca="1" si="837"/>
        <v>0</v>
      </c>
      <c r="DI426" s="3" t="str">
        <f t="shared" ca="1" si="802"/>
        <v/>
      </c>
      <c r="DJ426" s="2" t="str">
        <f t="shared" ca="1" si="803"/>
        <v>00</v>
      </c>
      <c r="DK426" s="2">
        <f t="shared" ca="1" si="804"/>
        <v>0</v>
      </c>
      <c r="DL426" s="2">
        <f t="shared" ca="1" si="838"/>
        <v>0</v>
      </c>
      <c r="DM426" s="3" t="str">
        <f t="shared" ca="1" si="805"/>
        <v/>
      </c>
      <c r="DN426" s="2" t="str">
        <f t="shared" ca="1" si="806"/>
        <v>00</v>
      </c>
      <c r="DO426" s="2">
        <f t="shared" ca="1" si="807"/>
        <v>0</v>
      </c>
      <c r="DP426" s="2">
        <f t="shared" ca="1" si="839"/>
        <v>0</v>
      </c>
      <c r="DQ426" s="70" t="b">
        <f t="shared" ca="1" si="808"/>
        <v>0</v>
      </c>
      <c r="DR426" s="70" t="b">
        <f t="shared" ca="1" si="809"/>
        <v>0</v>
      </c>
    </row>
    <row r="427" spans="1:122" x14ac:dyDescent="0.35">
      <c r="A427" s="9" t="s">
        <v>334</v>
      </c>
      <c r="B427" s="2" t="str">
        <f t="shared" ca="1" si="810"/>
        <v>8004101C</v>
      </c>
      <c r="C427" s="80">
        <f t="shared" ca="1" si="811"/>
        <v>1</v>
      </c>
      <c r="D427" s="66" t="str">
        <f ca="1">IF(G427=0,"",INDEX(Indicees!$A$1:$O$90,$G427+1,MATCH($A427,Indicees!$1:$1,0)))</f>
        <v/>
      </c>
      <c r="E427" s="66" t="str">
        <f t="shared" ca="1" si="720"/>
        <v/>
      </c>
      <c r="F427" s="66" t="str">
        <f t="shared" ca="1" si="721"/>
        <v>00</v>
      </c>
      <c r="G427" s="66">
        <f t="shared" ca="1" si="722"/>
        <v>0</v>
      </c>
      <c r="H427" s="66">
        <f t="shared" ca="1" si="723"/>
        <v>0</v>
      </c>
      <c r="I427" s="3" t="str">
        <f t="shared" ca="1" si="724"/>
        <v/>
      </c>
      <c r="J427" s="2" t="str">
        <f t="shared" ca="1" si="725"/>
        <v>00</v>
      </c>
      <c r="K427" s="2">
        <f t="shared" ca="1" si="726"/>
        <v>0</v>
      </c>
      <c r="L427" s="2">
        <f t="shared" ca="1" si="812"/>
        <v>0</v>
      </c>
      <c r="M427" s="3" t="str">
        <f t="shared" ca="1" si="727"/>
        <v/>
      </c>
      <c r="N427" s="2" t="str">
        <f t="shared" ca="1" si="728"/>
        <v>00</v>
      </c>
      <c r="O427" s="2">
        <f t="shared" ca="1" si="729"/>
        <v>0</v>
      </c>
      <c r="P427" s="2">
        <f t="shared" ca="1" si="813"/>
        <v>0</v>
      </c>
      <c r="Q427" s="3" t="str">
        <f t="shared" ca="1" si="730"/>
        <v/>
      </c>
      <c r="R427" s="2" t="str">
        <f t="shared" ca="1" si="731"/>
        <v>00</v>
      </c>
      <c r="S427" s="2">
        <f t="shared" ca="1" si="732"/>
        <v>0</v>
      </c>
      <c r="T427" s="2">
        <f t="shared" ca="1" si="814"/>
        <v>0</v>
      </c>
      <c r="U427" s="3" t="str">
        <f t="shared" ca="1" si="733"/>
        <v/>
      </c>
      <c r="V427" s="2" t="str">
        <f t="shared" ca="1" si="734"/>
        <v>00</v>
      </c>
      <c r="W427" s="2">
        <f t="shared" ca="1" si="735"/>
        <v>0</v>
      </c>
      <c r="X427" s="2">
        <f t="shared" ca="1" si="815"/>
        <v>0</v>
      </c>
      <c r="Y427" s="3" t="str">
        <f t="shared" ca="1" si="736"/>
        <v/>
      </c>
      <c r="Z427" s="2" t="str">
        <f t="shared" ca="1" si="737"/>
        <v>00</v>
      </c>
      <c r="AA427" s="2">
        <f t="shared" ca="1" si="738"/>
        <v>0</v>
      </c>
      <c r="AB427" s="2">
        <f t="shared" ca="1" si="816"/>
        <v>0</v>
      </c>
      <c r="AC427" s="3" t="str">
        <f t="shared" ca="1" si="739"/>
        <v/>
      </c>
      <c r="AD427" s="2" t="str">
        <f t="shared" ca="1" si="740"/>
        <v>00</v>
      </c>
      <c r="AE427" s="2">
        <f t="shared" ca="1" si="741"/>
        <v>0</v>
      </c>
      <c r="AF427" s="2">
        <f t="shared" ca="1" si="817"/>
        <v>0</v>
      </c>
      <c r="AG427" s="3" t="str">
        <f t="shared" ca="1" si="742"/>
        <v/>
      </c>
      <c r="AH427" s="2" t="str">
        <f t="shared" ca="1" si="743"/>
        <v>00</v>
      </c>
      <c r="AI427" s="2">
        <f t="shared" ca="1" si="744"/>
        <v>0</v>
      </c>
      <c r="AJ427" s="2">
        <f t="shared" ca="1" si="818"/>
        <v>0</v>
      </c>
      <c r="AK427" s="3" t="str">
        <f t="shared" ca="1" si="745"/>
        <v/>
      </c>
      <c r="AL427" s="2" t="str">
        <f t="shared" ca="1" si="746"/>
        <v>00</v>
      </c>
      <c r="AM427" s="2">
        <f t="shared" ca="1" si="747"/>
        <v>0</v>
      </c>
      <c r="AN427" s="2">
        <f t="shared" ca="1" si="819"/>
        <v>0</v>
      </c>
      <c r="AO427" s="3" t="str">
        <f t="shared" ca="1" si="748"/>
        <v/>
      </c>
      <c r="AP427" s="2" t="str">
        <f t="shared" ca="1" si="749"/>
        <v>00</v>
      </c>
      <c r="AQ427" s="2">
        <f t="shared" ca="1" si="750"/>
        <v>0</v>
      </c>
      <c r="AR427" s="2">
        <f t="shared" ca="1" si="820"/>
        <v>0</v>
      </c>
      <c r="AS427" s="3" t="str">
        <f t="shared" ca="1" si="751"/>
        <v/>
      </c>
      <c r="AT427" s="2" t="str">
        <f t="shared" ca="1" si="752"/>
        <v>00</v>
      </c>
      <c r="AU427" s="2">
        <f t="shared" ca="1" si="753"/>
        <v>0</v>
      </c>
      <c r="AV427" s="2">
        <f t="shared" ca="1" si="821"/>
        <v>0</v>
      </c>
      <c r="AW427" s="3" t="str">
        <f t="shared" ca="1" si="754"/>
        <v/>
      </c>
      <c r="AX427" s="2" t="str">
        <f t="shared" ca="1" si="755"/>
        <v>00</v>
      </c>
      <c r="AY427" s="2">
        <f t="shared" ca="1" si="756"/>
        <v>0</v>
      </c>
      <c r="AZ427" s="2">
        <f t="shared" ca="1" si="822"/>
        <v>0</v>
      </c>
      <c r="BA427" s="3" t="str">
        <f t="shared" ca="1" si="757"/>
        <v/>
      </c>
      <c r="BB427" s="2" t="str">
        <f t="shared" ca="1" si="758"/>
        <v>00</v>
      </c>
      <c r="BC427" s="2">
        <f t="shared" ca="1" si="759"/>
        <v>0</v>
      </c>
      <c r="BD427" s="2">
        <f t="shared" ca="1" si="823"/>
        <v>0</v>
      </c>
      <c r="BE427" s="3" t="str">
        <f t="shared" ca="1" si="760"/>
        <v/>
      </c>
      <c r="BF427" s="2" t="str">
        <f t="shared" ca="1" si="761"/>
        <v>00</v>
      </c>
      <c r="BG427" s="2">
        <f t="shared" ca="1" si="762"/>
        <v>0</v>
      </c>
      <c r="BH427" s="2">
        <f t="shared" ca="1" si="824"/>
        <v>0</v>
      </c>
      <c r="BI427" s="3" t="str">
        <f t="shared" ca="1" si="763"/>
        <v/>
      </c>
      <c r="BJ427" s="2" t="str">
        <f t="shared" ca="1" si="764"/>
        <v>00</v>
      </c>
      <c r="BK427" s="2">
        <f t="shared" ca="1" si="765"/>
        <v>0</v>
      </c>
      <c r="BL427" s="2">
        <f t="shared" ca="1" si="825"/>
        <v>0</v>
      </c>
      <c r="BM427" s="3" t="str">
        <f t="shared" ca="1" si="766"/>
        <v/>
      </c>
      <c r="BN427" s="2" t="str">
        <f t="shared" ca="1" si="767"/>
        <v>00</v>
      </c>
      <c r="BO427" s="2">
        <f t="shared" ca="1" si="768"/>
        <v>0</v>
      </c>
      <c r="BP427" s="2">
        <f t="shared" ca="1" si="826"/>
        <v>0</v>
      </c>
      <c r="BQ427" s="3" t="str">
        <f t="shared" ca="1" si="769"/>
        <v/>
      </c>
      <c r="BR427" s="2" t="str">
        <f t="shared" ca="1" si="770"/>
        <v>00</v>
      </c>
      <c r="BS427" s="2">
        <f t="shared" ca="1" si="771"/>
        <v>0</v>
      </c>
      <c r="BT427" s="2">
        <f t="shared" ca="1" si="827"/>
        <v>0</v>
      </c>
      <c r="BU427" s="3" t="str">
        <f t="shared" ca="1" si="772"/>
        <v/>
      </c>
      <c r="BV427" s="2" t="str">
        <f t="shared" ca="1" si="773"/>
        <v>00</v>
      </c>
      <c r="BW427" s="2">
        <f t="shared" ca="1" si="774"/>
        <v>0</v>
      </c>
      <c r="BX427" s="2">
        <f t="shared" ca="1" si="828"/>
        <v>0</v>
      </c>
      <c r="BY427" s="3" t="str">
        <f t="shared" ca="1" si="775"/>
        <v/>
      </c>
      <c r="BZ427" s="2" t="str">
        <f t="shared" ca="1" si="776"/>
        <v>00</v>
      </c>
      <c r="CA427" s="2">
        <f t="shared" ca="1" si="777"/>
        <v>0</v>
      </c>
      <c r="CB427" s="2">
        <f t="shared" ca="1" si="829"/>
        <v>0</v>
      </c>
      <c r="CC427" s="3" t="str">
        <f t="shared" ca="1" si="778"/>
        <v/>
      </c>
      <c r="CD427" s="2" t="str">
        <f t="shared" ca="1" si="779"/>
        <v>00</v>
      </c>
      <c r="CE427" s="2">
        <f t="shared" ca="1" si="780"/>
        <v>0</v>
      </c>
      <c r="CF427" s="2">
        <f t="shared" ca="1" si="830"/>
        <v>0</v>
      </c>
      <c r="CG427" s="3" t="str">
        <f t="shared" ca="1" si="781"/>
        <v/>
      </c>
      <c r="CH427" s="2" t="str">
        <f t="shared" ca="1" si="782"/>
        <v>00</v>
      </c>
      <c r="CI427" s="2">
        <f t="shared" ca="1" si="783"/>
        <v>0</v>
      </c>
      <c r="CJ427" s="2">
        <f t="shared" ca="1" si="831"/>
        <v>0</v>
      </c>
      <c r="CK427" s="3" t="str">
        <f t="shared" ca="1" si="784"/>
        <v/>
      </c>
      <c r="CL427" s="2" t="str">
        <f t="shared" ca="1" si="785"/>
        <v>00</v>
      </c>
      <c r="CM427" s="2">
        <f t="shared" ca="1" si="786"/>
        <v>0</v>
      </c>
      <c r="CN427" s="2">
        <f t="shared" ca="1" si="832"/>
        <v>0</v>
      </c>
      <c r="CO427" s="3" t="str">
        <f t="shared" ca="1" si="787"/>
        <v/>
      </c>
      <c r="CP427" s="2" t="str">
        <f t="shared" ca="1" si="788"/>
        <v>00</v>
      </c>
      <c r="CQ427" s="2">
        <f t="shared" ca="1" si="789"/>
        <v>0</v>
      </c>
      <c r="CR427" s="2">
        <f t="shared" ca="1" si="833"/>
        <v>0</v>
      </c>
      <c r="CS427" s="3" t="str">
        <f t="shared" ca="1" si="790"/>
        <v/>
      </c>
      <c r="CT427" s="2" t="str">
        <f t="shared" ca="1" si="791"/>
        <v>00</v>
      </c>
      <c r="CU427" s="2">
        <f t="shared" ca="1" si="792"/>
        <v>0</v>
      </c>
      <c r="CV427" s="2">
        <f t="shared" ca="1" si="834"/>
        <v>0</v>
      </c>
      <c r="CW427" s="3" t="str">
        <f t="shared" ca="1" si="793"/>
        <v/>
      </c>
      <c r="CX427" s="2" t="str">
        <f t="shared" ca="1" si="794"/>
        <v>00</v>
      </c>
      <c r="CY427" s="2">
        <f t="shared" ca="1" si="795"/>
        <v>0</v>
      </c>
      <c r="CZ427" s="2">
        <f t="shared" ca="1" si="835"/>
        <v>0</v>
      </c>
      <c r="DA427" s="3" t="str">
        <f t="shared" ca="1" si="796"/>
        <v/>
      </c>
      <c r="DB427" s="2" t="str">
        <f t="shared" ca="1" si="797"/>
        <v>00</v>
      </c>
      <c r="DC427" s="2">
        <f t="shared" ca="1" si="798"/>
        <v>0</v>
      </c>
      <c r="DD427" s="2">
        <f t="shared" ca="1" si="836"/>
        <v>0</v>
      </c>
      <c r="DE427" s="3" t="str">
        <f t="shared" ca="1" si="799"/>
        <v/>
      </c>
      <c r="DF427" s="2" t="str">
        <f t="shared" ca="1" si="800"/>
        <v>00</v>
      </c>
      <c r="DG427" s="2">
        <f t="shared" ca="1" si="801"/>
        <v>0</v>
      </c>
      <c r="DH427" s="2">
        <f t="shared" ca="1" si="837"/>
        <v>0</v>
      </c>
      <c r="DI427" s="3" t="str">
        <f t="shared" ca="1" si="802"/>
        <v/>
      </c>
      <c r="DJ427" s="2" t="str">
        <f t="shared" ca="1" si="803"/>
        <v>00</v>
      </c>
      <c r="DK427" s="2">
        <f t="shared" ca="1" si="804"/>
        <v>0</v>
      </c>
      <c r="DL427" s="2">
        <f t="shared" ca="1" si="838"/>
        <v>0</v>
      </c>
      <c r="DM427" s="3" t="str">
        <f t="shared" ca="1" si="805"/>
        <v/>
      </c>
      <c r="DN427" s="2" t="str">
        <f t="shared" ca="1" si="806"/>
        <v>00</v>
      </c>
      <c r="DO427" s="2">
        <f t="shared" ca="1" si="807"/>
        <v>0</v>
      </c>
      <c r="DP427" s="2">
        <f t="shared" ca="1" si="839"/>
        <v>0</v>
      </c>
      <c r="DQ427" s="70" t="b">
        <f t="shared" ca="1" si="808"/>
        <v>0</v>
      </c>
      <c r="DR427" s="70" t="b">
        <f t="shared" ca="1" si="809"/>
        <v>0</v>
      </c>
    </row>
    <row r="428" spans="1:122" x14ac:dyDescent="0.35">
      <c r="A428" s="9" t="s">
        <v>334</v>
      </c>
      <c r="B428" s="2" t="str">
        <f t="shared" ca="1" si="810"/>
        <v>8004101D</v>
      </c>
      <c r="C428" s="80">
        <f t="shared" ca="1" si="811"/>
        <v>1</v>
      </c>
      <c r="D428" s="66" t="str">
        <f ca="1">IF(G428=0,"",INDEX(Indicees!$A$1:$O$90,$G428+1,MATCH($A428,Indicees!$1:$1,0)))</f>
        <v/>
      </c>
      <c r="E428" s="66" t="str">
        <f t="shared" ca="1" si="720"/>
        <v/>
      </c>
      <c r="F428" s="66" t="str">
        <f t="shared" ca="1" si="721"/>
        <v>00</v>
      </c>
      <c r="G428" s="66">
        <f t="shared" ca="1" si="722"/>
        <v>0</v>
      </c>
      <c r="H428" s="66">
        <f t="shared" ca="1" si="723"/>
        <v>0</v>
      </c>
      <c r="I428" s="3" t="str">
        <f t="shared" ca="1" si="724"/>
        <v/>
      </c>
      <c r="J428" s="2" t="str">
        <f t="shared" ca="1" si="725"/>
        <v>00</v>
      </c>
      <c r="K428" s="2">
        <f t="shared" ca="1" si="726"/>
        <v>0</v>
      </c>
      <c r="L428" s="2">
        <f t="shared" ca="1" si="812"/>
        <v>0</v>
      </c>
      <c r="M428" s="3" t="str">
        <f t="shared" ca="1" si="727"/>
        <v/>
      </c>
      <c r="N428" s="2" t="str">
        <f t="shared" ca="1" si="728"/>
        <v>00</v>
      </c>
      <c r="O428" s="2">
        <f t="shared" ca="1" si="729"/>
        <v>0</v>
      </c>
      <c r="P428" s="2">
        <f t="shared" ca="1" si="813"/>
        <v>0</v>
      </c>
      <c r="Q428" s="3" t="str">
        <f t="shared" ca="1" si="730"/>
        <v/>
      </c>
      <c r="R428" s="2" t="str">
        <f t="shared" ca="1" si="731"/>
        <v>00</v>
      </c>
      <c r="S428" s="2">
        <f t="shared" ca="1" si="732"/>
        <v>0</v>
      </c>
      <c r="T428" s="2">
        <f t="shared" ca="1" si="814"/>
        <v>0</v>
      </c>
      <c r="U428" s="3" t="str">
        <f t="shared" ca="1" si="733"/>
        <v/>
      </c>
      <c r="V428" s="2" t="str">
        <f t="shared" ca="1" si="734"/>
        <v>00</v>
      </c>
      <c r="W428" s="2">
        <f t="shared" ca="1" si="735"/>
        <v>0</v>
      </c>
      <c r="X428" s="2">
        <f t="shared" ca="1" si="815"/>
        <v>0</v>
      </c>
      <c r="Y428" s="3" t="str">
        <f t="shared" ca="1" si="736"/>
        <v/>
      </c>
      <c r="Z428" s="2" t="str">
        <f t="shared" ca="1" si="737"/>
        <v>00</v>
      </c>
      <c r="AA428" s="2">
        <f t="shared" ca="1" si="738"/>
        <v>0</v>
      </c>
      <c r="AB428" s="2">
        <f t="shared" ca="1" si="816"/>
        <v>0</v>
      </c>
      <c r="AC428" s="3" t="str">
        <f t="shared" ca="1" si="739"/>
        <v/>
      </c>
      <c r="AD428" s="2" t="str">
        <f t="shared" ca="1" si="740"/>
        <v>00</v>
      </c>
      <c r="AE428" s="2">
        <f t="shared" ca="1" si="741"/>
        <v>0</v>
      </c>
      <c r="AF428" s="2">
        <f t="shared" ca="1" si="817"/>
        <v>0</v>
      </c>
      <c r="AG428" s="3" t="str">
        <f t="shared" ca="1" si="742"/>
        <v/>
      </c>
      <c r="AH428" s="2" t="str">
        <f t="shared" ca="1" si="743"/>
        <v>00</v>
      </c>
      <c r="AI428" s="2">
        <f t="shared" ca="1" si="744"/>
        <v>0</v>
      </c>
      <c r="AJ428" s="2">
        <f t="shared" ca="1" si="818"/>
        <v>0</v>
      </c>
      <c r="AK428" s="3" t="str">
        <f t="shared" ca="1" si="745"/>
        <v/>
      </c>
      <c r="AL428" s="2" t="str">
        <f t="shared" ca="1" si="746"/>
        <v>00</v>
      </c>
      <c r="AM428" s="2">
        <f t="shared" ca="1" si="747"/>
        <v>0</v>
      </c>
      <c r="AN428" s="2">
        <f t="shared" ca="1" si="819"/>
        <v>0</v>
      </c>
      <c r="AO428" s="3" t="str">
        <f t="shared" ca="1" si="748"/>
        <v/>
      </c>
      <c r="AP428" s="2" t="str">
        <f t="shared" ca="1" si="749"/>
        <v>00</v>
      </c>
      <c r="AQ428" s="2">
        <f t="shared" ca="1" si="750"/>
        <v>0</v>
      </c>
      <c r="AR428" s="2">
        <f t="shared" ca="1" si="820"/>
        <v>0</v>
      </c>
      <c r="AS428" s="3" t="str">
        <f t="shared" ca="1" si="751"/>
        <v/>
      </c>
      <c r="AT428" s="2" t="str">
        <f t="shared" ca="1" si="752"/>
        <v>00</v>
      </c>
      <c r="AU428" s="2">
        <f t="shared" ca="1" si="753"/>
        <v>0</v>
      </c>
      <c r="AV428" s="2">
        <f t="shared" ca="1" si="821"/>
        <v>0</v>
      </c>
      <c r="AW428" s="3" t="str">
        <f t="shared" ca="1" si="754"/>
        <v/>
      </c>
      <c r="AX428" s="2" t="str">
        <f t="shared" ca="1" si="755"/>
        <v>00</v>
      </c>
      <c r="AY428" s="2">
        <f t="shared" ca="1" si="756"/>
        <v>0</v>
      </c>
      <c r="AZ428" s="2">
        <f t="shared" ca="1" si="822"/>
        <v>0</v>
      </c>
      <c r="BA428" s="3" t="str">
        <f t="shared" ca="1" si="757"/>
        <v/>
      </c>
      <c r="BB428" s="2" t="str">
        <f t="shared" ca="1" si="758"/>
        <v>00</v>
      </c>
      <c r="BC428" s="2">
        <f t="shared" ca="1" si="759"/>
        <v>0</v>
      </c>
      <c r="BD428" s="2">
        <f t="shared" ca="1" si="823"/>
        <v>0</v>
      </c>
      <c r="BE428" s="3" t="str">
        <f t="shared" ca="1" si="760"/>
        <v/>
      </c>
      <c r="BF428" s="2" t="str">
        <f t="shared" ca="1" si="761"/>
        <v>00</v>
      </c>
      <c r="BG428" s="2">
        <f t="shared" ca="1" si="762"/>
        <v>0</v>
      </c>
      <c r="BH428" s="2">
        <f t="shared" ca="1" si="824"/>
        <v>0</v>
      </c>
      <c r="BI428" s="3" t="str">
        <f t="shared" ca="1" si="763"/>
        <v/>
      </c>
      <c r="BJ428" s="2" t="str">
        <f t="shared" ca="1" si="764"/>
        <v>00</v>
      </c>
      <c r="BK428" s="2">
        <f t="shared" ca="1" si="765"/>
        <v>0</v>
      </c>
      <c r="BL428" s="2">
        <f t="shared" ca="1" si="825"/>
        <v>0</v>
      </c>
      <c r="BM428" s="3" t="str">
        <f t="shared" ca="1" si="766"/>
        <v/>
      </c>
      <c r="BN428" s="2" t="str">
        <f t="shared" ca="1" si="767"/>
        <v>00</v>
      </c>
      <c r="BO428" s="2">
        <f t="shared" ca="1" si="768"/>
        <v>0</v>
      </c>
      <c r="BP428" s="2">
        <f t="shared" ca="1" si="826"/>
        <v>0</v>
      </c>
      <c r="BQ428" s="3" t="str">
        <f t="shared" ca="1" si="769"/>
        <v/>
      </c>
      <c r="BR428" s="2" t="str">
        <f t="shared" ca="1" si="770"/>
        <v>00</v>
      </c>
      <c r="BS428" s="2">
        <f t="shared" ca="1" si="771"/>
        <v>0</v>
      </c>
      <c r="BT428" s="2">
        <f t="shared" ca="1" si="827"/>
        <v>0</v>
      </c>
      <c r="BU428" s="3" t="str">
        <f t="shared" ca="1" si="772"/>
        <v/>
      </c>
      <c r="BV428" s="2" t="str">
        <f t="shared" ca="1" si="773"/>
        <v>00</v>
      </c>
      <c r="BW428" s="2">
        <f t="shared" ca="1" si="774"/>
        <v>0</v>
      </c>
      <c r="BX428" s="2">
        <f t="shared" ca="1" si="828"/>
        <v>0</v>
      </c>
      <c r="BY428" s="3" t="str">
        <f t="shared" ca="1" si="775"/>
        <v/>
      </c>
      <c r="BZ428" s="2" t="str">
        <f t="shared" ca="1" si="776"/>
        <v>00</v>
      </c>
      <c r="CA428" s="2">
        <f t="shared" ca="1" si="777"/>
        <v>0</v>
      </c>
      <c r="CB428" s="2">
        <f t="shared" ca="1" si="829"/>
        <v>0</v>
      </c>
      <c r="CC428" s="3" t="str">
        <f t="shared" ca="1" si="778"/>
        <v/>
      </c>
      <c r="CD428" s="2" t="str">
        <f t="shared" ca="1" si="779"/>
        <v>00</v>
      </c>
      <c r="CE428" s="2">
        <f t="shared" ca="1" si="780"/>
        <v>0</v>
      </c>
      <c r="CF428" s="2">
        <f t="shared" ca="1" si="830"/>
        <v>0</v>
      </c>
      <c r="CG428" s="3" t="str">
        <f t="shared" ca="1" si="781"/>
        <v/>
      </c>
      <c r="CH428" s="2" t="str">
        <f t="shared" ca="1" si="782"/>
        <v>00</v>
      </c>
      <c r="CI428" s="2">
        <f t="shared" ca="1" si="783"/>
        <v>0</v>
      </c>
      <c r="CJ428" s="2">
        <f t="shared" ca="1" si="831"/>
        <v>0</v>
      </c>
      <c r="CK428" s="3" t="str">
        <f t="shared" ca="1" si="784"/>
        <v/>
      </c>
      <c r="CL428" s="2" t="str">
        <f t="shared" ca="1" si="785"/>
        <v>00</v>
      </c>
      <c r="CM428" s="2">
        <f t="shared" ca="1" si="786"/>
        <v>0</v>
      </c>
      <c r="CN428" s="2">
        <f t="shared" ca="1" si="832"/>
        <v>0</v>
      </c>
      <c r="CO428" s="3" t="str">
        <f t="shared" ca="1" si="787"/>
        <v/>
      </c>
      <c r="CP428" s="2" t="str">
        <f t="shared" ca="1" si="788"/>
        <v>00</v>
      </c>
      <c r="CQ428" s="2">
        <f t="shared" ca="1" si="789"/>
        <v>0</v>
      </c>
      <c r="CR428" s="2">
        <f t="shared" ca="1" si="833"/>
        <v>0</v>
      </c>
      <c r="CS428" s="3" t="str">
        <f t="shared" ca="1" si="790"/>
        <v/>
      </c>
      <c r="CT428" s="2" t="str">
        <f t="shared" ca="1" si="791"/>
        <v>00</v>
      </c>
      <c r="CU428" s="2">
        <f t="shared" ca="1" si="792"/>
        <v>0</v>
      </c>
      <c r="CV428" s="2">
        <f t="shared" ca="1" si="834"/>
        <v>0</v>
      </c>
      <c r="CW428" s="3" t="str">
        <f t="shared" ca="1" si="793"/>
        <v/>
      </c>
      <c r="CX428" s="2" t="str">
        <f t="shared" ca="1" si="794"/>
        <v>00</v>
      </c>
      <c r="CY428" s="2">
        <f t="shared" ca="1" si="795"/>
        <v>0</v>
      </c>
      <c r="CZ428" s="2">
        <f t="shared" ca="1" si="835"/>
        <v>0</v>
      </c>
      <c r="DA428" s="3" t="str">
        <f t="shared" ca="1" si="796"/>
        <v/>
      </c>
      <c r="DB428" s="2" t="str">
        <f t="shared" ca="1" si="797"/>
        <v>00</v>
      </c>
      <c r="DC428" s="2">
        <f t="shared" ca="1" si="798"/>
        <v>0</v>
      </c>
      <c r="DD428" s="2">
        <f t="shared" ca="1" si="836"/>
        <v>0</v>
      </c>
      <c r="DE428" s="3" t="str">
        <f t="shared" ca="1" si="799"/>
        <v/>
      </c>
      <c r="DF428" s="2" t="str">
        <f t="shared" ca="1" si="800"/>
        <v>00</v>
      </c>
      <c r="DG428" s="2">
        <f t="shared" ca="1" si="801"/>
        <v>0</v>
      </c>
      <c r="DH428" s="2">
        <f t="shared" ca="1" si="837"/>
        <v>0</v>
      </c>
      <c r="DI428" s="3" t="str">
        <f t="shared" ca="1" si="802"/>
        <v/>
      </c>
      <c r="DJ428" s="2" t="str">
        <f t="shared" ca="1" si="803"/>
        <v>00</v>
      </c>
      <c r="DK428" s="2">
        <f t="shared" ca="1" si="804"/>
        <v>0</v>
      </c>
      <c r="DL428" s="2">
        <f t="shared" ca="1" si="838"/>
        <v>0</v>
      </c>
      <c r="DM428" s="3" t="str">
        <f t="shared" ca="1" si="805"/>
        <v/>
      </c>
      <c r="DN428" s="2" t="str">
        <f t="shared" ca="1" si="806"/>
        <v>00</v>
      </c>
      <c r="DO428" s="2">
        <f t="shared" ca="1" si="807"/>
        <v>0</v>
      </c>
      <c r="DP428" s="2">
        <f t="shared" ca="1" si="839"/>
        <v>0</v>
      </c>
      <c r="DQ428" s="70" t="b">
        <f t="shared" ca="1" si="808"/>
        <v>0</v>
      </c>
      <c r="DR428" s="70" t="b">
        <f t="shared" ca="1" si="809"/>
        <v>0</v>
      </c>
    </row>
    <row r="429" spans="1:122" x14ac:dyDescent="0.35">
      <c r="A429" s="9" t="s">
        <v>334</v>
      </c>
      <c r="B429" s="2" t="str">
        <f t="shared" ca="1" si="810"/>
        <v>8004101E</v>
      </c>
      <c r="C429" s="80">
        <f t="shared" ca="1" si="811"/>
        <v>1</v>
      </c>
      <c r="D429" s="66" t="str">
        <f ca="1">IF(G429=0,"",INDEX(Indicees!$A$1:$O$90,$G429+1,MATCH($A429,Indicees!$1:$1,0)))</f>
        <v/>
      </c>
      <c r="E429" s="66" t="str">
        <f t="shared" ca="1" si="720"/>
        <v/>
      </c>
      <c r="F429" s="66" t="str">
        <f t="shared" ca="1" si="721"/>
        <v>00</v>
      </c>
      <c r="G429" s="66">
        <f t="shared" ca="1" si="722"/>
        <v>0</v>
      </c>
      <c r="H429" s="66">
        <f t="shared" ca="1" si="723"/>
        <v>0</v>
      </c>
      <c r="I429" s="3" t="str">
        <f t="shared" ca="1" si="724"/>
        <v/>
      </c>
      <c r="J429" s="2" t="str">
        <f t="shared" ca="1" si="725"/>
        <v>00</v>
      </c>
      <c r="K429" s="2">
        <f t="shared" ca="1" si="726"/>
        <v>0</v>
      </c>
      <c r="L429" s="2">
        <f t="shared" ca="1" si="812"/>
        <v>0</v>
      </c>
      <c r="M429" s="3" t="str">
        <f t="shared" ca="1" si="727"/>
        <v/>
      </c>
      <c r="N429" s="2" t="str">
        <f t="shared" ca="1" si="728"/>
        <v>00</v>
      </c>
      <c r="O429" s="2">
        <f t="shared" ca="1" si="729"/>
        <v>0</v>
      </c>
      <c r="P429" s="2">
        <f t="shared" ca="1" si="813"/>
        <v>0</v>
      </c>
      <c r="Q429" s="3" t="str">
        <f t="shared" ca="1" si="730"/>
        <v/>
      </c>
      <c r="R429" s="2" t="str">
        <f t="shared" ca="1" si="731"/>
        <v>00</v>
      </c>
      <c r="S429" s="2">
        <f t="shared" ca="1" si="732"/>
        <v>0</v>
      </c>
      <c r="T429" s="2">
        <f t="shared" ca="1" si="814"/>
        <v>0</v>
      </c>
      <c r="U429" s="3" t="str">
        <f t="shared" ca="1" si="733"/>
        <v/>
      </c>
      <c r="V429" s="2" t="str">
        <f t="shared" ca="1" si="734"/>
        <v>00</v>
      </c>
      <c r="W429" s="2">
        <f t="shared" ca="1" si="735"/>
        <v>0</v>
      </c>
      <c r="X429" s="2">
        <f t="shared" ca="1" si="815"/>
        <v>0</v>
      </c>
      <c r="Y429" s="3" t="str">
        <f t="shared" ca="1" si="736"/>
        <v/>
      </c>
      <c r="Z429" s="2" t="str">
        <f t="shared" ca="1" si="737"/>
        <v>00</v>
      </c>
      <c r="AA429" s="2">
        <f t="shared" ca="1" si="738"/>
        <v>0</v>
      </c>
      <c r="AB429" s="2">
        <f t="shared" ca="1" si="816"/>
        <v>0</v>
      </c>
      <c r="AC429" s="3" t="str">
        <f t="shared" ca="1" si="739"/>
        <v/>
      </c>
      <c r="AD429" s="2" t="str">
        <f t="shared" ca="1" si="740"/>
        <v>00</v>
      </c>
      <c r="AE429" s="2">
        <f t="shared" ca="1" si="741"/>
        <v>0</v>
      </c>
      <c r="AF429" s="2">
        <f t="shared" ca="1" si="817"/>
        <v>0</v>
      </c>
      <c r="AG429" s="3" t="str">
        <f t="shared" ca="1" si="742"/>
        <v/>
      </c>
      <c r="AH429" s="2" t="str">
        <f t="shared" ca="1" si="743"/>
        <v>00</v>
      </c>
      <c r="AI429" s="2">
        <f t="shared" ca="1" si="744"/>
        <v>0</v>
      </c>
      <c r="AJ429" s="2">
        <f t="shared" ca="1" si="818"/>
        <v>0</v>
      </c>
      <c r="AK429" s="3" t="str">
        <f t="shared" ca="1" si="745"/>
        <v/>
      </c>
      <c r="AL429" s="2" t="str">
        <f t="shared" ca="1" si="746"/>
        <v>00</v>
      </c>
      <c r="AM429" s="2">
        <f t="shared" ca="1" si="747"/>
        <v>0</v>
      </c>
      <c r="AN429" s="2">
        <f t="shared" ca="1" si="819"/>
        <v>0</v>
      </c>
      <c r="AO429" s="3" t="str">
        <f t="shared" ca="1" si="748"/>
        <v/>
      </c>
      <c r="AP429" s="2" t="str">
        <f t="shared" ca="1" si="749"/>
        <v>00</v>
      </c>
      <c r="AQ429" s="2">
        <f t="shared" ca="1" si="750"/>
        <v>0</v>
      </c>
      <c r="AR429" s="2">
        <f t="shared" ca="1" si="820"/>
        <v>0</v>
      </c>
      <c r="AS429" s="3" t="str">
        <f t="shared" ca="1" si="751"/>
        <v/>
      </c>
      <c r="AT429" s="2" t="str">
        <f t="shared" ca="1" si="752"/>
        <v>00</v>
      </c>
      <c r="AU429" s="2">
        <f t="shared" ca="1" si="753"/>
        <v>0</v>
      </c>
      <c r="AV429" s="2">
        <f t="shared" ca="1" si="821"/>
        <v>0</v>
      </c>
      <c r="AW429" s="3" t="str">
        <f t="shared" ca="1" si="754"/>
        <v/>
      </c>
      <c r="AX429" s="2" t="str">
        <f t="shared" ca="1" si="755"/>
        <v>00</v>
      </c>
      <c r="AY429" s="2">
        <f t="shared" ca="1" si="756"/>
        <v>0</v>
      </c>
      <c r="AZ429" s="2">
        <f t="shared" ca="1" si="822"/>
        <v>0</v>
      </c>
      <c r="BA429" s="3" t="str">
        <f t="shared" ca="1" si="757"/>
        <v/>
      </c>
      <c r="BB429" s="2" t="str">
        <f t="shared" ca="1" si="758"/>
        <v>00</v>
      </c>
      <c r="BC429" s="2">
        <f t="shared" ca="1" si="759"/>
        <v>0</v>
      </c>
      <c r="BD429" s="2">
        <f t="shared" ca="1" si="823"/>
        <v>0</v>
      </c>
      <c r="BE429" s="3" t="str">
        <f t="shared" ca="1" si="760"/>
        <v/>
      </c>
      <c r="BF429" s="2" t="str">
        <f t="shared" ca="1" si="761"/>
        <v>00</v>
      </c>
      <c r="BG429" s="2">
        <f t="shared" ca="1" si="762"/>
        <v>0</v>
      </c>
      <c r="BH429" s="2">
        <f t="shared" ca="1" si="824"/>
        <v>0</v>
      </c>
      <c r="BI429" s="3" t="str">
        <f t="shared" ca="1" si="763"/>
        <v/>
      </c>
      <c r="BJ429" s="2" t="str">
        <f t="shared" ca="1" si="764"/>
        <v>00</v>
      </c>
      <c r="BK429" s="2">
        <f t="shared" ca="1" si="765"/>
        <v>0</v>
      </c>
      <c r="BL429" s="2">
        <f t="shared" ca="1" si="825"/>
        <v>0</v>
      </c>
      <c r="BM429" s="3" t="str">
        <f t="shared" ca="1" si="766"/>
        <v/>
      </c>
      <c r="BN429" s="2" t="str">
        <f t="shared" ca="1" si="767"/>
        <v>00</v>
      </c>
      <c r="BO429" s="2">
        <f t="shared" ca="1" si="768"/>
        <v>0</v>
      </c>
      <c r="BP429" s="2">
        <f t="shared" ca="1" si="826"/>
        <v>0</v>
      </c>
      <c r="BQ429" s="3" t="str">
        <f t="shared" ca="1" si="769"/>
        <v/>
      </c>
      <c r="BR429" s="2" t="str">
        <f t="shared" ca="1" si="770"/>
        <v>00</v>
      </c>
      <c r="BS429" s="2">
        <f t="shared" ca="1" si="771"/>
        <v>0</v>
      </c>
      <c r="BT429" s="2">
        <f t="shared" ca="1" si="827"/>
        <v>0</v>
      </c>
      <c r="BU429" s="3" t="str">
        <f t="shared" ca="1" si="772"/>
        <v/>
      </c>
      <c r="BV429" s="2" t="str">
        <f t="shared" ca="1" si="773"/>
        <v>00</v>
      </c>
      <c r="BW429" s="2">
        <f t="shared" ca="1" si="774"/>
        <v>0</v>
      </c>
      <c r="BX429" s="2">
        <f t="shared" ca="1" si="828"/>
        <v>0</v>
      </c>
      <c r="BY429" s="3" t="str">
        <f t="shared" ca="1" si="775"/>
        <v/>
      </c>
      <c r="BZ429" s="2" t="str">
        <f t="shared" ca="1" si="776"/>
        <v>00</v>
      </c>
      <c r="CA429" s="2">
        <f t="shared" ca="1" si="777"/>
        <v>0</v>
      </c>
      <c r="CB429" s="2">
        <f t="shared" ca="1" si="829"/>
        <v>0</v>
      </c>
      <c r="CC429" s="3" t="str">
        <f t="shared" ca="1" si="778"/>
        <v/>
      </c>
      <c r="CD429" s="2" t="str">
        <f t="shared" ca="1" si="779"/>
        <v>00</v>
      </c>
      <c r="CE429" s="2">
        <f t="shared" ca="1" si="780"/>
        <v>0</v>
      </c>
      <c r="CF429" s="2">
        <f t="shared" ca="1" si="830"/>
        <v>0</v>
      </c>
      <c r="CG429" s="3" t="str">
        <f t="shared" ca="1" si="781"/>
        <v/>
      </c>
      <c r="CH429" s="2" t="str">
        <f t="shared" ca="1" si="782"/>
        <v>00</v>
      </c>
      <c r="CI429" s="2">
        <f t="shared" ca="1" si="783"/>
        <v>0</v>
      </c>
      <c r="CJ429" s="2">
        <f t="shared" ca="1" si="831"/>
        <v>0</v>
      </c>
      <c r="CK429" s="3" t="str">
        <f t="shared" ca="1" si="784"/>
        <v/>
      </c>
      <c r="CL429" s="2" t="str">
        <f t="shared" ca="1" si="785"/>
        <v>00</v>
      </c>
      <c r="CM429" s="2">
        <f t="shared" ca="1" si="786"/>
        <v>0</v>
      </c>
      <c r="CN429" s="2">
        <f t="shared" ca="1" si="832"/>
        <v>0</v>
      </c>
      <c r="CO429" s="3" t="str">
        <f t="shared" ca="1" si="787"/>
        <v/>
      </c>
      <c r="CP429" s="2" t="str">
        <f t="shared" ca="1" si="788"/>
        <v>00</v>
      </c>
      <c r="CQ429" s="2">
        <f t="shared" ca="1" si="789"/>
        <v>0</v>
      </c>
      <c r="CR429" s="2">
        <f t="shared" ca="1" si="833"/>
        <v>0</v>
      </c>
      <c r="CS429" s="3" t="str">
        <f t="shared" ca="1" si="790"/>
        <v/>
      </c>
      <c r="CT429" s="2" t="str">
        <f t="shared" ca="1" si="791"/>
        <v>00</v>
      </c>
      <c r="CU429" s="2">
        <f t="shared" ca="1" si="792"/>
        <v>0</v>
      </c>
      <c r="CV429" s="2">
        <f t="shared" ca="1" si="834"/>
        <v>0</v>
      </c>
      <c r="CW429" s="3" t="str">
        <f t="shared" ca="1" si="793"/>
        <v/>
      </c>
      <c r="CX429" s="2" t="str">
        <f t="shared" ca="1" si="794"/>
        <v>00</v>
      </c>
      <c r="CY429" s="2">
        <f t="shared" ca="1" si="795"/>
        <v>0</v>
      </c>
      <c r="CZ429" s="2">
        <f t="shared" ca="1" si="835"/>
        <v>0</v>
      </c>
      <c r="DA429" s="3" t="str">
        <f t="shared" ca="1" si="796"/>
        <v/>
      </c>
      <c r="DB429" s="2" t="str">
        <f t="shared" ca="1" si="797"/>
        <v>00</v>
      </c>
      <c r="DC429" s="2">
        <f t="shared" ca="1" si="798"/>
        <v>0</v>
      </c>
      <c r="DD429" s="2">
        <f t="shared" ca="1" si="836"/>
        <v>0</v>
      </c>
      <c r="DE429" s="3" t="str">
        <f t="shared" ca="1" si="799"/>
        <v/>
      </c>
      <c r="DF429" s="2" t="str">
        <f t="shared" ca="1" si="800"/>
        <v>00</v>
      </c>
      <c r="DG429" s="2">
        <f t="shared" ca="1" si="801"/>
        <v>0</v>
      </c>
      <c r="DH429" s="2">
        <f t="shared" ca="1" si="837"/>
        <v>0</v>
      </c>
      <c r="DI429" s="3" t="str">
        <f t="shared" ca="1" si="802"/>
        <v/>
      </c>
      <c r="DJ429" s="2" t="str">
        <f t="shared" ca="1" si="803"/>
        <v>00</v>
      </c>
      <c r="DK429" s="2">
        <f t="shared" ca="1" si="804"/>
        <v>0</v>
      </c>
      <c r="DL429" s="2">
        <f t="shared" ca="1" si="838"/>
        <v>0</v>
      </c>
      <c r="DM429" s="3" t="str">
        <f t="shared" ca="1" si="805"/>
        <v/>
      </c>
      <c r="DN429" s="2" t="str">
        <f t="shared" ca="1" si="806"/>
        <v>00</v>
      </c>
      <c r="DO429" s="2">
        <f t="shared" ca="1" si="807"/>
        <v>0</v>
      </c>
      <c r="DP429" s="2">
        <f t="shared" ca="1" si="839"/>
        <v>0</v>
      </c>
      <c r="DQ429" s="70" t="b">
        <f t="shared" ca="1" si="808"/>
        <v>0</v>
      </c>
      <c r="DR429" s="70" t="b">
        <f t="shared" ca="1" si="809"/>
        <v>0</v>
      </c>
    </row>
    <row r="430" spans="1:122" x14ac:dyDescent="0.35">
      <c r="A430" s="9" t="s">
        <v>334</v>
      </c>
      <c r="B430" s="2" t="str">
        <f t="shared" ca="1" si="810"/>
        <v>8004101F</v>
      </c>
      <c r="C430" s="80">
        <f t="shared" ca="1" si="811"/>
        <v>1</v>
      </c>
      <c r="D430" s="66" t="str">
        <f ca="1">IF(G430=0,"",INDEX(Indicees!$A$1:$O$90,$G430+1,MATCH($A430,Indicees!$1:$1,0)))</f>
        <v/>
      </c>
      <c r="E430" s="66" t="str">
        <f t="shared" ca="1" si="720"/>
        <v/>
      </c>
      <c r="F430" s="66" t="str">
        <f t="shared" ca="1" si="721"/>
        <v>00</v>
      </c>
      <c r="G430" s="66">
        <f t="shared" ca="1" si="722"/>
        <v>0</v>
      </c>
      <c r="H430" s="66">
        <f t="shared" ca="1" si="723"/>
        <v>0</v>
      </c>
      <c r="I430" s="3" t="str">
        <f t="shared" ca="1" si="724"/>
        <v/>
      </c>
      <c r="J430" s="2" t="str">
        <f t="shared" ca="1" si="725"/>
        <v>00</v>
      </c>
      <c r="K430" s="2">
        <f t="shared" ca="1" si="726"/>
        <v>0</v>
      </c>
      <c r="L430" s="2">
        <f t="shared" ca="1" si="812"/>
        <v>0</v>
      </c>
      <c r="M430" s="3" t="str">
        <f t="shared" ca="1" si="727"/>
        <v/>
      </c>
      <c r="N430" s="2" t="str">
        <f t="shared" ca="1" si="728"/>
        <v>00</v>
      </c>
      <c r="O430" s="2">
        <f t="shared" ca="1" si="729"/>
        <v>0</v>
      </c>
      <c r="P430" s="2">
        <f t="shared" ca="1" si="813"/>
        <v>0</v>
      </c>
      <c r="Q430" s="3" t="str">
        <f t="shared" ca="1" si="730"/>
        <v/>
      </c>
      <c r="R430" s="2" t="str">
        <f t="shared" ca="1" si="731"/>
        <v>00</v>
      </c>
      <c r="S430" s="2">
        <f t="shared" ca="1" si="732"/>
        <v>0</v>
      </c>
      <c r="T430" s="2">
        <f t="shared" ca="1" si="814"/>
        <v>0</v>
      </c>
      <c r="U430" s="3" t="str">
        <f t="shared" ca="1" si="733"/>
        <v/>
      </c>
      <c r="V430" s="2" t="str">
        <f t="shared" ca="1" si="734"/>
        <v>00</v>
      </c>
      <c r="W430" s="2">
        <f t="shared" ca="1" si="735"/>
        <v>0</v>
      </c>
      <c r="X430" s="2">
        <f t="shared" ca="1" si="815"/>
        <v>0</v>
      </c>
      <c r="Y430" s="3" t="str">
        <f t="shared" ca="1" si="736"/>
        <v/>
      </c>
      <c r="Z430" s="2" t="str">
        <f t="shared" ca="1" si="737"/>
        <v>00</v>
      </c>
      <c r="AA430" s="2">
        <f t="shared" ca="1" si="738"/>
        <v>0</v>
      </c>
      <c r="AB430" s="2">
        <f t="shared" ca="1" si="816"/>
        <v>0</v>
      </c>
      <c r="AC430" s="3" t="str">
        <f t="shared" ca="1" si="739"/>
        <v/>
      </c>
      <c r="AD430" s="2" t="str">
        <f t="shared" ca="1" si="740"/>
        <v>00</v>
      </c>
      <c r="AE430" s="2">
        <f t="shared" ca="1" si="741"/>
        <v>0</v>
      </c>
      <c r="AF430" s="2">
        <f t="shared" ca="1" si="817"/>
        <v>0</v>
      </c>
      <c r="AG430" s="3" t="str">
        <f t="shared" ca="1" si="742"/>
        <v/>
      </c>
      <c r="AH430" s="2" t="str">
        <f t="shared" ca="1" si="743"/>
        <v>00</v>
      </c>
      <c r="AI430" s="2">
        <f t="shared" ca="1" si="744"/>
        <v>0</v>
      </c>
      <c r="AJ430" s="2">
        <f t="shared" ca="1" si="818"/>
        <v>0</v>
      </c>
      <c r="AK430" s="3" t="str">
        <f t="shared" ca="1" si="745"/>
        <v/>
      </c>
      <c r="AL430" s="2" t="str">
        <f t="shared" ca="1" si="746"/>
        <v>00</v>
      </c>
      <c r="AM430" s="2">
        <f t="shared" ca="1" si="747"/>
        <v>0</v>
      </c>
      <c r="AN430" s="2">
        <f t="shared" ca="1" si="819"/>
        <v>0</v>
      </c>
      <c r="AO430" s="3" t="str">
        <f t="shared" ca="1" si="748"/>
        <v/>
      </c>
      <c r="AP430" s="2" t="str">
        <f t="shared" ca="1" si="749"/>
        <v>00</v>
      </c>
      <c r="AQ430" s="2">
        <f t="shared" ca="1" si="750"/>
        <v>0</v>
      </c>
      <c r="AR430" s="2">
        <f t="shared" ca="1" si="820"/>
        <v>0</v>
      </c>
      <c r="AS430" s="3" t="str">
        <f t="shared" ca="1" si="751"/>
        <v/>
      </c>
      <c r="AT430" s="2" t="str">
        <f t="shared" ca="1" si="752"/>
        <v>00</v>
      </c>
      <c r="AU430" s="2">
        <f t="shared" ca="1" si="753"/>
        <v>0</v>
      </c>
      <c r="AV430" s="2">
        <f t="shared" ca="1" si="821"/>
        <v>0</v>
      </c>
      <c r="AW430" s="3" t="str">
        <f t="shared" ca="1" si="754"/>
        <v/>
      </c>
      <c r="AX430" s="2" t="str">
        <f t="shared" ca="1" si="755"/>
        <v>00</v>
      </c>
      <c r="AY430" s="2">
        <f t="shared" ca="1" si="756"/>
        <v>0</v>
      </c>
      <c r="AZ430" s="2">
        <f t="shared" ca="1" si="822"/>
        <v>0</v>
      </c>
      <c r="BA430" s="3" t="str">
        <f t="shared" ca="1" si="757"/>
        <v/>
      </c>
      <c r="BB430" s="2" t="str">
        <f t="shared" ca="1" si="758"/>
        <v>00</v>
      </c>
      <c r="BC430" s="2">
        <f t="shared" ca="1" si="759"/>
        <v>0</v>
      </c>
      <c r="BD430" s="2">
        <f t="shared" ca="1" si="823"/>
        <v>0</v>
      </c>
      <c r="BE430" s="3" t="str">
        <f t="shared" ca="1" si="760"/>
        <v/>
      </c>
      <c r="BF430" s="2" t="str">
        <f t="shared" ca="1" si="761"/>
        <v>00</v>
      </c>
      <c r="BG430" s="2">
        <f t="shared" ca="1" si="762"/>
        <v>0</v>
      </c>
      <c r="BH430" s="2">
        <f t="shared" ca="1" si="824"/>
        <v>0</v>
      </c>
      <c r="BI430" s="3" t="str">
        <f t="shared" ca="1" si="763"/>
        <v/>
      </c>
      <c r="BJ430" s="2" t="str">
        <f t="shared" ca="1" si="764"/>
        <v>00</v>
      </c>
      <c r="BK430" s="2">
        <f t="shared" ca="1" si="765"/>
        <v>0</v>
      </c>
      <c r="BL430" s="2">
        <f t="shared" ca="1" si="825"/>
        <v>0</v>
      </c>
      <c r="BM430" s="3" t="str">
        <f t="shared" ca="1" si="766"/>
        <v/>
      </c>
      <c r="BN430" s="2" t="str">
        <f t="shared" ca="1" si="767"/>
        <v>00</v>
      </c>
      <c r="BO430" s="2">
        <f t="shared" ca="1" si="768"/>
        <v>0</v>
      </c>
      <c r="BP430" s="2">
        <f t="shared" ca="1" si="826"/>
        <v>0</v>
      </c>
      <c r="BQ430" s="3" t="str">
        <f t="shared" ca="1" si="769"/>
        <v/>
      </c>
      <c r="BR430" s="2" t="str">
        <f t="shared" ca="1" si="770"/>
        <v>00</v>
      </c>
      <c r="BS430" s="2">
        <f t="shared" ca="1" si="771"/>
        <v>0</v>
      </c>
      <c r="BT430" s="2">
        <f t="shared" ca="1" si="827"/>
        <v>0</v>
      </c>
      <c r="BU430" s="3" t="str">
        <f t="shared" ca="1" si="772"/>
        <v/>
      </c>
      <c r="BV430" s="2" t="str">
        <f t="shared" ca="1" si="773"/>
        <v>00</v>
      </c>
      <c r="BW430" s="2">
        <f t="shared" ca="1" si="774"/>
        <v>0</v>
      </c>
      <c r="BX430" s="2">
        <f t="shared" ca="1" si="828"/>
        <v>0</v>
      </c>
      <c r="BY430" s="3" t="str">
        <f t="shared" ca="1" si="775"/>
        <v/>
      </c>
      <c r="BZ430" s="2" t="str">
        <f t="shared" ca="1" si="776"/>
        <v>00</v>
      </c>
      <c r="CA430" s="2">
        <f t="shared" ca="1" si="777"/>
        <v>0</v>
      </c>
      <c r="CB430" s="2">
        <f t="shared" ca="1" si="829"/>
        <v>0</v>
      </c>
      <c r="CC430" s="3" t="str">
        <f t="shared" ca="1" si="778"/>
        <v/>
      </c>
      <c r="CD430" s="2" t="str">
        <f t="shared" ca="1" si="779"/>
        <v>00</v>
      </c>
      <c r="CE430" s="2">
        <f t="shared" ca="1" si="780"/>
        <v>0</v>
      </c>
      <c r="CF430" s="2">
        <f t="shared" ca="1" si="830"/>
        <v>0</v>
      </c>
      <c r="CG430" s="3" t="str">
        <f t="shared" ca="1" si="781"/>
        <v/>
      </c>
      <c r="CH430" s="2" t="str">
        <f t="shared" ca="1" si="782"/>
        <v>00</v>
      </c>
      <c r="CI430" s="2">
        <f t="shared" ca="1" si="783"/>
        <v>0</v>
      </c>
      <c r="CJ430" s="2">
        <f t="shared" ca="1" si="831"/>
        <v>0</v>
      </c>
      <c r="CK430" s="3" t="str">
        <f t="shared" ca="1" si="784"/>
        <v/>
      </c>
      <c r="CL430" s="2" t="str">
        <f t="shared" ca="1" si="785"/>
        <v>00</v>
      </c>
      <c r="CM430" s="2">
        <f t="shared" ca="1" si="786"/>
        <v>0</v>
      </c>
      <c r="CN430" s="2">
        <f t="shared" ca="1" si="832"/>
        <v>0</v>
      </c>
      <c r="CO430" s="3" t="str">
        <f t="shared" ca="1" si="787"/>
        <v/>
      </c>
      <c r="CP430" s="2" t="str">
        <f t="shared" ca="1" si="788"/>
        <v>00</v>
      </c>
      <c r="CQ430" s="2">
        <f t="shared" ca="1" si="789"/>
        <v>0</v>
      </c>
      <c r="CR430" s="2">
        <f t="shared" ca="1" si="833"/>
        <v>0</v>
      </c>
      <c r="CS430" s="3" t="str">
        <f t="shared" ca="1" si="790"/>
        <v/>
      </c>
      <c r="CT430" s="2" t="str">
        <f t="shared" ca="1" si="791"/>
        <v>00</v>
      </c>
      <c r="CU430" s="2">
        <f t="shared" ca="1" si="792"/>
        <v>0</v>
      </c>
      <c r="CV430" s="2">
        <f t="shared" ca="1" si="834"/>
        <v>0</v>
      </c>
      <c r="CW430" s="3" t="str">
        <f t="shared" ca="1" si="793"/>
        <v/>
      </c>
      <c r="CX430" s="2" t="str">
        <f t="shared" ca="1" si="794"/>
        <v>00</v>
      </c>
      <c r="CY430" s="2">
        <f t="shared" ca="1" si="795"/>
        <v>0</v>
      </c>
      <c r="CZ430" s="2">
        <f t="shared" ca="1" si="835"/>
        <v>0</v>
      </c>
      <c r="DA430" s="3" t="str">
        <f t="shared" ca="1" si="796"/>
        <v/>
      </c>
      <c r="DB430" s="2" t="str">
        <f t="shared" ca="1" si="797"/>
        <v>00</v>
      </c>
      <c r="DC430" s="2">
        <f t="shared" ca="1" si="798"/>
        <v>0</v>
      </c>
      <c r="DD430" s="2">
        <f t="shared" ca="1" si="836"/>
        <v>0</v>
      </c>
      <c r="DE430" s="3" t="str">
        <f t="shared" ca="1" si="799"/>
        <v/>
      </c>
      <c r="DF430" s="2" t="str">
        <f t="shared" ca="1" si="800"/>
        <v>00</v>
      </c>
      <c r="DG430" s="2">
        <f t="shared" ca="1" si="801"/>
        <v>0</v>
      </c>
      <c r="DH430" s="2">
        <f t="shared" ca="1" si="837"/>
        <v>0</v>
      </c>
      <c r="DI430" s="3" t="str">
        <f t="shared" ca="1" si="802"/>
        <v/>
      </c>
      <c r="DJ430" s="2" t="str">
        <f t="shared" ca="1" si="803"/>
        <v>00</v>
      </c>
      <c r="DK430" s="2">
        <f t="shared" ca="1" si="804"/>
        <v>0</v>
      </c>
      <c r="DL430" s="2">
        <f t="shared" ca="1" si="838"/>
        <v>0</v>
      </c>
      <c r="DM430" s="3" t="str">
        <f t="shared" ca="1" si="805"/>
        <v/>
      </c>
      <c r="DN430" s="2" t="str">
        <f t="shared" ca="1" si="806"/>
        <v>00</v>
      </c>
      <c r="DO430" s="2">
        <f t="shared" ca="1" si="807"/>
        <v>0</v>
      </c>
      <c r="DP430" s="2">
        <f t="shared" ca="1" si="839"/>
        <v>0</v>
      </c>
      <c r="DQ430" s="70" t="b">
        <f t="shared" ca="1" si="808"/>
        <v>0</v>
      </c>
      <c r="DR430" s="70" t="b">
        <f t="shared" ca="1" si="809"/>
        <v>0</v>
      </c>
    </row>
    <row r="431" spans="1:122" x14ac:dyDescent="0.35">
      <c r="A431" s="9" t="s">
        <v>334</v>
      </c>
      <c r="B431" s="2" t="str">
        <f t="shared" ca="1" si="810"/>
        <v>80041020</v>
      </c>
      <c r="C431" s="80">
        <f t="shared" ca="1" si="811"/>
        <v>1</v>
      </c>
      <c r="D431" s="66" t="str">
        <f ca="1">IF(G431=0,"",INDEX(Indicees!$A$1:$O$90,$G431+1,MATCH($A431,Indicees!$1:$1,0)))</f>
        <v/>
      </c>
      <c r="E431" s="66" t="str">
        <f t="shared" ca="1" si="720"/>
        <v/>
      </c>
      <c r="F431" s="66" t="str">
        <f t="shared" ca="1" si="721"/>
        <v>00</v>
      </c>
      <c r="G431" s="66">
        <f t="shared" ca="1" si="722"/>
        <v>0</v>
      </c>
      <c r="H431" s="66">
        <f t="shared" ca="1" si="723"/>
        <v>0</v>
      </c>
      <c r="I431" s="3" t="str">
        <f t="shared" ca="1" si="724"/>
        <v/>
      </c>
      <c r="J431" s="2" t="str">
        <f t="shared" ca="1" si="725"/>
        <v>00</v>
      </c>
      <c r="K431" s="2">
        <f t="shared" ca="1" si="726"/>
        <v>0</v>
      </c>
      <c r="L431" s="2">
        <f t="shared" ca="1" si="812"/>
        <v>0</v>
      </c>
      <c r="M431" s="3" t="str">
        <f t="shared" ca="1" si="727"/>
        <v/>
      </c>
      <c r="N431" s="2" t="str">
        <f t="shared" ca="1" si="728"/>
        <v>00</v>
      </c>
      <c r="O431" s="2">
        <f t="shared" ca="1" si="729"/>
        <v>0</v>
      </c>
      <c r="P431" s="2">
        <f t="shared" ca="1" si="813"/>
        <v>0</v>
      </c>
      <c r="Q431" s="3" t="str">
        <f t="shared" ca="1" si="730"/>
        <v/>
      </c>
      <c r="R431" s="2" t="str">
        <f t="shared" ca="1" si="731"/>
        <v>00</v>
      </c>
      <c r="S431" s="2">
        <f t="shared" ca="1" si="732"/>
        <v>0</v>
      </c>
      <c r="T431" s="2">
        <f t="shared" ca="1" si="814"/>
        <v>0</v>
      </c>
      <c r="U431" s="3" t="str">
        <f t="shared" ca="1" si="733"/>
        <v/>
      </c>
      <c r="V431" s="2" t="str">
        <f t="shared" ca="1" si="734"/>
        <v>00</v>
      </c>
      <c r="W431" s="2">
        <f t="shared" ca="1" si="735"/>
        <v>0</v>
      </c>
      <c r="X431" s="2">
        <f t="shared" ca="1" si="815"/>
        <v>0</v>
      </c>
      <c r="Y431" s="3" t="str">
        <f t="shared" ca="1" si="736"/>
        <v/>
      </c>
      <c r="Z431" s="2" t="str">
        <f t="shared" ca="1" si="737"/>
        <v>00</v>
      </c>
      <c r="AA431" s="2">
        <f t="shared" ca="1" si="738"/>
        <v>0</v>
      </c>
      <c r="AB431" s="2">
        <f t="shared" ca="1" si="816"/>
        <v>0</v>
      </c>
      <c r="AC431" s="3" t="str">
        <f t="shared" ca="1" si="739"/>
        <v/>
      </c>
      <c r="AD431" s="2" t="str">
        <f t="shared" ca="1" si="740"/>
        <v>00</v>
      </c>
      <c r="AE431" s="2">
        <f t="shared" ca="1" si="741"/>
        <v>0</v>
      </c>
      <c r="AF431" s="2">
        <f t="shared" ca="1" si="817"/>
        <v>0</v>
      </c>
      <c r="AG431" s="3" t="str">
        <f t="shared" ca="1" si="742"/>
        <v/>
      </c>
      <c r="AH431" s="2" t="str">
        <f t="shared" ca="1" si="743"/>
        <v>00</v>
      </c>
      <c r="AI431" s="2">
        <f t="shared" ca="1" si="744"/>
        <v>0</v>
      </c>
      <c r="AJ431" s="2">
        <f t="shared" ca="1" si="818"/>
        <v>0</v>
      </c>
      <c r="AK431" s="3" t="str">
        <f t="shared" ca="1" si="745"/>
        <v/>
      </c>
      <c r="AL431" s="2" t="str">
        <f t="shared" ca="1" si="746"/>
        <v>00</v>
      </c>
      <c r="AM431" s="2">
        <f t="shared" ca="1" si="747"/>
        <v>0</v>
      </c>
      <c r="AN431" s="2">
        <f t="shared" ca="1" si="819"/>
        <v>0</v>
      </c>
      <c r="AO431" s="3" t="str">
        <f t="shared" ca="1" si="748"/>
        <v/>
      </c>
      <c r="AP431" s="2" t="str">
        <f t="shared" ca="1" si="749"/>
        <v>00</v>
      </c>
      <c r="AQ431" s="2">
        <f t="shared" ca="1" si="750"/>
        <v>0</v>
      </c>
      <c r="AR431" s="2">
        <f t="shared" ca="1" si="820"/>
        <v>0</v>
      </c>
      <c r="AS431" s="3" t="str">
        <f t="shared" ca="1" si="751"/>
        <v/>
      </c>
      <c r="AT431" s="2" t="str">
        <f t="shared" ca="1" si="752"/>
        <v>00</v>
      </c>
      <c r="AU431" s="2">
        <f t="shared" ca="1" si="753"/>
        <v>0</v>
      </c>
      <c r="AV431" s="2">
        <f t="shared" ca="1" si="821"/>
        <v>0</v>
      </c>
      <c r="AW431" s="3" t="str">
        <f t="shared" ca="1" si="754"/>
        <v/>
      </c>
      <c r="AX431" s="2" t="str">
        <f t="shared" ca="1" si="755"/>
        <v>00</v>
      </c>
      <c r="AY431" s="2">
        <f t="shared" ca="1" si="756"/>
        <v>0</v>
      </c>
      <c r="AZ431" s="2">
        <f t="shared" ca="1" si="822"/>
        <v>0</v>
      </c>
      <c r="BA431" s="3" t="str">
        <f t="shared" ca="1" si="757"/>
        <v/>
      </c>
      <c r="BB431" s="2" t="str">
        <f t="shared" ca="1" si="758"/>
        <v>00</v>
      </c>
      <c r="BC431" s="2">
        <f t="shared" ca="1" si="759"/>
        <v>0</v>
      </c>
      <c r="BD431" s="2">
        <f t="shared" ca="1" si="823"/>
        <v>0</v>
      </c>
      <c r="BE431" s="3" t="str">
        <f t="shared" ca="1" si="760"/>
        <v/>
      </c>
      <c r="BF431" s="2" t="str">
        <f t="shared" ca="1" si="761"/>
        <v>00</v>
      </c>
      <c r="BG431" s="2">
        <f t="shared" ca="1" si="762"/>
        <v>0</v>
      </c>
      <c r="BH431" s="2">
        <f t="shared" ca="1" si="824"/>
        <v>0</v>
      </c>
      <c r="BI431" s="3" t="str">
        <f t="shared" ca="1" si="763"/>
        <v/>
      </c>
      <c r="BJ431" s="2" t="str">
        <f t="shared" ca="1" si="764"/>
        <v>00</v>
      </c>
      <c r="BK431" s="2">
        <f t="shared" ca="1" si="765"/>
        <v>0</v>
      </c>
      <c r="BL431" s="2">
        <f t="shared" ca="1" si="825"/>
        <v>0</v>
      </c>
      <c r="BM431" s="3" t="str">
        <f t="shared" ca="1" si="766"/>
        <v/>
      </c>
      <c r="BN431" s="2" t="str">
        <f t="shared" ca="1" si="767"/>
        <v>00</v>
      </c>
      <c r="BO431" s="2">
        <f t="shared" ca="1" si="768"/>
        <v>0</v>
      </c>
      <c r="BP431" s="2">
        <f t="shared" ca="1" si="826"/>
        <v>0</v>
      </c>
      <c r="BQ431" s="3" t="str">
        <f t="shared" ca="1" si="769"/>
        <v/>
      </c>
      <c r="BR431" s="2" t="str">
        <f t="shared" ca="1" si="770"/>
        <v>00</v>
      </c>
      <c r="BS431" s="2">
        <f t="shared" ca="1" si="771"/>
        <v>0</v>
      </c>
      <c r="BT431" s="2">
        <f t="shared" ca="1" si="827"/>
        <v>0</v>
      </c>
      <c r="BU431" s="3" t="str">
        <f t="shared" ca="1" si="772"/>
        <v/>
      </c>
      <c r="BV431" s="2" t="str">
        <f t="shared" ca="1" si="773"/>
        <v>00</v>
      </c>
      <c r="BW431" s="2">
        <f t="shared" ca="1" si="774"/>
        <v>0</v>
      </c>
      <c r="BX431" s="2">
        <f t="shared" ca="1" si="828"/>
        <v>0</v>
      </c>
      <c r="BY431" s="3" t="str">
        <f t="shared" ca="1" si="775"/>
        <v/>
      </c>
      <c r="BZ431" s="2" t="str">
        <f t="shared" ca="1" si="776"/>
        <v>00</v>
      </c>
      <c r="CA431" s="2">
        <f t="shared" ca="1" si="777"/>
        <v>0</v>
      </c>
      <c r="CB431" s="2">
        <f t="shared" ca="1" si="829"/>
        <v>0</v>
      </c>
      <c r="CC431" s="3" t="str">
        <f t="shared" ca="1" si="778"/>
        <v/>
      </c>
      <c r="CD431" s="2" t="str">
        <f t="shared" ca="1" si="779"/>
        <v>00</v>
      </c>
      <c r="CE431" s="2">
        <f t="shared" ca="1" si="780"/>
        <v>0</v>
      </c>
      <c r="CF431" s="2">
        <f t="shared" ca="1" si="830"/>
        <v>0</v>
      </c>
      <c r="CG431" s="3" t="str">
        <f t="shared" ca="1" si="781"/>
        <v/>
      </c>
      <c r="CH431" s="2" t="str">
        <f t="shared" ca="1" si="782"/>
        <v>00</v>
      </c>
      <c r="CI431" s="2">
        <f t="shared" ca="1" si="783"/>
        <v>0</v>
      </c>
      <c r="CJ431" s="2">
        <f t="shared" ca="1" si="831"/>
        <v>0</v>
      </c>
      <c r="CK431" s="3" t="str">
        <f t="shared" ca="1" si="784"/>
        <v/>
      </c>
      <c r="CL431" s="2" t="str">
        <f t="shared" ca="1" si="785"/>
        <v>00</v>
      </c>
      <c r="CM431" s="2">
        <f t="shared" ca="1" si="786"/>
        <v>0</v>
      </c>
      <c r="CN431" s="2">
        <f t="shared" ca="1" si="832"/>
        <v>0</v>
      </c>
      <c r="CO431" s="3" t="str">
        <f t="shared" ca="1" si="787"/>
        <v/>
      </c>
      <c r="CP431" s="2" t="str">
        <f t="shared" ca="1" si="788"/>
        <v>00</v>
      </c>
      <c r="CQ431" s="2">
        <f t="shared" ca="1" si="789"/>
        <v>0</v>
      </c>
      <c r="CR431" s="2">
        <f t="shared" ca="1" si="833"/>
        <v>0</v>
      </c>
      <c r="CS431" s="3" t="str">
        <f t="shared" ca="1" si="790"/>
        <v/>
      </c>
      <c r="CT431" s="2" t="str">
        <f t="shared" ca="1" si="791"/>
        <v>00</v>
      </c>
      <c r="CU431" s="2">
        <f t="shared" ca="1" si="792"/>
        <v>0</v>
      </c>
      <c r="CV431" s="2">
        <f t="shared" ca="1" si="834"/>
        <v>0</v>
      </c>
      <c r="CW431" s="3" t="str">
        <f t="shared" ca="1" si="793"/>
        <v/>
      </c>
      <c r="CX431" s="2" t="str">
        <f t="shared" ca="1" si="794"/>
        <v>00</v>
      </c>
      <c r="CY431" s="2">
        <f t="shared" ca="1" si="795"/>
        <v>0</v>
      </c>
      <c r="CZ431" s="2">
        <f t="shared" ca="1" si="835"/>
        <v>0</v>
      </c>
      <c r="DA431" s="3" t="str">
        <f t="shared" ca="1" si="796"/>
        <v/>
      </c>
      <c r="DB431" s="2" t="str">
        <f t="shared" ca="1" si="797"/>
        <v>00</v>
      </c>
      <c r="DC431" s="2">
        <f t="shared" ca="1" si="798"/>
        <v>0</v>
      </c>
      <c r="DD431" s="2">
        <f t="shared" ca="1" si="836"/>
        <v>0</v>
      </c>
      <c r="DE431" s="3" t="str">
        <f t="shared" ca="1" si="799"/>
        <v/>
      </c>
      <c r="DF431" s="2" t="str">
        <f t="shared" ca="1" si="800"/>
        <v>00</v>
      </c>
      <c r="DG431" s="2">
        <f t="shared" ca="1" si="801"/>
        <v>0</v>
      </c>
      <c r="DH431" s="2">
        <f t="shared" ca="1" si="837"/>
        <v>0</v>
      </c>
      <c r="DI431" s="3" t="str">
        <f t="shared" ca="1" si="802"/>
        <v/>
      </c>
      <c r="DJ431" s="2" t="str">
        <f t="shared" ca="1" si="803"/>
        <v>00</v>
      </c>
      <c r="DK431" s="2">
        <f t="shared" ca="1" si="804"/>
        <v>0</v>
      </c>
      <c r="DL431" s="2">
        <f t="shared" ca="1" si="838"/>
        <v>0</v>
      </c>
      <c r="DM431" s="3" t="str">
        <f t="shared" ca="1" si="805"/>
        <v/>
      </c>
      <c r="DN431" s="2" t="str">
        <f t="shared" ca="1" si="806"/>
        <v>00</v>
      </c>
      <c r="DO431" s="2">
        <f t="shared" ca="1" si="807"/>
        <v>0</v>
      </c>
      <c r="DP431" s="2">
        <f t="shared" ca="1" si="839"/>
        <v>0</v>
      </c>
      <c r="DQ431" s="70" t="b">
        <f t="shared" ca="1" si="808"/>
        <v>0</v>
      </c>
      <c r="DR431" s="70" t="b">
        <f t="shared" ca="1" si="809"/>
        <v>0</v>
      </c>
    </row>
    <row r="432" spans="1:122" x14ac:dyDescent="0.35">
      <c r="A432" s="9" t="s">
        <v>334</v>
      </c>
      <c r="B432" s="2" t="str">
        <f t="shared" ca="1" si="810"/>
        <v>80041021</v>
      </c>
      <c r="C432" s="80">
        <f t="shared" ca="1" si="811"/>
        <v>1</v>
      </c>
      <c r="D432" s="66" t="str">
        <f ca="1">IF(G432=0,"",INDEX(Indicees!$A$1:$O$90,$G432+1,MATCH($A432,Indicees!$1:$1,0)))</f>
        <v/>
      </c>
      <c r="E432" s="66" t="str">
        <f t="shared" ca="1" si="720"/>
        <v/>
      </c>
      <c r="F432" s="66" t="str">
        <f t="shared" ca="1" si="721"/>
        <v>00</v>
      </c>
      <c r="G432" s="66">
        <f t="shared" ca="1" si="722"/>
        <v>0</v>
      </c>
      <c r="H432" s="66">
        <f t="shared" ca="1" si="723"/>
        <v>0</v>
      </c>
      <c r="I432" s="3" t="str">
        <f t="shared" ca="1" si="724"/>
        <v/>
      </c>
      <c r="J432" s="2" t="str">
        <f t="shared" ca="1" si="725"/>
        <v>00</v>
      </c>
      <c r="K432" s="2">
        <f t="shared" ca="1" si="726"/>
        <v>0</v>
      </c>
      <c r="L432" s="2">
        <f t="shared" ca="1" si="812"/>
        <v>0</v>
      </c>
      <c r="M432" s="3" t="str">
        <f t="shared" ca="1" si="727"/>
        <v/>
      </c>
      <c r="N432" s="2" t="str">
        <f t="shared" ca="1" si="728"/>
        <v>00</v>
      </c>
      <c r="O432" s="2">
        <f t="shared" ca="1" si="729"/>
        <v>0</v>
      </c>
      <c r="P432" s="2">
        <f t="shared" ca="1" si="813"/>
        <v>0</v>
      </c>
      <c r="Q432" s="3" t="str">
        <f t="shared" ca="1" si="730"/>
        <v/>
      </c>
      <c r="R432" s="2" t="str">
        <f t="shared" ca="1" si="731"/>
        <v>00</v>
      </c>
      <c r="S432" s="2">
        <f t="shared" ca="1" si="732"/>
        <v>0</v>
      </c>
      <c r="T432" s="2">
        <f t="shared" ca="1" si="814"/>
        <v>0</v>
      </c>
      <c r="U432" s="3" t="str">
        <f t="shared" ca="1" si="733"/>
        <v/>
      </c>
      <c r="V432" s="2" t="str">
        <f t="shared" ca="1" si="734"/>
        <v>00</v>
      </c>
      <c r="W432" s="2">
        <f t="shared" ca="1" si="735"/>
        <v>0</v>
      </c>
      <c r="X432" s="2">
        <f t="shared" ca="1" si="815"/>
        <v>0</v>
      </c>
      <c r="Y432" s="3" t="str">
        <f t="shared" ca="1" si="736"/>
        <v/>
      </c>
      <c r="Z432" s="2" t="str">
        <f t="shared" ca="1" si="737"/>
        <v>00</v>
      </c>
      <c r="AA432" s="2">
        <f t="shared" ca="1" si="738"/>
        <v>0</v>
      </c>
      <c r="AB432" s="2">
        <f t="shared" ca="1" si="816"/>
        <v>0</v>
      </c>
      <c r="AC432" s="3" t="str">
        <f t="shared" ca="1" si="739"/>
        <v/>
      </c>
      <c r="AD432" s="2" t="str">
        <f t="shared" ca="1" si="740"/>
        <v>00</v>
      </c>
      <c r="AE432" s="2">
        <f t="shared" ca="1" si="741"/>
        <v>0</v>
      </c>
      <c r="AF432" s="2">
        <f t="shared" ca="1" si="817"/>
        <v>0</v>
      </c>
      <c r="AG432" s="3" t="str">
        <f t="shared" ca="1" si="742"/>
        <v/>
      </c>
      <c r="AH432" s="2" t="str">
        <f t="shared" ca="1" si="743"/>
        <v>00</v>
      </c>
      <c r="AI432" s="2">
        <f t="shared" ca="1" si="744"/>
        <v>0</v>
      </c>
      <c r="AJ432" s="2">
        <f t="shared" ca="1" si="818"/>
        <v>0</v>
      </c>
      <c r="AK432" s="3" t="str">
        <f t="shared" ca="1" si="745"/>
        <v/>
      </c>
      <c r="AL432" s="2" t="str">
        <f t="shared" ca="1" si="746"/>
        <v>00</v>
      </c>
      <c r="AM432" s="2">
        <f t="shared" ca="1" si="747"/>
        <v>0</v>
      </c>
      <c r="AN432" s="2">
        <f t="shared" ca="1" si="819"/>
        <v>0</v>
      </c>
      <c r="AO432" s="3" t="str">
        <f t="shared" ca="1" si="748"/>
        <v/>
      </c>
      <c r="AP432" s="2" t="str">
        <f t="shared" ca="1" si="749"/>
        <v>00</v>
      </c>
      <c r="AQ432" s="2">
        <f t="shared" ca="1" si="750"/>
        <v>0</v>
      </c>
      <c r="AR432" s="2">
        <f t="shared" ca="1" si="820"/>
        <v>0</v>
      </c>
      <c r="AS432" s="3" t="str">
        <f t="shared" ca="1" si="751"/>
        <v/>
      </c>
      <c r="AT432" s="2" t="str">
        <f t="shared" ca="1" si="752"/>
        <v>00</v>
      </c>
      <c r="AU432" s="2">
        <f t="shared" ca="1" si="753"/>
        <v>0</v>
      </c>
      <c r="AV432" s="2">
        <f t="shared" ca="1" si="821"/>
        <v>0</v>
      </c>
      <c r="AW432" s="3" t="str">
        <f t="shared" ca="1" si="754"/>
        <v/>
      </c>
      <c r="AX432" s="2" t="str">
        <f t="shared" ca="1" si="755"/>
        <v>00</v>
      </c>
      <c r="AY432" s="2">
        <f t="shared" ca="1" si="756"/>
        <v>0</v>
      </c>
      <c r="AZ432" s="2">
        <f t="shared" ca="1" si="822"/>
        <v>0</v>
      </c>
      <c r="BA432" s="3" t="str">
        <f t="shared" ca="1" si="757"/>
        <v/>
      </c>
      <c r="BB432" s="2" t="str">
        <f t="shared" ca="1" si="758"/>
        <v>00</v>
      </c>
      <c r="BC432" s="2">
        <f t="shared" ca="1" si="759"/>
        <v>0</v>
      </c>
      <c r="BD432" s="2">
        <f t="shared" ca="1" si="823"/>
        <v>0</v>
      </c>
      <c r="BE432" s="3" t="str">
        <f t="shared" ca="1" si="760"/>
        <v/>
      </c>
      <c r="BF432" s="2" t="str">
        <f t="shared" ca="1" si="761"/>
        <v>00</v>
      </c>
      <c r="BG432" s="2">
        <f t="shared" ca="1" si="762"/>
        <v>0</v>
      </c>
      <c r="BH432" s="2">
        <f t="shared" ca="1" si="824"/>
        <v>0</v>
      </c>
      <c r="BI432" s="3" t="str">
        <f t="shared" ca="1" si="763"/>
        <v/>
      </c>
      <c r="BJ432" s="2" t="str">
        <f t="shared" ca="1" si="764"/>
        <v>00</v>
      </c>
      <c r="BK432" s="2">
        <f t="shared" ca="1" si="765"/>
        <v>0</v>
      </c>
      <c r="BL432" s="2">
        <f t="shared" ca="1" si="825"/>
        <v>0</v>
      </c>
      <c r="BM432" s="3" t="str">
        <f t="shared" ca="1" si="766"/>
        <v/>
      </c>
      <c r="BN432" s="2" t="str">
        <f t="shared" ca="1" si="767"/>
        <v>00</v>
      </c>
      <c r="BO432" s="2">
        <f t="shared" ca="1" si="768"/>
        <v>0</v>
      </c>
      <c r="BP432" s="2">
        <f t="shared" ca="1" si="826"/>
        <v>0</v>
      </c>
      <c r="BQ432" s="3" t="str">
        <f t="shared" ca="1" si="769"/>
        <v/>
      </c>
      <c r="BR432" s="2" t="str">
        <f t="shared" ca="1" si="770"/>
        <v>00</v>
      </c>
      <c r="BS432" s="2">
        <f t="shared" ca="1" si="771"/>
        <v>0</v>
      </c>
      <c r="BT432" s="2">
        <f t="shared" ca="1" si="827"/>
        <v>0</v>
      </c>
      <c r="BU432" s="3" t="str">
        <f t="shared" ca="1" si="772"/>
        <v/>
      </c>
      <c r="BV432" s="2" t="str">
        <f t="shared" ca="1" si="773"/>
        <v>00</v>
      </c>
      <c r="BW432" s="2">
        <f t="shared" ca="1" si="774"/>
        <v>0</v>
      </c>
      <c r="BX432" s="2">
        <f t="shared" ca="1" si="828"/>
        <v>0</v>
      </c>
      <c r="BY432" s="3" t="str">
        <f t="shared" ca="1" si="775"/>
        <v/>
      </c>
      <c r="BZ432" s="2" t="str">
        <f t="shared" ca="1" si="776"/>
        <v>00</v>
      </c>
      <c r="CA432" s="2">
        <f t="shared" ca="1" si="777"/>
        <v>0</v>
      </c>
      <c r="CB432" s="2">
        <f t="shared" ca="1" si="829"/>
        <v>0</v>
      </c>
      <c r="CC432" s="3" t="str">
        <f t="shared" ca="1" si="778"/>
        <v/>
      </c>
      <c r="CD432" s="2" t="str">
        <f t="shared" ca="1" si="779"/>
        <v>00</v>
      </c>
      <c r="CE432" s="2">
        <f t="shared" ca="1" si="780"/>
        <v>0</v>
      </c>
      <c r="CF432" s="2">
        <f t="shared" ca="1" si="830"/>
        <v>0</v>
      </c>
      <c r="CG432" s="3" t="str">
        <f t="shared" ca="1" si="781"/>
        <v/>
      </c>
      <c r="CH432" s="2" t="str">
        <f t="shared" ca="1" si="782"/>
        <v>00</v>
      </c>
      <c r="CI432" s="2">
        <f t="shared" ca="1" si="783"/>
        <v>0</v>
      </c>
      <c r="CJ432" s="2">
        <f t="shared" ca="1" si="831"/>
        <v>0</v>
      </c>
      <c r="CK432" s="3" t="str">
        <f t="shared" ca="1" si="784"/>
        <v/>
      </c>
      <c r="CL432" s="2" t="str">
        <f t="shared" ca="1" si="785"/>
        <v>00</v>
      </c>
      <c r="CM432" s="2">
        <f t="shared" ca="1" si="786"/>
        <v>0</v>
      </c>
      <c r="CN432" s="2">
        <f t="shared" ca="1" si="832"/>
        <v>0</v>
      </c>
      <c r="CO432" s="3" t="str">
        <f t="shared" ca="1" si="787"/>
        <v/>
      </c>
      <c r="CP432" s="2" t="str">
        <f t="shared" ca="1" si="788"/>
        <v>00</v>
      </c>
      <c r="CQ432" s="2">
        <f t="shared" ca="1" si="789"/>
        <v>0</v>
      </c>
      <c r="CR432" s="2">
        <f t="shared" ca="1" si="833"/>
        <v>0</v>
      </c>
      <c r="CS432" s="3" t="str">
        <f t="shared" ca="1" si="790"/>
        <v/>
      </c>
      <c r="CT432" s="2" t="str">
        <f t="shared" ca="1" si="791"/>
        <v>00</v>
      </c>
      <c r="CU432" s="2">
        <f t="shared" ca="1" si="792"/>
        <v>0</v>
      </c>
      <c r="CV432" s="2">
        <f t="shared" ca="1" si="834"/>
        <v>0</v>
      </c>
      <c r="CW432" s="3" t="str">
        <f t="shared" ca="1" si="793"/>
        <v/>
      </c>
      <c r="CX432" s="2" t="str">
        <f t="shared" ca="1" si="794"/>
        <v>00</v>
      </c>
      <c r="CY432" s="2">
        <f t="shared" ca="1" si="795"/>
        <v>0</v>
      </c>
      <c r="CZ432" s="2">
        <f t="shared" ca="1" si="835"/>
        <v>0</v>
      </c>
      <c r="DA432" s="3" t="str">
        <f t="shared" ca="1" si="796"/>
        <v/>
      </c>
      <c r="DB432" s="2" t="str">
        <f t="shared" ca="1" si="797"/>
        <v>00</v>
      </c>
      <c r="DC432" s="2">
        <f t="shared" ca="1" si="798"/>
        <v>0</v>
      </c>
      <c r="DD432" s="2">
        <f t="shared" ca="1" si="836"/>
        <v>0</v>
      </c>
      <c r="DE432" s="3" t="str">
        <f t="shared" ca="1" si="799"/>
        <v/>
      </c>
      <c r="DF432" s="2" t="str">
        <f t="shared" ca="1" si="800"/>
        <v>00</v>
      </c>
      <c r="DG432" s="2">
        <f t="shared" ca="1" si="801"/>
        <v>0</v>
      </c>
      <c r="DH432" s="2">
        <f t="shared" ca="1" si="837"/>
        <v>0</v>
      </c>
      <c r="DI432" s="3" t="str">
        <f t="shared" ca="1" si="802"/>
        <v/>
      </c>
      <c r="DJ432" s="2" t="str">
        <f t="shared" ca="1" si="803"/>
        <v>00</v>
      </c>
      <c r="DK432" s="2">
        <f t="shared" ca="1" si="804"/>
        <v>0</v>
      </c>
      <c r="DL432" s="2">
        <f t="shared" ca="1" si="838"/>
        <v>0</v>
      </c>
      <c r="DM432" s="3" t="str">
        <f t="shared" ca="1" si="805"/>
        <v/>
      </c>
      <c r="DN432" s="2" t="str">
        <f t="shared" ca="1" si="806"/>
        <v>00</v>
      </c>
      <c r="DO432" s="2">
        <f t="shared" ca="1" si="807"/>
        <v>0</v>
      </c>
      <c r="DP432" s="2">
        <f t="shared" ca="1" si="839"/>
        <v>0</v>
      </c>
      <c r="DQ432" s="70" t="b">
        <f t="shared" ca="1" si="808"/>
        <v>0</v>
      </c>
      <c r="DR432" s="70" t="b">
        <f t="shared" ca="1" si="809"/>
        <v>0</v>
      </c>
    </row>
    <row r="433" spans="1:122" x14ac:dyDescent="0.35">
      <c r="A433" s="9"/>
      <c r="B433" s="2" t="str">
        <f t="shared" ca="1" si="810"/>
        <v>80041022</v>
      </c>
      <c r="C433" s="80">
        <f t="shared" ca="1" si="811"/>
        <v>1</v>
      </c>
      <c r="D433" s="66"/>
      <c r="E433" s="66" t="str">
        <f t="shared" ca="1" si="720"/>
        <v/>
      </c>
      <c r="F433" s="66" t="str">
        <f t="shared" ca="1" si="721"/>
        <v>00</v>
      </c>
      <c r="G433" s="66">
        <f t="shared" ca="1" si="722"/>
        <v>0</v>
      </c>
      <c r="H433" s="66">
        <f t="shared" ca="1" si="723"/>
        <v>0</v>
      </c>
      <c r="I433" s="3" t="str">
        <f t="shared" ca="1" si="724"/>
        <v/>
      </c>
      <c r="J433" s="2" t="str">
        <f t="shared" ca="1" si="725"/>
        <v>00</v>
      </c>
      <c r="K433" s="2">
        <f t="shared" ca="1" si="726"/>
        <v>0</v>
      </c>
      <c r="L433" s="2">
        <f t="shared" ca="1" si="812"/>
        <v>0</v>
      </c>
      <c r="M433" s="3" t="str">
        <f t="shared" ca="1" si="727"/>
        <v/>
      </c>
      <c r="N433" s="2" t="str">
        <f t="shared" ca="1" si="728"/>
        <v>00</v>
      </c>
      <c r="O433" s="2">
        <f t="shared" ca="1" si="729"/>
        <v>0</v>
      </c>
      <c r="P433" s="2">
        <f t="shared" ca="1" si="813"/>
        <v>0</v>
      </c>
      <c r="Q433" s="3" t="str">
        <f t="shared" ca="1" si="730"/>
        <v/>
      </c>
      <c r="R433" s="2" t="str">
        <f t="shared" ca="1" si="731"/>
        <v>00</v>
      </c>
      <c r="S433" s="2">
        <f t="shared" ca="1" si="732"/>
        <v>0</v>
      </c>
      <c r="T433" s="2">
        <f t="shared" ca="1" si="814"/>
        <v>0</v>
      </c>
      <c r="U433" s="3" t="str">
        <f t="shared" ca="1" si="733"/>
        <v/>
      </c>
      <c r="V433" s="2" t="str">
        <f t="shared" ca="1" si="734"/>
        <v>00</v>
      </c>
      <c r="W433" s="2">
        <f t="shared" ca="1" si="735"/>
        <v>0</v>
      </c>
      <c r="X433" s="2">
        <f t="shared" ca="1" si="815"/>
        <v>0</v>
      </c>
      <c r="Y433" s="3" t="str">
        <f t="shared" ca="1" si="736"/>
        <v/>
      </c>
      <c r="Z433" s="2" t="str">
        <f t="shared" ca="1" si="737"/>
        <v>00</v>
      </c>
      <c r="AA433" s="2">
        <f t="shared" ca="1" si="738"/>
        <v>0</v>
      </c>
      <c r="AB433" s="2">
        <f t="shared" ca="1" si="816"/>
        <v>0</v>
      </c>
      <c r="AC433" s="3" t="str">
        <f t="shared" ca="1" si="739"/>
        <v/>
      </c>
      <c r="AD433" s="2" t="str">
        <f t="shared" ca="1" si="740"/>
        <v>00</v>
      </c>
      <c r="AE433" s="2">
        <f t="shared" ca="1" si="741"/>
        <v>0</v>
      </c>
      <c r="AF433" s="2">
        <f t="shared" ca="1" si="817"/>
        <v>0</v>
      </c>
      <c r="AG433" s="3" t="str">
        <f t="shared" ca="1" si="742"/>
        <v/>
      </c>
      <c r="AH433" s="2" t="str">
        <f t="shared" ca="1" si="743"/>
        <v>00</v>
      </c>
      <c r="AI433" s="2">
        <f t="shared" ca="1" si="744"/>
        <v>0</v>
      </c>
      <c r="AJ433" s="2">
        <f t="shared" ca="1" si="818"/>
        <v>0</v>
      </c>
      <c r="AK433" s="3" t="str">
        <f t="shared" ca="1" si="745"/>
        <v/>
      </c>
      <c r="AL433" s="2" t="str">
        <f t="shared" ca="1" si="746"/>
        <v>00</v>
      </c>
      <c r="AM433" s="2">
        <f t="shared" ca="1" si="747"/>
        <v>0</v>
      </c>
      <c r="AN433" s="2">
        <f t="shared" ca="1" si="819"/>
        <v>0</v>
      </c>
      <c r="AO433" s="3" t="str">
        <f t="shared" ca="1" si="748"/>
        <v/>
      </c>
      <c r="AP433" s="2" t="str">
        <f t="shared" ca="1" si="749"/>
        <v>00</v>
      </c>
      <c r="AQ433" s="2">
        <f t="shared" ca="1" si="750"/>
        <v>0</v>
      </c>
      <c r="AR433" s="2">
        <f t="shared" ca="1" si="820"/>
        <v>0</v>
      </c>
      <c r="AS433" s="3" t="str">
        <f t="shared" ca="1" si="751"/>
        <v/>
      </c>
      <c r="AT433" s="2" t="str">
        <f t="shared" ca="1" si="752"/>
        <v>00</v>
      </c>
      <c r="AU433" s="2">
        <f t="shared" ca="1" si="753"/>
        <v>0</v>
      </c>
      <c r="AV433" s="2">
        <f t="shared" ca="1" si="821"/>
        <v>0</v>
      </c>
      <c r="AW433" s="3" t="str">
        <f t="shared" ca="1" si="754"/>
        <v/>
      </c>
      <c r="AX433" s="2" t="str">
        <f t="shared" ca="1" si="755"/>
        <v>00</v>
      </c>
      <c r="AY433" s="2">
        <f t="shared" ca="1" si="756"/>
        <v>0</v>
      </c>
      <c r="AZ433" s="2">
        <f t="shared" ca="1" si="822"/>
        <v>0</v>
      </c>
      <c r="BA433" s="3" t="str">
        <f t="shared" ca="1" si="757"/>
        <v/>
      </c>
      <c r="BB433" s="2" t="str">
        <f t="shared" ca="1" si="758"/>
        <v>00</v>
      </c>
      <c r="BC433" s="2">
        <f t="shared" ca="1" si="759"/>
        <v>0</v>
      </c>
      <c r="BD433" s="2">
        <f t="shared" ca="1" si="823"/>
        <v>0</v>
      </c>
      <c r="BE433" s="3" t="str">
        <f t="shared" ca="1" si="760"/>
        <v/>
      </c>
      <c r="BF433" s="2" t="str">
        <f t="shared" ca="1" si="761"/>
        <v>00</v>
      </c>
      <c r="BG433" s="2">
        <f t="shared" ca="1" si="762"/>
        <v>0</v>
      </c>
      <c r="BH433" s="2">
        <f t="shared" ca="1" si="824"/>
        <v>0</v>
      </c>
      <c r="BI433" s="3" t="str">
        <f t="shared" ca="1" si="763"/>
        <v/>
      </c>
      <c r="BJ433" s="2" t="str">
        <f t="shared" ca="1" si="764"/>
        <v>00</v>
      </c>
      <c r="BK433" s="2">
        <f t="shared" ca="1" si="765"/>
        <v>0</v>
      </c>
      <c r="BL433" s="2">
        <f t="shared" ca="1" si="825"/>
        <v>0</v>
      </c>
      <c r="BM433" s="3" t="str">
        <f t="shared" ca="1" si="766"/>
        <v/>
      </c>
      <c r="BN433" s="2" t="str">
        <f t="shared" ca="1" si="767"/>
        <v>00</v>
      </c>
      <c r="BO433" s="2">
        <f t="shared" ca="1" si="768"/>
        <v>0</v>
      </c>
      <c r="BP433" s="2">
        <f t="shared" ca="1" si="826"/>
        <v>0</v>
      </c>
      <c r="BQ433" s="3" t="str">
        <f t="shared" ca="1" si="769"/>
        <v/>
      </c>
      <c r="BR433" s="2" t="str">
        <f t="shared" ca="1" si="770"/>
        <v>00</v>
      </c>
      <c r="BS433" s="2">
        <f t="shared" ca="1" si="771"/>
        <v>0</v>
      </c>
      <c r="BT433" s="2">
        <f t="shared" ca="1" si="827"/>
        <v>0</v>
      </c>
      <c r="BU433" s="3" t="str">
        <f t="shared" ca="1" si="772"/>
        <v/>
      </c>
      <c r="BV433" s="2" t="str">
        <f t="shared" ca="1" si="773"/>
        <v>00</v>
      </c>
      <c r="BW433" s="2">
        <f t="shared" ca="1" si="774"/>
        <v>0</v>
      </c>
      <c r="BX433" s="2">
        <f t="shared" ca="1" si="828"/>
        <v>0</v>
      </c>
      <c r="BY433" s="3" t="str">
        <f t="shared" ca="1" si="775"/>
        <v/>
      </c>
      <c r="BZ433" s="2" t="str">
        <f t="shared" ca="1" si="776"/>
        <v>00</v>
      </c>
      <c r="CA433" s="2">
        <f t="shared" ca="1" si="777"/>
        <v>0</v>
      </c>
      <c r="CB433" s="2">
        <f t="shared" ca="1" si="829"/>
        <v>0</v>
      </c>
      <c r="CC433" s="3" t="str">
        <f t="shared" ca="1" si="778"/>
        <v/>
      </c>
      <c r="CD433" s="2" t="str">
        <f t="shared" ca="1" si="779"/>
        <v>00</v>
      </c>
      <c r="CE433" s="2">
        <f t="shared" ca="1" si="780"/>
        <v>0</v>
      </c>
      <c r="CF433" s="2">
        <f t="shared" ca="1" si="830"/>
        <v>0</v>
      </c>
      <c r="CG433" s="3" t="str">
        <f t="shared" ca="1" si="781"/>
        <v/>
      </c>
      <c r="CH433" s="2" t="str">
        <f t="shared" ca="1" si="782"/>
        <v>00</v>
      </c>
      <c r="CI433" s="2">
        <f t="shared" ca="1" si="783"/>
        <v>0</v>
      </c>
      <c r="CJ433" s="2">
        <f t="shared" ca="1" si="831"/>
        <v>0</v>
      </c>
      <c r="CK433" s="3" t="str">
        <f t="shared" ca="1" si="784"/>
        <v/>
      </c>
      <c r="CL433" s="2" t="str">
        <f t="shared" ca="1" si="785"/>
        <v>00</v>
      </c>
      <c r="CM433" s="2">
        <f t="shared" ca="1" si="786"/>
        <v>0</v>
      </c>
      <c r="CN433" s="2">
        <f t="shared" ca="1" si="832"/>
        <v>0</v>
      </c>
      <c r="CO433" s="3" t="str">
        <f t="shared" ca="1" si="787"/>
        <v/>
      </c>
      <c r="CP433" s="2" t="str">
        <f t="shared" ca="1" si="788"/>
        <v>00</v>
      </c>
      <c r="CQ433" s="2">
        <f t="shared" ca="1" si="789"/>
        <v>0</v>
      </c>
      <c r="CR433" s="2">
        <f t="shared" ca="1" si="833"/>
        <v>0</v>
      </c>
      <c r="CS433" s="3" t="str">
        <f t="shared" ca="1" si="790"/>
        <v/>
      </c>
      <c r="CT433" s="2" t="str">
        <f t="shared" ca="1" si="791"/>
        <v>00</v>
      </c>
      <c r="CU433" s="2">
        <f t="shared" ca="1" si="792"/>
        <v>0</v>
      </c>
      <c r="CV433" s="2">
        <f t="shared" ca="1" si="834"/>
        <v>0</v>
      </c>
      <c r="CW433" s="3" t="str">
        <f t="shared" ca="1" si="793"/>
        <v/>
      </c>
      <c r="CX433" s="2" t="str">
        <f t="shared" ca="1" si="794"/>
        <v>00</v>
      </c>
      <c r="CY433" s="2">
        <f t="shared" ca="1" si="795"/>
        <v>0</v>
      </c>
      <c r="CZ433" s="2">
        <f t="shared" ca="1" si="835"/>
        <v>0</v>
      </c>
      <c r="DA433" s="3" t="str">
        <f t="shared" ca="1" si="796"/>
        <v/>
      </c>
      <c r="DB433" s="2" t="str">
        <f t="shared" ca="1" si="797"/>
        <v>00</v>
      </c>
      <c r="DC433" s="2">
        <f t="shared" ca="1" si="798"/>
        <v>0</v>
      </c>
      <c r="DD433" s="2">
        <f t="shared" ca="1" si="836"/>
        <v>0</v>
      </c>
      <c r="DE433" s="3" t="str">
        <f t="shared" ca="1" si="799"/>
        <v/>
      </c>
      <c r="DF433" s="2" t="str">
        <f t="shared" ca="1" si="800"/>
        <v>00</v>
      </c>
      <c r="DG433" s="2">
        <f t="shared" ca="1" si="801"/>
        <v>0</v>
      </c>
      <c r="DH433" s="2">
        <f t="shared" ca="1" si="837"/>
        <v>0</v>
      </c>
      <c r="DI433" s="3" t="str">
        <f t="shared" ca="1" si="802"/>
        <v/>
      </c>
      <c r="DJ433" s="2" t="str">
        <f t="shared" ca="1" si="803"/>
        <v>00</v>
      </c>
      <c r="DK433" s="2">
        <f t="shared" ca="1" si="804"/>
        <v>0</v>
      </c>
      <c r="DL433" s="2">
        <f t="shared" ca="1" si="838"/>
        <v>0</v>
      </c>
      <c r="DM433" s="3" t="str">
        <f t="shared" ca="1" si="805"/>
        <v/>
      </c>
      <c r="DN433" s="2" t="str">
        <f t="shared" ca="1" si="806"/>
        <v>00</v>
      </c>
      <c r="DO433" s="2">
        <f t="shared" ca="1" si="807"/>
        <v>0</v>
      </c>
      <c r="DP433" s="2">
        <f t="shared" ca="1" si="839"/>
        <v>0</v>
      </c>
      <c r="DQ433" s="70" t="b">
        <f t="shared" ca="1" si="808"/>
        <v>0</v>
      </c>
      <c r="DR433" s="70" t="b">
        <f t="shared" ca="1" si="809"/>
        <v>0</v>
      </c>
    </row>
    <row r="434" spans="1:122" x14ac:dyDescent="0.35">
      <c r="A434" s="9"/>
      <c r="B434" s="2" t="str">
        <f t="shared" ca="1" si="810"/>
        <v>80041023</v>
      </c>
      <c r="C434" s="80">
        <f t="shared" ca="1" si="811"/>
        <v>1</v>
      </c>
      <c r="D434" s="66"/>
      <c r="E434" s="66" t="str">
        <f t="shared" ca="1" si="720"/>
        <v/>
      </c>
      <c r="F434" s="66" t="str">
        <f t="shared" ca="1" si="721"/>
        <v>00</v>
      </c>
      <c r="G434" s="66">
        <f t="shared" ca="1" si="722"/>
        <v>0</v>
      </c>
      <c r="H434" s="66">
        <f t="shared" ca="1" si="723"/>
        <v>0</v>
      </c>
      <c r="I434" s="3" t="str">
        <f t="shared" ca="1" si="724"/>
        <v/>
      </c>
      <c r="J434" s="2" t="str">
        <f t="shared" ca="1" si="725"/>
        <v>00</v>
      </c>
      <c r="K434" s="2">
        <f t="shared" ca="1" si="726"/>
        <v>0</v>
      </c>
      <c r="L434" s="2">
        <f t="shared" ca="1" si="812"/>
        <v>0</v>
      </c>
      <c r="M434" s="3" t="str">
        <f t="shared" ca="1" si="727"/>
        <v/>
      </c>
      <c r="N434" s="2" t="str">
        <f t="shared" ca="1" si="728"/>
        <v>00</v>
      </c>
      <c r="O434" s="2">
        <f t="shared" ca="1" si="729"/>
        <v>0</v>
      </c>
      <c r="P434" s="2">
        <f t="shared" ca="1" si="813"/>
        <v>0</v>
      </c>
      <c r="Q434" s="3" t="str">
        <f t="shared" ca="1" si="730"/>
        <v/>
      </c>
      <c r="R434" s="2" t="str">
        <f t="shared" ca="1" si="731"/>
        <v>00</v>
      </c>
      <c r="S434" s="2">
        <f t="shared" ca="1" si="732"/>
        <v>0</v>
      </c>
      <c r="T434" s="2">
        <f t="shared" ca="1" si="814"/>
        <v>0</v>
      </c>
      <c r="U434" s="3" t="str">
        <f t="shared" ca="1" si="733"/>
        <v/>
      </c>
      <c r="V434" s="2" t="str">
        <f t="shared" ca="1" si="734"/>
        <v>00</v>
      </c>
      <c r="W434" s="2">
        <f t="shared" ca="1" si="735"/>
        <v>0</v>
      </c>
      <c r="X434" s="2">
        <f t="shared" ca="1" si="815"/>
        <v>0</v>
      </c>
      <c r="Y434" s="3" t="str">
        <f t="shared" ca="1" si="736"/>
        <v/>
      </c>
      <c r="Z434" s="2" t="str">
        <f t="shared" ca="1" si="737"/>
        <v>00</v>
      </c>
      <c r="AA434" s="2">
        <f t="shared" ca="1" si="738"/>
        <v>0</v>
      </c>
      <c r="AB434" s="2">
        <f t="shared" ca="1" si="816"/>
        <v>0</v>
      </c>
      <c r="AC434" s="3" t="str">
        <f t="shared" ca="1" si="739"/>
        <v/>
      </c>
      <c r="AD434" s="2" t="str">
        <f t="shared" ca="1" si="740"/>
        <v>00</v>
      </c>
      <c r="AE434" s="2">
        <f t="shared" ca="1" si="741"/>
        <v>0</v>
      </c>
      <c r="AF434" s="2">
        <f t="shared" ca="1" si="817"/>
        <v>0</v>
      </c>
      <c r="AG434" s="3" t="str">
        <f t="shared" ca="1" si="742"/>
        <v/>
      </c>
      <c r="AH434" s="2" t="str">
        <f t="shared" ca="1" si="743"/>
        <v>00</v>
      </c>
      <c r="AI434" s="2">
        <f t="shared" ca="1" si="744"/>
        <v>0</v>
      </c>
      <c r="AJ434" s="2">
        <f t="shared" ca="1" si="818"/>
        <v>0</v>
      </c>
      <c r="AK434" s="3" t="str">
        <f t="shared" ca="1" si="745"/>
        <v/>
      </c>
      <c r="AL434" s="2" t="str">
        <f t="shared" ca="1" si="746"/>
        <v>00</v>
      </c>
      <c r="AM434" s="2">
        <f t="shared" ca="1" si="747"/>
        <v>0</v>
      </c>
      <c r="AN434" s="2">
        <f t="shared" ca="1" si="819"/>
        <v>0</v>
      </c>
      <c r="AO434" s="3" t="str">
        <f t="shared" ca="1" si="748"/>
        <v/>
      </c>
      <c r="AP434" s="2" t="str">
        <f t="shared" ca="1" si="749"/>
        <v>00</v>
      </c>
      <c r="AQ434" s="2">
        <f t="shared" ca="1" si="750"/>
        <v>0</v>
      </c>
      <c r="AR434" s="2">
        <f t="shared" ca="1" si="820"/>
        <v>0</v>
      </c>
      <c r="AS434" s="3" t="str">
        <f t="shared" ca="1" si="751"/>
        <v/>
      </c>
      <c r="AT434" s="2" t="str">
        <f t="shared" ca="1" si="752"/>
        <v>00</v>
      </c>
      <c r="AU434" s="2">
        <f t="shared" ca="1" si="753"/>
        <v>0</v>
      </c>
      <c r="AV434" s="2">
        <f t="shared" ca="1" si="821"/>
        <v>0</v>
      </c>
      <c r="AW434" s="3" t="str">
        <f t="shared" ca="1" si="754"/>
        <v/>
      </c>
      <c r="AX434" s="2" t="str">
        <f t="shared" ca="1" si="755"/>
        <v>00</v>
      </c>
      <c r="AY434" s="2">
        <f t="shared" ca="1" si="756"/>
        <v>0</v>
      </c>
      <c r="AZ434" s="2">
        <f t="shared" ca="1" si="822"/>
        <v>0</v>
      </c>
      <c r="BA434" s="3" t="str">
        <f t="shared" ca="1" si="757"/>
        <v/>
      </c>
      <c r="BB434" s="2" t="str">
        <f t="shared" ca="1" si="758"/>
        <v>00</v>
      </c>
      <c r="BC434" s="2">
        <f t="shared" ca="1" si="759"/>
        <v>0</v>
      </c>
      <c r="BD434" s="2">
        <f t="shared" ca="1" si="823"/>
        <v>0</v>
      </c>
      <c r="BE434" s="3" t="str">
        <f t="shared" ca="1" si="760"/>
        <v/>
      </c>
      <c r="BF434" s="2" t="str">
        <f t="shared" ca="1" si="761"/>
        <v>00</v>
      </c>
      <c r="BG434" s="2">
        <f t="shared" ca="1" si="762"/>
        <v>0</v>
      </c>
      <c r="BH434" s="2">
        <f t="shared" ca="1" si="824"/>
        <v>0</v>
      </c>
      <c r="BI434" s="3" t="str">
        <f t="shared" ca="1" si="763"/>
        <v/>
      </c>
      <c r="BJ434" s="2" t="str">
        <f t="shared" ca="1" si="764"/>
        <v>00</v>
      </c>
      <c r="BK434" s="2">
        <f t="shared" ca="1" si="765"/>
        <v>0</v>
      </c>
      <c r="BL434" s="2">
        <f t="shared" ca="1" si="825"/>
        <v>0</v>
      </c>
      <c r="BM434" s="3" t="str">
        <f t="shared" ca="1" si="766"/>
        <v/>
      </c>
      <c r="BN434" s="2" t="str">
        <f t="shared" ca="1" si="767"/>
        <v>00</v>
      </c>
      <c r="BO434" s="2">
        <f t="shared" ca="1" si="768"/>
        <v>0</v>
      </c>
      <c r="BP434" s="2">
        <f t="shared" ca="1" si="826"/>
        <v>0</v>
      </c>
      <c r="BQ434" s="3" t="str">
        <f t="shared" ca="1" si="769"/>
        <v/>
      </c>
      <c r="BR434" s="2" t="str">
        <f t="shared" ca="1" si="770"/>
        <v>00</v>
      </c>
      <c r="BS434" s="2">
        <f t="shared" ca="1" si="771"/>
        <v>0</v>
      </c>
      <c r="BT434" s="2">
        <f t="shared" ca="1" si="827"/>
        <v>0</v>
      </c>
      <c r="BU434" s="3" t="str">
        <f t="shared" ca="1" si="772"/>
        <v/>
      </c>
      <c r="BV434" s="2" t="str">
        <f t="shared" ca="1" si="773"/>
        <v>00</v>
      </c>
      <c r="BW434" s="2">
        <f t="shared" ca="1" si="774"/>
        <v>0</v>
      </c>
      <c r="BX434" s="2">
        <f t="shared" ca="1" si="828"/>
        <v>0</v>
      </c>
      <c r="BY434" s="3" t="str">
        <f t="shared" ca="1" si="775"/>
        <v/>
      </c>
      <c r="BZ434" s="2" t="str">
        <f t="shared" ca="1" si="776"/>
        <v>00</v>
      </c>
      <c r="CA434" s="2">
        <f t="shared" ca="1" si="777"/>
        <v>0</v>
      </c>
      <c r="CB434" s="2">
        <f t="shared" ca="1" si="829"/>
        <v>0</v>
      </c>
      <c r="CC434" s="3" t="str">
        <f t="shared" ca="1" si="778"/>
        <v/>
      </c>
      <c r="CD434" s="2" t="str">
        <f t="shared" ca="1" si="779"/>
        <v>00</v>
      </c>
      <c r="CE434" s="2">
        <f t="shared" ca="1" si="780"/>
        <v>0</v>
      </c>
      <c r="CF434" s="2">
        <f t="shared" ca="1" si="830"/>
        <v>0</v>
      </c>
      <c r="CG434" s="3" t="str">
        <f t="shared" ca="1" si="781"/>
        <v/>
      </c>
      <c r="CH434" s="2" t="str">
        <f t="shared" ca="1" si="782"/>
        <v>00</v>
      </c>
      <c r="CI434" s="2">
        <f t="shared" ca="1" si="783"/>
        <v>0</v>
      </c>
      <c r="CJ434" s="2">
        <f t="shared" ca="1" si="831"/>
        <v>0</v>
      </c>
      <c r="CK434" s="3" t="str">
        <f t="shared" ca="1" si="784"/>
        <v/>
      </c>
      <c r="CL434" s="2" t="str">
        <f t="shared" ca="1" si="785"/>
        <v>00</v>
      </c>
      <c r="CM434" s="2">
        <f t="shared" ca="1" si="786"/>
        <v>0</v>
      </c>
      <c r="CN434" s="2">
        <f t="shared" ca="1" si="832"/>
        <v>0</v>
      </c>
      <c r="CO434" s="3" t="str">
        <f t="shared" ca="1" si="787"/>
        <v/>
      </c>
      <c r="CP434" s="2" t="str">
        <f t="shared" ca="1" si="788"/>
        <v>00</v>
      </c>
      <c r="CQ434" s="2">
        <f t="shared" ca="1" si="789"/>
        <v>0</v>
      </c>
      <c r="CR434" s="2">
        <f t="shared" ca="1" si="833"/>
        <v>0</v>
      </c>
      <c r="CS434" s="3" t="str">
        <f t="shared" ca="1" si="790"/>
        <v/>
      </c>
      <c r="CT434" s="2" t="str">
        <f t="shared" ca="1" si="791"/>
        <v>00</v>
      </c>
      <c r="CU434" s="2">
        <f t="shared" ca="1" si="792"/>
        <v>0</v>
      </c>
      <c r="CV434" s="2">
        <f t="shared" ca="1" si="834"/>
        <v>0</v>
      </c>
      <c r="CW434" s="3" t="str">
        <f t="shared" ca="1" si="793"/>
        <v/>
      </c>
      <c r="CX434" s="2" t="str">
        <f t="shared" ca="1" si="794"/>
        <v>00</v>
      </c>
      <c r="CY434" s="2">
        <f t="shared" ca="1" si="795"/>
        <v>0</v>
      </c>
      <c r="CZ434" s="2">
        <f t="shared" ca="1" si="835"/>
        <v>0</v>
      </c>
      <c r="DA434" s="3" t="str">
        <f t="shared" ca="1" si="796"/>
        <v/>
      </c>
      <c r="DB434" s="2" t="str">
        <f t="shared" ca="1" si="797"/>
        <v>00</v>
      </c>
      <c r="DC434" s="2">
        <f t="shared" ca="1" si="798"/>
        <v>0</v>
      </c>
      <c r="DD434" s="2">
        <f t="shared" ca="1" si="836"/>
        <v>0</v>
      </c>
      <c r="DE434" s="3" t="str">
        <f t="shared" ca="1" si="799"/>
        <v/>
      </c>
      <c r="DF434" s="2" t="str">
        <f t="shared" ca="1" si="800"/>
        <v>00</v>
      </c>
      <c r="DG434" s="2">
        <f t="shared" ca="1" si="801"/>
        <v>0</v>
      </c>
      <c r="DH434" s="2">
        <f t="shared" ca="1" si="837"/>
        <v>0</v>
      </c>
      <c r="DI434" s="3" t="str">
        <f t="shared" ca="1" si="802"/>
        <v/>
      </c>
      <c r="DJ434" s="2" t="str">
        <f t="shared" ca="1" si="803"/>
        <v>00</v>
      </c>
      <c r="DK434" s="2">
        <f t="shared" ca="1" si="804"/>
        <v>0</v>
      </c>
      <c r="DL434" s="2">
        <f t="shared" ca="1" si="838"/>
        <v>0</v>
      </c>
      <c r="DM434" s="3" t="str">
        <f t="shared" ca="1" si="805"/>
        <v/>
      </c>
      <c r="DN434" s="2" t="str">
        <f t="shared" ca="1" si="806"/>
        <v>00</v>
      </c>
      <c r="DO434" s="2">
        <f t="shared" ca="1" si="807"/>
        <v>0</v>
      </c>
      <c r="DP434" s="2">
        <f t="shared" ca="1" si="839"/>
        <v>0</v>
      </c>
      <c r="DQ434" s="70" t="b">
        <f t="shared" ca="1" si="808"/>
        <v>0</v>
      </c>
      <c r="DR434" s="70" t="b">
        <f t="shared" ca="1" si="809"/>
        <v>0</v>
      </c>
    </row>
    <row r="435" spans="1:122" x14ac:dyDescent="0.35">
      <c r="A435" s="9"/>
      <c r="B435" s="2" t="str">
        <f t="shared" ca="1" si="810"/>
        <v>80041024</v>
      </c>
      <c r="C435" s="80">
        <f t="shared" ca="1" si="811"/>
        <v>1</v>
      </c>
      <c r="D435" s="66"/>
      <c r="E435" s="66" t="str">
        <f t="shared" ca="1" si="720"/>
        <v/>
      </c>
      <c r="F435" s="66" t="str">
        <f t="shared" ca="1" si="721"/>
        <v>00</v>
      </c>
      <c r="G435" s="66">
        <f t="shared" ca="1" si="722"/>
        <v>0</v>
      </c>
      <c r="H435" s="66">
        <f t="shared" ca="1" si="723"/>
        <v>0</v>
      </c>
      <c r="I435" s="3" t="str">
        <f t="shared" ca="1" si="724"/>
        <v/>
      </c>
      <c r="J435" s="2" t="str">
        <f t="shared" ca="1" si="725"/>
        <v>00</v>
      </c>
      <c r="K435" s="2">
        <f t="shared" ca="1" si="726"/>
        <v>0</v>
      </c>
      <c r="L435" s="2">
        <f t="shared" ca="1" si="812"/>
        <v>0</v>
      </c>
      <c r="M435" s="3" t="str">
        <f t="shared" ca="1" si="727"/>
        <v/>
      </c>
      <c r="N435" s="2" t="str">
        <f t="shared" ca="1" si="728"/>
        <v>00</v>
      </c>
      <c r="O435" s="2">
        <f t="shared" ca="1" si="729"/>
        <v>0</v>
      </c>
      <c r="P435" s="2">
        <f t="shared" ca="1" si="813"/>
        <v>0</v>
      </c>
      <c r="Q435" s="3" t="str">
        <f t="shared" ca="1" si="730"/>
        <v/>
      </c>
      <c r="R435" s="2" t="str">
        <f t="shared" ca="1" si="731"/>
        <v>00</v>
      </c>
      <c r="S435" s="2">
        <f t="shared" ca="1" si="732"/>
        <v>0</v>
      </c>
      <c r="T435" s="2">
        <f t="shared" ca="1" si="814"/>
        <v>0</v>
      </c>
      <c r="U435" s="3" t="str">
        <f t="shared" ca="1" si="733"/>
        <v/>
      </c>
      <c r="V435" s="2" t="str">
        <f t="shared" ca="1" si="734"/>
        <v>00</v>
      </c>
      <c r="W435" s="2">
        <f t="shared" ca="1" si="735"/>
        <v>0</v>
      </c>
      <c r="X435" s="2">
        <f t="shared" ca="1" si="815"/>
        <v>0</v>
      </c>
      <c r="Y435" s="3" t="str">
        <f t="shared" ca="1" si="736"/>
        <v/>
      </c>
      <c r="Z435" s="2" t="str">
        <f t="shared" ca="1" si="737"/>
        <v>00</v>
      </c>
      <c r="AA435" s="2">
        <f t="shared" ca="1" si="738"/>
        <v>0</v>
      </c>
      <c r="AB435" s="2">
        <f t="shared" ca="1" si="816"/>
        <v>0</v>
      </c>
      <c r="AC435" s="3" t="str">
        <f t="shared" ca="1" si="739"/>
        <v/>
      </c>
      <c r="AD435" s="2" t="str">
        <f t="shared" ca="1" si="740"/>
        <v>00</v>
      </c>
      <c r="AE435" s="2">
        <f t="shared" ca="1" si="741"/>
        <v>0</v>
      </c>
      <c r="AF435" s="2">
        <f t="shared" ca="1" si="817"/>
        <v>0</v>
      </c>
      <c r="AG435" s="3" t="str">
        <f t="shared" ca="1" si="742"/>
        <v/>
      </c>
      <c r="AH435" s="2" t="str">
        <f t="shared" ca="1" si="743"/>
        <v>00</v>
      </c>
      <c r="AI435" s="2">
        <f t="shared" ca="1" si="744"/>
        <v>0</v>
      </c>
      <c r="AJ435" s="2">
        <f t="shared" ca="1" si="818"/>
        <v>0</v>
      </c>
      <c r="AK435" s="3" t="str">
        <f t="shared" ca="1" si="745"/>
        <v/>
      </c>
      <c r="AL435" s="2" t="str">
        <f t="shared" ca="1" si="746"/>
        <v>00</v>
      </c>
      <c r="AM435" s="2">
        <f t="shared" ca="1" si="747"/>
        <v>0</v>
      </c>
      <c r="AN435" s="2">
        <f t="shared" ca="1" si="819"/>
        <v>0</v>
      </c>
      <c r="AO435" s="3" t="str">
        <f t="shared" ca="1" si="748"/>
        <v/>
      </c>
      <c r="AP435" s="2" t="str">
        <f t="shared" ca="1" si="749"/>
        <v>00</v>
      </c>
      <c r="AQ435" s="2">
        <f t="shared" ca="1" si="750"/>
        <v>0</v>
      </c>
      <c r="AR435" s="2">
        <f t="shared" ca="1" si="820"/>
        <v>0</v>
      </c>
      <c r="AS435" s="3" t="str">
        <f t="shared" ca="1" si="751"/>
        <v/>
      </c>
      <c r="AT435" s="2" t="str">
        <f t="shared" ca="1" si="752"/>
        <v>00</v>
      </c>
      <c r="AU435" s="2">
        <f t="shared" ca="1" si="753"/>
        <v>0</v>
      </c>
      <c r="AV435" s="2">
        <f t="shared" ca="1" si="821"/>
        <v>0</v>
      </c>
      <c r="AW435" s="3" t="str">
        <f t="shared" ca="1" si="754"/>
        <v/>
      </c>
      <c r="AX435" s="2" t="str">
        <f t="shared" ca="1" si="755"/>
        <v>00</v>
      </c>
      <c r="AY435" s="2">
        <f t="shared" ca="1" si="756"/>
        <v>0</v>
      </c>
      <c r="AZ435" s="2">
        <f t="shared" ca="1" si="822"/>
        <v>0</v>
      </c>
      <c r="BA435" s="3" t="str">
        <f t="shared" ca="1" si="757"/>
        <v/>
      </c>
      <c r="BB435" s="2" t="str">
        <f t="shared" ca="1" si="758"/>
        <v>00</v>
      </c>
      <c r="BC435" s="2">
        <f t="shared" ca="1" si="759"/>
        <v>0</v>
      </c>
      <c r="BD435" s="2">
        <f t="shared" ca="1" si="823"/>
        <v>0</v>
      </c>
      <c r="BE435" s="3" t="str">
        <f t="shared" ca="1" si="760"/>
        <v/>
      </c>
      <c r="BF435" s="2" t="str">
        <f t="shared" ca="1" si="761"/>
        <v>00</v>
      </c>
      <c r="BG435" s="2">
        <f t="shared" ca="1" si="762"/>
        <v>0</v>
      </c>
      <c r="BH435" s="2">
        <f t="shared" ca="1" si="824"/>
        <v>0</v>
      </c>
      <c r="BI435" s="3" t="str">
        <f t="shared" ca="1" si="763"/>
        <v/>
      </c>
      <c r="BJ435" s="2" t="str">
        <f t="shared" ca="1" si="764"/>
        <v>00</v>
      </c>
      <c r="BK435" s="2">
        <f t="shared" ca="1" si="765"/>
        <v>0</v>
      </c>
      <c r="BL435" s="2">
        <f t="shared" ca="1" si="825"/>
        <v>0</v>
      </c>
      <c r="BM435" s="3" t="str">
        <f t="shared" ca="1" si="766"/>
        <v/>
      </c>
      <c r="BN435" s="2" t="str">
        <f t="shared" ca="1" si="767"/>
        <v>00</v>
      </c>
      <c r="BO435" s="2">
        <f t="shared" ca="1" si="768"/>
        <v>0</v>
      </c>
      <c r="BP435" s="2">
        <f t="shared" ca="1" si="826"/>
        <v>0</v>
      </c>
      <c r="BQ435" s="3" t="str">
        <f t="shared" ca="1" si="769"/>
        <v/>
      </c>
      <c r="BR435" s="2" t="str">
        <f t="shared" ca="1" si="770"/>
        <v>00</v>
      </c>
      <c r="BS435" s="2">
        <f t="shared" ca="1" si="771"/>
        <v>0</v>
      </c>
      <c r="BT435" s="2">
        <f t="shared" ca="1" si="827"/>
        <v>0</v>
      </c>
      <c r="BU435" s="3" t="str">
        <f t="shared" ca="1" si="772"/>
        <v/>
      </c>
      <c r="BV435" s="2" t="str">
        <f t="shared" ca="1" si="773"/>
        <v>00</v>
      </c>
      <c r="BW435" s="2">
        <f t="shared" ca="1" si="774"/>
        <v>0</v>
      </c>
      <c r="BX435" s="2">
        <f t="shared" ca="1" si="828"/>
        <v>0</v>
      </c>
      <c r="BY435" s="3" t="str">
        <f t="shared" ca="1" si="775"/>
        <v/>
      </c>
      <c r="BZ435" s="2" t="str">
        <f t="shared" ca="1" si="776"/>
        <v>00</v>
      </c>
      <c r="CA435" s="2">
        <f t="shared" ca="1" si="777"/>
        <v>0</v>
      </c>
      <c r="CB435" s="2">
        <f t="shared" ca="1" si="829"/>
        <v>0</v>
      </c>
      <c r="CC435" s="3" t="str">
        <f t="shared" ca="1" si="778"/>
        <v/>
      </c>
      <c r="CD435" s="2" t="str">
        <f t="shared" ca="1" si="779"/>
        <v>00</v>
      </c>
      <c r="CE435" s="2">
        <f t="shared" ca="1" si="780"/>
        <v>0</v>
      </c>
      <c r="CF435" s="2">
        <f t="shared" ca="1" si="830"/>
        <v>0</v>
      </c>
      <c r="CG435" s="3" t="str">
        <f t="shared" ca="1" si="781"/>
        <v/>
      </c>
      <c r="CH435" s="2" t="str">
        <f t="shared" ca="1" si="782"/>
        <v>00</v>
      </c>
      <c r="CI435" s="2">
        <f t="shared" ca="1" si="783"/>
        <v>0</v>
      </c>
      <c r="CJ435" s="2">
        <f t="shared" ca="1" si="831"/>
        <v>0</v>
      </c>
      <c r="CK435" s="3" t="str">
        <f t="shared" ca="1" si="784"/>
        <v/>
      </c>
      <c r="CL435" s="2" t="str">
        <f t="shared" ca="1" si="785"/>
        <v>00</v>
      </c>
      <c r="CM435" s="2">
        <f t="shared" ca="1" si="786"/>
        <v>0</v>
      </c>
      <c r="CN435" s="2">
        <f t="shared" ca="1" si="832"/>
        <v>0</v>
      </c>
      <c r="CO435" s="3" t="str">
        <f t="shared" ca="1" si="787"/>
        <v/>
      </c>
      <c r="CP435" s="2" t="str">
        <f t="shared" ca="1" si="788"/>
        <v>00</v>
      </c>
      <c r="CQ435" s="2">
        <f t="shared" ca="1" si="789"/>
        <v>0</v>
      </c>
      <c r="CR435" s="2">
        <f t="shared" ca="1" si="833"/>
        <v>0</v>
      </c>
      <c r="CS435" s="3" t="str">
        <f t="shared" ca="1" si="790"/>
        <v/>
      </c>
      <c r="CT435" s="2" t="str">
        <f t="shared" ca="1" si="791"/>
        <v>00</v>
      </c>
      <c r="CU435" s="2">
        <f t="shared" ca="1" si="792"/>
        <v>0</v>
      </c>
      <c r="CV435" s="2">
        <f t="shared" ca="1" si="834"/>
        <v>0</v>
      </c>
      <c r="CW435" s="3" t="str">
        <f t="shared" ca="1" si="793"/>
        <v/>
      </c>
      <c r="CX435" s="2" t="str">
        <f t="shared" ca="1" si="794"/>
        <v>00</v>
      </c>
      <c r="CY435" s="2">
        <f t="shared" ca="1" si="795"/>
        <v>0</v>
      </c>
      <c r="CZ435" s="2">
        <f t="shared" ca="1" si="835"/>
        <v>0</v>
      </c>
      <c r="DA435" s="3" t="str">
        <f t="shared" ca="1" si="796"/>
        <v/>
      </c>
      <c r="DB435" s="2" t="str">
        <f t="shared" ca="1" si="797"/>
        <v>00</v>
      </c>
      <c r="DC435" s="2">
        <f t="shared" ca="1" si="798"/>
        <v>0</v>
      </c>
      <c r="DD435" s="2">
        <f t="shared" ca="1" si="836"/>
        <v>0</v>
      </c>
      <c r="DE435" s="3" t="str">
        <f t="shared" ca="1" si="799"/>
        <v/>
      </c>
      <c r="DF435" s="2" t="str">
        <f t="shared" ca="1" si="800"/>
        <v>00</v>
      </c>
      <c r="DG435" s="2">
        <f t="shared" ca="1" si="801"/>
        <v>0</v>
      </c>
      <c r="DH435" s="2">
        <f t="shared" ca="1" si="837"/>
        <v>0</v>
      </c>
      <c r="DI435" s="3" t="str">
        <f t="shared" ca="1" si="802"/>
        <v/>
      </c>
      <c r="DJ435" s="2" t="str">
        <f t="shared" ca="1" si="803"/>
        <v>00</v>
      </c>
      <c r="DK435" s="2">
        <f t="shared" ca="1" si="804"/>
        <v>0</v>
      </c>
      <c r="DL435" s="2">
        <f t="shared" ca="1" si="838"/>
        <v>0</v>
      </c>
      <c r="DM435" s="3" t="str">
        <f t="shared" ca="1" si="805"/>
        <v/>
      </c>
      <c r="DN435" s="2" t="str">
        <f t="shared" ca="1" si="806"/>
        <v>00</v>
      </c>
      <c r="DO435" s="2">
        <f t="shared" ca="1" si="807"/>
        <v>0</v>
      </c>
      <c r="DP435" s="2">
        <f t="shared" ca="1" si="839"/>
        <v>0</v>
      </c>
      <c r="DQ435" s="70" t="b">
        <f t="shared" ca="1" si="808"/>
        <v>0</v>
      </c>
      <c r="DR435" s="70" t="b">
        <f t="shared" ca="1" si="809"/>
        <v>0</v>
      </c>
    </row>
    <row r="436" spans="1:122" x14ac:dyDescent="0.35">
      <c r="A436" s="9"/>
      <c r="B436" s="2" t="str">
        <f t="shared" ca="1" si="810"/>
        <v>80041025</v>
      </c>
      <c r="C436" s="80">
        <f t="shared" ca="1" si="811"/>
        <v>1</v>
      </c>
      <c r="D436" s="66"/>
      <c r="E436" s="66" t="str">
        <f t="shared" ca="1" si="720"/>
        <v/>
      </c>
      <c r="F436" s="66" t="str">
        <f t="shared" ca="1" si="721"/>
        <v>00</v>
      </c>
      <c r="G436" s="66">
        <f t="shared" ca="1" si="722"/>
        <v>0</v>
      </c>
      <c r="H436" s="66">
        <f t="shared" ca="1" si="723"/>
        <v>0</v>
      </c>
      <c r="I436" s="3" t="str">
        <f t="shared" ca="1" si="724"/>
        <v/>
      </c>
      <c r="J436" s="2" t="str">
        <f t="shared" ca="1" si="725"/>
        <v>00</v>
      </c>
      <c r="K436" s="2">
        <f t="shared" ca="1" si="726"/>
        <v>0</v>
      </c>
      <c r="L436" s="2">
        <f t="shared" ca="1" si="812"/>
        <v>0</v>
      </c>
      <c r="M436" s="3" t="str">
        <f t="shared" ca="1" si="727"/>
        <v/>
      </c>
      <c r="N436" s="2" t="str">
        <f t="shared" ca="1" si="728"/>
        <v>00</v>
      </c>
      <c r="O436" s="2">
        <f t="shared" ca="1" si="729"/>
        <v>0</v>
      </c>
      <c r="P436" s="2">
        <f t="shared" ca="1" si="813"/>
        <v>0</v>
      </c>
      <c r="Q436" s="3" t="str">
        <f t="shared" ca="1" si="730"/>
        <v/>
      </c>
      <c r="R436" s="2" t="str">
        <f t="shared" ca="1" si="731"/>
        <v>00</v>
      </c>
      <c r="S436" s="2">
        <f t="shared" ca="1" si="732"/>
        <v>0</v>
      </c>
      <c r="T436" s="2">
        <f t="shared" ca="1" si="814"/>
        <v>0</v>
      </c>
      <c r="U436" s="3" t="str">
        <f t="shared" ca="1" si="733"/>
        <v/>
      </c>
      <c r="V436" s="2" t="str">
        <f t="shared" ca="1" si="734"/>
        <v>00</v>
      </c>
      <c r="W436" s="2">
        <f t="shared" ca="1" si="735"/>
        <v>0</v>
      </c>
      <c r="X436" s="2">
        <f t="shared" ca="1" si="815"/>
        <v>0</v>
      </c>
      <c r="Y436" s="3" t="str">
        <f t="shared" ca="1" si="736"/>
        <v/>
      </c>
      <c r="Z436" s="2" t="str">
        <f t="shared" ca="1" si="737"/>
        <v>00</v>
      </c>
      <c r="AA436" s="2">
        <f t="shared" ca="1" si="738"/>
        <v>0</v>
      </c>
      <c r="AB436" s="2">
        <f t="shared" ca="1" si="816"/>
        <v>0</v>
      </c>
      <c r="AC436" s="3" t="str">
        <f t="shared" ca="1" si="739"/>
        <v/>
      </c>
      <c r="AD436" s="2" t="str">
        <f t="shared" ca="1" si="740"/>
        <v>00</v>
      </c>
      <c r="AE436" s="2">
        <f t="shared" ca="1" si="741"/>
        <v>0</v>
      </c>
      <c r="AF436" s="2">
        <f t="shared" ca="1" si="817"/>
        <v>0</v>
      </c>
      <c r="AG436" s="3" t="str">
        <f t="shared" ca="1" si="742"/>
        <v/>
      </c>
      <c r="AH436" s="2" t="str">
        <f t="shared" ca="1" si="743"/>
        <v>00</v>
      </c>
      <c r="AI436" s="2">
        <f t="shared" ca="1" si="744"/>
        <v>0</v>
      </c>
      <c r="AJ436" s="2">
        <f t="shared" ca="1" si="818"/>
        <v>0</v>
      </c>
      <c r="AK436" s="3" t="str">
        <f t="shared" ca="1" si="745"/>
        <v/>
      </c>
      <c r="AL436" s="2" t="str">
        <f t="shared" ca="1" si="746"/>
        <v>00</v>
      </c>
      <c r="AM436" s="2">
        <f t="shared" ca="1" si="747"/>
        <v>0</v>
      </c>
      <c r="AN436" s="2">
        <f t="shared" ca="1" si="819"/>
        <v>0</v>
      </c>
      <c r="AO436" s="3" t="str">
        <f t="shared" ca="1" si="748"/>
        <v/>
      </c>
      <c r="AP436" s="2" t="str">
        <f t="shared" ca="1" si="749"/>
        <v>00</v>
      </c>
      <c r="AQ436" s="2">
        <f t="shared" ca="1" si="750"/>
        <v>0</v>
      </c>
      <c r="AR436" s="2">
        <f t="shared" ca="1" si="820"/>
        <v>0</v>
      </c>
      <c r="AS436" s="3" t="str">
        <f t="shared" ca="1" si="751"/>
        <v/>
      </c>
      <c r="AT436" s="2" t="str">
        <f t="shared" ca="1" si="752"/>
        <v>00</v>
      </c>
      <c r="AU436" s="2">
        <f t="shared" ca="1" si="753"/>
        <v>0</v>
      </c>
      <c r="AV436" s="2">
        <f t="shared" ca="1" si="821"/>
        <v>0</v>
      </c>
      <c r="AW436" s="3" t="str">
        <f t="shared" ca="1" si="754"/>
        <v/>
      </c>
      <c r="AX436" s="2" t="str">
        <f t="shared" ca="1" si="755"/>
        <v>00</v>
      </c>
      <c r="AY436" s="2">
        <f t="shared" ca="1" si="756"/>
        <v>0</v>
      </c>
      <c r="AZ436" s="2">
        <f t="shared" ca="1" si="822"/>
        <v>0</v>
      </c>
      <c r="BA436" s="3" t="str">
        <f t="shared" ca="1" si="757"/>
        <v/>
      </c>
      <c r="BB436" s="2" t="str">
        <f t="shared" ca="1" si="758"/>
        <v>00</v>
      </c>
      <c r="BC436" s="2">
        <f t="shared" ca="1" si="759"/>
        <v>0</v>
      </c>
      <c r="BD436" s="2">
        <f t="shared" ca="1" si="823"/>
        <v>0</v>
      </c>
      <c r="BE436" s="3" t="str">
        <f t="shared" ca="1" si="760"/>
        <v/>
      </c>
      <c r="BF436" s="2" t="str">
        <f t="shared" ca="1" si="761"/>
        <v>00</v>
      </c>
      <c r="BG436" s="2">
        <f t="shared" ca="1" si="762"/>
        <v>0</v>
      </c>
      <c r="BH436" s="2">
        <f t="shared" ca="1" si="824"/>
        <v>0</v>
      </c>
      <c r="BI436" s="3" t="str">
        <f t="shared" ca="1" si="763"/>
        <v/>
      </c>
      <c r="BJ436" s="2" t="str">
        <f t="shared" ca="1" si="764"/>
        <v>00</v>
      </c>
      <c r="BK436" s="2">
        <f t="shared" ca="1" si="765"/>
        <v>0</v>
      </c>
      <c r="BL436" s="2">
        <f t="shared" ca="1" si="825"/>
        <v>0</v>
      </c>
      <c r="BM436" s="3" t="str">
        <f t="shared" ca="1" si="766"/>
        <v/>
      </c>
      <c r="BN436" s="2" t="str">
        <f t="shared" ca="1" si="767"/>
        <v>00</v>
      </c>
      <c r="BO436" s="2">
        <f t="shared" ca="1" si="768"/>
        <v>0</v>
      </c>
      <c r="BP436" s="2">
        <f t="shared" ca="1" si="826"/>
        <v>0</v>
      </c>
      <c r="BQ436" s="3" t="str">
        <f t="shared" ca="1" si="769"/>
        <v/>
      </c>
      <c r="BR436" s="2" t="str">
        <f t="shared" ca="1" si="770"/>
        <v>00</v>
      </c>
      <c r="BS436" s="2">
        <f t="shared" ca="1" si="771"/>
        <v>0</v>
      </c>
      <c r="BT436" s="2">
        <f t="shared" ca="1" si="827"/>
        <v>0</v>
      </c>
      <c r="BU436" s="3" t="str">
        <f t="shared" ca="1" si="772"/>
        <v/>
      </c>
      <c r="BV436" s="2" t="str">
        <f t="shared" ca="1" si="773"/>
        <v>00</v>
      </c>
      <c r="BW436" s="2">
        <f t="shared" ca="1" si="774"/>
        <v>0</v>
      </c>
      <c r="BX436" s="2">
        <f t="shared" ca="1" si="828"/>
        <v>0</v>
      </c>
      <c r="BY436" s="3" t="str">
        <f t="shared" ca="1" si="775"/>
        <v/>
      </c>
      <c r="BZ436" s="2" t="str">
        <f t="shared" ca="1" si="776"/>
        <v>00</v>
      </c>
      <c r="CA436" s="2">
        <f t="shared" ca="1" si="777"/>
        <v>0</v>
      </c>
      <c r="CB436" s="2">
        <f t="shared" ca="1" si="829"/>
        <v>0</v>
      </c>
      <c r="CC436" s="3" t="str">
        <f t="shared" ca="1" si="778"/>
        <v/>
      </c>
      <c r="CD436" s="2" t="str">
        <f t="shared" ca="1" si="779"/>
        <v>00</v>
      </c>
      <c r="CE436" s="2">
        <f t="shared" ca="1" si="780"/>
        <v>0</v>
      </c>
      <c r="CF436" s="2">
        <f t="shared" ca="1" si="830"/>
        <v>0</v>
      </c>
      <c r="CG436" s="3" t="str">
        <f t="shared" ca="1" si="781"/>
        <v/>
      </c>
      <c r="CH436" s="2" t="str">
        <f t="shared" ca="1" si="782"/>
        <v>00</v>
      </c>
      <c r="CI436" s="2">
        <f t="shared" ca="1" si="783"/>
        <v>0</v>
      </c>
      <c r="CJ436" s="2">
        <f t="shared" ca="1" si="831"/>
        <v>0</v>
      </c>
      <c r="CK436" s="3" t="str">
        <f t="shared" ca="1" si="784"/>
        <v/>
      </c>
      <c r="CL436" s="2" t="str">
        <f t="shared" ca="1" si="785"/>
        <v>00</v>
      </c>
      <c r="CM436" s="2">
        <f t="shared" ca="1" si="786"/>
        <v>0</v>
      </c>
      <c r="CN436" s="2">
        <f t="shared" ca="1" si="832"/>
        <v>0</v>
      </c>
      <c r="CO436" s="3" t="str">
        <f t="shared" ca="1" si="787"/>
        <v/>
      </c>
      <c r="CP436" s="2" t="str">
        <f t="shared" ca="1" si="788"/>
        <v>00</v>
      </c>
      <c r="CQ436" s="2">
        <f t="shared" ca="1" si="789"/>
        <v>0</v>
      </c>
      <c r="CR436" s="2">
        <f t="shared" ca="1" si="833"/>
        <v>0</v>
      </c>
      <c r="CS436" s="3" t="str">
        <f t="shared" ca="1" si="790"/>
        <v/>
      </c>
      <c r="CT436" s="2" t="str">
        <f t="shared" ca="1" si="791"/>
        <v>00</v>
      </c>
      <c r="CU436" s="2">
        <f t="shared" ca="1" si="792"/>
        <v>0</v>
      </c>
      <c r="CV436" s="2">
        <f t="shared" ca="1" si="834"/>
        <v>0</v>
      </c>
      <c r="CW436" s="3" t="str">
        <f t="shared" ca="1" si="793"/>
        <v/>
      </c>
      <c r="CX436" s="2" t="str">
        <f t="shared" ca="1" si="794"/>
        <v>00</v>
      </c>
      <c r="CY436" s="2">
        <f t="shared" ca="1" si="795"/>
        <v>0</v>
      </c>
      <c r="CZ436" s="2">
        <f t="shared" ca="1" si="835"/>
        <v>0</v>
      </c>
      <c r="DA436" s="3" t="str">
        <f t="shared" ca="1" si="796"/>
        <v/>
      </c>
      <c r="DB436" s="2" t="str">
        <f t="shared" ca="1" si="797"/>
        <v>00</v>
      </c>
      <c r="DC436" s="2">
        <f t="shared" ca="1" si="798"/>
        <v>0</v>
      </c>
      <c r="DD436" s="2">
        <f t="shared" ca="1" si="836"/>
        <v>0</v>
      </c>
      <c r="DE436" s="3" t="str">
        <f t="shared" ca="1" si="799"/>
        <v/>
      </c>
      <c r="DF436" s="2" t="str">
        <f t="shared" ca="1" si="800"/>
        <v>00</v>
      </c>
      <c r="DG436" s="2">
        <f t="shared" ca="1" si="801"/>
        <v>0</v>
      </c>
      <c r="DH436" s="2">
        <f t="shared" ca="1" si="837"/>
        <v>0</v>
      </c>
      <c r="DI436" s="3" t="str">
        <f t="shared" ca="1" si="802"/>
        <v/>
      </c>
      <c r="DJ436" s="2" t="str">
        <f t="shared" ca="1" si="803"/>
        <v>00</v>
      </c>
      <c r="DK436" s="2">
        <f t="shared" ca="1" si="804"/>
        <v>0</v>
      </c>
      <c r="DL436" s="2">
        <f t="shared" ca="1" si="838"/>
        <v>0</v>
      </c>
      <c r="DM436" s="3" t="str">
        <f t="shared" ca="1" si="805"/>
        <v/>
      </c>
      <c r="DN436" s="2" t="str">
        <f t="shared" ca="1" si="806"/>
        <v>00</v>
      </c>
      <c r="DO436" s="2">
        <f t="shared" ca="1" si="807"/>
        <v>0</v>
      </c>
      <c r="DP436" s="2">
        <f t="shared" ca="1" si="839"/>
        <v>0</v>
      </c>
      <c r="DQ436" s="70" t="b">
        <f t="shared" ca="1" si="808"/>
        <v>0</v>
      </c>
      <c r="DR436" s="70" t="b">
        <f t="shared" ca="1" si="809"/>
        <v>0</v>
      </c>
    </row>
    <row r="437" spans="1:122" x14ac:dyDescent="0.35">
      <c r="A437" s="9"/>
      <c r="B437" s="2" t="str">
        <f t="shared" ca="1" si="810"/>
        <v>80041026</v>
      </c>
      <c r="C437" s="80">
        <f t="shared" ca="1" si="811"/>
        <v>1</v>
      </c>
      <c r="D437" s="66"/>
      <c r="E437" s="66" t="str">
        <f t="shared" ca="1" si="720"/>
        <v/>
      </c>
      <c r="F437" s="66" t="str">
        <f t="shared" ca="1" si="721"/>
        <v>00</v>
      </c>
      <c r="G437" s="66">
        <f t="shared" ca="1" si="722"/>
        <v>0</v>
      </c>
      <c r="H437" s="66">
        <f t="shared" ca="1" si="723"/>
        <v>0</v>
      </c>
      <c r="I437" s="3" t="str">
        <f t="shared" ca="1" si="724"/>
        <v/>
      </c>
      <c r="J437" s="2" t="str">
        <f t="shared" ca="1" si="725"/>
        <v>00</v>
      </c>
      <c r="K437" s="2">
        <f t="shared" ca="1" si="726"/>
        <v>0</v>
      </c>
      <c r="L437" s="2">
        <f t="shared" ca="1" si="812"/>
        <v>0</v>
      </c>
      <c r="M437" s="3" t="str">
        <f t="shared" ca="1" si="727"/>
        <v/>
      </c>
      <c r="N437" s="2" t="str">
        <f t="shared" ca="1" si="728"/>
        <v>00</v>
      </c>
      <c r="O437" s="2">
        <f t="shared" ca="1" si="729"/>
        <v>0</v>
      </c>
      <c r="P437" s="2">
        <f t="shared" ca="1" si="813"/>
        <v>0</v>
      </c>
      <c r="Q437" s="3" t="str">
        <f t="shared" ca="1" si="730"/>
        <v/>
      </c>
      <c r="R437" s="2" t="str">
        <f t="shared" ca="1" si="731"/>
        <v>00</v>
      </c>
      <c r="S437" s="2">
        <f t="shared" ca="1" si="732"/>
        <v>0</v>
      </c>
      <c r="T437" s="2">
        <f t="shared" ca="1" si="814"/>
        <v>0</v>
      </c>
      <c r="U437" s="3" t="str">
        <f t="shared" ca="1" si="733"/>
        <v/>
      </c>
      <c r="V437" s="2" t="str">
        <f t="shared" ca="1" si="734"/>
        <v>00</v>
      </c>
      <c r="W437" s="2">
        <f t="shared" ca="1" si="735"/>
        <v>0</v>
      </c>
      <c r="X437" s="2">
        <f t="shared" ca="1" si="815"/>
        <v>0</v>
      </c>
      <c r="Y437" s="3" t="str">
        <f t="shared" ca="1" si="736"/>
        <v/>
      </c>
      <c r="Z437" s="2" t="str">
        <f t="shared" ca="1" si="737"/>
        <v>00</v>
      </c>
      <c r="AA437" s="2">
        <f t="shared" ca="1" si="738"/>
        <v>0</v>
      </c>
      <c r="AB437" s="2">
        <f t="shared" ca="1" si="816"/>
        <v>0</v>
      </c>
      <c r="AC437" s="3" t="str">
        <f t="shared" ca="1" si="739"/>
        <v/>
      </c>
      <c r="AD437" s="2" t="str">
        <f t="shared" ca="1" si="740"/>
        <v>00</v>
      </c>
      <c r="AE437" s="2">
        <f t="shared" ca="1" si="741"/>
        <v>0</v>
      </c>
      <c r="AF437" s="2">
        <f t="shared" ca="1" si="817"/>
        <v>0</v>
      </c>
      <c r="AG437" s="3" t="str">
        <f t="shared" ca="1" si="742"/>
        <v/>
      </c>
      <c r="AH437" s="2" t="str">
        <f t="shared" ca="1" si="743"/>
        <v>00</v>
      </c>
      <c r="AI437" s="2">
        <f t="shared" ca="1" si="744"/>
        <v>0</v>
      </c>
      <c r="AJ437" s="2">
        <f t="shared" ca="1" si="818"/>
        <v>0</v>
      </c>
      <c r="AK437" s="3" t="str">
        <f t="shared" ca="1" si="745"/>
        <v/>
      </c>
      <c r="AL437" s="2" t="str">
        <f t="shared" ca="1" si="746"/>
        <v>00</v>
      </c>
      <c r="AM437" s="2">
        <f t="shared" ca="1" si="747"/>
        <v>0</v>
      </c>
      <c r="AN437" s="2">
        <f t="shared" ca="1" si="819"/>
        <v>0</v>
      </c>
      <c r="AO437" s="3" t="str">
        <f t="shared" ca="1" si="748"/>
        <v/>
      </c>
      <c r="AP437" s="2" t="str">
        <f t="shared" ca="1" si="749"/>
        <v>00</v>
      </c>
      <c r="AQ437" s="2">
        <f t="shared" ca="1" si="750"/>
        <v>0</v>
      </c>
      <c r="AR437" s="2">
        <f t="shared" ca="1" si="820"/>
        <v>0</v>
      </c>
      <c r="AS437" s="3" t="str">
        <f t="shared" ca="1" si="751"/>
        <v/>
      </c>
      <c r="AT437" s="2" t="str">
        <f t="shared" ca="1" si="752"/>
        <v>00</v>
      </c>
      <c r="AU437" s="2">
        <f t="shared" ca="1" si="753"/>
        <v>0</v>
      </c>
      <c r="AV437" s="2">
        <f t="shared" ca="1" si="821"/>
        <v>0</v>
      </c>
      <c r="AW437" s="3" t="str">
        <f t="shared" ca="1" si="754"/>
        <v/>
      </c>
      <c r="AX437" s="2" t="str">
        <f t="shared" ca="1" si="755"/>
        <v>00</v>
      </c>
      <c r="AY437" s="2">
        <f t="shared" ca="1" si="756"/>
        <v>0</v>
      </c>
      <c r="AZ437" s="2">
        <f t="shared" ca="1" si="822"/>
        <v>0</v>
      </c>
      <c r="BA437" s="3" t="str">
        <f t="shared" ca="1" si="757"/>
        <v/>
      </c>
      <c r="BB437" s="2" t="str">
        <f t="shared" ca="1" si="758"/>
        <v>00</v>
      </c>
      <c r="BC437" s="2">
        <f t="shared" ca="1" si="759"/>
        <v>0</v>
      </c>
      <c r="BD437" s="2">
        <f t="shared" ca="1" si="823"/>
        <v>0</v>
      </c>
      <c r="BE437" s="3" t="str">
        <f t="shared" ca="1" si="760"/>
        <v/>
      </c>
      <c r="BF437" s="2" t="str">
        <f t="shared" ca="1" si="761"/>
        <v>00</v>
      </c>
      <c r="BG437" s="2">
        <f t="shared" ca="1" si="762"/>
        <v>0</v>
      </c>
      <c r="BH437" s="2">
        <f t="shared" ca="1" si="824"/>
        <v>0</v>
      </c>
      <c r="BI437" s="3" t="str">
        <f t="shared" ca="1" si="763"/>
        <v/>
      </c>
      <c r="BJ437" s="2" t="str">
        <f t="shared" ca="1" si="764"/>
        <v>00</v>
      </c>
      <c r="BK437" s="2">
        <f t="shared" ca="1" si="765"/>
        <v>0</v>
      </c>
      <c r="BL437" s="2">
        <f t="shared" ca="1" si="825"/>
        <v>0</v>
      </c>
      <c r="BM437" s="3" t="str">
        <f t="shared" ca="1" si="766"/>
        <v/>
      </c>
      <c r="BN437" s="2" t="str">
        <f t="shared" ca="1" si="767"/>
        <v>00</v>
      </c>
      <c r="BO437" s="2">
        <f t="shared" ca="1" si="768"/>
        <v>0</v>
      </c>
      <c r="BP437" s="2">
        <f t="shared" ca="1" si="826"/>
        <v>0</v>
      </c>
      <c r="BQ437" s="3" t="str">
        <f t="shared" ca="1" si="769"/>
        <v/>
      </c>
      <c r="BR437" s="2" t="str">
        <f t="shared" ca="1" si="770"/>
        <v>00</v>
      </c>
      <c r="BS437" s="2">
        <f t="shared" ca="1" si="771"/>
        <v>0</v>
      </c>
      <c r="BT437" s="2">
        <f t="shared" ca="1" si="827"/>
        <v>0</v>
      </c>
      <c r="BU437" s="3" t="str">
        <f t="shared" ca="1" si="772"/>
        <v/>
      </c>
      <c r="BV437" s="2" t="str">
        <f t="shared" ca="1" si="773"/>
        <v>00</v>
      </c>
      <c r="BW437" s="2">
        <f t="shared" ca="1" si="774"/>
        <v>0</v>
      </c>
      <c r="BX437" s="2">
        <f t="shared" ca="1" si="828"/>
        <v>0</v>
      </c>
      <c r="BY437" s="3" t="str">
        <f t="shared" ca="1" si="775"/>
        <v/>
      </c>
      <c r="BZ437" s="2" t="str">
        <f t="shared" ca="1" si="776"/>
        <v>00</v>
      </c>
      <c r="CA437" s="2">
        <f t="shared" ca="1" si="777"/>
        <v>0</v>
      </c>
      <c r="CB437" s="2">
        <f t="shared" ca="1" si="829"/>
        <v>0</v>
      </c>
      <c r="CC437" s="3" t="str">
        <f t="shared" ca="1" si="778"/>
        <v/>
      </c>
      <c r="CD437" s="2" t="str">
        <f t="shared" ca="1" si="779"/>
        <v>00</v>
      </c>
      <c r="CE437" s="2">
        <f t="shared" ca="1" si="780"/>
        <v>0</v>
      </c>
      <c r="CF437" s="2">
        <f t="shared" ca="1" si="830"/>
        <v>0</v>
      </c>
      <c r="CG437" s="3" t="str">
        <f t="shared" ca="1" si="781"/>
        <v/>
      </c>
      <c r="CH437" s="2" t="str">
        <f t="shared" ca="1" si="782"/>
        <v>00</v>
      </c>
      <c r="CI437" s="2">
        <f t="shared" ca="1" si="783"/>
        <v>0</v>
      </c>
      <c r="CJ437" s="2">
        <f t="shared" ca="1" si="831"/>
        <v>0</v>
      </c>
      <c r="CK437" s="3" t="str">
        <f t="shared" ca="1" si="784"/>
        <v/>
      </c>
      <c r="CL437" s="2" t="str">
        <f t="shared" ca="1" si="785"/>
        <v>00</v>
      </c>
      <c r="CM437" s="2">
        <f t="shared" ca="1" si="786"/>
        <v>0</v>
      </c>
      <c r="CN437" s="2">
        <f t="shared" ca="1" si="832"/>
        <v>0</v>
      </c>
      <c r="CO437" s="3" t="str">
        <f t="shared" ca="1" si="787"/>
        <v/>
      </c>
      <c r="CP437" s="2" t="str">
        <f t="shared" ca="1" si="788"/>
        <v>00</v>
      </c>
      <c r="CQ437" s="2">
        <f t="shared" ca="1" si="789"/>
        <v>0</v>
      </c>
      <c r="CR437" s="2">
        <f t="shared" ca="1" si="833"/>
        <v>0</v>
      </c>
      <c r="CS437" s="3" t="str">
        <f t="shared" ca="1" si="790"/>
        <v/>
      </c>
      <c r="CT437" s="2" t="str">
        <f t="shared" ca="1" si="791"/>
        <v>00</v>
      </c>
      <c r="CU437" s="2">
        <f t="shared" ca="1" si="792"/>
        <v>0</v>
      </c>
      <c r="CV437" s="2">
        <f t="shared" ca="1" si="834"/>
        <v>0</v>
      </c>
      <c r="CW437" s="3" t="str">
        <f t="shared" ca="1" si="793"/>
        <v/>
      </c>
      <c r="CX437" s="2" t="str">
        <f t="shared" ca="1" si="794"/>
        <v>00</v>
      </c>
      <c r="CY437" s="2">
        <f t="shared" ca="1" si="795"/>
        <v>0</v>
      </c>
      <c r="CZ437" s="2">
        <f t="shared" ca="1" si="835"/>
        <v>0</v>
      </c>
      <c r="DA437" s="3" t="str">
        <f t="shared" ca="1" si="796"/>
        <v/>
      </c>
      <c r="DB437" s="2" t="str">
        <f t="shared" ca="1" si="797"/>
        <v>00</v>
      </c>
      <c r="DC437" s="2">
        <f t="shared" ca="1" si="798"/>
        <v>0</v>
      </c>
      <c r="DD437" s="2">
        <f t="shared" ca="1" si="836"/>
        <v>0</v>
      </c>
      <c r="DE437" s="3" t="str">
        <f t="shared" ca="1" si="799"/>
        <v/>
      </c>
      <c r="DF437" s="2" t="str">
        <f t="shared" ca="1" si="800"/>
        <v>00</v>
      </c>
      <c r="DG437" s="2">
        <f t="shared" ca="1" si="801"/>
        <v>0</v>
      </c>
      <c r="DH437" s="2">
        <f t="shared" ca="1" si="837"/>
        <v>0</v>
      </c>
      <c r="DI437" s="3" t="str">
        <f t="shared" ca="1" si="802"/>
        <v/>
      </c>
      <c r="DJ437" s="2" t="str">
        <f t="shared" ca="1" si="803"/>
        <v>00</v>
      </c>
      <c r="DK437" s="2">
        <f t="shared" ca="1" si="804"/>
        <v>0</v>
      </c>
      <c r="DL437" s="2">
        <f t="shared" ca="1" si="838"/>
        <v>0</v>
      </c>
      <c r="DM437" s="3" t="str">
        <f t="shared" ca="1" si="805"/>
        <v/>
      </c>
      <c r="DN437" s="2" t="str">
        <f t="shared" ca="1" si="806"/>
        <v>00</v>
      </c>
      <c r="DO437" s="2">
        <f t="shared" ca="1" si="807"/>
        <v>0</v>
      </c>
      <c r="DP437" s="2">
        <f t="shared" ca="1" si="839"/>
        <v>0</v>
      </c>
      <c r="DQ437" s="70" t="b">
        <f t="shared" ca="1" si="808"/>
        <v>0</v>
      </c>
      <c r="DR437" s="70" t="b">
        <f t="shared" ca="1" si="809"/>
        <v>0</v>
      </c>
    </row>
    <row r="438" spans="1:122" x14ac:dyDescent="0.35">
      <c r="A438" s="9"/>
      <c r="B438" s="2" t="str">
        <f t="shared" ca="1" si="810"/>
        <v>80041027</v>
      </c>
      <c r="C438" s="80">
        <f t="shared" ca="1" si="811"/>
        <v>1</v>
      </c>
      <c r="D438" s="66"/>
      <c r="E438" s="66" t="str">
        <f t="shared" ca="1" si="720"/>
        <v/>
      </c>
      <c r="F438" s="66" t="str">
        <f t="shared" ca="1" si="721"/>
        <v>00</v>
      </c>
      <c r="G438" s="66">
        <f t="shared" ca="1" si="722"/>
        <v>0</v>
      </c>
      <c r="H438" s="66">
        <f t="shared" ca="1" si="723"/>
        <v>0</v>
      </c>
      <c r="I438" s="3" t="str">
        <f t="shared" ca="1" si="724"/>
        <v/>
      </c>
      <c r="J438" s="2" t="str">
        <f t="shared" ca="1" si="725"/>
        <v>00</v>
      </c>
      <c r="K438" s="2">
        <f t="shared" ca="1" si="726"/>
        <v>0</v>
      </c>
      <c r="L438" s="2">
        <f t="shared" ca="1" si="812"/>
        <v>0</v>
      </c>
      <c r="M438" s="3" t="str">
        <f t="shared" ca="1" si="727"/>
        <v/>
      </c>
      <c r="N438" s="2" t="str">
        <f t="shared" ca="1" si="728"/>
        <v>00</v>
      </c>
      <c r="O438" s="2">
        <f t="shared" ca="1" si="729"/>
        <v>0</v>
      </c>
      <c r="P438" s="2">
        <f t="shared" ca="1" si="813"/>
        <v>0</v>
      </c>
      <c r="Q438" s="3" t="str">
        <f t="shared" ca="1" si="730"/>
        <v/>
      </c>
      <c r="R438" s="2" t="str">
        <f t="shared" ca="1" si="731"/>
        <v>00</v>
      </c>
      <c r="S438" s="2">
        <f t="shared" ca="1" si="732"/>
        <v>0</v>
      </c>
      <c r="T438" s="2">
        <f t="shared" ca="1" si="814"/>
        <v>0</v>
      </c>
      <c r="U438" s="3" t="str">
        <f t="shared" ca="1" si="733"/>
        <v/>
      </c>
      <c r="V438" s="2" t="str">
        <f t="shared" ca="1" si="734"/>
        <v>00</v>
      </c>
      <c r="W438" s="2">
        <f t="shared" ca="1" si="735"/>
        <v>0</v>
      </c>
      <c r="X438" s="2">
        <f t="shared" ca="1" si="815"/>
        <v>0</v>
      </c>
      <c r="Y438" s="3" t="str">
        <f t="shared" ca="1" si="736"/>
        <v/>
      </c>
      <c r="Z438" s="2" t="str">
        <f t="shared" ca="1" si="737"/>
        <v>00</v>
      </c>
      <c r="AA438" s="2">
        <f t="shared" ca="1" si="738"/>
        <v>0</v>
      </c>
      <c r="AB438" s="2">
        <f t="shared" ca="1" si="816"/>
        <v>0</v>
      </c>
      <c r="AC438" s="3" t="str">
        <f t="shared" ca="1" si="739"/>
        <v/>
      </c>
      <c r="AD438" s="2" t="str">
        <f t="shared" ca="1" si="740"/>
        <v>00</v>
      </c>
      <c r="AE438" s="2">
        <f t="shared" ca="1" si="741"/>
        <v>0</v>
      </c>
      <c r="AF438" s="2">
        <f t="shared" ca="1" si="817"/>
        <v>0</v>
      </c>
      <c r="AG438" s="3" t="str">
        <f t="shared" ca="1" si="742"/>
        <v/>
      </c>
      <c r="AH438" s="2" t="str">
        <f t="shared" ca="1" si="743"/>
        <v>00</v>
      </c>
      <c r="AI438" s="2">
        <f t="shared" ca="1" si="744"/>
        <v>0</v>
      </c>
      <c r="AJ438" s="2">
        <f t="shared" ca="1" si="818"/>
        <v>0</v>
      </c>
      <c r="AK438" s="3" t="str">
        <f t="shared" ca="1" si="745"/>
        <v/>
      </c>
      <c r="AL438" s="2" t="str">
        <f t="shared" ca="1" si="746"/>
        <v>00</v>
      </c>
      <c r="AM438" s="2">
        <f t="shared" ca="1" si="747"/>
        <v>0</v>
      </c>
      <c r="AN438" s="2">
        <f t="shared" ca="1" si="819"/>
        <v>0</v>
      </c>
      <c r="AO438" s="3" t="str">
        <f t="shared" ca="1" si="748"/>
        <v/>
      </c>
      <c r="AP438" s="2" t="str">
        <f t="shared" ca="1" si="749"/>
        <v>00</v>
      </c>
      <c r="AQ438" s="2">
        <f t="shared" ca="1" si="750"/>
        <v>0</v>
      </c>
      <c r="AR438" s="2">
        <f t="shared" ca="1" si="820"/>
        <v>0</v>
      </c>
      <c r="AS438" s="3" t="str">
        <f t="shared" ca="1" si="751"/>
        <v/>
      </c>
      <c r="AT438" s="2" t="str">
        <f t="shared" ca="1" si="752"/>
        <v>00</v>
      </c>
      <c r="AU438" s="2">
        <f t="shared" ca="1" si="753"/>
        <v>0</v>
      </c>
      <c r="AV438" s="2">
        <f t="shared" ca="1" si="821"/>
        <v>0</v>
      </c>
      <c r="AW438" s="3" t="str">
        <f t="shared" ca="1" si="754"/>
        <v/>
      </c>
      <c r="AX438" s="2" t="str">
        <f t="shared" ca="1" si="755"/>
        <v>00</v>
      </c>
      <c r="AY438" s="2">
        <f t="shared" ca="1" si="756"/>
        <v>0</v>
      </c>
      <c r="AZ438" s="2">
        <f t="shared" ca="1" si="822"/>
        <v>0</v>
      </c>
      <c r="BA438" s="3" t="str">
        <f t="shared" ca="1" si="757"/>
        <v/>
      </c>
      <c r="BB438" s="2" t="str">
        <f t="shared" ca="1" si="758"/>
        <v>00</v>
      </c>
      <c r="BC438" s="2">
        <f t="shared" ca="1" si="759"/>
        <v>0</v>
      </c>
      <c r="BD438" s="2">
        <f t="shared" ca="1" si="823"/>
        <v>0</v>
      </c>
      <c r="BE438" s="3" t="str">
        <f t="shared" ca="1" si="760"/>
        <v/>
      </c>
      <c r="BF438" s="2" t="str">
        <f t="shared" ca="1" si="761"/>
        <v>00</v>
      </c>
      <c r="BG438" s="2">
        <f t="shared" ca="1" si="762"/>
        <v>0</v>
      </c>
      <c r="BH438" s="2">
        <f t="shared" ca="1" si="824"/>
        <v>0</v>
      </c>
      <c r="BI438" s="3" t="str">
        <f t="shared" ca="1" si="763"/>
        <v/>
      </c>
      <c r="BJ438" s="2" t="str">
        <f t="shared" ca="1" si="764"/>
        <v>00</v>
      </c>
      <c r="BK438" s="2">
        <f t="shared" ca="1" si="765"/>
        <v>0</v>
      </c>
      <c r="BL438" s="2">
        <f t="shared" ca="1" si="825"/>
        <v>0</v>
      </c>
      <c r="BM438" s="3" t="str">
        <f t="shared" ca="1" si="766"/>
        <v/>
      </c>
      <c r="BN438" s="2" t="str">
        <f t="shared" ca="1" si="767"/>
        <v>00</v>
      </c>
      <c r="BO438" s="2">
        <f t="shared" ca="1" si="768"/>
        <v>0</v>
      </c>
      <c r="BP438" s="2">
        <f t="shared" ca="1" si="826"/>
        <v>0</v>
      </c>
      <c r="BQ438" s="3" t="str">
        <f t="shared" ca="1" si="769"/>
        <v/>
      </c>
      <c r="BR438" s="2" t="str">
        <f t="shared" ca="1" si="770"/>
        <v>00</v>
      </c>
      <c r="BS438" s="2">
        <f t="shared" ca="1" si="771"/>
        <v>0</v>
      </c>
      <c r="BT438" s="2">
        <f t="shared" ca="1" si="827"/>
        <v>0</v>
      </c>
      <c r="BU438" s="3" t="str">
        <f t="shared" ca="1" si="772"/>
        <v/>
      </c>
      <c r="BV438" s="2" t="str">
        <f t="shared" ca="1" si="773"/>
        <v>00</v>
      </c>
      <c r="BW438" s="2">
        <f t="shared" ca="1" si="774"/>
        <v>0</v>
      </c>
      <c r="BX438" s="2">
        <f t="shared" ca="1" si="828"/>
        <v>0</v>
      </c>
      <c r="BY438" s="3" t="str">
        <f t="shared" ca="1" si="775"/>
        <v/>
      </c>
      <c r="BZ438" s="2" t="str">
        <f t="shared" ca="1" si="776"/>
        <v>00</v>
      </c>
      <c r="CA438" s="2">
        <f t="shared" ca="1" si="777"/>
        <v>0</v>
      </c>
      <c r="CB438" s="2">
        <f t="shared" ca="1" si="829"/>
        <v>0</v>
      </c>
      <c r="CC438" s="3" t="str">
        <f t="shared" ca="1" si="778"/>
        <v/>
      </c>
      <c r="CD438" s="2" t="str">
        <f t="shared" ca="1" si="779"/>
        <v>00</v>
      </c>
      <c r="CE438" s="2">
        <f t="shared" ca="1" si="780"/>
        <v>0</v>
      </c>
      <c r="CF438" s="2">
        <f t="shared" ca="1" si="830"/>
        <v>0</v>
      </c>
      <c r="CG438" s="3" t="str">
        <f t="shared" ca="1" si="781"/>
        <v/>
      </c>
      <c r="CH438" s="2" t="str">
        <f t="shared" ca="1" si="782"/>
        <v>00</v>
      </c>
      <c r="CI438" s="2">
        <f t="shared" ca="1" si="783"/>
        <v>0</v>
      </c>
      <c r="CJ438" s="2">
        <f t="shared" ca="1" si="831"/>
        <v>0</v>
      </c>
      <c r="CK438" s="3" t="str">
        <f t="shared" ca="1" si="784"/>
        <v/>
      </c>
      <c r="CL438" s="2" t="str">
        <f t="shared" ca="1" si="785"/>
        <v>00</v>
      </c>
      <c r="CM438" s="2">
        <f t="shared" ca="1" si="786"/>
        <v>0</v>
      </c>
      <c r="CN438" s="2">
        <f t="shared" ca="1" si="832"/>
        <v>0</v>
      </c>
      <c r="CO438" s="3" t="str">
        <f t="shared" ca="1" si="787"/>
        <v/>
      </c>
      <c r="CP438" s="2" t="str">
        <f t="shared" ca="1" si="788"/>
        <v>00</v>
      </c>
      <c r="CQ438" s="2">
        <f t="shared" ca="1" si="789"/>
        <v>0</v>
      </c>
      <c r="CR438" s="2">
        <f t="shared" ca="1" si="833"/>
        <v>0</v>
      </c>
      <c r="CS438" s="3" t="str">
        <f t="shared" ca="1" si="790"/>
        <v/>
      </c>
      <c r="CT438" s="2" t="str">
        <f t="shared" ca="1" si="791"/>
        <v>00</v>
      </c>
      <c r="CU438" s="2">
        <f t="shared" ca="1" si="792"/>
        <v>0</v>
      </c>
      <c r="CV438" s="2">
        <f t="shared" ca="1" si="834"/>
        <v>0</v>
      </c>
      <c r="CW438" s="3" t="str">
        <f t="shared" ca="1" si="793"/>
        <v/>
      </c>
      <c r="CX438" s="2" t="str">
        <f t="shared" ca="1" si="794"/>
        <v>00</v>
      </c>
      <c r="CY438" s="2">
        <f t="shared" ca="1" si="795"/>
        <v>0</v>
      </c>
      <c r="CZ438" s="2">
        <f t="shared" ca="1" si="835"/>
        <v>0</v>
      </c>
      <c r="DA438" s="3" t="str">
        <f t="shared" ca="1" si="796"/>
        <v/>
      </c>
      <c r="DB438" s="2" t="str">
        <f t="shared" ca="1" si="797"/>
        <v>00</v>
      </c>
      <c r="DC438" s="2">
        <f t="shared" ca="1" si="798"/>
        <v>0</v>
      </c>
      <c r="DD438" s="2">
        <f t="shared" ca="1" si="836"/>
        <v>0</v>
      </c>
      <c r="DE438" s="3" t="str">
        <f t="shared" ca="1" si="799"/>
        <v/>
      </c>
      <c r="DF438" s="2" t="str">
        <f t="shared" ca="1" si="800"/>
        <v>00</v>
      </c>
      <c r="DG438" s="2">
        <f t="shared" ca="1" si="801"/>
        <v>0</v>
      </c>
      <c r="DH438" s="2">
        <f t="shared" ca="1" si="837"/>
        <v>0</v>
      </c>
      <c r="DI438" s="3" t="str">
        <f t="shared" ca="1" si="802"/>
        <v/>
      </c>
      <c r="DJ438" s="2" t="str">
        <f t="shared" ca="1" si="803"/>
        <v>00</v>
      </c>
      <c r="DK438" s="2">
        <f t="shared" ca="1" si="804"/>
        <v>0</v>
      </c>
      <c r="DL438" s="2">
        <f t="shared" ca="1" si="838"/>
        <v>0</v>
      </c>
      <c r="DM438" s="3" t="str">
        <f t="shared" ca="1" si="805"/>
        <v/>
      </c>
      <c r="DN438" s="2" t="str">
        <f t="shared" ca="1" si="806"/>
        <v>00</v>
      </c>
      <c r="DO438" s="2">
        <f t="shared" ca="1" si="807"/>
        <v>0</v>
      </c>
      <c r="DP438" s="2">
        <f t="shared" ca="1" si="839"/>
        <v>0</v>
      </c>
      <c r="DQ438" s="70" t="b">
        <f t="shared" ca="1" si="808"/>
        <v>0</v>
      </c>
      <c r="DR438" s="70" t="b">
        <f t="shared" ca="1" si="809"/>
        <v>0</v>
      </c>
    </row>
    <row r="439" spans="1:122" x14ac:dyDescent="0.35">
      <c r="A439" s="9"/>
      <c r="B439" s="2" t="str">
        <f t="shared" ca="1" si="810"/>
        <v>80041028</v>
      </c>
      <c r="C439" s="80">
        <f t="shared" ca="1" si="811"/>
        <v>1</v>
      </c>
      <c r="D439" s="66"/>
      <c r="E439" s="66" t="str">
        <f t="shared" ca="1" si="720"/>
        <v/>
      </c>
      <c r="F439" s="66" t="str">
        <f t="shared" ca="1" si="721"/>
        <v>00</v>
      </c>
      <c r="G439" s="66">
        <f t="shared" ca="1" si="722"/>
        <v>0</v>
      </c>
      <c r="H439" s="66">
        <f t="shared" ca="1" si="723"/>
        <v>0</v>
      </c>
      <c r="I439" s="3" t="str">
        <f t="shared" ca="1" si="724"/>
        <v/>
      </c>
      <c r="J439" s="2" t="str">
        <f t="shared" ca="1" si="725"/>
        <v>00</v>
      </c>
      <c r="K439" s="2">
        <f t="shared" ca="1" si="726"/>
        <v>0</v>
      </c>
      <c r="L439" s="2">
        <f t="shared" ca="1" si="812"/>
        <v>0</v>
      </c>
      <c r="M439" s="3" t="str">
        <f t="shared" ca="1" si="727"/>
        <v/>
      </c>
      <c r="N439" s="2" t="str">
        <f t="shared" ca="1" si="728"/>
        <v>00</v>
      </c>
      <c r="O439" s="2">
        <f t="shared" ca="1" si="729"/>
        <v>0</v>
      </c>
      <c r="P439" s="2">
        <f t="shared" ca="1" si="813"/>
        <v>0</v>
      </c>
      <c r="Q439" s="3" t="str">
        <f t="shared" ca="1" si="730"/>
        <v/>
      </c>
      <c r="R439" s="2" t="str">
        <f t="shared" ca="1" si="731"/>
        <v>00</v>
      </c>
      <c r="S439" s="2">
        <f t="shared" ca="1" si="732"/>
        <v>0</v>
      </c>
      <c r="T439" s="2">
        <f t="shared" ca="1" si="814"/>
        <v>0</v>
      </c>
      <c r="U439" s="3" t="str">
        <f t="shared" ca="1" si="733"/>
        <v/>
      </c>
      <c r="V439" s="2" t="str">
        <f t="shared" ca="1" si="734"/>
        <v>00</v>
      </c>
      <c r="W439" s="2">
        <f t="shared" ca="1" si="735"/>
        <v>0</v>
      </c>
      <c r="X439" s="2">
        <f t="shared" ca="1" si="815"/>
        <v>0</v>
      </c>
      <c r="Y439" s="3" t="str">
        <f t="shared" ca="1" si="736"/>
        <v/>
      </c>
      <c r="Z439" s="2" t="str">
        <f t="shared" ca="1" si="737"/>
        <v>00</v>
      </c>
      <c r="AA439" s="2">
        <f t="shared" ca="1" si="738"/>
        <v>0</v>
      </c>
      <c r="AB439" s="2">
        <f t="shared" ca="1" si="816"/>
        <v>0</v>
      </c>
      <c r="AC439" s="3" t="str">
        <f t="shared" ca="1" si="739"/>
        <v/>
      </c>
      <c r="AD439" s="2" t="str">
        <f t="shared" ca="1" si="740"/>
        <v>00</v>
      </c>
      <c r="AE439" s="2">
        <f t="shared" ca="1" si="741"/>
        <v>0</v>
      </c>
      <c r="AF439" s="2">
        <f t="shared" ca="1" si="817"/>
        <v>0</v>
      </c>
      <c r="AG439" s="3" t="str">
        <f t="shared" ca="1" si="742"/>
        <v/>
      </c>
      <c r="AH439" s="2" t="str">
        <f t="shared" ca="1" si="743"/>
        <v>00</v>
      </c>
      <c r="AI439" s="2">
        <f t="shared" ca="1" si="744"/>
        <v>0</v>
      </c>
      <c r="AJ439" s="2">
        <f t="shared" ca="1" si="818"/>
        <v>0</v>
      </c>
      <c r="AK439" s="3" t="str">
        <f t="shared" ca="1" si="745"/>
        <v/>
      </c>
      <c r="AL439" s="2" t="str">
        <f t="shared" ca="1" si="746"/>
        <v>00</v>
      </c>
      <c r="AM439" s="2">
        <f t="shared" ca="1" si="747"/>
        <v>0</v>
      </c>
      <c r="AN439" s="2">
        <f t="shared" ca="1" si="819"/>
        <v>0</v>
      </c>
      <c r="AO439" s="3" t="str">
        <f t="shared" ca="1" si="748"/>
        <v/>
      </c>
      <c r="AP439" s="2" t="str">
        <f t="shared" ca="1" si="749"/>
        <v>00</v>
      </c>
      <c r="AQ439" s="2">
        <f t="shared" ca="1" si="750"/>
        <v>0</v>
      </c>
      <c r="AR439" s="2">
        <f t="shared" ca="1" si="820"/>
        <v>0</v>
      </c>
      <c r="AS439" s="3" t="str">
        <f t="shared" ca="1" si="751"/>
        <v/>
      </c>
      <c r="AT439" s="2" t="str">
        <f t="shared" ca="1" si="752"/>
        <v>00</v>
      </c>
      <c r="AU439" s="2">
        <f t="shared" ca="1" si="753"/>
        <v>0</v>
      </c>
      <c r="AV439" s="2">
        <f t="shared" ca="1" si="821"/>
        <v>0</v>
      </c>
      <c r="AW439" s="3" t="str">
        <f t="shared" ca="1" si="754"/>
        <v/>
      </c>
      <c r="AX439" s="2" t="str">
        <f t="shared" ca="1" si="755"/>
        <v>00</v>
      </c>
      <c r="AY439" s="2">
        <f t="shared" ca="1" si="756"/>
        <v>0</v>
      </c>
      <c r="AZ439" s="2">
        <f t="shared" ca="1" si="822"/>
        <v>0</v>
      </c>
      <c r="BA439" s="3" t="str">
        <f t="shared" ca="1" si="757"/>
        <v/>
      </c>
      <c r="BB439" s="2" t="str">
        <f t="shared" ca="1" si="758"/>
        <v>00</v>
      </c>
      <c r="BC439" s="2">
        <f t="shared" ca="1" si="759"/>
        <v>0</v>
      </c>
      <c r="BD439" s="2">
        <f t="shared" ca="1" si="823"/>
        <v>0</v>
      </c>
      <c r="BE439" s="3" t="str">
        <f t="shared" ca="1" si="760"/>
        <v/>
      </c>
      <c r="BF439" s="2" t="str">
        <f t="shared" ca="1" si="761"/>
        <v>00</v>
      </c>
      <c r="BG439" s="2">
        <f t="shared" ca="1" si="762"/>
        <v>0</v>
      </c>
      <c r="BH439" s="2">
        <f t="shared" ca="1" si="824"/>
        <v>0</v>
      </c>
      <c r="BI439" s="3" t="str">
        <f t="shared" ca="1" si="763"/>
        <v/>
      </c>
      <c r="BJ439" s="2" t="str">
        <f t="shared" ca="1" si="764"/>
        <v>00</v>
      </c>
      <c r="BK439" s="2">
        <f t="shared" ca="1" si="765"/>
        <v>0</v>
      </c>
      <c r="BL439" s="2">
        <f t="shared" ca="1" si="825"/>
        <v>0</v>
      </c>
      <c r="BM439" s="3" t="str">
        <f t="shared" ca="1" si="766"/>
        <v/>
      </c>
      <c r="BN439" s="2" t="str">
        <f t="shared" ca="1" si="767"/>
        <v>00</v>
      </c>
      <c r="BO439" s="2">
        <f t="shared" ca="1" si="768"/>
        <v>0</v>
      </c>
      <c r="BP439" s="2">
        <f t="shared" ca="1" si="826"/>
        <v>0</v>
      </c>
      <c r="BQ439" s="3" t="str">
        <f t="shared" ca="1" si="769"/>
        <v/>
      </c>
      <c r="BR439" s="2" t="str">
        <f t="shared" ca="1" si="770"/>
        <v>00</v>
      </c>
      <c r="BS439" s="2">
        <f t="shared" ca="1" si="771"/>
        <v>0</v>
      </c>
      <c r="BT439" s="2">
        <f t="shared" ca="1" si="827"/>
        <v>0</v>
      </c>
      <c r="BU439" s="3" t="str">
        <f t="shared" ca="1" si="772"/>
        <v/>
      </c>
      <c r="BV439" s="2" t="str">
        <f t="shared" ca="1" si="773"/>
        <v>00</v>
      </c>
      <c r="BW439" s="2">
        <f t="shared" ca="1" si="774"/>
        <v>0</v>
      </c>
      <c r="BX439" s="2">
        <f t="shared" ca="1" si="828"/>
        <v>0</v>
      </c>
      <c r="BY439" s="3" t="str">
        <f t="shared" ca="1" si="775"/>
        <v/>
      </c>
      <c r="BZ439" s="2" t="str">
        <f t="shared" ca="1" si="776"/>
        <v>00</v>
      </c>
      <c r="CA439" s="2">
        <f t="shared" ca="1" si="777"/>
        <v>0</v>
      </c>
      <c r="CB439" s="2">
        <f t="shared" ca="1" si="829"/>
        <v>0</v>
      </c>
      <c r="CC439" s="3" t="str">
        <f t="shared" ca="1" si="778"/>
        <v/>
      </c>
      <c r="CD439" s="2" t="str">
        <f t="shared" ca="1" si="779"/>
        <v>00</v>
      </c>
      <c r="CE439" s="2">
        <f t="shared" ca="1" si="780"/>
        <v>0</v>
      </c>
      <c r="CF439" s="2">
        <f t="shared" ca="1" si="830"/>
        <v>0</v>
      </c>
      <c r="CG439" s="3" t="str">
        <f t="shared" ca="1" si="781"/>
        <v/>
      </c>
      <c r="CH439" s="2" t="str">
        <f t="shared" ca="1" si="782"/>
        <v>00</v>
      </c>
      <c r="CI439" s="2">
        <f t="shared" ca="1" si="783"/>
        <v>0</v>
      </c>
      <c r="CJ439" s="2">
        <f t="shared" ca="1" si="831"/>
        <v>0</v>
      </c>
      <c r="CK439" s="3" t="str">
        <f t="shared" ca="1" si="784"/>
        <v/>
      </c>
      <c r="CL439" s="2" t="str">
        <f t="shared" ca="1" si="785"/>
        <v>00</v>
      </c>
      <c r="CM439" s="2">
        <f t="shared" ca="1" si="786"/>
        <v>0</v>
      </c>
      <c r="CN439" s="2">
        <f t="shared" ca="1" si="832"/>
        <v>0</v>
      </c>
      <c r="CO439" s="3" t="str">
        <f t="shared" ca="1" si="787"/>
        <v/>
      </c>
      <c r="CP439" s="2" t="str">
        <f t="shared" ca="1" si="788"/>
        <v>00</v>
      </c>
      <c r="CQ439" s="2">
        <f t="shared" ca="1" si="789"/>
        <v>0</v>
      </c>
      <c r="CR439" s="2">
        <f t="shared" ca="1" si="833"/>
        <v>0</v>
      </c>
      <c r="CS439" s="3" t="str">
        <f t="shared" ca="1" si="790"/>
        <v/>
      </c>
      <c r="CT439" s="2" t="str">
        <f t="shared" ca="1" si="791"/>
        <v>00</v>
      </c>
      <c r="CU439" s="2">
        <f t="shared" ca="1" si="792"/>
        <v>0</v>
      </c>
      <c r="CV439" s="2">
        <f t="shared" ca="1" si="834"/>
        <v>0</v>
      </c>
      <c r="CW439" s="3" t="str">
        <f t="shared" ca="1" si="793"/>
        <v/>
      </c>
      <c r="CX439" s="2" t="str">
        <f t="shared" ca="1" si="794"/>
        <v>00</v>
      </c>
      <c r="CY439" s="2">
        <f t="shared" ca="1" si="795"/>
        <v>0</v>
      </c>
      <c r="CZ439" s="2">
        <f t="shared" ca="1" si="835"/>
        <v>0</v>
      </c>
      <c r="DA439" s="3" t="str">
        <f t="shared" ca="1" si="796"/>
        <v/>
      </c>
      <c r="DB439" s="2" t="str">
        <f t="shared" ca="1" si="797"/>
        <v>00</v>
      </c>
      <c r="DC439" s="2">
        <f t="shared" ca="1" si="798"/>
        <v>0</v>
      </c>
      <c r="DD439" s="2">
        <f t="shared" ca="1" si="836"/>
        <v>0</v>
      </c>
      <c r="DE439" s="3" t="str">
        <f t="shared" ca="1" si="799"/>
        <v/>
      </c>
      <c r="DF439" s="2" t="str">
        <f t="shared" ca="1" si="800"/>
        <v>00</v>
      </c>
      <c r="DG439" s="2">
        <f t="shared" ca="1" si="801"/>
        <v>0</v>
      </c>
      <c r="DH439" s="2">
        <f t="shared" ca="1" si="837"/>
        <v>0</v>
      </c>
      <c r="DI439" s="3" t="str">
        <f t="shared" ca="1" si="802"/>
        <v/>
      </c>
      <c r="DJ439" s="2" t="str">
        <f t="shared" ca="1" si="803"/>
        <v>00</v>
      </c>
      <c r="DK439" s="2">
        <f t="shared" ca="1" si="804"/>
        <v>0</v>
      </c>
      <c r="DL439" s="2">
        <f t="shared" ca="1" si="838"/>
        <v>0</v>
      </c>
      <c r="DM439" s="3" t="str">
        <f t="shared" ca="1" si="805"/>
        <v/>
      </c>
      <c r="DN439" s="2" t="str">
        <f t="shared" ca="1" si="806"/>
        <v>00</v>
      </c>
      <c r="DO439" s="2">
        <f t="shared" ca="1" si="807"/>
        <v>0</v>
      </c>
      <c r="DP439" s="2">
        <f t="shared" ca="1" si="839"/>
        <v>0</v>
      </c>
      <c r="DQ439" s="70" t="b">
        <f t="shared" ca="1" si="808"/>
        <v>0</v>
      </c>
      <c r="DR439" s="70" t="b">
        <f t="shared" ca="1" si="809"/>
        <v>0</v>
      </c>
    </row>
    <row r="440" spans="1:122" x14ac:dyDescent="0.35">
      <c r="A440" s="9"/>
      <c r="B440" s="2" t="str">
        <f t="shared" ca="1" si="810"/>
        <v>80041029</v>
      </c>
      <c r="C440" s="80">
        <f t="shared" ca="1" si="811"/>
        <v>1</v>
      </c>
      <c r="D440" s="66"/>
      <c r="E440" s="66" t="str">
        <f t="shared" ca="1" si="720"/>
        <v/>
      </c>
      <c r="F440" s="66" t="str">
        <f t="shared" ca="1" si="721"/>
        <v>00</v>
      </c>
      <c r="G440" s="66">
        <f t="shared" ca="1" si="722"/>
        <v>0</v>
      </c>
      <c r="H440" s="66">
        <f t="shared" ca="1" si="723"/>
        <v>0</v>
      </c>
      <c r="I440" s="3" t="str">
        <f t="shared" ca="1" si="724"/>
        <v/>
      </c>
      <c r="J440" s="2" t="str">
        <f t="shared" ca="1" si="725"/>
        <v>00</v>
      </c>
      <c r="K440" s="2">
        <f t="shared" ca="1" si="726"/>
        <v>0</v>
      </c>
      <c r="L440" s="2">
        <f t="shared" ca="1" si="812"/>
        <v>0</v>
      </c>
      <c r="M440" s="3" t="str">
        <f t="shared" ca="1" si="727"/>
        <v/>
      </c>
      <c r="N440" s="2" t="str">
        <f t="shared" ca="1" si="728"/>
        <v>00</v>
      </c>
      <c r="O440" s="2">
        <f t="shared" ca="1" si="729"/>
        <v>0</v>
      </c>
      <c r="P440" s="2">
        <f t="shared" ca="1" si="813"/>
        <v>0</v>
      </c>
      <c r="Q440" s="3" t="str">
        <f t="shared" ca="1" si="730"/>
        <v/>
      </c>
      <c r="R440" s="2" t="str">
        <f t="shared" ca="1" si="731"/>
        <v>00</v>
      </c>
      <c r="S440" s="2">
        <f t="shared" ca="1" si="732"/>
        <v>0</v>
      </c>
      <c r="T440" s="2">
        <f t="shared" ca="1" si="814"/>
        <v>0</v>
      </c>
      <c r="U440" s="3" t="str">
        <f t="shared" ca="1" si="733"/>
        <v/>
      </c>
      <c r="V440" s="2" t="str">
        <f t="shared" ca="1" si="734"/>
        <v>00</v>
      </c>
      <c r="W440" s="2">
        <f t="shared" ca="1" si="735"/>
        <v>0</v>
      </c>
      <c r="X440" s="2">
        <f t="shared" ca="1" si="815"/>
        <v>0</v>
      </c>
      <c r="Y440" s="3" t="str">
        <f t="shared" ca="1" si="736"/>
        <v/>
      </c>
      <c r="Z440" s="2" t="str">
        <f t="shared" ca="1" si="737"/>
        <v>00</v>
      </c>
      <c r="AA440" s="2">
        <f t="shared" ca="1" si="738"/>
        <v>0</v>
      </c>
      <c r="AB440" s="2">
        <f t="shared" ca="1" si="816"/>
        <v>0</v>
      </c>
      <c r="AC440" s="3" t="str">
        <f t="shared" ca="1" si="739"/>
        <v/>
      </c>
      <c r="AD440" s="2" t="str">
        <f t="shared" ca="1" si="740"/>
        <v>00</v>
      </c>
      <c r="AE440" s="2">
        <f t="shared" ca="1" si="741"/>
        <v>0</v>
      </c>
      <c r="AF440" s="2">
        <f t="shared" ca="1" si="817"/>
        <v>0</v>
      </c>
      <c r="AG440" s="3" t="str">
        <f t="shared" ca="1" si="742"/>
        <v/>
      </c>
      <c r="AH440" s="2" t="str">
        <f t="shared" ca="1" si="743"/>
        <v>00</v>
      </c>
      <c r="AI440" s="2">
        <f t="shared" ca="1" si="744"/>
        <v>0</v>
      </c>
      <c r="AJ440" s="2">
        <f t="shared" ca="1" si="818"/>
        <v>0</v>
      </c>
      <c r="AK440" s="3" t="str">
        <f t="shared" ca="1" si="745"/>
        <v/>
      </c>
      <c r="AL440" s="2" t="str">
        <f t="shared" ca="1" si="746"/>
        <v>00</v>
      </c>
      <c r="AM440" s="2">
        <f t="shared" ca="1" si="747"/>
        <v>0</v>
      </c>
      <c r="AN440" s="2">
        <f t="shared" ca="1" si="819"/>
        <v>0</v>
      </c>
      <c r="AO440" s="3" t="str">
        <f t="shared" ca="1" si="748"/>
        <v/>
      </c>
      <c r="AP440" s="2" t="str">
        <f t="shared" ca="1" si="749"/>
        <v>00</v>
      </c>
      <c r="AQ440" s="2">
        <f t="shared" ca="1" si="750"/>
        <v>0</v>
      </c>
      <c r="AR440" s="2">
        <f t="shared" ca="1" si="820"/>
        <v>0</v>
      </c>
      <c r="AS440" s="3" t="str">
        <f t="shared" ca="1" si="751"/>
        <v/>
      </c>
      <c r="AT440" s="2" t="str">
        <f t="shared" ca="1" si="752"/>
        <v>00</v>
      </c>
      <c r="AU440" s="2">
        <f t="shared" ca="1" si="753"/>
        <v>0</v>
      </c>
      <c r="AV440" s="2">
        <f t="shared" ca="1" si="821"/>
        <v>0</v>
      </c>
      <c r="AW440" s="3" t="str">
        <f t="shared" ca="1" si="754"/>
        <v/>
      </c>
      <c r="AX440" s="2" t="str">
        <f t="shared" ca="1" si="755"/>
        <v>00</v>
      </c>
      <c r="AY440" s="2">
        <f t="shared" ca="1" si="756"/>
        <v>0</v>
      </c>
      <c r="AZ440" s="2">
        <f t="shared" ca="1" si="822"/>
        <v>0</v>
      </c>
      <c r="BA440" s="3" t="str">
        <f t="shared" ca="1" si="757"/>
        <v/>
      </c>
      <c r="BB440" s="2" t="str">
        <f t="shared" ca="1" si="758"/>
        <v>00</v>
      </c>
      <c r="BC440" s="2">
        <f t="shared" ca="1" si="759"/>
        <v>0</v>
      </c>
      <c r="BD440" s="2">
        <f t="shared" ca="1" si="823"/>
        <v>0</v>
      </c>
      <c r="BE440" s="3" t="str">
        <f t="shared" ca="1" si="760"/>
        <v/>
      </c>
      <c r="BF440" s="2" t="str">
        <f t="shared" ca="1" si="761"/>
        <v>00</v>
      </c>
      <c r="BG440" s="2">
        <f t="shared" ca="1" si="762"/>
        <v>0</v>
      </c>
      <c r="BH440" s="2">
        <f t="shared" ca="1" si="824"/>
        <v>0</v>
      </c>
      <c r="BI440" s="3" t="str">
        <f t="shared" ca="1" si="763"/>
        <v/>
      </c>
      <c r="BJ440" s="2" t="str">
        <f t="shared" ca="1" si="764"/>
        <v>00</v>
      </c>
      <c r="BK440" s="2">
        <f t="shared" ca="1" si="765"/>
        <v>0</v>
      </c>
      <c r="BL440" s="2">
        <f t="shared" ca="1" si="825"/>
        <v>0</v>
      </c>
      <c r="BM440" s="3" t="str">
        <f t="shared" ca="1" si="766"/>
        <v/>
      </c>
      <c r="BN440" s="2" t="str">
        <f t="shared" ca="1" si="767"/>
        <v>00</v>
      </c>
      <c r="BO440" s="2">
        <f t="shared" ca="1" si="768"/>
        <v>0</v>
      </c>
      <c r="BP440" s="2">
        <f t="shared" ca="1" si="826"/>
        <v>0</v>
      </c>
      <c r="BQ440" s="3" t="str">
        <f t="shared" ca="1" si="769"/>
        <v/>
      </c>
      <c r="BR440" s="2" t="str">
        <f t="shared" ca="1" si="770"/>
        <v>00</v>
      </c>
      <c r="BS440" s="2">
        <f t="shared" ca="1" si="771"/>
        <v>0</v>
      </c>
      <c r="BT440" s="2">
        <f t="shared" ca="1" si="827"/>
        <v>0</v>
      </c>
      <c r="BU440" s="3" t="str">
        <f t="shared" ca="1" si="772"/>
        <v/>
      </c>
      <c r="BV440" s="2" t="str">
        <f t="shared" ca="1" si="773"/>
        <v>00</v>
      </c>
      <c r="BW440" s="2">
        <f t="shared" ca="1" si="774"/>
        <v>0</v>
      </c>
      <c r="BX440" s="2">
        <f t="shared" ca="1" si="828"/>
        <v>0</v>
      </c>
      <c r="BY440" s="3" t="str">
        <f t="shared" ca="1" si="775"/>
        <v/>
      </c>
      <c r="BZ440" s="2" t="str">
        <f t="shared" ca="1" si="776"/>
        <v>00</v>
      </c>
      <c r="CA440" s="2">
        <f t="shared" ca="1" si="777"/>
        <v>0</v>
      </c>
      <c r="CB440" s="2">
        <f t="shared" ca="1" si="829"/>
        <v>0</v>
      </c>
      <c r="CC440" s="3" t="str">
        <f t="shared" ca="1" si="778"/>
        <v/>
      </c>
      <c r="CD440" s="2" t="str">
        <f t="shared" ca="1" si="779"/>
        <v>00</v>
      </c>
      <c r="CE440" s="2">
        <f t="shared" ca="1" si="780"/>
        <v>0</v>
      </c>
      <c r="CF440" s="2">
        <f t="shared" ca="1" si="830"/>
        <v>0</v>
      </c>
      <c r="CG440" s="3" t="str">
        <f t="shared" ca="1" si="781"/>
        <v/>
      </c>
      <c r="CH440" s="2" t="str">
        <f t="shared" ca="1" si="782"/>
        <v>00</v>
      </c>
      <c r="CI440" s="2">
        <f t="shared" ca="1" si="783"/>
        <v>0</v>
      </c>
      <c r="CJ440" s="2">
        <f t="shared" ca="1" si="831"/>
        <v>0</v>
      </c>
      <c r="CK440" s="3" t="str">
        <f t="shared" ca="1" si="784"/>
        <v/>
      </c>
      <c r="CL440" s="2" t="str">
        <f t="shared" ca="1" si="785"/>
        <v>00</v>
      </c>
      <c r="CM440" s="2">
        <f t="shared" ca="1" si="786"/>
        <v>0</v>
      </c>
      <c r="CN440" s="2">
        <f t="shared" ca="1" si="832"/>
        <v>0</v>
      </c>
      <c r="CO440" s="3" t="str">
        <f t="shared" ca="1" si="787"/>
        <v/>
      </c>
      <c r="CP440" s="2" t="str">
        <f t="shared" ca="1" si="788"/>
        <v>00</v>
      </c>
      <c r="CQ440" s="2">
        <f t="shared" ca="1" si="789"/>
        <v>0</v>
      </c>
      <c r="CR440" s="2">
        <f t="shared" ca="1" si="833"/>
        <v>0</v>
      </c>
      <c r="CS440" s="3" t="str">
        <f t="shared" ca="1" si="790"/>
        <v/>
      </c>
      <c r="CT440" s="2" t="str">
        <f t="shared" ca="1" si="791"/>
        <v>00</v>
      </c>
      <c r="CU440" s="2">
        <f t="shared" ca="1" si="792"/>
        <v>0</v>
      </c>
      <c r="CV440" s="2">
        <f t="shared" ca="1" si="834"/>
        <v>0</v>
      </c>
      <c r="CW440" s="3" t="str">
        <f t="shared" ca="1" si="793"/>
        <v/>
      </c>
      <c r="CX440" s="2" t="str">
        <f t="shared" ca="1" si="794"/>
        <v>00</v>
      </c>
      <c r="CY440" s="2">
        <f t="shared" ca="1" si="795"/>
        <v>0</v>
      </c>
      <c r="CZ440" s="2">
        <f t="shared" ca="1" si="835"/>
        <v>0</v>
      </c>
      <c r="DA440" s="3" t="str">
        <f t="shared" ca="1" si="796"/>
        <v/>
      </c>
      <c r="DB440" s="2" t="str">
        <f t="shared" ca="1" si="797"/>
        <v>00</v>
      </c>
      <c r="DC440" s="2">
        <f t="shared" ca="1" si="798"/>
        <v>0</v>
      </c>
      <c r="DD440" s="2">
        <f t="shared" ca="1" si="836"/>
        <v>0</v>
      </c>
      <c r="DE440" s="3" t="str">
        <f t="shared" ca="1" si="799"/>
        <v/>
      </c>
      <c r="DF440" s="2" t="str">
        <f t="shared" ca="1" si="800"/>
        <v>00</v>
      </c>
      <c r="DG440" s="2">
        <f t="shared" ca="1" si="801"/>
        <v>0</v>
      </c>
      <c r="DH440" s="2">
        <f t="shared" ca="1" si="837"/>
        <v>0</v>
      </c>
      <c r="DI440" s="3" t="str">
        <f t="shared" ca="1" si="802"/>
        <v/>
      </c>
      <c r="DJ440" s="2" t="str">
        <f t="shared" ca="1" si="803"/>
        <v>00</v>
      </c>
      <c r="DK440" s="2">
        <f t="shared" ca="1" si="804"/>
        <v>0</v>
      </c>
      <c r="DL440" s="2">
        <f t="shared" ca="1" si="838"/>
        <v>0</v>
      </c>
      <c r="DM440" s="3" t="str">
        <f t="shared" ca="1" si="805"/>
        <v/>
      </c>
      <c r="DN440" s="2" t="str">
        <f t="shared" ca="1" si="806"/>
        <v>00</v>
      </c>
      <c r="DO440" s="2">
        <f t="shared" ca="1" si="807"/>
        <v>0</v>
      </c>
      <c r="DP440" s="2">
        <f t="shared" ca="1" si="839"/>
        <v>0</v>
      </c>
      <c r="DQ440" s="70" t="b">
        <f t="shared" ca="1" si="808"/>
        <v>0</v>
      </c>
      <c r="DR440" s="70" t="b">
        <f t="shared" ca="1" si="809"/>
        <v>0</v>
      </c>
    </row>
    <row r="441" spans="1:122" x14ac:dyDescent="0.35">
      <c r="A441" s="9"/>
      <c r="B441" s="2" t="str">
        <f t="shared" ca="1" si="810"/>
        <v>8004102A</v>
      </c>
      <c r="C441" s="80">
        <f t="shared" ca="1" si="811"/>
        <v>1</v>
      </c>
      <c r="D441" s="66"/>
      <c r="E441" s="66" t="str">
        <f t="shared" ca="1" si="720"/>
        <v/>
      </c>
      <c r="F441" s="66" t="str">
        <f t="shared" ca="1" si="721"/>
        <v>00</v>
      </c>
      <c r="G441" s="66">
        <f t="shared" ca="1" si="722"/>
        <v>0</v>
      </c>
      <c r="H441" s="66">
        <f t="shared" ca="1" si="723"/>
        <v>0</v>
      </c>
      <c r="I441" s="3" t="str">
        <f t="shared" ca="1" si="724"/>
        <v/>
      </c>
      <c r="J441" s="2" t="str">
        <f t="shared" ca="1" si="725"/>
        <v>00</v>
      </c>
      <c r="K441" s="2">
        <f t="shared" ca="1" si="726"/>
        <v>0</v>
      </c>
      <c r="L441" s="2">
        <f t="shared" ca="1" si="812"/>
        <v>0</v>
      </c>
      <c r="M441" s="3" t="str">
        <f t="shared" ca="1" si="727"/>
        <v/>
      </c>
      <c r="N441" s="2" t="str">
        <f t="shared" ca="1" si="728"/>
        <v>00</v>
      </c>
      <c r="O441" s="2">
        <f t="shared" ca="1" si="729"/>
        <v>0</v>
      </c>
      <c r="P441" s="2">
        <f t="shared" ca="1" si="813"/>
        <v>0</v>
      </c>
      <c r="Q441" s="3" t="str">
        <f t="shared" ca="1" si="730"/>
        <v/>
      </c>
      <c r="R441" s="2" t="str">
        <f t="shared" ca="1" si="731"/>
        <v>00</v>
      </c>
      <c r="S441" s="2">
        <f t="shared" ca="1" si="732"/>
        <v>0</v>
      </c>
      <c r="T441" s="2">
        <f t="shared" ca="1" si="814"/>
        <v>0</v>
      </c>
      <c r="U441" s="3" t="str">
        <f t="shared" ca="1" si="733"/>
        <v/>
      </c>
      <c r="V441" s="2" t="str">
        <f t="shared" ca="1" si="734"/>
        <v>00</v>
      </c>
      <c r="W441" s="2">
        <f t="shared" ca="1" si="735"/>
        <v>0</v>
      </c>
      <c r="X441" s="2">
        <f t="shared" ca="1" si="815"/>
        <v>0</v>
      </c>
      <c r="Y441" s="3" t="str">
        <f t="shared" ca="1" si="736"/>
        <v/>
      </c>
      <c r="Z441" s="2" t="str">
        <f t="shared" ca="1" si="737"/>
        <v>00</v>
      </c>
      <c r="AA441" s="2">
        <f t="shared" ca="1" si="738"/>
        <v>0</v>
      </c>
      <c r="AB441" s="2">
        <f t="shared" ca="1" si="816"/>
        <v>0</v>
      </c>
      <c r="AC441" s="3" t="str">
        <f t="shared" ca="1" si="739"/>
        <v/>
      </c>
      <c r="AD441" s="2" t="str">
        <f t="shared" ca="1" si="740"/>
        <v>00</v>
      </c>
      <c r="AE441" s="2">
        <f t="shared" ca="1" si="741"/>
        <v>0</v>
      </c>
      <c r="AF441" s="2">
        <f t="shared" ca="1" si="817"/>
        <v>0</v>
      </c>
      <c r="AG441" s="3" t="str">
        <f t="shared" ca="1" si="742"/>
        <v/>
      </c>
      <c r="AH441" s="2" t="str">
        <f t="shared" ca="1" si="743"/>
        <v>00</v>
      </c>
      <c r="AI441" s="2">
        <f t="shared" ca="1" si="744"/>
        <v>0</v>
      </c>
      <c r="AJ441" s="2">
        <f t="shared" ca="1" si="818"/>
        <v>0</v>
      </c>
      <c r="AK441" s="3" t="str">
        <f t="shared" ca="1" si="745"/>
        <v/>
      </c>
      <c r="AL441" s="2" t="str">
        <f t="shared" ca="1" si="746"/>
        <v>00</v>
      </c>
      <c r="AM441" s="2">
        <f t="shared" ca="1" si="747"/>
        <v>0</v>
      </c>
      <c r="AN441" s="2">
        <f t="shared" ca="1" si="819"/>
        <v>0</v>
      </c>
      <c r="AO441" s="3" t="str">
        <f t="shared" ca="1" si="748"/>
        <v/>
      </c>
      <c r="AP441" s="2" t="str">
        <f t="shared" ca="1" si="749"/>
        <v>00</v>
      </c>
      <c r="AQ441" s="2">
        <f t="shared" ca="1" si="750"/>
        <v>0</v>
      </c>
      <c r="AR441" s="2">
        <f t="shared" ca="1" si="820"/>
        <v>0</v>
      </c>
      <c r="AS441" s="3" t="str">
        <f t="shared" ca="1" si="751"/>
        <v/>
      </c>
      <c r="AT441" s="2" t="str">
        <f t="shared" ca="1" si="752"/>
        <v>00</v>
      </c>
      <c r="AU441" s="2">
        <f t="shared" ca="1" si="753"/>
        <v>0</v>
      </c>
      <c r="AV441" s="2">
        <f t="shared" ca="1" si="821"/>
        <v>0</v>
      </c>
      <c r="AW441" s="3" t="str">
        <f t="shared" ca="1" si="754"/>
        <v/>
      </c>
      <c r="AX441" s="2" t="str">
        <f t="shared" ca="1" si="755"/>
        <v>00</v>
      </c>
      <c r="AY441" s="2">
        <f t="shared" ca="1" si="756"/>
        <v>0</v>
      </c>
      <c r="AZ441" s="2">
        <f t="shared" ca="1" si="822"/>
        <v>0</v>
      </c>
      <c r="BA441" s="3" t="str">
        <f t="shared" ca="1" si="757"/>
        <v/>
      </c>
      <c r="BB441" s="2" t="str">
        <f t="shared" ca="1" si="758"/>
        <v>00</v>
      </c>
      <c r="BC441" s="2">
        <f t="shared" ca="1" si="759"/>
        <v>0</v>
      </c>
      <c r="BD441" s="2">
        <f t="shared" ca="1" si="823"/>
        <v>0</v>
      </c>
      <c r="BE441" s="3" t="str">
        <f t="shared" ca="1" si="760"/>
        <v/>
      </c>
      <c r="BF441" s="2" t="str">
        <f t="shared" ca="1" si="761"/>
        <v>00</v>
      </c>
      <c r="BG441" s="2">
        <f t="shared" ca="1" si="762"/>
        <v>0</v>
      </c>
      <c r="BH441" s="2">
        <f t="shared" ca="1" si="824"/>
        <v>0</v>
      </c>
      <c r="BI441" s="3" t="str">
        <f t="shared" ca="1" si="763"/>
        <v/>
      </c>
      <c r="BJ441" s="2" t="str">
        <f t="shared" ca="1" si="764"/>
        <v>00</v>
      </c>
      <c r="BK441" s="2">
        <f t="shared" ca="1" si="765"/>
        <v>0</v>
      </c>
      <c r="BL441" s="2">
        <f t="shared" ca="1" si="825"/>
        <v>0</v>
      </c>
      <c r="BM441" s="3" t="str">
        <f t="shared" ca="1" si="766"/>
        <v/>
      </c>
      <c r="BN441" s="2" t="str">
        <f t="shared" ca="1" si="767"/>
        <v>00</v>
      </c>
      <c r="BO441" s="2">
        <f t="shared" ca="1" si="768"/>
        <v>0</v>
      </c>
      <c r="BP441" s="2">
        <f t="shared" ca="1" si="826"/>
        <v>0</v>
      </c>
      <c r="BQ441" s="3" t="str">
        <f t="shared" ca="1" si="769"/>
        <v/>
      </c>
      <c r="BR441" s="2" t="str">
        <f t="shared" ca="1" si="770"/>
        <v>00</v>
      </c>
      <c r="BS441" s="2">
        <f t="shared" ca="1" si="771"/>
        <v>0</v>
      </c>
      <c r="BT441" s="2">
        <f t="shared" ca="1" si="827"/>
        <v>0</v>
      </c>
      <c r="BU441" s="3" t="str">
        <f t="shared" ca="1" si="772"/>
        <v/>
      </c>
      <c r="BV441" s="2" t="str">
        <f t="shared" ca="1" si="773"/>
        <v>00</v>
      </c>
      <c r="BW441" s="2">
        <f t="shared" ca="1" si="774"/>
        <v>0</v>
      </c>
      <c r="BX441" s="2">
        <f t="shared" ca="1" si="828"/>
        <v>0</v>
      </c>
      <c r="BY441" s="3" t="str">
        <f t="shared" ca="1" si="775"/>
        <v/>
      </c>
      <c r="BZ441" s="2" t="str">
        <f t="shared" ca="1" si="776"/>
        <v>00</v>
      </c>
      <c r="CA441" s="2">
        <f t="shared" ca="1" si="777"/>
        <v>0</v>
      </c>
      <c r="CB441" s="2">
        <f t="shared" ca="1" si="829"/>
        <v>0</v>
      </c>
      <c r="CC441" s="3" t="str">
        <f t="shared" ca="1" si="778"/>
        <v/>
      </c>
      <c r="CD441" s="2" t="str">
        <f t="shared" ca="1" si="779"/>
        <v>00</v>
      </c>
      <c r="CE441" s="2">
        <f t="shared" ca="1" si="780"/>
        <v>0</v>
      </c>
      <c r="CF441" s="2">
        <f t="shared" ca="1" si="830"/>
        <v>0</v>
      </c>
      <c r="CG441" s="3" t="str">
        <f t="shared" ca="1" si="781"/>
        <v/>
      </c>
      <c r="CH441" s="2" t="str">
        <f t="shared" ca="1" si="782"/>
        <v>00</v>
      </c>
      <c r="CI441" s="2">
        <f t="shared" ca="1" si="783"/>
        <v>0</v>
      </c>
      <c r="CJ441" s="2">
        <f t="shared" ca="1" si="831"/>
        <v>0</v>
      </c>
      <c r="CK441" s="3" t="str">
        <f t="shared" ca="1" si="784"/>
        <v/>
      </c>
      <c r="CL441" s="2" t="str">
        <f t="shared" ca="1" si="785"/>
        <v>00</v>
      </c>
      <c r="CM441" s="2">
        <f t="shared" ca="1" si="786"/>
        <v>0</v>
      </c>
      <c r="CN441" s="2">
        <f t="shared" ca="1" si="832"/>
        <v>0</v>
      </c>
      <c r="CO441" s="3" t="str">
        <f t="shared" ca="1" si="787"/>
        <v/>
      </c>
      <c r="CP441" s="2" t="str">
        <f t="shared" ca="1" si="788"/>
        <v>00</v>
      </c>
      <c r="CQ441" s="2">
        <f t="shared" ca="1" si="789"/>
        <v>0</v>
      </c>
      <c r="CR441" s="2">
        <f t="shared" ca="1" si="833"/>
        <v>0</v>
      </c>
      <c r="CS441" s="3" t="str">
        <f t="shared" ca="1" si="790"/>
        <v/>
      </c>
      <c r="CT441" s="2" t="str">
        <f t="shared" ca="1" si="791"/>
        <v>00</v>
      </c>
      <c r="CU441" s="2">
        <f t="shared" ca="1" si="792"/>
        <v>0</v>
      </c>
      <c r="CV441" s="2">
        <f t="shared" ca="1" si="834"/>
        <v>0</v>
      </c>
      <c r="CW441" s="3" t="str">
        <f t="shared" ca="1" si="793"/>
        <v/>
      </c>
      <c r="CX441" s="2" t="str">
        <f t="shared" ca="1" si="794"/>
        <v>00</v>
      </c>
      <c r="CY441" s="2">
        <f t="shared" ca="1" si="795"/>
        <v>0</v>
      </c>
      <c r="CZ441" s="2">
        <f t="shared" ca="1" si="835"/>
        <v>0</v>
      </c>
      <c r="DA441" s="3" t="str">
        <f t="shared" ca="1" si="796"/>
        <v/>
      </c>
      <c r="DB441" s="2" t="str">
        <f t="shared" ca="1" si="797"/>
        <v>00</v>
      </c>
      <c r="DC441" s="2">
        <f t="shared" ca="1" si="798"/>
        <v>0</v>
      </c>
      <c r="DD441" s="2">
        <f t="shared" ca="1" si="836"/>
        <v>0</v>
      </c>
      <c r="DE441" s="3" t="str">
        <f t="shared" ca="1" si="799"/>
        <v/>
      </c>
      <c r="DF441" s="2" t="str">
        <f t="shared" ca="1" si="800"/>
        <v>00</v>
      </c>
      <c r="DG441" s="2">
        <f t="shared" ca="1" si="801"/>
        <v>0</v>
      </c>
      <c r="DH441" s="2">
        <f t="shared" ca="1" si="837"/>
        <v>0</v>
      </c>
      <c r="DI441" s="3" t="str">
        <f t="shared" ca="1" si="802"/>
        <v/>
      </c>
      <c r="DJ441" s="2" t="str">
        <f t="shared" ca="1" si="803"/>
        <v>00</v>
      </c>
      <c r="DK441" s="2">
        <f t="shared" ca="1" si="804"/>
        <v>0</v>
      </c>
      <c r="DL441" s="2">
        <f t="shared" ca="1" si="838"/>
        <v>0</v>
      </c>
      <c r="DM441" s="3" t="str">
        <f t="shared" ca="1" si="805"/>
        <v/>
      </c>
      <c r="DN441" s="2" t="str">
        <f t="shared" ca="1" si="806"/>
        <v>00</v>
      </c>
      <c r="DO441" s="2">
        <f t="shared" ca="1" si="807"/>
        <v>0</v>
      </c>
      <c r="DP441" s="2">
        <f t="shared" ca="1" si="839"/>
        <v>0</v>
      </c>
      <c r="DQ441" s="70" t="b">
        <f t="shared" ca="1" si="808"/>
        <v>0</v>
      </c>
      <c r="DR441" s="70" t="b">
        <f t="shared" ca="1" si="809"/>
        <v>0</v>
      </c>
    </row>
    <row r="442" spans="1:122" x14ac:dyDescent="0.35">
      <c r="A442" s="9"/>
      <c r="B442" s="2" t="str">
        <f t="shared" ca="1" si="810"/>
        <v>8004102B</v>
      </c>
      <c r="C442" s="80">
        <f t="shared" ca="1" si="811"/>
        <v>1</v>
      </c>
      <c r="D442" s="66"/>
      <c r="E442" s="66" t="str">
        <f t="shared" ca="1" si="720"/>
        <v/>
      </c>
      <c r="F442" s="66" t="str">
        <f t="shared" ca="1" si="721"/>
        <v>00</v>
      </c>
      <c r="G442" s="66">
        <f t="shared" ca="1" si="722"/>
        <v>0</v>
      </c>
      <c r="H442" s="66">
        <f t="shared" ca="1" si="723"/>
        <v>0</v>
      </c>
      <c r="I442" s="3" t="str">
        <f t="shared" ca="1" si="724"/>
        <v/>
      </c>
      <c r="J442" s="2" t="str">
        <f t="shared" ca="1" si="725"/>
        <v>00</v>
      </c>
      <c r="K442" s="2">
        <f t="shared" ca="1" si="726"/>
        <v>0</v>
      </c>
      <c r="L442" s="2">
        <f t="shared" ca="1" si="812"/>
        <v>0</v>
      </c>
      <c r="M442" s="3" t="str">
        <f t="shared" ca="1" si="727"/>
        <v/>
      </c>
      <c r="N442" s="2" t="str">
        <f t="shared" ca="1" si="728"/>
        <v>00</v>
      </c>
      <c r="O442" s="2">
        <f t="shared" ca="1" si="729"/>
        <v>0</v>
      </c>
      <c r="P442" s="2">
        <f t="shared" ca="1" si="813"/>
        <v>0</v>
      </c>
      <c r="Q442" s="3" t="str">
        <f t="shared" ca="1" si="730"/>
        <v/>
      </c>
      <c r="R442" s="2" t="str">
        <f t="shared" ca="1" si="731"/>
        <v>00</v>
      </c>
      <c r="S442" s="2">
        <f t="shared" ca="1" si="732"/>
        <v>0</v>
      </c>
      <c r="T442" s="2">
        <f t="shared" ca="1" si="814"/>
        <v>0</v>
      </c>
      <c r="U442" s="3" t="str">
        <f t="shared" ca="1" si="733"/>
        <v/>
      </c>
      <c r="V442" s="2" t="str">
        <f t="shared" ca="1" si="734"/>
        <v>00</v>
      </c>
      <c r="W442" s="2">
        <f t="shared" ca="1" si="735"/>
        <v>0</v>
      </c>
      <c r="X442" s="2">
        <f t="shared" ca="1" si="815"/>
        <v>0</v>
      </c>
      <c r="Y442" s="3" t="str">
        <f t="shared" ca="1" si="736"/>
        <v/>
      </c>
      <c r="Z442" s="2" t="str">
        <f t="shared" ca="1" si="737"/>
        <v>00</v>
      </c>
      <c r="AA442" s="2">
        <f t="shared" ca="1" si="738"/>
        <v>0</v>
      </c>
      <c r="AB442" s="2">
        <f t="shared" ca="1" si="816"/>
        <v>0</v>
      </c>
      <c r="AC442" s="3" t="str">
        <f t="shared" ca="1" si="739"/>
        <v/>
      </c>
      <c r="AD442" s="2" t="str">
        <f t="shared" ca="1" si="740"/>
        <v>00</v>
      </c>
      <c r="AE442" s="2">
        <f t="shared" ca="1" si="741"/>
        <v>0</v>
      </c>
      <c r="AF442" s="2">
        <f t="shared" ca="1" si="817"/>
        <v>0</v>
      </c>
      <c r="AG442" s="3" t="str">
        <f t="shared" ca="1" si="742"/>
        <v/>
      </c>
      <c r="AH442" s="2" t="str">
        <f t="shared" ca="1" si="743"/>
        <v>00</v>
      </c>
      <c r="AI442" s="2">
        <f t="shared" ca="1" si="744"/>
        <v>0</v>
      </c>
      <c r="AJ442" s="2">
        <f t="shared" ca="1" si="818"/>
        <v>0</v>
      </c>
      <c r="AK442" s="3" t="str">
        <f t="shared" ca="1" si="745"/>
        <v/>
      </c>
      <c r="AL442" s="2" t="str">
        <f t="shared" ca="1" si="746"/>
        <v>00</v>
      </c>
      <c r="AM442" s="2">
        <f t="shared" ca="1" si="747"/>
        <v>0</v>
      </c>
      <c r="AN442" s="2">
        <f t="shared" ca="1" si="819"/>
        <v>0</v>
      </c>
      <c r="AO442" s="3" t="str">
        <f t="shared" ca="1" si="748"/>
        <v/>
      </c>
      <c r="AP442" s="2" t="str">
        <f t="shared" ca="1" si="749"/>
        <v>00</v>
      </c>
      <c r="AQ442" s="2">
        <f t="shared" ca="1" si="750"/>
        <v>0</v>
      </c>
      <c r="AR442" s="2">
        <f t="shared" ca="1" si="820"/>
        <v>0</v>
      </c>
      <c r="AS442" s="3" t="str">
        <f t="shared" ca="1" si="751"/>
        <v/>
      </c>
      <c r="AT442" s="2" t="str">
        <f t="shared" ca="1" si="752"/>
        <v>00</v>
      </c>
      <c r="AU442" s="2">
        <f t="shared" ca="1" si="753"/>
        <v>0</v>
      </c>
      <c r="AV442" s="2">
        <f t="shared" ca="1" si="821"/>
        <v>0</v>
      </c>
      <c r="AW442" s="3" t="str">
        <f t="shared" ca="1" si="754"/>
        <v/>
      </c>
      <c r="AX442" s="2" t="str">
        <f t="shared" ca="1" si="755"/>
        <v>00</v>
      </c>
      <c r="AY442" s="2">
        <f t="shared" ca="1" si="756"/>
        <v>0</v>
      </c>
      <c r="AZ442" s="2">
        <f t="shared" ca="1" si="822"/>
        <v>0</v>
      </c>
      <c r="BA442" s="3" t="str">
        <f t="shared" ca="1" si="757"/>
        <v/>
      </c>
      <c r="BB442" s="2" t="str">
        <f t="shared" ca="1" si="758"/>
        <v>00</v>
      </c>
      <c r="BC442" s="2">
        <f t="shared" ca="1" si="759"/>
        <v>0</v>
      </c>
      <c r="BD442" s="2">
        <f t="shared" ca="1" si="823"/>
        <v>0</v>
      </c>
      <c r="BE442" s="3" t="str">
        <f t="shared" ca="1" si="760"/>
        <v/>
      </c>
      <c r="BF442" s="2" t="str">
        <f t="shared" ca="1" si="761"/>
        <v>00</v>
      </c>
      <c r="BG442" s="2">
        <f t="shared" ca="1" si="762"/>
        <v>0</v>
      </c>
      <c r="BH442" s="2">
        <f t="shared" ca="1" si="824"/>
        <v>0</v>
      </c>
      <c r="BI442" s="3" t="str">
        <f t="shared" ca="1" si="763"/>
        <v/>
      </c>
      <c r="BJ442" s="2" t="str">
        <f t="shared" ca="1" si="764"/>
        <v>00</v>
      </c>
      <c r="BK442" s="2">
        <f t="shared" ca="1" si="765"/>
        <v>0</v>
      </c>
      <c r="BL442" s="2">
        <f t="shared" ca="1" si="825"/>
        <v>0</v>
      </c>
      <c r="BM442" s="3" t="str">
        <f t="shared" ca="1" si="766"/>
        <v/>
      </c>
      <c r="BN442" s="2" t="str">
        <f t="shared" ca="1" si="767"/>
        <v>00</v>
      </c>
      <c r="BO442" s="2">
        <f t="shared" ca="1" si="768"/>
        <v>0</v>
      </c>
      <c r="BP442" s="2">
        <f t="shared" ca="1" si="826"/>
        <v>0</v>
      </c>
      <c r="BQ442" s="3" t="str">
        <f t="shared" ca="1" si="769"/>
        <v/>
      </c>
      <c r="BR442" s="2" t="str">
        <f t="shared" ca="1" si="770"/>
        <v>00</v>
      </c>
      <c r="BS442" s="2">
        <f t="shared" ca="1" si="771"/>
        <v>0</v>
      </c>
      <c r="BT442" s="2">
        <f t="shared" ca="1" si="827"/>
        <v>0</v>
      </c>
      <c r="BU442" s="3" t="str">
        <f t="shared" ca="1" si="772"/>
        <v/>
      </c>
      <c r="BV442" s="2" t="str">
        <f t="shared" ca="1" si="773"/>
        <v>00</v>
      </c>
      <c r="BW442" s="2">
        <f t="shared" ca="1" si="774"/>
        <v>0</v>
      </c>
      <c r="BX442" s="2">
        <f t="shared" ca="1" si="828"/>
        <v>0</v>
      </c>
      <c r="BY442" s="3" t="str">
        <f t="shared" ca="1" si="775"/>
        <v/>
      </c>
      <c r="BZ442" s="2" t="str">
        <f t="shared" ca="1" si="776"/>
        <v>00</v>
      </c>
      <c r="CA442" s="2">
        <f t="shared" ca="1" si="777"/>
        <v>0</v>
      </c>
      <c r="CB442" s="2">
        <f t="shared" ca="1" si="829"/>
        <v>0</v>
      </c>
      <c r="CC442" s="3" t="str">
        <f t="shared" ca="1" si="778"/>
        <v/>
      </c>
      <c r="CD442" s="2" t="str">
        <f t="shared" ca="1" si="779"/>
        <v>00</v>
      </c>
      <c r="CE442" s="2">
        <f t="shared" ca="1" si="780"/>
        <v>0</v>
      </c>
      <c r="CF442" s="2">
        <f t="shared" ca="1" si="830"/>
        <v>0</v>
      </c>
      <c r="CG442" s="3" t="str">
        <f t="shared" ca="1" si="781"/>
        <v/>
      </c>
      <c r="CH442" s="2" t="str">
        <f t="shared" ca="1" si="782"/>
        <v>00</v>
      </c>
      <c r="CI442" s="2">
        <f t="shared" ca="1" si="783"/>
        <v>0</v>
      </c>
      <c r="CJ442" s="2">
        <f t="shared" ca="1" si="831"/>
        <v>0</v>
      </c>
      <c r="CK442" s="3" t="str">
        <f t="shared" ca="1" si="784"/>
        <v/>
      </c>
      <c r="CL442" s="2" t="str">
        <f t="shared" ca="1" si="785"/>
        <v>00</v>
      </c>
      <c r="CM442" s="2">
        <f t="shared" ca="1" si="786"/>
        <v>0</v>
      </c>
      <c r="CN442" s="2">
        <f t="shared" ca="1" si="832"/>
        <v>0</v>
      </c>
      <c r="CO442" s="3" t="str">
        <f t="shared" ca="1" si="787"/>
        <v/>
      </c>
      <c r="CP442" s="2" t="str">
        <f t="shared" ca="1" si="788"/>
        <v>00</v>
      </c>
      <c r="CQ442" s="2">
        <f t="shared" ca="1" si="789"/>
        <v>0</v>
      </c>
      <c r="CR442" s="2">
        <f t="shared" ca="1" si="833"/>
        <v>0</v>
      </c>
      <c r="CS442" s="3" t="str">
        <f t="shared" ca="1" si="790"/>
        <v/>
      </c>
      <c r="CT442" s="2" t="str">
        <f t="shared" ca="1" si="791"/>
        <v>00</v>
      </c>
      <c r="CU442" s="2">
        <f t="shared" ca="1" si="792"/>
        <v>0</v>
      </c>
      <c r="CV442" s="2">
        <f t="shared" ca="1" si="834"/>
        <v>0</v>
      </c>
      <c r="CW442" s="3" t="str">
        <f t="shared" ca="1" si="793"/>
        <v/>
      </c>
      <c r="CX442" s="2" t="str">
        <f t="shared" ca="1" si="794"/>
        <v>00</v>
      </c>
      <c r="CY442" s="2">
        <f t="shared" ca="1" si="795"/>
        <v>0</v>
      </c>
      <c r="CZ442" s="2">
        <f t="shared" ca="1" si="835"/>
        <v>0</v>
      </c>
      <c r="DA442" s="3" t="str">
        <f t="shared" ca="1" si="796"/>
        <v/>
      </c>
      <c r="DB442" s="2" t="str">
        <f t="shared" ca="1" si="797"/>
        <v>00</v>
      </c>
      <c r="DC442" s="2">
        <f t="shared" ca="1" si="798"/>
        <v>0</v>
      </c>
      <c r="DD442" s="2">
        <f t="shared" ca="1" si="836"/>
        <v>0</v>
      </c>
      <c r="DE442" s="3" t="str">
        <f t="shared" ca="1" si="799"/>
        <v/>
      </c>
      <c r="DF442" s="2" t="str">
        <f t="shared" ca="1" si="800"/>
        <v>00</v>
      </c>
      <c r="DG442" s="2">
        <f t="shared" ca="1" si="801"/>
        <v>0</v>
      </c>
      <c r="DH442" s="2">
        <f t="shared" ca="1" si="837"/>
        <v>0</v>
      </c>
      <c r="DI442" s="3" t="str">
        <f t="shared" ca="1" si="802"/>
        <v/>
      </c>
      <c r="DJ442" s="2" t="str">
        <f t="shared" ca="1" si="803"/>
        <v>00</v>
      </c>
      <c r="DK442" s="2">
        <f t="shared" ca="1" si="804"/>
        <v>0</v>
      </c>
      <c r="DL442" s="2">
        <f t="shared" ca="1" si="838"/>
        <v>0</v>
      </c>
      <c r="DM442" s="3" t="str">
        <f t="shared" ca="1" si="805"/>
        <v/>
      </c>
      <c r="DN442" s="2" t="str">
        <f t="shared" ca="1" si="806"/>
        <v>00</v>
      </c>
      <c r="DO442" s="2">
        <f t="shared" ca="1" si="807"/>
        <v>0</v>
      </c>
      <c r="DP442" s="2">
        <f t="shared" ca="1" si="839"/>
        <v>0</v>
      </c>
      <c r="DQ442" s="70" t="b">
        <f t="shared" ca="1" si="808"/>
        <v>0</v>
      </c>
      <c r="DR442" s="70" t="b">
        <f t="shared" ca="1" si="809"/>
        <v>0</v>
      </c>
    </row>
    <row r="443" spans="1:122" x14ac:dyDescent="0.35">
      <c r="A443" s="9"/>
      <c r="B443" s="2" t="str">
        <f t="shared" ca="1" si="810"/>
        <v>8004102C</v>
      </c>
      <c r="C443" s="80">
        <f t="shared" ca="1" si="811"/>
        <v>1</v>
      </c>
      <c r="D443" s="66"/>
      <c r="E443" s="66" t="str">
        <f t="shared" ca="1" si="720"/>
        <v/>
      </c>
      <c r="F443" s="66" t="str">
        <f t="shared" ca="1" si="721"/>
        <v>00</v>
      </c>
      <c r="G443" s="66">
        <f t="shared" ca="1" si="722"/>
        <v>0</v>
      </c>
      <c r="H443" s="66">
        <f t="shared" ca="1" si="723"/>
        <v>0</v>
      </c>
      <c r="I443" s="3" t="str">
        <f t="shared" ca="1" si="724"/>
        <v/>
      </c>
      <c r="J443" s="2" t="str">
        <f t="shared" ca="1" si="725"/>
        <v>00</v>
      </c>
      <c r="K443" s="2">
        <f t="shared" ca="1" si="726"/>
        <v>0</v>
      </c>
      <c r="L443" s="2">
        <f t="shared" ca="1" si="812"/>
        <v>0</v>
      </c>
      <c r="M443" s="3" t="str">
        <f t="shared" ca="1" si="727"/>
        <v/>
      </c>
      <c r="N443" s="2" t="str">
        <f t="shared" ca="1" si="728"/>
        <v>00</v>
      </c>
      <c r="O443" s="2">
        <f t="shared" ca="1" si="729"/>
        <v>0</v>
      </c>
      <c r="P443" s="2">
        <f t="shared" ca="1" si="813"/>
        <v>0</v>
      </c>
      <c r="Q443" s="3" t="str">
        <f t="shared" ca="1" si="730"/>
        <v/>
      </c>
      <c r="R443" s="2" t="str">
        <f t="shared" ca="1" si="731"/>
        <v>00</v>
      </c>
      <c r="S443" s="2">
        <f t="shared" ca="1" si="732"/>
        <v>0</v>
      </c>
      <c r="T443" s="2">
        <f t="shared" ca="1" si="814"/>
        <v>0</v>
      </c>
      <c r="U443" s="3" t="str">
        <f t="shared" ca="1" si="733"/>
        <v/>
      </c>
      <c r="V443" s="2" t="str">
        <f t="shared" ca="1" si="734"/>
        <v>00</v>
      </c>
      <c r="W443" s="2">
        <f t="shared" ca="1" si="735"/>
        <v>0</v>
      </c>
      <c r="X443" s="2">
        <f t="shared" ca="1" si="815"/>
        <v>0</v>
      </c>
      <c r="Y443" s="3" t="str">
        <f t="shared" ca="1" si="736"/>
        <v/>
      </c>
      <c r="Z443" s="2" t="str">
        <f t="shared" ca="1" si="737"/>
        <v>00</v>
      </c>
      <c r="AA443" s="2">
        <f t="shared" ca="1" si="738"/>
        <v>0</v>
      </c>
      <c r="AB443" s="2">
        <f t="shared" ca="1" si="816"/>
        <v>0</v>
      </c>
      <c r="AC443" s="3" t="str">
        <f t="shared" ca="1" si="739"/>
        <v/>
      </c>
      <c r="AD443" s="2" t="str">
        <f t="shared" ca="1" si="740"/>
        <v>00</v>
      </c>
      <c r="AE443" s="2">
        <f t="shared" ca="1" si="741"/>
        <v>0</v>
      </c>
      <c r="AF443" s="2">
        <f t="shared" ca="1" si="817"/>
        <v>0</v>
      </c>
      <c r="AG443" s="3" t="str">
        <f t="shared" ca="1" si="742"/>
        <v/>
      </c>
      <c r="AH443" s="2" t="str">
        <f t="shared" ca="1" si="743"/>
        <v>00</v>
      </c>
      <c r="AI443" s="2">
        <f t="shared" ca="1" si="744"/>
        <v>0</v>
      </c>
      <c r="AJ443" s="2">
        <f t="shared" ca="1" si="818"/>
        <v>0</v>
      </c>
      <c r="AK443" s="3" t="str">
        <f t="shared" ca="1" si="745"/>
        <v/>
      </c>
      <c r="AL443" s="2" t="str">
        <f t="shared" ca="1" si="746"/>
        <v>00</v>
      </c>
      <c r="AM443" s="2">
        <f t="shared" ca="1" si="747"/>
        <v>0</v>
      </c>
      <c r="AN443" s="2">
        <f t="shared" ca="1" si="819"/>
        <v>0</v>
      </c>
      <c r="AO443" s="3" t="str">
        <f t="shared" ca="1" si="748"/>
        <v/>
      </c>
      <c r="AP443" s="2" t="str">
        <f t="shared" ca="1" si="749"/>
        <v>00</v>
      </c>
      <c r="AQ443" s="2">
        <f t="shared" ca="1" si="750"/>
        <v>0</v>
      </c>
      <c r="AR443" s="2">
        <f t="shared" ca="1" si="820"/>
        <v>0</v>
      </c>
      <c r="AS443" s="3" t="str">
        <f t="shared" ca="1" si="751"/>
        <v/>
      </c>
      <c r="AT443" s="2" t="str">
        <f t="shared" ca="1" si="752"/>
        <v>00</v>
      </c>
      <c r="AU443" s="2">
        <f t="shared" ca="1" si="753"/>
        <v>0</v>
      </c>
      <c r="AV443" s="2">
        <f t="shared" ca="1" si="821"/>
        <v>0</v>
      </c>
      <c r="AW443" s="3" t="str">
        <f t="shared" ca="1" si="754"/>
        <v/>
      </c>
      <c r="AX443" s="2" t="str">
        <f t="shared" ca="1" si="755"/>
        <v>00</v>
      </c>
      <c r="AY443" s="2">
        <f t="shared" ca="1" si="756"/>
        <v>0</v>
      </c>
      <c r="AZ443" s="2">
        <f t="shared" ca="1" si="822"/>
        <v>0</v>
      </c>
      <c r="BA443" s="3" t="str">
        <f t="shared" ca="1" si="757"/>
        <v/>
      </c>
      <c r="BB443" s="2" t="str">
        <f t="shared" ca="1" si="758"/>
        <v>00</v>
      </c>
      <c r="BC443" s="2">
        <f t="shared" ca="1" si="759"/>
        <v>0</v>
      </c>
      <c r="BD443" s="2">
        <f t="shared" ca="1" si="823"/>
        <v>0</v>
      </c>
      <c r="BE443" s="3" t="str">
        <f t="shared" ca="1" si="760"/>
        <v/>
      </c>
      <c r="BF443" s="2" t="str">
        <f t="shared" ca="1" si="761"/>
        <v>00</v>
      </c>
      <c r="BG443" s="2">
        <f t="shared" ca="1" si="762"/>
        <v>0</v>
      </c>
      <c r="BH443" s="2">
        <f t="shared" ca="1" si="824"/>
        <v>0</v>
      </c>
      <c r="BI443" s="3" t="str">
        <f t="shared" ca="1" si="763"/>
        <v/>
      </c>
      <c r="BJ443" s="2" t="str">
        <f t="shared" ca="1" si="764"/>
        <v>00</v>
      </c>
      <c r="BK443" s="2">
        <f t="shared" ca="1" si="765"/>
        <v>0</v>
      </c>
      <c r="BL443" s="2">
        <f t="shared" ca="1" si="825"/>
        <v>0</v>
      </c>
      <c r="BM443" s="3" t="str">
        <f t="shared" ca="1" si="766"/>
        <v/>
      </c>
      <c r="BN443" s="2" t="str">
        <f t="shared" ca="1" si="767"/>
        <v>00</v>
      </c>
      <c r="BO443" s="2">
        <f t="shared" ca="1" si="768"/>
        <v>0</v>
      </c>
      <c r="BP443" s="2">
        <f t="shared" ca="1" si="826"/>
        <v>0</v>
      </c>
      <c r="BQ443" s="3" t="str">
        <f t="shared" ca="1" si="769"/>
        <v/>
      </c>
      <c r="BR443" s="2" t="str">
        <f t="shared" ca="1" si="770"/>
        <v>00</v>
      </c>
      <c r="BS443" s="2">
        <f t="shared" ca="1" si="771"/>
        <v>0</v>
      </c>
      <c r="BT443" s="2">
        <f t="shared" ca="1" si="827"/>
        <v>0</v>
      </c>
      <c r="BU443" s="3" t="str">
        <f t="shared" ca="1" si="772"/>
        <v/>
      </c>
      <c r="BV443" s="2" t="str">
        <f t="shared" ca="1" si="773"/>
        <v>00</v>
      </c>
      <c r="BW443" s="2">
        <f t="shared" ca="1" si="774"/>
        <v>0</v>
      </c>
      <c r="BX443" s="2">
        <f t="shared" ca="1" si="828"/>
        <v>0</v>
      </c>
      <c r="BY443" s="3" t="str">
        <f t="shared" ca="1" si="775"/>
        <v/>
      </c>
      <c r="BZ443" s="2" t="str">
        <f t="shared" ca="1" si="776"/>
        <v>00</v>
      </c>
      <c r="CA443" s="2">
        <f t="shared" ca="1" si="777"/>
        <v>0</v>
      </c>
      <c r="CB443" s="2">
        <f t="shared" ca="1" si="829"/>
        <v>0</v>
      </c>
      <c r="CC443" s="3" t="str">
        <f t="shared" ca="1" si="778"/>
        <v/>
      </c>
      <c r="CD443" s="2" t="str">
        <f t="shared" ca="1" si="779"/>
        <v>00</v>
      </c>
      <c r="CE443" s="2">
        <f t="shared" ca="1" si="780"/>
        <v>0</v>
      </c>
      <c r="CF443" s="2">
        <f t="shared" ca="1" si="830"/>
        <v>0</v>
      </c>
      <c r="CG443" s="3" t="str">
        <f t="shared" ca="1" si="781"/>
        <v/>
      </c>
      <c r="CH443" s="2" t="str">
        <f t="shared" ca="1" si="782"/>
        <v>00</v>
      </c>
      <c r="CI443" s="2">
        <f t="shared" ca="1" si="783"/>
        <v>0</v>
      </c>
      <c r="CJ443" s="2">
        <f t="shared" ca="1" si="831"/>
        <v>0</v>
      </c>
      <c r="CK443" s="3" t="str">
        <f t="shared" ca="1" si="784"/>
        <v/>
      </c>
      <c r="CL443" s="2" t="str">
        <f t="shared" ca="1" si="785"/>
        <v>00</v>
      </c>
      <c r="CM443" s="2">
        <f t="shared" ca="1" si="786"/>
        <v>0</v>
      </c>
      <c r="CN443" s="2">
        <f t="shared" ca="1" si="832"/>
        <v>0</v>
      </c>
      <c r="CO443" s="3" t="str">
        <f t="shared" ca="1" si="787"/>
        <v/>
      </c>
      <c r="CP443" s="2" t="str">
        <f t="shared" ca="1" si="788"/>
        <v>00</v>
      </c>
      <c r="CQ443" s="2">
        <f t="shared" ca="1" si="789"/>
        <v>0</v>
      </c>
      <c r="CR443" s="2">
        <f t="shared" ca="1" si="833"/>
        <v>0</v>
      </c>
      <c r="CS443" s="3" t="str">
        <f t="shared" ca="1" si="790"/>
        <v/>
      </c>
      <c r="CT443" s="2" t="str">
        <f t="shared" ca="1" si="791"/>
        <v>00</v>
      </c>
      <c r="CU443" s="2">
        <f t="shared" ca="1" si="792"/>
        <v>0</v>
      </c>
      <c r="CV443" s="2">
        <f t="shared" ca="1" si="834"/>
        <v>0</v>
      </c>
      <c r="CW443" s="3" t="str">
        <f t="shared" ca="1" si="793"/>
        <v/>
      </c>
      <c r="CX443" s="2" t="str">
        <f t="shared" ca="1" si="794"/>
        <v>00</v>
      </c>
      <c r="CY443" s="2">
        <f t="shared" ca="1" si="795"/>
        <v>0</v>
      </c>
      <c r="CZ443" s="2">
        <f t="shared" ca="1" si="835"/>
        <v>0</v>
      </c>
      <c r="DA443" s="3" t="str">
        <f t="shared" ca="1" si="796"/>
        <v/>
      </c>
      <c r="DB443" s="2" t="str">
        <f t="shared" ca="1" si="797"/>
        <v>00</v>
      </c>
      <c r="DC443" s="2">
        <f t="shared" ca="1" si="798"/>
        <v>0</v>
      </c>
      <c r="DD443" s="2">
        <f t="shared" ca="1" si="836"/>
        <v>0</v>
      </c>
      <c r="DE443" s="3" t="str">
        <f t="shared" ca="1" si="799"/>
        <v/>
      </c>
      <c r="DF443" s="2" t="str">
        <f t="shared" ca="1" si="800"/>
        <v>00</v>
      </c>
      <c r="DG443" s="2">
        <f t="shared" ca="1" si="801"/>
        <v>0</v>
      </c>
      <c r="DH443" s="2">
        <f t="shared" ca="1" si="837"/>
        <v>0</v>
      </c>
      <c r="DI443" s="3" t="str">
        <f t="shared" ca="1" si="802"/>
        <v/>
      </c>
      <c r="DJ443" s="2" t="str">
        <f t="shared" ca="1" si="803"/>
        <v>00</v>
      </c>
      <c r="DK443" s="2">
        <f t="shared" ca="1" si="804"/>
        <v>0</v>
      </c>
      <c r="DL443" s="2">
        <f t="shared" ca="1" si="838"/>
        <v>0</v>
      </c>
      <c r="DM443" s="3" t="str">
        <f t="shared" ca="1" si="805"/>
        <v/>
      </c>
      <c r="DN443" s="2" t="str">
        <f t="shared" ca="1" si="806"/>
        <v>00</v>
      </c>
      <c r="DO443" s="2">
        <f t="shared" ca="1" si="807"/>
        <v>0</v>
      </c>
      <c r="DP443" s="2">
        <f t="shared" ca="1" si="839"/>
        <v>0</v>
      </c>
      <c r="DQ443" s="70" t="b">
        <f t="shared" ca="1" si="808"/>
        <v>0</v>
      </c>
      <c r="DR443" s="70" t="b">
        <f t="shared" ca="1" si="809"/>
        <v>0</v>
      </c>
    </row>
    <row r="444" spans="1:122" x14ac:dyDescent="0.35">
      <c r="A444" s="9"/>
      <c r="B444" s="2" t="str">
        <f t="shared" ca="1" si="810"/>
        <v>8004102D</v>
      </c>
      <c r="C444" s="80">
        <f t="shared" ca="1" si="811"/>
        <v>1</v>
      </c>
      <c r="D444" s="66"/>
      <c r="E444" s="66" t="str">
        <f t="shared" ca="1" si="720"/>
        <v/>
      </c>
      <c r="F444" s="66" t="str">
        <f t="shared" ca="1" si="721"/>
        <v>00</v>
      </c>
      <c r="G444" s="66">
        <f t="shared" ca="1" si="722"/>
        <v>0</v>
      </c>
      <c r="H444" s="66">
        <f t="shared" ca="1" si="723"/>
        <v>0</v>
      </c>
      <c r="I444" s="3" t="str">
        <f t="shared" ca="1" si="724"/>
        <v/>
      </c>
      <c r="J444" s="2" t="str">
        <f t="shared" ca="1" si="725"/>
        <v>00</v>
      </c>
      <c r="K444" s="2">
        <f t="shared" ca="1" si="726"/>
        <v>0</v>
      </c>
      <c r="L444" s="2">
        <f t="shared" ca="1" si="812"/>
        <v>0</v>
      </c>
      <c r="M444" s="3" t="str">
        <f t="shared" ca="1" si="727"/>
        <v/>
      </c>
      <c r="N444" s="2" t="str">
        <f t="shared" ca="1" si="728"/>
        <v>00</v>
      </c>
      <c r="O444" s="2">
        <f t="shared" ca="1" si="729"/>
        <v>0</v>
      </c>
      <c r="P444" s="2">
        <f t="shared" ca="1" si="813"/>
        <v>0</v>
      </c>
      <c r="Q444" s="3" t="str">
        <f t="shared" ca="1" si="730"/>
        <v/>
      </c>
      <c r="R444" s="2" t="str">
        <f t="shared" ca="1" si="731"/>
        <v>00</v>
      </c>
      <c r="S444" s="2">
        <f t="shared" ca="1" si="732"/>
        <v>0</v>
      </c>
      <c r="T444" s="2">
        <f t="shared" ca="1" si="814"/>
        <v>0</v>
      </c>
      <c r="U444" s="3" t="str">
        <f t="shared" ca="1" si="733"/>
        <v/>
      </c>
      <c r="V444" s="2" t="str">
        <f t="shared" ca="1" si="734"/>
        <v>00</v>
      </c>
      <c r="W444" s="2">
        <f t="shared" ca="1" si="735"/>
        <v>0</v>
      </c>
      <c r="X444" s="2">
        <f t="shared" ca="1" si="815"/>
        <v>0</v>
      </c>
      <c r="Y444" s="3" t="str">
        <f t="shared" ca="1" si="736"/>
        <v/>
      </c>
      <c r="Z444" s="2" t="str">
        <f t="shared" ca="1" si="737"/>
        <v>00</v>
      </c>
      <c r="AA444" s="2">
        <f t="shared" ca="1" si="738"/>
        <v>0</v>
      </c>
      <c r="AB444" s="2">
        <f t="shared" ca="1" si="816"/>
        <v>0</v>
      </c>
      <c r="AC444" s="3" t="str">
        <f t="shared" ca="1" si="739"/>
        <v/>
      </c>
      <c r="AD444" s="2" t="str">
        <f t="shared" ca="1" si="740"/>
        <v>00</v>
      </c>
      <c r="AE444" s="2">
        <f t="shared" ca="1" si="741"/>
        <v>0</v>
      </c>
      <c r="AF444" s="2">
        <f t="shared" ca="1" si="817"/>
        <v>0</v>
      </c>
      <c r="AG444" s="3" t="str">
        <f t="shared" ca="1" si="742"/>
        <v/>
      </c>
      <c r="AH444" s="2" t="str">
        <f t="shared" ca="1" si="743"/>
        <v>00</v>
      </c>
      <c r="AI444" s="2">
        <f t="shared" ca="1" si="744"/>
        <v>0</v>
      </c>
      <c r="AJ444" s="2">
        <f t="shared" ca="1" si="818"/>
        <v>0</v>
      </c>
      <c r="AK444" s="3" t="str">
        <f t="shared" ca="1" si="745"/>
        <v/>
      </c>
      <c r="AL444" s="2" t="str">
        <f t="shared" ca="1" si="746"/>
        <v>00</v>
      </c>
      <c r="AM444" s="2">
        <f t="shared" ca="1" si="747"/>
        <v>0</v>
      </c>
      <c r="AN444" s="2">
        <f t="shared" ca="1" si="819"/>
        <v>0</v>
      </c>
      <c r="AO444" s="3" t="str">
        <f t="shared" ca="1" si="748"/>
        <v/>
      </c>
      <c r="AP444" s="2" t="str">
        <f t="shared" ca="1" si="749"/>
        <v>00</v>
      </c>
      <c r="AQ444" s="2">
        <f t="shared" ca="1" si="750"/>
        <v>0</v>
      </c>
      <c r="AR444" s="2">
        <f t="shared" ca="1" si="820"/>
        <v>0</v>
      </c>
      <c r="AS444" s="3" t="str">
        <f t="shared" ca="1" si="751"/>
        <v/>
      </c>
      <c r="AT444" s="2" t="str">
        <f t="shared" ca="1" si="752"/>
        <v>00</v>
      </c>
      <c r="AU444" s="2">
        <f t="shared" ca="1" si="753"/>
        <v>0</v>
      </c>
      <c r="AV444" s="2">
        <f t="shared" ca="1" si="821"/>
        <v>0</v>
      </c>
      <c r="AW444" s="3" t="str">
        <f t="shared" ca="1" si="754"/>
        <v/>
      </c>
      <c r="AX444" s="2" t="str">
        <f t="shared" ca="1" si="755"/>
        <v>00</v>
      </c>
      <c r="AY444" s="2">
        <f t="shared" ca="1" si="756"/>
        <v>0</v>
      </c>
      <c r="AZ444" s="2">
        <f t="shared" ca="1" si="822"/>
        <v>0</v>
      </c>
      <c r="BA444" s="3" t="str">
        <f t="shared" ca="1" si="757"/>
        <v/>
      </c>
      <c r="BB444" s="2" t="str">
        <f t="shared" ca="1" si="758"/>
        <v>00</v>
      </c>
      <c r="BC444" s="2">
        <f t="shared" ca="1" si="759"/>
        <v>0</v>
      </c>
      <c r="BD444" s="2">
        <f t="shared" ca="1" si="823"/>
        <v>0</v>
      </c>
      <c r="BE444" s="3" t="str">
        <f t="shared" ca="1" si="760"/>
        <v/>
      </c>
      <c r="BF444" s="2" t="str">
        <f t="shared" ca="1" si="761"/>
        <v>00</v>
      </c>
      <c r="BG444" s="2">
        <f t="shared" ca="1" si="762"/>
        <v>0</v>
      </c>
      <c r="BH444" s="2">
        <f t="shared" ca="1" si="824"/>
        <v>0</v>
      </c>
      <c r="BI444" s="3" t="str">
        <f t="shared" ca="1" si="763"/>
        <v/>
      </c>
      <c r="BJ444" s="2" t="str">
        <f t="shared" ca="1" si="764"/>
        <v>00</v>
      </c>
      <c r="BK444" s="2">
        <f t="shared" ca="1" si="765"/>
        <v>0</v>
      </c>
      <c r="BL444" s="2">
        <f t="shared" ca="1" si="825"/>
        <v>0</v>
      </c>
      <c r="BM444" s="3" t="str">
        <f t="shared" ca="1" si="766"/>
        <v/>
      </c>
      <c r="BN444" s="2" t="str">
        <f t="shared" ca="1" si="767"/>
        <v>00</v>
      </c>
      <c r="BO444" s="2">
        <f t="shared" ca="1" si="768"/>
        <v>0</v>
      </c>
      <c r="BP444" s="2">
        <f t="shared" ca="1" si="826"/>
        <v>0</v>
      </c>
      <c r="BQ444" s="3" t="str">
        <f t="shared" ca="1" si="769"/>
        <v/>
      </c>
      <c r="BR444" s="2" t="str">
        <f t="shared" ca="1" si="770"/>
        <v>00</v>
      </c>
      <c r="BS444" s="2">
        <f t="shared" ca="1" si="771"/>
        <v>0</v>
      </c>
      <c r="BT444" s="2">
        <f t="shared" ca="1" si="827"/>
        <v>0</v>
      </c>
      <c r="BU444" s="3" t="str">
        <f t="shared" ca="1" si="772"/>
        <v/>
      </c>
      <c r="BV444" s="2" t="str">
        <f t="shared" ca="1" si="773"/>
        <v>00</v>
      </c>
      <c r="BW444" s="2">
        <f t="shared" ca="1" si="774"/>
        <v>0</v>
      </c>
      <c r="BX444" s="2">
        <f t="shared" ca="1" si="828"/>
        <v>0</v>
      </c>
      <c r="BY444" s="3" t="str">
        <f t="shared" ca="1" si="775"/>
        <v/>
      </c>
      <c r="BZ444" s="2" t="str">
        <f t="shared" ca="1" si="776"/>
        <v>00</v>
      </c>
      <c r="CA444" s="2">
        <f t="shared" ca="1" si="777"/>
        <v>0</v>
      </c>
      <c r="CB444" s="2">
        <f t="shared" ca="1" si="829"/>
        <v>0</v>
      </c>
      <c r="CC444" s="3" t="str">
        <f t="shared" ca="1" si="778"/>
        <v/>
      </c>
      <c r="CD444" s="2" t="str">
        <f t="shared" ca="1" si="779"/>
        <v>00</v>
      </c>
      <c r="CE444" s="2">
        <f t="shared" ca="1" si="780"/>
        <v>0</v>
      </c>
      <c r="CF444" s="2">
        <f t="shared" ca="1" si="830"/>
        <v>0</v>
      </c>
      <c r="CG444" s="3" t="str">
        <f t="shared" ca="1" si="781"/>
        <v/>
      </c>
      <c r="CH444" s="2" t="str">
        <f t="shared" ca="1" si="782"/>
        <v>00</v>
      </c>
      <c r="CI444" s="2">
        <f t="shared" ca="1" si="783"/>
        <v>0</v>
      </c>
      <c r="CJ444" s="2">
        <f t="shared" ca="1" si="831"/>
        <v>0</v>
      </c>
      <c r="CK444" s="3" t="str">
        <f t="shared" ca="1" si="784"/>
        <v/>
      </c>
      <c r="CL444" s="2" t="str">
        <f t="shared" ca="1" si="785"/>
        <v>00</v>
      </c>
      <c r="CM444" s="2">
        <f t="shared" ca="1" si="786"/>
        <v>0</v>
      </c>
      <c r="CN444" s="2">
        <f t="shared" ca="1" si="832"/>
        <v>0</v>
      </c>
      <c r="CO444" s="3" t="str">
        <f t="shared" ca="1" si="787"/>
        <v/>
      </c>
      <c r="CP444" s="2" t="str">
        <f t="shared" ca="1" si="788"/>
        <v>00</v>
      </c>
      <c r="CQ444" s="2">
        <f t="shared" ca="1" si="789"/>
        <v>0</v>
      </c>
      <c r="CR444" s="2">
        <f t="shared" ca="1" si="833"/>
        <v>0</v>
      </c>
      <c r="CS444" s="3" t="str">
        <f t="shared" ca="1" si="790"/>
        <v/>
      </c>
      <c r="CT444" s="2" t="str">
        <f t="shared" ca="1" si="791"/>
        <v>00</v>
      </c>
      <c r="CU444" s="2">
        <f t="shared" ca="1" si="792"/>
        <v>0</v>
      </c>
      <c r="CV444" s="2">
        <f t="shared" ca="1" si="834"/>
        <v>0</v>
      </c>
      <c r="CW444" s="3" t="str">
        <f t="shared" ca="1" si="793"/>
        <v/>
      </c>
      <c r="CX444" s="2" t="str">
        <f t="shared" ca="1" si="794"/>
        <v>00</v>
      </c>
      <c r="CY444" s="2">
        <f t="shared" ca="1" si="795"/>
        <v>0</v>
      </c>
      <c r="CZ444" s="2">
        <f t="shared" ca="1" si="835"/>
        <v>0</v>
      </c>
      <c r="DA444" s="3" t="str">
        <f t="shared" ca="1" si="796"/>
        <v/>
      </c>
      <c r="DB444" s="2" t="str">
        <f t="shared" ca="1" si="797"/>
        <v>00</v>
      </c>
      <c r="DC444" s="2">
        <f t="shared" ca="1" si="798"/>
        <v>0</v>
      </c>
      <c r="DD444" s="2">
        <f t="shared" ca="1" si="836"/>
        <v>0</v>
      </c>
      <c r="DE444" s="3" t="str">
        <f t="shared" ca="1" si="799"/>
        <v/>
      </c>
      <c r="DF444" s="2" t="str">
        <f t="shared" ca="1" si="800"/>
        <v>00</v>
      </c>
      <c r="DG444" s="2">
        <f t="shared" ca="1" si="801"/>
        <v>0</v>
      </c>
      <c r="DH444" s="2">
        <f t="shared" ca="1" si="837"/>
        <v>0</v>
      </c>
      <c r="DI444" s="3" t="str">
        <f t="shared" ca="1" si="802"/>
        <v/>
      </c>
      <c r="DJ444" s="2" t="str">
        <f t="shared" ca="1" si="803"/>
        <v>00</v>
      </c>
      <c r="DK444" s="2">
        <f t="shared" ca="1" si="804"/>
        <v>0</v>
      </c>
      <c r="DL444" s="2">
        <f t="shared" ca="1" si="838"/>
        <v>0</v>
      </c>
      <c r="DM444" s="3" t="str">
        <f t="shared" ca="1" si="805"/>
        <v/>
      </c>
      <c r="DN444" s="2" t="str">
        <f t="shared" ca="1" si="806"/>
        <v>00</v>
      </c>
      <c r="DO444" s="2">
        <f t="shared" ca="1" si="807"/>
        <v>0</v>
      </c>
      <c r="DP444" s="2">
        <f t="shared" ca="1" si="839"/>
        <v>0</v>
      </c>
      <c r="DQ444" s="70" t="b">
        <f t="shared" ca="1" si="808"/>
        <v>0</v>
      </c>
      <c r="DR444" s="70" t="b">
        <f t="shared" ca="1" si="809"/>
        <v>0</v>
      </c>
    </row>
    <row r="445" spans="1:122" x14ac:dyDescent="0.35">
      <c r="A445" s="9"/>
      <c r="B445" s="2" t="str">
        <f t="shared" ca="1" si="810"/>
        <v>8004102E</v>
      </c>
      <c r="C445" s="80">
        <f t="shared" ca="1" si="811"/>
        <v>1</v>
      </c>
      <c r="D445" s="66"/>
      <c r="E445" s="66" t="str">
        <f t="shared" ca="1" si="720"/>
        <v/>
      </c>
      <c r="F445" s="66" t="str">
        <f t="shared" ca="1" si="721"/>
        <v>00</v>
      </c>
      <c r="G445" s="66">
        <f t="shared" ca="1" si="722"/>
        <v>0</v>
      </c>
      <c r="H445" s="66">
        <f t="shared" ca="1" si="723"/>
        <v>0</v>
      </c>
      <c r="I445" s="3" t="str">
        <f t="shared" ca="1" si="724"/>
        <v/>
      </c>
      <c r="J445" s="2" t="str">
        <f t="shared" ca="1" si="725"/>
        <v>00</v>
      </c>
      <c r="K445" s="2">
        <f t="shared" ca="1" si="726"/>
        <v>0</v>
      </c>
      <c r="L445" s="2">
        <f t="shared" ca="1" si="812"/>
        <v>0</v>
      </c>
      <c r="M445" s="3" t="str">
        <f t="shared" ca="1" si="727"/>
        <v/>
      </c>
      <c r="N445" s="2" t="str">
        <f t="shared" ca="1" si="728"/>
        <v>00</v>
      </c>
      <c r="O445" s="2">
        <f t="shared" ca="1" si="729"/>
        <v>0</v>
      </c>
      <c r="P445" s="2">
        <f t="shared" ca="1" si="813"/>
        <v>0</v>
      </c>
      <c r="Q445" s="3" t="str">
        <f t="shared" ca="1" si="730"/>
        <v/>
      </c>
      <c r="R445" s="2" t="str">
        <f t="shared" ca="1" si="731"/>
        <v>00</v>
      </c>
      <c r="S445" s="2">
        <f t="shared" ca="1" si="732"/>
        <v>0</v>
      </c>
      <c r="T445" s="2">
        <f t="shared" ca="1" si="814"/>
        <v>0</v>
      </c>
      <c r="U445" s="3" t="str">
        <f t="shared" ca="1" si="733"/>
        <v/>
      </c>
      <c r="V445" s="2" t="str">
        <f t="shared" ca="1" si="734"/>
        <v>00</v>
      </c>
      <c r="W445" s="2">
        <f t="shared" ca="1" si="735"/>
        <v>0</v>
      </c>
      <c r="X445" s="2">
        <f t="shared" ca="1" si="815"/>
        <v>0</v>
      </c>
      <c r="Y445" s="3" t="str">
        <f t="shared" ca="1" si="736"/>
        <v/>
      </c>
      <c r="Z445" s="2" t="str">
        <f t="shared" ca="1" si="737"/>
        <v>00</v>
      </c>
      <c r="AA445" s="2">
        <f t="shared" ca="1" si="738"/>
        <v>0</v>
      </c>
      <c r="AB445" s="2">
        <f t="shared" ca="1" si="816"/>
        <v>0</v>
      </c>
      <c r="AC445" s="3" t="str">
        <f t="shared" ca="1" si="739"/>
        <v/>
      </c>
      <c r="AD445" s="2" t="str">
        <f t="shared" ca="1" si="740"/>
        <v>00</v>
      </c>
      <c r="AE445" s="2">
        <f t="shared" ca="1" si="741"/>
        <v>0</v>
      </c>
      <c r="AF445" s="2">
        <f t="shared" ca="1" si="817"/>
        <v>0</v>
      </c>
      <c r="AG445" s="3" t="str">
        <f t="shared" ca="1" si="742"/>
        <v/>
      </c>
      <c r="AH445" s="2" t="str">
        <f t="shared" ca="1" si="743"/>
        <v>00</v>
      </c>
      <c r="AI445" s="2">
        <f t="shared" ca="1" si="744"/>
        <v>0</v>
      </c>
      <c r="AJ445" s="2">
        <f t="shared" ca="1" si="818"/>
        <v>0</v>
      </c>
      <c r="AK445" s="3" t="str">
        <f t="shared" ca="1" si="745"/>
        <v/>
      </c>
      <c r="AL445" s="2" t="str">
        <f t="shared" ca="1" si="746"/>
        <v>00</v>
      </c>
      <c r="AM445" s="2">
        <f t="shared" ca="1" si="747"/>
        <v>0</v>
      </c>
      <c r="AN445" s="2">
        <f t="shared" ca="1" si="819"/>
        <v>0</v>
      </c>
      <c r="AO445" s="3" t="str">
        <f t="shared" ca="1" si="748"/>
        <v/>
      </c>
      <c r="AP445" s="2" t="str">
        <f t="shared" ca="1" si="749"/>
        <v>00</v>
      </c>
      <c r="AQ445" s="2">
        <f t="shared" ca="1" si="750"/>
        <v>0</v>
      </c>
      <c r="AR445" s="2">
        <f t="shared" ca="1" si="820"/>
        <v>0</v>
      </c>
      <c r="AS445" s="3" t="str">
        <f t="shared" ca="1" si="751"/>
        <v/>
      </c>
      <c r="AT445" s="2" t="str">
        <f t="shared" ca="1" si="752"/>
        <v>00</v>
      </c>
      <c r="AU445" s="2">
        <f t="shared" ca="1" si="753"/>
        <v>0</v>
      </c>
      <c r="AV445" s="2">
        <f t="shared" ca="1" si="821"/>
        <v>0</v>
      </c>
      <c r="AW445" s="3" t="str">
        <f t="shared" ca="1" si="754"/>
        <v/>
      </c>
      <c r="AX445" s="2" t="str">
        <f t="shared" ca="1" si="755"/>
        <v>00</v>
      </c>
      <c r="AY445" s="2">
        <f t="shared" ca="1" si="756"/>
        <v>0</v>
      </c>
      <c r="AZ445" s="2">
        <f t="shared" ca="1" si="822"/>
        <v>0</v>
      </c>
      <c r="BA445" s="3" t="str">
        <f t="shared" ca="1" si="757"/>
        <v/>
      </c>
      <c r="BB445" s="2" t="str">
        <f t="shared" ca="1" si="758"/>
        <v>00</v>
      </c>
      <c r="BC445" s="2">
        <f t="shared" ca="1" si="759"/>
        <v>0</v>
      </c>
      <c r="BD445" s="2">
        <f t="shared" ca="1" si="823"/>
        <v>0</v>
      </c>
      <c r="BE445" s="3" t="str">
        <f t="shared" ca="1" si="760"/>
        <v/>
      </c>
      <c r="BF445" s="2" t="str">
        <f t="shared" ca="1" si="761"/>
        <v>00</v>
      </c>
      <c r="BG445" s="2">
        <f t="shared" ca="1" si="762"/>
        <v>0</v>
      </c>
      <c r="BH445" s="2">
        <f t="shared" ca="1" si="824"/>
        <v>0</v>
      </c>
      <c r="BI445" s="3" t="str">
        <f t="shared" ca="1" si="763"/>
        <v/>
      </c>
      <c r="BJ445" s="2" t="str">
        <f t="shared" ca="1" si="764"/>
        <v>00</v>
      </c>
      <c r="BK445" s="2">
        <f t="shared" ca="1" si="765"/>
        <v>0</v>
      </c>
      <c r="BL445" s="2">
        <f t="shared" ca="1" si="825"/>
        <v>0</v>
      </c>
      <c r="BM445" s="3" t="str">
        <f t="shared" ca="1" si="766"/>
        <v/>
      </c>
      <c r="BN445" s="2" t="str">
        <f t="shared" ca="1" si="767"/>
        <v>00</v>
      </c>
      <c r="BO445" s="2">
        <f t="shared" ca="1" si="768"/>
        <v>0</v>
      </c>
      <c r="BP445" s="2">
        <f t="shared" ca="1" si="826"/>
        <v>0</v>
      </c>
      <c r="BQ445" s="3" t="str">
        <f t="shared" ca="1" si="769"/>
        <v/>
      </c>
      <c r="BR445" s="2" t="str">
        <f t="shared" ca="1" si="770"/>
        <v>00</v>
      </c>
      <c r="BS445" s="2">
        <f t="shared" ca="1" si="771"/>
        <v>0</v>
      </c>
      <c r="BT445" s="2">
        <f t="shared" ca="1" si="827"/>
        <v>0</v>
      </c>
      <c r="BU445" s="3" t="str">
        <f t="shared" ca="1" si="772"/>
        <v/>
      </c>
      <c r="BV445" s="2" t="str">
        <f t="shared" ca="1" si="773"/>
        <v>00</v>
      </c>
      <c r="BW445" s="2">
        <f t="shared" ca="1" si="774"/>
        <v>0</v>
      </c>
      <c r="BX445" s="2">
        <f t="shared" ca="1" si="828"/>
        <v>0</v>
      </c>
      <c r="BY445" s="3" t="str">
        <f t="shared" ca="1" si="775"/>
        <v/>
      </c>
      <c r="BZ445" s="2" t="str">
        <f t="shared" ca="1" si="776"/>
        <v>00</v>
      </c>
      <c r="CA445" s="2">
        <f t="shared" ca="1" si="777"/>
        <v>0</v>
      </c>
      <c r="CB445" s="2">
        <f t="shared" ca="1" si="829"/>
        <v>0</v>
      </c>
      <c r="CC445" s="3" t="str">
        <f t="shared" ca="1" si="778"/>
        <v/>
      </c>
      <c r="CD445" s="2" t="str">
        <f t="shared" ca="1" si="779"/>
        <v>00</v>
      </c>
      <c r="CE445" s="2">
        <f t="shared" ca="1" si="780"/>
        <v>0</v>
      </c>
      <c r="CF445" s="2">
        <f t="shared" ca="1" si="830"/>
        <v>0</v>
      </c>
      <c r="CG445" s="3" t="str">
        <f t="shared" ca="1" si="781"/>
        <v/>
      </c>
      <c r="CH445" s="2" t="str">
        <f t="shared" ca="1" si="782"/>
        <v>00</v>
      </c>
      <c r="CI445" s="2">
        <f t="shared" ca="1" si="783"/>
        <v>0</v>
      </c>
      <c r="CJ445" s="2">
        <f t="shared" ca="1" si="831"/>
        <v>0</v>
      </c>
      <c r="CK445" s="3" t="str">
        <f t="shared" ca="1" si="784"/>
        <v/>
      </c>
      <c r="CL445" s="2" t="str">
        <f t="shared" ca="1" si="785"/>
        <v>00</v>
      </c>
      <c r="CM445" s="2">
        <f t="shared" ca="1" si="786"/>
        <v>0</v>
      </c>
      <c r="CN445" s="2">
        <f t="shared" ca="1" si="832"/>
        <v>0</v>
      </c>
      <c r="CO445" s="3" t="str">
        <f t="shared" ca="1" si="787"/>
        <v/>
      </c>
      <c r="CP445" s="2" t="str">
        <f t="shared" ca="1" si="788"/>
        <v>00</v>
      </c>
      <c r="CQ445" s="2">
        <f t="shared" ca="1" si="789"/>
        <v>0</v>
      </c>
      <c r="CR445" s="2">
        <f t="shared" ca="1" si="833"/>
        <v>0</v>
      </c>
      <c r="CS445" s="3" t="str">
        <f t="shared" ca="1" si="790"/>
        <v/>
      </c>
      <c r="CT445" s="2" t="str">
        <f t="shared" ca="1" si="791"/>
        <v>00</v>
      </c>
      <c r="CU445" s="2">
        <f t="shared" ca="1" si="792"/>
        <v>0</v>
      </c>
      <c r="CV445" s="2">
        <f t="shared" ca="1" si="834"/>
        <v>0</v>
      </c>
      <c r="CW445" s="3" t="str">
        <f t="shared" ca="1" si="793"/>
        <v/>
      </c>
      <c r="CX445" s="2" t="str">
        <f t="shared" ca="1" si="794"/>
        <v>00</v>
      </c>
      <c r="CY445" s="2">
        <f t="shared" ca="1" si="795"/>
        <v>0</v>
      </c>
      <c r="CZ445" s="2">
        <f t="shared" ca="1" si="835"/>
        <v>0</v>
      </c>
      <c r="DA445" s="3" t="str">
        <f t="shared" ca="1" si="796"/>
        <v/>
      </c>
      <c r="DB445" s="2" t="str">
        <f t="shared" ca="1" si="797"/>
        <v>00</v>
      </c>
      <c r="DC445" s="2">
        <f t="shared" ca="1" si="798"/>
        <v>0</v>
      </c>
      <c r="DD445" s="2">
        <f t="shared" ca="1" si="836"/>
        <v>0</v>
      </c>
      <c r="DE445" s="3" t="str">
        <f t="shared" ca="1" si="799"/>
        <v/>
      </c>
      <c r="DF445" s="2" t="str">
        <f t="shared" ca="1" si="800"/>
        <v>00</v>
      </c>
      <c r="DG445" s="2">
        <f t="shared" ca="1" si="801"/>
        <v>0</v>
      </c>
      <c r="DH445" s="2">
        <f t="shared" ca="1" si="837"/>
        <v>0</v>
      </c>
      <c r="DI445" s="3" t="str">
        <f t="shared" ca="1" si="802"/>
        <v/>
      </c>
      <c r="DJ445" s="2" t="str">
        <f t="shared" ca="1" si="803"/>
        <v>00</v>
      </c>
      <c r="DK445" s="2">
        <f t="shared" ca="1" si="804"/>
        <v>0</v>
      </c>
      <c r="DL445" s="2">
        <f t="shared" ca="1" si="838"/>
        <v>0</v>
      </c>
      <c r="DM445" s="3" t="str">
        <f t="shared" ca="1" si="805"/>
        <v/>
      </c>
      <c r="DN445" s="2" t="str">
        <f t="shared" ca="1" si="806"/>
        <v>00</v>
      </c>
      <c r="DO445" s="2">
        <f t="shared" ca="1" si="807"/>
        <v>0</v>
      </c>
      <c r="DP445" s="2">
        <f t="shared" ca="1" si="839"/>
        <v>0</v>
      </c>
      <c r="DQ445" s="70" t="b">
        <f t="shared" ca="1" si="808"/>
        <v>0</v>
      </c>
      <c r="DR445" s="70" t="b">
        <f t="shared" ca="1" si="809"/>
        <v>0</v>
      </c>
    </row>
    <row r="446" spans="1:122" x14ac:dyDescent="0.35">
      <c r="A446" s="9"/>
      <c r="B446" s="2" t="str">
        <f t="shared" ca="1" si="810"/>
        <v>8004102F</v>
      </c>
      <c r="C446" s="80">
        <f t="shared" ca="1" si="811"/>
        <v>1</v>
      </c>
      <c r="D446" s="66"/>
      <c r="E446" s="66" t="str">
        <f t="shared" ca="1" si="720"/>
        <v/>
      </c>
      <c r="F446" s="66" t="str">
        <f t="shared" ca="1" si="721"/>
        <v>00</v>
      </c>
      <c r="G446" s="66">
        <f t="shared" ca="1" si="722"/>
        <v>0</v>
      </c>
      <c r="H446" s="66">
        <f t="shared" ca="1" si="723"/>
        <v>0</v>
      </c>
      <c r="I446" s="3" t="str">
        <f t="shared" ca="1" si="724"/>
        <v/>
      </c>
      <c r="J446" s="2" t="str">
        <f t="shared" ca="1" si="725"/>
        <v>00</v>
      </c>
      <c r="K446" s="2">
        <f t="shared" ca="1" si="726"/>
        <v>0</v>
      </c>
      <c r="L446" s="2">
        <f t="shared" ca="1" si="812"/>
        <v>0</v>
      </c>
      <c r="M446" s="3" t="str">
        <f t="shared" ca="1" si="727"/>
        <v/>
      </c>
      <c r="N446" s="2" t="str">
        <f t="shared" ca="1" si="728"/>
        <v>00</v>
      </c>
      <c r="O446" s="2">
        <f t="shared" ca="1" si="729"/>
        <v>0</v>
      </c>
      <c r="P446" s="2">
        <f t="shared" ca="1" si="813"/>
        <v>0</v>
      </c>
      <c r="Q446" s="3" t="str">
        <f t="shared" ca="1" si="730"/>
        <v/>
      </c>
      <c r="R446" s="2" t="str">
        <f t="shared" ca="1" si="731"/>
        <v>00</v>
      </c>
      <c r="S446" s="2">
        <f t="shared" ca="1" si="732"/>
        <v>0</v>
      </c>
      <c r="T446" s="2">
        <f t="shared" ca="1" si="814"/>
        <v>0</v>
      </c>
      <c r="U446" s="3" t="str">
        <f t="shared" ca="1" si="733"/>
        <v/>
      </c>
      <c r="V446" s="2" t="str">
        <f t="shared" ca="1" si="734"/>
        <v>00</v>
      </c>
      <c r="W446" s="2">
        <f t="shared" ca="1" si="735"/>
        <v>0</v>
      </c>
      <c r="X446" s="2">
        <f t="shared" ca="1" si="815"/>
        <v>0</v>
      </c>
      <c r="Y446" s="3" t="str">
        <f t="shared" ca="1" si="736"/>
        <v/>
      </c>
      <c r="Z446" s="2" t="str">
        <f t="shared" ca="1" si="737"/>
        <v>00</v>
      </c>
      <c r="AA446" s="2">
        <f t="shared" ca="1" si="738"/>
        <v>0</v>
      </c>
      <c r="AB446" s="2">
        <f t="shared" ca="1" si="816"/>
        <v>0</v>
      </c>
      <c r="AC446" s="3" t="str">
        <f t="shared" ca="1" si="739"/>
        <v/>
      </c>
      <c r="AD446" s="2" t="str">
        <f t="shared" ca="1" si="740"/>
        <v>00</v>
      </c>
      <c r="AE446" s="2">
        <f t="shared" ca="1" si="741"/>
        <v>0</v>
      </c>
      <c r="AF446" s="2">
        <f t="shared" ca="1" si="817"/>
        <v>0</v>
      </c>
      <c r="AG446" s="3" t="str">
        <f t="shared" ca="1" si="742"/>
        <v/>
      </c>
      <c r="AH446" s="2" t="str">
        <f t="shared" ca="1" si="743"/>
        <v>00</v>
      </c>
      <c r="AI446" s="2">
        <f t="shared" ca="1" si="744"/>
        <v>0</v>
      </c>
      <c r="AJ446" s="2">
        <f t="shared" ca="1" si="818"/>
        <v>0</v>
      </c>
      <c r="AK446" s="3" t="str">
        <f t="shared" ca="1" si="745"/>
        <v/>
      </c>
      <c r="AL446" s="2" t="str">
        <f t="shared" ca="1" si="746"/>
        <v>00</v>
      </c>
      <c r="AM446" s="2">
        <f t="shared" ca="1" si="747"/>
        <v>0</v>
      </c>
      <c r="AN446" s="2">
        <f t="shared" ca="1" si="819"/>
        <v>0</v>
      </c>
      <c r="AO446" s="3" t="str">
        <f t="shared" ca="1" si="748"/>
        <v/>
      </c>
      <c r="AP446" s="2" t="str">
        <f t="shared" ca="1" si="749"/>
        <v>00</v>
      </c>
      <c r="AQ446" s="2">
        <f t="shared" ca="1" si="750"/>
        <v>0</v>
      </c>
      <c r="AR446" s="2">
        <f t="shared" ca="1" si="820"/>
        <v>0</v>
      </c>
      <c r="AS446" s="3" t="str">
        <f t="shared" ca="1" si="751"/>
        <v/>
      </c>
      <c r="AT446" s="2" t="str">
        <f t="shared" ca="1" si="752"/>
        <v>00</v>
      </c>
      <c r="AU446" s="2">
        <f t="shared" ca="1" si="753"/>
        <v>0</v>
      </c>
      <c r="AV446" s="2">
        <f t="shared" ca="1" si="821"/>
        <v>0</v>
      </c>
      <c r="AW446" s="3" t="str">
        <f t="shared" ca="1" si="754"/>
        <v/>
      </c>
      <c r="AX446" s="2" t="str">
        <f t="shared" ca="1" si="755"/>
        <v>00</v>
      </c>
      <c r="AY446" s="2">
        <f t="shared" ca="1" si="756"/>
        <v>0</v>
      </c>
      <c r="AZ446" s="2">
        <f t="shared" ca="1" si="822"/>
        <v>0</v>
      </c>
      <c r="BA446" s="3" t="str">
        <f t="shared" ca="1" si="757"/>
        <v/>
      </c>
      <c r="BB446" s="2" t="str">
        <f t="shared" ca="1" si="758"/>
        <v>00</v>
      </c>
      <c r="BC446" s="2">
        <f t="shared" ca="1" si="759"/>
        <v>0</v>
      </c>
      <c r="BD446" s="2">
        <f t="shared" ca="1" si="823"/>
        <v>0</v>
      </c>
      <c r="BE446" s="3" t="str">
        <f t="shared" ca="1" si="760"/>
        <v/>
      </c>
      <c r="BF446" s="2" t="str">
        <f t="shared" ca="1" si="761"/>
        <v>00</v>
      </c>
      <c r="BG446" s="2">
        <f t="shared" ca="1" si="762"/>
        <v>0</v>
      </c>
      <c r="BH446" s="2">
        <f t="shared" ca="1" si="824"/>
        <v>0</v>
      </c>
      <c r="BI446" s="3" t="str">
        <f t="shared" ca="1" si="763"/>
        <v/>
      </c>
      <c r="BJ446" s="2" t="str">
        <f t="shared" ca="1" si="764"/>
        <v>00</v>
      </c>
      <c r="BK446" s="2">
        <f t="shared" ca="1" si="765"/>
        <v>0</v>
      </c>
      <c r="BL446" s="2">
        <f t="shared" ca="1" si="825"/>
        <v>0</v>
      </c>
      <c r="BM446" s="3" t="str">
        <f t="shared" ca="1" si="766"/>
        <v/>
      </c>
      <c r="BN446" s="2" t="str">
        <f t="shared" ca="1" si="767"/>
        <v>00</v>
      </c>
      <c r="BO446" s="2">
        <f t="shared" ca="1" si="768"/>
        <v>0</v>
      </c>
      <c r="BP446" s="2">
        <f t="shared" ca="1" si="826"/>
        <v>0</v>
      </c>
      <c r="BQ446" s="3" t="str">
        <f t="shared" ca="1" si="769"/>
        <v/>
      </c>
      <c r="BR446" s="2" t="str">
        <f t="shared" ca="1" si="770"/>
        <v>00</v>
      </c>
      <c r="BS446" s="2">
        <f t="shared" ca="1" si="771"/>
        <v>0</v>
      </c>
      <c r="BT446" s="2">
        <f t="shared" ca="1" si="827"/>
        <v>0</v>
      </c>
      <c r="BU446" s="3" t="str">
        <f t="shared" ca="1" si="772"/>
        <v/>
      </c>
      <c r="BV446" s="2" t="str">
        <f t="shared" ca="1" si="773"/>
        <v>00</v>
      </c>
      <c r="BW446" s="2">
        <f t="shared" ca="1" si="774"/>
        <v>0</v>
      </c>
      <c r="BX446" s="2">
        <f t="shared" ca="1" si="828"/>
        <v>0</v>
      </c>
      <c r="BY446" s="3" t="str">
        <f t="shared" ca="1" si="775"/>
        <v/>
      </c>
      <c r="BZ446" s="2" t="str">
        <f t="shared" ca="1" si="776"/>
        <v>00</v>
      </c>
      <c r="CA446" s="2">
        <f t="shared" ca="1" si="777"/>
        <v>0</v>
      </c>
      <c r="CB446" s="2">
        <f t="shared" ca="1" si="829"/>
        <v>0</v>
      </c>
      <c r="CC446" s="3" t="str">
        <f t="shared" ca="1" si="778"/>
        <v/>
      </c>
      <c r="CD446" s="2" t="str">
        <f t="shared" ca="1" si="779"/>
        <v>00</v>
      </c>
      <c r="CE446" s="2">
        <f t="shared" ca="1" si="780"/>
        <v>0</v>
      </c>
      <c r="CF446" s="2">
        <f t="shared" ca="1" si="830"/>
        <v>0</v>
      </c>
      <c r="CG446" s="3" t="str">
        <f t="shared" ca="1" si="781"/>
        <v/>
      </c>
      <c r="CH446" s="2" t="str">
        <f t="shared" ca="1" si="782"/>
        <v>00</v>
      </c>
      <c r="CI446" s="2">
        <f t="shared" ca="1" si="783"/>
        <v>0</v>
      </c>
      <c r="CJ446" s="2">
        <f t="shared" ca="1" si="831"/>
        <v>0</v>
      </c>
      <c r="CK446" s="3" t="str">
        <f t="shared" ca="1" si="784"/>
        <v/>
      </c>
      <c r="CL446" s="2" t="str">
        <f t="shared" ca="1" si="785"/>
        <v>00</v>
      </c>
      <c r="CM446" s="2">
        <f t="shared" ca="1" si="786"/>
        <v>0</v>
      </c>
      <c r="CN446" s="2">
        <f t="shared" ca="1" si="832"/>
        <v>0</v>
      </c>
      <c r="CO446" s="3" t="str">
        <f t="shared" ca="1" si="787"/>
        <v/>
      </c>
      <c r="CP446" s="2" t="str">
        <f t="shared" ca="1" si="788"/>
        <v>00</v>
      </c>
      <c r="CQ446" s="2">
        <f t="shared" ca="1" si="789"/>
        <v>0</v>
      </c>
      <c r="CR446" s="2">
        <f t="shared" ca="1" si="833"/>
        <v>0</v>
      </c>
      <c r="CS446" s="3" t="str">
        <f t="shared" ca="1" si="790"/>
        <v/>
      </c>
      <c r="CT446" s="2" t="str">
        <f t="shared" ca="1" si="791"/>
        <v>00</v>
      </c>
      <c r="CU446" s="2">
        <f t="shared" ca="1" si="792"/>
        <v>0</v>
      </c>
      <c r="CV446" s="2">
        <f t="shared" ca="1" si="834"/>
        <v>0</v>
      </c>
      <c r="CW446" s="3" t="str">
        <f t="shared" ca="1" si="793"/>
        <v/>
      </c>
      <c r="CX446" s="2" t="str">
        <f t="shared" ca="1" si="794"/>
        <v>00</v>
      </c>
      <c r="CY446" s="2">
        <f t="shared" ca="1" si="795"/>
        <v>0</v>
      </c>
      <c r="CZ446" s="2">
        <f t="shared" ca="1" si="835"/>
        <v>0</v>
      </c>
      <c r="DA446" s="3" t="str">
        <f t="shared" ca="1" si="796"/>
        <v/>
      </c>
      <c r="DB446" s="2" t="str">
        <f t="shared" ca="1" si="797"/>
        <v>00</v>
      </c>
      <c r="DC446" s="2">
        <f t="shared" ca="1" si="798"/>
        <v>0</v>
      </c>
      <c r="DD446" s="2">
        <f t="shared" ca="1" si="836"/>
        <v>0</v>
      </c>
      <c r="DE446" s="3" t="str">
        <f t="shared" ca="1" si="799"/>
        <v/>
      </c>
      <c r="DF446" s="2" t="str">
        <f t="shared" ca="1" si="800"/>
        <v>00</v>
      </c>
      <c r="DG446" s="2">
        <f t="shared" ca="1" si="801"/>
        <v>0</v>
      </c>
      <c r="DH446" s="2">
        <f t="shared" ca="1" si="837"/>
        <v>0</v>
      </c>
      <c r="DI446" s="3" t="str">
        <f t="shared" ca="1" si="802"/>
        <v/>
      </c>
      <c r="DJ446" s="2" t="str">
        <f t="shared" ca="1" si="803"/>
        <v>00</v>
      </c>
      <c r="DK446" s="2">
        <f t="shared" ca="1" si="804"/>
        <v>0</v>
      </c>
      <c r="DL446" s="2">
        <f t="shared" ca="1" si="838"/>
        <v>0</v>
      </c>
      <c r="DM446" s="3" t="str">
        <f t="shared" ca="1" si="805"/>
        <v/>
      </c>
      <c r="DN446" s="2" t="str">
        <f t="shared" ca="1" si="806"/>
        <v>00</v>
      </c>
      <c r="DO446" s="2">
        <f t="shared" ca="1" si="807"/>
        <v>0</v>
      </c>
      <c r="DP446" s="2">
        <f t="shared" ca="1" si="839"/>
        <v>0</v>
      </c>
      <c r="DQ446" s="70" t="b">
        <f t="shared" ca="1" si="808"/>
        <v>0</v>
      </c>
      <c r="DR446" s="70" t="b">
        <f t="shared" ca="1" si="809"/>
        <v>0</v>
      </c>
    </row>
    <row r="447" spans="1:122" x14ac:dyDescent="0.35">
      <c r="A447" s="9"/>
      <c r="B447" s="2" t="str">
        <f t="shared" ca="1" si="810"/>
        <v>80041030</v>
      </c>
      <c r="C447" s="80">
        <f t="shared" ca="1" si="811"/>
        <v>1</v>
      </c>
      <c r="D447" s="66"/>
      <c r="E447" s="66" t="str">
        <f t="shared" ca="1" si="720"/>
        <v/>
      </c>
      <c r="F447" s="66" t="str">
        <f t="shared" ca="1" si="721"/>
        <v>00</v>
      </c>
      <c r="G447" s="66">
        <f t="shared" ca="1" si="722"/>
        <v>0</v>
      </c>
      <c r="H447" s="66">
        <f t="shared" ca="1" si="723"/>
        <v>0</v>
      </c>
      <c r="I447" s="3" t="str">
        <f t="shared" ca="1" si="724"/>
        <v/>
      </c>
      <c r="J447" s="2" t="str">
        <f t="shared" ca="1" si="725"/>
        <v>00</v>
      </c>
      <c r="K447" s="2">
        <f t="shared" ca="1" si="726"/>
        <v>0</v>
      </c>
      <c r="L447" s="2">
        <f t="shared" ca="1" si="812"/>
        <v>0</v>
      </c>
      <c r="M447" s="3" t="str">
        <f t="shared" ca="1" si="727"/>
        <v/>
      </c>
      <c r="N447" s="2" t="str">
        <f t="shared" ca="1" si="728"/>
        <v>00</v>
      </c>
      <c r="O447" s="2">
        <f t="shared" ca="1" si="729"/>
        <v>0</v>
      </c>
      <c r="P447" s="2">
        <f t="shared" ca="1" si="813"/>
        <v>0</v>
      </c>
      <c r="Q447" s="3" t="str">
        <f t="shared" ca="1" si="730"/>
        <v/>
      </c>
      <c r="R447" s="2" t="str">
        <f t="shared" ca="1" si="731"/>
        <v>00</v>
      </c>
      <c r="S447" s="2">
        <f t="shared" ca="1" si="732"/>
        <v>0</v>
      </c>
      <c r="T447" s="2">
        <f t="shared" ca="1" si="814"/>
        <v>0</v>
      </c>
      <c r="U447" s="3" t="str">
        <f t="shared" ca="1" si="733"/>
        <v/>
      </c>
      <c r="V447" s="2" t="str">
        <f t="shared" ca="1" si="734"/>
        <v>00</v>
      </c>
      <c r="W447" s="2">
        <f t="shared" ca="1" si="735"/>
        <v>0</v>
      </c>
      <c r="X447" s="2">
        <f t="shared" ca="1" si="815"/>
        <v>0</v>
      </c>
      <c r="Y447" s="3" t="str">
        <f t="shared" ca="1" si="736"/>
        <v/>
      </c>
      <c r="Z447" s="2" t="str">
        <f t="shared" ca="1" si="737"/>
        <v>00</v>
      </c>
      <c r="AA447" s="2">
        <f t="shared" ca="1" si="738"/>
        <v>0</v>
      </c>
      <c r="AB447" s="2">
        <f t="shared" ca="1" si="816"/>
        <v>0</v>
      </c>
      <c r="AC447" s="3" t="str">
        <f t="shared" ca="1" si="739"/>
        <v/>
      </c>
      <c r="AD447" s="2" t="str">
        <f t="shared" ca="1" si="740"/>
        <v>00</v>
      </c>
      <c r="AE447" s="2">
        <f t="shared" ca="1" si="741"/>
        <v>0</v>
      </c>
      <c r="AF447" s="2">
        <f t="shared" ca="1" si="817"/>
        <v>0</v>
      </c>
      <c r="AG447" s="3" t="str">
        <f t="shared" ca="1" si="742"/>
        <v/>
      </c>
      <c r="AH447" s="2" t="str">
        <f t="shared" ca="1" si="743"/>
        <v>00</v>
      </c>
      <c r="AI447" s="2">
        <f t="shared" ca="1" si="744"/>
        <v>0</v>
      </c>
      <c r="AJ447" s="2">
        <f t="shared" ca="1" si="818"/>
        <v>0</v>
      </c>
      <c r="AK447" s="3" t="str">
        <f t="shared" ca="1" si="745"/>
        <v/>
      </c>
      <c r="AL447" s="2" t="str">
        <f t="shared" ca="1" si="746"/>
        <v>00</v>
      </c>
      <c r="AM447" s="2">
        <f t="shared" ca="1" si="747"/>
        <v>0</v>
      </c>
      <c r="AN447" s="2">
        <f t="shared" ca="1" si="819"/>
        <v>0</v>
      </c>
      <c r="AO447" s="3" t="str">
        <f t="shared" ca="1" si="748"/>
        <v/>
      </c>
      <c r="AP447" s="2" t="str">
        <f t="shared" ca="1" si="749"/>
        <v>00</v>
      </c>
      <c r="AQ447" s="2">
        <f t="shared" ca="1" si="750"/>
        <v>0</v>
      </c>
      <c r="AR447" s="2">
        <f t="shared" ca="1" si="820"/>
        <v>0</v>
      </c>
      <c r="AS447" s="3" t="str">
        <f t="shared" ca="1" si="751"/>
        <v/>
      </c>
      <c r="AT447" s="2" t="str">
        <f t="shared" ca="1" si="752"/>
        <v>00</v>
      </c>
      <c r="AU447" s="2">
        <f t="shared" ca="1" si="753"/>
        <v>0</v>
      </c>
      <c r="AV447" s="2">
        <f t="shared" ca="1" si="821"/>
        <v>0</v>
      </c>
      <c r="AW447" s="3" t="str">
        <f t="shared" ca="1" si="754"/>
        <v/>
      </c>
      <c r="AX447" s="2" t="str">
        <f t="shared" ca="1" si="755"/>
        <v>00</v>
      </c>
      <c r="AY447" s="2">
        <f t="shared" ca="1" si="756"/>
        <v>0</v>
      </c>
      <c r="AZ447" s="2">
        <f t="shared" ca="1" si="822"/>
        <v>0</v>
      </c>
      <c r="BA447" s="3" t="str">
        <f t="shared" ca="1" si="757"/>
        <v/>
      </c>
      <c r="BB447" s="2" t="str">
        <f t="shared" ca="1" si="758"/>
        <v>00</v>
      </c>
      <c r="BC447" s="2">
        <f t="shared" ca="1" si="759"/>
        <v>0</v>
      </c>
      <c r="BD447" s="2">
        <f t="shared" ca="1" si="823"/>
        <v>0</v>
      </c>
      <c r="BE447" s="3" t="str">
        <f t="shared" ca="1" si="760"/>
        <v/>
      </c>
      <c r="BF447" s="2" t="str">
        <f t="shared" ca="1" si="761"/>
        <v>00</v>
      </c>
      <c r="BG447" s="2">
        <f t="shared" ca="1" si="762"/>
        <v>0</v>
      </c>
      <c r="BH447" s="2">
        <f t="shared" ca="1" si="824"/>
        <v>0</v>
      </c>
      <c r="BI447" s="3" t="str">
        <f t="shared" ca="1" si="763"/>
        <v/>
      </c>
      <c r="BJ447" s="2" t="str">
        <f t="shared" ca="1" si="764"/>
        <v>00</v>
      </c>
      <c r="BK447" s="2">
        <f t="shared" ca="1" si="765"/>
        <v>0</v>
      </c>
      <c r="BL447" s="2">
        <f t="shared" ca="1" si="825"/>
        <v>0</v>
      </c>
      <c r="BM447" s="3" t="str">
        <f t="shared" ca="1" si="766"/>
        <v/>
      </c>
      <c r="BN447" s="2" t="str">
        <f t="shared" ca="1" si="767"/>
        <v>00</v>
      </c>
      <c r="BO447" s="2">
        <f t="shared" ca="1" si="768"/>
        <v>0</v>
      </c>
      <c r="BP447" s="2">
        <f t="shared" ca="1" si="826"/>
        <v>0</v>
      </c>
      <c r="BQ447" s="3" t="str">
        <f t="shared" ca="1" si="769"/>
        <v/>
      </c>
      <c r="BR447" s="2" t="str">
        <f t="shared" ca="1" si="770"/>
        <v>00</v>
      </c>
      <c r="BS447" s="2">
        <f t="shared" ca="1" si="771"/>
        <v>0</v>
      </c>
      <c r="BT447" s="2">
        <f t="shared" ca="1" si="827"/>
        <v>0</v>
      </c>
      <c r="BU447" s="3" t="str">
        <f t="shared" ca="1" si="772"/>
        <v/>
      </c>
      <c r="BV447" s="2" t="str">
        <f t="shared" ca="1" si="773"/>
        <v>00</v>
      </c>
      <c r="BW447" s="2">
        <f t="shared" ca="1" si="774"/>
        <v>0</v>
      </c>
      <c r="BX447" s="2">
        <f t="shared" ca="1" si="828"/>
        <v>0</v>
      </c>
      <c r="BY447" s="3" t="str">
        <f t="shared" ca="1" si="775"/>
        <v/>
      </c>
      <c r="BZ447" s="2" t="str">
        <f t="shared" ca="1" si="776"/>
        <v>00</v>
      </c>
      <c r="CA447" s="2">
        <f t="shared" ca="1" si="777"/>
        <v>0</v>
      </c>
      <c r="CB447" s="2">
        <f t="shared" ca="1" si="829"/>
        <v>0</v>
      </c>
      <c r="CC447" s="3" t="str">
        <f t="shared" ca="1" si="778"/>
        <v/>
      </c>
      <c r="CD447" s="2" t="str">
        <f t="shared" ca="1" si="779"/>
        <v>00</v>
      </c>
      <c r="CE447" s="2">
        <f t="shared" ca="1" si="780"/>
        <v>0</v>
      </c>
      <c r="CF447" s="2">
        <f t="shared" ca="1" si="830"/>
        <v>0</v>
      </c>
      <c r="CG447" s="3" t="str">
        <f t="shared" ca="1" si="781"/>
        <v/>
      </c>
      <c r="CH447" s="2" t="str">
        <f t="shared" ca="1" si="782"/>
        <v>00</v>
      </c>
      <c r="CI447" s="2">
        <f t="shared" ca="1" si="783"/>
        <v>0</v>
      </c>
      <c r="CJ447" s="2">
        <f t="shared" ca="1" si="831"/>
        <v>0</v>
      </c>
      <c r="CK447" s="3" t="str">
        <f t="shared" ca="1" si="784"/>
        <v/>
      </c>
      <c r="CL447" s="2" t="str">
        <f t="shared" ca="1" si="785"/>
        <v>00</v>
      </c>
      <c r="CM447" s="2">
        <f t="shared" ca="1" si="786"/>
        <v>0</v>
      </c>
      <c r="CN447" s="2">
        <f t="shared" ca="1" si="832"/>
        <v>0</v>
      </c>
      <c r="CO447" s="3" t="str">
        <f t="shared" ca="1" si="787"/>
        <v/>
      </c>
      <c r="CP447" s="2" t="str">
        <f t="shared" ca="1" si="788"/>
        <v>00</v>
      </c>
      <c r="CQ447" s="2">
        <f t="shared" ca="1" si="789"/>
        <v>0</v>
      </c>
      <c r="CR447" s="2">
        <f t="shared" ca="1" si="833"/>
        <v>0</v>
      </c>
      <c r="CS447" s="3" t="str">
        <f t="shared" ca="1" si="790"/>
        <v/>
      </c>
      <c r="CT447" s="2" t="str">
        <f t="shared" ca="1" si="791"/>
        <v>00</v>
      </c>
      <c r="CU447" s="2">
        <f t="shared" ca="1" si="792"/>
        <v>0</v>
      </c>
      <c r="CV447" s="2">
        <f t="shared" ca="1" si="834"/>
        <v>0</v>
      </c>
      <c r="CW447" s="3" t="str">
        <f t="shared" ca="1" si="793"/>
        <v/>
      </c>
      <c r="CX447" s="2" t="str">
        <f t="shared" ca="1" si="794"/>
        <v>00</v>
      </c>
      <c r="CY447" s="2">
        <f t="shared" ca="1" si="795"/>
        <v>0</v>
      </c>
      <c r="CZ447" s="2">
        <f t="shared" ca="1" si="835"/>
        <v>0</v>
      </c>
      <c r="DA447" s="3" t="str">
        <f t="shared" ca="1" si="796"/>
        <v/>
      </c>
      <c r="DB447" s="2" t="str">
        <f t="shared" ca="1" si="797"/>
        <v>00</v>
      </c>
      <c r="DC447" s="2">
        <f t="shared" ca="1" si="798"/>
        <v>0</v>
      </c>
      <c r="DD447" s="2">
        <f t="shared" ca="1" si="836"/>
        <v>0</v>
      </c>
      <c r="DE447" s="3" t="str">
        <f t="shared" ca="1" si="799"/>
        <v/>
      </c>
      <c r="DF447" s="2" t="str">
        <f t="shared" ca="1" si="800"/>
        <v>00</v>
      </c>
      <c r="DG447" s="2">
        <f t="shared" ca="1" si="801"/>
        <v>0</v>
      </c>
      <c r="DH447" s="2">
        <f t="shared" ca="1" si="837"/>
        <v>0</v>
      </c>
      <c r="DI447" s="3" t="str">
        <f t="shared" ca="1" si="802"/>
        <v/>
      </c>
      <c r="DJ447" s="2" t="str">
        <f t="shared" ca="1" si="803"/>
        <v>00</v>
      </c>
      <c r="DK447" s="2">
        <f t="shared" ca="1" si="804"/>
        <v>0</v>
      </c>
      <c r="DL447" s="2">
        <f t="shared" ca="1" si="838"/>
        <v>0</v>
      </c>
      <c r="DM447" s="3" t="str">
        <f t="shared" ca="1" si="805"/>
        <v/>
      </c>
      <c r="DN447" s="2" t="str">
        <f t="shared" ca="1" si="806"/>
        <v>00</v>
      </c>
      <c r="DO447" s="2">
        <f t="shared" ca="1" si="807"/>
        <v>0</v>
      </c>
      <c r="DP447" s="2">
        <f t="shared" ca="1" si="839"/>
        <v>0</v>
      </c>
      <c r="DQ447" s="70" t="b">
        <f t="shared" ca="1" si="808"/>
        <v>0</v>
      </c>
      <c r="DR447" s="70" t="b">
        <f t="shared" ca="1" si="809"/>
        <v>0</v>
      </c>
    </row>
    <row r="448" spans="1:122" x14ac:dyDescent="0.35">
      <c r="A448" s="9"/>
      <c r="B448" s="2" t="str">
        <f t="shared" ca="1" si="810"/>
        <v>80041031</v>
      </c>
      <c r="C448" s="80">
        <f t="shared" ca="1" si="811"/>
        <v>1</v>
      </c>
      <c r="D448" s="66"/>
      <c r="E448" s="66" t="str">
        <f t="shared" ca="1" si="720"/>
        <v/>
      </c>
      <c r="F448" s="66" t="str">
        <f t="shared" ca="1" si="721"/>
        <v>00</v>
      </c>
      <c r="G448" s="66">
        <f t="shared" ca="1" si="722"/>
        <v>0</v>
      </c>
      <c r="H448" s="66">
        <f t="shared" ca="1" si="723"/>
        <v>0</v>
      </c>
      <c r="I448" s="3" t="str">
        <f t="shared" ca="1" si="724"/>
        <v/>
      </c>
      <c r="J448" s="2" t="str">
        <f t="shared" ca="1" si="725"/>
        <v>00</v>
      </c>
      <c r="K448" s="2">
        <f t="shared" ca="1" si="726"/>
        <v>0</v>
      </c>
      <c r="L448" s="2">
        <f t="shared" ca="1" si="812"/>
        <v>0</v>
      </c>
      <c r="M448" s="3" t="str">
        <f t="shared" ca="1" si="727"/>
        <v/>
      </c>
      <c r="N448" s="2" t="str">
        <f t="shared" ca="1" si="728"/>
        <v>00</v>
      </c>
      <c r="O448" s="2">
        <f t="shared" ca="1" si="729"/>
        <v>0</v>
      </c>
      <c r="P448" s="2">
        <f t="shared" ca="1" si="813"/>
        <v>0</v>
      </c>
      <c r="Q448" s="3" t="str">
        <f t="shared" ca="1" si="730"/>
        <v/>
      </c>
      <c r="R448" s="2" t="str">
        <f t="shared" ca="1" si="731"/>
        <v>00</v>
      </c>
      <c r="S448" s="2">
        <f t="shared" ca="1" si="732"/>
        <v>0</v>
      </c>
      <c r="T448" s="2">
        <f t="shared" ca="1" si="814"/>
        <v>0</v>
      </c>
      <c r="U448" s="3" t="str">
        <f t="shared" ca="1" si="733"/>
        <v/>
      </c>
      <c r="V448" s="2" t="str">
        <f t="shared" ca="1" si="734"/>
        <v>00</v>
      </c>
      <c r="W448" s="2">
        <f t="shared" ca="1" si="735"/>
        <v>0</v>
      </c>
      <c r="X448" s="2">
        <f t="shared" ca="1" si="815"/>
        <v>0</v>
      </c>
      <c r="Y448" s="3" t="str">
        <f t="shared" ca="1" si="736"/>
        <v/>
      </c>
      <c r="Z448" s="2" t="str">
        <f t="shared" ca="1" si="737"/>
        <v>00</v>
      </c>
      <c r="AA448" s="2">
        <f t="shared" ca="1" si="738"/>
        <v>0</v>
      </c>
      <c r="AB448" s="2">
        <f t="shared" ca="1" si="816"/>
        <v>0</v>
      </c>
      <c r="AC448" s="3" t="str">
        <f t="shared" ca="1" si="739"/>
        <v/>
      </c>
      <c r="AD448" s="2" t="str">
        <f t="shared" ca="1" si="740"/>
        <v>00</v>
      </c>
      <c r="AE448" s="2">
        <f t="shared" ca="1" si="741"/>
        <v>0</v>
      </c>
      <c r="AF448" s="2">
        <f t="shared" ca="1" si="817"/>
        <v>0</v>
      </c>
      <c r="AG448" s="3" t="str">
        <f t="shared" ca="1" si="742"/>
        <v/>
      </c>
      <c r="AH448" s="2" t="str">
        <f t="shared" ca="1" si="743"/>
        <v>00</v>
      </c>
      <c r="AI448" s="2">
        <f t="shared" ca="1" si="744"/>
        <v>0</v>
      </c>
      <c r="AJ448" s="2">
        <f t="shared" ca="1" si="818"/>
        <v>0</v>
      </c>
      <c r="AK448" s="3" t="str">
        <f t="shared" ca="1" si="745"/>
        <v/>
      </c>
      <c r="AL448" s="2" t="str">
        <f t="shared" ca="1" si="746"/>
        <v>00</v>
      </c>
      <c r="AM448" s="2">
        <f t="shared" ca="1" si="747"/>
        <v>0</v>
      </c>
      <c r="AN448" s="2">
        <f t="shared" ca="1" si="819"/>
        <v>0</v>
      </c>
      <c r="AO448" s="3" t="str">
        <f t="shared" ca="1" si="748"/>
        <v/>
      </c>
      <c r="AP448" s="2" t="str">
        <f t="shared" ca="1" si="749"/>
        <v>00</v>
      </c>
      <c r="AQ448" s="2">
        <f t="shared" ca="1" si="750"/>
        <v>0</v>
      </c>
      <c r="AR448" s="2">
        <f t="shared" ca="1" si="820"/>
        <v>0</v>
      </c>
      <c r="AS448" s="3" t="str">
        <f t="shared" ca="1" si="751"/>
        <v/>
      </c>
      <c r="AT448" s="2" t="str">
        <f t="shared" ca="1" si="752"/>
        <v>00</v>
      </c>
      <c r="AU448" s="2">
        <f t="shared" ca="1" si="753"/>
        <v>0</v>
      </c>
      <c r="AV448" s="2">
        <f t="shared" ca="1" si="821"/>
        <v>0</v>
      </c>
      <c r="AW448" s="3" t="str">
        <f t="shared" ca="1" si="754"/>
        <v/>
      </c>
      <c r="AX448" s="2" t="str">
        <f t="shared" ca="1" si="755"/>
        <v>00</v>
      </c>
      <c r="AY448" s="2">
        <f t="shared" ca="1" si="756"/>
        <v>0</v>
      </c>
      <c r="AZ448" s="2">
        <f t="shared" ca="1" si="822"/>
        <v>0</v>
      </c>
      <c r="BA448" s="3" t="str">
        <f t="shared" ca="1" si="757"/>
        <v/>
      </c>
      <c r="BB448" s="2" t="str">
        <f t="shared" ca="1" si="758"/>
        <v>00</v>
      </c>
      <c r="BC448" s="2">
        <f t="shared" ca="1" si="759"/>
        <v>0</v>
      </c>
      <c r="BD448" s="2">
        <f t="shared" ca="1" si="823"/>
        <v>0</v>
      </c>
      <c r="BE448" s="3" t="str">
        <f t="shared" ca="1" si="760"/>
        <v/>
      </c>
      <c r="BF448" s="2" t="str">
        <f t="shared" ca="1" si="761"/>
        <v>00</v>
      </c>
      <c r="BG448" s="2">
        <f t="shared" ca="1" si="762"/>
        <v>0</v>
      </c>
      <c r="BH448" s="2">
        <f t="shared" ca="1" si="824"/>
        <v>0</v>
      </c>
      <c r="BI448" s="3" t="str">
        <f t="shared" ca="1" si="763"/>
        <v/>
      </c>
      <c r="BJ448" s="2" t="str">
        <f t="shared" ca="1" si="764"/>
        <v>00</v>
      </c>
      <c r="BK448" s="2">
        <f t="shared" ca="1" si="765"/>
        <v>0</v>
      </c>
      <c r="BL448" s="2">
        <f t="shared" ca="1" si="825"/>
        <v>0</v>
      </c>
      <c r="BM448" s="3" t="str">
        <f t="shared" ca="1" si="766"/>
        <v/>
      </c>
      <c r="BN448" s="2" t="str">
        <f t="shared" ca="1" si="767"/>
        <v>00</v>
      </c>
      <c r="BO448" s="2">
        <f t="shared" ca="1" si="768"/>
        <v>0</v>
      </c>
      <c r="BP448" s="2">
        <f t="shared" ca="1" si="826"/>
        <v>0</v>
      </c>
      <c r="BQ448" s="3" t="str">
        <f t="shared" ca="1" si="769"/>
        <v/>
      </c>
      <c r="BR448" s="2" t="str">
        <f t="shared" ca="1" si="770"/>
        <v>00</v>
      </c>
      <c r="BS448" s="2">
        <f t="shared" ca="1" si="771"/>
        <v>0</v>
      </c>
      <c r="BT448" s="2">
        <f t="shared" ca="1" si="827"/>
        <v>0</v>
      </c>
      <c r="BU448" s="3" t="str">
        <f t="shared" ca="1" si="772"/>
        <v/>
      </c>
      <c r="BV448" s="2" t="str">
        <f t="shared" ca="1" si="773"/>
        <v>00</v>
      </c>
      <c r="BW448" s="2">
        <f t="shared" ca="1" si="774"/>
        <v>0</v>
      </c>
      <c r="BX448" s="2">
        <f t="shared" ca="1" si="828"/>
        <v>0</v>
      </c>
      <c r="BY448" s="3" t="str">
        <f t="shared" ca="1" si="775"/>
        <v/>
      </c>
      <c r="BZ448" s="2" t="str">
        <f t="shared" ca="1" si="776"/>
        <v>00</v>
      </c>
      <c r="CA448" s="2">
        <f t="shared" ca="1" si="777"/>
        <v>0</v>
      </c>
      <c r="CB448" s="2">
        <f t="shared" ca="1" si="829"/>
        <v>0</v>
      </c>
      <c r="CC448" s="3" t="str">
        <f t="shared" ca="1" si="778"/>
        <v/>
      </c>
      <c r="CD448" s="2" t="str">
        <f t="shared" ca="1" si="779"/>
        <v>00</v>
      </c>
      <c r="CE448" s="2">
        <f t="shared" ca="1" si="780"/>
        <v>0</v>
      </c>
      <c r="CF448" s="2">
        <f t="shared" ca="1" si="830"/>
        <v>0</v>
      </c>
      <c r="CG448" s="3" t="str">
        <f t="shared" ca="1" si="781"/>
        <v/>
      </c>
      <c r="CH448" s="2" t="str">
        <f t="shared" ca="1" si="782"/>
        <v>00</v>
      </c>
      <c r="CI448" s="2">
        <f t="shared" ca="1" si="783"/>
        <v>0</v>
      </c>
      <c r="CJ448" s="2">
        <f t="shared" ca="1" si="831"/>
        <v>0</v>
      </c>
      <c r="CK448" s="3" t="str">
        <f t="shared" ca="1" si="784"/>
        <v/>
      </c>
      <c r="CL448" s="2" t="str">
        <f t="shared" ca="1" si="785"/>
        <v>00</v>
      </c>
      <c r="CM448" s="2">
        <f t="shared" ca="1" si="786"/>
        <v>0</v>
      </c>
      <c r="CN448" s="2">
        <f t="shared" ca="1" si="832"/>
        <v>0</v>
      </c>
      <c r="CO448" s="3" t="str">
        <f t="shared" ca="1" si="787"/>
        <v/>
      </c>
      <c r="CP448" s="2" t="str">
        <f t="shared" ca="1" si="788"/>
        <v>00</v>
      </c>
      <c r="CQ448" s="2">
        <f t="shared" ca="1" si="789"/>
        <v>0</v>
      </c>
      <c r="CR448" s="2">
        <f t="shared" ca="1" si="833"/>
        <v>0</v>
      </c>
      <c r="CS448" s="3" t="str">
        <f t="shared" ca="1" si="790"/>
        <v/>
      </c>
      <c r="CT448" s="2" t="str">
        <f t="shared" ca="1" si="791"/>
        <v>00</v>
      </c>
      <c r="CU448" s="2">
        <f t="shared" ca="1" si="792"/>
        <v>0</v>
      </c>
      <c r="CV448" s="2">
        <f t="shared" ca="1" si="834"/>
        <v>0</v>
      </c>
      <c r="CW448" s="3" t="str">
        <f t="shared" ca="1" si="793"/>
        <v/>
      </c>
      <c r="CX448" s="2" t="str">
        <f t="shared" ca="1" si="794"/>
        <v>00</v>
      </c>
      <c r="CY448" s="2">
        <f t="shared" ca="1" si="795"/>
        <v>0</v>
      </c>
      <c r="CZ448" s="2">
        <f t="shared" ca="1" si="835"/>
        <v>0</v>
      </c>
      <c r="DA448" s="3" t="str">
        <f t="shared" ca="1" si="796"/>
        <v/>
      </c>
      <c r="DB448" s="2" t="str">
        <f t="shared" ca="1" si="797"/>
        <v>00</v>
      </c>
      <c r="DC448" s="2">
        <f t="shared" ca="1" si="798"/>
        <v>0</v>
      </c>
      <c r="DD448" s="2">
        <f t="shared" ca="1" si="836"/>
        <v>0</v>
      </c>
      <c r="DE448" s="3" t="str">
        <f t="shared" ca="1" si="799"/>
        <v/>
      </c>
      <c r="DF448" s="2" t="str">
        <f t="shared" ca="1" si="800"/>
        <v>00</v>
      </c>
      <c r="DG448" s="2">
        <f t="shared" ca="1" si="801"/>
        <v>0</v>
      </c>
      <c r="DH448" s="2">
        <f t="shared" ca="1" si="837"/>
        <v>0</v>
      </c>
      <c r="DI448" s="3" t="str">
        <f t="shared" ca="1" si="802"/>
        <v/>
      </c>
      <c r="DJ448" s="2" t="str">
        <f t="shared" ca="1" si="803"/>
        <v>00</v>
      </c>
      <c r="DK448" s="2">
        <f t="shared" ca="1" si="804"/>
        <v>0</v>
      </c>
      <c r="DL448" s="2">
        <f t="shared" ca="1" si="838"/>
        <v>0</v>
      </c>
      <c r="DM448" s="3" t="str">
        <f t="shared" ca="1" si="805"/>
        <v/>
      </c>
      <c r="DN448" s="2" t="str">
        <f t="shared" ca="1" si="806"/>
        <v>00</v>
      </c>
      <c r="DO448" s="2">
        <f t="shared" ca="1" si="807"/>
        <v>0</v>
      </c>
      <c r="DP448" s="2">
        <f t="shared" ca="1" si="839"/>
        <v>0</v>
      </c>
      <c r="DQ448" s="70" t="b">
        <f t="shared" ca="1" si="808"/>
        <v>0</v>
      </c>
      <c r="DR448" s="70" t="b">
        <f t="shared" ca="1" si="809"/>
        <v>0</v>
      </c>
    </row>
    <row r="449" spans="1:122" x14ac:dyDescent="0.35">
      <c r="A449" s="9"/>
      <c r="B449" s="2" t="str">
        <f t="shared" ca="1" si="810"/>
        <v>80041032</v>
      </c>
      <c r="C449" s="80">
        <f t="shared" ca="1" si="811"/>
        <v>1</v>
      </c>
      <c r="D449" s="66"/>
      <c r="E449" s="66" t="str">
        <f t="shared" ca="1" si="720"/>
        <v/>
      </c>
      <c r="F449" s="66" t="str">
        <f t="shared" ca="1" si="721"/>
        <v>00</v>
      </c>
      <c r="G449" s="66">
        <f t="shared" ca="1" si="722"/>
        <v>0</v>
      </c>
      <c r="H449" s="66">
        <f t="shared" ca="1" si="723"/>
        <v>1</v>
      </c>
      <c r="I449" s="3" t="str">
        <f t="shared" ca="1" si="724"/>
        <v/>
      </c>
      <c r="J449" s="2" t="str">
        <f t="shared" ca="1" si="725"/>
        <v>00</v>
      </c>
      <c r="K449" s="2">
        <f t="shared" ca="1" si="726"/>
        <v>0</v>
      </c>
      <c r="L449" s="2">
        <f t="shared" ca="1" si="812"/>
        <v>1</v>
      </c>
      <c r="M449" s="3" t="str">
        <f t="shared" ca="1" si="727"/>
        <v/>
      </c>
      <c r="N449" s="2" t="str">
        <f t="shared" ca="1" si="728"/>
        <v>00</v>
      </c>
      <c r="O449" s="2">
        <f t="shared" ca="1" si="729"/>
        <v>0</v>
      </c>
      <c r="P449" s="2">
        <f t="shared" ca="1" si="813"/>
        <v>0</v>
      </c>
      <c r="Q449" s="3" t="str">
        <f t="shared" ca="1" si="730"/>
        <v/>
      </c>
      <c r="R449" s="2" t="str">
        <f t="shared" ca="1" si="731"/>
        <v>00</v>
      </c>
      <c r="S449" s="2">
        <f t="shared" ca="1" si="732"/>
        <v>0</v>
      </c>
      <c r="T449" s="2">
        <f t="shared" ca="1" si="814"/>
        <v>0</v>
      </c>
      <c r="U449" s="3" t="str">
        <f t="shared" ca="1" si="733"/>
        <v/>
      </c>
      <c r="V449" s="2" t="str">
        <f t="shared" ca="1" si="734"/>
        <v>00</v>
      </c>
      <c r="W449" s="2">
        <f t="shared" ca="1" si="735"/>
        <v>0</v>
      </c>
      <c r="X449" s="2">
        <f t="shared" ca="1" si="815"/>
        <v>0</v>
      </c>
      <c r="Y449" s="3" t="str">
        <f t="shared" ca="1" si="736"/>
        <v/>
      </c>
      <c r="Z449" s="2" t="str">
        <f t="shared" ca="1" si="737"/>
        <v>00</v>
      </c>
      <c r="AA449" s="2">
        <f t="shared" ca="1" si="738"/>
        <v>0</v>
      </c>
      <c r="AB449" s="2">
        <f t="shared" ca="1" si="816"/>
        <v>0</v>
      </c>
      <c r="AC449" s="3" t="str">
        <f t="shared" ca="1" si="739"/>
        <v/>
      </c>
      <c r="AD449" s="2" t="str">
        <f t="shared" ca="1" si="740"/>
        <v>00</v>
      </c>
      <c r="AE449" s="2">
        <f t="shared" ca="1" si="741"/>
        <v>0</v>
      </c>
      <c r="AF449" s="2">
        <f t="shared" ca="1" si="817"/>
        <v>0</v>
      </c>
      <c r="AG449" s="3" t="str">
        <f t="shared" ca="1" si="742"/>
        <v/>
      </c>
      <c r="AH449" s="2" t="str">
        <f t="shared" ca="1" si="743"/>
        <v>00</v>
      </c>
      <c r="AI449" s="2">
        <f t="shared" ca="1" si="744"/>
        <v>0</v>
      </c>
      <c r="AJ449" s="2">
        <f t="shared" ca="1" si="818"/>
        <v>0</v>
      </c>
      <c r="AK449" s="3" t="str">
        <f t="shared" ca="1" si="745"/>
        <v/>
      </c>
      <c r="AL449" s="2" t="str">
        <f t="shared" ca="1" si="746"/>
        <v>00</v>
      </c>
      <c r="AM449" s="2">
        <f t="shared" ca="1" si="747"/>
        <v>0</v>
      </c>
      <c r="AN449" s="2">
        <f t="shared" ca="1" si="819"/>
        <v>0</v>
      </c>
      <c r="AO449" s="3" t="str">
        <f t="shared" ca="1" si="748"/>
        <v/>
      </c>
      <c r="AP449" s="2" t="str">
        <f t="shared" ca="1" si="749"/>
        <v>00</v>
      </c>
      <c r="AQ449" s="2">
        <f t="shared" ca="1" si="750"/>
        <v>0</v>
      </c>
      <c r="AR449" s="2">
        <f t="shared" ca="1" si="820"/>
        <v>0</v>
      </c>
      <c r="AS449" s="3" t="str">
        <f t="shared" ca="1" si="751"/>
        <v/>
      </c>
      <c r="AT449" s="2" t="str">
        <f t="shared" ca="1" si="752"/>
        <v>00</v>
      </c>
      <c r="AU449" s="2">
        <f t="shared" ca="1" si="753"/>
        <v>0</v>
      </c>
      <c r="AV449" s="2">
        <f t="shared" ca="1" si="821"/>
        <v>0</v>
      </c>
      <c r="AW449" s="3" t="str">
        <f t="shared" ca="1" si="754"/>
        <v/>
      </c>
      <c r="AX449" s="2" t="str">
        <f t="shared" ca="1" si="755"/>
        <v>00</v>
      </c>
      <c r="AY449" s="2">
        <f t="shared" ca="1" si="756"/>
        <v>0</v>
      </c>
      <c r="AZ449" s="2">
        <f t="shared" ca="1" si="822"/>
        <v>0</v>
      </c>
      <c r="BA449" s="3" t="str">
        <f t="shared" ca="1" si="757"/>
        <v/>
      </c>
      <c r="BB449" s="2" t="str">
        <f t="shared" ca="1" si="758"/>
        <v>00</v>
      </c>
      <c r="BC449" s="2">
        <f t="shared" ca="1" si="759"/>
        <v>0</v>
      </c>
      <c r="BD449" s="2">
        <f t="shared" ca="1" si="823"/>
        <v>0</v>
      </c>
      <c r="BE449" s="3" t="str">
        <f t="shared" ca="1" si="760"/>
        <v/>
      </c>
      <c r="BF449" s="2" t="str">
        <f t="shared" ca="1" si="761"/>
        <v>00</v>
      </c>
      <c r="BG449" s="2">
        <f t="shared" ca="1" si="762"/>
        <v>0</v>
      </c>
      <c r="BH449" s="2">
        <f t="shared" ca="1" si="824"/>
        <v>0</v>
      </c>
      <c r="BI449" s="3" t="str">
        <f t="shared" ca="1" si="763"/>
        <v/>
      </c>
      <c r="BJ449" s="2" t="str">
        <f t="shared" ca="1" si="764"/>
        <v>00</v>
      </c>
      <c r="BK449" s="2">
        <f t="shared" ca="1" si="765"/>
        <v>0</v>
      </c>
      <c r="BL449" s="2">
        <f t="shared" ca="1" si="825"/>
        <v>0</v>
      </c>
      <c r="BM449" s="3" t="str">
        <f t="shared" ca="1" si="766"/>
        <v/>
      </c>
      <c r="BN449" s="2" t="str">
        <f t="shared" ca="1" si="767"/>
        <v>00</v>
      </c>
      <c r="BO449" s="2">
        <f t="shared" ca="1" si="768"/>
        <v>0</v>
      </c>
      <c r="BP449" s="2">
        <f t="shared" ca="1" si="826"/>
        <v>0</v>
      </c>
      <c r="BQ449" s="3" t="str">
        <f t="shared" ca="1" si="769"/>
        <v/>
      </c>
      <c r="BR449" s="2" t="str">
        <f t="shared" ca="1" si="770"/>
        <v>00</v>
      </c>
      <c r="BS449" s="2">
        <f t="shared" ca="1" si="771"/>
        <v>0</v>
      </c>
      <c r="BT449" s="2">
        <f t="shared" ca="1" si="827"/>
        <v>0</v>
      </c>
      <c r="BU449" s="3" t="str">
        <f t="shared" ca="1" si="772"/>
        <v/>
      </c>
      <c r="BV449" s="2" t="str">
        <f t="shared" ca="1" si="773"/>
        <v>00</v>
      </c>
      <c r="BW449" s="2">
        <f t="shared" ca="1" si="774"/>
        <v>0</v>
      </c>
      <c r="BX449" s="2">
        <f t="shared" ca="1" si="828"/>
        <v>0</v>
      </c>
      <c r="BY449" s="3" t="str">
        <f t="shared" ca="1" si="775"/>
        <v/>
      </c>
      <c r="BZ449" s="2" t="str">
        <f t="shared" ca="1" si="776"/>
        <v>00</v>
      </c>
      <c r="CA449" s="2">
        <f t="shared" ca="1" si="777"/>
        <v>0</v>
      </c>
      <c r="CB449" s="2">
        <f t="shared" ca="1" si="829"/>
        <v>0</v>
      </c>
      <c r="CC449" s="3" t="str">
        <f t="shared" ca="1" si="778"/>
        <v/>
      </c>
      <c r="CD449" s="2" t="str">
        <f t="shared" ca="1" si="779"/>
        <v>00</v>
      </c>
      <c r="CE449" s="2">
        <f t="shared" ca="1" si="780"/>
        <v>0</v>
      </c>
      <c r="CF449" s="2">
        <f t="shared" ca="1" si="830"/>
        <v>0</v>
      </c>
      <c r="CG449" s="3" t="str">
        <f t="shared" ca="1" si="781"/>
        <v/>
      </c>
      <c r="CH449" s="2" t="str">
        <f t="shared" ca="1" si="782"/>
        <v>00</v>
      </c>
      <c r="CI449" s="2">
        <f t="shared" ca="1" si="783"/>
        <v>0</v>
      </c>
      <c r="CJ449" s="2">
        <f t="shared" ca="1" si="831"/>
        <v>0</v>
      </c>
      <c r="CK449" s="3" t="str">
        <f t="shared" ca="1" si="784"/>
        <v/>
      </c>
      <c r="CL449" s="2" t="str">
        <f t="shared" ca="1" si="785"/>
        <v>00</v>
      </c>
      <c r="CM449" s="2">
        <f t="shared" ca="1" si="786"/>
        <v>0</v>
      </c>
      <c r="CN449" s="2">
        <f t="shared" ca="1" si="832"/>
        <v>0</v>
      </c>
      <c r="CO449" s="3" t="str">
        <f t="shared" ca="1" si="787"/>
        <v/>
      </c>
      <c r="CP449" s="2" t="str">
        <f t="shared" ca="1" si="788"/>
        <v>00</v>
      </c>
      <c r="CQ449" s="2">
        <f t="shared" ca="1" si="789"/>
        <v>0</v>
      </c>
      <c r="CR449" s="2">
        <f t="shared" ca="1" si="833"/>
        <v>0</v>
      </c>
      <c r="CS449" s="3" t="str">
        <f t="shared" ca="1" si="790"/>
        <v/>
      </c>
      <c r="CT449" s="2" t="str">
        <f t="shared" ca="1" si="791"/>
        <v>00</v>
      </c>
      <c r="CU449" s="2">
        <f t="shared" ca="1" si="792"/>
        <v>0</v>
      </c>
      <c r="CV449" s="2">
        <f t="shared" ca="1" si="834"/>
        <v>0</v>
      </c>
      <c r="CW449" s="3" t="str">
        <f t="shared" ca="1" si="793"/>
        <v/>
      </c>
      <c r="CX449" s="2" t="str">
        <f t="shared" ca="1" si="794"/>
        <v>00</v>
      </c>
      <c r="CY449" s="2">
        <f t="shared" ca="1" si="795"/>
        <v>0</v>
      </c>
      <c r="CZ449" s="2">
        <f t="shared" ca="1" si="835"/>
        <v>0</v>
      </c>
      <c r="DA449" s="3" t="str">
        <f t="shared" ca="1" si="796"/>
        <v/>
      </c>
      <c r="DB449" s="2" t="str">
        <f t="shared" ca="1" si="797"/>
        <v>00</v>
      </c>
      <c r="DC449" s="2">
        <f t="shared" ca="1" si="798"/>
        <v>0</v>
      </c>
      <c r="DD449" s="2">
        <f t="shared" ca="1" si="836"/>
        <v>0</v>
      </c>
      <c r="DE449" s="3" t="str">
        <f t="shared" ca="1" si="799"/>
        <v/>
      </c>
      <c r="DF449" s="2" t="str">
        <f t="shared" ca="1" si="800"/>
        <v>00</v>
      </c>
      <c r="DG449" s="2">
        <f t="shared" ca="1" si="801"/>
        <v>0</v>
      </c>
      <c r="DH449" s="2">
        <f t="shared" ca="1" si="837"/>
        <v>0</v>
      </c>
      <c r="DI449" s="3" t="str">
        <f t="shared" ca="1" si="802"/>
        <v/>
      </c>
      <c r="DJ449" s="2" t="str">
        <f t="shared" ca="1" si="803"/>
        <v>00</v>
      </c>
      <c r="DK449" s="2">
        <f t="shared" ca="1" si="804"/>
        <v>0</v>
      </c>
      <c r="DL449" s="2">
        <f t="shared" ca="1" si="838"/>
        <v>0</v>
      </c>
      <c r="DM449" s="3" t="str">
        <f t="shared" ca="1" si="805"/>
        <v/>
      </c>
      <c r="DN449" s="2" t="str">
        <f t="shared" ca="1" si="806"/>
        <v>00</v>
      </c>
      <c r="DO449" s="2">
        <f t="shared" ca="1" si="807"/>
        <v>0</v>
      </c>
      <c r="DP449" s="2">
        <f t="shared" ca="1" si="839"/>
        <v>0</v>
      </c>
      <c r="DQ449" s="70" t="b">
        <f t="shared" ca="1" si="808"/>
        <v>0</v>
      </c>
      <c r="DR449" s="70" t="b">
        <f t="shared" ca="1" si="809"/>
        <v>0</v>
      </c>
    </row>
    <row r="450" spans="1:122" x14ac:dyDescent="0.35">
      <c r="A450" s="9" t="s">
        <v>299</v>
      </c>
      <c r="B450" s="2" t="str">
        <f t="shared" ca="1" si="810"/>
        <v>80041033</v>
      </c>
      <c r="C450" s="80">
        <f t="shared" ca="1" si="811"/>
        <v>1</v>
      </c>
      <c r="D450" s="66">
        <f ca="1">H449</f>
        <v>1</v>
      </c>
      <c r="E450" s="66" t="str">
        <f t="shared" ca="1" si="720"/>
        <v>_x0001_</v>
      </c>
      <c r="F450" s="66" t="str">
        <f t="shared" ca="1" si="721"/>
        <v>01</v>
      </c>
      <c r="G450" s="66">
        <f t="shared" ca="1" si="722"/>
        <v>1</v>
      </c>
      <c r="H450" s="66">
        <f t="shared" ca="1" si="723"/>
        <v>256</v>
      </c>
      <c r="I450" s="3" t="str">
        <f t="shared" ca="1" si="724"/>
        <v>_x0001_</v>
      </c>
      <c r="J450" s="2" t="str">
        <f t="shared" ca="1" si="725"/>
        <v>01</v>
      </c>
      <c r="K450" s="2">
        <f t="shared" ca="1" si="726"/>
        <v>1</v>
      </c>
      <c r="L450" s="2">
        <f t="shared" ca="1" si="812"/>
        <v>256</v>
      </c>
      <c r="M450" s="3" t="str">
        <f t="shared" ca="1" si="727"/>
        <v/>
      </c>
      <c r="N450" s="2" t="str">
        <f t="shared" ca="1" si="728"/>
        <v>00</v>
      </c>
      <c r="O450" s="2">
        <f t="shared" ca="1" si="729"/>
        <v>0</v>
      </c>
      <c r="P450" s="2">
        <f t="shared" ca="1" si="813"/>
        <v>0</v>
      </c>
      <c r="Q450" s="3" t="str">
        <f t="shared" ca="1" si="730"/>
        <v/>
      </c>
      <c r="R450" s="2" t="str">
        <f t="shared" ca="1" si="731"/>
        <v>00</v>
      </c>
      <c r="S450" s="2">
        <f t="shared" ca="1" si="732"/>
        <v>0</v>
      </c>
      <c r="T450" s="2">
        <f t="shared" ca="1" si="814"/>
        <v>0</v>
      </c>
      <c r="U450" s="3" t="str">
        <f t="shared" ca="1" si="733"/>
        <v/>
      </c>
      <c r="V450" s="2" t="str">
        <f t="shared" ca="1" si="734"/>
        <v>00</v>
      </c>
      <c r="W450" s="2">
        <f t="shared" ca="1" si="735"/>
        <v>0</v>
      </c>
      <c r="X450" s="2">
        <f t="shared" ca="1" si="815"/>
        <v>0</v>
      </c>
      <c r="Y450" s="3" t="str">
        <f t="shared" ca="1" si="736"/>
        <v/>
      </c>
      <c r="Z450" s="2" t="str">
        <f t="shared" ca="1" si="737"/>
        <v>00</v>
      </c>
      <c r="AA450" s="2">
        <f t="shared" ca="1" si="738"/>
        <v>0</v>
      </c>
      <c r="AB450" s="2">
        <f t="shared" ca="1" si="816"/>
        <v>0</v>
      </c>
      <c r="AC450" s="3" t="str">
        <f t="shared" ca="1" si="739"/>
        <v/>
      </c>
      <c r="AD450" s="2" t="str">
        <f t="shared" ca="1" si="740"/>
        <v>00</v>
      </c>
      <c r="AE450" s="2">
        <f t="shared" ca="1" si="741"/>
        <v>0</v>
      </c>
      <c r="AF450" s="2">
        <f t="shared" ca="1" si="817"/>
        <v>0</v>
      </c>
      <c r="AG450" s="3" t="str">
        <f t="shared" ca="1" si="742"/>
        <v/>
      </c>
      <c r="AH450" s="2" t="str">
        <f t="shared" ca="1" si="743"/>
        <v>00</v>
      </c>
      <c r="AI450" s="2">
        <f t="shared" ca="1" si="744"/>
        <v>0</v>
      </c>
      <c r="AJ450" s="2">
        <f t="shared" ca="1" si="818"/>
        <v>0</v>
      </c>
      <c r="AK450" s="3" t="str">
        <f t="shared" ca="1" si="745"/>
        <v/>
      </c>
      <c r="AL450" s="2" t="str">
        <f t="shared" ca="1" si="746"/>
        <v>00</v>
      </c>
      <c r="AM450" s="2">
        <f t="shared" ca="1" si="747"/>
        <v>0</v>
      </c>
      <c r="AN450" s="2">
        <f t="shared" ca="1" si="819"/>
        <v>0</v>
      </c>
      <c r="AO450" s="3" t="str">
        <f t="shared" ca="1" si="748"/>
        <v/>
      </c>
      <c r="AP450" s="2" t="str">
        <f t="shared" ca="1" si="749"/>
        <v>00</v>
      </c>
      <c r="AQ450" s="2">
        <f t="shared" ca="1" si="750"/>
        <v>0</v>
      </c>
      <c r="AR450" s="2">
        <f t="shared" ca="1" si="820"/>
        <v>0</v>
      </c>
      <c r="AS450" s="3" t="str">
        <f t="shared" ca="1" si="751"/>
        <v/>
      </c>
      <c r="AT450" s="2" t="str">
        <f t="shared" ca="1" si="752"/>
        <v>00</v>
      </c>
      <c r="AU450" s="2">
        <f t="shared" ca="1" si="753"/>
        <v>0</v>
      </c>
      <c r="AV450" s="2">
        <f t="shared" ca="1" si="821"/>
        <v>0</v>
      </c>
      <c r="AW450" s="3" t="str">
        <f t="shared" ca="1" si="754"/>
        <v/>
      </c>
      <c r="AX450" s="2" t="str">
        <f t="shared" ca="1" si="755"/>
        <v>00</v>
      </c>
      <c r="AY450" s="2">
        <f t="shared" ca="1" si="756"/>
        <v>0</v>
      </c>
      <c r="AZ450" s="2">
        <f t="shared" ca="1" si="822"/>
        <v>0</v>
      </c>
      <c r="BA450" s="3" t="str">
        <f t="shared" ca="1" si="757"/>
        <v/>
      </c>
      <c r="BB450" s="2" t="str">
        <f t="shared" ca="1" si="758"/>
        <v>00</v>
      </c>
      <c r="BC450" s="2">
        <f t="shared" ca="1" si="759"/>
        <v>0</v>
      </c>
      <c r="BD450" s="2">
        <f t="shared" ca="1" si="823"/>
        <v>0</v>
      </c>
      <c r="BE450" s="3" t="str">
        <f t="shared" ca="1" si="760"/>
        <v/>
      </c>
      <c r="BF450" s="2" t="str">
        <f t="shared" ca="1" si="761"/>
        <v>00</v>
      </c>
      <c r="BG450" s="2">
        <f t="shared" ca="1" si="762"/>
        <v>0</v>
      </c>
      <c r="BH450" s="2">
        <f t="shared" ca="1" si="824"/>
        <v>0</v>
      </c>
      <c r="BI450" s="3" t="str">
        <f t="shared" ca="1" si="763"/>
        <v/>
      </c>
      <c r="BJ450" s="2" t="str">
        <f t="shared" ca="1" si="764"/>
        <v>00</v>
      </c>
      <c r="BK450" s="2">
        <f t="shared" ca="1" si="765"/>
        <v>0</v>
      </c>
      <c r="BL450" s="2">
        <f t="shared" ca="1" si="825"/>
        <v>0</v>
      </c>
      <c r="BM450" s="3" t="str">
        <f t="shared" ca="1" si="766"/>
        <v/>
      </c>
      <c r="BN450" s="2" t="str">
        <f t="shared" ca="1" si="767"/>
        <v>00</v>
      </c>
      <c r="BO450" s="2">
        <f t="shared" ca="1" si="768"/>
        <v>0</v>
      </c>
      <c r="BP450" s="2">
        <f t="shared" ca="1" si="826"/>
        <v>0</v>
      </c>
      <c r="BQ450" s="3" t="str">
        <f t="shared" ca="1" si="769"/>
        <v/>
      </c>
      <c r="BR450" s="2" t="str">
        <f t="shared" ca="1" si="770"/>
        <v>00</v>
      </c>
      <c r="BS450" s="2">
        <f t="shared" ca="1" si="771"/>
        <v>0</v>
      </c>
      <c r="BT450" s="2">
        <f t="shared" ca="1" si="827"/>
        <v>0</v>
      </c>
      <c r="BU450" s="3" t="str">
        <f t="shared" ca="1" si="772"/>
        <v/>
      </c>
      <c r="BV450" s="2" t="str">
        <f t="shared" ca="1" si="773"/>
        <v>00</v>
      </c>
      <c r="BW450" s="2">
        <f t="shared" ca="1" si="774"/>
        <v>0</v>
      </c>
      <c r="BX450" s="2">
        <f t="shared" ca="1" si="828"/>
        <v>0</v>
      </c>
      <c r="BY450" s="3" t="str">
        <f t="shared" ca="1" si="775"/>
        <v/>
      </c>
      <c r="BZ450" s="2" t="str">
        <f t="shared" ca="1" si="776"/>
        <v>00</v>
      </c>
      <c r="CA450" s="2">
        <f t="shared" ca="1" si="777"/>
        <v>0</v>
      </c>
      <c r="CB450" s="2">
        <f t="shared" ca="1" si="829"/>
        <v>0</v>
      </c>
      <c r="CC450" s="3" t="str">
        <f t="shared" ca="1" si="778"/>
        <v/>
      </c>
      <c r="CD450" s="2" t="str">
        <f t="shared" ca="1" si="779"/>
        <v>00</v>
      </c>
      <c r="CE450" s="2">
        <f t="shared" ca="1" si="780"/>
        <v>0</v>
      </c>
      <c r="CF450" s="2">
        <f t="shared" ca="1" si="830"/>
        <v>0</v>
      </c>
      <c r="CG450" s="3" t="str">
        <f t="shared" ca="1" si="781"/>
        <v/>
      </c>
      <c r="CH450" s="2" t="str">
        <f t="shared" ca="1" si="782"/>
        <v>00</v>
      </c>
      <c r="CI450" s="2">
        <f t="shared" ca="1" si="783"/>
        <v>0</v>
      </c>
      <c r="CJ450" s="2">
        <f t="shared" ca="1" si="831"/>
        <v>0</v>
      </c>
      <c r="CK450" s="3" t="str">
        <f t="shared" ca="1" si="784"/>
        <v/>
      </c>
      <c r="CL450" s="2" t="str">
        <f t="shared" ca="1" si="785"/>
        <v>00</v>
      </c>
      <c r="CM450" s="2">
        <f t="shared" ca="1" si="786"/>
        <v>0</v>
      </c>
      <c r="CN450" s="2">
        <f t="shared" ca="1" si="832"/>
        <v>0</v>
      </c>
      <c r="CO450" s="3" t="str">
        <f t="shared" ca="1" si="787"/>
        <v/>
      </c>
      <c r="CP450" s="2" t="str">
        <f t="shared" ca="1" si="788"/>
        <v>00</v>
      </c>
      <c r="CQ450" s="2">
        <f t="shared" ca="1" si="789"/>
        <v>0</v>
      </c>
      <c r="CR450" s="2">
        <f t="shared" ca="1" si="833"/>
        <v>0</v>
      </c>
      <c r="CS450" s="3" t="str">
        <f t="shared" ca="1" si="790"/>
        <v/>
      </c>
      <c r="CT450" s="2" t="str">
        <f t="shared" ca="1" si="791"/>
        <v>00</v>
      </c>
      <c r="CU450" s="2">
        <f t="shared" ca="1" si="792"/>
        <v>0</v>
      </c>
      <c r="CV450" s="2">
        <f t="shared" ca="1" si="834"/>
        <v>0</v>
      </c>
      <c r="CW450" s="3" t="str">
        <f t="shared" ca="1" si="793"/>
        <v/>
      </c>
      <c r="CX450" s="2" t="str">
        <f t="shared" ca="1" si="794"/>
        <v>00</v>
      </c>
      <c r="CY450" s="2">
        <f t="shared" ca="1" si="795"/>
        <v>0</v>
      </c>
      <c r="CZ450" s="2">
        <f t="shared" ca="1" si="835"/>
        <v>0</v>
      </c>
      <c r="DA450" s="3" t="str">
        <f t="shared" ca="1" si="796"/>
        <v/>
      </c>
      <c r="DB450" s="2" t="str">
        <f t="shared" ca="1" si="797"/>
        <v>00</v>
      </c>
      <c r="DC450" s="2">
        <f t="shared" ca="1" si="798"/>
        <v>0</v>
      </c>
      <c r="DD450" s="2">
        <f t="shared" ca="1" si="836"/>
        <v>0</v>
      </c>
      <c r="DE450" s="3" t="str">
        <f t="shared" ca="1" si="799"/>
        <v/>
      </c>
      <c r="DF450" s="2" t="str">
        <f t="shared" ca="1" si="800"/>
        <v>00</v>
      </c>
      <c r="DG450" s="2">
        <f t="shared" ca="1" si="801"/>
        <v>0</v>
      </c>
      <c r="DH450" s="2">
        <f t="shared" ca="1" si="837"/>
        <v>0</v>
      </c>
      <c r="DI450" s="3" t="str">
        <f t="shared" ca="1" si="802"/>
        <v/>
      </c>
      <c r="DJ450" s="2" t="str">
        <f t="shared" ca="1" si="803"/>
        <v>00</v>
      </c>
      <c r="DK450" s="2">
        <f t="shared" ca="1" si="804"/>
        <v>0</v>
      </c>
      <c r="DL450" s="2">
        <f t="shared" ca="1" si="838"/>
        <v>0</v>
      </c>
      <c r="DM450" s="3" t="str">
        <f t="shared" ca="1" si="805"/>
        <v/>
      </c>
      <c r="DN450" s="2" t="str">
        <f t="shared" ca="1" si="806"/>
        <v>00</v>
      </c>
      <c r="DO450" s="2">
        <f t="shared" ca="1" si="807"/>
        <v>0</v>
      </c>
      <c r="DP450" s="2">
        <f t="shared" ca="1" si="839"/>
        <v>0</v>
      </c>
      <c r="DQ450" s="70" t="b">
        <f t="shared" ca="1" si="808"/>
        <v>0</v>
      </c>
      <c r="DR450" s="70" t="b">
        <f t="shared" ca="1" si="809"/>
        <v>0</v>
      </c>
    </row>
    <row r="451" spans="1:122" x14ac:dyDescent="0.35">
      <c r="A451" s="9"/>
      <c r="B451" s="2" t="str">
        <f t="shared" ca="1" si="810"/>
        <v>80041034</v>
      </c>
      <c r="C451" s="80">
        <f t="shared" ca="1" si="811"/>
        <v>1</v>
      </c>
      <c r="D451" s="66"/>
      <c r="E451" s="66" t="str">
        <f t="shared" ca="1" si="720"/>
        <v/>
      </c>
      <c r="F451" s="66" t="str">
        <f t="shared" ca="1" si="721"/>
        <v>00</v>
      </c>
      <c r="G451" s="66">
        <f t="shared" ca="1" si="722"/>
        <v>0</v>
      </c>
      <c r="H451" s="66">
        <f t="shared" ca="1" si="723"/>
        <v>0</v>
      </c>
      <c r="I451" s="3" t="str">
        <f t="shared" ca="1" si="724"/>
        <v/>
      </c>
      <c r="J451" s="2" t="str">
        <f t="shared" ca="1" si="725"/>
        <v>00</v>
      </c>
      <c r="K451" s="2">
        <f t="shared" ca="1" si="726"/>
        <v>0</v>
      </c>
      <c r="L451" s="2">
        <f t="shared" ca="1" si="812"/>
        <v>0</v>
      </c>
      <c r="M451" s="3" t="str">
        <f t="shared" ca="1" si="727"/>
        <v/>
      </c>
      <c r="N451" s="2" t="str">
        <f t="shared" ca="1" si="728"/>
        <v>00</v>
      </c>
      <c r="O451" s="2">
        <f t="shared" ca="1" si="729"/>
        <v>0</v>
      </c>
      <c r="P451" s="2">
        <f t="shared" ca="1" si="813"/>
        <v>0</v>
      </c>
      <c r="Q451" s="3" t="str">
        <f t="shared" ca="1" si="730"/>
        <v/>
      </c>
      <c r="R451" s="2" t="str">
        <f t="shared" ca="1" si="731"/>
        <v>00</v>
      </c>
      <c r="S451" s="2">
        <f t="shared" ca="1" si="732"/>
        <v>0</v>
      </c>
      <c r="T451" s="2">
        <f t="shared" ca="1" si="814"/>
        <v>0</v>
      </c>
      <c r="U451" s="3" t="str">
        <f t="shared" ca="1" si="733"/>
        <v/>
      </c>
      <c r="V451" s="2" t="str">
        <f t="shared" ca="1" si="734"/>
        <v>00</v>
      </c>
      <c r="W451" s="2">
        <f t="shared" ca="1" si="735"/>
        <v>0</v>
      </c>
      <c r="X451" s="2">
        <f t="shared" ca="1" si="815"/>
        <v>0</v>
      </c>
      <c r="Y451" s="3" t="str">
        <f t="shared" ca="1" si="736"/>
        <v/>
      </c>
      <c r="Z451" s="2" t="str">
        <f t="shared" ca="1" si="737"/>
        <v>00</v>
      </c>
      <c r="AA451" s="2">
        <f t="shared" ca="1" si="738"/>
        <v>0</v>
      </c>
      <c r="AB451" s="2">
        <f t="shared" ca="1" si="816"/>
        <v>0</v>
      </c>
      <c r="AC451" s="3" t="str">
        <f t="shared" ca="1" si="739"/>
        <v/>
      </c>
      <c r="AD451" s="2" t="str">
        <f t="shared" ca="1" si="740"/>
        <v>00</v>
      </c>
      <c r="AE451" s="2">
        <f t="shared" ca="1" si="741"/>
        <v>0</v>
      </c>
      <c r="AF451" s="2">
        <f t="shared" ca="1" si="817"/>
        <v>0</v>
      </c>
      <c r="AG451" s="3" t="str">
        <f t="shared" ca="1" si="742"/>
        <v/>
      </c>
      <c r="AH451" s="2" t="str">
        <f t="shared" ca="1" si="743"/>
        <v>00</v>
      </c>
      <c r="AI451" s="2">
        <f t="shared" ca="1" si="744"/>
        <v>0</v>
      </c>
      <c r="AJ451" s="2">
        <f t="shared" ca="1" si="818"/>
        <v>0</v>
      </c>
      <c r="AK451" s="3" t="str">
        <f t="shared" ca="1" si="745"/>
        <v/>
      </c>
      <c r="AL451" s="2" t="str">
        <f t="shared" ca="1" si="746"/>
        <v>00</v>
      </c>
      <c r="AM451" s="2">
        <f t="shared" ca="1" si="747"/>
        <v>0</v>
      </c>
      <c r="AN451" s="2">
        <f t="shared" ca="1" si="819"/>
        <v>0</v>
      </c>
      <c r="AO451" s="3" t="str">
        <f t="shared" ca="1" si="748"/>
        <v/>
      </c>
      <c r="AP451" s="2" t="str">
        <f t="shared" ca="1" si="749"/>
        <v>00</v>
      </c>
      <c r="AQ451" s="2">
        <f t="shared" ca="1" si="750"/>
        <v>0</v>
      </c>
      <c r="AR451" s="2">
        <f t="shared" ca="1" si="820"/>
        <v>0</v>
      </c>
      <c r="AS451" s="3" t="str">
        <f t="shared" ca="1" si="751"/>
        <v/>
      </c>
      <c r="AT451" s="2" t="str">
        <f t="shared" ca="1" si="752"/>
        <v>00</v>
      </c>
      <c r="AU451" s="2">
        <f t="shared" ca="1" si="753"/>
        <v>0</v>
      </c>
      <c r="AV451" s="2">
        <f t="shared" ca="1" si="821"/>
        <v>0</v>
      </c>
      <c r="AW451" s="3" t="str">
        <f t="shared" ca="1" si="754"/>
        <v/>
      </c>
      <c r="AX451" s="2" t="str">
        <f t="shared" ca="1" si="755"/>
        <v>00</v>
      </c>
      <c r="AY451" s="2">
        <f t="shared" ca="1" si="756"/>
        <v>0</v>
      </c>
      <c r="AZ451" s="2">
        <f t="shared" ca="1" si="822"/>
        <v>0</v>
      </c>
      <c r="BA451" s="3" t="str">
        <f t="shared" ca="1" si="757"/>
        <v/>
      </c>
      <c r="BB451" s="2" t="str">
        <f t="shared" ca="1" si="758"/>
        <v>00</v>
      </c>
      <c r="BC451" s="2">
        <f t="shared" ca="1" si="759"/>
        <v>0</v>
      </c>
      <c r="BD451" s="2">
        <f t="shared" ca="1" si="823"/>
        <v>0</v>
      </c>
      <c r="BE451" s="3" t="str">
        <f t="shared" ca="1" si="760"/>
        <v/>
      </c>
      <c r="BF451" s="2" t="str">
        <f t="shared" ca="1" si="761"/>
        <v>00</v>
      </c>
      <c r="BG451" s="2">
        <f t="shared" ca="1" si="762"/>
        <v>0</v>
      </c>
      <c r="BH451" s="2">
        <f t="shared" ca="1" si="824"/>
        <v>0</v>
      </c>
      <c r="BI451" s="3" t="str">
        <f t="shared" ca="1" si="763"/>
        <v/>
      </c>
      <c r="BJ451" s="2" t="str">
        <f t="shared" ca="1" si="764"/>
        <v>00</v>
      </c>
      <c r="BK451" s="2">
        <f t="shared" ca="1" si="765"/>
        <v>0</v>
      </c>
      <c r="BL451" s="2">
        <f t="shared" ca="1" si="825"/>
        <v>0</v>
      </c>
      <c r="BM451" s="3" t="str">
        <f t="shared" ca="1" si="766"/>
        <v/>
      </c>
      <c r="BN451" s="2" t="str">
        <f t="shared" ca="1" si="767"/>
        <v>00</v>
      </c>
      <c r="BO451" s="2">
        <f t="shared" ca="1" si="768"/>
        <v>0</v>
      </c>
      <c r="BP451" s="2">
        <f t="shared" ca="1" si="826"/>
        <v>0</v>
      </c>
      <c r="BQ451" s="3" t="str">
        <f t="shared" ca="1" si="769"/>
        <v/>
      </c>
      <c r="BR451" s="2" t="str">
        <f t="shared" ca="1" si="770"/>
        <v>00</v>
      </c>
      <c r="BS451" s="2">
        <f t="shared" ca="1" si="771"/>
        <v>0</v>
      </c>
      <c r="BT451" s="2">
        <f t="shared" ca="1" si="827"/>
        <v>0</v>
      </c>
      <c r="BU451" s="3" t="str">
        <f t="shared" ca="1" si="772"/>
        <v/>
      </c>
      <c r="BV451" s="2" t="str">
        <f t="shared" ca="1" si="773"/>
        <v>00</v>
      </c>
      <c r="BW451" s="2">
        <f t="shared" ca="1" si="774"/>
        <v>0</v>
      </c>
      <c r="BX451" s="2">
        <f t="shared" ca="1" si="828"/>
        <v>0</v>
      </c>
      <c r="BY451" s="3" t="str">
        <f t="shared" ca="1" si="775"/>
        <v/>
      </c>
      <c r="BZ451" s="2" t="str">
        <f t="shared" ca="1" si="776"/>
        <v>00</v>
      </c>
      <c r="CA451" s="2">
        <f t="shared" ca="1" si="777"/>
        <v>0</v>
      </c>
      <c r="CB451" s="2">
        <f t="shared" ca="1" si="829"/>
        <v>0</v>
      </c>
      <c r="CC451" s="3" t="str">
        <f t="shared" ca="1" si="778"/>
        <v/>
      </c>
      <c r="CD451" s="2" t="str">
        <f t="shared" ca="1" si="779"/>
        <v>00</v>
      </c>
      <c r="CE451" s="2">
        <f t="shared" ca="1" si="780"/>
        <v>0</v>
      </c>
      <c r="CF451" s="2">
        <f t="shared" ca="1" si="830"/>
        <v>0</v>
      </c>
      <c r="CG451" s="3" t="str">
        <f t="shared" ca="1" si="781"/>
        <v/>
      </c>
      <c r="CH451" s="2" t="str">
        <f t="shared" ca="1" si="782"/>
        <v>00</v>
      </c>
      <c r="CI451" s="2">
        <f t="shared" ca="1" si="783"/>
        <v>0</v>
      </c>
      <c r="CJ451" s="2">
        <f t="shared" ca="1" si="831"/>
        <v>0</v>
      </c>
      <c r="CK451" s="3" t="str">
        <f t="shared" ca="1" si="784"/>
        <v/>
      </c>
      <c r="CL451" s="2" t="str">
        <f t="shared" ca="1" si="785"/>
        <v>00</v>
      </c>
      <c r="CM451" s="2">
        <f t="shared" ca="1" si="786"/>
        <v>0</v>
      </c>
      <c r="CN451" s="2">
        <f t="shared" ca="1" si="832"/>
        <v>0</v>
      </c>
      <c r="CO451" s="3" t="str">
        <f t="shared" ca="1" si="787"/>
        <v/>
      </c>
      <c r="CP451" s="2" t="str">
        <f t="shared" ca="1" si="788"/>
        <v>00</v>
      </c>
      <c r="CQ451" s="2">
        <f t="shared" ca="1" si="789"/>
        <v>0</v>
      </c>
      <c r="CR451" s="2">
        <f t="shared" ca="1" si="833"/>
        <v>0</v>
      </c>
      <c r="CS451" s="3" t="str">
        <f t="shared" ca="1" si="790"/>
        <v/>
      </c>
      <c r="CT451" s="2" t="str">
        <f t="shared" ca="1" si="791"/>
        <v>00</v>
      </c>
      <c r="CU451" s="2">
        <f t="shared" ca="1" si="792"/>
        <v>0</v>
      </c>
      <c r="CV451" s="2">
        <f t="shared" ca="1" si="834"/>
        <v>0</v>
      </c>
      <c r="CW451" s="3" t="str">
        <f t="shared" ca="1" si="793"/>
        <v/>
      </c>
      <c r="CX451" s="2" t="str">
        <f t="shared" ca="1" si="794"/>
        <v>00</v>
      </c>
      <c r="CY451" s="2">
        <f t="shared" ca="1" si="795"/>
        <v>0</v>
      </c>
      <c r="CZ451" s="2">
        <f t="shared" ca="1" si="835"/>
        <v>0</v>
      </c>
      <c r="DA451" s="3" t="str">
        <f t="shared" ca="1" si="796"/>
        <v/>
      </c>
      <c r="DB451" s="2" t="str">
        <f t="shared" ca="1" si="797"/>
        <v>00</v>
      </c>
      <c r="DC451" s="2">
        <f t="shared" ca="1" si="798"/>
        <v>0</v>
      </c>
      <c r="DD451" s="2">
        <f t="shared" ca="1" si="836"/>
        <v>0</v>
      </c>
      <c r="DE451" s="3" t="str">
        <f t="shared" ca="1" si="799"/>
        <v/>
      </c>
      <c r="DF451" s="2" t="str">
        <f t="shared" ca="1" si="800"/>
        <v>00</v>
      </c>
      <c r="DG451" s="2">
        <f t="shared" ca="1" si="801"/>
        <v>0</v>
      </c>
      <c r="DH451" s="2">
        <f t="shared" ca="1" si="837"/>
        <v>0</v>
      </c>
      <c r="DI451" s="3" t="str">
        <f t="shared" ca="1" si="802"/>
        <v/>
      </c>
      <c r="DJ451" s="2" t="str">
        <f t="shared" ca="1" si="803"/>
        <v>00</v>
      </c>
      <c r="DK451" s="2">
        <f t="shared" ca="1" si="804"/>
        <v>0</v>
      </c>
      <c r="DL451" s="2">
        <f t="shared" ca="1" si="838"/>
        <v>0</v>
      </c>
      <c r="DM451" s="3" t="str">
        <f t="shared" ca="1" si="805"/>
        <v/>
      </c>
      <c r="DN451" s="2" t="str">
        <f t="shared" ca="1" si="806"/>
        <v>00</v>
      </c>
      <c r="DO451" s="2">
        <f t="shared" ca="1" si="807"/>
        <v>0</v>
      </c>
      <c r="DP451" s="2">
        <f t="shared" ca="1" si="839"/>
        <v>0</v>
      </c>
      <c r="DQ451" s="70" t="b">
        <f t="shared" ca="1" si="808"/>
        <v>0</v>
      </c>
      <c r="DR451" s="70" t="b">
        <f t="shared" ca="1" si="809"/>
        <v>0</v>
      </c>
    </row>
    <row r="452" spans="1:122" x14ac:dyDescent="0.35">
      <c r="A452" s="9"/>
      <c r="B452" s="2" t="str">
        <f t="shared" ca="1" si="810"/>
        <v>80041035</v>
      </c>
      <c r="C452" s="80">
        <f t="shared" ca="1" si="811"/>
        <v>1</v>
      </c>
      <c r="D452" s="66"/>
      <c r="E452" s="66" t="str">
        <f t="shared" ref="E452:E502" ca="1" si="840">INDEX($I452:$HI452,1,$C452)</f>
        <v/>
      </c>
      <c r="F452" s="66" t="str">
        <f t="shared" ref="F452:F502" ca="1" si="841">INDEX($I452:$HI452,1,$C452+1)</f>
        <v>00</v>
      </c>
      <c r="G452" s="66">
        <f t="shared" ref="G452:G502" ca="1" si="842">INDEX($I452:$HI452,1,$C452+2)</f>
        <v>0</v>
      </c>
      <c r="H452" s="66">
        <f t="shared" ref="H452:H501" ca="1" si="843">INDEX($I452:$HI452,1,$C452+3)</f>
        <v>0</v>
      </c>
      <c r="I452" s="3" t="str">
        <f t="shared" ref="I452:I502" ca="1" si="844">IF(J452="00","",CHAR(HEX2DEC(J452)))</f>
        <v/>
      </c>
      <c r="J452" s="2" t="str">
        <f t="shared" ref="J452:J502" ca="1" si="845">INDIRECT(ADDRESS(COLUMN(J452)-COLUMN($J452)+COLUMN($A452)+3,ROW(J452)-ROW(J$3)+ROW(J$1),,,"CharData"))</f>
        <v>00</v>
      </c>
      <c r="K452" s="2">
        <f t="shared" ref="K452:K502" ca="1" si="846">HEX2DEC(J452)</f>
        <v>0</v>
      </c>
      <c r="L452" s="2">
        <f t="shared" ca="1" si="812"/>
        <v>0</v>
      </c>
      <c r="M452" s="3" t="str">
        <f t="shared" ref="M452:M502" ca="1" si="847">IF(N452="00","",CHAR(HEX2DEC(N452)))</f>
        <v/>
      </c>
      <c r="N452" s="2" t="str">
        <f t="shared" ref="N452:N502" ca="1" si="848">INDIRECT(ADDRESS(COLUMN(N452)-COLUMN($J452)+COLUMN($A452)+3,ROW(N452)-ROW(N$3)+ROW(N$1),,,"CharData"))</f>
        <v>00</v>
      </c>
      <c r="O452" s="2">
        <f t="shared" ref="O452:O502" ca="1" si="849">HEX2DEC(N452)</f>
        <v>0</v>
      </c>
      <c r="P452" s="2">
        <f t="shared" ca="1" si="813"/>
        <v>0</v>
      </c>
      <c r="Q452" s="3" t="str">
        <f t="shared" ref="Q452:Q502" ca="1" si="850">IF(R452="00","",CHAR(HEX2DEC(R452)))</f>
        <v/>
      </c>
      <c r="R452" s="2" t="str">
        <f t="shared" ref="R452:R502" ca="1" si="851">INDIRECT(ADDRESS(COLUMN(R452)-COLUMN($J452)+COLUMN($A452)+3,ROW(R452)-ROW(R$3)+ROW(R$1),,,"CharData"))</f>
        <v>00</v>
      </c>
      <c r="S452" s="2">
        <f t="shared" ref="S452:S502" ca="1" si="852">HEX2DEC(R452)</f>
        <v>0</v>
      </c>
      <c r="T452" s="2">
        <f t="shared" ca="1" si="814"/>
        <v>0</v>
      </c>
      <c r="U452" s="3" t="str">
        <f t="shared" ref="U452:U502" ca="1" si="853">IF(V452="00","",CHAR(HEX2DEC(V452)))</f>
        <v/>
      </c>
      <c r="V452" s="2" t="str">
        <f t="shared" ref="V452:V502" ca="1" si="854">INDIRECT(ADDRESS(COLUMN(V452)-COLUMN($J452)+COLUMN($A452)+3,ROW(V452)-ROW(V$3)+ROW(V$1),,,"CharData"))</f>
        <v>00</v>
      </c>
      <c r="W452" s="2">
        <f t="shared" ref="W452:W502" ca="1" si="855">HEX2DEC(V452)</f>
        <v>0</v>
      </c>
      <c r="X452" s="2">
        <f t="shared" ca="1" si="815"/>
        <v>0</v>
      </c>
      <c r="Y452" s="3" t="str">
        <f t="shared" ref="Y452:Y502" ca="1" si="856">IF(Z452="00","",CHAR(HEX2DEC(Z452)))</f>
        <v/>
      </c>
      <c r="Z452" s="2" t="str">
        <f t="shared" ref="Z452:Z502" ca="1" si="857">INDIRECT(ADDRESS(COLUMN(Z452)-COLUMN($J452)+COLUMN($A452)+3,ROW(Z452)-ROW(Z$3)+ROW(Z$1),,,"CharData"))</f>
        <v>00</v>
      </c>
      <c r="AA452" s="2">
        <f t="shared" ref="AA452:AA502" ca="1" si="858">HEX2DEC(Z452)</f>
        <v>0</v>
      </c>
      <c r="AB452" s="2">
        <f t="shared" ca="1" si="816"/>
        <v>0</v>
      </c>
      <c r="AC452" s="3" t="str">
        <f t="shared" ref="AC452:AC502" ca="1" si="859">IF(AD452="00","",CHAR(HEX2DEC(AD452)))</f>
        <v/>
      </c>
      <c r="AD452" s="2" t="str">
        <f t="shared" ref="AD452:AD502" ca="1" si="860">INDIRECT(ADDRESS(COLUMN(AD452)-COLUMN($J452)+COLUMN($A452)+3,ROW(AD452)-ROW(AD$3)+ROW(AD$1),,,"CharData"))</f>
        <v>00</v>
      </c>
      <c r="AE452" s="2">
        <f t="shared" ref="AE452:AE502" ca="1" si="861">HEX2DEC(AD452)</f>
        <v>0</v>
      </c>
      <c r="AF452" s="2">
        <f t="shared" ca="1" si="817"/>
        <v>0</v>
      </c>
      <c r="AG452" s="3" t="str">
        <f t="shared" ref="AG452:AG502" ca="1" si="862">IF(AH452="00","",CHAR(HEX2DEC(AH452)))</f>
        <v/>
      </c>
      <c r="AH452" s="2" t="str">
        <f t="shared" ref="AH452:AH502" ca="1" si="863">INDIRECT(ADDRESS(COLUMN(AH452)-COLUMN($J452)+COLUMN($A452)+3,ROW(AH452)-ROW(AH$3)+ROW(AH$1),,,"CharData"))</f>
        <v>00</v>
      </c>
      <c r="AI452" s="2">
        <f t="shared" ref="AI452:AI502" ca="1" si="864">HEX2DEC(AH452)</f>
        <v>0</v>
      </c>
      <c r="AJ452" s="2">
        <f t="shared" ca="1" si="818"/>
        <v>0</v>
      </c>
      <c r="AK452" s="3" t="str">
        <f t="shared" ref="AK452:AK502" ca="1" si="865">IF(AL452="00","",CHAR(HEX2DEC(AL452)))</f>
        <v/>
      </c>
      <c r="AL452" s="2" t="str">
        <f t="shared" ref="AL452:AL502" ca="1" si="866">INDIRECT(ADDRESS(COLUMN(AL452)-COLUMN($J452)+COLUMN($A452)+3,ROW(AL452)-ROW(AL$3)+ROW(AL$1),,,"CharData"))</f>
        <v>00</v>
      </c>
      <c r="AM452" s="2">
        <f t="shared" ref="AM452:AM502" ca="1" si="867">HEX2DEC(AL452)</f>
        <v>0</v>
      </c>
      <c r="AN452" s="2">
        <f t="shared" ca="1" si="819"/>
        <v>0</v>
      </c>
      <c r="AO452" s="3" t="str">
        <f t="shared" ref="AO452:AO502" ca="1" si="868">IF(AP452="00","",CHAR(HEX2DEC(AP452)))</f>
        <v/>
      </c>
      <c r="AP452" s="2" t="str">
        <f t="shared" ref="AP452:AP502" ca="1" si="869">INDIRECT(ADDRESS(COLUMN(AP452)-COLUMN($J452)+COLUMN($A452)+3,ROW(AP452)-ROW(AP$3)+ROW(AP$1),,,"CharData"))</f>
        <v>00</v>
      </c>
      <c r="AQ452" s="2">
        <f t="shared" ref="AQ452:AQ502" ca="1" si="870">HEX2DEC(AP452)</f>
        <v>0</v>
      </c>
      <c r="AR452" s="2">
        <f t="shared" ca="1" si="820"/>
        <v>0</v>
      </c>
      <c r="AS452" s="3" t="str">
        <f t="shared" ref="AS452:AS502" ca="1" si="871">IF(AT452="00","",CHAR(HEX2DEC(AT452)))</f>
        <v/>
      </c>
      <c r="AT452" s="2" t="str">
        <f t="shared" ref="AT452:AT502" ca="1" si="872">INDIRECT(ADDRESS(COLUMN(AT452)-COLUMN($J452)+COLUMN($A452)+3,ROW(AT452)-ROW(AT$3)+ROW(AT$1),,,"CharData"))</f>
        <v>00</v>
      </c>
      <c r="AU452" s="2">
        <f t="shared" ref="AU452:AU502" ca="1" si="873">HEX2DEC(AT452)</f>
        <v>0</v>
      </c>
      <c r="AV452" s="2">
        <f t="shared" ca="1" si="821"/>
        <v>0</v>
      </c>
      <c r="AW452" s="3" t="str">
        <f t="shared" ref="AW452:AW502" ca="1" si="874">IF(AX452="00","",CHAR(HEX2DEC(AX452)))</f>
        <v/>
      </c>
      <c r="AX452" s="2" t="str">
        <f t="shared" ref="AX452:AX502" ca="1" si="875">INDIRECT(ADDRESS(COLUMN(AX452)-COLUMN($J452)+COLUMN($A452)+3,ROW(AX452)-ROW(AX$3)+ROW(AX$1),,,"CharData"))</f>
        <v>00</v>
      </c>
      <c r="AY452" s="2">
        <f t="shared" ref="AY452:AY502" ca="1" si="876">HEX2DEC(AX452)</f>
        <v>0</v>
      </c>
      <c r="AZ452" s="2">
        <f t="shared" ca="1" si="822"/>
        <v>0</v>
      </c>
      <c r="BA452" s="3" t="str">
        <f t="shared" ref="BA452:BA502" ca="1" si="877">IF(BB452="00","",CHAR(HEX2DEC(BB452)))</f>
        <v/>
      </c>
      <c r="BB452" s="2" t="str">
        <f t="shared" ref="BB452:BB502" ca="1" si="878">INDIRECT(ADDRESS(COLUMN(BB452)-COLUMN($J452)+COLUMN($A452)+3,ROW(BB452)-ROW(BB$3)+ROW(BB$1),,,"CharData"))</f>
        <v>00</v>
      </c>
      <c r="BC452" s="2">
        <f t="shared" ref="BC452:BC502" ca="1" si="879">HEX2DEC(BB452)</f>
        <v>0</v>
      </c>
      <c r="BD452" s="2">
        <f t="shared" ca="1" si="823"/>
        <v>0</v>
      </c>
      <c r="BE452" s="3" t="str">
        <f t="shared" ref="BE452:BE502" ca="1" si="880">IF(BF452="00","",CHAR(HEX2DEC(BF452)))</f>
        <v/>
      </c>
      <c r="BF452" s="2" t="str">
        <f t="shared" ref="BF452:BF502" ca="1" si="881">INDIRECT(ADDRESS(COLUMN(BF452)-COLUMN($J452)+COLUMN($A452)+3,ROW(BF452)-ROW(BF$3)+ROW(BF$1),,,"CharData"))</f>
        <v>00</v>
      </c>
      <c r="BG452" s="2">
        <f t="shared" ref="BG452:BG502" ca="1" si="882">HEX2DEC(BF452)</f>
        <v>0</v>
      </c>
      <c r="BH452" s="2">
        <f t="shared" ca="1" si="824"/>
        <v>0</v>
      </c>
      <c r="BI452" s="3" t="str">
        <f t="shared" ref="BI452:BI502" ca="1" si="883">IF(BJ452="00","",CHAR(HEX2DEC(BJ452)))</f>
        <v/>
      </c>
      <c r="BJ452" s="2" t="str">
        <f t="shared" ref="BJ452:BJ502" ca="1" si="884">INDIRECT(ADDRESS(COLUMN(BJ452)-COLUMN($J452)+COLUMN($A452)+3,ROW(BJ452)-ROW(BJ$3)+ROW(BJ$1),,,"CharData"))</f>
        <v>00</v>
      </c>
      <c r="BK452" s="2">
        <f t="shared" ref="BK452:BK502" ca="1" si="885">HEX2DEC(BJ452)</f>
        <v>0</v>
      </c>
      <c r="BL452" s="2">
        <f t="shared" ca="1" si="825"/>
        <v>0</v>
      </c>
      <c r="BM452" s="3" t="str">
        <f t="shared" ref="BM452:BM502" ca="1" si="886">IF(BN452="00","",CHAR(HEX2DEC(BN452)))</f>
        <v/>
      </c>
      <c r="BN452" s="2" t="str">
        <f t="shared" ref="BN452:BN502" ca="1" si="887">INDIRECT(ADDRESS(COLUMN(BN452)-COLUMN($J452)+COLUMN($A452)+3,ROW(BN452)-ROW(BN$3)+ROW(BN$1),,,"CharData"))</f>
        <v>00</v>
      </c>
      <c r="BO452" s="2">
        <f t="shared" ref="BO452:BO502" ca="1" si="888">HEX2DEC(BN452)</f>
        <v>0</v>
      </c>
      <c r="BP452" s="2">
        <f t="shared" ca="1" si="826"/>
        <v>0</v>
      </c>
      <c r="BQ452" s="3" t="str">
        <f t="shared" ref="BQ452:BQ502" ca="1" si="889">IF(BR452="00","",CHAR(HEX2DEC(BR452)))</f>
        <v/>
      </c>
      <c r="BR452" s="2" t="str">
        <f t="shared" ref="BR452:BR502" ca="1" si="890">INDIRECT(ADDRESS(COLUMN(BR452)-COLUMN($J452)+COLUMN($A452)+3,ROW(BR452)-ROW(BR$3)+ROW(BR$1),,,"CharData"))</f>
        <v>00</v>
      </c>
      <c r="BS452" s="2">
        <f t="shared" ref="BS452:BS502" ca="1" si="891">HEX2DEC(BR452)</f>
        <v>0</v>
      </c>
      <c r="BT452" s="2">
        <f t="shared" ca="1" si="827"/>
        <v>0</v>
      </c>
      <c r="BU452" s="3" t="str">
        <f t="shared" ref="BU452:BU502" ca="1" si="892">IF(BV452="00","",CHAR(HEX2DEC(BV452)))</f>
        <v/>
      </c>
      <c r="BV452" s="2" t="str">
        <f t="shared" ref="BV452:BV502" ca="1" si="893">INDIRECT(ADDRESS(COLUMN(BV452)-COLUMN($J452)+COLUMN($A452)+3,ROW(BV452)-ROW(BV$3)+ROW(BV$1),,,"CharData"))</f>
        <v>00</v>
      </c>
      <c r="BW452" s="2">
        <f t="shared" ref="BW452:BW502" ca="1" si="894">HEX2DEC(BV452)</f>
        <v>0</v>
      </c>
      <c r="BX452" s="2">
        <f t="shared" ca="1" si="828"/>
        <v>0</v>
      </c>
      <c r="BY452" s="3" t="str">
        <f t="shared" ref="BY452:BY502" ca="1" si="895">IF(BZ452="00","",CHAR(HEX2DEC(BZ452)))</f>
        <v/>
      </c>
      <c r="BZ452" s="2" t="str">
        <f t="shared" ref="BZ452:BZ502" ca="1" si="896">INDIRECT(ADDRESS(COLUMN(BZ452)-COLUMN($J452)+COLUMN($A452)+3,ROW(BZ452)-ROW(BZ$3)+ROW(BZ$1),,,"CharData"))</f>
        <v>00</v>
      </c>
      <c r="CA452" s="2">
        <f t="shared" ref="CA452:CA502" ca="1" si="897">HEX2DEC(BZ452)</f>
        <v>0</v>
      </c>
      <c r="CB452" s="2">
        <f t="shared" ca="1" si="829"/>
        <v>0</v>
      </c>
      <c r="CC452" s="3" t="str">
        <f t="shared" ref="CC452:CC502" ca="1" si="898">IF(CD452="00","",CHAR(HEX2DEC(CD452)))</f>
        <v/>
      </c>
      <c r="CD452" s="2" t="str">
        <f t="shared" ref="CD452:CD502" ca="1" si="899">INDIRECT(ADDRESS(COLUMN(CD452)-COLUMN($J452)+COLUMN($A452)+3,ROW(CD452)-ROW(CD$3)+ROW(CD$1),,,"CharData"))</f>
        <v>00</v>
      </c>
      <c r="CE452" s="2">
        <f t="shared" ref="CE452:CE502" ca="1" si="900">HEX2DEC(CD452)</f>
        <v>0</v>
      </c>
      <c r="CF452" s="2">
        <f t="shared" ca="1" si="830"/>
        <v>0</v>
      </c>
      <c r="CG452" s="3" t="str">
        <f t="shared" ref="CG452:CG502" ca="1" si="901">IF(CH452="00","",CHAR(HEX2DEC(CH452)))</f>
        <v/>
      </c>
      <c r="CH452" s="2" t="str">
        <f t="shared" ref="CH452:CH502" ca="1" si="902">INDIRECT(ADDRESS(COLUMN(CH452)-COLUMN($J452)+COLUMN($A452)+3,ROW(CH452)-ROW(CH$3)+ROW(CH$1),,,"CharData"))</f>
        <v>00</v>
      </c>
      <c r="CI452" s="2">
        <f t="shared" ref="CI452:CI502" ca="1" si="903">HEX2DEC(CH452)</f>
        <v>0</v>
      </c>
      <c r="CJ452" s="2">
        <f t="shared" ca="1" si="831"/>
        <v>0</v>
      </c>
      <c r="CK452" s="3" t="str">
        <f t="shared" ref="CK452:CK502" ca="1" si="904">IF(CL452="00","",CHAR(HEX2DEC(CL452)))</f>
        <v/>
      </c>
      <c r="CL452" s="2" t="str">
        <f t="shared" ref="CL452:CL502" ca="1" si="905">INDIRECT(ADDRESS(COLUMN(CL452)-COLUMN($J452)+COLUMN($A452)+3,ROW(CL452)-ROW(CL$3)+ROW(CL$1),,,"CharData"))</f>
        <v>00</v>
      </c>
      <c r="CM452" s="2">
        <f t="shared" ref="CM452:CM502" ca="1" si="906">HEX2DEC(CL452)</f>
        <v>0</v>
      </c>
      <c r="CN452" s="2">
        <f t="shared" ca="1" si="832"/>
        <v>0</v>
      </c>
      <c r="CO452" s="3" t="str">
        <f t="shared" ref="CO452:CO502" ca="1" si="907">IF(CP452="00","",CHAR(HEX2DEC(CP452)))</f>
        <v/>
      </c>
      <c r="CP452" s="2" t="str">
        <f t="shared" ref="CP452:CP502" ca="1" si="908">INDIRECT(ADDRESS(COLUMN(CP452)-COLUMN($J452)+COLUMN($A452)+3,ROW(CP452)-ROW(CP$3)+ROW(CP$1),,,"CharData"))</f>
        <v>00</v>
      </c>
      <c r="CQ452" s="2">
        <f t="shared" ref="CQ452:CQ502" ca="1" si="909">HEX2DEC(CP452)</f>
        <v>0</v>
      </c>
      <c r="CR452" s="2">
        <f t="shared" ca="1" si="833"/>
        <v>0</v>
      </c>
      <c r="CS452" s="3" t="str">
        <f t="shared" ref="CS452:CS502" ca="1" si="910">IF(CT452="00","",CHAR(HEX2DEC(CT452)))</f>
        <v/>
      </c>
      <c r="CT452" s="2" t="str">
        <f t="shared" ref="CT452:CT502" ca="1" si="911">INDIRECT(ADDRESS(COLUMN(CT452)-COLUMN($J452)+COLUMN($A452)+3,ROW(CT452)-ROW(CT$3)+ROW(CT$1),,,"CharData"))</f>
        <v>00</v>
      </c>
      <c r="CU452" s="2">
        <f t="shared" ref="CU452:CU502" ca="1" si="912">HEX2DEC(CT452)</f>
        <v>0</v>
      </c>
      <c r="CV452" s="2">
        <f t="shared" ca="1" si="834"/>
        <v>0</v>
      </c>
      <c r="CW452" s="3" t="str">
        <f t="shared" ref="CW452:CW502" ca="1" si="913">IF(CX452="00","",CHAR(HEX2DEC(CX452)))</f>
        <v/>
      </c>
      <c r="CX452" s="2" t="str">
        <f t="shared" ref="CX452:CX502" ca="1" si="914">INDIRECT(ADDRESS(COLUMN(CX452)-COLUMN($J452)+COLUMN($A452)+3,ROW(CX452)-ROW(CX$3)+ROW(CX$1),,,"CharData"))</f>
        <v>00</v>
      </c>
      <c r="CY452" s="2">
        <f t="shared" ref="CY452:CY502" ca="1" si="915">HEX2DEC(CX452)</f>
        <v>0</v>
      </c>
      <c r="CZ452" s="2">
        <f t="shared" ca="1" si="835"/>
        <v>0</v>
      </c>
      <c r="DA452" s="3" t="str">
        <f t="shared" ref="DA452:DA502" ca="1" si="916">IF(DB452="00","",CHAR(HEX2DEC(DB452)))</f>
        <v/>
      </c>
      <c r="DB452" s="2" t="str">
        <f t="shared" ref="DB452:DB502" ca="1" si="917">INDIRECT(ADDRESS(COLUMN(DB452)-COLUMN($J452)+COLUMN($A452)+3,ROW(DB452)-ROW(DB$3)+ROW(DB$1),,,"CharData"))</f>
        <v>00</v>
      </c>
      <c r="DC452" s="2">
        <f t="shared" ref="DC452:DC502" ca="1" si="918">HEX2DEC(DB452)</f>
        <v>0</v>
      </c>
      <c r="DD452" s="2">
        <f t="shared" ca="1" si="836"/>
        <v>0</v>
      </c>
      <c r="DE452" s="3" t="str">
        <f t="shared" ref="DE452:DE502" ca="1" si="919">IF(DF452="00","",CHAR(HEX2DEC(DF452)))</f>
        <v/>
      </c>
      <c r="DF452" s="2" t="str">
        <f t="shared" ref="DF452:DF502" ca="1" si="920">INDIRECT(ADDRESS(COLUMN(DF452)-COLUMN($J452)+COLUMN($A452)+3,ROW(DF452)-ROW(DF$3)+ROW(DF$1),,,"CharData"))</f>
        <v>00</v>
      </c>
      <c r="DG452" s="2">
        <f t="shared" ref="DG452:DG502" ca="1" si="921">HEX2DEC(DF452)</f>
        <v>0</v>
      </c>
      <c r="DH452" s="2">
        <f t="shared" ca="1" si="837"/>
        <v>0</v>
      </c>
      <c r="DI452" s="3" t="str">
        <f t="shared" ref="DI452:DI502" ca="1" si="922">IF(DJ452="00","",CHAR(HEX2DEC(DJ452)))</f>
        <v/>
      </c>
      <c r="DJ452" s="2" t="str">
        <f t="shared" ref="DJ452:DJ502" ca="1" si="923">INDIRECT(ADDRESS(COLUMN(DJ452)-COLUMN($J452)+COLUMN($A452)+3,ROW(DJ452)-ROW(DJ$3)+ROW(DJ$1),,,"CharData"))</f>
        <v>00</v>
      </c>
      <c r="DK452" s="2">
        <f t="shared" ref="DK452:DK502" ca="1" si="924">HEX2DEC(DJ452)</f>
        <v>0</v>
      </c>
      <c r="DL452" s="2">
        <f t="shared" ca="1" si="838"/>
        <v>0</v>
      </c>
      <c r="DM452" s="3" t="str">
        <f t="shared" ref="DM452:DM502" ca="1" si="925">IF(DN452="00","",CHAR(HEX2DEC(DN452)))</f>
        <v/>
      </c>
      <c r="DN452" s="2" t="str">
        <f t="shared" ref="DN452:DN502" ca="1" si="926">INDIRECT(ADDRESS(COLUMN(DN452)-COLUMN($J452)+COLUMN($A452)+3,ROW(DN452)-ROW(DN$3)+ROW(DN$1),,,"CharData"))</f>
        <v>00</v>
      </c>
      <c r="DO452" s="2">
        <f t="shared" ref="DO452:DO502" ca="1" si="927">HEX2DEC(DN452)</f>
        <v>0</v>
      </c>
      <c r="DP452" s="2">
        <f t="shared" ca="1" si="839"/>
        <v>0</v>
      </c>
      <c r="DQ452" s="70" t="b">
        <f t="shared" ref="DQ452:DQ502" ca="1" si="928">AND(J452=AD452,AD452=CH452,CH452=CP452,CP452=CX452,CX452=DF452,DF452=DN452,DN452&lt;&gt;"A7",DN452&lt;&gt;"00")</f>
        <v>0</v>
      </c>
      <c r="DR452" s="70" t="b">
        <f t="shared" ref="DR452:DR502" ca="1" si="929">AND(N452=R452,R452=CD452,CD452=CL452,CL452=CT452,CT452=DB452,DB452=DJ452,DN452&lt;&gt;"A7",DN452&lt;&gt;"00")</f>
        <v>0</v>
      </c>
    </row>
    <row r="453" spans="1:122" x14ac:dyDescent="0.35">
      <c r="A453" s="9"/>
      <c r="B453" s="2" t="str">
        <f t="shared" ref="B453:B502" ca="1" si="930">DEC2HEX(HEX2DEC($B452)+1)</f>
        <v>80041036</v>
      </c>
      <c r="C453" s="80">
        <f t="shared" ref="C453:C502" ca="1" si="931">C$3</f>
        <v>1</v>
      </c>
      <c r="D453" s="66"/>
      <c r="E453" s="66" t="str">
        <f t="shared" ca="1" si="840"/>
        <v/>
      </c>
      <c r="F453" s="66" t="str">
        <f t="shared" ca="1" si="841"/>
        <v>00</v>
      </c>
      <c r="G453" s="66">
        <f t="shared" ca="1" si="842"/>
        <v>0</v>
      </c>
      <c r="H453" s="66">
        <f t="shared" ca="1" si="843"/>
        <v>0</v>
      </c>
      <c r="I453" s="3" t="str">
        <f t="shared" ca="1" si="844"/>
        <v/>
      </c>
      <c r="J453" s="2" t="str">
        <f t="shared" ca="1" si="845"/>
        <v>00</v>
      </c>
      <c r="K453" s="2">
        <f t="shared" ca="1" si="846"/>
        <v>0</v>
      </c>
      <c r="L453" s="2">
        <f t="shared" ca="1" si="812"/>
        <v>0</v>
      </c>
      <c r="M453" s="3" t="str">
        <f t="shared" ca="1" si="847"/>
        <v/>
      </c>
      <c r="N453" s="2" t="str">
        <f t="shared" ca="1" si="848"/>
        <v>00</v>
      </c>
      <c r="O453" s="2">
        <f t="shared" ca="1" si="849"/>
        <v>0</v>
      </c>
      <c r="P453" s="2">
        <f t="shared" ca="1" si="813"/>
        <v>0</v>
      </c>
      <c r="Q453" s="3" t="str">
        <f t="shared" ca="1" si="850"/>
        <v/>
      </c>
      <c r="R453" s="2" t="str">
        <f t="shared" ca="1" si="851"/>
        <v>00</v>
      </c>
      <c r="S453" s="2">
        <f t="shared" ca="1" si="852"/>
        <v>0</v>
      </c>
      <c r="T453" s="2">
        <f t="shared" ca="1" si="814"/>
        <v>0</v>
      </c>
      <c r="U453" s="3" t="str">
        <f t="shared" ca="1" si="853"/>
        <v/>
      </c>
      <c r="V453" s="2" t="str">
        <f t="shared" ca="1" si="854"/>
        <v>00</v>
      </c>
      <c r="W453" s="2">
        <f t="shared" ca="1" si="855"/>
        <v>0</v>
      </c>
      <c r="X453" s="2">
        <f t="shared" ca="1" si="815"/>
        <v>0</v>
      </c>
      <c r="Y453" s="3" t="str">
        <f t="shared" ca="1" si="856"/>
        <v/>
      </c>
      <c r="Z453" s="2" t="str">
        <f t="shared" ca="1" si="857"/>
        <v>00</v>
      </c>
      <c r="AA453" s="2">
        <f t="shared" ca="1" si="858"/>
        <v>0</v>
      </c>
      <c r="AB453" s="2">
        <f t="shared" ca="1" si="816"/>
        <v>0</v>
      </c>
      <c r="AC453" s="3" t="str">
        <f t="shared" ca="1" si="859"/>
        <v/>
      </c>
      <c r="AD453" s="2" t="str">
        <f t="shared" ca="1" si="860"/>
        <v>00</v>
      </c>
      <c r="AE453" s="2">
        <f t="shared" ca="1" si="861"/>
        <v>0</v>
      </c>
      <c r="AF453" s="2">
        <f t="shared" ca="1" si="817"/>
        <v>0</v>
      </c>
      <c r="AG453" s="3" t="str">
        <f t="shared" ca="1" si="862"/>
        <v/>
      </c>
      <c r="AH453" s="2" t="str">
        <f t="shared" ca="1" si="863"/>
        <v>00</v>
      </c>
      <c r="AI453" s="2">
        <f t="shared" ca="1" si="864"/>
        <v>0</v>
      </c>
      <c r="AJ453" s="2">
        <f t="shared" ca="1" si="818"/>
        <v>0</v>
      </c>
      <c r="AK453" s="3" t="str">
        <f t="shared" ca="1" si="865"/>
        <v/>
      </c>
      <c r="AL453" s="2" t="str">
        <f t="shared" ca="1" si="866"/>
        <v>00</v>
      </c>
      <c r="AM453" s="2">
        <f t="shared" ca="1" si="867"/>
        <v>0</v>
      </c>
      <c r="AN453" s="2">
        <f t="shared" ca="1" si="819"/>
        <v>0</v>
      </c>
      <c r="AO453" s="3" t="str">
        <f t="shared" ca="1" si="868"/>
        <v/>
      </c>
      <c r="AP453" s="2" t="str">
        <f t="shared" ca="1" si="869"/>
        <v>00</v>
      </c>
      <c r="AQ453" s="2">
        <f t="shared" ca="1" si="870"/>
        <v>0</v>
      </c>
      <c r="AR453" s="2">
        <f t="shared" ca="1" si="820"/>
        <v>0</v>
      </c>
      <c r="AS453" s="3" t="str">
        <f t="shared" ca="1" si="871"/>
        <v/>
      </c>
      <c r="AT453" s="2" t="str">
        <f t="shared" ca="1" si="872"/>
        <v>00</v>
      </c>
      <c r="AU453" s="2">
        <f t="shared" ca="1" si="873"/>
        <v>0</v>
      </c>
      <c r="AV453" s="2">
        <f t="shared" ca="1" si="821"/>
        <v>0</v>
      </c>
      <c r="AW453" s="3" t="str">
        <f t="shared" ca="1" si="874"/>
        <v/>
      </c>
      <c r="AX453" s="2" t="str">
        <f t="shared" ca="1" si="875"/>
        <v>00</v>
      </c>
      <c r="AY453" s="2">
        <f t="shared" ca="1" si="876"/>
        <v>0</v>
      </c>
      <c r="AZ453" s="2">
        <f t="shared" ca="1" si="822"/>
        <v>0</v>
      </c>
      <c r="BA453" s="3" t="str">
        <f t="shared" ca="1" si="877"/>
        <v/>
      </c>
      <c r="BB453" s="2" t="str">
        <f t="shared" ca="1" si="878"/>
        <v>00</v>
      </c>
      <c r="BC453" s="2">
        <f t="shared" ca="1" si="879"/>
        <v>0</v>
      </c>
      <c r="BD453" s="2">
        <f t="shared" ca="1" si="823"/>
        <v>0</v>
      </c>
      <c r="BE453" s="3" t="str">
        <f t="shared" ca="1" si="880"/>
        <v/>
      </c>
      <c r="BF453" s="2" t="str">
        <f t="shared" ca="1" si="881"/>
        <v>00</v>
      </c>
      <c r="BG453" s="2">
        <f t="shared" ca="1" si="882"/>
        <v>0</v>
      </c>
      <c r="BH453" s="2">
        <f t="shared" ca="1" si="824"/>
        <v>0</v>
      </c>
      <c r="BI453" s="3" t="str">
        <f t="shared" ca="1" si="883"/>
        <v/>
      </c>
      <c r="BJ453" s="2" t="str">
        <f t="shared" ca="1" si="884"/>
        <v>00</v>
      </c>
      <c r="BK453" s="2">
        <f t="shared" ca="1" si="885"/>
        <v>0</v>
      </c>
      <c r="BL453" s="2">
        <f t="shared" ca="1" si="825"/>
        <v>0</v>
      </c>
      <c r="BM453" s="3" t="str">
        <f t="shared" ca="1" si="886"/>
        <v/>
      </c>
      <c r="BN453" s="2" t="str">
        <f t="shared" ca="1" si="887"/>
        <v>00</v>
      </c>
      <c r="BO453" s="2">
        <f t="shared" ca="1" si="888"/>
        <v>0</v>
      </c>
      <c r="BP453" s="2">
        <f t="shared" ca="1" si="826"/>
        <v>0</v>
      </c>
      <c r="BQ453" s="3" t="str">
        <f t="shared" ca="1" si="889"/>
        <v/>
      </c>
      <c r="BR453" s="2" t="str">
        <f t="shared" ca="1" si="890"/>
        <v>00</v>
      </c>
      <c r="BS453" s="2">
        <f t="shared" ca="1" si="891"/>
        <v>0</v>
      </c>
      <c r="BT453" s="2">
        <f t="shared" ca="1" si="827"/>
        <v>0</v>
      </c>
      <c r="BU453" s="3" t="str">
        <f t="shared" ca="1" si="892"/>
        <v/>
      </c>
      <c r="BV453" s="2" t="str">
        <f t="shared" ca="1" si="893"/>
        <v>00</v>
      </c>
      <c r="BW453" s="2">
        <f t="shared" ca="1" si="894"/>
        <v>0</v>
      </c>
      <c r="BX453" s="2">
        <f t="shared" ca="1" si="828"/>
        <v>0</v>
      </c>
      <c r="BY453" s="3" t="str">
        <f t="shared" ca="1" si="895"/>
        <v/>
      </c>
      <c r="BZ453" s="2" t="str">
        <f t="shared" ca="1" si="896"/>
        <v>00</v>
      </c>
      <c r="CA453" s="2">
        <f t="shared" ca="1" si="897"/>
        <v>0</v>
      </c>
      <c r="CB453" s="2">
        <f t="shared" ca="1" si="829"/>
        <v>0</v>
      </c>
      <c r="CC453" s="3" t="str">
        <f t="shared" ca="1" si="898"/>
        <v/>
      </c>
      <c r="CD453" s="2" t="str">
        <f t="shared" ca="1" si="899"/>
        <v>00</v>
      </c>
      <c r="CE453" s="2">
        <f t="shared" ca="1" si="900"/>
        <v>0</v>
      </c>
      <c r="CF453" s="2">
        <f t="shared" ca="1" si="830"/>
        <v>0</v>
      </c>
      <c r="CG453" s="3" t="str">
        <f t="shared" ca="1" si="901"/>
        <v/>
      </c>
      <c r="CH453" s="2" t="str">
        <f t="shared" ca="1" si="902"/>
        <v>00</v>
      </c>
      <c r="CI453" s="2">
        <f t="shared" ca="1" si="903"/>
        <v>0</v>
      </c>
      <c r="CJ453" s="2">
        <f t="shared" ca="1" si="831"/>
        <v>0</v>
      </c>
      <c r="CK453" s="3" t="str">
        <f t="shared" ca="1" si="904"/>
        <v/>
      </c>
      <c r="CL453" s="2" t="str">
        <f t="shared" ca="1" si="905"/>
        <v>00</v>
      </c>
      <c r="CM453" s="2">
        <f t="shared" ca="1" si="906"/>
        <v>0</v>
      </c>
      <c r="CN453" s="2">
        <f t="shared" ca="1" si="832"/>
        <v>0</v>
      </c>
      <c r="CO453" s="3" t="str">
        <f t="shared" ca="1" si="907"/>
        <v/>
      </c>
      <c r="CP453" s="2" t="str">
        <f t="shared" ca="1" si="908"/>
        <v>00</v>
      </c>
      <c r="CQ453" s="2">
        <f t="shared" ca="1" si="909"/>
        <v>0</v>
      </c>
      <c r="CR453" s="2">
        <f t="shared" ca="1" si="833"/>
        <v>0</v>
      </c>
      <c r="CS453" s="3" t="str">
        <f t="shared" ca="1" si="910"/>
        <v/>
      </c>
      <c r="CT453" s="2" t="str">
        <f t="shared" ca="1" si="911"/>
        <v>00</v>
      </c>
      <c r="CU453" s="2">
        <f t="shared" ca="1" si="912"/>
        <v>0</v>
      </c>
      <c r="CV453" s="2">
        <f t="shared" ca="1" si="834"/>
        <v>0</v>
      </c>
      <c r="CW453" s="3" t="str">
        <f t="shared" ca="1" si="913"/>
        <v/>
      </c>
      <c r="CX453" s="2" t="str">
        <f t="shared" ca="1" si="914"/>
        <v>00</v>
      </c>
      <c r="CY453" s="2">
        <f t="shared" ca="1" si="915"/>
        <v>0</v>
      </c>
      <c r="CZ453" s="2">
        <f t="shared" ca="1" si="835"/>
        <v>0</v>
      </c>
      <c r="DA453" s="3" t="str">
        <f t="shared" ca="1" si="916"/>
        <v/>
      </c>
      <c r="DB453" s="2" t="str">
        <f t="shared" ca="1" si="917"/>
        <v>00</v>
      </c>
      <c r="DC453" s="2">
        <f t="shared" ca="1" si="918"/>
        <v>0</v>
      </c>
      <c r="DD453" s="2">
        <f t="shared" ca="1" si="836"/>
        <v>0</v>
      </c>
      <c r="DE453" s="3" t="str">
        <f t="shared" ca="1" si="919"/>
        <v/>
      </c>
      <c r="DF453" s="2" t="str">
        <f t="shared" ca="1" si="920"/>
        <v>00</v>
      </c>
      <c r="DG453" s="2">
        <f t="shared" ca="1" si="921"/>
        <v>0</v>
      </c>
      <c r="DH453" s="2">
        <f t="shared" ca="1" si="837"/>
        <v>0</v>
      </c>
      <c r="DI453" s="3" t="str">
        <f t="shared" ca="1" si="922"/>
        <v/>
      </c>
      <c r="DJ453" s="2" t="str">
        <f t="shared" ca="1" si="923"/>
        <v>00</v>
      </c>
      <c r="DK453" s="2">
        <f t="shared" ca="1" si="924"/>
        <v>0</v>
      </c>
      <c r="DL453" s="2">
        <f t="shared" ca="1" si="838"/>
        <v>0</v>
      </c>
      <c r="DM453" s="3" t="str">
        <f t="shared" ca="1" si="925"/>
        <v/>
      </c>
      <c r="DN453" s="2" t="str">
        <f t="shared" ca="1" si="926"/>
        <v>00</v>
      </c>
      <c r="DO453" s="2">
        <f t="shared" ca="1" si="927"/>
        <v>0</v>
      </c>
      <c r="DP453" s="2">
        <f t="shared" ca="1" si="839"/>
        <v>0</v>
      </c>
      <c r="DQ453" s="70" t="b">
        <f t="shared" ca="1" si="928"/>
        <v>0</v>
      </c>
      <c r="DR453" s="70" t="b">
        <f t="shared" ca="1" si="929"/>
        <v>0</v>
      </c>
    </row>
    <row r="454" spans="1:122" x14ac:dyDescent="0.35">
      <c r="A454" s="9"/>
      <c r="B454" s="2" t="str">
        <f t="shared" ca="1" si="930"/>
        <v>80041037</v>
      </c>
      <c r="C454" s="80">
        <f t="shared" ca="1" si="931"/>
        <v>1</v>
      </c>
      <c r="D454" s="66"/>
      <c r="E454" s="66" t="str">
        <f t="shared" ca="1" si="840"/>
        <v/>
      </c>
      <c r="F454" s="66" t="str">
        <f t="shared" ca="1" si="841"/>
        <v>00</v>
      </c>
      <c r="G454" s="66">
        <f t="shared" ca="1" si="842"/>
        <v>0</v>
      </c>
      <c r="H454" s="66">
        <f t="shared" ca="1" si="843"/>
        <v>0</v>
      </c>
      <c r="I454" s="3" t="str">
        <f t="shared" ca="1" si="844"/>
        <v/>
      </c>
      <c r="J454" s="2" t="str">
        <f t="shared" ca="1" si="845"/>
        <v>00</v>
      </c>
      <c r="K454" s="2">
        <f t="shared" ca="1" si="846"/>
        <v>0</v>
      </c>
      <c r="L454" s="2">
        <f t="shared" ref="L454:L501" ca="1" si="932">K454*256+K455</f>
        <v>0</v>
      </c>
      <c r="M454" s="3" t="str">
        <f t="shared" ca="1" si="847"/>
        <v/>
      </c>
      <c r="N454" s="2" t="str">
        <f t="shared" ca="1" si="848"/>
        <v>00</v>
      </c>
      <c r="O454" s="2">
        <f t="shared" ca="1" si="849"/>
        <v>0</v>
      </c>
      <c r="P454" s="2">
        <f t="shared" ref="P454:P501" ca="1" si="933">O454*256+O455</f>
        <v>0</v>
      </c>
      <c r="Q454" s="3" t="str">
        <f t="shared" ca="1" si="850"/>
        <v/>
      </c>
      <c r="R454" s="2" t="str">
        <f t="shared" ca="1" si="851"/>
        <v>00</v>
      </c>
      <c r="S454" s="2">
        <f t="shared" ca="1" si="852"/>
        <v>0</v>
      </c>
      <c r="T454" s="2">
        <f t="shared" ref="T454:T501" ca="1" si="934">S454*256+S455</f>
        <v>0</v>
      </c>
      <c r="U454" s="3" t="str">
        <f t="shared" ca="1" si="853"/>
        <v/>
      </c>
      <c r="V454" s="2" t="str">
        <f t="shared" ca="1" si="854"/>
        <v>00</v>
      </c>
      <c r="W454" s="2">
        <f t="shared" ca="1" si="855"/>
        <v>0</v>
      </c>
      <c r="X454" s="2">
        <f t="shared" ref="X454:X501" ca="1" si="935">W454*256+W455</f>
        <v>0</v>
      </c>
      <c r="Y454" s="3" t="str">
        <f t="shared" ca="1" si="856"/>
        <v/>
      </c>
      <c r="Z454" s="2" t="str">
        <f t="shared" ca="1" si="857"/>
        <v>00</v>
      </c>
      <c r="AA454" s="2">
        <f t="shared" ca="1" si="858"/>
        <v>0</v>
      </c>
      <c r="AB454" s="2">
        <f t="shared" ref="AB454:AB501" ca="1" si="936">AA454*256+AA455</f>
        <v>0</v>
      </c>
      <c r="AC454" s="3" t="str">
        <f t="shared" ca="1" si="859"/>
        <v/>
      </c>
      <c r="AD454" s="2" t="str">
        <f t="shared" ca="1" si="860"/>
        <v>00</v>
      </c>
      <c r="AE454" s="2">
        <f t="shared" ca="1" si="861"/>
        <v>0</v>
      </c>
      <c r="AF454" s="2">
        <f t="shared" ref="AF454:AF501" ca="1" si="937">AE454*256+AE455</f>
        <v>0</v>
      </c>
      <c r="AG454" s="3" t="str">
        <f t="shared" ca="1" si="862"/>
        <v/>
      </c>
      <c r="AH454" s="2" t="str">
        <f t="shared" ca="1" si="863"/>
        <v>00</v>
      </c>
      <c r="AI454" s="2">
        <f t="shared" ca="1" si="864"/>
        <v>0</v>
      </c>
      <c r="AJ454" s="2">
        <f t="shared" ref="AJ454:AJ501" ca="1" si="938">AI454*256+AI455</f>
        <v>0</v>
      </c>
      <c r="AK454" s="3" t="str">
        <f t="shared" ca="1" si="865"/>
        <v/>
      </c>
      <c r="AL454" s="2" t="str">
        <f t="shared" ca="1" si="866"/>
        <v>00</v>
      </c>
      <c r="AM454" s="2">
        <f t="shared" ca="1" si="867"/>
        <v>0</v>
      </c>
      <c r="AN454" s="2">
        <f t="shared" ref="AN454:AN501" ca="1" si="939">AM454*256+AM455</f>
        <v>0</v>
      </c>
      <c r="AO454" s="3" t="str">
        <f t="shared" ca="1" si="868"/>
        <v/>
      </c>
      <c r="AP454" s="2" t="str">
        <f t="shared" ca="1" si="869"/>
        <v>00</v>
      </c>
      <c r="AQ454" s="2">
        <f t="shared" ca="1" si="870"/>
        <v>0</v>
      </c>
      <c r="AR454" s="2">
        <f t="shared" ref="AR454:AR501" ca="1" si="940">AQ454*256+AQ455</f>
        <v>0</v>
      </c>
      <c r="AS454" s="3" t="str">
        <f t="shared" ca="1" si="871"/>
        <v/>
      </c>
      <c r="AT454" s="2" t="str">
        <f t="shared" ca="1" si="872"/>
        <v>00</v>
      </c>
      <c r="AU454" s="2">
        <f t="shared" ca="1" si="873"/>
        <v>0</v>
      </c>
      <c r="AV454" s="2">
        <f t="shared" ref="AV454:AV501" ca="1" si="941">AU454*256+AU455</f>
        <v>0</v>
      </c>
      <c r="AW454" s="3" t="str">
        <f t="shared" ca="1" si="874"/>
        <v/>
      </c>
      <c r="AX454" s="2" t="str">
        <f t="shared" ca="1" si="875"/>
        <v>00</v>
      </c>
      <c r="AY454" s="2">
        <f t="shared" ca="1" si="876"/>
        <v>0</v>
      </c>
      <c r="AZ454" s="2">
        <f t="shared" ref="AZ454:AZ501" ca="1" si="942">AY454*256+AY455</f>
        <v>0</v>
      </c>
      <c r="BA454" s="3" t="str">
        <f t="shared" ca="1" si="877"/>
        <v/>
      </c>
      <c r="BB454" s="2" t="str">
        <f t="shared" ca="1" si="878"/>
        <v>00</v>
      </c>
      <c r="BC454" s="2">
        <f t="shared" ca="1" si="879"/>
        <v>0</v>
      </c>
      <c r="BD454" s="2">
        <f t="shared" ref="BD454:BD501" ca="1" si="943">BC454*256+BC455</f>
        <v>0</v>
      </c>
      <c r="BE454" s="3" t="str">
        <f t="shared" ca="1" si="880"/>
        <v/>
      </c>
      <c r="BF454" s="2" t="str">
        <f t="shared" ca="1" si="881"/>
        <v>00</v>
      </c>
      <c r="BG454" s="2">
        <f t="shared" ca="1" si="882"/>
        <v>0</v>
      </c>
      <c r="BH454" s="2">
        <f t="shared" ref="BH454:BH501" ca="1" si="944">BG454*256+BG455</f>
        <v>0</v>
      </c>
      <c r="BI454" s="3" t="str">
        <f t="shared" ca="1" si="883"/>
        <v/>
      </c>
      <c r="BJ454" s="2" t="str">
        <f t="shared" ca="1" si="884"/>
        <v>00</v>
      </c>
      <c r="BK454" s="2">
        <f t="shared" ca="1" si="885"/>
        <v>0</v>
      </c>
      <c r="BL454" s="2">
        <f t="shared" ref="BL454:BL501" ca="1" si="945">BK454*256+BK455</f>
        <v>0</v>
      </c>
      <c r="BM454" s="3" t="str">
        <f t="shared" ca="1" si="886"/>
        <v/>
      </c>
      <c r="BN454" s="2" t="str">
        <f t="shared" ca="1" si="887"/>
        <v>00</v>
      </c>
      <c r="BO454" s="2">
        <f t="shared" ca="1" si="888"/>
        <v>0</v>
      </c>
      <c r="BP454" s="2">
        <f t="shared" ref="BP454:BP501" ca="1" si="946">BO454*256+BO455</f>
        <v>0</v>
      </c>
      <c r="BQ454" s="3" t="str">
        <f t="shared" ca="1" si="889"/>
        <v/>
      </c>
      <c r="BR454" s="2" t="str">
        <f t="shared" ca="1" si="890"/>
        <v>00</v>
      </c>
      <c r="BS454" s="2">
        <f t="shared" ca="1" si="891"/>
        <v>0</v>
      </c>
      <c r="BT454" s="2">
        <f t="shared" ref="BT454:BT501" ca="1" si="947">BS454*256+BS455</f>
        <v>0</v>
      </c>
      <c r="BU454" s="3" t="str">
        <f t="shared" ca="1" si="892"/>
        <v/>
      </c>
      <c r="BV454" s="2" t="str">
        <f t="shared" ca="1" si="893"/>
        <v>00</v>
      </c>
      <c r="BW454" s="2">
        <f t="shared" ca="1" si="894"/>
        <v>0</v>
      </c>
      <c r="BX454" s="2">
        <f t="shared" ref="BX454:BX501" ca="1" si="948">BW454*256+BW455</f>
        <v>0</v>
      </c>
      <c r="BY454" s="3" t="str">
        <f t="shared" ca="1" si="895"/>
        <v/>
      </c>
      <c r="BZ454" s="2" t="str">
        <f t="shared" ca="1" si="896"/>
        <v>00</v>
      </c>
      <c r="CA454" s="2">
        <f t="shared" ca="1" si="897"/>
        <v>0</v>
      </c>
      <c r="CB454" s="2">
        <f t="shared" ref="CB454:CB501" ca="1" si="949">CA454*256+CA455</f>
        <v>0</v>
      </c>
      <c r="CC454" s="3" t="str">
        <f t="shared" ca="1" si="898"/>
        <v/>
      </c>
      <c r="CD454" s="2" t="str">
        <f t="shared" ca="1" si="899"/>
        <v>00</v>
      </c>
      <c r="CE454" s="2">
        <f t="shared" ca="1" si="900"/>
        <v>0</v>
      </c>
      <c r="CF454" s="2">
        <f t="shared" ref="CF454:CF501" ca="1" si="950">CE454*256+CE455</f>
        <v>0</v>
      </c>
      <c r="CG454" s="3" t="str">
        <f t="shared" ca="1" si="901"/>
        <v/>
      </c>
      <c r="CH454" s="2" t="str">
        <f t="shared" ca="1" si="902"/>
        <v>00</v>
      </c>
      <c r="CI454" s="2">
        <f t="shared" ca="1" si="903"/>
        <v>0</v>
      </c>
      <c r="CJ454" s="2">
        <f t="shared" ref="CJ454:CJ501" ca="1" si="951">CI454*256+CI455</f>
        <v>0</v>
      </c>
      <c r="CK454" s="3" t="str">
        <f t="shared" ca="1" si="904"/>
        <v/>
      </c>
      <c r="CL454" s="2" t="str">
        <f t="shared" ca="1" si="905"/>
        <v>00</v>
      </c>
      <c r="CM454" s="2">
        <f t="shared" ca="1" si="906"/>
        <v>0</v>
      </c>
      <c r="CN454" s="2">
        <f t="shared" ref="CN454:CN501" ca="1" si="952">CM454*256+CM455</f>
        <v>0</v>
      </c>
      <c r="CO454" s="3" t="str">
        <f t="shared" ca="1" si="907"/>
        <v/>
      </c>
      <c r="CP454" s="2" t="str">
        <f t="shared" ca="1" si="908"/>
        <v>00</v>
      </c>
      <c r="CQ454" s="2">
        <f t="shared" ca="1" si="909"/>
        <v>0</v>
      </c>
      <c r="CR454" s="2">
        <f t="shared" ref="CR454:CR501" ca="1" si="953">CQ454*256+CQ455</f>
        <v>0</v>
      </c>
      <c r="CS454" s="3" t="str">
        <f t="shared" ca="1" si="910"/>
        <v/>
      </c>
      <c r="CT454" s="2" t="str">
        <f t="shared" ca="1" si="911"/>
        <v>00</v>
      </c>
      <c r="CU454" s="2">
        <f t="shared" ca="1" si="912"/>
        <v>0</v>
      </c>
      <c r="CV454" s="2">
        <f t="shared" ref="CV454:CV501" ca="1" si="954">CU454*256+CU455</f>
        <v>0</v>
      </c>
      <c r="CW454" s="3" t="str">
        <f t="shared" ca="1" si="913"/>
        <v/>
      </c>
      <c r="CX454" s="2" t="str">
        <f t="shared" ca="1" si="914"/>
        <v>00</v>
      </c>
      <c r="CY454" s="2">
        <f t="shared" ca="1" si="915"/>
        <v>0</v>
      </c>
      <c r="CZ454" s="2">
        <f t="shared" ref="CZ454:CZ501" ca="1" si="955">CY454*256+CY455</f>
        <v>0</v>
      </c>
      <c r="DA454" s="3" t="str">
        <f t="shared" ca="1" si="916"/>
        <v/>
      </c>
      <c r="DB454" s="2" t="str">
        <f t="shared" ca="1" si="917"/>
        <v>00</v>
      </c>
      <c r="DC454" s="2">
        <f t="shared" ca="1" si="918"/>
        <v>0</v>
      </c>
      <c r="DD454" s="2">
        <f t="shared" ref="DD454:DD501" ca="1" si="956">DC454*256+DC455</f>
        <v>0</v>
      </c>
      <c r="DE454" s="3" t="str">
        <f t="shared" ca="1" si="919"/>
        <v/>
      </c>
      <c r="DF454" s="2" t="str">
        <f t="shared" ca="1" si="920"/>
        <v>00</v>
      </c>
      <c r="DG454" s="2">
        <f t="shared" ca="1" si="921"/>
        <v>0</v>
      </c>
      <c r="DH454" s="2">
        <f t="shared" ref="DH454:DH501" ca="1" si="957">DG454*256+DG455</f>
        <v>0</v>
      </c>
      <c r="DI454" s="3" t="str">
        <f t="shared" ca="1" si="922"/>
        <v/>
      </c>
      <c r="DJ454" s="2" t="str">
        <f t="shared" ca="1" si="923"/>
        <v>00</v>
      </c>
      <c r="DK454" s="2">
        <f t="shared" ca="1" si="924"/>
        <v>0</v>
      </c>
      <c r="DL454" s="2">
        <f t="shared" ref="DL454:DL501" ca="1" si="958">DK454*256+DK455</f>
        <v>0</v>
      </c>
      <c r="DM454" s="3" t="str">
        <f t="shared" ca="1" si="925"/>
        <v/>
      </c>
      <c r="DN454" s="2" t="str">
        <f t="shared" ca="1" si="926"/>
        <v>00</v>
      </c>
      <c r="DO454" s="2">
        <f t="shared" ca="1" si="927"/>
        <v>0</v>
      </c>
      <c r="DP454" s="2">
        <f t="shared" ref="DP454:DP501" ca="1" si="959">DO454*256+DO455</f>
        <v>0</v>
      </c>
      <c r="DQ454" s="70" t="b">
        <f t="shared" ca="1" si="928"/>
        <v>0</v>
      </c>
      <c r="DR454" s="70" t="b">
        <f t="shared" ca="1" si="929"/>
        <v>0</v>
      </c>
    </row>
    <row r="455" spans="1:122" x14ac:dyDescent="0.35">
      <c r="A455" s="9" t="s">
        <v>300</v>
      </c>
      <c r="B455" s="2" t="str">
        <f t="shared" ca="1" si="930"/>
        <v>80041038</v>
      </c>
      <c r="C455" s="80">
        <f t="shared" ca="1" si="931"/>
        <v>1</v>
      </c>
      <c r="D455" s="66">
        <f ca="1">G455*256^3+G456*256^2+G457*256+G458</f>
        <v>110</v>
      </c>
      <c r="E455" s="66" t="str">
        <f t="shared" ca="1" si="840"/>
        <v/>
      </c>
      <c r="F455" s="66" t="str">
        <f t="shared" ca="1" si="841"/>
        <v>00</v>
      </c>
      <c r="G455" s="66">
        <f t="shared" ca="1" si="842"/>
        <v>0</v>
      </c>
      <c r="H455" s="66">
        <f t="shared" ca="1" si="843"/>
        <v>0</v>
      </c>
      <c r="I455" s="3" t="str">
        <f t="shared" ca="1" si="844"/>
        <v/>
      </c>
      <c r="J455" s="2" t="str">
        <f t="shared" ca="1" si="845"/>
        <v>00</v>
      </c>
      <c r="K455" s="2">
        <f t="shared" ca="1" si="846"/>
        <v>0</v>
      </c>
      <c r="L455" s="2">
        <f t="shared" ca="1" si="932"/>
        <v>0</v>
      </c>
      <c r="M455" s="3" t="str">
        <f t="shared" ca="1" si="847"/>
        <v/>
      </c>
      <c r="N455" s="2" t="str">
        <f t="shared" ca="1" si="848"/>
        <v>00</v>
      </c>
      <c r="O455" s="2">
        <f t="shared" ca="1" si="849"/>
        <v>0</v>
      </c>
      <c r="P455" s="2">
        <f t="shared" ca="1" si="933"/>
        <v>0</v>
      </c>
      <c r="Q455" s="3" t="str">
        <f t="shared" ca="1" si="850"/>
        <v/>
      </c>
      <c r="R455" s="2" t="str">
        <f t="shared" ca="1" si="851"/>
        <v>00</v>
      </c>
      <c r="S455" s="2">
        <f t="shared" ca="1" si="852"/>
        <v>0</v>
      </c>
      <c r="T455" s="2">
        <f t="shared" ca="1" si="934"/>
        <v>0</v>
      </c>
      <c r="U455" s="3" t="str">
        <f t="shared" ca="1" si="853"/>
        <v/>
      </c>
      <c r="V455" s="2" t="str">
        <f t="shared" ca="1" si="854"/>
        <v>00</v>
      </c>
      <c r="W455" s="2">
        <f t="shared" ca="1" si="855"/>
        <v>0</v>
      </c>
      <c r="X455" s="2">
        <f t="shared" ca="1" si="935"/>
        <v>0</v>
      </c>
      <c r="Y455" s="3" t="str">
        <f t="shared" ca="1" si="856"/>
        <v/>
      </c>
      <c r="Z455" s="2" t="str">
        <f t="shared" ca="1" si="857"/>
        <v>00</v>
      </c>
      <c r="AA455" s="2">
        <f t="shared" ca="1" si="858"/>
        <v>0</v>
      </c>
      <c r="AB455" s="2">
        <f t="shared" ca="1" si="936"/>
        <v>0</v>
      </c>
      <c r="AC455" s="3" t="str">
        <f t="shared" ca="1" si="859"/>
        <v/>
      </c>
      <c r="AD455" s="2" t="str">
        <f t="shared" ca="1" si="860"/>
        <v>00</v>
      </c>
      <c r="AE455" s="2">
        <f t="shared" ca="1" si="861"/>
        <v>0</v>
      </c>
      <c r="AF455" s="2">
        <f t="shared" ca="1" si="937"/>
        <v>0</v>
      </c>
      <c r="AG455" s="3" t="str">
        <f t="shared" ca="1" si="862"/>
        <v/>
      </c>
      <c r="AH455" s="2" t="str">
        <f t="shared" ca="1" si="863"/>
        <v>00</v>
      </c>
      <c r="AI455" s="2">
        <f t="shared" ca="1" si="864"/>
        <v>0</v>
      </c>
      <c r="AJ455" s="2">
        <f t="shared" ca="1" si="938"/>
        <v>0</v>
      </c>
      <c r="AK455" s="3" t="str">
        <f t="shared" ca="1" si="865"/>
        <v/>
      </c>
      <c r="AL455" s="2" t="str">
        <f t="shared" ca="1" si="866"/>
        <v>00</v>
      </c>
      <c r="AM455" s="2">
        <f t="shared" ca="1" si="867"/>
        <v>0</v>
      </c>
      <c r="AN455" s="2">
        <f t="shared" ca="1" si="939"/>
        <v>0</v>
      </c>
      <c r="AO455" s="3" t="str">
        <f t="shared" ca="1" si="868"/>
        <v/>
      </c>
      <c r="AP455" s="2" t="str">
        <f t="shared" ca="1" si="869"/>
        <v>00</v>
      </c>
      <c r="AQ455" s="2">
        <f t="shared" ca="1" si="870"/>
        <v>0</v>
      </c>
      <c r="AR455" s="2">
        <f t="shared" ca="1" si="940"/>
        <v>0</v>
      </c>
      <c r="AS455" s="3" t="str">
        <f t="shared" ca="1" si="871"/>
        <v/>
      </c>
      <c r="AT455" s="2" t="str">
        <f t="shared" ca="1" si="872"/>
        <v>00</v>
      </c>
      <c r="AU455" s="2">
        <f t="shared" ca="1" si="873"/>
        <v>0</v>
      </c>
      <c r="AV455" s="2">
        <f t="shared" ca="1" si="941"/>
        <v>0</v>
      </c>
      <c r="AW455" s="3" t="str">
        <f t="shared" ca="1" si="874"/>
        <v/>
      </c>
      <c r="AX455" s="2" t="str">
        <f t="shared" ca="1" si="875"/>
        <v>00</v>
      </c>
      <c r="AY455" s="2">
        <f t="shared" ca="1" si="876"/>
        <v>0</v>
      </c>
      <c r="AZ455" s="2">
        <f t="shared" ca="1" si="942"/>
        <v>0</v>
      </c>
      <c r="BA455" s="3" t="str">
        <f t="shared" ca="1" si="877"/>
        <v/>
      </c>
      <c r="BB455" s="2" t="str">
        <f t="shared" ca="1" si="878"/>
        <v>00</v>
      </c>
      <c r="BC455" s="2">
        <f t="shared" ca="1" si="879"/>
        <v>0</v>
      </c>
      <c r="BD455" s="2">
        <f t="shared" ca="1" si="943"/>
        <v>0</v>
      </c>
      <c r="BE455" s="3" t="str">
        <f t="shared" ca="1" si="880"/>
        <v/>
      </c>
      <c r="BF455" s="2" t="str">
        <f t="shared" ca="1" si="881"/>
        <v>00</v>
      </c>
      <c r="BG455" s="2">
        <f t="shared" ca="1" si="882"/>
        <v>0</v>
      </c>
      <c r="BH455" s="2">
        <f t="shared" ca="1" si="944"/>
        <v>0</v>
      </c>
      <c r="BI455" s="3" t="str">
        <f t="shared" ca="1" si="883"/>
        <v/>
      </c>
      <c r="BJ455" s="2" t="str">
        <f t="shared" ca="1" si="884"/>
        <v>00</v>
      </c>
      <c r="BK455" s="2">
        <f t="shared" ca="1" si="885"/>
        <v>0</v>
      </c>
      <c r="BL455" s="2">
        <f t="shared" ca="1" si="945"/>
        <v>0</v>
      </c>
      <c r="BM455" s="3" t="str">
        <f t="shared" ca="1" si="886"/>
        <v/>
      </c>
      <c r="BN455" s="2" t="str">
        <f t="shared" ca="1" si="887"/>
        <v>00</v>
      </c>
      <c r="BO455" s="2">
        <f t="shared" ca="1" si="888"/>
        <v>0</v>
      </c>
      <c r="BP455" s="2">
        <f t="shared" ca="1" si="946"/>
        <v>0</v>
      </c>
      <c r="BQ455" s="3" t="str">
        <f t="shared" ca="1" si="889"/>
        <v/>
      </c>
      <c r="BR455" s="2" t="str">
        <f t="shared" ca="1" si="890"/>
        <v>00</v>
      </c>
      <c r="BS455" s="2">
        <f t="shared" ca="1" si="891"/>
        <v>0</v>
      </c>
      <c r="BT455" s="2">
        <f t="shared" ca="1" si="947"/>
        <v>0</v>
      </c>
      <c r="BU455" s="3" t="str">
        <f t="shared" ca="1" si="892"/>
        <v/>
      </c>
      <c r="BV455" s="2" t="str">
        <f t="shared" ca="1" si="893"/>
        <v>00</v>
      </c>
      <c r="BW455" s="2">
        <f t="shared" ca="1" si="894"/>
        <v>0</v>
      </c>
      <c r="BX455" s="2">
        <f t="shared" ca="1" si="948"/>
        <v>0</v>
      </c>
      <c r="BY455" s="3" t="str">
        <f t="shared" ca="1" si="895"/>
        <v/>
      </c>
      <c r="BZ455" s="2" t="str">
        <f t="shared" ca="1" si="896"/>
        <v>00</v>
      </c>
      <c r="CA455" s="2">
        <f t="shared" ca="1" si="897"/>
        <v>0</v>
      </c>
      <c r="CB455" s="2">
        <f t="shared" ca="1" si="949"/>
        <v>0</v>
      </c>
      <c r="CC455" s="3" t="str">
        <f t="shared" ca="1" si="898"/>
        <v/>
      </c>
      <c r="CD455" s="2" t="str">
        <f t="shared" ca="1" si="899"/>
        <v>00</v>
      </c>
      <c r="CE455" s="2">
        <f t="shared" ca="1" si="900"/>
        <v>0</v>
      </c>
      <c r="CF455" s="2">
        <f t="shared" ca="1" si="950"/>
        <v>0</v>
      </c>
      <c r="CG455" s="3" t="str">
        <f t="shared" ca="1" si="901"/>
        <v/>
      </c>
      <c r="CH455" s="2" t="str">
        <f t="shared" ca="1" si="902"/>
        <v>00</v>
      </c>
      <c r="CI455" s="2">
        <f t="shared" ca="1" si="903"/>
        <v>0</v>
      </c>
      <c r="CJ455" s="2">
        <f t="shared" ca="1" si="951"/>
        <v>0</v>
      </c>
      <c r="CK455" s="3" t="str">
        <f t="shared" ca="1" si="904"/>
        <v/>
      </c>
      <c r="CL455" s="2" t="str">
        <f t="shared" ca="1" si="905"/>
        <v>00</v>
      </c>
      <c r="CM455" s="2">
        <f t="shared" ca="1" si="906"/>
        <v>0</v>
      </c>
      <c r="CN455" s="2">
        <f t="shared" ca="1" si="952"/>
        <v>0</v>
      </c>
      <c r="CO455" s="3" t="str">
        <f t="shared" ca="1" si="907"/>
        <v/>
      </c>
      <c r="CP455" s="2" t="str">
        <f t="shared" ca="1" si="908"/>
        <v>00</v>
      </c>
      <c r="CQ455" s="2">
        <f t="shared" ca="1" si="909"/>
        <v>0</v>
      </c>
      <c r="CR455" s="2">
        <f t="shared" ca="1" si="953"/>
        <v>0</v>
      </c>
      <c r="CS455" s="3" t="str">
        <f t="shared" ca="1" si="910"/>
        <v/>
      </c>
      <c r="CT455" s="2" t="str">
        <f t="shared" ca="1" si="911"/>
        <v>00</v>
      </c>
      <c r="CU455" s="2">
        <f t="shared" ca="1" si="912"/>
        <v>0</v>
      </c>
      <c r="CV455" s="2">
        <f t="shared" ca="1" si="954"/>
        <v>0</v>
      </c>
      <c r="CW455" s="3" t="str">
        <f t="shared" ca="1" si="913"/>
        <v/>
      </c>
      <c r="CX455" s="2" t="str">
        <f t="shared" ca="1" si="914"/>
        <v>00</v>
      </c>
      <c r="CY455" s="2">
        <f t="shared" ca="1" si="915"/>
        <v>0</v>
      </c>
      <c r="CZ455" s="2">
        <f t="shared" ca="1" si="955"/>
        <v>0</v>
      </c>
      <c r="DA455" s="3" t="str">
        <f t="shared" ca="1" si="916"/>
        <v/>
      </c>
      <c r="DB455" s="2" t="str">
        <f t="shared" ca="1" si="917"/>
        <v>00</v>
      </c>
      <c r="DC455" s="2">
        <f t="shared" ca="1" si="918"/>
        <v>0</v>
      </c>
      <c r="DD455" s="2">
        <f t="shared" ca="1" si="956"/>
        <v>0</v>
      </c>
      <c r="DE455" s="3" t="str">
        <f t="shared" ca="1" si="919"/>
        <v/>
      </c>
      <c r="DF455" s="2" t="str">
        <f t="shared" ca="1" si="920"/>
        <v>00</v>
      </c>
      <c r="DG455" s="2">
        <f t="shared" ca="1" si="921"/>
        <v>0</v>
      </c>
      <c r="DH455" s="2">
        <f t="shared" ca="1" si="957"/>
        <v>0</v>
      </c>
      <c r="DI455" s="3" t="str">
        <f t="shared" ca="1" si="922"/>
        <v/>
      </c>
      <c r="DJ455" s="2" t="str">
        <f t="shared" ca="1" si="923"/>
        <v>00</v>
      </c>
      <c r="DK455" s="2">
        <f t="shared" ca="1" si="924"/>
        <v>0</v>
      </c>
      <c r="DL455" s="2">
        <f t="shared" ca="1" si="958"/>
        <v>0</v>
      </c>
      <c r="DM455" s="3" t="str">
        <f t="shared" ca="1" si="925"/>
        <v/>
      </c>
      <c r="DN455" s="2" t="str">
        <f t="shared" ca="1" si="926"/>
        <v>00</v>
      </c>
      <c r="DO455" s="2">
        <f t="shared" ca="1" si="927"/>
        <v>0</v>
      </c>
      <c r="DP455" s="2">
        <f t="shared" ca="1" si="959"/>
        <v>0</v>
      </c>
      <c r="DQ455" s="70" t="b">
        <f t="shared" ca="1" si="928"/>
        <v>0</v>
      </c>
      <c r="DR455" s="70" t="b">
        <f t="shared" ca="1" si="929"/>
        <v>0</v>
      </c>
    </row>
    <row r="456" spans="1:122" x14ac:dyDescent="0.35">
      <c r="A456" s="9" t="s">
        <v>301</v>
      </c>
      <c r="B456" s="2" t="str">
        <f t="shared" ca="1" si="930"/>
        <v>80041039</v>
      </c>
      <c r="C456" s="80">
        <f t="shared" ca="1" si="931"/>
        <v>1</v>
      </c>
      <c r="D456" s="66"/>
      <c r="E456" s="66" t="str">
        <f t="shared" ca="1" si="840"/>
        <v/>
      </c>
      <c r="F456" s="66" t="str">
        <f t="shared" ca="1" si="841"/>
        <v>00</v>
      </c>
      <c r="G456" s="66">
        <f t="shared" ca="1" si="842"/>
        <v>0</v>
      </c>
      <c r="H456" s="66">
        <f t="shared" ca="1" si="843"/>
        <v>0</v>
      </c>
      <c r="I456" s="3" t="str">
        <f t="shared" ca="1" si="844"/>
        <v/>
      </c>
      <c r="J456" s="2" t="str">
        <f t="shared" ca="1" si="845"/>
        <v>00</v>
      </c>
      <c r="K456" s="2">
        <f t="shared" ca="1" si="846"/>
        <v>0</v>
      </c>
      <c r="L456" s="2">
        <f t="shared" ca="1" si="932"/>
        <v>0</v>
      </c>
      <c r="M456" s="3" t="str">
        <f t="shared" ca="1" si="847"/>
        <v/>
      </c>
      <c r="N456" s="2" t="str">
        <f t="shared" ca="1" si="848"/>
        <v>00</v>
      </c>
      <c r="O456" s="2">
        <f t="shared" ca="1" si="849"/>
        <v>0</v>
      </c>
      <c r="P456" s="2">
        <f t="shared" ca="1" si="933"/>
        <v>0</v>
      </c>
      <c r="Q456" s="3" t="str">
        <f t="shared" ca="1" si="850"/>
        <v/>
      </c>
      <c r="R456" s="2" t="str">
        <f t="shared" ca="1" si="851"/>
        <v>00</v>
      </c>
      <c r="S456" s="2">
        <f t="shared" ca="1" si="852"/>
        <v>0</v>
      </c>
      <c r="T456" s="2">
        <f t="shared" ca="1" si="934"/>
        <v>0</v>
      </c>
      <c r="U456" s="3" t="str">
        <f t="shared" ca="1" si="853"/>
        <v/>
      </c>
      <c r="V456" s="2" t="str">
        <f t="shared" ca="1" si="854"/>
        <v>00</v>
      </c>
      <c r="W456" s="2">
        <f t="shared" ca="1" si="855"/>
        <v>0</v>
      </c>
      <c r="X456" s="2">
        <f t="shared" ca="1" si="935"/>
        <v>0</v>
      </c>
      <c r="Y456" s="3" t="str">
        <f t="shared" ca="1" si="856"/>
        <v/>
      </c>
      <c r="Z456" s="2" t="str">
        <f t="shared" ca="1" si="857"/>
        <v>00</v>
      </c>
      <c r="AA456" s="2">
        <f t="shared" ca="1" si="858"/>
        <v>0</v>
      </c>
      <c r="AB456" s="2">
        <f t="shared" ca="1" si="936"/>
        <v>0</v>
      </c>
      <c r="AC456" s="3" t="str">
        <f t="shared" ca="1" si="859"/>
        <v/>
      </c>
      <c r="AD456" s="2" t="str">
        <f t="shared" ca="1" si="860"/>
        <v>00</v>
      </c>
      <c r="AE456" s="2">
        <f t="shared" ca="1" si="861"/>
        <v>0</v>
      </c>
      <c r="AF456" s="2">
        <f t="shared" ca="1" si="937"/>
        <v>0</v>
      </c>
      <c r="AG456" s="3" t="str">
        <f t="shared" ca="1" si="862"/>
        <v/>
      </c>
      <c r="AH456" s="2" t="str">
        <f t="shared" ca="1" si="863"/>
        <v>00</v>
      </c>
      <c r="AI456" s="2">
        <f t="shared" ca="1" si="864"/>
        <v>0</v>
      </c>
      <c r="AJ456" s="2">
        <f t="shared" ca="1" si="938"/>
        <v>0</v>
      </c>
      <c r="AK456" s="3" t="str">
        <f t="shared" ca="1" si="865"/>
        <v/>
      </c>
      <c r="AL456" s="2" t="str">
        <f t="shared" ca="1" si="866"/>
        <v>00</v>
      </c>
      <c r="AM456" s="2">
        <f t="shared" ca="1" si="867"/>
        <v>0</v>
      </c>
      <c r="AN456" s="2">
        <f t="shared" ca="1" si="939"/>
        <v>0</v>
      </c>
      <c r="AO456" s="3" t="str">
        <f t="shared" ca="1" si="868"/>
        <v/>
      </c>
      <c r="AP456" s="2" t="str">
        <f t="shared" ca="1" si="869"/>
        <v>00</v>
      </c>
      <c r="AQ456" s="2">
        <f t="shared" ca="1" si="870"/>
        <v>0</v>
      </c>
      <c r="AR456" s="2">
        <f t="shared" ca="1" si="940"/>
        <v>0</v>
      </c>
      <c r="AS456" s="3" t="str">
        <f t="shared" ca="1" si="871"/>
        <v/>
      </c>
      <c r="AT456" s="2" t="str">
        <f t="shared" ca="1" si="872"/>
        <v>00</v>
      </c>
      <c r="AU456" s="2">
        <f t="shared" ca="1" si="873"/>
        <v>0</v>
      </c>
      <c r="AV456" s="2">
        <f t="shared" ca="1" si="941"/>
        <v>0</v>
      </c>
      <c r="AW456" s="3" t="str">
        <f t="shared" ca="1" si="874"/>
        <v/>
      </c>
      <c r="AX456" s="2" t="str">
        <f t="shared" ca="1" si="875"/>
        <v>00</v>
      </c>
      <c r="AY456" s="2">
        <f t="shared" ca="1" si="876"/>
        <v>0</v>
      </c>
      <c r="AZ456" s="2">
        <f t="shared" ca="1" si="942"/>
        <v>0</v>
      </c>
      <c r="BA456" s="3" t="str">
        <f t="shared" ca="1" si="877"/>
        <v/>
      </c>
      <c r="BB456" s="2" t="str">
        <f t="shared" ca="1" si="878"/>
        <v>00</v>
      </c>
      <c r="BC456" s="2">
        <f t="shared" ca="1" si="879"/>
        <v>0</v>
      </c>
      <c r="BD456" s="2">
        <f t="shared" ca="1" si="943"/>
        <v>0</v>
      </c>
      <c r="BE456" s="3" t="str">
        <f t="shared" ca="1" si="880"/>
        <v/>
      </c>
      <c r="BF456" s="2" t="str">
        <f t="shared" ca="1" si="881"/>
        <v>00</v>
      </c>
      <c r="BG456" s="2">
        <f t="shared" ca="1" si="882"/>
        <v>0</v>
      </c>
      <c r="BH456" s="2">
        <f t="shared" ca="1" si="944"/>
        <v>0</v>
      </c>
      <c r="BI456" s="3" t="str">
        <f t="shared" ca="1" si="883"/>
        <v/>
      </c>
      <c r="BJ456" s="2" t="str">
        <f t="shared" ca="1" si="884"/>
        <v>00</v>
      </c>
      <c r="BK456" s="2">
        <f t="shared" ca="1" si="885"/>
        <v>0</v>
      </c>
      <c r="BL456" s="2">
        <f t="shared" ca="1" si="945"/>
        <v>0</v>
      </c>
      <c r="BM456" s="3" t="str">
        <f t="shared" ca="1" si="886"/>
        <v/>
      </c>
      <c r="BN456" s="2" t="str">
        <f t="shared" ca="1" si="887"/>
        <v>00</v>
      </c>
      <c r="BO456" s="2">
        <f t="shared" ca="1" si="888"/>
        <v>0</v>
      </c>
      <c r="BP456" s="2">
        <f t="shared" ca="1" si="946"/>
        <v>0</v>
      </c>
      <c r="BQ456" s="3" t="str">
        <f t="shared" ca="1" si="889"/>
        <v/>
      </c>
      <c r="BR456" s="2" t="str">
        <f t="shared" ca="1" si="890"/>
        <v>00</v>
      </c>
      <c r="BS456" s="2">
        <f t="shared" ca="1" si="891"/>
        <v>0</v>
      </c>
      <c r="BT456" s="2">
        <f t="shared" ca="1" si="947"/>
        <v>0</v>
      </c>
      <c r="BU456" s="3" t="str">
        <f t="shared" ca="1" si="892"/>
        <v/>
      </c>
      <c r="BV456" s="2" t="str">
        <f t="shared" ca="1" si="893"/>
        <v>00</v>
      </c>
      <c r="BW456" s="2">
        <f t="shared" ca="1" si="894"/>
        <v>0</v>
      </c>
      <c r="BX456" s="2">
        <f t="shared" ca="1" si="948"/>
        <v>0</v>
      </c>
      <c r="BY456" s="3" t="str">
        <f t="shared" ca="1" si="895"/>
        <v/>
      </c>
      <c r="BZ456" s="2" t="str">
        <f t="shared" ca="1" si="896"/>
        <v>00</v>
      </c>
      <c r="CA456" s="2">
        <f t="shared" ca="1" si="897"/>
        <v>0</v>
      </c>
      <c r="CB456" s="2">
        <f t="shared" ca="1" si="949"/>
        <v>0</v>
      </c>
      <c r="CC456" s="3" t="str">
        <f t="shared" ca="1" si="898"/>
        <v/>
      </c>
      <c r="CD456" s="2" t="str">
        <f t="shared" ca="1" si="899"/>
        <v>00</v>
      </c>
      <c r="CE456" s="2">
        <f t="shared" ca="1" si="900"/>
        <v>0</v>
      </c>
      <c r="CF456" s="2">
        <f t="shared" ca="1" si="950"/>
        <v>0</v>
      </c>
      <c r="CG456" s="3" t="str">
        <f t="shared" ca="1" si="901"/>
        <v/>
      </c>
      <c r="CH456" s="2" t="str">
        <f t="shared" ca="1" si="902"/>
        <v>00</v>
      </c>
      <c r="CI456" s="2">
        <f t="shared" ca="1" si="903"/>
        <v>0</v>
      </c>
      <c r="CJ456" s="2">
        <f t="shared" ca="1" si="951"/>
        <v>0</v>
      </c>
      <c r="CK456" s="3" t="str">
        <f t="shared" ca="1" si="904"/>
        <v/>
      </c>
      <c r="CL456" s="2" t="str">
        <f t="shared" ca="1" si="905"/>
        <v>00</v>
      </c>
      <c r="CM456" s="2">
        <f t="shared" ca="1" si="906"/>
        <v>0</v>
      </c>
      <c r="CN456" s="2">
        <f t="shared" ca="1" si="952"/>
        <v>0</v>
      </c>
      <c r="CO456" s="3" t="str">
        <f t="shared" ca="1" si="907"/>
        <v/>
      </c>
      <c r="CP456" s="2" t="str">
        <f t="shared" ca="1" si="908"/>
        <v>00</v>
      </c>
      <c r="CQ456" s="2">
        <f t="shared" ca="1" si="909"/>
        <v>0</v>
      </c>
      <c r="CR456" s="2">
        <f t="shared" ca="1" si="953"/>
        <v>0</v>
      </c>
      <c r="CS456" s="3" t="str">
        <f t="shared" ca="1" si="910"/>
        <v/>
      </c>
      <c r="CT456" s="2" t="str">
        <f t="shared" ca="1" si="911"/>
        <v>00</v>
      </c>
      <c r="CU456" s="2">
        <f t="shared" ca="1" si="912"/>
        <v>0</v>
      </c>
      <c r="CV456" s="2">
        <f t="shared" ca="1" si="954"/>
        <v>0</v>
      </c>
      <c r="CW456" s="3" t="str">
        <f t="shared" ca="1" si="913"/>
        <v/>
      </c>
      <c r="CX456" s="2" t="str">
        <f t="shared" ca="1" si="914"/>
        <v>00</v>
      </c>
      <c r="CY456" s="2">
        <f t="shared" ca="1" si="915"/>
        <v>0</v>
      </c>
      <c r="CZ456" s="2">
        <f t="shared" ca="1" si="955"/>
        <v>0</v>
      </c>
      <c r="DA456" s="3" t="str">
        <f t="shared" ca="1" si="916"/>
        <v/>
      </c>
      <c r="DB456" s="2" t="str">
        <f t="shared" ca="1" si="917"/>
        <v>00</v>
      </c>
      <c r="DC456" s="2">
        <f t="shared" ca="1" si="918"/>
        <v>0</v>
      </c>
      <c r="DD456" s="2">
        <f t="shared" ca="1" si="956"/>
        <v>0</v>
      </c>
      <c r="DE456" s="3" t="str">
        <f t="shared" ca="1" si="919"/>
        <v/>
      </c>
      <c r="DF456" s="2" t="str">
        <f t="shared" ca="1" si="920"/>
        <v>00</v>
      </c>
      <c r="DG456" s="2">
        <f t="shared" ca="1" si="921"/>
        <v>0</v>
      </c>
      <c r="DH456" s="2">
        <f t="shared" ca="1" si="957"/>
        <v>0</v>
      </c>
      <c r="DI456" s="3" t="str">
        <f t="shared" ca="1" si="922"/>
        <v/>
      </c>
      <c r="DJ456" s="2" t="str">
        <f t="shared" ca="1" si="923"/>
        <v>00</v>
      </c>
      <c r="DK456" s="2">
        <f t="shared" ca="1" si="924"/>
        <v>0</v>
      </c>
      <c r="DL456" s="2">
        <f t="shared" ca="1" si="958"/>
        <v>0</v>
      </c>
      <c r="DM456" s="3" t="str">
        <f t="shared" ca="1" si="925"/>
        <v/>
      </c>
      <c r="DN456" s="2" t="str">
        <f t="shared" ca="1" si="926"/>
        <v>00</v>
      </c>
      <c r="DO456" s="2">
        <f t="shared" ca="1" si="927"/>
        <v>0</v>
      </c>
      <c r="DP456" s="2">
        <f t="shared" ca="1" si="959"/>
        <v>0</v>
      </c>
      <c r="DQ456" s="70" t="b">
        <f t="shared" ca="1" si="928"/>
        <v>0</v>
      </c>
      <c r="DR456" s="70" t="b">
        <f t="shared" ca="1" si="929"/>
        <v>0</v>
      </c>
    </row>
    <row r="457" spans="1:122" x14ac:dyDescent="0.35">
      <c r="A457" s="9" t="s">
        <v>302</v>
      </c>
      <c r="B457" s="2" t="str">
        <f t="shared" ca="1" si="930"/>
        <v>8004103A</v>
      </c>
      <c r="C457" s="80">
        <f t="shared" ca="1" si="931"/>
        <v>1</v>
      </c>
      <c r="D457" s="66"/>
      <c r="E457" s="66" t="str">
        <f t="shared" ca="1" si="840"/>
        <v/>
      </c>
      <c r="F457" s="66" t="str">
        <f t="shared" ca="1" si="841"/>
        <v>00</v>
      </c>
      <c r="G457" s="66">
        <f t="shared" ca="1" si="842"/>
        <v>0</v>
      </c>
      <c r="H457" s="66">
        <f t="shared" ca="1" si="843"/>
        <v>110</v>
      </c>
      <c r="I457" s="3" t="str">
        <f t="shared" ca="1" si="844"/>
        <v/>
      </c>
      <c r="J457" s="2" t="str">
        <f t="shared" ca="1" si="845"/>
        <v>00</v>
      </c>
      <c r="K457" s="2">
        <f t="shared" ca="1" si="846"/>
        <v>0</v>
      </c>
      <c r="L457" s="2">
        <f t="shared" ca="1" si="932"/>
        <v>110</v>
      </c>
      <c r="M457" s="3" t="str">
        <f t="shared" ca="1" si="847"/>
        <v/>
      </c>
      <c r="N457" s="2" t="str">
        <f t="shared" ca="1" si="848"/>
        <v>00</v>
      </c>
      <c r="O457" s="2">
        <f t="shared" ca="1" si="849"/>
        <v>0</v>
      </c>
      <c r="P457" s="2">
        <f t="shared" ca="1" si="933"/>
        <v>107</v>
      </c>
      <c r="Q457" s="3" t="str">
        <f t="shared" ca="1" si="850"/>
        <v/>
      </c>
      <c r="R457" s="2" t="str">
        <f t="shared" ca="1" si="851"/>
        <v>00</v>
      </c>
      <c r="S457" s="2">
        <f t="shared" ca="1" si="852"/>
        <v>0</v>
      </c>
      <c r="T457" s="2">
        <f t="shared" ca="1" si="934"/>
        <v>97</v>
      </c>
      <c r="U457" s="3" t="str">
        <f t="shared" ca="1" si="853"/>
        <v/>
      </c>
      <c r="V457" s="2" t="str">
        <f t="shared" ca="1" si="854"/>
        <v>00</v>
      </c>
      <c r="W457" s="2">
        <f t="shared" ca="1" si="855"/>
        <v>0</v>
      </c>
      <c r="X457" s="2">
        <f t="shared" ca="1" si="935"/>
        <v>94</v>
      </c>
      <c r="Y457" s="3" t="str">
        <f t="shared" ca="1" si="856"/>
        <v/>
      </c>
      <c r="Z457" s="2" t="str">
        <f t="shared" ca="1" si="857"/>
        <v>00</v>
      </c>
      <c r="AA457" s="2">
        <f t="shared" ca="1" si="858"/>
        <v>0</v>
      </c>
      <c r="AB457" s="2">
        <f t="shared" ca="1" si="936"/>
        <v>88</v>
      </c>
      <c r="AC457" s="3" t="str">
        <f t="shared" ca="1" si="859"/>
        <v/>
      </c>
      <c r="AD457" s="2" t="str">
        <f t="shared" ca="1" si="860"/>
        <v>00</v>
      </c>
      <c r="AE457" s="2">
        <f t="shared" ca="1" si="861"/>
        <v>0</v>
      </c>
      <c r="AF457" s="2">
        <f t="shared" ca="1" si="937"/>
        <v>67</v>
      </c>
      <c r="AG457" s="3" t="str">
        <f t="shared" ca="1" si="862"/>
        <v/>
      </c>
      <c r="AH457" s="2" t="str">
        <f t="shared" ca="1" si="863"/>
        <v>00</v>
      </c>
      <c r="AI457" s="2">
        <f t="shared" ca="1" si="864"/>
        <v>0</v>
      </c>
      <c r="AJ457" s="2">
        <f t="shared" ca="1" si="938"/>
        <v>56</v>
      </c>
      <c r="AK457" s="3" t="str">
        <f t="shared" ca="1" si="865"/>
        <v/>
      </c>
      <c r="AL457" s="2" t="str">
        <f t="shared" ca="1" si="866"/>
        <v>00</v>
      </c>
      <c r="AM457" s="2">
        <f t="shared" ca="1" si="867"/>
        <v>0</v>
      </c>
      <c r="AN457" s="2">
        <f t="shared" ca="1" si="939"/>
        <v>55</v>
      </c>
      <c r="AO457" s="3" t="str">
        <f t="shared" ca="1" si="868"/>
        <v/>
      </c>
      <c r="AP457" s="2" t="str">
        <f t="shared" ca="1" si="869"/>
        <v>00</v>
      </c>
      <c r="AQ457" s="2">
        <f t="shared" ca="1" si="870"/>
        <v>0</v>
      </c>
      <c r="AR457" s="2">
        <f t="shared" ca="1" si="940"/>
        <v>54</v>
      </c>
      <c r="AS457" s="3" t="str">
        <f t="shared" ca="1" si="871"/>
        <v/>
      </c>
      <c r="AT457" s="2" t="str">
        <f t="shared" ca="1" si="872"/>
        <v>00</v>
      </c>
      <c r="AU457" s="2">
        <f t="shared" ca="1" si="873"/>
        <v>0</v>
      </c>
      <c r="AV457" s="2">
        <f t="shared" ca="1" si="941"/>
        <v>52</v>
      </c>
      <c r="AW457" s="3" t="str">
        <f t="shared" ca="1" si="874"/>
        <v/>
      </c>
      <c r="AX457" s="2" t="str">
        <f t="shared" ca="1" si="875"/>
        <v>00</v>
      </c>
      <c r="AY457" s="2">
        <f t="shared" ca="1" si="876"/>
        <v>0</v>
      </c>
      <c r="AZ457" s="2">
        <f t="shared" ca="1" si="942"/>
        <v>50</v>
      </c>
      <c r="BA457" s="3" t="str">
        <f t="shared" ca="1" si="877"/>
        <v/>
      </c>
      <c r="BB457" s="2" t="str">
        <f t="shared" ca="1" si="878"/>
        <v>00</v>
      </c>
      <c r="BC457" s="2">
        <f t="shared" ca="1" si="879"/>
        <v>0</v>
      </c>
      <c r="BD457" s="2">
        <f t="shared" ca="1" si="943"/>
        <v>49</v>
      </c>
      <c r="BE457" s="3" t="str">
        <f t="shared" ca="1" si="880"/>
        <v/>
      </c>
      <c r="BF457" s="2" t="str">
        <f t="shared" ca="1" si="881"/>
        <v>00</v>
      </c>
      <c r="BG457" s="2">
        <f t="shared" ca="1" si="882"/>
        <v>0</v>
      </c>
      <c r="BH457" s="2">
        <f t="shared" ca="1" si="944"/>
        <v>48</v>
      </c>
      <c r="BI457" s="3" t="str">
        <f t="shared" ca="1" si="883"/>
        <v/>
      </c>
      <c r="BJ457" s="2" t="str">
        <f t="shared" ca="1" si="884"/>
        <v>00</v>
      </c>
      <c r="BK457" s="2">
        <f t="shared" ca="1" si="885"/>
        <v>0</v>
      </c>
      <c r="BL457" s="2">
        <f t="shared" ca="1" si="945"/>
        <v>45</v>
      </c>
      <c r="BM457" s="3" t="str">
        <f t="shared" ca="1" si="886"/>
        <v/>
      </c>
      <c r="BN457" s="2" t="str">
        <f t="shared" ca="1" si="887"/>
        <v>00</v>
      </c>
      <c r="BO457" s="2">
        <f t="shared" ca="1" si="888"/>
        <v>0</v>
      </c>
      <c r="BP457" s="2">
        <f t="shared" ca="1" si="946"/>
        <v>37</v>
      </c>
      <c r="BQ457" s="3" t="str">
        <f t="shared" ca="1" si="889"/>
        <v/>
      </c>
      <c r="BR457" s="2" t="str">
        <f t="shared" ca="1" si="890"/>
        <v>00</v>
      </c>
      <c r="BS457" s="2">
        <f t="shared" ca="1" si="891"/>
        <v>0</v>
      </c>
      <c r="BT457" s="2">
        <f t="shared" ca="1" si="947"/>
        <v>28</v>
      </c>
      <c r="BU457" s="3" t="str">
        <f t="shared" ca="1" si="892"/>
        <v/>
      </c>
      <c r="BV457" s="2" t="str">
        <f t="shared" ca="1" si="893"/>
        <v>00</v>
      </c>
      <c r="BW457" s="2">
        <f t="shared" ca="1" si="894"/>
        <v>0</v>
      </c>
      <c r="BX457" s="2">
        <f t="shared" ca="1" si="948"/>
        <v>26</v>
      </c>
      <c r="BY457" s="3" t="str">
        <f t="shared" ca="1" si="895"/>
        <v/>
      </c>
      <c r="BZ457" s="2" t="str">
        <f t="shared" ca="1" si="896"/>
        <v>00</v>
      </c>
      <c r="CA457" s="2">
        <f t="shared" ca="1" si="897"/>
        <v>0</v>
      </c>
      <c r="CB457" s="2">
        <f t="shared" ca="1" si="949"/>
        <v>25</v>
      </c>
      <c r="CC457" s="3" t="str">
        <f t="shared" ca="1" si="898"/>
        <v/>
      </c>
      <c r="CD457" s="2" t="str">
        <f t="shared" ca="1" si="899"/>
        <v>00</v>
      </c>
      <c r="CE457" s="2">
        <f t="shared" ca="1" si="900"/>
        <v>0</v>
      </c>
      <c r="CF457" s="2">
        <f t="shared" ca="1" si="950"/>
        <v>24</v>
      </c>
      <c r="CG457" s="3" t="str">
        <f t="shared" ca="1" si="901"/>
        <v/>
      </c>
      <c r="CH457" s="2" t="str">
        <f t="shared" ca="1" si="902"/>
        <v>00</v>
      </c>
      <c r="CI457" s="2">
        <f t="shared" ca="1" si="903"/>
        <v>0</v>
      </c>
      <c r="CJ457" s="2">
        <f t="shared" ca="1" si="951"/>
        <v>22</v>
      </c>
      <c r="CK457" s="3" t="str">
        <f t="shared" ca="1" si="904"/>
        <v/>
      </c>
      <c r="CL457" s="2" t="str">
        <f t="shared" ca="1" si="905"/>
        <v>00</v>
      </c>
      <c r="CM457" s="2">
        <f t="shared" ca="1" si="906"/>
        <v>0</v>
      </c>
      <c r="CN457" s="2">
        <f t="shared" ca="1" si="952"/>
        <v>19</v>
      </c>
      <c r="CO457" s="3" t="str">
        <f t="shared" ca="1" si="907"/>
        <v/>
      </c>
      <c r="CP457" s="2" t="str">
        <f t="shared" ca="1" si="908"/>
        <v>00</v>
      </c>
      <c r="CQ457" s="2">
        <f t="shared" ca="1" si="909"/>
        <v>0</v>
      </c>
      <c r="CR457" s="2">
        <f t="shared" ca="1" si="953"/>
        <v>18</v>
      </c>
      <c r="CS457" s="3" t="str">
        <f t="shared" ca="1" si="910"/>
        <v/>
      </c>
      <c r="CT457" s="2" t="str">
        <f t="shared" ca="1" si="911"/>
        <v>00</v>
      </c>
      <c r="CU457" s="2">
        <f t="shared" ca="1" si="912"/>
        <v>0</v>
      </c>
      <c r="CV457" s="2">
        <f t="shared" ca="1" si="954"/>
        <v>14</v>
      </c>
      <c r="CW457" s="3" t="str">
        <f t="shared" ca="1" si="913"/>
        <v/>
      </c>
      <c r="CX457" s="2" t="str">
        <f t="shared" ca="1" si="914"/>
        <v>00</v>
      </c>
      <c r="CY457" s="2">
        <f t="shared" ca="1" si="915"/>
        <v>0</v>
      </c>
      <c r="CZ457" s="2">
        <f t="shared" ca="1" si="955"/>
        <v>12</v>
      </c>
      <c r="DA457" s="3" t="str">
        <f t="shared" ca="1" si="916"/>
        <v/>
      </c>
      <c r="DB457" s="2" t="str">
        <f t="shared" ca="1" si="917"/>
        <v>00</v>
      </c>
      <c r="DC457" s="2">
        <f t="shared" ca="1" si="918"/>
        <v>0</v>
      </c>
      <c r="DD457" s="2">
        <f t="shared" ca="1" si="956"/>
        <v>11</v>
      </c>
      <c r="DE457" s="3" t="str">
        <f t="shared" ca="1" si="919"/>
        <v/>
      </c>
      <c r="DF457" s="2" t="str">
        <f t="shared" ca="1" si="920"/>
        <v>00</v>
      </c>
      <c r="DG457" s="2">
        <f t="shared" ca="1" si="921"/>
        <v>0</v>
      </c>
      <c r="DH457" s="2">
        <f t="shared" ca="1" si="957"/>
        <v>9</v>
      </c>
      <c r="DI457" s="3" t="str">
        <f t="shared" ca="1" si="922"/>
        <v/>
      </c>
      <c r="DJ457" s="2" t="str">
        <f t="shared" ca="1" si="923"/>
        <v>00</v>
      </c>
      <c r="DK457" s="2">
        <f t="shared" ca="1" si="924"/>
        <v>0</v>
      </c>
      <c r="DL457" s="2">
        <f t="shared" ca="1" si="958"/>
        <v>0</v>
      </c>
      <c r="DM457" s="3" t="str">
        <f t="shared" ca="1" si="925"/>
        <v/>
      </c>
      <c r="DN457" s="2" t="str">
        <f t="shared" ca="1" si="926"/>
        <v>00</v>
      </c>
      <c r="DO457" s="2">
        <f t="shared" ca="1" si="927"/>
        <v>0</v>
      </c>
      <c r="DP457" s="2">
        <f t="shared" ca="1" si="959"/>
        <v>0</v>
      </c>
      <c r="DQ457" s="70" t="b">
        <f t="shared" ca="1" si="928"/>
        <v>0</v>
      </c>
      <c r="DR457" s="70" t="b">
        <f t="shared" ca="1" si="929"/>
        <v>0</v>
      </c>
    </row>
    <row r="458" spans="1:122" x14ac:dyDescent="0.35">
      <c r="A458" s="9" t="s">
        <v>303</v>
      </c>
      <c r="B458" s="2" t="str">
        <f t="shared" ca="1" si="930"/>
        <v>8004103B</v>
      </c>
      <c r="C458" s="80">
        <f t="shared" ca="1" si="931"/>
        <v>1</v>
      </c>
      <c r="D458" s="66"/>
      <c r="E458" s="66" t="str">
        <f t="shared" ca="1" si="840"/>
        <v>n</v>
      </c>
      <c r="F458" s="66" t="str">
        <f t="shared" ca="1" si="841"/>
        <v>6E</v>
      </c>
      <c r="G458" s="66">
        <f t="shared" ca="1" si="842"/>
        <v>110</v>
      </c>
      <c r="H458" s="66">
        <f t="shared" ca="1" si="843"/>
        <v>28160</v>
      </c>
      <c r="I458" s="3" t="str">
        <f t="shared" ca="1" si="844"/>
        <v>n</v>
      </c>
      <c r="J458" s="2" t="str">
        <f t="shared" ca="1" si="845"/>
        <v>6E</v>
      </c>
      <c r="K458" s="2">
        <f t="shared" ca="1" si="846"/>
        <v>110</v>
      </c>
      <c r="L458" s="2">
        <f t="shared" ca="1" si="932"/>
        <v>28160</v>
      </c>
      <c r="M458" s="3" t="str">
        <f t="shared" ca="1" si="847"/>
        <v>k</v>
      </c>
      <c r="N458" s="2" t="str">
        <f t="shared" ca="1" si="848"/>
        <v>6B</v>
      </c>
      <c r="O458" s="2">
        <f t="shared" ca="1" si="849"/>
        <v>107</v>
      </c>
      <c r="P458" s="2">
        <f t="shared" ca="1" si="933"/>
        <v>27392</v>
      </c>
      <c r="Q458" s="3" t="str">
        <f t="shared" ca="1" si="850"/>
        <v>a</v>
      </c>
      <c r="R458" s="2" t="str">
        <f t="shared" ca="1" si="851"/>
        <v>61</v>
      </c>
      <c r="S458" s="2">
        <f t="shared" ca="1" si="852"/>
        <v>97</v>
      </c>
      <c r="T458" s="2">
        <f t="shared" ca="1" si="934"/>
        <v>24832</v>
      </c>
      <c r="U458" s="3" t="str">
        <f t="shared" ca="1" si="853"/>
        <v>^</v>
      </c>
      <c r="V458" s="2" t="str">
        <f t="shared" ca="1" si="854"/>
        <v>5E</v>
      </c>
      <c r="W458" s="2">
        <f t="shared" ca="1" si="855"/>
        <v>94</v>
      </c>
      <c r="X458" s="2">
        <f t="shared" ca="1" si="935"/>
        <v>24064</v>
      </c>
      <c r="Y458" s="3" t="str">
        <f t="shared" ca="1" si="856"/>
        <v>X</v>
      </c>
      <c r="Z458" s="2" t="str">
        <f t="shared" ca="1" si="857"/>
        <v>58</v>
      </c>
      <c r="AA458" s="2">
        <f t="shared" ca="1" si="858"/>
        <v>88</v>
      </c>
      <c r="AB458" s="2">
        <f t="shared" ca="1" si="936"/>
        <v>22528</v>
      </c>
      <c r="AC458" s="3" t="str">
        <f t="shared" ca="1" si="859"/>
        <v>C</v>
      </c>
      <c r="AD458" s="2" t="str">
        <f t="shared" ca="1" si="860"/>
        <v>43</v>
      </c>
      <c r="AE458" s="2">
        <f t="shared" ca="1" si="861"/>
        <v>67</v>
      </c>
      <c r="AF458" s="2">
        <f t="shared" ca="1" si="937"/>
        <v>17152</v>
      </c>
      <c r="AG458" s="3" t="str">
        <f t="shared" ca="1" si="862"/>
        <v>8</v>
      </c>
      <c r="AH458" s="2" t="str">
        <f t="shared" ca="1" si="863"/>
        <v>38</v>
      </c>
      <c r="AI458" s="2">
        <f t="shared" ca="1" si="864"/>
        <v>56</v>
      </c>
      <c r="AJ458" s="2">
        <f t="shared" ca="1" si="938"/>
        <v>14336</v>
      </c>
      <c r="AK458" s="3" t="str">
        <f t="shared" ca="1" si="865"/>
        <v>7</v>
      </c>
      <c r="AL458" s="2" t="str">
        <f t="shared" ca="1" si="866"/>
        <v>37</v>
      </c>
      <c r="AM458" s="2">
        <f t="shared" ca="1" si="867"/>
        <v>55</v>
      </c>
      <c r="AN458" s="2">
        <f t="shared" ca="1" si="939"/>
        <v>14080</v>
      </c>
      <c r="AO458" s="3" t="str">
        <f t="shared" ca="1" si="868"/>
        <v>6</v>
      </c>
      <c r="AP458" s="2" t="str">
        <f t="shared" ca="1" si="869"/>
        <v>36</v>
      </c>
      <c r="AQ458" s="2">
        <f t="shared" ca="1" si="870"/>
        <v>54</v>
      </c>
      <c r="AR458" s="2">
        <f t="shared" ca="1" si="940"/>
        <v>13824</v>
      </c>
      <c r="AS458" s="3" t="str">
        <f t="shared" ca="1" si="871"/>
        <v>4</v>
      </c>
      <c r="AT458" s="2" t="str">
        <f t="shared" ca="1" si="872"/>
        <v>34</v>
      </c>
      <c r="AU458" s="2">
        <f t="shared" ca="1" si="873"/>
        <v>52</v>
      </c>
      <c r="AV458" s="2">
        <f t="shared" ca="1" si="941"/>
        <v>13312</v>
      </c>
      <c r="AW458" s="3" t="str">
        <f t="shared" ca="1" si="874"/>
        <v>2</v>
      </c>
      <c r="AX458" s="2" t="str">
        <f t="shared" ca="1" si="875"/>
        <v>32</v>
      </c>
      <c r="AY458" s="2">
        <f t="shared" ca="1" si="876"/>
        <v>50</v>
      </c>
      <c r="AZ458" s="2">
        <f t="shared" ca="1" si="942"/>
        <v>12800</v>
      </c>
      <c r="BA458" s="3" t="str">
        <f t="shared" ca="1" si="877"/>
        <v>1</v>
      </c>
      <c r="BB458" s="2" t="str">
        <f t="shared" ca="1" si="878"/>
        <v>31</v>
      </c>
      <c r="BC458" s="2">
        <f t="shared" ca="1" si="879"/>
        <v>49</v>
      </c>
      <c r="BD458" s="2">
        <f t="shared" ca="1" si="943"/>
        <v>12544</v>
      </c>
      <c r="BE458" s="3" t="str">
        <f t="shared" ca="1" si="880"/>
        <v>0</v>
      </c>
      <c r="BF458" s="2" t="str">
        <f t="shared" ca="1" si="881"/>
        <v>30</v>
      </c>
      <c r="BG458" s="2">
        <f t="shared" ca="1" si="882"/>
        <v>48</v>
      </c>
      <c r="BH458" s="2">
        <f t="shared" ca="1" si="944"/>
        <v>12288</v>
      </c>
      <c r="BI458" s="3" t="str">
        <f t="shared" ca="1" si="883"/>
        <v>-</v>
      </c>
      <c r="BJ458" s="2" t="str">
        <f t="shared" ca="1" si="884"/>
        <v>2D</v>
      </c>
      <c r="BK458" s="2">
        <f t="shared" ca="1" si="885"/>
        <v>45</v>
      </c>
      <c r="BL458" s="2">
        <f t="shared" ca="1" si="945"/>
        <v>11520</v>
      </c>
      <c r="BM458" s="3" t="str">
        <f t="shared" ca="1" si="886"/>
        <v>%</v>
      </c>
      <c r="BN458" s="2" t="str">
        <f t="shared" ca="1" si="887"/>
        <v>25</v>
      </c>
      <c r="BO458" s="2">
        <f t="shared" ca="1" si="888"/>
        <v>37</v>
      </c>
      <c r="BP458" s="2">
        <f t="shared" ca="1" si="946"/>
        <v>9472</v>
      </c>
      <c r="BQ458" s="3" t="str">
        <f t="shared" ca="1" si="889"/>
        <v>_x001C_</v>
      </c>
      <c r="BR458" s="2" t="str">
        <f t="shared" ca="1" si="890"/>
        <v>1C</v>
      </c>
      <c r="BS458" s="2">
        <f t="shared" ca="1" si="891"/>
        <v>28</v>
      </c>
      <c r="BT458" s="2">
        <f t="shared" ca="1" si="947"/>
        <v>7168</v>
      </c>
      <c r="BU458" s="3" t="str">
        <f t="shared" ca="1" si="892"/>
        <v>_x001A_</v>
      </c>
      <c r="BV458" s="2" t="str">
        <f t="shared" ca="1" si="893"/>
        <v>1A</v>
      </c>
      <c r="BW458" s="2">
        <f t="shared" ca="1" si="894"/>
        <v>26</v>
      </c>
      <c r="BX458" s="2">
        <f t="shared" ca="1" si="948"/>
        <v>6656</v>
      </c>
      <c r="BY458" s="3" t="str">
        <f t="shared" ca="1" si="895"/>
        <v>_x0019_</v>
      </c>
      <c r="BZ458" s="2" t="str">
        <f t="shared" ca="1" si="896"/>
        <v>19</v>
      </c>
      <c r="CA458" s="2">
        <f t="shared" ca="1" si="897"/>
        <v>25</v>
      </c>
      <c r="CB458" s="2">
        <f t="shared" ca="1" si="949"/>
        <v>6400</v>
      </c>
      <c r="CC458" s="3" t="str">
        <f t="shared" ca="1" si="898"/>
        <v>_x0018_</v>
      </c>
      <c r="CD458" s="2" t="str">
        <f t="shared" ca="1" si="899"/>
        <v>18</v>
      </c>
      <c r="CE458" s="2">
        <f t="shared" ca="1" si="900"/>
        <v>24</v>
      </c>
      <c r="CF458" s="2">
        <f t="shared" ca="1" si="950"/>
        <v>6144</v>
      </c>
      <c r="CG458" s="3" t="str">
        <f t="shared" ca="1" si="901"/>
        <v>_x0016_</v>
      </c>
      <c r="CH458" s="2" t="str">
        <f t="shared" ca="1" si="902"/>
        <v>16</v>
      </c>
      <c r="CI458" s="2">
        <f t="shared" ca="1" si="903"/>
        <v>22</v>
      </c>
      <c r="CJ458" s="2">
        <f t="shared" ca="1" si="951"/>
        <v>5632</v>
      </c>
      <c r="CK458" s="3" t="str">
        <f t="shared" ca="1" si="904"/>
        <v>_x0013_</v>
      </c>
      <c r="CL458" s="2" t="str">
        <f t="shared" ca="1" si="905"/>
        <v>13</v>
      </c>
      <c r="CM458" s="2">
        <f t="shared" ca="1" si="906"/>
        <v>19</v>
      </c>
      <c r="CN458" s="2">
        <f t="shared" ca="1" si="952"/>
        <v>4864</v>
      </c>
      <c r="CO458" s="3" t="str">
        <f t="shared" ca="1" si="907"/>
        <v>_x0012_</v>
      </c>
      <c r="CP458" s="2" t="str">
        <f t="shared" ca="1" si="908"/>
        <v>12</v>
      </c>
      <c r="CQ458" s="2">
        <f t="shared" ca="1" si="909"/>
        <v>18</v>
      </c>
      <c r="CR458" s="2">
        <f t="shared" ca="1" si="953"/>
        <v>4608</v>
      </c>
      <c r="CS458" s="3" t="str">
        <f t="shared" ca="1" si="910"/>
        <v>_x000E_</v>
      </c>
      <c r="CT458" s="2" t="str">
        <f t="shared" ca="1" si="911"/>
        <v>0E</v>
      </c>
      <c r="CU458" s="2">
        <f t="shared" ca="1" si="912"/>
        <v>14</v>
      </c>
      <c r="CV458" s="2">
        <f t="shared" ca="1" si="954"/>
        <v>3584</v>
      </c>
      <c r="CW458" s="3" t="str">
        <f t="shared" ca="1" si="913"/>
        <v>_x000C_</v>
      </c>
      <c r="CX458" s="2" t="str">
        <f t="shared" ca="1" si="914"/>
        <v>0C</v>
      </c>
      <c r="CY458" s="2">
        <f t="shared" ca="1" si="915"/>
        <v>12</v>
      </c>
      <c r="CZ458" s="2">
        <f t="shared" ca="1" si="955"/>
        <v>3072</v>
      </c>
      <c r="DA458" s="3" t="str">
        <f t="shared" ca="1" si="916"/>
        <v>_x000B_</v>
      </c>
      <c r="DB458" s="2" t="str">
        <f t="shared" ca="1" si="917"/>
        <v>0B</v>
      </c>
      <c r="DC458" s="2">
        <f t="shared" ca="1" si="918"/>
        <v>11</v>
      </c>
      <c r="DD458" s="2">
        <f t="shared" ca="1" si="956"/>
        <v>2816</v>
      </c>
      <c r="DE458" s="3" t="str">
        <f t="shared" ca="1" si="919"/>
        <v xml:space="preserve">	</v>
      </c>
      <c r="DF458" s="2" t="str">
        <f t="shared" ca="1" si="920"/>
        <v>09</v>
      </c>
      <c r="DG458" s="2">
        <f t="shared" ca="1" si="921"/>
        <v>9</v>
      </c>
      <c r="DH458" s="2">
        <f t="shared" ca="1" si="957"/>
        <v>2304</v>
      </c>
      <c r="DI458" s="3" t="str">
        <f t="shared" ca="1" si="922"/>
        <v/>
      </c>
      <c r="DJ458" s="2" t="str">
        <f t="shared" ca="1" si="923"/>
        <v>00</v>
      </c>
      <c r="DK458" s="2">
        <f t="shared" ca="1" si="924"/>
        <v>0</v>
      </c>
      <c r="DL458" s="2">
        <f t="shared" ca="1" si="958"/>
        <v>0</v>
      </c>
      <c r="DM458" s="3" t="str">
        <f t="shared" ca="1" si="925"/>
        <v/>
      </c>
      <c r="DN458" s="2" t="str">
        <f t="shared" ca="1" si="926"/>
        <v>00</v>
      </c>
      <c r="DO458" s="2">
        <f t="shared" ca="1" si="927"/>
        <v>0</v>
      </c>
      <c r="DP458" s="2">
        <f t="shared" ca="1" si="959"/>
        <v>0</v>
      </c>
      <c r="DQ458" s="70" t="b">
        <f t="shared" ca="1" si="928"/>
        <v>0</v>
      </c>
      <c r="DR458" s="70" t="b">
        <f t="shared" ca="1" si="929"/>
        <v>0</v>
      </c>
    </row>
    <row r="459" spans="1:122" x14ac:dyDescent="0.35">
      <c r="A459" s="9"/>
      <c r="B459" s="2" t="str">
        <f t="shared" ca="1" si="930"/>
        <v>8004103C</v>
      </c>
      <c r="C459" s="80">
        <f t="shared" ca="1" si="931"/>
        <v>1</v>
      </c>
      <c r="D459" s="66"/>
      <c r="E459" s="66" t="str">
        <f t="shared" ca="1" si="840"/>
        <v/>
      </c>
      <c r="F459" s="66" t="str">
        <f t="shared" ca="1" si="841"/>
        <v>00</v>
      </c>
      <c r="G459" s="66">
        <f t="shared" ca="1" si="842"/>
        <v>0</v>
      </c>
      <c r="H459" s="66">
        <f t="shared" ca="1" si="843"/>
        <v>0</v>
      </c>
      <c r="I459" s="3" t="str">
        <f t="shared" ca="1" si="844"/>
        <v/>
      </c>
      <c r="J459" s="2" t="str">
        <f t="shared" ca="1" si="845"/>
        <v>00</v>
      </c>
      <c r="K459" s="2">
        <f t="shared" ca="1" si="846"/>
        <v>0</v>
      </c>
      <c r="L459" s="2">
        <f t="shared" ca="1" si="932"/>
        <v>0</v>
      </c>
      <c r="M459" s="3" t="str">
        <f t="shared" ca="1" si="847"/>
        <v/>
      </c>
      <c r="N459" s="2" t="str">
        <f t="shared" ca="1" si="848"/>
        <v>00</v>
      </c>
      <c r="O459" s="2">
        <f t="shared" ca="1" si="849"/>
        <v>0</v>
      </c>
      <c r="P459" s="2">
        <f t="shared" ca="1" si="933"/>
        <v>0</v>
      </c>
      <c r="Q459" s="3" t="str">
        <f t="shared" ca="1" si="850"/>
        <v/>
      </c>
      <c r="R459" s="2" t="str">
        <f t="shared" ca="1" si="851"/>
        <v>00</v>
      </c>
      <c r="S459" s="2">
        <f t="shared" ca="1" si="852"/>
        <v>0</v>
      </c>
      <c r="T459" s="2">
        <f t="shared" ca="1" si="934"/>
        <v>0</v>
      </c>
      <c r="U459" s="3" t="str">
        <f t="shared" ca="1" si="853"/>
        <v/>
      </c>
      <c r="V459" s="2" t="str">
        <f t="shared" ca="1" si="854"/>
        <v>00</v>
      </c>
      <c r="W459" s="2">
        <f t="shared" ca="1" si="855"/>
        <v>0</v>
      </c>
      <c r="X459" s="2">
        <f t="shared" ca="1" si="935"/>
        <v>0</v>
      </c>
      <c r="Y459" s="3" t="str">
        <f t="shared" ca="1" si="856"/>
        <v/>
      </c>
      <c r="Z459" s="2" t="str">
        <f t="shared" ca="1" si="857"/>
        <v>00</v>
      </c>
      <c r="AA459" s="2">
        <f t="shared" ca="1" si="858"/>
        <v>0</v>
      </c>
      <c r="AB459" s="2">
        <f t="shared" ca="1" si="936"/>
        <v>0</v>
      </c>
      <c r="AC459" s="3" t="str">
        <f t="shared" ca="1" si="859"/>
        <v/>
      </c>
      <c r="AD459" s="2" t="str">
        <f t="shared" ca="1" si="860"/>
        <v>00</v>
      </c>
      <c r="AE459" s="2">
        <f t="shared" ca="1" si="861"/>
        <v>0</v>
      </c>
      <c r="AF459" s="2">
        <f t="shared" ca="1" si="937"/>
        <v>0</v>
      </c>
      <c r="AG459" s="3" t="str">
        <f t="shared" ca="1" si="862"/>
        <v/>
      </c>
      <c r="AH459" s="2" t="str">
        <f t="shared" ca="1" si="863"/>
        <v>00</v>
      </c>
      <c r="AI459" s="2">
        <f t="shared" ca="1" si="864"/>
        <v>0</v>
      </c>
      <c r="AJ459" s="2">
        <f t="shared" ca="1" si="938"/>
        <v>0</v>
      </c>
      <c r="AK459" s="3" t="str">
        <f t="shared" ca="1" si="865"/>
        <v/>
      </c>
      <c r="AL459" s="2" t="str">
        <f t="shared" ca="1" si="866"/>
        <v>00</v>
      </c>
      <c r="AM459" s="2">
        <f t="shared" ca="1" si="867"/>
        <v>0</v>
      </c>
      <c r="AN459" s="2">
        <f t="shared" ca="1" si="939"/>
        <v>0</v>
      </c>
      <c r="AO459" s="3" t="str">
        <f t="shared" ca="1" si="868"/>
        <v/>
      </c>
      <c r="AP459" s="2" t="str">
        <f t="shared" ca="1" si="869"/>
        <v>00</v>
      </c>
      <c r="AQ459" s="2">
        <f t="shared" ca="1" si="870"/>
        <v>0</v>
      </c>
      <c r="AR459" s="2">
        <f t="shared" ca="1" si="940"/>
        <v>0</v>
      </c>
      <c r="AS459" s="3" t="str">
        <f t="shared" ca="1" si="871"/>
        <v/>
      </c>
      <c r="AT459" s="2" t="str">
        <f t="shared" ca="1" si="872"/>
        <v>00</v>
      </c>
      <c r="AU459" s="2">
        <f t="shared" ca="1" si="873"/>
        <v>0</v>
      </c>
      <c r="AV459" s="2">
        <f t="shared" ca="1" si="941"/>
        <v>0</v>
      </c>
      <c r="AW459" s="3" t="str">
        <f t="shared" ca="1" si="874"/>
        <v/>
      </c>
      <c r="AX459" s="2" t="str">
        <f t="shared" ca="1" si="875"/>
        <v>00</v>
      </c>
      <c r="AY459" s="2">
        <f t="shared" ca="1" si="876"/>
        <v>0</v>
      </c>
      <c r="AZ459" s="2">
        <f t="shared" ca="1" si="942"/>
        <v>0</v>
      </c>
      <c r="BA459" s="3" t="str">
        <f t="shared" ca="1" si="877"/>
        <v/>
      </c>
      <c r="BB459" s="2" t="str">
        <f t="shared" ca="1" si="878"/>
        <v>00</v>
      </c>
      <c r="BC459" s="2">
        <f t="shared" ca="1" si="879"/>
        <v>0</v>
      </c>
      <c r="BD459" s="2">
        <f t="shared" ca="1" si="943"/>
        <v>0</v>
      </c>
      <c r="BE459" s="3" t="str">
        <f t="shared" ca="1" si="880"/>
        <v/>
      </c>
      <c r="BF459" s="2" t="str">
        <f t="shared" ca="1" si="881"/>
        <v>00</v>
      </c>
      <c r="BG459" s="2">
        <f t="shared" ca="1" si="882"/>
        <v>0</v>
      </c>
      <c r="BH459" s="2">
        <f t="shared" ca="1" si="944"/>
        <v>0</v>
      </c>
      <c r="BI459" s="3" t="str">
        <f t="shared" ca="1" si="883"/>
        <v/>
      </c>
      <c r="BJ459" s="2" t="str">
        <f t="shared" ca="1" si="884"/>
        <v>00</v>
      </c>
      <c r="BK459" s="2">
        <f t="shared" ca="1" si="885"/>
        <v>0</v>
      </c>
      <c r="BL459" s="2">
        <f t="shared" ca="1" si="945"/>
        <v>0</v>
      </c>
      <c r="BM459" s="3" t="str">
        <f t="shared" ca="1" si="886"/>
        <v/>
      </c>
      <c r="BN459" s="2" t="str">
        <f t="shared" ca="1" si="887"/>
        <v>00</v>
      </c>
      <c r="BO459" s="2">
        <f t="shared" ca="1" si="888"/>
        <v>0</v>
      </c>
      <c r="BP459" s="2">
        <f t="shared" ca="1" si="946"/>
        <v>0</v>
      </c>
      <c r="BQ459" s="3" t="str">
        <f t="shared" ca="1" si="889"/>
        <v/>
      </c>
      <c r="BR459" s="2" t="str">
        <f t="shared" ca="1" si="890"/>
        <v>00</v>
      </c>
      <c r="BS459" s="2">
        <f t="shared" ca="1" si="891"/>
        <v>0</v>
      </c>
      <c r="BT459" s="2">
        <f t="shared" ca="1" si="947"/>
        <v>0</v>
      </c>
      <c r="BU459" s="3" t="str">
        <f t="shared" ca="1" si="892"/>
        <v/>
      </c>
      <c r="BV459" s="2" t="str">
        <f t="shared" ca="1" si="893"/>
        <v>00</v>
      </c>
      <c r="BW459" s="2">
        <f t="shared" ca="1" si="894"/>
        <v>0</v>
      </c>
      <c r="BX459" s="2">
        <f t="shared" ca="1" si="948"/>
        <v>0</v>
      </c>
      <c r="BY459" s="3" t="str">
        <f t="shared" ca="1" si="895"/>
        <v/>
      </c>
      <c r="BZ459" s="2" t="str">
        <f t="shared" ca="1" si="896"/>
        <v>00</v>
      </c>
      <c r="CA459" s="2">
        <f t="shared" ca="1" si="897"/>
        <v>0</v>
      </c>
      <c r="CB459" s="2">
        <f t="shared" ca="1" si="949"/>
        <v>0</v>
      </c>
      <c r="CC459" s="3" t="str">
        <f t="shared" ca="1" si="898"/>
        <v/>
      </c>
      <c r="CD459" s="2" t="str">
        <f t="shared" ca="1" si="899"/>
        <v>00</v>
      </c>
      <c r="CE459" s="2">
        <f t="shared" ca="1" si="900"/>
        <v>0</v>
      </c>
      <c r="CF459" s="2">
        <f t="shared" ca="1" si="950"/>
        <v>0</v>
      </c>
      <c r="CG459" s="3" t="str">
        <f t="shared" ca="1" si="901"/>
        <v/>
      </c>
      <c r="CH459" s="2" t="str">
        <f t="shared" ca="1" si="902"/>
        <v>00</v>
      </c>
      <c r="CI459" s="2">
        <f t="shared" ca="1" si="903"/>
        <v>0</v>
      </c>
      <c r="CJ459" s="2">
        <f t="shared" ca="1" si="951"/>
        <v>0</v>
      </c>
      <c r="CK459" s="3" t="str">
        <f t="shared" ca="1" si="904"/>
        <v/>
      </c>
      <c r="CL459" s="2" t="str">
        <f t="shared" ca="1" si="905"/>
        <v>00</v>
      </c>
      <c r="CM459" s="2">
        <f t="shared" ca="1" si="906"/>
        <v>0</v>
      </c>
      <c r="CN459" s="2">
        <f t="shared" ca="1" si="952"/>
        <v>0</v>
      </c>
      <c r="CO459" s="3" t="str">
        <f t="shared" ca="1" si="907"/>
        <v/>
      </c>
      <c r="CP459" s="2" t="str">
        <f t="shared" ca="1" si="908"/>
        <v>00</v>
      </c>
      <c r="CQ459" s="2">
        <f t="shared" ca="1" si="909"/>
        <v>0</v>
      </c>
      <c r="CR459" s="2">
        <f t="shared" ca="1" si="953"/>
        <v>0</v>
      </c>
      <c r="CS459" s="3" t="str">
        <f t="shared" ca="1" si="910"/>
        <v/>
      </c>
      <c r="CT459" s="2" t="str">
        <f t="shared" ca="1" si="911"/>
        <v>00</v>
      </c>
      <c r="CU459" s="2">
        <f t="shared" ca="1" si="912"/>
        <v>0</v>
      </c>
      <c r="CV459" s="2">
        <f t="shared" ca="1" si="954"/>
        <v>0</v>
      </c>
      <c r="CW459" s="3" t="str">
        <f t="shared" ca="1" si="913"/>
        <v/>
      </c>
      <c r="CX459" s="2" t="str">
        <f t="shared" ca="1" si="914"/>
        <v>00</v>
      </c>
      <c r="CY459" s="2">
        <f t="shared" ca="1" si="915"/>
        <v>0</v>
      </c>
      <c r="CZ459" s="2">
        <f t="shared" ca="1" si="955"/>
        <v>0</v>
      </c>
      <c r="DA459" s="3" t="str">
        <f t="shared" ca="1" si="916"/>
        <v/>
      </c>
      <c r="DB459" s="2" t="str">
        <f t="shared" ca="1" si="917"/>
        <v>00</v>
      </c>
      <c r="DC459" s="2">
        <f t="shared" ca="1" si="918"/>
        <v>0</v>
      </c>
      <c r="DD459" s="2">
        <f t="shared" ca="1" si="956"/>
        <v>0</v>
      </c>
      <c r="DE459" s="3" t="str">
        <f t="shared" ca="1" si="919"/>
        <v/>
      </c>
      <c r="DF459" s="2" t="str">
        <f t="shared" ca="1" si="920"/>
        <v>00</v>
      </c>
      <c r="DG459" s="2">
        <f t="shared" ca="1" si="921"/>
        <v>0</v>
      </c>
      <c r="DH459" s="2">
        <f t="shared" ca="1" si="957"/>
        <v>0</v>
      </c>
      <c r="DI459" s="3" t="str">
        <f t="shared" ca="1" si="922"/>
        <v/>
      </c>
      <c r="DJ459" s="2" t="str">
        <f t="shared" ca="1" si="923"/>
        <v>00</v>
      </c>
      <c r="DK459" s="2">
        <f t="shared" ca="1" si="924"/>
        <v>0</v>
      </c>
      <c r="DL459" s="2">
        <f t="shared" ca="1" si="958"/>
        <v>0</v>
      </c>
      <c r="DM459" s="3" t="str">
        <f t="shared" ca="1" si="925"/>
        <v/>
      </c>
      <c r="DN459" s="2" t="str">
        <f t="shared" ca="1" si="926"/>
        <v>00</v>
      </c>
      <c r="DO459" s="2">
        <f t="shared" ca="1" si="927"/>
        <v>0</v>
      </c>
      <c r="DP459" s="2">
        <f t="shared" ca="1" si="959"/>
        <v>0</v>
      </c>
      <c r="DQ459" s="70" t="b">
        <f t="shared" ca="1" si="928"/>
        <v>0</v>
      </c>
      <c r="DR459" s="70" t="b">
        <f t="shared" ca="1" si="929"/>
        <v>0</v>
      </c>
    </row>
    <row r="460" spans="1:122" x14ac:dyDescent="0.35">
      <c r="A460" s="9"/>
      <c r="B460" s="2" t="str">
        <f t="shared" ca="1" si="930"/>
        <v>8004103D</v>
      </c>
      <c r="C460" s="80">
        <f t="shared" ca="1" si="931"/>
        <v>1</v>
      </c>
      <c r="D460" s="66"/>
      <c r="E460" s="66" t="str">
        <f t="shared" ca="1" si="840"/>
        <v/>
      </c>
      <c r="F460" s="66" t="str">
        <f t="shared" ca="1" si="841"/>
        <v>00</v>
      </c>
      <c r="G460" s="66">
        <f t="shared" ca="1" si="842"/>
        <v>0</v>
      </c>
      <c r="H460" s="66">
        <f t="shared" ca="1" si="843"/>
        <v>0</v>
      </c>
      <c r="I460" s="3" t="str">
        <f t="shared" ca="1" si="844"/>
        <v/>
      </c>
      <c r="J460" s="2" t="str">
        <f t="shared" ca="1" si="845"/>
        <v>00</v>
      </c>
      <c r="K460" s="2">
        <f t="shared" ca="1" si="846"/>
        <v>0</v>
      </c>
      <c r="L460" s="2">
        <f t="shared" ca="1" si="932"/>
        <v>0</v>
      </c>
      <c r="M460" s="3" t="str">
        <f t="shared" ca="1" si="847"/>
        <v/>
      </c>
      <c r="N460" s="2" t="str">
        <f t="shared" ca="1" si="848"/>
        <v>00</v>
      </c>
      <c r="O460" s="2">
        <f t="shared" ca="1" si="849"/>
        <v>0</v>
      </c>
      <c r="P460" s="2">
        <f t="shared" ca="1" si="933"/>
        <v>0</v>
      </c>
      <c r="Q460" s="3" t="str">
        <f t="shared" ca="1" si="850"/>
        <v/>
      </c>
      <c r="R460" s="2" t="str">
        <f t="shared" ca="1" si="851"/>
        <v>00</v>
      </c>
      <c r="S460" s="2">
        <f t="shared" ca="1" si="852"/>
        <v>0</v>
      </c>
      <c r="T460" s="2">
        <f t="shared" ca="1" si="934"/>
        <v>0</v>
      </c>
      <c r="U460" s="3" t="str">
        <f t="shared" ca="1" si="853"/>
        <v/>
      </c>
      <c r="V460" s="2" t="str">
        <f t="shared" ca="1" si="854"/>
        <v>00</v>
      </c>
      <c r="W460" s="2">
        <f t="shared" ca="1" si="855"/>
        <v>0</v>
      </c>
      <c r="X460" s="2">
        <f t="shared" ca="1" si="935"/>
        <v>0</v>
      </c>
      <c r="Y460" s="3" t="str">
        <f t="shared" ca="1" si="856"/>
        <v/>
      </c>
      <c r="Z460" s="2" t="str">
        <f t="shared" ca="1" si="857"/>
        <v>00</v>
      </c>
      <c r="AA460" s="2">
        <f t="shared" ca="1" si="858"/>
        <v>0</v>
      </c>
      <c r="AB460" s="2">
        <f t="shared" ca="1" si="936"/>
        <v>0</v>
      </c>
      <c r="AC460" s="3" t="str">
        <f t="shared" ca="1" si="859"/>
        <v/>
      </c>
      <c r="AD460" s="2" t="str">
        <f t="shared" ca="1" si="860"/>
        <v>00</v>
      </c>
      <c r="AE460" s="2">
        <f t="shared" ca="1" si="861"/>
        <v>0</v>
      </c>
      <c r="AF460" s="2">
        <f t="shared" ca="1" si="937"/>
        <v>0</v>
      </c>
      <c r="AG460" s="3" t="str">
        <f t="shared" ca="1" si="862"/>
        <v/>
      </c>
      <c r="AH460" s="2" t="str">
        <f t="shared" ca="1" si="863"/>
        <v>00</v>
      </c>
      <c r="AI460" s="2">
        <f t="shared" ca="1" si="864"/>
        <v>0</v>
      </c>
      <c r="AJ460" s="2">
        <f t="shared" ca="1" si="938"/>
        <v>0</v>
      </c>
      <c r="AK460" s="3" t="str">
        <f t="shared" ca="1" si="865"/>
        <v/>
      </c>
      <c r="AL460" s="2" t="str">
        <f t="shared" ca="1" si="866"/>
        <v>00</v>
      </c>
      <c r="AM460" s="2">
        <f t="shared" ca="1" si="867"/>
        <v>0</v>
      </c>
      <c r="AN460" s="2">
        <f t="shared" ca="1" si="939"/>
        <v>0</v>
      </c>
      <c r="AO460" s="3" t="str">
        <f t="shared" ca="1" si="868"/>
        <v/>
      </c>
      <c r="AP460" s="2" t="str">
        <f t="shared" ca="1" si="869"/>
        <v>00</v>
      </c>
      <c r="AQ460" s="2">
        <f t="shared" ca="1" si="870"/>
        <v>0</v>
      </c>
      <c r="AR460" s="2">
        <f t="shared" ca="1" si="940"/>
        <v>0</v>
      </c>
      <c r="AS460" s="3" t="str">
        <f t="shared" ca="1" si="871"/>
        <v/>
      </c>
      <c r="AT460" s="2" t="str">
        <f t="shared" ca="1" si="872"/>
        <v>00</v>
      </c>
      <c r="AU460" s="2">
        <f t="shared" ca="1" si="873"/>
        <v>0</v>
      </c>
      <c r="AV460" s="2">
        <f t="shared" ca="1" si="941"/>
        <v>0</v>
      </c>
      <c r="AW460" s="3" t="str">
        <f t="shared" ca="1" si="874"/>
        <v/>
      </c>
      <c r="AX460" s="2" t="str">
        <f t="shared" ca="1" si="875"/>
        <v>00</v>
      </c>
      <c r="AY460" s="2">
        <f t="shared" ca="1" si="876"/>
        <v>0</v>
      </c>
      <c r="AZ460" s="2">
        <f t="shared" ca="1" si="942"/>
        <v>0</v>
      </c>
      <c r="BA460" s="3" t="str">
        <f t="shared" ca="1" si="877"/>
        <v/>
      </c>
      <c r="BB460" s="2" t="str">
        <f t="shared" ca="1" si="878"/>
        <v>00</v>
      </c>
      <c r="BC460" s="2">
        <f t="shared" ca="1" si="879"/>
        <v>0</v>
      </c>
      <c r="BD460" s="2">
        <f t="shared" ca="1" si="943"/>
        <v>0</v>
      </c>
      <c r="BE460" s="3" t="str">
        <f t="shared" ca="1" si="880"/>
        <v/>
      </c>
      <c r="BF460" s="2" t="str">
        <f t="shared" ca="1" si="881"/>
        <v>00</v>
      </c>
      <c r="BG460" s="2">
        <f t="shared" ca="1" si="882"/>
        <v>0</v>
      </c>
      <c r="BH460" s="2">
        <f t="shared" ca="1" si="944"/>
        <v>0</v>
      </c>
      <c r="BI460" s="3" t="str">
        <f t="shared" ca="1" si="883"/>
        <v/>
      </c>
      <c r="BJ460" s="2" t="str">
        <f t="shared" ca="1" si="884"/>
        <v>00</v>
      </c>
      <c r="BK460" s="2">
        <f t="shared" ca="1" si="885"/>
        <v>0</v>
      </c>
      <c r="BL460" s="2">
        <f t="shared" ca="1" si="945"/>
        <v>0</v>
      </c>
      <c r="BM460" s="3" t="str">
        <f t="shared" ca="1" si="886"/>
        <v/>
      </c>
      <c r="BN460" s="2" t="str">
        <f t="shared" ca="1" si="887"/>
        <v>00</v>
      </c>
      <c r="BO460" s="2">
        <f t="shared" ca="1" si="888"/>
        <v>0</v>
      </c>
      <c r="BP460" s="2">
        <f t="shared" ca="1" si="946"/>
        <v>0</v>
      </c>
      <c r="BQ460" s="3" t="str">
        <f t="shared" ca="1" si="889"/>
        <v/>
      </c>
      <c r="BR460" s="2" t="str">
        <f t="shared" ca="1" si="890"/>
        <v>00</v>
      </c>
      <c r="BS460" s="2">
        <f t="shared" ca="1" si="891"/>
        <v>0</v>
      </c>
      <c r="BT460" s="2">
        <f t="shared" ca="1" si="947"/>
        <v>0</v>
      </c>
      <c r="BU460" s="3" t="str">
        <f t="shared" ca="1" si="892"/>
        <v/>
      </c>
      <c r="BV460" s="2" t="str">
        <f t="shared" ca="1" si="893"/>
        <v>00</v>
      </c>
      <c r="BW460" s="2">
        <f t="shared" ca="1" si="894"/>
        <v>0</v>
      </c>
      <c r="BX460" s="2">
        <f t="shared" ca="1" si="948"/>
        <v>0</v>
      </c>
      <c r="BY460" s="3" t="str">
        <f t="shared" ca="1" si="895"/>
        <v/>
      </c>
      <c r="BZ460" s="2" t="str">
        <f t="shared" ca="1" si="896"/>
        <v>00</v>
      </c>
      <c r="CA460" s="2">
        <f t="shared" ca="1" si="897"/>
        <v>0</v>
      </c>
      <c r="CB460" s="2">
        <f t="shared" ca="1" si="949"/>
        <v>0</v>
      </c>
      <c r="CC460" s="3" t="str">
        <f t="shared" ca="1" si="898"/>
        <v/>
      </c>
      <c r="CD460" s="2" t="str">
        <f t="shared" ca="1" si="899"/>
        <v>00</v>
      </c>
      <c r="CE460" s="2">
        <f t="shared" ca="1" si="900"/>
        <v>0</v>
      </c>
      <c r="CF460" s="2">
        <f t="shared" ca="1" si="950"/>
        <v>0</v>
      </c>
      <c r="CG460" s="3" t="str">
        <f t="shared" ca="1" si="901"/>
        <v/>
      </c>
      <c r="CH460" s="2" t="str">
        <f t="shared" ca="1" si="902"/>
        <v>00</v>
      </c>
      <c r="CI460" s="2">
        <f t="shared" ca="1" si="903"/>
        <v>0</v>
      </c>
      <c r="CJ460" s="2">
        <f t="shared" ca="1" si="951"/>
        <v>0</v>
      </c>
      <c r="CK460" s="3" t="str">
        <f t="shared" ca="1" si="904"/>
        <v/>
      </c>
      <c r="CL460" s="2" t="str">
        <f t="shared" ca="1" si="905"/>
        <v>00</v>
      </c>
      <c r="CM460" s="2">
        <f t="shared" ca="1" si="906"/>
        <v>0</v>
      </c>
      <c r="CN460" s="2">
        <f t="shared" ca="1" si="952"/>
        <v>0</v>
      </c>
      <c r="CO460" s="3" t="str">
        <f t="shared" ca="1" si="907"/>
        <v/>
      </c>
      <c r="CP460" s="2" t="str">
        <f t="shared" ca="1" si="908"/>
        <v>00</v>
      </c>
      <c r="CQ460" s="2">
        <f t="shared" ca="1" si="909"/>
        <v>0</v>
      </c>
      <c r="CR460" s="2">
        <f t="shared" ca="1" si="953"/>
        <v>0</v>
      </c>
      <c r="CS460" s="3" t="str">
        <f t="shared" ca="1" si="910"/>
        <v/>
      </c>
      <c r="CT460" s="2" t="str">
        <f t="shared" ca="1" si="911"/>
        <v>00</v>
      </c>
      <c r="CU460" s="2">
        <f t="shared" ca="1" si="912"/>
        <v>0</v>
      </c>
      <c r="CV460" s="2">
        <f t="shared" ca="1" si="954"/>
        <v>0</v>
      </c>
      <c r="CW460" s="3" t="str">
        <f t="shared" ca="1" si="913"/>
        <v/>
      </c>
      <c r="CX460" s="2" t="str">
        <f t="shared" ca="1" si="914"/>
        <v>00</v>
      </c>
      <c r="CY460" s="2">
        <f t="shared" ca="1" si="915"/>
        <v>0</v>
      </c>
      <c r="CZ460" s="2">
        <f t="shared" ca="1" si="955"/>
        <v>0</v>
      </c>
      <c r="DA460" s="3" t="str">
        <f t="shared" ca="1" si="916"/>
        <v/>
      </c>
      <c r="DB460" s="2" t="str">
        <f t="shared" ca="1" si="917"/>
        <v>00</v>
      </c>
      <c r="DC460" s="2">
        <f t="shared" ca="1" si="918"/>
        <v>0</v>
      </c>
      <c r="DD460" s="2">
        <f t="shared" ca="1" si="956"/>
        <v>0</v>
      </c>
      <c r="DE460" s="3" t="str">
        <f t="shared" ca="1" si="919"/>
        <v/>
      </c>
      <c r="DF460" s="2" t="str">
        <f t="shared" ca="1" si="920"/>
        <v>00</v>
      </c>
      <c r="DG460" s="2">
        <f t="shared" ca="1" si="921"/>
        <v>0</v>
      </c>
      <c r="DH460" s="2">
        <f t="shared" ca="1" si="957"/>
        <v>0</v>
      </c>
      <c r="DI460" s="3" t="str">
        <f t="shared" ca="1" si="922"/>
        <v/>
      </c>
      <c r="DJ460" s="2" t="str">
        <f t="shared" ca="1" si="923"/>
        <v>00</v>
      </c>
      <c r="DK460" s="2">
        <f t="shared" ca="1" si="924"/>
        <v>0</v>
      </c>
      <c r="DL460" s="2">
        <f t="shared" ca="1" si="958"/>
        <v>0</v>
      </c>
      <c r="DM460" s="3" t="str">
        <f t="shared" ca="1" si="925"/>
        <v/>
      </c>
      <c r="DN460" s="2" t="str">
        <f t="shared" ca="1" si="926"/>
        <v>00</v>
      </c>
      <c r="DO460" s="2">
        <f t="shared" ca="1" si="927"/>
        <v>0</v>
      </c>
      <c r="DP460" s="2">
        <f t="shared" ca="1" si="959"/>
        <v>0</v>
      </c>
      <c r="DQ460" s="70" t="b">
        <f t="shared" ca="1" si="928"/>
        <v>0</v>
      </c>
      <c r="DR460" s="70" t="b">
        <f t="shared" ca="1" si="929"/>
        <v>0</v>
      </c>
    </row>
    <row r="461" spans="1:122" x14ac:dyDescent="0.35">
      <c r="A461" s="9"/>
      <c r="B461" s="2" t="str">
        <f t="shared" ca="1" si="930"/>
        <v>8004103E</v>
      </c>
      <c r="C461" s="80">
        <f t="shared" ca="1" si="931"/>
        <v>1</v>
      </c>
      <c r="D461" s="66"/>
      <c r="E461" s="66" t="str">
        <f t="shared" ca="1" si="840"/>
        <v/>
      </c>
      <c r="F461" s="66" t="str">
        <f t="shared" ca="1" si="841"/>
        <v>00</v>
      </c>
      <c r="G461" s="66">
        <f t="shared" ca="1" si="842"/>
        <v>0</v>
      </c>
      <c r="H461" s="66">
        <f t="shared" ca="1" si="843"/>
        <v>0</v>
      </c>
      <c r="I461" s="3" t="str">
        <f t="shared" ca="1" si="844"/>
        <v/>
      </c>
      <c r="J461" s="2" t="str">
        <f t="shared" ca="1" si="845"/>
        <v>00</v>
      </c>
      <c r="K461" s="2">
        <f t="shared" ca="1" si="846"/>
        <v>0</v>
      </c>
      <c r="L461" s="2">
        <f t="shared" ca="1" si="932"/>
        <v>0</v>
      </c>
      <c r="M461" s="3" t="str">
        <f t="shared" ca="1" si="847"/>
        <v/>
      </c>
      <c r="N461" s="2" t="str">
        <f t="shared" ca="1" si="848"/>
        <v>00</v>
      </c>
      <c r="O461" s="2">
        <f t="shared" ca="1" si="849"/>
        <v>0</v>
      </c>
      <c r="P461" s="2">
        <f t="shared" ca="1" si="933"/>
        <v>0</v>
      </c>
      <c r="Q461" s="3" t="str">
        <f t="shared" ca="1" si="850"/>
        <v/>
      </c>
      <c r="R461" s="2" t="str">
        <f t="shared" ca="1" si="851"/>
        <v>00</v>
      </c>
      <c r="S461" s="2">
        <f t="shared" ca="1" si="852"/>
        <v>0</v>
      </c>
      <c r="T461" s="2">
        <f t="shared" ca="1" si="934"/>
        <v>0</v>
      </c>
      <c r="U461" s="3" t="str">
        <f t="shared" ca="1" si="853"/>
        <v/>
      </c>
      <c r="V461" s="2" t="str">
        <f t="shared" ca="1" si="854"/>
        <v>00</v>
      </c>
      <c r="W461" s="2">
        <f t="shared" ca="1" si="855"/>
        <v>0</v>
      </c>
      <c r="X461" s="2">
        <f t="shared" ca="1" si="935"/>
        <v>0</v>
      </c>
      <c r="Y461" s="3" t="str">
        <f t="shared" ca="1" si="856"/>
        <v/>
      </c>
      <c r="Z461" s="2" t="str">
        <f t="shared" ca="1" si="857"/>
        <v>00</v>
      </c>
      <c r="AA461" s="2">
        <f t="shared" ca="1" si="858"/>
        <v>0</v>
      </c>
      <c r="AB461" s="2">
        <f t="shared" ca="1" si="936"/>
        <v>0</v>
      </c>
      <c r="AC461" s="3" t="str">
        <f t="shared" ca="1" si="859"/>
        <v/>
      </c>
      <c r="AD461" s="2" t="str">
        <f t="shared" ca="1" si="860"/>
        <v>00</v>
      </c>
      <c r="AE461" s="2">
        <f t="shared" ca="1" si="861"/>
        <v>0</v>
      </c>
      <c r="AF461" s="2">
        <f t="shared" ca="1" si="937"/>
        <v>0</v>
      </c>
      <c r="AG461" s="3" t="str">
        <f t="shared" ca="1" si="862"/>
        <v/>
      </c>
      <c r="AH461" s="2" t="str">
        <f t="shared" ca="1" si="863"/>
        <v>00</v>
      </c>
      <c r="AI461" s="2">
        <f t="shared" ca="1" si="864"/>
        <v>0</v>
      </c>
      <c r="AJ461" s="2">
        <f t="shared" ca="1" si="938"/>
        <v>0</v>
      </c>
      <c r="AK461" s="3" t="str">
        <f t="shared" ca="1" si="865"/>
        <v/>
      </c>
      <c r="AL461" s="2" t="str">
        <f t="shared" ca="1" si="866"/>
        <v>00</v>
      </c>
      <c r="AM461" s="2">
        <f t="shared" ca="1" si="867"/>
        <v>0</v>
      </c>
      <c r="AN461" s="2">
        <f t="shared" ca="1" si="939"/>
        <v>0</v>
      </c>
      <c r="AO461" s="3" t="str">
        <f t="shared" ca="1" si="868"/>
        <v/>
      </c>
      <c r="AP461" s="2" t="str">
        <f t="shared" ca="1" si="869"/>
        <v>00</v>
      </c>
      <c r="AQ461" s="2">
        <f t="shared" ca="1" si="870"/>
        <v>0</v>
      </c>
      <c r="AR461" s="2">
        <f t="shared" ca="1" si="940"/>
        <v>0</v>
      </c>
      <c r="AS461" s="3" t="str">
        <f t="shared" ca="1" si="871"/>
        <v/>
      </c>
      <c r="AT461" s="2" t="str">
        <f t="shared" ca="1" si="872"/>
        <v>00</v>
      </c>
      <c r="AU461" s="2">
        <f t="shared" ca="1" si="873"/>
        <v>0</v>
      </c>
      <c r="AV461" s="2">
        <f t="shared" ca="1" si="941"/>
        <v>0</v>
      </c>
      <c r="AW461" s="3" t="str">
        <f t="shared" ca="1" si="874"/>
        <v/>
      </c>
      <c r="AX461" s="2" t="str">
        <f t="shared" ca="1" si="875"/>
        <v>00</v>
      </c>
      <c r="AY461" s="2">
        <f t="shared" ca="1" si="876"/>
        <v>0</v>
      </c>
      <c r="AZ461" s="2">
        <f t="shared" ca="1" si="942"/>
        <v>0</v>
      </c>
      <c r="BA461" s="3" t="str">
        <f t="shared" ca="1" si="877"/>
        <v/>
      </c>
      <c r="BB461" s="2" t="str">
        <f t="shared" ca="1" si="878"/>
        <v>00</v>
      </c>
      <c r="BC461" s="2">
        <f t="shared" ca="1" si="879"/>
        <v>0</v>
      </c>
      <c r="BD461" s="2">
        <f t="shared" ca="1" si="943"/>
        <v>0</v>
      </c>
      <c r="BE461" s="3" t="str">
        <f t="shared" ca="1" si="880"/>
        <v/>
      </c>
      <c r="BF461" s="2" t="str">
        <f t="shared" ca="1" si="881"/>
        <v>00</v>
      </c>
      <c r="BG461" s="2">
        <f t="shared" ca="1" si="882"/>
        <v>0</v>
      </c>
      <c r="BH461" s="2">
        <f t="shared" ca="1" si="944"/>
        <v>0</v>
      </c>
      <c r="BI461" s="3" t="str">
        <f t="shared" ca="1" si="883"/>
        <v/>
      </c>
      <c r="BJ461" s="2" t="str">
        <f t="shared" ca="1" si="884"/>
        <v>00</v>
      </c>
      <c r="BK461" s="2">
        <f t="shared" ca="1" si="885"/>
        <v>0</v>
      </c>
      <c r="BL461" s="2">
        <f t="shared" ca="1" si="945"/>
        <v>0</v>
      </c>
      <c r="BM461" s="3" t="str">
        <f t="shared" ca="1" si="886"/>
        <v/>
      </c>
      <c r="BN461" s="2" t="str">
        <f t="shared" ca="1" si="887"/>
        <v>00</v>
      </c>
      <c r="BO461" s="2">
        <f t="shared" ca="1" si="888"/>
        <v>0</v>
      </c>
      <c r="BP461" s="2">
        <f t="shared" ca="1" si="946"/>
        <v>0</v>
      </c>
      <c r="BQ461" s="3" t="str">
        <f t="shared" ca="1" si="889"/>
        <v/>
      </c>
      <c r="BR461" s="2" t="str">
        <f t="shared" ca="1" si="890"/>
        <v>00</v>
      </c>
      <c r="BS461" s="2">
        <f t="shared" ca="1" si="891"/>
        <v>0</v>
      </c>
      <c r="BT461" s="2">
        <f t="shared" ca="1" si="947"/>
        <v>0</v>
      </c>
      <c r="BU461" s="3" t="str">
        <f t="shared" ca="1" si="892"/>
        <v/>
      </c>
      <c r="BV461" s="2" t="str">
        <f t="shared" ca="1" si="893"/>
        <v>00</v>
      </c>
      <c r="BW461" s="2">
        <f t="shared" ca="1" si="894"/>
        <v>0</v>
      </c>
      <c r="BX461" s="2">
        <f t="shared" ca="1" si="948"/>
        <v>0</v>
      </c>
      <c r="BY461" s="3" t="str">
        <f t="shared" ca="1" si="895"/>
        <v/>
      </c>
      <c r="BZ461" s="2" t="str">
        <f t="shared" ca="1" si="896"/>
        <v>00</v>
      </c>
      <c r="CA461" s="2">
        <f t="shared" ca="1" si="897"/>
        <v>0</v>
      </c>
      <c r="CB461" s="2">
        <f t="shared" ca="1" si="949"/>
        <v>0</v>
      </c>
      <c r="CC461" s="3" t="str">
        <f t="shared" ca="1" si="898"/>
        <v/>
      </c>
      <c r="CD461" s="2" t="str">
        <f t="shared" ca="1" si="899"/>
        <v>00</v>
      </c>
      <c r="CE461" s="2">
        <f t="shared" ca="1" si="900"/>
        <v>0</v>
      </c>
      <c r="CF461" s="2">
        <f t="shared" ca="1" si="950"/>
        <v>0</v>
      </c>
      <c r="CG461" s="3" t="str">
        <f t="shared" ca="1" si="901"/>
        <v/>
      </c>
      <c r="CH461" s="2" t="str">
        <f t="shared" ca="1" si="902"/>
        <v>00</v>
      </c>
      <c r="CI461" s="2">
        <f t="shared" ca="1" si="903"/>
        <v>0</v>
      </c>
      <c r="CJ461" s="2">
        <f t="shared" ca="1" si="951"/>
        <v>0</v>
      </c>
      <c r="CK461" s="3" t="str">
        <f t="shared" ca="1" si="904"/>
        <v/>
      </c>
      <c r="CL461" s="2" t="str">
        <f t="shared" ca="1" si="905"/>
        <v>00</v>
      </c>
      <c r="CM461" s="2">
        <f t="shared" ca="1" si="906"/>
        <v>0</v>
      </c>
      <c r="CN461" s="2">
        <f t="shared" ca="1" si="952"/>
        <v>0</v>
      </c>
      <c r="CO461" s="3" t="str">
        <f t="shared" ca="1" si="907"/>
        <v/>
      </c>
      <c r="CP461" s="2" t="str">
        <f t="shared" ca="1" si="908"/>
        <v>00</v>
      </c>
      <c r="CQ461" s="2">
        <f t="shared" ca="1" si="909"/>
        <v>0</v>
      </c>
      <c r="CR461" s="2">
        <f t="shared" ca="1" si="953"/>
        <v>0</v>
      </c>
      <c r="CS461" s="3" t="str">
        <f t="shared" ca="1" si="910"/>
        <v/>
      </c>
      <c r="CT461" s="2" t="str">
        <f t="shared" ca="1" si="911"/>
        <v>00</v>
      </c>
      <c r="CU461" s="2">
        <f t="shared" ca="1" si="912"/>
        <v>0</v>
      </c>
      <c r="CV461" s="2">
        <f t="shared" ca="1" si="954"/>
        <v>0</v>
      </c>
      <c r="CW461" s="3" t="str">
        <f t="shared" ca="1" si="913"/>
        <v/>
      </c>
      <c r="CX461" s="2" t="str">
        <f t="shared" ca="1" si="914"/>
        <v>00</v>
      </c>
      <c r="CY461" s="2">
        <f t="shared" ca="1" si="915"/>
        <v>0</v>
      </c>
      <c r="CZ461" s="2">
        <f t="shared" ca="1" si="955"/>
        <v>0</v>
      </c>
      <c r="DA461" s="3" t="str">
        <f t="shared" ca="1" si="916"/>
        <v/>
      </c>
      <c r="DB461" s="2" t="str">
        <f t="shared" ca="1" si="917"/>
        <v>00</v>
      </c>
      <c r="DC461" s="2">
        <f t="shared" ca="1" si="918"/>
        <v>0</v>
      </c>
      <c r="DD461" s="2">
        <f t="shared" ca="1" si="956"/>
        <v>0</v>
      </c>
      <c r="DE461" s="3" t="str">
        <f t="shared" ca="1" si="919"/>
        <v/>
      </c>
      <c r="DF461" s="2" t="str">
        <f t="shared" ca="1" si="920"/>
        <v>00</v>
      </c>
      <c r="DG461" s="2">
        <f t="shared" ca="1" si="921"/>
        <v>0</v>
      </c>
      <c r="DH461" s="2">
        <f t="shared" ca="1" si="957"/>
        <v>0</v>
      </c>
      <c r="DI461" s="3" t="str">
        <f t="shared" ca="1" si="922"/>
        <v/>
      </c>
      <c r="DJ461" s="2" t="str">
        <f t="shared" ca="1" si="923"/>
        <v>00</v>
      </c>
      <c r="DK461" s="2">
        <f t="shared" ca="1" si="924"/>
        <v>0</v>
      </c>
      <c r="DL461" s="2">
        <f t="shared" ca="1" si="958"/>
        <v>0</v>
      </c>
      <c r="DM461" s="3" t="str">
        <f t="shared" ca="1" si="925"/>
        <v/>
      </c>
      <c r="DN461" s="2" t="str">
        <f t="shared" ca="1" si="926"/>
        <v>00</v>
      </c>
      <c r="DO461" s="2">
        <f t="shared" ca="1" si="927"/>
        <v>0</v>
      </c>
      <c r="DP461" s="2">
        <f t="shared" ca="1" si="959"/>
        <v>0</v>
      </c>
      <c r="DQ461" s="70" t="b">
        <f t="shared" ca="1" si="928"/>
        <v>0</v>
      </c>
      <c r="DR461" s="70" t="b">
        <f t="shared" ca="1" si="929"/>
        <v>0</v>
      </c>
    </row>
    <row r="462" spans="1:122" x14ac:dyDescent="0.35">
      <c r="A462" s="9"/>
      <c r="B462" s="2" t="str">
        <f t="shared" ca="1" si="930"/>
        <v>8004103F</v>
      </c>
      <c r="C462" s="80">
        <f t="shared" ca="1" si="931"/>
        <v>1</v>
      </c>
      <c r="D462" s="66"/>
      <c r="E462" s="66" t="str">
        <f t="shared" ca="1" si="840"/>
        <v/>
      </c>
      <c r="F462" s="66" t="str">
        <f t="shared" ca="1" si="841"/>
        <v>00</v>
      </c>
      <c r="G462" s="66">
        <f t="shared" ca="1" si="842"/>
        <v>0</v>
      </c>
      <c r="H462" s="66">
        <f t="shared" ca="1" si="843"/>
        <v>0</v>
      </c>
      <c r="I462" s="3" t="str">
        <f t="shared" ca="1" si="844"/>
        <v/>
      </c>
      <c r="J462" s="2" t="str">
        <f t="shared" ca="1" si="845"/>
        <v>00</v>
      </c>
      <c r="K462" s="2">
        <f t="shared" ca="1" si="846"/>
        <v>0</v>
      </c>
      <c r="L462" s="2">
        <f t="shared" ca="1" si="932"/>
        <v>0</v>
      </c>
      <c r="M462" s="3" t="str">
        <f t="shared" ca="1" si="847"/>
        <v/>
      </c>
      <c r="N462" s="2" t="str">
        <f t="shared" ca="1" si="848"/>
        <v>00</v>
      </c>
      <c r="O462" s="2">
        <f t="shared" ca="1" si="849"/>
        <v>0</v>
      </c>
      <c r="P462" s="2">
        <f t="shared" ca="1" si="933"/>
        <v>0</v>
      </c>
      <c r="Q462" s="3" t="str">
        <f t="shared" ca="1" si="850"/>
        <v/>
      </c>
      <c r="R462" s="2" t="str">
        <f t="shared" ca="1" si="851"/>
        <v>00</v>
      </c>
      <c r="S462" s="2">
        <f t="shared" ca="1" si="852"/>
        <v>0</v>
      </c>
      <c r="T462" s="2">
        <f t="shared" ca="1" si="934"/>
        <v>0</v>
      </c>
      <c r="U462" s="3" t="str">
        <f t="shared" ca="1" si="853"/>
        <v/>
      </c>
      <c r="V462" s="2" t="str">
        <f t="shared" ca="1" si="854"/>
        <v>00</v>
      </c>
      <c r="W462" s="2">
        <f t="shared" ca="1" si="855"/>
        <v>0</v>
      </c>
      <c r="X462" s="2">
        <f t="shared" ca="1" si="935"/>
        <v>0</v>
      </c>
      <c r="Y462" s="3" t="str">
        <f t="shared" ca="1" si="856"/>
        <v/>
      </c>
      <c r="Z462" s="2" t="str">
        <f t="shared" ca="1" si="857"/>
        <v>00</v>
      </c>
      <c r="AA462" s="2">
        <f t="shared" ca="1" si="858"/>
        <v>0</v>
      </c>
      <c r="AB462" s="2">
        <f t="shared" ca="1" si="936"/>
        <v>0</v>
      </c>
      <c r="AC462" s="3" t="str">
        <f t="shared" ca="1" si="859"/>
        <v/>
      </c>
      <c r="AD462" s="2" t="str">
        <f t="shared" ca="1" si="860"/>
        <v>00</v>
      </c>
      <c r="AE462" s="2">
        <f t="shared" ca="1" si="861"/>
        <v>0</v>
      </c>
      <c r="AF462" s="2">
        <f t="shared" ca="1" si="937"/>
        <v>0</v>
      </c>
      <c r="AG462" s="3" t="str">
        <f t="shared" ca="1" si="862"/>
        <v/>
      </c>
      <c r="AH462" s="2" t="str">
        <f t="shared" ca="1" si="863"/>
        <v>00</v>
      </c>
      <c r="AI462" s="2">
        <f t="shared" ca="1" si="864"/>
        <v>0</v>
      </c>
      <c r="AJ462" s="2">
        <f t="shared" ca="1" si="938"/>
        <v>0</v>
      </c>
      <c r="AK462" s="3" t="str">
        <f t="shared" ca="1" si="865"/>
        <v/>
      </c>
      <c r="AL462" s="2" t="str">
        <f t="shared" ca="1" si="866"/>
        <v>00</v>
      </c>
      <c r="AM462" s="2">
        <f t="shared" ca="1" si="867"/>
        <v>0</v>
      </c>
      <c r="AN462" s="2">
        <f t="shared" ca="1" si="939"/>
        <v>0</v>
      </c>
      <c r="AO462" s="3" t="str">
        <f t="shared" ca="1" si="868"/>
        <v/>
      </c>
      <c r="AP462" s="2" t="str">
        <f t="shared" ca="1" si="869"/>
        <v>00</v>
      </c>
      <c r="AQ462" s="2">
        <f t="shared" ca="1" si="870"/>
        <v>0</v>
      </c>
      <c r="AR462" s="2">
        <f t="shared" ca="1" si="940"/>
        <v>0</v>
      </c>
      <c r="AS462" s="3" t="str">
        <f t="shared" ca="1" si="871"/>
        <v/>
      </c>
      <c r="AT462" s="2" t="str">
        <f t="shared" ca="1" si="872"/>
        <v>00</v>
      </c>
      <c r="AU462" s="2">
        <f t="shared" ca="1" si="873"/>
        <v>0</v>
      </c>
      <c r="AV462" s="2">
        <f t="shared" ca="1" si="941"/>
        <v>0</v>
      </c>
      <c r="AW462" s="3" t="str">
        <f t="shared" ca="1" si="874"/>
        <v/>
      </c>
      <c r="AX462" s="2" t="str">
        <f t="shared" ca="1" si="875"/>
        <v>00</v>
      </c>
      <c r="AY462" s="2">
        <f t="shared" ca="1" si="876"/>
        <v>0</v>
      </c>
      <c r="AZ462" s="2">
        <f t="shared" ca="1" si="942"/>
        <v>0</v>
      </c>
      <c r="BA462" s="3" t="str">
        <f t="shared" ca="1" si="877"/>
        <v/>
      </c>
      <c r="BB462" s="2" t="str">
        <f t="shared" ca="1" si="878"/>
        <v>00</v>
      </c>
      <c r="BC462" s="2">
        <f t="shared" ca="1" si="879"/>
        <v>0</v>
      </c>
      <c r="BD462" s="2">
        <f t="shared" ca="1" si="943"/>
        <v>0</v>
      </c>
      <c r="BE462" s="3" t="str">
        <f t="shared" ca="1" si="880"/>
        <v/>
      </c>
      <c r="BF462" s="2" t="str">
        <f t="shared" ca="1" si="881"/>
        <v>00</v>
      </c>
      <c r="BG462" s="2">
        <f t="shared" ca="1" si="882"/>
        <v>0</v>
      </c>
      <c r="BH462" s="2">
        <f t="shared" ca="1" si="944"/>
        <v>0</v>
      </c>
      <c r="BI462" s="3" t="str">
        <f t="shared" ca="1" si="883"/>
        <v/>
      </c>
      <c r="BJ462" s="2" t="str">
        <f t="shared" ca="1" si="884"/>
        <v>00</v>
      </c>
      <c r="BK462" s="2">
        <f t="shared" ca="1" si="885"/>
        <v>0</v>
      </c>
      <c r="BL462" s="2">
        <f t="shared" ca="1" si="945"/>
        <v>0</v>
      </c>
      <c r="BM462" s="3" t="str">
        <f t="shared" ca="1" si="886"/>
        <v/>
      </c>
      <c r="BN462" s="2" t="str">
        <f t="shared" ca="1" si="887"/>
        <v>00</v>
      </c>
      <c r="BO462" s="2">
        <f t="shared" ca="1" si="888"/>
        <v>0</v>
      </c>
      <c r="BP462" s="2">
        <f t="shared" ca="1" si="946"/>
        <v>0</v>
      </c>
      <c r="BQ462" s="3" t="str">
        <f t="shared" ca="1" si="889"/>
        <v/>
      </c>
      <c r="BR462" s="2" t="str">
        <f t="shared" ca="1" si="890"/>
        <v>00</v>
      </c>
      <c r="BS462" s="2">
        <f t="shared" ca="1" si="891"/>
        <v>0</v>
      </c>
      <c r="BT462" s="2">
        <f t="shared" ca="1" si="947"/>
        <v>0</v>
      </c>
      <c r="BU462" s="3" t="str">
        <f t="shared" ca="1" si="892"/>
        <v/>
      </c>
      <c r="BV462" s="2" t="str">
        <f t="shared" ca="1" si="893"/>
        <v>00</v>
      </c>
      <c r="BW462" s="2">
        <f t="shared" ca="1" si="894"/>
        <v>0</v>
      </c>
      <c r="BX462" s="2">
        <f t="shared" ca="1" si="948"/>
        <v>0</v>
      </c>
      <c r="BY462" s="3" t="str">
        <f t="shared" ca="1" si="895"/>
        <v/>
      </c>
      <c r="BZ462" s="2" t="str">
        <f t="shared" ca="1" si="896"/>
        <v>00</v>
      </c>
      <c r="CA462" s="2">
        <f t="shared" ca="1" si="897"/>
        <v>0</v>
      </c>
      <c r="CB462" s="2">
        <f t="shared" ca="1" si="949"/>
        <v>0</v>
      </c>
      <c r="CC462" s="3" t="str">
        <f t="shared" ca="1" si="898"/>
        <v/>
      </c>
      <c r="CD462" s="2" t="str">
        <f t="shared" ca="1" si="899"/>
        <v>00</v>
      </c>
      <c r="CE462" s="2">
        <f t="shared" ca="1" si="900"/>
        <v>0</v>
      </c>
      <c r="CF462" s="2">
        <f t="shared" ca="1" si="950"/>
        <v>0</v>
      </c>
      <c r="CG462" s="3" t="str">
        <f t="shared" ca="1" si="901"/>
        <v/>
      </c>
      <c r="CH462" s="2" t="str">
        <f t="shared" ca="1" si="902"/>
        <v>00</v>
      </c>
      <c r="CI462" s="2">
        <f t="shared" ca="1" si="903"/>
        <v>0</v>
      </c>
      <c r="CJ462" s="2">
        <f t="shared" ca="1" si="951"/>
        <v>0</v>
      </c>
      <c r="CK462" s="3" t="str">
        <f t="shared" ca="1" si="904"/>
        <v/>
      </c>
      <c r="CL462" s="2" t="str">
        <f t="shared" ca="1" si="905"/>
        <v>00</v>
      </c>
      <c r="CM462" s="2">
        <f t="shared" ca="1" si="906"/>
        <v>0</v>
      </c>
      <c r="CN462" s="2">
        <f t="shared" ca="1" si="952"/>
        <v>0</v>
      </c>
      <c r="CO462" s="3" t="str">
        <f t="shared" ca="1" si="907"/>
        <v/>
      </c>
      <c r="CP462" s="2" t="str">
        <f t="shared" ca="1" si="908"/>
        <v>00</v>
      </c>
      <c r="CQ462" s="2">
        <f t="shared" ca="1" si="909"/>
        <v>0</v>
      </c>
      <c r="CR462" s="2">
        <f t="shared" ca="1" si="953"/>
        <v>0</v>
      </c>
      <c r="CS462" s="3" t="str">
        <f t="shared" ca="1" si="910"/>
        <v/>
      </c>
      <c r="CT462" s="2" t="str">
        <f t="shared" ca="1" si="911"/>
        <v>00</v>
      </c>
      <c r="CU462" s="2">
        <f t="shared" ca="1" si="912"/>
        <v>0</v>
      </c>
      <c r="CV462" s="2">
        <f t="shared" ca="1" si="954"/>
        <v>0</v>
      </c>
      <c r="CW462" s="3" t="str">
        <f t="shared" ca="1" si="913"/>
        <v/>
      </c>
      <c r="CX462" s="2" t="str">
        <f t="shared" ca="1" si="914"/>
        <v>00</v>
      </c>
      <c r="CY462" s="2">
        <f t="shared" ca="1" si="915"/>
        <v>0</v>
      </c>
      <c r="CZ462" s="2">
        <f t="shared" ca="1" si="955"/>
        <v>0</v>
      </c>
      <c r="DA462" s="3" t="str">
        <f t="shared" ca="1" si="916"/>
        <v/>
      </c>
      <c r="DB462" s="2" t="str">
        <f t="shared" ca="1" si="917"/>
        <v>00</v>
      </c>
      <c r="DC462" s="2">
        <f t="shared" ca="1" si="918"/>
        <v>0</v>
      </c>
      <c r="DD462" s="2">
        <f t="shared" ca="1" si="956"/>
        <v>0</v>
      </c>
      <c r="DE462" s="3" t="str">
        <f t="shared" ca="1" si="919"/>
        <v/>
      </c>
      <c r="DF462" s="2" t="str">
        <f t="shared" ca="1" si="920"/>
        <v>00</v>
      </c>
      <c r="DG462" s="2">
        <f t="shared" ca="1" si="921"/>
        <v>0</v>
      </c>
      <c r="DH462" s="2">
        <f t="shared" ca="1" si="957"/>
        <v>0</v>
      </c>
      <c r="DI462" s="3" t="str">
        <f t="shared" ca="1" si="922"/>
        <v/>
      </c>
      <c r="DJ462" s="2" t="str">
        <f t="shared" ca="1" si="923"/>
        <v>00</v>
      </c>
      <c r="DK462" s="2">
        <f t="shared" ca="1" si="924"/>
        <v>0</v>
      </c>
      <c r="DL462" s="2">
        <f t="shared" ca="1" si="958"/>
        <v>0</v>
      </c>
      <c r="DM462" s="3" t="str">
        <f t="shared" ca="1" si="925"/>
        <v/>
      </c>
      <c r="DN462" s="2" t="str">
        <f t="shared" ca="1" si="926"/>
        <v>00</v>
      </c>
      <c r="DO462" s="2">
        <f t="shared" ca="1" si="927"/>
        <v>0</v>
      </c>
      <c r="DP462" s="2">
        <f t="shared" ca="1" si="959"/>
        <v>0</v>
      </c>
      <c r="DQ462" s="70" t="b">
        <f t="shared" ca="1" si="928"/>
        <v>0</v>
      </c>
      <c r="DR462" s="70" t="b">
        <f t="shared" ca="1" si="929"/>
        <v>0</v>
      </c>
    </row>
    <row r="463" spans="1:122" x14ac:dyDescent="0.35">
      <c r="A463" s="9"/>
      <c r="B463" s="2" t="str">
        <f t="shared" ca="1" si="930"/>
        <v>80041040</v>
      </c>
      <c r="C463" s="80">
        <f t="shared" ca="1" si="931"/>
        <v>1</v>
      </c>
      <c r="D463" s="66"/>
      <c r="E463" s="66" t="str">
        <f t="shared" ca="1" si="840"/>
        <v/>
      </c>
      <c r="F463" s="66" t="str">
        <f t="shared" ca="1" si="841"/>
        <v>00</v>
      </c>
      <c r="G463" s="66">
        <f t="shared" ca="1" si="842"/>
        <v>0</v>
      </c>
      <c r="H463" s="66">
        <f t="shared" ca="1" si="843"/>
        <v>0</v>
      </c>
      <c r="I463" s="3" t="str">
        <f t="shared" ca="1" si="844"/>
        <v/>
      </c>
      <c r="J463" s="2" t="str">
        <f t="shared" ca="1" si="845"/>
        <v>00</v>
      </c>
      <c r="K463" s="2">
        <f t="shared" ca="1" si="846"/>
        <v>0</v>
      </c>
      <c r="L463" s="2">
        <f t="shared" ca="1" si="932"/>
        <v>0</v>
      </c>
      <c r="M463" s="3" t="str">
        <f t="shared" ca="1" si="847"/>
        <v/>
      </c>
      <c r="N463" s="2" t="str">
        <f t="shared" ca="1" si="848"/>
        <v>00</v>
      </c>
      <c r="O463" s="2">
        <f t="shared" ca="1" si="849"/>
        <v>0</v>
      </c>
      <c r="P463" s="2">
        <f t="shared" ca="1" si="933"/>
        <v>0</v>
      </c>
      <c r="Q463" s="3" t="str">
        <f t="shared" ca="1" si="850"/>
        <v/>
      </c>
      <c r="R463" s="2" t="str">
        <f t="shared" ca="1" si="851"/>
        <v>00</v>
      </c>
      <c r="S463" s="2">
        <f t="shared" ca="1" si="852"/>
        <v>0</v>
      </c>
      <c r="T463" s="2">
        <f t="shared" ca="1" si="934"/>
        <v>0</v>
      </c>
      <c r="U463" s="3" t="str">
        <f t="shared" ca="1" si="853"/>
        <v/>
      </c>
      <c r="V463" s="2" t="str">
        <f t="shared" ca="1" si="854"/>
        <v>00</v>
      </c>
      <c r="W463" s="2">
        <f t="shared" ca="1" si="855"/>
        <v>0</v>
      </c>
      <c r="X463" s="2">
        <f t="shared" ca="1" si="935"/>
        <v>0</v>
      </c>
      <c r="Y463" s="3" t="str">
        <f t="shared" ca="1" si="856"/>
        <v/>
      </c>
      <c r="Z463" s="2" t="str">
        <f t="shared" ca="1" si="857"/>
        <v>00</v>
      </c>
      <c r="AA463" s="2">
        <f t="shared" ca="1" si="858"/>
        <v>0</v>
      </c>
      <c r="AB463" s="2">
        <f t="shared" ca="1" si="936"/>
        <v>0</v>
      </c>
      <c r="AC463" s="3" t="str">
        <f t="shared" ca="1" si="859"/>
        <v/>
      </c>
      <c r="AD463" s="2" t="str">
        <f t="shared" ca="1" si="860"/>
        <v>00</v>
      </c>
      <c r="AE463" s="2">
        <f t="shared" ca="1" si="861"/>
        <v>0</v>
      </c>
      <c r="AF463" s="2">
        <f t="shared" ca="1" si="937"/>
        <v>0</v>
      </c>
      <c r="AG463" s="3" t="str">
        <f t="shared" ca="1" si="862"/>
        <v/>
      </c>
      <c r="AH463" s="2" t="str">
        <f t="shared" ca="1" si="863"/>
        <v>00</v>
      </c>
      <c r="AI463" s="2">
        <f t="shared" ca="1" si="864"/>
        <v>0</v>
      </c>
      <c r="AJ463" s="2">
        <f t="shared" ca="1" si="938"/>
        <v>0</v>
      </c>
      <c r="AK463" s="3" t="str">
        <f t="shared" ca="1" si="865"/>
        <v/>
      </c>
      <c r="AL463" s="2" t="str">
        <f t="shared" ca="1" si="866"/>
        <v>00</v>
      </c>
      <c r="AM463" s="2">
        <f t="shared" ca="1" si="867"/>
        <v>0</v>
      </c>
      <c r="AN463" s="2">
        <f t="shared" ca="1" si="939"/>
        <v>0</v>
      </c>
      <c r="AO463" s="3" t="str">
        <f t="shared" ca="1" si="868"/>
        <v/>
      </c>
      <c r="AP463" s="2" t="str">
        <f t="shared" ca="1" si="869"/>
        <v>00</v>
      </c>
      <c r="AQ463" s="2">
        <f t="shared" ca="1" si="870"/>
        <v>0</v>
      </c>
      <c r="AR463" s="2">
        <f t="shared" ca="1" si="940"/>
        <v>0</v>
      </c>
      <c r="AS463" s="3" t="str">
        <f t="shared" ca="1" si="871"/>
        <v/>
      </c>
      <c r="AT463" s="2" t="str">
        <f t="shared" ca="1" si="872"/>
        <v>00</v>
      </c>
      <c r="AU463" s="2">
        <f t="shared" ca="1" si="873"/>
        <v>0</v>
      </c>
      <c r="AV463" s="2">
        <f t="shared" ca="1" si="941"/>
        <v>0</v>
      </c>
      <c r="AW463" s="3" t="str">
        <f t="shared" ca="1" si="874"/>
        <v/>
      </c>
      <c r="AX463" s="2" t="str">
        <f t="shared" ca="1" si="875"/>
        <v>00</v>
      </c>
      <c r="AY463" s="2">
        <f t="shared" ca="1" si="876"/>
        <v>0</v>
      </c>
      <c r="AZ463" s="2">
        <f t="shared" ca="1" si="942"/>
        <v>0</v>
      </c>
      <c r="BA463" s="3" t="str">
        <f t="shared" ca="1" si="877"/>
        <v/>
      </c>
      <c r="BB463" s="2" t="str">
        <f t="shared" ca="1" si="878"/>
        <v>00</v>
      </c>
      <c r="BC463" s="2">
        <f t="shared" ca="1" si="879"/>
        <v>0</v>
      </c>
      <c r="BD463" s="2">
        <f t="shared" ca="1" si="943"/>
        <v>0</v>
      </c>
      <c r="BE463" s="3" t="str">
        <f t="shared" ca="1" si="880"/>
        <v/>
      </c>
      <c r="BF463" s="2" t="str">
        <f t="shared" ca="1" si="881"/>
        <v>00</v>
      </c>
      <c r="BG463" s="2">
        <f t="shared" ca="1" si="882"/>
        <v>0</v>
      </c>
      <c r="BH463" s="2">
        <f t="shared" ca="1" si="944"/>
        <v>0</v>
      </c>
      <c r="BI463" s="3" t="str">
        <f t="shared" ca="1" si="883"/>
        <v/>
      </c>
      <c r="BJ463" s="2" t="str">
        <f t="shared" ca="1" si="884"/>
        <v>00</v>
      </c>
      <c r="BK463" s="2">
        <f t="shared" ca="1" si="885"/>
        <v>0</v>
      </c>
      <c r="BL463" s="2">
        <f t="shared" ca="1" si="945"/>
        <v>0</v>
      </c>
      <c r="BM463" s="3" t="str">
        <f t="shared" ca="1" si="886"/>
        <v/>
      </c>
      <c r="BN463" s="2" t="str">
        <f t="shared" ca="1" si="887"/>
        <v>00</v>
      </c>
      <c r="BO463" s="2">
        <f t="shared" ca="1" si="888"/>
        <v>0</v>
      </c>
      <c r="BP463" s="2">
        <f t="shared" ca="1" si="946"/>
        <v>0</v>
      </c>
      <c r="BQ463" s="3" t="str">
        <f t="shared" ca="1" si="889"/>
        <v/>
      </c>
      <c r="BR463" s="2" t="str">
        <f t="shared" ca="1" si="890"/>
        <v>00</v>
      </c>
      <c r="BS463" s="2">
        <f t="shared" ca="1" si="891"/>
        <v>0</v>
      </c>
      <c r="BT463" s="2">
        <f t="shared" ca="1" si="947"/>
        <v>0</v>
      </c>
      <c r="BU463" s="3" t="str">
        <f t="shared" ca="1" si="892"/>
        <v/>
      </c>
      <c r="BV463" s="2" t="str">
        <f t="shared" ca="1" si="893"/>
        <v>00</v>
      </c>
      <c r="BW463" s="2">
        <f t="shared" ca="1" si="894"/>
        <v>0</v>
      </c>
      <c r="BX463" s="2">
        <f t="shared" ca="1" si="948"/>
        <v>0</v>
      </c>
      <c r="BY463" s="3" t="str">
        <f t="shared" ca="1" si="895"/>
        <v/>
      </c>
      <c r="BZ463" s="2" t="str">
        <f t="shared" ca="1" si="896"/>
        <v>00</v>
      </c>
      <c r="CA463" s="2">
        <f t="shared" ca="1" si="897"/>
        <v>0</v>
      </c>
      <c r="CB463" s="2">
        <f t="shared" ca="1" si="949"/>
        <v>0</v>
      </c>
      <c r="CC463" s="3" t="str">
        <f t="shared" ca="1" si="898"/>
        <v/>
      </c>
      <c r="CD463" s="2" t="str">
        <f t="shared" ca="1" si="899"/>
        <v>00</v>
      </c>
      <c r="CE463" s="2">
        <f t="shared" ca="1" si="900"/>
        <v>0</v>
      </c>
      <c r="CF463" s="2">
        <f t="shared" ca="1" si="950"/>
        <v>0</v>
      </c>
      <c r="CG463" s="3" t="str">
        <f t="shared" ca="1" si="901"/>
        <v/>
      </c>
      <c r="CH463" s="2" t="str">
        <f t="shared" ca="1" si="902"/>
        <v>00</v>
      </c>
      <c r="CI463" s="2">
        <f t="shared" ca="1" si="903"/>
        <v>0</v>
      </c>
      <c r="CJ463" s="2">
        <f t="shared" ca="1" si="951"/>
        <v>0</v>
      </c>
      <c r="CK463" s="3" t="str">
        <f t="shared" ca="1" si="904"/>
        <v/>
      </c>
      <c r="CL463" s="2" t="str">
        <f t="shared" ca="1" si="905"/>
        <v>00</v>
      </c>
      <c r="CM463" s="2">
        <f t="shared" ca="1" si="906"/>
        <v>0</v>
      </c>
      <c r="CN463" s="2">
        <f t="shared" ca="1" si="952"/>
        <v>0</v>
      </c>
      <c r="CO463" s="3" t="str">
        <f t="shared" ca="1" si="907"/>
        <v/>
      </c>
      <c r="CP463" s="2" t="str">
        <f t="shared" ca="1" si="908"/>
        <v>00</v>
      </c>
      <c r="CQ463" s="2">
        <f t="shared" ca="1" si="909"/>
        <v>0</v>
      </c>
      <c r="CR463" s="2">
        <f t="shared" ca="1" si="953"/>
        <v>0</v>
      </c>
      <c r="CS463" s="3" t="str">
        <f t="shared" ca="1" si="910"/>
        <v/>
      </c>
      <c r="CT463" s="2" t="str">
        <f t="shared" ca="1" si="911"/>
        <v>00</v>
      </c>
      <c r="CU463" s="2">
        <f t="shared" ca="1" si="912"/>
        <v>0</v>
      </c>
      <c r="CV463" s="2">
        <f t="shared" ca="1" si="954"/>
        <v>0</v>
      </c>
      <c r="CW463" s="3" t="str">
        <f t="shared" ca="1" si="913"/>
        <v/>
      </c>
      <c r="CX463" s="2" t="str">
        <f t="shared" ca="1" si="914"/>
        <v>00</v>
      </c>
      <c r="CY463" s="2">
        <f t="shared" ca="1" si="915"/>
        <v>0</v>
      </c>
      <c r="CZ463" s="2">
        <f t="shared" ca="1" si="955"/>
        <v>0</v>
      </c>
      <c r="DA463" s="3" t="str">
        <f t="shared" ca="1" si="916"/>
        <v/>
      </c>
      <c r="DB463" s="2" t="str">
        <f t="shared" ca="1" si="917"/>
        <v>00</v>
      </c>
      <c r="DC463" s="2">
        <f t="shared" ca="1" si="918"/>
        <v>0</v>
      </c>
      <c r="DD463" s="2">
        <f t="shared" ca="1" si="956"/>
        <v>0</v>
      </c>
      <c r="DE463" s="3" t="str">
        <f t="shared" ca="1" si="919"/>
        <v/>
      </c>
      <c r="DF463" s="2" t="str">
        <f t="shared" ca="1" si="920"/>
        <v>00</v>
      </c>
      <c r="DG463" s="2">
        <f t="shared" ca="1" si="921"/>
        <v>0</v>
      </c>
      <c r="DH463" s="2">
        <f t="shared" ca="1" si="957"/>
        <v>0</v>
      </c>
      <c r="DI463" s="3" t="str">
        <f t="shared" ca="1" si="922"/>
        <v/>
      </c>
      <c r="DJ463" s="2" t="str">
        <f t="shared" ca="1" si="923"/>
        <v>00</v>
      </c>
      <c r="DK463" s="2">
        <f t="shared" ca="1" si="924"/>
        <v>0</v>
      </c>
      <c r="DL463" s="2">
        <f t="shared" ca="1" si="958"/>
        <v>0</v>
      </c>
      <c r="DM463" s="3" t="str">
        <f t="shared" ca="1" si="925"/>
        <v/>
      </c>
      <c r="DN463" s="2" t="str">
        <f t="shared" ca="1" si="926"/>
        <v>00</v>
      </c>
      <c r="DO463" s="2">
        <f t="shared" ca="1" si="927"/>
        <v>0</v>
      </c>
      <c r="DP463" s="2">
        <f t="shared" ca="1" si="959"/>
        <v>0</v>
      </c>
      <c r="DQ463" s="70" t="b">
        <f t="shared" ca="1" si="928"/>
        <v>0</v>
      </c>
      <c r="DR463" s="70" t="b">
        <f t="shared" ca="1" si="929"/>
        <v>0</v>
      </c>
    </row>
    <row r="464" spans="1:122" x14ac:dyDescent="0.35">
      <c r="A464" s="9"/>
      <c r="B464" s="2" t="str">
        <f t="shared" ca="1" si="930"/>
        <v>80041041</v>
      </c>
      <c r="C464" s="80">
        <f t="shared" ca="1" si="931"/>
        <v>1</v>
      </c>
      <c r="D464" s="66"/>
      <c r="E464" s="66" t="str">
        <f t="shared" ca="1" si="840"/>
        <v/>
      </c>
      <c r="F464" s="66" t="str">
        <f t="shared" ca="1" si="841"/>
        <v>00</v>
      </c>
      <c r="G464" s="66">
        <f t="shared" ca="1" si="842"/>
        <v>0</v>
      </c>
      <c r="H464" s="66">
        <f t="shared" ca="1" si="843"/>
        <v>0</v>
      </c>
      <c r="I464" s="3" t="str">
        <f t="shared" ca="1" si="844"/>
        <v/>
      </c>
      <c r="J464" s="2" t="str">
        <f t="shared" ca="1" si="845"/>
        <v>00</v>
      </c>
      <c r="K464" s="2">
        <f t="shared" ca="1" si="846"/>
        <v>0</v>
      </c>
      <c r="L464" s="2">
        <f t="shared" ca="1" si="932"/>
        <v>0</v>
      </c>
      <c r="M464" s="3" t="str">
        <f t="shared" ca="1" si="847"/>
        <v/>
      </c>
      <c r="N464" s="2" t="str">
        <f t="shared" ca="1" si="848"/>
        <v>00</v>
      </c>
      <c r="O464" s="2">
        <f t="shared" ca="1" si="849"/>
        <v>0</v>
      </c>
      <c r="P464" s="2">
        <f t="shared" ca="1" si="933"/>
        <v>0</v>
      </c>
      <c r="Q464" s="3" t="str">
        <f t="shared" ca="1" si="850"/>
        <v/>
      </c>
      <c r="R464" s="2" t="str">
        <f t="shared" ca="1" si="851"/>
        <v>00</v>
      </c>
      <c r="S464" s="2">
        <f t="shared" ca="1" si="852"/>
        <v>0</v>
      </c>
      <c r="T464" s="2">
        <f t="shared" ca="1" si="934"/>
        <v>0</v>
      </c>
      <c r="U464" s="3" t="str">
        <f t="shared" ca="1" si="853"/>
        <v/>
      </c>
      <c r="V464" s="2" t="str">
        <f t="shared" ca="1" si="854"/>
        <v>00</v>
      </c>
      <c r="W464" s="2">
        <f t="shared" ca="1" si="855"/>
        <v>0</v>
      </c>
      <c r="X464" s="2">
        <f t="shared" ca="1" si="935"/>
        <v>0</v>
      </c>
      <c r="Y464" s="3" t="str">
        <f t="shared" ca="1" si="856"/>
        <v/>
      </c>
      <c r="Z464" s="2" t="str">
        <f t="shared" ca="1" si="857"/>
        <v>00</v>
      </c>
      <c r="AA464" s="2">
        <f t="shared" ca="1" si="858"/>
        <v>0</v>
      </c>
      <c r="AB464" s="2">
        <f t="shared" ca="1" si="936"/>
        <v>0</v>
      </c>
      <c r="AC464" s="3" t="str">
        <f t="shared" ca="1" si="859"/>
        <v/>
      </c>
      <c r="AD464" s="2" t="str">
        <f t="shared" ca="1" si="860"/>
        <v>00</v>
      </c>
      <c r="AE464" s="2">
        <f t="shared" ca="1" si="861"/>
        <v>0</v>
      </c>
      <c r="AF464" s="2">
        <f t="shared" ca="1" si="937"/>
        <v>0</v>
      </c>
      <c r="AG464" s="3" t="str">
        <f t="shared" ca="1" si="862"/>
        <v/>
      </c>
      <c r="AH464" s="2" t="str">
        <f t="shared" ca="1" si="863"/>
        <v>00</v>
      </c>
      <c r="AI464" s="2">
        <f t="shared" ca="1" si="864"/>
        <v>0</v>
      </c>
      <c r="AJ464" s="2">
        <f t="shared" ca="1" si="938"/>
        <v>0</v>
      </c>
      <c r="AK464" s="3" t="str">
        <f t="shared" ca="1" si="865"/>
        <v/>
      </c>
      <c r="AL464" s="2" t="str">
        <f t="shared" ca="1" si="866"/>
        <v>00</v>
      </c>
      <c r="AM464" s="2">
        <f t="shared" ca="1" si="867"/>
        <v>0</v>
      </c>
      <c r="AN464" s="2">
        <f t="shared" ca="1" si="939"/>
        <v>0</v>
      </c>
      <c r="AO464" s="3" t="str">
        <f t="shared" ca="1" si="868"/>
        <v/>
      </c>
      <c r="AP464" s="2" t="str">
        <f t="shared" ca="1" si="869"/>
        <v>00</v>
      </c>
      <c r="AQ464" s="2">
        <f t="shared" ca="1" si="870"/>
        <v>0</v>
      </c>
      <c r="AR464" s="2">
        <f t="shared" ca="1" si="940"/>
        <v>0</v>
      </c>
      <c r="AS464" s="3" t="str">
        <f t="shared" ca="1" si="871"/>
        <v/>
      </c>
      <c r="AT464" s="2" t="str">
        <f t="shared" ca="1" si="872"/>
        <v>00</v>
      </c>
      <c r="AU464" s="2">
        <f t="shared" ca="1" si="873"/>
        <v>0</v>
      </c>
      <c r="AV464" s="2">
        <f t="shared" ca="1" si="941"/>
        <v>0</v>
      </c>
      <c r="AW464" s="3" t="str">
        <f t="shared" ca="1" si="874"/>
        <v/>
      </c>
      <c r="AX464" s="2" t="str">
        <f t="shared" ca="1" si="875"/>
        <v>00</v>
      </c>
      <c r="AY464" s="2">
        <f t="shared" ca="1" si="876"/>
        <v>0</v>
      </c>
      <c r="AZ464" s="2">
        <f t="shared" ca="1" si="942"/>
        <v>0</v>
      </c>
      <c r="BA464" s="3" t="str">
        <f t="shared" ca="1" si="877"/>
        <v/>
      </c>
      <c r="BB464" s="2" t="str">
        <f t="shared" ca="1" si="878"/>
        <v>00</v>
      </c>
      <c r="BC464" s="2">
        <f t="shared" ca="1" si="879"/>
        <v>0</v>
      </c>
      <c r="BD464" s="2">
        <f t="shared" ca="1" si="943"/>
        <v>0</v>
      </c>
      <c r="BE464" s="3" t="str">
        <f t="shared" ca="1" si="880"/>
        <v/>
      </c>
      <c r="BF464" s="2" t="str">
        <f t="shared" ca="1" si="881"/>
        <v>00</v>
      </c>
      <c r="BG464" s="2">
        <f t="shared" ca="1" si="882"/>
        <v>0</v>
      </c>
      <c r="BH464" s="2">
        <f t="shared" ca="1" si="944"/>
        <v>0</v>
      </c>
      <c r="BI464" s="3" t="str">
        <f t="shared" ca="1" si="883"/>
        <v/>
      </c>
      <c r="BJ464" s="2" t="str">
        <f t="shared" ca="1" si="884"/>
        <v>00</v>
      </c>
      <c r="BK464" s="2">
        <f t="shared" ca="1" si="885"/>
        <v>0</v>
      </c>
      <c r="BL464" s="2">
        <f t="shared" ca="1" si="945"/>
        <v>0</v>
      </c>
      <c r="BM464" s="3" t="str">
        <f t="shared" ca="1" si="886"/>
        <v/>
      </c>
      <c r="BN464" s="2" t="str">
        <f t="shared" ca="1" si="887"/>
        <v>00</v>
      </c>
      <c r="BO464" s="2">
        <f t="shared" ca="1" si="888"/>
        <v>0</v>
      </c>
      <c r="BP464" s="2">
        <f t="shared" ca="1" si="946"/>
        <v>0</v>
      </c>
      <c r="BQ464" s="3" t="str">
        <f t="shared" ca="1" si="889"/>
        <v/>
      </c>
      <c r="BR464" s="2" t="str">
        <f t="shared" ca="1" si="890"/>
        <v>00</v>
      </c>
      <c r="BS464" s="2">
        <f t="shared" ca="1" si="891"/>
        <v>0</v>
      </c>
      <c r="BT464" s="2">
        <f t="shared" ca="1" si="947"/>
        <v>0</v>
      </c>
      <c r="BU464" s="3" t="str">
        <f t="shared" ca="1" si="892"/>
        <v/>
      </c>
      <c r="BV464" s="2" t="str">
        <f t="shared" ca="1" si="893"/>
        <v>00</v>
      </c>
      <c r="BW464" s="2">
        <f t="shared" ca="1" si="894"/>
        <v>0</v>
      </c>
      <c r="BX464" s="2">
        <f t="shared" ca="1" si="948"/>
        <v>0</v>
      </c>
      <c r="BY464" s="3" t="str">
        <f t="shared" ca="1" si="895"/>
        <v/>
      </c>
      <c r="BZ464" s="2" t="str">
        <f t="shared" ca="1" si="896"/>
        <v>00</v>
      </c>
      <c r="CA464" s="2">
        <f t="shared" ca="1" si="897"/>
        <v>0</v>
      </c>
      <c r="CB464" s="2">
        <f t="shared" ca="1" si="949"/>
        <v>0</v>
      </c>
      <c r="CC464" s="3" t="str">
        <f t="shared" ca="1" si="898"/>
        <v/>
      </c>
      <c r="CD464" s="2" t="str">
        <f t="shared" ca="1" si="899"/>
        <v>00</v>
      </c>
      <c r="CE464" s="2">
        <f t="shared" ca="1" si="900"/>
        <v>0</v>
      </c>
      <c r="CF464" s="2">
        <f t="shared" ca="1" si="950"/>
        <v>0</v>
      </c>
      <c r="CG464" s="3" t="str">
        <f t="shared" ca="1" si="901"/>
        <v/>
      </c>
      <c r="CH464" s="2" t="str">
        <f t="shared" ca="1" si="902"/>
        <v>00</v>
      </c>
      <c r="CI464" s="2">
        <f t="shared" ca="1" si="903"/>
        <v>0</v>
      </c>
      <c r="CJ464" s="2">
        <f t="shared" ca="1" si="951"/>
        <v>0</v>
      </c>
      <c r="CK464" s="3" t="str">
        <f t="shared" ca="1" si="904"/>
        <v/>
      </c>
      <c r="CL464" s="2" t="str">
        <f t="shared" ca="1" si="905"/>
        <v>00</v>
      </c>
      <c r="CM464" s="2">
        <f t="shared" ca="1" si="906"/>
        <v>0</v>
      </c>
      <c r="CN464" s="2">
        <f t="shared" ca="1" si="952"/>
        <v>0</v>
      </c>
      <c r="CO464" s="3" t="str">
        <f t="shared" ca="1" si="907"/>
        <v/>
      </c>
      <c r="CP464" s="2" t="str">
        <f t="shared" ca="1" si="908"/>
        <v>00</v>
      </c>
      <c r="CQ464" s="2">
        <f t="shared" ca="1" si="909"/>
        <v>0</v>
      </c>
      <c r="CR464" s="2">
        <f t="shared" ca="1" si="953"/>
        <v>0</v>
      </c>
      <c r="CS464" s="3" t="str">
        <f t="shared" ca="1" si="910"/>
        <v/>
      </c>
      <c r="CT464" s="2" t="str">
        <f t="shared" ca="1" si="911"/>
        <v>00</v>
      </c>
      <c r="CU464" s="2">
        <f t="shared" ca="1" si="912"/>
        <v>0</v>
      </c>
      <c r="CV464" s="2">
        <f t="shared" ca="1" si="954"/>
        <v>0</v>
      </c>
      <c r="CW464" s="3" t="str">
        <f t="shared" ca="1" si="913"/>
        <v/>
      </c>
      <c r="CX464" s="2" t="str">
        <f t="shared" ca="1" si="914"/>
        <v>00</v>
      </c>
      <c r="CY464" s="2">
        <f t="shared" ca="1" si="915"/>
        <v>0</v>
      </c>
      <c r="CZ464" s="2">
        <f t="shared" ca="1" si="955"/>
        <v>0</v>
      </c>
      <c r="DA464" s="3" t="str">
        <f t="shared" ca="1" si="916"/>
        <v/>
      </c>
      <c r="DB464" s="2" t="str">
        <f t="shared" ca="1" si="917"/>
        <v>00</v>
      </c>
      <c r="DC464" s="2">
        <f t="shared" ca="1" si="918"/>
        <v>0</v>
      </c>
      <c r="DD464" s="2">
        <f t="shared" ca="1" si="956"/>
        <v>0</v>
      </c>
      <c r="DE464" s="3" t="str">
        <f t="shared" ca="1" si="919"/>
        <v/>
      </c>
      <c r="DF464" s="2" t="str">
        <f t="shared" ca="1" si="920"/>
        <v>00</v>
      </c>
      <c r="DG464" s="2">
        <f t="shared" ca="1" si="921"/>
        <v>0</v>
      </c>
      <c r="DH464" s="2">
        <f t="shared" ca="1" si="957"/>
        <v>0</v>
      </c>
      <c r="DI464" s="3" t="str">
        <f t="shared" ca="1" si="922"/>
        <v/>
      </c>
      <c r="DJ464" s="2" t="str">
        <f t="shared" ca="1" si="923"/>
        <v>00</v>
      </c>
      <c r="DK464" s="2">
        <f t="shared" ca="1" si="924"/>
        <v>0</v>
      </c>
      <c r="DL464" s="2">
        <f t="shared" ca="1" si="958"/>
        <v>0</v>
      </c>
      <c r="DM464" s="3" t="str">
        <f t="shared" ca="1" si="925"/>
        <v/>
      </c>
      <c r="DN464" s="2" t="str">
        <f t="shared" ca="1" si="926"/>
        <v>00</v>
      </c>
      <c r="DO464" s="2">
        <f t="shared" ca="1" si="927"/>
        <v>0</v>
      </c>
      <c r="DP464" s="2">
        <f t="shared" ca="1" si="959"/>
        <v>0</v>
      </c>
      <c r="DQ464" s="70" t="b">
        <f t="shared" ca="1" si="928"/>
        <v>0</v>
      </c>
      <c r="DR464" s="70" t="b">
        <f t="shared" ca="1" si="929"/>
        <v>0</v>
      </c>
    </row>
    <row r="465" spans="1:122" x14ac:dyDescent="0.35">
      <c r="A465" s="9"/>
      <c r="B465" s="2" t="str">
        <f t="shared" ca="1" si="930"/>
        <v>80041042</v>
      </c>
      <c r="C465" s="80">
        <f t="shared" ca="1" si="931"/>
        <v>1</v>
      </c>
      <c r="D465" s="66"/>
      <c r="E465" s="66" t="str">
        <f t="shared" ca="1" si="840"/>
        <v/>
      </c>
      <c r="F465" s="66" t="str">
        <f t="shared" ca="1" si="841"/>
        <v>00</v>
      </c>
      <c r="G465" s="66">
        <f t="shared" ca="1" si="842"/>
        <v>0</v>
      </c>
      <c r="H465" s="66">
        <f t="shared" ca="1" si="843"/>
        <v>0</v>
      </c>
      <c r="I465" s="3" t="str">
        <f t="shared" ca="1" si="844"/>
        <v/>
      </c>
      <c r="J465" s="2" t="str">
        <f t="shared" ca="1" si="845"/>
        <v>00</v>
      </c>
      <c r="K465" s="2">
        <f t="shared" ca="1" si="846"/>
        <v>0</v>
      </c>
      <c r="L465" s="2">
        <f t="shared" ca="1" si="932"/>
        <v>0</v>
      </c>
      <c r="M465" s="3" t="str">
        <f t="shared" ca="1" si="847"/>
        <v/>
      </c>
      <c r="N465" s="2" t="str">
        <f t="shared" ca="1" si="848"/>
        <v>00</v>
      </c>
      <c r="O465" s="2">
        <f t="shared" ca="1" si="849"/>
        <v>0</v>
      </c>
      <c r="P465" s="2">
        <f t="shared" ca="1" si="933"/>
        <v>0</v>
      </c>
      <c r="Q465" s="3" t="str">
        <f t="shared" ca="1" si="850"/>
        <v/>
      </c>
      <c r="R465" s="2" t="str">
        <f t="shared" ca="1" si="851"/>
        <v>00</v>
      </c>
      <c r="S465" s="2">
        <f t="shared" ca="1" si="852"/>
        <v>0</v>
      </c>
      <c r="T465" s="2">
        <f t="shared" ca="1" si="934"/>
        <v>0</v>
      </c>
      <c r="U465" s="3" t="str">
        <f t="shared" ca="1" si="853"/>
        <v/>
      </c>
      <c r="V465" s="2" t="str">
        <f t="shared" ca="1" si="854"/>
        <v>00</v>
      </c>
      <c r="W465" s="2">
        <f t="shared" ca="1" si="855"/>
        <v>0</v>
      </c>
      <c r="X465" s="2">
        <f t="shared" ca="1" si="935"/>
        <v>0</v>
      </c>
      <c r="Y465" s="3" t="str">
        <f t="shared" ca="1" si="856"/>
        <v/>
      </c>
      <c r="Z465" s="2" t="str">
        <f t="shared" ca="1" si="857"/>
        <v>00</v>
      </c>
      <c r="AA465" s="2">
        <f t="shared" ca="1" si="858"/>
        <v>0</v>
      </c>
      <c r="AB465" s="2">
        <f t="shared" ca="1" si="936"/>
        <v>0</v>
      </c>
      <c r="AC465" s="3" t="str">
        <f t="shared" ca="1" si="859"/>
        <v/>
      </c>
      <c r="AD465" s="2" t="str">
        <f t="shared" ca="1" si="860"/>
        <v>00</v>
      </c>
      <c r="AE465" s="2">
        <f t="shared" ca="1" si="861"/>
        <v>0</v>
      </c>
      <c r="AF465" s="2">
        <f t="shared" ca="1" si="937"/>
        <v>0</v>
      </c>
      <c r="AG465" s="3" t="str">
        <f t="shared" ca="1" si="862"/>
        <v/>
      </c>
      <c r="AH465" s="2" t="str">
        <f t="shared" ca="1" si="863"/>
        <v>00</v>
      </c>
      <c r="AI465" s="2">
        <f t="shared" ca="1" si="864"/>
        <v>0</v>
      </c>
      <c r="AJ465" s="2">
        <f t="shared" ca="1" si="938"/>
        <v>0</v>
      </c>
      <c r="AK465" s="3" t="str">
        <f t="shared" ca="1" si="865"/>
        <v/>
      </c>
      <c r="AL465" s="2" t="str">
        <f t="shared" ca="1" si="866"/>
        <v>00</v>
      </c>
      <c r="AM465" s="2">
        <f t="shared" ca="1" si="867"/>
        <v>0</v>
      </c>
      <c r="AN465" s="2">
        <f t="shared" ca="1" si="939"/>
        <v>0</v>
      </c>
      <c r="AO465" s="3" t="str">
        <f t="shared" ca="1" si="868"/>
        <v/>
      </c>
      <c r="AP465" s="2" t="str">
        <f t="shared" ca="1" si="869"/>
        <v>00</v>
      </c>
      <c r="AQ465" s="2">
        <f t="shared" ca="1" si="870"/>
        <v>0</v>
      </c>
      <c r="AR465" s="2">
        <f t="shared" ca="1" si="940"/>
        <v>0</v>
      </c>
      <c r="AS465" s="3" t="str">
        <f t="shared" ca="1" si="871"/>
        <v/>
      </c>
      <c r="AT465" s="2" t="str">
        <f t="shared" ca="1" si="872"/>
        <v>00</v>
      </c>
      <c r="AU465" s="2">
        <f t="shared" ca="1" si="873"/>
        <v>0</v>
      </c>
      <c r="AV465" s="2">
        <f t="shared" ca="1" si="941"/>
        <v>0</v>
      </c>
      <c r="AW465" s="3" t="str">
        <f t="shared" ca="1" si="874"/>
        <v/>
      </c>
      <c r="AX465" s="2" t="str">
        <f t="shared" ca="1" si="875"/>
        <v>00</v>
      </c>
      <c r="AY465" s="2">
        <f t="shared" ca="1" si="876"/>
        <v>0</v>
      </c>
      <c r="AZ465" s="2">
        <f t="shared" ca="1" si="942"/>
        <v>0</v>
      </c>
      <c r="BA465" s="3" t="str">
        <f t="shared" ca="1" si="877"/>
        <v/>
      </c>
      <c r="BB465" s="2" t="str">
        <f t="shared" ca="1" si="878"/>
        <v>00</v>
      </c>
      <c r="BC465" s="2">
        <f t="shared" ca="1" si="879"/>
        <v>0</v>
      </c>
      <c r="BD465" s="2">
        <f t="shared" ca="1" si="943"/>
        <v>0</v>
      </c>
      <c r="BE465" s="3" t="str">
        <f t="shared" ca="1" si="880"/>
        <v/>
      </c>
      <c r="BF465" s="2" t="str">
        <f t="shared" ca="1" si="881"/>
        <v>00</v>
      </c>
      <c r="BG465" s="2">
        <f t="shared" ca="1" si="882"/>
        <v>0</v>
      </c>
      <c r="BH465" s="2">
        <f t="shared" ca="1" si="944"/>
        <v>0</v>
      </c>
      <c r="BI465" s="3" t="str">
        <f t="shared" ca="1" si="883"/>
        <v/>
      </c>
      <c r="BJ465" s="2" t="str">
        <f t="shared" ca="1" si="884"/>
        <v>00</v>
      </c>
      <c r="BK465" s="2">
        <f t="shared" ca="1" si="885"/>
        <v>0</v>
      </c>
      <c r="BL465" s="2">
        <f t="shared" ca="1" si="945"/>
        <v>0</v>
      </c>
      <c r="BM465" s="3" t="str">
        <f t="shared" ca="1" si="886"/>
        <v/>
      </c>
      <c r="BN465" s="2" t="str">
        <f t="shared" ca="1" si="887"/>
        <v>00</v>
      </c>
      <c r="BO465" s="2">
        <f t="shared" ca="1" si="888"/>
        <v>0</v>
      </c>
      <c r="BP465" s="2">
        <f t="shared" ca="1" si="946"/>
        <v>0</v>
      </c>
      <c r="BQ465" s="3" t="str">
        <f t="shared" ca="1" si="889"/>
        <v/>
      </c>
      <c r="BR465" s="2" t="str">
        <f t="shared" ca="1" si="890"/>
        <v>00</v>
      </c>
      <c r="BS465" s="2">
        <f t="shared" ca="1" si="891"/>
        <v>0</v>
      </c>
      <c r="BT465" s="2">
        <f t="shared" ca="1" si="947"/>
        <v>0</v>
      </c>
      <c r="BU465" s="3" t="str">
        <f t="shared" ca="1" si="892"/>
        <v/>
      </c>
      <c r="BV465" s="2" t="str">
        <f t="shared" ca="1" si="893"/>
        <v>00</v>
      </c>
      <c r="BW465" s="2">
        <f t="shared" ca="1" si="894"/>
        <v>0</v>
      </c>
      <c r="BX465" s="2">
        <f t="shared" ca="1" si="948"/>
        <v>0</v>
      </c>
      <c r="BY465" s="3" t="str">
        <f t="shared" ca="1" si="895"/>
        <v/>
      </c>
      <c r="BZ465" s="2" t="str">
        <f t="shared" ca="1" si="896"/>
        <v>00</v>
      </c>
      <c r="CA465" s="2">
        <f t="shared" ca="1" si="897"/>
        <v>0</v>
      </c>
      <c r="CB465" s="2">
        <f t="shared" ca="1" si="949"/>
        <v>0</v>
      </c>
      <c r="CC465" s="3" t="str">
        <f t="shared" ca="1" si="898"/>
        <v/>
      </c>
      <c r="CD465" s="2" t="str">
        <f t="shared" ca="1" si="899"/>
        <v>00</v>
      </c>
      <c r="CE465" s="2">
        <f t="shared" ca="1" si="900"/>
        <v>0</v>
      </c>
      <c r="CF465" s="2">
        <f t="shared" ca="1" si="950"/>
        <v>0</v>
      </c>
      <c r="CG465" s="3" t="str">
        <f t="shared" ca="1" si="901"/>
        <v/>
      </c>
      <c r="CH465" s="2" t="str">
        <f t="shared" ca="1" si="902"/>
        <v>00</v>
      </c>
      <c r="CI465" s="2">
        <f t="shared" ca="1" si="903"/>
        <v>0</v>
      </c>
      <c r="CJ465" s="2">
        <f t="shared" ca="1" si="951"/>
        <v>0</v>
      </c>
      <c r="CK465" s="3" t="str">
        <f t="shared" ca="1" si="904"/>
        <v/>
      </c>
      <c r="CL465" s="2" t="str">
        <f t="shared" ca="1" si="905"/>
        <v>00</v>
      </c>
      <c r="CM465" s="2">
        <f t="shared" ca="1" si="906"/>
        <v>0</v>
      </c>
      <c r="CN465" s="2">
        <f t="shared" ca="1" si="952"/>
        <v>0</v>
      </c>
      <c r="CO465" s="3" t="str">
        <f t="shared" ca="1" si="907"/>
        <v/>
      </c>
      <c r="CP465" s="2" t="str">
        <f t="shared" ca="1" si="908"/>
        <v>00</v>
      </c>
      <c r="CQ465" s="2">
        <f t="shared" ca="1" si="909"/>
        <v>0</v>
      </c>
      <c r="CR465" s="2">
        <f t="shared" ca="1" si="953"/>
        <v>0</v>
      </c>
      <c r="CS465" s="3" t="str">
        <f t="shared" ca="1" si="910"/>
        <v/>
      </c>
      <c r="CT465" s="2" t="str">
        <f t="shared" ca="1" si="911"/>
        <v>00</v>
      </c>
      <c r="CU465" s="2">
        <f t="shared" ca="1" si="912"/>
        <v>0</v>
      </c>
      <c r="CV465" s="2">
        <f t="shared" ca="1" si="954"/>
        <v>0</v>
      </c>
      <c r="CW465" s="3" t="str">
        <f t="shared" ca="1" si="913"/>
        <v/>
      </c>
      <c r="CX465" s="2" t="str">
        <f t="shared" ca="1" si="914"/>
        <v>00</v>
      </c>
      <c r="CY465" s="2">
        <f t="shared" ca="1" si="915"/>
        <v>0</v>
      </c>
      <c r="CZ465" s="2">
        <f t="shared" ca="1" si="955"/>
        <v>0</v>
      </c>
      <c r="DA465" s="3" t="str">
        <f t="shared" ca="1" si="916"/>
        <v/>
      </c>
      <c r="DB465" s="2" t="str">
        <f t="shared" ca="1" si="917"/>
        <v>00</v>
      </c>
      <c r="DC465" s="2">
        <f t="shared" ca="1" si="918"/>
        <v>0</v>
      </c>
      <c r="DD465" s="2">
        <f t="shared" ca="1" si="956"/>
        <v>0</v>
      </c>
      <c r="DE465" s="3" t="str">
        <f t="shared" ca="1" si="919"/>
        <v/>
      </c>
      <c r="DF465" s="2" t="str">
        <f t="shared" ca="1" si="920"/>
        <v>00</v>
      </c>
      <c r="DG465" s="2">
        <f t="shared" ca="1" si="921"/>
        <v>0</v>
      </c>
      <c r="DH465" s="2">
        <f t="shared" ca="1" si="957"/>
        <v>0</v>
      </c>
      <c r="DI465" s="3" t="str">
        <f t="shared" ca="1" si="922"/>
        <v/>
      </c>
      <c r="DJ465" s="2" t="str">
        <f t="shared" ca="1" si="923"/>
        <v>00</v>
      </c>
      <c r="DK465" s="2">
        <f t="shared" ca="1" si="924"/>
        <v>0</v>
      </c>
      <c r="DL465" s="2">
        <f t="shared" ca="1" si="958"/>
        <v>0</v>
      </c>
      <c r="DM465" s="3" t="str">
        <f t="shared" ca="1" si="925"/>
        <v/>
      </c>
      <c r="DN465" s="2" t="str">
        <f t="shared" ca="1" si="926"/>
        <v>00</v>
      </c>
      <c r="DO465" s="2">
        <f t="shared" ca="1" si="927"/>
        <v>0</v>
      </c>
      <c r="DP465" s="2">
        <f t="shared" ca="1" si="959"/>
        <v>0</v>
      </c>
      <c r="DQ465" s="70" t="b">
        <f t="shared" ca="1" si="928"/>
        <v>0</v>
      </c>
      <c r="DR465" s="70" t="b">
        <f t="shared" ca="1" si="929"/>
        <v>0</v>
      </c>
    </row>
    <row r="466" spans="1:122" x14ac:dyDescent="0.35">
      <c r="A466" s="9"/>
      <c r="B466" s="2" t="str">
        <f t="shared" ca="1" si="930"/>
        <v>80041043</v>
      </c>
      <c r="C466" s="80">
        <f t="shared" ca="1" si="931"/>
        <v>1</v>
      </c>
      <c r="D466" s="66"/>
      <c r="E466" s="66" t="str">
        <f t="shared" ca="1" si="840"/>
        <v/>
      </c>
      <c r="F466" s="66" t="str">
        <f t="shared" ca="1" si="841"/>
        <v>00</v>
      </c>
      <c r="G466" s="66">
        <f t="shared" ca="1" si="842"/>
        <v>0</v>
      </c>
      <c r="H466" s="66">
        <f t="shared" ca="1" si="843"/>
        <v>0</v>
      </c>
      <c r="I466" s="3" t="str">
        <f t="shared" ca="1" si="844"/>
        <v/>
      </c>
      <c r="J466" s="2" t="str">
        <f t="shared" ca="1" si="845"/>
        <v>00</v>
      </c>
      <c r="K466" s="2">
        <f t="shared" ca="1" si="846"/>
        <v>0</v>
      </c>
      <c r="L466" s="2">
        <f t="shared" ca="1" si="932"/>
        <v>0</v>
      </c>
      <c r="M466" s="3" t="str">
        <f t="shared" ca="1" si="847"/>
        <v/>
      </c>
      <c r="N466" s="2" t="str">
        <f t="shared" ca="1" si="848"/>
        <v>00</v>
      </c>
      <c r="O466" s="2">
        <f t="shared" ca="1" si="849"/>
        <v>0</v>
      </c>
      <c r="P466" s="2">
        <f t="shared" ca="1" si="933"/>
        <v>0</v>
      </c>
      <c r="Q466" s="3" t="str">
        <f t="shared" ca="1" si="850"/>
        <v/>
      </c>
      <c r="R466" s="2" t="str">
        <f t="shared" ca="1" si="851"/>
        <v>00</v>
      </c>
      <c r="S466" s="2">
        <f t="shared" ca="1" si="852"/>
        <v>0</v>
      </c>
      <c r="T466" s="2">
        <f t="shared" ca="1" si="934"/>
        <v>0</v>
      </c>
      <c r="U466" s="3" t="str">
        <f t="shared" ca="1" si="853"/>
        <v/>
      </c>
      <c r="V466" s="2" t="str">
        <f t="shared" ca="1" si="854"/>
        <v>00</v>
      </c>
      <c r="W466" s="2">
        <f t="shared" ca="1" si="855"/>
        <v>0</v>
      </c>
      <c r="X466" s="2">
        <f t="shared" ca="1" si="935"/>
        <v>0</v>
      </c>
      <c r="Y466" s="3" t="str">
        <f t="shared" ca="1" si="856"/>
        <v/>
      </c>
      <c r="Z466" s="2" t="str">
        <f t="shared" ca="1" si="857"/>
        <v>00</v>
      </c>
      <c r="AA466" s="2">
        <f t="shared" ca="1" si="858"/>
        <v>0</v>
      </c>
      <c r="AB466" s="2">
        <f t="shared" ca="1" si="936"/>
        <v>0</v>
      </c>
      <c r="AC466" s="3" t="str">
        <f t="shared" ca="1" si="859"/>
        <v/>
      </c>
      <c r="AD466" s="2" t="str">
        <f t="shared" ca="1" si="860"/>
        <v>00</v>
      </c>
      <c r="AE466" s="2">
        <f t="shared" ca="1" si="861"/>
        <v>0</v>
      </c>
      <c r="AF466" s="2">
        <f t="shared" ca="1" si="937"/>
        <v>0</v>
      </c>
      <c r="AG466" s="3" t="str">
        <f t="shared" ca="1" si="862"/>
        <v/>
      </c>
      <c r="AH466" s="2" t="str">
        <f t="shared" ca="1" si="863"/>
        <v>00</v>
      </c>
      <c r="AI466" s="2">
        <f t="shared" ca="1" si="864"/>
        <v>0</v>
      </c>
      <c r="AJ466" s="2">
        <f t="shared" ca="1" si="938"/>
        <v>0</v>
      </c>
      <c r="AK466" s="3" t="str">
        <f t="shared" ca="1" si="865"/>
        <v/>
      </c>
      <c r="AL466" s="2" t="str">
        <f t="shared" ca="1" si="866"/>
        <v>00</v>
      </c>
      <c r="AM466" s="2">
        <f t="shared" ca="1" si="867"/>
        <v>0</v>
      </c>
      <c r="AN466" s="2">
        <f t="shared" ca="1" si="939"/>
        <v>0</v>
      </c>
      <c r="AO466" s="3" t="str">
        <f t="shared" ca="1" si="868"/>
        <v/>
      </c>
      <c r="AP466" s="2" t="str">
        <f t="shared" ca="1" si="869"/>
        <v>00</v>
      </c>
      <c r="AQ466" s="2">
        <f t="shared" ca="1" si="870"/>
        <v>0</v>
      </c>
      <c r="AR466" s="2">
        <f t="shared" ca="1" si="940"/>
        <v>0</v>
      </c>
      <c r="AS466" s="3" t="str">
        <f t="shared" ca="1" si="871"/>
        <v/>
      </c>
      <c r="AT466" s="2" t="str">
        <f t="shared" ca="1" si="872"/>
        <v>00</v>
      </c>
      <c r="AU466" s="2">
        <f t="shared" ca="1" si="873"/>
        <v>0</v>
      </c>
      <c r="AV466" s="2">
        <f t="shared" ca="1" si="941"/>
        <v>0</v>
      </c>
      <c r="AW466" s="3" t="str">
        <f t="shared" ca="1" si="874"/>
        <v/>
      </c>
      <c r="AX466" s="2" t="str">
        <f t="shared" ca="1" si="875"/>
        <v>00</v>
      </c>
      <c r="AY466" s="2">
        <f t="shared" ca="1" si="876"/>
        <v>0</v>
      </c>
      <c r="AZ466" s="2">
        <f t="shared" ca="1" si="942"/>
        <v>0</v>
      </c>
      <c r="BA466" s="3" t="str">
        <f t="shared" ca="1" si="877"/>
        <v/>
      </c>
      <c r="BB466" s="2" t="str">
        <f t="shared" ca="1" si="878"/>
        <v>00</v>
      </c>
      <c r="BC466" s="2">
        <f t="shared" ca="1" si="879"/>
        <v>0</v>
      </c>
      <c r="BD466" s="2">
        <f t="shared" ca="1" si="943"/>
        <v>0</v>
      </c>
      <c r="BE466" s="3" t="str">
        <f t="shared" ca="1" si="880"/>
        <v/>
      </c>
      <c r="BF466" s="2" t="str">
        <f t="shared" ca="1" si="881"/>
        <v>00</v>
      </c>
      <c r="BG466" s="2">
        <f t="shared" ca="1" si="882"/>
        <v>0</v>
      </c>
      <c r="BH466" s="2">
        <f t="shared" ca="1" si="944"/>
        <v>0</v>
      </c>
      <c r="BI466" s="3" t="str">
        <f t="shared" ca="1" si="883"/>
        <v/>
      </c>
      <c r="BJ466" s="2" t="str">
        <f t="shared" ca="1" si="884"/>
        <v>00</v>
      </c>
      <c r="BK466" s="2">
        <f t="shared" ca="1" si="885"/>
        <v>0</v>
      </c>
      <c r="BL466" s="2">
        <f t="shared" ca="1" si="945"/>
        <v>0</v>
      </c>
      <c r="BM466" s="3" t="str">
        <f t="shared" ca="1" si="886"/>
        <v/>
      </c>
      <c r="BN466" s="2" t="str">
        <f t="shared" ca="1" si="887"/>
        <v>00</v>
      </c>
      <c r="BO466" s="2">
        <f t="shared" ca="1" si="888"/>
        <v>0</v>
      </c>
      <c r="BP466" s="2">
        <f t="shared" ca="1" si="946"/>
        <v>0</v>
      </c>
      <c r="BQ466" s="3" t="str">
        <f t="shared" ca="1" si="889"/>
        <v/>
      </c>
      <c r="BR466" s="2" t="str">
        <f t="shared" ca="1" si="890"/>
        <v>00</v>
      </c>
      <c r="BS466" s="2">
        <f t="shared" ca="1" si="891"/>
        <v>0</v>
      </c>
      <c r="BT466" s="2">
        <f t="shared" ca="1" si="947"/>
        <v>0</v>
      </c>
      <c r="BU466" s="3" t="str">
        <f t="shared" ca="1" si="892"/>
        <v/>
      </c>
      <c r="BV466" s="2" t="str">
        <f t="shared" ca="1" si="893"/>
        <v>00</v>
      </c>
      <c r="BW466" s="2">
        <f t="shared" ca="1" si="894"/>
        <v>0</v>
      </c>
      <c r="BX466" s="2">
        <f t="shared" ca="1" si="948"/>
        <v>0</v>
      </c>
      <c r="BY466" s="3" t="str">
        <f t="shared" ca="1" si="895"/>
        <v/>
      </c>
      <c r="BZ466" s="2" t="str">
        <f t="shared" ca="1" si="896"/>
        <v>00</v>
      </c>
      <c r="CA466" s="2">
        <f t="shared" ca="1" si="897"/>
        <v>0</v>
      </c>
      <c r="CB466" s="2">
        <f t="shared" ca="1" si="949"/>
        <v>0</v>
      </c>
      <c r="CC466" s="3" t="str">
        <f t="shared" ca="1" si="898"/>
        <v/>
      </c>
      <c r="CD466" s="2" t="str">
        <f t="shared" ca="1" si="899"/>
        <v>00</v>
      </c>
      <c r="CE466" s="2">
        <f t="shared" ca="1" si="900"/>
        <v>0</v>
      </c>
      <c r="CF466" s="2">
        <f t="shared" ca="1" si="950"/>
        <v>0</v>
      </c>
      <c r="CG466" s="3" t="str">
        <f t="shared" ca="1" si="901"/>
        <v/>
      </c>
      <c r="CH466" s="2" t="str">
        <f t="shared" ca="1" si="902"/>
        <v>00</v>
      </c>
      <c r="CI466" s="2">
        <f t="shared" ca="1" si="903"/>
        <v>0</v>
      </c>
      <c r="CJ466" s="2">
        <f t="shared" ca="1" si="951"/>
        <v>0</v>
      </c>
      <c r="CK466" s="3" t="str">
        <f t="shared" ca="1" si="904"/>
        <v/>
      </c>
      <c r="CL466" s="2" t="str">
        <f t="shared" ca="1" si="905"/>
        <v>00</v>
      </c>
      <c r="CM466" s="2">
        <f t="shared" ca="1" si="906"/>
        <v>0</v>
      </c>
      <c r="CN466" s="2">
        <f t="shared" ca="1" si="952"/>
        <v>0</v>
      </c>
      <c r="CO466" s="3" t="str">
        <f t="shared" ca="1" si="907"/>
        <v/>
      </c>
      <c r="CP466" s="2" t="str">
        <f t="shared" ca="1" si="908"/>
        <v>00</v>
      </c>
      <c r="CQ466" s="2">
        <f t="shared" ca="1" si="909"/>
        <v>0</v>
      </c>
      <c r="CR466" s="2">
        <f t="shared" ca="1" si="953"/>
        <v>0</v>
      </c>
      <c r="CS466" s="3" t="str">
        <f t="shared" ca="1" si="910"/>
        <v/>
      </c>
      <c r="CT466" s="2" t="str">
        <f t="shared" ca="1" si="911"/>
        <v>00</v>
      </c>
      <c r="CU466" s="2">
        <f t="shared" ca="1" si="912"/>
        <v>0</v>
      </c>
      <c r="CV466" s="2">
        <f t="shared" ca="1" si="954"/>
        <v>0</v>
      </c>
      <c r="CW466" s="3" t="str">
        <f t="shared" ca="1" si="913"/>
        <v/>
      </c>
      <c r="CX466" s="2" t="str">
        <f t="shared" ca="1" si="914"/>
        <v>00</v>
      </c>
      <c r="CY466" s="2">
        <f t="shared" ca="1" si="915"/>
        <v>0</v>
      </c>
      <c r="CZ466" s="2">
        <f t="shared" ca="1" si="955"/>
        <v>0</v>
      </c>
      <c r="DA466" s="3" t="str">
        <f t="shared" ca="1" si="916"/>
        <v/>
      </c>
      <c r="DB466" s="2" t="str">
        <f t="shared" ca="1" si="917"/>
        <v>00</v>
      </c>
      <c r="DC466" s="2">
        <f t="shared" ca="1" si="918"/>
        <v>0</v>
      </c>
      <c r="DD466" s="2">
        <f t="shared" ca="1" si="956"/>
        <v>0</v>
      </c>
      <c r="DE466" s="3" t="str">
        <f t="shared" ca="1" si="919"/>
        <v/>
      </c>
      <c r="DF466" s="2" t="str">
        <f t="shared" ca="1" si="920"/>
        <v>00</v>
      </c>
      <c r="DG466" s="2">
        <f t="shared" ca="1" si="921"/>
        <v>0</v>
      </c>
      <c r="DH466" s="2">
        <f t="shared" ca="1" si="957"/>
        <v>0</v>
      </c>
      <c r="DI466" s="3" t="str">
        <f t="shared" ca="1" si="922"/>
        <v/>
      </c>
      <c r="DJ466" s="2" t="str">
        <f t="shared" ca="1" si="923"/>
        <v>00</v>
      </c>
      <c r="DK466" s="2">
        <f t="shared" ca="1" si="924"/>
        <v>0</v>
      </c>
      <c r="DL466" s="2">
        <f t="shared" ca="1" si="958"/>
        <v>0</v>
      </c>
      <c r="DM466" s="3" t="str">
        <f t="shared" ca="1" si="925"/>
        <v/>
      </c>
      <c r="DN466" s="2" t="str">
        <f t="shared" ca="1" si="926"/>
        <v>00</v>
      </c>
      <c r="DO466" s="2">
        <f t="shared" ca="1" si="927"/>
        <v>0</v>
      </c>
      <c r="DP466" s="2">
        <f t="shared" ca="1" si="959"/>
        <v>0</v>
      </c>
      <c r="DQ466" s="70" t="b">
        <f t="shared" ca="1" si="928"/>
        <v>0</v>
      </c>
      <c r="DR466" s="70" t="b">
        <f t="shared" ca="1" si="929"/>
        <v>0</v>
      </c>
    </row>
    <row r="467" spans="1:122" x14ac:dyDescent="0.35">
      <c r="A467" s="9"/>
      <c r="B467" s="2" t="str">
        <f t="shared" ca="1" si="930"/>
        <v>80041044</v>
      </c>
      <c r="C467" s="80">
        <f t="shared" ca="1" si="931"/>
        <v>1</v>
      </c>
      <c r="D467" s="66"/>
      <c r="E467" s="66" t="str">
        <f t="shared" ca="1" si="840"/>
        <v/>
      </c>
      <c r="F467" s="66" t="str">
        <f t="shared" ca="1" si="841"/>
        <v>00</v>
      </c>
      <c r="G467" s="66">
        <f t="shared" ca="1" si="842"/>
        <v>0</v>
      </c>
      <c r="H467" s="66">
        <f t="shared" ca="1" si="843"/>
        <v>0</v>
      </c>
      <c r="I467" s="3" t="str">
        <f t="shared" ca="1" si="844"/>
        <v/>
      </c>
      <c r="J467" s="2" t="str">
        <f t="shared" ca="1" si="845"/>
        <v>00</v>
      </c>
      <c r="K467" s="2">
        <f t="shared" ca="1" si="846"/>
        <v>0</v>
      </c>
      <c r="L467" s="2">
        <f t="shared" ca="1" si="932"/>
        <v>0</v>
      </c>
      <c r="M467" s="3" t="str">
        <f t="shared" ca="1" si="847"/>
        <v/>
      </c>
      <c r="N467" s="2" t="str">
        <f t="shared" ca="1" si="848"/>
        <v>00</v>
      </c>
      <c r="O467" s="2">
        <f t="shared" ca="1" si="849"/>
        <v>0</v>
      </c>
      <c r="P467" s="2">
        <f t="shared" ca="1" si="933"/>
        <v>0</v>
      </c>
      <c r="Q467" s="3" t="str">
        <f t="shared" ca="1" si="850"/>
        <v/>
      </c>
      <c r="R467" s="2" t="str">
        <f t="shared" ca="1" si="851"/>
        <v>00</v>
      </c>
      <c r="S467" s="2">
        <f t="shared" ca="1" si="852"/>
        <v>0</v>
      </c>
      <c r="T467" s="2">
        <f t="shared" ca="1" si="934"/>
        <v>0</v>
      </c>
      <c r="U467" s="3" t="str">
        <f t="shared" ca="1" si="853"/>
        <v/>
      </c>
      <c r="V467" s="2" t="str">
        <f t="shared" ca="1" si="854"/>
        <v>00</v>
      </c>
      <c r="W467" s="2">
        <f t="shared" ca="1" si="855"/>
        <v>0</v>
      </c>
      <c r="X467" s="2">
        <f t="shared" ca="1" si="935"/>
        <v>0</v>
      </c>
      <c r="Y467" s="3" t="str">
        <f t="shared" ca="1" si="856"/>
        <v/>
      </c>
      <c r="Z467" s="2" t="str">
        <f t="shared" ca="1" si="857"/>
        <v>00</v>
      </c>
      <c r="AA467" s="2">
        <f t="shared" ca="1" si="858"/>
        <v>0</v>
      </c>
      <c r="AB467" s="2">
        <f t="shared" ca="1" si="936"/>
        <v>0</v>
      </c>
      <c r="AC467" s="3" t="str">
        <f t="shared" ca="1" si="859"/>
        <v/>
      </c>
      <c r="AD467" s="2" t="str">
        <f t="shared" ca="1" si="860"/>
        <v>00</v>
      </c>
      <c r="AE467" s="2">
        <f t="shared" ca="1" si="861"/>
        <v>0</v>
      </c>
      <c r="AF467" s="2">
        <f t="shared" ca="1" si="937"/>
        <v>0</v>
      </c>
      <c r="AG467" s="3" t="str">
        <f t="shared" ca="1" si="862"/>
        <v/>
      </c>
      <c r="AH467" s="2" t="str">
        <f t="shared" ca="1" si="863"/>
        <v>00</v>
      </c>
      <c r="AI467" s="2">
        <f t="shared" ca="1" si="864"/>
        <v>0</v>
      </c>
      <c r="AJ467" s="2">
        <f t="shared" ca="1" si="938"/>
        <v>0</v>
      </c>
      <c r="AK467" s="3" t="str">
        <f t="shared" ca="1" si="865"/>
        <v/>
      </c>
      <c r="AL467" s="2" t="str">
        <f t="shared" ca="1" si="866"/>
        <v>00</v>
      </c>
      <c r="AM467" s="2">
        <f t="shared" ca="1" si="867"/>
        <v>0</v>
      </c>
      <c r="AN467" s="2">
        <f t="shared" ca="1" si="939"/>
        <v>0</v>
      </c>
      <c r="AO467" s="3" t="str">
        <f t="shared" ca="1" si="868"/>
        <v/>
      </c>
      <c r="AP467" s="2" t="str">
        <f t="shared" ca="1" si="869"/>
        <v>00</v>
      </c>
      <c r="AQ467" s="2">
        <f t="shared" ca="1" si="870"/>
        <v>0</v>
      </c>
      <c r="AR467" s="2">
        <f t="shared" ca="1" si="940"/>
        <v>0</v>
      </c>
      <c r="AS467" s="3" t="str">
        <f t="shared" ca="1" si="871"/>
        <v/>
      </c>
      <c r="AT467" s="2" t="str">
        <f t="shared" ca="1" si="872"/>
        <v>00</v>
      </c>
      <c r="AU467" s="2">
        <f t="shared" ca="1" si="873"/>
        <v>0</v>
      </c>
      <c r="AV467" s="2">
        <f t="shared" ca="1" si="941"/>
        <v>0</v>
      </c>
      <c r="AW467" s="3" t="str">
        <f t="shared" ca="1" si="874"/>
        <v/>
      </c>
      <c r="AX467" s="2" t="str">
        <f t="shared" ca="1" si="875"/>
        <v>00</v>
      </c>
      <c r="AY467" s="2">
        <f t="shared" ca="1" si="876"/>
        <v>0</v>
      </c>
      <c r="AZ467" s="2">
        <f t="shared" ca="1" si="942"/>
        <v>0</v>
      </c>
      <c r="BA467" s="3" t="str">
        <f t="shared" ca="1" si="877"/>
        <v/>
      </c>
      <c r="BB467" s="2" t="str">
        <f t="shared" ca="1" si="878"/>
        <v>00</v>
      </c>
      <c r="BC467" s="2">
        <f t="shared" ca="1" si="879"/>
        <v>0</v>
      </c>
      <c r="BD467" s="2">
        <f t="shared" ca="1" si="943"/>
        <v>0</v>
      </c>
      <c r="BE467" s="3" t="str">
        <f t="shared" ca="1" si="880"/>
        <v/>
      </c>
      <c r="BF467" s="2" t="str">
        <f t="shared" ca="1" si="881"/>
        <v>00</v>
      </c>
      <c r="BG467" s="2">
        <f t="shared" ca="1" si="882"/>
        <v>0</v>
      </c>
      <c r="BH467" s="2">
        <f t="shared" ca="1" si="944"/>
        <v>0</v>
      </c>
      <c r="BI467" s="3" t="str">
        <f t="shared" ca="1" si="883"/>
        <v/>
      </c>
      <c r="BJ467" s="2" t="str">
        <f t="shared" ca="1" si="884"/>
        <v>00</v>
      </c>
      <c r="BK467" s="2">
        <f t="shared" ca="1" si="885"/>
        <v>0</v>
      </c>
      <c r="BL467" s="2">
        <f t="shared" ca="1" si="945"/>
        <v>0</v>
      </c>
      <c r="BM467" s="3" t="str">
        <f t="shared" ca="1" si="886"/>
        <v/>
      </c>
      <c r="BN467" s="2" t="str">
        <f t="shared" ca="1" si="887"/>
        <v>00</v>
      </c>
      <c r="BO467" s="2">
        <f t="shared" ca="1" si="888"/>
        <v>0</v>
      </c>
      <c r="BP467" s="2">
        <f t="shared" ca="1" si="946"/>
        <v>0</v>
      </c>
      <c r="BQ467" s="3" t="str">
        <f t="shared" ca="1" si="889"/>
        <v/>
      </c>
      <c r="BR467" s="2" t="str">
        <f t="shared" ca="1" si="890"/>
        <v>00</v>
      </c>
      <c r="BS467" s="2">
        <f t="shared" ca="1" si="891"/>
        <v>0</v>
      </c>
      <c r="BT467" s="2">
        <f t="shared" ca="1" si="947"/>
        <v>0</v>
      </c>
      <c r="BU467" s="3" t="str">
        <f t="shared" ca="1" si="892"/>
        <v/>
      </c>
      <c r="BV467" s="2" t="str">
        <f t="shared" ca="1" si="893"/>
        <v>00</v>
      </c>
      <c r="BW467" s="2">
        <f t="shared" ca="1" si="894"/>
        <v>0</v>
      </c>
      <c r="BX467" s="2">
        <f t="shared" ca="1" si="948"/>
        <v>0</v>
      </c>
      <c r="BY467" s="3" t="str">
        <f t="shared" ca="1" si="895"/>
        <v/>
      </c>
      <c r="BZ467" s="2" t="str">
        <f t="shared" ca="1" si="896"/>
        <v>00</v>
      </c>
      <c r="CA467" s="2">
        <f t="shared" ca="1" si="897"/>
        <v>0</v>
      </c>
      <c r="CB467" s="2">
        <f t="shared" ca="1" si="949"/>
        <v>0</v>
      </c>
      <c r="CC467" s="3" t="str">
        <f t="shared" ca="1" si="898"/>
        <v/>
      </c>
      <c r="CD467" s="2" t="str">
        <f t="shared" ca="1" si="899"/>
        <v>00</v>
      </c>
      <c r="CE467" s="2">
        <f t="shared" ca="1" si="900"/>
        <v>0</v>
      </c>
      <c r="CF467" s="2">
        <f t="shared" ca="1" si="950"/>
        <v>0</v>
      </c>
      <c r="CG467" s="3" t="str">
        <f t="shared" ca="1" si="901"/>
        <v/>
      </c>
      <c r="CH467" s="2" t="str">
        <f t="shared" ca="1" si="902"/>
        <v>00</v>
      </c>
      <c r="CI467" s="2">
        <f t="shared" ca="1" si="903"/>
        <v>0</v>
      </c>
      <c r="CJ467" s="2">
        <f t="shared" ca="1" si="951"/>
        <v>0</v>
      </c>
      <c r="CK467" s="3" t="str">
        <f t="shared" ca="1" si="904"/>
        <v/>
      </c>
      <c r="CL467" s="2" t="str">
        <f t="shared" ca="1" si="905"/>
        <v>00</v>
      </c>
      <c r="CM467" s="2">
        <f t="shared" ca="1" si="906"/>
        <v>0</v>
      </c>
      <c r="CN467" s="2">
        <f t="shared" ca="1" si="952"/>
        <v>0</v>
      </c>
      <c r="CO467" s="3" t="str">
        <f t="shared" ca="1" si="907"/>
        <v/>
      </c>
      <c r="CP467" s="2" t="str">
        <f t="shared" ca="1" si="908"/>
        <v>00</v>
      </c>
      <c r="CQ467" s="2">
        <f t="shared" ca="1" si="909"/>
        <v>0</v>
      </c>
      <c r="CR467" s="2">
        <f t="shared" ca="1" si="953"/>
        <v>0</v>
      </c>
      <c r="CS467" s="3" t="str">
        <f t="shared" ca="1" si="910"/>
        <v/>
      </c>
      <c r="CT467" s="2" t="str">
        <f t="shared" ca="1" si="911"/>
        <v>00</v>
      </c>
      <c r="CU467" s="2">
        <f t="shared" ca="1" si="912"/>
        <v>0</v>
      </c>
      <c r="CV467" s="2">
        <f t="shared" ca="1" si="954"/>
        <v>0</v>
      </c>
      <c r="CW467" s="3" t="str">
        <f t="shared" ca="1" si="913"/>
        <v/>
      </c>
      <c r="CX467" s="2" t="str">
        <f t="shared" ca="1" si="914"/>
        <v>00</v>
      </c>
      <c r="CY467" s="2">
        <f t="shared" ca="1" si="915"/>
        <v>0</v>
      </c>
      <c r="CZ467" s="2">
        <f t="shared" ca="1" si="955"/>
        <v>0</v>
      </c>
      <c r="DA467" s="3" t="str">
        <f t="shared" ca="1" si="916"/>
        <v/>
      </c>
      <c r="DB467" s="2" t="str">
        <f t="shared" ca="1" si="917"/>
        <v>00</v>
      </c>
      <c r="DC467" s="2">
        <f t="shared" ca="1" si="918"/>
        <v>0</v>
      </c>
      <c r="DD467" s="2">
        <f t="shared" ca="1" si="956"/>
        <v>0</v>
      </c>
      <c r="DE467" s="3" t="str">
        <f t="shared" ca="1" si="919"/>
        <v/>
      </c>
      <c r="DF467" s="2" t="str">
        <f t="shared" ca="1" si="920"/>
        <v>00</v>
      </c>
      <c r="DG467" s="2">
        <f t="shared" ca="1" si="921"/>
        <v>0</v>
      </c>
      <c r="DH467" s="2">
        <f t="shared" ca="1" si="957"/>
        <v>0</v>
      </c>
      <c r="DI467" s="3" t="str">
        <f t="shared" ca="1" si="922"/>
        <v/>
      </c>
      <c r="DJ467" s="2" t="str">
        <f t="shared" ca="1" si="923"/>
        <v>00</v>
      </c>
      <c r="DK467" s="2">
        <f t="shared" ca="1" si="924"/>
        <v>0</v>
      </c>
      <c r="DL467" s="2">
        <f t="shared" ca="1" si="958"/>
        <v>0</v>
      </c>
      <c r="DM467" s="3" t="str">
        <f t="shared" ca="1" si="925"/>
        <v/>
      </c>
      <c r="DN467" s="2" t="str">
        <f t="shared" ca="1" si="926"/>
        <v>00</v>
      </c>
      <c r="DO467" s="2">
        <f t="shared" ca="1" si="927"/>
        <v>0</v>
      </c>
      <c r="DP467" s="2">
        <f t="shared" ca="1" si="959"/>
        <v>0</v>
      </c>
      <c r="DQ467" s="70" t="b">
        <f t="shared" ca="1" si="928"/>
        <v>0</v>
      </c>
      <c r="DR467" s="70" t="b">
        <f t="shared" ca="1" si="929"/>
        <v>0</v>
      </c>
    </row>
    <row r="468" spans="1:122" x14ac:dyDescent="0.35">
      <c r="A468" s="9"/>
      <c r="B468" s="2" t="str">
        <f t="shared" ca="1" si="930"/>
        <v>80041045</v>
      </c>
      <c r="C468" s="80">
        <f t="shared" ca="1" si="931"/>
        <v>1</v>
      </c>
      <c r="D468" s="66"/>
      <c r="E468" s="66" t="str">
        <f t="shared" ca="1" si="840"/>
        <v/>
      </c>
      <c r="F468" s="66" t="str">
        <f t="shared" ca="1" si="841"/>
        <v>00</v>
      </c>
      <c r="G468" s="66">
        <f t="shared" ca="1" si="842"/>
        <v>0</v>
      </c>
      <c r="H468" s="66">
        <f t="shared" ca="1" si="843"/>
        <v>0</v>
      </c>
      <c r="I468" s="3" t="str">
        <f t="shared" ca="1" si="844"/>
        <v/>
      </c>
      <c r="J468" s="2" t="str">
        <f t="shared" ca="1" si="845"/>
        <v>00</v>
      </c>
      <c r="K468" s="2">
        <f t="shared" ca="1" si="846"/>
        <v>0</v>
      </c>
      <c r="L468" s="2">
        <f t="shared" ca="1" si="932"/>
        <v>0</v>
      </c>
      <c r="M468" s="3" t="str">
        <f t="shared" ca="1" si="847"/>
        <v/>
      </c>
      <c r="N468" s="2" t="str">
        <f t="shared" ca="1" si="848"/>
        <v>00</v>
      </c>
      <c r="O468" s="2">
        <f t="shared" ca="1" si="849"/>
        <v>0</v>
      </c>
      <c r="P468" s="2">
        <f t="shared" ca="1" si="933"/>
        <v>0</v>
      </c>
      <c r="Q468" s="3" t="str">
        <f t="shared" ca="1" si="850"/>
        <v/>
      </c>
      <c r="R468" s="2" t="str">
        <f t="shared" ca="1" si="851"/>
        <v>00</v>
      </c>
      <c r="S468" s="2">
        <f t="shared" ca="1" si="852"/>
        <v>0</v>
      </c>
      <c r="T468" s="2">
        <f t="shared" ca="1" si="934"/>
        <v>0</v>
      </c>
      <c r="U468" s="3" t="str">
        <f t="shared" ca="1" si="853"/>
        <v/>
      </c>
      <c r="V468" s="2" t="str">
        <f t="shared" ca="1" si="854"/>
        <v>00</v>
      </c>
      <c r="W468" s="2">
        <f t="shared" ca="1" si="855"/>
        <v>0</v>
      </c>
      <c r="X468" s="2">
        <f t="shared" ca="1" si="935"/>
        <v>0</v>
      </c>
      <c r="Y468" s="3" t="str">
        <f t="shared" ca="1" si="856"/>
        <v/>
      </c>
      <c r="Z468" s="2" t="str">
        <f t="shared" ca="1" si="857"/>
        <v>00</v>
      </c>
      <c r="AA468" s="2">
        <f t="shared" ca="1" si="858"/>
        <v>0</v>
      </c>
      <c r="AB468" s="2">
        <f t="shared" ca="1" si="936"/>
        <v>0</v>
      </c>
      <c r="AC468" s="3" t="str">
        <f t="shared" ca="1" si="859"/>
        <v/>
      </c>
      <c r="AD468" s="2" t="str">
        <f t="shared" ca="1" si="860"/>
        <v>00</v>
      </c>
      <c r="AE468" s="2">
        <f t="shared" ca="1" si="861"/>
        <v>0</v>
      </c>
      <c r="AF468" s="2">
        <f t="shared" ca="1" si="937"/>
        <v>0</v>
      </c>
      <c r="AG468" s="3" t="str">
        <f t="shared" ca="1" si="862"/>
        <v/>
      </c>
      <c r="AH468" s="2" t="str">
        <f t="shared" ca="1" si="863"/>
        <v>00</v>
      </c>
      <c r="AI468" s="2">
        <f t="shared" ca="1" si="864"/>
        <v>0</v>
      </c>
      <c r="AJ468" s="2">
        <f t="shared" ca="1" si="938"/>
        <v>0</v>
      </c>
      <c r="AK468" s="3" t="str">
        <f t="shared" ca="1" si="865"/>
        <v/>
      </c>
      <c r="AL468" s="2" t="str">
        <f t="shared" ca="1" si="866"/>
        <v>00</v>
      </c>
      <c r="AM468" s="2">
        <f t="shared" ca="1" si="867"/>
        <v>0</v>
      </c>
      <c r="AN468" s="2">
        <f t="shared" ca="1" si="939"/>
        <v>0</v>
      </c>
      <c r="AO468" s="3" t="str">
        <f t="shared" ca="1" si="868"/>
        <v/>
      </c>
      <c r="AP468" s="2" t="str">
        <f t="shared" ca="1" si="869"/>
        <v>00</v>
      </c>
      <c r="AQ468" s="2">
        <f t="shared" ca="1" si="870"/>
        <v>0</v>
      </c>
      <c r="AR468" s="2">
        <f t="shared" ca="1" si="940"/>
        <v>0</v>
      </c>
      <c r="AS468" s="3" t="str">
        <f t="shared" ca="1" si="871"/>
        <v/>
      </c>
      <c r="AT468" s="2" t="str">
        <f t="shared" ca="1" si="872"/>
        <v>00</v>
      </c>
      <c r="AU468" s="2">
        <f t="shared" ca="1" si="873"/>
        <v>0</v>
      </c>
      <c r="AV468" s="2">
        <f t="shared" ca="1" si="941"/>
        <v>0</v>
      </c>
      <c r="AW468" s="3" t="str">
        <f t="shared" ca="1" si="874"/>
        <v/>
      </c>
      <c r="AX468" s="2" t="str">
        <f t="shared" ca="1" si="875"/>
        <v>00</v>
      </c>
      <c r="AY468" s="2">
        <f t="shared" ca="1" si="876"/>
        <v>0</v>
      </c>
      <c r="AZ468" s="2">
        <f t="shared" ca="1" si="942"/>
        <v>0</v>
      </c>
      <c r="BA468" s="3" t="str">
        <f t="shared" ca="1" si="877"/>
        <v/>
      </c>
      <c r="BB468" s="2" t="str">
        <f t="shared" ca="1" si="878"/>
        <v>00</v>
      </c>
      <c r="BC468" s="2">
        <f t="shared" ca="1" si="879"/>
        <v>0</v>
      </c>
      <c r="BD468" s="2">
        <f t="shared" ca="1" si="943"/>
        <v>0</v>
      </c>
      <c r="BE468" s="3" t="str">
        <f t="shared" ca="1" si="880"/>
        <v/>
      </c>
      <c r="BF468" s="2" t="str">
        <f t="shared" ca="1" si="881"/>
        <v>00</v>
      </c>
      <c r="BG468" s="2">
        <f t="shared" ca="1" si="882"/>
        <v>0</v>
      </c>
      <c r="BH468" s="2">
        <f t="shared" ca="1" si="944"/>
        <v>0</v>
      </c>
      <c r="BI468" s="3" t="str">
        <f t="shared" ca="1" si="883"/>
        <v/>
      </c>
      <c r="BJ468" s="2" t="str">
        <f t="shared" ca="1" si="884"/>
        <v>00</v>
      </c>
      <c r="BK468" s="2">
        <f t="shared" ca="1" si="885"/>
        <v>0</v>
      </c>
      <c r="BL468" s="2">
        <f t="shared" ca="1" si="945"/>
        <v>0</v>
      </c>
      <c r="BM468" s="3" t="str">
        <f t="shared" ca="1" si="886"/>
        <v/>
      </c>
      <c r="BN468" s="2" t="str">
        <f t="shared" ca="1" si="887"/>
        <v>00</v>
      </c>
      <c r="BO468" s="2">
        <f t="shared" ca="1" si="888"/>
        <v>0</v>
      </c>
      <c r="BP468" s="2">
        <f t="shared" ca="1" si="946"/>
        <v>0</v>
      </c>
      <c r="BQ468" s="3" t="str">
        <f t="shared" ca="1" si="889"/>
        <v/>
      </c>
      <c r="BR468" s="2" t="str">
        <f t="shared" ca="1" si="890"/>
        <v>00</v>
      </c>
      <c r="BS468" s="2">
        <f t="shared" ca="1" si="891"/>
        <v>0</v>
      </c>
      <c r="BT468" s="2">
        <f t="shared" ca="1" si="947"/>
        <v>0</v>
      </c>
      <c r="BU468" s="3" t="str">
        <f t="shared" ca="1" si="892"/>
        <v/>
      </c>
      <c r="BV468" s="2" t="str">
        <f t="shared" ca="1" si="893"/>
        <v>00</v>
      </c>
      <c r="BW468" s="2">
        <f t="shared" ca="1" si="894"/>
        <v>0</v>
      </c>
      <c r="BX468" s="2">
        <f t="shared" ca="1" si="948"/>
        <v>0</v>
      </c>
      <c r="BY468" s="3" t="str">
        <f t="shared" ca="1" si="895"/>
        <v/>
      </c>
      <c r="BZ468" s="2" t="str">
        <f t="shared" ca="1" si="896"/>
        <v>00</v>
      </c>
      <c r="CA468" s="2">
        <f t="shared" ca="1" si="897"/>
        <v>0</v>
      </c>
      <c r="CB468" s="2">
        <f t="shared" ca="1" si="949"/>
        <v>0</v>
      </c>
      <c r="CC468" s="3" t="str">
        <f t="shared" ca="1" si="898"/>
        <v/>
      </c>
      <c r="CD468" s="2" t="str">
        <f t="shared" ca="1" si="899"/>
        <v>00</v>
      </c>
      <c r="CE468" s="2">
        <f t="shared" ca="1" si="900"/>
        <v>0</v>
      </c>
      <c r="CF468" s="2">
        <f t="shared" ca="1" si="950"/>
        <v>0</v>
      </c>
      <c r="CG468" s="3" t="str">
        <f t="shared" ca="1" si="901"/>
        <v/>
      </c>
      <c r="CH468" s="2" t="str">
        <f t="shared" ca="1" si="902"/>
        <v>00</v>
      </c>
      <c r="CI468" s="2">
        <f t="shared" ca="1" si="903"/>
        <v>0</v>
      </c>
      <c r="CJ468" s="2">
        <f t="shared" ca="1" si="951"/>
        <v>0</v>
      </c>
      <c r="CK468" s="3" t="str">
        <f t="shared" ca="1" si="904"/>
        <v/>
      </c>
      <c r="CL468" s="2" t="str">
        <f t="shared" ca="1" si="905"/>
        <v>00</v>
      </c>
      <c r="CM468" s="2">
        <f t="shared" ca="1" si="906"/>
        <v>0</v>
      </c>
      <c r="CN468" s="2">
        <f t="shared" ca="1" si="952"/>
        <v>0</v>
      </c>
      <c r="CO468" s="3" t="str">
        <f t="shared" ca="1" si="907"/>
        <v/>
      </c>
      <c r="CP468" s="2" t="str">
        <f t="shared" ca="1" si="908"/>
        <v>00</v>
      </c>
      <c r="CQ468" s="2">
        <f t="shared" ca="1" si="909"/>
        <v>0</v>
      </c>
      <c r="CR468" s="2">
        <f t="shared" ca="1" si="953"/>
        <v>0</v>
      </c>
      <c r="CS468" s="3" t="str">
        <f t="shared" ca="1" si="910"/>
        <v/>
      </c>
      <c r="CT468" s="2" t="str">
        <f t="shared" ca="1" si="911"/>
        <v>00</v>
      </c>
      <c r="CU468" s="2">
        <f t="shared" ca="1" si="912"/>
        <v>0</v>
      </c>
      <c r="CV468" s="2">
        <f t="shared" ca="1" si="954"/>
        <v>0</v>
      </c>
      <c r="CW468" s="3" t="str">
        <f t="shared" ca="1" si="913"/>
        <v/>
      </c>
      <c r="CX468" s="2" t="str">
        <f t="shared" ca="1" si="914"/>
        <v>00</v>
      </c>
      <c r="CY468" s="2">
        <f t="shared" ca="1" si="915"/>
        <v>0</v>
      </c>
      <c r="CZ468" s="2">
        <f t="shared" ca="1" si="955"/>
        <v>0</v>
      </c>
      <c r="DA468" s="3" t="str">
        <f t="shared" ca="1" si="916"/>
        <v/>
      </c>
      <c r="DB468" s="2" t="str">
        <f t="shared" ca="1" si="917"/>
        <v>00</v>
      </c>
      <c r="DC468" s="2">
        <f t="shared" ca="1" si="918"/>
        <v>0</v>
      </c>
      <c r="DD468" s="2">
        <f t="shared" ca="1" si="956"/>
        <v>0</v>
      </c>
      <c r="DE468" s="3" t="str">
        <f t="shared" ca="1" si="919"/>
        <v/>
      </c>
      <c r="DF468" s="2" t="str">
        <f t="shared" ca="1" si="920"/>
        <v>00</v>
      </c>
      <c r="DG468" s="2">
        <f t="shared" ca="1" si="921"/>
        <v>0</v>
      </c>
      <c r="DH468" s="2">
        <f t="shared" ca="1" si="957"/>
        <v>0</v>
      </c>
      <c r="DI468" s="3" t="str">
        <f t="shared" ca="1" si="922"/>
        <v/>
      </c>
      <c r="DJ468" s="2" t="str">
        <f t="shared" ca="1" si="923"/>
        <v>00</v>
      </c>
      <c r="DK468" s="2">
        <f t="shared" ca="1" si="924"/>
        <v>0</v>
      </c>
      <c r="DL468" s="2">
        <f t="shared" ca="1" si="958"/>
        <v>0</v>
      </c>
      <c r="DM468" s="3" t="str">
        <f t="shared" ca="1" si="925"/>
        <v/>
      </c>
      <c r="DN468" s="2" t="str">
        <f t="shared" ca="1" si="926"/>
        <v>00</v>
      </c>
      <c r="DO468" s="2">
        <f t="shared" ca="1" si="927"/>
        <v>0</v>
      </c>
      <c r="DP468" s="2">
        <f t="shared" ca="1" si="959"/>
        <v>0</v>
      </c>
      <c r="DQ468" s="70" t="b">
        <f t="shared" ca="1" si="928"/>
        <v>0</v>
      </c>
      <c r="DR468" s="70" t="b">
        <f t="shared" ca="1" si="929"/>
        <v>0</v>
      </c>
    </row>
    <row r="469" spans="1:122" x14ac:dyDescent="0.35">
      <c r="A469" s="9"/>
      <c r="B469" s="2" t="str">
        <f t="shared" ca="1" si="930"/>
        <v>80041046</v>
      </c>
      <c r="C469" s="80">
        <f t="shared" ca="1" si="931"/>
        <v>1</v>
      </c>
      <c r="D469" s="66"/>
      <c r="E469" s="66" t="str">
        <f t="shared" ca="1" si="840"/>
        <v/>
      </c>
      <c r="F469" s="66" t="str">
        <f t="shared" ca="1" si="841"/>
        <v>00</v>
      </c>
      <c r="G469" s="66">
        <f t="shared" ca="1" si="842"/>
        <v>0</v>
      </c>
      <c r="H469" s="66">
        <f t="shared" ca="1" si="843"/>
        <v>0</v>
      </c>
      <c r="I469" s="3" t="str">
        <f t="shared" ca="1" si="844"/>
        <v/>
      </c>
      <c r="J469" s="2" t="str">
        <f t="shared" ca="1" si="845"/>
        <v>00</v>
      </c>
      <c r="K469" s="2">
        <f t="shared" ca="1" si="846"/>
        <v>0</v>
      </c>
      <c r="L469" s="2">
        <f t="shared" ca="1" si="932"/>
        <v>0</v>
      </c>
      <c r="M469" s="3" t="str">
        <f t="shared" ca="1" si="847"/>
        <v/>
      </c>
      <c r="N469" s="2" t="str">
        <f t="shared" ca="1" si="848"/>
        <v>00</v>
      </c>
      <c r="O469" s="2">
        <f t="shared" ca="1" si="849"/>
        <v>0</v>
      </c>
      <c r="P469" s="2">
        <f t="shared" ca="1" si="933"/>
        <v>0</v>
      </c>
      <c r="Q469" s="3" t="str">
        <f t="shared" ca="1" si="850"/>
        <v/>
      </c>
      <c r="R469" s="2" t="str">
        <f t="shared" ca="1" si="851"/>
        <v>00</v>
      </c>
      <c r="S469" s="2">
        <f t="shared" ca="1" si="852"/>
        <v>0</v>
      </c>
      <c r="T469" s="2">
        <f t="shared" ca="1" si="934"/>
        <v>0</v>
      </c>
      <c r="U469" s="3" t="str">
        <f t="shared" ca="1" si="853"/>
        <v/>
      </c>
      <c r="V469" s="2" t="str">
        <f t="shared" ca="1" si="854"/>
        <v>00</v>
      </c>
      <c r="W469" s="2">
        <f t="shared" ca="1" si="855"/>
        <v>0</v>
      </c>
      <c r="X469" s="2">
        <f t="shared" ca="1" si="935"/>
        <v>0</v>
      </c>
      <c r="Y469" s="3" t="str">
        <f t="shared" ca="1" si="856"/>
        <v/>
      </c>
      <c r="Z469" s="2" t="str">
        <f t="shared" ca="1" si="857"/>
        <v>00</v>
      </c>
      <c r="AA469" s="2">
        <f t="shared" ca="1" si="858"/>
        <v>0</v>
      </c>
      <c r="AB469" s="2">
        <f t="shared" ca="1" si="936"/>
        <v>0</v>
      </c>
      <c r="AC469" s="3" t="str">
        <f t="shared" ca="1" si="859"/>
        <v/>
      </c>
      <c r="AD469" s="2" t="str">
        <f t="shared" ca="1" si="860"/>
        <v>00</v>
      </c>
      <c r="AE469" s="2">
        <f t="shared" ca="1" si="861"/>
        <v>0</v>
      </c>
      <c r="AF469" s="2">
        <f t="shared" ca="1" si="937"/>
        <v>0</v>
      </c>
      <c r="AG469" s="3" t="str">
        <f t="shared" ca="1" si="862"/>
        <v/>
      </c>
      <c r="AH469" s="2" t="str">
        <f t="shared" ca="1" si="863"/>
        <v>00</v>
      </c>
      <c r="AI469" s="2">
        <f t="shared" ca="1" si="864"/>
        <v>0</v>
      </c>
      <c r="AJ469" s="2">
        <f t="shared" ca="1" si="938"/>
        <v>0</v>
      </c>
      <c r="AK469" s="3" t="str">
        <f t="shared" ca="1" si="865"/>
        <v/>
      </c>
      <c r="AL469" s="2" t="str">
        <f t="shared" ca="1" si="866"/>
        <v>00</v>
      </c>
      <c r="AM469" s="2">
        <f t="shared" ca="1" si="867"/>
        <v>0</v>
      </c>
      <c r="AN469" s="2">
        <f t="shared" ca="1" si="939"/>
        <v>0</v>
      </c>
      <c r="AO469" s="3" t="str">
        <f t="shared" ca="1" si="868"/>
        <v/>
      </c>
      <c r="AP469" s="2" t="str">
        <f t="shared" ca="1" si="869"/>
        <v>00</v>
      </c>
      <c r="AQ469" s="2">
        <f t="shared" ca="1" si="870"/>
        <v>0</v>
      </c>
      <c r="AR469" s="2">
        <f t="shared" ca="1" si="940"/>
        <v>0</v>
      </c>
      <c r="AS469" s="3" t="str">
        <f t="shared" ca="1" si="871"/>
        <v/>
      </c>
      <c r="AT469" s="2" t="str">
        <f t="shared" ca="1" si="872"/>
        <v>00</v>
      </c>
      <c r="AU469" s="2">
        <f t="shared" ca="1" si="873"/>
        <v>0</v>
      </c>
      <c r="AV469" s="2">
        <f t="shared" ca="1" si="941"/>
        <v>0</v>
      </c>
      <c r="AW469" s="3" t="str">
        <f t="shared" ca="1" si="874"/>
        <v/>
      </c>
      <c r="AX469" s="2" t="str">
        <f t="shared" ca="1" si="875"/>
        <v>00</v>
      </c>
      <c r="AY469" s="2">
        <f t="shared" ca="1" si="876"/>
        <v>0</v>
      </c>
      <c r="AZ469" s="2">
        <f t="shared" ca="1" si="942"/>
        <v>0</v>
      </c>
      <c r="BA469" s="3" t="str">
        <f t="shared" ca="1" si="877"/>
        <v/>
      </c>
      <c r="BB469" s="2" t="str">
        <f t="shared" ca="1" si="878"/>
        <v>00</v>
      </c>
      <c r="BC469" s="2">
        <f t="shared" ca="1" si="879"/>
        <v>0</v>
      </c>
      <c r="BD469" s="2">
        <f t="shared" ca="1" si="943"/>
        <v>0</v>
      </c>
      <c r="BE469" s="3" t="str">
        <f t="shared" ca="1" si="880"/>
        <v/>
      </c>
      <c r="BF469" s="2" t="str">
        <f t="shared" ca="1" si="881"/>
        <v>00</v>
      </c>
      <c r="BG469" s="2">
        <f t="shared" ca="1" si="882"/>
        <v>0</v>
      </c>
      <c r="BH469" s="2">
        <f t="shared" ca="1" si="944"/>
        <v>0</v>
      </c>
      <c r="BI469" s="3" t="str">
        <f t="shared" ca="1" si="883"/>
        <v/>
      </c>
      <c r="BJ469" s="2" t="str">
        <f t="shared" ca="1" si="884"/>
        <v>00</v>
      </c>
      <c r="BK469" s="2">
        <f t="shared" ca="1" si="885"/>
        <v>0</v>
      </c>
      <c r="BL469" s="2">
        <f t="shared" ca="1" si="945"/>
        <v>0</v>
      </c>
      <c r="BM469" s="3" t="str">
        <f t="shared" ca="1" si="886"/>
        <v/>
      </c>
      <c r="BN469" s="2" t="str">
        <f t="shared" ca="1" si="887"/>
        <v>00</v>
      </c>
      <c r="BO469" s="2">
        <f t="shared" ca="1" si="888"/>
        <v>0</v>
      </c>
      <c r="BP469" s="2">
        <f t="shared" ca="1" si="946"/>
        <v>0</v>
      </c>
      <c r="BQ469" s="3" t="str">
        <f t="shared" ca="1" si="889"/>
        <v/>
      </c>
      <c r="BR469" s="2" t="str">
        <f t="shared" ca="1" si="890"/>
        <v>00</v>
      </c>
      <c r="BS469" s="2">
        <f t="shared" ca="1" si="891"/>
        <v>0</v>
      </c>
      <c r="BT469" s="2">
        <f t="shared" ca="1" si="947"/>
        <v>0</v>
      </c>
      <c r="BU469" s="3" t="str">
        <f t="shared" ca="1" si="892"/>
        <v/>
      </c>
      <c r="BV469" s="2" t="str">
        <f t="shared" ca="1" si="893"/>
        <v>00</v>
      </c>
      <c r="BW469" s="2">
        <f t="shared" ca="1" si="894"/>
        <v>0</v>
      </c>
      <c r="BX469" s="2">
        <f t="shared" ca="1" si="948"/>
        <v>0</v>
      </c>
      <c r="BY469" s="3" t="str">
        <f t="shared" ca="1" si="895"/>
        <v/>
      </c>
      <c r="BZ469" s="2" t="str">
        <f t="shared" ca="1" si="896"/>
        <v>00</v>
      </c>
      <c r="CA469" s="2">
        <f t="shared" ca="1" si="897"/>
        <v>0</v>
      </c>
      <c r="CB469" s="2">
        <f t="shared" ca="1" si="949"/>
        <v>0</v>
      </c>
      <c r="CC469" s="3" t="str">
        <f t="shared" ca="1" si="898"/>
        <v/>
      </c>
      <c r="CD469" s="2" t="str">
        <f t="shared" ca="1" si="899"/>
        <v>00</v>
      </c>
      <c r="CE469" s="2">
        <f t="shared" ca="1" si="900"/>
        <v>0</v>
      </c>
      <c r="CF469" s="2">
        <f t="shared" ca="1" si="950"/>
        <v>0</v>
      </c>
      <c r="CG469" s="3" t="str">
        <f t="shared" ca="1" si="901"/>
        <v/>
      </c>
      <c r="CH469" s="2" t="str">
        <f t="shared" ca="1" si="902"/>
        <v>00</v>
      </c>
      <c r="CI469" s="2">
        <f t="shared" ca="1" si="903"/>
        <v>0</v>
      </c>
      <c r="CJ469" s="2">
        <f t="shared" ca="1" si="951"/>
        <v>0</v>
      </c>
      <c r="CK469" s="3" t="str">
        <f t="shared" ca="1" si="904"/>
        <v/>
      </c>
      <c r="CL469" s="2" t="str">
        <f t="shared" ca="1" si="905"/>
        <v>00</v>
      </c>
      <c r="CM469" s="2">
        <f t="shared" ca="1" si="906"/>
        <v>0</v>
      </c>
      <c r="CN469" s="2">
        <f t="shared" ca="1" si="952"/>
        <v>0</v>
      </c>
      <c r="CO469" s="3" t="str">
        <f t="shared" ca="1" si="907"/>
        <v/>
      </c>
      <c r="CP469" s="2" t="str">
        <f t="shared" ca="1" si="908"/>
        <v>00</v>
      </c>
      <c r="CQ469" s="2">
        <f t="shared" ca="1" si="909"/>
        <v>0</v>
      </c>
      <c r="CR469" s="2">
        <f t="shared" ca="1" si="953"/>
        <v>0</v>
      </c>
      <c r="CS469" s="3" t="str">
        <f t="shared" ca="1" si="910"/>
        <v/>
      </c>
      <c r="CT469" s="2" t="str">
        <f t="shared" ca="1" si="911"/>
        <v>00</v>
      </c>
      <c r="CU469" s="2">
        <f t="shared" ca="1" si="912"/>
        <v>0</v>
      </c>
      <c r="CV469" s="2">
        <f t="shared" ca="1" si="954"/>
        <v>0</v>
      </c>
      <c r="CW469" s="3" t="str">
        <f t="shared" ca="1" si="913"/>
        <v/>
      </c>
      <c r="CX469" s="2" t="str">
        <f t="shared" ca="1" si="914"/>
        <v>00</v>
      </c>
      <c r="CY469" s="2">
        <f t="shared" ca="1" si="915"/>
        <v>0</v>
      </c>
      <c r="CZ469" s="2">
        <f t="shared" ca="1" si="955"/>
        <v>0</v>
      </c>
      <c r="DA469" s="3" t="str">
        <f t="shared" ca="1" si="916"/>
        <v/>
      </c>
      <c r="DB469" s="2" t="str">
        <f t="shared" ca="1" si="917"/>
        <v>00</v>
      </c>
      <c r="DC469" s="2">
        <f t="shared" ca="1" si="918"/>
        <v>0</v>
      </c>
      <c r="DD469" s="2">
        <f t="shared" ca="1" si="956"/>
        <v>0</v>
      </c>
      <c r="DE469" s="3" t="str">
        <f t="shared" ca="1" si="919"/>
        <v/>
      </c>
      <c r="DF469" s="2" t="str">
        <f t="shared" ca="1" si="920"/>
        <v>00</v>
      </c>
      <c r="DG469" s="2">
        <f t="shared" ca="1" si="921"/>
        <v>0</v>
      </c>
      <c r="DH469" s="2">
        <f t="shared" ca="1" si="957"/>
        <v>0</v>
      </c>
      <c r="DI469" s="3" t="str">
        <f t="shared" ca="1" si="922"/>
        <v/>
      </c>
      <c r="DJ469" s="2" t="str">
        <f t="shared" ca="1" si="923"/>
        <v>00</v>
      </c>
      <c r="DK469" s="2">
        <f t="shared" ca="1" si="924"/>
        <v>0</v>
      </c>
      <c r="DL469" s="2">
        <f t="shared" ca="1" si="958"/>
        <v>0</v>
      </c>
      <c r="DM469" s="3" t="str">
        <f t="shared" ca="1" si="925"/>
        <v/>
      </c>
      <c r="DN469" s="2" t="str">
        <f t="shared" ca="1" si="926"/>
        <v>00</v>
      </c>
      <c r="DO469" s="2">
        <f t="shared" ca="1" si="927"/>
        <v>0</v>
      </c>
      <c r="DP469" s="2">
        <f t="shared" ca="1" si="959"/>
        <v>0</v>
      </c>
      <c r="DQ469" s="70" t="b">
        <f t="shared" ca="1" si="928"/>
        <v>0</v>
      </c>
      <c r="DR469" s="70" t="b">
        <f t="shared" ca="1" si="929"/>
        <v>0</v>
      </c>
    </row>
    <row r="470" spans="1:122" x14ac:dyDescent="0.35">
      <c r="A470" s="9"/>
      <c r="B470" s="2" t="str">
        <f t="shared" ca="1" si="930"/>
        <v>80041047</v>
      </c>
      <c r="C470" s="80">
        <f t="shared" ca="1" si="931"/>
        <v>1</v>
      </c>
      <c r="D470" s="66"/>
      <c r="E470" s="66" t="str">
        <f t="shared" ca="1" si="840"/>
        <v/>
      </c>
      <c r="F470" s="66" t="str">
        <f t="shared" ca="1" si="841"/>
        <v>00</v>
      </c>
      <c r="G470" s="66">
        <f t="shared" ca="1" si="842"/>
        <v>0</v>
      </c>
      <c r="H470" s="66">
        <f t="shared" ca="1" si="843"/>
        <v>0</v>
      </c>
      <c r="I470" s="3" t="str">
        <f t="shared" ca="1" si="844"/>
        <v/>
      </c>
      <c r="J470" s="2" t="str">
        <f t="shared" ca="1" si="845"/>
        <v>00</v>
      </c>
      <c r="K470" s="2">
        <f t="shared" ca="1" si="846"/>
        <v>0</v>
      </c>
      <c r="L470" s="2">
        <f t="shared" ca="1" si="932"/>
        <v>0</v>
      </c>
      <c r="M470" s="3" t="str">
        <f t="shared" ca="1" si="847"/>
        <v/>
      </c>
      <c r="N470" s="2" t="str">
        <f t="shared" ca="1" si="848"/>
        <v>00</v>
      </c>
      <c r="O470" s="2">
        <f t="shared" ca="1" si="849"/>
        <v>0</v>
      </c>
      <c r="P470" s="2">
        <f t="shared" ca="1" si="933"/>
        <v>0</v>
      </c>
      <c r="Q470" s="3" t="str">
        <f t="shared" ca="1" si="850"/>
        <v/>
      </c>
      <c r="R470" s="2" t="str">
        <f t="shared" ca="1" si="851"/>
        <v>00</v>
      </c>
      <c r="S470" s="2">
        <f t="shared" ca="1" si="852"/>
        <v>0</v>
      </c>
      <c r="T470" s="2">
        <f t="shared" ca="1" si="934"/>
        <v>0</v>
      </c>
      <c r="U470" s="3" t="str">
        <f t="shared" ca="1" si="853"/>
        <v/>
      </c>
      <c r="V470" s="2" t="str">
        <f t="shared" ca="1" si="854"/>
        <v>00</v>
      </c>
      <c r="W470" s="2">
        <f t="shared" ca="1" si="855"/>
        <v>0</v>
      </c>
      <c r="X470" s="2">
        <f t="shared" ca="1" si="935"/>
        <v>0</v>
      </c>
      <c r="Y470" s="3" t="str">
        <f t="shared" ca="1" si="856"/>
        <v/>
      </c>
      <c r="Z470" s="2" t="str">
        <f t="shared" ca="1" si="857"/>
        <v>00</v>
      </c>
      <c r="AA470" s="2">
        <f t="shared" ca="1" si="858"/>
        <v>0</v>
      </c>
      <c r="AB470" s="2">
        <f t="shared" ca="1" si="936"/>
        <v>0</v>
      </c>
      <c r="AC470" s="3" t="str">
        <f t="shared" ca="1" si="859"/>
        <v/>
      </c>
      <c r="AD470" s="2" t="str">
        <f t="shared" ca="1" si="860"/>
        <v>00</v>
      </c>
      <c r="AE470" s="2">
        <f t="shared" ca="1" si="861"/>
        <v>0</v>
      </c>
      <c r="AF470" s="2">
        <f t="shared" ca="1" si="937"/>
        <v>0</v>
      </c>
      <c r="AG470" s="3" t="str">
        <f t="shared" ca="1" si="862"/>
        <v/>
      </c>
      <c r="AH470" s="2" t="str">
        <f t="shared" ca="1" si="863"/>
        <v>00</v>
      </c>
      <c r="AI470" s="2">
        <f t="shared" ca="1" si="864"/>
        <v>0</v>
      </c>
      <c r="AJ470" s="2">
        <f t="shared" ca="1" si="938"/>
        <v>0</v>
      </c>
      <c r="AK470" s="3" t="str">
        <f t="shared" ca="1" si="865"/>
        <v/>
      </c>
      <c r="AL470" s="2" t="str">
        <f t="shared" ca="1" si="866"/>
        <v>00</v>
      </c>
      <c r="AM470" s="2">
        <f t="shared" ca="1" si="867"/>
        <v>0</v>
      </c>
      <c r="AN470" s="2">
        <f t="shared" ca="1" si="939"/>
        <v>0</v>
      </c>
      <c r="AO470" s="3" t="str">
        <f t="shared" ca="1" si="868"/>
        <v/>
      </c>
      <c r="AP470" s="2" t="str">
        <f t="shared" ca="1" si="869"/>
        <v>00</v>
      </c>
      <c r="AQ470" s="2">
        <f t="shared" ca="1" si="870"/>
        <v>0</v>
      </c>
      <c r="AR470" s="2">
        <f t="shared" ca="1" si="940"/>
        <v>0</v>
      </c>
      <c r="AS470" s="3" t="str">
        <f t="shared" ca="1" si="871"/>
        <v/>
      </c>
      <c r="AT470" s="2" t="str">
        <f t="shared" ca="1" si="872"/>
        <v>00</v>
      </c>
      <c r="AU470" s="2">
        <f t="shared" ca="1" si="873"/>
        <v>0</v>
      </c>
      <c r="AV470" s="2">
        <f t="shared" ca="1" si="941"/>
        <v>0</v>
      </c>
      <c r="AW470" s="3" t="str">
        <f t="shared" ca="1" si="874"/>
        <v/>
      </c>
      <c r="AX470" s="2" t="str">
        <f t="shared" ca="1" si="875"/>
        <v>00</v>
      </c>
      <c r="AY470" s="2">
        <f t="shared" ca="1" si="876"/>
        <v>0</v>
      </c>
      <c r="AZ470" s="2">
        <f t="shared" ca="1" si="942"/>
        <v>0</v>
      </c>
      <c r="BA470" s="3" t="str">
        <f t="shared" ca="1" si="877"/>
        <v/>
      </c>
      <c r="BB470" s="2" t="str">
        <f t="shared" ca="1" si="878"/>
        <v>00</v>
      </c>
      <c r="BC470" s="2">
        <f t="shared" ca="1" si="879"/>
        <v>0</v>
      </c>
      <c r="BD470" s="2">
        <f t="shared" ca="1" si="943"/>
        <v>0</v>
      </c>
      <c r="BE470" s="3" t="str">
        <f t="shared" ca="1" si="880"/>
        <v/>
      </c>
      <c r="BF470" s="2" t="str">
        <f t="shared" ca="1" si="881"/>
        <v>00</v>
      </c>
      <c r="BG470" s="2">
        <f t="shared" ca="1" si="882"/>
        <v>0</v>
      </c>
      <c r="BH470" s="2">
        <f t="shared" ca="1" si="944"/>
        <v>0</v>
      </c>
      <c r="BI470" s="3" t="str">
        <f t="shared" ca="1" si="883"/>
        <v/>
      </c>
      <c r="BJ470" s="2" t="str">
        <f t="shared" ca="1" si="884"/>
        <v>00</v>
      </c>
      <c r="BK470" s="2">
        <f t="shared" ca="1" si="885"/>
        <v>0</v>
      </c>
      <c r="BL470" s="2">
        <f t="shared" ca="1" si="945"/>
        <v>0</v>
      </c>
      <c r="BM470" s="3" t="str">
        <f t="shared" ca="1" si="886"/>
        <v/>
      </c>
      <c r="BN470" s="2" t="str">
        <f t="shared" ca="1" si="887"/>
        <v>00</v>
      </c>
      <c r="BO470" s="2">
        <f t="shared" ca="1" si="888"/>
        <v>0</v>
      </c>
      <c r="BP470" s="2">
        <f t="shared" ca="1" si="946"/>
        <v>0</v>
      </c>
      <c r="BQ470" s="3" t="str">
        <f t="shared" ca="1" si="889"/>
        <v/>
      </c>
      <c r="BR470" s="2" t="str">
        <f t="shared" ca="1" si="890"/>
        <v>00</v>
      </c>
      <c r="BS470" s="2">
        <f t="shared" ca="1" si="891"/>
        <v>0</v>
      </c>
      <c r="BT470" s="2">
        <f t="shared" ca="1" si="947"/>
        <v>0</v>
      </c>
      <c r="BU470" s="3" t="str">
        <f t="shared" ca="1" si="892"/>
        <v/>
      </c>
      <c r="BV470" s="2" t="str">
        <f t="shared" ca="1" si="893"/>
        <v>00</v>
      </c>
      <c r="BW470" s="2">
        <f t="shared" ca="1" si="894"/>
        <v>0</v>
      </c>
      <c r="BX470" s="2">
        <f t="shared" ca="1" si="948"/>
        <v>0</v>
      </c>
      <c r="BY470" s="3" t="str">
        <f t="shared" ca="1" si="895"/>
        <v/>
      </c>
      <c r="BZ470" s="2" t="str">
        <f t="shared" ca="1" si="896"/>
        <v>00</v>
      </c>
      <c r="CA470" s="2">
        <f t="shared" ca="1" si="897"/>
        <v>0</v>
      </c>
      <c r="CB470" s="2">
        <f t="shared" ca="1" si="949"/>
        <v>0</v>
      </c>
      <c r="CC470" s="3" t="str">
        <f t="shared" ca="1" si="898"/>
        <v/>
      </c>
      <c r="CD470" s="2" t="str">
        <f t="shared" ca="1" si="899"/>
        <v>00</v>
      </c>
      <c r="CE470" s="2">
        <f t="shared" ca="1" si="900"/>
        <v>0</v>
      </c>
      <c r="CF470" s="2">
        <f t="shared" ca="1" si="950"/>
        <v>0</v>
      </c>
      <c r="CG470" s="3" t="str">
        <f t="shared" ca="1" si="901"/>
        <v/>
      </c>
      <c r="CH470" s="2" t="str">
        <f t="shared" ca="1" si="902"/>
        <v>00</v>
      </c>
      <c r="CI470" s="2">
        <f t="shared" ca="1" si="903"/>
        <v>0</v>
      </c>
      <c r="CJ470" s="2">
        <f t="shared" ca="1" si="951"/>
        <v>0</v>
      </c>
      <c r="CK470" s="3" t="str">
        <f t="shared" ca="1" si="904"/>
        <v/>
      </c>
      <c r="CL470" s="2" t="str">
        <f t="shared" ca="1" si="905"/>
        <v>00</v>
      </c>
      <c r="CM470" s="2">
        <f t="shared" ca="1" si="906"/>
        <v>0</v>
      </c>
      <c r="CN470" s="2">
        <f t="shared" ca="1" si="952"/>
        <v>0</v>
      </c>
      <c r="CO470" s="3" t="str">
        <f t="shared" ca="1" si="907"/>
        <v/>
      </c>
      <c r="CP470" s="2" t="str">
        <f t="shared" ca="1" si="908"/>
        <v>00</v>
      </c>
      <c r="CQ470" s="2">
        <f t="shared" ca="1" si="909"/>
        <v>0</v>
      </c>
      <c r="CR470" s="2">
        <f t="shared" ca="1" si="953"/>
        <v>0</v>
      </c>
      <c r="CS470" s="3" t="str">
        <f t="shared" ca="1" si="910"/>
        <v/>
      </c>
      <c r="CT470" s="2" t="str">
        <f t="shared" ca="1" si="911"/>
        <v>00</v>
      </c>
      <c r="CU470" s="2">
        <f t="shared" ca="1" si="912"/>
        <v>0</v>
      </c>
      <c r="CV470" s="2">
        <f t="shared" ca="1" si="954"/>
        <v>0</v>
      </c>
      <c r="CW470" s="3" t="str">
        <f t="shared" ca="1" si="913"/>
        <v/>
      </c>
      <c r="CX470" s="2" t="str">
        <f t="shared" ca="1" si="914"/>
        <v>00</v>
      </c>
      <c r="CY470" s="2">
        <f t="shared" ca="1" si="915"/>
        <v>0</v>
      </c>
      <c r="CZ470" s="2">
        <f t="shared" ca="1" si="955"/>
        <v>0</v>
      </c>
      <c r="DA470" s="3" t="str">
        <f t="shared" ca="1" si="916"/>
        <v/>
      </c>
      <c r="DB470" s="2" t="str">
        <f t="shared" ca="1" si="917"/>
        <v>00</v>
      </c>
      <c r="DC470" s="2">
        <f t="shared" ca="1" si="918"/>
        <v>0</v>
      </c>
      <c r="DD470" s="2">
        <f t="shared" ca="1" si="956"/>
        <v>0</v>
      </c>
      <c r="DE470" s="3" t="str">
        <f t="shared" ca="1" si="919"/>
        <v/>
      </c>
      <c r="DF470" s="2" t="str">
        <f t="shared" ca="1" si="920"/>
        <v>00</v>
      </c>
      <c r="DG470" s="2">
        <f t="shared" ca="1" si="921"/>
        <v>0</v>
      </c>
      <c r="DH470" s="2">
        <f t="shared" ca="1" si="957"/>
        <v>0</v>
      </c>
      <c r="DI470" s="3" t="str">
        <f t="shared" ca="1" si="922"/>
        <v/>
      </c>
      <c r="DJ470" s="2" t="str">
        <f t="shared" ca="1" si="923"/>
        <v>00</v>
      </c>
      <c r="DK470" s="2">
        <f t="shared" ca="1" si="924"/>
        <v>0</v>
      </c>
      <c r="DL470" s="2">
        <f t="shared" ca="1" si="958"/>
        <v>0</v>
      </c>
      <c r="DM470" s="3" t="str">
        <f t="shared" ca="1" si="925"/>
        <v/>
      </c>
      <c r="DN470" s="2" t="str">
        <f t="shared" ca="1" si="926"/>
        <v>00</v>
      </c>
      <c r="DO470" s="2">
        <f t="shared" ca="1" si="927"/>
        <v>0</v>
      </c>
      <c r="DP470" s="2">
        <f t="shared" ca="1" si="959"/>
        <v>0</v>
      </c>
      <c r="DQ470" s="70" t="b">
        <f t="shared" ca="1" si="928"/>
        <v>0</v>
      </c>
      <c r="DR470" s="70" t="b">
        <f t="shared" ca="1" si="929"/>
        <v>0</v>
      </c>
    </row>
    <row r="471" spans="1:122" x14ac:dyDescent="0.35">
      <c r="A471" s="9"/>
      <c r="B471" s="2" t="str">
        <f t="shared" ca="1" si="930"/>
        <v>80041048</v>
      </c>
      <c r="C471" s="80">
        <f t="shared" ca="1" si="931"/>
        <v>1</v>
      </c>
      <c r="D471" s="66"/>
      <c r="E471" s="66" t="str">
        <f t="shared" ca="1" si="840"/>
        <v/>
      </c>
      <c r="F471" s="66" t="str">
        <f t="shared" ca="1" si="841"/>
        <v>00</v>
      </c>
      <c r="G471" s="66">
        <f t="shared" ca="1" si="842"/>
        <v>0</v>
      </c>
      <c r="H471" s="66">
        <f t="shared" ca="1" si="843"/>
        <v>0</v>
      </c>
      <c r="I471" s="3" t="str">
        <f t="shared" ca="1" si="844"/>
        <v/>
      </c>
      <c r="J471" s="2" t="str">
        <f t="shared" ca="1" si="845"/>
        <v>00</v>
      </c>
      <c r="K471" s="2">
        <f t="shared" ca="1" si="846"/>
        <v>0</v>
      </c>
      <c r="L471" s="2">
        <f t="shared" ca="1" si="932"/>
        <v>0</v>
      </c>
      <c r="M471" s="3" t="str">
        <f t="shared" ca="1" si="847"/>
        <v/>
      </c>
      <c r="N471" s="2" t="str">
        <f t="shared" ca="1" si="848"/>
        <v>00</v>
      </c>
      <c r="O471" s="2">
        <f t="shared" ca="1" si="849"/>
        <v>0</v>
      </c>
      <c r="P471" s="2">
        <f t="shared" ca="1" si="933"/>
        <v>0</v>
      </c>
      <c r="Q471" s="3" t="str">
        <f t="shared" ca="1" si="850"/>
        <v/>
      </c>
      <c r="R471" s="2" t="str">
        <f t="shared" ca="1" si="851"/>
        <v>00</v>
      </c>
      <c r="S471" s="2">
        <f t="shared" ca="1" si="852"/>
        <v>0</v>
      </c>
      <c r="T471" s="2">
        <f t="shared" ca="1" si="934"/>
        <v>0</v>
      </c>
      <c r="U471" s="3" t="str">
        <f t="shared" ca="1" si="853"/>
        <v/>
      </c>
      <c r="V471" s="2" t="str">
        <f t="shared" ca="1" si="854"/>
        <v>00</v>
      </c>
      <c r="W471" s="2">
        <f t="shared" ca="1" si="855"/>
        <v>0</v>
      </c>
      <c r="X471" s="2">
        <f t="shared" ca="1" si="935"/>
        <v>0</v>
      </c>
      <c r="Y471" s="3" t="str">
        <f t="shared" ca="1" si="856"/>
        <v/>
      </c>
      <c r="Z471" s="2" t="str">
        <f t="shared" ca="1" si="857"/>
        <v>00</v>
      </c>
      <c r="AA471" s="2">
        <f t="shared" ca="1" si="858"/>
        <v>0</v>
      </c>
      <c r="AB471" s="2">
        <f t="shared" ca="1" si="936"/>
        <v>0</v>
      </c>
      <c r="AC471" s="3" t="str">
        <f t="shared" ca="1" si="859"/>
        <v/>
      </c>
      <c r="AD471" s="2" t="str">
        <f t="shared" ca="1" si="860"/>
        <v>00</v>
      </c>
      <c r="AE471" s="2">
        <f t="shared" ca="1" si="861"/>
        <v>0</v>
      </c>
      <c r="AF471" s="2">
        <f t="shared" ca="1" si="937"/>
        <v>0</v>
      </c>
      <c r="AG471" s="3" t="str">
        <f t="shared" ca="1" si="862"/>
        <v/>
      </c>
      <c r="AH471" s="2" t="str">
        <f t="shared" ca="1" si="863"/>
        <v>00</v>
      </c>
      <c r="AI471" s="2">
        <f t="shared" ca="1" si="864"/>
        <v>0</v>
      </c>
      <c r="AJ471" s="2">
        <f t="shared" ca="1" si="938"/>
        <v>0</v>
      </c>
      <c r="AK471" s="3" t="str">
        <f t="shared" ca="1" si="865"/>
        <v/>
      </c>
      <c r="AL471" s="2" t="str">
        <f t="shared" ca="1" si="866"/>
        <v>00</v>
      </c>
      <c r="AM471" s="2">
        <f t="shared" ca="1" si="867"/>
        <v>0</v>
      </c>
      <c r="AN471" s="2">
        <f t="shared" ca="1" si="939"/>
        <v>0</v>
      </c>
      <c r="AO471" s="3" t="str">
        <f t="shared" ca="1" si="868"/>
        <v/>
      </c>
      <c r="AP471" s="2" t="str">
        <f t="shared" ca="1" si="869"/>
        <v>00</v>
      </c>
      <c r="AQ471" s="2">
        <f t="shared" ca="1" si="870"/>
        <v>0</v>
      </c>
      <c r="AR471" s="2">
        <f t="shared" ca="1" si="940"/>
        <v>0</v>
      </c>
      <c r="AS471" s="3" t="str">
        <f t="shared" ca="1" si="871"/>
        <v/>
      </c>
      <c r="AT471" s="2" t="str">
        <f t="shared" ca="1" si="872"/>
        <v>00</v>
      </c>
      <c r="AU471" s="2">
        <f t="shared" ca="1" si="873"/>
        <v>0</v>
      </c>
      <c r="AV471" s="2">
        <f t="shared" ca="1" si="941"/>
        <v>0</v>
      </c>
      <c r="AW471" s="3" t="str">
        <f t="shared" ca="1" si="874"/>
        <v/>
      </c>
      <c r="AX471" s="2" t="str">
        <f t="shared" ca="1" si="875"/>
        <v>00</v>
      </c>
      <c r="AY471" s="2">
        <f t="shared" ca="1" si="876"/>
        <v>0</v>
      </c>
      <c r="AZ471" s="2">
        <f t="shared" ca="1" si="942"/>
        <v>0</v>
      </c>
      <c r="BA471" s="3" t="str">
        <f t="shared" ca="1" si="877"/>
        <v/>
      </c>
      <c r="BB471" s="2" t="str">
        <f t="shared" ca="1" si="878"/>
        <v>00</v>
      </c>
      <c r="BC471" s="2">
        <f t="shared" ca="1" si="879"/>
        <v>0</v>
      </c>
      <c r="BD471" s="2">
        <f t="shared" ca="1" si="943"/>
        <v>0</v>
      </c>
      <c r="BE471" s="3" t="str">
        <f t="shared" ca="1" si="880"/>
        <v/>
      </c>
      <c r="BF471" s="2" t="str">
        <f t="shared" ca="1" si="881"/>
        <v>00</v>
      </c>
      <c r="BG471" s="2">
        <f t="shared" ca="1" si="882"/>
        <v>0</v>
      </c>
      <c r="BH471" s="2">
        <f t="shared" ca="1" si="944"/>
        <v>0</v>
      </c>
      <c r="BI471" s="3" t="str">
        <f t="shared" ca="1" si="883"/>
        <v/>
      </c>
      <c r="BJ471" s="2" t="str">
        <f t="shared" ca="1" si="884"/>
        <v>00</v>
      </c>
      <c r="BK471" s="2">
        <f t="shared" ca="1" si="885"/>
        <v>0</v>
      </c>
      <c r="BL471" s="2">
        <f t="shared" ca="1" si="945"/>
        <v>0</v>
      </c>
      <c r="BM471" s="3" t="str">
        <f t="shared" ca="1" si="886"/>
        <v/>
      </c>
      <c r="BN471" s="2" t="str">
        <f t="shared" ca="1" si="887"/>
        <v>00</v>
      </c>
      <c r="BO471" s="2">
        <f t="shared" ca="1" si="888"/>
        <v>0</v>
      </c>
      <c r="BP471" s="2">
        <f t="shared" ca="1" si="946"/>
        <v>0</v>
      </c>
      <c r="BQ471" s="3" t="str">
        <f t="shared" ca="1" si="889"/>
        <v/>
      </c>
      <c r="BR471" s="2" t="str">
        <f t="shared" ca="1" si="890"/>
        <v>00</v>
      </c>
      <c r="BS471" s="2">
        <f t="shared" ca="1" si="891"/>
        <v>0</v>
      </c>
      <c r="BT471" s="2">
        <f t="shared" ca="1" si="947"/>
        <v>0</v>
      </c>
      <c r="BU471" s="3" t="str">
        <f t="shared" ca="1" si="892"/>
        <v/>
      </c>
      <c r="BV471" s="2" t="str">
        <f t="shared" ca="1" si="893"/>
        <v>00</v>
      </c>
      <c r="BW471" s="2">
        <f t="shared" ca="1" si="894"/>
        <v>0</v>
      </c>
      <c r="BX471" s="2">
        <f t="shared" ca="1" si="948"/>
        <v>0</v>
      </c>
      <c r="BY471" s="3" t="str">
        <f t="shared" ca="1" si="895"/>
        <v/>
      </c>
      <c r="BZ471" s="2" t="str">
        <f t="shared" ca="1" si="896"/>
        <v>00</v>
      </c>
      <c r="CA471" s="2">
        <f t="shared" ca="1" si="897"/>
        <v>0</v>
      </c>
      <c r="CB471" s="2">
        <f t="shared" ca="1" si="949"/>
        <v>0</v>
      </c>
      <c r="CC471" s="3" t="str">
        <f t="shared" ca="1" si="898"/>
        <v/>
      </c>
      <c r="CD471" s="2" t="str">
        <f t="shared" ca="1" si="899"/>
        <v>00</v>
      </c>
      <c r="CE471" s="2">
        <f t="shared" ca="1" si="900"/>
        <v>0</v>
      </c>
      <c r="CF471" s="2">
        <f t="shared" ca="1" si="950"/>
        <v>0</v>
      </c>
      <c r="CG471" s="3" t="str">
        <f t="shared" ca="1" si="901"/>
        <v/>
      </c>
      <c r="CH471" s="2" t="str">
        <f t="shared" ca="1" si="902"/>
        <v>00</v>
      </c>
      <c r="CI471" s="2">
        <f t="shared" ca="1" si="903"/>
        <v>0</v>
      </c>
      <c r="CJ471" s="2">
        <f t="shared" ca="1" si="951"/>
        <v>0</v>
      </c>
      <c r="CK471" s="3" t="str">
        <f t="shared" ca="1" si="904"/>
        <v/>
      </c>
      <c r="CL471" s="2" t="str">
        <f t="shared" ca="1" si="905"/>
        <v>00</v>
      </c>
      <c r="CM471" s="2">
        <f t="shared" ca="1" si="906"/>
        <v>0</v>
      </c>
      <c r="CN471" s="2">
        <f t="shared" ca="1" si="952"/>
        <v>0</v>
      </c>
      <c r="CO471" s="3" t="str">
        <f t="shared" ca="1" si="907"/>
        <v/>
      </c>
      <c r="CP471" s="2" t="str">
        <f t="shared" ca="1" si="908"/>
        <v>00</v>
      </c>
      <c r="CQ471" s="2">
        <f t="shared" ca="1" si="909"/>
        <v>0</v>
      </c>
      <c r="CR471" s="2">
        <f t="shared" ca="1" si="953"/>
        <v>0</v>
      </c>
      <c r="CS471" s="3" t="str">
        <f t="shared" ca="1" si="910"/>
        <v/>
      </c>
      <c r="CT471" s="2" t="str">
        <f t="shared" ca="1" si="911"/>
        <v>00</v>
      </c>
      <c r="CU471" s="2">
        <f t="shared" ca="1" si="912"/>
        <v>0</v>
      </c>
      <c r="CV471" s="2">
        <f t="shared" ca="1" si="954"/>
        <v>0</v>
      </c>
      <c r="CW471" s="3" t="str">
        <f t="shared" ca="1" si="913"/>
        <v/>
      </c>
      <c r="CX471" s="2" t="str">
        <f t="shared" ca="1" si="914"/>
        <v>00</v>
      </c>
      <c r="CY471" s="2">
        <f t="shared" ca="1" si="915"/>
        <v>0</v>
      </c>
      <c r="CZ471" s="2">
        <f t="shared" ca="1" si="955"/>
        <v>0</v>
      </c>
      <c r="DA471" s="3" t="str">
        <f t="shared" ca="1" si="916"/>
        <v/>
      </c>
      <c r="DB471" s="2" t="str">
        <f t="shared" ca="1" si="917"/>
        <v>00</v>
      </c>
      <c r="DC471" s="2">
        <f t="shared" ca="1" si="918"/>
        <v>0</v>
      </c>
      <c r="DD471" s="2">
        <f t="shared" ca="1" si="956"/>
        <v>0</v>
      </c>
      <c r="DE471" s="3" t="str">
        <f t="shared" ca="1" si="919"/>
        <v/>
      </c>
      <c r="DF471" s="2" t="str">
        <f t="shared" ca="1" si="920"/>
        <v>00</v>
      </c>
      <c r="DG471" s="2">
        <f t="shared" ca="1" si="921"/>
        <v>0</v>
      </c>
      <c r="DH471" s="2">
        <f t="shared" ca="1" si="957"/>
        <v>0</v>
      </c>
      <c r="DI471" s="3" t="str">
        <f t="shared" ca="1" si="922"/>
        <v/>
      </c>
      <c r="DJ471" s="2" t="str">
        <f t="shared" ca="1" si="923"/>
        <v>00</v>
      </c>
      <c r="DK471" s="2">
        <f t="shared" ca="1" si="924"/>
        <v>0</v>
      </c>
      <c r="DL471" s="2">
        <f t="shared" ca="1" si="958"/>
        <v>0</v>
      </c>
      <c r="DM471" s="3" t="str">
        <f t="shared" ca="1" si="925"/>
        <v/>
      </c>
      <c r="DN471" s="2" t="str">
        <f t="shared" ca="1" si="926"/>
        <v>00</v>
      </c>
      <c r="DO471" s="2">
        <f t="shared" ca="1" si="927"/>
        <v>0</v>
      </c>
      <c r="DP471" s="2">
        <f t="shared" ca="1" si="959"/>
        <v>0</v>
      </c>
      <c r="DQ471" s="70" t="b">
        <f t="shared" ca="1" si="928"/>
        <v>0</v>
      </c>
      <c r="DR471" s="70" t="b">
        <f t="shared" ca="1" si="929"/>
        <v>0</v>
      </c>
    </row>
    <row r="472" spans="1:122" x14ac:dyDescent="0.35">
      <c r="A472" s="9"/>
      <c r="B472" s="2" t="str">
        <f t="shared" ca="1" si="930"/>
        <v>80041049</v>
      </c>
      <c r="C472" s="80">
        <f t="shared" ca="1" si="931"/>
        <v>1</v>
      </c>
      <c r="D472" s="66"/>
      <c r="E472" s="66" t="str">
        <f t="shared" ca="1" si="840"/>
        <v/>
      </c>
      <c r="F472" s="66" t="str">
        <f t="shared" ca="1" si="841"/>
        <v>00</v>
      </c>
      <c r="G472" s="66">
        <f t="shared" ca="1" si="842"/>
        <v>0</v>
      </c>
      <c r="H472" s="66">
        <f t="shared" ca="1" si="843"/>
        <v>0</v>
      </c>
      <c r="I472" s="3" t="str">
        <f t="shared" ca="1" si="844"/>
        <v/>
      </c>
      <c r="J472" s="2" t="str">
        <f t="shared" ca="1" si="845"/>
        <v>00</v>
      </c>
      <c r="K472" s="2">
        <f t="shared" ca="1" si="846"/>
        <v>0</v>
      </c>
      <c r="L472" s="2">
        <f t="shared" ca="1" si="932"/>
        <v>0</v>
      </c>
      <c r="M472" s="3" t="str">
        <f t="shared" ca="1" si="847"/>
        <v/>
      </c>
      <c r="N472" s="2" t="str">
        <f t="shared" ca="1" si="848"/>
        <v>00</v>
      </c>
      <c r="O472" s="2">
        <f t="shared" ca="1" si="849"/>
        <v>0</v>
      </c>
      <c r="P472" s="2">
        <f t="shared" ca="1" si="933"/>
        <v>0</v>
      </c>
      <c r="Q472" s="3" t="str">
        <f t="shared" ca="1" si="850"/>
        <v/>
      </c>
      <c r="R472" s="2" t="str">
        <f t="shared" ca="1" si="851"/>
        <v>00</v>
      </c>
      <c r="S472" s="2">
        <f t="shared" ca="1" si="852"/>
        <v>0</v>
      </c>
      <c r="T472" s="2">
        <f t="shared" ca="1" si="934"/>
        <v>0</v>
      </c>
      <c r="U472" s="3" t="str">
        <f t="shared" ca="1" si="853"/>
        <v/>
      </c>
      <c r="V472" s="2" t="str">
        <f t="shared" ca="1" si="854"/>
        <v>00</v>
      </c>
      <c r="W472" s="2">
        <f t="shared" ca="1" si="855"/>
        <v>0</v>
      </c>
      <c r="X472" s="2">
        <f t="shared" ca="1" si="935"/>
        <v>0</v>
      </c>
      <c r="Y472" s="3" t="str">
        <f t="shared" ca="1" si="856"/>
        <v/>
      </c>
      <c r="Z472" s="2" t="str">
        <f t="shared" ca="1" si="857"/>
        <v>00</v>
      </c>
      <c r="AA472" s="2">
        <f t="shared" ca="1" si="858"/>
        <v>0</v>
      </c>
      <c r="AB472" s="2">
        <f t="shared" ca="1" si="936"/>
        <v>0</v>
      </c>
      <c r="AC472" s="3" t="str">
        <f t="shared" ca="1" si="859"/>
        <v/>
      </c>
      <c r="AD472" s="2" t="str">
        <f t="shared" ca="1" si="860"/>
        <v>00</v>
      </c>
      <c r="AE472" s="2">
        <f t="shared" ca="1" si="861"/>
        <v>0</v>
      </c>
      <c r="AF472" s="2">
        <f t="shared" ca="1" si="937"/>
        <v>0</v>
      </c>
      <c r="AG472" s="3" t="str">
        <f t="shared" ca="1" si="862"/>
        <v/>
      </c>
      <c r="AH472" s="2" t="str">
        <f t="shared" ca="1" si="863"/>
        <v>00</v>
      </c>
      <c r="AI472" s="2">
        <f t="shared" ca="1" si="864"/>
        <v>0</v>
      </c>
      <c r="AJ472" s="2">
        <f t="shared" ca="1" si="938"/>
        <v>0</v>
      </c>
      <c r="AK472" s="3" t="str">
        <f t="shared" ca="1" si="865"/>
        <v/>
      </c>
      <c r="AL472" s="2" t="str">
        <f t="shared" ca="1" si="866"/>
        <v>00</v>
      </c>
      <c r="AM472" s="2">
        <f t="shared" ca="1" si="867"/>
        <v>0</v>
      </c>
      <c r="AN472" s="2">
        <f t="shared" ca="1" si="939"/>
        <v>0</v>
      </c>
      <c r="AO472" s="3" t="str">
        <f t="shared" ca="1" si="868"/>
        <v/>
      </c>
      <c r="AP472" s="2" t="str">
        <f t="shared" ca="1" si="869"/>
        <v>00</v>
      </c>
      <c r="AQ472" s="2">
        <f t="shared" ca="1" si="870"/>
        <v>0</v>
      </c>
      <c r="AR472" s="2">
        <f t="shared" ca="1" si="940"/>
        <v>0</v>
      </c>
      <c r="AS472" s="3" t="str">
        <f t="shared" ca="1" si="871"/>
        <v/>
      </c>
      <c r="AT472" s="2" t="str">
        <f t="shared" ca="1" si="872"/>
        <v>00</v>
      </c>
      <c r="AU472" s="2">
        <f t="shared" ca="1" si="873"/>
        <v>0</v>
      </c>
      <c r="AV472" s="2">
        <f t="shared" ca="1" si="941"/>
        <v>0</v>
      </c>
      <c r="AW472" s="3" t="str">
        <f t="shared" ca="1" si="874"/>
        <v/>
      </c>
      <c r="AX472" s="2" t="str">
        <f t="shared" ca="1" si="875"/>
        <v>00</v>
      </c>
      <c r="AY472" s="2">
        <f t="shared" ca="1" si="876"/>
        <v>0</v>
      </c>
      <c r="AZ472" s="2">
        <f t="shared" ca="1" si="942"/>
        <v>0</v>
      </c>
      <c r="BA472" s="3" t="str">
        <f t="shared" ca="1" si="877"/>
        <v/>
      </c>
      <c r="BB472" s="2" t="str">
        <f t="shared" ca="1" si="878"/>
        <v>00</v>
      </c>
      <c r="BC472" s="2">
        <f t="shared" ca="1" si="879"/>
        <v>0</v>
      </c>
      <c r="BD472" s="2">
        <f t="shared" ca="1" si="943"/>
        <v>0</v>
      </c>
      <c r="BE472" s="3" t="str">
        <f t="shared" ca="1" si="880"/>
        <v/>
      </c>
      <c r="BF472" s="2" t="str">
        <f t="shared" ca="1" si="881"/>
        <v>00</v>
      </c>
      <c r="BG472" s="2">
        <f t="shared" ca="1" si="882"/>
        <v>0</v>
      </c>
      <c r="BH472" s="2">
        <f t="shared" ca="1" si="944"/>
        <v>0</v>
      </c>
      <c r="BI472" s="3" t="str">
        <f t="shared" ca="1" si="883"/>
        <v/>
      </c>
      <c r="BJ472" s="2" t="str">
        <f t="shared" ca="1" si="884"/>
        <v>00</v>
      </c>
      <c r="BK472" s="2">
        <f t="shared" ca="1" si="885"/>
        <v>0</v>
      </c>
      <c r="BL472" s="2">
        <f t="shared" ca="1" si="945"/>
        <v>0</v>
      </c>
      <c r="BM472" s="3" t="str">
        <f t="shared" ca="1" si="886"/>
        <v/>
      </c>
      <c r="BN472" s="2" t="str">
        <f t="shared" ca="1" si="887"/>
        <v>00</v>
      </c>
      <c r="BO472" s="2">
        <f t="shared" ca="1" si="888"/>
        <v>0</v>
      </c>
      <c r="BP472" s="2">
        <f t="shared" ca="1" si="946"/>
        <v>0</v>
      </c>
      <c r="BQ472" s="3" t="str">
        <f t="shared" ca="1" si="889"/>
        <v/>
      </c>
      <c r="BR472" s="2" t="str">
        <f t="shared" ca="1" si="890"/>
        <v>00</v>
      </c>
      <c r="BS472" s="2">
        <f t="shared" ca="1" si="891"/>
        <v>0</v>
      </c>
      <c r="BT472" s="2">
        <f t="shared" ca="1" si="947"/>
        <v>0</v>
      </c>
      <c r="BU472" s="3" t="str">
        <f t="shared" ca="1" si="892"/>
        <v/>
      </c>
      <c r="BV472" s="2" t="str">
        <f t="shared" ca="1" si="893"/>
        <v>00</v>
      </c>
      <c r="BW472" s="2">
        <f t="shared" ca="1" si="894"/>
        <v>0</v>
      </c>
      <c r="BX472" s="2">
        <f t="shared" ca="1" si="948"/>
        <v>0</v>
      </c>
      <c r="BY472" s="3" t="str">
        <f t="shared" ca="1" si="895"/>
        <v/>
      </c>
      <c r="BZ472" s="2" t="str">
        <f t="shared" ca="1" si="896"/>
        <v>00</v>
      </c>
      <c r="CA472" s="2">
        <f t="shared" ca="1" si="897"/>
        <v>0</v>
      </c>
      <c r="CB472" s="2">
        <f t="shared" ca="1" si="949"/>
        <v>0</v>
      </c>
      <c r="CC472" s="3" t="str">
        <f t="shared" ca="1" si="898"/>
        <v/>
      </c>
      <c r="CD472" s="2" t="str">
        <f t="shared" ca="1" si="899"/>
        <v>00</v>
      </c>
      <c r="CE472" s="2">
        <f t="shared" ca="1" si="900"/>
        <v>0</v>
      </c>
      <c r="CF472" s="2">
        <f t="shared" ca="1" si="950"/>
        <v>0</v>
      </c>
      <c r="CG472" s="3" t="str">
        <f t="shared" ca="1" si="901"/>
        <v/>
      </c>
      <c r="CH472" s="2" t="str">
        <f t="shared" ca="1" si="902"/>
        <v>00</v>
      </c>
      <c r="CI472" s="2">
        <f t="shared" ca="1" si="903"/>
        <v>0</v>
      </c>
      <c r="CJ472" s="2">
        <f t="shared" ca="1" si="951"/>
        <v>0</v>
      </c>
      <c r="CK472" s="3" t="str">
        <f t="shared" ca="1" si="904"/>
        <v/>
      </c>
      <c r="CL472" s="2" t="str">
        <f t="shared" ca="1" si="905"/>
        <v>00</v>
      </c>
      <c r="CM472" s="2">
        <f t="shared" ca="1" si="906"/>
        <v>0</v>
      </c>
      <c r="CN472" s="2">
        <f t="shared" ca="1" si="952"/>
        <v>0</v>
      </c>
      <c r="CO472" s="3" t="str">
        <f t="shared" ca="1" si="907"/>
        <v/>
      </c>
      <c r="CP472" s="2" t="str">
        <f t="shared" ca="1" si="908"/>
        <v>00</v>
      </c>
      <c r="CQ472" s="2">
        <f t="shared" ca="1" si="909"/>
        <v>0</v>
      </c>
      <c r="CR472" s="2">
        <f t="shared" ca="1" si="953"/>
        <v>0</v>
      </c>
      <c r="CS472" s="3" t="str">
        <f t="shared" ca="1" si="910"/>
        <v/>
      </c>
      <c r="CT472" s="2" t="str">
        <f t="shared" ca="1" si="911"/>
        <v>00</v>
      </c>
      <c r="CU472" s="2">
        <f t="shared" ca="1" si="912"/>
        <v>0</v>
      </c>
      <c r="CV472" s="2">
        <f t="shared" ca="1" si="954"/>
        <v>0</v>
      </c>
      <c r="CW472" s="3" t="str">
        <f t="shared" ca="1" si="913"/>
        <v/>
      </c>
      <c r="CX472" s="2" t="str">
        <f t="shared" ca="1" si="914"/>
        <v>00</v>
      </c>
      <c r="CY472" s="2">
        <f t="shared" ca="1" si="915"/>
        <v>0</v>
      </c>
      <c r="CZ472" s="2">
        <f t="shared" ca="1" si="955"/>
        <v>0</v>
      </c>
      <c r="DA472" s="3" t="str">
        <f t="shared" ca="1" si="916"/>
        <v/>
      </c>
      <c r="DB472" s="2" t="str">
        <f t="shared" ca="1" si="917"/>
        <v>00</v>
      </c>
      <c r="DC472" s="2">
        <f t="shared" ca="1" si="918"/>
        <v>0</v>
      </c>
      <c r="DD472" s="2">
        <f t="shared" ca="1" si="956"/>
        <v>0</v>
      </c>
      <c r="DE472" s="3" t="str">
        <f t="shared" ca="1" si="919"/>
        <v/>
      </c>
      <c r="DF472" s="2" t="str">
        <f t="shared" ca="1" si="920"/>
        <v>00</v>
      </c>
      <c r="DG472" s="2">
        <f t="shared" ca="1" si="921"/>
        <v>0</v>
      </c>
      <c r="DH472" s="2">
        <f t="shared" ca="1" si="957"/>
        <v>0</v>
      </c>
      <c r="DI472" s="3" t="str">
        <f t="shared" ca="1" si="922"/>
        <v/>
      </c>
      <c r="DJ472" s="2" t="str">
        <f t="shared" ca="1" si="923"/>
        <v>00</v>
      </c>
      <c r="DK472" s="2">
        <f t="shared" ca="1" si="924"/>
        <v>0</v>
      </c>
      <c r="DL472" s="2">
        <f t="shared" ca="1" si="958"/>
        <v>0</v>
      </c>
      <c r="DM472" s="3" t="str">
        <f t="shared" ca="1" si="925"/>
        <v/>
      </c>
      <c r="DN472" s="2" t="str">
        <f t="shared" ca="1" si="926"/>
        <v>00</v>
      </c>
      <c r="DO472" s="2">
        <f t="shared" ca="1" si="927"/>
        <v>0</v>
      </c>
      <c r="DP472" s="2">
        <f t="shared" ca="1" si="959"/>
        <v>0</v>
      </c>
      <c r="DQ472" s="70" t="b">
        <f t="shared" ca="1" si="928"/>
        <v>0</v>
      </c>
      <c r="DR472" s="70" t="b">
        <f t="shared" ca="1" si="929"/>
        <v>0</v>
      </c>
    </row>
    <row r="473" spans="1:122" x14ac:dyDescent="0.35">
      <c r="A473" s="9"/>
      <c r="B473" s="2" t="str">
        <f t="shared" ca="1" si="930"/>
        <v>8004104A</v>
      </c>
      <c r="C473" s="80">
        <f t="shared" ca="1" si="931"/>
        <v>1</v>
      </c>
      <c r="D473" s="66"/>
      <c r="E473" s="66" t="str">
        <f t="shared" ca="1" si="840"/>
        <v/>
      </c>
      <c r="F473" s="66" t="str">
        <f t="shared" ca="1" si="841"/>
        <v>00</v>
      </c>
      <c r="G473" s="66">
        <f t="shared" ca="1" si="842"/>
        <v>0</v>
      </c>
      <c r="H473" s="66">
        <f t="shared" ca="1" si="843"/>
        <v>0</v>
      </c>
      <c r="I473" s="3" t="str">
        <f t="shared" ca="1" si="844"/>
        <v/>
      </c>
      <c r="J473" s="2" t="str">
        <f t="shared" ca="1" si="845"/>
        <v>00</v>
      </c>
      <c r="K473" s="2">
        <f t="shared" ca="1" si="846"/>
        <v>0</v>
      </c>
      <c r="L473" s="2">
        <f t="shared" ca="1" si="932"/>
        <v>0</v>
      </c>
      <c r="M473" s="3" t="str">
        <f t="shared" ca="1" si="847"/>
        <v/>
      </c>
      <c r="N473" s="2" t="str">
        <f t="shared" ca="1" si="848"/>
        <v>00</v>
      </c>
      <c r="O473" s="2">
        <f t="shared" ca="1" si="849"/>
        <v>0</v>
      </c>
      <c r="P473" s="2">
        <f t="shared" ca="1" si="933"/>
        <v>0</v>
      </c>
      <c r="Q473" s="3" t="str">
        <f t="shared" ca="1" si="850"/>
        <v/>
      </c>
      <c r="R473" s="2" t="str">
        <f t="shared" ca="1" si="851"/>
        <v>00</v>
      </c>
      <c r="S473" s="2">
        <f t="shared" ca="1" si="852"/>
        <v>0</v>
      </c>
      <c r="T473" s="2">
        <f t="shared" ca="1" si="934"/>
        <v>0</v>
      </c>
      <c r="U473" s="3" t="str">
        <f t="shared" ca="1" si="853"/>
        <v/>
      </c>
      <c r="V473" s="2" t="str">
        <f t="shared" ca="1" si="854"/>
        <v>00</v>
      </c>
      <c r="W473" s="2">
        <f t="shared" ca="1" si="855"/>
        <v>0</v>
      </c>
      <c r="X473" s="2">
        <f t="shared" ca="1" si="935"/>
        <v>0</v>
      </c>
      <c r="Y473" s="3" t="str">
        <f t="shared" ca="1" si="856"/>
        <v/>
      </c>
      <c r="Z473" s="2" t="str">
        <f t="shared" ca="1" si="857"/>
        <v>00</v>
      </c>
      <c r="AA473" s="2">
        <f t="shared" ca="1" si="858"/>
        <v>0</v>
      </c>
      <c r="AB473" s="2">
        <f t="shared" ca="1" si="936"/>
        <v>0</v>
      </c>
      <c r="AC473" s="3" t="str">
        <f t="shared" ca="1" si="859"/>
        <v/>
      </c>
      <c r="AD473" s="2" t="str">
        <f t="shared" ca="1" si="860"/>
        <v>00</v>
      </c>
      <c r="AE473" s="2">
        <f t="shared" ca="1" si="861"/>
        <v>0</v>
      </c>
      <c r="AF473" s="2">
        <f t="shared" ca="1" si="937"/>
        <v>0</v>
      </c>
      <c r="AG473" s="3" t="str">
        <f t="shared" ca="1" si="862"/>
        <v/>
      </c>
      <c r="AH473" s="2" t="str">
        <f t="shared" ca="1" si="863"/>
        <v>00</v>
      </c>
      <c r="AI473" s="2">
        <f t="shared" ca="1" si="864"/>
        <v>0</v>
      </c>
      <c r="AJ473" s="2">
        <f t="shared" ca="1" si="938"/>
        <v>0</v>
      </c>
      <c r="AK473" s="3" t="str">
        <f t="shared" ca="1" si="865"/>
        <v/>
      </c>
      <c r="AL473" s="2" t="str">
        <f t="shared" ca="1" si="866"/>
        <v>00</v>
      </c>
      <c r="AM473" s="2">
        <f t="shared" ca="1" si="867"/>
        <v>0</v>
      </c>
      <c r="AN473" s="2">
        <f t="shared" ca="1" si="939"/>
        <v>0</v>
      </c>
      <c r="AO473" s="3" t="str">
        <f t="shared" ca="1" si="868"/>
        <v/>
      </c>
      <c r="AP473" s="2" t="str">
        <f t="shared" ca="1" si="869"/>
        <v>00</v>
      </c>
      <c r="AQ473" s="2">
        <f t="shared" ca="1" si="870"/>
        <v>0</v>
      </c>
      <c r="AR473" s="2">
        <f t="shared" ca="1" si="940"/>
        <v>0</v>
      </c>
      <c r="AS473" s="3" t="str">
        <f t="shared" ca="1" si="871"/>
        <v/>
      </c>
      <c r="AT473" s="2" t="str">
        <f t="shared" ca="1" si="872"/>
        <v>00</v>
      </c>
      <c r="AU473" s="2">
        <f t="shared" ca="1" si="873"/>
        <v>0</v>
      </c>
      <c r="AV473" s="2">
        <f t="shared" ca="1" si="941"/>
        <v>0</v>
      </c>
      <c r="AW473" s="3" t="str">
        <f t="shared" ca="1" si="874"/>
        <v/>
      </c>
      <c r="AX473" s="2" t="str">
        <f t="shared" ca="1" si="875"/>
        <v>00</v>
      </c>
      <c r="AY473" s="2">
        <f t="shared" ca="1" si="876"/>
        <v>0</v>
      </c>
      <c r="AZ473" s="2">
        <f t="shared" ca="1" si="942"/>
        <v>0</v>
      </c>
      <c r="BA473" s="3" t="str">
        <f t="shared" ca="1" si="877"/>
        <v/>
      </c>
      <c r="BB473" s="2" t="str">
        <f t="shared" ca="1" si="878"/>
        <v>00</v>
      </c>
      <c r="BC473" s="2">
        <f t="shared" ca="1" si="879"/>
        <v>0</v>
      </c>
      <c r="BD473" s="2">
        <f t="shared" ca="1" si="943"/>
        <v>0</v>
      </c>
      <c r="BE473" s="3" t="str">
        <f t="shared" ca="1" si="880"/>
        <v/>
      </c>
      <c r="BF473" s="2" t="str">
        <f t="shared" ca="1" si="881"/>
        <v>00</v>
      </c>
      <c r="BG473" s="2">
        <f t="shared" ca="1" si="882"/>
        <v>0</v>
      </c>
      <c r="BH473" s="2">
        <f t="shared" ca="1" si="944"/>
        <v>0</v>
      </c>
      <c r="BI473" s="3" t="str">
        <f t="shared" ca="1" si="883"/>
        <v/>
      </c>
      <c r="BJ473" s="2" t="str">
        <f t="shared" ca="1" si="884"/>
        <v>00</v>
      </c>
      <c r="BK473" s="2">
        <f t="shared" ca="1" si="885"/>
        <v>0</v>
      </c>
      <c r="BL473" s="2">
        <f t="shared" ca="1" si="945"/>
        <v>0</v>
      </c>
      <c r="BM473" s="3" t="str">
        <f t="shared" ca="1" si="886"/>
        <v/>
      </c>
      <c r="BN473" s="2" t="str">
        <f t="shared" ca="1" si="887"/>
        <v>00</v>
      </c>
      <c r="BO473" s="2">
        <f t="shared" ca="1" si="888"/>
        <v>0</v>
      </c>
      <c r="BP473" s="2">
        <f t="shared" ca="1" si="946"/>
        <v>0</v>
      </c>
      <c r="BQ473" s="3" t="str">
        <f t="shared" ca="1" si="889"/>
        <v/>
      </c>
      <c r="BR473" s="2" t="str">
        <f t="shared" ca="1" si="890"/>
        <v>00</v>
      </c>
      <c r="BS473" s="2">
        <f t="shared" ca="1" si="891"/>
        <v>0</v>
      </c>
      <c r="BT473" s="2">
        <f t="shared" ca="1" si="947"/>
        <v>0</v>
      </c>
      <c r="BU473" s="3" t="str">
        <f t="shared" ca="1" si="892"/>
        <v/>
      </c>
      <c r="BV473" s="2" t="str">
        <f t="shared" ca="1" si="893"/>
        <v>00</v>
      </c>
      <c r="BW473" s="2">
        <f t="shared" ca="1" si="894"/>
        <v>0</v>
      </c>
      <c r="BX473" s="2">
        <f t="shared" ca="1" si="948"/>
        <v>0</v>
      </c>
      <c r="BY473" s="3" t="str">
        <f t="shared" ca="1" si="895"/>
        <v/>
      </c>
      <c r="BZ473" s="2" t="str">
        <f t="shared" ca="1" si="896"/>
        <v>00</v>
      </c>
      <c r="CA473" s="2">
        <f t="shared" ca="1" si="897"/>
        <v>0</v>
      </c>
      <c r="CB473" s="2">
        <f t="shared" ca="1" si="949"/>
        <v>0</v>
      </c>
      <c r="CC473" s="3" t="str">
        <f t="shared" ca="1" si="898"/>
        <v/>
      </c>
      <c r="CD473" s="2" t="str">
        <f t="shared" ca="1" si="899"/>
        <v>00</v>
      </c>
      <c r="CE473" s="2">
        <f t="shared" ca="1" si="900"/>
        <v>0</v>
      </c>
      <c r="CF473" s="2">
        <f t="shared" ca="1" si="950"/>
        <v>0</v>
      </c>
      <c r="CG473" s="3" t="str">
        <f t="shared" ca="1" si="901"/>
        <v/>
      </c>
      <c r="CH473" s="2" t="str">
        <f t="shared" ca="1" si="902"/>
        <v>00</v>
      </c>
      <c r="CI473" s="2">
        <f t="shared" ca="1" si="903"/>
        <v>0</v>
      </c>
      <c r="CJ473" s="2">
        <f t="shared" ca="1" si="951"/>
        <v>0</v>
      </c>
      <c r="CK473" s="3" t="str">
        <f t="shared" ca="1" si="904"/>
        <v/>
      </c>
      <c r="CL473" s="2" t="str">
        <f t="shared" ca="1" si="905"/>
        <v>00</v>
      </c>
      <c r="CM473" s="2">
        <f t="shared" ca="1" si="906"/>
        <v>0</v>
      </c>
      <c r="CN473" s="2">
        <f t="shared" ca="1" si="952"/>
        <v>0</v>
      </c>
      <c r="CO473" s="3" t="str">
        <f t="shared" ca="1" si="907"/>
        <v/>
      </c>
      <c r="CP473" s="2" t="str">
        <f t="shared" ca="1" si="908"/>
        <v>00</v>
      </c>
      <c r="CQ473" s="2">
        <f t="shared" ca="1" si="909"/>
        <v>0</v>
      </c>
      <c r="CR473" s="2">
        <f t="shared" ca="1" si="953"/>
        <v>0</v>
      </c>
      <c r="CS473" s="3" t="str">
        <f t="shared" ca="1" si="910"/>
        <v/>
      </c>
      <c r="CT473" s="2" t="str">
        <f t="shared" ca="1" si="911"/>
        <v>00</v>
      </c>
      <c r="CU473" s="2">
        <f t="shared" ca="1" si="912"/>
        <v>0</v>
      </c>
      <c r="CV473" s="2">
        <f t="shared" ca="1" si="954"/>
        <v>0</v>
      </c>
      <c r="CW473" s="3" t="str">
        <f t="shared" ca="1" si="913"/>
        <v/>
      </c>
      <c r="CX473" s="2" t="str">
        <f t="shared" ca="1" si="914"/>
        <v>00</v>
      </c>
      <c r="CY473" s="2">
        <f t="shared" ca="1" si="915"/>
        <v>0</v>
      </c>
      <c r="CZ473" s="2">
        <f t="shared" ca="1" si="955"/>
        <v>0</v>
      </c>
      <c r="DA473" s="3" t="str">
        <f t="shared" ca="1" si="916"/>
        <v/>
      </c>
      <c r="DB473" s="2" t="str">
        <f t="shared" ca="1" si="917"/>
        <v>00</v>
      </c>
      <c r="DC473" s="2">
        <f t="shared" ca="1" si="918"/>
        <v>0</v>
      </c>
      <c r="DD473" s="2">
        <f t="shared" ca="1" si="956"/>
        <v>0</v>
      </c>
      <c r="DE473" s="3" t="str">
        <f t="shared" ca="1" si="919"/>
        <v/>
      </c>
      <c r="DF473" s="2" t="str">
        <f t="shared" ca="1" si="920"/>
        <v>00</v>
      </c>
      <c r="DG473" s="2">
        <f t="shared" ca="1" si="921"/>
        <v>0</v>
      </c>
      <c r="DH473" s="2">
        <f t="shared" ca="1" si="957"/>
        <v>0</v>
      </c>
      <c r="DI473" s="3" t="str">
        <f t="shared" ca="1" si="922"/>
        <v/>
      </c>
      <c r="DJ473" s="2" t="str">
        <f t="shared" ca="1" si="923"/>
        <v>00</v>
      </c>
      <c r="DK473" s="2">
        <f t="shared" ca="1" si="924"/>
        <v>0</v>
      </c>
      <c r="DL473" s="2">
        <f t="shared" ca="1" si="958"/>
        <v>0</v>
      </c>
      <c r="DM473" s="3" t="str">
        <f t="shared" ca="1" si="925"/>
        <v/>
      </c>
      <c r="DN473" s="2" t="str">
        <f t="shared" ca="1" si="926"/>
        <v>00</v>
      </c>
      <c r="DO473" s="2">
        <f t="shared" ca="1" si="927"/>
        <v>0</v>
      </c>
      <c r="DP473" s="2">
        <f t="shared" ca="1" si="959"/>
        <v>0</v>
      </c>
      <c r="DQ473" s="70" t="b">
        <f t="shared" ca="1" si="928"/>
        <v>0</v>
      </c>
      <c r="DR473" s="70" t="b">
        <f t="shared" ca="1" si="929"/>
        <v>0</v>
      </c>
    </row>
    <row r="474" spans="1:122" x14ac:dyDescent="0.35">
      <c r="A474" s="9"/>
      <c r="B474" s="2" t="str">
        <f t="shared" ca="1" si="930"/>
        <v>8004104B</v>
      </c>
      <c r="C474" s="80">
        <f t="shared" ca="1" si="931"/>
        <v>1</v>
      </c>
      <c r="D474" s="66"/>
      <c r="E474" s="66" t="str">
        <f t="shared" ca="1" si="840"/>
        <v/>
      </c>
      <c r="F474" s="66" t="str">
        <f t="shared" ca="1" si="841"/>
        <v>00</v>
      </c>
      <c r="G474" s="66">
        <f t="shared" ca="1" si="842"/>
        <v>0</v>
      </c>
      <c r="H474" s="66">
        <f t="shared" ca="1" si="843"/>
        <v>0</v>
      </c>
      <c r="I474" s="3" t="str">
        <f t="shared" ca="1" si="844"/>
        <v/>
      </c>
      <c r="J474" s="2" t="str">
        <f t="shared" ca="1" si="845"/>
        <v>00</v>
      </c>
      <c r="K474" s="2">
        <f t="shared" ca="1" si="846"/>
        <v>0</v>
      </c>
      <c r="L474" s="2">
        <f t="shared" ca="1" si="932"/>
        <v>0</v>
      </c>
      <c r="M474" s="3" t="str">
        <f t="shared" ca="1" si="847"/>
        <v/>
      </c>
      <c r="N474" s="2" t="str">
        <f t="shared" ca="1" si="848"/>
        <v>00</v>
      </c>
      <c r="O474" s="2">
        <f t="shared" ca="1" si="849"/>
        <v>0</v>
      </c>
      <c r="P474" s="2">
        <f t="shared" ca="1" si="933"/>
        <v>0</v>
      </c>
      <c r="Q474" s="3" t="str">
        <f t="shared" ca="1" si="850"/>
        <v/>
      </c>
      <c r="R474" s="2" t="str">
        <f t="shared" ca="1" si="851"/>
        <v>00</v>
      </c>
      <c r="S474" s="2">
        <f t="shared" ca="1" si="852"/>
        <v>0</v>
      </c>
      <c r="T474" s="2">
        <f t="shared" ca="1" si="934"/>
        <v>0</v>
      </c>
      <c r="U474" s="3" t="str">
        <f t="shared" ca="1" si="853"/>
        <v/>
      </c>
      <c r="V474" s="2" t="str">
        <f t="shared" ca="1" si="854"/>
        <v>00</v>
      </c>
      <c r="W474" s="2">
        <f t="shared" ca="1" si="855"/>
        <v>0</v>
      </c>
      <c r="X474" s="2">
        <f t="shared" ca="1" si="935"/>
        <v>0</v>
      </c>
      <c r="Y474" s="3" t="str">
        <f t="shared" ca="1" si="856"/>
        <v/>
      </c>
      <c r="Z474" s="2" t="str">
        <f t="shared" ca="1" si="857"/>
        <v>00</v>
      </c>
      <c r="AA474" s="2">
        <f t="shared" ca="1" si="858"/>
        <v>0</v>
      </c>
      <c r="AB474" s="2">
        <f t="shared" ca="1" si="936"/>
        <v>0</v>
      </c>
      <c r="AC474" s="3" t="str">
        <f t="shared" ca="1" si="859"/>
        <v/>
      </c>
      <c r="AD474" s="2" t="str">
        <f t="shared" ca="1" si="860"/>
        <v>00</v>
      </c>
      <c r="AE474" s="2">
        <f t="shared" ca="1" si="861"/>
        <v>0</v>
      </c>
      <c r="AF474" s="2">
        <f t="shared" ca="1" si="937"/>
        <v>0</v>
      </c>
      <c r="AG474" s="3" t="str">
        <f t="shared" ca="1" si="862"/>
        <v/>
      </c>
      <c r="AH474" s="2" t="str">
        <f t="shared" ca="1" si="863"/>
        <v>00</v>
      </c>
      <c r="AI474" s="2">
        <f t="shared" ca="1" si="864"/>
        <v>0</v>
      </c>
      <c r="AJ474" s="2">
        <f t="shared" ca="1" si="938"/>
        <v>0</v>
      </c>
      <c r="AK474" s="3" t="str">
        <f t="shared" ca="1" si="865"/>
        <v/>
      </c>
      <c r="AL474" s="2" t="str">
        <f t="shared" ca="1" si="866"/>
        <v>00</v>
      </c>
      <c r="AM474" s="2">
        <f t="shared" ca="1" si="867"/>
        <v>0</v>
      </c>
      <c r="AN474" s="2">
        <f t="shared" ca="1" si="939"/>
        <v>0</v>
      </c>
      <c r="AO474" s="3" t="str">
        <f t="shared" ca="1" si="868"/>
        <v/>
      </c>
      <c r="AP474" s="2" t="str">
        <f t="shared" ca="1" si="869"/>
        <v>00</v>
      </c>
      <c r="AQ474" s="2">
        <f t="shared" ca="1" si="870"/>
        <v>0</v>
      </c>
      <c r="AR474" s="2">
        <f t="shared" ca="1" si="940"/>
        <v>0</v>
      </c>
      <c r="AS474" s="3" t="str">
        <f t="shared" ca="1" si="871"/>
        <v/>
      </c>
      <c r="AT474" s="2" t="str">
        <f t="shared" ca="1" si="872"/>
        <v>00</v>
      </c>
      <c r="AU474" s="2">
        <f t="shared" ca="1" si="873"/>
        <v>0</v>
      </c>
      <c r="AV474" s="2">
        <f t="shared" ca="1" si="941"/>
        <v>0</v>
      </c>
      <c r="AW474" s="3" t="str">
        <f t="shared" ca="1" si="874"/>
        <v/>
      </c>
      <c r="AX474" s="2" t="str">
        <f t="shared" ca="1" si="875"/>
        <v>00</v>
      </c>
      <c r="AY474" s="2">
        <f t="shared" ca="1" si="876"/>
        <v>0</v>
      </c>
      <c r="AZ474" s="2">
        <f t="shared" ca="1" si="942"/>
        <v>0</v>
      </c>
      <c r="BA474" s="3" t="str">
        <f t="shared" ca="1" si="877"/>
        <v/>
      </c>
      <c r="BB474" s="2" t="str">
        <f t="shared" ca="1" si="878"/>
        <v>00</v>
      </c>
      <c r="BC474" s="2">
        <f t="shared" ca="1" si="879"/>
        <v>0</v>
      </c>
      <c r="BD474" s="2">
        <f t="shared" ca="1" si="943"/>
        <v>0</v>
      </c>
      <c r="BE474" s="3" t="str">
        <f t="shared" ca="1" si="880"/>
        <v/>
      </c>
      <c r="BF474" s="2" t="str">
        <f t="shared" ca="1" si="881"/>
        <v>00</v>
      </c>
      <c r="BG474" s="2">
        <f t="shared" ca="1" si="882"/>
        <v>0</v>
      </c>
      <c r="BH474" s="2">
        <f t="shared" ca="1" si="944"/>
        <v>0</v>
      </c>
      <c r="BI474" s="3" t="str">
        <f t="shared" ca="1" si="883"/>
        <v/>
      </c>
      <c r="BJ474" s="2" t="str">
        <f t="shared" ca="1" si="884"/>
        <v>00</v>
      </c>
      <c r="BK474" s="2">
        <f t="shared" ca="1" si="885"/>
        <v>0</v>
      </c>
      <c r="BL474" s="2">
        <f t="shared" ca="1" si="945"/>
        <v>0</v>
      </c>
      <c r="BM474" s="3" t="str">
        <f t="shared" ca="1" si="886"/>
        <v/>
      </c>
      <c r="BN474" s="2" t="str">
        <f t="shared" ca="1" si="887"/>
        <v>00</v>
      </c>
      <c r="BO474" s="2">
        <f t="shared" ca="1" si="888"/>
        <v>0</v>
      </c>
      <c r="BP474" s="2">
        <f t="shared" ca="1" si="946"/>
        <v>0</v>
      </c>
      <c r="BQ474" s="3" t="str">
        <f t="shared" ca="1" si="889"/>
        <v/>
      </c>
      <c r="BR474" s="2" t="str">
        <f t="shared" ca="1" si="890"/>
        <v>00</v>
      </c>
      <c r="BS474" s="2">
        <f t="shared" ca="1" si="891"/>
        <v>0</v>
      </c>
      <c r="BT474" s="2">
        <f t="shared" ca="1" si="947"/>
        <v>0</v>
      </c>
      <c r="BU474" s="3" t="str">
        <f t="shared" ca="1" si="892"/>
        <v/>
      </c>
      <c r="BV474" s="2" t="str">
        <f t="shared" ca="1" si="893"/>
        <v>00</v>
      </c>
      <c r="BW474" s="2">
        <f t="shared" ca="1" si="894"/>
        <v>0</v>
      </c>
      <c r="BX474" s="2">
        <f t="shared" ca="1" si="948"/>
        <v>0</v>
      </c>
      <c r="BY474" s="3" t="str">
        <f t="shared" ca="1" si="895"/>
        <v/>
      </c>
      <c r="BZ474" s="2" t="str">
        <f t="shared" ca="1" si="896"/>
        <v>00</v>
      </c>
      <c r="CA474" s="2">
        <f t="shared" ca="1" si="897"/>
        <v>0</v>
      </c>
      <c r="CB474" s="2">
        <f t="shared" ca="1" si="949"/>
        <v>0</v>
      </c>
      <c r="CC474" s="3" t="str">
        <f t="shared" ca="1" si="898"/>
        <v/>
      </c>
      <c r="CD474" s="2" t="str">
        <f t="shared" ca="1" si="899"/>
        <v>00</v>
      </c>
      <c r="CE474" s="2">
        <f t="shared" ca="1" si="900"/>
        <v>0</v>
      </c>
      <c r="CF474" s="2">
        <f t="shared" ca="1" si="950"/>
        <v>0</v>
      </c>
      <c r="CG474" s="3" t="str">
        <f t="shared" ca="1" si="901"/>
        <v/>
      </c>
      <c r="CH474" s="2" t="str">
        <f t="shared" ca="1" si="902"/>
        <v>00</v>
      </c>
      <c r="CI474" s="2">
        <f t="shared" ca="1" si="903"/>
        <v>0</v>
      </c>
      <c r="CJ474" s="2">
        <f t="shared" ca="1" si="951"/>
        <v>0</v>
      </c>
      <c r="CK474" s="3" t="str">
        <f t="shared" ca="1" si="904"/>
        <v/>
      </c>
      <c r="CL474" s="2" t="str">
        <f t="shared" ca="1" si="905"/>
        <v>00</v>
      </c>
      <c r="CM474" s="2">
        <f t="shared" ca="1" si="906"/>
        <v>0</v>
      </c>
      <c r="CN474" s="2">
        <f t="shared" ca="1" si="952"/>
        <v>0</v>
      </c>
      <c r="CO474" s="3" t="str">
        <f t="shared" ca="1" si="907"/>
        <v/>
      </c>
      <c r="CP474" s="2" t="str">
        <f t="shared" ca="1" si="908"/>
        <v>00</v>
      </c>
      <c r="CQ474" s="2">
        <f t="shared" ca="1" si="909"/>
        <v>0</v>
      </c>
      <c r="CR474" s="2">
        <f t="shared" ca="1" si="953"/>
        <v>0</v>
      </c>
      <c r="CS474" s="3" t="str">
        <f t="shared" ca="1" si="910"/>
        <v/>
      </c>
      <c r="CT474" s="2" t="str">
        <f t="shared" ca="1" si="911"/>
        <v>00</v>
      </c>
      <c r="CU474" s="2">
        <f t="shared" ca="1" si="912"/>
        <v>0</v>
      </c>
      <c r="CV474" s="2">
        <f t="shared" ca="1" si="954"/>
        <v>0</v>
      </c>
      <c r="CW474" s="3" t="str">
        <f t="shared" ca="1" si="913"/>
        <v/>
      </c>
      <c r="CX474" s="2" t="str">
        <f t="shared" ca="1" si="914"/>
        <v>00</v>
      </c>
      <c r="CY474" s="2">
        <f t="shared" ca="1" si="915"/>
        <v>0</v>
      </c>
      <c r="CZ474" s="2">
        <f t="shared" ca="1" si="955"/>
        <v>0</v>
      </c>
      <c r="DA474" s="3" t="str">
        <f t="shared" ca="1" si="916"/>
        <v/>
      </c>
      <c r="DB474" s="2" t="str">
        <f t="shared" ca="1" si="917"/>
        <v>00</v>
      </c>
      <c r="DC474" s="2">
        <f t="shared" ca="1" si="918"/>
        <v>0</v>
      </c>
      <c r="DD474" s="2">
        <f t="shared" ca="1" si="956"/>
        <v>0</v>
      </c>
      <c r="DE474" s="3" t="str">
        <f t="shared" ca="1" si="919"/>
        <v/>
      </c>
      <c r="DF474" s="2" t="str">
        <f t="shared" ca="1" si="920"/>
        <v>00</v>
      </c>
      <c r="DG474" s="2">
        <f t="shared" ca="1" si="921"/>
        <v>0</v>
      </c>
      <c r="DH474" s="2">
        <f t="shared" ca="1" si="957"/>
        <v>0</v>
      </c>
      <c r="DI474" s="3" t="str">
        <f t="shared" ca="1" si="922"/>
        <v/>
      </c>
      <c r="DJ474" s="2" t="str">
        <f t="shared" ca="1" si="923"/>
        <v>00</v>
      </c>
      <c r="DK474" s="2">
        <f t="shared" ca="1" si="924"/>
        <v>0</v>
      </c>
      <c r="DL474" s="2">
        <f t="shared" ca="1" si="958"/>
        <v>0</v>
      </c>
      <c r="DM474" s="3" t="str">
        <f t="shared" ca="1" si="925"/>
        <v/>
      </c>
      <c r="DN474" s="2" t="str">
        <f t="shared" ca="1" si="926"/>
        <v>00</v>
      </c>
      <c r="DO474" s="2">
        <f t="shared" ca="1" si="927"/>
        <v>0</v>
      </c>
      <c r="DP474" s="2">
        <f t="shared" ca="1" si="959"/>
        <v>0</v>
      </c>
      <c r="DQ474" s="70" t="b">
        <f t="shared" ca="1" si="928"/>
        <v>0</v>
      </c>
      <c r="DR474" s="70" t="b">
        <f t="shared" ca="1" si="929"/>
        <v>0</v>
      </c>
    </row>
    <row r="475" spans="1:122" x14ac:dyDescent="0.35">
      <c r="A475" s="9"/>
      <c r="B475" s="2" t="str">
        <f t="shared" ca="1" si="930"/>
        <v>8004104C</v>
      </c>
      <c r="C475" s="80">
        <f t="shared" ca="1" si="931"/>
        <v>1</v>
      </c>
      <c r="D475" s="66"/>
      <c r="E475" s="66" t="str">
        <f t="shared" ca="1" si="840"/>
        <v/>
      </c>
      <c r="F475" s="66" t="str">
        <f t="shared" ca="1" si="841"/>
        <v>00</v>
      </c>
      <c r="G475" s="66">
        <f t="shared" ca="1" si="842"/>
        <v>0</v>
      </c>
      <c r="H475" s="66">
        <f t="shared" ca="1" si="843"/>
        <v>0</v>
      </c>
      <c r="I475" s="3" t="str">
        <f t="shared" ca="1" si="844"/>
        <v/>
      </c>
      <c r="J475" s="2" t="str">
        <f t="shared" ca="1" si="845"/>
        <v>00</v>
      </c>
      <c r="K475" s="2">
        <f t="shared" ca="1" si="846"/>
        <v>0</v>
      </c>
      <c r="L475" s="2">
        <f t="shared" ca="1" si="932"/>
        <v>0</v>
      </c>
      <c r="M475" s="3" t="str">
        <f t="shared" ca="1" si="847"/>
        <v/>
      </c>
      <c r="N475" s="2" t="str">
        <f t="shared" ca="1" si="848"/>
        <v>00</v>
      </c>
      <c r="O475" s="2">
        <f t="shared" ca="1" si="849"/>
        <v>0</v>
      </c>
      <c r="P475" s="2">
        <f t="shared" ca="1" si="933"/>
        <v>0</v>
      </c>
      <c r="Q475" s="3" t="str">
        <f t="shared" ca="1" si="850"/>
        <v/>
      </c>
      <c r="R475" s="2" t="str">
        <f t="shared" ca="1" si="851"/>
        <v>00</v>
      </c>
      <c r="S475" s="2">
        <f t="shared" ca="1" si="852"/>
        <v>0</v>
      </c>
      <c r="T475" s="2">
        <f t="shared" ca="1" si="934"/>
        <v>0</v>
      </c>
      <c r="U475" s="3" t="str">
        <f t="shared" ca="1" si="853"/>
        <v/>
      </c>
      <c r="V475" s="2" t="str">
        <f t="shared" ca="1" si="854"/>
        <v>00</v>
      </c>
      <c r="W475" s="2">
        <f t="shared" ca="1" si="855"/>
        <v>0</v>
      </c>
      <c r="X475" s="2">
        <f t="shared" ca="1" si="935"/>
        <v>0</v>
      </c>
      <c r="Y475" s="3" t="str">
        <f t="shared" ca="1" si="856"/>
        <v/>
      </c>
      <c r="Z475" s="2" t="str">
        <f t="shared" ca="1" si="857"/>
        <v>00</v>
      </c>
      <c r="AA475" s="2">
        <f t="shared" ca="1" si="858"/>
        <v>0</v>
      </c>
      <c r="AB475" s="2">
        <f t="shared" ca="1" si="936"/>
        <v>0</v>
      </c>
      <c r="AC475" s="3" t="str">
        <f t="shared" ca="1" si="859"/>
        <v/>
      </c>
      <c r="AD475" s="2" t="str">
        <f t="shared" ca="1" si="860"/>
        <v>00</v>
      </c>
      <c r="AE475" s="2">
        <f t="shared" ca="1" si="861"/>
        <v>0</v>
      </c>
      <c r="AF475" s="2">
        <f t="shared" ca="1" si="937"/>
        <v>0</v>
      </c>
      <c r="AG475" s="3" t="str">
        <f t="shared" ca="1" si="862"/>
        <v/>
      </c>
      <c r="AH475" s="2" t="str">
        <f t="shared" ca="1" si="863"/>
        <v>00</v>
      </c>
      <c r="AI475" s="2">
        <f t="shared" ca="1" si="864"/>
        <v>0</v>
      </c>
      <c r="AJ475" s="2">
        <f t="shared" ca="1" si="938"/>
        <v>0</v>
      </c>
      <c r="AK475" s="3" t="str">
        <f t="shared" ca="1" si="865"/>
        <v/>
      </c>
      <c r="AL475" s="2" t="str">
        <f t="shared" ca="1" si="866"/>
        <v>00</v>
      </c>
      <c r="AM475" s="2">
        <f t="shared" ca="1" si="867"/>
        <v>0</v>
      </c>
      <c r="AN475" s="2">
        <f t="shared" ca="1" si="939"/>
        <v>0</v>
      </c>
      <c r="AO475" s="3" t="str">
        <f t="shared" ca="1" si="868"/>
        <v/>
      </c>
      <c r="AP475" s="2" t="str">
        <f t="shared" ca="1" si="869"/>
        <v>00</v>
      </c>
      <c r="AQ475" s="2">
        <f t="shared" ca="1" si="870"/>
        <v>0</v>
      </c>
      <c r="AR475" s="2">
        <f t="shared" ca="1" si="940"/>
        <v>0</v>
      </c>
      <c r="AS475" s="3" t="str">
        <f t="shared" ca="1" si="871"/>
        <v/>
      </c>
      <c r="AT475" s="2" t="str">
        <f t="shared" ca="1" si="872"/>
        <v>00</v>
      </c>
      <c r="AU475" s="2">
        <f t="shared" ca="1" si="873"/>
        <v>0</v>
      </c>
      <c r="AV475" s="2">
        <f t="shared" ca="1" si="941"/>
        <v>0</v>
      </c>
      <c r="AW475" s="3" t="str">
        <f t="shared" ca="1" si="874"/>
        <v/>
      </c>
      <c r="AX475" s="2" t="str">
        <f t="shared" ca="1" si="875"/>
        <v>00</v>
      </c>
      <c r="AY475" s="2">
        <f t="shared" ca="1" si="876"/>
        <v>0</v>
      </c>
      <c r="AZ475" s="2">
        <f t="shared" ca="1" si="942"/>
        <v>0</v>
      </c>
      <c r="BA475" s="3" t="str">
        <f t="shared" ca="1" si="877"/>
        <v/>
      </c>
      <c r="BB475" s="2" t="str">
        <f t="shared" ca="1" si="878"/>
        <v>00</v>
      </c>
      <c r="BC475" s="2">
        <f t="shared" ca="1" si="879"/>
        <v>0</v>
      </c>
      <c r="BD475" s="2">
        <f t="shared" ca="1" si="943"/>
        <v>0</v>
      </c>
      <c r="BE475" s="3" t="str">
        <f t="shared" ca="1" si="880"/>
        <v/>
      </c>
      <c r="BF475" s="2" t="str">
        <f t="shared" ca="1" si="881"/>
        <v>00</v>
      </c>
      <c r="BG475" s="2">
        <f t="shared" ca="1" si="882"/>
        <v>0</v>
      </c>
      <c r="BH475" s="2">
        <f t="shared" ca="1" si="944"/>
        <v>0</v>
      </c>
      <c r="BI475" s="3" t="str">
        <f t="shared" ca="1" si="883"/>
        <v/>
      </c>
      <c r="BJ475" s="2" t="str">
        <f t="shared" ca="1" si="884"/>
        <v>00</v>
      </c>
      <c r="BK475" s="2">
        <f t="shared" ca="1" si="885"/>
        <v>0</v>
      </c>
      <c r="BL475" s="2">
        <f t="shared" ca="1" si="945"/>
        <v>0</v>
      </c>
      <c r="BM475" s="3" t="str">
        <f t="shared" ca="1" si="886"/>
        <v/>
      </c>
      <c r="BN475" s="2" t="str">
        <f t="shared" ca="1" si="887"/>
        <v>00</v>
      </c>
      <c r="BO475" s="2">
        <f t="shared" ca="1" si="888"/>
        <v>0</v>
      </c>
      <c r="BP475" s="2">
        <f t="shared" ca="1" si="946"/>
        <v>0</v>
      </c>
      <c r="BQ475" s="3" t="str">
        <f t="shared" ca="1" si="889"/>
        <v/>
      </c>
      <c r="BR475" s="2" t="str">
        <f t="shared" ca="1" si="890"/>
        <v>00</v>
      </c>
      <c r="BS475" s="2">
        <f t="shared" ca="1" si="891"/>
        <v>0</v>
      </c>
      <c r="BT475" s="2">
        <f t="shared" ca="1" si="947"/>
        <v>0</v>
      </c>
      <c r="BU475" s="3" t="str">
        <f t="shared" ca="1" si="892"/>
        <v/>
      </c>
      <c r="BV475" s="2" t="str">
        <f t="shared" ca="1" si="893"/>
        <v>00</v>
      </c>
      <c r="BW475" s="2">
        <f t="shared" ca="1" si="894"/>
        <v>0</v>
      </c>
      <c r="BX475" s="2">
        <f t="shared" ca="1" si="948"/>
        <v>0</v>
      </c>
      <c r="BY475" s="3" t="str">
        <f t="shared" ca="1" si="895"/>
        <v/>
      </c>
      <c r="BZ475" s="2" t="str">
        <f t="shared" ca="1" si="896"/>
        <v>00</v>
      </c>
      <c r="CA475" s="2">
        <f t="shared" ca="1" si="897"/>
        <v>0</v>
      </c>
      <c r="CB475" s="2">
        <f t="shared" ca="1" si="949"/>
        <v>0</v>
      </c>
      <c r="CC475" s="3" t="str">
        <f t="shared" ca="1" si="898"/>
        <v/>
      </c>
      <c r="CD475" s="2" t="str">
        <f t="shared" ca="1" si="899"/>
        <v>00</v>
      </c>
      <c r="CE475" s="2">
        <f t="shared" ca="1" si="900"/>
        <v>0</v>
      </c>
      <c r="CF475" s="2">
        <f t="shared" ca="1" si="950"/>
        <v>0</v>
      </c>
      <c r="CG475" s="3" t="str">
        <f t="shared" ca="1" si="901"/>
        <v/>
      </c>
      <c r="CH475" s="2" t="str">
        <f t="shared" ca="1" si="902"/>
        <v>00</v>
      </c>
      <c r="CI475" s="2">
        <f t="shared" ca="1" si="903"/>
        <v>0</v>
      </c>
      <c r="CJ475" s="2">
        <f t="shared" ca="1" si="951"/>
        <v>0</v>
      </c>
      <c r="CK475" s="3" t="str">
        <f t="shared" ca="1" si="904"/>
        <v/>
      </c>
      <c r="CL475" s="2" t="str">
        <f t="shared" ca="1" si="905"/>
        <v>00</v>
      </c>
      <c r="CM475" s="2">
        <f t="shared" ca="1" si="906"/>
        <v>0</v>
      </c>
      <c r="CN475" s="2">
        <f t="shared" ca="1" si="952"/>
        <v>0</v>
      </c>
      <c r="CO475" s="3" t="str">
        <f t="shared" ca="1" si="907"/>
        <v/>
      </c>
      <c r="CP475" s="2" t="str">
        <f t="shared" ca="1" si="908"/>
        <v>00</v>
      </c>
      <c r="CQ475" s="2">
        <f t="shared" ca="1" si="909"/>
        <v>0</v>
      </c>
      <c r="CR475" s="2">
        <f t="shared" ca="1" si="953"/>
        <v>0</v>
      </c>
      <c r="CS475" s="3" t="str">
        <f t="shared" ca="1" si="910"/>
        <v/>
      </c>
      <c r="CT475" s="2" t="str">
        <f t="shared" ca="1" si="911"/>
        <v>00</v>
      </c>
      <c r="CU475" s="2">
        <f t="shared" ca="1" si="912"/>
        <v>0</v>
      </c>
      <c r="CV475" s="2">
        <f t="shared" ca="1" si="954"/>
        <v>0</v>
      </c>
      <c r="CW475" s="3" t="str">
        <f t="shared" ca="1" si="913"/>
        <v/>
      </c>
      <c r="CX475" s="2" t="str">
        <f t="shared" ca="1" si="914"/>
        <v>00</v>
      </c>
      <c r="CY475" s="2">
        <f t="shared" ca="1" si="915"/>
        <v>0</v>
      </c>
      <c r="CZ475" s="2">
        <f t="shared" ca="1" si="955"/>
        <v>0</v>
      </c>
      <c r="DA475" s="3" t="str">
        <f t="shared" ca="1" si="916"/>
        <v/>
      </c>
      <c r="DB475" s="2" t="str">
        <f t="shared" ca="1" si="917"/>
        <v>00</v>
      </c>
      <c r="DC475" s="2">
        <f t="shared" ca="1" si="918"/>
        <v>0</v>
      </c>
      <c r="DD475" s="2">
        <f t="shared" ca="1" si="956"/>
        <v>0</v>
      </c>
      <c r="DE475" s="3" t="str">
        <f t="shared" ca="1" si="919"/>
        <v/>
      </c>
      <c r="DF475" s="2" t="str">
        <f t="shared" ca="1" si="920"/>
        <v>00</v>
      </c>
      <c r="DG475" s="2">
        <f t="shared" ca="1" si="921"/>
        <v>0</v>
      </c>
      <c r="DH475" s="2">
        <f t="shared" ca="1" si="957"/>
        <v>0</v>
      </c>
      <c r="DI475" s="3" t="str">
        <f t="shared" ca="1" si="922"/>
        <v/>
      </c>
      <c r="DJ475" s="2" t="str">
        <f t="shared" ca="1" si="923"/>
        <v>00</v>
      </c>
      <c r="DK475" s="2">
        <f t="shared" ca="1" si="924"/>
        <v>0</v>
      </c>
      <c r="DL475" s="2">
        <f t="shared" ca="1" si="958"/>
        <v>0</v>
      </c>
      <c r="DM475" s="3" t="str">
        <f t="shared" ca="1" si="925"/>
        <v/>
      </c>
      <c r="DN475" s="2" t="str">
        <f t="shared" ca="1" si="926"/>
        <v>00</v>
      </c>
      <c r="DO475" s="2">
        <f t="shared" ca="1" si="927"/>
        <v>0</v>
      </c>
      <c r="DP475" s="2">
        <f t="shared" ca="1" si="959"/>
        <v>0</v>
      </c>
      <c r="DQ475" s="70" t="b">
        <f t="shared" ca="1" si="928"/>
        <v>0</v>
      </c>
      <c r="DR475" s="70" t="b">
        <f t="shared" ca="1" si="929"/>
        <v>0</v>
      </c>
    </row>
    <row r="476" spans="1:122" x14ac:dyDescent="0.35">
      <c r="A476" s="9"/>
      <c r="B476" s="2" t="str">
        <f t="shared" ca="1" si="930"/>
        <v>8004104D</v>
      </c>
      <c r="C476" s="80">
        <f t="shared" ca="1" si="931"/>
        <v>1</v>
      </c>
      <c r="D476" s="66"/>
      <c r="E476" s="66" t="str">
        <f t="shared" ca="1" si="840"/>
        <v/>
      </c>
      <c r="F476" s="66" t="str">
        <f t="shared" ca="1" si="841"/>
        <v>00</v>
      </c>
      <c r="G476" s="66">
        <f t="shared" ca="1" si="842"/>
        <v>0</v>
      </c>
      <c r="H476" s="66">
        <f t="shared" ca="1" si="843"/>
        <v>0</v>
      </c>
      <c r="I476" s="3" t="str">
        <f t="shared" ca="1" si="844"/>
        <v/>
      </c>
      <c r="J476" s="2" t="str">
        <f t="shared" ca="1" si="845"/>
        <v>00</v>
      </c>
      <c r="K476" s="2">
        <f t="shared" ca="1" si="846"/>
        <v>0</v>
      </c>
      <c r="L476" s="2">
        <f t="shared" ca="1" si="932"/>
        <v>0</v>
      </c>
      <c r="M476" s="3" t="str">
        <f t="shared" ca="1" si="847"/>
        <v/>
      </c>
      <c r="N476" s="2" t="str">
        <f t="shared" ca="1" si="848"/>
        <v>00</v>
      </c>
      <c r="O476" s="2">
        <f t="shared" ca="1" si="849"/>
        <v>0</v>
      </c>
      <c r="P476" s="2">
        <f t="shared" ca="1" si="933"/>
        <v>0</v>
      </c>
      <c r="Q476" s="3" t="str">
        <f t="shared" ca="1" si="850"/>
        <v/>
      </c>
      <c r="R476" s="2" t="str">
        <f t="shared" ca="1" si="851"/>
        <v>00</v>
      </c>
      <c r="S476" s="2">
        <f t="shared" ca="1" si="852"/>
        <v>0</v>
      </c>
      <c r="T476" s="2">
        <f t="shared" ca="1" si="934"/>
        <v>0</v>
      </c>
      <c r="U476" s="3" t="str">
        <f t="shared" ca="1" si="853"/>
        <v/>
      </c>
      <c r="V476" s="2" t="str">
        <f t="shared" ca="1" si="854"/>
        <v>00</v>
      </c>
      <c r="W476" s="2">
        <f t="shared" ca="1" si="855"/>
        <v>0</v>
      </c>
      <c r="X476" s="2">
        <f t="shared" ca="1" si="935"/>
        <v>0</v>
      </c>
      <c r="Y476" s="3" t="str">
        <f t="shared" ca="1" si="856"/>
        <v/>
      </c>
      <c r="Z476" s="2" t="str">
        <f t="shared" ca="1" si="857"/>
        <v>00</v>
      </c>
      <c r="AA476" s="2">
        <f t="shared" ca="1" si="858"/>
        <v>0</v>
      </c>
      <c r="AB476" s="2">
        <f t="shared" ca="1" si="936"/>
        <v>0</v>
      </c>
      <c r="AC476" s="3" t="str">
        <f t="shared" ca="1" si="859"/>
        <v/>
      </c>
      <c r="AD476" s="2" t="str">
        <f t="shared" ca="1" si="860"/>
        <v>00</v>
      </c>
      <c r="AE476" s="2">
        <f t="shared" ca="1" si="861"/>
        <v>0</v>
      </c>
      <c r="AF476" s="2">
        <f t="shared" ca="1" si="937"/>
        <v>0</v>
      </c>
      <c r="AG476" s="3" t="str">
        <f t="shared" ca="1" si="862"/>
        <v/>
      </c>
      <c r="AH476" s="2" t="str">
        <f t="shared" ca="1" si="863"/>
        <v>00</v>
      </c>
      <c r="AI476" s="2">
        <f t="shared" ca="1" si="864"/>
        <v>0</v>
      </c>
      <c r="AJ476" s="2">
        <f t="shared" ca="1" si="938"/>
        <v>0</v>
      </c>
      <c r="AK476" s="3" t="str">
        <f t="shared" ca="1" si="865"/>
        <v/>
      </c>
      <c r="AL476" s="2" t="str">
        <f t="shared" ca="1" si="866"/>
        <v>00</v>
      </c>
      <c r="AM476" s="2">
        <f t="shared" ca="1" si="867"/>
        <v>0</v>
      </c>
      <c r="AN476" s="2">
        <f t="shared" ca="1" si="939"/>
        <v>0</v>
      </c>
      <c r="AO476" s="3" t="str">
        <f t="shared" ca="1" si="868"/>
        <v/>
      </c>
      <c r="AP476" s="2" t="str">
        <f t="shared" ca="1" si="869"/>
        <v>00</v>
      </c>
      <c r="AQ476" s="2">
        <f t="shared" ca="1" si="870"/>
        <v>0</v>
      </c>
      <c r="AR476" s="2">
        <f t="shared" ca="1" si="940"/>
        <v>0</v>
      </c>
      <c r="AS476" s="3" t="str">
        <f t="shared" ca="1" si="871"/>
        <v/>
      </c>
      <c r="AT476" s="2" t="str">
        <f t="shared" ca="1" si="872"/>
        <v>00</v>
      </c>
      <c r="AU476" s="2">
        <f t="shared" ca="1" si="873"/>
        <v>0</v>
      </c>
      <c r="AV476" s="2">
        <f t="shared" ca="1" si="941"/>
        <v>0</v>
      </c>
      <c r="AW476" s="3" t="str">
        <f t="shared" ca="1" si="874"/>
        <v/>
      </c>
      <c r="AX476" s="2" t="str">
        <f t="shared" ca="1" si="875"/>
        <v>00</v>
      </c>
      <c r="AY476" s="2">
        <f t="shared" ca="1" si="876"/>
        <v>0</v>
      </c>
      <c r="AZ476" s="2">
        <f t="shared" ca="1" si="942"/>
        <v>0</v>
      </c>
      <c r="BA476" s="3" t="str">
        <f t="shared" ca="1" si="877"/>
        <v/>
      </c>
      <c r="BB476" s="2" t="str">
        <f t="shared" ca="1" si="878"/>
        <v>00</v>
      </c>
      <c r="BC476" s="2">
        <f t="shared" ca="1" si="879"/>
        <v>0</v>
      </c>
      <c r="BD476" s="2">
        <f t="shared" ca="1" si="943"/>
        <v>0</v>
      </c>
      <c r="BE476" s="3" t="str">
        <f t="shared" ca="1" si="880"/>
        <v/>
      </c>
      <c r="BF476" s="2" t="str">
        <f t="shared" ca="1" si="881"/>
        <v>00</v>
      </c>
      <c r="BG476" s="2">
        <f t="shared" ca="1" si="882"/>
        <v>0</v>
      </c>
      <c r="BH476" s="2">
        <f t="shared" ca="1" si="944"/>
        <v>0</v>
      </c>
      <c r="BI476" s="3" t="str">
        <f t="shared" ca="1" si="883"/>
        <v/>
      </c>
      <c r="BJ476" s="2" t="str">
        <f t="shared" ca="1" si="884"/>
        <v>00</v>
      </c>
      <c r="BK476" s="2">
        <f t="shared" ca="1" si="885"/>
        <v>0</v>
      </c>
      <c r="BL476" s="2">
        <f t="shared" ca="1" si="945"/>
        <v>0</v>
      </c>
      <c r="BM476" s="3" t="str">
        <f t="shared" ca="1" si="886"/>
        <v/>
      </c>
      <c r="BN476" s="2" t="str">
        <f t="shared" ca="1" si="887"/>
        <v>00</v>
      </c>
      <c r="BO476" s="2">
        <f t="shared" ca="1" si="888"/>
        <v>0</v>
      </c>
      <c r="BP476" s="2">
        <f t="shared" ca="1" si="946"/>
        <v>0</v>
      </c>
      <c r="BQ476" s="3" t="str">
        <f t="shared" ca="1" si="889"/>
        <v/>
      </c>
      <c r="BR476" s="2" t="str">
        <f t="shared" ca="1" si="890"/>
        <v>00</v>
      </c>
      <c r="BS476" s="2">
        <f t="shared" ca="1" si="891"/>
        <v>0</v>
      </c>
      <c r="BT476" s="2">
        <f t="shared" ca="1" si="947"/>
        <v>0</v>
      </c>
      <c r="BU476" s="3" t="str">
        <f t="shared" ca="1" si="892"/>
        <v/>
      </c>
      <c r="BV476" s="2" t="str">
        <f t="shared" ca="1" si="893"/>
        <v>00</v>
      </c>
      <c r="BW476" s="2">
        <f t="shared" ca="1" si="894"/>
        <v>0</v>
      </c>
      <c r="BX476" s="2">
        <f t="shared" ca="1" si="948"/>
        <v>0</v>
      </c>
      <c r="BY476" s="3" t="str">
        <f t="shared" ca="1" si="895"/>
        <v/>
      </c>
      <c r="BZ476" s="2" t="str">
        <f t="shared" ca="1" si="896"/>
        <v>00</v>
      </c>
      <c r="CA476" s="2">
        <f t="shared" ca="1" si="897"/>
        <v>0</v>
      </c>
      <c r="CB476" s="2">
        <f t="shared" ca="1" si="949"/>
        <v>0</v>
      </c>
      <c r="CC476" s="3" t="str">
        <f t="shared" ca="1" si="898"/>
        <v/>
      </c>
      <c r="CD476" s="2" t="str">
        <f t="shared" ca="1" si="899"/>
        <v>00</v>
      </c>
      <c r="CE476" s="2">
        <f t="shared" ca="1" si="900"/>
        <v>0</v>
      </c>
      <c r="CF476" s="2">
        <f t="shared" ca="1" si="950"/>
        <v>0</v>
      </c>
      <c r="CG476" s="3" t="str">
        <f t="shared" ca="1" si="901"/>
        <v/>
      </c>
      <c r="CH476" s="2" t="str">
        <f t="shared" ca="1" si="902"/>
        <v>00</v>
      </c>
      <c r="CI476" s="2">
        <f t="shared" ca="1" si="903"/>
        <v>0</v>
      </c>
      <c r="CJ476" s="2">
        <f t="shared" ca="1" si="951"/>
        <v>0</v>
      </c>
      <c r="CK476" s="3" t="str">
        <f t="shared" ca="1" si="904"/>
        <v/>
      </c>
      <c r="CL476" s="2" t="str">
        <f t="shared" ca="1" si="905"/>
        <v>00</v>
      </c>
      <c r="CM476" s="2">
        <f t="shared" ca="1" si="906"/>
        <v>0</v>
      </c>
      <c r="CN476" s="2">
        <f t="shared" ca="1" si="952"/>
        <v>0</v>
      </c>
      <c r="CO476" s="3" t="str">
        <f t="shared" ca="1" si="907"/>
        <v/>
      </c>
      <c r="CP476" s="2" t="str">
        <f t="shared" ca="1" si="908"/>
        <v>00</v>
      </c>
      <c r="CQ476" s="2">
        <f t="shared" ca="1" si="909"/>
        <v>0</v>
      </c>
      <c r="CR476" s="2">
        <f t="shared" ca="1" si="953"/>
        <v>0</v>
      </c>
      <c r="CS476" s="3" t="str">
        <f t="shared" ca="1" si="910"/>
        <v/>
      </c>
      <c r="CT476" s="2" t="str">
        <f t="shared" ca="1" si="911"/>
        <v>00</v>
      </c>
      <c r="CU476" s="2">
        <f t="shared" ca="1" si="912"/>
        <v>0</v>
      </c>
      <c r="CV476" s="2">
        <f t="shared" ca="1" si="954"/>
        <v>0</v>
      </c>
      <c r="CW476" s="3" t="str">
        <f t="shared" ca="1" si="913"/>
        <v/>
      </c>
      <c r="CX476" s="2" t="str">
        <f t="shared" ca="1" si="914"/>
        <v>00</v>
      </c>
      <c r="CY476" s="2">
        <f t="shared" ca="1" si="915"/>
        <v>0</v>
      </c>
      <c r="CZ476" s="2">
        <f t="shared" ca="1" si="955"/>
        <v>0</v>
      </c>
      <c r="DA476" s="3" t="str">
        <f t="shared" ca="1" si="916"/>
        <v/>
      </c>
      <c r="DB476" s="2" t="str">
        <f t="shared" ca="1" si="917"/>
        <v>00</v>
      </c>
      <c r="DC476" s="2">
        <f t="shared" ca="1" si="918"/>
        <v>0</v>
      </c>
      <c r="DD476" s="2">
        <f t="shared" ca="1" si="956"/>
        <v>0</v>
      </c>
      <c r="DE476" s="3" t="str">
        <f t="shared" ca="1" si="919"/>
        <v/>
      </c>
      <c r="DF476" s="2" t="str">
        <f t="shared" ca="1" si="920"/>
        <v>00</v>
      </c>
      <c r="DG476" s="2">
        <f t="shared" ca="1" si="921"/>
        <v>0</v>
      </c>
      <c r="DH476" s="2">
        <f t="shared" ca="1" si="957"/>
        <v>0</v>
      </c>
      <c r="DI476" s="3" t="str">
        <f t="shared" ca="1" si="922"/>
        <v/>
      </c>
      <c r="DJ476" s="2" t="str">
        <f t="shared" ca="1" si="923"/>
        <v>00</v>
      </c>
      <c r="DK476" s="2">
        <f t="shared" ca="1" si="924"/>
        <v>0</v>
      </c>
      <c r="DL476" s="2">
        <f t="shared" ca="1" si="958"/>
        <v>0</v>
      </c>
      <c r="DM476" s="3" t="str">
        <f t="shared" ca="1" si="925"/>
        <v/>
      </c>
      <c r="DN476" s="2" t="str">
        <f t="shared" ca="1" si="926"/>
        <v>00</v>
      </c>
      <c r="DO476" s="2">
        <f t="shared" ca="1" si="927"/>
        <v>0</v>
      </c>
      <c r="DP476" s="2">
        <f t="shared" ca="1" si="959"/>
        <v>0</v>
      </c>
      <c r="DQ476" s="70" t="b">
        <f t="shared" ca="1" si="928"/>
        <v>0</v>
      </c>
      <c r="DR476" s="70" t="b">
        <f t="shared" ca="1" si="929"/>
        <v>0</v>
      </c>
    </row>
    <row r="477" spans="1:122" x14ac:dyDescent="0.35">
      <c r="A477" s="9"/>
      <c r="B477" s="2" t="str">
        <f t="shared" ca="1" si="930"/>
        <v>8004104E</v>
      </c>
      <c r="C477" s="80">
        <f t="shared" ca="1" si="931"/>
        <v>1</v>
      </c>
      <c r="D477" s="66"/>
      <c r="E477" s="66" t="str">
        <f t="shared" ca="1" si="840"/>
        <v/>
      </c>
      <c r="F477" s="66" t="str">
        <f t="shared" ca="1" si="841"/>
        <v>00</v>
      </c>
      <c r="G477" s="66">
        <f t="shared" ca="1" si="842"/>
        <v>0</v>
      </c>
      <c r="H477" s="66">
        <f t="shared" ca="1" si="843"/>
        <v>0</v>
      </c>
      <c r="I477" s="3" t="str">
        <f t="shared" ca="1" si="844"/>
        <v/>
      </c>
      <c r="J477" s="2" t="str">
        <f t="shared" ca="1" si="845"/>
        <v>00</v>
      </c>
      <c r="K477" s="2">
        <f t="shared" ca="1" si="846"/>
        <v>0</v>
      </c>
      <c r="L477" s="2">
        <f t="shared" ca="1" si="932"/>
        <v>0</v>
      </c>
      <c r="M477" s="3" t="str">
        <f t="shared" ca="1" si="847"/>
        <v/>
      </c>
      <c r="N477" s="2" t="str">
        <f t="shared" ca="1" si="848"/>
        <v>00</v>
      </c>
      <c r="O477" s="2">
        <f t="shared" ca="1" si="849"/>
        <v>0</v>
      </c>
      <c r="P477" s="2">
        <f t="shared" ca="1" si="933"/>
        <v>0</v>
      </c>
      <c r="Q477" s="3" t="str">
        <f t="shared" ca="1" si="850"/>
        <v/>
      </c>
      <c r="R477" s="2" t="str">
        <f t="shared" ca="1" si="851"/>
        <v>00</v>
      </c>
      <c r="S477" s="2">
        <f t="shared" ca="1" si="852"/>
        <v>0</v>
      </c>
      <c r="T477" s="2">
        <f t="shared" ca="1" si="934"/>
        <v>0</v>
      </c>
      <c r="U477" s="3" t="str">
        <f t="shared" ca="1" si="853"/>
        <v/>
      </c>
      <c r="V477" s="2" t="str">
        <f t="shared" ca="1" si="854"/>
        <v>00</v>
      </c>
      <c r="W477" s="2">
        <f t="shared" ca="1" si="855"/>
        <v>0</v>
      </c>
      <c r="X477" s="2">
        <f t="shared" ca="1" si="935"/>
        <v>0</v>
      </c>
      <c r="Y477" s="3" t="str">
        <f t="shared" ca="1" si="856"/>
        <v/>
      </c>
      <c r="Z477" s="2" t="str">
        <f t="shared" ca="1" si="857"/>
        <v>00</v>
      </c>
      <c r="AA477" s="2">
        <f t="shared" ca="1" si="858"/>
        <v>0</v>
      </c>
      <c r="AB477" s="2">
        <f t="shared" ca="1" si="936"/>
        <v>0</v>
      </c>
      <c r="AC477" s="3" t="str">
        <f t="shared" ca="1" si="859"/>
        <v/>
      </c>
      <c r="AD477" s="2" t="str">
        <f t="shared" ca="1" si="860"/>
        <v>00</v>
      </c>
      <c r="AE477" s="2">
        <f t="shared" ca="1" si="861"/>
        <v>0</v>
      </c>
      <c r="AF477" s="2">
        <f t="shared" ca="1" si="937"/>
        <v>0</v>
      </c>
      <c r="AG477" s="3" t="str">
        <f t="shared" ca="1" si="862"/>
        <v/>
      </c>
      <c r="AH477" s="2" t="str">
        <f t="shared" ca="1" si="863"/>
        <v>00</v>
      </c>
      <c r="AI477" s="2">
        <f t="shared" ca="1" si="864"/>
        <v>0</v>
      </c>
      <c r="AJ477" s="2">
        <f t="shared" ca="1" si="938"/>
        <v>0</v>
      </c>
      <c r="AK477" s="3" t="str">
        <f t="shared" ca="1" si="865"/>
        <v/>
      </c>
      <c r="AL477" s="2" t="str">
        <f t="shared" ca="1" si="866"/>
        <v>00</v>
      </c>
      <c r="AM477" s="2">
        <f t="shared" ca="1" si="867"/>
        <v>0</v>
      </c>
      <c r="AN477" s="2">
        <f t="shared" ca="1" si="939"/>
        <v>0</v>
      </c>
      <c r="AO477" s="3" t="str">
        <f t="shared" ca="1" si="868"/>
        <v/>
      </c>
      <c r="AP477" s="2" t="str">
        <f t="shared" ca="1" si="869"/>
        <v>00</v>
      </c>
      <c r="AQ477" s="2">
        <f t="shared" ca="1" si="870"/>
        <v>0</v>
      </c>
      <c r="AR477" s="2">
        <f t="shared" ca="1" si="940"/>
        <v>0</v>
      </c>
      <c r="AS477" s="3" t="str">
        <f t="shared" ca="1" si="871"/>
        <v/>
      </c>
      <c r="AT477" s="2" t="str">
        <f t="shared" ca="1" si="872"/>
        <v>00</v>
      </c>
      <c r="AU477" s="2">
        <f t="shared" ca="1" si="873"/>
        <v>0</v>
      </c>
      <c r="AV477" s="2">
        <f t="shared" ca="1" si="941"/>
        <v>0</v>
      </c>
      <c r="AW477" s="3" t="str">
        <f t="shared" ca="1" si="874"/>
        <v/>
      </c>
      <c r="AX477" s="2" t="str">
        <f t="shared" ca="1" si="875"/>
        <v>00</v>
      </c>
      <c r="AY477" s="2">
        <f t="shared" ca="1" si="876"/>
        <v>0</v>
      </c>
      <c r="AZ477" s="2">
        <f t="shared" ca="1" si="942"/>
        <v>0</v>
      </c>
      <c r="BA477" s="3" t="str">
        <f t="shared" ca="1" si="877"/>
        <v/>
      </c>
      <c r="BB477" s="2" t="str">
        <f t="shared" ca="1" si="878"/>
        <v>00</v>
      </c>
      <c r="BC477" s="2">
        <f t="shared" ca="1" si="879"/>
        <v>0</v>
      </c>
      <c r="BD477" s="2">
        <f t="shared" ca="1" si="943"/>
        <v>0</v>
      </c>
      <c r="BE477" s="3" t="str">
        <f t="shared" ca="1" si="880"/>
        <v/>
      </c>
      <c r="BF477" s="2" t="str">
        <f t="shared" ca="1" si="881"/>
        <v>00</v>
      </c>
      <c r="BG477" s="2">
        <f t="shared" ca="1" si="882"/>
        <v>0</v>
      </c>
      <c r="BH477" s="2">
        <f t="shared" ca="1" si="944"/>
        <v>0</v>
      </c>
      <c r="BI477" s="3" t="str">
        <f t="shared" ca="1" si="883"/>
        <v/>
      </c>
      <c r="BJ477" s="2" t="str">
        <f t="shared" ca="1" si="884"/>
        <v>00</v>
      </c>
      <c r="BK477" s="2">
        <f t="shared" ca="1" si="885"/>
        <v>0</v>
      </c>
      <c r="BL477" s="2">
        <f t="shared" ca="1" si="945"/>
        <v>0</v>
      </c>
      <c r="BM477" s="3" t="str">
        <f t="shared" ca="1" si="886"/>
        <v/>
      </c>
      <c r="BN477" s="2" t="str">
        <f t="shared" ca="1" si="887"/>
        <v>00</v>
      </c>
      <c r="BO477" s="2">
        <f t="shared" ca="1" si="888"/>
        <v>0</v>
      </c>
      <c r="BP477" s="2">
        <f t="shared" ca="1" si="946"/>
        <v>0</v>
      </c>
      <c r="BQ477" s="3" t="str">
        <f t="shared" ca="1" si="889"/>
        <v/>
      </c>
      <c r="BR477" s="2" t="str">
        <f t="shared" ca="1" si="890"/>
        <v>00</v>
      </c>
      <c r="BS477" s="2">
        <f t="shared" ca="1" si="891"/>
        <v>0</v>
      </c>
      <c r="BT477" s="2">
        <f t="shared" ca="1" si="947"/>
        <v>0</v>
      </c>
      <c r="BU477" s="3" t="str">
        <f t="shared" ca="1" si="892"/>
        <v/>
      </c>
      <c r="BV477" s="2" t="str">
        <f t="shared" ca="1" si="893"/>
        <v>00</v>
      </c>
      <c r="BW477" s="2">
        <f t="shared" ca="1" si="894"/>
        <v>0</v>
      </c>
      <c r="BX477" s="2">
        <f t="shared" ca="1" si="948"/>
        <v>0</v>
      </c>
      <c r="BY477" s="3" t="str">
        <f t="shared" ca="1" si="895"/>
        <v/>
      </c>
      <c r="BZ477" s="2" t="str">
        <f t="shared" ca="1" si="896"/>
        <v>00</v>
      </c>
      <c r="CA477" s="2">
        <f t="shared" ca="1" si="897"/>
        <v>0</v>
      </c>
      <c r="CB477" s="2">
        <f t="shared" ca="1" si="949"/>
        <v>0</v>
      </c>
      <c r="CC477" s="3" t="str">
        <f t="shared" ca="1" si="898"/>
        <v/>
      </c>
      <c r="CD477" s="2" t="str">
        <f t="shared" ca="1" si="899"/>
        <v>00</v>
      </c>
      <c r="CE477" s="2">
        <f t="shared" ca="1" si="900"/>
        <v>0</v>
      </c>
      <c r="CF477" s="2">
        <f t="shared" ca="1" si="950"/>
        <v>0</v>
      </c>
      <c r="CG477" s="3" t="str">
        <f t="shared" ca="1" si="901"/>
        <v/>
      </c>
      <c r="CH477" s="2" t="str">
        <f t="shared" ca="1" si="902"/>
        <v>00</v>
      </c>
      <c r="CI477" s="2">
        <f t="shared" ca="1" si="903"/>
        <v>0</v>
      </c>
      <c r="CJ477" s="2">
        <f t="shared" ca="1" si="951"/>
        <v>0</v>
      </c>
      <c r="CK477" s="3" t="str">
        <f t="shared" ca="1" si="904"/>
        <v/>
      </c>
      <c r="CL477" s="2" t="str">
        <f t="shared" ca="1" si="905"/>
        <v>00</v>
      </c>
      <c r="CM477" s="2">
        <f t="shared" ca="1" si="906"/>
        <v>0</v>
      </c>
      <c r="CN477" s="2">
        <f t="shared" ca="1" si="952"/>
        <v>0</v>
      </c>
      <c r="CO477" s="3" t="str">
        <f t="shared" ca="1" si="907"/>
        <v/>
      </c>
      <c r="CP477" s="2" t="str">
        <f t="shared" ca="1" si="908"/>
        <v>00</v>
      </c>
      <c r="CQ477" s="2">
        <f t="shared" ca="1" si="909"/>
        <v>0</v>
      </c>
      <c r="CR477" s="2">
        <f t="shared" ca="1" si="953"/>
        <v>0</v>
      </c>
      <c r="CS477" s="3" t="str">
        <f t="shared" ca="1" si="910"/>
        <v/>
      </c>
      <c r="CT477" s="2" t="str">
        <f t="shared" ca="1" si="911"/>
        <v>00</v>
      </c>
      <c r="CU477" s="2">
        <f t="shared" ca="1" si="912"/>
        <v>0</v>
      </c>
      <c r="CV477" s="2">
        <f t="shared" ca="1" si="954"/>
        <v>0</v>
      </c>
      <c r="CW477" s="3" t="str">
        <f t="shared" ca="1" si="913"/>
        <v/>
      </c>
      <c r="CX477" s="2" t="str">
        <f t="shared" ca="1" si="914"/>
        <v>00</v>
      </c>
      <c r="CY477" s="2">
        <f t="shared" ca="1" si="915"/>
        <v>0</v>
      </c>
      <c r="CZ477" s="2">
        <f t="shared" ca="1" si="955"/>
        <v>0</v>
      </c>
      <c r="DA477" s="3" t="str">
        <f t="shared" ca="1" si="916"/>
        <v/>
      </c>
      <c r="DB477" s="2" t="str">
        <f t="shared" ca="1" si="917"/>
        <v>00</v>
      </c>
      <c r="DC477" s="2">
        <f t="shared" ca="1" si="918"/>
        <v>0</v>
      </c>
      <c r="DD477" s="2">
        <f t="shared" ca="1" si="956"/>
        <v>0</v>
      </c>
      <c r="DE477" s="3" t="str">
        <f t="shared" ca="1" si="919"/>
        <v/>
      </c>
      <c r="DF477" s="2" t="str">
        <f t="shared" ca="1" si="920"/>
        <v>00</v>
      </c>
      <c r="DG477" s="2">
        <f t="shared" ca="1" si="921"/>
        <v>0</v>
      </c>
      <c r="DH477" s="2">
        <f t="shared" ca="1" si="957"/>
        <v>0</v>
      </c>
      <c r="DI477" s="3" t="str">
        <f t="shared" ca="1" si="922"/>
        <v/>
      </c>
      <c r="DJ477" s="2" t="str">
        <f t="shared" ca="1" si="923"/>
        <v>00</v>
      </c>
      <c r="DK477" s="2">
        <f t="shared" ca="1" si="924"/>
        <v>0</v>
      </c>
      <c r="DL477" s="2">
        <f t="shared" ca="1" si="958"/>
        <v>0</v>
      </c>
      <c r="DM477" s="3" t="str">
        <f t="shared" ca="1" si="925"/>
        <v/>
      </c>
      <c r="DN477" s="2" t="str">
        <f t="shared" ca="1" si="926"/>
        <v>00</v>
      </c>
      <c r="DO477" s="2">
        <f t="shared" ca="1" si="927"/>
        <v>0</v>
      </c>
      <c r="DP477" s="2">
        <f t="shared" ca="1" si="959"/>
        <v>0</v>
      </c>
      <c r="DQ477" s="70" t="b">
        <f t="shared" ca="1" si="928"/>
        <v>0</v>
      </c>
      <c r="DR477" s="70" t="b">
        <f t="shared" ca="1" si="929"/>
        <v>0</v>
      </c>
    </row>
    <row r="478" spans="1:122" x14ac:dyDescent="0.35">
      <c r="A478" s="9"/>
      <c r="B478" s="2" t="str">
        <f t="shared" ca="1" si="930"/>
        <v>8004104F</v>
      </c>
      <c r="C478" s="80">
        <f t="shared" ca="1" si="931"/>
        <v>1</v>
      </c>
      <c r="D478" s="66"/>
      <c r="E478" s="66" t="str">
        <f t="shared" ca="1" si="840"/>
        <v/>
      </c>
      <c r="F478" s="66" t="str">
        <f t="shared" ca="1" si="841"/>
        <v>00</v>
      </c>
      <c r="G478" s="66">
        <f t="shared" ca="1" si="842"/>
        <v>0</v>
      </c>
      <c r="H478" s="66">
        <f t="shared" ca="1" si="843"/>
        <v>27</v>
      </c>
      <c r="I478" s="3" t="str">
        <f t="shared" ca="1" si="844"/>
        <v/>
      </c>
      <c r="J478" s="2" t="str">
        <f t="shared" ca="1" si="845"/>
        <v>00</v>
      </c>
      <c r="K478" s="2">
        <f t="shared" ca="1" si="846"/>
        <v>0</v>
      </c>
      <c r="L478" s="2">
        <f t="shared" ca="1" si="932"/>
        <v>27</v>
      </c>
      <c r="M478" s="3" t="str">
        <f t="shared" ca="1" si="847"/>
        <v/>
      </c>
      <c r="N478" s="2" t="str">
        <f t="shared" ca="1" si="848"/>
        <v>00</v>
      </c>
      <c r="O478" s="2">
        <f t="shared" ca="1" si="849"/>
        <v>0</v>
      </c>
      <c r="P478" s="2">
        <f t="shared" ca="1" si="933"/>
        <v>0</v>
      </c>
      <c r="Q478" s="3" t="str">
        <f t="shared" ca="1" si="850"/>
        <v/>
      </c>
      <c r="R478" s="2" t="str">
        <f t="shared" ca="1" si="851"/>
        <v>00</v>
      </c>
      <c r="S478" s="2">
        <f t="shared" ca="1" si="852"/>
        <v>0</v>
      </c>
      <c r="T478" s="2">
        <f t="shared" ca="1" si="934"/>
        <v>0</v>
      </c>
      <c r="U478" s="3" t="str">
        <f t="shared" ca="1" si="853"/>
        <v/>
      </c>
      <c r="V478" s="2" t="str">
        <f t="shared" ca="1" si="854"/>
        <v>00</v>
      </c>
      <c r="W478" s="2">
        <f t="shared" ca="1" si="855"/>
        <v>0</v>
      </c>
      <c r="X478" s="2">
        <f t="shared" ca="1" si="935"/>
        <v>0</v>
      </c>
      <c r="Y478" s="3" t="str">
        <f t="shared" ca="1" si="856"/>
        <v/>
      </c>
      <c r="Z478" s="2" t="str">
        <f t="shared" ca="1" si="857"/>
        <v>00</v>
      </c>
      <c r="AA478" s="2">
        <f t="shared" ca="1" si="858"/>
        <v>0</v>
      </c>
      <c r="AB478" s="2">
        <f t="shared" ca="1" si="936"/>
        <v>0</v>
      </c>
      <c r="AC478" s="3" t="str">
        <f t="shared" ca="1" si="859"/>
        <v/>
      </c>
      <c r="AD478" s="2" t="str">
        <f t="shared" ca="1" si="860"/>
        <v>00</v>
      </c>
      <c r="AE478" s="2">
        <f t="shared" ca="1" si="861"/>
        <v>0</v>
      </c>
      <c r="AF478" s="2">
        <f t="shared" ca="1" si="937"/>
        <v>0</v>
      </c>
      <c r="AG478" s="3" t="str">
        <f t="shared" ca="1" si="862"/>
        <v/>
      </c>
      <c r="AH478" s="2" t="str">
        <f t="shared" ca="1" si="863"/>
        <v>00</v>
      </c>
      <c r="AI478" s="2">
        <f t="shared" ca="1" si="864"/>
        <v>0</v>
      </c>
      <c r="AJ478" s="2">
        <f t="shared" ca="1" si="938"/>
        <v>0</v>
      </c>
      <c r="AK478" s="3" t="str">
        <f t="shared" ca="1" si="865"/>
        <v/>
      </c>
      <c r="AL478" s="2" t="str">
        <f t="shared" ca="1" si="866"/>
        <v>00</v>
      </c>
      <c r="AM478" s="2">
        <f t="shared" ca="1" si="867"/>
        <v>0</v>
      </c>
      <c r="AN478" s="2">
        <f t="shared" ca="1" si="939"/>
        <v>0</v>
      </c>
      <c r="AO478" s="3" t="str">
        <f t="shared" ca="1" si="868"/>
        <v/>
      </c>
      <c r="AP478" s="2" t="str">
        <f t="shared" ca="1" si="869"/>
        <v>00</v>
      </c>
      <c r="AQ478" s="2">
        <f t="shared" ca="1" si="870"/>
        <v>0</v>
      </c>
      <c r="AR478" s="2">
        <f t="shared" ca="1" si="940"/>
        <v>0</v>
      </c>
      <c r="AS478" s="3" t="str">
        <f t="shared" ca="1" si="871"/>
        <v/>
      </c>
      <c r="AT478" s="2" t="str">
        <f t="shared" ca="1" si="872"/>
        <v>00</v>
      </c>
      <c r="AU478" s="2">
        <f t="shared" ca="1" si="873"/>
        <v>0</v>
      </c>
      <c r="AV478" s="2">
        <f t="shared" ca="1" si="941"/>
        <v>0</v>
      </c>
      <c r="AW478" s="3" t="str">
        <f t="shared" ca="1" si="874"/>
        <v/>
      </c>
      <c r="AX478" s="2" t="str">
        <f t="shared" ca="1" si="875"/>
        <v>00</v>
      </c>
      <c r="AY478" s="2">
        <f t="shared" ca="1" si="876"/>
        <v>0</v>
      </c>
      <c r="AZ478" s="2">
        <f t="shared" ca="1" si="942"/>
        <v>0</v>
      </c>
      <c r="BA478" s="3" t="str">
        <f t="shared" ca="1" si="877"/>
        <v/>
      </c>
      <c r="BB478" s="2" t="str">
        <f t="shared" ca="1" si="878"/>
        <v>00</v>
      </c>
      <c r="BC478" s="2">
        <f t="shared" ca="1" si="879"/>
        <v>0</v>
      </c>
      <c r="BD478" s="2">
        <f t="shared" ca="1" si="943"/>
        <v>0</v>
      </c>
      <c r="BE478" s="3" t="str">
        <f t="shared" ca="1" si="880"/>
        <v/>
      </c>
      <c r="BF478" s="2" t="str">
        <f t="shared" ca="1" si="881"/>
        <v>00</v>
      </c>
      <c r="BG478" s="2">
        <f t="shared" ca="1" si="882"/>
        <v>0</v>
      </c>
      <c r="BH478" s="2">
        <f t="shared" ca="1" si="944"/>
        <v>0</v>
      </c>
      <c r="BI478" s="3" t="str">
        <f t="shared" ca="1" si="883"/>
        <v/>
      </c>
      <c r="BJ478" s="2" t="str">
        <f t="shared" ca="1" si="884"/>
        <v>00</v>
      </c>
      <c r="BK478" s="2">
        <f t="shared" ca="1" si="885"/>
        <v>0</v>
      </c>
      <c r="BL478" s="2">
        <f t="shared" ca="1" si="945"/>
        <v>0</v>
      </c>
      <c r="BM478" s="3" t="str">
        <f t="shared" ca="1" si="886"/>
        <v/>
      </c>
      <c r="BN478" s="2" t="str">
        <f t="shared" ca="1" si="887"/>
        <v>00</v>
      </c>
      <c r="BO478" s="2">
        <f t="shared" ca="1" si="888"/>
        <v>0</v>
      </c>
      <c r="BP478" s="2">
        <f t="shared" ca="1" si="946"/>
        <v>0</v>
      </c>
      <c r="BQ478" s="3" t="str">
        <f t="shared" ca="1" si="889"/>
        <v/>
      </c>
      <c r="BR478" s="2" t="str">
        <f t="shared" ca="1" si="890"/>
        <v>00</v>
      </c>
      <c r="BS478" s="2">
        <f t="shared" ca="1" si="891"/>
        <v>0</v>
      </c>
      <c r="BT478" s="2">
        <f t="shared" ca="1" si="947"/>
        <v>0</v>
      </c>
      <c r="BU478" s="3" t="str">
        <f t="shared" ca="1" si="892"/>
        <v/>
      </c>
      <c r="BV478" s="2" t="str">
        <f t="shared" ca="1" si="893"/>
        <v>00</v>
      </c>
      <c r="BW478" s="2">
        <f t="shared" ca="1" si="894"/>
        <v>0</v>
      </c>
      <c r="BX478" s="2">
        <f t="shared" ca="1" si="948"/>
        <v>0</v>
      </c>
      <c r="BY478" s="3" t="str">
        <f t="shared" ca="1" si="895"/>
        <v/>
      </c>
      <c r="BZ478" s="2" t="str">
        <f t="shared" ca="1" si="896"/>
        <v>00</v>
      </c>
      <c r="CA478" s="2">
        <f t="shared" ca="1" si="897"/>
        <v>0</v>
      </c>
      <c r="CB478" s="2">
        <f t="shared" ca="1" si="949"/>
        <v>0</v>
      </c>
      <c r="CC478" s="3" t="str">
        <f t="shared" ca="1" si="898"/>
        <v/>
      </c>
      <c r="CD478" s="2" t="str">
        <f t="shared" ca="1" si="899"/>
        <v>00</v>
      </c>
      <c r="CE478" s="2">
        <f t="shared" ca="1" si="900"/>
        <v>0</v>
      </c>
      <c r="CF478" s="2">
        <f t="shared" ca="1" si="950"/>
        <v>0</v>
      </c>
      <c r="CG478" s="3" t="str">
        <f t="shared" ca="1" si="901"/>
        <v/>
      </c>
      <c r="CH478" s="2" t="str">
        <f t="shared" ca="1" si="902"/>
        <v>00</v>
      </c>
      <c r="CI478" s="2">
        <f t="shared" ca="1" si="903"/>
        <v>0</v>
      </c>
      <c r="CJ478" s="2">
        <f t="shared" ca="1" si="951"/>
        <v>0</v>
      </c>
      <c r="CK478" s="3" t="str">
        <f t="shared" ca="1" si="904"/>
        <v/>
      </c>
      <c r="CL478" s="2" t="str">
        <f t="shared" ca="1" si="905"/>
        <v>00</v>
      </c>
      <c r="CM478" s="2">
        <f t="shared" ca="1" si="906"/>
        <v>0</v>
      </c>
      <c r="CN478" s="2">
        <f t="shared" ca="1" si="952"/>
        <v>0</v>
      </c>
      <c r="CO478" s="3" t="str">
        <f t="shared" ca="1" si="907"/>
        <v/>
      </c>
      <c r="CP478" s="2" t="str">
        <f t="shared" ca="1" si="908"/>
        <v>00</v>
      </c>
      <c r="CQ478" s="2">
        <f t="shared" ca="1" si="909"/>
        <v>0</v>
      </c>
      <c r="CR478" s="2">
        <f t="shared" ca="1" si="953"/>
        <v>0</v>
      </c>
      <c r="CS478" s="3" t="str">
        <f t="shared" ca="1" si="910"/>
        <v/>
      </c>
      <c r="CT478" s="2" t="str">
        <f t="shared" ca="1" si="911"/>
        <v>00</v>
      </c>
      <c r="CU478" s="2">
        <f t="shared" ca="1" si="912"/>
        <v>0</v>
      </c>
      <c r="CV478" s="2">
        <f t="shared" ca="1" si="954"/>
        <v>0</v>
      </c>
      <c r="CW478" s="3" t="str">
        <f t="shared" ca="1" si="913"/>
        <v/>
      </c>
      <c r="CX478" s="2" t="str">
        <f t="shared" ca="1" si="914"/>
        <v>00</v>
      </c>
      <c r="CY478" s="2">
        <f t="shared" ca="1" si="915"/>
        <v>0</v>
      </c>
      <c r="CZ478" s="2">
        <f t="shared" ca="1" si="955"/>
        <v>0</v>
      </c>
      <c r="DA478" s="3" t="str">
        <f t="shared" ca="1" si="916"/>
        <v/>
      </c>
      <c r="DB478" s="2" t="str">
        <f t="shared" ca="1" si="917"/>
        <v>00</v>
      </c>
      <c r="DC478" s="2">
        <f t="shared" ca="1" si="918"/>
        <v>0</v>
      </c>
      <c r="DD478" s="2">
        <f t="shared" ca="1" si="956"/>
        <v>0</v>
      </c>
      <c r="DE478" s="3" t="str">
        <f t="shared" ca="1" si="919"/>
        <v/>
      </c>
      <c r="DF478" s="2" t="str">
        <f t="shared" ca="1" si="920"/>
        <v>00</v>
      </c>
      <c r="DG478" s="2">
        <f t="shared" ca="1" si="921"/>
        <v>0</v>
      </c>
      <c r="DH478" s="2">
        <f t="shared" ca="1" si="957"/>
        <v>0</v>
      </c>
      <c r="DI478" s="3" t="str">
        <f t="shared" ca="1" si="922"/>
        <v/>
      </c>
      <c r="DJ478" s="2" t="str">
        <f t="shared" ca="1" si="923"/>
        <v>00</v>
      </c>
      <c r="DK478" s="2">
        <f t="shared" ca="1" si="924"/>
        <v>0</v>
      </c>
      <c r="DL478" s="2">
        <f t="shared" ca="1" si="958"/>
        <v>0</v>
      </c>
      <c r="DM478" s="3" t="str">
        <f t="shared" ca="1" si="925"/>
        <v/>
      </c>
      <c r="DN478" s="2" t="str">
        <f t="shared" ca="1" si="926"/>
        <v>00</v>
      </c>
      <c r="DO478" s="2">
        <f t="shared" ca="1" si="927"/>
        <v>0</v>
      </c>
      <c r="DP478" s="2">
        <f t="shared" ca="1" si="959"/>
        <v>0</v>
      </c>
      <c r="DQ478" s="70" t="b">
        <f t="shared" ca="1" si="928"/>
        <v>0</v>
      </c>
      <c r="DR478" s="70" t="b">
        <f t="shared" ca="1" si="929"/>
        <v>0</v>
      </c>
    </row>
    <row r="479" spans="1:122" x14ac:dyDescent="0.35">
      <c r="A479" s="9"/>
      <c r="B479" s="2" t="str">
        <f t="shared" ca="1" si="930"/>
        <v>80041050</v>
      </c>
      <c r="C479" s="80">
        <f t="shared" ca="1" si="931"/>
        <v>1</v>
      </c>
      <c r="D479" s="66"/>
      <c r="E479" s="66" t="str">
        <f t="shared" ca="1" si="840"/>
        <v>_x001B_</v>
      </c>
      <c r="F479" s="66" t="str">
        <f t="shared" ca="1" si="841"/>
        <v>1B</v>
      </c>
      <c r="G479" s="66">
        <f t="shared" ca="1" si="842"/>
        <v>27</v>
      </c>
      <c r="H479" s="66">
        <f t="shared" ca="1" si="843"/>
        <v>6917</v>
      </c>
      <c r="I479" s="3" t="str">
        <f t="shared" ca="1" si="844"/>
        <v>_x001B_</v>
      </c>
      <c r="J479" s="2" t="str">
        <f t="shared" ca="1" si="845"/>
        <v>1B</v>
      </c>
      <c r="K479" s="2">
        <f t="shared" ca="1" si="846"/>
        <v>27</v>
      </c>
      <c r="L479" s="2">
        <f t="shared" ca="1" si="932"/>
        <v>6917</v>
      </c>
      <c r="M479" s="3" t="str">
        <f t="shared" ca="1" si="847"/>
        <v/>
      </c>
      <c r="N479" s="2" t="str">
        <f t="shared" ca="1" si="848"/>
        <v>00</v>
      </c>
      <c r="O479" s="2">
        <f t="shared" ca="1" si="849"/>
        <v>0</v>
      </c>
      <c r="P479" s="2">
        <f t="shared" ca="1" si="933"/>
        <v>0</v>
      </c>
      <c r="Q479" s="3" t="str">
        <f t="shared" ca="1" si="850"/>
        <v/>
      </c>
      <c r="R479" s="2" t="str">
        <f t="shared" ca="1" si="851"/>
        <v>00</v>
      </c>
      <c r="S479" s="2">
        <f t="shared" ca="1" si="852"/>
        <v>0</v>
      </c>
      <c r="T479" s="2">
        <f t="shared" ca="1" si="934"/>
        <v>0</v>
      </c>
      <c r="U479" s="3" t="str">
        <f t="shared" ca="1" si="853"/>
        <v/>
      </c>
      <c r="V479" s="2" t="str">
        <f t="shared" ca="1" si="854"/>
        <v>00</v>
      </c>
      <c r="W479" s="2">
        <f t="shared" ca="1" si="855"/>
        <v>0</v>
      </c>
      <c r="X479" s="2">
        <f t="shared" ca="1" si="935"/>
        <v>0</v>
      </c>
      <c r="Y479" s="3" t="str">
        <f t="shared" ca="1" si="856"/>
        <v/>
      </c>
      <c r="Z479" s="2" t="str">
        <f t="shared" ca="1" si="857"/>
        <v>00</v>
      </c>
      <c r="AA479" s="2">
        <f t="shared" ca="1" si="858"/>
        <v>0</v>
      </c>
      <c r="AB479" s="2">
        <f t="shared" ca="1" si="936"/>
        <v>0</v>
      </c>
      <c r="AC479" s="3" t="str">
        <f t="shared" ca="1" si="859"/>
        <v/>
      </c>
      <c r="AD479" s="2" t="str">
        <f t="shared" ca="1" si="860"/>
        <v>00</v>
      </c>
      <c r="AE479" s="2">
        <f t="shared" ca="1" si="861"/>
        <v>0</v>
      </c>
      <c r="AF479" s="2">
        <f t="shared" ca="1" si="937"/>
        <v>0</v>
      </c>
      <c r="AG479" s="3" t="str">
        <f t="shared" ca="1" si="862"/>
        <v/>
      </c>
      <c r="AH479" s="2" t="str">
        <f t="shared" ca="1" si="863"/>
        <v>00</v>
      </c>
      <c r="AI479" s="2">
        <f t="shared" ca="1" si="864"/>
        <v>0</v>
      </c>
      <c r="AJ479" s="2">
        <f t="shared" ca="1" si="938"/>
        <v>0</v>
      </c>
      <c r="AK479" s="3" t="str">
        <f t="shared" ca="1" si="865"/>
        <v/>
      </c>
      <c r="AL479" s="2" t="str">
        <f t="shared" ca="1" si="866"/>
        <v>00</v>
      </c>
      <c r="AM479" s="2">
        <f t="shared" ca="1" si="867"/>
        <v>0</v>
      </c>
      <c r="AN479" s="2">
        <f t="shared" ca="1" si="939"/>
        <v>0</v>
      </c>
      <c r="AO479" s="3" t="str">
        <f t="shared" ca="1" si="868"/>
        <v/>
      </c>
      <c r="AP479" s="2" t="str">
        <f t="shared" ca="1" si="869"/>
        <v>00</v>
      </c>
      <c r="AQ479" s="2">
        <f t="shared" ca="1" si="870"/>
        <v>0</v>
      </c>
      <c r="AR479" s="2">
        <f t="shared" ca="1" si="940"/>
        <v>0</v>
      </c>
      <c r="AS479" s="3" t="str">
        <f t="shared" ca="1" si="871"/>
        <v/>
      </c>
      <c r="AT479" s="2" t="str">
        <f t="shared" ca="1" si="872"/>
        <v>00</v>
      </c>
      <c r="AU479" s="2">
        <f t="shared" ca="1" si="873"/>
        <v>0</v>
      </c>
      <c r="AV479" s="2">
        <f t="shared" ca="1" si="941"/>
        <v>0</v>
      </c>
      <c r="AW479" s="3" t="str">
        <f t="shared" ca="1" si="874"/>
        <v/>
      </c>
      <c r="AX479" s="2" t="str">
        <f t="shared" ca="1" si="875"/>
        <v>00</v>
      </c>
      <c r="AY479" s="2">
        <f t="shared" ca="1" si="876"/>
        <v>0</v>
      </c>
      <c r="AZ479" s="2">
        <f t="shared" ca="1" si="942"/>
        <v>0</v>
      </c>
      <c r="BA479" s="3" t="str">
        <f t="shared" ca="1" si="877"/>
        <v/>
      </c>
      <c r="BB479" s="2" t="str">
        <f t="shared" ca="1" si="878"/>
        <v>00</v>
      </c>
      <c r="BC479" s="2">
        <f t="shared" ca="1" si="879"/>
        <v>0</v>
      </c>
      <c r="BD479" s="2">
        <f t="shared" ca="1" si="943"/>
        <v>0</v>
      </c>
      <c r="BE479" s="3" t="str">
        <f t="shared" ca="1" si="880"/>
        <v/>
      </c>
      <c r="BF479" s="2" t="str">
        <f t="shared" ca="1" si="881"/>
        <v>00</v>
      </c>
      <c r="BG479" s="2">
        <f t="shared" ca="1" si="882"/>
        <v>0</v>
      </c>
      <c r="BH479" s="2">
        <f t="shared" ca="1" si="944"/>
        <v>0</v>
      </c>
      <c r="BI479" s="3" t="str">
        <f t="shared" ca="1" si="883"/>
        <v/>
      </c>
      <c r="BJ479" s="2" t="str">
        <f t="shared" ca="1" si="884"/>
        <v>00</v>
      </c>
      <c r="BK479" s="2">
        <f t="shared" ca="1" si="885"/>
        <v>0</v>
      </c>
      <c r="BL479" s="2">
        <f t="shared" ca="1" si="945"/>
        <v>0</v>
      </c>
      <c r="BM479" s="3" t="str">
        <f t="shared" ca="1" si="886"/>
        <v/>
      </c>
      <c r="BN479" s="2" t="str">
        <f t="shared" ca="1" si="887"/>
        <v>00</v>
      </c>
      <c r="BO479" s="2">
        <f t="shared" ca="1" si="888"/>
        <v>0</v>
      </c>
      <c r="BP479" s="2">
        <f t="shared" ca="1" si="946"/>
        <v>0</v>
      </c>
      <c r="BQ479" s="3" t="str">
        <f t="shared" ca="1" si="889"/>
        <v/>
      </c>
      <c r="BR479" s="2" t="str">
        <f t="shared" ca="1" si="890"/>
        <v>00</v>
      </c>
      <c r="BS479" s="2">
        <f t="shared" ca="1" si="891"/>
        <v>0</v>
      </c>
      <c r="BT479" s="2">
        <f t="shared" ca="1" si="947"/>
        <v>0</v>
      </c>
      <c r="BU479" s="3" t="str">
        <f t="shared" ca="1" si="892"/>
        <v/>
      </c>
      <c r="BV479" s="2" t="str">
        <f t="shared" ca="1" si="893"/>
        <v>00</v>
      </c>
      <c r="BW479" s="2">
        <f t="shared" ca="1" si="894"/>
        <v>0</v>
      </c>
      <c r="BX479" s="2">
        <f t="shared" ca="1" si="948"/>
        <v>0</v>
      </c>
      <c r="BY479" s="3" t="str">
        <f t="shared" ca="1" si="895"/>
        <v/>
      </c>
      <c r="BZ479" s="2" t="str">
        <f t="shared" ca="1" si="896"/>
        <v>00</v>
      </c>
      <c r="CA479" s="2">
        <f t="shared" ca="1" si="897"/>
        <v>0</v>
      </c>
      <c r="CB479" s="2">
        <f t="shared" ca="1" si="949"/>
        <v>0</v>
      </c>
      <c r="CC479" s="3" t="str">
        <f t="shared" ca="1" si="898"/>
        <v/>
      </c>
      <c r="CD479" s="2" t="str">
        <f t="shared" ca="1" si="899"/>
        <v>00</v>
      </c>
      <c r="CE479" s="2">
        <f t="shared" ca="1" si="900"/>
        <v>0</v>
      </c>
      <c r="CF479" s="2">
        <f t="shared" ca="1" si="950"/>
        <v>0</v>
      </c>
      <c r="CG479" s="3" t="str">
        <f t="shared" ca="1" si="901"/>
        <v/>
      </c>
      <c r="CH479" s="2" t="str">
        <f t="shared" ca="1" si="902"/>
        <v>00</v>
      </c>
      <c r="CI479" s="2">
        <f t="shared" ca="1" si="903"/>
        <v>0</v>
      </c>
      <c r="CJ479" s="2">
        <f t="shared" ca="1" si="951"/>
        <v>0</v>
      </c>
      <c r="CK479" s="3" t="str">
        <f t="shared" ca="1" si="904"/>
        <v/>
      </c>
      <c r="CL479" s="2" t="str">
        <f t="shared" ca="1" si="905"/>
        <v>00</v>
      </c>
      <c r="CM479" s="2">
        <f t="shared" ca="1" si="906"/>
        <v>0</v>
      </c>
      <c r="CN479" s="2">
        <f t="shared" ca="1" si="952"/>
        <v>0</v>
      </c>
      <c r="CO479" s="3" t="str">
        <f t="shared" ca="1" si="907"/>
        <v/>
      </c>
      <c r="CP479" s="2" t="str">
        <f t="shared" ca="1" si="908"/>
        <v>00</v>
      </c>
      <c r="CQ479" s="2">
        <f t="shared" ca="1" si="909"/>
        <v>0</v>
      </c>
      <c r="CR479" s="2">
        <f t="shared" ca="1" si="953"/>
        <v>0</v>
      </c>
      <c r="CS479" s="3" t="str">
        <f t="shared" ca="1" si="910"/>
        <v/>
      </c>
      <c r="CT479" s="2" t="str">
        <f t="shared" ca="1" si="911"/>
        <v>00</v>
      </c>
      <c r="CU479" s="2">
        <f t="shared" ca="1" si="912"/>
        <v>0</v>
      </c>
      <c r="CV479" s="2">
        <f t="shared" ca="1" si="954"/>
        <v>0</v>
      </c>
      <c r="CW479" s="3" t="str">
        <f t="shared" ca="1" si="913"/>
        <v/>
      </c>
      <c r="CX479" s="2" t="str">
        <f t="shared" ca="1" si="914"/>
        <v>00</v>
      </c>
      <c r="CY479" s="2">
        <f t="shared" ca="1" si="915"/>
        <v>0</v>
      </c>
      <c r="CZ479" s="2">
        <f t="shared" ca="1" si="955"/>
        <v>0</v>
      </c>
      <c r="DA479" s="3" t="str">
        <f t="shared" ca="1" si="916"/>
        <v/>
      </c>
      <c r="DB479" s="2" t="str">
        <f t="shared" ca="1" si="917"/>
        <v>00</v>
      </c>
      <c r="DC479" s="2">
        <f t="shared" ca="1" si="918"/>
        <v>0</v>
      </c>
      <c r="DD479" s="2">
        <f t="shared" ca="1" si="956"/>
        <v>0</v>
      </c>
      <c r="DE479" s="3" t="str">
        <f t="shared" ca="1" si="919"/>
        <v/>
      </c>
      <c r="DF479" s="2" t="str">
        <f t="shared" ca="1" si="920"/>
        <v>00</v>
      </c>
      <c r="DG479" s="2">
        <f t="shared" ca="1" si="921"/>
        <v>0</v>
      </c>
      <c r="DH479" s="2">
        <f t="shared" ca="1" si="957"/>
        <v>0</v>
      </c>
      <c r="DI479" s="3" t="e">
        <f t="shared" ca="1" si="922"/>
        <v>#VALUE!</v>
      </c>
      <c r="DJ479" s="2" t="str">
        <f t="shared" ca="1" si="923"/>
        <v/>
      </c>
      <c r="DK479" s="2">
        <f t="shared" ca="1" si="924"/>
        <v>0</v>
      </c>
      <c r="DL479" s="2">
        <f t="shared" ca="1" si="958"/>
        <v>0</v>
      </c>
      <c r="DM479" s="3" t="str">
        <f t="shared" ca="1" si="925"/>
        <v/>
      </c>
      <c r="DN479" s="2" t="str">
        <f t="shared" ca="1" si="926"/>
        <v>00</v>
      </c>
      <c r="DO479" s="2">
        <f t="shared" ca="1" si="927"/>
        <v>0</v>
      </c>
      <c r="DP479" s="2">
        <f t="shared" ca="1" si="959"/>
        <v>0</v>
      </c>
      <c r="DQ479" s="70" t="b">
        <f t="shared" ca="1" si="928"/>
        <v>0</v>
      </c>
      <c r="DR479" s="70" t="b">
        <f t="shared" ca="1" si="929"/>
        <v>0</v>
      </c>
    </row>
    <row r="480" spans="1:122" x14ac:dyDescent="0.35">
      <c r="A480" s="9"/>
      <c r="B480" s="2" t="str">
        <f t="shared" ca="1" si="930"/>
        <v>80041051</v>
      </c>
      <c r="C480" s="80">
        <f t="shared" ca="1" si="931"/>
        <v>1</v>
      </c>
      <c r="D480" s="66"/>
      <c r="E480" s="66" t="str">
        <f t="shared" ca="1" si="840"/>
        <v>_x0005_</v>
      </c>
      <c r="F480" s="66" t="str">
        <f t="shared" ca="1" si="841"/>
        <v>05</v>
      </c>
      <c r="G480" s="66">
        <f t="shared" ca="1" si="842"/>
        <v>5</v>
      </c>
      <c r="H480" s="66">
        <f t="shared" ca="1" si="843"/>
        <v>1280</v>
      </c>
      <c r="I480" s="3" t="str">
        <f t="shared" ca="1" si="844"/>
        <v>_x0005_</v>
      </c>
      <c r="J480" s="2" t="str">
        <f t="shared" ca="1" si="845"/>
        <v>05</v>
      </c>
      <c r="K480" s="2">
        <f t="shared" ca="1" si="846"/>
        <v>5</v>
      </c>
      <c r="L480" s="2">
        <f t="shared" ca="1" si="932"/>
        <v>1280</v>
      </c>
      <c r="M480" s="3" t="str">
        <f t="shared" ca="1" si="847"/>
        <v/>
      </c>
      <c r="N480" s="2" t="str">
        <f t="shared" ca="1" si="848"/>
        <v>00</v>
      </c>
      <c r="O480" s="2">
        <f t="shared" ca="1" si="849"/>
        <v>0</v>
      </c>
      <c r="P480" s="2">
        <f t="shared" ca="1" si="933"/>
        <v>0</v>
      </c>
      <c r="Q480" s="3" t="str">
        <f t="shared" ca="1" si="850"/>
        <v/>
      </c>
      <c r="R480" s="2" t="str">
        <f t="shared" ca="1" si="851"/>
        <v>00</v>
      </c>
      <c r="S480" s="2">
        <f t="shared" ca="1" si="852"/>
        <v>0</v>
      </c>
      <c r="T480" s="2">
        <f t="shared" ca="1" si="934"/>
        <v>0</v>
      </c>
      <c r="U480" s="3" t="str">
        <f t="shared" ca="1" si="853"/>
        <v/>
      </c>
      <c r="V480" s="2" t="str">
        <f t="shared" ca="1" si="854"/>
        <v>00</v>
      </c>
      <c r="W480" s="2">
        <f t="shared" ca="1" si="855"/>
        <v>0</v>
      </c>
      <c r="X480" s="2">
        <f t="shared" ca="1" si="935"/>
        <v>0</v>
      </c>
      <c r="Y480" s="3" t="str">
        <f t="shared" ca="1" si="856"/>
        <v/>
      </c>
      <c r="Z480" s="2" t="str">
        <f t="shared" ca="1" si="857"/>
        <v>00</v>
      </c>
      <c r="AA480" s="2">
        <f t="shared" ca="1" si="858"/>
        <v>0</v>
      </c>
      <c r="AB480" s="2">
        <f t="shared" ca="1" si="936"/>
        <v>0</v>
      </c>
      <c r="AC480" s="3" t="str">
        <f t="shared" ca="1" si="859"/>
        <v/>
      </c>
      <c r="AD480" s="2" t="str">
        <f t="shared" ca="1" si="860"/>
        <v>00</v>
      </c>
      <c r="AE480" s="2">
        <f t="shared" ca="1" si="861"/>
        <v>0</v>
      </c>
      <c r="AF480" s="2">
        <f t="shared" ca="1" si="937"/>
        <v>0</v>
      </c>
      <c r="AG480" s="3" t="str">
        <f t="shared" ca="1" si="862"/>
        <v/>
      </c>
      <c r="AH480" s="2" t="str">
        <f t="shared" ca="1" si="863"/>
        <v>00</v>
      </c>
      <c r="AI480" s="2">
        <f t="shared" ca="1" si="864"/>
        <v>0</v>
      </c>
      <c r="AJ480" s="2">
        <f t="shared" ca="1" si="938"/>
        <v>0</v>
      </c>
      <c r="AK480" s="3" t="str">
        <f t="shared" ca="1" si="865"/>
        <v/>
      </c>
      <c r="AL480" s="2" t="str">
        <f t="shared" ca="1" si="866"/>
        <v>00</v>
      </c>
      <c r="AM480" s="2">
        <f t="shared" ca="1" si="867"/>
        <v>0</v>
      </c>
      <c r="AN480" s="2">
        <f t="shared" ca="1" si="939"/>
        <v>0</v>
      </c>
      <c r="AO480" s="3" t="str">
        <f t="shared" ca="1" si="868"/>
        <v/>
      </c>
      <c r="AP480" s="2" t="str">
        <f t="shared" ca="1" si="869"/>
        <v>00</v>
      </c>
      <c r="AQ480" s="2">
        <f t="shared" ca="1" si="870"/>
        <v>0</v>
      </c>
      <c r="AR480" s="2">
        <f t="shared" ca="1" si="940"/>
        <v>0</v>
      </c>
      <c r="AS480" s="3" t="str">
        <f t="shared" ca="1" si="871"/>
        <v/>
      </c>
      <c r="AT480" s="2" t="str">
        <f t="shared" ca="1" si="872"/>
        <v>00</v>
      </c>
      <c r="AU480" s="2">
        <f t="shared" ca="1" si="873"/>
        <v>0</v>
      </c>
      <c r="AV480" s="2">
        <f t="shared" ca="1" si="941"/>
        <v>0</v>
      </c>
      <c r="AW480" s="3" t="str">
        <f t="shared" ca="1" si="874"/>
        <v/>
      </c>
      <c r="AX480" s="2" t="str">
        <f t="shared" ca="1" si="875"/>
        <v>00</v>
      </c>
      <c r="AY480" s="2">
        <f t="shared" ca="1" si="876"/>
        <v>0</v>
      </c>
      <c r="AZ480" s="2">
        <f t="shared" ca="1" si="942"/>
        <v>0</v>
      </c>
      <c r="BA480" s="3" t="str">
        <f t="shared" ca="1" si="877"/>
        <v/>
      </c>
      <c r="BB480" s="2" t="str">
        <f t="shared" ca="1" si="878"/>
        <v>00</v>
      </c>
      <c r="BC480" s="2">
        <f t="shared" ca="1" si="879"/>
        <v>0</v>
      </c>
      <c r="BD480" s="2">
        <f t="shared" ca="1" si="943"/>
        <v>0</v>
      </c>
      <c r="BE480" s="3" t="str">
        <f t="shared" ca="1" si="880"/>
        <v/>
      </c>
      <c r="BF480" s="2" t="str">
        <f t="shared" ca="1" si="881"/>
        <v>00</v>
      </c>
      <c r="BG480" s="2">
        <f t="shared" ca="1" si="882"/>
        <v>0</v>
      </c>
      <c r="BH480" s="2">
        <f t="shared" ca="1" si="944"/>
        <v>0</v>
      </c>
      <c r="BI480" s="3" t="str">
        <f t="shared" ca="1" si="883"/>
        <v/>
      </c>
      <c r="BJ480" s="2" t="str">
        <f t="shared" ca="1" si="884"/>
        <v>00</v>
      </c>
      <c r="BK480" s="2">
        <f t="shared" ca="1" si="885"/>
        <v>0</v>
      </c>
      <c r="BL480" s="2">
        <f t="shared" ca="1" si="945"/>
        <v>0</v>
      </c>
      <c r="BM480" s="3" t="str">
        <f t="shared" ca="1" si="886"/>
        <v/>
      </c>
      <c r="BN480" s="2" t="str">
        <f t="shared" ca="1" si="887"/>
        <v>00</v>
      </c>
      <c r="BO480" s="2">
        <f t="shared" ca="1" si="888"/>
        <v>0</v>
      </c>
      <c r="BP480" s="2">
        <f t="shared" ca="1" si="946"/>
        <v>0</v>
      </c>
      <c r="BQ480" s="3" t="str">
        <f t="shared" ca="1" si="889"/>
        <v/>
      </c>
      <c r="BR480" s="2" t="str">
        <f t="shared" ca="1" si="890"/>
        <v>00</v>
      </c>
      <c r="BS480" s="2">
        <f t="shared" ca="1" si="891"/>
        <v>0</v>
      </c>
      <c r="BT480" s="2">
        <f t="shared" ca="1" si="947"/>
        <v>0</v>
      </c>
      <c r="BU480" s="3" t="str">
        <f t="shared" ca="1" si="892"/>
        <v/>
      </c>
      <c r="BV480" s="2" t="str">
        <f t="shared" ca="1" si="893"/>
        <v>00</v>
      </c>
      <c r="BW480" s="2">
        <f t="shared" ca="1" si="894"/>
        <v>0</v>
      </c>
      <c r="BX480" s="2">
        <f t="shared" ca="1" si="948"/>
        <v>0</v>
      </c>
      <c r="BY480" s="3" t="str">
        <f t="shared" ca="1" si="895"/>
        <v/>
      </c>
      <c r="BZ480" s="2" t="str">
        <f t="shared" ca="1" si="896"/>
        <v>00</v>
      </c>
      <c r="CA480" s="2">
        <f t="shared" ca="1" si="897"/>
        <v>0</v>
      </c>
      <c r="CB480" s="2">
        <f t="shared" ca="1" si="949"/>
        <v>0</v>
      </c>
      <c r="CC480" s="3" t="str">
        <f t="shared" ca="1" si="898"/>
        <v/>
      </c>
      <c r="CD480" s="2" t="str">
        <f t="shared" ca="1" si="899"/>
        <v>00</v>
      </c>
      <c r="CE480" s="2">
        <f t="shared" ca="1" si="900"/>
        <v>0</v>
      </c>
      <c r="CF480" s="2">
        <f t="shared" ca="1" si="950"/>
        <v>0</v>
      </c>
      <c r="CG480" s="3" t="str">
        <f t="shared" ca="1" si="901"/>
        <v/>
      </c>
      <c r="CH480" s="2" t="str">
        <f t="shared" ca="1" si="902"/>
        <v>00</v>
      </c>
      <c r="CI480" s="2">
        <f t="shared" ca="1" si="903"/>
        <v>0</v>
      </c>
      <c r="CJ480" s="2">
        <f t="shared" ca="1" si="951"/>
        <v>0</v>
      </c>
      <c r="CK480" s="3" t="str">
        <f t="shared" ca="1" si="904"/>
        <v/>
      </c>
      <c r="CL480" s="2" t="str">
        <f t="shared" ca="1" si="905"/>
        <v>00</v>
      </c>
      <c r="CM480" s="2">
        <f t="shared" ca="1" si="906"/>
        <v>0</v>
      </c>
      <c r="CN480" s="2">
        <f t="shared" ca="1" si="952"/>
        <v>0</v>
      </c>
      <c r="CO480" s="3" t="str">
        <f t="shared" ca="1" si="907"/>
        <v/>
      </c>
      <c r="CP480" s="2" t="str">
        <f t="shared" ca="1" si="908"/>
        <v>00</v>
      </c>
      <c r="CQ480" s="2">
        <f t="shared" ca="1" si="909"/>
        <v>0</v>
      </c>
      <c r="CR480" s="2">
        <f t="shared" ca="1" si="953"/>
        <v>0</v>
      </c>
      <c r="CS480" s="3" t="str">
        <f t="shared" ca="1" si="910"/>
        <v/>
      </c>
      <c r="CT480" s="2" t="str">
        <f t="shared" ca="1" si="911"/>
        <v>00</v>
      </c>
      <c r="CU480" s="2">
        <f t="shared" ca="1" si="912"/>
        <v>0</v>
      </c>
      <c r="CV480" s="2">
        <f t="shared" ca="1" si="954"/>
        <v>0</v>
      </c>
      <c r="CW480" s="3" t="str">
        <f t="shared" ca="1" si="913"/>
        <v/>
      </c>
      <c r="CX480" s="2" t="str">
        <f t="shared" ca="1" si="914"/>
        <v>00</v>
      </c>
      <c r="CY480" s="2">
        <f t="shared" ca="1" si="915"/>
        <v>0</v>
      </c>
      <c r="CZ480" s="2">
        <f t="shared" ca="1" si="955"/>
        <v>0</v>
      </c>
      <c r="DA480" s="3" t="str">
        <f t="shared" ca="1" si="916"/>
        <v/>
      </c>
      <c r="DB480" s="2" t="str">
        <f t="shared" ca="1" si="917"/>
        <v>00</v>
      </c>
      <c r="DC480" s="2">
        <f t="shared" ca="1" si="918"/>
        <v>0</v>
      </c>
      <c r="DD480" s="2">
        <f t="shared" ca="1" si="956"/>
        <v>0</v>
      </c>
      <c r="DE480" s="3" t="str">
        <f t="shared" ca="1" si="919"/>
        <v/>
      </c>
      <c r="DF480" s="2" t="str">
        <f t="shared" ca="1" si="920"/>
        <v>00</v>
      </c>
      <c r="DG480" s="2">
        <f t="shared" ca="1" si="921"/>
        <v>0</v>
      </c>
      <c r="DH480" s="2">
        <f t="shared" ca="1" si="957"/>
        <v>0</v>
      </c>
      <c r="DI480" s="3" t="e">
        <f t="shared" ca="1" si="922"/>
        <v>#VALUE!</v>
      </c>
      <c r="DJ480" s="2" t="str">
        <f t="shared" ca="1" si="923"/>
        <v/>
      </c>
      <c r="DK480" s="2">
        <f t="shared" ca="1" si="924"/>
        <v>0</v>
      </c>
      <c r="DL480" s="2">
        <f t="shared" ca="1" si="958"/>
        <v>0</v>
      </c>
      <c r="DM480" s="3" t="str">
        <f t="shared" ca="1" si="925"/>
        <v/>
      </c>
      <c r="DN480" s="2" t="str">
        <f t="shared" ca="1" si="926"/>
        <v>00</v>
      </c>
      <c r="DO480" s="2">
        <f t="shared" ca="1" si="927"/>
        <v>0</v>
      </c>
      <c r="DP480" s="2">
        <f t="shared" ca="1" si="959"/>
        <v>0</v>
      </c>
      <c r="DQ480" s="70" t="b">
        <f t="shared" ca="1" si="928"/>
        <v>0</v>
      </c>
      <c r="DR480" s="70" t="b">
        <f t="shared" ca="1" si="929"/>
        <v>0</v>
      </c>
    </row>
    <row r="481" spans="1:122" x14ac:dyDescent="0.35">
      <c r="A481" s="9"/>
      <c r="B481" s="2" t="str">
        <f t="shared" ca="1" si="930"/>
        <v>80041052</v>
      </c>
      <c r="C481" s="80">
        <f t="shared" ca="1" si="931"/>
        <v>1</v>
      </c>
      <c r="D481" s="66"/>
      <c r="E481" s="66" t="str">
        <f t="shared" ca="1" si="840"/>
        <v/>
      </c>
      <c r="F481" s="66" t="str">
        <f t="shared" ca="1" si="841"/>
        <v>00</v>
      </c>
      <c r="G481" s="66">
        <f t="shared" ca="1" si="842"/>
        <v>0</v>
      </c>
      <c r="H481" s="66">
        <f t="shared" ca="1" si="843"/>
        <v>0</v>
      </c>
      <c r="I481" s="3" t="str">
        <f t="shared" ca="1" si="844"/>
        <v/>
      </c>
      <c r="J481" s="2" t="str">
        <f t="shared" ca="1" si="845"/>
        <v>00</v>
      </c>
      <c r="K481" s="2">
        <f t="shared" ca="1" si="846"/>
        <v>0</v>
      </c>
      <c r="L481" s="2">
        <f t="shared" ca="1" si="932"/>
        <v>0</v>
      </c>
      <c r="M481" s="3" t="str">
        <f t="shared" ca="1" si="847"/>
        <v/>
      </c>
      <c r="N481" s="2" t="str">
        <f t="shared" ca="1" si="848"/>
        <v>00</v>
      </c>
      <c r="O481" s="2">
        <f t="shared" ca="1" si="849"/>
        <v>0</v>
      </c>
      <c r="P481" s="2">
        <f t="shared" ca="1" si="933"/>
        <v>0</v>
      </c>
      <c r="Q481" s="3" t="str">
        <f t="shared" ca="1" si="850"/>
        <v/>
      </c>
      <c r="R481" s="2" t="str">
        <f t="shared" ca="1" si="851"/>
        <v>00</v>
      </c>
      <c r="S481" s="2">
        <f t="shared" ca="1" si="852"/>
        <v>0</v>
      </c>
      <c r="T481" s="2">
        <f t="shared" ca="1" si="934"/>
        <v>0</v>
      </c>
      <c r="U481" s="3" t="str">
        <f t="shared" ca="1" si="853"/>
        <v/>
      </c>
      <c r="V481" s="2" t="str">
        <f t="shared" ca="1" si="854"/>
        <v>00</v>
      </c>
      <c r="W481" s="2">
        <f t="shared" ca="1" si="855"/>
        <v>0</v>
      </c>
      <c r="X481" s="2">
        <f t="shared" ca="1" si="935"/>
        <v>0</v>
      </c>
      <c r="Y481" s="3" t="str">
        <f t="shared" ca="1" si="856"/>
        <v/>
      </c>
      <c r="Z481" s="2" t="str">
        <f t="shared" ca="1" si="857"/>
        <v>00</v>
      </c>
      <c r="AA481" s="2">
        <f t="shared" ca="1" si="858"/>
        <v>0</v>
      </c>
      <c r="AB481" s="2">
        <f t="shared" ca="1" si="936"/>
        <v>0</v>
      </c>
      <c r="AC481" s="3" t="str">
        <f t="shared" ca="1" si="859"/>
        <v/>
      </c>
      <c r="AD481" s="2" t="str">
        <f t="shared" ca="1" si="860"/>
        <v>00</v>
      </c>
      <c r="AE481" s="2">
        <f t="shared" ca="1" si="861"/>
        <v>0</v>
      </c>
      <c r="AF481" s="2">
        <f t="shared" ca="1" si="937"/>
        <v>0</v>
      </c>
      <c r="AG481" s="3" t="str">
        <f t="shared" ca="1" si="862"/>
        <v/>
      </c>
      <c r="AH481" s="2" t="str">
        <f t="shared" ca="1" si="863"/>
        <v>00</v>
      </c>
      <c r="AI481" s="2">
        <f t="shared" ca="1" si="864"/>
        <v>0</v>
      </c>
      <c r="AJ481" s="2">
        <f t="shared" ca="1" si="938"/>
        <v>0</v>
      </c>
      <c r="AK481" s="3" t="str">
        <f t="shared" ca="1" si="865"/>
        <v/>
      </c>
      <c r="AL481" s="2" t="str">
        <f t="shared" ca="1" si="866"/>
        <v>00</v>
      </c>
      <c r="AM481" s="2">
        <f t="shared" ca="1" si="867"/>
        <v>0</v>
      </c>
      <c r="AN481" s="2">
        <f t="shared" ca="1" si="939"/>
        <v>0</v>
      </c>
      <c r="AO481" s="3" t="str">
        <f t="shared" ca="1" si="868"/>
        <v/>
      </c>
      <c r="AP481" s="2" t="str">
        <f t="shared" ca="1" si="869"/>
        <v>00</v>
      </c>
      <c r="AQ481" s="2">
        <f t="shared" ca="1" si="870"/>
        <v>0</v>
      </c>
      <c r="AR481" s="2">
        <f t="shared" ca="1" si="940"/>
        <v>0</v>
      </c>
      <c r="AS481" s="3" t="str">
        <f t="shared" ca="1" si="871"/>
        <v/>
      </c>
      <c r="AT481" s="2" t="str">
        <f t="shared" ca="1" si="872"/>
        <v>00</v>
      </c>
      <c r="AU481" s="2">
        <f t="shared" ca="1" si="873"/>
        <v>0</v>
      </c>
      <c r="AV481" s="2">
        <f t="shared" ca="1" si="941"/>
        <v>0</v>
      </c>
      <c r="AW481" s="3" t="str">
        <f t="shared" ca="1" si="874"/>
        <v/>
      </c>
      <c r="AX481" s="2" t="str">
        <f t="shared" ca="1" si="875"/>
        <v>00</v>
      </c>
      <c r="AY481" s="2">
        <f t="shared" ca="1" si="876"/>
        <v>0</v>
      </c>
      <c r="AZ481" s="2">
        <f t="shared" ca="1" si="942"/>
        <v>0</v>
      </c>
      <c r="BA481" s="3" t="str">
        <f t="shared" ca="1" si="877"/>
        <v/>
      </c>
      <c r="BB481" s="2" t="str">
        <f t="shared" ca="1" si="878"/>
        <v>00</v>
      </c>
      <c r="BC481" s="2">
        <f t="shared" ca="1" si="879"/>
        <v>0</v>
      </c>
      <c r="BD481" s="2">
        <f t="shared" ca="1" si="943"/>
        <v>0</v>
      </c>
      <c r="BE481" s="3" t="str">
        <f t="shared" ca="1" si="880"/>
        <v/>
      </c>
      <c r="BF481" s="2" t="str">
        <f t="shared" ca="1" si="881"/>
        <v>00</v>
      </c>
      <c r="BG481" s="2">
        <f t="shared" ca="1" si="882"/>
        <v>0</v>
      </c>
      <c r="BH481" s="2">
        <f t="shared" ca="1" si="944"/>
        <v>0</v>
      </c>
      <c r="BI481" s="3" t="str">
        <f t="shared" ca="1" si="883"/>
        <v/>
      </c>
      <c r="BJ481" s="2" t="str">
        <f t="shared" ca="1" si="884"/>
        <v>00</v>
      </c>
      <c r="BK481" s="2">
        <f t="shared" ca="1" si="885"/>
        <v>0</v>
      </c>
      <c r="BL481" s="2">
        <f t="shared" ca="1" si="945"/>
        <v>0</v>
      </c>
      <c r="BM481" s="3" t="str">
        <f t="shared" ca="1" si="886"/>
        <v/>
      </c>
      <c r="BN481" s="2" t="str">
        <f t="shared" ca="1" si="887"/>
        <v>00</v>
      </c>
      <c r="BO481" s="2">
        <f t="shared" ca="1" si="888"/>
        <v>0</v>
      </c>
      <c r="BP481" s="2">
        <f t="shared" ca="1" si="946"/>
        <v>0</v>
      </c>
      <c r="BQ481" s="3" t="str">
        <f t="shared" ca="1" si="889"/>
        <v/>
      </c>
      <c r="BR481" s="2" t="str">
        <f t="shared" ca="1" si="890"/>
        <v>00</v>
      </c>
      <c r="BS481" s="2">
        <f t="shared" ca="1" si="891"/>
        <v>0</v>
      </c>
      <c r="BT481" s="2">
        <f t="shared" ca="1" si="947"/>
        <v>0</v>
      </c>
      <c r="BU481" s="3" t="str">
        <f t="shared" ca="1" si="892"/>
        <v/>
      </c>
      <c r="BV481" s="2" t="str">
        <f t="shared" ca="1" si="893"/>
        <v>00</v>
      </c>
      <c r="BW481" s="2">
        <f t="shared" ca="1" si="894"/>
        <v>0</v>
      </c>
      <c r="BX481" s="2">
        <f t="shared" ca="1" si="948"/>
        <v>0</v>
      </c>
      <c r="BY481" s="3" t="str">
        <f t="shared" ca="1" si="895"/>
        <v/>
      </c>
      <c r="BZ481" s="2" t="str">
        <f t="shared" ca="1" si="896"/>
        <v>00</v>
      </c>
      <c r="CA481" s="2">
        <f t="shared" ca="1" si="897"/>
        <v>0</v>
      </c>
      <c r="CB481" s="2">
        <f t="shared" ca="1" si="949"/>
        <v>0</v>
      </c>
      <c r="CC481" s="3" t="str">
        <f t="shared" ca="1" si="898"/>
        <v/>
      </c>
      <c r="CD481" s="2" t="str">
        <f t="shared" ca="1" si="899"/>
        <v>00</v>
      </c>
      <c r="CE481" s="2">
        <f t="shared" ca="1" si="900"/>
        <v>0</v>
      </c>
      <c r="CF481" s="2">
        <f t="shared" ca="1" si="950"/>
        <v>0</v>
      </c>
      <c r="CG481" s="3" t="str">
        <f t="shared" ca="1" si="901"/>
        <v/>
      </c>
      <c r="CH481" s="2" t="str">
        <f t="shared" ca="1" si="902"/>
        <v>00</v>
      </c>
      <c r="CI481" s="2">
        <f t="shared" ca="1" si="903"/>
        <v>0</v>
      </c>
      <c r="CJ481" s="2">
        <f t="shared" ca="1" si="951"/>
        <v>0</v>
      </c>
      <c r="CK481" s="3" t="str">
        <f t="shared" ca="1" si="904"/>
        <v/>
      </c>
      <c r="CL481" s="2" t="str">
        <f t="shared" ca="1" si="905"/>
        <v>00</v>
      </c>
      <c r="CM481" s="2">
        <f t="shared" ca="1" si="906"/>
        <v>0</v>
      </c>
      <c r="CN481" s="2">
        <f t="shared" ca="1" si="952"/>
        <v>0</v>
      </c>
      <c r="CO481" s="3" t="str">
        <f t="shared" ca="1" si="907"/>
        <v/>
      </c>
      <c r="CP481" s="2" t="str">
        <f t="shared" ca="1" si="908"/>
        <v>00</v>
      </c>
      <c r="CQ481" s="2">
        <f t="shared" ca="1" si="909"/>
        <v>0</v>
      </c>
      <c r="CR481" s="2">
        <f t="shared" ca="1" si="953"/>
        <v>0</v>
      </c>
      <c r="CS481" s="3" t="str">
        <f t="shared" ca="1" si="910"/>
        <v/>
      </c>
      <c r="CT481" s="2" t="str">
        <f t="shared" ca="1" si="911"/>
        <v>00</v>
      </c>
      <c r="CU481" s="2">
        <f t="shared" ca="1" si="912"/>
        <v>0</v>
      </c>
      <c r="CV481" s="2">
        <f t="shared" ca="1" si="954"/>
        <v>0</v>
      </c>
      <c r="CW481" s="3" t="str">
        <f t="shared" ca="1" si="913"/>
        <v/>
      </c>
      <c r="CX481" s="2" t="str">
        <f t="shared" ca="1" si="914"/>
        <v>00</v>
      </c>
      <c r="CY481" s="2">
        <f t="shared" ca="1" si="915"/>
        <v>0</v>
      </c>
      <c r="CZ481" s="2">
        <f t="shared" ca="1" si="955"/>
        <v>0</v>
      </c>
      <c r="DA481" s="3" t="str">
        <f t="shared" ca="1" si="916"/>
        <v/>
      </c>
      <c r="DB481" s="2" t="str">
        <f t="shared" ca="1" si="917"/>
        <v>00</v>
      </c>
      <c r="DC481" s="2">
        <f t="shared" ca="1" si="918"/>
        <v>0</v>
      </c>
      <c r="DD481" s="2">
        <f t="shared" ca="1" si="956"/>
        <v>0</v>
      </c>
      <c r="DE481" s="3" t="str">
        <f t="shared" ca="1" si="919"/>
        <v/>
      </c>
      <c r="DF481" s="2" t="str">
        <f t="shared" ca="1" si="920"/>
        <v>00</v>
      </c>
      <c r="DG481" s="2">
        <f t="shared" ca="1" si="921"/>
        <v>0</v>
      </c>
      <c r="DH481" s="2">
        <f t="shared" ca="1" si="957"/>
        <v>0</v>
      </c>
      <c r="DI481" s="3" t="e">
        <f t="shared" ca="1" si="922"/>
        <v>#VALUE!</v>
      </c>
      <c r="DJ481" s="2" t="str">
        <f t="shared" ca="1" si="923"/>
        <v/>
      </c>
      <c r="DK481" s="2">
        <f t="shared" ca="1" si="924"/>
        <v>0</v>
      </c>
      <c r="DL481" s="2">
        <f t="shared" ca="1" si="958"/>
        <v>0</v>
      </c>
      <c r="DM481" s="3" t="str">
        <f t="shared" ca="1" si="925"/>
        <v/>
      </c>
      <c r="DN481" s="2" t="str">
        <f t="shared" ca="1" si="926"/>
        <v>00</v>
      </c>
      <c r="DO481" s="2">
        <f t="shared" ca="1" si="927"/>
        <v>0</v>
      </c>
      <c r="DP481" s="2">
        <f t="shared" ca="1" si="959"/>
        <v>0</v>
      </c>
      <c r="DQ481" s="70" t="b">
        <f t="shared" ca="1" si="928"/>
        <v>0</v>
      </c>
      <c r="DR481" s="70" t="b">
        <f t="shared" ca="1" si="929"/>
        <v>0</v>
      </c>
    </row>
    <row r="482" spans="1:122" x14ac:dyDescent="0.35">
      <c r="A482" s="9"/>
      <c r="B482" s="2" t="str">
        <f t="shared" ca="1" si="930"/>
        <v>80041053</v>
      </c>
      <c r="C482" s="80">
        <f t="shared" ca="1" si="931"/>
        <v>1</v>
      </c>
      <c r="D482" s="66"/>
      <c r="E482" s="66" t="str">
        <f t="shared" ca="1" si="840"/>
        <v/>
      </c>
      <c r="F482" s="66" t="str">
        <f t="shared" ca="1" si="841"/>
        <v>00</v>
      </c>
      <c r="G482" s="66">
        <f t="shared" ca="1" si="842"/>
        <v>0</v>
      </c>
      <c r="H482" s="66">
        <f t="shared" ca="1" si="843"/>
        <v>0</v>
      </c>
      <c r="I482" s="3" t="str">
        <f t="shared" ca="1" si="844"/>
        <v/>
      </c>
      <c r="J482" s="2" t="str">
        <f t="shared" ca="1" si="845"/>
        <v>00</v>
      </c>
      <c r="K482" s="2">
        <f t="shared" ca="1" si="846"/>
        <v>0</v>
      </c>
      <c r="L482" s="2">
        <f t="shared" ca="1" si="932"/>
        <v>0</v>
      </c>
      <c r="M482" s="3" t="str">
        <f t="shared" ca="1" si="847"/>
        <v/>
      </c>
      <c r="N482" s="2" t="str">
        <f t="shared" ca="1" si="848"/>
        <v>00</v>
      </c>
      <c r="O482" s="2">
        <f t="shared" ca="1" si="849"/>
        <v>0</v>
      </c>
      <c r="P482" s="2">
        <f t="shared" ca="1" si="933"/>
        <v>0</v>
      </c>
      <c r="Q482" s="3" t="str">
        <f t="shared" ca="1" si="850"/>
        <v/>
      </c>
      <c r="R482" s="2" t="str">
        <f t="shared" ca="1" si="851"/>
        <v>00</v>
      </c>
      <c r="S482" s="2">
        <f t="shared" ca="1" si="852"/>
        <v>0</v>
      </c>
      <c r="T482" s="2">
        <f t="shared" ca="1" si="934"/>
        <v>0</v>
      </c>
      <c r="U482" s="3" t="str">
        <f t="shared" ca="1" si="853"/>
        <v/>
      </c>
      <c r="V482" s="2" t="str">
        <f t="shared" ca="1" si="854"/>
        <v>00</v>
      </c>
      <c r="W482" s="2">
        <f t="shared" ca="1" si="855"/>
        <v>0</v>
      </c>
      <c r="X482" s="2">
        <f t="shared" ca="1" si="935"/>
        <v>0</v>
      </c>
      <c r="Y482" s="3" t="str">
        <f t="shared" ca="1" si="856"/>
        <v/>
      </c>
      <c r="Z482" s="2" t="str">
        <f t="shared" ca="1" si="857"/>
        <v>00</v>
      </c>
      <c r="AA482" s="2">
        <f t="shared" ca="1" si="858"/>
        <v>0</v>
      </c>
      <c r="AB482" s="2">
        <f t="shared" ca="1" si="936"/>
        <v>0</v>
      </c>
      <c r="AC482" s="3" t="str">
        <f t="shared" ca="1" si="859"/>
        <v/>
      </c>
      <c r="AD482" s="2" t="str">
        <f t="shared" ca="1" si="860"/>
        <v>00</v>
      </c>
      <c r="AE482" s="2">
        <f t="shared" ca="1" si="861"/>
        <v>0</v>
      </c>
      <c r="AF482" s="2">
        <f t="shared" ca="1" si="937"/>
        <v>0</v>
      </c>
      <c r="AG482" s="3" t="str">
        <f t="shared" ca="1" si="862"/>
        <v/>
      </c>
      <c r="AH482" s="2" t="str">
        <f t="shared" ca="1" si="863"/>
        <v>00</v>
      </c>
      <c r="AI482" s="2">
        <f t="shared" ca="1" si="864"/>
        <v>0</v>
      </c>
      <c r="AJ482" s="2">
        <f t="shared" ca="1" si="938"/>
        <v>0</v>
      </c>
      <c r="AK482" s="3" t="str">
        <f t="shared" ca="1" si="865"/>
        <v/>
      </c>
      <c r="AL482" s="2" t="str">
        <f t="shared" ca="1" si="866"/>
        <v>00</v>
      </c>
      <c r="AM482" s="2">
        <f t="shared" ca="1" si="867"/>
        <v>0</v>
      </c>
      <c r="AN482" s="2">
        <f t="shared" ca="1" si="939"/>
        <v>0</v>
      </c>
      <c r="AO482" s="3" t="str">
        <f t="shared" ca="1" si="868"/>
        <v/>
      </c>
      <c r="AP482" s="2" t="str">
        <f t="shared" ca="1" si="869"/>
        <v>00</v>
      </c>
      <c r="AQ482" s="2">
        <f t="shared" ca="1" si="870"/>
        <v>0</v>
      </c>
      <c r="AR482" s="2">
        <f t="shared" ca="1" si="940"/>
        <v>0</v>
      </c>
      <c r="AS482" s="3" t="str">
        <f t="shared" ca="1" si="871"/>
        <v/>
      </c>
      <c r="AT482" s="2" t="str">
        <f t="shared" ca="1" si="872"/>
        <v>00</v>
      </c>
      <c r="AU482" s="2">
        <f t="shared" ca="1" si="873"/>
        <v>0</v>
      </c>
      <c r="AV482" s="2">
        <f t="shared" ca="1" si="941"/>
        <v>0</v>
      </c>
      <c r="AW482" s="3" t="str">
        <f t="shared" ca="1" si="874"/>
        <v/>
      </c>
      <c r="AX482" s="2" t="str">
        <f t="shared" ca="1" si="875"/>
        <v>00</v>
      </c>
      <c r="AY482" s="2">
        <f t="shared" ca="1" si="876"/>
        <v>0</v>
      </c>
      <c r="AZ482" s="2">
        <f t="shared" ca="1" si="942"/>
        <v>0</v>
      </c>
      <c r="BA482" s="3" t="str">
        <f t="shared" ca="1" si="877"/>
        <v/>
      </c>
      <c r="BB482" s="2" t="str">
        <f t="shared" ca="1" si="878"/>
        <v>00</v>
      </c>
      <c r="BC482" s="2">
        <f t="shared" ca="1" si="879"/>
        <v>0</v>
      </c>
      <c r="BD482" s="2">
        <f t="shared" ca="1" si="943"/>
        <v>0</v>
      </c>
      <c r="BE482" s="3" t="str">
        <f t="shared" ca="1" si="880"/>
        <v/>
      </c>
      <c r="BF482" s="2" t="str">
        <f t="shared" ca="1" si="881"/>
        <v>00</v>
      </c>
      <c r="BG482" s="2">
        <f t="shared" ca="1" si="882"/>
        <v>0</v>
      </c>
      <c r="BH482" s="2">
        <f t="shared" ca="1" si="944"/>
        <v>0</v>
      </c>
      <c r="BI482" s="3" t="str">
        <f t="shared" ca="1" si="883"/>
        <v/>
      </c>
      <c r="BJ482" s="2" t="str">
        <f t="shared" ca="1" si="884"/>
        <v>00</v>
      </c>
      <c r="BK482" s="2">
        <f t="shared" ca="1" si="885"/>
        <v>0</v>
      </c>
      <c r="BL482" s="2">
        <f t="shared" ca="1" si="945"/>
        <v>0</v>
      </c>
      <c r="BM482" s="3" t="str">
        <f t="shared" ca="1" si="886"/>
        <v/>
      </c>
      <c r="BN482" s="2" t="str">
        <f t="shared" ca="1" si="887"/>
        <v>00</v>
      </c>
      <c r="BO482" s="2">
        <f t="shared" ca="1" si="888"/>
        <v>0</v>
      </c>
      <c r="BP482" s="2">
        <f t="shared" ca="1" si="946"/>
        <v>0</v>
      </c>
      <c r="BQ482" s="3" t="str">
        <f t="shared" ca="1" si="889"/>
        <v/>
      </c>
      <c r="BR482" s="2" t="str">
        <f t="shared" ca="1" si="890"/>
        <v>00</v>
      </c>
      <c r="BS482" s="2">
        <f t="shared" ca="1" si="891"/>
        <v>0</v>
      </c>
      <c r="BT482" s="2">
        <f t="shared" ca="1" si="947"/>
        <v>0</v>
      </c>
      <c r="BU482" s="3" t="str">
        <f t="shared" ca="1" si="892"/>
        <v/>
      </c>
      <c r="BV482" s="2" t="str">
        <f t="shared" ca="1" si="893"/>
        <v>00</v>
      </c>
      <c r="BW482" s="2">
        <f t="shared" ca="1" si="894"/>
        <v>0</v>
      </c>
      <c r="BX482" s="2">
        <f t="shared" ca="1" si="948"/>
        <v>0</v>
      </c>
      <c r="BY482" s="3" t="str">
        <f t="shared" ca="1" si="895"/>
        <v/>
      </c>
      <c r="BZ482" s="2" t="str">
        <f t="shared" ca="1" si="896"/>
        <v>00</v>
      </c>
      <c r="CA482" s="2">
        <f t="shared" ca="1" si="897"/>
        <v>0</v>
      </c>
      <c r="CB482" s="2">
        <f t="shared" ca="1" si="949"/>
        <v>0</v>
      </c>
      <c r="CC482" s="3" t="str">
        <f t="shared" ca="1" si="898"/>
        <v/>
      </c>
      <c r="CD482" s="2" t="str">
        <f t="shared" ca="1" si="899"/>
        <v>00</v>
      </c>
      <c r="CE482" s="2">
        <f t="shared" ca="1" si="900"/>
        <v>0</v>
      </c>
      <c r="CF482" s="2">
        <f t="shared" ca="1" si="950"/>
        <v>0</v>
      </c>
      <c r="CG482" s="3" t="str">
        <f t="shared" ca="1" si="901"/>
        <v/>
      </c>
      <c r="CH482" s="2" t="str">
        <f t="shared" ca="1" si="902"/>
        <v>00</v>
      </c>
      <c r="CI482" s="2">
        <f t="shared" ca="1" si="903"/>
        <v>0</v>
      </c>
      <c r="CJ482" s="2">
        <f t="shared" ca="1" si="951"/>
        <v>0</v>
      </c>
      <c r="CK482" s="3" t="str">
        <f t="shared" ca="1" si="904"/>
        <v/>
      </c>
      <c r="CL482" s="2" t="str">
        <f t="shared" ca="1" si="905"/>
        <v>00</v>
      </c>
      <c r="CM482" s="2">
        <f t="shared" ca="1" si="906"/>
        <v>0</v>
      </c>
      <c r="CN482" s="2">
        <f t="shared" ca="1" si="952"/>
        <v>0</v>
      </c>
      <c r="CO482" s="3" t="str">
        <f t="shared" ca="1" si="907"/>
        <v/>
      </c>
      <c r="CP482" s="2" t="str">
        <f t="shared" ca="1" si="908"/>
        <v>00</v>
      </c>
      <c r="CQ482" s="2">
        <f t="shared" ca="1" si="909"/>
        <v>0</v>
      </c>
      <c r="CR482" s="2">
        <f t="shared" ca="1" si="953"/>
        <v>0</v>
      </c>
      <c r="CS482" s="3" t="str">
        <f t="shared" ca="1" si="910"/>
        <v/>
      </c>
      <c r="CT482" s="2" t="str">
        <f t="shared" ca="1" si="911"/>
        <v>00</v>
      </c>
      <c r="CU482" s="2">
        <f t="shared" ca="1" si="912"/>
        <v>0</v>
      </c>
      <c r="CV482" s="2">
        <f t="shared" ca="1" si="954"/>
        <v>0</v>
      </c>
      <c r="CW482" s="3" t="str">
        <f t="shared" ca="1" si="913"/>
        <v/>
      </c>
      <c r="CX482" s="2" t="str">
        <f t="shared" ca="1" si="914"/>
        <v>00</v>
      </c>
      <c r="CY482" s="2">
        <f t="shared" ca="1" si="915"/>
        <v>0</v>
      </c>
      <c r="CZ482" s="2">
        <f t="shared" ca="1" si="955"/>
        <v>0</v>
      </c>
      <c r="DA482" s="3" t="str">
        <f t="shared" ca="1" si="916"/>
        <v/>
      </c>
      <c r="DB482" s="2" t="str">
        <f t="shared" ca="1" si="917"/>
        <v>00</v>
      </c>
      <c r="DC482" s="2">
        <f t="shared" ca="1" si="918"/>
        <v>0</v>
      </c>
      <c r="DD482" s="2">
        <f t="shared" ca="1" si="956"/>
        <v>0</v>
      </c>
      <c r="DE482" s="3" t="str">
        <f t="shared" ca="1" si="919"/>
        <v/>
      </c>
      <c r="DF482" s="2" t="str">
        <f t="shared" ca="1" si="920"/>
        <v>00</v>
      </c>
      <c r="DG482" s="2">
        <f t="shared" ca="1" si="921"/>
        <v>0</v>
      </c>
      <c r="DH482" s="2">
        <f t="shared" ca="1" si="957"/>
        <v>0</v>
      </c>
      <c r="DI482" s="3" t="e">
        <f t="shared" ca="1" si="922"/>
        <v>#VALUE!</v>
      </c>
      <c r="DJ482" s="2" t="str">
        <f t="shared" ca="1" si="923"/>
        <v/>
      </c>
      <c r="DK482" s="2">
        <f t="shared" ca="1" si="924"/>
        <v>0</v>
      </c>
      <c r="DL482" s="2">
        <f t="shared" ca="1" si="958"/>
        <v>0</v>
      </c>
      <c r="DM482" s="3" t="str">
        <f t="shared" ca="1" si="925"/>
        <v/>
      </c>
      <c r="DN482" s="2" t="str">
        <f t="shared" ca="1" si="926"/>
        <v>00</v>
      </c>
      <c r="DO482" s="2">
        <f t="shared" ca="1" si="927"/>
        <v>0</v>
      </c>
      <c r="DP482" s="2">
        <f t="shared" ca="1" si="959"/>
        <v>0</v>
      </c>
      <c r="DQ482" s="70" t="b">
        <f t="shared" ca="1" si="928"/>
        <v>0</v>
      </c>
      <c r="DR482" s="70" t="b">
        <f t="shared" ca="1" si="929"/>
        <v>0</v>
      </c>
    </row>
    <row r="483" spans="1:122" x14ac:dyDescent="0.35">
      <c r="A483" s="9"/>
      <c r="B483" s="2" t="str">
        <f t="shared" ca="1" si="930"/>
        <v>80041054</v>
      </c>
      <c r="C483" s="80">
        <f t="shared" ca="1" si="931"/>
        <v>1</v>
      </c>
      <c r="D483" s="66"/>
      <c r="E483" s="66" t="str">
        <f t="shared" ca="1" si="840"/>
        <v/>
      </c>
      <c r="F483" s="66" t="str">
        <f t="shared" ca="1" si="841"/>
        <v>00</v>
      </c>
      <c r="G483" s="66">
        <f t="shared" ca="1" si="842"/>
        <v>0</v>
      </c>
      <c r="H483" s="66">
        <f t="shared" ca="1" si="843"/>
        <v>0</v>
      </c>
      <c r="I483" s="3" t="str">
        <f t="shared" ca="1" si="844"/>
        <v/>
      </c>
      <c r="J483" s="2" t="str">
        <f t="shared" ca="1" si="845"/>
        <v>00</v>
      </c>
      <c r="K483" s="2">
        <f t="shared" ca="1" si="846"/>
        <v>0</v>
      </c>
      <c r="L483" s="2">
        <f t="shared" ca="1" si="932"/>
        <v>0</v>
      </c>
      <c r="M483" s="3" t="str">
        <f t="shared" ca="1" si="847"/>
        <v/>
      </c>
      <c r="N483" s="2" t="str">
        <f t="shared" ca="1" si="848"/>
        <v>00</v>
      </c>
      <c r="O483" s="2">
        <f t="shared" ca="1" si="849"/>
        <v>0</v>
      </c>
      <c r="P483" s="2">
        <f t="shared" ca="1" si="933"/>
        <v>0</v>
      </c>
      <c r="Q483" s="3" t="str">
        <f t="shared" ca="1" si="850"/>
        <v/>
      </c>
      <c r="R483" s="2" t="str">
        <f t="shared" ca="1" si="851"/>
        <v>00</v>
      </c>
      <c r="S483" s="2">
        <f t="shared" ca="1" si="852"/>
        <v>0</v>
      </c>
      <c r="T483" s="2">
        <f t="shared" ca="1" si="934"/>
        <v>0</v>
      </c>
      <c r="U483" s="3" t="str">
        <f t="shared" ca="1" si="853"/>
        <v/>
      </c>
      <c r="V483" s="2" t="str">
        <f t="shared" ca="1" si="854"/>
        <v>00</v>
      </c>
      <c r="W483" s="2">
        <f t="shared" ca="1" si="855"/>
        <v>0</v>
      </c>
      <c r="X483" s="2">
        <f t="shared" ca="1" si="935"/>
        <v>0</v>
      </c>
      <c r="Y483" s="3" t="str">
        <f t="shared" ca="1" si="856"/>
        <v/>
      </c>
      <c r="Z483" s="2" t="str">
        <f t="shared" ca="1" si="857"/>
        <v>00</v>
      </c>
      <c r="AA483" s="2">
        <f t="shared" ca="1" si="858"/>
        <v>0</v>
      </c>
      <c r="AB483" s="2">
        <f t="shared" ca="1" si="936"/>
        <v>0</v>
      </c>
      <c r="AC483" s="3" t="str">
        <f t="shared" ca="1" si="859"/>
        <v/>
      </c>
      <c r="AD483" s="2" t="str">
        <f t="shared" ca="1" si="860"/>
        <v>00</v>
      </c>
      <c r="AE483" s="2">
        <f t="shared" ca="1" si="861"/>
        <v>0</v>
      </c>
      <c r="AF483" s="2">
        <f t="shared" ca="1" si="937"/>
        <v>0</v>
      </c>
      <c r="AG483" s="3" t="str">
        <f t="shared" ca="1" si="862"/>
        <v/>
      </c>
      <c r="AH483" s="2" t="str">
        <f t="shared" ca="1" si="863"/>
        <v>00</v>
      </c>
      <c r="AI483" s="2">
        <f t="shared" ca="1" si="864"/>
        <v>0</v>
      </c>
      <c r="AJ483" s="2">
        <f t="shared" ca="1" si="938"/>
        <v>0</v>
      </c>
      <c r="AK483" s="3" t="str">
        <f t="shared" ca="1" si="865"/>
        <v/>
      </c>
      <c r="AL483" s="2" t="str">
        <f t="shared" ca="1" si="866"/>
        <v>00</v>
      </c>
      <c r="AM483" s="2">
        <f t="shared" ca="1" si="867"/>
        <v>0</v>
      </c>
      <c r="AN483" s="2">
        <f t="shared" ca="1" si="939"/>
        <v>0</v>
      </c>
      <c r="AO483" s="3" t="str">
        <f t="shared" ca="1" si="868"/>
        <v/>
      </c>
      <c r="AP483" s="2" t="str">
        <f t="shared" ca="1" si="869"/>
        <v>00</v>
      </c>
      <c r="AQ483" s="2">
        <f t="shared" ca="1" si="870"/>
        <v>0</v>
      </c>
      <c r="AR483" s="2">
        <f t="shared" ca="1" si="940"/>
        <v>0</v>
      </c>
      <c r="AS483" s="3" t="str">
        <f t="shared" ca="1" si="871"/>
        <v/>
      </c>
      <c r="AT483" s="2" t="str">
        <f t="shared" ca="1" si="872"/>
        <v>00</v>
      </c>
      <c r="AU483" s="2">
        <f t="shared" ca="1" si="873"/>
        <v>0</v>
      </c>
      <c r="AV483" s="2">
        <f t="shared" ca="1" si="941"/>
        <v>0</v>
      </c>
      <c r="AW483" s="3" t="str">
        <f t="shared" ca="1" si="874"/>
        <v/>
      </c>
      <c r="AX483" s="2" t="str">
        <f t="shared" ca="1" si="875"/>
        <v>00</v>
      </c>
      <c r="AY483" s="2">
        <f t="shared" ca="1" si="876"/>
        <v>0</v>
      </c>
      <c r="AZ483" s="2">
        <f t="shared" ca="1" si="942"/>
        <v>0</v>
      </c>
      <c r="BA483" s="3" t="str">
        <f t="shared" ca="1" si="877"/>
        <v/>
      </c>
      <c r="BB483" s="2" t="str">
        <f t="shared" ca="1" si="878"/>
        <v>00</v>
      </c>
      <c r="BC483" s="2">
        <f t="shared" ca="1" si="879"/>
        <v>0</v>
      </c>
      <c r="BD483" s="2">
        <f t="shared" ca="1" si="943"/>
        <v>0</v>
      </c>
      <c r="BE483" s="3" t="str">
        <f t="shared" ca="1" si="880"/>
        <v/>
      </c>
      <c r="BF483" s="2" t="str">
        <f t="shared" ca="1" si="881"/>
        <v>00</v>
      </c>
      <c r="BG483" s="2">
        <f t="shared" ca="1" si="882"/>
        <v>0</v>
      </c>
      <c r="BH483" s="2">
        <f t="shared" ca="1" si="944"/>
        <v>0</v>
      </c>
      <c r="BI483" s="3" t="str">
        <f t="shared" ca="1" si="883"/>
        <v/>
      </c>
      <c r="BJ483" s="2" t="str">
        <f t="shared" ca="1" si="884"/>
        <v>00</v>
      </c>
      <c r="BK483" s="2">
        <f t="shared" ca="1" si="885"/>
        <v>0</v>
      </c>
      <c r="BL483" s="2">
        <f t="shared" ca="1" si="945"/>
        <v>0</v>
      </c>
      <c r="BM483" s="3" t="str">
        <f t="shared" ca="1" si="886"/>
        <v/>
      </c>
      <c r="BN483" s="2" t="str">
        <f t="shared" ca="1" si="887"/>
        <v>00</v>
      </c>
      <c r="BO483" s="2">
        <f t="shared" ca="1" si="888"/>
        <v>0</v>
      </c>
      <c r="BP483" s="2">
        <f t="shared" ca="1" si="946"/>
        <v>0</v>
      </c>
      <c r="BQ483" s="3" t="str">
        <f t="shared" ca="1" si="889"/>
        <v/>
      </c>
      <c r="BR483" s="2" t="str">
        <f t="shared" ca="1" si="890"/>
        <v>00</v>
      </c>
      <c r="BS483" s="2">
        <f t="shared" ca="1" si="891"/>
        <v>0</v>
      </c>
      <c r="BT483" s="2">
        <f t="shared" ca="1" si="947"/>
        <v>0</v>
      </c>
      <c r="BU483" s="3" t="str">
        <f t="shared" ca="1" si="892"/>
        <v/>
      </c>
      <c r="BV483" s="2" t="str">
        <f t="shared" ca="1" si="893"/>
        <v>00</v>
      </c>
      <c r="BW483" s="2">
        <f t="shared" ca="1" si="894"/>
        <v>0</v>
      </c>
      <c r="BX483" s="2">
        <f t="shared" ca="1" si="948"/>
        <v>0</v>
      </c>
      <c r="BY483" s="3" t="str">
        <f t="shared" ca="1" si="895"/>
        <v/>
      </c>
      <c r="BZ483" s="2" t="str">
        <f t="shared" ca="1" si="896"/>
        <v>00</v>
      </c>
      <c r="CA483" s="2">
        <f t="shared" ca="1" si="897"/>
        <v>0</v>
      </c>
      <c r="CB483" s="2">
        <f t="shared" ca="1" si="949"/>
        <v>0</v>
      </c>
      <c r="CC483" s="3" t="str">
        <f t="shared" ca="1" si="898"/>
        <v/>
      </c>
      <c r="CD483" s="2" t="str">
        <f t="shared" ca="1" si="899"/>
        <v>00</v>
      </c>
      <c r="CE483" s="2">
        <f t="shared" ca="1" si="900"/>
        <v>0</v>
      </c>
      <c r="CF483" s="2">
        <f t="shared" ca="1" si="950"/>
        <v>0</v>
      </c>
      <c r="CG483" s="3" t="str">
        <f t="shared" ca="1" si="901"/>
        <v/>
      </c>
      <c r="CH483" s="2" t="str">
        <f t="shared" ca="1" si="902"/>
        <v>00</v>
      </c>
      <c r="CI483" s="2">
        <f t="shared" ca="1" si="903"/>
        <v>0</v>
      </c>
      <c r="CJ483" s="2">
        <f t="shared" ca="1" si="951"/>
        <v>0</v>
      </c>
      <c r="CK483" s="3" t="str">
        <f t="shared" ca="1" si="904"/>
        <v/>
      </c>
      <c r="CL483" s="2" t="str">
        <f t="shared" ca="1" si="905"/>
        <v>00</v>
      </c>
      <c r="CM483" s="2">
        <f t="shared" ca="1" si="906"/>
        <v>0</v>
      </c>
      <c r="CN483" s="2">
        <f t="shared" ca="1" si="952"/>
        <v>0</v>
      </c>
      <c r="CO483" s="3" t="str">
        <f t="shared" ca="1" si="907"/>
        <v/>
      </c>
      <c r="CP483" s="2" t="str">
        <f t="shared" ca="1" si="908"/>
        <v>00</v>
      </c>
      <c r="CQ483" s="2">
        <f t="shared" ca="1" si="909"/>
        <v>0</v>
      </c>
      <c r="CR483" s="2">
        <f t="shared" ca="1" si="953"/>
        <v>0</v>
      </c>
      <c r="CS483" s="3" t="str">
        <f t="shared" ca="1" si="910"/>
        <v/>
      </c>
      <c r="CT483" s="2" t="str">
        <f t="shared" ca="1" si="911"/>
        <v>00</v>
      </c>
      <c r="CU483" s="2">
        <f t="shared" ca="1" si="912"/>
        <v>0</v>
      </c>
      <c r="CV483" s="2">
        <f t="shared" ca="1" si="954"/>
        <v>0</v>
      </c>
      <c r="CW483" s="3" t="str">
        <f t="shared" ca="1" si="913"/>
        <v/>
      </c>
      <c r="CX483" s="2" t="str">
        <f t="shared" ca="1" si="914"/>
        <v>00</v>
      </c>
      <c r="CY483" s="2">
        <f t="shared" ca="1" si="915"/>
        <v>0</v>
      </c>
      <c r="CZ483" s="2">
        <f t="shared" ca="1" si="955"/>
        <v>0</v>
      </c>
      <c r="DA483" s="3" t="str">
        <f t="shared" ca="1" si="916"/>
        <v/>
      </c>
      <c r="DB483" s="2" t="str">
        <f t="shared" ca="1" si="917"/>
        <v>00</v>
      </c>
      <c r="DC483" s="2">
        <f t="shared" ca="1" si="918"/>
        <v>0</v>
      </c>
      <c r="DD483" s="2">
        <f t="shared" ca="1" si="956"/>
        <v>0</v>
      </c>
      <c r="DE483" s="3" t="str">
        <f t="shared" ca="1" si="919"/>
        <v/>
      </c>
      <c r="DF483" s="2" t="str">
        <f t="shared" ca="1" si="920"/>
        <v>00</v>
      </c>
      <c r="DG483" s="2">
        <f t="shared" ca="1" si="921"/>
        <v>0</v>
      </c>
      <c r="DH483" s="2">
        <f t="shared" ca="1" si="957"/>
        <v>0</v>
      </c>
      <c r="DI483" s="3" t="e">
        <f t="shared" ca="1" si="922"/>
        <v>#VALUE!</v>
      </c>
      <c r="DJ483" s="2" t="str">
        <f t="shared" ca="1" si="923"/>
        <v/>
      </c>
      <c r="DK483" s="2">
        <f t="shared" ca="1" si="924"/>
        <v>0</v>
      </c>
      <c r="DL483" s="2">
        <f t="shared" ca="1" si="958"/>
        <v>0</v>
      </c>
      <c r="DM483" s="3" t="str">
        <f t="shared" ca="1" si="925"/>
        <v/>
      </c>
      <c r="DN483" s="2" t="str">
        <f t="shared" ca="1" si="926"/>
        <v>00</v>
      </c>
      <c r="DO483" s="2">
        <f t="shared" ca="1" si="927"/>
        <v>0</v>
      </c>
      <c r="DP483" s="2">
        <f t="shared" ca="1" si="959"/>
        <v>0</v>
      </c>
      <c r="DQ483" s="70" t="b">
        <f t="shared" ca="1" si="928"/>
        <v>0</v>
      </c>
      <c r="DR483" s="70" t="b">
        <f t="shared" ca="1" si="929"/>
        <v>0</v>
      </c>
    </row>
    <row r="484" spans="1:122" x14ac:dyDescent="0.35">
      <c r="A484" s="9"/>
      <c r="B484" s="2" t="str">
        <f t="shared" ca="1" si="930"/>
        <v>80041055</v>
      </c>
      <c r="C484" s="80">
        <f t="shared" ca="1" si="931"/>
        <v>1</v>
      </c>
      <c r="D484" s="66"/>
      <c r="E484" s="66" t="str">
        <f t="shared" ca="1" si="840"/>
        <v/>
      </c>
      <c r="F484" s="66" t="str">
        <f t="shared" ca="1" si="841"/>
        <v>00</v>
      </c>
      <c r="G484" s="66">
        <f t="shared" ca="1" si="842"/>
        <v>0</v>
      </c>
      <c r="H484" s="66">
        <f t="shared" ca="1" si="843"/>
        <v>0</v>
      </c>
      <c r="I484" s="3" t="str">
        <f t="shared" ca="1" si="844"/>
        <v/>
      </c>
      <c r="J484" s="2" t="str">
        <f t="shared" ca="1" si="845"/>
        <v>00</v>
      </c>
      <c r="K484" s="2">
        <f t="shared" ca="1" si="846"/>
        <v>0</v>
      </c>
      <c r="L484" s="2">
        <f t="shared" ca="1" si="932"/>
        <v>0</v>
      </c>
      <c r="M484" s="3" t="str">
        <f t="shared" ca="1" si="847"/>
        <v/>
      </c>
      <c r="N484" s="2" t="str">
        <f t="shared" ca="1" si="848"/>
        <v>00</v>
      </c>
      <c r="O484" s="2">
        <f t="shared" ca="1" si="849"/>
        <v>0</v>
      </c>
      <c r="P484" s="2">
        <f t="shared" ca="1" si="933"/>
        <v>0</v>
      </c>
      <c r="Q484" s="3" t="str">
        <f t="shared" ca="1" si="850"/>
        <v/>
      </c>
      <c r="R484" s="2" t="str">
        <f t="shared" ca="1" si="851"/>
        <v>00</v>
      </c>
      <c r="S484" s="2">
        <f t="shared" ca="1" si="852"/>
        <v>0</v>
      </c>
      <c r="T484" s="2">
        <f t="shared" ca="1" si="934"/>
        <v>0</v>
      </c>
      <c r="U484" s="3" t="str">
        <f t="shared" ca="1" si="853"/>
        <v/>
      </c>
      <c r="V484" s="2" t="str">
        <f t="shared" ca="1" si="854"/>
        <v>00</v>
      </c>
      <c r="W484" s="2">
        <f t="shared" ca="1" si="855"/>
        <v>0</v>
      </c>
      <c r="X484" s="2">
        <f t="shared" ca="1" si="935"/>
        <v>0</v>
      </c>
      <c r="Y484" s="3" t="str">
        <f t="shared" ca="1" si="856"/>
        <v/>
      </c>
      <c r="Z484" s="2" t="str">
        <f t="shared" ca="1" si="857"/>
        <v>00</v>
      </c>
      <c r="AA484" s="2">
        <f t="shared" ca="1" si="858"/>
        <v>0</v>
      </c>
      <c r="AB484" s="2">
        <f t="shared" ca="1" si="936"/>
        <v>0</v>
      </c>
      <c r="AC484" s="3" t="str">
        <f t="shared" ca="1" si="859"/>
        <v/>
      </c>
      <c r="AD484" s="2" t="str">
        <f t="shared" ca="1" si="860"/>
        <v>00</v>
      </c>
      <c r="AE484" s="2">
        <f t="shared" ca="1" si="861"/>
        <v>0</v>
      </c>
      <c r="AF484" s="2">
        <f t="shared" ca="1" si="937"/>
        <v>0</v>
      </c>
      <c r="AG484" s="3" t="str">
        <f t="shared" ca="1" si="862"/>
        <v/>
      </c>
      <c r="AH484" s="2" t="str">
        <f t="shared" ca="1" si="863"/>
        <v>00</v>
      </c>
      <c r="AI484" s="2">
        <f t="shared" ca="1" si="864"/>
        <v>0</v>
      </c>
      <c r="AJ484" s="2">
        <f t="shared" ca="1" si="938"/>
        <v>0</v>
      </c>
      <c r="AK484" s="3" t="str">
        <f t="shared" ca="1" si="865"/>
        <v/>
      </c>
      <c r="AL484" s="2" t="str">
        <f t="shared" ca="1" si="866"/>
        <v>00</v>
      </c>
      <c r="AM484" s="2">
        <f t="shared" ca="1" si="867"/>
        <v>0</v>
      </c>
      <c r="AN484" s="2">
        <f t="shared" ca="1" si="939"/>
        <v>0</v>
      </c>
      <c r="AO484" s="3" t="str">
        <f t="shared" ca="1" si="868"/>
        <v/>
      </c>
      <c r="AP484" s="2" t="str">
        <f t="shared" ca="1" si="869"/>
        <v>00</v>
      </c>
      <c r="AQ484" s="2">
        <f t="shared" ca="1" si="870"/>
        <v>0</v>
      </c>
      <c r="AR484" s="2">
        <f t="shared" ca="1" si="940"/>
        <v>0</v>
      </c>
      <c r="AS484" s="3" t="str">
        <f t="shared" ca="1" si="871"/>
        <v/>
      </c>
      <c r="AT484" s="2" t="str">
        <f t="shared" ca="1" si="872"/>
        <v>00</v>
      </c>
      <c r="AU484" s="2">
        <f t="shared" ca="1" si="873"/>
        <v>0</v>
      </c>
      <c r="AV484" s="2">
        <f t="shared" ca="1" si="941"/>
        <v>0</v>
      </c>
      <c r="AW484" s="3" t="str">
        <f t="shared" ca="1" si="874"/>
        <v/>
      </c>
      <c r="AX484" s="2" t="str">
        <f t="shared" ca="1" si="875"/>
        <v>00</v>
      </c>
      <c r="AY484" s="2">
        <f t="shared" ca="1" si="876"/>
        <v>0</v>
      </c>
      <c r="AZ484" s="2">
        <f t="shared" ca="1" si="942"/>
        <v>0</v>
      </c>
      <c r="BA484" s="3" t="str">
        <f t="shared" ca="1" si="877"/>
        <v/>
      </c>
      <c r="BB484" s="2" t="str">
        <f t="shared" ca="1" si="878"/>
        <v>00</v>
      </c>
      <c r="BC484" s="2">
        <f t="shared" ca="1" si="879"/>
        <v>0</v>
      </c>
      <c r="BD484" s="2">
        <f t="shared" ca="1" si="943"/>
        <v>0</v>
      </c>
      <c r="BE484" s="3" t="str">
        <f t="shared" ca="1" si="880"/>
        <v/>
      </c>
      <c r="BF484" s="2" t="str">
        <f t="shared" ca="1" si="881"/>
        <v>00</v>
      </c>
      <c r="BG484" s="2">
        <f t="shared" ca="1" si="882"/>
        <v>0</v>
      </c>
      <c r="BH484" s="2">
        <f t="shared" ca="1" si="944"/>
        <v>0</v>
      </c>
      <c r="BI484" s="3" t="str">
        <f t="shared" ca="1" si="883"/>
        <v/>
      </c>
      <c r="BJ484" s="2" t="str">
        <f t="shared" ca="1" si="884"/>
        <v>00</v>
      </c>
      <c r="BK484" s="2">
        <f t="shared" ca="1" si="885"/>
        <v>0</v>
      </c>
      <c r="BL484" s="2">
        <f t="shared" ca="1" si="945"/>
        <v>0</v>
      </c>
      <c r="BM484" s="3" t="str">
        <f t="shared" ca="1" si="886"/>
        <v/>
      </c>
      <c r="BN484" s="2" t="str">
        <f t="shared" ca="1" si="887"/>
        <v>00</v>
      </c>
      <c r="BO484" s="2">
        <f t="shared" ca="1" si="888"/>
        <v>0</v>
      </c>
      <c r="BP484" s="2">
        <f t="shared" ca="1" si="946"/>
        <v>0</v>
      </c>
      <c r="BQ484" s="3" t="str">
        <f t="shared" ca="1" si="889"/>
        <v/>
      </c>
      <c r="BR484" s="2" t="str">
        <f t="shared" ca="1" si="890"/>
        <v>00</v>
      </c>
      <c r="BS484" s="2">
        <f t="shared" ca="1" si="891"/>
        <v>0</v>
      </c>
      <c r="BT484" s="2">
        <f t="shared" ca="1" si="947"/>
        <v>0</v>
      </c>
      <c r="BU484" s="3" t="str">
        <f t="shared" ca="1" si="892"/>
        <v/>
      </c>
      <c r="BV484" s="2" t="str">
        <f t="shared" ca="1" si="893"/>
        <v>00</v>
      </c>
      <c r="BW484" s="2">
        <f t="shared" ca="1" si="894"/>
        <v>0</v>
      </c>
      <c r="BX484" s="2">
        <f t="shared" ca="1" si="948"/>
        <v>0</v>
      </c>
      <c r="BY484" s="3" t="str">
        <f t="shared" ca="1" si="895"/>
        <v/>
      </c>
      <c r="BZ484" s="2" t="str">
        <f t="shared" ca="1" si="896"/>
        <v>00</v>
      </c>
      <c r="CA484" s="2">
        <f t="shared" ca="1" si="897"/>
        <v>0</v>
      </c>
      <c r="CB484" s="2">
        <f t="shared" ca="1" si="949"/>
        <v>0</v>
      </c>
      <c r="CC484" s="3" t="str">
        <f t="shared" ca="1" si="898"/>
        <v/>
      </c>
      <c r="CD484" s="2" t="str">
        <f t="shared" ca="1" si="899"/>
        <v>00</v>
      </c>
      <c r="CE484" s="2">
        <f t="shared" ca="1" si="900"/>
        <v>0</v>
      </c>
      <c r="CF484" s="2">
        <f t="shared" ca="1" si="950"/>
        <v>0</v>
      </c>
      <c r="CG484" s="3" t="str">
        <f t="shared" ca="1" si="901"/>
        <v/>
      </c>
      <c r="CH484" s="2" t="str">
        <f t="shared" ca="1" si="902"/>
        <v>00</v>
      </c>
      <c r="CI484" s="2">
        <f t="shared" ca="1" si="903"/>
        <v>0</v>
      </c>
      <c r="CJ484" s="2">
        <f t="shared" ca="1" si="951"/>
        <v>0</v>
      </c>
      <c r="CK484" s="3" t="str">
        <f t="shared" ca="1" si="904"/>
        <v/>
      </c>
      <c r="CL484" s="2" t="str">
        <f t="shared" ca="1" si="905"/>
        <v>00</v>
      </c>
      <c r="CM484" s="2">
        <f t="shared" ca="1" si="906"/>
        <v>0</v>
      </c>
      <c r="CN484" s="2">
        <f t="shared" ca="1" si="952"/>
        <v>0</v>
      </c>
      <c r="CO484" s="3" t="str">
        <f t="shared" ca="1" si="907"/>
        <v/>
      </c>
      <c r="CP484" s="2" t="str">
        <f t="shared" ca="1" si="908"/>
        <v>00</v>
      </c>
      <c r="CQ484" s="2">
        <f t="shared" ca="1" si="909"/>
        <v>0</v>
      </c>
      <c r="CR484" s="2">
        <f t="shared" ca="1" si="953"/>
        <v>0</v>
      </c>
      <c r="CS484" s="3" t="str">
        <f t="shared" ca="1" si="910"/>
        <v/>
      </c>
      <c r="CT484" s="2" t="str">
        <f t="shared" ca="1" si="911"/>
        <v>00</v>
      </c>
      <c r="CU484" s="2">
        <f t="shared" ca="1" si="912"/>
        <v>0</v>
      </c>
      <c r="CV484" s="2">
        <f t="shared" ca="1" si="954"/>
        <v>0</v>
      </c>
      <c r="CW484" s="3" t="str">
        <f t="shared" ca="1" si="913"/>
        <v/>
      </c>
      <c r="CX484" s="2" t="str">
        <f t="shared" ca="1" si="914"/>
        <v>00</v>
      </c>
      <c r="CY484" s="2">
        <f t="shared" ca="1" si="915"/>
        <v>0</v>
      </c>
      <c r="CZ484" s="2">
        <f t="shared" ca="1" si="955"/>
        <v>0</v>
      </c>
      <c r="DA484" s="3" t="str">
        <f t="shared" ca="1" si="916"/>
        <v/>
      </c>
      <c r="DB484" s="2" t="str">
        <f t="shared" ca="1" si="917"/>
        <v>00</v>
      </c>
      <c r="DC484" s="2">
        <f t="shared" ca="1" si="918"/>
        <v>0</v>
      </c>
      <c r="DD484" s="2">
        <f t="shared" ca="1" si="956"/>
        <v>0</v>
      </c>
      <c r="DE484" s="3" t="str">
        <f t="shared" ca="1" si="919"/>
        <v/>
      </c>
      <c r="DF484" s="2" t="str">
        <f t="shared" ca="1" si="920"/>
        <v>00</v>
      </c>
      <c r="DG484" s="2">
        <f t="shared" ca="1" si="921"/>
        <v>0</v>
      </c>
      <c r="DH484" s="2">
        <f t="shared" ca="1" si="957"/>
        <v>0</v>
      </c>
      <c r="DI484" s="3" t="e">
        <f t="shared" ca="1" si="922"/>
        <v>#VALUE!</v>
      </c>
      <c r="DJ484" s="2" t="str">
        <f t="shared" ca="1" si="923"/>
        <v/>
      </c>
      <c r="DK484" s="2">
        <f t="shared" ca="1" si="924"/>
        <v>0</v>
      </c>
      <c r="DL484" s="2">
        <f t="shared" ca="1" si="958"/>
        <v>0</v>
      </c>
      <c r="DM484" s="3" t="str">
        <f t="shared" ca="1" si="925"/>
        <v/>
      </c>
      <c r="DN484" s="2" t="str">
        <f t="shared" ca="1" si="926"/>
        <v>00</v>
      </c>
      <c r="DO484" s="2">
        <f t="shared" ca="1" si="927"/>
        <v>0</v>
      </c>
      <c r="DP484" s="2">
        <f t="shared" ca="1" si="959"/>
        <v>0</v>
      </c>
      <c r="DQ484" s="70" t="b">
        <f t="shared" ca="1" si="928"/>
        <v>0</v>
      </c>
      <c r="DR484" s="70" t="b">
        <f t="shared" ca="1" si="929"/>
        <v>0</v>
      </c>
    </row>
    <row r="485" spans="1:122" x14ac:dyDescent="0.35">
      <c r="A485" s="9"/>
      <c r="B485" s="2" t="str">
        <f t="shared" ca="1" si="930"/>
        <v>80041056</v>
      </c>
      <c r="C485" s="80">
        <f t="shared" ca="1" si="931"/>
        <v>1</v>
      </c>
      <c r="D485" s="66"/>
      <c r="E485" s="66" t="str">
        <f t="shared" ca="1" si="840"/>
        <v/>
      </c>
      <c r="F485" s="66" t="str">
        <f t="shared" ca="1" si="841"/>
        <v>00</v>
      </c>
      <c r="G485" s="66">
        <f t="shared" ca="1" si="842"/>
        <v>0</v>
      </c>
      <c r="H485" s="66">
        <f t="shared" ca="1" si="843"/>
        <v>0</v>
      </c>
      <c r="I485" s="3" t="str">
        <f t="shared" ca="1" si="844"/>
        <v/>
      </c>
      <c r="J485" s="2" t="str">
        <f t="shared" ca="1" si="845"/>
        <v>00</v>
      </c>
      <c r="K485" s="2">
        <f t="shared" ca="1" si="846"/>
        <v>0</v>
      </c>
      <c r="L485" s="2">
        <f t="shared" ca="1" si="932"/>
        <v>0</v>
      </c>
      <c r="M485" s="3" t="str">
        <f t="shared" ca="1" si="847"/>
        <v/>
      </c>
      <c r="N485" s="2" t="str">
        <f t="shared" ca="1" si="848"/>
        <v>00</v>
      </c>
      <c r="O485" s="2">
        <f t="shared" ca="1" si="849"/>
        <v>0</v>
      </c>
      <c r="P485" s="2">
        <f t="shared" ca="1" si="933"/>
        <v>0</v>
      </c>
      <c r="Q485" s="3" t="str">
        <f t="shared" ca="1" si="850"/>
        <v/>
      </c>
      <c r="R485" s="2" t="str">
        <f t="shared" ca="1" si="851"/>
        <v>00</v>
      </c>
      <c r="S485" s="2">
        <f t="shared" ca="1" si="852"/>
        <v>0</v>
      </c>
      <c r="T485" s="2">
        <f t="shared" ca="1" si="934"/>
        <v>0</v>
      </c>
      <c r="U485" s="3" t="str">
        <f t="shared" ca="1" si="853"/>
        <v/>
      </c>
      <c r="V485" s="2" t="str">
        <f t="shared" ca="1" si="854"/>
        <v>00</v>
      </c>
      <c r="W485" s="2">
        <f t="shared" ca="1" si="855"/>
        <v>0</v>
      </c>
      <c r="X485" s="2">
        <f t="shared" ca="1" si="935"/>
        <v>0</v>
      </c>
      <c r="Y485" s="3" t="str">
        <f t="shared" ca="1" si="856"/>
        <v/>
      </c>
      <c r="Z485" s="2" t="str">
        <f t="shared" ca="1" si="857"/>
        <v>00</v>
      </c>
      <c r="AA485" s="2">
        <f t="shared" ca="1" si="858"/>
        <v>0</v>
      </c>
      <c r="AB485" s="2">
        <f t="shared" ca="1" si="936"/>
        <v>0</v>
      </c>
      <c r="AC485" s="3" t="str">
        <f t="shared" ca="1" si="859"/>
        <v/>
      </c>
      <c r="AD485" s="2" t="str">
        <f t="shared" ca="1" si="860"/>
        <v>00</v>
      </c>
      <c r="AE485" s="2">
        <f t="shared" ca="1" si="861"/>
        <v>0</v>
      </c>
      <c r="AF485" s="2">
        <f t="shared" ca="1" si="937"/>
        <v>0</v>
      </c>
      <c r="AG485" s="3" t="str">
        <f t="shared" ca="1" si="862"/>
        <v/>
      </c>
      <c r="AH485" s="2" t="str">
        <f t="shared" ca="1" si="863"/>
        <v>00</v>
      </c>
      <c r="AI485" s="2">
        <f t="shared" ca="1" si="864"/>
        <v>0</v>
      </c>
      <c r="AJ485" s="2">
        <f t="shared" ca="1" si="938"/>
        <v>0</v>
      </c>
      <c r="AK485" s="3" t="str">
        <f t="shared" ca="1" si="865"/>
        <v/>
      </c>
      <c r="AL485" s="2" t="str">
        <f t="shared" ca="1" si="866"/>
        <v>00</v>
      </c>
      <c r="AM485" s="2">
        <f t="shared" ca="1" si="867"/>
        <v>0</v>
      </c>
      <c r="AN485" s="2">
        <f t="shared" ca="1" si="939"/>
        <v>0</v>
      </c>
      <c r="AO485" s="3" t="str">
        <f t="shared" ca="1" si="868"/>
        <v/>
      </c>
      <c r="AP485" s="2" t="str">
        <f t="shared" ca="1" si="869"/>
        <v>00</v>
      </c>
      <c r="AQ485" s="2">
        <f t="shared" ca="1" si="870"/>
        <v>0</v>
      </c>
      <c r="AR485" s="2">
        <f t="shared" ca="1" si="940"/>
        <v>0</v>
      </c>
      <c r="AS485" s="3" t="str">
        <f t="shared" ca="1" si="871"/>
        <v/>
      </c>
      <c r="AT485" s="2" t="str">
        <f t="shared" ca="1" si="872"/>
        <v>00</v>
      </c>
      <c r="AU485" s="2">
        <f t="shared" ca="1" si="873"/>
        <v>0</v>
      </c>
      <c r="AV485" s="2">
        <f t="shared" ca="1" si="941"/>
        <v>0</v>
      </c>
      <c r="AW485" s="3" t="str">
        <f t="shared" ca="1" si="874"/>
        <v/>
      </c>
      <c r="AX485" s="2" t="str">
        <f t="shared" ca="1" si="875"/>
        <v>00</v>
      </c>
      <c r="AY485" s="2">
        <f t="shared" ca="1" si="876"/>
        <v>0</v>
      </c>
      <c r="AZ485" s="2">
        <f t="shared" ca="1" si="942"/>
        <v>0</v>
      </c>
      <c r="BA485" s="3" t="str">
        <f t="shared" ca="1" si="877"/>
        <v/>
      </c>
      <c r="BB485" s="2" t="str">
        <f t="shared" ca="1" si="878"/>
        <v>00</v>
      </c>
      <c r="BC485" s="2">
        <f t="shared" ca="1" si="879"/>
        <v>0</v>
      </c>
      <c r="BD485" s="2">
        <f t="shared" ca="1" si="943"/>
        <v>0</v>
      </c>
      <c r="BE485" s="3" t="str">
        <f t="shared" ca="1" si="880"/>
        <v/>
      </c>
      <c r="BF485" s="2" t="str">
        <f t="shared" ca="1" si="881"/>
        <v>00</v>
      </c>
      <c r="BG485" s="2">
        <f t="shared" ca="1" si="882"/>
        <v>0</v>
      </c>
      <c r="BH485" s="2">
        <f t="shared" ca="1" si="944"/>
        <v>0</v>
      </c>
      <c r="BI485" s="3" t="str">
        <f t="shared" ca="1" si="883"/>
        <v/>
      </c>
      <c r="BJ485" s="2" t="str">
        <f t="shared" ca="1" si="884"/>
        <v>00</v>
      </c>
      <c r="BK485" s="2">
        <f t="shared" ca="1" si="885"/>
        <v>0</v>
      </c>
      <c r="BL485" s="2">
        <f t="shared" ca="1" si="945"/>
        <v>0</v>
      </c>
      <c r="BM485" s="3" t="str">
        <f t="shared" ca="1" si="886"/>
        <v/>
      </c>
      <c r="BN485" s="2" t="str">
        <f t="shared" ca="1" si="887"/>
        <v>00</v>
      </c>
      <c r="BO485" s="2">
        <f t="shared" ca="1" si="888"/>
        <v>0</v>
      </c>
      <c r="BP485" s="2">
        <f t="shared" ca="1" si="946"/>
        <v>0</v>
      </c>
      <c r="BQ485" s="3" t="str">
        <f t="shared" ca="1" si="889"/>
        <v/>
      </c>
      <c r="BR485" s="2" t="str">
        <f t="shared" ca="1" si="890"/>
        <v>00</v>
      </c>
      <c r="BS485" s="2">
        <f t="shared" ca="1" si="891"/>
        <v>0</v>
      </c>
      <c r="BT485" s="2">
        <f t="shared" ca="1" si="947"/>
        <v>0</v>
      </c>
      <c r="BU485" s="3" t="str">
        <f t="shared" ca="1" si="892"/>
        <v/>
      </c>
      <c r="BV485" s="2" t="str">
        <f t="shared" ca="1" si="893"/>
        <v>00</v>
      </c>
      <c r="BW485" s="2">
        <f t="shared" ca="1" si="894"/>
        <v>0</v>
      </c>
      <c r="BX485" s="2">
        <f t="shared" ca="1" si="948"/>
        <v>0</v>
      </c>
      <c r="BY485" s="3" t="str">
        <f t="shared" ca="1" si="895"/>
        <v/>
      </c>
      <c r="BZ485" s="2" t="str">
        <f t="shared" ca="1" si="896"/>
        <v>00</v>
      </c>
      <c r="CA485" s="2">
        <f t="shared" ca="1" si="897"/>
        <v>0</v>
      </c>
      <c r="CB485" s="2">
        <f t="shared" ca="1" si="949"/>
        <v>0</v>
      </c>
      <c r="CC485" s="3" t="str">
        <f t="shared" ca="1" si="898"/>
        <v/>
      </c>
      <c r="CD485" s="2" t="str">
        <f t="shared" ca="1" si="899"/>
        <v>00</v>
      </c>
      <c r="CE485" s="2">
        <f t="shared" ca="1" si="900"/>
        <v>0</v>
      </c>
      <c r="CF485" s="2">
        <f t="shared" ca="1" si="950"/>
        <v>0</v>
      </c>
      <c r="CG485" s="3" t="str">
        <f t="shared" ca="1" si="901"/>
        <v/>
      </c>
      <c r="CH485" s="2" t="str">
        <f t="shared" ca="1" si="902"/>
        <v>00</v>
      </c>
      <c r="CI485" s="2">
        <f t="shared" ca="1" si="903"/>
        <v>0</v>
      </c>
      <c r="CJ485" s="2">
        <f t="shared" ca="1" si="951"/>
        <v>0</v>
      </c>
      <c r="CK485" s="3" t="str">
        <f t="shared" ca="1" si="904"/>
        <v/>
      </c>
      <c r="CL485" s="2" t="str">
        <f t="shared" ca="1" si="905"/>
        <v>00</v>
      </c>
      <c r="CM485" s="2">
        <f t="shared" ca="1" si="906"/>
        <v>0</v>
      </c>
      <c r="CN485" s="2">
        <f t="shared" ca="1" si="952"/>
        <v>0</v>
      </c>
      <c r="CO485" s="3" t="str">
        <f t="shared" ca="1" si="907"/>
        <v/>
      </c>
      <c r="CP485" s="2" t="str">
        <f t="shared" ca="1" si="908"/>
        <v>00</v>
      </c>
      <c r="CQ485" s="2">
        <f t="shared" ca="1" si="909"/>
        <v>0</v>
      </c>
      <c r="CR485" s="2">
        <f t="shared" ca="1" si="953"/>
        <v>0</v>
      </c>
      <c r="CS485" s="3" t="str">
        <f t="shared" ca="1" si="910"/>
        <v/>
      </c>
      <c r="CT485" s="2" t="str">
        <f t="shared" ca="1" si="911"/>
        <v>00</v>
      </c>
      <c r="CU485" s="2">
        <f t="shared" ca="1" si="912"/>
        <v>0</v>
      </c>
      <c r="CV485" s="2">
        <f t="shared" ca="1" si="954"/>
        <v>0</v>
      </c>
      <c r="CW485" s="3" t="str">
        <f t="shared" ca="1" si="913"/>
        <v/>
      </c>
      <c r="CX485" s="2" t="str">
        <f t="shared" ca="1" si="914"/>
        <v>00</v>
      </c>
      <c r="CY485" s="2">
        <f t="shared" ca="1" si="915"/>
        <v>0</v>
      </c>
      <c r="CZ485" s="2">
        <f t="shared" ca="1" si="955"/>
        <v>0</v>
      </c>
      <c r="DA485" s="3" t="str">
        <f t="shared" ca="1" si="916"/>
        <v/>
      </c>
      <c r="DB485" s="2" t="str">
        <f t="shared" ca="1" si="917"/>
        <v>00</v>
      </c>
      <c r="DC485" s="2">
        <f t="shared" ca="1" si="918"/>
        <v>0</v>
      </c>
      <c r="DD485" s="2">
        <f t="shared" ca="1" si="956"/>
        <v>0</v>
      </c>
      <c r="DE485" s="3" t="str">
        <f t="shared" ca="1" si="919"/>
        <v/>
      </c>
      <c r="DF485" s="2" t="str">
        <f t="shared" ca="1" si="920"/>
        <v>00</v>
      </c>
      <c r="DG485" s="2">
        <f t="shared" ca="1" si="921"/>
        <v>0</v>
      </c>
      <c r="DH485" s="2">
        <f t="shared" ca="1" si="957"/>
        <v>0</v>
      </c>
      <c r="DI485" s="3" t="e">
        <f t="shared" ca="1" si="922"/>
        <v>#VALUE!</v>
      </c>
      <c r="DJ485" s="2" t="str">
        <f t="shared" ca="1" si="923"/>
        <v/>
      </c>
      <c r="DK485" s="2">
        <f t="shared" ca="1" si="924"/>
        <v>0</v>
      </c>
      <c r="DL485" s="2">
        <f t="shared" ca="1" si="958"/>
        <v>0</v>
      </c>
      <c r="DM485" s="3" t="str">
        <f t="shared" ca="1" si="925"/>
        <v/>
      </c>
      <c r="DN485" s="2" t="str">
        <f t="shared" ca="1" si="926"/>
        <v>00</v>
      </c>
      <c r="DO485" s="2">
        <f t="shared" ca="1" si="927"/>
        <v>0</v>
      </c>
      <c r="DP485" s="2">
        <f t="shared" ca="1" si="959"/>
        <v>0</v>
      </c>
      <c r="DQ485" s="70" t="b">
        <f t="shared" ca="1" si="928"/>
        <v>0</v>
      </c>
      <c r="DR485" s="70" t="b">
        <f t="shared" ca="1" si="929"/>
        <v>0</v>
      </c>
    </row>
    <row r="486" spans="1:122" x14ac:dyDescent="0.35">
      <c r="A486" s="9"/>
      <c r="B486" s="2" t="str">
        <f t="shared" ca="1" si="930"/>
        <v>80041057</v>
      </c>
      <c r="C486" s="80">
        <f t="shared" ca="1" si="931"/>
        <v>1</v>
      </c>
      <c r="D486" s="66"/>
      <c r="E486" s="66" t="str">
        <f t="shared" ca="1" si="840"/>
        <v/>
      </c>
      <c r="F486" s="66" t="str">
        <f t="shared" ca="1" si="841"/>
        <v>00</v>
      </c>
      <c r="G486" s="66">
        <f t="shared" ca="1" si="842"/>
        <v>0</v>
      </c>
      <c r="H486" s="66">
        <f t="shared" ca="1" si="843"/>
        <v>0</v>
      </c>
      <c r="I486" s="3" t="str">
        <f t="shared" ca="1" si="844"/>
        <v/>
      </c>
      <c r="J486" s="2" t="str">
        <f t="shared" ca="1" si="845"/>
        <v>00</v>
      </c>
      <c r="K486" s="2">
        <f t="shared" ca="1" si="846"/>
        <v>0</v>
      </c>
      <c r="L486" s="2">
        <f t="shared" ca="1" si="932"/>
        <v>0</v>
      </c>
      <c r="M486" s="3" t="str">
        <f t="shared" ca="1" si="847"/>
        <v/>
      </c>
      <c r="N486" s="2" t="str">
        <f t="shared" ca="1" si="848"/>
        <v>00</v>
      </c>
      <c r="O486" s="2">
        <f t="shared" ca="1" si="849"/>
        <v>0</v>
      </c>
      <c r="P486" s="2">
        <f t="shared" ca="1" si="933"/>
        <v>0</v>
      </c>
      <c r="Q486" s="3" t="str">
        <f t="shared" ca="1" si="850"/>
        <v/>
      </c>
      <c r="R486" s="2" t="str">
        <f t="shared" ca="1" si="851"/>
        <v>00</v>
      </c>
      <c r="S486" s="2">
        <f t="shared" ca="1" si="852"/>
        <v>0</v>
      </c>
      <c r="T486" s="2">
        <f t="shared" ca="1" si="934"/>
        <v>0</v>
      </c>
      <c r="U486" s="3" t="str">
        <f t="shared" ca="1" si="853"/>
        <v/>
      </c>
      <c r="V486" s="2" t="str">
        <f t="shared" ca="1" si="854"/>
        <v>00</v>
      </c>
      <c r="W486" s="2">
        <f t="shared" ca="1" si="855"/>
        <v>0</v>
      </c>
      <c r="X486" s="2">
        <f t="shared" ca="1" si="935"/>
        <v>0</v>
      </c>
      <c r="Y486" s="3" t="str">
        <f t="shared" ca="1" si="856"/>
        <v/>
      </c>
      <c r="Z486" s="2" t="str">
        <f t="shared" ca="1" si="857"/>
        <v>00</v>
      </c>
      <c r="AA486" s="2">
        <f t="shared" ca="1" si="858"/>
        <v>0</v>
      </c>
      <c r="AB486" s="2">
        <f t="shared" ca="1" si="936"/>
        <v>0</v>
      </c>
      <c r="AC486" s="3" t="str">
        <f t="shared" ca="1" si="859"/>
        <v/>
      </c>
      <c r="AD486" s="2" t="str">
        <f t="shared" ca="1" si="860"/>
        <v>00</v>
      </c>
      <c r="AE486" s="2">
        <f t="shared" ca="1" si="861"/>
        <v>0</v>
      </c>
      <c r="AF486" s="2">
        <f t="shared" ca="1" si="937"/>
        <v>0</v>
      </c>
      <c r="AG486" s="3" t="str">
        <f t="shared" ca="1" si="862"/>
        <v/>
      </c>
      <c r="AH486" s="2" t="str">
        <f t="shared" ca="1" si="863"/>
        <v>00</v>
      </c>
      <c r="AI486" s="2">
        <f t="shared" ca="1" si="864"/>
        <v>0</v>
      </c>
      <c r="AJ486" s="2">
        <f t="shared" ca="1" si="938"/>
        <v>0</v>
      </c>
      <c r="AK486" s="3" t="str">
        <f t="shared" ca="1" si="865"/>
        <v/>
      </c>
      <c r="AL486" s="2" t="str">
        <f t="shared" ca="1" si="866"/>
        <v>00</v>
      </c>
      <c r="AM486" s="2">
        <f t="shared" ca="1" si="867"/>
        <v>0</v>
      </c>
      <c r="AN486" s="2">
        <f t="shared" ca="1" si="939"/>
        <v>0</v>
      </c>
      <c r="AO486" s="3" t="str">
        <f t="shared" ca="1" si="868"/>
        <v/>
      </c>
      <c r="AP486" s="2" t="str">
        <f t="shared" ca="1" si="869"/>
        <v>00</v>
      </c>
      <c r="AQ486" s="2">
        <f t="shared" ca="1" si="870"/>
        <v>0</v>
      </c>
      <c r="AR486" s="2">
        <f t="shared" ca="1" si="940"/>
        <v>0</v>
      </c>
      <c r="AS486" s="3" t="str">
        <f t="shared" ca="1" si="871"/>
        <v/>
      </c>
      <c r="AT486" s="2" t="str">
        <f t="shared" ca="1" si="872"/>
        <v>00</v>
      </c>
      <c r="AU486" s="2">
        <f t="shared" ca="1" si="873"/>
        <v>0</v>
      </c>
      <c r="AV486" s="2">
        <f t="shared" ca="1" si="941"/>
        <v>0</v>
      </c>
      <c r="AW486" s="3" t="str">
        <f t="shared" ca="1" si="874"/>
        <v/>
      </c>
      <c r="AX486" s="2" t="str">
        <f t="shared" ca="1" si="875"/>
        <v>00</v>
      </c>
      <c r="AY486" s="2">
        <f t="shared" ca="1" si="876"/>
        <v>0</v>
      </c>
      <c r="AZ486" s="2">
        <f t="shared" ca="1" si="942"/>
        <v>0</v>
      </c>
      <c r="BA486" s="3" t="str">
        <f t="shared" ca="1" si="877"/>
        <v/>
      </c>
      <c r="BB486" s="2" t="str">
        <f t="shared" ca="1" si="878"/>
        <v>00</v>
      </c>
      <c r="BC486" s="2">
        <f t="shared" ca="1" si="879"/>
        <v>0</v>
      </c>
      <c r="BD486" s="2">
        <f t="shared" ca="1" si="943"/>
        <v>0</v>
      </c>
      <c r="BE486" s="3" t="str">
        <f t="shared" ca="1" si="880"/>
        <v/>
      </c>
      <c r="BF486" s="2" t="str">
        <f t="shared" ca="1" si="881"/>
        <v>00</v>
      </c>
      <c r="BG486" s="2">
        <f t="shared" ca="1" si="882"/>
        <v>0</v>
      </c>
      <c r="BH486" s="2">
        <f t="shared" ca="1" si="944"/>
        <v>0</v>
      </c>
      <c r="BI486" s="3" t="str">
        <f t="shared" ca="1" si="883"/>
        <v/>
      </c>
      <c r="BJ486" s="2" t="str">
        <f t="shared" ca="1" si="884"/>
        <v>00</v>
      </c>
      <c r="BK486" s="2">
        <f t="shared" ca="1" si="885"/>
        <v>0</v>
      </c>
      <c r="BL486" s="2">
        <f t="shared" ca="1" si="945"/>
        <v>0</v>
      </c>
      <c r="BM486" s="3" t="str">
        <f t="shared" ca="1" si="886"/>
        <v/>
      </c>
      <c r="BN486" s="2" t="str">
        <f t="shared" ca="1" si="887"/>
        <v>00</v>
      </c>
      <c r="BO486" s="2">
        <f t="shared" ca="1" si="888"/>
        <v>0</v>
      </c>
      <c r="BP486" s="2">
        <f t="shared" ca="1" si="946"/>
        <v>0</v>
      </c>
      <c r="BQ486" s="3" t="str">
        <f t="shared" ca="1" si="889"/>
        <v/>
      </c>
      <c r="BR486" s="2" t="str">
        <f t="shared" ca="1" si="890"/>
        <v>00</v>
      </c>
      <c r="BS486" s="2">
        <f t="shared" ca="1" si="891"/>
        <v>0</v>
      </c>
      <c r="BT486" s="2">
        <f t="shared" ca="1" si="947"/>
        <v>0</v>
      </c>
      <c r="BU486" s="3" t="str">
        <f t="shared" ca="1" si="892"/>
        <v/>
      </c>
      <c r="BV486" s="2" t="str">
        <f t="shared" ca="1" si="893"/>
        <v>00</v>
      </c>
      <c r="BW486" s="2">
        <f t="shared" ca="1" si="894"/>
        <v>0</v>
      </c>
      <c r="BX486" s="2">
        <f t="shared" ca="1" si="948"/>
        <v>0</v>
      </c>
      <c r="BY486" s="3" t="str">
        <f t="shared" ca="1" si="895"/>
        <v/>
      </c>
      <c r="BZ486" s="2" t="str">
        <f t="shared" ca="1" si="896"/>
        <v>00</v>
      </c>
      <c r="CA486" s="2">
        <f t="shared" ca="1" si="897"/>
        <v>0</v>
      </c>
      <c r="CB486" s="2">
        <f t="shared" ca="1" si="949"/>
        <v>0</v>
      </c>
      <c r="CC486" s="3" t="str">
        <f t="shared" ca="1" si="898"/>
        <v/>
      </c>
      <c r="CD486" s="2" t="str">
        <f t="shared" ca="1" si="899"/>
        <v>00</v>
      </c>
      <c r="CE486" s="2">
        <f t="shared" ca="1" si="900"/>
        <v>0</v>
      </c>
      <c r="CF486" s="2">
        <f t="shared" ca="1" si="950"/>
        <v>0</v>
      </c>
      <c r="CG486" s="3" t="str">
        <f t="shared" ca="1" si="901"/>
        <v/>
      </c>
      <c r="CH486" s="2" t="str">
        <f t="shared" ca="1" si="902"/>
        <v>00</v>
      </c>
      <c r="CI486" s="2">
        <f t="shared" ca="1" si="903"/>
        <v>0</v>
      </c>
      <c r="CJ486" s="2">
        <f t="shared" ca="1" si="951"/>
        <v>0</v>
      </c>
      <c r="CK486" s="3" t="str">
        <f t="shared" ca="1" si="904"/>
        <v/>
      </c>
      <c r="CL486" s="2" t="str">
        <f t="shared" ca="1" si="905"/>
        <v>00</v>
      </c>
      <c r="CM486" s="2">
        <f t="shared" ca="1" si="906"/>
        <v>0</v>
      </c>
      <c r="CN486" s="2">
        <f t="shared" ca="1" si="952"/>
        <v>0</v>
      </c>
      <c r="CO486" s="3" t="str">
        <f t="shared" ca="1" si="907"/>
        <v/>
      </c>
      <c r="CP486" s="2" t="str">
        <f t="shared" ca="1" si="908"/>
        <v>00</v>
      </c>
      <c r="CQ486" s="2">
        <f t="shared" ca="1" si="909"/>
        <v>0</v>
      </c>
      <c r="CR486" s="2">
        <f t="shared" ca="1" si="953"/>
        <v>0</v>
      </c>
      <c r="CS486" s="3" t="str">
        <f t="shared" ca="1" si="910"/>
        <v/>
      </c>
      <c r="CT486" s="2" t="str">
        <f t="shared" ca="1" si="911"/>
        <v>00</v>
      </c>
      <c r="CU486" s="2">
        <f t="shared" ca="1" si="912"/>
        <v>0</v>
      </c>
      <c r="CV486" s="2">
        <f t="shared" ca="1" si="954"/>
        <v>0</v>
      </c>
      <c r="CW486" s="3" t="str">
        <f t="shared" ca="1" si="913"/>
        <v/>
      </c>
      <c r="CX486" s="2" t="str">
        <f t="shared" ca="1" si="914"/>
        <v>00</v>
      </c>
      <c r="CY486" s="2">
        <f t="shared" ca="1" si="915"/>
        <v>0</v>
      </c>
      <c r="CZ486" s="2">
        <f t="shared" ca="1" si="955"/>
        <v>0</v>
      </c>
      <c r="DA486" s="3" t="str">
        <f t="shared" ca="1" si="916"/>
        <v/>
      </c>
      <c r="DB486" s="2" t="str">
        <f t="shared" ca="1" si="917"/>
        <v>00</v>
      </c>
      <c r="DC486" s="2">
        <f t="shared" ca="1" si="918"/>
        <v>0</v>
      </c>
      <c r="DD486" s="2">
        <f t="shared" ca="1" si="956"/>
        <v>0</v>
      </c>
      <c r="DE486" s="3" t="str">
        <f t="shared" ca="1" si="919"/>
        <v/>
      </c>
      <c r="DF486" s="2" t="str">
        <f t="shared" ca="1" si="920"/>
        <v>00</v>
      </c>
      <c r="DG486" s="2">
        <f t="shared" ca="1" si="921"/>
        <v>0</v>
      </c>
      <c r="DH486" s="2">
        <f t="shared" ca="1" si="957"/>
        <v>0</v>
      </c>
      <c r="DI486" s="3" t="e">
        <f t="shared" ca="1" si="922"/>
        <v>#VALUE!</v>
      </c>
      <c r="DJ486" s="2" t="str">
        <f t="shared" ca="1" si="923"/>
        <v/>
      </c>
      <c r="DK486" s="2">
        <f t="shared" ca="1" si="924"/>
        <v>0</v>
      </c>
      <c r="DL486" s="2">
        <f t="shared" ca="1" si="958"/>
        <v>0</v>
      </c>
      <c r="DM486" s="3" t="str">
        <f t="shared" ca="1" si="925"/>
        <v/>
      </c>
      <c r="DN486" s="2" t="str">
        <f t="shared" ca="1" si="926"/>
        <v>00</v>
      </c>
      <c r="DO486" s="2">
        <f t="shared" ca="1" si="927"/>
        <v>0</v>
      </c>
      <c r="DP486" s="2">
        <f t="shared" ca="1" si="959"/>
        <v>0</v>
      </c>
      <c r="DQ486" s="70" t="b">
        <f t="shared" ca="1" si="928"/>
        <v>0</v>
      </c>
      <c r="DR486" s="70" t="b">
        <f t="shared" ca="1" si="929"/>
        <v>0</v>
      </c>
    </row>
    <row r="487" spans="1:122" x14ac:dyDescent="0.35">
      <c r="A487" s="9"/>
      <c r="B487" s="2" t="str">
        <f t="shared" ca="1" si="930"/>
        <v>80041058</v>
      </c>
      <c r="C487" s="80">
        <f t="shared" ca="1" si="931"/>
        <v>1</v>
      </c>
      <c r="D487" s="66"/>
      <c r="E487" s="66" t="str">
        <f t="shared" ca="1" si="840"/>
        <v/>
      </c>
      <c r="F487" s="66" t="str">
        <f t="shared" ca="1" si="841"/>
        <v>00</v>
      </c>
      <c r="G487" s="66">
        <f t="shared" ca="1" si="842"/>
        <v>0</v>
      </c>
      <c r="H487" s="66">
        <f t="shared" ca="1" si="843"/>
        <v>0</v>
      </c>
      <c r="I487" s="3" t="str">
        <f t="shared" ca="1" si="844"/>
        <v/>
      </c>
      <c r="J487" s="2" t="str">
        <f t="shared" ca="1" si="845"/>
        <v>00</v>
      </c>
      <c r="K487" s="2">
        <f t="shared" ca="1" si="846"/>
        <v>0</v>
      </c>
      <c r="L487" s="2">
        <f t="shared" ca="1" si="932"/>
        <v>0</v>
      </c>
      <c r="M487" s="3" t="str">
        <f t="shared" ca="1" si="847"/>
        <v/>
      </c>
      <c r="N487" s="2" t="str">
        <f t="shared" ca="1" si="848"/>
        <v>00</v>
      </c>
      <c r="O487" s="2">
        <f t="shared" ca="1" si="849"/>
        <v>0</v>
      </c>
      <c r="P487" s="2">
        <f t="shared" ca="1" si="933"/>
        <v>0</v>
      </c>
      <c r="Q487" s="3" t="str">
        <f t="shared" ca="1" si="850"/>
        <v/>
      </c>
      <c r="R487" s="2" t="str">
        <f t="shared" ca="1" si="851"/>
        <v>00</v>
      </c>
      <c r="S487" s="2">
        <f t="shared" ca="1" si="852"/>
        <v>0</v>
      </c>
      <c r="T487" s="2">
        <f t="shared" ca="1" si="934"/>
        <v>0</v>
      </c>
      <c r="U487" s="3" t="str">
        <f t="shared" ca="1" si="853"/>
        <v/>
      </c>
      <c r="V487" s="2" t="str">
        <f t="shared" ca="1" si="854"/>
        <v>00</v>
      </c>
      <c r="W487" s="2">
        <f t="shared" ca="1" si="855"/>
        <v>0</v>
      </c>
      <c r="X487" s="2">
        <f t="shared" ca="1" si="935"/>
        <v>0</v>
      </c>
      <c r="Y487" s="3" t="str">
        <f t="shared" ca="1" si="856"/>
        <v/>
      </c>
      <c r="Z487" s="2" t="str">
        <f t="shared" ca="1" si="857"/>
        <v>00</v>
      </c>
      <c r="AA487" s="2">
        <f t="shared" ca="1" si="858"/>
        <v>0</v>
      </c>
      <c r="AB487" s="2">
        <f t="shared" ca="1" si="936"/>
        <v>0</v>
      </c>
      <c r="AC487" s="3" t="str">
        <f t="shared" ca="1" si="859"/>
        <v/>
      </c>
      <c r="AD487" s="2" t="str">
        <f t="shared" ca="1" si="860"/>
        <v>00</v>
      </c>
      <c r="AE487" s="2">
        <f t="shared" ca="1" si="861"/>
        <v>0</v>
      </c>
      <c r="AF487" s="2">
        <f t="shared" ca="1" si="937"/>
        <v>0</v>
      </c>
      <c r="AG487" s="3" t="str">
        <f t="shared" ca="1" si="862"/>
        <v/>
      </c>
      <c r="AH487" s="2" t="str">
        <f t="shared" ca="1" si="863"/>
        <v>00</v>
      </c>
      <c r="AI487" s="2">
        <f t="shared" ca="1" si="864"/>
        <v>0</v>
      </c>
      <c r="AJ487" s="2">
        <f t="shared" ca="1" si="938"/>
        <v>0</v>
      </c>
      <c r="AK487" s="3" t="str">
        <f t="shared" ca="1" si="865"/>
        <v/>
      </c>
      <c r="AL487" s="2" t="str">
        <f t="shared" ca="1" si="866"/>
        <v>00</v>
      </c>
      <c r="AM487" s="2">
        <f t="shared" ca="1" si="867"/>
        <v>0</v>
      </c>
      <c r="AN487" s="2">
        <f t="shared" ca="1" si="939"/>
        <v>0</v>
      </c>
      <c r="AO487" s="3" t="str">
        <f t="shared" ca="1" si="868"/>
        <v/>
      </c>
      <c r="AP487" s="2" t="str">
        <f t="shared" ca="1" si="869"/>
        <v>00</v>
      </c>
      <c r="AQ487" s="2">
        <f t="shared" ca="1" si="870"/>
        <v>0</v>
      </c>
      <c r="AR487" s="2">
        <f t="shared" ca="1" si="940"/>
        <v>0</v>
      </c>
      <c r="AS487" s="3" t="str">
        <f t="shared" ca="1" si="871"/>
        <v/>
      </c>
      <c r="AT487" s="2" t="str">
        <f t="shared" ca="1" si="872"/>
        <v>00</v>
      </c>
      <c r="AU487" s="2">
        <f t="shared" ca="1" si="873"/>
        <v>0</v>
      </c>
      <c r="AV487" s="2">
        <f t="shared" ca="1" si="941"/>
        <v>0</v>
      </c>
      <c r="AW487" s="3" t="str">
        <f t="shared" ca="1" si="874"/>
        <v/>
      </c>
      <c r="AX487" s="2" t="str">
        <f t="shared" ca="1" si="875"/>
        <v>00</v>
      </c>
      <c r="AY487" s="2">
        <f t="shared" ca="1" si="876"/>
        <v>0</v>
      </c>
      <c r="AZ487" s="2">
        <f t="shared" ca="1" si="942"/>
        <v>0</v>
      </c>
      <c r="BA487" s="3" t="str">
        <f t="shared" ca="1" si="877"/>
        <v/>
      </c>
      <c r="BB487" s="2" t="str">
        <f t="shared" ca="1" si="878"/>
        <v>00</v>
      </c>
      <c r="BC487" s="2">
        <f t="shared" ca="1" si="879"/>
        <v>0</v>
      </c>
      <c r="BD487" s="2">
        <f t="shared" ca="1" si="943"/>
        <v>0</v>
      </c>
      <c r="BE487" s="3" t="str">
        <f t="shared" ca="1" si="880"/>
        <v/>
      </c>
      <c r="BF487" s="2" t="str">
        <f t="shared" ca="1" si="881"/>
        <v>00</v>
      </c>
      <c r="BG487" s="2">
        <f t="shared" ca="1" si="882"/>
        <v>0</v>
      </c>
      <c r="BH487" s="2">
        <f t="shared" ca="1" si="944"/>
        <v>0</v>
      </c>
      <c r="BI487" s="3" t="str">
        <f t="shared" ca="1" si="883"/>
        <v/>
      </c>
      <c r="BJ487" s="2" t="str">
        <f t="shared" ca="1" si="884"/>
        <v>00</v>
      </c>
      <c r="BK487" s="2">
        <f t="shared" ca="1" si="885"/>
        <v>0</v>
      </c>
      <c r="BL487" s="2">
        <f t="shared" ca="1" si="945"/>
        <v>0</v>
      </c>
      <c r="BM487" s="3" t="str">
        <f t="shared" ca="1" si="886"/>
        <v/>
      </c>
      <c r="BN487" s="2" t="str">
        <f t="shared" ca="1" si="887"/>
        <v>00</v>
      </c>
      <c r="BO487" s="2">
        <f t="shared" ca="1" si="888"/>
        <v>0</v>
      </c>
      <c r="BP487" s="2">
        <f t="shared" ca="1" si="946"/>
        <v>0</v>
      </c>
      <c r="BQ487" s="3" t="str">
        <f t="shared" ca="1" si="889"/>
        <v/>
      </c>
      <c r="BR487" s="2" t="str">
        <f t="shared" ca="1" si="890"/>
        <v>00</v>
      </c>
      <c r="BS487" s="2">
        <f t="shared" ca="1" si="891"/>
        <v>0</v>
      </c>
      <c r="BT487" s="2">
        <f t="shared" ca="1" si="947"/>
        <v>0</v>
      </c>
      <c r="BU487" s="3" t="str">
        <f t="shared" ca="1" si="892"/>
        <v/>
      </c>
      <c r="BV487" s="2" t="str">
        <f t="shared" ca="1" si="893"/>
        <v>00</v>
      </c>
      <c r="BW487" s="2">
        <f t="shared" ca="1" si="894"/>
        <v>0</v>
      </c>
      <c r="BX487" s="2">
        <f t="shared" ca="1" si="948"/>
        <v>0</v>
      </c>
      <c r="BY487" s="3" t="str">
        <f t="shared" ca="1" si="895"/>
        <v/>
      </c>
      <c r="BZ487" s="2" t="str">
        <f t="shared" ca="1" si="896"/>
        <v>00</v>
      </c>
      <c r="CA487" s="2">
        <f t="shared" ca="1" si="897"/>
        <v>0</v>
      </c>
      <c r="CB487" s="2">
        <f t="shared" ca="1" si="949"/>
        <v>0</v>
      </c>
      <c r="CC487" s="3" t="str">
        <f t="shared" ca="1" si="898"/>
        <v/>
      </c>
      <c r="CD487" s="2" t="str">
        <f t="shared" ca="1" si="899"/>
        <v>00</v>
      </c>
      <c r="CE487" s="2">
        <f t="shared" ca="1" si="900"/>
        <v>0</v>
      </c>
      <c r="CF487" s="2">
        <f t="shared" ca="1" si="950"/>
        <v>0</v>
      </c>
      <c r="CG487" s="3" t="str">
        <f t="shared" ca="1" si="901"/>
        <v/>
      </c>
      <c r="CH487" s="2" t="str">
        <f t="shared" ca="1" si="902"/>
        <v>00</v>
      </c>
      <c r="CI487" s="2">
        <f t="shared" ca="1" si="903"/>
        <v>0</v>
      </c>
      <c r="CJ487" s="2">
        <f t="shared" ca="1" si="951"/>
        <v>0</v>
      </c>
      <c r="CK487" s="3" t="str">
        <f t="shared" ca="1" si="904"/>
        <v/>
      </c>
      <c r="CL487" s="2" t="str">
        <f t="shared" ca="1" si="905"/>
        <v>00</v>
      </c>
      <c r="CM487" s="2">
        <f t="shared" ca="1" si="906"/>
        <v>0</v>
      </c>
      <c r="CN487" s="2">
        <f t="shared" ca="1" si="952"/>
        <v>0</v>
      </c>
      <c r="CO487" s="3" t="str">
        <f t="shared" ca="1" si="907"/>
        <v/>
      </c>
      <c r="CP487" s="2" t="str">
        <f t="shared" ca="1" si="908"/>
        <v>00</v>
      </c>
      <c r="CQ487" s="2">
        <f t="shared" ca="1" si="909"/>
        <v>0</v>
      </c>
      <c r="CR487" s="2">
        <f t="shared" ca="1" si="953"/>
        <v>0</v>
      </c>
      <c r="CS487" s="3" t="str">
        <f t="shared" ca="1" si="910"/>
        <v/>
      </c>
      <c r="CT487" s="2" t="str">
        <f t="shared" ca="1" si="911"/>
        <v>00</v>
      </c>
      <c r="CU487" s="2">
        <f t="shared" ca="1" si="912"/>
        <v>0</v>
      </c>
      <c r="CV487" s="2">
        <f t="shared" ca="1" si="954"/>
        <v>0</v>
      </c>
      <c r="CW487" s="3" t="str">
        <f t="shared" ca="1" si="913"/>
        <v/>
      </c>
      <c r="CX487" s="2" t="str">
        <f t="shared" ca="1" si="914"/>
        <v>00</v>
      </c>
      <c r="CY487" s="2">
        <f t="shared" ca="1" si="915"/>
        <v>0</v>
      </c>
      <c r="CZ487" s="2">
        <f t="shared" ca="1" si="955"/>
        <v>0</v>
      </c>
      <c r="DA487" s="3" t="str">
        <f t="shared" ca="1" si="916"/>
        <v/>
      </c>
      <c r="DB487" s="2" t="str">
        <f t="shared" ca="1" si="917"/>
        <v>00</v>
      </c>
      <c r="DC487" s="2">
        <f t="shared" ca="1" si="918"/>
        <v>0</v>
      </c>
      <c r="DD487" s="2">
        <f t="shared" ca="1" si="956"/>
        <v>0</v>
      </c>
      <c r="DE487" s="3" t="str">
        <f t="shared" ca="1" si="919"/>
        <v/>
      </c>
      <c r="DF487" s="2" t="str">
        <f t="shared" ca="1" si="920"/>
        <v>00</v>
      </c>
      <c r="DG487" s="2">
        <f t="shared" ca="1" si="921"/>
        <v>0</v>
      </c>
      <c r="DH487" s="2">
        <f t="shared" ca="1" si="957"/>
        <v>0</v>
      </c>
      <c r="DI487" s="3" t="e">
        <f t="shared" ca="1" si="922"/>
        <v>#VALUE!</v>
      </c>
      <c r="DJ487" s="2" t="str">
        <f t="shared" ca="1" si="923"/>
        <v/>
      </c>
      <c r="DK487" s="2">
        <f t="shared" ca="1" si="924"/>
        <v>0</v>
      </c>
      <c r="DL487" s="2">
        <f t="shared" ca="1" si="958"/>
        <v>0</v>
      </c>
      <c r="DM487" s="3" t="str">
        <f t="shared" ca="1" si="925"/>
        <v/>
      </c>
      <c r="DN487" s="2" t="str">
        <f t="shared" ca="1" si="926"/>
        <v>00</v>
      </c>
      <c r="DO487" s="2">
        <f t="shared" ca="1" si="927"/>
        <v>0</v>
      </c>
      <c r="DP487" s="2">
        <f t="shared" ca="1" si="959"/>
        <v>0</v>
      </c>
      <c r="DQ487" s="70" t="b">
        <f t="shared" ca="1" si="928"/>
        <v>0</v>
      </c>
      <c r="DR487" s="70" t="b">
        <f t="shared" ca="1" si="929"/>
        <v>0</v>
      </c>
    </row>
    <row r="488" spans="1:122" x14ac:dyDescent="0.35">
      <c r="A488" s="9"/>
      <c r="B488" s="2" t="str">
        <f t="shared" ca="1" si="930"/>
        <v>80041059</v>
      </c>
      <c r="C488" s="80">
        <f t="shared" ca="1" si="931"/>
        <v>1</v>
      </c>
      <c r="D488" s="66"/>
      <c r="E488" s="66" t="str">
        <f t="shared" ca="1" si="840"/>
        <v/>
      </c>
      <c r="F488" s="66" t="str">
        <f t="shared" ca="1" si="841"/>
        <v>00</v>
      </c>
      <c r="G488" s="66">
        <f t="shared" ca="1" si="842"/>
        <v>0</v>
      </c>
      <c r="H488" s="66">
        <f t="shared" ca="1" si="843"/>
        <v>0</v>
      </c>
      <c r="I488" s="3" t="str">
        <f t="shared" ca="1" si="844"/>
        <v/>
      </c>
      <c r="J488" s="2" t="str">
        <f t="shared" ca="1" si="845"/>
        <v>00</v>
      </c>
      <c r="K488" s="2">
        <f t="shared" ca="1" si="846"/>
        <v>0</v>
      </c>
      <c r="L488" s="2">
        <f t="shared" ca="1" si="932"/>
        <v>0</v>
      </c>
      <c r="M488" s="3" t="str">
        <f t="shared" ca="1" si="847"/>
        <v/>
      </c>
      <c r="N488" s="2" t="str">
        <f t="shared" ca="1" si="848"/>
        <v>00</v>
      </c>
      <c r="O488" s="2">
        <f t="shared" ca="1" si="849"/>
        <v>0</v>
      </c>
      <c r="P488" s="2">
        <f t="shared" ca="1" si="933"/>
        <v>0</v>
      </c>
      <c r="Q488" s="3" t="str">
        <f t="shared" ca="1" si="850"/>
        <v/>
      </c>
      <c r="R488" s="2" t="str">
        <f t="shared" ca="1" si="851"/>
        <v>00</v>
      </c>
      <c r="S488" s="2">
        <f t="shared" ca="1" si="852"/>
        <v>0</v>
      </c>
      <c r="T488" s="2">
        <f t="shared" ca="1" si="934"/>
        <v>0</v>
      </c>
      <c r="U488" s="3" t="str">
        <f t="shared" ca="1" si="853"/>
        <v/>
      </c>
      <c r="V488" s="2" t="str">
        <f t="shared" ca="1" si="854"/>
        <v>00</v>
      </c>
      <c r="W488" s="2">
        <f t="shared" ca="1" si="855"/>
        <v>0</v>
      </c>
      <c r="X488" s="2">
        <f t="shared" ca="1" si="935"/>
        <v>0</v>
      </c>
      <c r="Y488" s="3" t="str">
        <f t="shared" ca="1" si="856"/>
        <v/>
      </c>
      <c r="Z488" s="2" t="str">
        <f t="shared" ca="1" si="857"/>
        <v>00</v>
      </c>
      <c r="AA488" s="2">
        <f t="shared" ca="1" si="858"/>
        <v>0</v>
      </c>
      <c r="AB488" s="2">
        <f t="shared" ca="1" si="936"/>
        <v>0</v>
      </c>
      <c r="AC488" s="3" t="str">
        <f t="shared" ca="1" si="859"/>
        <v/>
      </c>
      <c r="AD488" s="2" t="str">
        <f t="shared" ca="1" si="860"/>
        <v>00</v>
      </c>
      <c r="AE488" s="2">
        <f t="shared" ca="1" si="861"/>
        <v>0</v>
      </c>
      <c r="AF488" s="2">
        <f t="shared" ca="1" si="937"/>
        <v>0</v>
      </c>
      <c r="AG488" s="3" t="str">
        <f t="shared" ca="1" si="862"/>
        <v/>
      </c>
      <c r="AH488" s="2" t="str">
        <f t="shared" ca="1" si="863"/>
        <v>00</v>
      </c>
      <c r="AI488" s="2">
        <f t="shared" ca="1" si="864"/>
        <v>0</v>
      </c>
      <c r="AJ488" s="2">
        <f t="shared" ca="1" si="938"/>
        <v>0</v>
      </c>
      <c r="AK488" s="3" t="str">
        <f t="shared" ca="1" si="865"/>
        <v/>
      </c>
      <c r="AL488" s="2" t="str">
        <f t="shared" ca="1" si="866"/>
        <v>00</v>
      </c>
      <c r="AM488" s="2">
        <f t="shared" ca="1" si="867"/>
        <v>0</v>
      </c>
      <c r="AN488" s="2">
        <f t="shared" ca="1" si="939"/>
        <v>0</v>
      </c>
      <c r="AO488" s="3" t="str">
        <f t="shared" ca="1" si="868"/>
        <v/>
      </c>
      <c r="AP488" s="2" t="str">
        <f t="shared" ca="1" si="869"/>
        <v>00</v>
      </c>
      <c r="AQ488" s="2">
        <f t="shared" ca="1" si="870"/>
        <v>0</v>
      </c>
      <c r="AR488" s="2">
        <f t="shared" ca="1" si="940"/>
        <v>0</v>
      </c>
      <c r="AS488" s="3" t="str">
        <f t="shared" ca="1" si="871"/>
        <v/>
      </c>
      <c r="AT488" s="2" t="str">
        <f t="shared" ca="1" si="872"/>
        <v>00</v>
      </c>
      <c r="AU488" s="2">
        <f t="shared" ca="1" si="873"/>
        <v>0</v>
      </c>
      <c r="AV488" s="2">
        <f t="shared" ca="1" si="941"/>
        <v>0</v>
      </c>
      <c r="AW488" s="3" t="str">
        <f t="shared" ca="1" si="874"/>
        <v/>
      </c>
      <c r="AX488" s="2" t="str">
        <f t="shared" ca="1" si="875"/>
        <v>00</v>
      </c>
      <c r="AY488" s="2">
        <f t="shared" ca="1" si="876"/>
        <v>0</v>
      </c>
      <c r="AZ488" s="2">
        <f t="shared" ca="1" si="942"/>
        <v>0</v>
      </c>
      <c r="BA488" s="3" t="str">
        <f t="shared" ca="1" si="877"/>
        <v/>
      </c>
      <c r="BB488" s="2" t="str">
        <f t="shared" ca="1" si="878"/>
        <v>00</v>
      </c>
      <c r="BC488" s="2">
        <f t="shared" ca="1" si="879"/>
        <v>0</v>
      </c>
      <c r="BD488" s="2">
        <f t="shared" ca="1" si="943"/>
        <v>0</v>
      </c>
      <c r="BE488" s="3" t="str">
        <f t="shared" ca="1" si="880"/>
        <v/>
      </c>
      <c r="BF488" s="2" t="str">
        <f t="shared" ca="1" si="881"/>
        <v>00</v>
      </c>
      <c r="BG488" s="2">
        <f t="shared" ca="1" si="882"/>
        <v>0</v>
      </c>
      <c r="BH488" s="2">
        <f t="shared" ca="1" si="944"/>
        <v>0</v>
      </c>
      <c r="BI488" s="3" t="str">
        <f t="shared" ca="1" si="883"/>
        <v/>
      </c>
      <c r="BJ488" s="2" t="str">
        <f t="shared" ca="1" si="884"/>
        <v>00</v>
      </c>
      <c r="BK488" s="2">
        <f t="shared" ca="1" si="885"/>
        <v>0</v>
      </c>
      <c r="BL488" s="2">
        <f t="shared" ca="1" si="945"/>
        <v>0</v>
      </c>
      <c r="BM488" s="3" t="str">
        <f t="shared" ca="1" si="886"/>
        <v/>
      </c>
      <c r="BN488" s="2" t="str">
        <f t="shared" ca="1" si="887"/>
        <v>00</v>
      </c>
      <c r="BO488" s="2">
        <f t="shared" ca="1" si="888"/>
        <v>0</v>
      </c>
      <c r="BP488" s="2">
        <f t="shared" ca="1" si="946"/>
        <v>0</v>
      </c>
      <c r="BQ488" s="3" t="str">
        <f t="shared" ca="1" si="889"/>
        <v/>
      </c>
      <c r="BR488" s="2" t="str">
        <f t="shared" ca="1" si="890"/>
        <v>00</v>
      </c>
      <c r="BS488" s="2">
        <f t="shared" ca="1" si="891"/>
        <v>0</v>
      </c>
      <c r="BT488" s="2">
        <f t="shared" ca="1" si="947"/>
        <v>0</v>
      </c>
      <c r="BU488" s="3" t="str">
        <f t="shared" ca="1" si="892"/>
        <v/>
      </c>
      <c r="BV488" s="2" t="str">
        <f t="shared" ca="1" si="893"/>
        <v>00</v>
      </c>
      <c r="BW488" s="2">
        <f t="shared" ca="1" si="894"/>
        <v>0</v>
      </c>
      <c r="BX488" s="2">
        <f t="shared" ca="1" si="948"/>
        <v>0</v>
      </c>
      <c r="BY488" s="3" t="str">
        <f t="shared" ca="1" si="895"/>
        <v/>
      </c>
      <c r="BZ488" s="2" t="str">
        <f t="shared" ca="1" si="896"/>
        <v>00</v>
      </c>
      <c r="CA488" s="2">
        <f t="shared" ca="1" si="897"/>
        <v>0</v>
      </c>
      <c r="CB488" s="2">
        <f t="shared" ca="1" si="949"/>
        <v>0</v>
      </c>
      <c r="CC488" s="3" t="str">
        <f t="shared" ca="1" si="898"/>
        <v/>
      </c>
      <c r="CD488" s="2" t="str">
        <f t="shared" ca="1" si="899"/>
        <v>00</v>
      </c>
      <c r="CE488" s="2">
        <f t="shared" ca="1" si="900"/>
        <v>0</v>
      </c>
      <c r="CF488" s="2">
        <f t="shared" ca="1" si="950"/>
        <v>0</v>
      </c>
      <c r="CG488" s="3" t="str">
        <f t="shared" ca="1" si="901"/>
        <v/>
      </c>
      <c r="CH488" s="2" t="str">
        <f t="shared" ca="1" si="902"/>
        <v>00</v>
      </c>
      <c r="CI488" s="2">
        <f t="shared" ca="1" si="903"/>
        <v>0</v>
      </c>
      <c r="CJ488" s="2">
        <f t="shared" ca="1" si="951"/>
        <v>0</v>
      </c>
      <c r="CK488" s="3" t="str">
        <f t="shared" ca="1" si="904"/>
        <v/>
      </c>
      <c r="CL488" s="2" t="str">
        <f t="shared" ca="1" si="905"/>
        <v>00</v>
      </c>
      <c r="CM488" s="2">
        <f t="shared" ca="1" si="906"/>
        <v>0</v>
      </c>
      <c r="CN488" s="2">
        <f t="shared" ca="1" si="952"/>
        <v>0</v>
      </c>
      <c r="CO488" s="3" t="str">
        <f t="shared" ca="1" si="907"/>
        <v/>
      </c>
      <c r="CP488" s="2" t="str">
        <f t="shared" ca="1" si="908"/>
        <v>00</v>
      </c>
      <c r="CQ488" s="2">
        <f t="shared" ca="1" si="909"/>
        <v>0</v>
      </c>
      <c r="CR488" s="2">
        <f t="shared" ca="1" si="953"/>
        <v>0</v>
      </c>
      <c r="CS488" s="3" t="str">
        <f t="shared" ca="1" si="910"/>
        <v/>
      </c>
      <c r="CT488" s="2" t="str">
        <f t="shared" ca="1" si="911"/>
        <v>00</v>
      </c>
      <c r="CU488" s="2">
        <f t="shared" ca="1" si="912"/>
        <v>0</v>
      </c>
      <c r="CV488" s="2">
        <f t="shared" ca="1" si="954"/>
        <v>0</v>
      </c>
      <c r="CW488" s="3" t="str">
        <f t="shared" ca="1" si="913"/>
        <v/>
      </c>
      <c r="CX488" s="2" t="str">
        <f t="shared" ca="1" si="914"/>
        <v>00</v>
      </c>
      <c r="CY488" s="2">
        <f t="shared" ca="1" si="915"/>
        <v>0</v>
      </c>
      <c r="CZ488" s="2">
        <f t="shared" ca="1" si="955"/>
        <v>0</v>
      </c>
      <c r="DA488" s="3" t="str">
        <f t="shared" ca="1" si="916"/>
        <v/>
      </c>
      <c r="DB488" s="2" t="str">
        <f t="shared" ca="1" si="917"/>
        <v>00</v>
      </c>
      <c r="DC488" s="2">
        <f t="shared" ca="1" si="918"/>
        <v>0</v>
      </c>
      <c r="DD488" s="2">
        <f t="shared" ca="1" si="956"/>
        <v>0</v>
      </c>
      <c r="DE488" s="3" t="str">
        <f t="shared" ca="1" si="919"/>
        <v/>
      </c>
      <c r="DF488" s="2" t="str">
        <f t="shared" ca="1" si="920"/>
        <v>00</v>
      </c>
      <c r="DG488" s="2">
        <f t="shared" ca="1" si="921"/>
        <v>0</v>
      </c>
      <c r="DH488" s="2">
        <f t="shared" ca="1" si="957"/>
        <v>0</v>
      </c>
      <c r="DI488" s="3" t="e">
        <f t="shared" ca="1" si="922"/>
        <v>#VALUE!</v>
      </c>
      <c r="DJ488" s="2" t="str">
        <f t="shared" ca="1" si="923"/>
        <v/>
      </c>
      <c r="DK488" s="2">
        <f t="shared" ca="1" si="924"/>
        <v>0</v>
      </c>
      <c r="DL488" s="2">
        <f t="shared" ca="1" si="958"/>
        <v>0</v>
      </c>
      <c r="DM488" s="3" t="str">
        <f t="shared" ca="1" si="925"/>
        <v/>
      </c>
      <c r="DN488" s="2" t="str">
        <f t="shared" ca="1" si="926"/>
        <v>00</v>
      </c>
      <c r="DO488" s="2">
        <f t="shared" ca="1" si="927"/>
        <v>0</v>
      </c>
      <c r="DP488" s="2">
        <f t="shared" ca="1" si="959"/>
        <v>0</v>
      </c>
      <c r="DQ488" s="70" t="b">
        <f t="shared" ca="1" si="928"/>
        <v>0</v>
      </c>
      <c r="DR488" s="70" t="b">
        <f t="shared" ca="1" si="929"/>
        <v>0</v>
      </c>
    </row>
    <row r="489" spans="1:122" x14ac:dyDescent="0.35">
      <c r="A489" s="9"/>
      <c r="B489" s="2" t="str">
        <f t="shared" ca="1" si="930"/>
        <v>8004105A</v>
      </c>
      <c r="C489" s="80">
        <f t="shared" ca="1" si="931"/>
        <v>1</v>
      </c>
      <c r="D489" s="66"/>
      <c r="E489" s="66" t="str">
        <f t="shared" ca="1" si="840"/>
        <v/>
      </c>
      <c r="F489" s="66" t="str">
        <f t="shared" ca="1" si="841"/>
        <v>00</v>
      </c>
      <c r="G489" s="66">
        <f t="shared" ca="1" si="842"/>
        <v>0</v>
      </c>
      <c r="H489" s="66">
        <f t="shared" ca="1" si="843"/>
        <v>0</v>
      </c>
      <c r="I489" s="3" t="str">
        <f t="shared" ca="1" si="844"/>
        <v/>
      </c>
      <c r="J489" s="2" t="str">
        <f t="shared" ca="1" si="845"/>
        <v>00</v>
      </c>
      <c r="K489" s="2">
        <f t="shared" ca="1" si="846"/>
        <v>0</v>
      </c>
      <c r="L489" s="2">
        <f t="shared" ca="1" si="932"/>
        <v>0</v>
      </c>
      <c r="M489" s="3" t="str">
        <f t="shared" ca="1" si="847"/>
        <v/>
      </c>
      <c r="N489" s="2" t="str">
        <f t="shared" ca="1" si="848"/>
        <v>00</v>
      </c>
      <c r="O489" s="2">
        <f t="shared" ca="1" si="849"/>
        <v>0</v>
      </c>
      <c r="P489" s="2">
        <f t="shared" ca="1" si="933"/>
        <v>0</v>
      </c>
      <c r="Q489" s="3" t="str">
        <f t="shared" ca="1" si="850"/>
        <v/>
      </c>
      <c r="R489" s="2" t="str">
        <f t="shared" ca="1" si="851"/>
        <v>00</v>
      </c>
      <c r="S489" s="2">
        <f t="shared" ca="1" si="852"/>
        <v>0</v>
      </c>
      <c r="T489" s="2">
        <f t="shared" ca="1" si="934"/>
        <v>0</v>
      </c>
      <c r="U489" s="3" t="str">
        <f t="shared" ca="1" si="853"/>
        <v/>
      </c>
      <c r="V489" s="2" t="str">
        <f t="shared" ca="1" si="854"/>
        <v>00</v>
      </c>
      <c r="W489" s="2">
        <f t="shared" ca="1" si="855"/>
        <v>0</v>
      </c>
      <c r="X489" s="2">
        <f t="shared" ca="1" si="935"/>
        <v>0</v>
      </c>
      <c r="Y489" s="3" t="str">
        <f t="shared" ca="1" si="856"/>
        <v/>
      </c>
      <c r="Z489" s="2" t="str">
        <f t="shared" ca="1" si="857"/>
        <v>00</v>
      </c>
      <c r="AA489" s="2">
        <f t="shared" ca="1" si="858"/>
        <v>0</v>
      </c>
      <c r="AB489" s="2">
        <f t="shared" ca="1" si="936"/>
        <v>0</v>
      </c>
      <c r="AC489" s="3" t="str">
        <f t="shared" ca="1" si="859"/>
        <v/>
      </c>
      <c r="AD489" s="2" t="str">
        <f t="shared" ca="1" si="860"/>
        <v>00</v>
      </c>
      <c r="AE489" s="2">
        <f t="shared" ca="1" si="861"/>
        <v>0</v>
      </c>
      <c r="AF489" s="2">
        <f t="shared" ca="1" si="937"/>
        <v>0</v>
      </c>
      <c r="AG489" s="3" t="str">
        <f t="shared" ca="1" si="862"/>
        <v/>
      </c>
      <c r="AH489" s="2" t="str">
        <f t="shared" ca="1" si="863"/>
        <v>00</v>
      </c>
      <c r="AI489" s="2">
        <f t="shared" ca="1" si="864"/>
        <v>0</v>
      </c>
      <c r="AJ489" s="2">
        <f t="shared" ca="1" si="938"/>
        <v>0</v>
      </c>
      <c r="AK489" s="3" t="str">
        <f t="shared" ca="1" si="865"/>
        <v/>
      </c>
      <c r="AL489" s="2" t="str">
        <f t="shared" ca="1" si="866"/>
        <v>00</v>
      </c>
      <c r="AM489" s="2">
        <f t="shared" ca="1" si="867"/>
        <v>0</v>
      </c>
      <c r="AN489" s="2">
        <f t="shared" ca="1" si="939"/>
        <v>0</v>
      </c>
      <c r="AO489" s="3" t="str">
        <f t="shared" ca="1" si="868"/>
        <v/>
      </c>
      <c r="AP489" s="2" t="str">
        <f t="shared" ca="1" si="869"/>
        <v>00</v>
      </c>
      <c r="AQ489" s="2">
        <f t="shared" ca="1" si="870"/>
        <v>0</v>
      </c>
      <c r="AR489" s="2">
        <f t="shared" ca="1" si="940"/>
        <v>0</v>
      </c>
      <c r="AS489" s="3" t="str">
        <f t="shared" ca="1" si="871"/>
        <v/>
      </c>
      <c r="AT489" s="2" t="str">
        <f t="shared" ca="1" si="872"/>
        <v>00</v>
      </c>
      <c r="AU489" s="2">
        <f t="shared" ca="1" si="873"/>
        <v>0</v>
      </c>
      <c r="AV489" s="2">
        <f t="shared" ca="1" si="941"/>
        <v>0</v>
      </c>
      <c r="AW489" s="3" t="str">
        <f t="shared" ca="1" si="874"/>
        <v/>
      </c>
      <c r="AX489" s="2" t="str">
        <f t="shared" ca="1" si="875"/>
        <v>00</v>
      </c>
      <c r="AY489" s="2">
        <f t="shared" ca="1" si="876"/>
        <v>0</v>
      </c>
      <c r="AZ489" s="2">
        <f t="shared" ca="1" si="942"/>
        <v>0</v>
      </c>
      <c r="BA489" s="3" t="str">
        <f t="shared" ca="1" si="877"/>
        <v/>
      </c>
      <c r="BB489" s="2" t="str">
        <f t="shared" ca="1" si="878"/>
        <v>00</v>
      </c>
      <c r="BC489" s="2">
        <f t="shared" ca="1" si="879"/>
        <v>0</v>
      </c>
      <c r="BD489" s="2">
        <f t="shared" ca="1" si="943"/>
        <v>0</v>
      </c>
      <c r="BE489" s="3" t="str">
        <f t="shared" ca="1" si="880"/>
        <v/>
      </c>
      <c r="BF489" s="2" t="str">
        <f t="shared" ca="1" si="881"/>
        <v>00</v>
      </c>
      <c r="BG489" s="2">
        <f t="shared" ca="1" si="882"/>
        <v>0</v>
      </c>
      <c r="BH489" s="2">
        <f t="shared" ca="1" si="944"/>
        <v>0</v>
      </c>
      <c r="BI489" s="3" t="str">
        <f t="shared" ca="1" si="883"/>
        <v/>
      </c>
      <c r="BJ489" s="2" t="str">
        <f t="shared" ca="1" si="884"/>
        <v>00</v>
      </c>
      <c r="BK489" s="2">
        <f t="shared" ca="1" si="885"/>
        <v>0</v>
      </c>
      <c r="BL489" s="2">
        <f t="shared" ca="1" si="945"/>
        <v>0</v>
      </c>
      <c r="BM489" s="3" t="str">
        <f t="shared" ca="1" si="886"/>
        <v/>
      </c>
      <c r="BN489" s="2" t="str">
        <f t="shared" ca="1" si="887"/>
        <v>00</v>
      </c>
      <c r="BO489" s="2">
        <f t="shared" ca="1" si="888"/>
        <v>0</v>
      </c>
      <c r="BP489" s="2">
        <f t="shared" ca="1" si="946"/>
        <v>0</v>
      </c>
      <c r="BQ489" s="3" t="str">
        <f t="shared" ca="1" si="889"/>
        <v/>
      </c>
      <c r="BR489" s="2" t="str">
        <f t="shared" ca="1" si="890"/>
        <v>00</v>
      </c>
      <c r="BS489" s="2">
        <f t="shared" ca="1" si="891"/>
        <v>0</v>
      </c>
      <c r="BT489" s="2">
        <f t="shared" ca="1" si="947"/>
        <v>0</v>
      </c>
      <c r="BU489" s="3" t="str">
        <f t="shared" ca="1" si="892"/>
        <v/>
      </c>
      <c r="BV489" s="2" t="str">
        <f t="shared" ca="1" si="893"/>
        <v>00</v>
      </c>
      <c r="BW489" s="2">
        <f t="shared" ca="1" si="894"/>
        <v>0</v>
      </c>
      <c r="BX489" s="2">
        <f t="shared" ca="1" si="948"/>
        <v>0</v>
      </c>
      <c r="BY489" s="3" t="str">
        <f t="shared" ca="1" si="895"/>
        <v/>
      </c>
      <c r="BZ489" s="2" t="str">
        <f t="shared" ca="1" si="896"/>
        <v>00</v>
      </c>
      <c r="CA489" s="2">
        <f t="shared" ca="1" si="897"/>
        <v>0</v>
      </c>
      <c r="CB489" s="2">
        <f t="shared" ca="1" si="949"/>
        <v>0</v>
      </c>
      <c r="CC489" s="3" t="str">
        <f t="shared" ca="1" si="898"/>
        <v/>
      </c>
      <c r="CD489" s="2" t="str">
        <f t="shared" ca="1" si="899"/>
        <v>00</v>
      </c>
      <c r="CE489" s="2">
        <f t="shared" ca="1" si="900"/>
        <v>0</v>
      </c>
      <c r="CF489" s="2">
        <f t="shared" ca="1" si="950"/>
        <v>0</v>
      </c>
      <c r="CG489" s="3" t="str">
        <f t="shared" ca="1" si="901"/>
        <v/>
      </c>
      <c r="CH489" s="2" t="str">
        <f t="shared" ca="1" si="902"/>
        <v>00</v>
      </c>
      <c r="CI489" s="2">
        <f t="shared" ca="1" si="903"/>
        <v>0</v>
      </c>
      <c r="CJ489" s="2">
        <f t="shared" ca="1" si="951"/>
        <v>0</v>
      </c>
      <c r="CK489" s="3" t="str">
        <f t="shared" ca="1" si="904"/>
        <v/>
      </c>
      <c r="CL489" s="2" t="str">
        <f t="shared" ca="1" si="905"/>
        <v>00</v>
      </c>
      <c r="CM489" s="2">
        <f t="shared" ca="1" si="906"/>
        <v>0</v>
      </c>
      <c r="CN489" s="2">
        <f t="shared" ca="1" si="952"/>
        <v>0</v>
      </c>
      <c r="CO489" s="3" t="str">
        <f t="shared" ca="1" si="907"/>
        <v/>
      </c>
      <c r="CP489" s="2" t="str">
        <f t="shared" ca="1" si="908"/>
        <v>00</v>
      </c>
      <c r="CQ489" s="2">
        <f t="shared" ca="1" si="909"/>
        <v>0</v>
      </c>
      <c r="CR489" s="2">
        <f t="shared" ca="1" si="953"/>
        <v>0</v>
      </c>
      <c r="CS489" s="3" t="str">
        <f t="shared" ca="1" si="910"/>
        <v/>
      </c>
      <c r="CT489" s="2" t="str">
        <f t="shared" ca="1" si="911"/>
        <v>00</v>
      </c>
      <c r="CU489" s="2">
        <f t="shared" ca="1" si="912"/>
        <v>0</v>
      </c>
      <c r="CV489" s="2">
        <f t="shared" ca="1" si="954"/>
        <v>0</v>
      </c>
      <c r="CW489" s="3" t="str">
        <f t="shared" ca="1" si="913"/>
        <v/>
      </c>
      <c r="CX489" s="2" t="str">
        <f t="shared" ca="1" si="914"/>
        <v>00</v>
      </c>
      <c r="CY489" s="2">
        <f t="shared" ca="1" si="915"/>
        <v>0</v>
      </c>
      <c r="CZ489" s="2">
        <f t="shared" ca="1" si="955"/>
        <v>0</v>
      </c>
      <c r="DA489" s="3" t="str">
        <f t="shared" ca="1" si="916"/>
        <v/>
      </c>
      <c r="DB489" s="2" t="str">
        <f t="shared" ca="1" si="917"/>
        <v>00</v>
      </c>
      <c r="DC489" s="2">
        <f t="shared" ca="1" si="918"/>
        <v>0</v>
      </c>
      <c r="DD489" s="2">
        <f t="shared" ca="1" si="956"/>
        <v>0</v>
      </c>
      <c r="DE489" s="3" t="str">
        <f t="shared" ca="1" si="919"/>
        <v/>
      </c>
      <c r="DF489" s="2" t="str">
        <f t="shared" ca="1" si="920"/>
        <v>00</v>
      </c>
      <c r="DG489" s="2">
        <f t="shared" ca="1" si="921"/>
        <v>0</v>
      </c>
      <c r="DH489" s="2">
        <f t="shared" ca="1" si="957"/>
        <v>0</v>
      </c>
      <c r="DI489" s="3" t="e">
        <f t="shared" ca="1" si="922"/>
        <v>#VALUE!</v>
      </c>
      <c r="DJ489" s="2" t="str">
        <f t="shared" ca="1" si="923"/>
        <v/>
      </c>
      <c r="DK489" s="2">
        <f t="shared" ca="1" si="924"/>
        <v>0</v>
      </c>
      <c r="DL489" s="2">
        <f t="shared" ca="1" si="958"/>
        <v>0</v>
      </c>
      <c r="DM489" s="3" t="str">
        <f t="shared" ca="1" si="925"/>
        <v/>
      </c>
      <c r="DN489" s="2" t="str">
        <f t="shared" ca="1" si="926"/>
        <v>00</v>
      </c>
      <c r="DO489" s="2">
        <f t="shared" ca="1" si="927"/>
        <v>0</v>
      </c>
      <c r="DP489" s="2">
        <f t="shared" ca="1" si="959"/>
        <v>0</v>
      </c>
      <c r="DQ489" s="70" t="b">
        <f t="shared" ca="1" si="928"/>
        <v>0</v>
      </c>
      <c r="DR489" s="70" t="b">
        <f t="shared" ca="1" si="929"/>
        <v>0</v>
      </c>
    </row>
    <row r="490" spans="1:122" x14ac:dyDescent="0.35">
      <c r="A490" s="9"/>
      <c r="B490" s="2" t="str">
        <f t="shared" ca="1" si="930"/>
        <v>8004105B</v>
      </c>
      <c r="C490" s="80">
        <f t="shared" ca="1" si="931"/>
        <v>1</v>
      </c>
      <c r="D490" s="66"/>
      <c r="E490" s="66" t="str">
        <f t="shared" ca="1" si="840"/>
        <v/>
      </c>
      <c r="F490" s="66" t="str">
        <f t="shared" ca="1" si="841"/>
        <v>00</v>
      </c>
      <c r="G490" s="66">
        <f t="shared" ca="1" si="842"/>
        <v>0</v>
      </c>
      <c r="H490" s="66">
        <f t="shared" ca="1" si="843"/>
        <v>0</v>
      </c>
      <c r="I490" s="3" t="str">
        <f t="shared" ca="1" si="844"/>
        <v/>
      </c>
      <c r="J490" s="2" t="str">
        <f t="shared" ca="1" si="845"/>
        <v>00</v>
      </c>
      <c r="K490" s="2">
        <f t="shared" ca="1" si="846"/>
        <v>0</v>
      </c>
      <c r="L490" s="2">
        <f t="shared" ca="1" si="932"/>
        <v>0</v>
      </c>
      <c r="M490" s="3" t="str">
        <f t="shared" ca="1" si="847"/>
        <v/>
      </c>
      <c r="N490" s="2" t="str">
        <f t="shared" ca="1" si="848"/>
        <v>00</v>
      </c>
      <c r="O490" s="2">
        <f t="shared" ca="1" si="849"/>
        <v>0</v>
      </c>
      <c r="P490" s="2">
        <f t="shared" ca="1" si="933"/>
        <v>0</v>
      </c>
      <c r="Q490" s="3" t="str">
        <f t="shared" ca="1" si="850"/>
        <v/>
      </c>
      <c r="R490" s="2" t="str">
        <f t="shared" ca="1" si="851"/>
        <v>00</v>
      </c>
      <c r="S490" s="2">
        <f t="shared" ca="1" si="852"/>
        <v>0</v>
      </c>
      <c r="T490" s="2">
        <f t="shared" ca="1" si="934"/>
        <v>0</v>
      </c>
      <c r="U490" s="3" t="str">
        <f t="shared" ca="1" si="853"/>
        <v/>
      </c>
      <c r="V490" s="2" t="str">
        <f t="shared" ca="1" si="854"/>
        <v>00</v>
      </c>
      <c r="W490" s="2">
        <f t="shared" ca="1" si="855"/>
        <v>0</v>
      </c>
      <c r="X490" s="2">
        <f t="shared" ca="1" si="935"/>
        <v>0</v>
      </c>
      <c r="Y490" s="3" t="str">
        <f t="shared" ca="1" si="856"/>
        <v/>
      </c>
      <c r="Z490" s="2" t="str">
        <f t="shared" ca="1" si="857"/>
        <v>00</v>
      </c>
      <c r="AA490" s="2">
        <f t="shared" ca="1" si="858"/>
        <v>0</v>
      </c>
      <c r="AB490" s="2">
        <f t="shared" ca="1" si="936"/>
        <v>0</v>
      </c>
      <c r="AC490" s="3" t="str">
        <f t="shared" ca="1" si="859"/>
        <v/>
      </c>
      <c r="AD490" s="2" t="str">
        <f t="shared" ca="1" si="860"/>
        <v>00</v>
      </c>
      <c r="AE490" s="2">
        <f t="shared" ca="1" si="861"/>
        <v>0</v>
      </c>
      <c r="AF490" s="2">
        <f t="shared" ca="1" si="937"/>
        <v>0</v>
      </c>
      <c r="AG490" s="3" t="str">
        <f t="shared" ca="1" si="862"/>
        <v/>
      </c>
      <c r="AH490" s="2" t="str">
        <f t="shared" ca="1" si="863"/>
        <v>00</v>
      </c>
      <c r="AI490" s="2">
        <f t="shared" ca="1" si="864"/>
        <v>0</v>
      </c>
      <c r="AJ490" s="2">
        <f t="shared" ca="1" si="938"/>
        <v>0</v>
      </c>
      <c r="AK490" s="3" t="str">
        <f t="shared" ca="1" si="865"/>
        <v/>
      </c>
      <c r="AL490" s="2" t="str">
        <f t="shared" ca="1" si="866"/>
        <v>00</v>
      </c>
      <c r="AM490" s="2">
        <f t="shared" ca="1" si="867"/>
        <v>0</v>
      </c>
      <c r="AN490" s="2">
        <f t="shared" ca="1" si="939"/>
        <v>0</v>
      </c>
      <c r="AO490" s="3" t="str">
        <f t="shared" ca="1" si="868"/>
        <v/>
      </c>
      <c r="AP490" s="2" t="str">
        <f t="shared" ca="1" si="869"/>
        <v>00</v>
      </c>
      <c r="AQ490" s="2">
        <f t="shared" ca="1" si="870"/>
        <v>0</v>
      </c>
      <c r="AR490" s="2">
        <f t="shared" ca="1" si="940"/>
        <v>0</v>
      </c>
      <c r="AS490" s="3" t="str">
        <f t="shared" ca="1" si="871"/>
        <v/>
      </c>
      <c r="AT490" s="2" t="str">
        <f t="shared" ca="1" si="872"/>
        <v>00</v>
      </c>
      <c r="AU490" s="2">
        <f t="shared" ca="1" si="873"/>
        <v>0</v>
      </c>
      <c r="AV490" s="2">
        <f t="shared" ca="1" si="941"/>
        <v>0</v>
      </c>
      <c r="AW490" s="3" t="str">
        <f t="shared" ca="1" si="874"/>
        <v/>
      </c>
      <c r="AX490" s="2" t="str">
        <f t="shared" ca="1" si="875"/>
        <v>00</v>
      </c>
      <c r="AY490" s="2">
        <f t="shared" ca="1" si="876"/>
        <v>0</v>
      </c>
      <c r="AZ490" s="2">
        <f t="shared" ca="1" si="942"/>
        <v>0</v>
      </c>
      <c r="BA490" s="3" t="str">
        <f t="shared" ca="1" si="877"/>
        <v/>
      </c>
      <c r="BB490" s="2" t="str">
        <f t="shared" ca="1" si="878"/>
        <v>00</v>
      </c>
      <c r="BC490" s="2">
        <f t="shared" ca="1" si="879"/>
        <v>0</v>
      </c>
      <c r="BD490" s="2">
        <f t="shared" ca="1" si="943"/>
        <v>0</v>
      </c>
      <c r="BE490" s="3" t="str">
        <f t="shared" ca="1" si="880"/>
        <v/>
      </c>
      <c r="BF490" s="2" t="str">
        <f t="shared" ca="1" si="881"/>
        <v>00</v>
      </c>
      <c r="BG490" s="2">
        <f t="shared" ca="1" si="882"/>
        <v>0</v>
      </c>
      <c r="BH490" s="2">
        <f t="shared" ca="1" si="944"/>
        <v>0</v>
      </c>
      <c r="BI490" s="3" t="str">
        <f t="shared" ca="1" si="883"/>
        <v/>
      </c>
      <c r="BJ490" s="2" t="str">
        <f t="shared" ca="1" si="884"/>
        <v>00</v>
      </c>
      <c r="BK490" s="2">
        <f t="shared" ca="1" si="885"/>
        <v>0</v>
      </c>
      <c r="BL490" s="2">
        <f t="shared" ca="1" si="945"/>
        <v>0</v>
      </c>
      <c r="BM490" s="3" t="str">
        <f t="shared" ca="1" si="886"/>
        <v/>
      </c>
      <c r="BN490" s="2" t="str">
        <f t="shared" ca="1" si="887"/>
        <v>00</v>
      </c>
      <c r="BO490" s="2">
        <f t="shared" ca="1" si="888"/>
        <v>0</v>
      </c>
      <c r="BP490" s="2">
        <f t="shared" ca="1" si="946"/>
        <v>0</v>
      </c>
      <c r="BQ490" s="3" t="str">
        <f t="shared" ca="1" si="889"/>
        <v/>
      </c>
      <c r="BR490" s="2" t="str">
        <f t="shared" ca="1" si="890"/>
        <v>00</v>
      </c>
      <c r="BS490" s="2">
        <f t="shared" ca="1" si="891"/>
        <v>0</v>
      </c>
      <c r="BT490" s="2">
        <f t="shared" ca="1" si="947"/>
        <v>0</v>
      </c>
      <c r="BU490" s="3" t="str">
        <f t="shared" ca="1" si="892"/>
        <v/>
      </c>
      <c r="BV490" s="2" t="str">
        <f t="shared" ca="1" si="893"/>
        <v>00</v>
      </c>
      <c r="BW490" s="2">
        <f t="shared" ca="1" si="894"/>
        <v>0</v>
      </c>
      <c r="BX490" s="2">
        <f t="shared" ca="1" si="948"/>
        <v>0</v>
      </c>
      <c r="BY490" s="3" t="str">
        <f t="shared" ca="1" si="895"/>
        <v/>
      </c>
      <c r="BZ490" s="2" t="str">
        <f t="shared" ca="1" si="896"/>
        <v>00</v>
      </c>
      <c r="CA490" s="2">
        <f t="shared" ca="1" si="897"/>
        <v>0</v>
      </c>
      <c r="CB490" s="2">
        <f t="shared" ca="1" si="949"/>
        <v>0</v>
      </c>
      <c r="CC490" s="3" t="str">
        <f t="shared" ca="1" si="898"/>
        <v/>
      </c>
      <c r="CD490" s="2" t="str">
        <f t="shared" ca="1" si="899"/>
        <v>00</v>
      </c>
      <c r="CE490" s="2">
        <f t="shared" ca="1" si="900"/>
        <v>0</v>
      </c>
      <c r="CF490" s="2">
        <f t="shared" ca="1" si="950"/>
        <v>0</v>
      </c>
      <c r="CG490" s="3" t="str">
        <f t="shared" ca="1" si="901"/>
        <v/>
      </c>
      <c r="CH490" s="2" t="str">
        <f t="shared" ca="1" si="902"/>
        <v>00</v>
      </c>
      <c r="CI490" s="2">
        <f t="shared" ca="1" si="903"/>
        <v>0</v>
      </c>
      <c r="CJ490" s="2">
        <f t="shared" ca="1" si="951"/>
        <v>0</v>
      </c>
      <c r="CK490" s="3" t="str">
        <f t="shared" ca="1" si="904"/>
        <v/>
      </c>
      <c r="CL490" s="2" t="str">
        <f t="shared" ca="1" si="905"/>
        <v>00</v>
      </c>
      <c r="CM490" s="2">
        <f t="shared" ca="1" si="906"/>
        <v>0</v>
      </c>
      <c r="CN490" s="2">
        <f t="shared" ca="1" si="952"/>
        <v>0</v>
      </c>
      <c r="CO490" s="3" t="str">
        <f t="shared" ca="1" si="907"/>
        <v/>
      </c>
      <c r="CP490" s="2" t="str">
        <f t="shared" ca="1" si="908"/>
        <v>00</v>
      </c>
      <c r="CQ490" s="2">
        <f t="shared" ca="1" si="909"/>
        <v>0</v>
      </c>
      <c r="CR490" s="2">
        <f t="shared" ca="1" si="953"/>
        <v>0</v>
      </c>
      <c r="CS490" s="3" t="str">
        <f t="shared" ca="1" si="910"/>
        <v/>
      </c>
      <c r="CT490" s="2" t="str">
        <f t="shared" ca="1" si="911"/>
        <v>00</v>
      </c>
      <c r="CU490" s="2">
        <f t="shared" ca="1" si="912"/>
        <v>0</v>
      </c>
      <c r="CV490" s="2">
        <f t="shared" ca="1" si="954"/>
        <v>0</v>
      </c>
      <c r="CW490" s="3" t="str">
        <f t="shared" ca="1" si="913"/>
        <v/>
      </c>
      <c r="CX490" s="2" t="str">
        <f t="shared" ca="1" si="914"/>
        <v>00</v>
      </c>
      <c r="CY490" s="2">
        <f t="shared" ca="1" si="915"/>
        <v>0</v>
      </c>
      <c r="CZ490" s="2">
        <f t="shared" ca="1" si="955"/>
        <v>0</v>
      </c>
      <c r="DA490" s="3" t="str">
        <f t="shared" ca="1" si="916"/>
        <v/>
      </c>
      <c r="DB490" s="2" t="str">
        <f t="shared" ca="1" si="917"/>
        <v>00</v>
      </c>
      <c r="DC490" s="2">
        <f t="shared" ca="1" si="918"/>
        <v>0</v>
      </c>
      <c r="DD490" s="2">
        <f t="shared" ca="1" si="956"/>
        <v>0</v>
      </c>
      <c r="DE490" s="3" t="str">
        <f t="shared" ca="1" si="919"/>
        <v/>
      </c>
      <c r="DF490" s="2" t="str">
        <f t="shared" ca="1" si="920"/>
        <v>00</v>
      </c>
      <c r="DG490" s="2">
        <f t="shared" ca="1" si="921"/>
        <v>0</v>
      </c>
      <c r="DH490" s="2">
        <f t="shared" ca="1" si="957"/>
        <v>0</v>
      </c>
      <c r="DI490" s="3" t="e">
        <f t="shared" ca="1" si="922"/>
        <v>#VALUE!</v>
      </c>
      <c r="DJ490" s="2" t="str">
        <f t="shared" ca="1" si="923"/>
        <v/>
      </c>
      <c r="DK490" s="2">
        <f t="shared" ca="1" si="924"/>
        <v>0</v>
      </c>
      <c r="DL490" s="2">
        <f t="shared" ca="1" si="958"/>
        <v>0</v>
      </c>
      <c r="DM490" s="3" t="str">
        <f t="shared" ca="1" si="925"/>
        <v/>
      </c>
      <c r="DN490" s="2" t="str">
        <f t="shared" ca="1" si="926"/>
        <v>00</v>
      </c>
      <c r="DO490" s="2">
        <f t="shared" ca="1" si="927"/>
        <v>0</v>
      </c>
      <c r="DP490" s="2">
        <f t="shared" ca="1" si="959"/>
        <v>0</v>
      </c>
      <c r="DQ490" s="70" t="b">
        <f t="shared" ca="1" si="928"/>
        <v>0</v>
      </c>
      <c r="DR490" s="70" t="b">
        <f t="shared" ca="1" si="929"/>
        <v>0</v>
      </c>
    </row>
    <row r="491" spans="1:122" x14ac:dyDescent="0.35">
      <c r="A491" s="9"/>
      <c r="B491" s="2" t="str">
        <f t="shared" ca="1" si="930"/>
        <v>8004105C</v>
      </c>
      <c r="C491" s="80">
        <f t="shared" ca="1" si="931"/>
        <v>1</v>
      </c>
      <c r="D491" s="66"/>
      <c r="E491" s="66" t="str">
        <f t="shared" ca="1" si="840"/>
        <v/>
      </c>
      <c r="F491" s="66" t="str">
        <f t="shared" ca="1" si="841"/>
        <v>00</v>
      </c>
      <c r="G491" s="66">
        <f t="shared" ca="1" si="842"/>
        <v>0</v>
      </c>
      <c r="H491" s="66">
        <f t="shared" ca="1" si="843"/>
        <v>0</v>
      </c>
      <c r="I491" s="3" t="str">
        <f t="shared" ca="1" si="844"/>
        <v/>
      </c>
      <c r="J491" s="2" t="str">
        <f t="shared" ca="1" si="845"/>
        <v>00</v>
      </c>
      <c r="K491" s="2">
        <f t="shared" ca="1" si="846"/>
        <v>0</v>
      </c>
      <c r="L491" s="2">
        <f t="shared" ca="1" si="932"/>
        <v>0</v>
      </c>
      <c r="M491" s="3" t="str">
        <f t="shared" ca="1" si="847"/>
        <v/>
      </c>
      <c r="N491" s="2" t="str">
        <f t="shared" ca="1" si="848"/>
        <v>00</v>
      </c>
      <c r="O491" s="2">
        <f t="shared" ca="1" si="849"/>
        <v>0</v>
      </c>
      <c r="P491" s="2">
        <f t="shared" ca="1" si="933"/>
        <v>0</v>
      </c>
      <c r="Q491" s="3" t="str">
        <f t="shared" ca="1" si="850"/>
        <v/>
      </c>
      <c r="R491" s="2" t="str">
        <f t="shared" ca="1" si="851"/>
        <v>00</v>
      </c>
      <c r="S491" s="2">
        <f t="shared" ca="1" si="852"/>
        <v>0</v>
      </c>
      <c r="T491" s="2">
        <f t="shared" ca="1" si="934"/>
        <v>0</v>
      </c>
      <c r="U491" s="3" t="str">
        <f t="shared" ca="1" si="853"/>
        <v/>
      </c>
      <c r="V491" s="2" t="str">
        <f t="shared" ca="1" si="854"/>
        <v>00</v>
      </c>
      <c r="W491" s="2">
        <f t="shared" ca="1" si="855"/>
        <v>0</v>
      </c>
      <c r="X491" s="2">
        <f t="shared" ca="1" si="935"/>
        <v>0</v>
      </c>
      <c r="Y491" s="3" t="str">
        <f t="shared" ca="1" si="856"/>
        <v/>
      </c>
      <c r="Z491" s="2" t="str">
        <f t="shared" ca="1" si="857"/>
        <v>00</v>
      </c>
      <c r="AA491" s="2">
        <f t="shared" ca="1" si="858"/>
        <v>0</v>
      </c>
      <c r="AB491" s="2">
        <f t="shared" ca="1" si="936"/>
        <v>0</v>
      </c>
      <c r="AC491" s="3" t="str">
        <f t="shared" ca="1" si="859"/>
        <v/>
      </c>
      <c r="AD491" s="2" t="str">
        <f t="shared" ca="1" si="860"/>
        <v>00</v>
      </c>
      <c r="AE491" s="2">
        <f t="shared" ca="1" si="861"/>
        <v>0</v>
      </c>
      <c r="AF491" s="2">
        <f t="shared" ca="1" si="937"/>
        <v>0</v>
      </c>
      <c r="AG491" s="3" t="str">
        <f t="shared" ca="1" si="862"/>
        <v/>
      </c>
      <c r="AH491" s="2" t="str">
        <f t="shared" ca="1" si="863"/>
        <v>00</v>
      </c>
      <c r="AI491" s="2">
        <f t="shared" ca="1" si="864"/>
        <v>0</v>
      </c>
      <c r="AJ491" s="2">
        <f t="shared" ca="1" si="938"/>
        <v>0</v>
      </c>
      <c r="AK491" s="3" t="str">
        <f t="shared" ca="1" si="865"/>
        <v/>
      </c>
      <c r="AL491" s="2" t="str">
        <f t="shared" ca="1" si="866"/>
        <v>00</v>
      </c>
      <c r="AM491" s="2">
        <f t="shared" ca="1" si="867"/>
        <v>0</v>
      </c>
      <c r="AN491" s="2">
        <f t="shared" ca="1" si="939"/>
        <v>0</v>
      </c>
      <c r="AO491" s="3" t="str">
        <f t="shared" ca="1" si="868"/>
        <v/>
      </c>
      <c r="AP491" s="2" t="str">
        <f t="shared" ca="1" si="869"/>
        <v>00</v>
      </c>
      <c r="AQ491" s="2">
        <f t="shared" ca="1" si="870"/>
        <v>0</v>
      </c>
      <c r="AR491" s="2">
        <f t="shared" ca="1" si="940"/>
        <v>0</v>
      </c>
      <c r="AS491" s="3" t="str">
        <f t="shared" ca="1" si="871"/>
        <v/>
      </c>
      <c r="AT491" s="2" t="str">
        <f t="shared" ca="1" si="872"/>
        <v>00</v>
      </c>
      <c r="AU491" s="2">
        <f t="shared" ca="1" si="873"/>
        <v>0</v>
      </c>
      <c r="AV491" s="2">
        <f t="shared" ca="1" si="941"/>
        <v>0</v>
      </c>
      <c r="AW491" s="3" t="str">
        <f t="shared" ca="1" si="874"/>
        <v/>
      </c>
      <c r="AX491" s="2" t="str">
        <f t="shared" ca="1" si="875"/>
        <v>00</v>
      </c>
      <c r="AY491" s="2">
        <f t="shared" ca="1" si="876"/>
        <v>0</v>
      </c>
      <c r="AZ491" s="2">
        <f t="shared" ca="1" si="942"/>
        <v>0</v>
      </c>
      <c r="BA491" s="3" t="str">
        <f t="shared" ca="1" si="877"/>
        <v/>
      </c>
      <c r="BB491" s="2" t="str">
        <f t="shared" ca="1" si="878"/>
        <v>00</v>
      </c>
      <c r="BC491" s="2">
        <f t="shared" ca="1" si="879"/>
        <v>0</v>
      </c>
      <c r="BD491" s="2">
        <f t="shared" ca="1" si="943"/>
        <v>0</v>
      </c>
      <c r="BE491" s="3" t="str">
        <f t="shared" ca="1" si="880"/>
        <v/>
      </c>
      <c r="BF491" s="2" t="str">
        <f t="shared" ca="1" si="881"/>
        <v>00</v>
      </c>
      <c r="BG491" s="2">
        <f t="shared" ca="1" si="882"/>
        <v>0</v>
      </c>
      <c r="BH491" s="2">
        <f t="shared" ca="1" si="944"/>
        <v>0</v>
      </c>
      <c r="BI491" s="3" t="str">
        <f t="shared" ca="1" si="883"/>
        <v/>
      </c>
      <c r="BJ491" s="2" t="str">
        <f t="shared" ca="1" si="884"/>
        <v>00</v>
      </c>
      <c r="BK491" s="2">
        <f t="shared" ca="1" si="885"/>
        <v>0</v>
      </c>
      <c r="BL491" s="2">
        <f t="shared" ca="1" si="945"/>
        <v>0</v>
      </c>
      <c r="BM491" s="3" t="str">
        <f t="shared" ca="1" si="886"/>
        <v/>
      </c>
      <c r="BN491" s="2" t="str">
        <f t="shared" ca="1" si="887"/>
        <v>00</v>
      </c>
      <c r="BO491" s="2">
        <f t="shared" ca="1" si="888"/>
        <v>0</v>
      </c>
      <c r="BP491" s="2">
        <f t="shared" ca="1" si="946"/>
        <v>0</v>
      </c>
      <c r="BQ491" s="3" t="str">
        <f t="shared" ca="1" si="889"/>
        <v/>
      </c>
      <c r="BR491" s="2" t="str">
        <f t="shared" ca="1" si="890"/>
        <v>00</v>
      </c>
      <c r="BS491" s="2">
        <f t="shared" ca="1" si="891"/>
        <v>0</v>
      </c>
      <c r="BT491" s="2">
        <f t="shared" ca="1" si="947"/>
        <v>0</v>
      </c>
      <c r="BU491" s="3" t="str">
        <f t="shared" ca="1" si="892"/>
        <v/>
      </c>
      <c r="BV491" s="2" t="str">
        <f t="shared" ca="1" si="893"/>
        <v>00</v>
      </c>
      <c r="BW491" s="2">
        <f t="shared" ca="1" si="894"/>
        <v>0</v>
      </c>
      <c r="BX491" s="2">
        <f t="shared" ca="1" si="948"/>
        <v>0</v>
      </c>
      <c r="BY491" s="3" t="str">
        <f t="shared" ca="1" si="895"/>
        <v/>
      </c>
      <c r="BZ491" s="2" t="str">
        <f t="shared" ca="1" si="896"/>
        <v>00</v>
      </c>
      <c r="CA491" s="2">
        <f t="shared" ca="1" si="897"/>
        <v>0</v>
      </c>
      <c r="CB491" s="2">
        <f t="shared" ca="1" si="949"/>
        <v>0</v>
      </c>
      <c r="CC491" s="3" t="str">
        <f t="shared" ca="1" si="898"/>
        <v/>
      </c>
      <c r="CD491" s="2" t="str">
        <f t="shared" ca="1" si="899"/>
        <v>00</v>
      </c>
      <c r="CE491" s="2">
        <f t="shared" ca="1" si="900"/>
        <v>0</v>
      </c>
      <c r="CF491" s="2">
        <f t="shared" ca="1" si="950"/>
        <v>0</v>
      </c>
      <c r="CG491" s="3" t="str">
        <f t="shared" ca="1" si="901"/>
        <v/>
      </c>
      <c r="CH491" s="2" t="str">
        <f t="shared" ca="1" si="902"/>
        <v>00</v>
      </c>
      <c r="CI491" s="2">
        <f t="shared" ca="1" si="903"/>
        <v>0</v>
      </c>
      <c r="CJ491" s="2">
        <f t="shared" ca="1" si="951"/>
        <v>0</v>
      </c>
      <c r="CK491" s="3" t="str">
        <f t="shared" ca="1" si="904"/>
        <v/>
      </c>
      <c r="CL491" s="2" t="str">
        <f t="shared" ca="1" si="905"/>
        <v>00</v>
      </c>
      <c r="CM491" s="2">
        <f t="shared" ca="1" si="906"/>
        <v>0</v>
      </c>
      <c r="CN491" s="2">
        <f t="shared" ca="1" si="952"/>
        <v>0</v>
      </c>
      <c r="CO491" s="3" t="str">
        <f t="shared" ca="1" si="907"/>
        <v/>
      </c>
      <c r="CP491" s="2" t="str">
        <f t="shared" ca="1" si="908"/>
        <v>00</v>
      </c>
      <c r="CQ491" s="2">
        <f t="shared" ca="1" si="909"/>
        <v>0</v>
      </c>
      <c r="CR491" s="2">
        <f t="shared" ca="1" si="953"/>
        <v>0</v>
      </c>
      <c r="CS491" s="3" t="str">
        <f t="shared" ca="1" si="910"/>
        <v/>
      </c>
      <c r="CT491" s="2" t="str">
        <f t="shared" ca="1" si="911"/>
        <v>00</v>
      </c>
      <c r="CU491" s="2">
        <f t="shared" ca="1" si="912"/>
        <v>0</v>
      </c>
      <c r="CV491" s="2">
        <f t="shared" ca="1" si="954"/>
        <v>0</v>
      </c>
      <c r="CW491" s="3" t="str">
        <f t="shared" ca="1" si="913"/>
        <v/>
      </c>
      <c r="CX491" s="2" t="str">
        <f t="shared" ca="1" si="914"/>
        <v>00</v>
      </c>
      <c r="CY491" s="2">
        <f t="shared" ca="1" si="915"/>
        <v>0</v>
      </c>
      <c r="CZ491" s="2">
        <f t="shared" ca="1" si="955"/>
        <v>0</v>
      </c>
      <c r="DA491" s="3" t="str">
        <f t="shared" ca="1" si="916"/>
        <v/>
      </c>
      <c r="DB491" s="2" t="str">
        <f t="shared" ca="1" si="917"/>
        <v>00</v>
      </c>
      <c r="DC491" s="2">
        <f t="shared" ca="1" si="918"/>
        <v>0</v>
      </c>
      <c r="DD491" s="2">
        <f t="shared" ca="1" si="956"/>
        <v>0</v>
      </c>
      <c r="DE491" s="3" t="str">
        <f t="shared" ca="1" si="919"/>
        <v/>
      </c>
      <c r="DF491" s="2" t="str">
        <f t="shared" ca="1" si="920"/>
        <v>00</v>
      </c>
      <c r="DG491" s="2">
        <f t="shared" ca="1" si="921"/>
        <v>0</v>
      </c>
      <c r="DH491" s="2">
        <f t="shared" ca="1" si="957"/>
        <v>0</v>
      </c>
      <c r="DI491" s="3" t="e">
        <f t="shared" ca="1" si="922"/>
        <v>#VALUE!</v>
      </c>
      <c r="DJ491" s="2" t="str">
        <f t="shared" ca="1" si="923"/>
        <v/>
      </c>
      <c r="DK491" s="2">
        <f t="shared" ca="1" si="924"/>
        <v>0</v>
      </c>
      <c r="DL491" s="2">
        <f t="shared" ca="1" si="958"/>
        <v>0</v>
      </c>
      <c r="DM491" s="3" t="str">
        <f t="shared" ca="1" si="925"/>
        <v/>
      </c>
      <c r="DN491" s="2" t="str">
        <f t="shared" ca="1" si="926"/>
        <v>00</v>
      </c>
      <c r="DO491" s="2">
        <f t="shared" ca="1" si="927"/>
        <v>0</v>
      </c>
      <c r="DP491" s="2">
        <f t="shared" ca="1" si="959"/>
        <v>0</v>
      </c>
      <c r="DQ491" s="70" t="b">
        <f t="shared" ca="1" si="928"/>
        <v>0</v>
      </c>
      <c r="DR491" s="70" t="b">
        <f t="shared" ca="1" si="929"/>
        <v>0</v>
      </c>
    </row>
    <row r="492" spans="1:122" x14ac:dyDescent="0.35">
      <c r="A492" s="9"/>
      <c r="B492" s="2" t="str">
        <f t="shared" ca="1" si="930"/>
        <v>8004105D</v>
      </c>
      <c r="C492" s="80">
        <f t="shared" ca="1" si="931"/>
        <v>1</v>
      </c>
      <c r="D492" s="66"/>
      <c r="E492" s="66" t="str">
        <f t="shared" ca="1" si="840"/>
        <v/>
      </c>
      <c r="F492" s="66" t="str">
        <f t="shared" ca="1" si="841"/>
        <v>00</v>
      </c>
      <c r="G492" s="66">
        <f t="shared" ca="1" si="842"/>
        <v>0</v>
      </c>
      <c r="H492" s="66">
        <f t="shared" ca="1" si="843"/>
        <v>0</v>
      </c>
      <c r="I492" s="3" t="str">
        <f t="shared" ca="1" si="844"/>
        <v/>
      </c>
      <c r="J492" s="2" t="str">
        <f t="shared" ca="1" si="845"/>
        <v>00</v>
      </c>
      <c r="K492" s="2">
        <f t="shared" ca="1" si="846"/>
        <v>0</v>
      </c>
      <c r="L492" s="2">
        <f t="shared" ca="1" si="932"/>
        <v>0</v>
      </c>
      <c r="M492" s="3" t="str">
        <f t="shared" ca="1" si="847"/>
        <v/>
      </c>
      <c r="N492" s="2" t="str">
        <f t="shared" ca="1" si="848"/>
        <v>00</v>
      </c>
      <c r="O492" s="2">
        <f t="shared" ca="1" si="849"/>
        <v>0</v>
      </c>
      <c r="P492" s="2">
        <f t="shared" ca="1" si="933"/>
        <v>0</v>
      </c>
      <c r="Q492" s="3" t="str">
        <f t="shared" ca="1" si="850"/>
        <v/>
      </c>
      <c r="R492" s="2" t="str">
        <f t="shared" ca="1" si="851"/>
        <v>00</v>
      </c>
      <c r="S492" s="2">
        <f t="shared" ca="1" si="852"/>
        <v>0</v>
      </c>
      <c r="T492" s="2">
        <f t="shared" ca="1" si="934"/>
        <v>0</v>
      </c>
      <c r="U492" s="3" t="str">
        <f t="shared" ca="1" si="853"/>
        <v/>
      </c>
      <c r="V492" s="2" t="str">
        <f t="shared" ca="1" si="854"/>
        <v>00</v>
      </c>
      <c r="W492" s="2">
        <f t="shared" ca="1" si="855"/>
        <v>0</v>
      </c>
      <c r="X492" s="2">
        <f t="shared" ca="1" si="935"/>
        <v>0</v>
      </c>
      <c r="Y492" s="3" t="str">
        <f t="shared" ca="1" si="856"/>
        <v/>
      </c>
      <c r="Z492" s="2" t="str">
        <f t="shared" ca="1" si="857"/>
        <v>00</v>
      </c>
      <c r="AA492" s="2">
        <f t="shared" ca="1" si="858"/>
        <v>0</v>
      </c>
      <c r="AB492" s="2">
        <f t="shared" ca="1" si="936"/>
        <v>0</v>
      </c>
      <c r="AC492" s="3" t="str">
        <f t="shared" ca="1" si="859"/>
        <v/>
      </c>
      <c r="AD492" s="2" t="str">
        <f t="shared" ca="1" si="860"/>
        <v>00</v>
      </c>
      <c r="AE492" s="2">
        <f t="shared" ca="1" si="861"/>
        <v>0</v>
      </c>
      <c r="AF492" s="2">
        <f t="shared" ca="1" si="937"/>
        <v>0</v>
      </c>
      <c r="AG492" s="3" t="str">
        <f t="shared" ca="1" si="862"/>
        <v/>
      </c>
      <c r="AH492" s="2" t="str">
        <f t="shared" ca="1" si="863"/>
        <v>00</v>
      </c>
      <c r="AI492" s="2">
        <f t="shared" ca="1" si="864"/>
        <v>0</v>
      </c>
      <c r="AJ492" s="2">
        <f t="shared" ca="1" si="938"/>
        <v>0</v>
      </c>
      <c r="AK492" s="3" t="str">
        <f t="shared" ca="1" si="865"/>
        <v/>
      </c>
      <c r="AL492" s="2" t="str">
        <f t="shared" ca="1" si="866"/>
        <v>00</v>
      </c>
      <c r="AM492" s="2">
        <f t="shared" ca="1" si="867"/>
        <v>0</v>
      </c>
      <c r="AN492" s="2">
        <f t="shared" ca="1" si="939"/>
        <v>0</v>
      </c>
      <c r="AO492" s="3" t="str">
        <f t="shared" ca="1" si="868"/>
        <v/>
      </c>
      <c r="AP492" s="2" t="str">
        <f t="shared" ca="1" si="869"/>
        <v>00</v>
      </c>
      <c r="AQ492" s="2">
        <f t="shared" ca="1" si="870"/>
        <v>0</v>
      </c>
      <c r="AR492" s="2">
        <f t="shared" ca="1" si="940"/>
        <v>0</v>
      </c>
      <c r="AS492" s="3" t="str">
        <f t="shared" ca="1" si="871"/>
        <v/>
      </c>
      <c r="AT492" s="2" t="str">
        <f t="shared" ca="1" si="872"/>
        <v>00</v>
      </c>
      <c r="AU492" s="2">
        <f t="shared" ca="1" si="873"/>
        <v>0</v>
      </c>
      <c r="AV492" s="2">
        <f t="shared" ca="1" si="941"/>
        <v>0</v>
      </c>
      <c r="AW492" s="3" t="str">
        <f t="shared" ca="1" si="874"/>
        <v/>
      </c>
      <c r="AX492" s="2" t="str">
        <f t="shared" ca="1" si="875"/>
        <v>00</v>
      </c>
      <c r="AY492" s="2">
        <f t="shared" ca="1" si="876"/>
        <v>0</v>
      </c>
      <c r="AZ492" s="2">
        <f t="shared" ca="1" si="942"/>
        <v>0</v>
      </c>
      <c r="BA492" s="3" t="str">
        <f t="shared" ca="1" si="877"/>
        <v/>
      </c>
      <c r="BB492" s="2" t="str">
        <f t="shared" ca="1" si="878"/>
        <v>00</v>
      </c>
      <c r="BC492" s="2">
        <f t="shared" ca="1" si="879"/>
        <v>0</v>
      </c>
      <c r="BD492" s="2">
        <f t="shared" ca="1" si="943"/>
        <v>0</v>
      </c>
      <c r="BE492" s="3" t="str">
        <f t="shared" ca="1" si="880"/>
        <v/>
      </c>
      <c r="BF492" s="2" t="str">
        <f t="shared" ca="1" si="881"/>
        <v>00</v>
      </c>
      <c r="BG492" s="2">
        <f t="shared" ca="1" si="882"/>
        <v>0</v>
      </c>
      <c r="BH492" s="2">
        <f t="shared" ca="1" si="944"/>
        <v>0</v>
      </c>
      <c r="BI492" s="3" t="str">
        <f t="shared" ca="1" si="883"/>
        <v/>
      </c>
      <c r="BJ492" s="2" t="str">
        <f t="shared" ca="1" si="884"/>
        <v>00</v>
      </c>
      <c r="BK492" s="2">
        <f t="shared" ca="1" si="885"/>
        <v>0</v>
      </c>
      <c r="BL492" s="2">
        <f t="shared" ca="1" si="945"/>
        <v>0</v>
      </c>
      <c r="BM492" s="3" t="str">
        <f t="shared" ca="1" si="886"/>
        <v/>
      </c>
      <c r="BN492" s="2" t="str">
        <f t="shared" ca="1" si="887"/>
        <v>00</v>
      </c>
      <c r="BO492" s="2">
        <f t="shared" ca="1" si="888"/>
        <v>0</v>
      </c>
      <c r="BP492" s="2">
        <f t="shared" ca="1" si="946"/>
        <v>0</v>
      </c>
      <c r="BQ492" s="3" t="str">
        <f t="shared" ca="1" si="889"/>
        <v/>
      </c>
      <c r="BR492" s="2" t="str">
        <f t="shared" ca="1" si="890"/>
        <v>00</v>
      </c>
      <c r="BS492" s="2">
        <f t="shared" ca="1" si="891"/>
        <v>0</v>
      </c>
      <c r="BT492" s="2">
        <f t="shared" ca="1" si="947"/>
        <v>0</v>
      </c>
      <c r="BU492" s="3" t="str">
        <f t="shared" ca="1" si="892"/>
        <v/>
      </c>
      <c r="BV492" s="2" t="str">
        <f t="shared" ca="1" si="893"/>
        <v>00</v>
      </c>
      <c r="BW492" s="2">
        <f t="shared" ca="1" si="894"/>
        <v>0</v>
      </c>
      <c r="BX492" s="2">
        <f t="shared" ca="1" si="948"/>
        <v>0</v>
      </c>
      <c r="BY492" s="3" t="str">
        <f t="shared" ca="1" si="895"/>
        <v/>
      </c>
      <c r="BZ492" s="2" t="str">
        <f t="shared" ca="1" si="896"/>
        <v>00</v>
      </c>
      <c r="CA492" s="2">
        <f t="shared" ca="1" si="897"/>
        <v>0</v>
      </c>
      <c r="CB492" s="2">
        <f t="shared" ca="1" si="949"/>
        <v>0</v>
      </c>
      <c r="CC492" s="3" t="str">
        <f t="shared" ca="1" si="898"/>
        <v/>
      </c>
      <c r="CD492" s="2" t="str">
        <f t="shared" ca="1" si="899"/>
        <v>00</v>
      </c>
      <c r="CE492" s="2">
        <f t="shared" ca="1" si="900"/>
        <v>0</v>
      </c>
      <c r="CF492" s="2">
        <f t="shared" ca="1" si="950"/>
        <v>0</v>
      </c>
      <c r="CG492" s="3" t="str">
        <f t="shared" ca="1" si="901"/>
        <v/>
      </c>
      <c r="CH492" s="2" t="str">
        <f t="shared" ca="1" si="902"/>
        <v>00</v>
      </c>
      <c r="CI492" s="2">
        <f t="shared" ca="1" si="903"/>
        <v>0</v>
      </c>
      <c r="CJ492" s="2">
        <f t="shared" ca="1" si="951"/>
        <v>0</v>
      </c>
      <c r="CK492" s="3" t="str">
        <f t="shared" ca="1" si="904"/>
        <v/>
      </c>
      <c r="CL492" s="2" t="str">
        <f t="shared" ca="1" si="905"/>
        <v>00</v>
      </c>
      <c r="CM492" s="2">
        <f t="shared" ca="1" si="906"/>
        <v>0</v>
      </c>
      <c r="CN492" s="2">
        <f t="shared" ca="1" si="952"/>
        <v>0</v>
      </c>
      <c r="CO492" s="3" t="str">
        <f t="shared" ca="1" si="907"/>
        <v/>
      </c>
      <c r="CP492" s="2" t="str">
        <f t="shared" ca="1" si="908"/>
        <v>00</v>
      </c>
      <c r="CQ492" s="2">
        <f t="shared" ca="1" si="909"/>
        <v>0</v>
      </c>
      <c r="CR492" s="2">
        <f t="shared" ca="1" si="953"/>
        <v>0</v>
      </c>
      <c r="CS492" s="3" t="str">
        <f t="shared" ca="1" si="910"/>
        <v/>
      </c>
      <c r="CT492" s="2" t="str">
        <f t="shared" ca="1" si="911"/>
        <v>00</v>
      </c>
      <c r="CU492" s="2">
        <f t="shared" ca="1" si="912"/>
        <v>0</v>
      </c>
      <c r="CV492" s="2">
        <f t="shared" ca="1" si="954"/>
        <v>0</v>
      </c>
      <c r="CW492" s="3" t="str">
        <f t="shared" ca="1" si="913"/>
        <v/>
      </c>
      <c r="CX492" s="2" t="str">
        <f t="shared" ca="1" si="914"/>
        <v>00</v>
      </c>
      <c r="CY492" s="2">
        <f t="shared" ca="1" si="915"/>
        <v>0</v>
      </c>
      <c r="CZ492" s="2">
        <f t="shared" ca="1" si="955"/>
        <v>0</v>
      </c>
      <c r="DA492" s="3" t="str">
        <f t="shared" ca="1" si="916"/>
        <v/>
      </c>
      <c r="DB492" s="2" t="str">
        <f t="shared" ca="1" si="917"/>
        <v>00</v>
      </c>
      <c r="DC492" s="2">
        <f t="shared" ca="1" si="918"/>
        <v>0</v>
      </c>
      <c r="DD492" s="2">
        <f t="shared" ca="1" si="956"/>
        <v>0</v>
      </c>
      <c r="DE492" s="3" t="str">
        <f t="shared" ca="1" si="919"/>
        <v/>
      </c>
      <c r="DF492" s="2" t="str">
        <f t="shared" ca="1" si="920"/>
        <v>00</v>
      </c>
      <c r="DG492" s="2">
        <f t="shared" ca="1" si="921"/>
        <v>0</v>
      </c>
      <c r="DH492" s="2">
        <f t="shared" ca="1" si="957"/>
        <v>0</v>
      </c>
      <c r="DI492" s="3" t="e">
        <f t="shared" ca="1" si="922"/>
        <v>#VALUE!</v>
      </c>
      <c r="DJ492" s="2" t="str">
        <f t="shared" ca="1" si="923"/>
        <v/>
      </c>
      <c r="DK492" s="2">
        <f t="shared" ca="1" si="924"/>
        <v>0</v>
      </c>
      <c r="DL492" s="2">
        <f t="shared" ca="1" si="958"/>
        <v>0</v>
      </c>
      <c r="DM492" s="3" t="str">
        <f t="shared" ca="1" si="925"/>
        <v/>
      </c>
      <c r="DN492" s="2" t="str">
        <f t="shared" ca="1" si="926"/>
        <v>00</v>
      </c>
      <c r="DO492" s="2">
        <f t="shared" ca="1" si="927"/>
        <v>0</v>
      </c>
      <c r="DP492" s="2">
        <f t="shared" ca="1" si="959"/>
        <v>0</v>
      </c>
      <c r="DQ492" s="70" t="b">
        <f t="shared" ca="1" si="928"/>
        <v>0</v>
      </c>
      <c r="DR492" s="70" t="b">
        <f t="shared" ca="1" si="929"/>
        <v>0</v>
      </c>
    </row>
    <row r="493" spans="1:122" x14ac:dyDescent="0.35">
      <c r="A493" s="9"/>
      <c r="B493" s="2" t="str">
        <f t="shared" ca="1" si="930"/>
        <v>8004105E</v>
      </c>
      <c r="C493" s="80">
        <f t="shared" ca="1" si="931"/>
        <v>1</v>
      </c>
      <c r="D493" s="66"/>
      <c r="E493" s="66" t="str">
        <f t="shared" ca="1" si="840"/>
        <v/>
      </c>
      <c r="F493" s="66" t="str">
        <f t="shared" ca="1" si="841"/>
        <v>00</v>
      </c>
      <c r="G493" s="66">
        <f t="shared" ca="1" si="842"/>
        <v>0</v>
      </c>
      <c r="H493" s="66">
        <f t="shared" ca="1" si="843"/>
        <v>0</v>
      </c>
      <c r="I493" s="3" t="str">
        <f t="shared" ca="1" si="844"/>
        <v/>
      </c>
      <c r="J493" s="2" t="str">
        <f t="shared" ca="1" si="845"/>
        <v>00</v>
      </c>
      <c r="K493" s="2">
        <f t="shared" ca="1" si="846"/>
        <v>0</v>
      </c>
      <c r="L493" s="2">
        <f t="shared" ca="1" si="932"/>
        <v>0</v>
      </c>
      <c r="M493" s="3" t="str">
        <f t="shared" ca="1" si="847"/>
        <v/>
      </c>
      <c r="N493" s="2" t="str">
        <f t="shared" ca="1" si="848"/>
        <v>00</v>
      </c>
      <c r="O493" s="2">
        <f t="shared" ca="1" si="849"/>
        <v>0</v>
      </c>
      <c r="P493" s="2">
        <f t="shared" ca="1" si="933"/>
        <v>0</v>
      </c>
      <c r="Q493" s="3" t="str">
        <f t="shared" ca="1" si="850"/>
        <v/>
      </c>
      <c r="R493" s="2" t="str">
        <f t="shared" ca="1" si="851"/>
        <v>00</v>
      </c>
      <c r="S493" s="2">
        <f t="shared" ca="1" si="852"/>
        <v>0</v>
      </c>
      <c r="T493" s="2">
        <f t="shared" ca="1" si="934"/>
        <v>0</v>
      </c>
      <c r="U493" s="3" t="str">
        <f t="shared" ca="1" si="853"/>
        <v/>
      </c>
      <c r="V493" s="2" t="str">
        <f t="shared" ca="1" si="854"/>
        <v>00</v>
      </c>
      <c r="W493" s="2">
        <f t="shared" ca="1" si="855"/>
        <v>0</v>
      </c>
      <c r="X493" s="2">
        <f t="shared" ca="1" si="935"/>
        <v>0</v>
      </c>
      <c r="Y493" s="3" t="str">
        <f t="shared" ca="1" si="856"/>
        <v/>
      </c>
      <c r="Z493" s="2" t="str">
        <f t="shared" ca="1" si="857"/>
        <v>00</v>
      </c>
      <c r="AA493" s="2">
        <f t="shared" ca="1" si="858"/>
        <v>0</v>
      </c>
      <c r="AB493" s="2">
        <f t="shared" ca="1" si="936"/>
        <v>0</v>
      </c>
      <c r="AC493" s="3" t="str">
        <f t="shared" ca="1" si="859"/>
        <v/>
      </c>
      <c r="AD493" s="2" t="str">
        <f t="shared" ca="1" si="860"/>
        <v>00</v>
      </c>
      <c r="AE493" s="2">
        <f t="shared" ca="1" si="861"/>
        <v>0</v>
      </c>
      <c r="AF493" s="2">
        <f t="shared" ca="1" si="937"/>
        <v>0</v>
      </c>
      <c r="AG493" s="3" t="str">
        <f t="shared" ca="1" si="862"/>
        <v/>
      </c>
      <c r="AH493" s="2" t="str">
        <f t="shared" ca="1" si="863"/>
        <v>00</v>
      </c>
      <c r="AI493" s="2">
        <f t="shared" ca="1" si="864"/>
        <v>0</v>
      </c>
      <c r="AJ493" s="2">
        <f t="shared" ca="1" si="938"/>
        <v>0</v>
      </c>
      <c r="AK493" s="3" t="str">
        <f t="shared" ca="1" si="865"/>
        <v/>
      </c>
      <c r="AL493" s="2" t="str">
        <f t="shared" ca="1" si="866"/>
        <v>00</v>
      </c>
      <c r="AM493" s="2">
        <f t="shared" ca="1" si="867"/>
        <v>0</v>
      </c>
      <c r="AN493" s="2">
        <f t="shared" ca="1" si="939"/>
        <v>0</v>
      </c>
      <c r="AO493" s="3" t="str">
        <f t="shared" ca="1" si="868"/>
        <v/>
      </c>
      <c r="AP493" s="2" t="str">
        <f t="shared" ca="1" si="869"/>
        <v>00</v>
      </c>
      <c r="AQ493" s="2">
        <f t="shared" ca="1" si="870"/>
        <v>0</v>
      </c>
      <c r="AR493" s="2">
        <f t="shared" ca="1" si="940"/>
        <v>0</v>
      </c>
      <c r="AS493" s="3" t="str">
        <f t="shared" ca="1" si="871"/>
        <v/>
      </c>
      <c r="AT493" s="2" t="str">
        <f t="shared" ca="1" si="872"/>
        <v>00</v>
      </c>
      <c r="AU493" s="2">
        <f t="shared" ca="1" si="873"/>
        <v>0</v>
      </c>
      <c r="AV493" s="2">
        <f t="shared" ca="1" si="941"/>
        <v>0</v>
      </c>
      <c r="AW493" s="3" t="str">
        <f t="shared" ca="1" si="874"/>
        <v/>
      </c>
      <c r="AX493" s="2" t="str">
        <f t="shared" ca="1" si="875"/>
        <v>00</v>
      </c>
      <c r="AY493" s="2">
        <f t="shared" ca="1" si="876"/>
        <v>0</v>
      </c>
      <c r="AZ493" s="2">
        <f t="shared" ca="1" si="942"/>
        <v>0</v>
      </c>
      <c r="BA493" s="3" t="str">
        <f t="shared" ca="1" si="877"/>
        <v/>
      </c>
      <c r="BB493" s="2" t="str">
        <f t="shared" ca="1" si="878"/>
        <v>00</v>
      </c>
      <c r="BC493" s="2">
        <f t="shared" ca="1" si="879"/>
        <v>0</v>
      </c>
      <c r="BD493" s="2">
        <f t="shared" ca="1" si="943"/>
        <v>0</v>
      </c>
      <c r="BE493" s="3" t="str">
        <f t="shared" ca="1" si="880"/>
        <v/>
      </c>
      <c r="BF493" s="2" t="str">
        <f t="shared" ca="1" si="881"/>
        <v>00</v>
      </c>
      <c r="BG493" s="2">
        <f t="shared" ca="1" si="882"/>
        <v>0</v>
      </c>
      <c r="BH493" s="2">
        <f t="shared" ca="1" si="944"/>
        <v>0</v>
      </c>
      <c r="BI493" s="3" t="str">
        <f t="shared" ca="1" si="883"/>
        <v/>
      </c>
      <c r="BJ493" s="2" t="str">
        <f t="shared" ca="1" si="884"/>
        <v>00</v>
      </c>
      <c r="BK493" s="2">
        <f t="shared" ca="1" si="885"/>
        <v>0</v>
      </c>
      <c r="BL493" s="2">
        <f t="shared" ca="1" si="945"/>
        <v>0</v>
      </c>
      <c r="BM493" s="3" t="str">
        <f t="shared" ca="1" si="886"/>
        <v/>
      </c>
      <c r="BN493" s="2" t="str">
        <f t="shared" ca="1" si="887"/>
        <v>00</v>
      </c>
      <c r="BO493" s="2">
        <f t="shared" ca="1" si="888"/>
        <v>0</v>
      </c>
      <c r="BP493" s="2">
        <f t="shared" ca="1" si="946"/>
        <v>0</v>
      </c>
      <c r="BQ493" s="3" t="str">
        <f t="shared" ca="1" si="889"/>
        <v/>
      </c>
      <c r="BR493" s="2" t="str">
        <f t="shared" ca="1" si="890"/>
        <v>00</v>
      </c>
      <c r="BS493" s="2">
        <f t="shared" ca="1" si="891"/>
        <v>0</v>
      </c>
      <c r="BT493" s="2">
        <f t="shared" ca="1" si="947"/>
        <v>0</v>
      </c>
      <c r="BU493" s="3" t="str">
        <f t="shared" ca="1" si="892"/>
        <v/>
      </c>
      <c r="BV493" s="2" t="str">
        <f t="shared" ca="1" si="893"/>
        <v>00</v>
      </c>
      <c r="BW493" s="2">
        <f t="shared" ca="1" si="894"/>
        <v>0</v>
      </c>
      <c r="BX493" s="2">
        <f t="shared" ca="1" si="948"/>
        <v>0</v>
      </c>
      <c r="BY493" s="3" t="str">
        <f t="shared" ca="1" si="895"/>
        <v/>
      </c>
      <c r="BZ493" s="2" t="str">
        <f t="shared" ca="1" si="896"/>
        <v>00</v>
      </c>
      <c r="CA493" s="2">
        <f t="shared" ca="1" si="897"/>
        <v>0</v>
      </c>
      <c r="CB493" s="2">
        <f t="shared" ca="1" si="949"/>
        <v>0</v>
      </c>
      <c r="CC493" s="3" t="str">
        <f t="shared" ca="1" si="898"/>
        <v/>
      </c>
      <c r="CD493" s="2" t="str">
        <f t="shared" ca="1" si="899"/>
        <v>00</v>
      </c>
      <c r="CE493" s="2">
        <f t="shared" ca="1" si="900"/>
        <v>0</v>
      </c>
      <c r="CF493" s="2">
        <f t="shared" ca="1" si="950"/>
        <v>0</v>
      </c>
      <c r="CG493" s="3" t="str">
        <f t="shared" ca="1" si="901"/>
        <v/>
      </c>
      <c r="CH493" s="2" t="str">
        <f t="shared" ca="1" si="902"/>
        <v>00</v>
      </c>
      <c r="CI493" s="2">
        <f t="shared" ca="1" si="903"/>
        <v>0</v>
      </c>
      <c r="CJ493" s="2">
        <f t="shared" ca="1" si="951"/>
        <v>0</v>
      </c>
      <c r="CK493" s="3" t="str">
        <f t="shared" ca="1" si="904"/>
        <v/>
      </c>
      <c r="CL493" s="2" t="str">
        <f t="shared" ca="1" si="905"/>
        <v>00</v>
      </c>
      <c r="CM493" s="2">
        <f t="shared" ca="1" si="906"/>
        <v>0</v>
      </c>
      <c r="CN493" s="2">
        <f t="shared" ca="1" si="952"/>
        <v>0</v>
      </c>
      <c r="CO493" s="3" t="str">
        <f t="shared" ca="1" si="907"/>
        <v/>
      </c>
      <c r="CP493" s="2" t="str">
        <f t="shared" ca="1" si="908"/>
        <v>00</v>
      </c>
      <c r="CQ493" s="2">
        <f t="shared" ca="1" si="909"/>
        <v>0</v>
      </c>
      <c r="CR493" s="2">
        <f t="shared" ca="1" si="953"/>
        <v>0</v>
      </c>
      <c r="CS493" s="3" t="str">
        <f t="shared" ca="1" si="910"/>
        <v/>
      </c>
      <c r="CT493" s="2" t="str">
        <f t="shared" ca="1" si="911"/>
        <v>00</v>
      </c>
      <c r="CU493" s="2">
        <f t="shared" ca="1" si="912"/>
        <v>0</v>
      </c>
      <c r="CV493" s="2">
        <f t="shared" ca="1" si="954"/>
        <v>0</v>
      </c>
      <c r="CW493" s="3" t="str">
        <f t="shared" ca="1" si="913"/>
        <v/>
      </c>
      <c r="CX493" s="2" t="str">
        <f t="shared" ca="1" si="914"/>
        <v>00</v>
      </c>
      <c r="CY493" s="2">
        <f t="shared" ca="1" si="915"/>
        <v>0</v>
      </c>
      <c r="CZ493" s="2">
        <f t="shared" ca="1" si="955"/>
        <v>0</v>
      </c>
      <c r="DA493" s="3" t="str">
        <f t="shared" ca="1" si="916"/>
        <v/>
      </c>
      <c r="DB493" s="2" t="str">
        <f t="shared" ca="1" si="917"/>
        <v>00</v>
      </c>
      <c r="DC493" s="2">
        <f t="shared" ca="1" si="918"/>
        <v>0</v>
      </c>
      <c r="DD493" s="2">
        <f t="shared" ca="1" si="956"/>
        <v>0</v>
      </c>
      <c r="DE493" s="3" t="str">
        <f t="shared" ca="1" si="919"/>
        <v/>
      </c>
      <c r="DF493" s="2" t="str">
        <f t="shared" ca="1" si="920"/>
        <v>00</v>
      </c>
      <c r="DG493" s="2">
        <f t="shared" ca="1" si="921"/>
        <v>0</v>
      </c>
      <c r="DH493" s="2">
        <f t="shared" ca="1" si="957"/>
        <v>0</v>
      </c>
      <c r="DI493" s="3" t="e">
        <f t="shared" ca="1" si="922"/>
        <v>#VALUE!</v>
      </c>
      <c r="DJ493" s="2" t="str">
        <f t="shared" ca="1" si="923"/>
        <v/>
      </c>
      <c r="DK493" s="2">
        <f t="shared" ca="1" si="924"/>
        <v>0</v>
      </c>
      <c r="DL493" s="2">
        <f t="shared" ca="1" si="958"/>
        <v>0</v>
      </c>
      <c r="DM493" s="3" t="str">
        <f t="shared" ca="1" si="925"/>
        <v/>
      </c>
      <c r="DN493" s="2" t="str">
        <f t="shared" ca="1" si="926"/>
        <v>00</v>
      </c>
      <c r="DO493" s="2">
        <f t="shared" ca="1" si="927"/>
        <v>0</v>
      </c>
      <c r="DP493" s="2">
        <f t="shared" ca="1" si="959"/>
        <v>0</v>
      </c>
      <c r="DQ493" s="70" t="b">
        <f t="shared" ca="1" si="928"/>
        <v>0</v>
      </c>
      <c r="DR493" s="70" t="b">
        <f t="shared" ca="1" si="929"/>
        <v>0</v>
      </c>
    </row>
    <row r="494" spans="1:122" x14ac:dyDescent="0.35">
      <c r="A494" s="9"/>
      <c r="B494" s="2" t="str">
        <f t="shared" ca="1" si="930"/>
        <v>8004105F</v>
      </c>
      <c r="C494" s="80">
        <f t="shared" ca="1" si="931"/>
        <v>1</v>
      </c>
      <c r="D494" s="66"/>
      <c r="E494" s="66" t="str">
        <f t="shared" ca="1" si="840"/>
        <v/>
      </c>
      <c r="F494" s="66" t="str">
        <f t="shared" ca="1" si="841"/>
        <v>00</v>
      </c>
      <c r="G494" s="66">
        <f t="shared" ca="1" si="842"/>
        <v>0</v>
      </c>
      <c r="H494" s="66">
        <f t="shared" ca="1" si="843"/>
        <v>0</v>
      </c>
      <c r="I494" s="3" t="str">
        <f t="shared" ca="1" si="844"/>
        <v/>
      </c>
      <c r="J494" s="2" t="str">
        <f t="shared" ca="1" si="845"/>
        <v>00</v>
      </c>
      <c r="K494" s="2">
        <f t="shared" ca="1" si="846"/>
        <v>0</v>
      </c>
      <c r="L494" s="2">
        <f t="shared" ca="1" si="932"/>
        <v>0</v>
      </c>
      <c r="M494" s="3" t="str">
        <f t="shared" ca="1" si="847"/>
        <v/>
      </c>
      <c r="N494" s="2" t="str">
        <f t="shared" ca="1" si="848"/>
        <v>00</v>
      </c>
      <c r="O494" s="2">
        <f t="shared" ca="1" si="849"/>
        <v>0</v>
      </c>
      <c r="P494" s="2">
        <f t="shared" ca="1" si="933"/>
        <v>0</v>
      </c>
      <c r="Q494" s="3" t="str">
        <f t="shared" ca="1" si="850"/>
        <v/>
      </c>
      <c r="R494" s="2" t="str">
        <f t="shared" ca="1" si="851"/>
        <v>00</v>
      </c>
      <c r="S494" s="2">
        <f t="shared" ca="1" si="852"/>
        <v>0</v>
      </c>
      <c r="T494" s="2">
        <f t="shared" ca="1" si="934"/>
        <v>0</v>
      </c>
      <c r="U494" s="3" t="str">
        <f t="shared" ca="1" si="853"/>
        <v/>
      </c>
      <c r="V494" s="2" t="str">
        <f t="shared" ca="1" si="854"/>
        <v>00</v>
      </c>
      <c r="W494" s="2">
        <f t="shared" ca="1" si="855"/>
        <v>0</v>
      </c>
      <c r="X494" s="2">
        <f t="shared" ca="1" si="935"/>
        <v>0</v>
      </c>
      <c r="Y494" s="3" t="str">
        <f t="shared" ca="1" si="856"/>
        <v/>
      </c>
      <c r="Z494" s="2" t="str">
        <f t="shared" ca="1" si="857"/>
        <v>00</v>
      </c>
      <c r="AA494" s="2">
        <f t="shared" ca="1" si="858"/>
        <v>0</v>
      </c>
      <c r="AB494" s="2">
        <f t="shared" ca="1" si="936"/>
        <v>0</v>
      </c>
      <c r="AC494" s="3" t="str">
        <f t="shared" ca="1" si="859"/>
        <v/>
      </c>
      <c r="AD494" s="2" t="str">
        <f t="shared" ca="1" si="860"/>
        <v>00</v>
      </c>
      <c r="AE494" s="2">
        <f t="shared" ca="1" si="861"/>
        <v>0</v>
      </c>
      <c r="AF494" s="2">
        <f t="shared" ca="1" si="937"/>
        <v>0</v>
      </c>
      <c r="AG494" s="3" t="str">
        <f t="shared" ca="1" si="862"/>
        <v/>
      </c>
      <c r="AH494" s="2" t="str">
        <f t="shared" ca="1" si="863"/>
        <v>00</v>
      </c>
      <c r="AI494" s="2">
        <f t="shared" ca="1" si="864"/>
        <v>0</v>
      </c>
      <c r="AJ494" s="2">
        <f t="shared" ca="1" si="938"/>
        <v>0</v>
      </c>
      <c r="AK494" s="3" t="str">
        <f t="shared" ca="1" si="865"/>
        <v/>
      </c>
      <c r="AL494" s="2" t="str">
        <f t="shared" ca="1" si="866"/>
        <v>00</v>
      </c>
      <c r="AM494" s="2">
        <f t="shared" ca="1" si="867"/>
        <v>0</v>
      </c>
      <c r="AN494" s="2">
        <f t="shared" ca="1" si="939"/>
        <v>0</v>
      </c>
      <c r="AO494" s="3" t="str">
        <f t="shared" ca="1" si="868"/>
        <v/>
      </c>
      <c r="AP494" s="2" t="str">
        <f t="shared" ca="1" si="869"/>
        <v>00</v>
      </c>
      <c r="AQ494" s="2">
        <f t="shared" ca="1" si="870"/>
        <v>0</v>
      </c>
      <c r="AR494" s="2">
        <f t="shared" ca="1" si="940"/>
        <v>0</v>
      </c>
      <c r="AS494" s="3" t="str">
        <f t="shared" ca="1" si="871"/>
        <v/>
      </c>
      <c r="AT494" s="2" t="str">
        <f t="shared" ca="1" si="872"/>
        <v>00</v>
      </c>
      <c r="AU494" s="2">
        <f t="shared" ca="1" si="873"/>
        <v>0</v>
      </c>
      <c r="AV494" s="2">
        <f t="shared" ca="1" si="941"/>
        <v>0</v>
      </c>
      <c r="AW494" s="3" t="str">
        <f t="shared" ca="1" si="874"/>
        <v/>
      </c>
      <c r="AX494" s="2" t="str">
        <f t="shared" ca="1" si="875"/>
        <v>00</v>
      </c>
      <c r="AY494" s="2">
        <f t="shared" ca="1" si="876"/>
        <v>0</v>
      </c>
      <c r="AZ494" s="2">
        <f t="shared" ca="1" si="942"/>
        <v>0</v>
      </c>
      <c r="BA494" s="3" t="str">
        <f t="shared" ca="1" si="877"/>
        <v/>
      </c>
      <c r="BB494" s="2" t="str">
        <f t="shared" ca="1" si="878"/>
        <v>00</v>
      </c>
      <c r="BC494" s="2">
        <f t="shared" ca="1" si="879"/>
        <v>0</v>
      </c>
      <c r="BD494" s="2">
        <f t="shared" ca="1" si="943"/>
        <v>0</v>
      </c>
      <c r="BE494" s="3" t="str">
        <f t="shared" ca="1" si="880"/>
        <v/>
      </c>
      <c r="BF494" s="2" t="str">
        <f t="shared" ca="1" si="881"/>
        <v>00</v>
      </c>
      <c r="BG494" s="2">
        <f t="shared" ca="1" si="882"/>
        <v>0</v>
      </c>
      <c r="BH494" s="2">
        <f t="shared" ca="1" si="944"/>
        <v>0</v>
      </c>
      <c r="BI494" s="3" t="str">
        <f t="shared" ca="1" si="883"/>
        <v/>
      </c>
      <c r="BJ494" s="2" t="str">
        <f t="shared" ca="1" si="884"/>
        <v>00</v>
      </c>
      <c r="BK494" s="2">
        <f t="shared" ca="1" si="885"/>
        <v>0</v>
      </c>
      <c r="BL494" s="2">
        <f t="shared" ca="1" si="945"/>
        <v>0</v>
      </c>
      <c r="BM494" s="3" t="str">
        <f t="shared" ca="1" si="886"/>
        <v/>
      </c>
      <c r="BN494" s="2" t="str">
        <f t="shared" ca="1" si="887"/>
        <v>00</v>
      </c>
      <c r="BO494" s="2">
        <f t="shared" ca="1" si="888"/>
        <v>0</v>
      </c>
      <c r="BP494" s="2">
        <f t="shared" ca="1" si="946"/>
        <v>0</v>
      </c>
      <c r="BQ494" s="3" t="str">
        <f t="shared" ca="1" si="889"/>
        <v/>
      </c>
      <c r="BR494" s="2" t="str">
        <f t="shared" ca="1" si="890"/>
        <v>00</v>
      </c>
      <c r="BS494" s="2">
        <f t="shared" ca="1" si="891"/>
        <v>0</v>
      </c>
      <c r="BT494" s="2">
        <f t="shared" ca="1" si="947"/>
        <v>0</v>
      </c>
      <c r="BU494" s="3" t="str">
        <f t="shared" ca="1" si="892"/>
        <v/>
      </c>
      <c r="BV494" s="2" t="str">
        <f t="shared" ca="1" si="893"/>
        <v>00</v>
      </c>
      <c r="BW494" s="2">
        <f t="shared" ca="1" si="894"/>
        <v>0</v>
      </c>
      <c r="BX494" s="2">
        <f t="shared" ca="1" si="948"/>
        <v>0</v>
      </c>
      <c r="BY494" s="3" t="str">
        <f t="shared" ca="1" si="895"/>
        <v/>
      </c>
      <c r="BZ494" s="2" t="str">
        <f t="shared" ca="1" si="896"/>
        <v>00</v>
      </c>
      <c r="CA494" s="2">
        <f t="shared" ca="1" si="897"/>
        <v>0</v>
      </c>
      <c r="CB494" s="2">
        <f t="shared" ca="1" si="949"/>
        <v>0</v>
      </c>
      <c r="CC494" s="3" t="str">
        <f t="shared" ca="1" si="898"/>
        <v/>
      </c>
      <c r="CD494" s="2" t="str">
        <f t="shared" ca="1" si="899"/>
        <v>00</v>
      </c>
      <c r="CE494" s="2">
        <f t="shared" ca="1" si="900"/>
        <v>0</v>
      </c>
      <c r="CF494" s="2">
        <f t="shared" ca="1" si="950"/>
        <v>0</v>
      </c>
      <c r="CG494" s="3" t="str">
        <f t="shared" ca="1" si="901"/>
        <v/>
      </c>
      <c r="CH494" s="2" t="str">
        <f t="shared" ca="1" si="902"/>
        <v>00</v>
      </c>
      <c r="CI494" s="2">
        <f t="shared" ca="1" si="903"/>
        <v>0</v>
      </c>
      <c r="CJ494" s="2">
        <f t="shared" ca="1" si="951"/>
        <v>0</v>
      </c>
      <c r="CK494" s="3" t="str">
        <f t="shared" ca="1" si="904"/>
        <v/>
      </c>
      <c r="CL494" s="2" t="str">
        <f t="shared" ca="1" si="905"/>
        <v>00</v>
      </c>
      <c r="CM494" s="2">
        <f t="shared" ca="1" si="906"/>
        <v>0</v>
      </c>
      <c r="CN494" s="2">
        <f t="shared" ca="1" si="952"/>
        <v>0</v>
      </c>
      <c r="CO494" s="3" t="str">
        <f t="shared" ca="1" si="907"/>
        <v/>
      </c>
      <c r="CP494" s="2" t="str">
        <f t="shared" ca="1" si="908"/>
        <v>00</v>
      </c>
      <c r="CQ494" s="2">
        <f t="shared" ca="1" si="909"/>
        <v>0</v>
      </c>
      <c r="CR494" s="2">
        <f t="shared" ca="1" si="953"/>
        <v>0</v>
      </c>
      <c r="CS494" s="3" t="str">
        <f t="shared" ca="1" si="910"/>
        <v/>
      </c>
      <c r="CT494" s="2" t="str">
        <f t="shared" ca="1" si="911"/>
        <v>00</v>
      </c>
      <c r="CU494" s="2">
        <f t="shared" ca="1" si="912"/>
        <v>0</v>
      </c>
      <c r="CV494" s="2">
        <f t="shared" ca="1" si="954"/>
        <v>0</v>
      </c>
      <c r="CW494" s="3" t="str">
        <f t="shared" ca="1" si="913"/>
        <v/>
      </c>
      <c r="CX494" s="2" t="str">
        <f t="shared" ca="1" si="914"/>
        <v>00</v>
      </c>
      <c r="CY494" s="2">
        <f t="shared" ca="1" si="915"/>
        <v>0</v>
      </c>
      <c r="CZ494" s="2">
        <f t="shared" ca="1" si="955"/>
        <v>0</v>
      </c>
      <c r="DA494" s="3" t="str">
        <f t="shared" ca="1" si="916"/>
        <v/>
      </c>
      <c r="DB494" s="2" t="str">
        <f t="shared" ca="1" si="917"/>
        <v>00</v>
      </c>
      <c r="DC494" s="2">
        <f t="shared" ca="1" si="918"/>
        <v>0</v>
      </c>
      <c r="DD494" s="2">
        <f t="shared" ca="1" si="956"/>
        <v>0</v>
      </c>
      <c r="DE494" s="3" t="str">
        <f t="shared" ca="1" si="919"/>
        <v/>
      </c>
      <c r="DF494" s="2" t="str">
        <f t="shared" ca="1" si="920"/>
        <v>00</v>
      </c>
      <c r="DG494" s="2">
        <f t="shared" ca="1" si="921"/>
        <v>0</v>
      </c>
      <c r="DH494" s="2">
        <f t="shared" ca="1" si="957"/>
        <v>0</v>
      </c>
      <c r="DI494" s="3" t="e">
        <f t="shared" ca="1" si="922"/>
        <v>#VALUE!</v>
      </c>
      <c r="DJ494" s="2" t="str">
        <f t="shared" ca="1" si="923"/>
        <v/>
      </c>
      <c r="DK494" s="2">
        <f t="shared" ca="1" si="924"/>
        <v>0</v>
      </c>
      <c r="DL494" s="2">
        <f t="shared" ca="1" si="958"/>
        <v>0</v>
      </c>
      <c r="DM494" s="3" t="str">
        <f t="shared" ca="1" si="925"/>
        <v/>
      </c>
      <c r="DN494" s="2" t="str">
        <f t="shared" ca="1" si="926"/>
        <v>00</v>
      </c>
      <c r="DO494" s="2">
        <f t="shared" ca="1" si="927"/>
        <v>0</v>
      </c>
      <c r="DP494" s="2">
        <f t="shared" ca="1" si="959"/>
        <v>0</v>
      </c>
      <c r="DQ494" s="70" t="b">
        <f t="shared" ca="1" si="928"/>
        <v>0</v>
      </c>
      <c r="DR494" s="70" t="b">
        <f t="shared" ca="1" si="929"/>
        <v>0</v>
      </c>
    </row>
    <row r="495" spans="1:122" x14ac:dyDescent="0.35">
      <c r="A495" s="9"/>
      <c r="B495" s="2" t="str">
        <f t="shared" ca="1" si="930"/>
        <v>80041060</v>
      </c>
      <c r="C495" s="80">
        <f t="shared" ca="1" si="931"/>
        <v>1</v>
      </c>
      <c r="D495" s="66"/>
      <c r="E495" s="66" t="str">
        <f t="shared" ca="1" si="840"/>
        <v/>
      </c>
      <c r="F495" s="66" t="str">
        <f t="shared" ca="1" si="841"/>
        <v>00</v>
      </c>
      <c r="G495" s="66">
        <f t="shared" ca="1" si="842"/>
        <v>0</v>
      </c>
      <c r="H495" s="66">
        <f t="shared" ca="1" si="843"/>
        <v>0</v>
      </c>
      <c r="I495" s="3" t="str">
        <f t="shared" ca="1" si="844"/>
        <v/>
      </c>
      <c r="J495" s="2" t="str">
        <f t="shared" ca="1" si="845"/>
        <v>00</v>
      </c>
      <c r="K495" s="2">
        <f t="shared" ca="1" si="846"/>
        <v>0</v>
      </c>
      <c r="L495" s="2">
        <f t="shared" ca="1" si="932"/>
        <v>0</v>
      </c>
      <c r="M495" s="3" t="str">
        <f t="shared" ca="1" si="847"/>
        <v/>
      </c>
      <c r="N495" s="2" t="str">
        <f t="shared" ca="1" si="848"/>
        <v>00</v>
      </c>
      <c r="O495" s="2">
        <f t="shared" ca="1" si="849"/>
        <v>0</v>
      </c>
      <c r="P495" s="2">
        <f t="shared" ca="1" si="933"/>
        <v>0</v>
      </c>
      <c r="Q495" s="3" t="str">
        <f t="shared" ca="1" si="850"/>
        <v/>
      </c>
      <c r="R495" s="2" t="str">
        <f t="shared" ca="1" si="851"/>
        <v>00</v>
      </c>
      <c r="S495" s="2">
        <f t="shared" ca="1" si="852"/>
        <v>0</v>
      </c>
      <c r="T495" s="2">
        <f t="shared" ca="1" si="934"/>
        <v>0</v>
      </c>
      <c r="U495" s="3" t="str">
        <f t="shared" ca="1" si="853"/>
        <v/>
      </c>
      <c r="V495" s="2" t="str">
        <f t="shared" ca="1" si="854"/>
        <v>00</v>
      </c>
      <c r="W495" s="2">
        <f t="shared" ca="1" si="855"/>
        <v>0</v>
      </c>
      <c r="X495" s="2">
        <f t="shared" ca="1" si="935"/>
        <v>0</v>
      </c>
      <c r="Y495" s="3" t="str">
        <f t="shared" ca="1" si="856"/>
        <v/>
      </c>
      <c r="Z495" s="2" t="str">
        <f t="shared" ca="1" si="857"/>
        <v>00</v>
      </c>
      <c r="AA495" s="2">
        <f t="shared" ca="1" si="858"/>
        <v>0</v>
      </c>
      <c r="AB495" s="2">
        <f t="shared" ca="1" si="936"/>
        <v>0</v>
      </c>
      <c r="AC495" s="3" t="str">
        <f t="shared" ca="1" si="859"/>
        <v/>
      </c>
      <c r="AD495" s="2" t="str">
        <f t="shared" ca="1" si="860"/>
        <v>00</v>
      </c>
      <c r="AE495" s="2">
        <f t="shared" ca="1" si="861"/>
        <v>0</v>
      </c>
      <c r="AF495" s="2">
        <f t="shared" ca="1" si="937"/>
        <v>0</v>
      </c>
      <c r="AG495" s="3" t="str">
        <f t="shared" ca="1" si="862"/>
        <v/>
      </c>
      <c r="AH495" s="2" t="str">
        <f t="shared" ca="1" si="863"/>
        <v>00</v>
      </c>
      <c r="AI495" s="2">
        <f t="shared" ca="1" si="864"/>
        <v>0</v>
      </c>
      <c r="AJ495" s="2">
        <f t="shared" ca="1" si="938"/>
        <v>0</v>
      </c>
      <c r="AK495" s="3" t="str">
        <f t="shared" ca="1" si="865"/>
        <v/>
      </c>
      <c r="AL495" s="2" t="str">
        <f t="shared" ca="1" si="866"/>
        <v>00</v>
      </c>
      <c r="AM495" s="2">
        <f t="shared" ca="1" si="867"/>
        <v>0</v>
      </c>
      <c r="AN495" s="2">
        <f t="shared" ca="1" si="939"/>
        <v>0</v>
      </c>
      <c r="AO495" s="3" t="str">
        <f t="shared" ca="1" si="868"/>
        <v/>
      </c>
      <c r="AP495" s="2" t="str">
        <f t="shared" ca="1" si="869"/>
        <v>00</v>
      </c>
      <c r="AQ495" s="2">
        <f t="shared" ca="1" si="870"/>
        <v>0</v>
      </c>
      <c r="AR495" s="2">
        <f t="shared" ca="1" si="940"/>
        <v>0</v>
      </c>
      <c r="AS495" s="3" t="str">
        <f t="shared" ca="1" si="871"/>
        <v/>
      </c>
      <c r="AT495" s="2" t="str">
        <f t="shared" ca="1" si="872"/>
        <v>00</v>
      </c>
      <c r="AU495" s="2">
        <f t="shared" ca="1" si="873"/>
        <v>0</v>
      </c>
      <c r="AV495" s="2">
        <f t="shared" ca="1" si="941"/>
        <v>0</v>
      </c>
      <c r="AW495" s="3" t="str">
        <f t="shared" ca="1" si="874"/>
        <v/>
      </c>
      <c r="AX495" s="2" t="str">
        <f t="shared" ca="1" si="875"/>
        <v>00</v>
      </c>
      <c r="AY495" s="2">
        <f t="shared" ca="1" si="876"/>
        <v>0</v>
      </c>
      <c r="AZ495" s="2">
        <f t="shared" ca="1" si="942"/>
        <v>0</v>
      </c>
      <c r="BA495" s="3" t="str">
        <f t="shared" ca="1" si="877"/>
        <v/>
      </c>
      <c r="BB495" s="2" t="str">
        <f t="shared" ca="1" si="878"/>
        <v>00</v>
      </c>
      <c r="BC495" s="2">
        <f t="shared" ca="1" si="879"/>
        <v>0</v>
      </c>
      <c r="BD495" s="2">
        <f t="shared" ca="1" si="943"/>
        <v>0</v>
      </c>
      <c r="BE495" s="3" t="str">
        <f t="shared" ca="1" si="880"/>
        <v/>
      </c>
      <c r="BF495" s="2" t="str">
        <f t="shared" ca="1" si="881"/>
        <v>00</v>
      </c>
      <c r="BG495" s="2">
        <f t="shared" ca="1" si="882"/>
        <v>0</v>
      </c>
      <c r="BH495" s="2">
        <f t="shared" ca="1" si="944"/>
        <v>0</v>
      </c>
      <c r="BI495" s="3" t="str">
        <f t="shared" ca="1" si="883"/>
        <v/>
      </c>
      <c r="BJ495" s="2" t="str">
        <f t="shared" ca="1" si="884"/>
        <v>00</v>
      </c>
      <c r="BK495" s="2">
        <f t="shared" ca="1" si="885"/>
        <v>0</v>
      </c>
      <c r="BL495" s="2">
        <f t="shared" ca="1" si="945"/>
        <v>0</v>
      </c>
      <c r="BM495" s="3" t="str">
        <f t="shared" ca="1" si="886"/>
        <v/>
      </c>
      <c r="BN495" s="2" t="str">
        <f t="shared" ca="1" si="887"/>
        <v>00</v>
      </c>
      <c r="BO495" s="2">
        <f t="shared" ca="1" si="888"/>
        <v>0</v>
      </c>
      <c r="BP495" s="2">
        <f t="shared" ca="1" si="946"/>
        <v>0</v>
      </c>
      <c r="BQ495" s="3" t="str">
        <f t="shared" ca="1" si="889"/>
        <v/>
      </c>
      <c r="BR495" s="2" t="str">
        <f t="shared" ca="1" si="890"/>
        <v>00</v>
      </c>
      <c r="BS495" s="2">
        <f t="shared" ca="1" si="891"/>
        <v>0</v>
      </c>
      <c r="BT495" s="2">
        <f t="shared" ca="1" si="947"/>
        <v>0</v>
      </c>
      <c r="BU495" s="3" t="str">
        <f t="shared" ca="1" si="892"/>
        <v/>
      </c>
      <c r="BV495" s="2" t="str">
        <f t="shared" ca="1" si="893"/>
        <v>00</v>
      </c>
      <c r="BW495" s="2">
        <f t="shared" ca="1" si="894"/>
        <v>0</v>
      </c>
      <c r="BX495" s="2">
        <f t="shared" ca="1" si="948"/>
        <v>0</v>
      </c>
      <c r="BY495" s="3" t="str">
        <f t="shared" ca="1" si="895"/>
        <v/>
      </c>
      <c r="BZ495" s="2" t="str">
        <f t="shared" ca="1" si="896"/>
        <v>00</v>
      </c>
      <c r="CA495" s="2">
        <f t="shared" ca="1" si="897"/>
        <v>0</v>
      </c>
      <c r="CB495" s="2">
        <f t="shared" ca="1" si="949"/>
        <v>0</v>
      </c>
      <c r="CC495" s="3" t="str">
        <f t="shared" ca="1" si="898"/>
        <v/>
      </c>
      <c r="CD495" s="2" t="str">
        <f t="shared" ca="1" si="899"/>
        <v>00</v>
      </c>
      <c r="CE495" s="2">
        <f t="shared" ca="1" si="900"/>
        <v>0</v>
      </c>
      <c r="CF495" s="2">
        <f t="shared" ca="1" si="950"/>
        <v>0</v>
      </c>
      <c r="CG495" s="3" t="str">
        <f t="shared" ca="1" si="901"/>
        <v/>
      </c>
      <c r="CH495" s="2" t="str">
        <f t="shared" ca="1" si="902"/>
        <v>00</v>
      </c>
      <c r="CI495" s="2">
        <f t="shared" ca="1" si="903"/>
        <v>0</v>
      </c>
      <c r="CJ495" s="2">
        <f t="shared" ca="1" si="951"/>
        <v>0</v>
      </c>
      <c r="CK495" s="3" t="str">
        <f t="shared" ca="1" si="904"/>
        <v/>
      </c>
      <c r="CL495" s="2" t="str">
        <f t="shared" ca="1" si="905"/>
        <v>00</v>
      </c>
      <c r="CM495" s="2">
        <f t="shared" ca="1" si="906"/>
        <v>0</v>
      </c>
      <c r="CN495" s="2">
        <f t="shared" ca="1" si="952"/>
        <v>0</v>
      </c>
      <c r="CO495" s="3" t="str">
        <f t="shared" ca="1" si="907"/>
        <v/>
      </c>
      <c r="CP495" s="2" t="str">
        <f t="shared" ca="1" si="908"/>
        <v>00</v>
      </c>
      <c r="CQ495" s="2">
        <f t="shared" ca="1" si="909"/>
        <v>0</v>
      </c>
      <c r="CR495" s="2">
        <f t="shared" ca="1" si="953"/>
        <v>0</v>
      </c>
      <c r="CS495" s="3" t="str">
        <f t="shared" ca="1" si="910"/>
        <v/>
      </c>
      <c r="CT495" s="2" t="str">
        <f t="shared" ca="1" si="911"/>
        <v>00</v>
      </c>
      <c r="CU495" s="2">
        <f t="shared" ca="1" si="912"/>
        <v>0</v>
      </c>
      <c r="CV495" s="2">
        <f t="shared" ca="1" si="954"/>
        <v>0</v>
      </c>
      <c r="CW495" s="3" t="str">
        <f t="shared" ca="1" si="913"/>
        <v/>
      </c>
      <c r="CX495" s="2" t="str">
        <f t="shared" ca="1" si="914"/>
        <v>00</v>
      </c>
      <c r="CY495" s="2">
        <f t="shared" ca="1" si="915"/>
        <v>0</v>
      </c>
      <c r="CZ495" s="2">
        <f t="shared" ca="1" si="955"/>
        <v>0</v>
      </c>
      <c r="DA495" s="3" t="str">
        <f t="shared" ca="1" si="916"/>
        <v/>
      </c>
      <c r="DB495" s="2" t="str">
        <f t="shared" ca="1" si="917"/>
        <v>00</v>
      </c>
      <c r="DC495" s="2">
        <f t="shared" ca="1" si="918"/>
        <v>0</v>
      </c>
      <c r="DD495" s="2">
        <f t="shared" ca="1" si="956"/>
        <v>0</v>
      </c>
      <c r="DE495" s="3" t="str">
        <f t="shared" ca="1" si="919"/>
        <v/>
      </c>
      <c r="DF495" s="2" t="str">
        <f t="shared" ca="1" si="920"/>
        <v>00</v>
      </c>
      <c r="DG495" s="2">
        <f t="shared" ca="1" si="921"/>
        <v>0</v>
      </c>
      <c r="DH495" s="2">
        <f t="shared" ca="1" si="957"/>
        <v>0</v>
      </c>
      <c r="DI495" s="3" t="e">
        <f t="shared" ca="1" si="922"/>
        <v>#VALUE!</v>
      </c>
      <c r="DJ495" s="2" t="str">
        <f t="shared" ca="1" si="923"/>
        <v/>
      </c>
      <c r="DK495" s="2">
        <f t="shared" ca="1" si="924"/>
        <v>0</v>
      </c>
      <c r="DL495" s="2">
        <f t="shared" ca="1" si="958"/>
        <v>0</v>
      </c>
      <c r="DM495" s="3" t="str">
        <f t="shared" ca="1" si="925"/>
        <v/>
      </c>
      <c r="DN495" s="2" t="str">
        <f t="shared" ca="1" si="926"/>
        <v>00</v>
      </c>
      <c r="DO495" s="2">
        <f t="shared" ca="1" si="927"/>
        <v>0</v>
      </c>
      <c r="DP495" s="2">
        <f t="shared" ca="1" si="959"/>
        <v>0</v>
      </c>
      <c r="DQ495" s="70" t="b">
        <f t="shared" ca="1" si="928"/>
        <v>0</v>
      </c>
      <c r="DR495" s="70" t="b">
        <f t="shared" ca="1" si="929"/>
        <v>0</v>
      </c>
    </row>
    <row r="496" spans="1:122" x14ac:dyDescent="0.35">
      <c r="A496" s="9"/>
      <c r="B496" s="2" t="str">
        <f t="shared" ca="1" si="930"/>
        <v>80041061</v>
      </c>
      <c r="C496" s="80">
        <f t="shared" ca="1" si="931"/>
        <v>1</v>
      </c>
      <c r="D496" s="66"/>
      <c r="E496" s="66" t="str">
        <f t="shared" ca="1" si="840"/>
        <v/>
      </c>
      <c r="F496" s="66" t="str">
        <f t="shared" ca="1" si="841"/>
        <v>00</v>
      </c>
      <c r="G496" s="66">
        <f t="shared" ca="1" si="842"/>
        <v>0</v>
      </c>
      <c r="H496" s="66">
        <f t="shared" ca="1" si="843"/>
        <v>0</v>
      </c>
      <c r="I496" s="3" t="str">
        <f t="shared" ca="1" si="844"/>
        <v/>
      </c>
      <c r="J496" s="2" t="str">
        <f t="shared" ca="1" si="845"/>
        <v>00</v>
      </c>
      <c r="K496" s="2">
        <f t="shared" ca="1" si="846"/>
        <v>0</v>
      </c>
      <c r="L496" s="2">
        <f t="shared" ca="1" si="932"/>
        <v>0</v>
      </c>
      <c r="M496" s="3" t="str">
        <f t="shared" ca="1" si="847"/>
        <v/>
      </c>
      <c r="N496" s="2" t="str">
        <f t="shared" ca="1" si="848"/>
        <v>00</v>
      </c>
      <c r="O496" s="2">
        <f t="shared" ca="1" si="849"/>
        <v>0</v>
      </c>
      <c r="P496" s="2">
        <f t="shared" ca="1" si="933"/>
        <v>0</v>
      </c>
      <c r="Q496" s="3" t="str">
        <f t="shared" ca="1" si="850"/>
        <v/>
      </c>
      <c r="R496" s="2" t="str">
        <f t="shared" ca="1" si="851"/>
        <v>00</v>
      </c>
      <c r="S496" s="2">
        <f t="shared" ca="1" si="852"/>
        <v>0</v>
      </c>
      <c r="T496" s="2">
        <f t="shared" ca="1" si="934"/>
        <v>0</v>
      </c>
      <c r="U496" s="3" t="str">
        <f t="shared" ca="1" si="853"/>
        <v/>
      </c>
      <c r="V496" s="2" t="str">
        <f t="shared" ca="1" si="854"/>
        <v>00</v>
      </c>
      <c r="W496" s="2">
        <f t="shared" ca="1" si="855"/>
        <v>0</v>
      </c>
      <c r="X496" s="2">
        <f t="shared" ca="1" si="935"/>
        <v>0</v>
      </c>
      <c r="Y496" s="3" t="str">
        <f t="shared" ca="1" si="856"/>
        <v/>
      </c>
      <c r="Z496" s="2" t="str">
        <f t="shared" ca="1" si="857"/>
        <v>00</v>
      </c>
      <c r="AA496" s="2">
        <f t="shared" ca="1" si="858"/>
        <v>0</v>
      </c>
      <c r="AB496" s="2">
        <f t="shared" ca="1" si="936"/>
        <v>0</v>
      </c>
      <c r="AC496" s="3" t="str">
        <f t="shared" ca="1" si="859"/>
        <v/>
      </c>
      <c r="AD496" s="2" t="str">
        <f t="shared" ca="1" si="860"/>
        <v>00</v>
      </c>
      <c r="AE496" s="2">
        <f t="shared" ca="1" si="861"/>
        <v>0</v>
      </c>
      <c r="AF496" s="2">
        <f t="shared" ca="1" si="937"/>
        <v>0</v>
      </c>
      <c r="AG496" s="3" t="str">
        <f t="shared" ca="1" si="862"/>
        <v/>
      </c>
      <c r="AH496" s="2" t="str">
        <f t="shared" ca="1" si="863"/>
        <v>00</v>
      </c>
      <c r="AI496" s="2">
        <f t="shared" ca="1" si="864"/>
        <v>0</v>
      </c>
      <c r="AJ496" s="2">
        <f t="shared" ca="1" si="938"/>
        <v>0</v>
      </c>
      <c r="AK496" s="3" t="str">
        <f t="shared" ca="1" si="865"/>
        <v/>
      </c>
      <c r="AL496" s="2" t="str">
        <f t="shared" ca="1" si="866"/>
        <v>00</v>
      </c>
      <c r="AM496" s="2">
        <f t="shared" ca="1" si="867"/>
        <v>0</v>
      </c>
      <c r="AN496" s="2">
        <f t="shared" ca="1" si="939"/>
        <v>0</v>
      </c>
      <c r="AO496" s="3" t="str">
        <f t="shared" ca="1" si="868"/>
        <v/>
      </c>
      <c r="AP496" s="2" t="str">
        <f t="shared" ca="1" si="869"/>
        <v>00</v>
      </c>
      <c r="AQ496" s="2">
        <f t="shared" ca="1" si="870"/>
        <v>0</v>
      </c>
      <c r="AR496" s="2">
        <f t="shared" ca="1" si="940"/>
        <v>0</v>
      </c>
      <c r="AS496" s="3" t="str">
        <f t="shared" ca="1" si="871"/>
        <v/>
      </c>
      <c r="AT496" s="2" t="str">
        <f t="shared" ca="1" si="872"/>
        <v>00</v>
      </c>
      <c r="AU496" s="2">
        <f t="shared" ca="1" si="873"/>
        <v>0</v>
      </c>
      <c r="AV496" s="2">
        <f t="shared" ca="1" si="941"/>
        <v>0</v>
      </c>
      <c r="AW496" s="3" t="str">
        <f t="shared" ca="1" si="874"/>
        <v/>
      </c>
      <c r="AX496" s="2" t="str">
        <f t="shared" ca="1" si="875"/>
        <v>00</v>
      </c>
      <c r="AY496" s="2">
        <f t="shared" ca="1" si="876"/>
        <v>0</v>
      </c>
      <c r="AZ496" s="2">
        <f t="shared" ca="1" si="942"/>
        <v>0</v>
      </c>
      <c r="BA496" s="3" t="str">
        <f t="shared" ca="1" si="877"/>
        <v/>
      </c>
      <c r="BB496" s="2" t="str">
        <f t="shared" ca="1" si="878"/>
        <v>00</v>
      </c>
      <c r="BC496" s="2">
        <f t="shared" ca="1" si="879"/>
        <v>0</v>
      </c>
      <c r="BD496" s="2">
        <f t="shared" ca="1" si="943"/>
        <v>0</v>
      </c>
      <c r="BE496" s="3" t="str">
        <f t="shared" ca="1" si="880"/>
        <v/>
      </c>
      <c r="BF496" s="2" t="str">
        <f t="shared" ca="1" si="881"/>
        <v>00</v>
      </c>
      <c r="BG496" s="2">
        <f t="shared" ca="1" si="882"/>
        <v>0</v>
      </c>
      <c r="BH496" s="2">
        <f t="shared" ca="1" si="944"/>
        <v>0</v>
      </c>
      <c r="BI496" s="3" t="str">
        <f t="shared" ca="1" si="883"/>
        <v/>
      </c>
      <c r="BJ496" s="2" t="str">
        <f t="shared" ca="1" si="884"/>
        <v>00</v>
      </c>
      <c r="BK496" s="2">
        <f t="shared" ca="1" si="885"/>
        <v>0</v>
      </c>
      <c r="BL496" s="2">
        <f t="shared" ca="1" si="945"/>
        <v>0</v>
      </c>
      <c r="BM496" s="3" t="str">
        <f t="shared" ca="1" si="886"/>
        <v/>
      </c>
      <c r="BN496" s="2" t="str">
        <f t="shared" ca="1" si="887"/>
        <v>00</v>
      </c>
      <c r="BO496" s="2">
        <f t="shared" ca="1" si="888"/>
        <v>0</v>
      </c>
      <c r="BP496" s="2">
        <f t="shared" ca="1" si="946"/>
        <v>0</v>
      </c>
      <c r="BQ496" s="3" t="str">
        <f t="shared" ca="1" si="889"/>
        <v/>
      </c>
      <c r="BR496" s="2" t="str">
        <f t="shared" ca="1" si="890"/>
        <v>00</v>
      </c>
      <c r="BS496" s="2">
        <f t="shared" ca="1" si="891"/>
        <v>0</v>
      </c>
      <c r="BT496" s="2">
        <f t="shared" ca="1" si="947"/>
        <v>0</v>
      </c>
      <c r="BU496" s="3" t="str">
        <f t="shared" ca="1" si="892"/>
        <v/>
      </c>
      <c r="BV496" s="2" t="str">
        <f t="shared" ca="1" si="893"/>
        <v>00</v>
      </c>
      <c r="BW496" s="2">
        <f t="shared" ca="1" si="894"/>
        <v>0</v>
      </c>
      <c r="BX496" s="2">
        <f t="shared" ca="1" si="948"/>
        <v>0</v>
      </c>
      <c r="BY496" s="3" t="str">
        <f t="shared" ca="1" si="895"/>
        <v/>
      </c>
      <c r="BZ496" s="2" t="str">
        <f t="shared" ca="1" si="896"/>
        <v>00</v>
      </c>
      <c r="CA496" s="2">
        <f t="shared" ca="1" si="897"/>
        <v>0</v>
      </c>
      <c r="CB496" s="2">
        <f t="shared" ca="1" si="949"/>
        <v>0</v>
      </c>
      <c r="CC496" s="3" t="str">
        <f t="shared" ca="1" si="898"/>
        <v/>
      </c>
      <c r="CD496" s="2" t="str">
        <f t="shared" ca="1" si="899"/>
        <v>00</v>
      </c>
      <c r="CE496" s="2">
        <f t="shared" ca="1" si="900"/>
        <v>0</v>
      </c>
      <c r="CF496" s="2">
        <f t="shared" ca="1" si="950"/>
        <v>0</v>
      </c>
      <c r="CG496" s="3" t="str">
        <f t="shared" ca="1" si="901"/>
        <v/>
      </c>
      <c r="CH496" s="2" t="str">
        <f t="shared" ca="1" si="902"/>
        <v>00</v>
      </c>
      <c r="CI496" s="2">
        <f t="shared" ca="1" si="903"/>
        <v>0</v>
      </c>
      <c r="CJ496" s="2">
        <f t="shared" ca="1" si="951"/>
        <v>0</v>
      </c>
      <c r="CK496" s="3" t="str">
        <f t="shared" ca="1" si="904"/>
        <v/>
      </c>
      <c r="CL496" s="2" t="str">
        <f t="shared" ca="1" si="905"/>
        <v>00</v>
      </c>
      <c r="CM496" s="2">
        <f t="shared" ca="1" si="906"/>
        <v>0</v>
      </c>
      <c r="CN496" s="2">
        <f t="shared" ca="1" si="952"/>
        <v>0</v>
      </c>
      <c r="CO496" s="3" t="str">
        <f t="shared" ca="1" si="907"/>
        <v/>
      </c>
      <c r="CP496" s="2" t="str">
        <f t="shared" ca="1" si="908"/>
        <v>00</v>
      </c>
      <c r="CQ496" s="2">
        <f t="shared" ca="1" si="909"/>
        <v>0</v>
      </c>
      <c r="CR496" s="2">
        <f t="shared" ca="1" si="953"/>
        <v>0</v>
      </c>
      <c r="CS496" s="3" t="str">
        <f t="shared" ca="1" si="910"/>
        <v/>
      </c>
      <c r="CT496" s="2" t="str">
        <f t="shared" ca="1" si="911"/>
        <v>00</v>
      </c>
      <c r="CU496" s="2">
        <f t="shared" ca="1" si="912"/>
        <v>0</v>
      </c>
      <c r="CV496" s="2">
        <f t="shared" ca="1" si="954"/>
        <v>0</v>
      </c>
      <c r="CW496" s="3" t="str">
        <f t="shared" ca="1" si="913"/>
        <v/>
      </c>
      <c r="CX496" s="2" t="str">
        <f t="shared" ca="1" si="914"/>
        <v>00</v>
      </c>
      <c r="CY496" s="2">
        <f t="shared" ca="1" si="915"/>
        <v>0</v>
      </c>
      <c r="CZ496" s="2">
        <f t="shared" ca="1" si="955"/>
        <v>0</v>
      </c>
      <c r="DA496" s="3" t="str">
        <f t="shared" ca="1" si="916"/>
        <v/>
      </c>
      <c r="DB496" s="2" t="str">
        <f t="shared" ca="1" si="917"/>
        <v>00</v>
      </c>
      <c r="DC496" s="2">
        <f t="shared" ca="1" si="918"/>
        <v>0</v>
      </c>
      <c r="DD496" s="2">
        <f t="shared" ca="1" si="956"/>
        <v>0</v>
      </c>
      <c r="DE496" s="3" t="str">
        <f t="shared" ca="1" si="919"/>
        <v/>
      </c>
      <c r="DF496" s="2" t="str">
        <f t="shared" ca="1" si="920"/>
        <v>00</v>
      </c>
      <c r="DG496" s="2">
        <f t="shared" ca="1" si="921"/>
        <v>0</v>
      </c>
      <c r="DH496" s="2">
        <f t="shared" ca="1" si="957"/>
        <v>0</v>
      </c>
      <c r="DI496" s="3" t="e">
        <f t="shared" ca="1" si="922"/>
        <v>#VALUE!</v>
      </c>
      <c r="DJ496" s="2" t="str">
        <f t="shared" ca="1" si="923"/>
        <v/>
      </c>
      <c r="DK496" s="2">
        <f t="shared" ca="1" si="924"/>
        <v>0</v>
      </c>
      <c r="DL496" s="2">
        <f t="shared" ca="1" si="958"/>
        <v>0</v>
      </c>
      <c r="DM496" s="3" t="str">
        <f t="shared" ca="1" si="925"/>
        <v/>
      </c>
      <c r="DN496" s="2" t="str">
        <f t="shared" ca="1" si="926"/>
        <v>00</v>
      </c>
      <c r="DO496" s="2">
        <f t="shared" ca="1" si="927"/>
        <v>0</v>
      </c>
      <c r="DP496" s="2">
        <f t="shared" ca="1" si="959"/>
        <v>0</v>
      </c>
      <c r="DQ496" s="70" t="b">
        <f t="shared" ca="1" si="928"/>
        <v>0</v>
      </c>
      <c r="DR496" s="70" t="b">
        <f t="shared" ca="1" si="929"/>
        <v>0</v>
      </c>
    </row>
    <row r="497" spans="1:122" x14ac:dyDescent="0.35">
      <c r="A497" s="9"/>
      <c r="B497" s="2" t="str">
        <f t="shared" ca="1" si="930"/>
        <v>80041062</v>
      </c>
      <c r="C497" s="80">
        <f t="shared" ca="1" si="931"/>
        <v>1</v>
      </c>
      <c r="D497" s="66"/>
      <c r="E497" s="66" t="str">
        <f t="shared" ca="1" si="840"/>
        <v/>
      </c>
      <c r="F497" s="66" t="str">
        <f t="shared" ca="1" si="841"/>
        <v>00</v>
      </c>
      <c r="G497" s="66">
        <f t="shared" ca="1" si="842"/>
        <v>0</v>
      </c>
      <c r="H497" s="66">
        <f t="shared" ca="1" si="843"/>
        <v>0</v>
      </c>
      <c r="I497" s="3" t="str">
        <f t="shared" ca="1" si="844"/>
        <v/>
      </c>
      <c r="J497" s="2" t="str">
        <f t="shared" ca="1" si="845"/>
        <v>00</v>
      </c>
      <c r="K497" s="2">
        <f t="shared" ca="1" si="846"/>
        <v>0</v>
      </c>
      <c r="L497" s="2">
        <f t="shared" ca="1" si="932"/>
        <v>0</v>
      </c>
      <c r="M497" s="3" t="str">
        <f t="shared" ca="1" si="847"/>
        <v/>
      </c>
      <c r="N497" s="2" t="str">
        <f t="shared" ca="1" si="848"/>
        <v>00</v>
      </c>
      <c r="O497" s="2">
        <f t="shared" ca="1" si="849"/>
        <v>0</v>
      </c>
      <c r="P497" s="2">
        <f t="shared" ca="1" si="933"/>
        <v>0</v>
      </c>
      <c r="Q497" s="3" t="str">
        <f t="shared" ca="1" si="850"/>
        <v/>
      </c>
      <c r="R497" s="2" t="str">
        <f t="shared" ca="1" si="851"/>
        <v>00</v>
      </c>
      <c r="S497" s="2">
        <f t="shared" ca="1" si="852"/>
        <v>0</v>
      </c>
      <c r="T497" s="2">
        <f t="shared" ca="1" si="934"/>
        <v>0</v>
      </c>
      <c r="U497" s="3" t="str">
        <f t="shared" ca="1" si="853"/>
        <v/>
      </c>
      <c r="V497" s="2" t="str">
        <f t="shared" ca="1" si="854"/>
        <v>00</v>
      </c>
      <c r="W497" s="2">
        <f t="shared" ca="1" si="855"/>
        <v>0</v>
      </c>
      <c r="X497" s="2">
        <f t="shared" ca="1" si="935"/>
        <v>0</v>
      </c>
      <c r="Y497" s="3" t="str">
        <f t="shared" ca="1" si="856"/>
        <v/>
      </c>
      <c r="Z497" s="2" t="str">
        <f t="shared" ca="1" si="857"/>
        <v>00</v>
      </c>
      <c r="AA497" s="2">
        <f t="shared" ca="1" si="858"/>
        <v>0</v>
      </c>
      <c r="AB497" s="2">
        <f t="shared" ca="1" si="936"/>
        <v>0</v>
      </c>
      <c r="AC497" s="3" t="str">
        <f t="shared" ca="1" si="859"/>
        <v/>
      </c>
      <c r="AD497" s="2" t="str">
        <f t="shared" ca="1" si="860"/>
        <v>00</v>
      </c>
      <c r="AE497" s="2">
        <f t="shared" ca="1" si="861"/>
        <v>0</v>
      </c>
      <c r="AF497" s="2">
        <f t="shared" ca="1" si="937"/>
        <v>0</v>
      </c>
      <c r="AG497" s="3" t="str">
        <f t="shared" ca="1" si="862"/>
        <v/>
      </c>
      <c r="AH497" s="2" t="str">
        <f t="shared" ca="1" si="863"/>
        <v>00</v>
      </c>
      <c r="AI497" s="2">
        <f t="shared" ca="1" si="864"/>
        <v>0</v>
      </c>
      <c r="AJ497" s="2">
        <f t="shared" ca="1" si="938"/>
        <v>0</v>
      </c>
      <c r="AK497" s="3" t="str">
        <f t="shared" ca="1" si="865"/>
        <v/>
      </c>
      <c r="AL497" s="2" t="str">
        <f t="shared" ca="1" si="866"/>
        <v>00</v>
      </c>
      <c r="AM497" s="2">
        <f t="shared" ca="1" si="867"/>
        <v>0</v>
      </c>
      <c r="AN497" s="2">
        <f t="shared" ca="1" si="939"/>
        <v>0</v>
      </c>
      <c r="AO497" s="3" t="str">
        <f t="shared" ca="1" si="868"/>
        <v/>
      </c>
      <c r="AP497" s="2" t="str">
        <f t="shared" ca="1" si="869"/>
        <v>00</v>
      </c>
      <c r="AQ497" s="2">
        <f t="shared" ca="1" si="870"/>
        <v>0</v>
      </c>
      <c r="AR497" s="2">
        <f t="shared" ca="1" si="940"/>
        <v>0</v>
      </c>
      <c r="AS497" s="3" t="str">
        <f t="shared" ca="1" si="871"/>
        <v/>
      </c>
      <c r="AT497" s="2" t="str">
        <f t="shared" ca="1" si="872"/>
        <v>00</v>
      </c>
      <c r="AU497" s="2">
        <f t="shared" ca="1" si="873"/>
        <v>0</v>
      </c>
      <c r="AV497" s="2">
        <f t="shared" ca="1" si="941"/>
        <v>0</v>
      </c>
      <c r="AW497" s="3" t="str">
        <f t="shared" ca="1" si="874"/>
        <v/>
      </c>
      <c r="AX497" s="2" t="str">
        <f t="shared" ca="1" si="875"/>
        <v>00</v>
      </c>
      <c r="AY497" s="2">
        <f t="shared" ca="1" si="876"/>
        <v>0</v>
      </c>
      <c r="AZ497" s="2">
        <f t="shared" ca="1" si="942"/>
        <v>0</v>
      </c>
      <c r="BA497" s="3" t="str">
        <f t="shared" ca="1" si="877"/>
        <v/>
      </c>
      <c r="BB497" s="2" t="str">
        <f t="shared" ca="1" si="878"/>
        <v>00</v>
      </c>
      <c r="BC497" s="2">
        <f t="shared" ca="1" si="879"/>
        <v>0</v>
      </c>
      <c r="BD497" s="2">
        <f t="shared" ca="1" si="943"/>
        <v>0</v>
      </c>
      <c r="BE497" s="3" t="str">
        <f t="shared" ca="1" si="880"/>
        <v/>
      </c>
      <c r="BF497" s="2" t="str">
        <f t="shared" ca="1" si="881"/>
        <v>00</v>
      </c>
      <c r="BG497" s="2">
        <f t="shared" ca="1" si="882"/>
        <v>0</v>
      </c>
      <c r="BH497" s="2">
        <f t="shared" ca="1" si="944"/>
        <v>0</v>
      </c>
      <c r="BI497" s="3" t="str">
        <f t="shared" ca="1" si="883"/>
        <v/>
      </c>
      <c r="BJ497" s="2" t="str">
        <f t="shared" ca="1" si="884"/>
        <v>00</v>
      </c>
      <c r="BK497" s="2">
        <f t="shared" ca="1" si="885"/>
        <v>0</v>
      </c>
      <c r="BL497" s="2">
        <f t="shared" ca="1" si="945"/>
        <v>0</v>
      </c>
      <c r="BM497" s="3" t="str">
        <f t="shared" ca="1" si="886"/>
        <v/>
      </c>
      <c r="BN497" s="2" t="str">
        <f t="shared" ca="1" si="887"/>
        <v>00</v>
      </c>
      <c r="BO497" s="2">
        <f t="shared" ca="1" si="888"/>
        <v>0</v>
      </c>
      <c r="BP497" s="2">
        <f t="shared" ca="1" si="946"/>
        <v>0</v>
      </c>
      <c r="BQ497" s="3" t="str">
        <f t="shared" ca="1" si="889"/>
        <v/>
      </c>
      <c r="BR497" s="2" t="str">
        <f t="shared" ca="1" si="890"/>
        <v>00</v>
      </c>
      <c r="BS497" s="2">
        <f t="shared" ca="1" si="891"/>
        <v>0</v>
      </c>
      <c r="BT497" s="2">
        <f t="shared" ca="1" si="947"/>
        <v>0</v>
      </c>
      <c r="BU497" s="3" t="str">
        <f t="shared" ca="1" si="892"/>
        <v/>
      </c>
      <c r="BV497" s="2" t="str">
        <f t="shared" ca="1" si="893"/>
        <v>00</v>
      </c>
      <c r="BW497" s="2">
        <f t="shared" ca="1" si="894"/>
        <v>0</v>
      </c>
      <c r="BX497" s="2">
        <f t="shared" ca="1" si="948"/>
        <v>0</v>
      </c>
      <c r="BY497" s="3" t="str">
        <f t="shared" ca="1" si="895"/>
        <v/>
      </c>
      <c r="BZ497" s="2" t="str">
        <f t="shared" ca="1" si="896"/>
        <v>00</v>
      </c>
      <c r="CA497" s="2">
        <f t="shared" ca="1" si="897"/>
        <v>0</v>
      </c>
      <c r="CB497" s="2">
        <f t="shared" ca="1" si="949"/>
        <v>0</v>
      </c>
      <c r="CC497" s="3" t="str">
        <f t="shared" ca="1" si="898"/>
        <v/>
      </c>
      <c r="CD497" s="2" t="str">
        <f t="shared" ca="1" si="899"/>
        <v>00</v>
      </c>
      <c r="CE497" s="2">
        <f t="shared" ca="1" si="900"/>
        <v>0</v>
      </c>
      <c r="CF497" s="2">
        <f t="shared" ca="1" si="950"/>
        <v>0</v>
      </c>
      <c r="CG497" s="3" t="str">
        <f t="shared" ca="1" si="901"/>
        <v/>
      </c>
      <c r="CH497" s="2" t="str">
        <f t="shared" ca="1" si="902"/>
        <v>00</v>
      </c>
      <c r="CI497" s="2">
        <f t="shared" ca="1" si="903"/>
        <v>0</v>
      </c>
      <c r="CJ497" s="2">
        <f t="shared" ca="1" si="951"/>
        <v>0</v>
      </c>
      <c r="CK497" s="3" t="str">
        <f t="shared" ca="1" si="904"/>
        <v/>
      </c>
      <c r="CL497" s="2" t="str">
        <f t="shared" ca="1" si="905"/>
        <v>00</v>
      </c>
      <c r="CM497" s="2">
        <f t="shared" ca="1" si="906"/>
        <v>0</v>
      </c>
      <c r="CN497" s="2">
        <f t="shared" ca="1" si="952"/>
        <v>0</v>
      </c>
      <c r="CO497" s="3" t="str">
        <f t="shared" ca="1" si="907"/>
        <v/>
      </c>
      <c r="CP497" s="2" t="str">
        <f t="shared" ca="1" si="908"/>
        <v>00</v>
      </c>
      <c r="CQ497" s="2">
        <f t="shared" ca="1" si="909"/>
        <v>0</v>
      </c>
      <c r="CR497" s="2">
        <f t="shared" ca="1" si="953"/>
        <v>0</v>
      </c>
      <c r="CS497" s="3" t="str">
        <f t="shared" ca="1" si="910"/>
        <v/>
      </c>
      <c r="CT497" s="2" t="str">
        <f t="shared" ca="1" si="911"/>
        <v>00</v>
      </c>
      <c r="CU497" s="2">
        <f t="shared" ca="1" si="912"/>
        <v>0</v>
      </c>
      <c r="CV497" s="2">
        <f t="shared" ca="1" si="954"/>
        <v>0</v>
      </c>
      <c r="CW497" s="3" t="str">
        <f t="shared" ca="1" si="913"/>
        <v/>
      </c>
      <c r="CX497" s="2" t="str">
        <f t="shared" ca="1" si="914"/>
        <v>00</v>
      </c>
      <c r="CY497" s="2">
        <f t="shared" ca="1" si="915"/>
        <v>0</v>
      </c>
      <c r="CZ497" s="2">
        <f t="shared" ca="1" si="955"/>
        <v>0</v>
      </c>
      <c r="DA497" s="3" t="str">
        <f t="shared" ca="1" si="916"/>
        <v/>
      </c>
      <c r="DB497" s="2" t="str">
        <f t="shared" ca="1" si="917"/>
        <v>00</v>
      </c>
      <c r="DC497" s="2">
        <f t="shared" ca="1" si="918"/>
        <v>0</v>
      </c>
      <c r="DD497" s="2">
        <f t="shared" ca="1" si="956"/>
        <v>0</v>
      </c>
      <c r="DE497" s="3" t="str">
        <f t="shared" ca="1" si="919"/>
        <v/>
      </c>
      <c r="DF497" s="2" t="str">
        <f t="shared" ca="1" si="920"/>
        <v>00</v>
      </c>
      <c r="DG497" s="2">
        <f t="shared" ca="1" si="921"/>
        <v>0</v>
      </c>
      <c r="DH497" s="2">
        <f t="shared" ca="1" si="957"/>
        <v>0</v>
      </c>
      <c r="DI497" s="3" t="e">
        <f t="shared" ca="1" si="922"/>
        <v>#VALUE!</v>
      </c>
      <c r="DJ497" s="2" t="str">
        <f t="shared" ca="1" si="923"/>
        <v/>
      </c>
      <c r="DK497" s="2">
        <f t="shared" ca="1" si="924"/>
        <v>0</v>
      </c>
      <c r="DL497" s="2">
        <f t="shared" ca="1" si="958"/>
        <v>0</v>
      </c>
      <c r="DM497" s="3" t="str">
        <f t="shared" ca="1" si="925"/>
        <v/>
      </c>
      <c r="DN497" s="2" t="str">
        <f t="shared" ca="1" si="926"/>
        <v>00</v>
      </c>
      <c r="DO497" s="2">
        <f t="shared" ca="1" si="927"/>
        <v>0</v>
      </c>
      <c r="DP497" s="2">
        <f t="shared" ca="1" si="959"/>
        <v>0</v>
      </c>
      <c r="DQ497" s="70" t="b">
        <f t="shared" ca="1" si="928"/>
        <v>0</v>
      </c>
      <c r="DR497" s="70" t="b">
        <f t="shared" ca="1" si="929"/>
        <v>0</v>
      </c>
    </row>
    <row r="498" spans="1:122" x14ac:dyDescent="0.35">
      <c r="A498" s="9"/>
      <c r="B498" s="2" t="str">
        <f t="shared" ca="1" si="930"/>
        <v>80041063</v>
      </c>
      <c r="C498" s="80">
        <f t="shared" ca="1" si="931"/>
        <v>1</v>
      </c>
      <c r="D498" s="66"/>
      <c r="E498" s="66" t="str">
        <f t="shared" ca="1" si="840"/>
        <v/>
      </c>
      <c r="F498" s="66" t="str">
        <f t="shared" ca="1" si="841"/>
        <v>00</v>
      </c>
      <c r="G498" s="66">
        <f t="shared" ca="1" si="842"/>
        <v>0</v>
      </c>
      <c r="H498" s="66">
        <f t="shared" ca="1" si="843"/>
        <v>0</v>
      </c>
      <c r="I498" s="3" t="str">
        <f t="shared" ca="1" si="844"/>
        <v/>
      </c>
      <c r="J498" s="2" t="str">
        <f t="shared" ca="1" si="845"/>
        <v>00</v>
      </c>
      <c r="K498" s="2">
        <f t="shared" ca="1" si="846"/>
        <v>0</v>
      </c>
      <c r="L498" s="2">
        <f t="shared" ca="1" si="932"/>
        <v>0</v>
      </c>
      <c r="M498" s="3" t="str">
        <f t="shared" ca="1" si="847"/>
        <v/>
      </c>
      <c r="N498" s="2" t="str">
        <f t="shared" ca="1" si="848"/>
        <v>00</v>
      </c>
      <c r="O498" s="2">
        <f t="shared" ca="1" si="849"/>
        <v>0</v>
      </c>
      <c r="P498" s="2">
        <f t="shared" ca="1" si="933"/>
        <v>0</v>
      </c>
      <c r="Q498" s="3" t="str">
        <f t="shared" ca="1" si="850"/>
        <v/>
      </c>
      <c r="R498" s="2" t="str">
        <f t="shared" ca="1" si="851"/>
        <v>00</v>
      </c>
      <c r="S498" s="2">
        <f t="shared" ca="1" si="852"/>
        <v>0</v>
      </c>
      <c r="T498" s="2">
        <f t="shared" ca="1" si="934"/>
        <v>0</v>
      </c>
      <c r="U498" s="3" t="str">
        <f t="shared" ca="1" si="853"/>
        <v/>
      </c>
      <c r="V498" s="2" t="str">
        <f t="shared" ca="1" si="854"/>
        <v>00</v>
      </c>
      <c r="W498" s="2">
        <f t="shared" ca="1" si="855"/>
        <v>0</v>
      </c>
      <c r="X498" s="2">
        <f t="shared" ca="1" si="935"/>
        <v>0</v>
      </c>
      <c r="Y498" s="3" t="str">
        <f t="shared" ca="1" si="856"/>
        <v/>
      </c>
      <c r="Z498" s="2" t="str">
        <f t="shared" ca="1" si="857"/>
        <v>00</v>
      </c>
      <c r="AA498" s="2">
        <f t="shared" ca="1" si="858"/>
        <v>0</v>
      </c>
      <c r="AB498" s="2">
        <f t="shared" ca="1" si="936"/>
        <v>0</v>
      </c>
      <c r="AC498" s="3" t="str">
        <f t="shared" ca="1" si="859"/>
        <v/>
      </c>
      <c r="AD498" s="2" t="str">
        <f t="shared" ca="1" si="860"/>
        <v>00</v>
      </c>
      <c r="AE498" s="2">
        <f t="shared" ca="1" si="861"/>
        <v>0</v>
      </c>
      <c r="AF498" s="2">
        <f t="shared" ca="1" si="937"/>
        <v>0</v>
      </c>
      <c r="AG498" s="3" t="str">
        <f t="shared" ca="1" si="862"/>
        <v/>
      </c>
      <c r="AH498" s="2" t="str">
        <f t="shared" ca="1" si="863"/>
        <v>00</v>
      </c>
      <c r="AI498" s="2">
        <f t="shared" ca="1" si="864"/>
        <v>0</v>
      </c>
      <c r="AJ498" s="2">
        <f t="shared" ca="1" si="938"/>
        <v>0</v>
      </c>
      <c r="AK498" s="3" t="str">
        <f t="shared" ca="1" si="865"/>
        <v/>
      </c>
      <c r="AL498" s="2" t="str">
        <f t="shared" ca="1" si="866"/>
        <v>00</v>
      </c>
      <c r="AM498" s="2">
        <f t="shared" ca="1" si="867"/>
        <v>0</v>
      </c>
      <c r="AN498" s="2">
        <f t="shared" ca="1" si="939"/>
        <v>0</v>
      </c>
      <c r="AO498" s="3" t="str">
        <f t="shared" ca="1" si="868"/>
        <v/>
      </c>
      <c r="AP498" s="2" t="str">
        <f t="shared" ca="1" si="869"/>
        <v>00</v>
      </c>
      <c r="AQ498" s="2">
        <f t="shared" ca="1" si="870"/>
        <v>0</v>
      </c>
      <c r="AR498" s="2">
        <f t="shared" ca="1" si="940"/>
        <v>0</v>
      </c>
      <c r="AS498" s="3" t="str">
        <f t="shared" ca="1" si="871"/>
        <v/>
      </c>
      <c r="AT498" s="2" t="str">
        <f t="shared" ca="1" si="872"/>
        <v>00</v>
      </c>
      <c r="AU498" s="2">
        <f t="shared" ca="1" si="873"/>
        <v>0</v>
      </c>
      <c r="AV498" s="2">
        <f t="shared" ca="1" si="941"/>
        <v>0</v>
      </c>
      <c r="AW498" s="3" t="str">
        <f t="shared" ca="1" si="874"/>
        <v/>
      </c>
      <c r="AX498" s="2" t="str">
        <f t="shared" ca="1" si="875"/>
        <v>00</v>
      </c>
      <c r="AY498" s="2">
        <f t="shared" ca="1" si="876"/>
        <v>0</v>
      </c>
      <c r="AZ498" s="2">
        <f t="shared" ca="1" si="942"/>
        <v>0</v>
      </c>
      <c r="BA498" s="3" t="str">
        <f t="shared" ca="1" si="877"/>
        <v/>
      </c>
      <c r="BB498" s="2" t="str">
        <f t="shared" ca="1" si="878"/>
        <v>00</v>
      </c>
      <c r="BC498" s="2">
        <f t="shared" ca="1" si="879"/>
        <v>0</v>
      </c>
      <c r="BD498" s="2">
        <f t="shared" ca="1" si="943"/>
        <v>0</v>
      </c>
      <c r="BE498" s="3" t="str">
        <f t="shared" ca="1" si="880"/>
        <v/>
      </c>
      <c r="BF498" s="2" t="str">
        <f t="shared" ca="1" si="881"/>
        <v>00</v>
      </c>
      <c r="BG498" s="2">
        <f t="shared" ca="1" si="882"/>
        <v>0</v>
      </c>
      <c r="BH498" s="2">
        <f t="shared" ca="1" si="944"/>
        <v>0</v>
      </c>
      <c r="BI498" s="3" t="str">
        <f t="shared" ca="1" si="883"/>
        <v/>
      </c>
      <c r="BJ498" s="2" t="str">
        <f t="shared" ca="1" si="884"/>
        <v>00</v>
      </c>
      <c r="BK498" s="2">
        <f t="shared" ca="1" si="885"/>
        <v>0</v>
      </c>
      <c r="BL498" s="2">
        <f t="shared" ca="1" si="945"/>
        <v>0</v>
      </c>
      <c r="BM498" s="3" t="str">
        <f t="shared" ca="1" si="886"/>
        <v/>
      </c>
      <c r="BN498" s="2" t="str">
        <f t="shared" ca="1" si="887"/>
        <v>00</v>
      </c>
      <c r="BO498" s="2">
        <f t="shared" ca="1" si="888"/>
        <v>0</v>
      </c>
      <c r="BP498" s="2">
        <f t="shared" ca="1" si="946"/>
        <v>0</v>
      </c>
      <c r="BQ498" s="3" t="str">
        <f t="shared" ca="1" si="889"/>
        <v/>
      </c>
      <c r="BR498" s="2" t="str">
        <f t="shared" ca="1" si="890"/>
        <v>00</v>
      </c>
      <c r="BS498" s="2">
        <f t="shared" ca="1" si="891"/>
        <v>0</v>
      </c>
      <c r="BT498" s="2">
        <f t="shared" ca="1" si="947"/>
        <v>0</v>
      </c>
      <c r="BU498" s="3" t="str">
        <f t="shared" ca="1" si="892"/>
        <v/>
      </c>
      <c r="BV498" s="2" t="str">
        <f t="shared" ca="1" si="893"/>
        <v>00</v>
      </c>
      <c r="BW498" s="2">
        <f t="shared" ca="1" si="894"/>
        <v>0</v>
      </c>
      <c r="BX498" s="2">
        <f t="shared" ca="1" si="948"/>
        <v>0</v>
      </c>
      <c r="BY498" s="3" t="str">
        <f t="shared" ca="1" si="895"/>
        <v/>
      </c>
      <c r="BZ498" s="2" t="str">
        <f t="shared" ca="1" si="896"/>
        <v>00</v>
      </c>
      <c r="CA498" s="2">
        <f t="shared" ca="1" si="897"/>
        <v>0</v>
      </c>
      <c r="CB498" s="2">
        <f t="shared" ca="1" si="949"/>
        <v>0</v>
      </c>
      <c r="CC498" s="3" t="str">
        <f t="shared" ca="1" si="898"/>
        <v/>
      </c>
      <c r="CD498" s="2" t="str">
        <f t="shared" ca="1" si="899"/>
        <v>00</v>
      </c>
      <c r="CE498" s="2">
        <f t="shared" ca="1" si="900"/>
        <v>0</v>
      </c>
      <c r="CF498" s="2">
        <f t="shared" ca="1" si="950"/>
        <v>0</v>
      </c>
      <c r="CG498" s="3" t="str">
        <f t="shared" ca="1" si="901"/>
        <v/>
      </c>
      <c r="CH498" s="2" t="str">
        <f t="shared" ca="1" si="902"/>
        <v>00</v>
      </c>
      <c r="CI498" s="2">
        <f t="shared" ca="1" si="903"/>
        <v>0</v>
      </c>
      <c r="CJ498" s="2">
        <f t="shared" ca="1" si="951"/>
        <v>0</v>
      </c>
      <c r="CK498" s="3" t="str">
        <f t="shared" ca="1" si="904"/>
        <v/>
      </c>
      <c r="CL498" s="2" t="str">
        <f t="shared" ca="1" si="905"/>
        <v>00</v>
      </c>
      <c r="CM498" s="2">
        <f t="shared" ca="1" si="906"/>
        <v>0</v>
      </c>
      <c r="CN498" s="2">
        <f t="shared" ca="1" si="952"/>
        <v>0</v>
      </c>
      <c r="CO498" s="3" t="str">
        <f t="shared" ca="1" si="907"/>
        <v/>
      </c>
      <c r="CP498" s="2" t="str">
        <f t="shared" ca="1" si="908"/>
        <v>00</v>
      </c>
      <c r="CQ498" s="2">
        <f t="shared" ca="1" si="909"/>
        <v>0</v>
      </c>
      <c r="CR498" s="2">
        <f t="shared" ca="1" si="953"/>
        <v>0</v>
      </c>
      <c r="CS498" s="3" t="str">
        <f t="shared" ca="1" si="910"/>
        <v/>
      </c>
      <c r="CT498" s="2" t="str">
        <f t="shared" ca="1" si="911"/>
        <v>00</v>
      </c>
      <c r="CU498" s="2">
        <f t="shared" ca="1" si="912"/>
        <v>0</v>
      </c>
      <c r="CV498" s="2">
        <f t="shared" ca="1" si="954"/>
        <v>0</v>
      </c>
      <c r="CW498" s="3" t="str">
        <f t="shared" ca="1" si="913"/>
        <v/>
      </c>
      <c r="CX498" s="2" t="str">
        <f t="shared" ca="1" si="914"/>
        <v>00</v>
      </c>
      <c r="CY498" s="2">
        <f t="shared" ca="1" si="915"/>
        <v>0</v>
      </c>
      <c r="CZ498" s="2">
        <f t="shared" ca="1" si="955"/>
        <v>0</v>
      </c>
      <c r="DA498" s="3" t="str">
        <f t="shared" ca="1" si="916"/>
        <v/>
      </c>
      <c r="DB498" s="2" t="str">
        <f t="shared" ca="1" si="917"/>
        <v>00</v>
      </c>
      <c r="DC498" s="2">
        <f t="shared" ca="1" si="918"/>
        <v>0</v>
      </c>
      <c r="DD498" s="2">
        <f t="shared" ca="1" si="956"/>
        <v>0</v>
      </c>
      <c r="DE498" s="3" t="str">
        <f t="shared" ca="1" si="919"/>
        <v/>
      </c>
      <c r="DF498" s="2" t="str">
        <f t="shared" ca="1" si="920"/>
        <v>00</v>
      </c>
      <c r="DG498" s="2">
        <f t="shared" ca="1" si="921"/>
        <v>0</v>
      </c>
      <c r="DH498" s="2">
        <f t="shared" ca="1" si="957"/>
        <v>0</v>
      </c>
      <c r="DI498" s="3" t="e">
        <f t="shared" ca="1" si="922"/>
        <v>#VALUE!</v>
      </c>
      <c r="DJ498" s="2" t="str">
        <f t="shared" ca="1" si="923"/>
        <v/>
      </c>
      <c r="DK498" s="2">
        <f t="shared" ca="1" si="924"/>
        <v>0</v>
      </c>
      <c r="DL498" s="2">
        <f t="shared" ca="1" si="958"/>
        <v>0</v>
      </c>
      <c r="DM498" s="3" t="str">
        <f t="shared" ca="1" si="925"/>
        <v/>
      </c>
      <c r="DN498" s="2" t="str">
        <f t="shared" ca="1" si="926"/>
        <v>00</v>
      </c>
      <c r="DO498" s="2">
        <f t="shared" ca="1" si="927"/>
        <v>0</v>
      </c>
      <c r="DP498" s="2">
        <f t="shared" ca="1" si="959"/>
        <v>0</v>
      </c>
      <c r="DQ498" s="70" t="b">
        <f t="shared" ca="1" si="928"/>
        <v>0</v>
      </c>
      <c r="DR498" s="70" t="b">
        <f t="shared" ca="1" si="929"/>
        <v>0</v>
      </c>
    </row>
    <row r="499" spans="1:122" x14ac:dyDescent="0.35">
      <c r="A499" s="9"/>
      <c r="B499" s="2" t="str">
        <f t="shared" ca="1" si="930"/>
        <v>80041064</v>
      </c>
      <c r="C499" s="80">
        <f t="shared" ca="1" si="931"/>
        <v>1</v>
      </c>
      <c r="D499" s="66"/>
      <c r="E499" s="66" t="str">
        <f t="shared" ca="1" si="840"/>
        <v/>
      </c>
      <c r="F499" s="66" t="str">
        <f t="shared" ca="1" si="841"/>
        <v>00</v>
      </c>
      <c r="G499" s="66">
        <f t="shared" ca="1" si="842"/>
        <v>0</v>
      </c>
      <c r="H499" s="66">
        <f t="shared" ca="1" si="843"/>
        <v>0</v>
      </c>
      <c r="I499" s="3" t="str">
        <f t="shared" ca="1" si="844"/>
        <v/>
      </c>
      <c r="J499" s="2" t="str">
        <f t="shared" ca="1" si="845"/>
        <v>00</v>
      </c>
      <c r="K499" s="2">
        <f t="shared" ca="1" si="846"/>
        <v>0</v>
      </c>
      <c r="L499" s="2">
        <f t="shared" ca="1" si="932"/>
        <v>0</v>
      </c>
      <c r="M499" s="3" t="str">
        <f t="shared" ca="1" si="847"/>
        <v/>
      </c>
      <c r="N499" s="2" t="str">
        <f t="shared" ca="1" si="848"/>
        <v>00</v>
      </c>
      <c r="O499" s="2">
        <f t="shared" ca="1" si="849"/>
        <v>0</v>
      </c>
      <c r="P499" s="2">
        <f t="shared" ca="1" si="933"/>
        <v>0</v>
      </c>
      <c r="Q499" s="3" t="str">
        <f t="shared" ca="1" si="850"/>
        <v/>
      </c>
      <c r="R499" s="2" t="str">
        <f t="shared" ca="1" si="851"/>
        <v>00</v>
      </c>
      <c r="S499" s="2">
        <f t="shared" ca="1" si="852"/>
        <v>0</v>
      </c>
      <c r="T499" s="2">
        <f t="shared" ca="1" si="934"/>
        <v>0</v>
      </c>
      <c r="U499" s="3" t="str">
        <f t="shared" ca="1" si="853"/>
        <v/>
      </c>
      <c r="V499" s="2" t="str">
        <f t="shared" ca="1" si="854"/>
        <v>00</v>
      </c>
      <c r="W499" s="2">
        <f t="shared" ca="1" si="855"/>
        <v>0</v>
      </c>
      <c r="X499" s="2">
        <f t="shared" ca="1" si="935"/>
        <v>0</v>
      </c>
      <c r="Y499" s="3" t="str">
        <f t="shared" ca="1" si="856"/>
        <v/>
      </c>
      <c r="Z499" s="2" t="str">
        <f t="shared" ca="1" si="857"/>
        <v>00</v>
      </c>
      <c r="AA499" s="2">
        <f t="shared" ca="1" si="858"/>
        <v>0</v>
      </c>
      <c r="AB499" s="2">
        <f t="shared" ca="1" si="936"/>
        <v>0</v>
      </c>
      <c r="AC499" s="3" t="str">
        <f t="shared" ca="1" si="859"/>
        <v/>
      </c>
      <c r="AD499" s="2" t="str">
        <f t="shared" ca="1" si="860"/>
        <v>00</v>
      </c>
      <c r="AE499" s="2">
        <f t="shared" ca="1" si="861"/>
        <v>0</v>
      </c>
      <c r="AF499" s="2">
        <f t="shared" ca="1" si="937"/>
        <v>0</v>
      </c>
      <c r="AG499" s="3" t="str">
        <f t="shared" ca="1" si="862"/>
        <v/>
      </c>
      <c r="AH499" s="2" t="str">
        <f t="shared" ca="1" si="863"/>
        <v>00</v>
      </c>
      <c r="AI499" s="2">
        <f t="shared" ca="1" si="864"/>
        <v>0</v>
      </c>
      <c r="AJ499" s="2">
        <f t="shared" ca="1" si="938"/>
        <v>0</v>
      </c>
      <c r="AK499" s="3" t="str">
        <f t="shared" ca="1" si="865"/>
        <v/>
      </c>
      <c r="AL499" s="2" t="str">
        <f t="shared" ca="1" si="866"/>
        <v>00</v>
      </c>
      <c r="AM499" s="2">
        <f t="shared" ca="1" si="867"/>
        <v>0</v>
      </c>
      <c r="AN499" s="2">
        <f t="shared" ca="1" si="939"/>
        <v>0</v>
      </c>
      <c r="AO499" s="3" t="str">
        <f t="shared" ca="1" si="868"/>
        <v/>
      </c>
      <c r="AP499" s="2" t="str">
        <f t="shared" ca="1" si="869"/>
        <v>00</v>
      </c>
      <c r="AQ499" s="2">
        <f t="shared" ca="1" si="870"/>
        <v>0</v>
      </c>
      <c r="AR499" s="2">
        <f t="shared" ca="1" si="940"/>
        <v>0</v>
      </c>
      <c r="AS499" s="3" t="str">
        <f t="shared" ca="1" si="871"/>
        <v/>
      </c>
      <c r="AT499" s="2" t="str">
        <f t="shared" ca="1" si="872"/>
        <v>00</v>
      </c>
      <c r="AU499" s="2">
        <f t="shared" ca="1" si="873"/>
        <v>0</v>
      </c>
      <c r="AV499" s="2">
        <f t="shared" ca="1" si="941"/>
        <v>0</v>
      </c>
      <c r="AW499" s="3" t="str">
        <f t="shared" ca="1" si="874"/>
        <v/>
      </c>
      <c r="AX499" s="2" t="str">
        <f t="shared" ca="1" si="875"/>
        <v>00</v>
      </c>
      <c r="AY499" s="2">
        <f t="shared" ca="1" si="876"/>
        <v>0</v>
      </c>
      <c r="AZ499" s="2">
        <f t="shared" ca="1" si="942"/>
        <v>0</v>
      </c>
      <c r="BA499" s="3" t="str">
        <f t="shared" ca="1" si="877"/>
        <v/>
      </c>
      <c r="BB499" s="2" t="str">
        <f t="shared" ca="1" si="878"/>
        <v>00</v>
      </c>
      <c r="BC499" s="2">
        <f t="shared" ca="1" si="879"/>
        <v>0</v>
      </c>
      <c r="BD499" s="2">
        <f t="shared" ca="1" si="943"/>
        <v>0</v>
      </c>
      <c r="BE499" s="3" t="str">
        <f t="shared" ca="1" si="880"/>
        <v/>
      </c>
      <c r="BF499" s="2" t="str">
        <f t="shared" ca="1" si="881"/>
        <v>00</v>
      </c>
      <c r="BG499" s="2">
        <f t="shared" ca="1" si="882"/>
        <v>0</v>
      </c>
      <c r="BH499" s="2">
        <f t="shared" ca="1" si="944"/>
        <v>0</v>
      </c>
      <c r="BI499" s="3" t="str">
        <f t="shared" ca="1" si="883"/>
        <v/>
      </c>
      <c r="BJ499" s="2" t="str">
        <f t="shared" ca="1" si="884"/>
        <v>00</v>
      </c>
      <c r="BK499" s="2">
        <f t="shared" ca="1" si="885"/>
        <v>0</v>
      </c>
      <c r="BL499" s="2">
        <f t="shared" ca="1" si="945"/>
        <v>0</v>
      </c>
      <c r="BM499" s="3" t="str">
        <f t="shared" ca="1" si="886"/>
        <v/>
      </c>
      <c r="BN499" s="2" t="str">
        <f t="shared" ca="1" si="887"/>
        <v>00</v>
      </c>
      <c r="BO499" s="2">
        <f t="shared" ca="1" si="888"/>
        <v>0</v>
      </c>
      <c r="BP499" s="2">
        <f t="shared" ca="1" si="946"/>
        <v>0</v>
      </c>
      <c r="BQ499" s="3" t="str">
        <f t="shared" ca="1" si="889"/>
        <v/>
      </c>
      <c r="BR499" s="2" t="str">
        <f t="shared" ca="1" si="890"/>
        <v>00</v>
      </c>
      <c r="BS499" s="2">
        <f t="shared" ca="1" si="891"/>
        <v>0</v>
      </c>
      <c r="BT499" s="2">
        <f t="shared" ca="1" si="947"/>
        <v>0</v>
      </c>
      <c r="BU499" s="3" t="str">
        <f t="shared" ca="1" si="892"/>
        <v/>
      </c>
      <c r="BV499" s="2" t="str">
        <f t="shared" ca="1" si="893"/>
        <v>00</v>
      </c>
      <c r="BW499" s="2">
        <f t="shared" ca="1" si="894"/>
        <v>0</v>
      </c>
      <c r="BX499" s="2">
        <f t="shared" ca="1" si="948"/>
        <v>0</v>
      </c>
      <c r="BY499" s="3" t="str">
        <f t="shared" ca="1" si="895"/>
        <v/>
      </c>
      <c r="BZ499" s="2" t="str">
        <f t="shared" ca="1" si="896"/>
        <v>00</v>
      </c>
      <c r="CA499" s="2">
        <f t="shared" ca="1" si="897"/>
        <v>0</v>
      </c>
      <c r="CB499" s="2">
        <f t="shared" ca="1" si="949"/>
        <v>0</v>
      </c>
      <c r="CC499" s="3" t="str">
        <f t="shared" ca="1" si="898"/>
        <v/>
      </c>
      <c r="CD499" s="2" t="str">
        <f t="shared" ca="1" si="899"/>
        <v>00</v>
      </c>
      <c r="CE499" s="2">
        <f t="shared" ca="1" si="900"/>
        <v>0</v>
      </c>
      <c r="CF499" s="2">
        <f t="shared" ca="1" si="950"/>
        <v>0</v>
      </c>
      <c r="CG499" s="3" t="str">
        <f t="shared" ca="1" si="901"/>
        <v/>
      </c>
      <c r="CH499" s="2" t="str">
        <f t="shared" ca="1" si="902"/>
        <v>00</v>
      </c>
      <c r="CI499" s="2">
        <f t="shared" ca="1" si="903"/>
        <v>0</v>
      </c>
      <c r="CJ499" s="2">
        <f t="shared" ca="1" si="951"/>
        <v>0</v>
      </c>
      <c r="CK499" s="3" t="str">
        <f t="shared" ca="1" si="904"/>
        <v/>
      </c>
      <c r="CL499" s="2" t="str">
        <f t="shared" ca="1" si="905"/>
        <v>00</v>
      </c>
      <c r="CM499" s="2">
        <f t="shared" ca="1" si="906"/>
        <v>0</v>
      </c>
      <c r="CN499" s="2">
        <f t="shared" ca="1" si="952"/>
        <v>0</v>
      </c>
      <c r="CO499" s="3" t="str">
        <f t="shared" ca="1" si="907"/>
        <v/>
      </c>
      <c r="CP499" s="2" t="str">
        <f t="shared" ca="1" si="908"/>
        <v>00</v>
      </c>
      <c r="CQ499" s="2">
        <f t="shared" ca="1" si="909"/>
        <v>0</v>
      </c>
      <c r="CR499" s="2">
        <f t="shared" ca="1" si="953"/>
        <v>0</v>
      </c>
      <c r="CS499" s="3" t="str">
        <f t="shared" ca="1" si="910"/>
        <v/>
      </c>
      <c r="CT499" s="2" t="str">
        <f t="shared" ca="1" si="911"/>
        <v>00</v>
      </c>
      <c r="CU499" s="2">
        <f t="shared" ca="1" si="912"/>
        <v>0</v>
      </c>
      <c r="CV499" s="2">
        <f t="shared" ca="1" si="954"/>
        <v>0</v>
      </c>
      <c r="CW499" s="3" t="str">
        <f t="shared" ca="1" si="913"/>
        <v/>
      </c>
      <c r="CX499" s="2" t="str">
        <f t="shared" ca="1" si="914"/>
        <v>00</v>
      </c>
      <c r="CY499" s="2">
        <f t="shared" ca="1" si="915"/>
        <v>0</v>
      </c>
      <c r="CZ499" s="2">
        <f t="shared" ca="1" si="955"/>
        <v>0</v>
      </c>
      <c r="DA499" s="3" t="str">
        <f t="shared" ca="1" si="916"/>
        <v/>
      </c>
      <c r="DB499" s="2" t="str">
        <f t="shared" ca="1" si="917"/>
        <v>00</v>
      </c>
      <c r="DC499" s="2">
        <f t="shared" ca="1" si="918"/>
        <v>0</v>
      </c>
      <c r="DD499" s="2">
        <f t="shared" ca="1" si="956"/>
        <v>0</v>
      </c>
      <c r="DE499" s="3" t="str">
        <f t="shared" ca="1" si="919"/>
        <v/>
      </c>
      <c r="DF499" s="2" t="str">
        <f t="shared" ca="1" si="920"/>
        <v>00</v>
      </c>
      <c r="DG499" s="2">
        <f t="shared" ca="1" si="921"/>
        <v>0</v>
      </c>
      <c r="DH499" s="2">
        <f t="shared" ca="1" si="957"/>
        <v>0</v>
      </c>
      <c r="DI499" s="3" t="e">
        <f t="shared" ca="1" si="922"/>
        <v>#VALUE!</v>
      </c>
      <c r="DJ499" s="2" t="str">
        <f t="shared" ca="1" si="923"/>
        <v/>
      </c>
      <c r="DK499" s="2">
        <f t="shared" ca="1" si="924"/>
        <v>0</v>
      </c>
      <c r="DL499" s="2">
        <f t="shared" ca="1" si="958"/>
        <v>0</v>
      </c>
      <c r="DM499" s="3" t="str">
        <f t="shared" ca="1" si="925"/>
        <v/>
      </c>
      <c r="DN499" s="2" t="str">
        <f t="shared" ca="1" si="926"/>
        <v>00</v>
      </c>
      <c r="DO499" s="2">
        <f t="shared" ca="1" si="927"/>
        <v>0</v>
      </c>
      <c r="DP499" s="2">
        <f t="shared" ca="1" si="959"/>
        <v>0</v>
      </c>
      <c r="DQ499" s="70" t="b">
        <f t="shared" ca="1" si="928"/>
        <v>0</v>
      </c>
      <c r="DR499" s="70" t="b">
        <f t="shared" ca="1" si="929"/>
        <v>0</v>
      </c>
    </row>
    <row r="500" spans="1:122" x14ac:dyDescent="0.35">
      <c r="A500" s="9"/>
      <c r="B500" s="2" t="str">
        <f t="shared" ca="1" si="930"/>
        <v>80041065</v>
      </c>
      <c r="C500" s="80">
        <f t="shared" ca="1" si="931"/>
        <v>1</v>
      </c>
      <c r="D500" s="66"/>
      <c r="E500" s="66" t="str">
        <f t="shared" ca="1" si="840"/>
        <v/>
      </c>
      <c r="F500" s="66" t="str">
        <f t="shared" ca="1" si="841"/>
        <v>00</v>
      </c>
      <c r="G500" s="66">
        <f t="shared" ca="1" si="842"/>
        <v>0</v>
      </c>
      <c r="H500" s="66">
        <f t="shared" ca="1" si="843"/>
        <v>0</v>
      </c>
      <c r="I500" s="3" t="str">
        <f t="shared" ca="1" si="844"/>
        <v/>
      </c>
      <c r="J500" s="2" t="str">
        <f t="shared" ca="1" si="845"/>
        <v>00</v>
      </c>
      <c r="K500" s="2">
        <f t="shared" ca="1" si="846"/>
        <v>0</v>
      </c>
      <c r="L500" s="2">
        <f t="shared" ca="1" si="932"/>
        <v>0</v>
      </c>
      <c r="M500" s="3" t="str">
        <f t="shared" ca="1" si="847"/>
        <v/>
      </c>
      <c r="N500" s="2" t="str">
        <f t="shared" ca="1" si="848"/>
        <v>00</v>
      </c>
      <c r="O500" s="2">
        <f t="shared" ca="1" si="849"/>
        <v>0</v>
      </c>
      <c r="P500" s="2">
        <f t="shared" ca="1" si="933"/>
        <v>0</v>
      </c>
      <c r="Q500" s="3" t="str">
        <f t="shared" ca="1" si="850"/>
        <v/>
      </c>
      <c r="R500" s="2" t="str">
        <f t="shared" ca="1" si="851"/>
        <v>00</v>
      </c>
      <c r="S500" s="2">
        <f t="shared" ca="1" si="852"/>
        <v>0</v>
      </c>
      <c r="T500" s="2">
        <f t="shared" ca="1" si="934"/>
        <v>0</v>
      </c>
      <c r="U500" s="3" t="str">
        <f t="shared" ca="1" si="853"/>
        <v/>
      </c>
      <c r="V500" s="2" t="str">
        <f t="shared" ca="1" si="854"/>
        <v>00</v>
      </c>
      <c r="W500" s="2">
        <f t="shared" ca="1" si="855"/>
        <v>0</v>
      </c>
      <c r="X500" s="2">
        <f t="shared" ca="1" si="935"/>
        <v>0</v>
      </c>
      <c r="Y500" s="3" t="str">
        <f t="shared" ca="1" si="856"/>
        <v/>
      </c>
      <c r="Z500" s="2" t="str">
        <f t="shared" ca="1" si="857"/>
        <v>00</v>
      </c>
      <c r="AA500" s="2">
        <f t="shared" ca="1" si="858"/>
        <v>0</v>
      </c>
      <c r="AB500" s="2">
        <f t="shared" ca="1" si="936"/>
        <v>0</v>
      </c>
      <c r="AC500" s="3" t="str">
        <f t="shared" ca="1" si="859"/>
        <v/>
      </c>
      <c r="AD500" s="2" t="str">
        <f t="shared" ca="1" si="860"/>
        <v>00</v>
      </c>
      <c r="AE500" s="2">
        <f t="shared" ca="1" si="861"/>
        <v>0</v>
      </c>
      <c r="AF500" s="2">
        <f t="shared" ca="1" si="937"/>
        <v>0</v>
      </c>
      <c r="AG500" s="3" t="str">
        <f t="shared" ca="1" si="862"/>
        <v/>
      </c>
      <c r="AH500" s="2" t="str">
        <f t="shared" ca="1" si="863"/>
        <v>00</v>
      </c>
      <c r="AI500" s="2">
        <f t="shared" ca="1" si="864"/>
        <v>0</v>
      </c>
      <c r="AJ500" s="2">
        <f t="shared" ca="1" si="938"/>
        <v>0</v>
      </c>
      <c r="AK500" s="3" t="str">
        <f t="shared" ca="1" si="865"/>
        <v/>
      </c>
      <c r="AL500" s="2" t="str">
        <f t="shared" ca="1" si="866"/>
        <v>00</v>
      </c>
      <c r="AM500" s="2">
        <f t="shared" ca="1" si="867"/>
        <v>0</v>
      </c>
      <c r="AN500" s="2">
        <f t="shared" ca="1" si="939"/>
        <v>0</v>
      </c>
      <c r="AO500" s="3" t="str">
        <f t="shared" ca="1" si="868"/>
        <v/>
      </c>
      <c r="AP500" s="2" t="str">
        <f t="shared" ca="1" si="869"/>
        <v>00</v>
      </c>
      <c r="AQ500" s="2">
        <f t="shared" ca="1" si="870"/>
        <v>0</v>
      </c>
      <c r="AR500" s="2">
        <f t="shared" ca="1" si="940"/>
        <v>0</v>
      </c>
      <c r="AS500" s="3" t="str">
        <f t="shared" ca="1" si="871"/>
        <v/>
      </c>
      <c r="AT500" s="2" t="str">
        <f t="shared" ca="1" si="872"/>
        <v>00</v>
      </c>
      <c r="AU500" s="2">
        <f t="shared" ca="1" si="873"/>
        <v>0</v>
      </c>
      <c r="AV500" s="2">
        <f t="shared" ca="1" si="941"/>
        <v>0</v>
      </c>
      <c r="AW500" s="3" t="str">
        <f t="shared" ca="1" si="874"/>
        <v/>
      </c>
      <c r="AX500" s="2" t="str">
        <f t="shared" ca="1" si="875"/>
        <v>00</v>
      </c>
      <c r="AY500" s="2">
        <f t="shared" ca="1" si="876"/>
        <v>0</v>
      </c>
      <c r="AZ500" s="2">
        <f t="shared" ca="1" si="942"/>
        <v>0</v>
      </c>
      <c r="BA500" s="3" t="str">
        <f t="shared" ca="1" si="877"/>
        <v/>
      </c>
      <c r="BB500" s="2" t="str">
        <f t="shared" ca="1" si="878"/>
        <v>00</v>
      </c>
      <c r="BC500" s="2">
        <f t="shared" ca="1" si="879"/>
        <v>0</v>
      </c>
      <c r="BD500" s="2">
        <f t="shared" ca="1" si="943"/>
        <v>0</v>
      </c>
      <c r="BE500" s="3" t="str">
        <f t="shared" ca="1" si="880"/>
        <v/>
      </c>
      <c r="BF500" s="2" t="str">
        <f t="shared" ca="1" si="881"/>
        <v>00</v>
      </c>
      <c r="BG500" s="2">
        <f t="shared" ca="1" si="882"/>
        <v>0</v>
      </c>
      <c r="BH500" s="2">
        <f t="shared" ca="1" si="944"/>
        <v>0</v>
      </c>
      <c r="BI500" s="3" t="str">
        <f t="shared" ca="1" si="883"/>
        <v/>
      </c>
      <c r="BJ500" s="2" t="str">
        <f t="shared" ca="1" si="884"/>
        <v>00</v>
      </c>
      <c r="BK500" s="2">
        <f t="shared" ca="1" si="885"/>
        <v>0</v>
      </c>
      <c r="BL500" s="2">
        <f t="shared" ca="1" si="945"/>
        <v>0</v>
      </c>
      <c r="BM500" s="3" t="str">
        <f t="shared" ca="1" si="886"/>
        <v/>
      </c>
      <c r="BN500" s="2" t="str">
        <f t="shared" ca="1" si="887"/>
        <v>00</v>
      </c>
      <c r="BO500" s="2">
        <f t="shared" ca="1" si="888"/>
        <v>0</v>
      </c>
      <c r="BP500" s="2">
        <f t="shared" ca="1" si="946"/>
        <v>0</v>
      </c>
      <c r="BQ500" s="3" t="str">
        <f t="shared" ca="1" si="889"/>
        <v/>
      </c>
      <c r="BR500" s="2" t="str">
        <f t="shared" ca="1" si="890"/>
        <v>00</v>
      </c>
      <c r="BS500" s="2">
        <f t="shared" ca="1" si="891"/>
        <v>0</v>
      </c>
      <c r="BT500" s="2">
        <f t="shared" ca="1" si="947"/>
        <v>0</v>
      </c>
      <c r="BU500" s="3" t="str">
        <f t="shared" ca="1" si="892"/>
        <v/>
      </c>
      <c r="BV500" s="2" t="str">
        <f t="shared" ca="1" si="893"/>
        <v>00</v>
      </c>
      <c r="BW500" s="2">
        <f t="shared" ca="1" si="894"/>
        <v>0</v>
      </c>
      <c r="BX500" s="2">
        <f t="shared" ca="1" si="948"/>
        <v>0</v>
      </c>
      <c r="BY500" s="3" t="str">
        <f t="shared" ca="1" si="895"/>
        <v/>
      </c>
      <c r="BZ500" s="2" t="str">
        <f t="shared" ca="1" si="896"/>
        <v>00</v>
      </c>
      <c r="CA500" s="2">
        <f t="shared" ca="1" si="897"/>
        <v>0</v>
      </c>
      <c r="CB500" s="2">
        <f t="shared" ca="1" si="949"/>
        <v>0</v>
      </c>
      <c r="CC500" s="3" t="str">
        <f t="shared" ca="1" si="898"/>
        <v/>
      </c>
      <c r="CD500" s="2" t="str">
        <f t="shared" ca="1" si="899"/>
        <v>00</v>
      </c>
      <c r="CE500" s="2">
        <f t="shared" ca="1" si="900"/>
        <v>0</v>
      </c>
      <c r="CF500" s="2">
        <f t="shared" ca="1" si="950"/>
        <v>0</v>
      </c>
      <c r="CG500" s="3" t="str">
        <f t="shared" ca="1" si="901"/>
        <v/>
      </c>
      <c r="CH500" s="2" t="str">
        <f t="shared" ca="1" si="902"/>
        <v>00</v>
      </c>
      <c r="CI500" s="2">
        <f t="shared" ca="1" si="903"/>
        <v>0</v>
      </c>
      <c r="CJ500" s="2">
        <f t="shared" ca="1" si="951"/>
        <v>0</v>
      </c>
      <c r="CK500" s="3" t="str">
        <f t="shared" ca="1" si="904"/>
        <v/>
      </c>
      <c r="CL500" s="2" t="str">
        <f t="shared" ca="1" si="905"/>
        <v>00</v>
      </c>
      <c r="CM500" s="2">
        <f t="shared" ca="1" si="906"/>
        <v>0</v>
      </c>
      <c r="CN500" s="2">
        <f t="shared" ca="1" si="952"/>
        <v>0</v>
      </c>
      <c r="CO500" s="3" t="str">
        <f t="shared" ca="1" si="907"/>
        <v/>
      </c>
      <c r="CP500" s="2" t="str">
        <f t="shared" ca="1" si="908"/>
        <v>00</v>
      </c>
      <c r="CQ500" s="2">
        <f t="shared" ca="1" si="909"/>
        <v>0</v>
      </c>
      <c r="CR500" s="2">
        <f t="shared" ca="1" si="953"/>
        <v>0</v>
      </c>
      <c r="CS500" s="3" t="str">
        <f t="shared" ca="1" si="910"/>
        <v/>
      </c>
      <c r="CT500" s="2" t="str">
        <f t="shared" ca="1" si="911"/>
        <v>00</v>
      </c>
      <c r="CU500" s="2">
        <f t="shared" ca="1" si="912"/>
        <v>0</v>
      </c>
      <c r="CV500" s="2">
        <f t="shared" ca="1" si="954"/>
        <v>0</v>
      </c>
      <c r="CW500" s="3" t="str">
        <f t="shared" ca="1" si="913"/>
        <v/>
      </c>
      <c r="CX500" s="2" t="str">
        <f t="shared" ca="1" si="914"/>
        <v>00</v>
      </c>
      <c r="CY500" s="2">
        <f t="shared" ca="1" si="915"/>
        <v>0</v>
      </c>
      <c r="CZ500" s="2">
        <f t="shared" ca="1" si="955"/>
        <v>0</v>
      </c>
      <c r="DA500" s="3" t="str">
        <f t="shared" ca="1" si="916"/>
        <v/>
      </c>
      <c r="DB500" s="2" t="str">
        <f t="shared" ca="1" si="917"/>
        <v>00</v>
      </c>
      <c r="DC500" s="2">
        <f t="shared" ca="1" si="918"/>
        <v>0</v>
      </c>
      <c r="DD500" s="2">
        <f t="shared" ca="1" si="956"/>
        <v>0</v>
      </c>
      <c r="DE500" s="3" t="str">
        <f t="shared" ca="1" si="919"/>
        <v/>
      </c>
      <c r="DF500" s="2" t="str">
        <f t="shared" ca="1" si="920"/>
        <v>00</v>
      </c>
      <c r="DG500" s="2">
        <f t="shared" ca="1" si="921"/>
        <v>0</v>
      </c>
      <c r="DH500" s="2">
        <f t="shared" ca="1" si="957"/>
        <v>0</v>
      </c>
      <c r="DI500" s="3" t="e">
        <f t="shared" ca="1" si="922"/>
        <v>#VALUE!</v>
      </c>
      <c r="DJ500" s="2" t="str">
        <f t="shared" ca="1" si="923"/>
        <v/>
      </c>
      <c r="DK500" s="2">
        <f t="shared" ca="1" si="924"/>
        <v>0</v>
      </c>
      <c r="DL500" s="2">
        <f t="shared" ca="1" si="958"/>
        <v>0</v>
      </c>
      <c r="DM500" s="3" t="str">
        <f t="shared" ca="1" si="925"/>
        <v/>
      </c>
      <c r="DN500" s="2" t="str">
        <f t="shared" ca="1" si="926"/>
        <v>00</v>
      </c>
      <c r="DO500" s="2">
        <f t="shared" ca="1" si="927"/>
        <v>0</v>
      </c>
      <c r="DP500" s="2">
        <f t="shared" ca="1" si="959"/>
        <v>0</v>
      </c>
      <c r="DQ500" s="70" t="b">
        <f t="shared" ca="1" si="928"/>
        <v>0</v>
      </c>
      <c r="DR500" s="70" t="b">
        <f t="shared" ca="1" si="929"/>
        <v>0</v>
      </c>
    </row>
    <row r="501" spans="1:122" x14ac:dyDescent="0.35">
      <c r="A501" s="9"/>
      <c r="B501" s="2" t="str">
        <f t="shared" ca="1" si="930"/>
        <v>80041066</v>
      </c>
      <c r="C501" s="80">
        <f t="shared" ca="1" si="931"/>
        <v>1</v>
      </c>
      <c r="D501" s="66"/>
      <c r="E501" s="66" t="str">
        <f t="shared" ca="1" si="840"/>
        <v/>
      </c>
      <c r="F501" s="66" t="str">
        <f t="shared" ca="1" si="841"/>
        <v>00</v>
      </c>
      <c r="G501" s="66">
        <f t="shared" ca="1" si="842"/>
        <v>0</v>
      </c>
      <c r="H501" s="66">
        <f t="shared" ca="1" si="843"/>
        <v>0</v>
      </c>
      <c r="I501" s="3" t="str">
        <f t="shared" ca="1" si="844"/>
        <v/>
      </c>
      <c r="J501" s="2" t="str">
        <f t="shared" ca="1" si="845"/>
        <v>00</v>
      </c>
      <c r="K501" s="2">
        <f t="shared" ca="1" si="846"/>
        <v>0</v>
      </c>
      <c r="L501" s="2">
        <f t="shared" ca="1" si="932"/>
        <v>0</v>
      </c>
      <c r="M501" s="3" t="str">
        <f t="shared" ca="1" si="847"/>
        <v/>
      </c>
      <c r="N501" s="2" t="str">
        <f t="shared" ca="1" si="848"/>
        <v>00</v>
      </c>
      <c r="O501" s="2">
        <f t="shared" ca="1" si="849"/>
        <v>0</v>
      </c>
      <c r="P501" s="2">
        <f t="shared" ca="1" si="933"/>
        <v>0</v>
      </c>
      <c r="Q501" s="3" t="str">
        <f t="shared" ca="1" si="850"/>
        <v/>
      </c>
      <c r="R501" s="2" t="str">
        <f t="shared" ca="1" si="851"/>
        <v>00</v>
      </c>
      <c r="S501" s="2">
        <f t="shared" ca="1" si="852"/>
        <v>0</v>
      </c>
      <c r="T501" s="2">
        <f t="shared" ca="1" si="934"/>
        <v>0</v>
      </c>
      <c r="U501" s="3" t="str">
        <f t="shared" ca="1" si="853"/>
        <v/>
      </c>
      <c r="V501" s="2" t="str">
        <f t="shared" ca="1" si="854"/>
        <v>00</v>
      </c>
      <c r="W501" s="2">
        <f t="shared" ca="1" si="855"/>
        <v>0</v>
      </c>
      <c r="X501" s="2">
        <f t="shared" ca="1" si="935"/>
        <v>0</v>
      </c>
      <c r="Y501" s="3" t="str">
        <f t="shared" ca="1" si="856"/>
        <v/>
      </c>
      <c r="Z501" s="2" t="str">
        <f t="shared" ca="1" si="857"/>
        <v>00</v>
      </c>
      <c r="AA501" s="2">
        <f t="shared" ca="1" si="858"/>
        <v>0</v>
      </c>
      <c r="AB501" s="2">
        <f t="shared" ca="1" si="936"/>
        <v>0</v>
      </c>
      <c r="AC501" s="3" t="str">
        <f t="shared" ca="1" si="859"/>
        <v/>
      </c>
      <c r="AD501" s="2" t="str">
        <f t="shared" ca="1" si="860"/>
        <v>00</v>
      </c>
      <c r="AE501" s="2">
        <f t="shared" ca="1" si="861"/>
        <v>0</v>
      </c>
      <c r="AF501" s="2">
        <f t="shared" ca="1" si="937"/>
        <v>0</v>
      </c>
      <c r="AG501" s="3" t="str">
        <f t="shared" ca="1" si="862"/>
        <v/>
      </c>
      <c r="AH501" s="2" t="str">
        <f t="shared" ca="1" si="863"/>
        <v>00</v>
      </c>
      <c r="AI501" s="2">
        <f t="shared" ca="1" si="864"/>
        <v>0</v>
      </c>
      <c r="AJ501" s="2">
        <f t="shared" ca="1" si="938"/>
        <v>0</v>
      </c>
      <c r="AK501" s="3" t="str">
        <f t="shared" ca="1" si="865"/>
        <v/>
      </c>
      <c r="AL501" s="2" t="str">
        <f t="shared" ca="1" si="866"/>
        <v>00</v>
      </c>
      <c r="AM501" s="2">
        <f t="shared" ca="1" si="867"/>
        <v>0</v>
      </c>
      <c r="AN501" s="2">
        <f t="shared" ca="1" si="939"/>
        <v>0</v>
      </c>
      <c r="AO501" s="3" t="str">
        <f t="shared" ca="1" si="868"/>
        <v/>
      </c>
      <c r="AP501" s="2" t="str">
        <f t="shared" ca="1" si="869"/>
        <v>00</v>
      </c>
      <c r="AQ501" s="2">
        <f t="shared" ca="1" si="870"/>
        <v>0</v>
      </c>
      <c r="AR501" s="2">
        <f t="shared" ca="1" si="940"/>
        <v>0</v>
      </c>
      <c r="AS501" s="3" t="str">
        <f t="shared" ca="1" si="871"/>
        <v/>
      </c>
      <c r="AT501" s="2" t="str">
        <f t="shared" ca="1" si="872"/>
        <v>00</v>
      </c>
      <c r="AU501" s="2">
        <f t="shared" ca="1" si="873"/>
        <v>0</v>
      </c>
      <c r="AV501" s="2">
        <f t="shared" ca="1" si="941"/>
        <v>0</v>
      </c>
      <c r="AW501" s="3" t="str">
        <f t="shared" ca="1" si="874"/>
        <v/>
      </c>
      <c r="AX501" s="2" t="str">
        <f t="shared" ca="1" si="875"/>
        <v>00</v>
      </c>
      <c r="AY501" s="2">
        <f t="shared" ca="1" si="876"/>
        <v>0</v>
      </c>
      <c r="AZ501" s="2">
        <f t="shared" ca="1" si="942"/>
        <v>0</v>
      </c>
      <c r="BA501" s="3" t="str">
        <f t="shared" ca="1" si="877"/>
        <v/>
      </c>
      <c r="BB501" s="2" t="str">
        <f t="shared" ca="1" si="878"/>
        <v>00</v>
      </c>
      <c r="BC501" s="2">
        <f t="shared" ca="1" si="879"/>
        <v>0</v>
      </c>
      <c r="BD501" s="2">
        <f t="shared" ca="1" si="943"/>
        <v>0</v>
      </c>
      <c r="BE501" s="3" t="str">
        <f t="shared" ca="1" si="880"/>
        <v/>
      </c>
      <c r="BF501" s="2" t="str">
        <f t="shared" ca="1" si="881"/>
        <v>00</v>
      </c>
      <c r="BG501" s="2">
        <f t="shared" ca="1" si="882"/>
        <v>0</v>
      </c>
      <c r="BH501" s="2">
        <f t="shared" ca="1" si="944"/>
        <v>0</v>
      </c>
      <c r="BI501" s="3" t="str">
        <f t="shared" ca="1" si="883"/>
        <v/>
      </c>
      <c r="BJ501" s="2" t="str">
        <f t="shared" ca="1" si="884"/>
        <v>00</v>
      </c>
      <c r="BK501" s="2">
        <f t="shared" ca="1" si="885"/>
        <v>0</v>
      </c>
      <c r="BL501" s="2">
        <f t="shared" ca="1" si="945"/>
        <v>0</v>
      </c>
      <c r="BM501" s="3" t="str">
        <f t="shared" ca="1" si="886"/>
        <v/>
      </c>
      <c r="BN501" s="2" t="str">
        <f t="shared" ca="1" si="887"/>
        <v>00</v>
      </c>
      <c r="BO501" s="2">
        <f t="shared" ca="1" si="888"/>
        <v>0</v>
      </c>
      <c r="BP501" s="2">
        <f t="shared" ca="1" si="946"/>
        <v>0</v>
      </c>
      <c r="BQ501" s="3" t="str">
        <f t="shared" ca="1" si="889"/>
        <v/>
      </c>
      <c r="BR501" s="2" t="str">
        <f t="shared" ca="1" si="890"/>
        <v>00</v>
      </c>
      <c r="BS501" s="2">
        <f t="shared" ca="1" si="891"/>
        <v>0</v>
      </c>
      <c r="BT501" s="2">
        <f t="shared" ca="1" si="947"/>
        <v>0</v>
      </c>
      <c r="BU501" s="3" t="str">
        <f t="shared" ca="1" si="892"/>
        <v/>
      </c>
      <c r="BV501" s="2" t="str">
        <f t="shared" ca="1" si="893"/>
        <v>00</v>
      </c>
      <c r="BW501" s="2">
        <f t="shared" ca="1" si="894"/>
        <v>0</v>
      </c>
      <c r="BX501" s="2">
        <f t="shared" ca="1" si="948"/>
        <v>0</v>
      </c>
      <c r="BY501" s="3" t="str">
        <f t="shared" ca="1" si="895"/>
        <v/>
      </c>
      <c r="BZ501" s="2" t="str">
        <f t="shared" ca="1" si="896"/>
        <v>00</v>
      </c>
      <c r="CA501" s="2">
        <f t="shared" ca="1" si="897"/>
        <v>0</v>
      </c>
      <c r="CB501" s="2">
        <f t="shared" ca="1" si="949"/>
        <v>0</v>
      </c>
      <c r="CC501" s="3" t="str">
        <f t="shared" ca="1" si="898"/>
        <v/>
      </c>
      <c r="CD501" s="2" t="str">
        <f t="shared" ca="1" si="899"/>
        <v>00</v>
      </c>
      <c r="CE501" s="2">
        <f t="shared" ca="1" si="900"/>
        <v>0</v>
      </c>
      <c r="CF501" s="2">
        <f t="shared" ca="1" si="950"/>
        <v>0</v>
      </c>
      <c r="CG501" s="3" t="str">
        <f t="shared" ca="1" si="901"/>
        <v/>
      </c>
      <c r="CH501" s="2" t="str">
        <f t="shared" ca="1" si="902"/>
        <v>00</v>
      </c>
      <c r="CI501" s="2">
        <f t="shared" ca="1" si="903"/>
        <v>0</v>
      </c>
      <c r="CJ501" s="2">
        <f t="shared" ca="1" si="951"/>
        <v>0</v>
      </c>
      <c r="CK501" s="3" t="str">
        <f t="shared" ca="1" si="904"/>
        <v/>
      </c>
      <c r="CL501" s="2" t="str">
        <f t="shared" ca="1" si="905"/>
        <v>00</v>
      </c>
      <c r="CM501" s="2">
        <f t="shared" ca="1" si="906"/>
        <v>0</v>
      </c>
      <c r="CN501" s="2">
        <f t="shared" ca="1" si="952"/>
        <v>0</v>
      </c>
      <c r="CO501" s="3" t="str">
        <f t="shared" ca="1" si="907"/>
        <v/>
      </c>
      <c r="CP501" s="2" t="str">
        <f t="shared" ca="1" si="908"/>
        <v>00</v>
      </c>
      <c r="CQ501" s="2">
        <f t="shared" ca="1" si="909"/>
        <v>0</v>
      </c>
      <c r="CR501" s="2">
        <f t="shared" ca="1" si="953"/>
        <v>0</v>
      </c>
      <c r="CS501" s="3" t="str">
        <f t="shared" ca="1" si="910"/>
        <v/>
      </c>
      <c r="CT501" s="2" t="str">
        <f t="shared" ca="1" si="911"/>
        <v>00</v>
      </c>
      <c r="CU501" s="2">
        <f t="shared" ca="1" si="912"/>
        <v>0</v>
      </c>
      <c r="CV501" s="2">
        <f t="shared" ca="1" si="954"/>
        <v>0</v>
      </c>
      <c r="CW501" s="3" t="str">
        <f t="shared" ca="1" si="913"/>
        <v/>
      </c>
      <c r="CX501" s="2" t="str">
        <f t="shared" ca="1" si="914"/>
        <v>00</v>
      </c>
      <c r="CY501" s="2">
        <f t="shared" ca="1" si="915"/>
        <v>0</v>
      </c>
      <c r="CZ501" s="2">
        <f t="shared" ca="1" si="955"/>
        <v>0</v>
      </c>
      <c r="DA501" s="3" t="str">
        <f t="shared" ca="1" si="916"/>
        <v/>
      </c>
      <c r="DB501" s="2" t="str">
        <f t="shared" ca="1" si="917"/>
        <v>00</v>
      </c>
      <c r="DC501" s="2">
        <f t="shared" ca="1" si="918"/>
        <v>0</v>
      </c>
      <c r="DD501" s="2">
        <f t="shared" ca="1" si="956"/>
        <v>0</v>
      </c>
      <c r="DE501" s="3" t="str">
        <f t="shared" ca="1" si="919"/>
        <v/>
      </c>
      <c r="DF501" s="2" t="str">
        <f t="shared" ca="1" si="920"/>
        <v>00</v>
      </c>
      <c r="DG501" s="2">
        <f t="shared" ca="1" si="921"/>
        <v>0</v>
      </c>
      <c r="DH501" s="2">
        <f t="shared" ca="1" si="957"/>
        <v>0</v>
      </c>
      <c r="DI501" s="3" t="e">
        <f t="shared" ca="1" si="922"/>
        <v>#VALUE!</v>
      </c>
      <c r="DJ501" s="2" t="str">
        <f t="shared" ca="1" si="923"/>
        <v/>
      </c>
      <c r="DK501" s="2">
        <f t="shared" ca="1" si="924"/>
        <v>0</v>
      </c>
      <c r="DL501" s="2">
        <f t="shared" ca="1" si="958"/>
        <v>0</v>
      </c>
      <c r="DM501" s="3" t="str">
        <f t="shared" ca="1" si="925"/>
        <v/>
      </c>
      <c r="DN501" s="2" t="str">
        <f t="shared" ca="1" si="926"/>
        <v>00</v>
      </c>
      <c r="DO501" s="2">
        <f t="shared" ca="1" si="927"/>
        <v>0</v>
      </c>
      <c r="DP501" s="2">
        <f t="shared" ca="1" si="959"/>
        <v>0</v>
      </c>
      <c r="DQ501" s="70" t="b">
        <f t="shared" ca="1" si="928"/>
        <v>0</v>
      </c>
      <c r="DR501" s="70" t="b">
        <f t="shared" ca="1" si="929"/>
        <v>0</v>
      </c>
    </row>
    <row r="502" spans="1:122" x14ac:dyDescent="0.35">
      <c r="A502" s="9"/>
      <c r="B502" s="2" t="str">
        <f t="shared" ca="1" si="930"/>
        <v>80041067</v>
      </c>
      <c r="C502" s="80">
        <f t="shared" ca="1" si="931"/>
        <v>1</v>
      </c>
      <c r="D502" s="66"/>
      <c r="E502" s="66" t="str">
        <f t="shared" ca="1" si="840"/>
        <v/>
      </c>
      <c r="F502" s="66" t="str">
        <f t="shared" ca="1" si="841"/>
        <v>00</v>
      </c>
      <c r="G502" s="66">
        <f t="shared" ca="1" si="842"/>
        <v>0</v>
      </c>
      <c r="H502" s="2"/>
      <c r="I502" s="3" t="str">
        <f t="shared" ca="1" si="844"/>
        <v/>
      </c>
      <c r="J502" s="2" t="str">
        <f t="shared" ca="1" si="845"/>
        <v>00</v>
      </c>
      <c r="K502" s="2">
        <f t="shared" ca="1" si="846"/>
        <v>0</v>
      </c>
      <c r="L502" s="2"/>
      <c r="M502" s="3" t="str">
        <f t="shared" ca="1" si="847"/>
        <v/>
      </c>
      <c r="N502" s="2" t="str">
        <f t="shared" ca="1" si="848"/>
        <v>00</v>
      </c>
      <c r="O502" s="2">
        <f t="shared" ca="1" si="849"/>
        <v>0</v>
      </c>
      <c r="P502" s="2"/>
      <c r="Q502" s="3" t="str">
        <f t="shared" ca="1" si="850"/>
        <v/>
      </c>
      <c r="R502" s="2" t="str">
        <f t="shared" ca="1" si="851"/>
        <v>00</v>
      </c>
      <c r="S502" s="2">
        <f t="shared" ca="1" si="852"/>
        <v>0</v>
      </c>
      <c r="T502" s="2"/>
      <c r="U502" s="3" t="str">
        <f t="shared" ca="1" si="853"/>
        <v/>
      </c>
      <c r="V502" s="2" t="str">
        <f t="shared" ca="1" si="854"/>
        <v>00</v>
      </c>
      <c r="W502" s="2">
        <f t="shared" ca="1" si="855"/>
        <v>0</v>
      </c>
      <c r="X502" s="2"/>
      <c r="Y502" s="3" t="str">
        <f t="shared" ca="1" si="856"/>
        <v/>
      </c>
      <c r="Z502" s="2" t="str">
        <f t="shared" ca="1" si="857"/>
        <v>00</v>
      </c>
      <c r="AA502" s="2">
        <f t="shared" ca="1" si="858"/>
        <v>0</v>
      </c>
      <c r="AB502" s="2"/>
      <c r="AC502" s="3" t="str">
        <f t="shared" ca="1" si="859"/>
        <v/>
      </c>
      <c r="AD502" s="2" t="str">
        <f t="shared" ca="1" si="860"/>
        <v>00</v>
      </c>
      <c r="AE502" s="2">
        <f t="shared" ca="1" si="861"/>
        <v>0</v>
      </c>
      <c r="AF502" s="2"/>
      <c r="AG502" s="3" t="str">
        <f t="shared" ca="1" si="862"/>
        <v/>
      </c>
      <c r="AH502" s="2" t="str">
        <f t="shared" ca="1" si="863"/>
        <v>00</v>
      </c>
      <c r="AI502" s="2">
        <f t="shared" ca="1" si="864"/>
        <v>0</v>
      </c>
      <c r="AJ502" s="2"/>
      <c r="AK502" s="3" t="str">
        <f t="shared" ca="1" si="865"/>
        <v/>
      </c>
      <c r="AL502" s="2" t="str">
        <f t="shared" ca="1" si="866"/>
        <v>00</v>
      </c>
      <c r="AM502" s="2">
        <f t="shared" ca="1" si="867"/>
        <v>0</v>
      </c>
      <c r="AN502" s="2"/>
      <c r="AO502" s="3" t="str">
        <f t="shared" ca="1" si="868"/>
        <v/>
      </c>
      <c r="AP502" s="2" t="str">
        <f t="shared" ca="1" si="869"/>
        <v>00</v>
      </c>
      <c r="AQ502" s="2">
        <f t="shared" ca="1" si="870"/>
        <v>0</v>
      </c>
      <c r="AR502" s="2"/>
      <c r="AS502" s="3" t="str">
        <f t="shared" ca="1" si="871"/>
        <v/>
      </c>
      <c r="AT502" s="2" t="str">
        <f t="shared" ca="1" si="872"/>
        <v>00</v>
      </c>
      <c r="AU502" s="2">
        <f t="shared" ca="1" si="873"/>
        <v>0</v>
      </c>
      <c r="AV502" s="2"/>
      <c r="AW502" s="3" t="str">
        <f t="shared" ca="1" si="874"/>
        <v/>
      </c>
      <c r="AX502" s="2" t="str">
        <f t="shared" ca="1" si="875"/>
        <v>00</v>
      </c>
      <c r="AY502" s="2">
        <f t="shared" ca="1" si="876"/>
        <v>0</v>
      </c>
      <c r="AZ502" s="2"/>
      <c r="BA502" s="3" t="str">
        <f t="shared" ca="1" si="877"/>
        <v/>
      </c>
      <c r="BB502" s="2" t="str">
        <f t="shared" ca="1" si="878"/>
        <v>00</v>
      </c>
      <c r="BC502" s="2">
        <f t="shared" ca="1" si="879"/>
        <v>0</v>
      </c>
      <c r="BD502" s="2"/>
      <c r="BE502" s="3" t="str">
        <f t="shared" ca="1" si="880"/>
        <v/>
      </c>
      <c r="BF502" s="2" t="str">
        <f t="shared" ca="1" si="881"/>
        <v>00</v>
      </c>
      <c r="BG502" s="2">
        <f t="shared" ca="1" si="882"/>
        <v>0</v>
      </c>
      <c r="BH502" s="2"/>
      <c r="BI502" s="3" t="str">
        <f t="shared" ca="1" si="883"/>
        <v/>
      </c>
      <c r="BJ502" s="2" t="str">
        <f t="shared" ca="1" si="884"/>
        <v>00</v>
      </c>
      <c r="BK502" s="2">
        <f t="shared" ca="1" si="885"/>
        <v>0</v>
      </c>
      <c r="BL502" s="2"/>
      <c r="BM502" s="3" t="str">
        <f t="shared" ca="1" si="886"/>
        <v/>
      </c>
      <c r="BN502" s="2" t="str">
        <f t="shared" ca="1" si="887"/>
        <v>00</v>
      </c>
      <c r="BO502" s="2">
        <f t="shared" ca="1" si="888"/>
        <v>0</v>
      </c>
      <c r="BP502" s="2"/>
      <c r="BQ502" s="3" t="str">
        <f t="shared" ca="1" si="889"/>
        <v/>
      </c>
      <c r="BR502" s="2" t="str">
        <f t="shared" ca="1" si="890"/>
        <v>00</v>
      </c>
      <c r="BS502" s="2">
        <f t="shared" ca="1" si="891"/>
        <v>0</v>
      </c>
      <c r="BT502" s="2"/>
      <c r="BU502" s="3" t="str">
        <f t="shared" ca="1" si="892"/>
        <v/>
      </c>
      <c r="BV502" s="2" t="str">
        <f t="shared" ca="1" si="893"/>
        <v>00</v>
      </c>
      <c r="BW502" s="2">
        <f t="shared" ca="1" si="894"/>
        <v>0</v>
      </c>
      <c r="BX502" s="2"/>
      <c r="BY502" s="3" t="str">
        <f t="shared" ca="1" si="895"/>
        <v/>
      </c>
      <c r="BZ502" s="2" t="str">
        <f t="shared" ca="1" si="896"/>
        <v>00</v>
      </c>
      <c r="CA502" s="2">
        <f t="shared" ca="1" si="897"/>
        <v>0</v>
      </c>
      <c r="CB502" s="2"/>
      <c r="CC502" s="3" t="str">
        <f t="shared" ca="1" si="898"/>
        <v/>
      </c>
      <c r="CD502" s="2" t="str">
        <f t="shared" ca="1" si="899"/>
        <v>00</v>
      </c>
      <c r="CE502" s="2">
        <f t="shared" ca="1" si="900"/>
        <v>0</v>
      </c>
      <c r="CF502" s="2"/>
      <c r="CG502" s="3" t="str">
        <f t="shared" ca="1" si="901"/>
        <v/>
      </c>
      <c r="CH502" s="2" t="str">
        <f t="shared" ca="1" si="902"/>
        <v>00</v>
      </c>
      <c r="CI502" s="2">
        <f t="shared" ca="1" si="903"/>
        <v>0</v>
      </c>
      <c r="CJ502" s="2"/>
      <c r="CK502" s="3" t="str">
        <f t="shared" ca="1" si="904"/>
        <v/>
      </c>
      <c r="CL502" s="2" t="str">
        <f t="shared" ca="1" si="905"/>
        <v>00</v>
      </c>
      <c r="CM502" s="2">
        <f t="shared" ca="1" si="906"/>
        <v>0</v>
      </c>
      <c r="CN502" s="2"/>
      <c r="CO502" s="3" t="str">
        <f t="shared" ca="1" si="907"/>
        <v/>
      </c>
      <c r="CP502" s="2" t="str">
        <f t="shared" ca="1" si="908"/>
        <v>00</v>
      </c>
      <c r="CQ502" s="2">
        <f t="shared" ca="1" si="909"/>
        <v>0</v>
      </c>
      <c r="CR502" s="2"/>
      <c r="CS502" s="3" t="str">
        <f t="shared" ca="1" si="910"/>
        <v/>
      </c>
      <c r="CT502" s="2" t="str">
        <f t="shared" ca="1" si="911"/>
        <v>00</v>
      </c>
      <c r="CU502" s="2">
        <f t="shared" ca="1" si="912"/>
        <v>0</v>
      </c>
      <c r="CV502" s="2"/>
      <c r="CW502" s="3" t="str">
        <f t="shared" ca="1" si="913"/>
        <v/>
      </c>
      <c r="CX502" s="2" t="str">
        <f t="shared" ca="1" si="914"/>
        <v>00</v>
      </c>
      <c r="CY502" s="2">
        <f t="shared" ca="1" si="915"/>
        <v>0</v>
      </c>
      <c r="CZ502" s="2"/>
      <c r="DA502" s="3" t="str">
        <f t="shared" ca="1" si="916"/>
        <v/>
      </c>
      <c r="DB502" s="2" t="str">
        <f t="shared" ca="1" si="917"/>
        <v>00</v>
      </c>
      <c r="DC502" s="2">
        <f t="shared" ca="1" si="918"/>
        <v>0</v>
      </c>
      <c r="DD502" s="2"/>
      <c r="DE502" s="3" t="str">
        <f t="shared" ca="1" si="919"/>
        <v/>
      </c>
      <c r="DF502" s="2" t="str">
        <f t="shared" ca="1" si="920"/>
        <v>00</v>
      </c>
      <c r="DG502" s="2">
        <f t="shared" ca="1" si="921"/>
        <v>0</v>
      </c>
      <c r="DH502" s="2"/>
      <c r="DI502" s="3" t="e">
        <f t="shared" ca="1" si="922"/>
        <v>#VALUE!</v>
      </c>
      <c r="DJ502" s="2" t="str">
        <f t="shared" ca="1" si="923"/>
        <v/>
      </c>
      <c r="DK502" s="2">
        <f t="shared" ca="1" si="924"/>
        <v>0</v>
      </c>
      <c r="DL502" s="2"/>
      <c r="DM502" s="3" t="str">
        <f t="shared" ca="1" si="925"/>
        <v/>
      </c>
      <c r="DN502" s="2" t="str">
        <f t="shared" ca="1" si="926"/>
        <v>00</v>
      </c>
      <c r="DO502" s="2">
        <f t="shared" ca="1" si="927"/>
        <v>0</v>
      </c>
      <c r="DP502" s="2"/>
      <c r="DQ502" s="70" t="b">
        <f t="shared" ca="1" si="928"/>
        <v>0</v>
      </c>
      <c r="DR502" s="70" t="b">
        <f t="shared" ca="1" si="929"/>
        <v>0</v>
      </c>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2"/>
  <sheetViews>
    <sheetView tabSelected="1" workbookViewId="0">
      <pane xSplit="4" ySplit="3" topLeftCell="E91" activePane="bottomRight" state="frozen"/>
      <selection activeCell="A11" sqref="A11"/>
      <selection pane="topRight" activeCell="A11" sqref="A11"/>
      <selection pane="bottomLeft" activeCell="A11" sqref="A11"/>
      <selection pane="bottomRight" activeCell="A11" sqref="A11"/>
    </sheetView>
  </sheetViews>
  <sheetFormatPr defaultRowHeight="14.5" x14ac:dyDescent="0.35"/>
  <cols>
    <col min="1" max="1" width="11.6328125" customWidth="1"/>
    <col min="2" max="2" width="10.26953125" bestFit="1" customWidth="1"/>
    <col min="3" max="3" width="12.26953125" style="70" bestFit="1" customWidth="1"/>
    <col min="4" max="4" width="8.90625" style="70" customWidth="1"/>
    <col min="5" max="11" width="8.7265625" style="24"/>
    <col min="12" max="12" width="8.7265625" style="140"/>
    <col min="13" max="16384" width="8.7265625" style="9"/>
  </cols>
  <sheetData>
    <row r="1" spans="1:12" s="10" customFormat="1" x14ac:dyDescent="0.35">
      <c r="A1" s="2">
        <v>2</v>
      </c>
      <c r="B1" s="112"/>
      <c r="C1" s="112"/>
      <c r="D1" s="112"/>
      <c r="E1" s="138"/>
      <c r="F1" s="138"/>
      <c r="G1" s="138"/>
      <c r="H1" s="138"/>
      <c r="I1" s="138"/>
      <c r="J1" s="138"/>
      <c r="K1" s="138"/>
      <c r="L1" s="139"/>
    </row>
    <row r="2" spans="1:12" x14ac:dyDescent="0.35">
      <c r="A2" s="2" t="str">
        <f ca="1">Party!$E$2</f>
        <v>Winwood</v>
      </c>
      <c r="B2" s="2" t="str">
        <f ca="1">Party!$D$30</f>
        <v>Adventurer</v>
      </c>
      <c r="C2" s="2" t="str">
        <f ca="1">Party!$D$28</f>
        <v>Human</v>
      </c>
      <c r="D2" s="2" t="str">
        <f ca="1">Party!$D$26</f>
        <v>Male</v>
      </c>
      <c r="E2" s="24">
        <f ca="1">Party!$H$51</f>
        <v>70</v>
      </c>
      <c r="F2" s="24">
        <f ca="1">Party!$H$53</f>
        <v>99</v>
      </c>
      <c r="G2" s="24">
        <f ca="1">Party!$H$55</f>
        <v>65</v>
      </c>
      <c r="H2" s="24">
        <f ca="1">Party!$H$57</f>
        <v>70</v>
      </c>
      <c r="I2" s="24">
        <f ca="1">Party!$H$59</f>
        <v>70</v>
      </c>
      <c r="J2" s="24">
        <f ca="1">Party!$H$61</f>
        <v>80</v>
      </c>
      <c r="K2" s="24">
        <f ca="1">Party!$H$63</f>
        <v>60</v>
      </c>
      <c r="L2" s="140">
        <f ca="1">AVERAGE(E2:K2)</f>
        <v>73.428571428571431</v>
      </c>
    </row>
    <row r="3" spans="1:12" x14ac:dyDescent="0.35">
      <c r="A3" s="112" t="s">
        <v>816</v>
      </c>
      <c r="B3" s="112" t="s">
        <v>326</v>
      </c>
      <c r="C3" s="112" t="s">
        <v>325</v>
      </c>
      <c r="D3" s="112" t="s">
        <v>328</v>
      </c>
      <c r="E3" s="138" t="s">
        <v>1831</v>
      </c>
      <c r="F3" s="138" t="s">
        <v>1839</v>
      </c>
      <c r="G3" s="138" t="s">
        <v>1833</v>
      </c>
      <c r="H3" s="138" t="s">
        <v>1832</v>
      </c>
      <c r="I3" s="138" t="s">
        <v>1840</v>
      </c>
      <c r="J3" s="138" t="s">
        <v>1841</v>
      </c>
      <c r="K3" s="138" t="s">
        <v>1842</v>
      </c>
      <c r="L3" s="139" t="s">
        <v>1851</v>
      </c>
    </row>
    <row r="4" spans="1:12" x14ac:dyDescent="0.35">
      <c r="A4" s="137" t="s">
        <v>1557</v>
      </c>
      <c r="B4" s="137" t="s">
        <v>580</v>
      </c>
      <c r="C4" s="137" t="s">
        <v>391</v>
      </c>
      <c r="D4" s="137" t="s">
        <v>351</v>
      </c>
      <c r="E4" s="30">
        <v>85</v>
      </c>
      <c r="F4" s="30">
        <v>60</v>
      </c>
      <c r="G4" s="30">
        <v>80</v>
      </c>
      <c r="H4" s="30">
        <v>65</v>
      </c>
      <c r="I4" s="30">
        <v>65</v>
      </c>
      <c r="J4" s="30">
        <v>50</v>
      </c>
      <c r="K4" s="30">
        <v>40</v>
      </c>
      <c r="L4" s="144">
        <v>63.571428571428569</v>
      </c>
    </row>
    <row r="5" spans="1:12" x14ac:dyDescent="0.35">
      <c r="A5" s="70" t="s">
        <v>2153</v>
      </c>
      <c r="B5" s="11" t="s">
        <v>580</v>
      </c>
      <c r="C5" s="11" t="s">
        <v>360</v>
      </c>
      <c r="D5" s="11" t="s">
        <v>339</v>
      </c>
      <c r="E5" s="28">
        <v>55</v>
      </c>
      <c r="F5" s="28">
        <v>99</v>
      </c>
      <c r="G5" s="28">
        <v>99</v>
      </c>
      <c r="H5" s="28">
        <v>99</v>
      </c>
      <c r="I5" s="28">
        <v>99</v>
      </c>
      <c r="J5" s="28">
        <v>99</v>
      </c>
      <c r="K5" s="28">
        <v>40</v>
      </c>
      <c r="L5" s="141">
        <v>84.285714285714292</v>
      </c>
    </row>
    <row r="6" spans="1:12" x14ac:dyDescent="0.35">
      <c r="A6" s="70" t="s">
        <v>69</v>
      </c>
      <c r="B6" s="11" t="s">
        <v>580</v>
      </c>
      <c r="C6" s="11" t="s">
        <v>337</v>
      </c>
      <c r="D6" s="11" t="s">
        <v>339</v>
      </c>
      <c r="E6" s="28">
        <v>70</v>
      </c>
      <c r="F6" s="28">
        <v>99</v>
      </c>
      <c r="G6" s="28">
        <v>65</v>
      </c>
      <c r="H6" s="28">
        <v>70</v>
      </c>
      <c r="I6" s="28">
        <v>70</v>
      </c>
      <c r="J6" s="28">
        <v>80</v>
      </c>
      <c r="K6" s="28">
        <v>60</v>
      </c>
      <c r="L6" s="141">
        <v>73.428571428571431</v>
      </c>
    </row>
    <row r="7" spans="1:12" x14ac:dyDescent="0.35">
      <c r="A7" s="70" t="s">
        <v>2152</v>
      </c>
      <c r="B7" s="11" t="s">
        <v>580</v>
      </c>
      <c r="C7" s="11" t="s">
        <v>442</v>
      </c>
      <c r="D7" s="11" t="s">
        <v>339</v>
      </c>
      <c r="E7" s="28">
        <v>50</v>
      </c>
      <c r="F7" s="28">
        <v>99</v>
      </c>
      <c r="G7" s="28">
        <v>50</v>
      </c>
      <c r="H7" s="28">
        <v>99</v>
      </c>
      <c r="I7" s="28">
        <v>99</v>
      </c>
      <c r="J7" s="28">
        <v>99</v>
      </c>
      <c r="K7" s="28">
        <v>60</v>
      </c>
      <c r="L7" s="141">
        <v>79.428571428571431</v>
      </c>
    </row>
    <row r="8" spans="1:12" x14ac:dyDescent="0.35">
      <c r="A8" s="9" t="s">
        <v>1920</v>
      </c>
      <c r="B8" s="9" t="s">
        <v>453</v>
      </c>
      <c r="C8" s="9" t="s">
        <v>360</v>
      </c>
      <c r="D8" s="9" t="s">
        <v>351</v>
      </c>
      <c r="E8" s="30">
        <v>40</v>
      </c>
      <c r="F8" s="30">
        <v>99</v>
      </c>
      <c r="G8" s="30">
        <v>50</v>
      </c>
      <c r="H8" s="30">
        <v>50</v>
      </c>
      <c r="I8" s="30">
        <v>50</v>
      </c>
      <c r="J8" s="30">
        <v>99</v>
      </c>
      <c r="K8" s="30">
        <v>40</v>
      </c>
      <c r="L8" s="144">
        <v>61.142857142857146</v>
      </c>
    </row>
    <row r="9" spans="1:12" x14ac:dyDescent="0.35">
      <c r="A9" s="9" t="s">
        <v>1849</v>
      </c>
      <c r="B9" s="9" t="s">
        <v>453</v>
      </c>
      <c r="C9" s="9" t="s">
        <v>348</v>
      </c>
      <c r="D9" s="9" t="s">
        <v>351</v>
      </c>
      <c r="E9" s="30">
        <v>40</v>
      </c>
      <c r="F9" s="30">
        <v>99</v>
      </c>
      <c r="G9" s="30">
        <v>50</v>
      </c>
      <c r="H9" s="30">
        <v>50</v>
      </c>
      <c r="I9" s="30">
        <v>50</v>
      </c>
      <c r="J9" s="30">
        <v>99</v>
      </c>
      <c r="K9" s="30">
        <v>40</v>
      </c>
      <c r="L9" s="144">
        <v>61.142857142857146</v>
      </c>
    </row>
    <row r="10" spans="1:12" x14ac:dyDescent="0.35">
      <c r="A10" s="70" t="s">
        <v>1620</v>
      </c>
      <c r="B10" s="11" t="s">
        <v>453</v>
      </c>
      <c r="C10" s="11" t="s">
        <v>391</v>
      </c>
      <c r="D10" s="11" t="s">
        <v>339</v>
      </c>
      <c r="E10" s="28">
        <v>40</v>
      </c>
      <c r="F10" s="28">
        <v>60</v>
      </c>
      <c r="G10" s="28">
        <v>50</v>
      </c>
      <c r="H10" s="28">
        <v>50</v>
      </c>
      <c r="I10" s="28">
        <v>50</v>
      </c>
      <c r="J10" s="28">
        <v>50</v>
      </c>
      <c r="K10" s="28">
        <v>40</v>
      </c>
      <c r="L10" s="141">
        <v>48.571428571428569</v>
      </c>
    </row>
    <row r="11" spans="1:12" x14ac:dyDescent="0.35">
      <c r="A11" s="9" t="s">
        <v>1615</v>
      </c>
      <c r="B11" s="9" t="s">
        <v>453</v>
      </c>
      <c r="C11" s="9" t="s">
        <v>337</v>
      </c>
      <c r="D11" s="9" t="s">
        <v>339</v>
      </c>
      <c r="E11" s="30">
        <v>40</v>
      </c>
      <c r="F11" s="30">
        <v>99</v>
      </c>
      <c r="G11" s="30">
        <v>50</v>
      </c>
      <c r="H11" s="30">
        <v>50</v>
      </c>
      <c r="I11" s="30">
        <v>50</v>
      </c>
      <c r="J11" s="30">
        <v>80</v>
      </c>
      <c r="K11" s="30">
        <v>40</v>
      </c>
      <c r="L11" s="144">
        <v>58.428571428571431</v>
      </c>
    </row>
    <row r="12" spans="1:12" x14ac:dyDescent="0.35">
      <c r="A12" s="11" t="s">
        <v>2164</v>
      </c>
      <c r="B12" s="70" t="s">
        <v>594</v>
      </c>
      <c r="C12" s="11" t="e">
        <f ca="1">INDEX(Indicees!$F$3:$F$13,INDIRECT(ADDRESS(28,MATCH($A12,Party!$2:$2,0)+2,,,"Party")))</f>
        <v>#N/A</v>
      </c>
      <c r="D12" s="9" t="s">
        <v>351</v>
      </c>
      <c r="E12" s="28" t="e">
        <f ca="1">INDIRECT(ADDRESS(52,MATCH($A12,Party!$2:$2,0)+2,,,"Party"))</f>
        <v>#N/A</v>
      </c>
      <c r="F12" s="28" t="e">
        <f ca="1">INDIRECT(ADDRESS(54,MATCH($A12,Party!$2:$2,0)+2,,,"Party"))</f>
        <v>#N/A</v>
      </c>
      <c r="G12" s="28" t="e">
        <f ca="1">INDIRECT(ADDRESS(56,MATCH($A12,Party!$2:$2,0)+2,,,"Party"))</f>
        <v>#N/A</v>
      </c>
      <c r="H12" s="28" t="e">
        <f ca="1">INDIRECT(ADDRESS(58,MATCH($A12,Party!$2:$2,0)+2,,,"Party"))</f>
        <v>#N/A</v>
      </c>
      <c r="I12" s="28" t="e">
        <f ca="1">INDIRECT(ADDRESS(60,MATCH($A12,Party!$2:$2,0)+2,,,"Party"))</f>
        <v>#N/A</v>
      </c>
      <c r="J12" s="28" t="e">
        <f ca="1">INDIRECT(ADDRESS(62,MATCH($A12,Party!$2:$2,0)+2,,,"Party"))</f>
        <v>#N/A</v>
      </c>
      <c r="K12" s="28" t="e">
        <f ca="1">INDIRECT(ADDRESS(64,MATCH($A12,Party!$2:$2,0)+2,,,"Party"))</f>
        <v>#N/A</v>
      </c>
      <c r="L12" s="141" t="e">
        <f ca="1">AVERAGE(E12:K12)</f>
        <v>#N/A</v>
      </c>
    </row>
    <row r="13" spans="1:12" x14ac:dyDescent="0.35">
      <c r="A13" s="11" t="s">
        <v>2164</v>
      </c>
      <c r="B13" s="70" t="s">
        <v>594</v>
      </c>
      <c r="C13" s="11" t="e">
        <f ca="1">INDEX(Indicees!$F$3:$F$13,INDIRECT(ADDRESS(28,MATCH($A13,Party!$2:$2,0)+2,,,"Party")))</f>
        <v>#N/A</v>
      </c>
      <c r="D13" s="9" t="s">
        <v>339</v>
      </c>
      <c r="E13" s="28" t="e">
        <f ca="1">INDIRECT(ADDRESS(52,MATCH($A13,Party!$2:$2,0)+2,,,"Party"))</f>
        <v>#N/A</v>
      </c>
      <c r="F13" s="28" t="e">
        <f ca="1">INDIRECT(ADDRESS(54,MATCH($A13,Party!$2:$2,0)+2,,,"Party"))</f>
        <v>#N/A</v>
      </c>
      <c r="G13" s="28" t="e">
        <f ca="1">INDIRECT(ADDRESS(56,MATCH($A13,Party!$2:$2,0)+2,,,"Party"))</f>
        <v>#N/A</v>
      </c>
      <c r="H13" s="28" t="e">
        <f ca="1">INDIRECT(ADDRESS(58,MATCH($A13,Party!$2:$2,0)+2,,,"Party"))</f>
        <v>#N/A</v>
      </c>
      <c r="I13" s="28" t="e">
        <f ca="1">INDIRECT(ADDRESS(60,MATCH($A13,Party!$2:$2,0)+2,,,"Party"))</f>
        <v>#N/A</v>
      </c>
      <c r="J13" s="28" t="e">
        <f ca="1">INDIRECT(ADDRESS(62,MATCH($A13,Party!$2:$2,0)+2,,,"Party"))</f>
        <v>#N/A</v>
      </c>
      <c r="K13" s="28" t="e">
        <f ca="1">INDIRECT(ADDRESS(64,MATCH($A13,Party!$2:$2,0)+2,,,"Party"))</f>
        <v>#N/A</v>
      </c>
      <c r="L13" s="141" t="e">
        <f ca="1">AVERAGE(E13:K13)</f>
        <v>#N/A</v>
      </c>
    </row>
    <row r="14" spans="1:12" x14ac:dyDescent="0.35">
      <c r="A14" s="11" t="s">
        <v>2164</v>
      </c>
      <c r="B14" s="70" t="s">
        <v>557</v>
      </c>
      <c r="C14" s="11" t="e">
        <f ca="1">INDEX(Indicees!$F$3:$F$13,INDIRECT(ADDRESS(28,MATCH($A14,Party!$2:$2,0)+2,,,"Party")))</f>
        <v>#N/A</v>
      </c>
      <c r="D14" s="9" t="s">
        <v>351</v>
      </c>
      <c r="E14" s="28" t="e">
        <f ca="1">INDIRECT(ADDRESS(52,MATCH($A14,Party!$2:$2,0)+2,,,"Party"))</f>
        <v>#N/A</v>
      </c>
      <c r="F14" s="28" t="e">
        <f ca="1">INDIRECT(ADDRESS(54,MATCH($A14,Party!$2:$2,0)+2,,,"Party"))</f>
        <v>#N/A</v>
      </c>
      <c r="G14" s="28" t="e">
        <f ca="1">INDIRECT(ADDRESS(56,MATCH($A14,Party!$2:$2,0)+2,,,"Party"))</f>
        <v>#N/A</v>
      </c>
      <c r="H14" s="28" t="e">
        <f ca="1">INDIRECT(ADDRESS(58,MATCH($A14,Party!$2:$2,0)+2,,,"Party"))</f>
        <v>#N/A</v>
      </c>
      <c r="I14" s="28" t="e">
        <f ca="1">INDIRECT(ADDRESS(60,MATCH($A14,Party!$2:$2,0)+2,,,"Party"))</f>
        <v>#N/A</v>
      </c>
      <c r="J14" s="28" t="e">
        <f ca="1">INDIRECT(ADDRESS(62,MATCH($A14,Party!$2:$2,0)+2,,,"Party"))</f>
        <v>#N/A</v>
      </c>
      <c r="K14" s="28" t="e">
        <f ca="1">INDIRECT(ADDRESS(64,MATCH($A14,Party!$2:$2,0)+2,,,"Party"))</f>
        <v>#N/A</v>
      </c>
      <c r="L14" s="141" t="e">
        <f ca="1">AVERAGE(E14:K14)</f>
        <v>#N/A</v>
      </c>
    </row>
    <row r="15" spans="1:12" x14ac:dyDescent="0.35">
      <c r="A15" s="70" t="s">
        <v>2159</v>
      </c>
      <c r="B15" s="11" t="s">
        <v>557</v>
      </c>
      <c r="C15" s="11" t="s">
        <v>432</v>
      </c>
      <c r="D15" s="11" t="s">
        <v>339</v>
      </c>
      <c r="E15" s="28">
        <v>50</v>
      </c>
      <c r="F15" s="28">
        <v>60</v>
      </c>
      <c r="G15" s="28">
        <v>60</v>
      </c>
      <c r="H15" s="28">
        <v>75</v>
      </c>
      <c r="I15" s="28">
        <v>99</v>
      </c>
      <c r="J15" s="28">
        <v>50</v>
      </c>
      <c r="K15" s="28">
        <v>50</v>
      </c>
      <c r="L15" s="141">
        <v>63.428571428571431</v>
      </c>
    </row>
    <row r="16" spans="1:12" x14ac:dyDescent="0.35">
      <c r="A16" s="11" t="s">
        <v>2164</v>
      </c>
      <c r="B16" s="70" t="s">
        <v>382</v>
      </c>
      <c r="C16" s="11" t="e">
        <f ca="1">INDEX(Indicees!$F$3:$F$13,INDIRECT(ADDRESS(28,MATCH($A16,Party!$2:$2,0)+2,,,"Party")))</f>
        <v>#N/A</v>
      </c>
      <c r="D16" s="9" t="s">
        <v>351</v>
      </c>
      <c r="E16" s="28" t="e">
        <f ca="1">INDIRECT(ADDRESS(52,MATCH($A16,Party!$2:$2,0)+2,,,"Party"))</f>
        <v>#N/A</v>
      </c>
      <c r="F16" s="28" t="e">
        <f ca="1">INDIRECT(ADDRESS(54,MATCH($A16,Party!$2:$2,0)+2,,,"Party"))</f>
        <v>#N/A</v>
      </c>
      <c r="G16" s="28" t="e">
        <f ca="1">INDIRECT(ADDRESS(56,MATCH($A16,Party!$2:$2,0)+2,,,"Party"))</f>
        <v>#N/A</v>
      </c>
      <c r="H16" s="28" t="e">
        <f ca="1">INDIRECT(ADDRESS(58,MATCH($A16,Party!$2:$2,0)+2,,,"Party"))</f>
        <v>#N/A</v>
      </c>
      <c r="I16" s="28" t="e">
        <f ca="1">INDIRECT(ADDRESS(60,MATCH($A16,Party!$2:$2,0)+2,,,"Party"))</f>
        <v>#N/A</v>
      </c>
      <c r="J16" s="28" t="e">
        <f ca="1">INDIRECT(ADDRESS(62,MATCH($A16,Party!$2:$2,0)+2,,,"Party"))</f>
        <v>#N/A</v>
      </c>
      <c r="K16" s="28" t="e">
        <f ca="1">INDIRECT(ADDRESS(64,MATCH($A16,Party!$2:$2,0)+2,,,"Party"))</f>
        <v>#N/A</v>
      </c>
      <c r="L16" s="141" t="e">
        <f ca="1">AVERAGE(E16:K16)</f>
        <v>#N/A</v>
      </c>
    </row>
    <row r="17" spans="1:12" x14ac:dyDescent="0.35">
      <c r="A17" s="11" t="s">
        <v>2164</v>
      </c>
      <c r="B17" s="70" t="s">
        <v>382</v>
      </c>
      <c r="C17" s="11" t="e">
        <f ca="1">INDEX(Indicees!$F$3:$F$13,INDIRECT(ADDRESS(28,MATCH($A17,Party!$2:$2,0)+2,,,"Party")))</f>
        <v>#N/A</v>
      </c>
      <c r="D17" s="9" t="s">
        <v>339</v>
      </c>
      <c r="E17" s="28" t="e">
        <f ca="1">INDIRECT(ADDRESS(52,MATCH($A17,Party!$2:$2,0)+2,,,"Party"))</f>
        <v>#N/A</v>
      </c>
      <c r="F17" s="28" t="e">
        <f ca="1">INDIRECT(ADDRESS(54,MATCH($A17,Party!$2:$2,0)+2,,,"Party"))</f>
        <v>#N/A</v>
      </c>
      <c r="G17" s="28" t="e">
        <f ca="1">INDIRECT(ADDRESS(56,MATCH($A17,Party!$2:$2,0)+2,,,"Party"))</f>
        <v>#N/A</v>
      </c>
      <c r="H17" s="28" t="e">
        <f ca="1">INDIRECT(ADDRESS(58,MATCH($A17,Party!$2:$2,0)+2,,,"Party"))</f>
        <v>#N/A</v>
      </c>
      <c r="I17" s="28" t="e">
        <f ca="1">INDIRECT(ADDRESS(60,MATCH($A17,Party!$2:$2,0)+2,,,"Party"))</f>
        <v>#N/A</v>
      </c>
      <c r="J17" s="28" t="e">
        <f ca="1">INDIRECT(ADDRESS(62,MATCH($A17,Party!$2:$2,0)+2,,,"Party"))</f>
        <v>#N/A</v>
      </c>
      <c r="K17" s="28" t="e">
        <f ca="1">INDIRECT(ADDRESS(64,MATCH($A17,Party!$2:$2,0)+2,,,"Party"))</f>
        <v>#N/A</v>
      </c>
      <c r="L17" s="141" t="e">
        <f ca="1">AVERAGE(E17:K17)</f>
        <v>#N/A</v>
      </c>
    </row>
    <row r="18" spans="1:12" x14ac:dyDescent="0.35">
      <c r="A18" s="11" t="s">
        <v>2164</v>
      </c>
      <c r="B18" s="70" t="s">
        <v>530</v>
      </c>
      <c r="C18" s="11" t="e">
        <f ca="1">INDEX(Indicees!$F$3:$F$13,INDIRECT(ADDRESS(28,MATCH($A18,Party!$2:$2,0)+2,,,"Party")))</f>
        <v>#N/A</v>
      </c>
      <c r="D18" s="9" t="s">
        <v>351</v>
      </c>
      <c r="E18" s="28" t="e">
        <f ca="1">INDIRECT(ADDRESS(52,MATCH($A18,Party!$2:$2,0)+2,,,"Party"))</f>
        <v>#N/A</v>
      </c>
      <c r="F18" s="28" t="e">
        <f ca="1">INDIRECT(ADDRESS(54,MATCH($A18,Party!$2:$2,0)+2,,,"Party"))</f>
        <v>#N/A</v>
      </c>
      <c r="G18" s="28" t="e">
        <f ca="1">INDIRECT(ADDRESS(56,MATCH($A18,Party!$2:$2,0)+2,,,"Party"))</f>
        <v>#N/A</v>
      </c>
      <c r="H18" s="28" t="e">
        <f ca="1">INDIRECT(ADDRESS(58,MATCH($A18,Party!$2:$2,0)+2,,,"Party"))</f>
        <v>#N/A</v>
      </c>
      <c r="I18" s="28" t="e">
        <f ca="1">INDIRECT(ADDRESS(60,MATCH($A18,Party!$2:$2,0)+2,,,"Party"))</f>
        <v>#N/A</v>
      </c>
      <c r="J18" s="28" t="e">
        <f ca="1">INDIRECT(ADDRESS(62,MATCH($A18,Party!$2:$2,0)+2,,,"Party"))</f>
        <v>#N/A</v>
      </c>
      <c r="K18" s="28" t="e">
        <f ca="1">INDIRECT(ADDRESS(64,MATCH($A18,Party!$2:$2,0)+2,,,"Party"))</f>
        <v>#N/A</v>
      </c>
      <c r="L18" s="141" t="e">
        <f ca="1">AVERAGE(E18:K18)</f>
        <v>#N/A</v>
      </c>
    </row>
    <row r="19" spans="1:12" x14ac:dyDescent="0.35">
      <c r="A19" s="70" t="s">
        <v>2148</v>
      </c>
      <c r="B19" s="11" t="s">
        <v>530</v>
      </c>
      <c r="C19" s="11" t="s">
        <v>412</v>
      </c>
      <c r="D19" s="11" t="s">
        <v>339</v>
      </c>
      <c r="E19" s="28">
        <v>70</v>
      </c>
      <c r="F19" s="28">
        <v>40</v>
      </c>
      <c r="G19" s="28">
        <v>80</v>
      </c>
      <c r="H19" s="28">
        <v>60</v>
      </c>
      <c r="I19" s="28">
        <v>75</v>
      </c>
      <c r="J19" s="28">
        <v>35</v>
      </c>
      <c r="K19" s="28">
        <v>35</v>
      </c>
      <c r="L19" s="141">
        <v>56.428571428571431</v>
      </c>
    </row>
    <row r="20" spans="1:12" x14ac:dyDescent="0.35">
      <c r="A20" s="9" t="s">
        <v>1919</v>
      </c>
      <c r="B20" s="9" t="s">
        <v>615</v>
      </c>
      <c r="C20" s="9" t="s">
        <v>401</v>
      </c>
      <c r="D20" s="9" t="s">
        <v>351</v>
      </c>
      <c r="E20" s="30">
        <v>40</v>
      </c>
      <c r="F20" s="30">
        <v>70</v>
      </c>
      <c r="G20" s="30">
        <v>50</v>
      </c>
      <c r="H20" s="30">
        <v>99</v>
      </c>
      <c r="I20" s="30">
        <v>99</v>
      </c>
      <c r="J20" s="30">
        <v>70</v>
      </c>
      <c r="K20" s="30">
        <v>40</v>
      </c>
      <c r="L20" s="144">
        <v>66.857142857142861</v>
      </c>
    </row>
    <row r="21" spans="1:12" x14ac:dyDescent="0.35">
      <c r="A21" s="70" t="s">
        <v>2150</v>
      </c>
      <c r="B21" s="11" t="s">
        <v>615</v>
      </c>
      <c r="C21" s="11" t="s">
        <v>401</v>
      </c>
      <c r="D21" s="11" t="s">
        <v>351</v>
      </c>
      <c r="E21" s="28">
        <v>40</v>
      </c>
      <c r="F21" s="28">
        <v>70</v>
      </c>
      <c r="G21" s="28">
        <v>50</v>
      </c>
      <c r="H21" s="28">
        <v>99</v>
      </c>
      <c r="I21" s="28">
        <v>99</v>
      </c>
      <c r="J21" s="28">
        <v>70</v>
      </c>
      <c r="K21" s="28">
        <v>40</v>
      </c>
      <c r="L21" s="141">
        <v>66.857142857142861</v>
      </c>
    </row>
    <row r="22" spans="1:12" x14ac:dyDescent="0.35">
      <c r="A22" s="9" t="s">
        <v>1568</v>
      </c>
      <c r="B22" s="9" t="s">
        <v>615</v>
      </c>
      <c r="C22" s="9" t="s">
        <v>442</v>
      </c>
      <c r="D22" s="9" t="s">
        <v>351</v>
      </c>
      <c r="E22" s="30">
        <v>40</v>
      </c>
      <c r="F22" s="30">
        <v>99</v>
      </c>
      <c r="G22" s="30">
        <v>50</v>
      </c>
      <c r="H22" s="30">
        <v>99</v>
      </c>
      <c r="I22" s="30">
        <v>99</v>
      </c>
      <c r="J22" s="30">
        <v>99</v>
      </c>
      <c r="K22" s="30">
        <v>80</v>
      </c>
      <c r="L22" s="144">
        <v>80.857142857142861</v>
      </c>
    </row>
    <row r="23" spans="1:12" x14ac:dyDescent="0.35">
      <c r="A23" s="9" t="s">
        <v>1850</v>
      </c>
      <c r="B23" s="9" t="s">
        <v>615</v>
      </c>
      <c r="C23" s="9" t="s">
        <v>442</v>
      </c>
      <c r="D23" s="9" t="s">
        <v>351</v>
      </c>
      <c r="E23" s="30">
        <v>40</v>
      </c>
      <c r="F23" s="30">
        <v>99</v>
      </c>
      <c r="G23" s="30">
        <v>50</v>
      </c>
      <c r="H23" s="30">
        <v>99</v>
      </c>
      <c r="I23" s="30">
        <v>99</v>
      </c>
      <c r="J23" s="30">
        <v>99</v>
      </c>
      <c r="K23" s="30">
        <v>80</v>
      </c>
      <c r="L23" s="144">
        <v>80.857142857142861</v>
      </c>
    </row>
    <row r="24" spans="1:12" x14ac:dyDescent="0.35">
      <c r="A24" s="70" t="s">
        <v>2161</v>
      </c>
      <c r="B24" s="11" t="s">
        <v>615</v>
      </c>
      <c r="C24" s="11" t="s">
        <v>442</v>
      </c>
      <c r="D24" s="11" t="s">
        <v>351</v>
      </c>
      <c r="E24" s="28">
        <v>40</v>
      </c>
      <c r="F24" s="28">
        <v>99</v>
      </c>
      <c r="G24" s="28">
        <v>50</v>
      </c>
      <c r="H24" s="28">
        <v>99</v>
      </c>
      <c r="I24" s="28">
        <v>99</v>
      </c>
      <c r="J24" s="28">
        <v>99</v>
      </c>
      <c r="K24" s="28">
        <v>80</v>
      </c>
      <c r="L24" s="141">
        <v>80.857142857142861</v>
      </c>
    </row>
    <row r="25" spans="1:12" x14ac:dyDescent="0.35">
      <c r="A25" s="11" t="s">
        <v>2164</v>
      </c>
      <c r="B25" s="9" t="s">
        <v>615</v>
      </c>
      <c r="C25" s="11" t="e">
        <f ca="1">INDEX(Indicees!$F$3:$F$13,INDIRECT(ADDRESS(28,MATCH($A25,Party!$2:$2,0)+2,,,"Party")))</f>
        <v>#N/A</v>
      </c>
      <c r="D25" s="9" t="s">
        <v>339</v>
      </c>
      <c r="E25" s="28" t="e">
        <f ca="1">INDIRECT(ADDRESS(52,MATCH($A25,Party!$2:$2,0)+2,,,"Party"))</f>
        <v>#N/A</v>
      </c>
      <c r="F25" s="28" t="e">
        <f ca="1">INDIRECT(ADDRESS(54,MATCH($A25,Party!$2:$2,0)+2,,,"Party"))</f>
        <v>#N/A</v>
      </c>
      <c r="G25" s="28" t="e">
        <f ca="1">INDIRECT(ADDRESS(56,MATCH($A25,Party!$2:$2,0)+2,,,"Party"))</f>
        <v>#N/A</v>
      </c>
      <c r="H25" s="28" t="e">
        <f ca="1">INDIRECT(ADDRESS(58,MATCH($A25,Party!$2:$2,0)+2,,,"Party"))</f>
        <v>#N/A</v>
      </c>
      <c r="I25" s="28" t="e">
        <f ca="1">INDIRECT(ADDRESS(60,MATCH($A25,Party!$2:$2,0)+2,,,"Party"))</f>
        <v>#N/A</v>
      </c>
      <c r="J25" s="28" t="e">
        <f ca="1">INDIRECT(ADDRESS(62,MATCH($A25,Party!$2:$2,0)+2,,,"Party"))</f>
        <v>#N/A</v>
      </c>
      <c r="K25" s="28" t="e">
        <f ca="1">INDIRECT(ADDRESS(64,MATCH($A25,Party!$2:$2,0)+2,,,"Party"))</f>
        <v>#N/A</v>
      </c>
      <c r="L25" s="141" t="e">
        <f ca="1">AVERAGE(E25:K25)</f>
        <v>#N/A</v>
      </c>
    </row>
    <row r="26" spans="1:12" x14ac:dyDescent="0.35">
      <c r="A26" s="9" t="s">
        <v>1579</v>
      </c>
      <c r="B26" s="9" t="s">
        <v>463</v>
      </c>
      <c r="C26" s="9" t="s">
        <v>422</v>
      </c>
      <c r="D26" s="9" t="s">
        <v>351</v>
      </c>
      <c r="E26" s="30">
        <v>99</v>
      </c>
      <c r="F26" s="30">
        <v>30</v>
      </c>
      <c r="G26" s="30">
        <v>99</v>
      </c>
      <c r="H26" s="30">
        <v>35</v>
      </c>
      <c r="I26" s="30">
        <v>35</v>
      </c>
      <c r="J26" s="30">
        <v>30</v>
      </c>
      <c r="K26" s="30">
        <v>35</v>
      </c>
      <c r="L26" s="144">
        <v>51.857142857142854</v>
      </c>
    </row>
    <row r="27" spans="1:12" x14ac:dyDescent="0.35">
      <c r="A27" s="9" t="s">
        <v>1575</v>
      </c>
      <c r="B27" s="9" t="s">
        <v>463</v>
      </c>
      <c r="C27" s="9" t="s">
        <v>422</v>
      </c>
      <c r="D27" s="9" t="s">
        <v>351</v>
      </c>
      <c r="E27" s="30">
        <v>99</v>
      </c>
      <c r="F27" s="30">
        <v>30</v>
      </c>
      <c r="G27" s="30">
        <v>99</v>
      </c>
      <c r="H27" s="30">
        <v>35</v>
      </c>
      <c r="I27" s="30">
        <v>35</v>
      </c>
      <c r="J27" s="30">
        <v>30</v>
      </c>
      <c r="K27" s="30">
        <v>35</v>
      </c>
      <c r="L27" s="144">
        <v>51.857142857142854</v>
      </c>
    </row>
    <row r="28" spans="1:12" x14ac:dyDescent="0.35">
      <c r="A28" s="137" t="s">
        <v>1846</v>
      </c>
      <c r="B28" s="137" t="s">
        <v>463</v>
      </c>
      <c r="C28" s="137" t="s">
        <v>412</v>
      </c>
      <c r="D28" s="137" t="s">
        <v>351</v>
      </c>
      <c r="E28" s="30">
        <v>99</v>
      </c>
      <c r="F28" s="30">
        <v>30</v>
      </c>
      <c r="G28" s="30">
        <v>99</v>
      </c>
      <c r="H28" s="30">
        <v>70</v>
      </c>
      <c r="I28" s="30">
        <v>75</v>
      </c>
      <c r="J28" s="30">
        <v>30</v>
      </c>
      <c r="K28" s="30">
        <v>35</v>
      </c>
      <c r="L28" s="144">
        <v>62.571428571428569</v>
      </c>
    </row>
    <row r="29" spans="1:12" x14ac:dyDescent="0.35">
      <c r="A29" s="70" t="s">
        <v>2155</v>
      </c>
      <c r="B29" s="11" t="s">
        <v>463</v>
      </c>
      <c r="C29" s="11" t="s">
        <v>422</v>
      </c>
      <c r="D29" s="11" t="s">
        <v>339</v>
      </c>
      <c r="E29" s="28">
        <v>99</v>
      </c>
      <c r="F29" s="28">
        <v>30</v>
      </c>
      <c r="G29" s="28">
        <v>99</v>
      </c>
      <c r="H29" s="28">
        <v>35</v>
      </c>
      <c r="I29" s="28">
        <v>35</v>
      </c>
      <c r="J29" s="28">
        <v>30</v>
      </c>
      <c r="K29" s="28">
        <v>35</v>
      </c>
      <c r="L29" s="141">
        <v>51.857142857142854</v>
      </c>
    </row>
    <row r="30" spans="1:12" x14ac:dyDescent="0.35">
      <c r="A30" s="70" t="s">
        <v>2156</v>
      </c>
      <c r="B30" s="11" t="s">
        <v>463</v>
      </c>
      <c r="C30" s="11" t="s">
        <v>381</v>
      </c>
      <c r="D30" s="11" t="s">
        <v>339</v>
      </c>
      <c r="E30" s="28">
        <v>99</v>
      </c>
      <c r="F30" s="28">
        <v>30</v>
      </c>
      <c r="G30" s="28">
        <v>99</v>
      </c>
      <c r="H30" s="28">
        <v>65</v>
      </c>
      <c r="I30" s="28">
        <v>65</v>
      </c>
      <c r="J30" s="28">
        <v>30</v>
      </c>
      <c r="K30" s="28">
        <v>30</v>
      </c>
      <c r="L30" s="141">
        <v>59.714285714285715</v>
      </c>
    </row>
    <row r="31" spans="1:12" x14ac:dyDescent="0.35">
      <c r="A31" s="70" t="s">
        <v>2151</v>
      </c>
      <c r="B31" s="11" t="s">
        <v>433</v>
      </c>
      <c r="C31" s="11" t="s">
        <v>348</v>
      </c>
      <c r="D31" s="11" t="s">
        <v>351</v>
      </c>
      <c r="E31" s="28">
        <v>40</v>
      </c>
      <c r="F31" s="28">
        <v>99</v>
      </c>
      <c r="G31" s="28">
        <v>50</v>
      </c>
      <c r="H31" s="28">
        <v>40</v>
      </c>
      <c r="I31" s="28">
        <v>40</v>
      </c>
      <c r="J31" s="28">
        <v>99</v>
      </c>
      <c r="K31" s="28">
        <v>40</v>
      </c>
      <c r="L31" s="141">
        <v>58.285714285714285</v>
      </c>
    </row>
    <row r="32" spans="1:12" x14ac:dyDescent="0.35">
      <c r="A32" s="9" t="s">
        <v>1848</v>
      </c>
      <c r="B32" s="9" t="s">
        <v>433</v>
      </c>
      <c r="C32" s="9" t="s">
        <v>348</v>
      </c>
      <c r="D32" s="9" t="s">
        <v>339</v>
      </c>
      <c r="E32" s="30">
        <v>40</v>
      </c>
      <c r="F32" s="30">
        <v>99</v>
      </c>
      <c r="G32" s="30">
        <v>50</v>
      </c>
      <c r="H32" s="30">
        <v>40</v>
      </c>
      <c r="I32" s="30">
        <v>40</v>
      </c>
      <c r="J32" s="30">
        <v>99</v>
      </c>
      <c r="K32" s="30">
        <v>40</v>
      </c>
      <c r="L32" s="144">
        <v>58.285714285714285</v>
      </c>
    </row>
    <row r="33" spans="1:12" x14ac:dyDescent="0.35">
      <c r="A33" s="9" t="s">
        <v>1923</v>
      </c>
      <c r="B33" s="9" t="s">
        <v>433</v>
      </c>
      <c r="C33" s="9" t="s">
        <v>370</v>
      </c>
      <c r="D33" s="9" t="s">
        <v>339</v>
      </c>
      <c r="E33" s="30">
        <v>40</v>
      </c>
      <c r="F33" s="30">
        <v>99</v>
      </c>
      <c r="G33" s="30">
        <v>50</v>
      </c>
      <c r="H33" s="30">
        <v>40</v>
      </c>
      <c r="I33" s="30">
        <v>40</v>
      </c>
      <c r="J33" s="30">
        <v>80</v>
      </c>
      <c r="K33" s="30">
        <v>40</v>
      </c>
      <c r="L33" s="144">
        <v>55.571428571428569</v>
      </c>
    </row>
    <row r="34" spans="1:12" x14ac:dyDescent="0.35">
      <c r="A34" s="9" t="s">
        <v>1924</v>
      </c>
      <c r="B34" s="9" t="s">
        <v>433</v>
      </c>
      <c r="C34" s="9" t="s">
        <v>370</v>
      </c>
      <c r="D34" s="9" t="s">
        <v>339</v>
      </c>
      <c r="E34" s="30">
        <v>40</v>
      </c>
      <c r="F34" s="30">
        <v>99</v>
      </c>
      <c r="G34" s="30">
        <v>50</v>
      </c>
      <c r="H34" s="30">
        <v>40</v>
      </c>
      <c r="I34" s="30">
        <v>40</v>
      </c>
      <c r="J34" s="30">
        <v>80</v>
      </c>
      <c r="K34" s="30">
        <v>40</v>
      </c>
      <c r="L34" s="144">
        <v>55.571428571428569</v>
      </c>
    </row>
    <row r="35" spans="1:12" x14ac:dyDescent="0.35">
      <c r="A35" s="11" t="s">
        <v>2164</v>
      </c>
      <c r="B35" s="70" t="s">
        <v>977</v>
      </c>
      <c r="C35" s="11" t="e">
        <f ca="1">INDEX(Indicees!$F$3:$F$13,INDIRECT(ADDRESS(28,MATCH($A35,Party!$2:$2,0)+2,,,"Party")))</f>
        <v>#N/A</v>
      </c>
      <c r="D35" s="9" t="s">
        <v>339</v>
      </c>
      <c r="E35" s="28" t="e">
        <f ca="1">INDIRECT(ADDRESS(52,MATCH($A35,Party!$2:$2,0)+2,,,"Party"))</f>
        <v>#N/A</v>
      </c>
      <c r="F35" s="28" t="e">
        <f ca="1">INDIRECT(ADDRESS(54,MATCH($A35,Party!$2:$2,0)+2,,,"Party"))</f>
        <v>#N/A</v>
      </c>
      <c r="G35" s="28" t="e">
        <f ca="1">INDIRECT(ADDRESS(56,MATCH($A35,Party!$2:$2,0)+2,,,"Party"))</f>
        <v>#N/A</v>
      </c>
      <c r="H35" s="28" t="e">
        <f ca="1">INDIRECT(ADDRESS(58,MATCH($A35,Party!$2:$2,0)+2,,,"Party"))</f>
        <v>#N/A</v>
      </c>
      <c r="I35" s="28" t="e">
        <f ca="1">INDIRECT(ADDRESS(60,MATCH($A35,Party!$2:$2,0)+2,,,"Party"))</f>
        <v>#N/A</v>
      </c>
      <c r="J35" s="28" t="e">
        <f ca="1">INDIRECT(ADDRESS(62,MATCH($A35,Party!$2:$2,0)+2,,,"Party"))</f>
        <v>#N/A</v>
      </c>
      <c r="K35" s="28" t="e">
        <f ca="1">INDIRECT(ADDRESS(64,MATCH($A35,Party!$2:$2,0)+2,,,"Party"))</f>
        <v>#N/A</v>
      </c>
      <c r="L35" s="141" t="e">
        <f ca="1">AVERAGE(E35:K35)</f>
        <v>#N/A</v>
      </c>
    </row>
    <row r="36" spans="1:12" x14ac:dyDescent="0.35">
      <c r="A36" s="11" t="s">
        <v>2164</v>
      </c>
      <c r="B36" s="70" t="s">
        <v>349</v>
      </c>
      <c r="C36" s="11" t="e">
        <f ca="1">INDEX(Indicees!$F$3:$F$13,INDIRECT(ADDRESS(28,MATCH($A36,Party!$2:$2,0)+2,,,"Party")))</f>
        <v>#N/A</v>
      </c>
      <c r="D36" s="9" t="s">
        <v>351</v>
      </c>
      <c r="E36" s="28" t="e">
        <f ca="1">INDIRECT(ADDRESS(52,MATCH($A36,Party!$2:$2,0)+2,,,"Party"))</f>
        <v>#N/A</v>
      </c>
      <c r="F36" s="28" t="e">
        <f ca="1">INDIRECT(ADDRESS(54,MATCH($A36,Party!$2:$2,0)+2,,,"Party"))</f>
        <v>#N/A</v>
      </c>
      <c r="G36" s="28" t="e">
        <f ca="1">INDIRECT(ADDRESS(56,MATCH($A36,Party!$2:$2,0)+2,,,"Party"))</f>
        <v>#N/A</v>
      </c>
      <c r="H36" s="28" t="e">
        <f ca="1">INDIRECT(ADDRESS(58,MATCH($A36,Party!$2:$2,0)+2,,,"Party"))</f>
        <v>#N/A</v>
      </c>
      <c r="I36" s="28" t="e">
        <f ca="1">INDIRECT(ADDRESS(60,MATCH($A36,Party!$2:$2,0)+2,,,"Party"))</f>
        <v>#N/A</v>
      </c>
      <c r="J36" s="28" t="e">
        <f ca="1">INDIRECT(ADDRESS(62,MATCH($A36,Party!$2:$2,0)+2,,,"Party"))</f>
        <v>#N/A</v>
      </c>
      <c r="K36" s="28" t="e">
        <f ca="1">INDIRECT(ADDRESS(64,MATCH($A36,Party!$2:$2,0)+2,,,"Party"))</f>
        <v>#N/A</v>
      </c>
      <c r="L36" s="141" t="e">
        <f ca="1">AVERAGE(E36:K36)</f>
        <v>#N/A</v>
      </c>
    </row>
    <row r="37" spans="1:12" x14ac:dyDescent="0.35">
      <c r="A37" s="9" t="s">
        <v>1633</v>
      </c>
      <c r="B37" s="9" t="s">
        <v>443</v>
      </c>
      <c r="C37" s="9" t="s">
        <v>391</v>
      </c>
      <c r="D37" s="9" t="s">
        <v>339</v>
      </c>
      <c r="E37" s="30">
        <v>35</v>
      </c>
      <c r="F37" s="30">
        <v>60</v>
      </c>
      <c r="G37" s="30">
        <v>40</v>
      </c>
      <c r="H37" s="30">
        <v>40</v>
      </c>
      <c r="I37" s="30">
        <v>40</v>
      </c>
      <c r="J37" s="30">
        <v>50</v>
      </c>
      <c r="K37" s="30">
        <v>40</v>
      </c>
      <c r="L37" s="144">
        <v>43.571428571428569</v>
      </c>
    </row>
    <row r="38" spans="1:12" x14ac:dyDescent="0.35">
      <c r="A38" s="9" t="s">
        <v>1661</v>
      </c>
      <c r="B38" s="9" t="s">
        <v>443</v>
      </c>
      <c r="C38" s="9" t="s">
        <v>391</v>
      </c>
      <c r="D38" s="9" t="s">
        <v>339</v>
      </c>
      <c r="E38" s="30">
        <v>35</v>
      </c>
      <c r="F38" s="30">
        <v>60</v>
      </c>
      <c r="G38" s="30">
        <v>40</v>
      </c>
      <c r="H38" s="30">
        <v>40</v>
      </c>
      <c r="I38" s="30">
        <v>40</v>
      </c>
      <c r="J38" s="30">
        <v>50</v>
      </c>
      <c r="K38" s="30">
        <v>40</v>
      </c>
      <c r="L38" s="144">
        <v>43.571428571428569</v>
      </c>
    </row>
    <row r="39" spans="1:12" x14ac:dyDescent="0.35">
      <c r="A39" s="70" t="s">
        <v>1661</v>
      </c>
      <c r="B39" s="11" t="s">
        <v>443</v>
      </c>
      <c r="C39" s="11" t="s">
        <v>391</v>
      </c>
      <c r="D39" s="11" t="s">
        <v>339</v>
      </c>
      <c r="E39" s="28">
        <v>35</v>
      </c>
      <c r="F39" s="28">
        <v>60</v>
      </c>
      <c r="G39" s="28">
        <v>40</v>
      </c>
      <c r="H39" s="28">
        <v>40</v>
      </c>
      <c r="I39" s="28">
        <v>40</v>
      </c>
      <c r="J39" s="28">
        <v>50</v>
      </c>
      <c r="K39" s="28">
        <v>40</v>
      </c>
      <c r="L39" s="141">
        <v>43.571428571428569</v>
      </c>
    </row>
    <row r="40" spans="1:12" x14ac:dyDescent="0.35">
      <c r="A40" s="11" t="s">
        <v>2164</v>
      </c>
      <c r="B40" s="70" t="s">
        <v>1928</v>
      </c>
      <c r="C40" s="11" t="e">
        <f ca="1">INDEX(Indicees!$F$3:$F$13,INDIRECT(ADDRESS(28,MATCH($A40,Party!$2:$2,0)+2,,,"Party")))</f>
        <v>#N/A</v>
      </c>
      <c r="D40" s="9" t="s">
        <v>351</v>
      </c>
      <c r="E40" s="28" t="e">
        <f ca="1">INDIRECT(ADDRESS(52,MATCH($A40,Party!$2:$2,0)+2,,,"Party"))</f>
        <v>#N/A</v>
      </c>
      <c r="F40" s="28" t="e">
        <f ca="1">INDIRECT(ADDRESS(54,MATCH($A40,Party!$2:$2,0)+2,,,"Party"))</f>
        <v>#N/A</v>
      </c>
      <c r="G40" s="28" t="e">
        <f ca="1">INDIRECT(ADDRESS(56,MATCH($A40,Party!$2:$2,0)+2,,,"Party"))</f>
        <v>#N/A</v>
      </c>
      <c r="H40" s="28" t="e">
        <f ca="1">INDIRECT(ADDRESS(58,MATCH($A40,Party!$2:$2,0)+2,,,"Party"))</f>
        <v>#N/A</v>
      </c>
      <c r="I40" s="28" t="e">
        <f ca="1">INDIRECT(ADDRESS(60,MATCH($A40,Party!$2:$2,0)+2,,,"Party"))</f>
        <v>#N/A</v>
      </c>
      <c r="J40" s="28" t="e">
        <f ca="1">INDIRECT(ADDRESS(62,MATCH($A40,Party!$2:$2,0)+2,,,"Party"))</f>
        <v>#N/A</v>
      </c>
      <c r="K40" s="28" t="e">
        <f ca="1">INDIRECT(ADDRESS(64,MATCH($A40,Party!$2:$2,0)+2,,,"Party"))</f>
        <v>#N/A</v>
      </c>
      <c r="L40" s="141" t="e">
        <f ca="1">AVERAGE(E40:K40)</f>
        <v>#N/A</v>
      </c>
    </row>
    <row r="41" spans="1:12" x14ac:dyDescent="0.35">
      <c r="A41" s="11" t="s">
        <v>2164</v>
      </c>
      <c r="B41" s="70" t="s">
        <v>1162</v>
      </c>
      <c r="C41" s="11" t="e">
        <f ca="1">INDEX(Indicees!$F$3:$F$13,INDIRECT(ADDRESS(28,MATCH($A41,Party!$2:$2,0)+2,,,"Party")))</f>
        <v>#N/A</v>
      </c>
      <c r="D41" s="9" t="s">
        <v>339</v>
      </c>
      <c r="E41" s="28" t="e">
        <f ca="1">INDIRECT(ADDRESS(52,MATCH($A41,Party!$2:$2,0)+2,,,"Party"))</f>
        <v>#N/A</v>
      </c>
      <c r="F41" s="28" t="e">
        <f ca="1">INDIRECT(ADDRESS(54,MATCH($A41,Party!$2:$2,0)+2,,,"Party"))</f>
        <v>#N/A</v>
      </c>
      <c r="G41" s="28" t="e">
        <f ca="1">INDIRECT(ADDRESS(56,MATCH($A41,Party!$2:$2,0)+2,,,"Party"))</f>
        <v>#N/A</v>
      </c>
      <c r="H41" s="28" t="e">
        <f ca="1">INDIRECT(ADDRESS(58,MATCH($A41,Party!$2:$2,0)+2,,,"Party"))</f>
        <v>#N/A</v>
      </c>
      <c r="I41" s="28" t="e">
        <f ca="1">INDIRECT(ADDRESS(60,MATCH($A41,Party!$2:$2,0)+2,,,"Party"))</f>
        <v>#N/A</v>
      </c>
      <c r="J41" s="28" t="e">
        <f ca="1">INDIRECT(ADDRESS(62,MATCH($A41,Party!$2:$2,0)+2,,,"Party"))</f>
        <v>#N/A</v>
      </c>
      <c r="K41" s="28" t="e">
        <f ca="1">INDIRECT(ADDRESS(64,MATCH($A41,Party!$2:$2,0)+2,,,"Party"))</f>
        <v>#N/A</v>
      </c>
      <c r="L41" s="141" t="e">
        <f ca="1">AVERAGE(E41:K41)</f>
        <v>#N/A</v>
      </c>
    </row>
    <row r="42" spans="1:12" x14ac:dyDescent="0.35">
      <c r="A42" s="9" t="s">
        <v>1578</v>
      </c>
      <c r="B42" s="9" t="s">
        <v>413</v>
      </c>
      <c r="C42" s="9" t="s">
        <v>348</v>
      </c>
      <c r="D42" s="9" t="s">
        <v>351</v>
      </c>
      <c r="E42" s="30">
        <v>40</v>
      </c>
      <c r="F42" s="30">
        <v>99</v>
      </c>
      <c r="G42" s="30">
        <v>50</v>
      </c>
      <c r="H42" s="30">
        <v>45</v>
      </c>
      <c r="I42" s="30">
        <v>45</v>
      </c>
      <c r="J42" s="30">
        <v>99</v>
      </c>
      <c r="K42" s="30">
        <v>99</v>
      </c>
      <c r="L42" s="144">
        <v>68.142857142857139</v>
      </c>
    </row>
    <row r="43" spans="1:12" x14ac:dyDescent="0.35">
      <c r="A43" s="11" t="s">
        <v>2164</v>
      </c>
      <c r="B43" s="70" t="s">
        <v>392</v>
      </c>
      <c r="C43" s="11" t="e">
        <f ca="1">INDEX(Indicees!$F$3:$F$13,INDIRECT(ADDRESS(28,MATCH($A43,Party!$2:$2,0)+2,,,"Party")))</f>
        <v>#N/A</v>
      </c>
      <c r="D43" s="9" t="s">
        <v>351</v>
      </c>
      <c r="E43" s="28" t="e">
        <f ca="1">INDIRECT(ADDRESS(52,MATCH($A43,Party!$2:$2,0)+2,,,"Party"))</f>
        <v>#N/A</v>
      </c>
      <c r="F43" s="28" t="e">
        <f ca="1">INDIRECT(ADDRESS(54,MATCH($A43,Party!$2:$2,0)+2,,,"Party"))</f>
        <v>#N/A</v>
      </c>
      <c r="G43" s="28" t="e">
        <f ca="1">INDIRECT(ADDRESS(56,MATCH($A43,Party!$2:$2,0)+2,,,"Party"))</f>
        <v>#N/A</v>
      </c>
      <c r="H43" s="28" t="e">
        <f ca="1">INDIRECT(ADDRESS(58,MATCH($A43,Party!$2:$2,0)+2,,,"Party"))</f>
        <v>#N/A</v>
      </c>
      <c r="I43" s="28" t="e">
        <f ca="1">INDIRECT(ADDRESS(60,MATCH($A43,Party!$2:$2,0)+2,,,"Party"))</f>
        <v>#N/A</v>
      </c>
      <c r="J43" s="28" t="e">
        <f ca="1">INDIRECT(ADDRESS(62,MATCH($A43,Party!$2:$2,0)+2,,,"Party"))</f>
        <v>#N/A</v>
      </c>
      <c r="K43" s="28" t="e">
        <f ca="1">INDIRECT(ADDRESS(64,MATCH($A43,Party!$2:$2,0)+2,,,"Party"))</f>
        <v>#N/A</v>
      </c>
      <c r="L43" s="141" t="e">
        <f ca="1">AVERAGE(E43:K43)</f>
        <v>#N/A</v>
      </c>
    </row>
    <row r="44" spans="1:12" x14ac:dyDescent="0.35">
      <c r="A44" s="11" t="s">
        <v>2164</v>
      </c>
      <c r="B44" s="70" t="s">
        <v>392</v>
      </c>
      <c r="C44" s="11" t="e">
        <f ca="1">INDEX(Indicees!$F$3:$F$13,INDIRECT(ADDRESS(28,MATCH($A44,Party!$2:$2,0)+2,,,"Party")))</f>
        <v>#N/A</v>
      </c>
      <c r="D44" s="9" t="s">
        <v>339</v>
      </c>
      <c r="E44" s="28" t="e">
        <f ca="1">INDIRECT(ADDRESS(52,MATCH($A44,Party!$2:$2,0)+2,,,"Party"))</f>
        <v>#N/A</v>
      </c>
      <c r="F44" s="28" t="e">
        <f ca="1">INDIRECT(ADDRESS(54,MATCH($A44,Party!$2:$2,0)+2,,,"Party"))</f>
        <v>#N/A</v>
      </c>
      <c r="G44" s="28" t="e">
        <f ca="1">INDIRECT(ADDRESS(56,MATCH($A44,Party!$2:$2,0)+2,,,"Party"))</f>
        <v>#N/A</v>
      </c>
      <c r="H44" s="28" t="e">
        <f ca="1">INDIRECT(ADDRESS(58,MATCH($A44,Party!$2:$2,0)+2,,,"Party"))</f>
        <v>#N/A</v>
      </c>
      <c r="I44" s="28" t="e">
        <f ca="1">INDIRECT(ADDRESS(60,MATCH($A44,Party!$2:$2,0)+2,,,"Party"))</f>
        <v>#N/A</v>
      </c>
      <c r="J44" s="28" t="e">
        <f ca="1">INDIRECT(ADDRESS(62,MATCH($A44,Party!$2:$2,0)+2,,,"Party"))</f>
        <v>#N/A</v>
      </c>
      <c r="K44" s="28" t="e">
        <f ca="1">INDIRECT(ADDRESS(64,MATCH($A44,Party!$2:$2,0)+2,,,"Party"))</f>
        <v>#N/A</v>
      </c>
      <c r="L44" s="141" t="e">
        <f ca="1">AVERAGE(E44:K44)</f>
        <v>#N/A</v>
      </c>
    </row>
    <row r="45" spans="1:12" x14ac:dyDescent="0.35">
      <c r="A45" s="70" t="s">
        <v>2157</v>
      </c>
      <c r="B45" s="11" t="s">
        <v>587</v>
      </c>
      <c r="C45" s="11" t="s">
        <v>370</v>
      </c>
      <c r="D45" s="11" t="s">
        <v>351</v>
      </c>
      <c r="E45" s="28">
        <v>55</v>
      </c>
      <c r="F45" s="28">
        <v>40</v>
      </c>
      <c r="G45" s="28">
        <v>60</v>
      </c>
      <c r="H45" s="28">
        <v>70</v>
      </c>
      <c r="I45" s="28">
        <v>70</v>
      </c>
      <c r="J45" s="28">
        <v>30</v>
      </c>
      <c r="K45" s="28">
        <v>40</v>
      </c>
      <c r="L45" s="141">
        <v>52.142857142857146</v>
      </c>
    </row>
    <row r="46" spans="1:12" x14ac:dyDescent="0.35">
      <c r="A46" s="70" t="s">
        <v>2147</v>
      </c>
      <c r="B46" s="11" t="s">
        <v>587</v>
      </c>
      <c r="C46" s="11" t="s">
        <v>401</v>
      </c>
      <c r="D46" s="11" t="s">
        <v>339</v>
      </c>
      <c r="E46" s="28">
        <v>70</v>
      </c>
      <c r="F46" s="28">
        <v>40</v>
      </c>
      <c r="G46" s="28">
        <v>99</v>
      </c>
      <c r="H46" s="28">
        <v>99</v>
      </c>
      <c r="I46" s="28">
        <v>99</v>
      </c>
      <c r="J46" s="28">
        <v>30</v>
      </c>
      <c r="K46" s="28">
        <v>40</v>
      </c>
      <c r="L46" s="141">
        <v>68.142857142857139</v>
      </c>
    </row>
    <row r="47" spans="1:12" x14ac:dyDescent="0.35">
      <c r="A47" s="11" t="s">
        <v>2164</v>
      </c>
      <c r="B47" s="70" t="s">
        <v>505</v>
      </c>
      <c r="C47" s="11" t="e">
        <f ca="1">INDEX(Indicees!$F$3:$F$13,INDIRECT(ADDRESS(28,MATCH($A47,Party!$2:$2,0)+2,,,"Party")))</f>
        <v>#N/A</v>
      </c>
      <c r="D47" s="9" t="s">
        <v>351</v>
      </c>
      <c r="E47" s="28" t="e">
        <f ca="1">INDIRECT(ADDRESS(52,MATCH($A47,Party!$2:$2,0)+2,,,"Party"))</f>
        <v>#N/A</v>
      </c>
      <c r="F47" s="28" t="e">
        <f ca="1">INDIRECT(ADDRESS(54,MATCH($A47,Party!$2:$2,0)+2,,,"Party"))</f>
        <v>#N/A</v>
      </c>
      <c r="G47" s="28" t="e">
        <f ca="1">INDIRECT(ADDRESS(56,MATCH($A47,Party!$2:$2,0)+2,,,"Party"))</f>
        <v>#N/A</v>
      </c>
      <c r="H47" s="28" t="e">
        <f ca="1">INDIRECT(ADDRESS(58,MATCH($A47,Party!$2:$2,0)+2,,,"Party"))</f>
        <v>#N/A</v>
      </c>
      <c r="I47" s="28" t="e">
        <f ca="1">INDIRECT(ADDRESS(60,MATCH($A47,Party!$2:$2,0)+2,,,"Party"))</f>
        <v>#N/A</v>
      </c>
      <c r="J47" s="28" t="e">
        <f ca="1">INDIRECT(ADDRESS(62,MATCH($A47,Party!$2:$2,0)+2,,,"Party"))</f>
        <v>#N/A</v>
      </c>
      <c r="K47" s="28" t="e">
        <f ca="1">INDIRECT(ADDRESS(64,MATCH($A47,Party!$2:$2,0)+2,,,"Party"))</f>
        <v>#N/A</v>
      </c>
      <c r="L47" s="141" t="e">
        <f ca="1">AVERAGE(E47:K47)</f>
        <v>#N/A</v>
      </c>
    </row>
    <row r="48" spans="1:12" x14ac:dyDescent="0.35">
      <c r="A48" s="9" t="s">
        <v>1620</v>
      </c>
      <c r="B48" s="9" t="s">
        <v>505</v>
      </c>
      <c r="C48" s="9" t="s">
        <v>412</v>
      </c>
      <c r="D48" s="9" t="s">
        <v>339</v>
      </c>
      <c r="E48" s="30">
        <v>99</v>
      </c>
      <c r="F48" s="30">
        <v>35</v>
      </c>
      <c r="G48" s="30">
        <v>99</v>
      </c>
      <c r="H48" s="30">
        <v>75</v>
      </c>
      <c r="I48" s="30">
        <v>75</v>
      </c>
      <c r="J48" s="30">
        <v>35</v>
      </c>
      <c r="K48" s="30">
        <v>35</v>
      </c>
      <c r="L48" s="144">
        <v>64.714285714285708</v>
      </c>
    </row>
    <row r="49" spans="1:12" x14ac:dyDescent="0.35">
      <c r="A49" s="70" t="s">
        <v>2144</v>
      </c>
      <c r="B49" s="11" t="s">
        <v>480</v>
      </c>
      <c r="C49" s="11" t="s">
        <v>360</v>
      </c>
      <c r="D49" s="11" t="s">
        <v>351</v>
      </c>
      <c r="E49" s="28">
        <v>55</v>
      </c>
      <c r="F49" s="28">
        <v>40</v>
      </c>
      <c r="G49" s="28">
        <v>70</v>
      </c>
      <c r="H49" s="28">
        <v>99</v>
      </c>
      <c r="I49" s="28">
        <v>99</v>
      </c>
      <c r="J49" s="28">
        <v>40</v>
      </c>
      <c r="K49" s="28">
        <v>40</v>
      </c>
      <c r="L49" s="141">
        <v>63.285714285714285</v>
      </c>
    </row>
    <row r="50" spans="1:12" x14ac:dyDescent="0.35">
      <c r="A50" s="9" t="s">
        <v>1925</v>
      </c>
      <c r="B50" s="9" t="s">
        <v>480</v>
      </c>
      <c r="C50" s="9" t="s">
        <v>360</v>
      </c>
      <c r="D50" s="9" t="s">
        <v>339</v>
      </c>
      <c r="E50" s="30">
        <v>55</v>
      </c>
      <c r="F50" s="30">
        <v>40</v>
      </c>
      <c r="G50" s="30">
        <v>70</v>
      </c>
      <c r="H50" s="30">
        <v>99</v>
      </c>
      <c r="I50" s="30">
        <v>99</v>
      </c>
      <c r="J50" s="30">
        <v>40</v>
      </c>
      <c r="K50" s="30">
        <v>40</v>
      </c>
      <c r="L50" s="144">
        <v>63.285714285714285</v>
      </c>
    </row>
    <row r="51" spans="1:12" x14ac:dyDescent="0.35">
      <c r="A51" s="70" t="s">
        <v>1607</v>
      </c>
      <c r="B51" s="11" t="s">
        <v>573</v>
      </c>
      <c r="C51" s="11" t="s">
        <v>391</v>
      </c>
      <c r="D51" s="11" t="s">
        <v>351</v>
      </c>
      <c r="E51" s="28">
        <v>35</v>
      </c>
      <c r="F51" s="28">
        <v>60</v>
      </c>
      <c r="G51" s="28">
        <v>40</v>
      </c>
      <c r="H51" s="28">
        <v>65</v>
      </c>
      <c r="I51" s="28">
        <v>65</v>
      </c>
      <c r="J51" s="28">
        <v>50</v>
      </c>
      <c r="K51" s="28">
        <v>40</v>
      </c>
      <c r="L51" s="141">
        <v>50.714285714285715</v>
      </c>
    </row>
    <row r="52" spans="1:12" x14ac:dyDescent="0.35">
      <c r="A52" s="70" t="s">
        <v>2162</v>
      </c>
      <c r="B52" s="11" t="s">
        <v>573</v>
      </c>
      <c r="C52" s="11" t="s">
        <v>337</v>
      </c>
      <c r="D52" s="11" t="s">
        <v>339</v>
      </c>
      <c r="E52" s="28">
        <v>35</v>
      </c>
      <c r="F52" s="28">
        <v>99</v>
      </c>
      <c r="G52" s="28">
        <v>40</v>
      </c>
      <c r="H52" s="28">
        <v>70</v>
      </c>
      <c r="I52" s="28">
        <v>70</v>
      </c>
      <c r="J52" s="28">
        <v>60</v>
      </c>
      <c r="K52" s="28">
        <v>60</v>
      </c>
      <c r="L52" s="141">
        <v>62</v>
      </c>
    </row>
    <row r="53" spans="1:12" x14ac:dyDescent="0.35">
      <c r="A53" s="70" t="s">
        <v>2143</v>
      </c>
      <c r="B53" s="11" t="s">
        <v>573</v>
      </c>
      <c r="C53" s="11" t="s">
        <v>348</v>
      </c>
      <c r="D53" s="11" t="s">
        <v>339</v>
      </c>
      <c r="E53" s="28">
        <v>35</v>
      </c>
      <c r="F53" s="28">
        <v>99</v>
      </c>
      <c r="G53" s="28">
        <v>40</v>
      </c>
      <c r="H53" s="28">
        <v>75</v>
      </c>
      <c r="I53" s="28">
        <v>70</v>
      </c>
      <c r="J53" s="28">
        <v>60</v>
      </c>
      <c r="K53" s="28">
        <v>60</v>
      </c>
      <c r="L53" s="141">
        <v>62.714285714285715</v>
      </c>
    </row>
    <row r="54" spans="1:12" x14ac:dyDescent="0.35">
      <c r="A54" s="11" t="s">
        <v>2164</v>
      </c>
      <c r="B54" s="70" t="s">
        <v>521</v>
      </c>
      <c r="C54" s="11" t="e">
        <f ca="1">INDEX(Indicees!$F$3:$F$13,INDIRECT(ADDRESS(28,MATCH($A54,Party!$2:$2,0)+2,,,"Party")))</f>
        <v>#N/A</v>
      </c>
      <c r="D54" s="9" t="s">
        <v>351</v>
      </c>
      <c r="E54" s="28" t="e">
        <f ca="1">INDIRECT(ADDRESS(52,MATCH($A54,Party!$2:$2,0)+2,,,"Party"))</f>
        <v>#N/A</v>
      </c>
      <c r="F54" s="28" t="e">
        <f ca="1">INDIRECT(ADDRESS(54,MATCH($A54,Party!$2:$2,0)+2,,,"Party"))</f>
        <v>#N/A</v>
      </c>
      <c r="G54" s="28" t="e">
        <f ca="1">INDIRECT(ADDRESS(56,MATCH($A54,Party!$2:$2,0)+2,,,"Party"))</f>
        <v>#N/A</v>
      </c>
      <c r="H54" s="28" t="e">
        <f ca="1">INDIRECT(ADDRESS(58,MATCH($A54,Party!$2:$2,0)+2,,,"Party"))</f>
        <v>#N/A</v>
      </c>
      <c r="I54" s="28" t="e">
        <f ca="1">INDIRECT(ADDRESS(60,MATCH($A54,Party!$2:$2,0)+2,,,"Party"))</f>
        <v>#N/A</v>
      </c>
      <c r="J54" s="28" t="e">
        <f ca="1">INDIRECT(ADDRESS(62,MATCH($A54,Party!$2:$2,0)+2,,,"Party"))</f>
        <v>#N/A</v>
      </c>
      <c r="K54" s="28" t="e">
        <f ca="1">INDIRECT(ADDRESS(64,MATCH($A54,Party!$2:$2,0)+2,,,"Party"))</f>
        <v>#N/A</v>
      </c>
      <c r="L54" s="141" t="e">
        <f ca="1">AVERAGE(E54:K54)</f>
        <v>#N/A</v>
      </c>
    </row>
    <row r="55" spans="1:12" x14ac:dyDescent="0.35">
      <c r="A55" s="11" t="s">
        <v>2164</v>
      </c>
      <c r="B55" s="70" t="s">
        <v>521</v>
      </c>
      <c r="C55" s="11" t="e">
        <f ca="1">INDEX(Indicees!$F$3:$F$13,INDIRECT(ADDRESS(28,MATCH($A55,Party!$2:$2,0)+2,,,"Party")))</f>
        <v>#N/A</v>
      </c>
      <c r="D55" s="9" t="s">
        <v>339</v>
      </c>
      <c r="E55" s="28" t="e">
        <f ca="1">INDIRECT(ADDRESS(52,MATCH($A55,Party!$2:$2,0)+2,,,"Party"))</f>
        <v>#N/A</v>
      </c>
      <c r="F55" s="28" t="e">
        <f ca="1">INDIRECT(ADDRESS(54,MATCH($A55,Party!$2:$2,0)+2,,,"Party"))</f>
        <v>#N/A</v>
      </c>
      <c r="G55" s="28" t="e">
        <f ca="1">INDIRECT(ADDRESS(56,MATCH($A55,Party!$2:$2,0)+2,,,"Party"))</f>
        <v>#N/A</v>
      </c>
      <c r="H55" s="28" t="e">
        <f ca="1">INDIRECT(ADDRESS(58,MATCH($A55,Party!$2:$2,0)+2,,,"Party"))</f>
        <v>#N/A</v>
      </c>
      <c r="I55" s="28" t="e">
        <f ca="1">INDIRECT(ADDRESS(60,MATCH($A55,Party!$2:$2,0)+2,,,"Party"))</f>
        <v>#N/A</v>
      </c>
      <c r="J55" s="28" t="e">
        <f ca="1">INDIRECT(ADDRESS(62,MATCH($A55,Party!$2:$2,0)+2,,,"Party"))</f>
        <v>#N/A</v>
      </c>
      <c r="K55" s="28" t="e">
        <f ca="1">INDIRECT(ADDRESS(64,MATCH($A55,Party!$2:$2,0)+2,,,"Party"))</f>
        <v>#N/A</v>
      </c>
      <c r="L55" s="141" t="e">
        <f ca="1">AVERAGE(E55:K55)</f>
        <v>#N/A</v>
      </c>
    </row>
    <row r="56" spans="1:12" x14ac:dyDescent="0.35">
      <c r="A56" s="9" t="s">
        <v>1559</v>
      </c>
      <c r="B56" s="9" t="s">
        <v>338</v>
      </c>
      <c r="C56" s="9" t="s">
        <v>432</v>
      </c>
      <c r="D56" s="9" t="s">
        <v>351</v>
      </c>
      <c r="E56" s="30">
        <v>40</v>
      </c>
      <c r="F56" s="30">
        <v>99</v>
      </c>
      <c r="G56" s="30">
        <v>50</v>
      </c>
      <c r="H56" s="30">
        <v>50</v>
      </c>
      <c r="I56" s="30">
        <v>50</v>
      </c>
      <c r="J56" s="30">
        <v>80</v>
      </c>
      <c r="K56" s="30">
        <v>50</v>
      </c>
      <c r="L56" s="144">
        <v>59.857142857142854</v>
      </c>
    </row>
    <row r="57" spans="1:12" x14ac:dyDescent="0.35">
      <c r="A57" s="9" t="s">
        <v>1921</v>
      </c>
      <c r="B57" s="9" t="s">
        <v>338</v>
      </c>
      <c r="C57" s="9" t="s">
        <v>348</v>
      </c>
      <c r="D57" s="9" t="s">
        <v>351</v>
      </c>
      <c r="E57" s="30">
        <v>40</v>
      </c>
      <c r="F57" s="30">
        <v>99</v>
      </c>
      <c r="G57" s="30">
        <v>50</v>
      </c>
      <c r="H57" s="30">
        <v>50</v>
      </c>
      <c r="I57" s="30">
        <v>50</v>
      </c>
      <c r="J57" s="30">
        <v>99</v>
      </c>
      <c r="K57" s="30">
        <v>55</v>
      </c>
      <c r="L57" s="144">
        <v>63.285714285714285</v>
      </c>
    </row>
    <row r="58" spans="1:12" x14ac:dyDescent="0.35">
      <c r="A58" s="9" t="s">
        <v>1852</v>
      </c>
      <c r="B58" s="9" t="s">
        <v>338</v>
      </c>
      <c r="C58" s="9" t="s">
        <v>337</v>
      </c>
      <c r="D58" s="9" t="s">
        <v>339</v>
      </c>
      <c r="E58" s="30">
        <v>40</v>
      </c>
      <c r="F58" s="30">
        <v>99</v>
      </c>
      <c r="G58" s="30">
        <v>50</v>
      </c>
      <c r="H58" s="30">
        <v>50</v>
      </c>
      <c r="I58" s="30">
        <v>50</v>
      </c>
      <c r="J58" s="30">
        <v>80</v>
      </c>
      <c r="K58" s="30">
        <v>55</v>
      </c>
      <c r="L58" s="144">
        <v>60.571428571428569</v>
      </c>
    </row>
    <row r="59" spans="1:12" x14ac:dyDescent="0.35">
      <c r="A59" s="9" t="s">
        <v>1609</v>
      </c>
      <c r="B59" s="9" t="s">
        <v>488</v>
      </c>
      <c r="C59" s="9" t="s">
        <v>381</v>
      </c>
      <c r="D59" s="9" t="s">
        <v>351</v>
      </c>
      <c r="E59" s="30">
        <v>99</v>
      </c>
      <c r="F59" s="30">
        <v>35</v>
      </c>
      <c r="G59" s="30">
        <v>99</v>
      </c>
      <c r="H59" s="30">
        <v>65</v>
      </c>
      <c r="I59" s="30">
        <v>65</v>
      </c>
      <c r="J59" s="30">
        <v>35</v>
      </c>
      <c r="K59" s="30">
        <v>30</v>
      </c>
      <c r="L59" s="144">
        <v>61.142857142857146</v>
      </c>
    </row>
    <row r="60" spans="1:12" x14ac:dyDescent="0.35">
      <c r="A60" s="9" t="s">
        <v>1610</v>
      </c>
      <c r="B60" s="9" t="s">
        <v>488</v>
      </c>
      <c r="C60" s="9" t="s">
        <v>381</v>
      </c>
      <c r="D60" s="9" t="s">
        <v>351</v>
      </c>
      <c r="E60" s="30">
        <v>99</v>
      </c>
      <c r="F60" s="30">
        <v>35</v>
      </c>
      <c r="G60" s="30">
        <v>99</v>
      </c>
      <c r="H60" s="30">
        <v>65</v>
      </c>
      <c r="I60" s="30">
        <v>65</v>
      </c>
      <c r="J60" s="30">
        <v>35</v>
      </c>
      <c r="K60" s="30">
        <v>30</v>
      </c>
      <c r="L60" s="144">
        <v>61.142857142857146</v>
      </c>
    </row>
    <row r="61" spans="1:12" x14ac:dyDescent="0.35">
      <c r="A61" s="11" t="s">
        <v>2164</v>
      </c>
      <c r="B61" s="70" t="s">
        <v>488</v>
      </c>
      <c r="C61" s="11" t="e">
        <f ca="1">INDEX(Indicees!$F$3:$F$13,INDIRECT(ADDRESS(28,MATCH($A61,Party!$2:$2,0)+2,,,"Party")))</f>
        <v>#N/A</v>
      </c>
      <c r="D61" s="9" t="s">
        <v>339</v>
      </c>
      <c r="E61" s="28" t="e">
        <f ca="1">INDIRECT(ADDRESS(52,MATCH($A61,Party!$2:$2,0)+2,,,"Party"))</f>
        <v>#N/A</v>
      </c>
      <c r="F61" s="28" t="e">
        <f ca="1">INDIRECT(ADDRESS(54,MATCH($A61,Party!$2:$2,0)+2,,,"Party"))</f>
        <v>#N/A</v>
      </c>
      <c r="G61" s="28" t="e">
        <f ca="1">INDIRECT(ADDRESS(56,MATCH($A61,Party!$2:$2,0)+2,,,"Party"))</f>
        <v>#N/A</v>
      </c>
      <c r="H61" s="28" t="e">
        <f ca="1">INDIRECT(ADDRESS(58,MATCH($A61,Party!$2:$2,0)+2,,,"Party"))</f>
        <v>#N/A</v>
      </c>
      <c r="I61" s="28" t="e">
        <f ca="1">INDIRECT(ADDRESS(60,MATCH($A61,Party!$2:$2,0)+2,,,"Party"))</f>
        <v>#N/A</v>
      </c>
      <c r="J61" s="28" t="e">
        <f ca="1">INDIRECT(ADDRESS(62,MATCH($A61,Party!$2:$2,0)+2,,,"Party"))</f>
        <v>#N/A</v>
      </c>
      <c r="K61" s="28" t="e">
        <f ca="1">INDIRECT(ADDRESS(64,MATCH($A61,Party!$2:$2,0)+2,,,"Party"))</f>
        <v>#N/A</v>
      </c>
      <c r="L61" s="141" t="e">
        <f ca="1">AVERAGE(E61:K61)</f>
        <v>#N/A</v>
      </c>
    </row>
    <row r="62" spans="1:12" x14ac:dyDescent="0.35">
      <c r="A62" s="11" t="s">
        <v>2164</v>
      </c>
      <c r="B62" s="70" t="s">
        <v>539</v>
      </c>
      <c r="C62" s="11" t="e">
        <f ca="1">INDEX(Indicees!$F$3:$F$13,INDIRECT(ADDRESS(28,MATCH($A62,Party!$2:$2,0)+2,,,"Party")))</f>
        <v>#N/A</v>
      </c>
      <c r="D62" s="9" t="s">
        <v>351</v>
      </c>
      <c r="E62" s="28" t="e">
        <f ca="1">INDIRECT(ADDRESS(52,MATCH($A62,Party!$2:$2,0)+2,,,"Party"))</f>
        <v>#N/A</v>
      </c>
      <c r="F62" s="28" t="e">
        <f ca="1">INDIRECT(ADDRESS(54,MATCH($A62,Party!$2:$2,0)+2,,,"Party"))</f>
        <v>#N/A</v>
      </c>
      <c r="G62" s="28" t="e">
        <f ca="1">INDIRECT(ADDRESS(56,MATCH($A62,Party!$2:$2,0)+2,,,"Party"))</f>
        <v>#N/A</v>
      </c>
      <c r="H62" s="28" t="e">
        <f ca="1">INDIRECT(ADDRESS(58,MATCH($A62,Party!$2:$2,0)+2,,,"Party"))</f>
        <v>#N/A</v>
      </c>
      <c r="I62" s="28" t="e">
        <f ca="1">INDIRECT(ADDRESS(60,MATCH($A62,Party!$2:$2,0)+2,,,"Party"))</f>
        <v>#N/A</v>
      </c>
      <c r="J62" s="28" t="e">
        <f ca="1">INDIRECT(ADDRESS(62,MATCH($A62,Party!$2:$2,0)+2,,,"Party"))</f>
        <v>#N/A</v>
      </c>
      <c r="K62" s="28" t="e">
        <f ca="1">INDIRECT(ADDRESS(64,MATCH($A62,Party!$2:$2,0)+2,,,"Party"))</f>
        <v>#N/A</v>
      </c>
      <c r="L62" s="141" t="e">
        <f ca="1">AVERAGE(E62:K62)</f>
        <v>#N/A</v>
      </c>
    </row>
    <row r="63" spans="1:12" x14ac:dyDescent="0.35">
      <c r="A63" s="9" t="s">
        <v>1614</v>
      </c>
      <c r="B63" s="9" t="s">
        <v>539</v>
      </c>
      <c r="C63" s="9" t="s">
        <v>337</v>
      </c>
      <c r="D63" s="9" t="s">
        <v>339</v>
      </c>
      <c r="E63" s="30">
        <v>60</v>
      </c>
      <c r="F63" s="30">
        <v>80</v>
      </c>
      <c r="G63" s="30">
        <v>65</v>
      </c>
      <c r="H63" s="30">
        <v>70</v>
      </c>
      <c r="I63" s="30">
        <v>70</v>
      </c>
      <c r="J63" s="30">
        <v>80</v>
      </c>
      <c r="K63" s="30">
        <v>40</v>
      </c>
      <c r="L63" s="144">
        <v>66.428571428571431</v>
      </c>
    </row>
    <row r="64" spans="1:12" x14ac:dyDescent="0.35">
      <c r="A64" s="137" t="s">
        <v>1844</v>
      </c>
      <c r="B64" s="137" t="s">
        <v>539</v>
      </c>
      <c r="C64" s="137" t="s">
        <v>337</v>
      </c>
      <c r="D64" s="137" t="s">
        <v>339</v>
      </c>
      <c r="E64" s="30">
        <v>60</v>
      </c>
      <c r="F64" s="30">
        <v>80</v>
      </c>
      <c r="G64" s="30">
        <v>65</v>
      </c>
      <c r="H64" s="30">
        <v>70</v>
      </c>
      <c r="I64" s="30">
        <v>70</v>
      </c>
      <c r="J64" s="30">
        <v>80</v>
      </c>
      <c r="K64" s="30">
        <v>40</v>
      </c>
      <c r="L64" s="144">
        <v>66.428571428571431</v>
      </c>
    </row>
    <row r="65" spans="1:12" x14ac:dyDescent="0.35">
      <c r="A65" s="9" t="s">
        <v>1601</v>
      </c>
      <c r="B65" s="9" t="s">
        <v>548</v>
      </c>
      <c r="C65" s="9" t="s">
        <v>337</v>
      </c>
      <c r="D65" s="9" t="s">
        <v>351</v>
      </c>
      <c r="E65" s="30">
        <v>70</v>
      </c>
      <c r="F65" s="30">
        <v>50</v>
      </c>
      <c r="G65" s="30">
        <v>65</v>
      </c>
      <c r="H65" s="30">
        <v>70</v>
      </c>
      <c r="I65" s="30">
        <v>70</v>
      </c>
      <c r="J65" s="30">
        <v>50</v>
      </c>
      <c r="K65" s="30">
        <v>50</v>
      </c>
      <c r="L65" s="144">
        <v>60.714285714285715</v>
      </c>
    </row>
    <row r="66" spans="1:12" x14ac:dyDescent="0.35">
      <c r="A66" s="70" t="s">
        <v>2154</v>
      </c>
      <c r="B66" s="11" t="s">
        <v>548</v>
      </c>
      <c r="C66" s="11" t="s">
        <v>391</v>
      </c>
      <c r="D66" s="11" t="s">
        <v>339</v>
      </c>
      <c r="E66" s="28">
        <v>85</v>
      </c>
      <c r="F66" s="28">
        <v>50</v>
      </c>
      <c r="G66" s="28">
        <v>80</v>
      </c>
      <c r="H66" s="28">
        <v>65</v>
      </c>
      <c r="I66" s="28">
        <v>65</v>
      </c>
      <c r="J66" s="28">
        <v>50</v>
      </c>
      <c r="K66" s="28">
        <v>40</v>
      </c>
      <c r="L66" s="141">
        <v>62.142857142857146</v>
      </c>
    </row>
    <row r="67" spans="1:12" x14ac:dyDescent="0.35">
      <c r="A67" s="70" t="s">
        <v>2149</v>
      </c>
      <c r="B67" s="11" t="s">
        <v>548</v>
      </c>
      <c r="C67" s="11" t="s">
        <v>337</v>
      </c>
      <c r="D67" s="11" t="s">
        <v>339</v>
      </c>
      <c r="E67" s="28">
        <v>70</v>
      </c>
      <c r="F67" s="28">
        <v>50</v>
      </c>
      <c r="G67" s="28">
        <v>65</v>
      </c>
      <c r="H67" s="28">
        <v>70</v>
      </c>
      <c r="I67" s="28">
        <v>70</v>
      </c>
      <c r="J67" s="28">
        <v>50</v>
      </c>
      <c r="K67" s="28">
        <v>50</v>
      </c>
      <c r="L67" s="141">
        <v>60.714285714285715</v>
      </c>
    </row>
    <row r="68" spans="1:12" x14ac:dyDescent="0.35">
      <c r="A68" s="9" t="s">
        <v>1847</v>
      </c>
      <c r="B68" s="9" t="s">
        <v>512</v>
      </c>
      <c r="C68" s="9" t="s">
        <v>337</v>
      </c>
      <c r="D68" s="9" t="s">
        <v>351</v>
      </c>
      <c r="E68" s="30">
        <v>25</v>
      </c>
      <c r="F68" s="30">
        <v>99</v>
      </c>
      <c r="G68" s="30">
        <v>30</v>
      </c>
      <c r="H68" s="30">
        <v>70</v>
      </c>
      <c r="I68" s="30">
        <v>60</v>
      </c>
      <c r="J68" s="30">
        <v>80</v>
      </c>
      <c r="K68" s="30">
        <v>99</v>
      </c>
      <c r="L68" s="144">
        <v>66.142857142857139</v>
      </c>
    </row>
    <row r="69" spans="1:12" x14ac:dyDescent="0.35">
      <c r="A69" s="11" t="s">
        <v>2164</v>
      </c>
      <c r="B69" s="70" t="s">
        <v>512</v>
      </c>
      <c r="C69" s="11" t="e">
        <f ca="1">INDEX(Indicees!$F$3:$F$13,INDIRECT(ADDRESS(28,MATCH($A69,Party!$2:$2,0)+2,,,"Party")))</f>
        <v>#N/A</v>
      </c>
      <c r="D69" s="70" t="s">
        <v>339</v>
      </c>
      <c r="E69" s="28" t="e">
        <f ca="1">INDIRECT(ADDRESS(52,MATCH($A69,Party!$2:$2,0)+2,,,"Party"))</f>
        <v>#N/A</v>
      </c>
      <c r="F69" s="28" t="e">
        <f ca="1">INDIRECT(ADDRESS(54,MATCH($A69,Party!$2:$2,0)+2,,,"Party"))</f>
        <v>#N/A</v>
      </c>
      <c r="G69" s="28" t="e">
        <f ca="1">INDIRECT(ADDRESS(56,MATCH($A69,Party!$2:$2,0)+2,,,"Party"))</f>
        <v>#N/A</v>
      </c>
      <c r="H69" s="28" t="e">
        <f ca="1">INDIRECT(ADDRESS(58,MATCH($A69,Party!$2:$2,0)+2,,,"Party"))</f>
        <v>#N/A</v>
      </c>
      <c r="I69" s="28" t="e">
        <f ca="1">INDIRECT(ADDRESS(60,MATCH($A69,Party!$2:$2,0)+2,,,"Party"))</f>
        <v>#N/A</v>
      </c>
      <c r="J69" s="28" t="e">
        <f ca="1">INDIRECT(ADDRESS(62,MATCH($A69,Party!$2:$2,0)+2,,,"Party"))</f>
        <v>#N/A</v>
      </c>
      <c r="K69" s="28" t="e">
        <f ca="1">INDIRECT(ADDRESS(64,MATCH($A69,Party!$2:$2,0)+2,,,"Party"))</f>
        <v>#N/A</v>
      </c>
      <c r="L69" s="141" t="e">
        <f ca="1">AVERAGE(E69:K69)</f>
        <v>#N/A</v>
      </c>
    </row>
    <row r="70" spans="1:12" x14ac:dyDescent="0.35">
      <c r="A70" s="70" t="s">
        <v>2145</v>
      </c>
      <c r="B70" s="11" t="s">
        <v>472</v>
      </c>
      <c r="C70" s="11" t="s">
        <v>370</v>
      </c>
      <c r="D70" s="11" t="s">
        <v>351</v>
      </c>
      <c r="E70" s="28">
        <v>55</v>
      </c>
      <c r="F70" s="28">
        <v>50</v>
      </c>
      <c r="G70" s="28">
        <v>60</v>
      </c>
      <c r="H70" s="28">
        <v>70</v>
      </c>
      <c r="I70" s="28">
        <v>70</v>
      </c>
      <c r="J70" s="28">
        <v>50</v>
      </c>
      <c r="K70" s="28">
        <v>45</v>
      </c>
      <c r="L70" s="141">
        <v>57.142857142857146</v>
      </c>
    </row>
    <row r="71" spans="1:12" x14ac:dyDescent="0.35">
      <c r="A71" s="11" t="s">
        <v>2164</v>
      </c>
      <c r="B71" s="70" t="s">
        <v>472</v>
      </c>
      <c r="C71" s="11" t="e">
        <f ca="1">INDEX(Indicees!$F$3:$F$13,INDIRECT(ADDRESS(28,MATCH($A71,Party!$2:$2,0)+2,,,"Party")))</f>
        <v>#N/A</v>
      </c>
      <c r="D71" s="9" t="s">
        <v>351</v>
      </c>
      <c r="E71" s="28" t="e">
        <f ca="1">INDIRECT(ADDRESS(52,MATCH($A71,Party!$2:$2,0)+2,,,"Party"))</f>
        <v>#N/A</v>
      </c>
      <c r="F71" s="28" t="e">
        <f ca="1">INDIRECT(ADDRESS(54,MATCH($A71,Party!$2:$2,0)+2,,,"Party"))</f>
        <v>#N/A</v>
      </c>
      <c r="G71" s="28" t="e">
        <f ca="1">INDIRECT(ADDRESS(56,MATCH($A71,Party!$2:$2,0)+2,,,"Party"))</f>
        <v>#N/A</v>
      </c>
      <c r="H71" s="28" t="e">
        <f ca="1">INDIRECT(ADDRESS(58,MATCH($A71,Party!$2:$2,0)+2,,,"Party"))</f>
        <v>#N/A</v>
      </c>
      <c r="I71" s="28" t="e">
        <f ca="1">INDIRECT(ADDRESS(60,MATCH($A71,Party!$2:$2,0)+2,,,"Party"))</f>
        <v>#N/A</v>
      </c>
      <c r="J71" s="28" t="e">
        <f ca="1">INDIRECT(ADDRESS(62,MATCH($A71,Party!$2:$2,0)+2,,,"Party"))</f>
        <v>#N/A</v>
      </c>
      <c r="K71" s="28" t="e">
        <f ca="1">INDIRECT(ADDRESS(64,MATCH($A71,Party!$2:$2,0)+2,,,"Party"))</f>
        <v>#N/A</v>
      </c>
      <c r="L71" s="141" t="e">
        <f ca="1">AVERAGE(E71:K71)</f>
        <v>#N/A</v>
      </c>
    </row>
    <row r="72" spans="1:12" x14ac:dyDescent="0.35">
      <c r="A72" s="70" t="s">
        <v>2158</v>
      </c>
      <c r="B72" s="11" t="s">
        <v>472</v>
      </c>
      <c r="C72" s="11" t="s">
        <v>360</v>
      </c>
      <c r="D72" s="11" t="s">
        <v>339</v>
      </c>
      <c r="E72" s="28">
        <v>55</v>
      </c>
      <c r="F72" s="28">
        <v>50</v>
      </c>
      <c r="G72" s="28">
        <v>99</v>
      </c>
      <c r="H72" s="28">
        <v>75</v>
      </c>
      <c r="I72" s="28">
        <v>99</v>
      </c>
      <c r="J72" s="28">
        <v>50</v>
      </c>
      <c r="K72" s="28">
        <v>40</v>
      </c>
      <c r="L72" s="141">
        <v>66.857142857142861</v>
      </c>
    </row>
    <row r="73" spans="1:12" x14ac:dyDescent="0.35">
      <c r="A73" s="9" t="s">
        <v>1561</v>
      </c>
      <c r="B73" s="9" t="s">
        <v>601</v>
      </c>
      <c r="C73" s="9" t="s">
        <v>370</v>
      </c>
      <c r="D73" s="9" t="s">
        <v>351</v>
      </c>
      <c r="E73" s="30">
        <v>40</v>
      </c>
      <c r="F73" s="30">
        <v>99</v>
      </c>
      <c r="G73" s="30">
        <v>40</v>
      </c>
      <c r="H73" s="30">
        <v>60</v>
      </c>
      <c r="I73" s="30">
        <v>50</v>
      </c>
      <c r="J73" s="30">
        <v>80</v>
      </c>
      <c r="K73" s="30">
        <v>70</v>
      </c>
      <c r="L73" s="144">
        <v>62.714285714285715</v>
      </c>
    </row>
    <row r="74" spans="1:12" x14ac:dyDescent="0.35">
      <c r="A74" s="9" t="s">
        <v>1855</v>
      </c>
      <c r="B74" s="9" t="s">
        <v>601</v>
      </c>
      <c r="C74" s="9" t="s">
        <v>348</v>
      </c>
      <c r="D74" s="9" t="s">
        <v>339</v>
      </c>
      <c r="E74" s="30">
        <v>40</v>
      </c>
      <c r="F74" s="30">
        <v>99</v>
      </c>
      <c r="G74" s="30">
        <v>40</v>
      </c>
      <c r="H74" s="30">
        <v>60</v>
      </c>
      <c r="I74" s="30">
        <v>50</v>
      </c>
      <c r="J74" s="30">
        <v>99</v>
      </c>
      <c r="K74" s="30">
        <v>70</v>
      </c>
      <c r="L74" s="144">
        <v>65.428571428571431</v>
      </c>
    </row>
    <row r="75" spans="1:12" x14ac:dyDescent="0.35">
      <c r="A75" s="11" t="s">
        <v>2164</v>
      </c>
      <c r="B75" s="70" t="s">
        <v>497</v>
      </c>
      <c r="C75" s="11" t="e">
        <f ca="1">INDEX(Indicees!$F$3:$F$13,INDIRECT(ADDRESS(28,MATCH($A75,Party!$2:$2,0)+2,,,"Party")))</f>
        <v>#N/A</v>
      </c>
      <c r="D75" s="9" t="s">
        <v>351</v>
      </c>
      <c r="E75" s="28" t="e">
        <f ca="1">INDIRECT(ADDRESS(52,MATCH($A75,Party!$2:$2,0)+2,,,"Party"))</f>
        <v>#N/A</v>
      </c>
      <c r="F75" s="28" t="e">
        <f ca="1">INDIRECT(ADDRESS(54,MATCH($A75,Party!$2:$2,0)+2,,,"Party"))</f>
        <v>#N/A</v>
      </c>
      <c r="G75" s="28" t="e">
        <f ca="1">INDIRECT(ADDRESS(56,MATCH($A75,Party!$2:$2,0)+2,,,"Party"))</f>
        <v>#N/A</v>
      </c>
      <c r="H75" s="28" t="e">
        <f ca="1">INDIRECT(ADDRESS(58,MATCH($A75,Party!$2:$2,0)+2,,,"Party"))</f>
        <v>#N/A</v>
      </c>
      <c r="I75" s="28" t="e">
        <f ca="1">INDIRECT(ADDRESS(60,MATCH($A75,Party!$2:$2,0)+2,,,"Party"))</f>
        <v>#N/A</v>
      </c>
      <c r="J75" s="28" t="e">
        <f ca="1">INDIRECT(ADDRESS(62,MATCH($A75,Party!$2:$2,0)+2,,,"Party"))</f>
        <v>#N/A</v>
      </c>
      <c r="K75" s="28" t="e">
        <f ca="1">INDIRECT(ADDRESS(64,MATCH($A75,Party!$2:$2,0)+2,,,"Party"))</f>
        <v>#N/A</v>
      </c>
      <c r="L75" s="141" t="e">
        <f ca="1">AVERAGE(E75:K75)</f>
        <v>#N/A</v>
      </c>
    </row>
    <row r="76" spans="1:12" x14ac:dyDescent="0.35">
      <c r="A76" s="9" t="s">
        <v>1926</v>
      </c>
      <c r="B76" s="9" t="s">
        <v>497</v>
      </c>
      <c r="C76" s="9" t="s">
        <v>348</v>
      </c>
      <c r="D76" s="9" t="s">
        <v>339</v>
      </c>
      <c r="E76" s="30">
        <v>50</v>
      </c>
      <c r="F76" s="30">
        <v>70</v>
      </c>
      <c r="G76" s="30">
        <v>50</v>
      </c>
      <c r="H76" s="30">
        <v>75</v>
      </c>
      <c r="I76" s="30">
        <v>75</v>
      </c>
      <c r="J76" s="30">
        <v>70</v>
      </c>
      <c r="K76" s="30">
        <v>55</v>
      </c>
      <c r="L76" s="144">
        <v>63.571428571428569</v>
      </c>
    </row>
    <row r="77" spans="1:12" x14ac:dyDescent="0.35">
      <c r="A77" s="70" t="s">
        <v>1926</v>
      </c>
      <c r="B77" s="11" t="s">
        <v>497</v>
      </c>
      <c r="C77" s="11" t="s">
        <v>348</v>
      </c>
      <c r="D77" s="11" t="s">
        <v>339</v>
      </c>
      <c r="E77" s="28">
        <v>50</v>
      </c>
      <c r="F77" s="28">
        <v>70</v>
      </c>
      <c r="G77" s="28">
        <v>50</v>
      </c>
      <c r="H77" s="28">
        <v>75</v>
      </c>
      <c r="I77" s="28">
        <v>75</v>
      </c>
      <c r="J77" s="28">
        <v>70</v>
      </c>
      <c r="K77" s="28">
        <v>55</v>
      </c>
      <c r="L77" s="141">
        <v>63.571428571428569</v>
      </c>
    </row>
    <row r="78" spans="1:12" x14ac:dyDescent="0.35">
      <c r="A78" s="9" t="s">
        <v>1927</v>
      </c>
      <c r="B78" s="9" t="s">
        <v>1010</v>
      </c>
      <c r="C78" s="9" t="s">
        <v>432</v>
      </c>
      <c r="D78" s="9" t="s">
        <v>339</v>
      </c>
      <c r="E78" s="30">
        <v>40</v>
      </c>
      <c r="F78" s="30">
        <v>99</v>
      </c>
      <c r="G78" s="30">
        <v>50</v>
      </c>
      <c r="H78" s="30">
        <v>50</v>
      </c>
      <c r="I78" s="30">
        <v>50</v>
      </c>
      <c r="J78" s="30">
        <v>80</v>
      </c>
      <c r="K78" s="30">
        <v>50</v>
      </c>
      <c r="L78" s="144">
        <v>59.857142857142854</v>
      </c>
    </row>
    <row r="79" spans="1:12" x14ac:dyDescent="0.35">
      <c r="A79" s="9" t="s">
        <v>1617</v>
      </c>
      <c r="B79" s="9" t="s">
        <v>1010</v>
      </c>
      <c r="C79" s="9" t="s">
        <v>348</v>
      </c>
      <c r="D79" s="9" t="s">
        <v>339</v>
      </c>
      <c r="E79" s="30">
        <v>40</v>
      </c>
      <c r="F79" s="30">
        <v>99</v>
      </c>
      <c r="G79" s="30">
        <v>50</v>
      </c>
      <c r="H79" s="30">
        <v>50</v>
      </c>
      <c r="I79" s="30">
        <v>50</v>
      </c>
      <c r="J79" s="30">
        <v>99</v>
      </c>
      <c r="K79" s="30">
        <v>55</v>
      </c>
      <c r="L79" s="144">
        <v>63.285714285714285</v>
      </c>
    </row>
    <row r="80" spans="1:12" x14ac:dyDescent="0.35">
      <c r="A80" s="9" t="s">
        <v>1853</v>
      </c>
      <c r="B80" s="9" t="s">
        <v>361</v>
      </c>
      <c r="C80" s="9" t="s">
        <v>360</v>
      </c>
      <c r="D80" s="9" t="s">
        <v>351</v>
      </c>
      <c r="E80" s="30">
        <v>40</v>
      </c>
      <c r="F80" s="30">
        <v>99</v>
      </c>
      <c r="G80" s="30">
        <v>50</v>
      </c>
      <c r="H80" s="30">
        <v>50</v>
      </c>
      <c r="I80" s="30">
        <v>50</v>
      </c>
      <c r="J80" s="30">
        <v>99</v>
      </c>
      <c r="K80" s="30">
        <v>40</v>
      </c>
      <c r="L80" s="144">
        <v>61.142857142857146</v>
      </c>
    </row>
    <row r="81" spans="1:12" x14ac:dyDescent="0.35">
      <c r="A81" s="70" t="s">
        <v>1927</v>
      </c>
      <c r="B81" s="11" t="s">
        <v>361</v>
      </c>
      <c r="C81" s="11" t="s">
        <v>432</v>
      </c>
      <c r="D81" s="11" t="s">
        <v>339</v>
      </c>
      <c r="E81" s="28">
        <v>40</v>
      </c>
      <c r="F81" s="28">
        <v>99</v>
      </c>
      <c r="G81" s="28">
        <v>50</v>
      </c>
      <c r="H81" s="28">
        <v>50</v>
      </c>
      <c r="I81" s="28">
        <v>50</v>
      </c>
      <c r="J81" s="28">
        <v>80</v>
      </c>
      <c r="K81" s="28">
        <v>50</v>
      </c>
      <c r="L81" s="141">
        <v>59.857142857142854</v>
      </c>
    </row>
    <row r="82" spans="1:12" x14ac:dyDescent="0.35">
      <c r="A82" s="70" t="s">
        <v>2146</v>
      </c>
      <c r="B82" s="11" t="s">
        <v>423</v>
      </c>
      <c r="C82" s="11" t="s">
        <v>348</v>
      </c>
      <c r="D82" s="11" t="s">
        <v>351</v>
      </c>
      <c r="E82" s="28">
        <v>50</v>
      </c>
      <c r="F82" s="28">
        <v>99</v>
      </c>
      <c r="G82" s="28">
        <v>50</v>
      </c>
      <c r="H82" s="28">
        <v>60</v>
      </c>
      <c r="I82" s="28">
        <v>75</v>
      </c>
      <c r="J82" s="28">
        <v>99</v>
      </c>
      <c r="K82" s="28">
        <v>50</v>
      </c>
      <c r="L82" s="141">
        <v>69</v>
      </c>
    </row>
    <row r="83" spans="1:12" x14ac:dyDescent="0.35">
      <c r="A83" s="9" t="s">
        <v>1570</v>
      </c>
      <c r="B83" s="9" t="s">
        <v>423</v>
      </c>
      <c r="C83" s="9" t="s">
        <v>370</v>
      </c>
      <c r="D83" s="9" t="s">
        <v>351</v>
      </c>
      <c r="E83" s="30">
        <v>55</v>
      </c>
      <c r="F83" s="30">
        <v>99</v>
      </c>
      <c r="G83" s="30">
        <v>60</v>
      </c>
      <c r="H83" s="30">
        <v>60</v>
      </c>
      <c r="I83" s="30">
        <v>70</v>
      </c>
      <c r="J83" s="30">
        <v>80</v>
      </c>
      <c r="K83" s="30">
        <v>50</v>
      </c>
      <c r="L83" s="144">
        <v>67.714285714285708</v>
      </c>
    </row>
    <row r="84" spans="1:12" x14ac:dyDescent="0.35">
      <c r="A84" s="11" t="s">
        <v>2164</v>
      </c>
      <c r="B84" s="70" t="s">
        <v>423</v>
      </c>
      <c r="C84" s="11" t="e">
        <f ca="1">INDEX(Indicees!$F$3:$F$13,INDIRECT(ADDRESS(28,MATCH($A84,Party!$2:$2,0)+2,,,"Party")))</f>
        <v>#N/A</v>
      </c>
      <c r="D84" s="9" t="s">
        <v>339</v>
      </c>
      <c r="E84" s="28" t="e">
        <f ca="1">INDIRECT(ADDRESS(52,MATCH($A84,Party!$2:$2,0)+2,,,"Party"))</f>
        <v>#N/A</v>
      </c>
      <c r="F84" s="28" t="e">
        <f ca="1">INDIRECT(ADDRESS(54,MATCH($A84,Party!$2:$2,0)+2,,,"Party"))</f>
        <v>#N/A</v>
      </c>
      <c r="G84" s="28" t="e">
        <f ca="1">INDIRECT(ADDRESS(56,MATCH($A84,Party!$2:$2,0)+2,,,"Party"))</f>
        <v>#N/A</v>
      </c>
      <c r="H84" s="28" t="e">
        <f ca="1">INDIRECT(ADDRESS(58,MATCH($A84,Party!$2:$2,0)+2,,,"Party"))</f>
        <v>#N/A</v>
      </c>
      <c r="I84" s="28" t="e">
        <f ca="1">INDIRECT(ADDRESS(60,MATCH($A84,Party!$2:$2,0)+2,,,"Party"))</f>
        <v>#N/A</v>
      </c>
      <c r="J84" s="28" t="e">
        <f ca="1">INDIRECT(ADDRESS(62,MATCH($A84,Party!$2:$2,0)+2,,,"Party"))</f>
        <v>#N/A</v>
      </c>
      <c r="K84" s="28" t="e">
        <f ca="1">INDIRECT(ADDRESS(64,MATCH($A84,Party!$2:$2,0)+2,,,"Party"))</f>
        <v>#N/A</v>
      </c>
      <c r="L84" s="141" t="e">
        <f ca="1">AVERAGE(E84:K84)</f>
        <v>#N/A</v>
      </c>
    </row>
    <row r="85" spans="1:12" x14ac:dyDescent="0.35">
      <c r="A85" s="11" t="s">
        <v>2164</v>
      </c>
      <c r="B85" s="70" t="s">
        <v>608</v>
      </c>
      <c r="C85" s="11" t="e">
        <f ca="1">INDEX(Indicees!$F$3:$F$13,INDIRECT(ADDRESS(28,MATCH($A85,Party!$2:$2,0)+2,,,"Party")))</f>
        <v>#N/A</v>
      </c>
      <c r="D85" s="9" t="s">
        <v>351</v>
      </c>
      <c r="E85" s="28" t="e">
        <f ca="1">INDIRECT(ADDRESS(52,MATCH($A85,Party!$2:$2,0)+2,,,"Party"))</f>
        <v>#N/A</v>
      </c>
      <c r="F85" s="28" t="e">
        <f ca="1">INDIRECT(ADDRESS(54,MATCH($A85,Party!$2:$2,0)+2,,,"Party"))</f>
        <v>#N/A</v>
      </c>
      <c r="G85" s="28" t="e">
        <f ca="1">INDIRECT(ADDRESS(56,MATCH($A85,Party!$2:$2,0)+2,,,"Party"))</f>
        <v>#N/A</v>
      </c>
      <c r="H85" s="28" t="e">
        <f ca="1">INDIRECT(ADDRESS(58,MATCH($A85,Party!$2:$2,0)+2,,,"Party"))</f>
        <v>#N/A</v>
      </c>
      <c r="I85" s="28" t="e">
        <f ca="1">INDIRECT(ADDRESS(60,MATCH($A85,Party!$2:$2,0)+2,,,"Party"))</f>
        <v>#N/A</v>
      </c>
      <c r="J85" s="28" t="e">
        <f ca="1">INDIRECT(ADDRESS(62,MATCH($A85,Party!$2:$2,0)+2,,,"Party"))</f>
        <v>#N/A</v>
      </c>
      <c r="K85" s="28" t="e">
        <f ca="1">INDIRECT(ADDRESS(64,MATCH($A85,Party!$2:$2,0)+2,,,"Party"))</f>
        <v>#N/A</v>
      </c>
      <c r="L85" s="141" t="e">
        <f ca="1">AVERAGE(E85:K85)</f>
        <v>#N/A</v>
      </c>
    </row>
    <row r="86" spans="1:12" x14ac:dyDescent="0.35">
      <c r="A86" s="11" t="s">
        <v>2164</v>
      </c>
      <c r="B86" s="70" t="s">
        <v>608</v>
      </c>
      <c r="C86" s="11" t="e">
        <f ca="1">INDEX(Indicees!$F$3:$F$13,INDIRECT(ADDRESS(28,MATCH($A86,Party!$2:$2,0)+2,,,"Party")))</f>
        <v>#N/A</v>
      </c>
      <c r="D86" s="9" t="s">
        <v>339</v>
      </c>
      <c r="E86" s="28" t="e">
        <f ca="1">INDIRECT(ADDRESS(52,MATCH($A86,Party!$2:$2,0)+2,,,"Party"))</f>
        <v>#N/A</v>
      </c>
      <c r="F86" s="28" t="e">
        <f ca="1">INDIRECT(ADDRESS(54,MATCH($A86,Party!$2:$2,0)+2,,,"Party"))</f>
        <v>#N/A</v>
      </c>
      <c r="G86" s="28" t="e">
        <f ca="1">INDIRECT(ADDRESS(56,MATCH($A86,Party!$2:$2,0)+2,,,"Party"))</f>
        <v>#N/A</v>
      </c>
      <c r="H86" s="28" t="e">
        <f ca="1">INDIRECT(ADDRESS(58,MATCH($A86,Party!$2:$2,0)+2,,,"Party"))</f>
        <v>#N/A</v>
      </c>
      <c r="I86" s="28" t="e">
        <f ca="1">INDIRECT(ADDRESS(60,MATCH($A86,Party!$2:$2,0)+2,,,"Party"))</f>
        <v>#N/A</v>
      </c>
      <c r="J86" s="28" t="e">
        <f ca="1">INDIRECT(ADDRESS(62,MATCH($A86,Party!$2:$2,0)+2,,,"Party"))</f>
        <v>#N/A</v>
      </c>
      <c r="K86" s="28" t="e">
        <f ca="1">INDIRECT(ADDRESS(64,MATCH($A86,Party!$2:$2,0)+2,,,"Party"))</f>
        <v>#N/A</v>
      </c>
      <c r="L86" s="141" t="e">
        <f ca="1">AVERAGE(E86:K86)</f>
        <v>#N/A</v>
      </c>
    </row>
    <row r="87" spans="1:12" x14ac:dyDescent="0.35">
      <c r="A87" s="9" t="s">
        <v>1597</v>
      </c>
      <c r="B87" s="9" t="s">
        <v>565</v>
      </c>
      <c r="C87" s="9" t="s">
        <v>360</v>
      </c>
      <c r="D87" s="9" t="s">
        <v>351</v>
      </c>
      <c r="E87" s="30">
        <v>55</v>
      </c>
      <c r="F87" s="30">
        <v>30</v>
      </c>
      <c r="G87" s="30">
        <v>99</v>
      </c>
      <c r="H87" s="30">
        <v>99</v>
      </c>
      <c r="I87" s="30">
        <v>99</v>
      </c>
      <c r="J87" s="30">
        <v>30</v>
      </c>
      <c r="K87" s="30">
        <v>40</v>
      </c>
      <c r="L87" s="144">
        <v>64.571428571428569</v>
      </c>
    </row>
    <row r="88" spans="1:12" x14ac:dyDescent="0.35">
      <c r="A88" s="70" t="s">
        <v>1647</v>
      </c>
      <c r="B88" s="11" t="s">
        <v>565</v>
      </c>
      <c r="C88" s="11" t="s">
        <v>391</v>
      </c>
      <c r="D88" s="11" t="s">
        <v>339</v>
      </c>
      <c r="E88" s="28">
        <v>85</v>
      </c>
      <c r="F88" s="28">
        <v>30</v>
      </c>
      <c r="G88" s="28">
        <v>80</v>
      </c>
      <c r="H88" s="28">
        <v>65</v>
      </c>
      <c r="I88" s="28">
        <v>65</v>
      </c>
      <c r="J88" s="28">
        <v>30</v>
      </c>
      <c r="K88" s="28">
        <v>40</v>
      </c>
      <c r="L88" s="141">
        <v>56.428571428571431</v>
      </c>
    </row>
    <row r="89" spans="1:12" x14ac:dyDescent="0.35">
      <c r="A89" s="70" t="s">
        <v>2163</v>
      </c>
      <c r="B89" s="11" t="s">
        <v>565</v>
      </c>
      <c r="C89" s="11" t="s">
        <v>360</v>
      </c>
      <c r="D89" s="11" t="s">
        <v>339</v>
      </c>
      <c r="E89" s="28">
        <v>55</v>
      </c>
      <c r="F89" s="28">
        <v>30</v>
      </c>
      <c r="G89" s="28">
        <v>99</v>
      </c>
      <c r="H89" s="28">
        <v>99</v>
      </c>
      <c r="I89" s="28">
        <v>99</v>
      </c>
      <c r="J89" s="28">
        <v>30</v>
      </c>
      <c r="K89" s="28">
        <v>40</v>
      </c>
      <c r="L89" s="141">
        <v>64.571428571428569</v>
      </c>
    </row>
    <row r="90" spans="1:12" x14ac:dyDescent="0.35">
      <c r="A90" s="9" t="s">
        <v>1856</v>
      </c>
      <c r="B90" s="9" t="s">
        <v>402</v>
      </c>
      <c r="C90" s="9" t="s">
        <v>391</v>
      </c>
      <c r="D90" s="9" t="s">
        <v>351</v>
      </c>
      <c r="E90" s="30">
        <v>40</v>
      </c>
      <c r="F90" s="30">
        <v>60</v>
      </c>
      <c r="G90" s="30">
        <v>60</v>
      </c>
      <c r="H90" s="30">
        <v>60</v>
      </c>
      <c r="I90" s="30">
        <v>60</v>
      </c>
      <c r="J90" s="30">
        <v>50</v>
      </c>
      <c r="K90" s="30">
        <v>40</v>
      </c>
      <c r="L90" s="144">
        <v>52.857142857142854</v>
      </c>
    </row>
    <row r="91" spans="1:12" x14ac:dyDescent="0.35">
      <c r="A91" s="9" t="s">
        <v>1854</v>
      </c>
      <c r="B91" s="9" t="s">
        <v>402</v>
      </c>
      <c r="C91" s="9" t="s">
        <v>401</v>
      </c>
      <c r="D91" s="9" t="s">
        <v>351</v>
      </c>
      <c r="E91" s="30">
        <v>40</v>
      </c>
      <c r="F91" s="30">
        <v>70</v>
      </c>
      <c r="G91" s="30">
        <v>60</v>
      </c>
      <c r="H91" s="30">
        <v>60</v>
      </c>
      <c r="I91" s="30">
        <v>60</v>
      </c>
      <c r="J91" s="30">
        <v>70</v>
      </c>
      <c r="K91" s="30">
        <v>40</v>
      </c>
      <c r="L91" s="144">
        <v>57.142857142857146</v>
      </c>
    </row>
    <row r="92" spans="1:12" x14ac:dyDescent="0.35">
      <c r="A92" s="9" t="s">
        <v>1922</v>
      </c>
      <c r="B92" s="9" t="s">
        <v>402</v>
      </c>
      <c r="C92" s="9" t="s">
        <v>401</v>
      </c>
      <c r="D92" s="9" t="s">
        <v>351</v>
      </c>
      <c r="E92" s="30">
        <v>40</v>
      </c>
      <c r="F92" s="30">
        <v>70</v>
      </c>
      <c r="G92" s="30">
        <v>60</v>
      </c>
      <c r="H92" s="30">
        <v>60</v>
      </c>
      <c r="I92" s="30">
        <v>60</v>
      </c>
      <c r="J92" s="30">
        <v>70</v>
      </c>
      <c r="K92" s="30">
        <v>40</v>
      </c>
      <c r="L92" s="144">
        <v>57.142857142857146</v>
      </c>
    </row>
    <row r="93" spans="1:12" x14ac:dyDescent="0.35">
      <c r="A93" s="137" t="s">
        <v>1843</v>
      </c>
      <c r="B93" s="137" t="s">
        <v>402</v>
      </c>
      <c r="C93" s="137" t="s">
        <v>360</v>
      </c>
      <c r="D93" s="137" t="s">
        <v>351</v>
      </c>
      <c r="E93" s="30">
        <v>40</v>
      </c>
      <c r="F93" s="30">
        <v>99</v>
      </c>
      <c r="G93" s="30">
        <v>60</v>
      </c>
      <c r="H93" s="30">
        <v>60</v>
      </c>
      <c r="I93" s="30">
        <v>60</v>
      </c>
      <c r="J93" s="30">
        <v>99</v>
      </c>
      <c r="K93" s="30">
        <v>40</v>
      </c>
      <c r="L93" s="144">
        <v>65.428571428571431</v>
      </c>
    </row>
    <row r="94" spans="1:12" x14ac:dyDescent="0.35">
      <c r="A94" s="137" t="s">
        <v>1845</v>
      </c>
      <c r="B94" s="137" t="s">
        <v>402</v>
      </c>
      <c r="C94" s="137" t="s">
        <v>432</v>
      </c>
      <c r="D94" s="137" t="s">
        <v>351</v>
      </c>
      <c r="E94" s="30">
        <v>40</v>
      </c>
      <c r="F94" s="30">
        <v>99</v>
      </c>
      <c r="G94" s="30">
        <v>60</v>
      </c>
      <c r="H94" s="30">
        <v>60</v>
      </c>
      <c r="I94" s="30">
        <v>60</v>
      </c>
      <c r="J94" s="30">
        <v>80</v>
      </c>
      <c r="K94" s="30">
        <v>50</v>
      </c>
      <c r="L94" s="144">
        <v>64.142857142857139</v>
      </c>
    </row>
    <row r="95" spans="1:12" x14ac:dyDescent="0.35">
      <c r="A95" s="9" t="s">
        <v>1608</v>
      </c>
      <c r="B95" s="9" t="s">
        <v>402</v>
      </c>
      <c r="C95" s="9" t="s">
        <v>432</v>
      </c>
      <c r="D95" s="9" t="s">
        <v>351</v>
      </c>
      <c r="E95" s="30">
        <v>40</v>
      </c>
      <c r="F95" s="30">
        <v>99</v>
      </c>
      <c r="G95" s="30">
        <v>60</v>
      </c>
      <c r="H95" s="30">
        <v>60</v>
      </c>
      <c r="I95" s="30">
        <v>60</v>
      </c>
      <c r="J95" s="30">
        <v>80</v>
      </c>
      <c r="K95" s="30">
        <v>50</v>
      </c>
      <c r="L95" s="144">
        <v>64.142857142857139</v>
      </c>
    </row>
    <row r="96" spans="1:12" x14ac:dyDescent="0.35">
      <c r="A96" s="11" t="s">
        <v>2164</v>
      </c>
      <c r="B96" s="70" t="s">
        <v>402</v>
      </c>
      <c r="C96" s="11" t="e">
        <f ca="1">INDEX(Indicees!$F$3:$F$13,INDIRECT(ADDRESS(28,MATCH($A96,Party!$2:$2,0)+2,,,"Party")))</f>
        <v>#N/A</v>
      </c>
      <c r="D96" s="137" t="s">
        <v>339</v>
      </c>
      <c r="E96" s="28" t="e">
        <f ca="1">INDIRECT(ADDRESS(52,MATCH($A96,Party!$2:$2,0)+2,,,"Party"))</f>
        <v>#N/A</v>
      </c>
      <c r="F96" s="28" t="e">
        <f ca="1">INDIRECT(ADDRESS(54,MATCH($A96,Party!$2:$2,0)+2,,,"Party"))</f>
        <v>#N/A</v>
      </c>
      <c r="G96" s="28" t="e">
        <f ca="1">INDIRECT(ADDRESS(56,MATCH($A96,Party!$2:$2,0)+2,,,"Party"))</f>
        <v>#N/A</v>
      </c>
      <c r="H96" s="28" t="e">
        <f ca="1">INDIRECT(ADDRESS(58,MATCH($A96,Party!$2:$2,0)+2,,,"Party"))</f>
        <v>#N/A</v>
      </c>
      <c r="I96" s="28" t="e">
        <f ca="1">INDIRECT(ADDRESS(60,MATCH($A96,Party!$2:$2,0)+2,,,"Party"))</f>
        <v>#N/A</v>
      </c>
      <c r="J96" s="28" t="e">
        <f ca="1">INDIRECT(ADDRESS(62,MATCH($A96,Party!$2:$2,0)+2,,,"Party"))</f>
        <v>#N/A</v>
      </c>
      <c r="K96" s="28" t="e">
        <f ca="1">INDIRECT(ADDRESS(64,MATCH($A96,Party!$2:$2,0)+2,,,"Party"))</f>
        <v>#N/A</v>
      </c>
      <c r="L96" s="141" t="e">
        <f ca="1">AVERAGE(E96:K96)</f>
        <v>#N/A</v>
      </c>
    </row>
    <row r="97" spans="1:12" x14ac:dyDescent="0.35">
      <c r="A97" s="70" t="s">
        <v>2160</v>
      </c>
      <c r="B97" s="11" t="s">
        <v>371</v>
      </c>
      <c r="C97" s="11" t="s">
        <v>348</v>
      </c>
      <c r="D97" s="11" t="s">
        <v>351</v>
      </c>
      <c r="E97" s="28">
        <v>40</v>
      </c>
      <c r="F97" s="28">
        <v>99</v>
      </c>
      <c r="G97" s="28">
        <v>50</v>
      </c>
      <c r="H97" s="28">
        <v>50</v>
      </c>
      <c r="I97" s="28">
        <v>50</v>
      </c>
      <c r="J97" s="28">
        <v>99</v>
      </c>
      <c r="K97" s="28">
        <v>55</v>
      </c>
      <c r="L97" s="141">
        <v>63.285714285714285</v>
      </c>
    </row>
    <row r="98" spans="1:12" x14ac:dyDescent="0.35">
      <c r="A98" s="11" t="s">
        <v>2164</v>
      </c>
      <c r="B98" s="70" t="s">
        <v>371</v>
      </c>
      <c r="C98" s="11" t="e">
        <f ca="1">INDEX(Indicees!$F$3:$F$13,INDIRECT(ADDRESS(28,MATCH($A98,Party!$2:$2,0)+2,,,"Party")))</f>
        <v>#N/A</v>
      </c>
      <c r="D98" s="137" t="s">
        <v>339</v>
      </c>
      <c r="E98" s="28" t="e">
        <f ca="1">INDIRECT(ADDRESS(52,MATCH($A98,Party!$2:$2,0)+2,,,"Party"))</f>
        <v>#N/A</v>
      </c>
      <c r="F98" s="28" t="e">
        <f ca="1">INDIRECT(ADDRESS(54,MATCH($A98,Party!$2:$2,0)+2,,,"Party"))</f>
        <v>#N/A</v>
      </c>
      <c r="G98" s="28" t="e">
        <f ca="1">INDIRECT(ADDRESS(56,MATCH($A98,Party!$2:$2,0)+2,,,"Party"))</f>
        <v>#N/A</v>
      </c>
      <c r="H98" s="28" t="e">
        <f ca="1">INDIRECT(ADDRESS(58,MATCH($A98,Party!$2:$2,0)+2,,,"Party"))</f>
        <v>#N/A</v>
      </c>
      <c r="I98" s="28" t="e">
        <f ca="1">INDIRECT(ADDRESS(60,MATCH($A98,Party!$2:$2,0)+2,,,"Party"))</f>
        <v>#N/A</v>
      </c>
      <c r="J98" s="28" t="e">
        <f ca="1">INDIRECT(ADDRESS(62,MATCH($A98,Party!$2:$2,0)+2,,,"Party"))</f>
        <v>#N/A</v>
      </c>
      <c r="K98" s="28" t="e">
        <f ca="1">INDIRECT(ADDRESS(64,MATCH($A98,Party!$2:$2,0)+2,,,"Party"))</f>
        <v>#N/A</v>
      </c>
      <c r="L98" s="141" t="e">
        <f ca="1">AVERAGE(E98:K98)</f>
        <v>#N/A</v>
      </c>
    </row>
    <row r="99" spans="1:12" x14ac:dyDescent="0.35">
      <c r="A99" s="70"/>
      <c r="B99" s="70"/>
    </row>
    <row r="100" spans="1:12" x14ac:dyDescent="0.35">
      <c r="A100" s="70"/>
      <c r="B100" s="70"/>
    </row>
    <row r="101" spans="1:12" x14ac:dyDescent="0.35">
      <c r="A101" s="70"/>
      <c r="B101" s="70"/>
    </row>
    <row r="102" spans="1:12" x14ac:dyDescent="0.35">
      <c r="A102" s="11" t="s">
        <v>1666</v>
      </c>
      <c r="B102" s="11" t="e">
        <f ca="1">INDEX(Indicees!$C$3:$C$34,INDIRECT(ADDRESS(30,MATCH($A102,Party!$2:$2,0)+2,,,"Party")))</f>
        <v>#N/A</v>
      </c>
      <c r="C102" s="11" t="e">
        <f ca="1">INDEX(Indicees!$F$3:$F$13,INDIRECT(ADDRESS(28,MATCH($A102,Party!$2:$2,0)+2,,,"Party")))</f>
        <v>#N/A</v>
      </c>
      <c r="D102" s="11" t="e">
        <f ca="1">INDEX(Indicees!$G$2:$G$3,INDIRECT(ADDRESS(26,MATCH($A102,Party!$2:$2,0)+2,,,"Party"))+1)</f>
        <v>#N/A</v>
      </c>
      <c r="E102" s="28" t="e">
        <f ca="1">INDIRECT(ADDRESS(52,MATCH($A102,Party!$2:$2,0)+2,,,"Party"))</f>
        <v>#N/A</v>
      </c>
      <c r="F102" s="28" t="e">
        <f ca="1">INDIRECT(ADDRESS(54,MATCH($A102,Party!$2:$2,0)+2,,,"Party"))</f>
        <v>#N/A</v>
      </c>
      <c r="G102" s="28" t="e">
        <f ca="1">INDIRECT(ADDRESS(56,MATCH($A102,Party!$2:$2,0)+2,,,"Party"))</f>
        <v>#N/A</v>
      </c>
      <c r="H102" s="28" t="e">
        <f ca="1">INDIRECT(ADDRESS(58,MATCH($A102,Party!$2:$2,0)+2,,,"Party"))</f>
        <v>#N/A</v>
      </c>
      <c r="I102" s="28" t="e">
        <f ca="1">INDIRECT(ADDRESS(60,MATCH($A102,Party!$2:$2,0)+2,,,"Party"))</f>
        <v>#N/A</v>
      </c>
      <c r="J102" s="28" t="e">
        <f ca="1">INDIRECT(ADDRESS(62,MATCH($A102,Party!$2:$2,0)+2,,,"Party"))</f>
        <v>#N/A</v>
      </c>
      <c r="K102" s="28" t="e">
        <f ca="1">INDIRECT(ADDRESS(64,MATCH($A102,Party!$2:$2,0)+2,,,"Party"))</f>
        <v>#N/A</v>
      </c>
      <c r="L102" s="141" t="e">
        <f t="shared" ref="L102:L107" ca="1" si="0">AVERAGE(E102:K102)</f>
        <v>#N/A</v>
      </c>
    </row>
    <row r="103" spans="1:12" x14ac:dyDescent="0.35">
      <c r="A103" s="11" t="s">
        <v>2166</v>
      </c>
      <c r="B103" s="11" t="e">
        <f ca="1">INDEX(Indicees!$C$3:$C$34,INDIRECT(ADDRESS(30,MATCH($A103,Party!$2:$2,0)+2,,,"Party")))</f>
        <v>#N/A</v>
      </c>
      <c r="C103" s="11" t="e">
        <f ca="1">INDEX(Indicees!$F$3:$F$13,INDIRECT(ADDRESS(28,MATCH($A103,Party!$2:$2,0)+2,,,"Party")))</f>
        <v>#N/A</v>
      </c>
      <c r="D103" s="11" t="e">
        <f ca="1">INDEX(Indicees!$G$2:$G$3,INDIRECT(ADDRESS(26,MATCH($A103,Party!$2:$2,0)+2,,,"Party"))+1)</f>
        <v>#N/A</v>
      </c>
      <c r="E103" s="28" t="e">
        <f ca="1">INDIRECT(ADDRESS(52,MATCH($A103,Party!$2:$2,0)+2,,,"Party"))</f>
        <v>#N/A</v>
      </c>
      <c r="F103" s="28" t="e">
        <f ca="1">INDIRECT(ADDRESS(54,MATCH($A103,Party!$2:$2,0)+2,,,"Party"))</f>
        <v>#N/A</v>
      </c>
      <c r="G103" s="28" t="e">
        <f ca="1">INDIRECT(ADDRESS(56,MATCH($A103,Party!$2:$2,0)+2,,,"Party"))</f>
        <v>#N/A</v>
      </c>
      <c r="H103" s="28" t="e">
        <f ca="1">INDIRECT(ADDRESS(58,MATCH($A103,Party!$2:$2,0)+2,,,"Party"))</f>
        <v>#N/A</v>
      </c>
      <c r="I103" s="28" t="e">
        <f ca="1">INDIRECT(ADDRESS(60,MATCH($A103,Party!$2:$2,0)+2,,,"Party"))</f>
        <v>#N/A</v>
      </c>
      <c r="J103" s="28" t="e">
        <f ca="1">INDIRECT(ADDRESS(62,MATCH($A103,Party!$2:$2,0)+2,,,"Party"))</f>
        <v>#N/A</v>
      </c>
      <c r="K103" s="28" t="e">
        <f ca="1">INDIRECT(ADDRESS(64,MATCH($A103,Party!$2:$2,0)+2,,,"Party"))</f>
        <v>#N/A</v>
      </c>
      <c r="L103" s="141" t="e">
        <f t="shared" ca="1" si="0"/>
        <v>#N/A</v>
      </c>
    </row>
    <row r="104" spans="1:12" x14ac:dyDescent="0.35">
      <c r="A104" s="11" t="s">
        <v>2167</v>
      </c>
      <c r="B104" s="11" t="e">
        <f ca="1">INDEX(Indicees!$C$3:$C$34,INDIRECT(ADDRESS(30,MATCH($A104,Party!$2:$2,0)+2,,,"Party")))</f>
        <v>#N/A</v>
      </c>
      <c r="C104" s="11" t="e">
        <f ca="1">INDEX(Indicees!$F$3:$F$13,INDIRECT(ADDRESS(28,MATCH($A104,Party!$2:$2,0)+2,,,"Party")))</f>
        <v>#N/A</v>
      </c>
      <c r="D104" s="11" t="e">
        <f ca="1">INDEX(Indicees!$G$2:$G$3,INDIRECT(ADDRESS(26,MATCH($A104,Party!$2:$2,0)+2,,,"Party"))+1)</f>
        <v>#N/A</v>
      </c>
      <c r="E104" s="28" t="e">
        <f ca="1">INDIRECT(ADDRESS(52,MATCH($A104,Party!$2:$2,0)+2,,,"Party"))</f>
        <v>#N/A</v>
      </c>
      <c r="F104" s="28" t="e">
        <f ca="1">INDIRECT(ADDRESS(54,MATCH($A104,Party!$2:$2,0)+2,,,"Party"))</f>
        <v>#N/A</v>
      </c>
      <c r="G104" s="28" t="e">
        <f ca="1">INDIRECT(ADDRESS(56,MATCH($A104,Party!$2:$2,0)+2,,,"Party"))</f>
        <v>#N/A</v>
      </c>
      <c r="H104" s="28" t="e">
        <f ca="1">INDIRECT(ADDRESS(58,MATCH($A104,Party!$2:$2,0)+2,,,"Party"))</f>
        <v>#N/A</v>
      </c>
      <c r="I104" s="28" t="e">
        <f ca="1">INDIRECT(ADDRESS(60,MATCH($A104,Party!$2:$2,0)+2,,,"Party"))</f>
        <v>#N/A</v>
      </c>
      <c r="J104" s="28" t="e">
        <f ca="1">INDIRECT(ADDRESS(62,MATCH($A104,Party!$2:$2,0)+2,,,"Party"))</f>
        <v>#N/A</v>
      </c>
      <c r="K104" s="28" t="e">
        <f ca="1">INDIRECT(ADDRESS(64,MATCH($A104,Party!$2:$2,0)+2,,,"Party"))</f>
        <v>#N/A</v>
      </c>
      <c r="L104" s="141" t="e">
        <f t="shared" ca="1" si="0"/>
        <v>#N/A</v>
      </c>
    </row>
    <row r="105" spans="1:12" x14ac:dyDescent="0.35">
      <c r="A105" s="11" t="s">
        <v>2168</v>
      </c>
      <c r="B105" s="11" t="e">
        <f ca="1">INDEX(Indicees!$C$3:$C$34,INDIRECT(ADDRESS(30,MATCH($A105,Party!$2:$2,0)+2,,,"Party")))</f>
        <v>#N/A</v>
      </c>
      <c r="C105" s="11" t="e">
        <f ca="1">INDEX(Indicees!$F$3:$F$13,INDIRECT(ADDRESS(28,MATCH($A105,Party!$2:$2,0)+2,,,"Party")))</f>
        <v>#N/A</v>
      </c>
      <c r="D105" s="11" t="e">
        <f ca="1">INDEX(Indicees!$G$2:$G$3,INDIRECT(ADDRESS(26,MATCH($A105,Party!$2:$2,0)+2,,,"Party"))+1)</f>
        <v>#N/A</v>
      </c>
      <c r="E105" s="28" t="e">
        <f ca="1">INDIRECT(ADDRESS(52,MATCH($A105,Party!$2:$2,0)+2,,,"Party"))</f>
        <v>#N/A</v>
      </c>
      <c r="F105" s="28" t="e">
        <f ca="1">INDIRECT(ADDRESS(54,MATCH($A105,Party!$2:$2,0)+2,,,"Party"))</f>
        <v>#N/A</v>
      </c>
      <c r="G105" s="28" t="e">
        <f ca="1">INDIRECT(ADDRESS(56,MATCH($A105,Party!$2:$2,0)+2,,,"Party"))</f>
        <v>#N/A</v>
      </c>
      <c r="H105" s="28" t="e">
        <f ca="1">INDIRECT(ADDRESS(58,MATCH($A105,Party!$2:$2,0)+2,,,"Party"))</f>
        <v>#N/A</v>
      </c>
      <c r="I105" s="28" t="e">
        <f ca="1">INDIRECT(ADDRESS(60,MATCH($A105,Party!$2:$2,0)+2,,,"Party"))</f>
        <v>#N/A</v>
      </c>
      <c r="J105" s="28" t="e">
        <f ca="1">INDIRECT(ADDRESS(62,MATCH($A105,Party!$2:$2,0)+2,,,"Party"))</f>
        <v>#N/A</v>
      </c>
      <c r="K105" s="28" t="e">
        <f ca="1">INDIRECT(ADDRESS(64,MATCH($A105,Party!$2:$2,0)+2,,,"Party"))</f>
        <v>#N/A</v>
      </c>
      <c r="L105" s="141" t="e">
        <f t="shared" ca="1" si="0"/>
        <v>#N/A</v>
      </c>
    </row>
    <row r="106" spans="1:12" x14ac:dyDescent="0.35">
      <c r="A106" s="11" t="s">
        <v>2169</v>
      </c>
      <c r="B106" s="11" t="e">
        <f ca="1">INDEX(Indicees!$C$3:$C$34,INDIRECT(ADDRESS(30,MATCH($A106,Party!$2:$2,0)+2,,,"Party")))</f>
        <v>#N/A</v>
      </c>
      <c r="C106" s="11" t="e">
        <f ca="1">INDEX(Indicees!$F$3:$F$13,INDIRECT(ADDRESS(28,MATCH($A106,Party!$2:$2,0)+2,,,"Party")))</f>
        <v>#N/A</v>
      </c>
      <c r="D106" s="11" t="e">
        <f ca="1">INDEX(Indicees!$G$2:$G$3,INDIRECT(ADDRESS(26,MATCH($A106,Party!$2:$2,0)+2,,,"Party"))+1)</f>
        <v>#N/A</v>
      </c>
      <c r="E106" s="28" t="e">
        <f ca="1">INDIRECT(ADDRESS(52,MATCH($A106,Party!$2:$2,0)+2,,,"Party"))</f>
        <v>#N/A</v>
      </c>
      <c r="F106" s="28" t="e">
        <f ca="1">INDIRECT(ADDRESS(54,MATCH($A106,Party!$2:$2,0)+2,,,"Party"))</f>
        <v>#N/A</v>
      </c>
      <c r="G106" s="28" t="e">
        <f ca="1">INDIRECT(ADDRESS(56,MATCH($A106,Party!$2:$2,0)+2,,,"Party"))</f>
        <v>#N/A</v>
      </c>
      <c r="H106" s="28" t="e">
        <f ca="1">INDIRECT(ADDRESS(58,MATCH($A106,Party!$2:$2,0)+2,,,"Party"))</f>
        <v>#N/A</v>
      </c>
      <c r="I106" s="28" t="e">
        <f ca="1">INDIRECT(ADDRESS(60,MATCH($A106,Party!$2:$2,0)+2,,,"Party"))</f>
        <v>#N/A</v>
      </c>
      <c r="J106" s="28" t="e">
        <f ca="1">INDIRECT(ADDRESS(62,MATCH($A106,Party!$2:$2,0)+2,,,"Party"))</f>
        <v>#N/A</v>
      </c>
      <c r="K106" s="28" t="e">
        <f ca="1">INDIRECT(ADDRESS(64,MATCH($A106,Party!$2:$2,0)+2,,,"Party"))</f>
        <v>#N/A</v>
      </c>
      <c r="L106" s="141" t="e">
        <f t="shared" ca="1" si="0"/>
        <v>#N/A</v>
      </c>
    </row>
    <row r="107" spans="1:12" x14ac:dyDescent="0.35">
      <c r="A107" s="11" t="s">
        <v>2170</v>
      </c>
      <c r="B107" s="11" t="e">
        <f ca="1">INDEX(Indicees!$C$3:$C$34,INDIRECT(ADDRESS(30,MATCH($A107,Party!$2:$2,0)+2,,,"Party")))</f>
        <v>#N/A</v>
      </c>
      <c r="C107" s="11" t="e">
        <f ca="1">INDEX(Indicees!$F$3:$F$13,INDIRECT(ADDRESS(28,MATCH($A107,Party!$2:$2,0)+2,,,"Party")))</f>
        <v>#N/A</v>
      </c>
      <c r="D107" s="11" t="e">
        <f ca="1">INDEX(Indicees!$G$2:$G$3,INDIRECT(ADDRESS(26,MATCH($A107,Party!$2:$2,0)+2,,,"Party"))+1)</f>
        <v>#N/A</v>
      </c>
      <c r="E107" s="28" t="e">
        <f ca="1">INDIRECT(ADDRESS(52,MATCH($A107,Party!$2:$2,0)+2,,,"Party"))</f>
        <v>#N/A</v>
      </c>
      <c r="F107" s="28" t="e">
        <f ca="1">INDIRECT(ADDRESS(54,MATCH($A107,Party!$2:$2,0)+2,,,"Party"))</f>
        <v>#N/A</v>
      </c>
      <c r="G107" s="28" t="e">
        <f ca="1">INDIRECT(ADDRESS(56,MATCH($A107,Party!$2:$2,0)+2,,,"Party"))</f>
        <v>#N/A</v>
      </c>
      <c r="H107" s="28" t="e">
        <f ca="1">INDIRECT(ADDRESS(58,MATCH($A107,Party!$2:$2,0)+2,,,"Party"))</f>
        <v>#N/A</v>
      </c>
      <c r="I107" s="28" t="e">
        <f ca="1">INDIRECT(ADDRESS(60,MATCH($A107,Party!$2:$2,0)+2,,,"Party"))</f>
        <v>#N/A</v>
      </c>
      <c r="J107" s="28" t="e">
        <f ca="1">INDIRECT(ADDRESS(62,MATCH($A107,Party!$2:$2,0)+2,,,"Party"))</f>
        <v>#N/A</v>
      </c>
      <c r="K107" s="28" t="e">
        <f ca="1">INDIRECT(ADDRESS(64,MATCH($A107,Party!$2:$2,0)+2,,,"Party"))</f>
        <v>#N/A</v>
      </c>
      <c r="L107" s="141" t="e">
        <f t="shared" ca="1" si="0"/>
        <v>#N/A</v>
      </c>
    </row>
    <row r="109" spans="1:12" x14ac:dyDescent="0.35">
      <c r="A109" s="11"/>
      <c r="B109" s="11" t="e">
        <f ca="1">INDEX(Indicees!$C$3:$C$34,INDIRECT(ADDRESS(30,MATCH($A109,Party!$2:$2,0)+2,,,"Party")))</f>
        <v>#N/A</v>
      </c>
      <c r="C109" s="11" t="e">
        <f ca="1">INDEX(Indicees!$F$3:$F$13,INDIRECT(ADDRESS(28,MATCH($A109,Party!$2:$2,0)+2,,,"Party")))</f>
        <v>#N/A</v>
      </c>
      <c r="D109" s="11" t="e">
        <f ca="1">INDEX(Indicees!$G$2:$G$3,INDIRECT(ADDRESS(26,MATCH($A109,Party!$2:$2,0)+2,,,"Party"))+1)</f>
        <v>#N/A</v>
      </c>
      <c r="E109" s="28" t="e">
        <f ca="1">INDIRECT(ADDRESS(52,MATCH($A109,Party!$2:$2,0)+2,,,"Party"))</f>
        <v>#N/A</v>
      </c>
      <c r="F109" s="28" t="e">
        <f ca="1">INDIRECT(ADDRESS(54,MATCH($A109,Party!$2:$2,0)+2,,,"Party"))</f>
        <v>#N/A</v>
      </c>
      <c r="G109" s="28" t="e">
        <f ca="1">INDIRECT(ADDRESS(56,MATCH($A109,Party!$2:$2,0)+2,,,"Party"))</f>
        <v>#N/A</v>
      </c>
      <c r="H109" s="28" t="e">
        <f ca="1">INDIRECT(ADDRESS(58,MATCH($A109,Party!$2:$2,0)+2,,,"Party"))</f>
        <v>#N/A</v>
      </c>
      <c r="I109" s="28" t="e">
        <f ca="1">INDIRECT(ADDRESS(60,MATCH($A109,Party!$2:$2,0)+2,,,"Party"))</f>
        <v>#N/A</v>
      </c>
      <c r="J109" s="28" t="e">
        <f ca="1">INDIRECT(ADDRESS(62,MATCH($A109,Party!$2:$2,0)+2,,,"Party"))</f>
        <v>#N/A</v>
      </c>
      <c r="K109" s="28" t="e">
        <f ca="1">INDIRECT(ADDRESS(64,MATCH($A109,Party!$2:$2,0)+2,,,"Party"))</f>
        <v>#N/A</v>
      </c>
      <c r="L109" s="141" t="e">
        <f t="shared" ref="L109:L112" ca="1" si="1">AVERAGE(E109:K109)</f>
        <v>#N/A</v>
      </c>
    </row>
    <row r="110" spans="1:12" x14ac:dyDescent="0.35">
      <c r="A110" s="11"/>
      <c r="B110" s="11" t="e">
        <f ca="1">INDEX(Indicees!$C$3:$C$34,INDIRECT(ADDRESS(30,MATCH($A110,Party!$2:$2,0)+2,,,"Party")))</f>
        <v>#N/A</v>
      </c>
      <c r="C110" s="11" t="e">
        <f ca="1">INDEX(Indicees!$F$3:$F$13,INDIRECT(ADDRESS(28,MATCH($A110,Party!$2:$2,0)+2,,,"Party")))</f>
        <v>#N/A</v>
      </c>
      <c r="D110" s="11" t="e">
        <f ca="1">INDEX(Indicees!$G$2:$G$3,INDIRECT(ADDRESS(26,MATCH($A110,Party!$2:$2,0)+2,,,"Party"))+1)</f>
        <v>#N/A</v>
      </c>
      <c r="E110" s="28" t="e">
        <f ca="1">INDIRECT(ADDRESS(52,MATCH($A110,Party!$2:$2,0)+2,,,"Party"))</f>
        <v>#N/A</v>
      </c>
      <c r="F110" s="28" t="e">
        <f ca="1">INDIRECT(ADDRESS(54,MATCH($A110,Party!$2:$2,0)+2,,,"Party"))</f>
        <v>#N/A</v>
      </c>
      <c r="G110" s="28" t="e">
        <f ca="1">INDIRECT(ADDRESS(56,MATCH($A110,Party!$2:$2,0)+2,,,"Party"))</f>
        <v>#N/A</v>
      </c>
      <c r="H110" s="28" t="e">
        <f ca="1">INDIRECT(ADDRESS(58,MATCH($A110,Party!$2:$2,0)+2,,,"Party"))</f>
        <v>#N/A</v>
      </c>
      <c r="I110" s="28" t="e">
        <f ca="1">INDIRECT(ADDRESS(60,MATCH($A110,Party!$2:$2,0)+2,,,"Party"))</f>
        <v>#N/A</v>
      </c>
      <c r="J110" s="28" t="e">
        <f ca="1">INDIRECT(ADDRESS(62,MATCH($A110,Party!$2:$2,0)+2,,,"Party"))</f>
        <v>#N/A</v>
      </c>
      <c r="K110" s="28" t="e">
        <f ca="1">INDIRECT(ADDRESS(64,MATCH($A110,Party!$2:$2,0)+2,,,"Party"))</f>
        <v>#N/A</v>
      </c>
      <c r="L110" s="141" t="e">
        <f t="shared" ca="1" si="1"/>
        <v>#N/A</v>
      </c>
    </row>
    <row r="111" spans="1:12" x14ac:dyDescent="0.35">
      <c r="A111" s="11"/>
      <c r="B111" s="11" t="e">
        <f ca="1">INDEX(Indicees!$C$3:$C$34,INDIRECT(ADDRESS(30,MATCH($A111,Party!$2:$2,0)+2,,,"Party")))</f>
        <v>#N/A</v>
      </c>
      <c r="C111" s="11" t="e">
        <f ca="1">INDEX(Indicees!$F$3:$F$13,INDIRECT(ADDRESS(28,MATCH($A111,Party!$2:$2,0)+2,,,"Party")))</f>
        <v>#N/A</v>
      </c>
      <c r="D111" s="11" t="e">
        <f ca="1">INDEX(Indicees!$G$2:$G$3,INDIRECT(ADDRESS(26,MATCH($A111,Party!$2:$2,0)+2,,,"Party"))+1)</f>
        <v>#N/A</v>
      </c>
      <c r="E111" s="28" t="e">
        <f ca="1">INDIRECT(ADDRESS(52,MATCH($A111,Party!$2:$2,0)+2,,,"Party"))</f>
        <v>#N/A</v>
      </c>
      <c r="F111" s="28" t="e">
        <f ca="1">INDIRECT(ADDRESS(54,MATCH($A111,Party!$2:$2,0)+2,,,"Party"))</f>
        <v>#N/A</v>
      </c>
      <c r="G111" s="28" t="e">
        <f ca="1">INDIRECT(ADDRESS(56,MATCH($A111,Party!$2:$2,0)+2,,,"Party"))</f>
        <v>#N/A</v>
      </c>
      <c r="H111" s="28" t="e">
        <f ca="1">INDIRECT(ADDRESS(58,MATCH($A111,Party!$2:$2,0)+2,,,"Party"))</f>
        <v>#N/A</v>
      </c>
      <c r="I111" s="28" t="e">
        <f ca="1">INDIRECT(ADDRESS(60,MATCH($A111,Party!$2:$2,0)+2,,,"Party"))</f>
        <v>#N/A</v>
      </c>
      <c r="J111" s="28" t="e">
        <f ca="1">INDIRECT(ADDRESS(62,MATCH($A111,Party!$2:$2,0)+2,,,"Party"))</f>
        <v>#N/A</v>
      </c>
      <c r="K111" s="28" t="e">
        <f ca="1">INDIRECT(ADDRESS(64,MATCH($A111,Party!$2:$2,0)+2,,,"Party"))</f>
        <v>#N/A</v>
      </c>
      <c r="L111" s="141" t="e">
        <f t="shared" ca="1" si="1"/>
        <v>#N/A</v>
      </c>
    </row>
    <row r="112" spans="1:12" x14ac:dyDescent="0.35">
      <c r="A112" s="11"/>
      <c r="B112" s="11" t="e">
        <f ca="1">INDEX(Indicees!$C$3:$C$34,INDIRECT(ADDRESS(30,MATCH($A112,Party!$2:$2,0)+2,,,"Party")))</f>
        <v>#N/A</v>
      </c>
      <c r="C112" s="11" t="e">
        <f ca="1">INDEX(Indicees!$F$3:$F$13,INDIRECT(ADDRESS(28,MATCH($A112,Party!$2:$2,0)+2,,,"Party")))</f>
        <v>#N/A</v>
      </c>
      <c r="D112" s="11" t="e">
        <f ca="1">INDEX(Indicees!$G$2:$G$3,INDIRECT(ADDRESS(26,MATCH($A112,Party!$2:$2,0)+2,,,"Party"))+1)</f>
        <v>#N/A</v>
      </c>
      <c r="E112" s="28" t="e">
        <f ca="1">INDIRECT(ADDRESS(52,MATCH($A112,Party!$2:$2,0)+2,,,"Party"))</f>
        <v>#N/A</v>
      </c>
      <c r="F112" s="28" t="e">
        <f ca="1">INDIRECT(ADDRESS(54,MATCH($A112,Party!$2:$2,0)+2,,,"Party"))</f>
        <v>#N/A</v>
      </c>
      <c r="G112" s="28" t="e">
        <f ca="1">INDIRECT(ADDRESS(56,MATCH($A112,Party!$2:$2,0)+2,,,"Party"))</f>
        <v>#N/A</v>
      </c>
      <c r="H112" s="28" t="e">
        <f ca="1">INDIRECT(ADDRESS(58,MATCH($A112,Party!$2:$2,0)+2,,,"Party"))</f>
        <v>#N/A</v>
      </c>
      <c r="I112" s="28" t="e">
        <f ca="1">INDIRECT(ADDRESS(60,MATCH($A112,Party!$2:$2,0)+2,,,"Party"))</f>
        <v>#N/A</v>
      </c>
      <c r="J112" s="28" t="e">
        <f ca="1">INDIRECT(ADDRESS(62,MATCH($A112,Party!$2:$2,0)+2,,,"Party"))</f>
        <v>#N/A</v>
      </c>
      <c r="K112" s="28" t="e">
        <f ca="1">INDIRECT(ADDRESS(64,MATCH($A112,Party!$2:$2,0)+2,,,"Party"))</f>
        <v>#N/A</v>
      </c>
      <c r="L112" s="141" t="e">
        <f t="shared" ca="1" si="1"/>
        <v>#N/A</v>
      </c>
    </row>
  </sheetData>
  <sortState ref="A4:L98">
    <sortCondition ref="B4:B98"/>
    <sortCondition ref="D4:D9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F113"/>
  <sheetViews>
    <sheetView tabSelected="1" topLeftCell="A100" workbookViewId="0">
      <selection activeCell="A11" sqref="A11"/>
    </sheetView>
  </sheetViews>
  <sheetFormatPr defaultColWidth="3.6328125" defaultRowHeight="14.5" x14ac:dyDescent="0.35"/>
  <cols>
    <col min="1" max="1" width="5.6328125" style="70" bestFit="1" customWidth="1"/>
    <col min="2" max="2" width="4.26953125" style="70" bestFit="1" customWidth="1"/>
    <col min="3" max="4" width="3.6328125" style="70"/>
    <col min="5" max="6" width="4.26953125" style="70" bestFit="1" customWidth="1"/>
    <col min="7" max="16384" width="3.6328125" style="70"/>
  </cols>
  <sheetData>
    <row r="1" spans="1:500" s="148" customFormat="1" ht="146.5" customHeight="1" x14ac:dyDescent="0.35">
      <c r="A1" s="147" t="str">
        <f ca="1">IF(LEN(INDIRECT(ADDRESS(COLUMN()+2,ROW(),,,"Party")))=0,"",INDIRECT(ADDRESS(COLUMN()+2,ROW(),,,"Party")))</f>
        <v>Name Char 00</v>
      </c>
      <c r="B1" s="147" t="str">
        <f t="shared" ref="B1:BM1" ca="1" si="0">IF(LEN(INDIRECT(ADDRESS(COLUMN()+2,ROW(),,,"Party")))=0,"",INDIRECT(ADDRESS(COLUMN()+2,ROW(),,,"Party")))</f>
        <v>Name Char 01</v>
      </c>
      <c r="C1" s="147" t="str">
        <f t="shared" ca="1" si="0"/>
        <v>Name Char 02</v>
      </c>
      <c r="D1" s="147" t="str">
        <f t="shared" ca="1" si="0"/>
        <v>Name Char 03</v>
      </c>
      <c r="E1" s="147" t="str">
        <f t="shared" ca="1" si="0"/>
        <v>Name Char 04</v>
      </c>
      <c r="F1" s="147" t="str">
        <f t="shared" ca="1" si="0"/>
        <v>Name Char 05</v>
      </c>
      <c r="G1" s="147" t="str">
        <f t="shared" ca="1" si="0"/>
        <v>Name Char 06</v>
      </c>
      <c r="H1" s="147" t="str">
        <f t="shared" ca="1" si="0"/>
        <v>Name Char 07</v>
      </c>
      <c r="I1" s="147" t="str">
        <f t="shared" ca="1" si="0"/>
        <v>Name Char 08</v>
      </c>
      <c r="J1" s="147" t="str">
        <f t="shared" ca="1" si="0"/>
        <v>Name Char 09</v>
      </c>
      <c r="K1" s="147" t="str">
        <f t="shared" ca="1" si="0"/>
        <v>Name Char 10</v>
      </c>
      <c r="L1" s="147" t="str">
        <f t="shared" ca="1" si="0"/>
        <v>Name Char 11</v>
      </c>
      <c r="M1" s="147" t="str">
        <f t="shared" ca="1" si="0"/>
        <v>Name Char 12</v>
      </c>
      <c r="N1" s="147" t="str">
        <f t="shared" ca="1" si="0"/>
        <v>Name Char 13</v>
      </c>
      <c r="O1" s="147" t="str">
        <f t="shared" ca="1" si="0"/>
        <v>Name Char 14</v>
      </c>
      <c r="P1" s="147" t="str">
        <f t="shared" ca="1" si="0"/>
        <v>Name Char 15</v>
      </c>
      <c r="Q1" s="147" t="str">
        <f t="shared" ca="1" si="0"/>
        <v>Name Char 16</v>
      </c>
      <c r="R1" s="147" t="str">
        <f t="shared" ca="1" si="0"/>
        <v>Name Char 17</v>
      </c>
      <c r="S1" s="147" t="str">
        <f t="shared" ca="1" si="0"/>
        <v>Name Char 18</v>
      </c>
      <c r="T1" s="147" t="str">
        <f t="shared" ca="1" si="0"/>
        <v>Name Char 19</v>
      </c>
      <c r="U1" s="147" t="str">
        <f t="shared" ca="1" si="0"/>
        <v>Name Char 20</v>
      </c>
      <c r="V1" s="147" t="str">
        <f t="shared" ca="1" si="0"/>
        <v>Name Char 21</v>
      </c>
      <c r="W1" s="147" t="str">
        <f t="shared" ca="1" si="0"/>
        <v>Gender</v>
      </c>
      <c r="X1" s="147" t="str">
        <f t="shared" ca="1" si="0"/>
        <v>Gender</v>
      </c>
      <c r="Y1" s="147" t="str">
        <f t="shared" ca="1" si="0"/>
        <v>Race</v>
      </c>
      <c r="Z1" s="147" t="str">
        <f t="shared" ca="1" si="0"/>
        <v>Race</v>
      </c>
      <c r="AA1" s="147" t="str">
        <f t="shared" ca="1" si="0"/>
        <v>Class</v>
      </c>
      <c r="AB1" s="147" t="str">
        <f t="shared" ca="1" si="0"/>
        <v>Class</v>
      </c>
      <c r="AC1" s="147" t="str">
        <f t="shared" ca="1" si="0"/>
        <v>Change=corruption, pointer?</v>
      </c>
      <c r="AD1" s="147" t="str">
        <f t="shared" ca="1" si="0"/>
        <v>Change=corruption, pointer?</v>
      </c>
      <c r="AE1" s="147" t="str">
        <f t="shared" ca="1" si="0"/>
        <v>Hunger (hi)</v>
      </c>
      <c r="AF1" s="147" t="str">
        <f t="shared" ca="1" si="0"/>
        <v>Hunger (low)</v>
      </c>
      <c r="AG1" s="147" t="str">
        <f t="shared" ca="1" si="0"/>
        <v>Thirst (hi)</v>
      </c>
      <c r="AH1" s="147" t="str">
        <f t="shared" ca="1" si="0"/>
        <v>Thirst (low)</v>
      </c>
      <c r="AI1" s="147" t="str">
        <f t="shared" ca="1" si="0"/>
        <v>Tiredness (hi)</v>
      </c>
      <c r="AJ1" s="147" t="str">
        <f t="shared" ca="1" si="0"/>
        <v>Tiredness (low)</v>
      </c>
      <c r="AK1" s="147" t="str">
        <f t="shared" ca="1" si="0"/>
        <v>LVL (hi)</v>
      </c>
      <c r="AL1" s="147" t="str">
        <f t="shared" ca="1" si="0"/>
        <v>LVL (low)</v>
      </c>
      <c r="AM1" s="147" t="str">
        <f t="shared" ca="1" si="0"/>
        <v>00(M)MAGICIAN
01(F)MAGICIAN
02(M)CONJURER
03(F)CONJURESS
04(M)SORCERER
05(f)sorceress
06(M)WIZARD
07(F)WIZARD
08(M)ARCHMAGE
09(f)archmage
0A(m)fairy
0B(F)FAIRY
0C(m)witch
0D(F)WITCH
0E(M)ENCHANTER
0F(F)ENCHANTRESS
10(m)valkyrie
11(F)VALKYRIE
12(M)CLERIC
13(F)CLERIC
14(M)DRUID
15(f)druid
16(M)ALCHEMIST
17(F)ALCHEMIST
18(M)BARBARIAN
19(F)BARBARIAN
1A(M)PALADIN
1B(F)PALADIN
1C(m)hunter
1D(F)HUNTER
1E(m)mercenary
1F(F)MERCENARY
20(M)ROGUE
21(f)rogue
22(m)
23(f)
24(F!)NYMPH
25(m!)nymph
26(m)
27(f)
28(M)ASSASSIN
29(f)assassin
2A(M)MONK
2B(f)monk
2C(M)NINJA
2D(F)NINJA
2E(M)ARCHER
2F(F)ARCHER
30(M)WARRIOR
31(F)WARRIOR
32(M)JESTER
33(F)JESTER
34(M)ADVENTURER
35(f)adventurer
36(M)FIGHTER
37(F)FIGHTER
38(m)priest
39(F)PRIEST
3A(M)PRIEST
3B(f)priest
3C(m)
3D(f)
3E(F)BANSHEE
3F(F)BANSHEE
40(M)ADVENTURER(WINWOOD)
61(F)ADVENTURER</v>
      </c>
      <c r="AN1" s="147" t="str">
        <f t="shared" ca="1" si="0"/>
        <v>0=Player, 1=NPC</v>
      </c>
      <c r="AO1" s="147" t="str">
        <f t="shared" ca="1" si="0"/>
        <v>XP upper (high)</v>
      </c>
      <c r="AP1" s="147" t="str">
        <f t="shared" ca="1" si="0"/>
        <v>XP upper (low)</v>
      </c>
      <c r="AQ1" s="147" t="str">
        <f t="shared" ca="1" si="0"/>
        <v>XP lower (high)</v>
      </c>
      <c r="AR1" s="147" t="str">
        <f t="shared" ca="1" si="0"/>
        <v>XP lower (low)</v>
      </c>
      <c r="AS1" s="147" t="str">
        <f t="shared" ca="1" si="0"/>
        <v>$ upper (high)</v>
      </c>
      <c r="AT1" s="147" t="str">
        <f t="shared" ca="1" si="0"/>
        <v>$ upper (low)</v>
      </c>
      <c r="AU1" s="147" t="str">
        <f t="shared" ca="1" si="0"/>
        <v>$ lower (high)</v>
      </c>
      <c r="AV1" s="147" t="str">
        <f t="shared" ca="1" si="0"/>
        <v>$ lower (low)</v>
      </c>
      <c r="AW1" s="147" t="str">
        <f t="shared" ca="1" si="0"/>
        <v/>
      </c>
      <c r="AX1" s="147" t="str">
        <f t="shared" ca="1" si="0"/>
        <v>STR(max)</v>
      </c>
      <c r="AY1" s="147" t="str">
        <f t="shared" ca="1" si="0"/>
        <v/>
      </c>
      <c r="AZ1" s="147" t="str">
        <f t="shared" ca="1" si="0"/>
        <v>INT(max)</v>
      </c>
      <c r="BA1" s="147" t="str">
        <f t="shared" ca="1" si="0"/>
        <v/>
      </c>
      <c r="BB1" s="147" t="str">
        <f t="shared" ca="1" si="0"/>
        <v>STA(max)</v>
      </c>
      <c r="BC1" s="147" t="str">
        <f t="shared" ca="1" si="0"/>
        <v/>
      </c>
      <c r="BD1" s="147" t="str">
        <f t="shared" ca="1" si="0"/>
        <v>DEX(max)</v>
      </c>
      <c r="BE1" s="147" t="str">
        <f t="shared" ca="1" si="0"/>
        <v/>
      </c>
      <c r="BF1" s="147" t="str">
        <f t="shared" ca="1" si="0"/>
        <v>WIS(max)</v>
      </c>
      <c r="BG1" s="147" t="str">
        <f t="shared" ca="1" si="0"/>
        <v/>
      </c>
      <c r="BH1" s="147" t="str">
        <f t="shared" ca="1" si="0"/>
        <v>SKL(max)</v>
      </c>
      <c r="BI1" s="147" t="str">
        <f t="shared" ca="1" si="0"/>
        <v/>
      </c>
      <c r="BJ1" s="147" t="str">
        <f t="shared" ca="1" si="0"/>
        <v>CHA(max)</v>
      </c>
      <c r="BK1" s="147" t="str">
        <f t="shared" ca="1" si="0"/>
        <v/>
      </c>
      <c r="BL1" s="147" t="str">
        <f t="shared" ca="1" si="0"/>
        <v>STR(now)</v>
      </c>
      <c r="BM1" s="147" t="str">
        <f t="shared" ca="1" si="0"/>
        <v/>
      </c>
      <c r="BN1" s="147" t="str">
        <f t="shared" ref="BN1:DY1" ca="1" si="1">IF(LEN(INDIRECT(ADDRESS(COLUMN()+2,ROW(),,,"Party")))=0,"",INDIRECT(ADDRESS(COLUMN()+2,ROW(),,,"Party")))</f>
        <v>IN(now)</v>
      </c>
      <c r="BO1" s="147" t="str">
        <f t="shared" ca="1" si="1"/>
        <v/>
      </c>
      <c r="BP1" s="147" t="str">
        <f t="shared" ca="1" si="1"/>
        <v>STA(now)</v>
      </c>
      <c r="BQ1" s="147" t="str">
        <f t="shared" ca="1" si="1"/>
        <v/>
      </c>
      <c r="BR1" s="147" t="str">
        <f t="shared" ca="1" si="1"/>
        <v>DX(now)</v>
      </c>
      <c r="BS1" s="147" t="str">
        <f t="shared" ca="1" si="1"/>
        <v/>
      </c>
      <c r="BT1" s="147" t="str">
        <f t="shared" ca="1" si="1"/>
        <v>WS(now)</v>
      </c>
      <c r="BU1" s="147" t="str">
        <f t="shared" ca="1" si="1"/>
        <v/>
      </c>
      <c r="BV1" s="147" t="str">
        <f t="shared" ca="1" si="1"/>
        <v>SK(now)</v>
      </c>
      <c r="BW1" s="147" t="str">
        <f t="shared" ca="1" si="1"/>
        <v/>
      </c>
      <c r="BX1" s="147" t="str">
        <f t="shared" ca="1" si="1"/>
        <v>CH(now)</v>
      </c>
      <c r="BY1" s="147" t="str">
        <f t="shared" ca="1" si="1"/>
        <v/>
      </c>
      <c r="BZ1" s="147" t="str">
        <f t="shared" ca="1" si="1"/>
        <v>HP(max)</v>
      </c>
      <c r="CA1" s="147" t="str">
        <f t="shared" ca="1" si="1"/>
        <v/>
      </c>
      <c r="CB1" s="147" t="str">
        <f t="shared" ca="1" si="1"/>
        <v>HP(now)</v>
      </c>
      <c r="CC1" s="147" t="str">
        <f t="shared" ca="1" si="1"/>
        <v/>
      </c>
      <c r="CD1" s="147" t="str">
        <f t="shared" ca="1" si="1"/>
        <v>MP(max)</v>
      </c>
      <c r="CE1" s="147" t="str">
        <f t="shared" ca="1" si="1"/>
        <v/>
      </c>
      <c r="CF1" s="147" t="str">
        <f t="shared" ca="1" si="1"/>
        <v>MP(now)</v>
      </c>
      <c r="CG1" s="147" t="str">
        <f t="shared" ca="1" si="1"/>
        <v>Spells: Magician</v>
      </c>
      <c r="CH1" s="147" t="str">
        <f t="shared" ca="1" si="1"/>
        <v>Spells: Conjurer</v>
      </c>
      <c r="CI1" s="147" t="str">
        <f t="shared" ca="1" si="1"/>
        <v>Spells: Sorcerer</v>
      </c>
      <c r="CJ1" s="147" t="str">
        <f t="shared" ca="1" si="1"/>
        <v>Spells: Wizard</v>
      </c>
      <c r="CK1" s="147" t="str">
        <f t="shared" ca="1" si="1"/>
        <v>Spells: Archmage</v>
      </c>
      <c r="CL1" s="147" t="str">
        <f t="shared" ca="1" si="1"/>
        <v>Spells: Fairy</v>
      </c>
      <c r="CM1" s="147" t="str">
        <f t="shared" ca="1" si="1"/>
        <v>Spells: Witch</v>
      </c>
      <c r="CN1" s="147" t="str">
        <f t="shared" ca="1" si="1"/>
        <v>Spells: Enchanter</v>
      </c>
      <c r="CO1" s="147" t="str">
        <f t="shared" ca="1" si="1"/>
        <v>Spells: Valkyrie</v>
      </c>
      <c r="CP1" s="147" t="str">
        <f t="shared" ca="1" si="1"/>
        <v>Spells: Cleric</v>
      </c>
      <c r="CQ1" s="147" t="str">
        <f t="shared" ca="1" si="1"/>
        <v>Spells: Priest</v>
      </c>
      <c r="CR1" s="147" t="str">
        <f t="shared" ca="1" si="1"/>
        <v>Spells: Angel</v>
      </c>
      <c r="CS1" s="147" t="str">
        <f t="shared" ca="1" si="1"/>
        <v>Spells: Warlock</v>
      </c>
      <c r="CT1" s="147" t="str">
        <f t="shared" ca="1" si="1"/>
        <v>Spells: Nymph</v>
      </c>
      <c r="CU1" s="147" t="str">
        <f t="shared" ca="1" si="1"/>
        <v>Spells: Druid</v>
      </c>
      <c r="CV1" s="147" t="str">
        <f t="shared" ca="1" si="1"/>
        <v>Spells: Alchemist</v>
      </c>
      <c r="CW1" s="147" t="str">
        <f t="shared" ca="1" si="1"/>
        <v>Spells: Monk</v>
      </c>
      <c r="CX1" s="147" t="str">
        <f t="shared" ca="1" si="1"/>
        <v>Spells: Banshee</v>
      </c>
      <c r="CY1" s="147" t="str">
        <f t="shared" ca="1" si="1"/>
        <v>Spells: Elementary</v>
      </c>
      <c r="CZ1" s="147" t="str">
        <f t="shared" ca="1" si="1"/>
        <v>Spells: Master</v>
      </c>
      <c r="DA1" s="147" t="str">
        <f t="shared" ca="1" si="1"/>
        <v>Weapon Class Hi</v>
      </c>
      <c r="DB1" s="147" t="str">
        <f t="shared" ca="1" si="1"/>
        <v>Weapon Class Lo</v>
      </c>
      <c r="DC1" s="147" t="str">
        <f t="shared" ca="1" si="1"/>
        <v>Armor Class Hi</v>
      </c>
      <c r="DD1" s="147" t="str">
        <f t="shared" ca="1" si="1"/>
        <v>Armor Class Lo</v>
      </c>
      <c r="DE1" s="147" t="str">
        <f t="shared" ca="1" si="1"/>
        <v>Dex Class Hi</v>
      </c>
      <c r="DF1" s="147" t="str">
        <f t="shared" ca="1" si="1"/>
        <v>Dex Class Lo</v>
      </c>
      <c r="DG1" s="147" t="str">
        <f t="shared" ca="1" si="1"/>
        <v>Skill Class Hi</v>
      </c>
      <c r="DH1" s="147" t="str">
        <f t="shared" ca="1" si="1"/>
        <v>Skill Class Lo</v>
      </c>
      <c r="DI1" s="147" t="str">
        <f t="shared" ca="1" si="1"/>
        <v>Hunger (?)</v>
      </c>
      <c r="DJ1" s="147" t="str">
        <f t="shared" ca="1" si="1"/>
        <v>Thirst (?)</v>
      </c>
      <c r="DK1" s="147" t="str">
        <f t="shared" ca="1" si="1"/>
        <v>Tiredness (?)</v>
      </c>
      <c r="DL1" s="147" t="str">
        <f t="shared" ca="1" si="1"/>
        <v>Burden (?)</v>
      </c>
      <c r="DM1" s="147" t="str">
        <f t="shared" ca="1" si="1"/>
        <v>Illness (?)</v>
      </c>
      <c r="DN1" s="147" t="str">
        <f t="shared" ca="1" si="1"/>
        <v>Poison (?)</v>
      </c>
      <c r="DO1" s="147" t="str">
        <f t="shared" ca="1" si="1"/>
        <v>Drunkenness (?)</v>
      </c>
      <c r="DP1" s="147" t="str">
        <f t="shared" ca="1" si="1"/>
        <v/>
      </c>
      <c r="DQ1" s="147" t="str">
        <f t="shared" ca="1" si="1"/>
        <v/>
      </c>
      <c r="DR1" s="147" t="str">
        <f t="shared" ca="1" si="1"/>
        <v/>
      </c>
      <c r="DS1" s="147" t="str">
        <f t="shared" ca="1" si="1"/>
        <v/>
      </c>
      <c r="DT1" s="147" t="str">
        <f t="shared" ca="1" si="1"/>
        <v/>
      </c>
      <c r="DU1" s="147" t="str">
        <f t="shared" ca="1" si="1"/>
        <v/>
      </c>
      <c r="DV1" s="147" t="str">
        <f t="shared" ca="1" si="1"/>
        <v/>
      </c>
      <c r="DW1" s="147" t="str">
        <f t="shared" ca="1" si="1"/>
        <v/>
      </c>
      <c r="DX1" s="147" t="str">
        <f t="shared" ca="1" si="1"/>
        <v/>
      </c>
      <c r="DY1" s="147" t="str">
        <f t="shared" ca="1" si="1"/>
        <v/>
      </c>
      <c r="DZ1" s="147" t="str">
        <f t="shared" ref="DZ1:GK1" ca="1" si="2">IF(LEN(INDIRECT(ADDRESS(COLUMN()+2,ROW(),,,"Party")))=0,"",INDIRECT(ADDRESS(COLUMN()+2,ROW(),,,"Party")))</f>
        <v>Weapon</v>
      </c>
      <c r="EA1" s="147" t="str">
        <f t="shared" ca="1" si="2"/>
        <v>Weapon</v>
      </c>
      <c r="EB1" s="147" t="str">
        <f t="shared" ca="1" si="2"/>
        <v>Weapon</v>
      </c>
      <c r="EC1" s="147" t="str">
        <f t="shared" ca="1" si="2"/>
        <v>Weapon</v>
      </c>
      <c r="ED1" s="147" t="str">
        <f t="shared" ca="1" si="2"/>
        <v>Weapon</v>
      </c>
      <c r="EE1" s="147" t="str">
        <f t="shared" ca="1" si="2"/>
        <v>Weapon</v>
      </c>
      <c r="EF1" s="147" t="str">
        <f t="shared" ca="1" si="2"/>
        <v>Weapon</v>
      </c>
      <c r="EG1" s="147" t="str">
        <f t="shared" ca="1" si="2"/>
        <v>Weapon</v>
      </c>
      <c r="EH1" s="147" t="str">
        <f t="shared" ca="1" si="2"/>
        <v>Weapon</v>
      </c>
      <c r="EI1" s="147" t="str">
        <f t="shared" ca="1" si="2"/>
        <v>Armor</v>
      </c>
      <c r="EJ1" s="147" t="str">
        <f t="shared" ca="1" si="2"/>
        <v>Armor</v>
      </c>
      <c r="EK1" s="147" t="str">
        <f t="shared" ca="1" si="2"/>
        <v>Armor</v>
      </c>
      <c r="EL1" s="147" t="str">
        <f t="shared" ca="1" si="2"/>
        <v>Armor</v>
      </c>
      <c r="EM1" s="147" t="str">
        <f t="shared" ca="1" si="2"/>
        <v>Armor</v>
      </c>
      <c r="EN1" s="147" t="str">
        <f t="shared" ca="1" si="2"/>
        <v>Armor</v>
      </c>
      <c r="EO1" s="147" t="str">
        <f t="shared" ca="1" si="2"/>
        <v>Armor</v>
      </c>
      <c r="EP1" s="147" t="str">
        <f t="shared" ca="1" si="2"/>
        <v>Armor</v>
      </c>
      <c r="EQ1" s="147" t="str">
        <f t="shared" ca="1" si="2"/>
        <v>Armor</v>
      </c>
      <c r="ER1" s="147" t="str">
        <f t="shared" ca="1" si="2"/>
        <v>Headgear</v>
      </c>
      <c r="ES1" s="147" t="str">
        <f t="shared" ca="1" si="2"/>
        <v>Headgear</v>
      </c>
      <c r="ET1" s="147" t="str">
        <f t="shared" ca="1" si="2"/>
        <v>Headgear</v>
      </c>
      <c r="EU1" s="147" t="str">
        <f t="shared" ca="1" si="2"/>
        <v>Headgear</v>
      </c>
      <c r="EV1" s="147" t="str">
        <f t="shared" ca="1" si="2"/>
        <v>Headgear</v>
      </c>
      <c r="EW1" s="147" t="str">
        <f t="shared" ca="1" si="2"/>
        <v>Headgear</v>
      </c>
      <c r="EX1" s="147" t="str">
        <f t="shared" ca="1" si="2"/>
        <v>Headgear</v>
      </c>
      <c r="EY1" s="147" t="str">
        <f t="shared" ca="1" si="2"/>
        <v>Headgear</v>
      </c>
      <c r="EZ1" s="147" t="str">
        <f t="shared" ca="1" si="2"/>
        <v>Headgear</v>
      </c>
      <c r="FA1" s="147" t="str">
        <f t="shared" ca="1" si="2"/>
        <v>Gloves</v>
      </c>
      <c r="FB1" s="147" t="str">
        <f t="shared" ca="1" si="2"/>
        <v>Gloves</v>
      </c>
      <c r="FC1" s="147" t="str">
        <f t="shared" ca="1" si="2"/>
        <v>Gloves</v>
      </c>
      <c r="FD1" s="147" t="str">
        <f t="shared" ca="1" si="2"/>
        <v>Gloves</v>
      </c>
      <c r="FE1" s="147" t="str">
        <f t="shared" ca="1" si="2"/>
        <v>Gloves</v>
      </c>
      <c r="FF1" s="147" t="str">
        <f t="shared" ca="1" si="2"/>
        <v>Gloves</v>
      </c>
      <c r="FG1" s="147" t="str">
        <f t="shared" ca="1" si="2"/>
        <v>Gloves</v>
      </c>
      <c r="FH1" s="147" t="str">
        <f t="shared" ca="1" si="2"/>
        <v>Gloves</v>
      </c>
      <c r="FI1" s="147" t="str">
        <f t="shared" ca="1" si="2"/>
        <v>Gloves</v>
      </c>
      <c r="FJ1" s="147" t="str">
        <f t="shared" ca="1" si="2"/>
        <v>Footwear</v>
      </c>
      <c r="FK1" s="147" t="str">
        <f t="shared" ca="1" si="2"/>
        <v>Footwear</v>
      </c>
      <c r="FL1" s="147" t="str">
        <f t="shared" ca="1" si="2"/>
        <v>Footwear</v>
      </c>
      <c r="FM1" s="147" t="str">
        <f t="shared" ca="1" si="2"/>
        <v>Footwear</v>
      </c>
      <c r="FN1" s="147" t="str">
        <f t="shared" ca="1" si="2"/>
        <v>Footwear</v>
      </c>
      <c r="FO1" s="147" t="str">
        <f t="shared" ca="1" si="2"/>
        <v>Footwear</v>
      </c>
      <c r="FP1" s="147" t="str">
        <f t="shared" ca="1" si="2"/>
        <v>Footwear</v>
      </c>
      <c r="FQ1" s="147" t="str">
        <f t="shared" ca="1" si="2"/>
        <v>Footwear</v>
      </c>
      <c r="FR1" s="147" t="str">
        <f t="shared" ca="1" si="2"/>
        <v>Footwear</v>
      </c>
      <c r="FS1" s="147" t="str">
        <f t="shared" ca="1" si="2"/>
        <v>Item Purse</v>
      </c>
      <c r="FT1" s="147" t="str">
        <f t="shared" ca="1" si="2"/>
        <v>Item Purse</v>
      </c>
      <c r="FU1" s="147" t="str">
        <f t="shared" ca="1" si="2"/>
        <v>Item Purse</v>
      </c>
      <c r="FV1" s="147" t="str">
        <f t="shared" ca="1" si="2"/>
        <v>Item Purse</v>
      </c>
      <c r="FW1" s="147" t="str">
        <f t="shared" ca="1" si="2"/>
        <v>Item Purse</v>
      </c>
      <c r="FX1" s="147" t="str">
        <f t="shared" ca="1" si="2"/>
        <v>Item Purse</v>
      </c>
      <c r="FY1" s="147" t="str">
        <f t="shared" ca="1" si="2"/>
        <v>Item Purse</v>
      </c>
      <c r="FZ1" s="147" t="str">
        <f t="shared" ca="1" si="2"/>
        <v>Item Purse</v>
      </c>
      <c r="GA1" s="147" t="str">
        <f t="shared" ca="1" si="2"/>
        <v>Item Purse</v>
      </c>
      <c r="GB1" s="147" t="str">
        <f t="shared" ca="1" si="2"/>
        <v>Item Purse</v>
      </c>
      <c r="GC1" s="147" t="str">
        <f t="shared" ca="1" si="2"/>
        <v>Item Purse</v>
      </c>
      <c r="GD1" s="147" t="str">
        <f t="shared" ca="1" si="2"/>
        <v>Item Purse</v>
      </c>
      <c r="GE1" s="147" t="str">
        <f t="shared" ca="1" si="2"/>
        <v>Item Purse</v>
      </c>
      <c r="GF1" s="147" t="str">
        <f t="shared" ca="1" si="2"/>
        <v>Item Purse</v>
      </c>
      <c r="GG1" s="147" t="str">
        <f t="shared" ca="1" si="2"/>
        <v>Item Purse</v>
      </c>
      <c r="GH1" s="147" t="str">
        <f t="shared" ca="1" si="2"/>
        <v>Item Purse</v>
      </c>
      <c r="GI1" s="147" t="str">
        <f t="shared" ca="1" si="2"/>
        <v>Item Purse</v>
      </c>
      <c r="GJ1" s="147" t="str">
        <f t="shared" ca="1" si="2"/>
        <v>Item Purse</v>
      </c>
      <c r="GK1" s="147" t="str">
        <f t="shared" ca="1" si="2"/>
        <v>Item Purse</v>
      </c>
      <c r="GL1" s="147" t="str">
        <f t="shared" ref="GL1:IW1" ca="1" si="3">IF(LEN(INDIRECT(ADDRESS(COLUMN()+2,ROW(),,,"Party")))=0,"",INDIRECT(ADDRESS(COLUMN()+2,ROW(),,,"Party")))</f>
        <v>Item Purse</v>
      </c>
      <c r="GM1" s="147" t="str">
        <f t="shared" ca="1" si="3"/>
        <v/>
      </c>
      <c r="GN1" s="147" t="str">
        <f t="shared" ca="1" si="3"/>
        <v/>
      </c>
      <c r="GO1" s="147" t="str">
        <f t="shared" ca="1" si="3"/>
        <v/>
      </c>
      <c r="GP1" s="147" t="str">
        <f t="shared" ca="1" si="3"/>
        <v xml:space="preserve">1: Magic Ears
2: Interpret
4: Revive
8:
16: 
32:
64:
128: </v>
      </c>
      <c r="GQ1" s="147" t="str">
        <f t="shared" ca="1" si="3"/>
        <v xml:space="preserve">1: Detect Traps
</v>
      </c>
      <c r="GR1" s="147" t="str">
        <f t="shared" ca="1" si="3"/>
        <v xml:space="preserve">1: Kung Fu
3: Evoking?
</v>
      </c>
      <c r="GS1" s="147" t="str">
        <f t="shared" ca="1" si="3"/>
        <v>CurrentLoadHi?  (/5=lbs)</v>
      </c>
      <c r="GT1" s="147" t="str">
        <f t="shared" ca="1" si="3"/>
        <v>CurrentLoadLo?  (/5=lbs)</v>
      </c>
      <c r="GU1" s="147" t="str">
        <f t="shared" ca="1" si="3"/>
        <v>MaxLoadHi (/5=lbs)</v>
      </c>
      <c r="GV1" s="147" t="str">
        <f t="shared" ca="1" si="3"/>
        <v>MaxLoadLo (/5=lbs)</v>
      </c>
      <c r="GW1" s="147" t="str">
        <f t="shared" ca="1" si="3"/>
        <v>WeightHi (/5=lbs)</v>
      </c>
      <c r="GX1" s="147" t="str">
        <f t="shared" ca="1" si="3"/>
        <v>WeightLo? (/5=lbs)</v>
      </c>
      <c r="GY1" s="147" t="str">
        <f t="shared" ca="1" si="3"/>
        <v>Age</v>
      </c>
      <c r="GZ1" s="147" t="str">
        <f t="shared" ca="1" si="3"/>
        <v/>
      </c>
      <c r="HA1" s="147" t="str">
        <f t="shared" ca="1" si="3"/>
        <v/>
      </c>
      <c r="HB1" s="147" t="str">
        <f t="shared" ca="1" si="3"/>
        <v/>
      </c>
      <c r="HC1" s="147" t="str">
        <f t="shared" ca="1" si="3"/>
        <v/>
      </c>
      <c r="HD1" s="147" t="str">
        <f t="shared" ca="1" si="3"/>
        <v/>
      </c>
      <c r="HE1" s="147" t="str">
        <f t="shared" ca="1" si="3"/>
        <v/>
      </c>
      <c r="HF1" s="147" t="str">
        <f t="shared" ca="1" si="3"/>
        <v/>
      </c>
      <c r="HG1" s="147" t="str">
        <f t="shared" ca="1" si="3"/>
        <v/>
      </c>
      <c r="HH1" s="147" t="str">
        <f t="shared" ca="1" si="3"/>
        <v/>
      </c>
      <c r="HI1" s="147" t="str">
        <f t="shared" ca="1" si="3"/>
        <v/>
      </c>
      <c r="HJ1" s="147" t="str">
        <f t="shared" ca="1" si="3"/>
        <v/>
      </c>
      <c r="HK1" s="147" t="str">
        <f t="shared" ca="1" si="3"/>
        <v/>
      </c>
      <c r="HL1" s="147" t="str">
        <f t="shared" ca="1" si="3"/>
        <v/>
      </c>
      <c r="HM1" s="147" t="str">
        <f t="shared" ca="1" si="3"/>
        <v/>
      </c>
      <c r="HN1" s="147" t="str">
        <f t="shared" ca="1" si="3"/>
        <v/>
      </c>
      <c r="HO1" s="147" t="str">
        <f t="shared" ca="1" si="3"/>
        <v/>
      </c>
      <c r="HP1" s="147" t="str">
        <f t="shared" ca="1" si="3"/>
        <v/>
      </c>
      <c r="HQ1" s="147" t="str">
        <f t="shared" ca="1" si="3"/>
        <v/>
      </c>
      <c r="HR1" s="147" t="str">
        <f t="shared" ca="1" si="3"/>
        <v/>
      </c>
      <c r="HS1" s="147" t="str">
        <f t="shared" ca="1" si="3"/>
        <v/>
      </c>
      <c r="HT1" s="147" t="str">
        <f t="shared" ca="1" si="3"/>
        <v>Crystals</v>
      </c>
      <c r="HU1" s="147" t="str">
        <f t="shared" ca="1" si="3"/>
        <v/>
      </c>
      <c r="HV1" s="147" t="str">
        <f t="shared" ca="1" si="3"/>
        <v>Diamonds</v>
      </c>
      <c r="HW1" s="147" t="str">
        <f t="shared" ca="1" si="3"/>
        <v/>
      </c>
      <c r="HX1" s="147" t="str">
        <f t="shared" ca="1" si="3"/>
        <v>Scrolls</v>
      </c>
      <c r="HY1" s="147" t="str">
        <f t="shared" ca="1" si="3"/>
        <v/>
      </c>
      <c r="HZ1" s="147" t="str">
        <f t="shared" ca="1" si="3"/>
        <v>Water bottles</v>
      </c>
      <c r="IA1" s="147" t="str">
        <f t="shared" ca="1" si="3"/>
        <v/>
      </c>
      <c r="IB1" s="147" t="str">
        <f t="shared" ca="1" si="3"/>
        <v>Lunch Rations</v>
      </c>
      <c r="IC1" s="147" t="str">
        <f t="shared" ca="1" si="3"/>
        <v/>
      </c>
      <c r="ID1" s="147" t="str">
        <f t="shared" ca="1" si="3"/>
        <v/>
      </c>
      <c r="IE1" s="147" t="str">
        <f t="shared" ca="1" si="3"/>
        <v/>
      </c>
      <c r="IF1" s="147" t="str">
        <f t="shared" ca="1" si="3"/>
        <v>Jewels</v>
      </c>
      <c r="IG1" s="147" t="str">
        <f t="shared" ca="1" si="3"/>
        <v/>
      </c>
      <c r="IH1" s="147" t="str">
        <f t="shared" ca="1" si="3"/>
        <v/>
      </c>
      <c r="II1" s="147" t="str">
        <f t="shared" ca="1" si="3"/>
        <v/>
      </c>
      <c r="IJ1" s="147" t="str">
        <f t="shared" ca="1" si="3"/>
        <v/>
      </c>
      <c r="IK1" s="147" t="str">
        <f t="shared" ca="1" si="3"/>
        <v/>
      </c>
      <c r="IL1" s="147" t="str">
        <f t="shared" ca="1" si="3"/>
        <v/>
      </c>
      <c r="IM1" s="147" t="str">
        <f t="shared" ca="1" si="3"/>
        <v/>
      </c>
      <c r="IN1" s="147" t="str">
        <f t="shared" ca="1" si="3"/>
        <v/>
      </c>
      <c r="IO1" s="147" t="str">
        <f t="shared" ca="1" si="3"/>
        <v/>
      </c>
      <c r="IP1" s="147" t="str">
        <f t="shared" ca="1" si="3"/>
        <v/>
      </c>
      <c r="IQ1" s="147" t="str">
        <f t="shared" ca="1" si="3"/>
        <v/>
      </c>
      <c r="IR1" s="147" t="str">
        <f t="shared" ca="1" si="3"/>
        <v/>
      </c>
      <c r="IS1" s="147" t="str">
        <f t="shared" ca="1" si="3"/>
        <v/>
      </c>
      <c r="IT1" s="147" t="str">
        <f t="shared" ca="1" si="3"/>
        <v/>
      </c>
      <c r="IU1" s="147" t="str">
        <f t="shared" ca="1" si="3"/>
        <v/>
      </c>
      <c r="IV1" s="147" t="str">
        <f t="shared" ca="1" si="3"/>
        <v/>
      </c>
      <c r="IW1" s="147" t="str">
        <f t="shared" ca="1" si="3"/>
        <v/>
      </c>
      <c r="IX1" s="147" t="str">
        <f t="shared" ref="IX1:LI1" ca="1" si="4">IF(LEN(INDIRECT(ADDRESS(COLUMN()+2,ROW(),,,"Party")))=0,"",INDIRECT(ADDRESS(COLUMN()+2,ROW(),,,"Party")))</f>
        <v/>
      </c>
      <c r="IY1" s="147" t="str">
        <f t="shared" ca="1" si="4"/>
        <v/>
      </c>
      <c r="IZ1" s="147" t="str">
        <f t="shared" ca="1" si="4"/>
        <v/>
      </c>
      <c r="JA1" s="147" t="str">
        <f t="shared" ca="1" si="4"/>
        <v/>
      </c>
      <c r="JB1" s="147" t="str">
        <f t="shared" ca="1" si="4"/>
        <v/>
      </c>
      <c r="JC1" s="147" t="str">
        <f t="shared" ca="1" si="4"/>
        <v/>
      </c>
      <c r="JD1" s="147" t="str">
        <f t="shared" ca="1" si="4"/>
        <v/>
      </c>
      <c r="JE1" s="147" t="str">
        <f t="shared" ca="1" si="4"/>
        <v/>
      </c>
      <c r="JF1" s="147" t="str">
        <f t="shared" ca="1" si="4"/>
        <v/>
      </c>
      <c r="JG1" s="147" t="str">
        <f t="shared" ca="1" si="4"/>
        <v/>
      </c>
      <c r="JH1" s="147" t="str">
        <f t="shared" ca="1" si="4"/>
        <v/>
      </c>
      <c r="JI1" s="147" t="str">
        <f t="shared" ca="1" si="4"/>
        <v/>
      </c>
      <c r="JJ1" s="147" t="str">
        <f t="shared" ca="1" si="4"/>
        <v>Permission to improve abilities</v>
      </c>
      <c r="JK1" s="147" t="str">
        <f t="shared" ca="1" si="4"/>
        <v/>
      </c>
      <c r="JL1" s="147" t="str">
        <f t="shared" ca="1" si="4"/>
        <v>Permission to allocate new spells</v>
      </c>
      <c r="JM1" s="147" t="str">
        <f t="shared" ca="1" si="4"/>
        <v/>
      </c>
      <c r="JN1" s="147" t="str">
        <f t="shared" ca="1" si="4"/>
        <v/>
      </c>
      <c r="JO1" s="147" t="str">
        <f t="shared" ca="1" si="4"/>
        <v/>
      </c>
      <c r="JP1" s="147" t="str">
        <f t="shared" ca="1" si="4"/>
        <v>Enchants</v>
      </c>
      <c r="JQ1" s="147" t="str">
        <f t="shared" ca="1" si="4"/>
        <v/>
      </c>
      <c r="JR1" s="147" t="str">
        <f t="shared" ca="1" si="4"/>
        <v/>
      </c>
      <c r="JS1" s="147" t="str">
        <f t="shared" ca="1" si="4"/>
        <v/>
      </c>
      <c r="JT1" s="147" t="str">
        <f t="shared" ca="1" si="4"/>
        <v>Tricks</v>
      </c>
      <c r="JU1" s="147" t="str">
        <f t="shared" ca="1" si="4"/>
        <v/>
      </c>
      <c r="JV1" s="147" t="str">
        <f t="shared" ca="1" si="4"/>
        <v/>
      </c>
      <c r="JW1" s="147" t="str">
        <f t="shared" ca="1" si="4"/>
        <v/>
      </c>
      <c r="JX1" s="147" t="str">
        <f t="shared" ca="1" si="4"/>
        <v>Gropes</v>
      </c>
      <c r="JY1" s="147" t="str">
        <f t="shared" ca="1" si="4"/>
        <v/>
      </c>
      <c r="JZ1" s="147" t="str">
        <f t="shared" ca="1" si="4"/>
        <v/>
      </c>
      <c r="KA1" s="147" t="str">
        <f t="shared" ca="1" si="4"/>
        <v/>
      </c>
      <c r="KB1" s="147" t="str">
        <f t="shared" ca="1" si="4"/>
        <v>Effects</v>
      </c>
      <c r="KC1" s="147" t="str">
        <f t="shared" ca="1" si="4"/>
        <v/>
      </c>
      <c r="KD1" s="147" t="str">
        <f t="shared" ca="1" si="4"/>
        <v/>
      </c>
      <c r="KE1" s="147" t="str">
        <f t="shared" ca="1" si="4"/>
        <v/>
      </c>
      <c r="KF1" s="147" t="str">
        <f t="shared" ca="1" si="4"/>
        <v/>
      </c>
      <c r="KG1" s="147" t="str">
        <f t="shared" ca="1" si="4"/>
        <v/>
      </c>
      <c r="KH1" s="147" t="str">
        <f t="shared" ca="1" si="4"/>
        <v/>
      </c>
      <c r="KI1" s="147" t="str">
        <f t="shared" ca="1" si="4"/>
        <v/>
      </c>
      <c r="KJ1" s="147" t="str">
        <f t="shared" ca="1" si="4"/>
        <v/>
      </c>
      <c r="KK1" s="147" t="str">
        <f t="shared" ca="1" si="4"/>
        <v/>
      </c>
      <c r="KL1" s="147" t="str">
        <f t="shared" ca="1" si="4"/>
        <v/>
      </c>
      <c r="KM1" s="147" t="str">
        <f t="shared" ca="1" si="4"/>
        <v/>
      </c>
      <c r="KN1" s="147" t="str">
        <f t="shared" ca="1" si="4"/>
        <v>Anti-magic(max)</v>
      </c>
      <c r="KO1" s="147" t="str">
        <f t="shared" ca="1" si="4"/>
        <v>Anti-stone(max)</v>
      </c>
      <c r="KP1" s="147" t="str">
        <f t="shared" ca="1" si="4"/>
        <v>Anti-shot(max)</v>
      </c>
      <c r="KQ1" s="147" t="str">
        <f t="shared" ca="1" si="4"/>
        <v>Anti-fire(max)</v>
      </c>
      <c r="KR1" s="147" t="str">
        <f t="shared" ca="1" si="4"/>
        <v>Anti-infect(max)</v>
      </c>
      <c r="KS1" s="147" t="str">
        <f t="shared" ca="1" si="4"/>
        <v>Magic Power(max)</v>
      </c>
      <c r="KT1" s="147" t="str">
        <f t="shared" ca="1" si="4"/>
        <v>Invulnerability(max)</v>
      </c>
      <c r="KU1" s="147" t="str">
        <f t="shared" ca="1" si="4"/>
        <v>Anti-crit(max)</v>
      </c>
      <c r="KV1" s="147" t="str">
        <f t="shared" ca="1" si="4"/>
        <v>Anti-charm(max)</v>
      </c>
      <c r="KW1" s="147" t="str">
        <f t="shared" ca="1" si="4"/>
        <v>Magic-eye(max)</v>
      </c>
      <c r="KX1" s="147" t="str">
        <f t="shared" ca="1" si="4"/>
        <v>Anti-poison(max)</v>
      </c>
      <c r="KY1" s="147" t="str">
        <f t="shared" ca="1" si="4"/>
        <v/>
      </c>
      <c r="KZ1" s="147" t="str">
        <f t="shared" ca="1" si="4"/>
        <v/>
      </c>
      <c r="LA1" s="147" t="str">
        <f t="shared" ca="1" si="4"/>
        <v/>
      </c>
      <c r="LB1" s="147" t="str">
        <f t="shared" ca="1" si="4"/>
        <v/>
      </c>
      <c r="LC1" s="147" t="str">
        <f t="shared" ca="1" si="4"/>
        <v/>
      </c>
      <c r="LD1" s="147" t="str">
        <f t="shared" ca="1" si="4"/>
        <v/>
      </c>
      <c r="LE1" s="147" t="str">
        <f t="shared" ca="1" si="4"/>
        <v/>
      </c>
      <c r="LF1" s="147" t="str">
        <f t="shared" ca="1" si="4"/>
        <v/>
      </c>
      <c r="LG1" s="147" t="str">
        <f t="shared" ca="1" si="4"/>
        <v/>
      </c>
      <c r="LH1" s="147" t="str">
        <f t="shared" ca="1" si="4"/>
        <v/>
      </c>
      <c r="LI1" s="147" t="str">
        <f t="shared" ca="1" si="4"/>
        <v/>
      </c>
      <c r="LJ1" s="147" t="str">
        <f t="shared" ref="LJ1:NU1" ca="1" si="5">IF(LEN(INDIRECT(ADDRESS(COLUMN()+2,ROW(),,,"Party")))=0,"",INDIRECT(ADDRESS(COLUMN()+2,ROW(),,,"Party")))</f>
        <v/>
      </c>
      <c r="LK1" s="147" t="str">
        <f t="shared" ca="1" si="5"/>
        <v/>
      </c>
      <c r="LL1" s="147" t="str">
        <f t="shared" ca="1" si="5"/>
        <v/>
      </c>
      <c r="LM1" s="147" t="str">
        <f t="shared" ca="1" si="5"/>
        <v/>
      </c>
      <c r="LN1" s="147" t="str">
        <f t="shared" ca="1" si="5"/>
        <v/>
      </c>
      <c r="LO1" s="147" t="str">
        <f t="shared" ca="1" si="5"/>
        <v/>
      </c>
      <c r="LP1" s="147" t="str">
        <f t="shared" ca="1" si="5"/>
        <v/>
      </c>
      <c r="LQ1" s="147" t="str">
        <f t="shared" ca="1" si="5"/>
        <v/>
      </c>
      <c r="LR1" s="147" t="str">
        <f t="shared" ca="1" si="5"/>
        <v/>
      </c>
      <c r="LS1" s="147" t="str">
        <f t="shared" ca="1" si="5"/>
        <v/>
      </c>
      <c r="LT1" s="147" t="str">
        <f t="shared" ca="1" si="5"/>
        <v/>
      </c>
      <c r="LU1" s="147" t="str">
        <f t="shared" ca="1" si="5"/>
        <v/>
      </c>
      <c r="LV1" s="147" t="str">
        <f t="shared" ca="1" si="5"/>
        <v/>
      </c>
      <c r="LW1" s="147" t="str">
        <f t="shared" ca="1" si="5"/>
        <v/>
      </c>
      <c r="LX1" s="147" t="str">
        <f t="shared" ca="1" si="5"/>
        <v/>
      </c>
      <c r="LY1" s="147" t="str">
        <f t="shared" ca="1" si="5"/>
        <v/>
      </c>
      <c r="LZ1" s="147" t="str">
        <f t="shared" ca="1" si="5"/>
        <v/>
      </c>
      <c r="MA1" s="147" t="str">
        <f t="shared" ca="1" si="5"/>
        <v>Anti-magic(now):</v>
      </c>
      <c r="MB1" s="147" t="str">
        <f t="shared" ca="1" si="5"/>
        <v>Anti-stone(now):</v>
      </c>
      <c r="MC1" s="147" t="str">
        <f t="shared" ca="1" si="5"/>
        <v>Anti-shot(now):</v>
      </c>
      <c r="MD1" s="147" t="str">
        <f t="shared" ca="1" si="5"/>
        <v>Anti-fire(now)</v>
      </c>
      <c r="ME1" s="147" t="str">
        <f t="shared" ca="1" si="5"/>
        <v>Anti-infect(now)</v>
      </c>
      <c r="MF1" s="147" t="str">
        <f t="shared" ca="1" si="5"/>
        <v>Magic Power(now)</v>
      </c>
      <c r="MG1" s="147" t="str">
        <f t="shared" ca="1" si="5"/>
        <v>Invulnerability(now)</v>
      </c>
      <c r="MH1" s="147" t="str">
        <f t="shared" ca="1" si="5"/>
        <v>Anti-crit(now)</v>
      </c>
      <c r="MI1" s="147" t="str">
        <f t="shared" ca="1" si="5"/>
        <v>Anti-charm(now)</v>
      </c>
      <c r="MJ1" s="147" t="str">
        <f t="shared" ca="1" si="5"/>
        <v>Magic-eye(now)</v>
      </c>
      <c r="MK1" s="147" t="str">
        <f t="shared" ca="1" si="5"/>
        <v>Anti-poison(now)</v>
      </c>
      <c r="ML1" s="147" t="str">
        <f t="shared" ca="1" si="5"/>
        <v/>
      </c>
      <c r="MM1" s="147" t="str">
        <f t="shared" ca="1" si="5"/>
        <v/>
      </c>
      <c r="MN1" s="147" t="str">
        <f t="shared" ca="1" si="5"/>
        <v/>
      </c>
      <c r="MO1" s="147" t="str">
        <f t="shared" ca="1" si="5"/>
        <v/>
      </c>
      <c r="MP1" s="147" t="str">
        <f t="shared" ca="1" si="5"/>
        <v/>
      </c>
      <c r="MQ1" s="147" t="str">
        <f t="shared" ca="1" si="5"/>
        <v/>
      </c>
      <c r="MR1" s="147" t="str">
        <f t="shared" ca="1" si="5"/>
        <v/>
      </c>
      <c r="MS1" s="147" t="str">
        <f t="shared" ca="1" si="5"/>
        <v/>
      </c>
      <c r="MT1" s="147" t="str">
        <f t="shared" ca="1" si="5"/>
        <v/>
      </c>
      <c r="MU1" s="147" t="str">
        <f t="shared" ca="1" si="5"/>
        <v/>
      </c>
      <c r="MV1" s="147" t="str">
        <f t="shared" ca="1" si="5"/>
        <v/>
      </c>
      <c r="MW1" s="147" t="str">
        <f t="shared" ca="1" si="5"/>
        <v/>
      </c>
      <c r="MX1" s="147" t="str">
        <f t="shared" ca="1" si="5"/>
        <v/>
      </c>
      <c r="MY1" s="147" t="str">
        <f t="shared" ca="1" si="5"/>
        <v/>
      </c>
      <c r="MZ1" s="147" t="str">
        <f t="shared" ca="1" si="5"/>
        <v/>
      </c>
      <c r="NA1" s="147" t="str">
        <f t="shared" ca="1" si="5"/>
        <v/>
      </c>
      <c r="NB1" s="147" t="str">
        <f t="shared" ca="1" si="5"/>
        <v>Attacks</v>
      </c>
      <c r="NC1" s="147" t="str">
        <f t="shared" ca="1" si="5"/>
        <v/>
      </c>
      <c r="ND1" s="147" t="str">
        <f t="shared" ca="1" si="5"/>
        <v/>
      </c>
      <c r="NE1" s="147" t="str">
        <f t="shared" ca="1" si="5"/>
        <v/>
      </c>
      <c r="NF1" s="147" t="str">
        <f t="shared" ca="1" si="5"/>
        <v>Magic</v>
      </c>
      <c r="NG1" s="147" t="str">
        <f t="shared" ca="1" si="5"/>
        <v/>
      </c>
      <c r="NH1" s="147" t="str">
        <f t="shared" ca="1" si="5"/>
        <v/>
      </c>
      <c r="NI1" s="147" t="str">
        <f t="shared" ca="1" si="5"/>
        <v/>
      </c>
      <c r="NJ1" s="147" t="str">
        <f t="shared" ca="1" si="5"/>
        <v>Shoots</v>
      </c>
      <c r="NK1" s="147" t="str">
        <f t="shared" ca="1" si="5"/>
        <v/>
      </c>
      <c r="NL1" s="147" t="str">
        <f t="shared" ca="1" si="5"/>
        <v/>
      </c>
      <c r="NM1" s="147" t="str">
        <f t="shared" ca="1" si="5"/>
        <v/>
      </c>
      <c r="NN1" s="147" t="str">
        <f t="shared" ca="1" si="5"/>
        <v>Hides</v>
      </c>
      <c r="NO1" s="147" t="str">
        <f t="shared" ca="1" si="5"/>
        <v/>
      </c>
      <c r="NP1" s="147" t="str">
        <f t="shared" ca="1" si="5"/>
        <v/>
      </c>
      <c r="NQ1" s="147" t="str">
        <f t="shared" ca="1" si="5"/>
        <v/>
      </c>
      <c r="NR1" s="147" t="str">
        <f t="shared" ca="1" si="5"/>
        <v/>
      </c>
      <c r="NS1" s="147" t="str">
        <f t="shared" ca="1" si="5"/>
        <v/>
      </c>
      <c r="NT1" s="147" t="str">
        <f t="shared" ca="1" si="5"/>
        <v/>
      </c>
      <c r="NU1" s="147" t="str">
        <f t="shared" ca="1" si="5"/>
        <v/>
      </c>
      <c r="NV1" s="147" t="str">
        <f t="shared" ref="NV1:QG1" ca="1" si="6">IF(LEN(INDIRECT(ADDRESS(COLUMN()+2,ROW(),,,"Party")))=0,"",INDIRECT(ADDRESS(COLUMN()+2,ROW(),,,"Party")))</f>
        <v/>
      </c>
      <c r="NW1" s="147" t="str">
        <f t="shared" ca="1" si="6"/>
        <v/>
      </c>
      <c r="NX1" s="147" t="str">
        <f t="shared" ca="1" si="6"/>
        <v>Throws</v>
      </c>
      <c r="NY1" s="147" t="str">
        <f t="shared" ca="1" si="6"/>
        <v/>
      </c>
      <c r="NZ1" s="147" t="str">
        <f t="shared" ca="1" si="6"/>
        <v/>
      </c>
      <c r="OA1" s="147" t="str">
        <f t="shared" ca="1" si="6"/>
        <v/>
      </c>
      <c r="OB1" s="147" t="str">
        <f t="shared" ca="1" si="6"/>
        <v/>
      </c>
      <c r="OC1" s="147" t="str">
        <f t="shared" ca="1" si="6"/>
        <v/>
      </c>
      <c r="OD1" s="147" t="str">
        <f t="shared" ca="1" si="6"/>
        <v/>
      </c>
      <c r="OE1" s="147" t="str">
        <f t="shared" ca="1" si="6"/>
        <v/>
      </c>
      <c r="OF1" s="147" t="str">
        <f t="shared" ca="1" si="6"/>
        <v/>
      </c>
      <c r="OG1" s="147" t="str">
        <f t="shared" ca="1" si="6"/>
        <v/>
      </c>
      <c r="OH1" s="147" t="str">
        <f t="shared" ca="1" si="6"/>
        <v/>
      </c>
      <c r="OI1" s="147" t="str">
        <f t="shared" ca="1" si="6"/>
        <v/>
      </c>
      <c r="OJ1" s="147" t="str">
        <f t="shared" ca="1" si="6"/>
        <v/>
      </c>
      <c r="OK1" s="147" t="str">
        <f t="shared" ca="1" si="6"/>
        <v/>
      </c>
      <c r="OL1" s="147" t="str">
        <f t="shared" ca="1" si="6"/>
        <v/>
      </c>
      <c r="OM1" s="147" t="str">
        <f t="shared" ca="1" si="6"/>
        <v/>
      </c>
      <c r="ON1" s="147" t="str">
        <f t="shared" ca="1" si="6"/>
        <v/>
      </c>
      <c r="OO1" s="147" t="str">
        <f t="shared" ca="1" si="6"/>
        <v/>
      </c>
      <c r="OP1" s="147" t="str">
        <f t="shared" ca="1" si="6"/>
        <v/>
      </c>
      <c r="OQ1" s="147" t="str">
        <f t="shared" ca="1" si="6"/>
        <v/>
      </c>
      <c r="OR1" s="147" t="str">
        <f t="shared" ca="1" si="6"/>
        <v/>
      </c>
      <c r="OS1" s="147" t="str">
        <f t="shared" ca="1" si="6"/>
        <v/>
      </c>
      <c r="OT1" s="147" t="str">
        <f t="shared" ca="1" si="6"/>
        <v/>
      </c>
      <c r="OU1" s="147" t="str">
        <f t="shared" ca="1" si="6"/>
        <v>Potion Belt</v>
      </c>
      <c r="OV1" s="147" t="str">
        <f t="shared" ca="1" si="6"/>
        <v>Potion Belt</v>
      </c>
      <c r="OW1" s="147" t="str">
        <f t="shared" ca="1" si="6"/>
        <v>Potion Belt</v>
      </c>
      <c r="OX1" s="147" t="str">
        <f t="shared" ca="1" si="6"/>
        <v>Potion Belt</v>
      </c>
      <c r="OY1" s="147" t="str">
        <f t="shared" ca="1" si="6"/>
        <v>Potion Belt</v>
      </c>
      <c r="OZ1" s="147" t="str">
        <f t="shared" ca="1" si="6"/>
        <v>Potion Belt</v>
      </c>
      <c r="PA1" s="147" t="str">
        <f t="shared" ca="1" si="6"/>
        <v>Potion Belt</v>
      </c>
      <c r="PB1" s="147" t="str">
        <f t="shared" ca="1" si="6"/>
        <v>Potion Belt</v>
      </c>
      <c r="PC1" s="147" t="str">
        <f t="shared" ca="1" si="6"/>
        <v>Potion Belt</v>
      </c>
      <c r="PD1" s="147" t="str">
        <f t="shared" ca="1" si="6"/>
        <v>Potion Belt</v>
      </c>
      <c r="PE1" s="147" t="str">
        <f t="shared" ca="1" si="6"/>
        <v>Potion Belt</v>
      </c>
      <c r="PF1" s="147" t="str">
        <f t="shared" ca="1" si="6"/>
        <v>Potion Belt</v>
      </c>
      <c r="PG1" s="147" t="str">
        <f t="shared" ca="1" si="6"/>
        <v>Potion Belt</v>
      </c>
      <c r="PH1" s="147" t="str">
        <f t="shared" ca="1" si="6"/>
        <v>Potion Belt</v>
      </c>
      <c r="PI1" s="147" t="str">
        <f t="shared" ca="1" si="6"/>
        <v>Potion Belt</v>
      </c>
      <c r="PJ1" s="147" t="str">
        <f t="shared" ca="1" si="6"/>
        <v>Potion Belt</v>
      </c>
      <c r="PK1" s="147" t="str">
        <f t="shared" ca="1" si="6"/>
        <v>Potion Belt</v>
      </c>
      <c r="PL1" s="147" t="str">
        <f t="shared" ca="1" si="6"/>
        <v>Potion Belt</v>
      </c>
      <c r="PM1" s="147" t="str">
        <f t="shared" ca="1" si="6"/>
        <v>Potion Belt</v>
      </c>
      <c r="PN1" s="147" t="str">
        <f t="shared" ca="1" si="6"/>
        <v>Potion Belt</v>
      </c>
      <c r="PO1" s="147" t="str">
        <f t="shared" ca="1" si="6"/>
        <v/>
      </c>
      <c r="PP1" s="147" t="str">
        <f t="shared" ca="1" si="6"/>
        <v/>
      </c>
      <c r="PQ1" s="147" t="str">
        <f t="shared" ca="1" si="6"/>
        <v/>
      </c>
      <c r="PR1" s="147" t="str">
        <f t="shared" ca="1" si="6"/>
        <v/>
      </c>
      <c r="PS1" s="147" t="str">
        <f t="shared" ca="1" si="6"/>
        <v/>
      </c>
      <c r="PT1" s="147" t="str">
        <f t="shared" ca="1" si="6"/>
        <v/>
      </c>
      <c r="PU1" s="147" t="str">
        <f t="shared" ca="1" si="6"/>
        <v/>
      </c>
      <c r="PV1" s="147" t="str">
        <f t="shared" ca="1" si="6"/>
        <v/>
      </c>
      <c r="PW1" s="147" t="str">
        <f t="shared" ca="1" si="6"/>
        <v/>
      </c>
      <c r="PX1" s="147" t="str">
        <f t="shared" ca="1" si="6"/>
        <v/>
      </c>
      <c r="PY1" s="147" t="str">
        <f t="shared" ca="1" si="6"/>
        <v/>
      </c>
      <c r="PZ1" s="147" t="str">
        <f t="shared" ca="1" si="6"/>
        <v/>
      </c>
      <c r="QA1" s="147" t="str">
        <f t="shared" ca="1" si="6"/>
        <v/>
      </c>
      <c r="QB1" s="147" t="str">
        <f t="shared" ca="1" si="6"/>
        <v/>
      </c>
      <c r="QC1" s="147" t="str">
        <f t="shared" ca="1" si="6"/>
        <v/>
      </c>
      <c r="QD1" s="147" t="str">
        <f t="shared" ca="1" si="6"/>
        <v/>
      </c>
      <c r="QE1" s="147" t="str">
        <f t="shared" ca="1" si="6"/>
        <v/>
      </c>
      <c r="QF1" s="147" t="str">
        <f t="shared" ca="1" si="6"/>
        <v>Hits</v>
      </c>
      <c r="QG1" s="147" t="str">
        <f t="shared" ca="1" si="6"/>
        <v/>
      </c>
      <c r="QH1" s="147" t="str">
        <f t="shared" ref="QH1:SF1" ca="1" si="7">IF(LEN(INDIRECT(ADDRESS(COLUMN()+2,ROW(),,,"Party")))=0,"",INDIRECT(ADDRESS(COLUMN()+2,ROW(),,,"Party")))</f>
        <v/>
      </c>
      <c r="QI1" s="147" t="str">
        <f t="shared" ca="1" si="7"/>
        <v/>
      </c>
      <c r="QJ1" s="147" t="str">
        <f t="shared" ca="1" si="7"/>
        <v/>
      </c>
      <c r="QK1" s="147" t="str">
        <f t="shared" ca="1" si="7"/>
        <v>Party membership upper (hi)</v>
      </c>
      <c r="QL1" s="147" t="str">
        <f t="shared" ca="1" si="7"/>
        <v>Party membership upper (lo)</v>
      </c>
      <c r="QM1" s="147" t="str">
        <f t="shared" ca="1" si="7"/>
        <v>Party membership lower (hi)</v>
      </c>
      <c r="QN1" s="147" t="str">
        <f t="shared" ca="1" si="7"/>
        <v>Party membership lower (lo)</v>
      </c>
      <c r="QO1" s="147" t="str">
        <f t="shared" ca="1" si="7"/>
        <v/>
      </c>
      <c r="QP1" s="147" t="str">
        <f t="shared" ca="1" si="7"/>
        <v/>
      </c>
      <c r="QQ1" s="147" t="str">
        <f t="shared" ca="1" si="7"/>
        <v/>
      </c>
      <c r="QR1" s="147" t="str">
        <f t="shared" ca="1" si="7"/>
        <v/>
      </c>
      <c r="QS1" s="147" t="str">
        <f t="shared" ca="1" si="7"/>
        <v/>
      </c>
      <c r="QT1" s="147" t="str">
        <f t="shared" ca="1" si="7"/>
        <v/>
      </c>
      <c r="QU1" s="147" t="str">
        <f t="shared" ca="1" si="7"/>
        <v/>
      </c>
      <c r="QV1" s="147" t="str">
        <f t="shared" ca="1" si="7"/>
        <v/>
      </c>
      <c r="QW1" s="147" t="str">
        <f t="shared" ca="1" si="7"/>
        <v/>
      </c>
      <c r="QX1" s="147" t="str">
        <f t="shared" ca="1" si="7"/>
        <v/>
      </c>
      <c r="QY1" s="147" t="str">
        <f t="shared" ca="1" si="7"/>
        <v/>
      </c>
      <c r="QZ1" s="147" t="str">
        <f t="shared" ca="1" si="7"/>
        <v/>
      </c>
      <c r="RA1" s="147" t="str">
        <f t="shared" ca="1" si="7"/>
        <v/>
      </c>
      <c r="RB1" s="147" t="str">
        <f t="shared" ca="1" si="7"/>
        <v/>
      </c>
      <c r="RC1" s="147" t="str">
        <f t="shared" ca="1" si="7"/>
        <v/>
      </c>
      <c r="RD1" s="147" t="str">
        <f t="shared" ca="1" si="7"/>
        <v/>
      </c>
      <c r="RE1" s="147" t="str">
        <f t="shared" ca="1" si="7"/>
        <v/>
      </c>
      <c r="RF1" s="147" t="str">
        <f t="shared" ca="1" si="7"/>
        <v/>
      </c>
      <c r="RG1" s="147" t="str">
        <f t="shared" ca="1" si="7"/>
        <v/>
      </c>
      <c r="RH1" s="147" t="str">
        <f t="shared" ca="1" si="7"/>
        <v/>
      </c>
      <c r="RI1" s="147" t="str">
        <f t="shared" ca="1" si="7"/>
        <v/>
      </c>
      <c r="RJ1" s="147" t="str">
        <f t="shared" ca="1" si="7"/>
        <v/>
      </c>
      <c r="RK1" s="147" t="str">
        <f t="shared" ca="1" si="7"/>
        <v/>
      </c>
      <c r="RL1" s="147" t="str">
        <f t="shared" ca="1" si="7"/>
        <v/>
      </c>
      <c r="RM1" s="147" t="str">
        <f t="shared" ca="1" si="7"/>
        <v/>
      </c>
      <c r="RN1" s="147" t="str">
        <f t="shared" ca="1" si="7"/>
        <v/>
      </c>
      <c r="RO1" s="147" t="str">
        <f t="shared" ca="1" si="7"/>
        <v/>
      </c>
      <c r="RP1" s="147" t="str">
        <f t="shared" ca="1" si="7"/>
        <v/>
      </c>
      <c r="RQ1" s="147" t="str">
        <f t="shared" ca="1" si="7"/>
        <v/>
      </c>
      <c r="RR1" s="147" t="str">
        <f t="shared" ca="1" si="7"/>
        <v/>
      </c>
      <c r="RS1" s="147" t="str">
        <f t="shared" ca="1" si="7"/>
        <v/>
      </c>
      <c r="RT1" s="147" t="str">
        <f t="shared" ca="1" si="7"/>
        <v/>
      </c>
      <c r="RU1" s="147" t="str">
        <f t="shared" ca="1" si="7"/>
        <v/>
      </c>
      <c r="RV1" s="147" t="str">
        <f t="shared" ca="1" si="7"/>
        <v/>
      </c>
      <c r="RW1" s="147" t="str">
        <f t="shared" ca="1" si="7"/>
        <v/>
      </c>
      <c r="RX1" s="147" t="str">
        <f t="shared" ca="1" si="7"/>
        <v/>
      </c>
      <c r="RY1" s="147" t="str">
        <f t="shared" ca="1" si="7"/>
        <v/>
      </c>
      <c r="RZ1" s="147" t="str">
        <f t="shared" ca="1" si="7"/>
        <v/>
      </c>
      <c r="SA1" s="147" t="str">
        <f t="shared" ca="1" si="7"/>
        <v/>
      </c>
      <c r="SB1" s="147" t="str">
        <f t="shared" ca="1" si="7"/>
        <v/>
      </c>
      <c r="SC1" s="147" t="str">
        <f t="shared" ca="1" si="7"/>
        <v/>
      </c>
      <c r="SD1" s="147" t="str">
        <f t="shared" ca="1" si="7"/>
        <v/>
      </c>
      <c r="SE1" s="147" t="str">
        <f t="shared" ca="1" si="7"/>
        <v/>
      </c>
      <c r="SF1" s="147" t="str">
        <f t="shared" ca="1" si="7"/>
        <v/>
      </c>
    </row>
    <row r="2" spans="1:500" s="97" customFormat="1" ht="51.5" x14ac:dyDescent="0.35">
      <c r="A2" s="96" t="s">
        <v>26</v>
      </c>
      <c r="B2" s="97" t="str">
        <f>DEC2HEX(HEX2DEC(A2)+1)</f>
        <v>80040E75</v>
      </c>
      <c r="C2" s="97" t="str">
        <f t="shared" ref="C2:BN2" si="8">DEC2HEX(HEX2DEC(B2)+1)</f>
        <v>80040E76</v>
      </c>
      <c r="D2" s="97" t="str">
        <f t="shared" si="8"/>
        <v>80040E77</v>
      </c>
      <c r="E2" s="97" t="str">
        <f t="shared" si="8"/>
        <v>80040E78</v>
      </c>
      <c r="F2" s="97" t="str">
        <f t="shared" si="8"/>
        <v>80040E79</v>
      </c>
      <c r="G2" s="97" t="str">
        <f t="shared" si="8"/>
        <v>80040E7A</v>
      </c>
      <c r="H2" s="97" t="str">
        <f t="shared" si="8"/>
        <v>80040E7B</v>
      </c>
      <c r="I2" s="97" t="str">
        <f t="shared" si="8"/>
        <v>80040E7C</v>
      </c>
      <c r="J2" s="97" t="str">
        <f t="shared" si="8"/>
        <v>80040E7D</v>
      </c>
      <c r="K2" s="97" t="str">
        <f t="shared" si="8"/>
        <v>80040E7E</v>
      </c>
      <c r="L2" s="97" t="str">
        <f t="shared" si="8"/>
        <v>80040E7F</v>
      </c>
      <c r="M2" s="97" t="str">
        <f t="shared" si="8"/>
        <v>80040E80</v>
      </c>
      <c r="N2" s="97" t="str">
        <f t="shared" si="8"/>
        <v>80040E81</v>
      </c>
      <c r="O2" s="97" t="str">
        <f t="shared" si="8"/>
        <v>80040E82</v>
      </c>
      <c r="P2" s="97" t="str">
        <f t="shared" si="8"/>
        <v>80040E83</v>
      </c>
      <c r="Q2" s="97" t="str">
        <f t="shared" si="8"/>
        <v>80040E84</v>
      </c>
      <c r="R2" s="97" t="str">
        <f t="shared" si="8"/>
        <v>80040E85</v>
      </c>
      <c r="S2" s="97" t="str">
        <f t="shared" si="8"/>
        <v>80040E86</v>
      </c>
      <c r="T2" s="97" t="str">
        <f t="shared" si="8"/>
        <v>80040E87</v>
      </c>
      <c r="U2" s="97" t="str">
        <f t="shared" si="8"/>
        <v>80040E88</v>
      </c>
      <c r="V2" s="97" t="str">
        <f t="shared" si="8"/>
        <v>80040E89</v>
      </c>
      <c r="W2" s="97" t="str">
        <f t="shared" si="8"/>
        <v>80040E8A</v>
      </c>
      <c r="X2" s="97" t="str">
        <f t="shared" si="8"/>
        <v>80040E8B</v>
      </c>
      <c r="Y2" s="97" t="str">
        <f t="shared" si="8"/>
        <v>80040E8C</v>
      </c>
      <c r="Z2" s="97" t="str">
        <f t="shared" si="8"/>
        <v>80040E8D</v>
      </c>
      <c r="AA2" s="97" t="str">
        <f t="shared" si="8"/>
        <v>80040E8E</v>
      </c>
      <c r="AB2" s="97" t="str">
        <f t="shared" si="8"/>
        <v>80040E8F</v>
      </c>
      <c r="AC2" s="97" t="str">
        <f t="shared" si="8"/>
        <v>80040E90</v>
      </c>
      <c r="AD2" s="97" t="str">
        <f t="shared" si="8"/>
        <v>80040E91</v>
      </c>
      <c r="AE2" s="97" t="str">
        <f t="shared" si="8"/>
        <v>80040E92</v>
      </c>
      <c r="AF2" s="97" t="str">
        <f t="shared" si="8"/>
        <v>80040E93</v>
      </c>
      <c r="AG2" s="97" t="str">
        <f t="shared" si="8"/>
        <v>80040E94</v>
      </c>
      <c r="AH2" s="97" t="str">
        <f t="shared" si="8"/>
        <v>80040E95</v>
      </c>
      <c r="AI2" s="97" t="str">
        <f t="shared" si="8"/>
        <v>80040E96</v>
      </c>
      <c r="AJ2" s="97" t="str">
        <f t="shared" si="8"/>
        <v>80040E97</v>
      </c>
      <c r="AK2" s="97" t="str">
        <f t="shared" si="8"/>
        <v>80040E98</v>
      </c>
      <c r="AL2" s="97" t="str">
        <f t="shared" si="8"/>
        <v>80040E99</v>
      </c>
      <c r="AM2" s="97" t="str">
        <f t="shared" si="8"/>
        <v>80040E9A</v>
      </c>
      <c r="AN2" s="97" t="str">
        <f t="shared" si="8"/>
        <v>80040E9B</v>
      </c>
      <c r="AO2" s="97" t="str">
        <f t="shared" si="8"/>
        <v>80040E9C</v>
      </c>
      <c r="AP2" s="97" t="str">
        <f t="shared" si="8"/>
        <v>80040E9D</v>
      </c>
      <c r="AQ2" s="97" t="str">
        <f t="shared" si="8"/>
        <v>80040E9E</v>
      </c>
      <c r="AR2" s="97" t="str">
        <f t="shared" si="8"/>
        <v>80040E9F</v>
      </c>
      <c r="AS2" s="97" t="str">
        <f t="shared" si="8"/>
        <v>80040EA0</v>
      </c>
      <c r="AT2" s="97" t="str">
        <f t="shared" si="8"/>
        <v>80040EA1</v>
      </c>
      <c r="AU2" s="97" t="str">
        <f t="shared" si="8"/>
        <v>80040EA2</v>
      </c>
      <c r="AV2" s="97" t="str">
        <f t="shared" si="8"/>
        <v>80040EA3</v>
      </c>
      <c r="AW2" s="97" t="str">
        <f t="shared" si="8"/>
        <v>80040EA4</v>
      </c>
      <c r="AX2" s="97" t="str">
        <f t="shared" si="8"/>
        <v>80040EA5</v>
      </c>
      <c r="AY2" s="97" t="str">
        <f t="shared" si="8"/>
        <v>80040EA6</v>
      </c>
      <c r="AZ2" s="97" t="str">
        <f t="shared" si="8"/>
        <v>80040EA7</v>
      </c>
      <c r="BA2" s="97" t="str">
        <f t="shared" si="8"/>
        <v>80040EA8</v>
      </c>
      <c r="BB2" s="97" t="str">
        <f t="shared" si="8"/>
        <v>80040EA9</v>
      </c>
      <c r="BC2" s="97" t="str">
        <f t="shared" si="8"/>
        <v>80040EAA</v>
      </c>
      <c r="BD2" s="97" t="str">
        <f t="shared" si="8"/>
        <v>80040EAB</v>
      </c>
      <c r="BE2" s="97" t="str">
        <f t="shared" si="8"/>
        <v>80040EAC</v>
      </c>
      <c r="BF2" s="97" t="str">
        <f t="shared" si="8"/>
        <v>80040EAD</v>
      </c>
      <c r="BG2" s="97" t="str">
        <f t="shared" si="8"/>
        <v>80040EAE</v>
      </c>
      <c r="BH2" s="97" t="str">
        <f t="shared" si="8"/>
        <v>80040EAF</v>
      </c>
      <c r="BI2" s="97" t="str">
        <f t="shared" si="8"/>
        <v>80040EB0</v>
      </c>
      <c r="BJ2" s="97" t="str">
        <f t="shared" si="8"/>
        <v>80040EB1</v>
      </c>
      <c r="BK2" s="97" t="str">
        <f t="shared" si="8"/>
        <v>80040EB2</v>
      </c>
      <c r="BL2" s="97" t="str">
        <f t="shared" si="8"/>
        <v>80040EB3</v>
      </c>
      <c r="BM2" s="97" t="str">
        <f t="shared" si="8"/>
        <v>80040EB4</v>
      </c>
      <c r="BN2" s="97" t="str">
        <f t="shared" si="8"/>
        <v>80040EB5</v>
      </c>
      <c r="BO2" s="97" t="str">
        <f t="shared" ref="BO2:DZ2" si="9">DEC2HEX(HEX2DEC(BN2)+1)</f>
        <v>80040EB6</v>
      </c>
      <c r="BP2" s="97" t="str">
        <f t="shared" si="9"/>
        <v>80040EB7</v>
      </c>
      <c r="BQ2" s="97" t="str">
        <f t="shared" si="9"/>
        <v>80040EB8</v>
      </c>
      <c r="BR2" s="97" t="str">
        <f t="shared" si="9"/>
        <v>80040EB9</v>
      </c>
      <c r="BS2" s="97" t="str">
        <f t="shared" si="9"/>
        <v>80040EBA</v>
      </c>
      <c r="BT2" s="97" t="str">
        <f t="shared" si="9"/>
        <v>80040EBB</v>
      </c>
      <c r="BU2" s="97" t="str">
        <f t="shared" si="9"/>
        <v>80040EBC</v>
      </c>
      <c r="BV2" s="97" t="str">
        <f t="shared" si="9"/>
        <v>80040EBD</v>
      </c>
      <c r="BW2" s="97" t="str">
        <f t="shared" si="9"/>
        <v>80040EBE</v>
      </c>
      <c r="BX2" s="97" t="str">
        <f t="shared" si="9"/>
        <v>80040EBF</v>
      </c>
      <c r="BY2" s="97" t="str">
        <f t="shared" si="9"/>
        <v>80040EC0</v>
      </c>
      <c r="BZ2" s="97" t="str">
        <f t="shared" si="9"/>
        <v>80040EC1</v>
      </c>
      <c r="CA2" s="97" t="str">
        <f t="shared" si="9"/>
        <v>80040EC2</v>
      </c>
      <c r="CB2" s="97" t="str">
        <f t="shared" si="9"/>
        <v>80040EC3</v>
      </c>
      <c r="CC2" s="97" t="str">
        <f t="shared" si="9"/>
        <v>80040EC4</v>
      </c>
      <c r="CD2" s="97" t="str">
        <f t="shared" si="9"/>
        <v>80040EC5</v>
      </c>
      <c r="CE2" s="97" t="str">
        <f t="shared" si="9"/>
        <v>80040EC6</v>
      </c>
      <c r="CF2" s="97" t="str">
        <f t="shared" si="9"/>
        <v>80040EC7</v>
      </c>
      <c r="CG2" s="97" t="str">
        <f t="shared" si="9"/>
        <v>80040EC8</v>
      </c>
      <c r="CH2" s="97" t="str">
        <f t="shared" si="9"/>
        <v>80040EC9</v>
      </c>
      <c r="CI2" s="97" t="str">
        <f t="shared" si="9"/>
        <v>80040ECA</v>
      </c>
      <c r="CJ2" s="97" t="str">
        <f t="shared" si="9"/>
        <v>80040ECB</v>
      </c>
      <c r="CK2" s="97" t="str">
        <f t="shared" si="9"/>
        <v>80040ECC</v>
      </c>
      <c r="CL2" s="97" t="str">
        <f t="shared" si="9"/>
        <v>80040ECD</v>
      </c>
      <c r="CM2" s="97" t="str">
        <f t="shared" si="9"/>
        <v>80040ECE</v>
      </c>
      <c r="CN2" s="97" t="str">
        <f t="shared" si="9"/>
        <v>80040ECF</v>
      </c>
      <c r="CO2" s="97" t="str">
        <f t="shared" si="9"/>
        <v>80040ED0</v>
      </c>
      <c r="CP2" s="97" t="str">
        <f t="shared" si="9"/>
        <v>80040ED1</v>
      </c>
      <c r="CQ2" s="97" t="str">
        <f t="shared" si="9"/>
        <v>80040ED2</v>
      </c>
      <c r="CR2" s="97" t="str">
        <f t="shared" si="9"/>
        <v>80040ED3</v>
      </c>
      <c r="CS2" s="97" t="str">
        <f t="shared" si="9"/>
        <v>80040ED4</v>
      </c>
      <c r="CT2" s="97" t="str">
        <f t="shared" si="9"/>
        <v>80040ED5</v>
      </c>
      <c r="CU2" s="97" t="str">
        <f t="shared" si="9"/>
        <v>80040ED6</v>
      </c>
      <c r="CV2" s="97" t="str">
        <f t="shared" si="9"/>
        <v>80040ED7</v>
      </c>
      <c r="CW2" s="97" t="str">
        <f t="shared" si="9"/>
        <v>80040ED8</v>
      </c>
      <c r="CX2" s="97" t="str">
        <f t="shared" si="9"/>
        <v>80040ED9</v>
      </c>
      <c r="CY2" s="97" t="str">
        <f t="shared" si="9"/>
        <v>80040EDA</v>
      </c>
      <c r="CZ2" s="97" t="str">
        <f t="shared" si="9"/>
        <v>80040EDB</v>
      </c>
      <c r="DA2" s="97" t="str">
        <f t="shared" si="9"/>
        <v>80040EDC</v>
      </c>
      <c r="DB2" s="97" t="str">
        <f t="shared" si="9"/>
        <v>80040EDD</v>
      </c>
      <c r="DC2" s="97" t="str">
        <f t="shared" si="9"/>
        <v>80040EDE</v>
      </c>
      <c r="DD2" s="97" t="str">
        <f t="shared" si="9"/>
        <v>80040EDF</v>
      </c>
      <c r="DE2" s="97" t="str">
        <f t="shared" si="9"/>
        <v>80040EE0</v>
      </c>
      <c r="DF2" s="97" t="str">
        <f t="shared" si="9"/>
        <v>80040EE1</v>
      </c>
      <c r="DG2" s="97" t="str">
        <f t="shared" si="9"/>
        <v>80040EE2</v>
      </c>
      <c r="DH2" s="97" t="str">
        <f t="shared" si="9"/>
        <v>80040EE3</v>
      </c>
      <c r="DI2" s="97" t="str">
        <f t="shared" si="9"/>
        <v>80040EE4</v>
      </c>
      <c r="DJ2" s="97" t="str">
        <f t="shared" si="9"/>
        <v>80040EE5</v>
      </c>
      <c r="DK2" s="97" t="str">
        <f t="shared" si="9"/>
        <v>80040EE6</v>
      </c>
      <c r="DL2" s="97" t="str">
        <f t="shared" si="9"/>
        <v>80040EE7</v>
      </c>
      <c r="DM2" s="97" t="str">
        <f t="shared" si="9"/>
        <v>80040EE8</v>
      </c>
      <c r="DN2" s="97" t="str">
        <f t="shared" si="9"/>
        <v>80040EE9</v>
      </c>
      <c r="DO2" s="97" t="str">
        <f t="shared" si="9"/>
        <v>80040EEA</v>
      </c>
      <c r="DP2" s="97" t="str">
        <f t="shared" si="9"/>
        <v>80040EEB</v>
      </c>
      <c r="DQ2" s="97" t="str">
        <f t="shared" si="9"/>
        <v>80040EEC</v>
      </c>
      <c r="DR2" s="97" t="str">
        <f t="shared" si="9"/>
        <v>80040EED</v>
      </c>
      <c r="DS2" s="97" t="str">
        <f t="shared" si="9"/>
        <v>80040EEE</v>
      </c>
      <c r="DT2" s="97" t="str">
        <f t="shared" si="9"/>
        <v>80040EEF</v>
      </c>
      <c r="DU2" s="97" t="str">
        <f t="shared" si="9"/>
        <v>80040EF0</v>
      </c>
      <c r="DV2" s="97" t="str">
        <f t="shared" si="9"/>
        <v>80040EF1</v>
      </c>
      <c r="DW2" s="97" t="str">
        <f t="shared" si="9"/>
        <v>80040EF2</v>
      </c>
      <c r="DX2" s="97" t="str">
        <f t="shared" si="9"/>
        <v>80040EF3</v>
      </c>
      <c r="DY2" s="97" t="str">
        <f t="shared" si="9"/>
        <v>80040EF4</v>
      </c>
      <c r="DZ2" s="97" t="str">
        <f t="shared" si="9"/>
        <v>80040EF5</v>
      </c>
      <c r="EA2" s="97" t="str">
        <f t="shared" ref="EA2:GL2" si="10">DEC2HEX(HEX2DEC(DZ2)+1)</f>
        <v>80040EF6</v>
      </c>
      <c r="EB2" s="97" t="str">
        <f t="shared" si="10"/>
        <v>80040EF7</v>
      </c>
      <c r="EC2" s="97" t="str">
        <f t="shared" si="10"/>
        <v>80040EF8</v>
      </c>
      <c r="ED2" s="97" t="str">
        <f t="shared" si="10"/>
        <v>80040EF9</v>
      </c>
      <c r="EE2" s="97" t="str">
        <f t="shared" si="10"/>
        <v>80040EFA</v>
      </c>
      <c r="EF2" s="97" t="str">
        <f t="shared" si="10"/>
        <v>80040EFB</v>
      </c>
      <c r="EG2" s="97" t="str">
        <f t="shared" si="10"/>
        <v>80040EFC</v>
      </c>
      <c r="EH2" s="97" t="str">
        <f t="shared" si="10"/>
        <v>80040EFD</v>
      </c>
      <c r="EI2" s="97" t="str">
        <f t="shared" si="10"/>
        <v>80040EFE</v>
      </c>
      <c r="EJ2" s="97" t="str">
        <f t="shared" si="10"/>
        <v>80040EFF</v>
      </c>
      <c r="EK2" s="97" t="str">
        <f t="shared" si="10"/>
        <v>80040F00</v>
      </c>
      <c r="EL2" s="97" t="str">
        <f t="shared" si="10"/>
        <v>80040F01</v>
      </c>
      <c r="EM2" s="97" t="str">
        <f t="shared" si="10"/>
        <v>80040F02</v>
      </c>
      <c r="EN2" s="97" t="str">
        <f t="shared" si="10"/>
        <v>80040F03</v>
      </c>
      <c r="EO2" s="97" t="str">
        <f t="shared" si="10"/>
        <v>80040F04</v>
      </c>
      <c r="EP2" s="97" t="str">
        <f t="shared" si="10"/>
        <v>80040F05</v>
      </c>
      <c r="EQ2" s="97" t="str">
        <f t="shared" si="10"/>
        <v>80040F06</v>
      </c>
      <c r="ER2" s="97" t="str">
        <f t="shared" si="10"/>
        <v>80040F07</v>
      </c>
      <c r="ES2" s="97" t="str">
        <f t="shared" si="10"/>
        <v>80040F08</v>
      </c>
      <c r="ET2" s="97" t="str">
        <f t="shared" si="10"/>
        <v>80040F09</v>
      </c>
      <c r="EU2" s="97" t="str">
        <f t="shared" si="10"/>
        <v>80040F0A</v>
      </c>
      <c r="EV2" s="97" t="str">
        <f t="shared" si="10"/>
        <v>80040F0B</v>
      </c>
      <c r="EW2" s="97" t="str">
        <f t="shared" si="10"/>
        <v>80040F0C</v>
      </c>
      <c r="EX2" s="97" t="str">
        <f t="shared" si="10"/>
        <v>80040F0D</v>
      </c>
      <c r="EY2" s="97" t="str">
        <f t="shared" si="10"/>
        <v>80040F0E</v>
      </c>
      <c r="EZ2" s="97" t="str">
        <f t="shared" si="10"/>
        <v>80040F0F</v>
      </c>
      <c r="FA2" s="97" t="str">
        <f t="shared" si="10"/>
        <v>80040F10</v>
      </c>
      <c r="FB2" s="97" t="str">
        <f t="shared" si="10"/>
        <v>80040F11</v>
      </c>
      <c r="FC2" s="97" t="str">
        <f t="shared" si="10"/>
        <v>80040F12</v>
      </c>
      <c r="FD2" s="97" t="str">
        <f t="shared" si="10"/>
        <v>80040F13</v>
      </c>
      <c r="FE2" s="97" t="str">
        <f t="shared" si="10"/>
        <v>80040F14</v>
      </c>
      <c r="FF2" s="97" t="str">
        <f t="shared" si="10"/>
        <v>80040F15</v>
      </c>
      <c r="FG2" s="97" t="str">
        <f t="shared" si="10"/>
        <v>80040F16</v>
      </c>
      <c r="FH2" s="97" t="str">
        <f t="shared" si="10"/>
        <v>80040F17</v>
      </c>
      <c r="FI2" s="97" t="str">
        <f t="shared" si="10"/>
        <v>80040F18</v>
      </c>
      <c r="FJ2" s="97" t="str">
        <f t="shared" si="10"/>
        <v>80040F19</v>
      </c>
      <c r="FK2" s="97" t="str">
        <f t="shared" si="10"/>
        <v>80040F1A</v>
      </c>
      <c r="FL2" s="97" t="str">
        <f t="shared" si="10"/>
        <v>80040F1B</v>
      </c>
      <c r="FM2" s="97" t="str">
        <f t="shared" si="10"/>
        <v>80040F1C</v>
      </c>
      <c r="FN2" s="97" t="str">
        <f t="shared" si="10"/>
        <v>80040F1D</v>
      </c>
      <c r="FO2" s="97" t="str">
        <f t="shared" si="10"/>
        <v>80040F1E</v>
      </c>
      <c r="FP2" s="97" t="str">
        <f t="shared" si="10"/>
        <v>80040F1F</v>
      </c>
      <c r="FQ2" s="97" t="str">
        <f t="shared" si="10"/>
        <v>80040F20</v>
      </c>
      <c r="FR2" s="97" t="str">
        <f t="shared" si="10"/>
        <v>80040F21</v>
      </c>
      <c r="FS2" s="97" t="str">
        <f t="shared" si="10"/>
        <v>80040F22</v>
      </c>
      <c r="FT2" s="97" t="str">
        <f t="shared" si="10"/>
        <v>80040F23</v>
      </c>
      <c r="FU2" s="97" t="str">
        <f t="shared" si="10"/>
        <v>80040F24</v>
      </c>
      <c r="FV2" s="97" t="str">
        <f t="shared" si="10"/>
        <v>80040F25</v>
      </c>
      <c r="FW2" s="97" t="str">
        <f t="shared" si="10"/>
        <v>80040F26</v>
      </c>
      <c r="FX2" s="97" t="str">
        <f t="shared" si="10"/>
        <v>80040F27</v>
      </c>
      <c r="FY2" s="97" t="str">
        <f t="shared" si="10"/>
        <v>80040F28</v>
      </c>
      <c r="FZ2" s="97" t="str">
        <f t="shared" si="10"/>
        <v>80040F29</v>
      </c>
      <c r="GA2" s="97" t="str">
        <f t="shared" si="10"/>
        <v>80040F2A</v>
      </c>
      <c r="GB2" s="97" t="str">
        <f t="shared" si="10"/>
        <v>80040F2B</v>
      </c>
      <c r="GC2" s="97" t="str">
        <f t="shared" si="10"/>
        <v>80040F2C</v>
      </c>
      <c r="GD2" s="97" t="str">
        <f t="shared" si="10"/>
        <v>80040F2D</v>
      </c>
      <c r="GE2" s="97" t="str">
        <f t="shared" si="10"/>
        <v>80040F2E</v>
      </c>
      <c r="GF2" s="97" t="str">
        <f t="shared" si="10"/>
        <v>80040F2F</v>
      </c>
      <c r="GG2" s="97" t="str">
        <f t="shared" si="10"/>
        <v>80040F30</v>
      </c>
      <c r="GH2" s="97" t="str">
        <f t="shared" si="10"/>
        <v>80040F31</v>
      </c>
      <c r="GI2" s="97" t="str">
        <f t="shared" si="10"/>
        <v>80040F32</v>
      </c>
      <c r="GJ2" s="97" t="str">
        <f t="shared" si="10"/>
        <v>80040F33</v>
      </c>
      <c r="GK2" s="97" t="str">
        <f t="shared" si="10"/>
        <v>80040F34</v>
      </c>
      <c r="GL2" s="97" t="str">
        <f t="shared" si="10"/>
        <v>80040F35</v>
      </c>
      <c r="GM2" s="97" t="str">
        <f t="shared" ref="GM2:IX2" si="11">DEC2HEX(HEX2DEC(GL2)+1)</f>
        <v>80040F36</v>
      </c>
      <c r="GN2" s="97" t="str">
        <f t="shared" si="11"/>
        <v>80040F37</v>
      </c>
      <c r="GO2" s="97" t="str">
        <f t="shared" si="11"/>
        <v>80040F38</v>
      </c>
      <c r="GP2" s="97" t="str">
        <f t="shared" si="11"/>
        <v>80040F39</v>
      </c>
      <c r="GQ2" s="97" t="str">
        <f t="shared" si="11"/>
        <v>80040F3A</v>
      </c>
      <c r="GR2" s="97" t="str">
        <f t="shared" si="11"/>
        <v>80040F3B</v>
      </c>
      <c r="GS2" s="97" t="str">
        <f t="shared" si="11"/>
        <v>80040F3C</v>
      </c>
      <c r="GT2" s="97" t="str">
        <f t="shared" si="11"/>
        <v>80040F3D</v>
      </c>
      <c r="GU2" s="97" t="str">
        <f t="shared" si="11"/>
        <v>80040F3E</v>
      </c>
      <c r="GV2" s="97" t="str">
        <f t="shared" si="11"/>
        <v>80040F3F</v>
      </c>
      <c r="GW2" s="97" t="str">
        <f t="shared" si="11"/>
        <v>80040F40</v>
      </c>
      <c r="GX2" s="97" t="str">
        <f t="shared" si="11"/>
        <v>80040F41</v>
      </c>
      <c r="GY2" s="97" t="str">
        <f t="shared" si="11"/>
        <v>80040F42</v>
      </c>
      <c r="GZ2" s="97" t="str">
        <f t="shared" si="11"/>
        <v>80040F43</v>
      </c>
      <c r="HA2" s="97" t="str">
        <f t="shared" si="11"/>
        <v>80040F44</v>
      </c>
      <c r="HB2" s="97" t="str">
        <f t="shared" si="11"/>
        <v>80040F45</v>
      </c>
      <c r="HC2" s="97" t="str">
        <f t="shared" si="11"/>
        <v>80040F46</v>
      </c>
      <c r="HD2" s="97" t="str">
        <f t="shared" si="11"/>
        <v>80040F47</v>
      </c>
      <c r="HE2" s="97" t="str">
        <f t="shared" si="11"/>
        <v>80040F48</v>
      </c>
      <c r="HF2" s="97" t="str">
        <f t="shared" si="11"/>
        <v>80040F49</v>
      </c>
      <c r="HG2" s="97" t="str">
        <f t="shared" si="11"/>
        <v>80040F4A</v>
      </c>
      <c r="HH2" s="97" t="str">
        <f t="shared" si="11"/>
        <v>80040F4B</v>
      </c>
      <c r="HI2" s="97" t="str">
        <f t="shared" si="11"/>
        <v>80040F4C</v>
      </c>
      <c r="HJ2" s="97" t="str">
        <f t="shared" si="11"/>
        <v>80040F4D</v>
      </c>
      <c r="HK2" s="97" t="str">
        <f t="shared" si="11"/>
        <v>80040F4E</v>
      </c>
      <c r="HL2" s="97" t="str">
        <f t="shared" si="11"/>
        <v>80040F4F</v>
      </c>
      <c r="HM2" s="97" t="str">
        <f t="shared" si="11"/>
        <v>80040F50</v>
      </c>
      <c r="HN2" s="97" t="str">
        <f t="shared" si="11"/>
        <v>80040F51</v>
      </c>
      <c r="HO2" s="97" t="str">
        <f t="shared" si="11"/>
        <v>80040F52</v>
      </c>
      <c r="HP2" s="97" t="str">
        <f t="shared" si="11"/>
        <v>80040F53</v>
      </c>
      <c r="HQ2" s="97" t="str">
        <f t="shared" si="11"/>
        <v>80040F54</v>
      </c>
      <c r="HR2" s="97" t="str">
        <f t="shared" si="11"/>
        <v>80040F55</v>
      </c>
      <c r="HS2" s="97" t="str">
        <f t="shared" si="11"/>
        <v>80040F56</v>
      </c>
      <c r="HT2" s="97" t="str">
        <f t="shared" si="11"/>
        <v>80040F57</v>
      </c>
      <c r="HU2" s="97" t="str">
        <f t="shared" si="11"/>
        <v>80040F58</v>
      </c>
      <c r="HV2" s="97" t="str">
        <f t="shared" si="11"/>
        <v>80040F59</v>
      </c>
      <c r="HW2" s="97" t="str">
        <f t="shared" si="11"/>
        <v>80040F5A</v>
      </c>
      <c r="HX2" s="97" t="str">
        <f t="shared" si="11"/>
        <v>80040F5B</v>
      </c>
      <c r="HY2" s="97" t="str">
        <f t="shared" si="11"/>
        <v>80040F5C</v>
      </c>
      <c r="HZ2" s="97" t="str">
        <f t="shared" si="11"/>
        <v>80040F5D</v>
      </c>
      <c r="IA2" s="97" t="str">
        <f t="shared" si="11"/>
        <v>80040F5E</v>
      </c>
      <c r="IB2" s="97" t="str">
        <f t="shared" si="11"/>
        <v>80040F5F</v>
      </c>
      <c r="IC2" s="97" t="str">
        <f t="shared" si="11"/>
        <v>80040F60</v>
      </c>
      <c r="ID2" s="97" t="str">
        <f t="shared" si="11"/>
        <v>80040F61</v>
      </c>
      <c r="IE2" s="97" t="str">
        <f t="shared" si="11"/>
        <v>80040F62</v>
      </c>
      <c r="IF2" s="97" t="str">
        <f t="shared" si="11"/>
        <v>80040F63</v>
      </c>
      <c r="IG2" s="97" t="str">
        <f t="shared" si="11"/>
        <v>80040F64</v>
      </c>
      <c r="IH2" s="97" t="str">
        <f t="shared" si="11"/>
        <v>80040F65</v>
      </c>
      <c r="II2" s="97" t="str">
        <f t="shared" si="11"/>
        <v>80040F66</v>
      </c>
      <c r="IJ2" s="97" t="str">
        <f t="shared" si="11"/>
        <v>80040F67</v>
      </c>
      <c r="IK2" s="97" t="str">
        <f t="shared" si="11"/>
        <v>80040F68</v>
      </c>
      <c r="IL2" s="97" t="str">
        <f t="shared" si="11"/>
        <v>80040F69</v>
      </c>
      <c r="IM2" s="97" t="str">
        <f t="shared" si="11"/>
        <v>80040F6A</v>
      </c>
      <c r="IN2" s="97" t="str">
        <f t="shared" si="11"/>
        <v>80040F6B</v>
      </c>
      <c r="IO2" s="97" t="str">
        <f t="shared" si="11"/>
        <v>80040F6C</v>
      </c>
      <c r="IP2" s="97" t="str">
        <f t="shared" si="11"/>
        <v>80040F6D</v>
      </c>
      <c r="IQ2" s="97" t="str">
        <f t="shared" si="11"/>
        <v>80040F6E</v>
      </c>
      <c r="IR2" s="97" t="str">
        <f t="shared" si="11"/>
        <v>80040F6F</v>
      </c>
      <c r="IS2" s="97" t="str">
        <f t="shared" si="11"/>
        <v>80040F70</v>
      </c>
      <c r="IT2" s="97" t="str">
        <f t="shared" si="11"/>
        <v>80040F71</v>
      </c>
      <c r="IU2" s="97" t="str">
        <f t="shared" si="11"/>
        <v>80040F72</v>
      </c>
      <c r="IV2" s="97" t="str">
        <f t="shared" si="11"/>
        <v>80040F73</v>
      </c>
      <c r="IW2" s="97" t="str">
        <f t="shared" si="11"/>
        <v>80040F74</v>
      </c>
      <c r="IX2" s="97" t="str">
        <f t="shared" si="11"/>
        <v>80040F75</v>
      </c>
      <c r="IY2" s="97" t="str">
        <f t="shared" ref="IY2:LJ2" si="12">DEC2HEX(HEX2DEC(IX2)+1)</f>
        <v>80040F76</v>
      </c>
      <c r="IZ2" s="97" t="str">
        <f t="shared" si="12"/>
        <v>80040F77</v>
      </c>
      <c r="JA2" s="97" t="str">
        <f t="shared" si="12"/>
        <v>80040F78</v>
      </c>
      <c r="JB2" s="97" t="str">
        <f t="shared" si="12"/>
        <v>80040F79</v>
      </c>
      <c r="JC2" s="97" t="str">
        <f t="shared" si="12"/>
        <v>80040F7A</v>
      </c>
      <c r="JD2" s="97" t="str">
        <f t="shared" si="12"/>
        <v>80040F7B</v>
      </c>
      <c r="JE2" s="97" t="str">
        <f t="shared" si="12"/>
        <v>80040F7C</v>
      </c>
      <c r="JF2" s="97" t="str">
        <f t="shared" si="12"/>
        <v>80040F7D</v>
      </c>
      <c r="JG2" s="97" t="str">
        <f t="shared" si="12"/>
        <v>80040F7E</v>
      </c>
      <c r="JH2" s="97" t="str">
        <f t="shared" si="12"/>
        <v>80040F7F</v>
      </c>
      <c r="JI2" s="97" t="str">
        <f t="shared" si="12"/>
        <v>80040F80</v>
      </c>
      <c r="JJ2" s="97" t="str">
        <f t="shared" si="12"/>
        <v>80040F81</v>
      </c>
      <c r="JK2" s="97" t="str">
        <f t="shared" si="12"/>
        <v>80040F82</v>
      </c>
      <c r="JL2" s="97" t="str">
        <f t="shared" si="12"/>
        <v>80040F83</v>
      </c>
      <c r="JM2" s="97" t="str">
        <f t="shared" si="12"/>
        <v>80040F84</v>
      </c>
      <c r="JN2" s="97" t="str">
        <f t="shared" si="12"/>
        <v>80040F85</v>
      </c>
      <c r="JO2" s="97" t="str">
        <f t="shared" si="12"/>
        <v>80040F86</v>
      </c>
      <c r="JP2" s="97" t="str">
        <f t="shared" si="12"/>
        <v>80040F87</v>
      </c>
      <c r="JQ2" s="97" t="str">
        <f t="shared" si="12"/>
        <v>80040F88</v>
      </c>
      <c r="JR2" s="97" t="str">
        <f t="shared" si="12"/>
        <v>80040F89</v>
      </c>
      <c r="JS2" s="97" t="str">
        <f t="shared" si="12"/>
        <v>80040F8A</v>
      </c>
      <c r="JT2" s="97" t="str">
        <f t="shared" si="12"/>
        <v>80040F8B</v>
      </c>
      <c r="JU2" s="97" t="str">
        <f t="shared" si="12"/>
        <v>80040F8C</v>
      </c>
      <c r="JV2" s="97" t="str">
        <f t="shared" si="12"/>
        <v>80040F8D</v>
      </c>
      <c r="JW2" s="97" t="str">
        <f t="shared" si="12"/>
        <v>80040F8E</v>
      </c>
      <c r="JX2" s="97" t="str">
        <f t="shared" si="12"/>
        <v>80040F8F</v>
      </c>
      <c r="JY2" s="97" t="str">
        <f t="shared" si="12"/>
        <v>80040F90</v>
      </c>
      <c r="JZ2" s="97" t="str">
        <f t="shared" si="12"/>
        <v>80040F91</v>
      </c>
      <c r="KA2" s="97" t="str">
        <f t="shared" si="12"/>
        <v>80040F92</v>
      </c>
      <c r="KB2" s="97" t="str">
        <f t="shared" si="12"/>
        <v>80040F93</v>
      </c>
      <c r="KC2" s="97" t="str">
        <f t="shared" si="12"/>
        <v>80040F94</v>
      </c>
      <c r="KD2" s="97" t="str">
        <f t="shared" si="12"/>
        <v>80040F95</v>
      </c>
      <c r="KE2" s="97" t="str">
        <f t="shared" si="12"/>
        <v>80040F96</v>
      </c>
      <c r="KF2" s="97" t="str">
        <f t="shared" si="12"/>
        <v>80040F97</v>
      </c>
      <c r="KG2" s="97" t="str">
        <f t="shared" si="12"/>
        <v>80040F98</v>
      </c>
      <c r="KH2" s="97" t="str">
        <f t="shared" si="12"/>
        <v>80040F99</v>
      </c>
      <c r="KI2" s="97" t="str">
        <f t="shared" si="12"/>
        <v>80040F9A</v>
      </c>
      <c r="KJ2" s="97" t="str">
        <f t="shared" si="12"/>
        <v>80040F9B</v>
      </c>
      <c r="KK2" s="97" t="str">
        <f t="shared" si="12"/>
        <v>80040F9C</v>
      </c>
      <c r="KL2" s="97" t="str">
        <f t="shared" si="12"/>
        <v>80040F9D</v>
      </c>
      <c r="KM2" s="97" t="str">
        <f t="shared" si="12"/>
        <v>80040F9E</v>
      </c>
      <c r="KN2" s="97" t="str">
        <f t="shared" si="12"/>
        <v>80040F9F</v>
      </c>
      <c r="KO2" s="97" t="str">
        <f t="shared" si="12"/>
        <v>80040FA0</v>
      </c>
      <c r="KP2" s="97" t="str">
        <f t="shared" si="12"/>
        <v>80040FA1</v>
      </c>
      <c r="KQ2" s="97" t="str">
        <f t="shared" si="12"/>
        <v>80040FA2</v>
      </c>
      <c r="KR2" s="97" t="str">
        <f t="shared" si="12"/>
        <v>80040FA3</v>
      </c>
      <c r="KS2" s="97" t="str">
        <f t="shared" si="12"/>
        <v>80040FA4</v>
      </c>
      <c r="KT2" s="97" t="str">
        <f t="shared" si="12"/>
        <v>80040FA5</v>
      </c>
      <c r="KU2" s="97" t="str">
        <f t="shared" si="12"/>
        <v>80040FA6</v>
      </c>
      <c r="KV2" s="97" t="str">
        <f t="shared" si="12"/>
        <v>80040FA7</v>
      </c>
      <c r="KW2" s="97" t="str">
        <f t="shared" si="12"/>
        <v>80040FA8</v>
      </c>
      <c r="KX2" s="97" t="str">
        <f t="shared" si="12"/>
        <v>80040FA9</v>
      </c>
      <c r="KY2" s="97" t="str">
        <f t="shared" si="12"/>
        <v>80040FAA</v>
      </c>
      <c r="KZ2" s="97" t="str">
        <f t="shared" si="12"/>
        <v>80040FAB</v>
      </c>
      <c r="LA2" s="97" t="str">
        <f t="shared" si="12"/>
        <v>80040FAC</v>
      </c>
      <c r="LB2" s="97" t="str">
        <f t="shared" si="12"/>
        <v>80040FAD</v>
      </c>
      <c r="LC2" s="97" t="str">
        <f t="shared" si="12"/>
        <v>80040FAE</v>
      </c>
      <c r="LD2" s="97" t="str">
        <f t="shared" si="12"/>
        <v>80040FAF</v>
      </c>
      <c r="LE2" s="97" t="str">
        <f t="shared" si="12"/>
        <v>80040FB0</v>
      </c>
      <c r="LF2" s="97" t="str">
        <f t="shared" si="12"/>
        <v>80040FB1</v>
      </c>
      <c r="LG2" s="97" t="str">
        <f t="shared" si="12"/>
        <v>80040FB2</v>
      </c>
      <c r="LH2" s="97" t="str">
        <f t="shared" si="12"/>
        <v>80040FB3</v>
      </c>
      <c r="LI2" s="97" t="str">
        <f t="shared" si="12"/>
        <v>80040FB4</v>
      </c>
      <c r="LJ2" s="97" t="str">
        <f t="shared" si="12"/>
        <v>80040FB5</v>
      </c>
      <c r="LK2" s="97" t="str">
        <f t="shared" ref="LK2:NV2" si="13">DEC2HEX(HEX2DEC(LJ2)+1)</f>
        <v>80040FB6</v>
      </c>
      <c r="LL2" s="97" t="str">
        <f t="shared" si="13"/>
        <v>80040FB7</v>
      </c>
      <c r="LM2" s="97" t="str">
        <f t="shared" si="13"/>
        <v>80040FB8</v>
      </c>
      <c r="LN2" s="97" t="str">
        <f t="shared" si="13"/>
        <v>80040FB9</v>
      </c>
      <c r="LO2" s="97" t="str">
        <f t="shared" si="13"/>
        <v>80040FBA</v>
      </c>
      <c r="LP2" s="97" t="str">
        <f t="shared" si="13"/>
        <v>80040FBB</v>
      </c>
      <c r="LQ2" s="97" t="str">
        <f t="shared" si="13"/>
        <v>80040FBC</v>
      </c>
      <c r="LR2" s="97" t="str">
        <f t="shared" si="13"/>
        <v>80040FBD</v>
      </c>
      <c r="LS2" s="97" t="str">
        <f t="shared" si="13"/>
        <v>80040FBE</v>
      </c>
      <c r="LT2" s="97" t="str">
        <f t="shared" si="13"/>
        <v>80040FBF</v>
      </c>
      <c r="LU2" s="97" t="str">
        <f t="shared" si="13"/>
        <v>80040FC0</v>
      </c>
      <c r="LV2" s="97" t="str">
        <f t="shared" si="13"/>
        <v>80040FC1</v>
      </c>
      <c r="LW2" s="97" t="str">
        <f t="shared" si="13"/>
        <v>80040FC2</v>
      </c>
      <c r="LX2" s="97" t="str">
        <f t="shared" si="13"/>
        <v>80040FC3</v>
      </c>
      <c r="LY2" s="97" t="str">
        <f t="shared" si="13"/>
        <v>80040FC4</v>
      </c>
      <c r="LZ2" s="97" t="str">
        <f t="shared" si="13"/>
        <v>80040FC5</v>
      </c>
      <c r="MA2" s="97" t="str">
        <f t="shared" si="13"/>
        <v>80040FC6</v>
      </c>
      <c r="MB2" s="97" t="str">
        <f t="shared" si="13"/>
        <v>80040FC7</v>
      </c>
      <c r="MC2" s="97" t="str">
        <f t="shared" si="13"/>
        <v>80040FC8</v>
      </c>
      <c r="MD2" s="97" t="str">
        <f t="shared" si="13"/>
        <v>80040FC9</v>
      </c>
      <c r="ME2" s="97" t="str">
        <f t="shared" si="13"/>
        <v>80040FCA</v>
      </c>
      <c r="MF2" s="97" t="str">
        <f t="shared" si="13"/>
        <v>80040FCB</v>
      </c>
      <c r="MG2" s="97" t="str">
        <f t="shared" si="13"/>
        <v>80040FCC</v>
      </c>
      <c r="MH2" s="97" t="str">
        <f t="shared" si="13"/>
        <v>80040FCD</v>
      </c>
      <c r="MI2" s="97" t="str">
        <f t="shared" si="13"/>
        <v>80040FCE</v>
      </c>
      <c r="MJ2" s="97" t="str">
        <f t="shared" si="13"/>
        <v>80040FCF</v>
      </c>
      <c r="MK2" s="97" t="str">
        <f t="shared" si="13"/>
        <v>80040FD0</v>
      </c>
      <c r="ML2" s="97" t="str">
        <f t="shared" si="13"/>
        <v>80040FD1</v>
      </c>
      <c r="MM2" s="97" t="str">
        <f t="shared" si="13"/>
        <v>80040FD2</v>
      </c>
      <c r="MN2" s="97" t="str">
        <f t="shared" si="13"/>
        <v>80040FD3</v>
      </c>
      <c r="MO2" s="97" t="str">
        <f t="shared" si="13"/>
        <v>80040FD4</v>
      </c>
      <c r="MP2" s="97" t="str">
        <f t="shared" si="13"/>
        <v>80040FD5</v>
      </c>
      <c r="MQ2" s="97" t="str">
        <f t="shared" si="13"/>
        <v>80040FD6</v>
      </c>
      <c r="MR2" s="97" t="str">
        <f t="shared" si="13"/>
        <v>80040FD7</v>
      </c>
      <c r="MS2" s="97" t="str">
        <f t="shared" si="13"/>
        <v>80040FD8</v>
      </c>
      <c r="MT2" s="97" t="str">
        <f t="shared" si="13"/>
        <v>80040FD9</v>
      </c>
      <c r="MU2" s="97" t="str">
        <f t="shared" si="13"/>
        <v>80040FDA</v>
      </c>
      <c r="MV2" s="97" t="str">
        <f t="shared" si="13"/>
        <v>80040FDB</v>
      </c>
      <c r="MW2" s="97" t="str">
        <f t="shared" si="13"/>
        <v>80040FDC</v>
      </c>
      <c r="MX2" s="97" t="str">
        <f t="shared" si="13"/>
        <v>80040FDD</v>
      </c>
      <c r="MY2" s="97" t="str">
        <f t="shared" si="13"/>
        <v>80040FDE</v>
      </c>
      <c r="MZ2" s="97" t="str">
        <f t="shared" si="13"/>
        <v>80040FDF</v>
      </c>
      <c r="NA2" s="97" t="str">
        <f t="shared" si="13"/>
        <v>80040FE0</v>
      </c>
      <c r="NB2" s="97" t="str">
        <f t="shared" si="13"/>
        <v>80040FE1</v>
      </c>
      <c r="NC2" s="97" t="str">
        <f t="shared" si="13"/>
        <v>80040FE2</v>
      </c>
      <c r="ND2" s="97" t="str">
        <f t="shared" si="13"/>
        <v>80040FE3</v>
      </c>
      <c r="NE2" s="97" t="str">
        <f t="shared" si="13"/>
        <v>80040FE4</v>
      </c>
      <c r="NF2" s="97" t="str">
        <f t="shared" si="13"/>
        <v>80040FE5</v>
      </c>
      <c r="NG2" s="97" t="str">
        <f t="shared" si="13"/>
        <v>80040FE6</v>
      </c>
      <c r="NH2" s="97" t="str">
        <f t="shared" si="13"/>
        <v>80040FE7</v>
      </c>
      <c r="NI2" s="97" t="str">
        <f t="shared" si="13"/>
        <v>80040FE8</v>
      </c>
      <c r="NJ2" s="97" t="str">
        <f t="shared" si="13"/>
        <v>80040FE9</v>
      </c>
      <c r="NK2" s="97" t="str">
        <f t="shared" si="13"/>
        <v>80040FEA</v>
      </c>
      <c r="NL2" s="97" t="str">
        <f t="shared" si="13"/>
        <v>80040FEB</v>
      </c>
      <c r="NM2" s="97" t="str">
        <f t="shared" si="13"/>
        <v>80040FEC</v>
      </c>
      <c r="NN2" s="97" t="str">
        <f t="shared" si="13"/>
        <v>80040FED</v>
      </c>
      <c r="NO2" s="97" t="str">
        <f t="shared" si="13"/>
        <v>80040FEE</v>
      </c>
      <c r="NP2" s="97" t="str">
        <f t="shared" si="13"/>
        <v>80040FEF</v>
      </c>
      <c r="NQ2" s="97" t="str">
        <f t="shared" si="13"/>
        <v>80040FF0</v>
      </c>
      <c r="NR2" s="97" t="str">
        <f t="shared" si="13"/>
        <v>80040FF1</v>
      </c>
      <c r="NS2" s="97" t="str">
        <f t="shared" si="13"/>
        <v>80040FF2</v>
      </c>
      <c r="NT2" s="97" t="str">
        <f t="shared" si="13"/>
        <v>80040FF3</v>
      </c>
      <c r="NU2" s="97" t="str">
        <f t="shared" si="13"/>
        <v>80040FF4</v>
      </c>
      <c r="NV2" s="97" t="str">
        <f t="shared" si="13"/>
        <v>80040FF5</v>
      </c>
      <c r="NW2" s="97" t="str">
        <f t="shared" ref="NW2:QH2" si="14">DEC2HEX(HEX2DEC(NV2)+1)</f>
        <v>80040FF6</v>
      </c>
      <c r="NX2" s="97" t="str">
        <f t="shared" si="14"/>
        <v>80040FF7</v>
      </c>
      <c r="NY2" s="97" t="str">
        <f t="shared" si="14"/>
        <v>80040FF8</v>
      </c>
      <c r="NZ2" s="97" t="str">
        <f t="shared" si="14"/>
        <v>80040FF9</v>
      </c>
      <c r="OA2" s="97" t="str">
        <f t="shared" si="14"/>
        <v>80040FFA</v>
      </c>
      <c r="OB2" s="97" t="str">
        <f t="shared" si="14"/>
        <v>80040FFB</v>
      </c>
      <c r="OC2" s="97" t="str">
        <f t="shared" si="14"/>
        <v>80040FFC</v>
      </c>
      <c r="OD2" s="97" t="str">
        <f t="shared" si="14"/>
        <v>80040FFD</v>
      </c>
      <c r="OE2" s="97" t="str">
        <f t="shared" si="14"/>
        <v>80040FFE</v>
      </c>
      <c r="OF2" s="97" t="str">
        <f t="shared" si="14"/>
        <v>80040FFF</v>
      </c>
      <c r="OG2" s="97" t="str">
        <f t="shared" si="14"/>
        <v>80041000</v>
      </c>
      <c r="OH2" s="97" t="str">
        <f t="shared" si="14"/>
        <v>80041001</v>
      </c>
      <c r="OI2" s="97" t="str">
        <f t="shared" si="14"/>
        <v>80041002</v>
      </c>
      <c r="OJ2" s="97" t="str">
        <f t="shared" si="14"/>
        <v>80041003</v>
      </c>
      <c r="OK2" s="97" t="str">
        <f t="shared" si="14"/>
        <v>80041004</v>
      </c>
      <c r="OL2" s="97" t="str">
        <f t="shared" si="14"/>
        <v>80041005</v>
      </c>
      <c r="OM2" s="97" t="str">
        <f t="shared" si="14"/>
        <v>80041006</v>
      </c>
      <c r="ON2" s="97" t="str">
        <f t="shared" si="14"/>
        <v>80041007</v>
      </c>
      <c r="OO2" s="97" t="str">
        <f t="shared" si="14"/>
        <v>80041008</v>
      </c>
      <c r="OP2" s="97" t="str">
        <f t="shared" si="14"/>
        <v>80041009</v>
      </c>
      <c r="OQ2" s="97" t="str">
        <f t="shared" si="14"/>
        <v>8004100A</v>
      </c>
      <c r="OR2" s="97" t="str">
        <f t="shared" si="14"/>
        <v>8004100B</v>
      </c>
      <c r="OS2" s="97" t="str">
        <f t="shared" si="14"/>
        <v>8004100C</v>
      </c>
      <c r="OT2" s="97" t="str">
        <f t="shared" si="14"/>
        <v>8004100D</v>
      </c>
      <c r="OU2" s="97" t="str">
        <f t="shared" si="14"/>
        <v>8004100E</v>
      </c>
      <c r="OV2" s="97" t="str">
        <f t="shared" si="14"/>
        <v>8004100F</v>
      </c>
      <c r="OW2" s="97" t="str">
        <f t="shared" si="14"/>
        <v>80041010</v>
      </c>
      <c r="OX2" s="97" t="str">
        <f t="shared" si="14"/>
        <v>80041011</v>
      </c>
      <c r="OY2" s="97" t="str">
        <f t="shared" si="14"/>
        <v>80041012</v>
      </c>
      <c r="OZ2" s="97" t="str">
        <f t="shared" si="14"/>
        <v>80041013</v>
      </c>
      <c r="PA2" s="97" t="str">
        <f t="shared" si="14"/>
        <v>80041014</v>
      </c>
      <c r="PB2" s="97" t="str">
        <f t="shared" si="14"/>
        <v>80041015</v>
      </c>
      <c r="PC2" s="97" t="str">
        <f t="shared" si="14"/>
        <v>80041016</v>
      </c>
      <c r="PD2" s="97" t="str">
        <f t="shared" si="14"/>
        <v>80041017</v>
      </c>
      <c r="PE2" s="97" t="str">
        <f t="shared" si="14"/>
        <v>80041018</v>
      </c>
      <c r="PF2" s="97" t="str">
        <f t="shared" si="14"/>
        <v>80041019</v>
      </c>
      <c r="PG2" s="97" t="str">
        <f t="shared" si="14"/>
        <v>8004101A</v>
      </c>
      <c r="PH2" s="97" t="str">
        <f t="shared" si="14"/>
        <v>8004101B</v>
      </c>
      <c r="PI2" s="97" t="str">
        <f t="shared" si="14"/>
        <v>8004101C</v>
      </c>
      <c r="PJ2" s="97" t="str">
        <f t="shared" si="14"/>
        <v>8004101D</v>
      </c>
      <c r="PK2" s="97" t="str">
        <f t="shared" si="14"/>
        <v>8004101E</v>
      </c>
      <c r="PL2" s="97" t="str">
        <f t="shared" si="14"/>
        <v>8004101F</v>
      </c>
      <c r="PM2" s="97" t="str">
        <f t="shared" si="14"/>
        <v>80041020</v>
      </c>
      <c r="PN2" s="97" t="str">
        <f t="shared" si="14"/>
        <v>80041021</v>
      </c>
      <c r="PO2" s="97" t="str">
        <f t="shared" si="14"/>
        <v>80041022</v>
      </c>
      <c r="PP2" s="97" t="str">
        <f t="shared" si="14"/>
        <v>80041023</v>
      </c>
      <c r="PQ2" s="97" t="str">
        <f t="shared" si="14"/>
        <v>80041024</v>
      </c>
      <c r="PR2" s="97" t="str">
        <f t="shared" si="14"/>
        <v>80041025</v>
      </c>
      <c r="PS2" s="97" t="str">
        <f t="shared" si="14"/>
        <v>80041026</v>
      </c>
      <c r="PT2" s="97" t="str">
        <f t="shared" si="14"/>
        <v>80041027</v>
      </c>
      <c r="PU2" s="97" t="str">
        <f t="shared" si="14"/>
        <v>80041028</v>
      </c>
      <c r="PV2" s="97" t="str">
        <f t="shared" si="14"/>
        <v>80041029</v>
      </c>
      <c r="PW2" s="97" t="str">
        <f t="shared" si="14"/>
        <v>8004102A</v>
      </c>
      <c r="PX2" s="97" t="str">
        <f t="shared" si="14"/>
        <v>8004102B</v>
      </c>
      <c r="PY2" s="97" t="str">
        <f t="shared" si="14"/>
        <v>8004102C</v>
      </c>
      <c r="PZ2" s="97" t="str">
        <f t="shared" si="14"/>
        <v>8004102D</v>
      </c>
      <c r="QA2" s="97" t="str">
        <f t="shared" si="14"/>
        <v>8004102E</v>
      </c>
      <c r="QB2" s="97" t="str">
        <f t="shared" si="14"/>
        <v>8004102F</v>
      </c>
      <c r="QC2" s="97" t="str">
        <f t="shared" si="14"/>
        <v>80041030</v>
      </c>
      <c r="QD2" s="97" t="str">
        <f t="shared" si="14"/>
        <v>80041031</v>
      </c>
      <c r="QE2" s="97" t="str">
        <f t="shared" si="14"/>
        <v>80041032</v>
      </c>
      <c r="QF2" s="97" t="str">
        <f t="shared" si="14"/>
        <v>80041033</v>
      </c>
      <c r="QG2" s="97" t="str">
        <f t="shared" si="14"/>
        <v>80041034</v>
      </c>
      <c r="QH2" s="97" t="str">
        <f t="shared" si="14"/>
        <v>80041035</v>
      </c>
      <c r="QI2" s="97" t="str">
        <f t="shared" ref="QI2:SF2" si="15">DEC2HEX(HEX2DEC(QH2)+1)</f>
        <v>80041036</v>
      </c>
      <c r="QJ2" s="97" t="str">
        <f t="shared" si="15"/>
        <v>80041037</v>
      </c>
      <c r="QK2" s="97" t="str">
        <f t="shared" si="15"/>
        <v>80041038</v>
      </c>
      <c r="QL2" s="97" t="str">
        <f t="shared" si="15"/>
        <v>80041039</v>
      </c>
      <c r="QM2" s="97" t="str">
        <f t="shared" si="15"/>
        <v>8004103A</v>
      </c>
      <c r="QN2" s="97" t="str">
        <f t="shared" si="15"/>
        <v>8004103B</v>
      </c>
      <c r="QO2" s="97" t="str">
        <f t="shared" si="15"/>
        <v>8004103C</v>
      </c>
      <c r="QP2" s="97" t="str">
        <f t="shared" si="15"/>
        <v>8004103D</v>
      </c>
      <c r="QQ2" s="97" t="str">
        <f t="shared" si="15"/>
        <v>8004103E</v>
      </c>
      <c r="QR2" s="97" t="str">
        <f t="shared" si="15"/>
        <v>8004103F</v>
      </c>
      <c r="QS2" s="97" t="str">
        <f t="shared" si="15"/>
        <v>80041040</v>
      </c>
      <c r="QT2" s="97" t="str">
        <f t="shared" si="15"/>
        <v>80041041</v>
      </c>
      <c r="QU2" s="97" t="str">
        <f t="shared" si="15"/>
        <v>80041042</v>
      </c>
      <c r="QV2" s="97" t="str">
        <f t="shared" si="15"/>
        <v>80041043</v>
      </c>
      <c r="QW2" s="97" t="str">
        <f t="shared" si="15"/>
        <v>80041044</v>
      </c>
      <c r="QX2" s="97" t="str">
        <f t="shared" si="15"/>
        <v>80041045</v>
      </c>
      <c r="QY2" s="97" t="str">
        <f t="shared" si="15"/>
        <v>80041046</v>
      </c>
      <c r="QZ2" s="97" t="str">
        <f t="shared" si="15"/>
        <v>80041047</v>
      </c>
      <c r="RA2" s="97" t="str">
        <f t="shared" si="15"/>
        <v>80041048</v>
      </c>
      <c r="RB2" s="97" t="str">
        <f t="shared" si="15"/>
        <v>80041049</v>
      </c>
      <c r="RC2" s="97" t="str">
        <f t="shared" si="15"/>
        <v>8004104A</v>
      </c>
      <c r="RD2" s="97" t="str">
        <f t="shared" si="15"/>
        <v>8004104B</v>
      </c>
      <c r="RE2" s="97" t="str">
        <f t="shared" si="15"/>
        <v>8004104C</v>
      </c>
      <c r="RF2" s="97" t="str">
        <f t="shared" si="15"/>
        <v>8004104D</v>
      </c>
      <c r="RG2" s="97" t="str">
        <f t="shared" si="15"/>
        <v>8004104E</v>
      </c>
      <c r="RH2" s="97" t="str">
        <f t="shared" si="15"/>
        <v>8004104F</v>
      </c>
      <c r="RI2" s="97" t="str">
        <f t="shared" si="15"/>
        <v>80041050</v>
      </c>
      <c r="RJ2" s="97" t="str">
        <f t="shared" si="15"/>
        <v>80041051</v>
      </c>
      <c r="RK2" s="97" t="str">
        <f t="shared" si="15"/>
        <v>80041052</v>
      </c>
      <c r="RL2" s="97" t="str">
        <f t="shared" si="15"/>
        <v>80041053</v>
      </c>
      <c r="RM2" s="97" t="str">
        <f t="shared" si="15"/>
        <v>80041054</v>
      </c>
      <c r="RN2" s="97" t="str">
        <f t="shared" si="15"/>
        <v>80041055</v>
      </c>
      <c r="RO2" s="97" t="str">
        <f t="shared" si="15"/>
        <v>80041056</v>
      </c>
      <c r="RP2" s="97" t="str">
        <f t="shared" si="15"/>
        <v>80041057</v>
      </c>
      <c r="RQ2" s="97" t="str">
        <f t="shared" si="15"/>
        <v>80041058</v>
      </c>
      <c r="RR2" s="97" t="str">
        <f t="shared" si="15"/>
        <v>80041059</v>
      </c>
      <c r="RS2" s="97" t="str">
        <f t="shared" si="15"/>
        <v>8004105A</v>
      </c>
      <c r="RT2" s="97" t="str">
        <f t="shared" si="15"/>
        <v>8004105B</v>
      </c>
      <c r="RU2" s="97" t="str">
        <f t="shared" si="15"/>
        <v>8004105C</v>
      </c>
      <c r="RV2" s="97" t="str">
        <f t="shared" si="15"/>
        <v>8004105D</v>
      </c>
      <c r="RW2" s="97" t="str">
        <f t="shared" si="15"/>
        <v>8004105E</v>
      </c>
      <c r="RX2" s="97" t="str">
        <f t="shared" si="15"/>
        <v>8004105F</v>
      </c>
      <c r="RY2" s="97" t="str">
        <f t="shared" si="15"/>
        <v>80041060</v>
      </c>
      <c r="RZ2" s="97" t="str">
        <f t="shared" si="15"/>
        <v>80041061</v>
      </c>
      <c r="SA2" s="97" t="str">
        <f t="shared" si="15"/>
        <v>80041062</v>
      </c>
      <c r="SB2" s="97" t="str">
        <f t="shared" si="15"/>
        <v>80041063</v>
      </c>
      <c r="SC2" s="97" t="str">
        <f t="shared" si="15"/>
        <v>80041064</v>
      </c>
      <c r="SD2" s="97" t="str">
        <f t="shared" si="15"/>
        <v>80041065</v>
      </c>
      <c r="SE2" s="97" t="str">
        <f t="shared" si="15"/>
        <v>80041066</v>
      </c>
      <c r="SF2" s="97" t="str">
        <f t="shared" si="15"/>
        <v>80041067</v>
      </c>
    </row>
    <row r="3" spans="1:500" x14ac:dyDescent="0.35">
      <c r="A3" s="70" t="str">
        <f>CHAR(HEX2DEC(LEFT(A4,2)))</f>
        <v>W</v>
      </c>
      <c r="B3" s="70" t="str">
        <f t="shared" ref="B3:V3" si="16">CHAR(HEX2DEC(B4))</f>
        <v>i</v>
      </c>
      <c r="C3" s="70" t="str">
        <f t="shared" si="16"/>
        <v>n</v>
      </c>
      <c r="D3" s="70" t="str">
        <f t="shared" si="16"/>
        <v>w</v>
      </c>
      <c r="E3" s="70" t="str">
        <f t="shared" si="16"/>
        <v>o</v>
      </c>
      <c r="F3" s="70" t="str">
        <f t="shared" si="16"/>
        <v>o</v>
      </c>
      <c r="G3" s="70" t="str">
        <f t="shared" si="16"/>
        <v>d</v>
      </c>
      <c r="H3" s="70" t="str">
        <f t="shared" si="16"/>
        <v xml:space="preserve"> </v>
      </c>
      <c r="I3" s="70" t="str">
        <f t="shared" si="16"/>
        <v>§</v>
      </c>
      <c r="J3" s="70" t="str">
        <f t="shared" si="16"/>
        <v>§</v>
      </c>
      <c r="K3" s="70" t="str">
        <f t="shared" si="16"/>
        <v>§</v>
      </c>
      <c r="L3" s="70" t="str">
        <f t="shared" si="16"/>
        <v>§</v>
      </c>
      <c r="M3" s="70" t="str">
        <f t="shared" si="16"/>
        <v>§</v>
      </c>
      <c r="N3" s="70" t="str">
        <f t="shared" si="16"/>
        <v>§</v>
      </c>
      <c r="O3" s="70" t="str">
        <f t="shared" si="16"/>
        <v>§</v>
      </c>
      <c r="P3" s="70" t="str">
        <f t="shared" si="16"/>
        <v>§</v>
      </c>
      <c r="Q3" s="70" t="str">
        <f t="shared" si="16"/>
        <v>§</v>
      </c>
      <c r="R3" s="70" t="str">
        <f t="shared" si="16"/>
        <v>§</v>
      </c>
      <c r="S3" s="70" t="str">
        <f t="shared" si="16"/>
        <v>§</v>
      </c>
      <c r="T3" s="70" t="str">
        <f t="shared" si="16"/>
        <v>§</v>
      </c>
      <c r="U3" s="70" t="str">
        <f t="shared" si="16"/>
        <v>§</v>
      </c>
      <c r="V3" s="70" t="str">
        <f t="shared" si="16"/>
        <v>§</v>
      </c>
    </row>
    <row r="4" spans="1:500" x14ac:dyDescent="0.35">
      <c r="A4" s="143" t="str">
        <f>UAEtranslate!F1</f>
        <v xml:space="preserve">57 69 6E 77 6F 6F 64 20 A7 A7 A7 A7 A7 A7 A7 A7 A7 A7 A7 A7 A7 A7 00 00 00 01 00 1B 00 00 00 6B 00 69 00 0C 00 00 40 00 00 00 01 B0 00 04 12 FF 00 46 00 63 00 41 00 46 00 46 00 50 00 3C 00 46 00 63 00 41 00 46 00 46 00 50 00 3C 00 FE 00 FF 00 D5 00 FF 0A 0A 0A 0A 0A 0A 0A 0A 0A 0A 0A 0A 0A 0A 0A 0A 0A 0A 0A 0A 00 2B 00 25 00 32 00 32 00 00 00 00 00 00 00 00 00 00 00 00 00 00 00 00 00 03 00 00 00 00 00 00 00 00 04 00 00 00 00 00 00 00 00 01 00 00 00 00 00 00 00 00 00 00 00 00 00 00 00 00 00 01 00 00 00 00 00 00 00 00 00 00 00 00 00 00 00 00 00 00 00 00 00 00 00 00 00 00 00 00 00 00 00 00 00 00 00 23 02 08 02 BC 18 00 00 00 FF 00 5E 00 00 00 00 00 00 00 00 00 00 00 00 00 00 00 00 00 00 00 00 06 00 04 00 00 00 0C 00 00 00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01 00 00 00 00 00 00 00 00 00 00 00 00 00 00 00 00 00 00 00 00 00 00 00 00 00 00 00 00 00 00 00 00 00 00 00 00 00 00 00 00 00 00 00 00 00 00 00 00 00 00 00 00 00 00 00 00 00 00 00 00 00 00 00 00 00 00 00 00 00 00 00 00 00 00 00 00 00 01 00 00 00 00 00 00 00 6E 00 00 00 00 00 00 00 00 00 00 00 00 00 00 00 00 00 00 00 00 1B 05 00 00 00 00 00 00 00 00 00 00 00 00 00 00 00 00 00 00 00 00 00 00 4D 61 72 76 69 6E 20 A7 A7 A7 A7 A7 A7 A7 A7 A7 A7 A7 A7 A7 00 00 00 00 00 06 00 11 00 00 00 56 00 50 00 34 00 00 20 01 00 00 00 81 00 02 02 3F 00 32 00 3C 00 32 00 41 00 41 00 32 00 28 00 32 00 3C 00 32 00 41 00 41 00 32 00 28 00 FF 00 FF 00 FF 00 FF 0A 0A 0A 0A 0A 0A 0A 0A 0A 0A 0A 0A 0A 0A 0A 0A 0A 0A 0A 0A 00 1F 00 1F 00 31 00 2F 00 00 00 00 00 00 00 00 00 00 00 00 00 00 00 00 00 00 00 00 00 00 00 00 00 00 00 00 00 00 00 00 00 00 00 02 00 00 00 00 00 00 00 00 02 00 00 00 00 00 00 00 00 03 00 00 00 00 00 00 00 00 00 00 00 00 00 00 00 00 00 00 00 00 00 00 00 00 00 00 00 00 00 00 00 00 00 00 00 17 02 3D 02 FD 15 00 00 00 00 00 1E 00 00 00 00 00 00 00 00 00 00 00 00 00 00 00 00 00 00 00 00 06 00 03 00 00 00 00 00 00 00 1A 00 00 00 00 00 00 00 00 00 00 00 00 00 00 00 00 00 00 00 00 00 00 00 00 00 00 00 00 00 00 00 00 00 00 00 00 00 00 00 00 00 00 00 00 00 00 00 00 00 00 00 00 00 00 00 05 03 0F 05 06 01 03 02 06 0C 05 00 00 00 00 00 00 00 00 00 00 00 00 00 00 00 00 00 00 00 00 00 00 00 00 00 00 00 00 05 03 0F 05 06 01 03 02 06 0C 05 00 00 00 00 00 00 00 00 00 00 00 00 00 00 00 00 00 00 00 00 00 00 00 00 00 00 00 00 00 00 01 00 00 00 00 00 00 00 00 00 00 00 00 00 00 00 00 00 00 00 00 00 00 00 00 00 00 00 00 00 00 00 00 00 00 00 00 00 00 00 00 00 00 00 00 00 00 00 00 00 00 00 00 00 00 00 00 00 00 00 00 00 00 00 00 00 00 00 00 00 00 00 00 00 00 00 6B 00 00 00 00 00 00 00 00 00 00 00 00 00 00 00 00 00 00 00 00 00 00 00 00 00 00 00 00 00 00 00 00 00 00 00 00 00 00 00 00 00 00 00 00 47 69 6C 64 75 61 20 A7 A7 A7 A7 A7 A7 A7 A7 A7 A7 A7 A7 A7 00 00 00 01 00 07 00 0E 00 00 00 25 00 17 00 7A 00 01 1B 01 00 00 07 25 00 00 00 00 00 16 00 0B 00 13 00 14 00 18 00 08 00 0A 00 16 00 0B 00 13 00 14 00 18 00 08 00 0A 00 17 00 17 00 00 00 00 00 00 00 00 00 00 00 00 00 00 00 00 00 00 00 00 00 00 00 00 00 28 00 17 00 16 00 1C 18 24 09 00 05 04 03 00 00 00 00 00 00 00 00 00 00 18 24 00 00 00 00 00 00 00 09 00 00 00 00 00 00 00 00 05 00 00 00 00 00 00 00 00 04 00 00 00 00 00 00 00 00 03 00 00 00 00 00 00 00 00 00 00 00 00 00 00 00 00 00 00 00 00 00 00 00 00 00 00 00 00 00 00 00 00 00 00 00 99 03 0A 03 9A 28 00 00 00 00 00 49 00 00 00 23 00 00 00 00 00 00 00 00 00 00 00 00 00 00 00 00 06 00 03 00 00 00 00 00 00 00 3D 00 00 00 00 00 00 00 00 00 00 00 00 00 00 00 00 00 00 00 00 00 00 00 00 00 00 00 00 00 00 00 00 00 00 00 00 00 00 00 00 00 00 00 00 00 00 00 00 00 00 00 00 00 00 00 08 0B 07 09 07 03 07 05 05 08 04 00 00 00 00 00 00 00 00 00 00 00 00 00 00 00 00 00 00 00 00 00 00 00 00 00 00 00 00 08 0B 07 09 07 03 07 05 05 08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61 00 00 00 00 00 00 00 00 00 00 00 00 00 00 00 00 00 00 00 00 00 00 00 00 00 00 00 00 00 00 00 00 00 00 00 00 00 00 00 00 00 00 00 00 56 61 74 68 61 69 6C 20 A7 A7 A7 A7 A7 A7 A7 A7 A7 A7 A7 A7 00 00 00 01 00 07 00 20 00 00 00 15 00 12 00 92 00 02 3F 01 00 00 0A 05 00 00 00 00 00 11 00 12 00 0B 00 13 00 0E 00 0C 00 0D 00 11 00 12 00 0B 00 13 00 0E 00 0C 00 0D 00 1E 00 1E 00 16 00 16 00 00 00 00 00 00 00 00 00 00 00 00 00 00 00 00 00 02 00 00 00 0F 00 10 00 19 00 18 01 00 02 00 00 00 01 00 00 00 00 00 00 00 00 00 00 01 00 00 00 00 00 00 00 00 02 00 00 00 00 00 00 00 00 00 00 00 00 00 00 00 00 00 00 00 00 00 00 00 00 00 00 01 00 00 00 00 00 00 00 00 00 00 00 00 00 00 00 00 00 00 00 00 00 00 00 00 00 00 00 00 00 00 00 00 00 00 00 1A 01 8B 02 0A 2C 00 00 00 00 00 37 00 00 00 0F 00 00 00 00 00 00 00 00 00 00 00 00 00 00 00 00 06 00 03 00 00 00 00 00 00 00 49 00 00 00 00 00 00 00 00 00 00 00 00 00 00 00 00 00 00 00 00 00 00 00 00 00 00 00 00 00 00 00 00 00 00 00 00 00 00 00 00 00 00 00 00 00 00 00 00 00 00 00 00 00 00 00 1C 0E 05 07 07 11 06 04 15 0A 09 00 00 00 00 00 00 00 00 00 00 00 00 00 00 00 00 00 00 00 00 00 00 00 00 00 00 00 00 1C 0E 05 07 07 11 06 04 15 0A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5E 00 00 00 00 00 00 00 00 00 00 00 00 00 00 00 00 00 00 00 00 00 00 00 00 00 00 00 00 00 00 00 00 00 00 00 00 00 00 00 00 00 00 00 00 50 72 75 64 65 6E 63 65 20 A7 A7 A7 A7 A7 A7 A7 A7 A7 A7 A7 00 00 00 01 00 04 00 20 00 00 00 11 00 11 00 80 00 01 3F 01 00 00 04 78 00 00 00 00 00 0E 00 19 00 0A 00 0F 00 0C 00 10 00 13 00 0E 00 19 00 0A 00 0F 00 0C 00 10 00 13 00 0E 00 0E 00 11 00 11 00 00 00 00 00 00 00 00 00 00 00 00 00 00 00 00 00 01 00 00 00 0A 00 0C 00 17 00 15 01 00 02 00 00 00 01 00 00 00 00 00 00 00 00 00 00 01 00 00 00 00 00 00 00 00 02 00 00 00 00 00 00 00 00 00 00 00 00 00 00 00 00 00 00 00 00 00 00 00 00 00 00 01 00 00 00 00 00 00 00 00 00 00 00 00 00 00 00 00 00 00 00 00 00 00 00 00 00 00 00 00 00 00 00 00 00 00 00 1A 01 26 01 87 1A 00 00 00 00 00 39 00 00 00 0F 00 00 00 00 00 00 00 00 00 00 00 00 00 00 00 00 06 00 03 00 00 00 00 00 00 00 40 00 00 00 00 00 00 00 00 00 00 00 00 00 00 00 00 00 00 00 00 00 00 00 00 00 00 00 00 00 00 00 00 00 00 00 00 00 00 00 00 00 00 00 00 00 00 00 00 00 00 00 00 00 00 00 18 09 06 04 01 0F 03 06 16 09 09 00 00 00 00 00 00 00 00 00 00 00 00 00 00 00 00 00 00 00 00 00 00 00 00 00 00 00 00 18 09 06 04 01 0F 03 06 16 09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58 00 00 00 00 00 00 00 00 00 00 00 00 00 00 00 00 00 00 00 00 00 00 00 00 00 00 00 00 00 00 00 00 00 00 00 00 00 00 00 00 00 00 00 00 4D 61 67 65 6C 6C 61 6E 20 A7 A7 A7 A7 A7 A7 A7 A7 A7 A7 A7 00 00 00 00 00 06 00 1A 00 00 00 09 00 0A 00 6E 00 01 32 01 00 00 04 A9 00 00 00 00 00 0C 00 11 00 0E 00 15 00 13 00 10 00 07 00 0C 00 11 00 0E 00 15 00 13 00 10 00 07 00 16 00 16 00 00 00 00 00 00 00 00 00 00 00 00 00 00 00 00 00 00 00 00 00 00 00 00 00 09 00 0C 00 17 00 16 03 00 01 00 04 01 01 00 00 00 00 00 00 00 00 00 00 03 00 00 00 00 00 00 00 00 01 00 00 00 00 00 00 00 00 04 00 00 00 00 00 00 00 00 01 00 00 00 00 00 00 00 00 01 00 00 00 00 00 00 00 00 00 00 00 00 00 00 00 00 00 00 00 00 00 00 00 00 00 00 00 00 00 00 00 00 00 00 00 18 02 32 02 E5 1B 00 00 00 00 00 06 00 00 00 28 00 00 00 00 00 00 00 00 00 00 00 00 00 00 00 00 06 00 03 00 00 00 00 00 00 00 37 00 00 00 00 00 00 00 00 00 00 00 00 00 00 00 00 00 00 00 00 00 00 00 00 00 00 00 00 00 00 00 00 00 00 00 00 00 00 00 00 00 00 00 00 00 00 00 00 00 00 00 00 00 00 00 07 02 07 08 03 02 02 04 09 10 04 00 00 00 00 00 00 00 00 00 00 00 00 00 00 00 00 00 00 00 00 00 00 00 00 00 00 00 00 07 02 07 08 03 02 02 04 09 10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43 00 00 00 00 00 00 00 00 00 00 00 00 00 00 00 00 00 00 00 00 00 00 00 00 00 00 00 00 00 00 00 00 00 00 00 00 00 00 00 00 00 00 00 00 55 61 67 65 72 74 20 A7 A7 A7 A7 A7 A7 A7 A7 A7 A7 A7 A7 A7 00 00 00 00 00 07 00 1C 00 00 00 11 00 14 00 40 00 02 36 01 00 00 0A 33 00 00 00 00 00 13 00 0B 00 1A 00 11 00 17 00 0A 00 05 00 13 00 0B 00 1A 00 11 00 17 00 0A 00 05 00 22 00 22 00 00 00 00 00 00 00 00 00 00 00 00 00 00 00 00 00 00 00 00 00 00 00 00 00 2A 00 16 00 14 00 19 1B 24 0A 00 05 04 03 00 00 00 00 00 00 00 00 00 00 1B 24 00 00 00 00 00 00 00 0A 00 00 00 00 00 00 00 00 05 00 00 00 00 00 00 00 00 04 00 00 00 00 00 00 00 00 03 00 00 00 00 00 00 00 00 00 00 00 00 00 00 00 00 00 00 00 00 00 00 00 00 00 00 00 00 00 00 00 00 00 00 00 EA 03 E5 04 30 28 00 00 00 00 00 51 00 00 00 00 00 00 00 00 00 00 00 00 00 00 00 00 00 00 00 00 06 00 03 00 00 00 00 00 00 00 20 00 00 00 00 00 00 00 00 00 00 00 00 00 00 00 00 00 00 00 00 00 00 00 00 00 00 00 00 00 00 00 00 00 00 00 00 00 00 00 00 00 00 00 00 00 00 00 00 00 00 00 00 00 00 00 05 0C 11 05 08 04 04 06 06 06 04 00 00 00 00 00 00 00 00 00 00 00 00 00 00 00 00 00 00 00 00 00 00 00 00 00 00 00 00 05 0C 11 05 08 04 04 06 06 06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38 00 00 00 00 00 00 00 00 00 00 00 00 00 00 00 00 00 00 00 00 00 00 00 00 00 00 00 00 00 00 00 00 00 00 00 00 00 00 00 00 00 00 00 00 50 61 74 67 79 61 20 A7 A7 A7 A7 A7 A7 A7 A7 A7 A7 A7 A7 A7 00 00 00 01 00 08 00 19 00 00 00 18 00 10 00 3C 00 01 31 01 00 00 05 50 00 00 00 00 00 1B 00 09 00 1D 00 0F 00 14 00 07 00 09 00 1B 00 09 00 1D 00 0F 00 14 00 07 00 09 00 25 00 25 00 00 00 00 00 00 00 00 00 00 00 00 00 00 00 00 00 00 00 00 00 00 00 00 00 2F 00 1E 00 11 00 16 18 24 09 00 05 04 03 00 00 00 00 00 00 00 00 00 00 18 24 00 00 00 00 00 00 00 09 00 00 00 00 00 00 00 00 05 00 00 00 00 00 00 00 00 04 00 00 00 00 00 00 00 00 03 00 00 00 00 00 00 00 00 00 00 00 00 00 00 00 00 00 00 00 00 00 00 00 00 00 00 00 00 00 00 00 00 00 00 00 99 03 09 03 49 1E 00 00 00 00 00 51 00 00 00 00 00 00 00 00 00 00 00 00 00 00 00 00 00 00 00 00 06 00 03 00 00 00 00 00 00 00 1E 00 00 00 00 00 00 00 00 00 00 00 00 00 00 00 00 00 00 00 00 00 00 00 00 00 00 00 00 00 00 00 00 00 00 00 00 00 00 00 00 00 00 00 00 00 00 00 00 00 00 00 00 00 00 00 02 06 09 05 06 03 04 09 03 04 02 00 00 00 00 00 00 00 00 00 00 00 00 00 00 00 00 00 00 00 00 00 00 00 00 00 00 00 00 02 06 </v>
      </c>
      <c r="B4" s="70" t="str">
        <f>MID($A4,3*(COLUMN(B4)-COLUMN($A4)+COLUMN($A4)-1)+1,2)</f>
        <v>69</v>
      </c>
      <c r="C4" s="70" t="str">
        <f t="shared" ref="C4:BN4" si="17">MID($A4,3*(COLUMN(C4)-COLUMN($A4)+COLUMN($A4)-1)+1,2)</f>
        <v>6E</v>
      </c>
      <c r="D4" s="70" t="str">
        <f t="shared" si="17"/>
        <v>77</v>
      </c>
      <c r="E4" s="70" t="str">
        <f t="shared" si="17"/>
        <v>6F</v>
      </c>
      <c r="F4" s="70" t="str">
        <f t="shared" si="17"/>
        <v>6F</v>
      </c>
      <c r="G4" s="70" t="str">
        <f t="shared" si="17"/>
        <v>64</v>
      </c>
      <c r="H4" s="70" t="str">
        <f t="shared" si="17"/>
        <v>20</v>
      </c>
      <c r="I4" s="70" t="str">
        <f t="shared" si="17"/>
        <v>A7</v>
      </c>
      <c r="J4" s="70" t="str">
        <f t="shared" si="17"/>
        <v>A7</v>
      </c>
      <c r="K4" s="70" t="str">
        <f t="shared" si="17"/>
        <v>A7</v>
      </c>
      <c r="L4" s="70" t="str">
        <f t="shared" si="17"/>
        <v>A7</v>
      </c>
      <c r="M4" s="70" t="str">
        <f t="shared" si="17"/>
        <v>A7</v>
      </c>
      <c r="N4" s="70" t="str">
        <f t="shared" si="17"/>
        <v>A7</v>
      </c>
      <c r="O4" s="70" t="str">
        <f t="shared" si="17"/>
        <v>A7</v>
      </c>
      <c r="P4" s="70" t="str">
        <f t="shared" si="17"/>
        <v>A7</v>
      </c>
      <c r="Q4" s="70" t="str">
        <f t="shared" si="17"/>
        <v>A7</v>
      </c>
      <c r="R4" s="70" t="str">
        <f t="shared" si="17"/>
        <v>A7</v>
      </c>
      <c r="S4" s="70" t="str">
        <f t="shared" si="17"/>
        <v>A7</v>
      </c>
      <c r="T4" s="70" t="str">
        <f t="shared" si="17"/>
        <v>A7</v>
      </c>
      <c r="U4" s="70" t="str">
        <f t="shared" si="17"/>
        <v>A7</v>
      </c>
      <c r="V4" s="70" t="str">
        <f t="shared" si="17"/>
        <v>A7</v>
      </c>
      <c r="W4" s="70" t="str">
        <f t="shared" si="17"/>
        <v>00</v>
      </c>
      <c r="X4" s="70" t="str">
        <f t="shared" si="17"/>
        <v>00</v>
      </c>
      <c r="Y4" s="70" t="str">
        <f t="shared" si="17"/>
        <v>00</v>
      </c>
      <c r="Z4" s="70" t="str">
        <f t="shared" si="17"/>
        <v>01</v>
      </c>
      <c r="AA4" s="70" t="str">
        <f t="shared" si="17"/>
        <v>00</v>
      </c>
      <c r="AB4" s="70" t="str">
        <f t="shared" si="17"/>
        <v>1B</v>
      </c>
      <c r="AC4" s="70" t="str">
        <f t="shared" si="17"/>
        <v>00</v>
      </c>
      <c r="AD4" s="70" t="str">
        <f t="shared" si="17"/>
        <v>00</v>
      </c>
      <c r="AE4" s="70" t="str">
        <f t="shared" si="17"/>
        <v>00</v>
      </c>
      <c r="AF4" s="70" t="str">
        <f t="shared" si="17"/>
        <v>6B</v>
      </c>
      <c r="AG4" s="70" t="str">
        <f t="shared" si="17"/>
        <v>00</v>
      </c>
      <c r="AH4" s="70" t="str">
        <f t="shared" si="17"/>
        <v>69</v>
      </c>
      <c r="AI4" s="70" t="str">
        <f t="shared" si="17"/>
        <v>00</v>
      </c>
      <c r="AJ4" s="70" t="str">
        <f t="shared" si="17"/>
        <v>0C</v>
      </c>
      <c r="AK4" s="70" t="str">
        <f t="shared" si="17"/>
        <v>00</v>
      </c>
      <c r="AL4" s="70" t="str">
        <f t="shared" si="17"/>
        <v>00</v>
      </c>
      <c r="AM4" s="70" t="str">
        <f t="shared" si="17"/>
        <v>40</v>
      </c>
      <c r="AN4" s="70" t="str">
        <f t="shared" si="17"/>
        <v>00</v>
      </c>
      <c r="AO4" s="70" t="str">
        <f t="shared" si="17"/>
        <v>00</v>
      </c>
      <c r="AP4" s="70" t="str">
        <f t="shared" si="17"/>
        <v>00</v>
      </c>
      <c r="AQ4" s="70" t="str">
        <f t="shared" si="17"/>
        <v>01</v>
      </c>
      <c r="AR4" s="70" t="str">
        <f t="shared" si="17"/>
        <v>B0</v>
      </c>
      <c r="AS4" s="70" t="str">
        <f t="shared" si="17"/>
        <v>00</v>
      </c>
      <c r="AT4" s="70" t="str">
        <f t="shared" si="17"/>
        <v>04</v>
      </c>
      <c r="AU4" s="70" t="str">
        <f t="shared" si="17"/>
        <v>12</v>
      </c>
      <c r="AV4" s="70" t="str">
        <f t="shared" si="17"/>
        <v>FF</v>
      </c>
      <c r="AW4" s="70" t="str">
        <f t="shared" si="17"/>
        <v>00</v>
      </c>
      <c r="AX4" s="70" t="str">
        <f t="shared" si="17"/>
        <v>46</v>
      </c>
      <c r="AY4" s="70" t="str">
        <f t="shared" si="17"/>
        <v>00</v>
      </c>
      <c r="AZ4" s="70" t="str">
        <f t="shared" si="17"/>
        <v>63</v>
      </c>
      <c r="BA4" s="70" t="str">
        <f t="shared" si="17"/>
        <v>00</v>
      </c>
      <c r="BB4" s="70" t="str">
        <f t="shared" si="17"/>
        <v>41</v>
      </c>
      <c r="BC4" s="70" t="str">
        <f t="shared" si="17"/>
        <v>00</v>
      </c>
      <c r="BD4" s="70" t="str">
        <f t="shared" si="17"/>
        <v>46</v>
      </c>
      <c r="BE4" s="70" t="str">
        <f t="shared" si="17"/>
        <v>00</v>
      </c>
      <c r="BF4" s="70" t="str">
        <f t="shared" si="17"/>
        <v>46</v>
      </c>
      <c r="BG4" s="70" t="str">
        <f t="shared" si="17"/>
        <v>00</v>
      </c>
      <c r="BH4" s="70" t="str">
        <f t="shared" si="17"/>
        <v>50</v>
      </c>
      <c r="BI4" s="70" t="str">
        <f t="shared" si="17"/>
        <v>00</v>
      </c>
      <c r="BJ4" s="70" t="str">
        <f t="shared" si="17"/>
        <v>3C</v>
      </c>
      <c r="BK4" s="70" t="str">
        <f t="shared" si="17"/>
        <v>00</v>
      </c>
      <c r="BL4" s="70" t="str">
        <f t="shared" si="17"/>
        <v>46</v>
      </c>
      <c r="BM4" s="70" t="str">
        <f t="shared" si="17"/>
        <v>00</v>
      </c>
      <c r="BN4" s="70" t="str">
        <f t="shared" si="17"/>
        <v>63</v>
      </c>
      <c r="BO4" s="70" t="str">
        <f t="shared" ref="BO4:DZ4" si="18">MID($A4,3*(COLUMN(BO4)-COLUMN($A4)+COLUMN($A4)-1)+1,2)</f>
        <v>00</v>
      </c>
      <c r="BP4" s="70" t="str">
        <f t="shared" si="18"/>
        <v>41</v>
      </c>
      <c r="BQ4" s="70" t="str">
        <f t="shared" si="18"/>
        <v>00</v>
      </c>
      <c r="BR4" s="70" t="str">
        <f t="shared" si="18"/>
        <v>46</v>
      </c>
      <c r="BS4" s="70" t="str">
        <f t="shared" si="18"/>
        <v>00</v>
      </c>
      <c r="BT4" s="70" t="str">
        <f t="shared" si="18"/>
        <v>46</v>
      </c>
      <c r="BU4" s="70" t="str">
        <f t="shared" si="18"/>
        <v>00</v>
      </c>
      <c r="BV4" s="70" t="str">
        <f t="shared" si="18"/>
        <v>50</v>
      </c>
      <c r="BW4" s="70" t="str">
        <f t="shared" si="18"/>
        <v>00</v>
      </c>
      <c r="BX4" s="70" t="str">
        <f t="shared" si="18"/>
        <v>3C</v>
      </c>
      <c r="BY4" s="70" t="str">
        <f t="shared" si="18"/>
        <v>00</v>
      </c>
      <c r="BZ4" s="70" t="str">
        <f t="shared" si="18"/>
        <v>FE</v>
      </c>
      <c r="CA4" s="70" t="str">
        <f t="shared" si="18"/>
        <v>00</v>
      </c>
      <c r="CB4" s="70" t="str">
        <f t="shared" si="18"/>
        <v>FF</v>
      </c>
      <c r="CC4" s="70" t="str">
        <f t="shared" si="18"/>
        <v>00</v>
      </c>
      <c r="CD4" s="70" t="str">
        <f t="shared" si="18"/>
        <v>D5</v>
      </c>
      <c r="CE4" s="70" t="str">
        <f t="shared" si="18"/>
        <v>00</v>
      </c>
      <c r="CF4" s="70" t="str">
        <f t="shared" si="18"/>
        <v>FF</v>
      </c>
      <c r="CG4" s="70" t="str">
        <f t="shared" si="18"/>
        <v>0A</v>
      </c>
      <c r="CH4" s="70" t="str">
        <f t="shared" si="18"/>
        <v>0A</v>
      </c>
      <c r="CI4" s="70" t="str">
        <f t="shared" si="18"/>
        <v>0A</v>
      </c>
      <c r="CJ4" s="70" t="str">
        <f t="shared" si="18"/>
        <v>0A</v>
      </c>
      <c r="CK4" s="70" t="str">
        <f t="shared" si="18"/>
        <v>0A</v>
      </c>
      <c r="CL4" s="70" t="str">
        <f t="shared" si="18"/>
        <v>0A</v>
      </c>
      <c r="CM4" s="70" t="str">
        <f t="shared" si="18"/>
        <v>0A</v>
      </c>
      <c r="CN4" s="70" t="str">
        <f t="shared" si="18"/>
        <v>0A</v>
      </c>
      <c r="CO4" s="70" t="str">
        <f t="shared" si="18"/>
        <v>0A</v>
      </c>
      <c r="CP4" s="70" t="str">
        <f t="shared" si="18"/>
        <v>0A</v>
      </c>
      <c r="CQ4" s="70" t="str">
        <f t="shared" si="18"/>
        <v>0A</v>
      </c>
      <c r="CR4" s="70" t="str">
        <f t="shared" si="18"/>
        <v>0A</v>
      </c>
      <c r="CS4" s="70" t="str">
        <f t="shared" si="18"/>
        <v>0A</v>
      </c>
      <c r="CT4" s="70" t="str">
        <f t="shared" si="18"/>
        <v>0A</v>
      </c>
      <c r="CU4" s="70" t="str">
        <f t="shared" si="18"/>
        <v>0A</v>
      </c>
      <c r="CV4" s="70" t="str">
        <f t="shared" si="18"/>
        <v>0A</v>
      </c>
      <c r="CW4" s="70" t="str">
        <f t="shared" si="18"/>
        <v>0A</v>
      </c>
      <c r="CX4" s="70" t="str">
        <f t="shared" si="18"/>
        <v>0A</v>
      </c>
      <c r="CY4" s="70" t="str">
        <f t="shared" si="18"/>
        <v>0A</v>
      </c>
      <c r="CZ4" s="70" t="str">
        <f t="shared" si="18"/>
        <v>0A</v>
      </c>
      <c r="DA4" s="70" t="str">
        <f t="shared" si="18"/>
        <v>00</v>
      </c>
      <c r="DB4" s="70" t="str">
        <f t="shared" si="18"/>
        <v>2B</v>
      </c>
      <c r="DC4" s="70" t="str">
        <f t="shared" si="18"/>
        <v>00</v>
      </c>
      <c r="DD4" s="70" t="str">
        <f t="shared" si="18"/>
        <v>25</v>
      </c>
      <c r="DE4" s="70" t="str">
        <f t="shared" si="18"/>
        <v>00</v>
      </c>
      <c r="DF4" s="70" t="str">
        <f t="shared" si="18"/>
        <v>32</v>
      </c>
      <c r="DG4" s="70" t="str">
        <f t="shared" si="18"/>
        <v>00</v>
      </c>
      <c r="DH4" s="70" t="str">
        <f t="shared" si="18"/>
        <v>32</v>
      </c>
      <c r="DI4" s="70" t="str">
        <f t="shared" si="18"/>
        <v>00</v>
      </c>
      <c r="DJ4" s="70" t="str">
        <f t="shared" si="18"/>
        <v>00</v>
      </c>
      <c r="DK4" s="70" t="str">
        <f t="shared" si="18"/>
        <v>00</v>
      </c>
      <c r="DL4" s="70" t="str">
        <f t="shared" si="18"/>
        <v>00</v>
      </c>
      <c r="DM4" s="70" t="str">
        <f t="shared" si="18"/>
        <v>00</v>
      </c>
      <c r="DN4" s="70" t="str">
        <f t="shared" si="18"/>
        <v>00</v>
      </c>
      <c r="DO4" s="70" t="str">
        <f t="shared" si="18"/>
        <v>00</v>
      </c>
      <c r="DP4" s="70" t="str">
        <f t="shared" si="18"/>
        <v>00</v>
      </c>
      <c r="DQ4" s="70" t="str">
        <f t="shared" si="18"/>
        <v>00</v>
      </c>
      <c r="DR4" s="70" t="str">
        <f t="shared" si="18"/>
        <v>00</v>
      </c>
      <c r="DS4" s="70" t="str">
        <f t="shared" si="18"/>
        <v>00</v>
      </c>
      <c r="DT4" s="70" t="str">
        <f t="shared" si="18"/>
        <v>00</v>
      </c>
      <c r="DU4" s="70" t="str">
        <f t="shared" si="18"/>
        <v>00</v>
      </c>
      <c r="DV4" s="70" t="str">
        <f t="shared" si="18"/>
        <v>00</v>
      </c>
      <c r="DW4" s="70" t="str">
        <f t="shared" si="18"/>
        <v>00</v>
      </c>
      <c r="DX4" s="70" t="str">
        <f t="shared" si="18"/>
        <v>00</v>
      </c>
      <c r="DY4" s="70" t="str">
        <f t="shared" si="18"/>
        <v>00</v>
      </c>
      <c r="DZ4" s="70" t="str">
        <f t="shared" si="18"/>
        <v>03</v>
      </c>
      <c r="EA4" s="70" t="str">
        <f t="shared" ref="EA4:GL4" si="19">MID($A4,3*(COLUMN(EA4)-COLUMN($A4)+COLUMN($A4)-1)+1,2)</f>
        <v>00</v>
      </c>
      <c r="EB4" s="70" t="str">
        <f t="shared" si="19"/>
        <v>00</v>
      </c>
      <c r="EC4" s="70" t="str">
        <f t="shared" si="19"/>
        <v>00</v>
      </c>
      <c r="ED4" s="70" t="str">
        <f t="shared" si="19"/>
        <v>00</v>
      </c>
      <c r="EE4" s="70" t="str">
        <f t="shared" si="19"/>
        <v>00</v>
      </c>
      <c r="EF4" s="70" t="str">
        <f t="shared" si="19"/>
        <v>00</v>
      </c>
      <c r="EG4" s="70" t="str">
        <f t="shared" si="19"/>
        <v>00</v>
      </c>
      <c r="EH4" s="70" t="str">
        <f t="shared" si="19"/>
        <v>00</v>
      </c>
      <c r="EI4" s="70" t="str">
        <f t="shared" si="19"/>
        <v>04</v>
      </c>
      <c r="EJ4" s="70" t="str">
        <f t="shared" si="19"/>
        <v>00</v>
      </c>
      <c r="EK4" s="70" t="str">
        <f t="shared" si="19"/>
        <v>00</v>
      </c>
      <c r="EL4" s="70" t="str">
        <f t="shared" si="19"/>
        <v>00</v>
      </c>
      <c r="EM4" s="70" t="str">
        <f t="shared" si="19"/>
        <v>00</v>
      </c>
      <c r="EN4" s="70" t="str">
        <f t="shared" si="19"/>
        <v>00</v>
      </c>
      <c r="EO4" s="70" t="str">
        <f t="shared" si="19"/>
        <v>00</v>
      </c>
      <c r="EP4" s="70" t="str">
        <f t="shared" si="19"/>
        <v>00</v>
      </c>
      <c r="EQ4" s="70" t="str">
        <f t="shared" si="19"/>
        <v>00</v>
      </c>
      <c r="ER4" s="70" t="str">
        <f t="shared" si="19"/>
        <v>01</v>
      </c>
      <c r="ES4" s="70" t="str">
        <f t="shared" si="19"/>
        <v>00</v>
      </c>
      <c r="ET4" s="70" t="str">
        <f t="shared" si="19"/>
        <v>00</v>
      </c>
      <c r="EU4" s="70" t="str">
        <f t="shared" si="19"/>
        <v>00</v>
      </c>
      <c r="EV4" s="70" t="str">
        <f t="shared" si="19"/>
        <v>00</v>
      </c>
      <c r="EW4" s="70" t="str">
        <f t="shared" si="19"/>
        <v>00</v>
      </c>
      <c r="EX4" s="70" t="str">
        <f t="shared" si="19"/>
        <v>00</v>
      </c>
      <c r="EY4" s="70" t="str">
        <f t="shared" si="19"/>
        <v>00</v>
      </c>
      <c r="EZ4" s="70" t="str">
        <f t="shared" si="19"/>
        <v>00</v>
      </c>
      <c r="FA4" s="70" t="str">
        <f t="shared" si="19"/>
        <v>00</v>
      </c>
      <c r="FB4" s="70" t="str">
        <f t="shared" si="19"/>
        <v>00</v>
      </c>
      <c r="FC4" s="70" t="str">
        <f t="shared" si="19"/>
        <v>00</v>
      </c>
      <c r="FD4" s="70" t="str">
        <f t="shared" si="19"/>
        <v>00</v>
      </c>
      <c r="FE4" s="70" t="str">
        <f t="shared" si="19"/>
        <v>00</v>
      </c>
      <c r="FF4" s="70" t="str">
        <f t="shared" si="19"/>
        <v>00</v>
      </c>
      <c r="FG4" s="70" t="str">
        <f t="shared" si="19"/>
        <v>00</v>
      </c>
      <c r="FH4" s="70" t="str">
        <f t="shared" si="19"/>
        <v>00</v>
      </c>
      <c r="FI4" s="70" t="str">
        <f t="shared" si="19"/>
        <v>00</v>
      </c>
      <c r="FJ4" s="70" t="str">
        <f t="shared" si="19"/>
        <v>01</v>
      </c>
      <c r="FK4" s="70" t="str">
        <f t="shared" si="19"/>
        <v>00</v>
      </c>
      <c r="FL4" s="70" t="str">
        <f t="shared" si="19"/>
        <v>00</v>
      </c>
      <c r="FM4" s="70" t="str">
        <f t="shared" si="19"/>
        <v>00</v>
      </c>
      <c r="FN4" s="70" t="str">
        <f t="shared" si="19"/>
        <v>00</v>
      </c>
      <c r="FO4" s="70" t="str">
        <f t="shared" si="19"/>
        <v>00</v>
      </c>
      <c r="FP4" s="70" t="str">
        <f t="shared" si="19"/>
        <v>00</v>
      </c>
      <c r="FQ4" s="70" t="str">
        <f t="shared" si="19"/>
        <v>00</v>
      </c>
      <c r="FR4" s="70" t="str">
        <f t="shared" si="19"/>
        <v>00</v>
      </c>
      <c r="FS4" s="70" t="str">
        <f t="shared" si="19"/>
        <v>00</v>
      </c>
      <c r="FT4" s="70" t="str">
        <f t="shared" si="19"/>
        <v>00</v>
      </c>
      <c r="FU4" s="70" t="str">
        <f t="shared" si="19"/>
        <v>00</v>
      </c>
      <c r="FV4" s="70" t="str">
        <f t="shared" si="19"/>
        <v>00</v>
      </c>
      <c r="FW4" s="70" t="str">
        <f t="shared" si="19"/>
        <v>00</v>
      </c>
      <c r="FX4" s="70" t="str">
        <f t="shared" si="19"/>
        <v>00</v>
      </c>
      <c r="FY4" s="70" t="str">
        <f t="shared" si="19"/>
        <v>00</v>
      </c>
      <c r="FZ4" s="70" t="str">
        <f t="shared" si="19"/>
        <v>00</v>
      </c>
      <c r="GA4" s="70" t="str">
        <f t="shared" si="19"/>
        <v>00</v>
      </c>
      <c r="GB4" s="70" t="str">
        <f t="shared" si="19"/>
        <v>00</v>
      </c>
      <c r="GC4" s="70" t="str">
        <f t="shared" si="19"/>
        <v>00</v>
      </c>
      <c r="GD4" s="70" t="str">
        <f t="shared" si="19"/>
        <v>00</v>
      </c>
      <c r="GE4" s="70" t="str">
        <f t="shared" si="19"/>
        <v>00</v>
      </c>
      <c r="GF4" s="70" t="str">
        <f t="shared" si="19"/>
        <v>00</v>
      </c>
      <c r="GG4" s="70" t="str">
        <f t="shared" si="19"/>
        <v>00</v>
      </c>
      <c r="GH4" s="70" t="str">
        <f t="shared" si="19"/>
        <v>00</v>
      </c>
      <c r="GI4" s="70" t="str">
        <f t="shared" si="19"/>
        <v>00</v>
      </c>
      <c r="GJ4" s="70" t="str">
        <f t="shared" si="19"/>
        <v>00</v>
      </c>
      <c r="GK4" s="70" t="str">
        <f t="shared" si="19"/>
        <v>00</v>
      </c>
      <c r="GL4" s="70" t="str">
        <f t="shared" si="19"/>
        <v>00</v>
      </c>
      <c r="GM4" s="70" t="str">
        <f t="shared" ref="GM4:IX4" si="20">MID($A4,3*(COLUMN(GM4)-COLUMN($A4)+COLUMN($A4)-1)+1,2)</f>
        <v>00</v>
      </c>
      <c r="GN4" s="70" t="str">
        <f t="shared" si="20"/>
        <v>00</v>
      </c>
      <c r="GO4" s="70" t="str">
        <f t="shared" si="20"/>
        <v>00</v>
      </c>
      <c r="GP4" s="70" t="str">
        <f t="shared" si="20"/>
        <v>00</v>
      </c>
      <c r="GQ4" s="70" t="str">
        <f t="shared" si="20"/>
        <v>00</v>
      </c>
      <c r="GR4" s="70" t="str">
        <f t="shared" si="20"/>
        <v>00</v>
      </c>
      <c r="GS4" s="70" t="str">
        <f t="shared" si="20"/>
        <v>00</v>
      </c>
      <c r="GT4" s="70" t="str">
        <f t="shared" si="20"/>
        <v>23</v>
      </c>
      <c r="GU4" s="70" t="str">
        <f t="shared" si="20"/>
        <v>02</v>
      </c>
      <c r="GV4" s="70" t="str">
        <f t="shared" si="20"/>
        <v>08</v>
      </c>
      <c r="GW4" s="70" t="str">
        <f t="shared" si="20"/>
        <v>02</v>
      </c>
      <c r="GX4" s="70" t="str">
        <f t="shared" si="20"/>
        <v>BC</v>
      </c>
      <c r="GY4" s="70" t="str">
        <f t="shared" si="20"/>
        <v>18</v>
      </c>
      <c r="GZ4" s="70" t="str">
        <f t="shared" si="20"/>
        <v>00</v>
      </c>
      <c r="HA4" s="70" t="str">
        <f t="shared" si="20"/>
        <v>00</v>
      </c>
      <c r="HB4" s="70" t="str">
        <f t="shared" si="20"/>
        <v>00</v>
      </c>
      <c r="HC4" s="70" t="str">
        <f t="shared" si="20"/>
        <v>FF</v>
      </c>
      <c r="HD4" s="70" t="str">
        <f t="shared" si="20"/>
        <v>00</v>
      </c>
      <c r="HE4" s="70" t="str">
        <f t="shared" si="20"/>
        <v>5E</v>
      </c>
      <c r="HF4" s="70" t="str">
        <f t="shared" si="20"/>
        <v>00</v>
      </c>
      <c r="HG4" s="70" t="str">
        <f t="shared" si="20"/>
        <v>00</v>
      </c>
      <c r="HH4" s="70" t="str">
        <f t="shared" si="20"/>
        <v>00</v>
      </c>
      <c r="HI4" s="70" t="str">
        <f t="shared" si="20"/>
        <v>00</v>
      </c>
      <c r="HJ4" s="70" t="str">
        <f t="shared" si="20"/>
        <v>00</v>
      </c>
      <c r="HK4" s="70" t="str">
        <f t="shared" si="20"/>
        <v>00</v>
      </c>
      <c r="HL4" s="70" t="str">
        <f t="shared" si="20"/>
        <v>00</v>
      </c>
      <c r="HM4" s="70" t="str">
        <f t="shared" si="20"/>
        <v>00</v>
      </c>
      <c r="HN4" s="70" t="str">
        <f t="shared" si="20"/>
        <v>00</v>
      </c>
      <c r="HO4" s="70" t="str">
        <f t="shared" si="20"/>
        <v>00</v>
      </c>
      <c r="HP4" s="70" t="str">
        <f t="shared" si="20"/>
        <v>00</v>
      </c>
      <c r="HQ4" s="70" t="str">
        <f t="shared" si="20"/>
        <v>00</v>
      </c>
      <c r="HR4" s="70" t="str">
        <f t="shared" si="20"/>
        <v>00</v>
      </c>
      <c r="HS4" s="70" t="str">
        <f t="shared" si="20"/>
        <v>00</v>
      </c>
      <c r="HT4" s="70" t="str">
        <f t="shared" si="20"/>
        <v>00</v>
      </c>
      <c r="HU4" s="70" t="str">
        <f t="shared" si="20"/>
        <v>00</v>
      </c>
      <c r="HV4" s="70" t="str">
        <f t="shared" si="20"/>
        <v>00</v>
      </c>
      <c r="HW4" s="70" t="str">
        <f t="shared" si="20"/>
        <v>00</v>
      </c>
      <c r="HX4" s="70" t="str">
        <f t="shared" si="20"/>
        <v>00</v>
      </c>
      <c r="HY4" s="70" t="str">
        <f t="shared" si="20"/>
        <v>00</v>
      </c>
      <c r="HZ4" s="70" t="str">
        <f t="shared" si="20"/>
        <v>06</v>
      </c>
      <c r="IA4" s="70" t="str">
        <f t="shared" si="20"/>
        <v>00</v>
      </c>
      <c r="IB4" s="70" t="str">
        <f t="shared" si="20"/>
        <v>04</v>
      </c>
      <c r="IC4" s="70" t="str">
        <f t="shared" si="20"/>
        <v>00</v>
      </c>
      <c r="ID4" s="70" t="str">
        <f t="shared" si="20"/>
        <v>00</v>
      </c>
      <c r="IE4" s="70" t="str">
        <f t="shared" si="20"/>
        <v>00</v>
      </c>
      <c r="IF4" s="70" t="str">
        <f t="shared" si="20"/>
        <v>0C</v>
      </c>
      <c r="IG4" s="70" t="str">
        <f t="shared" si="20"/>
        <v>00</v>
      </c>
      <c r="IH4" s="70" t="str">
        <f t="shared" si="20"/>
        <v>00</v>
      </c>
      <c r="II4" s="70" t="str">
        <f t="shared" si="20"/>
        <v>00</v>
      </c>
      <c r="IJ4" s="70" t="str">
        <f t="shared" si="20"/>
        <v>06</v>
      </c>
      <c r="IK4" s="70" t="str">
        <f t="shared" si="20"/>
        <v>00</v>
      </c>
      <c r="IL4" s="70" t="str">
        <f t="shared" si="20"/>
        <v>00</v>
      </c>
      <c r="IM4" s="70" t="str">
        <f t="shared" si="20"/>
        <v>00</v>
      </c>
      <c r="IN4" s="70" t="str">
        <f t="shared" si="20"/>
        <v>00</v>
      </c>
      <c r="IO4" s="70" t="str">
        <f t="shared" si="20"/>
        <v>00</v>
      </c>
      <c r="IP4" s="70" t="str">
        <f t="shared" si="20"/>
        <v>00</v>
      </c>
      <c r="IQ4" s="70" t="str">
        <f t="shared" si="20"/>
        <v>00</v>
      </c>
      <c r="IR4" s="70" t="str">
        <f t="shared" si="20"/>
        <v>00</v>
      </c>
      <c r="IS4" s="70" t="str">
        <f t="shared" si="20"/>
        <v>00</v>
      </c>
      <c r="IT4" s="70" t="str">
        <f t="shared" si="20"/>
        <v>00</v>
      </c>
      <c r="IU4" s="70" t="str">
        <f t="shared" si="20"/>
        <v>00</v>
      </c>
      <c r="IV4" s="70" t="str">
        <f t="shared" si="20"/>
        <v>00</v>
      </c>
      <c r="IW4" s="70" t="str">
        <f t="shared" si="20"/>
        <v>00</v>
      </c>
      <c r="IX4" s="70" t="str">
        <f t="shared" si="20"/>
        <v>00</v>
      </c>
      <c r="IY4" s="70" t="str">
        <f t="shared" ref="IY4:LJ4" si="21">MID($A4,3*(COLUMN(IY4)-COLUMN($A4)+COLUMN($A4)-1)+1,2)</f>
        <v>00</v>
      </c>
      <c r="IZ4" s="70" t="str">
        <f t="shared" si="21"/>
        <v>00</v>
      </c>
      <c r="JA4" s="70" t="str">
        <f t="shared" si="21"/>
        <v>00</v>
      </c>
      <c r="JB4" s="70" t="str">
        <f t="shared" si="21"/>
        <v>00</v>
      </c>
      <c r="JC4" s="70" t="str">
        <f t="shared" si="21"/>
        <v>00</v>
      </c>
      <c r="JD4" s="70" t="str">
        <f t="shared" si="21"/>
        <v>00</v>
      </c>
      <c r="JE4" s="70" t="str">
        <f t="shared" si="21"/>
        <v>00</v>
      </c>
      <c r="JF4" s="70" t="str">
        <f t="shared" si="21"/>
        <v>00</v>
      </c>
      <c r="JG4" s="70" t="str">
        <f t="shared" si="21"/>
        <v>00</v>
      </c>
      <c r="JH4" s="70" t="str">
        <f t="shared" si="21"/>
        <v>00</v>
      </c>
      <c r="JI4" s="70" t="str">
        <f t="shared" si="21"/>
        <v>00</v>
      </c>
      <c r="JJ4" s="70" t="str">
        <f t="shared" si="21"/>
        <v>00</v>
      </c>
      <c r="JK4" s="70" t="str">
        <f t="shared" si="21"/>
        <v>00</v>
      </c>
      <c r="JL4" s="70" t="str">
        <f t="shared" si="21"/>
        <v>00</v>
      </c>
      <c r="JM4" s="70" t="str">
        <f t="shared" si="21"/>
        <v>00</v>
      </c>
      <c r="JN4" s="70" t="str">
        <f t="shared" si="21"/>
        <v>00</v>
      </c>
      <c r="JO4" s="70" t="str">
        <f t="shared" si="21"/>
        <v>00</v>
      </c>
      <c r="JP4" s="70" t="str">
        <f t="shared" si="21"/>
        <v>00</v>
      </c>
      <c r="JQ4" s="70" t="str">
        <f t="shared" si="21"/>
        <v>00</v>
      </c>
      <c r="JR4" s="70" t="str">
        <f t="shared" si="21"/>
        <v>00</v>
      </c>
      <c r="JS4" s="70" t="str">
        <f t="shared" si="21"/>
        <v>00</v>
      </c>
      <c r="JT4" s="70" t="str">
        <f t="shared" si="21"/>
        <v>00</v>
      </c>
      <c r="JU4" s="70" t="str">
        <f t="shared" si="21"/>
        <v>00</v>
      </c>
      <c r="JV4" s="70" t="str">
        <f t="shared" si="21"/>
        <v>00</v>
      </c>
      <c r="JW4" s="70" t="str">
        <f t="shared" si="21"/>
        <v>00</v>
      </c>
      <c r="JX4" s="70" t="str">
        <f t="shared" si="21"/>
        <v>00</v>
      </c>
      <c r="JY4" s="70" t="str">
        <f t="shared" si="21"/>
        <v>00</v>
      </c>
      <c r="JZ4" s="70" t="str">
        <f t="shared" si="21"/>
        <v>00</v>
      </c>
      <c r="KA4" s="70" t="str">
        <f t="shared" si="21"/>
        <v>00</v>
      </c>
      <c r="KB4" s="70" t="str">
        <f t="shared" si="21"/>
        <v>00</v>
      </c>
      <c r="KC4" s="70" t="str">
        <f t="shared" si="21"/>
        <v>00</v>
      </c>
      <c r="KD4" s="70" t="str">
        <f t="shared" si="21"/>
        <v>00</v>
      </c>
      <c r="KE4" s="70" t="str">
        <f t="shared" si="21"/>
        <v>00</v>
      </c>
      <c r="KF4" s="70" t="str">
        <f t="shared" si="21"/>
        <v>00</v>
      </c>
      <c r="KG4" s="70" t="str">
        <f t="shared" si="21"/>
        <v>00</v>
      </c>
      <c r="KH4" s="70" t="str">
        <f t="shared" si="21"/>
        <v>00</v>
      </c>
      <c r="KI4" s="70" t="str">
        <f t="shared" si="21"/>
        <v>00</v>
      </c>
      <c r="KJ4" s="70" t="str">
        <f t="shared" si="21"/>
        <v>00</v>
      </c>
      <c r="KK4" s="70" t="str">
        <f t="shared" si="21"/>
        <v>00</v>
      </c>
      <c r="KL4" s="70" t="str">
        <f t="shared" si="21"/>
        <v>00</v>
      </c>
      <c r="KM4" s="70" t="str">
        <f t="shared" si="21"/>
        <v>00</v>
      </c>
      <c r="KN4" s="70" t="str">
        <f t="shared" si="21"/>
        <v>00</v>
      </c>
      <c r="KO4" s="70" t="str">
        <f t="shared" si="21"/>
        <v>00</v>
      </c>
      <c r="KP4" s="70" t="str">
        <f t="shared" si="21"/>
        <v>00</v>
      </c>
      <c r="KQ4" s="70" t="str">
        <f t="shared" si="21"/>
        <v>00</v>
      </c>
      <c r="KR4" s="70" t="str">
        <f t="shared" si="21"/>
        <v>00</v>
      </c>
      <c r="KS4" s="70" t="str">
        <f t="shared" si="21"/>
        <v>00</v>
      </c>
      <c r="KT4" s="70" t="str">
        <f t="shared" si="21"/>
        <v>00</v>
      </c>
      <c r="KU4" s="70" t="str">
        <f t="shared" si="21"/>
        <v>00</v>
      </c>
      <c r="KV4" s="70" t="str">
        <f t="shared" si="21"/>
        <v>00</v>
      </c>
      <c r="KW4" s="70" t="str">
        <f t="shared" si="21"/>
        <v>00</v>
      </c>
      <c r="KX4" s="70" t="str">
        <f t="shared" si="21"/>
        <v>00</v>
      </c>
      <c r="KY4" s="70" t="str">
        <f t="shared" si="21"/>
        <v>00</v>
      </c>
      <c r="KZ4" s="70" t="str">
        <f t="shared" si="21"/>
        <v>00</v>
      </c>
      <c r="LA4" s="70" t="str">
        <f t="shared" si="21"/>
        <v>00</v>
      </c>
      <c r="LB4" s="70" t="str">
        <f t="shared" si="21"/>
        <v>00</v>
      </c>
      <c r="LC4" s="70" t="str">
        <f t="shared" si="21"/>
        <v>00</v>
      </c>
      <c r="LD4" s="70" t="str">
        <f t="shared" si="21"/>
        <v>00</v>
      </c>
      <c r="LE4" s="70" t="str">
        <f t="shared" si="21"/>
        <v>00</v>
      </c>
      <c r="LF4" s="70" t="str">
        <f t="shared" si="21"/>
        <v>00</v>
      </c>
      <c r="LG4" s="70" t="str">
        <f t="shared" si="21"/>
        <v>00</v>
      </c>
      <c r="LH4" s="70" t="str">
        <f t="shared" si="21"/>
        <v>00</v>
      </c>
      <c r="LI4" s="70" t="str">
        <f t="shared" si="21"/>
        <v>00</v>
      </c>
      <c r="LJ4" s="70" t="str">
        <f t="shared" si="21"/>
        <v>00</v>
      </c>
      <c r="LK4" s="70" t="str">
        <f t="shared" ref="LK4:NV4" si="22">MID($A4,3*(COLUMN(LK4)-COLUMN($A4)+COLUMN($A4)-1)+1,2)</f>
        <v>00</v>
      </c>
      <c r="LL4" s="70" t="str">
        <f t="shared" si="22"/>
        <v>00</v>
      </c>
      <c r="LM4" s="70" t="str">
        <f t="shared" si="22"/>
        <v>00</v>
      </c>
      <c r="LN4" s="70" t="str">
        <f t="shared" si="22"/>
        <v>00</v>
      </c>
      <c r="LO4" s="70" t="str">
        <f t="shared" si="22"/>
        <v>00</v>
      </c>
      <c r="LP4" s="70" t="str">
        <f t="shared" si="22"/>
        <v>00</v>
      </c>
      <c r="LQ4" s="70" t="str">
        <f t="shared" si="22"/>
        <v>00</v>
      </c>
      <c r="LR4" s="70" t="str">
        <f t="shared" si="22"/>
        <v>00</v>
      </c>
      <c r="LS4" s="70" t="str">
        <f t="shared" si="22"/>
        <v>00</v>
      </c>
      <c r="LT4" s="70" t="str">
        <f t="shared" si="22"/>
        <v>00</v>
      </c>
      <c r="LU4" s="70" t="str">
        <f t="shared" si="22"/>
        <v>00</v>
      </c>
      <c r="LV4" s="70" t="str">
        <f t="shared" si="22"/>
        <v>00</v>
      </c>
      <c r="LW4" s="70" t="str">
        <f t="shared" si="22"/>
        <v>00</v>
      </c>
      <c r="LX4" s="70" t="str">
        <f t="shared" si="22"/>
        <v>00</v>
      </c>
      <c r="LY4" s="70" t="str">
        <f t="shared" si="22"/>
        <v>00</v>
      </c>
      <c r="LZ4" s="70" t="str">
        <f t="shared" si="22"/>
        <v>00</v>
      </c>
      <c r="MA4" s="70" t="str">
        <f t="shared" si="22"/>
        <v>00</v>
      </c>
      <c r="MB4" s="70" t="str">
        <f t="shared" si="22"/>
        <v>00</v>
      </c>
      <c r="MC4" s="70" t="str">
        <f t="shared" si="22"/>
        <v>00</v>
      </c>
      <c r="MD4" s="70" t="str">
        <f t="shared" si="22"/>
        <v>00</v>
      </c>
      <c r="ME4" s="70" t="str">
        <f t="shared" si="22"/>
        <v>00</v>
      </c>
      <c r="MF4" s="70" t="str">
        <f t="shared" si="22"/>
        <v>00</v>
      </c>
      <c r="MG4" s="70" t="str">
        <f t="shared" si="22"/>
        <v>00</v>
      </c>
      <c r="MH4" s="70" t="str">
        <f t="shared" si="22"/>
        <v>00</v>
      </c>
      <c r="MI4" s="70" t="str">
        <f t="shared" si="22"/>
        <v>00</v>
      </c>
      <c r="MJ4" s="70" t="str">
        <f t="shared" si="22"/>
        <v>00</v>
      </c>
      <c r="MK4" s="70" t="str">
        <f t="shared" si="22"/>
        <v>00</v>
      </c>
      <c r="ML4" s="70" t="str">
        <f t="shared" si="22"/>
        <v>00</v>
      </c>
      <c r="MM4" s="70" t="str">
        <f t="shared" si="22"/>
        <v>00</v>
      </c>
      <c r="MN4" s="70" t="str">
        <f t="shared" si="22"/>
        <v>00</v>
      </c>
      <c r="MO4" s="70" t="str">
        <f t="shared" si="22"/>
        <v>00</v>
      </c>
      <c r="MP4" s="70" t="str">
        <f t="shared" si="22"/>
        <v>00</v>
      </c>
      <c r="MQ4" s="70" t="str">
        <f t="shared" si="22"/>
        <v>00</v>
      </c>
      <c r="MR4" s="70" t="str">
        <f t="shared" si="22"/>
        <v>00</v>
      </c>
      <c r="MS4" s="70" t="str">
        <f t="shared" si="22"/>
        <v>00</v>
      </c>
      <c r="MT4" s="70" t="str">
        <f t="shared" si="22"/>
        <v>00</v>
      </c>
      <c r="MU4" s="70" t="str">
        <f t="shared" si="22"/>
        <v>00</v>
      </c>
      <c r="MV4" s="70" t="str">
        <f t="shared" si="22"/>
        <v>00</v>
      </c>
      <c r="MW4" s="70" t="str">
        <f t="shared" si="22"/>
        <v>00</v>
      </c>
      <c r="MX4" s="70" t="str">
        <f t="shared" si="22"/>
        <v>00</v>
      </c>
      <c r="MY4" s="70" t="str">
        <f t="shared" si="22"/>
        <v>00</v>
      </c>
      <c r="MZ4" s="70" t="str">
        <f t="shared" si="22"/>
        <v>00</v>
      </c>
      <c r="NA4" s="70" t="str">
        <f t="shared" si="22"/>
        <v>00</v>
      </c>
      <c r="NB4" s="70" t="str">
        <f t="shared" si="22"/>
        <v>00</v>
      </c>
      <c r="NC4" s="70" t="str">
        <f t="shared" si="22"/>
        <v>00</v>
      </c>
      <c r="ND4" s="70" t="str">
        <f t="shared" si="22"/>
        <v>00</v>
      </c>
      <c r="NE4" s="70" t="str">
        <f t="shared" si="22"/>
        <v>00</v>
      </c>
      <c r="NF4" s="70" t="str">
        <f t="shared" si="22"/>
        <v>01</v>
      </c>
      <c r="NG4" s="70" t="str">
        <f t="shared" si="22"/>
        <v>00</v>
      </c>
      <c r="NH4" s="70" t="str">
        <f t="shared" si="22"/>
        <v>00</v>
      </c>
      <c r="NI4" s="70" t="str">
        <f t="shared" si="22"/>
        <v>00</v>
      </c>
      <c r="NJ4" s="70" t="str">
        <f t="shared" si="22"/>
        <v>00</v>
      </c>
      <c r="NK4" s="70" t="str">
        <f t="shared" si="22"/>
        <v>00</v>
      </c>
      <c r="NL4" s="70" t="str">
        <f t="shared" si="22"/>
        <v>00</v>
      </c>
      <c r="NM4" s="70" t="str">
        <f t="shared" si="22"/>
        <v>00</v>
      </c>
      <c r="NN4" s="70" t="str">
        <f t="shared" si="22"/>
        <v>00</v>
      </c>
      <c r="NO4" s="70" t="str">
        <f t="shared" si="22"/>
        <v>00</v>
      </c>
      <c r="NP4" s="70" t="str">
        <f t="shared" si="22"/>
        <v>00</v>
      </c>
      <c r="NQ4" s="70" t="str">
        <f t="shared" si="22"/>
        <v>00</v>
      </c>
      <c r="NR4" s="70" t="str">
        <f t="shared" si="22"/>
        <v>00</v>
      </c>
      <c r="NS4" s="70" t="str">
        <f t="shared" si="22"/>
        <v>00</v>
      </c>
      <c r="NT4" s="70" t="str">
        <f t="shared" si="22"/>
        <v>00</v>
      </c>
      <c r="NU4" s="70" t="str">
        <f t="shared" si="22"/>
        <v>00</v>
      </c>
      <c r="NV4" s="70" t="str">
        <f t="shared" si="22"/>
        <v>00</v>
      </c>
      <c r="NW4" s="70" t="str">
        <f t="shared" ref="NW4:QH4" si="23">MID($A4,3*(COLUMN(NW4)-COLUMN($A4)+COLUMN($A4)-1)+1,2)</f>
        <v>00</v>
      </c>
      <c r="NX4" s="70" t="str">
        <f t="shared" si="23"/>
        <v>00</v>
      </c>
      <c r="NY4" s="70" t="str">
        <f t="shared" si="23"/>
        <v>00</v>
      </c>
      <c r="NZ4" s="70" t="str">
        <f t="shared" si="23"/>
        <v>00</v>
      </c>
      <c r="OA4" s="70" t="str">
        <f t="shared" si="23"/>
        <v>00</v>
      </c>
      <c r="OB4" s="70" t="str">
        <f t="shared" si="23"/>
        <v>00</v>
      </c>
      <c r="OC4" s="70" t="str">
        <f t="shared" si="23"/>
        <v>00</v>
      </c>
      <c r="OD4" s="70" t="str">
        <f t="shared" si="23"/>
        <v>00</v>
      </c>
      <c r="OE4" s="70" t="str">
        <f t="shared" si="23"/>
        <v>00</v>
      </c>
      <c r="OF4" s="70" t="str">
        <f t="shared" si="23"/>
        <v>00</v>
      </c>
      <c r="OG4" s="70" t="str">
        <f t="shared" si="23"/>
        <v>00</v>
      </c>
      <c r="OH4" s="70" t="str">
        <f t="shared" si="23"/>
        <v>00</v>
      </c>
      <c r="OI4" s="70" t="str">
        <f t="shared" si="23"/>
        <v>00</v>
      </c>
      <c r="OJ4" s="70" t="str">
        <f t="shared" si="23"/>
        <v>00</v>
      </c>
      <c r="OK4" s="70" t="str">
        <f t="shared" si="23"/>
        <v>00</v>
      </c>
      <c r="OL4" s="70" t="str">
        <f t="shared" si="23"/>
        <v>00</v>
      </c>
      <c r="OM4" s="70" t="str">
        <f t="shared" si="23"/>
        <v>00</v>
      </c>
      <c r="ON4" s="70" t="str">
        <f t="shared" si="23"/>
        <v>00</v>
      </c>
      <c r="OO4" s="70" t="str">
        <f t="shared" si="23"/>
        <v>00</v>
      </c>
      <c r="OP4" s="70" t="str">
        <f t="shared" si="23"/>
        <v>00</v>
      </c>
      <c r="OQ4" s="70" t="str">
        <f t="shared" si="23"/>
        <v>00</v>
      </c>
      <c r="OR4" s="70" t="str">
        <f t="shared" si="23"/>
        <v>00</v>
      </c>
      <c r="OS4" s="70" t="str">
        <f t="shared" si="23"/>
        <v>00</v>
      </c>
      <c r="OT4" s="70" t="str">
        <f t="shared" si="23"/>
        <v>00</v>
      </c>
      <c r="OU4" s="70" t="str">
        <f t="shared" si="23"/>
        <v>00</v>
      </c>
      <c r="OV4" s="70" t="str">
        <f t="shared" si="23"/>
        <v>00</v>
      </c>
      <c r="OW4" s="70" t="str">
        <f t="shared" si="23"/>
        <v>00</v>
      </c>
      <c r="OX4" s="70" t="str">
        <f t="shared" si="23"/>
        <v>00</v>
      </c>
      <c r="OY4" s="70" t="str">
        <f t="shared" si="23"/>
        <v>00</v>
      </c>
      <c r="OZ4" s="70" t="str">
        <f t="shared" si="23"/>
        <v>00</v>
      </c>
      <c r="PA4" s="70" t="str">
        <f t="shared" si="23"/>
        <v>00</v>
      </c>
      <c r="PB4" s="70" t="str">
        <f t="shared" si="23"/>
        <v>00</v>
      </c>
      <c r="PC4" s="70" t="str">
        <f t="shared" si="23"/>
        <v>00</v>
      </c>
      <c r="PD4" s="70" t="str">
        <f t="shared" si="23"/>
        <v>00</v>
      </c>
      <c r="PE4" s="70" t="str">
        <f t="shared" si="23"/>
        <v>00</v>
      </c>
      <c r="PF4" s="70" t="str">
        <f t="shared" si="23"/>
        <v>00</v>
      </c>
      <c r="PG4" s="70" t="str">
        <f t="shared" si="23"/>
        <v>00</v>
      </c>
      <c r="PH4" s="70" t="str">
        <f t="shared" si="23"/>
        <v>00</v>
      </c>
      <c r="PI4" s="70" t="str">
        <f t="shared" si="23"/>
        <v>00</v>
      </c>
      <c r="PJ4" s="70" t="str">
        <f t="shared" si="23"/>
        <v>00</v>
      </c>
      <c r="PK4" s="70" t="str">
        <f t="shared" si="23"/>
        <v>00</v>
      </c>
      <c r="PL4" s="70" t="str">
        <f t="shared" si="23"/>
        <v>00</v>
      </c>
      <c r="PM4" s="70" t="str">
        <f t="shared" si="23"/>
        <v>00</v>
      </c>
      <c r="PN4" s="70" t="str">
        <f t="shared" si="23"/>
        <v>00</v>
      </c>
      <c r="PO4" s="70" t="str">
        <f t="shared" si="23"/>
        <v>00</v>
      </c>
      <c r="PP4" s="70" t="str">
        <f t="shared" si="23"/>
        <v>00</v>
      </c>
      <c r="PQ4" s="70" t="str">
        <f t="shared" si="23"/>
        <v>00</v>
      </c>
      <c r="PR4" s="70" t="str">
        <f t="shared" si="23"/>
        <v>00</v>
      </c>
      <c r="PS4" s="70" t="str">
        <f t="shared" si="23"/>
        <v>00</v>
      </c>
      <c r="PT4" s="70" t="str">
        <f t="shared" si="23"/>
        <v>00</v>
      </c>
      <c r="PU4" s="70" t="str">
        <f t="shared" si="23"/>
        <v>00</v>
      </c>
      <c r="PV4" s="70" t="str">
        <f t="shared" si="23"/>
        <v>00</v>
      </c>
      <c r="PW4" s="70" t="str">
        <f t="shared" si="23"/>
        <v>00</v>
      </c>
      <c r="PX4" s="70" t="str">
        <f t="shared" si="23"/>
        <v>00</v>
      </c>
      <c r="PY4" s="70" t="str">
        <f t="shared" si="23"/>
        <v>00</v>
      </c>
      <c r="PZ4" s="70" t="str">
        <f t="shared" si="23"/>
        <v>00</v>
      </c>
      <c r="QA4" s="70" t="str">
        <f t="shared" si="23"/>
        <v>00</v>
      </c>
      <c r="QB4" s="70" t="str">
        <f t="shared" si="23"/>
        <v>00</v>
      </c>
      <c r="QC4" s="70" t="str">
        <f t="shared" si="23"/>
        <v>00</v>
      </c>
      <c r="QD4" s="70" t="str">
        <f t="shared" si="23"/>
        <v>00</v>
      </c>
      <c r="QE4" s="70" t="str">
        <f t="shared" si="23"/>
        <v>00</v>
      </c>
      <c r="QF4" s="70" t="str">
        <f t="shared" si="23"/>
        <v>01</v>
      </c>
      <c r="QG4" s="70" t="str">
        <f t="shared" si="23"/>
        <v>00</v>
      </c>
      <c r="QH4" s="70" t="str">
        <f t="shared" si="23"/>
        <v>00</v>
      </c>
      <c r="QI4" s="70" t="str">
        <f t="shared" ref="QI4:SF4" si="24">MID($A4,3*(COLUMN(QI4)-COLUMN($A4)+COLUMN($A4)-1)+1,2)</f>
        <v>00</v>
      </c>
      <c r="QJ4" s="70" t="str">
        <f t="shared" si="24"/>
        <v>00</v>
      </c>
      <c r="QK4" s="70" t="str">
        <f t="shared" si="24"/>
        <v>00</v>
      </c>
      <c r="QL4" s="70" t="str">
        <f t="shared" si="24"/>
        <v>00</v>
      </c>
      <c r="QM4" s="70" t="str">
        <f t="shared" si="24"/>
        <v>00</v>
      </c>
      <c r="QN4" s="70" t="str">
        <f t="shared" si="24"/>
        <v>6E</v>
      </c>
      <c r="QO4" s="70" t="str">
        <f t="shared" si="24"/>
        <v>00</v>
      </c>
      <c r="QP4" s="70" t="str">
        <f t="shared" si="24"/>
        <v>00</v>
      </c>
      <c r="QQ4" s="70" t="str">
        <f t="shared" si="24"/>
        <v>00</v>
      </c>
      <c r="QR4" s="70" t="str">
        <f t="shared" si="24"/>
        <v>00</v>
      </c>
      <c r="QS4" s="70" t="str">
        <f t="shared" si="24"/>
        <v>00</v>
      </c>
      <c r="QT4" s="70" t="str">
        <f t="shared" si="24"/>
        <v>00</v>
      </c>
      <c r="QU4" s="70" t="str">
        <f t="shared" si="24"/>
        <v>00</v>
      </c>
      <c r="QV4" s="70" t="str">
        <f t="shared" si="24"/>
        <v>00</v>
      </c>
      <c r="QW4" s="70" t="str">
        <f t="shared" si="24"/>
        <v>00</v>
      </c>
      <c r="QX4" s="70" t="str">
        <f t="shared" si="24"/>
        <v>00</v>
      </c>
      <c r="QY4" s="70" t="str">
        <f t="shared" si="24"/>
        <v>00</v>
      </c>
      <c r="QZ4" s="70" t="str">
        <f t="shared" si="24"/>
        <v>00</v>
      </c>
      <c r="RA4" s="70" t="str">
        <f t="shared" si="24"/>
        <v>00</v>
      </c>
      <c r="RB4" s="70" t="str">
        <f t="shared" si="24"/>
        <v>00</v>
      </c>
      <c r="RC4" s="70" t="str">
        <f t="shared" si="24"/>
        <v>00</v>
      </c>
      <c r="RD4" s="70" t="str">
        <f t="shared" si="24"/>
        <v>00</v>
      </c>
      <c r="RE4" s="70" t="str">
        <f t="shared" si="24"/>
        <v>00</v>
      </c>
      <c r="RF4" s="70" t="str">
        <f t="shared" si="24"/>
        <v>00</v>
      </c>
      <c r="RG4" s="70" t="str">
        <f t="shared" si="24"/>
        <v>00</v>
      </c>
      <c r="RH4" s="70" t="str">
        <f t="shared" si="24"/>
        <v>00</v>
      </c>
      <c r="RI4" s="70" t="str">
        <f t="shared" si="24"/>
        <v>1B</v>
      </c>
      <c r="RJ4" s="70" t="str">
        <f t="shared" si="24"/>
        <v>05</v>
      </c>
      <c r="RK4" s="70" t="str">
        <f t="shared" si="24"/>
        <v>00</v>
      </c>
      <c r="RL4" s="70" t="str">
        <f t="shared" si="24"/>
        <v>00</v>
      </c>
      <c r="RM4" s="70" t="str">
        <f t="shared" si="24"/>
        <v>00</v>
      </c>
      <c r="RN4" s="70" t="str">
        <f t="shared" si="24"/>
        <v>00</v>
      </c>
      <c r="RO4" s="70" t="str">
        <f t="shared" si="24"/>
        <v>00</v>
      </c>
      <c r="RP4" s="70" t="str">
        <f t="shared" si="24"/>
        <v>00</v>
      </c>
      <c r="RQ4" s="70" t="str">
        <f t="shared" si="24"/>
        <v>00</v>
      </c>
      <c r="RR4" s="70" t="str">
        <f t="shared" si="24"/>
        <v>00</v>
      </c>
      <c r="RS4" s="70" t="str">
        <f t="shared" si="24"/>
        <v>00</v>
      </c>
      <c r="RT4" s="70" t="str">
        <f t="shared" si="24"/>
        <v>00</v>
      </c>
      <c r="RU4" s="70" t="str">
        <f t="shared" si="24"/>
        <v>00</v>
      </c>
      <c r="RV4" s="70" t="str">
        <f t="shared" si="24"/>
        <v>00</v>
      </c>
      <c r="RW4" s="70" t="str">
        <f t="shared" si="24"/>
        <v>00</v>
      </c>
      <c r="RX4" s="70" t="str">
        <f t="shared" si="24"/>
        <v>00</v>
      </c>
      <c r="RY4" s="70" t="str">
        <f t="shared" si="24"/>
        <v>00</v>
      </c>
      <c r="RZ4" s="70" t="str">
        <f t="shared" si="24"/>
        <v>00</v>
      </c>
      <c r="SA4" s="70" t="str">
        <f t="shared" si="24"/>
        <v>00</v>
      </c>
      <c r="SB4" s="70" t="str">
        <f t="shared" si="24"/>
        <v>00</v>
      </c>
      <c r="SC4" s="70" t="str">
        <f t="shared" si="24"/>
        <v>00</v>
      </c>
      <c r="SD4" s="70" t="str">
        <f t="shared" si="24"/>
        <v>00</v>
      </c>
      <c r="SE4" s="70" t="str">
        <f t="shared" si="24"/>
        <v>00</v>
      </c>
      <c r="SF4" s="70" t="str">
        <f t="shared" si="24"/>
        <v>00</v>
      </c>
    </row>
    <row r="5" spans="1:500" s="95" customFormat="1" ht="10.5" x14ac:dyDescent="0.25">
      <c r="A5" s="94">
        <v>1</v>
      </c>
      <c r="B5" s="142" t="str">
        <f>A3&amp;B3&amp;C3&amp;D3&amp;E3&amp;F3&amp;G3&amp;H3&amp;I3&amp;J3&amp;K3&amp;L3</f>
        <v>Winwood §§§§</v>
      </c>
      <c r="C5" s="94"/>
      <c r="D5" s="94"/>
      <c r="E5" s="94"/>
      <c r="F5" s="94"/>
      <c r="G5" s="94"/>
      <c r="H5" s="94"/>
      <c r="I5" s="94"/>
      <c r="J5" s="94"/>
      <c r="K5" s="94"/>
      <c r="L5" s="94"/>
      <c r="M5" s="94"/>
      <c r="N5" s="94"/>
      <c r="O5" s="94"/>
      <c r="P5" s="94"/>
      <c r="Q5" s="94"/>
      <c r="R5" s="94"/>
      <c r="S5" s="94"/>
      <c r="T5" s="94"/>
      <c r="U5" s="94"/>
      <c r="V5" s="94"/>
      <c r="W5" s="94"/>
      <c r="X5" s="94" t="str">
        <f ca="1">X1</f>
        <v>Gender</v>
      </c>
      <c r="Y5" s="94"/>
      <c r="Z5" s="94" t="str">
        <f ca="1">Z1</f>
        <v>Race</v>
      </c>
      <c r="AA5" s="94"/>
      <c r="AB5" s="94" t="str">
        <f ca="1">AB1</f>
        <v>Class</v>
      </c>
      <c r="AC5" s="94"/>
      <c r="AD5" s="94"/>
      <c r="AE5" s="94"/>
      <c r="AF5" s="94"/>
      <c r="AG5" s="94"/>
      <c r="AH5" s="94"/>
      <c r="AI5" s="94"/>
      <c r="AJ5" s="94"/>
      <c r="AK5" s="94"/>
      <c r="AL5" s="94" t="str">
        <f ca="1">AL1</f>
        <v>LVL (low)</v>
      </c>
      <c r="AO5" s="94" t="str">
        <f ca="1">AO1</f>
        <v>XP upper (high)</v>
      </c>
      <c r="AP5" s="94" t="str">
        <f t="shared" ref="AP5:CF5" ca="1" si="25">AP1</f>
        <v>XP upper (low)</v>
      </c>
      <c r="AQ5" s="94" t="str">
        <f t="shared" ca="1" si="25"/>
        <v>XP lower (high)</v>
      </c>
      <c r="AR5" s="94" t="str">
        <f t="shared" ca="1" si="25"/>
        <v>XP lower (low)</v>
      </c>
      <c r="AS5" s="94" t="str">
        <f t="shared" ca="1" si="25"/>
        <v>$ upper (high)</v>
      </c>
      <c r="AT5" s="94" t="str">
        <f t="shared" ca="1" si="25"/>
        <v>$ upper (low)</v>
      </c>
      <c r="AU5" s="94" t="str">
        <f t="shared" ca="1" si="25"/>
        <v>$ lower (high)</v>
      </c>
      <c r="AV5" s="94" t="str">
        <f t="shared" ca="1" si="25"/>
        <v>$ lower (low)</v>
      </c>
      <c r="AX5" s="95" t="str">
        <f t="shared" ca="1" si="25"/>
        <v>STR(max)</v>
      </c>
      <c r="AZ5" s="95" t="str">
        <f t="shared" ca="1" si="25"/>
        <v>INT(max)</v>
      </c>
      <c r="BB5" s="95" t="str">
        <f t="shared" ca="1" si="25"/>
        <v>STA(max)</v>
      </c>
      <c r="BD5" s="95" t="str">
        <f t="shared" ca="1" si="25"/>
        <v>DEX(max)</v>
      </c>
      <c r="BF5" s="95" t="str">
        <f t="shared" ca="1" si="25"/>
        <v>WIS(max)</v>
      </c>
      <c r="BH5" s="95" t="str">
        <f t="shared" ca="1" si="25"/>
        <v>SKL(max)</v>
      </c>
      <c r="BJ5" s="95" t="str">
        <f t="shared" ca="1" si="25"/>
        <v>CHA(max)</v>
      </c>
      <c r="BL5" s="95" t="str">
        <f t="shared" ca="1" si="25"/>
        <v>STR(now)</v>
      </c>
      <c r="BN5" s="95" t="str">
        <f t="shared" ca="1" si="25"/>
        <v>IN(now)</v>
      </c>
      <c r="BP5" s="95" t="str">
        <f t="shared" ca="1" si="25"/>
        <v>STA(now)</v>
      </c>
      <c r="BR5" s="95" t="str">
        <f t="shared" ca="1" si="25"/>
        <v>DX(now)</v>
      </c>
      <c r="BT5" s="95" t="str">
        <f t="shared" ca="1" si="25"/>
        <v>WS(now)</v>
      </c>
      <c r="BV5" s="95" t="str">
        <f t="shared" ca="1" si="25"/>
        <v>SK(now)</v>
      </c>
      <c r="BX5" s="95" t="str">
        <f t="shared" ca="1" si="25"/>
        <v>CH(now)</v>
      </c>
      <c r="BZ5" s="95" t="str">
        <f t="shared" ca="1" si="25"/>
        <v>HP(max)</v>
      </c>
      <c r="CB5" s="95" t="str">
        <f t="shared" ca="1" si="25"/>
        <v>HP(now)</v>
      </c>
      <c r="CD5" s="95" t="str">
        <f t="shared" ca="1" si="25"/>
        <v>MP(max)</v>
      </c>
      <c r="CF5" s="95" t="str">
        <f t="shared" ca="1" si="25"/>
        <v>MP(now)</v>
      </c>
      <c r="CH5" s="94"/>
      <c r="CI5" s="94"/>
      <c r="CJ5" s="94"/>
      <c r="CK5" s="94"/>
      <c r="CL5" s="94"/>
      <c r="CM5" s="94"/>
      <c r="CN5" s="94"/>
      <c r="CO5" s="94"/>
      <c r="CP5" s="94"/>
      <c r="CQ5" s="94"/>
      <c r="CR5" s="94"/>
      <c r="CS5" s="94"/>
      <c r="CT5" s="94"/>
      <c r="CU5" s="94"/>
      <c r="CV5" s="94"/>
      <c r="CW5" s="94"/>
      <c r="CX5" s="94"/>
      <c r="CY5" s="94"/>
      <c r="CZ5" s="94"/>
      <c r="DA5" s="94"/>
      <c r="DB5" s="94"/>
      <c r="DC5" s="94"/>
      <c r="DD5" s="94"/>
      <c r="DE5" s="94"/>
      <c r="DF5" s="94"/>
      <c r="DG5" s="94"/>
      <c r="DH5" s="94"/>
      <c r="DI5" s="94"/>
      <c r="DJ5" s="94"/>
      <c r="DK5" s="94"/>
      <c r="DL5" s="94"/>
      <c r="DM5" s="94"/>
      <c r="DN5" s="94"/>
      <c r="DO5" s="94"/>
      <c r="DP5" s="94"/>
      <c r="DQ5" s="94"/>
      <c r="DR5" s="94"/>
      <c r="DS5" s="94"/>
      <c r="DT5" s="94"/>
      <c r="DU5" s="94"/>
      <c r="DV5" s="94"/>
      <c r="DW5" s="94"/>
      <c r="DX5" s="94"/>
      <c r="DY5" s="94"/>
      <c r="DZ5" s="95" t="str">
        <f t="shared" ref="DZ5:GK5" ca="1" si="26">DZ1</f>
        <v>Weapon</v>
      </c>
      <c r="EA5" s="95" t="str">
        <f t="shared" ca="1" si="26"/>
        <v>Weapon</v>
      </c>
      <c r="EB5" s="95" t="str">
        <f t="shared" ca="1" si="26"/>
        <v>Weapon</v>
      </c>
      <c r="EC5" s="95" t="str">
        <f t="shared" ca="1" si="26"/>
        <v>Weapon</v>
      </c>
      <c r="ED5" s="95" t="str">
        <f t="shared" ca="1" si="26"/>
        <v>Weapon</v>
      </c>
      <c r="EE5" s="95" t="str">
        <f t="shared" ca="1" si="26"/>
        <v>Weapon</v>
      </c>
      <c r="EF5" s="95" t="str">
        <f t="shared" ca="1" si="26"/>
        <v>Weapon</v>
      </c>
      <c r="EG5" s="95" t="str">
        <f t="shared" ca="1" si="26"/>
        <v>Weapon</v>
      </c>
      <c r="EH5" s="95" t="str">
        <f t="shared" ca="1" si="26"/>
        <v>Weapon</v>
      </c>
      <c r="EI5" s="95" t="str">
        <f t="shared" ca="1" si="26"/>
        <v>Armor</v>
      </c>
      <c r="EJ5" s="95" t="str">
        <f t="shared" ca="1" si="26"/>
        <v>Armor</v>
      </c>
      <c r="EK5" s="95" t="str">
        <f t="shared" ca="1" si="26"/>
        <v>Armor</v>
      </c>
      <c r="EL5" s="95" t="str">
        <f t="shared" ca="1" si="26"/>
        <v>Armor</v>
      </c>
      <c r="EM5" s="95" t="str">
        <f t="shared" ca="1" si="26"/>
        <v>Armor</v>
      </c>
      <c r="EN5" s="95" t="str">
        <f t="shared" ca="1" si="26"/>
        <v>Armor</v>
      </c>
      <c r="EO5" s="95" t="str">
        <f t="shared" ca="1" si="26"/>
        <v>Armor</v>
      </c>
      <c r="EP5" s="95" t="str">
        <f t="shared" ca="1" si="26"/>
        <v>Armor</v>
      </c>
      <c r="EQ5" s="95" t="str">
        <f t="shared" ca="1" si="26"/>
        <v>Armor</v>
      </c>
      <c r="ER5" s="95" t="str">
        <f t="shared" ca="1" si="26"/>
        <v>Headgear</v>
      </c>
      <c r="ES5" s="95" t="str">
        <f t="shared" ca="1" si="26"/>
        <v>Headgear</v>
      </c>
      <c r="ET5" s="95" t="str">
        <f t="shared" ca="1" si="26"/>
        <v>Headgear</v>
      </c>
      <c r="EU5" s="95" t="str">
        <f t="shared" ca="1" si="26"/>
        <v>Headgear</v>
      </c>
      <c r="EV5" s="95" t="str">
        <f t="shared" ca="1" si="26"/>
        <v>Headgear</v>
      </c>
      <c r="EW5" s="95" t="str">
        <f t="shared" ca="1" si="26"/>
        <v>Headgear</v>
      </c>
      <c r="EX5" s="95" t="str">
        <f t="shared" ca="1" si="26"/>
        <v>Headgear</v>
      </c>
      <c r="EY5" s="95" t="str">
        <f t="shared" ca="1" si="26"/>
        <v>Headgear</v>
      </c>
      <c r="EZ5" s="95" t="str">
        <f t="shared" ca="1" si="26"/>
        <v>Headgear</v>
      </c>
      <c r="FA5" s="95" t="str">
        <f t="shared" ca="1" si="26"/>
        <v>Gloves</v>
      </c>
      <c r="FB5" s="95" t="str">
        <f t="shared" ca="1" si="26"/>
        <v>Gloves</v>
      </c>
      <c r="FC5" s="95" t="str">
        <f t="shared" ca="1" si="26"/>
        <v>Gloves</v>
      </c>
      <c r="FD5" s="95" t="str">
        <f t="shared" ca="1" si="26"/>
        <v>Gloves</v>
      </c>
      <c r="FE5" s="95" t="str">
        <f t="shared" ca="1" si="26"/>
        <v>Gloves</v>
      </c>
      <c r="FF5" s="95" t="str">
        <f t="shared" ca="1" si="26"/>
        <v>Gloves</v>
      </c>
      <c r="FG5" s="95" t="str">
        <f t="shared" ca="1" si="26"/>
        <v>Gloves</v>
      </c>
      <c r="FH5" s="95" t="str">
        <f t="shared" ca="1" si="26"/>
        <v>Gloves</v>
      </c>
      <c r="FI5" s="95" t="str">
        <f t="shared" ca="1" si="26"/>
        <v>Gloves</v>
      </c>
      <c r="FJ5" s="95" t="str">
        <f t="shared" ca="1" si="26"/>
        <v>Footwear</v>
      </c>
      <c r="FK5" s="95" t="str">
        <f t="shared" ca="1" si="26"/>
        <v>Footwear</v>
      </c>
      <c r="FL5" s="95" t="str">
        <f t="shared" ca="1" si="26"/>
        <v>Footwear</v>
      </c>
      <c r="FM5" s="95" t="str">
        <f t="shared" ca="1" si="26"/>
        <v>Footwear</v>
      </c>
      <c r="FN5" s="95" t="str">
        <f t="shared" ca="1" si="26"/>
        <v>Footwear</v>
      </c>
      <c r="FO5" s="95" t="str">
        <f t="shared" ca="1" si="26"/>
        <v>Footwear</v>
      </c>
      <c r="FP5" s="95" t="str">
        <f t="shared" ca="1" si="26"/>
        <v>Footwear</v>
      </c>
      <c r="FQ5" s="95" t="str">
        <f t="shared" ca="1" si="26"/>
        <v>Footwear</v>
      </c>
      <c r="FR5" s="95" t="str">
        <f t="shared" ca="1" si="26"/>
        <v>Footwear</v>
      </c>
      <c r="FS5" s="95" t="str">
        <f t="shared" ca="1" si="26"/>
        <v>Item Purse</v>
      </c>
      <c r="FT5" s="95" t="str">
        <f t="shared" ca="1" si="26"/>
        <v>Item Purse</v>
      </c>
      <c r="FU5" s="95" t="str">
        <f t="shared" ca="1" si="26"/>
        <v>Item Purse</v>
      </c>
      <c r="FV5" s="95" t="str">
        <f t="shared" ca="1" si="26"/>
        <v>Item Purse</v>
      </c>
      <c r="FW5" s="95" t="str">
        <f t="shared" ca="1" si="26"/>
        <v>Item Purse</v>
      </c>
      <c r="FX5" s="95" t="str">
        <f t="shared" ca="1" si="26"/>
        <v>Item Purse</v>
      </c>
      <c r="FY5" s="95" t="str">
        <f t="shared" ca="1" si="26"/>
        <v>Item Purse</v>
      </c>
      <c r="FZ5" s="95" t="str">
        <f t="shared" ca="1" si="26"/>
        <v>Item Purse</v>
      </c>
      <c r="GA5" s="95" t="str">
        <f t="shared" ca="1" si="26"/>
        <v>Item Purse</v>
      </c>
      <c r="GB5" s="95" t="str">
        <f t="shared" ca="1" si="26"/>
        <v>Item Purse</v>
      </c>
      <c r="GC5" s="95" t="str">
        <f t="shared" ca="1" si="26"/>
        <v>Item Purse</v>
      </c>
      <c r="GD5" s="95" t="str">
        <f t="shared" ca="1" si="26"/>
        <v>Item Purse</v>
      </c>
      <c r="GE5" s="95" t="str">
        <f t="shared" ca="1" si="26"/>
        <v>Item Purse</v>
      </c>
      <c r="GF5" s="95" t="str">
        <f t="shared" ca="1" si="26"/>
        <v>Item Purse</v>
      </c>
      <c r="GG5" s="95" t="str">
        <f t="shared" ca="1" si="26"/>
        <v>Item Purse</v>
      </c>
      <c r="GH5" s="95" t="str">
        <f t="shared" ca="1" si="26"/>
        <v>Item Purse</v>
      </c>
      <c r="GI5" s="95" t="str">
        <f t="shared" ca="1" si="26"/>
        <v>Item Purse</v>
      </c>
      <c r="GJ5" s="95" t="str">
        <f t="shared" ca="1" si="26"/>
        <v>Item Purse</v>
      </c>
      <c r="GK5" s="95" t="str">
        <f t="shared" ca="1" si="26"/>
        <v>Item Purse</v>
      </c>
      <c r="GL5" s="95" t="str">
        <f t="shared" ref="GL5" ca="1" si="27">GL1</f>
        <v>Item Purse</v>
      </c>
      <c r="GM5" s="94"/>
      <c r="GN5" s="94"/>
      <c r="GO5" s="94"/>
      <c r="GP5" s="94"/>
      <c r="GQ5" s="94"/>
      <c r="GR5" s="94"/>
      <c r="GS5" s="94"/>
      <c r="GT5" s="95" t="str">
        <f t="shared" ref="GT5:GY5" ca="1" si="28">GT1</f>
        <v>CurrentLoadLo?  (/5=lbs)</v>
      </c>
      <c r="GU5" s="94"/>
      <c r="GV5" s="95" t="str">
        <f t="shared" ca="1" si="28"/>
        <v>MaxLoadLo (/5=lbs)</v>
      </c>
      <c r="GW5" s="94"/>
      <c r="GX5" s="95" t="str">
        <f t="shared" ca="1" si="28"/>
        <v>WeightLo? (/5=lbs)</v>
      </c>
      <c r="GY5" s="95" t="str">
        <f t="shared" ca="1" si="28"/>
        <v>Age</v>
      </c>
      <c r="HA5" s="94"/>
      <c r="HB5" s="94"/>
      <c r="HC5" s="94"/>
      <c r="HD5" s="94"/>
      <c r="HE5" s="94"/>
      <c r="HF5" s="94"/>
      <c r="HG5" s="94"/>
      <c r="HH5" s="94"/>
      <c r="HI5" s="94"/>
      <c r="HJ5" s="94"/>
      <c r="HK5" s="94"/>
      <c r="HL5" s="94"/>
      <c r="HM5" s="94"/>
      <c r="HN5" s="94"/>
      <c r="HO5" s="94"/>
      <c r="HP5" s="94"/>
      <c r="HQ5" s="94"/>
      <c r="HR5" s="94"/>
      <c r="HS5" s="94"/>
      <c r="HT5" s="95" t="str">
        <f t="shared" ref="HT5:IB5" ca="1" si="29">HT1</f>
        <v>Crystals</v>
      </c>
      <c r="HV5" s="95" t="str">
        <f t="shared" ca="1" si="29"/>
        <v>Diamonds</v>
      </c>
      <c r="HX5" s="95" t="str">
        <f t="shared" ca="1" si="29"/>
        <v>Scrolls</v>
      </c>
      <c r="HZ5" s="95" t="str">
        <f t="shared" ca="1" si="29"/>
        <v>Water bottles</v>
      </c>
      <c r="IB5" s="95" t="str">
        <f t="shared" ca="1" si="29"/>
        <v>Lunch Rations</v>
      </c>
      <c r="IF5" s="95" t="str">
        <f t="shared" ref="IF5" ca="1" si="30">IF1</f>
        <v>Jewels</v>
      </c>
      <c r="JJ5" s="95" t="str">
        <f t="shared" ref="JJ5:JL5" ca="1" si="31">JJ1</f>
        <v>Permission to improve abilities</v>
      </c>
      <c r="JL5" s="95" t="str">
        <f t="shared" ca="1" si="31"/>
        <v>Permission to allocate new spells</v>
      </c>
      <c r="JP5" s="95" t="str">
        <f t="shared" ref="JP5" ca="1" si="32">JP1</f>
        <v>Enchants</v>
      </c>
      <c r="JT5" s="95" t="str">
        <f t="shared" ref="JT5" ca="1" si="33">JT1</f>
        <v>Tricks</v>
      </c>
      <c r="JX5" s="95" t="str">
        <f t="shared" ref="JX5" ca="1" si="34">JX1</f>
        <v>Gropes</v>
      </c>
      <c r="KB5" s="95" t="str">
        <f t="shared" ref="KB5" ca="1" si="35">KB1</f>
        <v>Effects</v>
      </c>
      <c r="KM5" s="95" t="str">
        <f t="shared" ref="KM5:KX5" ca="1" si="36">KM1</f>
        <v/>
      </c>
      <c r="KN5" s="95" t="str">
        <f t="shared" ca="1" si="36"/>
        <v>Anti-magic(max)</v>
      </c>
      <c r="KO5" s="95" t="str">
        <f t="shared" ca="1" si="36"/>
        <v>Anti-stone(max)</v>
      </c>
      <c r="KP5" s="95" t="str">
        <f t="shared" ca="1" si="36"/>
        <v>Anti-shot(max)</v>
      </c>
      <c r="KQ5" s="95" t="str">
        <f t="shared" ca="1" si="36"/>
        <v>Anti-fire(max)</v>
      </c>
      <c r="KR5" s="95" t="str">
        <f t="shared" ca="1" si="36"/>
        <v>Anti-infect(max)</v>
      </c>
      <c r="KS5" s="95" t="str">
        <f t="shared" ca="1" si="36"/>
        <v>Magic Power(max)</v>
      </c>
      <c r="KT5" s="95" t="str">
        <f t="shared" ca="1" si="36"/>
        <v>Invulnerability(max)</v>
      </c>
      <c r="KU5" s="95" t="str">
        <f t="shared" ca="1" si="36"/>
        <v>Anti-crit(max)</v>
      </c>
      <c r="KV5" s="95" t="str">
        <f t="shared" ca="1" si="36"/>
        <v>Anti-charm(max)</v>
      </c>
      <c r="KW5" s="95" t="str">
        <f t="shared" ca="1" si="36"/>
        <v>Magic-eye(max)</v>
      </c>
      <c r="KX5" s="95" t="str">
        <f t="shared" ca="1" si="36"/>
        <v>Anti-poison(max)</v>
      </c>
      <c r="LZ5" s="95" t="str">
        <f t="shared" ref="LZ5:MK5" ca="1" si="37">LZ1</f>
        <v/>
      </c>
      <c r="MA5" s="95" t="str">
        <f t="shared" ca="1" si="37"/>
        <v>Anti-magic(now):</v>
      </c>
      <c r="MB5" s="95" t="str">
        <f t="shared" ca="1" si="37"/>
        <v>Anti-stone(now):</v>
      </c>
      <c r="MC5" s="95" t="str">
        <f t="shared" ca="1" si="37"/>
        <v>Anti-shot(now):</v>
      </c>
      <c r="MD5" s="95" t="str">
        <f t="shared" ca="1" si="37"/>
        <v>Anti-fire(now)</v>
      </c>
      <c r="ME5" s="95" t="str">
        <f t="shared" ca="1" si="37"/>
        <v>Anti-infect(now)</v>
      </c>
      <c r="MF5" s="95" t="str">
        <f t="shared" ca="1" si="37"/>
        <v>Magic Power(now)</v>
      </c>
      <c r="MG5" s="95" t="str">
        <f t="shared" ca="1" si="37"/>
        <v>Invulnerability(now)</v>
      </c>
      <c r="MH5" s="95" t="str">
        <f t="shared" ca="1" si="37"/>
        <v>Anti-crit(now)</v>
      </c>
      <c r="MI5" s="95" t="str">
        <f t="shared" ca="1" si="37"/>
        <v>Anti-charm(now)</v>
      </c>
      <c r="MJ5" s="95" t="str">
        <f t="shared" ca="1" si="37"/>
        <v>Magic-eye(now)</v>
      </c>
      <c r="MK5" s="95" t="str">
        <f t="shared" ca="1" si="37"/>
        <v>Anti-poison(now)</v>
      </c>
      <c r="NB5" s="95" t="str">
        <f t="shared" ref="NB5" ca="1" si="38">NB1</f>
        <v>Attacks</v>
      </c>
      <c r="NF5" s="95" t="str">
        <f t="shared" ref="NF5" ca="1" si="39">NF1</f>
        <v>Magic</v>
      </c>
      <c r="NJ5" s="95" t="str">
        <f t="shared" ref="NJ5" ca="1" si="40">NJ1</f>
        <v>Shoots</v>
      </c>
      <c r="NN5" s="95" t="str">
        <f t="shared" ref="NN5" ca="1" si="41">NN1</f>
        <v>Hides</v>
      </c>
      <c r="NX5" s="95" t="str">
        <f t="shared" ref="NX5" ca="1" si="42">NX1</f>
        <v>Throws</v>
      </c>
      <c r="OU5" s="95" t="str">
        <f t="shared" ref="OU5:PN5" ca="1" si="43">OU1</f>
        <v>Potion Belt</v>
      </c>
      <c r="OV5" s="95" t="str">
        <f t="shared" ca="1" si="43"/>
        <v>Potion Belt</v>
      </c>
      <c r="OW5" s="95" t="str">
        <f t="shared" ca="1" si="43"/>
        <v>Potion Belt</v>
      </c>
      <c r="OX5" s="95" t="str">
        <f t="shared" ca="1" si="43"/>
        <v>Potion Belt</v>
      </c>
      <c r="OY5" s="95" t="str">
        <f t="shared" ca="1" si="43"/>
        <v>Potion Belt</v>
      </c>
      <c r="OZ5" s="95" t="str">
        <f t="shared" ca="1" si="43"/>
        <v>Potion Belt</v>
      </c>
      <c r="PA5" s="95" t="str">
        <f t="shared" ca="1" si="43"/>
        <v>Potion Belt</v>
      </c>
      <c r="PB5" s="95" t="str">
        <f t="shared" ca="1" si="43"/>
        <v>Potion Belt</v>
      </c>
      <c r="PC5" s="95" t="str">
        <f t="shared" ca="1" si="43"/>
        <v>Potion Belt</v>
      </c>
      <c r="PD5" s="95" t="str">
        <f t="shared" ca="1" si="43"/>
        <v>Potion Belt</v>
      </c>
      <c r="PE5" s="95" t="str">
        <f t="shared" ca="1" si="43"/>
        <v>Potion Belt</v>
      </c>
      <c r="PF5" s="95" t="str">
        <f t="shared" ca="1" si="43"/>
        <v>Potion Belt</v>
      </c>
      <c r="PG5" s="95" t="str">
        <f t="shared" ca="1" si="43"/>
        <v>Potion Belt</v>
      </c>
      <c r="PH5" s="95" t="str">
        <f t="shared" ca="1" si="43"/>
        <v>Potion Belt</v>
      </c>
      <c r="PI5" s="95" t="str">
        <f t="shared" ca="1" si="43"/>
        <v>Potion Belt</v>
      </c>
      <c r="PJ5" s="95" t="str">
        <f t="shared" ca="1" si="43"/>
        <v>Potion Belt</v>
      </c>
      <c r="PK5" s="95" t="str">
        <f t="shared" ca="1" si="43"/>
        <v>Potion Belt</v>
      </c>
      <c r="PL5" s="95" t="str">
        <f t="shared" ca="1" si="43"/>
        <v>Potion Belt</v>
      </c>
      <c r="PM5" s="95" t="str">
        <f t="shared" ca="1" si="43"/>
        <v>Potion Belt</v>
      </c>
      <c r="PN5" s="95" t="str">
        <f t="shared" ca="1" si="43"/>
        <v>Potion Belt</v>
      </c>
      <c r="QF5" s="95" t="str">
        <f t="shared" ref="QF5" ca="1" si="44">QF1</f>
        <v>Hits</v>
      </c>
      <c r="QN5" s="95" t="str">
        <f t="shared" ref="QN5" ca="1" si="45">QN1</f>
        <v>Party membership lower (lo)</v>
      </c>
    </row>
    <row r="6" spans="1:500" ht="51.5" x14ac:dyDescent="0.35">
      <c r="A6" s="96" t="str">
        <f>DEC2HEX(HEX2DEC(SF2)+1)</f>
        <v>80041068</v>
      </c>
      <c r="B6" s="97" t="str">
        <f>DEC2HEX(HEX2DEC(A6)+1)</f>
        <v>80041069</v>
      </c>
      <c r="C6" s="97" t="str">
        <f t="shared" ref="C6:BN6" si="46">DEC2HEX(HEX2DEC(B6)+1)</f>
        <v>8004106A</v>
      </c>
      <c r="D6" s="97" t="str">
        <f t="shared" si="46"/>
        <v>8004106B</v>
      </c>
      <c r="E6" s="97" t="str">
        <f t="shared" si="46"/>
        <v>8004106C</v>
      </c>
      <c r="F6" s="97" t="str">
        <f t="shared" si="46"/>
        <v>8004106D</v>
      </c>
      <c r="G6" s="97" t="str">
        <f t="shared" si="46"/>
        <v>8004106E</v>
      </c>
      <c r="H6" s="97" t="str">
        <f t="shared" si="46"/>
        <v>8004106F</v>
      </c>
      <c r="I6" s="97" t="str">
        <f t="shared" si="46"/>
        <v>80041070</v>
      </c>
      <c r="J6" s="97" t="str">
        <f t="shared" si="46"/>
        <v>80041071</v>
      </c>
      <c r="K6" s="97" t="str">
        <f t="shared" si="46"/>
        <v>80041072</v>
      </c>
      <c r="L6" s="97" t="str">
        <f t="shared" si="46"/>
        <v>80041073</v>
      </c>
      <c r="M6" s="97" t="str">
        <f t="shared" si="46"/>
        <v>80041074</v>
      </c>
      <c r="N6" s="97" t="str">
        <f t="shared" si="46"/>
        <v>80041075</v>
      </c>
      <c r="O6" s="97" t="str">
        <f t="shared" si="46"/>
        <v>80041076</v>
      </c>
      <c r="P6" s="97" t="str">
        <f t="shared" si="46"/>
        <v>80041077</v>
      </c>
      <c r="Q6" s="97" t="str">
        <f t="shared" si="46"/>
        <v>80041078</v>
      </c>
      <c r="R6" s="97" t="str">
        <f t="shared" si="46"/>
        <v>80041079</v>
      </c>
      <c r="S6" s="97" t="str">
        <f t="shared" si="46"/>
        <v>8004107A</v>
      </c>
      <c r="T6" s="97" t="str">
        <f t="shared" si="46"/>
        <v>8004107B</v>
      </c>
      <c r="U6" s="97" t="str">
        <f t="shared" si="46"/>
        <v>8004107C</v>
      </c>
      <c r="V6" s="97" t="str">
        <f t="shared" si="46"/>
        <v>8004107D</v>
      </c>
      <c r="W6" s="97" t="str">
        <f t="shared" si="46"/>
        <v>8004107E</v>
      </c>
      <c r="X6" s="97" t="str">
        <f t="shared" si="46"/>
        <v>8004107F</v>
      </c>
      <c r="Y6" s="97" t="str">
        <f t="shared" si="46"/>
        <v>80041080</v>
      </c>
      <c r="Z6" s="97" t="str">
        <f t="shared" si="46"/>
        <v>80041081</v>
      </c>
      <c r="AA6" s="97" t="str">
        <f t="shared" si="46"/>
        <v>80041082</v>
      </c>
      <c r="AB6" s="97" t="str">
        <f t="shared" si="46"/>
        <v>80041083</v>
      </c>
      <c r="AC6" s="97" t="str">
        <f t="shared" si="46"/>
        <v>80041084</v>
      </c>
      <c r="AD6" s="97" t="str">
        <f t="shared" si="46"/>
        <v>80041085</v>
      </c>
      <c r="AE6" s="97" t="str">
        <f t="shared" si="46"/>
        <v>80041086</v>
      </c>
      <c r="AF6" s="97" t="str">
        <f t="shared" si="46"/>
        <v>80041087</v>
      </c>
      <c r="AG6" s="97" t="str">
        <f t="shared" si="46"/>
        <v>80041088</v>
      </c>
      <c r="AH6" s="97" t="str">
        <f t="shared" si="46"/>
        <v>80041089</v>
      </c>
      <c r="AI6" s="97" t="str">
        <f t="shared" si="46"/>
        <v>8004108A</v>
      </c>
      <c r="AJ6" s="97" t="str">
        <f t="shared" si="46"/>
        <v>8004108B</v>
      </c>
      <c r="AK6" s="97" t="str">
        <f t="shared" si="46"/>
        <v>8004108C</v>
      </c>
      <c r="AL6" s="97" t="str">
        <f t="shared" si="46"/>
        <v>8004108D</v>
      </c>
      <c r="AM6" s="97" t="str">
        <f t="shared" si="46"/>
        <v>8004108E</v>
      </c>
      <c r="AN6" s="97" t="str">
        <f t="shared" si="46"/>
        <v>8004108F</v>
      </c>
      <c r="AO6" s="97" t="str">
        <f t="shared" si="46"/>
        <v>80041090</v>
      </c>
      <c r="AP6" s="97" t="str">
        <f t="shared" si="46"/>
        <v>80041091</v>
      </c>
      <c r="AQ6" s="97" t="str">
        <f t="shared" si="46"/>
        <v>80041092</v>
      </c>
      <c r="AR6" s="97" t="str">
        <f t="shared" si="46"/>
        <v>80041093</v>
      </c>
      <c r="AS6" s="97" t="str">
        <f t="shared" si="46"/>
        <v>80041094</v>
      </c>
      <c r="AT6" s="97" t="str">
        <f t="shared" si="46"/>
        <v>80041095</v>
      </c>
      <c r="AU6" s="97" t="str">
        <f t="shared" si="46"/>
        <v>80041096</v>
      </c>
      <c r="AV6" s="97" t="str">
        <f t="shared" si="46"/>
        <v>80041097</v>
      </c>
      <c r="AW6" s="97" t="str">
        <f t="shared" si="46"/>
        <v>80041098</v>
      </c>
      <c r="AX6" s="97" t="str">
        <f t="shared" si="46"/>
        <v>80041099</v>
      </c>
      <c r="AY6" s="97" t="str">
        <f t="shared" si="46"/>
        <v>8004109A</v>
      </c>
      <c r="AZ6" s="97" t="str">
        <f t="shared" si="46"/>
        <v>8004109B</v>
      </c>
      <c r="BA6" s="97" t="str">
        <f t="shared" si="46"/>
        <v>8004109C</v>
      </c>
      <c r="BB6" s="97" t="str">
        <f t="shared" si="46"/>
        <v>8004109D</v>
      </c>
      <c r="BC6" s="97" t="str">
        <f t="shared" si="46"/>
        <v>8004109E</v>
      </c>
      <c r="BD6" s="97" t="str">
        <f t="shared" si="46"/>
        <v>8004109F</v>
      </c>
      <c r="BE6" s="97" t="str">
        <f t="shared" si="46"/>
        <v>800410A0</v>
      </c>
      <c r="BF6" s="97" t="str">
        <f t="shared" si="46"/>
        <v>800410A1</v>
      </c>
      <c r="BG6" s="97" t="str">
        <f t="shared" si="46"/>
        <v>800410A2</v>
      </c>
      <c r="BH6" s="97" t="str">
        <f t="shared" si="46"/>
        <v>800410A3</v>
      </c>
      <c r="BI6" s="97" t="str">
        <f t="shared" si="46"/>
        <v>800410A4</v>
      </c>
      <c r="BJ6" s="97" t="str">
        <f t="shared" si="46"/>
        <v>800410A5</v>
      </c>
      <c r="BK6" s="97" t="str">
        <f t="shared" si="46"/>
        <v>800410A6</v>
      </c>
      <c r="BL6" s="97" t="str">
        <f t="shared" si="46"/>
        <v>800410A7</v>
      </c>
      <c r="BM6" s="97" t="str">
        <f t="shared" si="46"/>
        <v>800410A8</v>
      </c>
      <c r="BN6" s="97" t="str">
        <f t="shared" si="46"/>
        <v>800410A9</v>
      </c>
      <c r="BO6" s="97" t="str">
        <f t="shared" ref="BO6:DZ6" si="47">DEC2HEX(HEX2DEC(BN6)+1)</f>
        <v>800410AA</v>
      </c>
      <c r="BP6" s="97" t="str">
        <f t="shared" si="47"/>
        <v>800410AB</v>
      </c>
      <c r="BQ6" s="97" t="str">
        <f t="shared" si="47"/>
        <v>800410AC</v>
      </c>
      <c r="BR6" s="97" t="str">
        <f t="shared" si="47"/>
        <v>800410AD</v>
      </c>
      <c r="BS6" s="97" t="str">
        <f t="shared" si="47"/>
        <v>800410AE</v>
      </c>
      <c r="BT6" s="97" t="str">
        <f t="shared" si="47"/>
        <v>800410AF</v>
      </c>
      <c r="BU6" s="97" t="str">
        <f t="shared" si="47"/>
        <v>800410B0</v>
      </c>
      <c r="BV6" s="97" t="str">
        <f t="shared" si="47"/>
        <v>800410B1</v>
      </c>
      <c r="BW6" s="97" t="str">
        <f t="shared" si="47"/>
        <v>800410B2</v>
      </c>
      <c r="BX6" s="97" t="str">
        <f t="shared" si="47"/>
        <v>800410B3</v>
      </c>
      <c r="BY6" s="97" t="str">
        <f t="shared" si="47"/>
        <v>800410B4</v>
      </c>
      <c r="BZ6" s="97" t="str">
        <f t="shared" si="47"/>
        <v>800410B5</v>
      </c>
      <c r="CA6" s="97" t="str">
        <f t="shared" si="47"/>
        <v>800410B6</v>
      </c>
      <c r="CB6" s="97" t="str">
        <f t="shared" si="47"/>
        <v>800410B7</v>
      </c>
      <c r="CC6" s="97" t="str">
        <f t="shared" si="47"/>
        <v>800410B8</v>
      </c>
      <c r="CD6" s="97" t="str">
        <f t="shared" si="47"/>
        <v>800410B9</v>
      </c>
      <c r="CE6" s="97" t="str">
        <f t="shared" si="47"/>
        <v>800410BA</v>
      </c>
      <c r="CF6" s="97" t="str">
        <f t="shared" si="47"/>
        <v>800410BB</v>
      </c>
      <c r="CG6" s="97" t="str">
        <f t="shared" si="47"/>
        <v>800410BC</v>
      </c>
      <c r="CH6" s="97" t="str">
        <f t="shared" si="47"/>
        <v>800410BD</v>
      </c>
      <c r="CI6" s="97" t="str">
        <f t="shared" si="47"/>
        <v>800410BE</v>
      </c>
      <c r="CJ6" s="97" t="str">
        <f t="shared" si="47"/>
        <v>800410BF</v>
      </c>
      <c r="CK6" s="97" t="str">
        <f t="shared" si="47"/>
        <v>800410C0</v>
      </c>
      <c r="CL6" s="97" t="str">
        <f t="shared" si="47"/>
        <v>800410C1</v>
      </c>
      <c r="CM6" s="97" t="str">
        <f t="shared" si="47"/>
        <v>800410C2</v>
      </c>
      <c r="CN6" s="97" t="str">
        <f t="shared" si="47"/>
        <v>800410C3</v>
      </c>
      <c r="CO6" s="97" t="str">
        <f t="shared" si="47"/>
        <v>800410C4</v>
      </c>
      <c r="CP6" s="97" t="str">
        <f t="shared" si="47"/>
        <v>800410C5</v>
      </c>
      <c r="CQ6" s="97" t="str">
        <f t="shared" si="47"/>
        <v>800410C6</v>
      </c>
      <c r="CR6" s="97" t="str">
        <f t="shared" si="47"/>
        <v>800410C7</v>
      </c>
      <c r="CS6" s="97" t="str">
        <f t="shared" si="47"/>
        <v>800410C8</v>
      </c>
      <c r="CT6" s="97" t="str">
        <f t="shared" si="47"/>
        <v>800410C9</v>
      </c>
      <c r="CU6" s="97" t="str">
        <f t="shared" si="47"/>
        <v>800410CA</v>
      </c>
      <c r="CV6" s="97" t="str">
        <f t="shared" si="47"/>
        <v>800410CB</v>
      </c>
      <c r="CW6" s="97" t="str">
        <f t="shared" si="47"/>
        <v>800410CC</v>
      </c>
      <c r="CX6" s="97" t="str">
        <f t="shared" si="47"/>
        <v>800410CD</v>
      </c>
      <c r="CY6" s="97" t="str">
        <f t="shared" si="47"/>
        <v>800410CE</v>
      </c>
      <c r="CZ6" s="97" t="str">
        <f t="shared" si="47"/>
        <v>800410CF</v>
      </c>
      <c r="DA6" s="97" t="str">
        <f t="shared" si="47"/>
        <v>800410D0</v>
      </c>
      <c r="DB6" s="97" t="str">
        <f t="shared" si="47"/>
        <v>800410D1</v>
      </c>
      <c r="DC6" s="97" t="str">
        <f t="shared" si="47"/>
        <v>800410D2</v>
      </c>
      <c r="DD6" s="97" t="str">
        <f t="shared" si="47"/>
        <v>800410D3</v>
      </c>
      <c r="DE6" s="97" t="str">
        <f t="shared" si="47"/>
        <v>800410D4</v>
      </c>
      <c r="DF6" s="97" t="str">
        <f t="shared" si="47"/>
        <v>800410D5</v>
      </c>
      <c r="DG6" s="97" t="str">
        <f t="shared" si="47"/>
        <v>800410D6</v>
      </c>
      <c r="DH6" s="97" t="str">
        <f t="shared" si="47"/>
        <v>800410D7</v>
      </c>
      <c r="DI6" s="97" t="str">
        <f t="shared" si="47"/>
        <v>800410D8</v>
      </c>
      <c r="DJ6" s="97" t="str">
        <f t="shared" si="47"/>
        <v>800410D9</v>
      </c>
      <c r="DK6" s="97" t="str">
        <f t="shared" si="47"/>
        <v>800410DA</v>
      </c>
      <c r="DL6" s="97" t="str">
        <f t="shared" si="47"/>
        <v>800410DB</v>
      </c>
      <c r="DM6" s="97" t="str">
        <f t="shared" si="47"/>
        <v>800410DC</v>
      </c>
      <c r="DN6" s="97" t="str">
        <f t="shared" si="47"/>
        <v>800410DD</v>
      </c>
      <c r="DO6" s="97" t="str">
        <f t="shared" si="47"/>
        <v>800410DE</v>
      </c>
      <c r="DP6" s="97" t="str">
        <f t="shared" si="47"/>
        <v>800410DF</v>
      </c>
      <c r="DQ6" s="97" t="str">
        <f t="shared" si="47"/>
        <v>800410E0</v>
      </c>
      <c r="DR6" s="97" t="str">
        <f t="shared" si="47"/>
        <v>800410E1</v>
      </c>
      <c r="DS6" s="97" t="str">
        <f t="shared" si="47"/>
        <v>800410E2</v>
      </c>
      <c r="DT6" s="97" t="str">
        <f t="shared" si="47"/>
        <v>800410E3</v>
      </c>
      <c r="DU6" s="97" t="str">
        <f t="shared" si="47"/>
        <v>800410E4</v>
      </c>
      <c r="DV6" s="97" t="str">
        <f t="shared" si="47"/>
        <v>800410E5</v>
      </c>
      <c r="DW6" s="97" t="str">
        <f t="shared" si="47"/>
        <v>800410E6</v>
      </c>
      <c r="DX6" s="97" t="str">
        <f t="shared" si="47"/>
        <v>800410E7</v>
      </c>
      <c r="DY6" s="97" t="str">
        <f t="shared" si="47"/>
        <v>800410E8</v>
      </c>
      <c r="DZ6" s="97" t="str">
        <f t="shared" si="47"/>
        <v>800410E9</v>
      </c>
      <c r="EA6" s="97" t="str">
        <f t="shared" ref="EA6:GL6" si="48">DEC2HEX(HEX2DEC(DZ6)+1)</f>
        <v>800410EA</v>
      </c>
      <c r="EB6" s="97" t="str">
        <f t="shared" si="48"/>
        <v>800410EB</v>
      </c>
      <c r="EC6" s="97" t="str">
        <f t="shared" si="48"/>
        <v>800410EC</v>
      </c>
      <c r="ED6" s="97" t="str">
        <f t="shared" si="48"/>
        <v>800410ED</v>
      </c>
      <c r="EE6" s="97" t="str">
        <f t="shared" si="48"/>
        <v>800410EE</v>
      </c>
      <c r="EF6" s="97" t="str">
        <f t="shared" si="48"/>
        <v>800410EF</v>
      </c>
      <c r="EG6" s="97" t="str">
        <f t="shared" si="48"/>
        <v>800410F0</v>
      </c>
      <c r="EH6" s="97" t="str">
        <f t="shared" si="48"/>
        <v>800410F1</v>
      </c>
      <c r="EI6" s="97" t="str">
        <f t="shared" si="48"/>
        <v>800410F2</v>
      </c>
      <c r="EJ6" s="97" t="str">
        <f t="shared" si="48"/>
        <v>800410F3</v>
      </c>
      <c r="EK6" s="97" t="str">
        <f t="shared" si="48"/>
        <v>800410F4</v>
      </c>
      <c r="EL6" s="97" t="str">
        <f t="shared" si="48"/>
        <v>800410F5</v>
      </c>
      <c r="EM6" s="97" t="str">
        <f t="shared" si="48"/>
        <v>800410F6</v>
      </c>
      <c r="EN6" s="97" t="str">
        <f t="shared" si="48"/>
        <v>800410F7</v>
      </c>
      <c r="EO6" s="97" t="str">
        <f t="shared" si="48"/>
        <v>800410F8</v>
      </c>
      <c r="EP6" s="97" t="str">
        <f t="shared" si="48"/>
        <v>800410F9</v>
      </c>
      <c r="EQ6" s="97" t="str">
        <f t="shared" si="48"/>
        <v>800410FA</v>
      </c>
      <c r="ER6" s="97" t="str">
        <f t="shared" si="48"/>
        <v>800410FB</v>
      </c>
      <c r="ES6" s="97" t="str">
        <f t="shared" si="48"/>
        <v>800410FC</v>
      </c>
      <c r="ET6" s="97" t="str">
        <f t="shared" si="48"/>
        <v>800410FD</v>
      </c>
      <c r="EU6" s="97" t="str">
        <f t="shared" si="48"/>
        <v>800410FE</v>
      </c>
      <c r="EV6" s="97" t="str">
        <f t="shared" si="48"/>
        <v>800410FF</v>
      </c>
      <c r="EW6" s="97" t="str">
        <f t="shared" si="48"/>
        <v>80041100</v>
      </c>
      <c r="EX6" s="97" t="str">
        <f t="shared" si="48"/>
        <v>80041101</v>
      </c>
      <c r="EY6" s="97" t="str">
        <f t="shared" si="48"/>
        <v>80041102</v>
      </c>
      <c r="EZ6" s="97" t="str">
        <f t="shared" si="48"/>
        <v>80041103</v>
      </c>
      <c r="FA6" s="97" t="str">
        <f t="shared" si="48"/>
        <v>80041104</v>
      </c>
      <c r="FB6" s="97" t="str">
        <f t="shared" si="48"/>
        <v>80041105</v>
      </c>
      <c r="FC6" s="97" t="str">
        <f t="shared" si="48"/>
        <v>80041106</v>
      </c>
      <c r="FD6" s="97" t="str">
        <f t="shared" si="48"/>
        <v>80041107</v>
      </c>
      <c r="FE6" s="97" t="str">
        <f t="shared" si="48"/>
        <v>80041108</v>
      </c>
      <c r="FF6" s="97" t="str">
        <f t="shared" si="48"/>
        <v>80041109</v>
      </c>
      <c r="FG6" s="97" t="str">
        <f t="shared" si="48"/>
        <v>8004110A</v>
      </c>
      <c r="FH6" s="97" t="str">
        <f t="shared" si="48"/>
        <v>8004110B</v>
      </c>
      <c r="FI6" s="97" t="str">
        <f t="shared" si="48"/>
        <v>8004110C</v>
      </c>
      <c r="FJ6" s="97" t="str">
        <f t="shared" si="48"/>
        <v>8004110D</v>
      </c>
      <c r="FK6" s="97" t="str">
        <f t="shared" si="48"/>
        <v>8004110E</v>
      </c>
      <c r="FL6" s="97" t="str">
        <f t="shared" si="48"/>
        <v>8004110F</v>
      </c>
      <c r="FM6" s="97" t="str">
        <f t="shared" si="48"/>
        <v>80041110</v>
      </c>
      <c r="FN6" s="97" t="str">
        <f t="shared" si="48"/>
        <v>80041111</v>
      </c>
      <c r="FO6" s="97" t="str">
        <f t="shared" si="48"/>
        <v>80041112</v>
      </c>
      <c r="FP6" s="97" t="str">
        <f t="shared" si="48"/>
        <v>80041113</v>
      </c>
      <c r="FQ6" s="97" t="str">
        <f t="shared" si="48"/>
        <v>80041114</v>
      </c>
      <c r="FR6" s="97" t="str">
        <f t="shared" si="48"/>
        <v>80041115</v>
      </c>
      <c r="FS6" s="97" t="str">
        <f t="shared" si="48"/>
        <v>80041116</v>
      </c>
      <c r="FT6" s="97" t="str">
        <f t="shared" si="48"/>
        <v>80041117</v>
      </c>
      <c r="FU6" s="97" t="str">
        <f t="shared" si="48"/>
        <v>80041118</v>
      </c>
      <c r="FV6" s="97" t="str">
        <f t="shared" si="48"/>
        <v>80041119</v>
      </c>
      <c r="FW6" s="97" t="str">
        <f t="shared" si="48"/>
        <v>8004111A</v>
      </c>
      <c r="FX6" s="97" t="str">
        <f t="shared" si="48"/>
        <v>8004111B</v>
      </c>
      <c r="FY6" s="97" t="str">
        <f t="shared" si="48"/>
        <v>8004111C</v>
      </c>
      <c r="FZ6" s="97" t="str">
        <f t="shared" si="48"/>
        <v>8004111D</v>
      </c>
      <c r="GA6" s="97" t="str">
        <f t="shared" si="48"/>
        <v>8004111E</v>
      </c>
      <c r="GB6" s="97" t="str">
        <f t="shared" si="48"/>
        <v>8004111F</v>
      </c>
      <c r="GC6" s="97" t="str">
        <f t="shared" si="48"/>
        <v>80041120</v>
      </c>
      <c r="GD6" s="97" t="str">
        <f t="shared" si="48"/>
        <v>80041121</v>
      </c>
      <c r="GE6" s="97" t="str">
        <f t="shared" si="48"/>
        <v>80041122</v>
      </c>
      <c r="GF6" s="97" t="str">
        <f t="shared" si="48"/>
        <v>80041123</v>
      </c>
      <c r="GG6" s="97" t="str">
        <f t="shared" si="48"/>
        <v>80041124</v>
      </c>
      <c r="GH6" s="97" t="str">
        <f t="shared" si="48"/>
        <v>80041125</v>
      </c>
      <c r="GI6" s="97" t="str">
        <f t="shared" si="48"/>
        <v>80041126</v>
      </c>
      <c r="GJ6" s="97" t="str">
        <f t="shared" si="48"/>
        <v>80041127</v>
      </c>
      <c r="GK6" s="97" t="str">
        <f t="shared" si="48"/>
        <v>80041128</v>
      </c>
      <c r="GL6" s="97" t="str">
        <f t="shared" si="48"/>
        <v>80041129</v>
      </c>
      <c r="GM6" s="97" t="str">
        <f t="shared" ref="GM6:IX6" si="49">DEC2HEX(HEX2DEC(GL6)+1)</f>
        <v>8004112A</v>
      </c>
      <c r="GN6" s="97" t="str">
        <f t="shared" si="49"/>
        <v>8004112B</v>
      </c>
      <c r="GO6" s="97" t="str">
        <f t="shared" si="49"/>
        <v>8004112C</v>
      </c>
      <c r="GP6" s="97" t="str">
        <f t="shared" si="49"/>
        <v>8004112D</v>
      </c>
      <c r="GQ6" s="97" t="str">
        <f t="shared" si="49"/>
        <v>8004112E</v>
      </c>
      <c r="GR6" s="97" t="str">
        <f t="shared" si="49"/>
        <v>8004112F</v>
      </c>
      <c r="GS6" s="97" t="str">
        <f t="shared" si="49"/>
        <v>80041130</v>
      </c>
      <c r="GT6" s="97" t="str">
        <f t="shared" si="49"/>
        <v>80041131</v>
      </c>
      <c r="GU6" s="97" t="str">
        <f t="shared" si="49"/>
        <v>80041132</v>
      </c>
      <c r="GV6" s="97" t="str">
        <f t="shared" si="49"/>
        <v>80041133</v>
      </c>
      <c r="GW6" s="97" t="str">
        <f t="shared" si="49"/>
        <v>80041134</v>
      </c>
      <c r="GX6" s="97" t="str">
        <f t="shared" si="49"/>
        <v>80041135</v>
      </c>
      <c r="GY6" s="97" t="str">
        <f t="shared" si="49"/>
        <v>80041136</v>
      </c>
      <c r="GZ6" s="97" t="str">
        <f t="shared" si="49"/>
        <v>80041137</v>
      </c>
      <c r="HA6" s="97" t="str">
        <f t="shared" si="49"/>
        <v>80041138</v>
      </c>
      <c r="HB6" s="97" t="str">
        <f t="shared" si="49"/>
        <v>80041139</v>
      </c>
      <c r="HC6" s="97" t="str">
        <f t="shared" si="49"/>
        <v>8004113A</v>
      </c>
      <c r="HD6" s="97" t="str">
        <f t="shared" si="49"/>
        <v>8004113B</v>
      </c>
      <c r="HE6" s="97" t="str">
        <f t="shared" si="49"/>
        <v>8004113C</v>
      </c>
      <c r="HF6" s="97" t="str">
        <f t="shared" si="49"/>
        <v>8004113D</v>
      </c>
      <c r="HG6" s="97" t="str">
        <f t="shared" si="49"/>
        <v>8004113E</v>
      </c>
      <c r="HH6" s="97" t="str">
        <f t="shared" si="49"/>
        <v>8004113F</v>
      </c>
      <c r="HI6" s="97" t="str">
        <f t="shared" si="49"/>
        <v>80041140</v>
      </c>
      <c r="HJ6" s="97" t="str">
        <f t="shared" si="49"/>
        <v>80041141</v>
      </c>
      <c r="HK6" s="97" t="str">
        <f t="shared" si="49"/>
        <v>80041142</v>
      </c>
      <c r="HL6" s="97" t="str">
        <f t="shared" si="49"/>
        <v>80041143</v>
      </c>
      <c r="HM6" s="97" t="str">
        <f t="shared" si="49"/>
        <v>80041144</v>
      </c>
      <c r="HN6" s="97" t="str">
        <f t="shared" si="49"/>
        <v>80041145</v>
      </c>
      <c r="HO6" s="97" t="str">
        <f t="shared" si="49"/>
        <v>80041146</v>
      </c>
      <c r="HP6" s="97" t="str">
        <f t="shared" si="49"/>
        <v>80041147</v>
      </c>
      <c r="HQ6" s="97" t="str">
        <f t="shared" si="49"/>
        <v>80041148</v>
      </c>
      <c r="HR6" s="97" t="str">
        <f t="shared" si="49"/>
        <v>80041149</v>
      </c>
      <c r="HS6" s="97" t="str">
        <f t="shared" si="49"/>
        <v>8004114A</v>
      </c>
      <c r="HT6" s="97" t="str">
        <f t="shared" si="49"/>
        <v>8004114B</v>
      </c>
      <c r="HU6" s="97" t="str">
        <f t="shared" si="49"/>
        <v>8004114C</v>
      </c>
      <c r="HV6" s="97" t="str">
        <f t="shared" si="49"/>
        <v>8004114D</v>
      </c>
      <c r="HW6" s="97" t="str">
        <f t="shared" si="49"/>
        <v>8004114E</v>
      </c>
      <c r="HX6" s="97" t="str">
        <f t="shared" si="49"/>
        <v>8004114F</v>
      </c>
      <c r="HY6" s="97" t="str">
        <f t="shared" si="49"/>
        <v>80041150</v>
      </c>
      <c r="HZ6" s="97" t="str">
        <f t="shared" si="49"/>
        <v>80041151</v>
      </c>
      <c r="IA6" s="97" t="str">
        <f t="shared" si="49"/>
        <v>80041152</v>
      </c>
      <c r="IB6" s="97" t="str">
        <f t="shared" si="49"/>
        <v>80041153</v>
      </c>
      <c r="IC6" s="97" t="str">
        <f t="shared" si="49"/>
        <v>80041154</v>
      </c>
      <c r="ID6" s="97" t="str">
        <f t="shared" si="49"/>
        <v>80041155</v>
      </c>
      <c r="IE6" s="97" t="str">
        <f t="shared" si="49"/>
        <v>80041156</v>
      </c>
      <c r="IF6" s="97" t="str">
        <f t="shared" si="49"/>
        <v>80041157</v>
      </c>
      <c r="IG6" s="97" t="str">
        <f t="shared" si="49"/>
        <v>80041158</v>
      </c>
      <c r="IH6" s="97" t="str">
        <f t="shared" si="49"/>
        <v>80041159</v>
      </c>
      <c r="II6" s="97" t="str">
        <f t="shared" si="49"/>
        <v>8004115A</v>
      </c>
      <c r="IJ6" s="97" t="str">
        <f t="shared" si="49"/>
        <v>8004115B</v>
      </c>
      <c r="IK6" s="97" t="str">
        <f t="shared" si="49"/>
        <v>8004115C</v>
      </c>
      <c r="IL6" s="97" t="str">
        <f t="shared" si="49"/>
        <v>8004115D</v>
      </c>
      <c r="IM6" s="97" t="str">
        <f t="shared" si="49"/>
        <v>8004115E</v>
      </c>
      <c r="IN6" s="97" t="str">
        <f t="shared" si="49"/>
        <v>8004115F</v>
      </c>
      <c r="IO6" s="97" t="str">
        <f t="shared" si="49"/>
        <v>80041160</v>
      </c>
      <c r="IP6" s="97" t="str">
        <f t="shared" si="49"/>
        <v>80041161</v>
      </c>
      <c r="IQ6" s="97" t="str">
        <f t="shared" si="49"/>
        <v>80041162</v>
      </c>
      <c r="IR6" s="97" t="str">
        <f t="shared" si="49"/>
        <v>80041163</v>
      </c>
      <c r="IS6" s="97" t="str">
        <f t="shared" si="49"/>
        <v>80041164</v>
      </c>
      <c r="IT6" s="97" t="str">
        <f t="shared" si="49"/>
        <v>80041165</v>
      </c>
      <c r="IU6" s="97" t="str">
        <f t="shared" si="49"/>
        <v>80041166</v>
      </c>
      <c r="IV6" s="97" t="str">
        <f t="shared" si="49"/>
        <v>80041167</v>
      </c>
      <c r="IW6" s="97" t="str">
        <f t="shared" si="49"/>
        <v>80041168</v>
      </c>
      <c r="IX6" s="97" t="str">
        <f t="shared" si="49"/>
        <v>80041169</v>
      </c>
      <c r="IY6" s="97" t="str">
        <f t="shared" ref="IY6:LJ6" si="50">DEC2HEX(HEX2DEC(IX6)+1)</f>
        <v>8004116A</v>
      </c>
      <c r="IZ6" s="97" t="str">
        <f t="shared" si="50"/>
        <v>8004116B</v>
      </c>
      <c r="JA6" s="97" t="str">
        <f t="shared" si="50"/>
        <v>8004116C</v>
      </c>
      <c r="JB6" s="97" t="str">
        <f t="shared" si="50"/>
        <v>8004116D</v>
      </c>
      <c r="JC6" s="97" t="str">
        <f t="shared" si="50"/>
        <v>8004116E</v>
      </c>
      <c r="JD6" s="97" t="str">
        <f t="shared" si="50"/>
        <v>8004116F</v>
      </c>
      <c r="JE6" s="97" t="str">
        <f t="shared" si="50"/>
        <v>80041170</v>
      </c>
      <c r="JF6" s="97" t="str">
        <f t="shared" si="50"/>
        <v>80041171</v>
      </c>
      <c r="JG6" s="97" t="str">
        <f t="shared" si="50"/>
        <v>80041172</v>
      </c>
      <c r="JH6" s="97" t="str">
        <f t="shared" si="50"/>
        <v>80041173</v>
      </c>
      <c r="JI6" s="97" t="str">
        <f t="shared" si="50"/>
        <v>80041174</v>
      </c>
      <c r="JJ6" s="97" t="str">
        <f t="shared" si="50"/>
        <v>80041175</v>
      </c>
      <c r="JK6" s="97" t="str">
        <f t="shared" si="50"/>
        <v>80041176</v>
      </c>
      <c r="JL6" s="97" t="str">
        <f t="shared" si="50"/>
        <v>80041177</v>
      </c>
      <c r="JM6" s="97" t="str">
        <f t="shared" si="50"/>
        <v>80041178</v>
      </c>
      <c r="JN6" s="97" t="str">
        <f t="shared" si="50"/>
        <v>80041179</v>
      </c>
      <c r="JO6" s="97" t="str">
        <f t="shared" si="50"/>
        <v>8004117A</v>
      </c>
      <c r="JP6" s="97" t="str">
        <f t="shared" si="50"/>
        <v>8004117B</v>
      </c>
      <c r="JQ6" s="97" t="str">
        <f t="shared" si="50"/>
        <v>8004117C</v>
      </c>
      <c r="JR6" s="97" t="str">
        <f t="shared" si="50"/>
        <v>8004117D</v>
      </c>
      <c r="JS6" s="97" t="str">
        <f t="shared" si="50"/>
        <v>8004117E</v>
      </c>
      <c r="JT6" s="97" t="str">
        <f t="shared" si="50"/>
        <v>8004117F</v>
      </c>
      <c r="JU6" s="97" t="str">
        <f t="shared" si="50"/>
        <v>80041180</v>
      </c>
      <c r="JV6" s="97" t="str">
        <f t="shared" si="50"/>
        <v>80041181</v>
      </c>
      <c r="JW6" s="97" t="str">
        <f t="shared" si="50"/>
        <v>80041182</v>
      </c>
      <c r="JX6" s="97" t="str">
        <f t="shared" si="50"/>
        <v>80041183</v>
      </c>
      <c r="JY6" s="97" t="str">
        <f t="shared" si="50"/>
        <v>80041184</v>
      </c>
      <c r="JZ6" s="97" t="str">
        <f t="shared" si="50"/>
        <v>80041185</v>
      </c>
      <c r="KA6" s="97" t="str">
        <f t="shared" si="50"/>
        <v>80041186</v>
      </c>
      <c r="KB6" s="97" t="str">
        <f t="shared" si="50"/>
        <v>80041187</v>
      </c>
      <c r="KC6" s="97" t="str">
        <f t="shared" si="50"/>
        <v>80041188</v>
      </c>
      <c r="KD6" s="97" t="str">
        <f t="shared" si="50"/>
        <v>80041189</v>
      </c>
      <c r="KE6" s="97" t="str">
        <f t="shared" si="50"/>
        <v>8004118A</v>
      </c>
      <c r="KF6" s="97" t="str">
        <f t="shared" si="50"/>
        <v>8004118B</v>
      </c>
      <c r="KG6" s="97" t="str">
        <f t="shared" si="50"/>
        <v>8004118C</v>
      </c>
      <c r="KH6" s="97" t="str">
        <f t="shared" si="50"/>
        <v>8004118D</v>
      </c>
      <c r="KI6" s="97" t="str">
        <f t="shared" si="50"/>
        <v>8004118E</v>
      </c>
      <c r="KJ6" s="97" t="str">
        <f t="shared" si="50"/>
        <v>8004118F</v>
      </c>
      <c r="KK6" s="97" t="str">
        <f t="shared" si="50"/>
        <v>80041190</v>
      </c>
      <c r="KL6" s="97" t="str">
        <f t="shared" si="50"/>
        <v>80041191</v>
      </c>
      <c r="KM6" s="97" t="str">
        <f t="shared" si="50"/>
        <v>80041192</v>
      </c>
      <c r="KN6" s="97" t="str">
        <f t="shared" si="50"/>
        <v>80041193</v>
      </c>
      <c r="KO6" s="97" t="str">
        <f t="shared" si="50"/>
        <v>80041194</v>
      </c>
      <c r="KP6" s="97" t="str">
        <f t="shared" si="50"/>
        <v>80041195</v>
      </c>
      <c r="KQ6" s="97" t="str">
        <f t="shared" si="50"/>
        <v>80041196</v>
      </c>
      <c r="KR6" s="97" t="str">
        <f t="shared" si="50"/>
        <v>80041197</v>
      </c>
      <c r="KS6" s="97" t="str">
        <f t="shared" si="50"/>
        <v>80041198</v>
      </c>
      <c r="KT6" s="97" t="str">
        <f t="shared" si="50"/>
        <v>80041199</v>
      </c>
      <c r="KU6" s="97" t="str">
        <f t="shared" si="50"/>
        <v>8004119A</v>
      </c>
      <c r="KV6" s="97" t="str">
        <f t="shared" si="50"/>
        <v>8004119B</v>
      </c>
      <c r="KW6" s="97" t="str">
        <f t="shared" si="50"/>
        <v>8004119C</v>
      </c>
      <c r="KX6" s="97" t="str">
        <f t="shared" si="50"/>
        <v>8004119D</v>
      </c>
      <c r="KY6" s="97" t="str">
        <f t="shared" si="50"/>
        <v>8004119E</v>
      </c>
      <c r="KZ6" s="97" t="str">
        <f t="shared" si="50"/>
        <v>8004119F</v>
      </c>
      <c r="LA6" s="97" t="str">
        <f t="shared" si="50"/>
        <v>800411A0</v>
      </c>
      <c r="LB6" s="97" t="str">
        <f t="shared" si="50"/>
        <v>800411A1</v>
      </c>
      <c r="LC6" s="97" t="str">
        <f t="shared" si="50"/>
        <v>800411A2</v>
      </c>
      <c r="LD6" s="97" t="str">
        <f t="shared" si="50"/>
        <v>800411A3</v>
      </c>
      <c r="LE6" s="97" t="str">
        <f t="shared" si="50"/>
        <v>800411A4</v>
      </c>
      <c r="LF6" s="97" t="str">
        <f t="shared" si="50"/>
        <v>800411A5</v>
      </c>
      <c r="LG6" s="97" t="str">
        <f t="shared" si="50"/>
        <v>800411A6</v>
      </c>
      <c r="LH6" s="97" t="str">
        <f t="shared" si="50"/>
        <v>800411A7</v>
      </c>
      <c r="LI6" s="97" t="str">
        <f t="shared" si="50"/>
        <v>800411A8</v>
      </c>
      <c r="LJ6" s="97" t="str">
        <f t="shared" si="50"/>
        <v>800411A9</v>
      </c>
      <c r="LK6" s="97" t="str">
        <f t="shared" ref="LK6:NV6" si="51">DEC2HEX(HEX2DEC(LJ6)+1)</f>
        <v>800411AA</v>
      </c>
      <c r="LL6" s="97" t="str">
        <f t="shared" si="51"/>
        <v>800411AB</v>
      </c>
      <c r="LM6" s="97" t="str">
        <f t="shared" si="51"/>
        <v>800411AC</v>
      </c>
      <c r="LN6" s="97" t="str">
        <f t="shared" si="51"/>
        <v>800411AD</v>
      </c>
      <c r="LO6" s="97" t="str">
        <f t="shared" si="51"/>
        <v>800411AE</v>
      </c>
      <c r="LP6" s="97" t="str">
        <f t="shared" si="51"/>
        <v>800411AF</v>
      </c>
      <c r="LQ6" s="97" t="str">
        <f t="shared" si="51"/>
        <v>800411B0</v>
      </c>
      <c r="LR6" s="97" t="str">
        <f t="shared" si="51"/>
        <v>800411B1</v>
      </c>
      <c r="LS6" s="97" t="str">
        <f t="shared" si="51"/>
        <v>800411B2</v>
      </c>
      <c r="LT6" s="97" t="str">
        <f t="shared" si="51"/>
        <v>800411B3</v>
      </c>
      <c r="LU6" s="97" t="str">
        <f t="shared" si="51"/>
        <v>800411B4</v>
      </c>
      <c r="LV6" s="97" t="str">
        <f t="shared" si="51"/>
        <v>800411B5</v>
      </c>
      <c r="LW6" s="97" t="str">
        <f t="shared" si="51"/>
        <v>800411B6</v>
      </c>
      <c r="LX6" s="97" t="str">
        <f t="shared" si="51"/>
        <v>800411B7</v>
      </c>
      <c r="LY6" s="97" t="str">
        <f t="shared" si="51"/>
        <v>800411B8</v>
      </c>
      <c r="LZ6" s="97" t="str">
        <f t="shared" si="51"/>
        <v>800411B9</v>
      </c>
      <c r="MA6" s="97" t="str">
        <f t="shared" si="51"/>
        <v>800411BA</v>
      </c>
      <c r="MB6" s="97" t="str">
        <f t="shared" si="51"/>
        <v>800411BB</v>
      </c>
      <c r="MC6" s="97" t="str">
        <f t="shared" si="51"/>
        <v>800411BC</v>
      </c>
      <c r="MD6" s="97" t="str">
        <f t="shared" si="51"/>
        <v>800411BD</v>
      </c>
      <c r="ME6" s="97" t="str">
        <f t="shared" si="51"/>
        <v>800411BE</v>
      </c>
      <c r="MF6" s="97" t="str">
        <f t="shared" si="51"/>
        <v>800411BF</v>
      </c>
      <c r="MG6" s="97" t="str">
        <f t="shared" si="51"/>
        <v>800411C0</v>
      </c>
      <c r="MH6" s="97" t="str">
        <f t="shared" si="51"/>
        <v>800411C1</v>
      </c>
      <c r="MI6" s="97" t="str">
        <f t="shared" si="51"/>
        <v>800411C2</v>
      </c>
      <c r="MJ6" s="97" t="str">
        <f t="shared" si="51"/>
        <v>800411C3</v>
      </c>
      <c r="MK6" s="97" t="str">
        <f t="shared" si="51"/>
        <v>800411C4</v>
      </c>
      <c r="ML6" s="97" t="str">
        <f t="shared" si="51"/>
        <v>800411C5</v>
      </c>
      <c r="MM6" s="97" t="str">
        <f t="shared" si="51"/>
        <v>800411C6</v>
      </c>
      <c r="MN6" s="97" t="str">
        <f t="shared" si="51"/>
        <v>800411C7</v>
      </c>
      <c r="MO6" s="97" t="str">
        <f t="shared" si="51"/>
        <v>800411C8</v>
      </c>
      <c r="MP6" s="97" t="str">
        <f t="shared" si="51"/>
        <v>800411C9</v>
      </c>
      <c r="MQ6" s="97" t="str">
        <f t="shared" si="51"/>
        <v>800411CA</v>
      </c>
      <c r="MR6" s="97" t="str">
        <f t="shared" si="51"/>
        <v>800411CB</v>
      </c>
      <c r="MS6" s="97" t="str">
        <f t="shared" si="51"/>
        <v>800411CC</v>
      </c>
      <c r="MT6" s="97" t="str">
        <f t="shared" si="51"/>
        <v>800411CD</v>
      </c>
      <c r="MU6" s="97" t="str">
        <f t="shared" si="51"/>
        <v>800411CE</v>
      </c>
      <c r="MV6" s="97" t="str">
        <f t="shared" si="51"/>
        <v>800411CF</v>
      </c>
      <c r="MW6" s="97" t="str">
        <f t="shared" si="51"/>
        <v>800411D0</v>
      </c>
      <c r="MX6" s="97" t="str">
        <f t="shared" si="51"/>
        <v>800411D1</v>
      </c>
      <c r="MY6" s="97" t="str">
        <f t="shared" si="51"/>
        <v>800411D2</v>
      </c>
      <c r="MZ6" s="97" t="str">
        <f t="shared" si="51"/>
        <v>800411D3</v>
      </c>
      <c r="NA6" s="97" t="str">
        <f t="shared" si="51"/>
        <v>800411D4</v>
      </c>
      <c r="NB6" s="97" t="str">
        <f t="shared" si="51"/>
        <v>800411D5</v>
      </c>
      <c r="NC6" s="97" t="str">
        <f t="shared" si="51"/>
        <v>800411D6</v>
      </c>
      <c r="ND6" s="97" t="str">
        <f t="shared" si="51"/>
        <v>800411D7</v>
      </c>
      <c r="NE6" s="97" t="str">
        <f t="shared" si="51"/>
        <v>800411D8</v>
      </c>
      <c r="NF6" s="97" t="str">
        <f t="shared" si="51"/>
        <v>800411D9</v>
      </c>
      <c r="NG6" s="97" t="str">
        <f t="shared" si="51"/>
        <v>800411DA</v>
      </c>
      <c r="NH6" s="97" t="str">
        <f t="shared" si="51"/>
        <v>800411DB</v>
      </c>
      <c r="NI6" s="97" t="str">
        <f t="shared" si="51"/>
        <v>800411DC</v>
      </c>
      <c r="NJ6" s="97" t="str">
        <f t="shared" si="51"/>
        <v>800411DD</v>
      </c>
      <c r="NK6" s="97" t="str">
        <f t="shared" si="51"/>
        <v>800411DE</v>
      </c>
      <c r="NL6" s="97" t="str">
        <f t="shared" si="51"/>
        <v>800411DF</v>
      </c>
      <c r="NM6" s="97" t="str">
        <f t="shared" si="51"/>
        <v>800411E0</v>
      </c>
      <c r="NN6" s="97" t="str">
        <f t="shared" si="51"/>
        <v>800411E1</v>
      </c>
      <c r="NO6" s="97" t="str">
        <f t="shared" si="51"/>
        <v>800411E2</v>
      </c>
      <c r="NP6" s="97" t="str">
        <f t="shared" si="51"/>
        <v>800411E3</v>
      </c>
      <c r="NQ6" s="97" t="str">
        <f t="shared" si="51"/>
        <v>800411E4</v>
      </c>
      <c r="NR6" s="97" t="str">
        <f t="shared" si="51"/>
        <v>800411E5</v>
      </c>
      <c r="NS6" s="97" t="str">
        <f t="shared" si="51"/>
        <v>800411E6</v>
      </c>
      <c r="NT6" s="97" t="str">
        <f t="shared" si="51"/>
        <v>800411E7</v>
      </c>
      <c r="NU6" s="97" t="str">
        <f t="shared" si="51"/>
        <v>800411E8</v>
      </c>
      <c r="NV6" s="97" t="str">
        <f t="shared" si="51"/>
        <v>800411E9</v>
      </c>
      <c r="NW6" s="97" t="str">
        <f t="shared" ref="NW6:QH6" si="52">DEC2HEX(HEX2DEC(NV6)+1)</f>
        <v>800411EA</v>
      </c>
      <c r="NX6" s="97" t="str">
        <f t="shared" si="52"/>
        <v>800411EB</v>
      </c>
      <c r="NY6" s="97" t="str">
        <f t="shared" si="52"/>
        <v>800411EC</v>
      </c>
      <c r="NZ6" s="97" t="str">
        <f t="shared" si="52"/>
        <v>800411ED</v>
      </c>
      <c r="OA6" s="97" t="str">
        <f t="shared" si="52"/>
        <v>800411EE</v>
      </c>
      <c r="OB6" s="97" t="str">
        <f t="shared" si="52"/>
        <v>800411EF</v>
      </c>
      <c r="OC6" s="97" t="str">
        <f t="shared" si="52"/>
        <v>800411F0</v>
      </c>
      <c r="OD6" s="97" t="str">
        <f t="shared" si="52"/>
        <v>800411F1</v>
      </c>
      <c r="OE6" s="97" t="str">
        <f t="shared" si="52"/>
        <v>800411F2</v>
      </c>
      <c r="OF6" s="97" t="str">
        <f t="shared" si="52"/>
        <v>800411F3</v>
      </c>
      <c r="OG6" s="97" t="str">
        <f t="shared" si="52"/>
        <v>800411F4</v>
      </c>
      <c r="OH6" s="97" t="str">
        <f t="shared" si="52"/>
        <v>800411F5</v>
      </c>
      <c r="OI6" s="97" t="str">
        <f t="shared" si="52"/>
        <v>800411F6</v>
      </c>
      <c r="OJ6" s="97" t="str">
        <f t="shared" si="52"/>
        <v>800411F7</v>
      </c>
      <c r="OK6" s="97" t="str">
        <f t="shared" si="52"/>
        <v>800411F8</v>
      </c>
      <c r="OL6" s="97" t="str">
        <f t="shared" si="52"/>
        <v>800411F9</v>
      </c>
      <c r="OM6" s="97" t="str">
        <f t="shared" si="52"/>
        <v>800411FA</v>
      </c>
      <c r="ON6" s="97" t="str">
        <f t="shared" si="52"/>
        <v>800411FB</v>
      </c>
      <c r="OO6" s="97" t="str">
        <f t="shared" si="52"/>
        <v>800411FC</v>
      </c>
      <c r="OP6" s="97" t="str">
        <f t="shared" si="52"/>
        <v>800411FD</v>
      </c>
      <c r="OQ6" s="97" t="str">
        <f t="shared" si="52"/>
        <v>800411FE</v>
      </c>
      <c r="OR6" s="97" t="str">
        <f t="shared" si="52"/>
        <v>800411FF</v>
      </c>
      <c r="OS6" s="97" t="str">
        <f t="shared" si="52"/>
        <v>80041200</v>
      </c>
      <c r="OT6" s="97" t="str">
        <f t="shared" si="52"/>
        <v>80041201</v>
      </c>
      <c r="OU6" s="97" t="str">
        <f t="shared" si="52"/>
        <v>80041202</v>
      </c>
      <c r="OV6" s="97" t="str">
        <f t="shared" si="52"/>
        <v>80041203</v>
      </c>
      <c r="OW6" s="97" t="str">
        <f t="shared" si="52"/>
        <v>80041204</v>
      </c>
      <c r="OX6" s="97" t="str">
        <f t="shared" si="52"/>
        <v>80041205</v>
      </c>
      <c r="OY6" s="97" t="str">
        <f t="shared" si="52"/>
        <v>80041206</v>
      </c>
      <c r="OZ6" s="97" t="str">
        <f t="shared" si="52"/>
        <v>80041207</v>
      </c>
      <c r="PA6" s="97" t="str">
        <f t="shared" si="52"/>
        <v>80041208</v>
      </c>
      <c r="PB6" s="97" t="str">
        <f t="shared" si="52"/>
        <v>80041209</v>
      </c>
      <c r="PC6" s="97" t="str">
        <f t="shared" si="52"/>
        <v>8004120A</v>
      </c>
      <c r="PD6" s="97" t="str">
        <f t="shared" si="52"/>
        <v>8004120B</v>
      </c>
      <c r="PE6" s="97" t="str">
        <f t="shared" si="52"/>
        <v>8004120C</v>
      </c>
      <c r="PF6" s="97" t="str">
        <f t="shared" si="52"/>
        <v>8004120D</v>
      </c>
      <c r="PG6" s="97" t="str">
        <f t="shared" si="52"/>
        <v>8004120E</v>
      </c>
      <c r="PH6" s="97" t="str">
        <f t="shared" si="52"/>
        <v>8004120F</v>
      </c>
      <c r="PI6" s="97" t="str">
        <f t="shared" si="52"/>
        <v>80041210</v>
      </c>
      <c r="PJ6" s="97" t="str">
        <f t="shared" si="52"/>
        <v>80041211</v>
      </c>
      <c r="PK6" s="97" t="str">
        <f t="shared" si="52"/>
        <v>80041212</v>
      </c>
      <c r="PL6" s="97" t="str">
        <f t="shared" si="52"/>
        <v>80041213</v>
      </c>
      <c r="PM6" s="97" t="str">
        <f t="shared" si="52"/>
        <v>80041214</v>
      </c>
      <c r="PN6" s="97" t="str">
        <f t="shared" si="52"/>
        <v>80041215</v>
      </c>
      <c r="PO6" s="97" t="str">
        <f t="shared" si="52"/>
        <v>80041216</v>
      </c>
      <c r="PP6" s="97" t="str">
        <f t="shared" si="52"/>
        <v>80041217</v>
      </c>
      <c r="PQ6" s="97" t="str">
        <f t="shared" si="52"/>
        <v>80041218</v>
      </c>
      <c r="PR6" s="97" t="str">
        <f t="shared" si="52"/>
        <v>80041219</v>
      </c>
      <c r="PS6" s="97" t="str">
        <f t="shared" si="52"/>
        <v>8004121A</v>
      </c>
      <c r="PT6" s="97" t="str">
        <f t="shared" si="52"/>
        <v>8004121B</v>
      </c>
      <c r="PU6" s="97" t="str">
        <f t="shared" si="52"/>
        <v>8004121C</v>
      </c>
      <c r="PV6" s="97" t="str">
        <f t="shared" si="52"/>
        <v>8004121D</v>
      </c>
      <c r="PW6" s="97" t="str">
        <f t="shared" si="52"/>
        <v>8004121E</v>
      </c>
      <c r="PX6" s="97" t="str">
        <f t="shared" si="52"/>
        <v>8004121F</v>
      </c>
      <c r="PY6" s="97" t="str">
        <f t="shared" si="52"/>
        <v>80041220</v>
      </c>
      <c r="PZ6" s="97" t="str">
        <f t="shared" si="52"/>
        <v>80041221</v>
      </c>
      <c r="QA6" s="97" t="str">
        <f t="shared" si="52"/>
        <v>80041222</v>
      </c>
      <c r="QB6" s="97" t="str">
        <f t="shared" si="52"/>
        <v>80041223</v>
      </c>
      <c r="QC6" s="97" t="str">
        <f t="shared" si="52"/>
        <v>80041224</v>
      </c>
      <c r="QD6" s="97" t="str">
        <f t="shared" si="52"/>
        <v>80041225</v>
      </c>
      <c r="QE6" s="97" t="str">
        <f t="shared" si="52"/>
        <v>80041226</v>
      </c>
      <c r="QF6" s="97" t="str">
        <f t="shared" si="52"/>
        <v>80041227</v>
      </c>
      <c r="QG6" s="97" t="str">
        <f t="shared" si="52"/>
        <v>80041228</v>
      </c>
      <c r="QH6" s="97" t="str">
        <f t="shared" si="52"/>
        <v>80041229</v>
      </c>
      <c r="QI6" s="97" t="str">
        <f t="shared" ref="QI6:SF6" si="53">DEC2HEX(HEX2DEC(QH6)+1)</f>
        <v>8004122A</v>
      </c>
      <c r="QJ6" s="97" t="str">
        <f t="shared" si="53"/>
        <v>8004122B</v>
      </c>
      <c r="QK6" s="97" t="str">
        <f t="shared" si="53"/>
        <v>8004122C</v>
      </c>
      <c r="QL6" s="97" t="str">
        <f t="shared" si="53"/>
        <v>8004122D</v>
      </c>
      <c r="QM6" s="97" t="str">
        <f t="shared" si="53"/>
        <v>8004122E</v>
      </c>
      <c r="QN6" s="97" t="str">
        <f t="shared" si="53"/>
        <v>8004122F</v>
      </c>
      <c r="QO6" s="97" t="str">
        <f t="shared" si="53"/>
        <v>80041230</v>
      </c>
      <c r="QP6" s="97" t="str">
        <f t="shared" si="53"/>
        <v>80041231</v>
      </c>
      <c r="QQ6" s="97" t="str">
        <f t="shared" si="53"/>
        <v>80041232</v>
      </c>
      <c r="QR6" s="97" t="str">
        <f t="shared" si="53"/>
        <v>80041233</v>
      </c>
      <c r="QS6" s="97" t="str">
        <f t="shared" si="53"/>
        <v>80041234</v>
      </c>
      <c r="QT6" s="97" t="str">
        <f t="shared" si="53"/>
        <v>80041235</v>
      </c>
      <c r="QU6" s="97" t="str">
        <f t="shared" si="53"/>
        <v>80041236</v>
      </c>
      <c r="QV6" s="97" t="str">
        <f t="shared" si="53"/>
        <v>80041237</v>
      </c>
      <c r="QW6" s="97" t="str">
        <f t="shared" si="53"/>
        <v>80041238</v>
      </c>
      <c r="QX6" s="97" t="str">
        <f t="shared" si="53"/>
        <v>80041239</v>
      </c>
      <c r="QY6" s="97" t="str">
        <f t="shared" si="53"/>
        <v>8004123A</v>
      </c>
      <c r="QZ6" s="97" t="str">
        <f t="shared" si="53"/>
        <v>8004123B</v>
      </c>
      <c r="RA6" s="97" t="str">
        <f t="shared" si="53"/>
        <v>8004123C</v>
      </c>
      <c r="RB6" s="97" t="str">
        <f t="shared" si="53"/>
        <v>8004123D</v>
      </c>
      <c r="RC6" s="97" t="str">
        <f t="shared" si="53"/>
        <v>8004123E</v>
      </c>
      <c r="RD6" s="97" t="str">
        <f t="shared" si="53"/>
        <v>8004123F</v>
      </c>
      <c r="RE6" s="97" t="str">
        <f t="shared" si="53"/>
        <v>80041240</v>
      </c>
      <c r="RF6" s="97" t="str">
        <f t="shared" si="53"/>
        <v>80041241</v>
      </c>
      <c r="RG6" s="97" t="str">
        <f t="shared" si="53"/>
        <v>80041242</v>
      </c>
      <c r="RH6" s="97" t="str">
        <f t="shared" si="53"/>
        <v>80041243</v>
      </c>
      <c r="RI6" s="97" t="str">
        <f t="shared" si="53"/>
        <v>80041244</v>
      </c>
      <c r="RJ6" s="97" t="str">
        <f t="shared" si="53"/>
        <v>80041245</v>
      </c>
      <c r="RK6" s="97" t="str">
        <f t="shared" si="53"/>
        <v>80041246</v>
      </c>
      <c r="RL6" s="97" t="str">
        <f t="shared" si="53"/>
        <v>80041247</v>
      </c>
      <c r="RM6" s="97" t="str">
        <f t="shared" si="53"/>
        <v>80041248</v>
      </c>
      <c r="RN6" s="97" t="str">
        <f t="shared" si="53"/>
        <v>80041249</v>
      </c>
      <c r="RO6" s="97" t="str">
        <f t="shared" si="53"/>
        <v>8004124A</v>
      </c>
      <c r="RP6" s="97" t="str">
        <f t="shared" si="53"/>
        <v>8004124B</v>
      </c>
      <c r="RQ6" s="97" t="str">
        <f t="shared" si="53"/>
        <v>8004124C</v>
      </c>
      <c r="RR6" s="97" t="str">
        <f t="shared" si="53"/>
        <v>8004124D</v>
      </c>
      <c r="RS6" s="97" t="str">
        <f t="shared" si="53"/>
        <v>8004124E</v>
      </c>
      <c r="RT6" s="97" t="str">
        <f t="shared" si="53"/>
        <v>8004124F</v>
      </c>
      <c r="RU6" s="97" t="str">
        <f t="shared" si="53"/>
        <v>80041250</v>
      </c>
      <c r="RV6" s="97" t="str">
        <f t="shared" si="53"/>
        <v>80041251</v>
      </c>
      <c r="RW6" s="97" t="str">
        <f t="shared" si="53"/>
        <v>80041252</v>
      </c>
      <c r="RX6" s="97" t="str">
        <f t="shared" si="53"/>
        <v>80041253</v>
      </c>
      <c r="RY6" s="97" t="str">
        <f t="shared" si="53"/>
        <v>80041254</v>
      </c>
      <c r="RZ6" s="97" t="str">
        <f t="shared" si="53"/>
        <v>80041255</v>
      </c>
      <c r="SA6" s="97" t="str">
        <f t="shared" si="53"/>
        <v>80041256</v>
      </c>
      <c r="SB6" s="97" t="str">
        <f t="shared" si="53"/>
        <v>80041257</v>
      </c>
      <c r="SC6" s="97" t="str">
        <f t="shared" si="53"/>
        <v>80041258</v>
      </c>
      <c r="SD6" s="97" t="str">
        <f t="shared" si="53"/>
        <v>80041259</v>
      </c>
      <c r="SE6" s="97" t="str">
        <f t="shared" si="53"/>
        <v>8004125A</v>
      </c>
      <c r="SF6" s="97" t="str">
        <f t="shared" si="53"/>
        <v>8004125B</v>
      </c>
    </row>
    <row r="7" spans="1:500" x14ac:dyDescent="0.35">
      <c r="A7" s="70" t="str">
        <f t="shared" ref="A7:T7" si="54">CHAR(HEX2DEC(LEFT(A8,2)))</f>
        <v>M</v>
      </c>
      <c r="B7" s="70" t="str">
        <f t="shared" si="54"/>
        <v>a</v>
      </c>
      <c r="C7" s="70" t="str">
        <f t="shared" si="54"/>
        <v>r</v>
      </c>
      <c r="D7" s="70" t="str">
        <f t="shared" si="54"/>
        <v>v</v>
      </c>
      <c r="E7" s="70" t="str">
        <f t="shared" si="54"/>
        <v>i</v>
      </c>
      <c r="F7" s="70" t="str">
        <f t="shared" si="54"/>
        <v>n</v>
      </c>
      <c r="G7" s="70" t="str">
        <f t="shared" si="54"/>
        <v xml:space="preserve"> </v>
      </c>
      <c r="H7" s="70" t="str">
        <f t="shared" si="54"/>
        <v>§</v>
      </c>
      <c r="I7" s="70" t="str">
        <f t="shared" si="54"/>
        <v>§</v>
      </c>
      <c r="J7" s="70" t="str">
        <f t="shared" si="54"/>
        <v>§</v>
      </c>
      <c r="K7" s="70" t="str">
        <f t="shared" si="54"/>
        <v>§</v>
      </c>
      <c r="L7" s="70" t="str">
        <f t="shared" si="54"/>
        <v>§</v>
      </c>
      <c r="M7" s="70" t="str">
        <f t="shared" si="54"/>
        <v>§</v>
      </c>
      <c r="N7" s="70" t="str">
        <f t="shared" si="54"/>
        <v>§</v>
      </c>
      <c r="O7" s="70" t="str">
        <f t="shared" si="54"/>
        <v>§</v>
      </c>
      <c r="P7" s="70" t="str">
        <f t="shared" si="54"/>
        <v>§</v>
      </c>
      <c r="Q7" s="70" t="str">
        <f t="shared" si="54"/>
        <v>§</v>
      </c>
      <c r="R7" s="70" t="str">
        <f t="shared" si="54"/>
        <v>§</v>
      </c>
      <c r="S7" s="70" t="str">
        <f t="shared" si="54"/>
        <v>§</v>
      </c>
      <c r="T7" s="70" t="str">
        <f t="shared" si="54"/>
        <v>§</v>
      </c>
    </row>
    <row r="8" spans="1:500" x14ac:dyDescent="0.35">
      <c r="A8" s="70" t="str">
        <f>MID($A$4,1500*A5+1,1500)</f>
        <v xml:space="preserve">4D 61 72 76 69 6E 20 A7 A7 A7 A7 A7 A7 A7 A7 A7 A7 A7 A7 A7 00 00 00 00 00 06 00 11 00 00 00 56 00 50 00 34 00 00 20 01 00 00 00 81 00 02 02 3F 00 32 00 3C 00 32 00 41 00 41 00 32 00 28 00 32 00 3C 00 32 00 41 00 41 00 32 00 28 00 FF 00 FF 00 FF 00 FF 0A 0A 0A 0A 0A 0A 0A 0A 0A 0A 0A 0A 0A 0A 0A 0A 0A 0A 0A 0A 00 1F 00 1F 00 31 00 2F 00 00 00 00 00 00 00 00 00 00 00 00 00 00 00 00 00 00 00 00 00 00 00 00 00 00 00 00 00 00 00 00 00 00 00 02 00 00 00 00 00 00 00 00 02 00 00 00 00 00 00 00 00 03 00 00 00 00 00 00 00 00 00 00 00 00 00 00 00 00 00 00 00 00 00 00 00 00 00 00 00 00 00 00 00 00 00 00 00 17 02 3D 02 FD 15 00 00 00 00 00 1E 00 00 00 00 00 00 00 00 00 00 00 00 00 00 00 00 00 00 00 00 06 00 03 00 00 00 00 00 00 00 1A 00 00 00 00 00 00 00 00 00 00 00 00 00 00 00 00 00 00 00 00 00 00 00 00 00 00 00 00 00 00 00 00 00 00 00 00 00 00 00 00 00 00 00 00 00 00 00 00 00 00 00 00 00 00 00 05 03 0F 05 06 01 03 02 06 0C 05 00 00 00 00 00 00 00 00 00 00 00 00 00 00 00 00 00 00 00 00 00 00 00 00 00 00 00 00 05 03 0F 05 06 01 03 02 06 0C 05 00 00 00 00 00 00 00 00 00 00 00 00 00 00 00 00 00 00 00 00 00 00 00 00 00 00 00 00 00 00 01 00 00 00 00 00 00 00 00 00 00 00 00 00 00 00 00 00 00 00 00 00 00 00 00 00 00 00 00 00 00 00 00 00 00 00 00 00 00 00 00 00 00 00 00 00 00 00 00 00 00 00 00 00 00 00 00 00 00 00 00 00 00 00 00 00 00 00 00 00 00 00 00 00 00 00 6B 00 00 00 00 00 00 00 00 00 00 00 00 00 00 00 00 00 00 00 00 00 00 00 00 00 00 00 00 00 00 00 00 00 00 00 00 00 00 00 00 00 00 00 00 </v>
      </c>
      <c r="B8" s="70" t="str">
        <f>MID($A8,3*(COLUMN(B8)-COLUMN($A8)+COLUMN($A8)-1)+1,2)</f>
        <v>61</v>
      </c>
      <c r="C8" s="70" t="str">
        <f t="shared" ref="C8:BN12" si="55">MID($A8,3*(COLUMN(C8)-COLUMN($A8)+COLUMN($A8)-1)+1,2)</f>
        <v>72</v>
      </c>
      <c r="D8" s="70" t="str">
        <f t="shared" si="55"/>
        <v>76</v>
      </c>
      <c r="E8" s="70" t="str">
        <f t="shared" si="55"/>
        <v>69</v>
      </c>
      <c r="F8" s="70" t="str">
        <f t="shared" si="55"/>
        <v>6E</v>
      </c>
      <c r="G8" s="70" t="str">
        <f t="shared" si="55"/>
        <v>20</v>
      </c>
      <c r="H8" s="70" t="str">
        <f t="shared" si="55"/>
        <v>A7</v>
      </c>
      <c r="I8" s="70" t="str">
        <f t="shared" si="55"/>
        <v>A7</v>
      </c>
      <c r="J8" s="70" t="str">
        <f t="shared" si="55"/>
        <v>A7</v>
      </c>
      <c r="K8" s="70" t="str">
        <f t="shared" si="55"/>
        <v>A7</v>
      </c>
      <c r="L8" s="70" t="str">
        <f t="shared" si="55"/>
        <v>A7</v>
      </c>
      <c r="M8" s="70" t="str">
        <f t="shared" si="55"/>
        <v>A7</v>
      </c>
      <c r="N8" s="70" t="str">
        <f t="shared" si="55"/>
        <v>A7</v>
      </c>
      <c r="O8" s="70" t="str">
        <f t="shared" si="55"/>
        <v>A7</v>
      </c>
      <c r="P8" s="70" t="str">
        <f t="shared" si="55"/>
        <v>A7</v>
      </c>
      <c r="Q8" s="70" t="str">
        <f t="shared" si="55"/>
        <v>A7</v>
      </c>
      <c r="R8" s="70" t="str">
        <f t="shared" si="55"/>
        <v>A7</v>
      </c>
      <c r="S8" s="70" t="str">
        <f t="shared" si="55"/>
        <v>A7</v>
      </c>
      <c r="T8" s="70" t="str">
        <f t="shared" si="55"/>
        <v>A7</v>
      </c>
      <c r="U8" s="70" t="str">
        <f t="shared" si="55"/>
        <v>00</v>
      </c>
      <c r="V8" s="70" t="str">
        <f t="shared" si="55"/>
        <v>00</v>
      </c>
      <c r="W8" s="70" t="str">
        <f t="shared" si="55"/>
        <v>00</v>
      </c>
      <c r="X8" s="70" t="str">
        <f t="shared" si="55"/>
        <v>00</v>
      </c>
      <c r="Y8" s="70" t="str">
        <f t="shared" si="55"/>
        <v>00</v>
      </c>
      <c r="Z8" s="70" t="str">
        <f t="shared" si="55"/>
        <v>06</v>
      </c>
      <c r="AA8" s="70" t="str">
        <f t="shared" si="55"/>
        <v>00</v>
      </c>
      <c r="AB8" s="70" t="str">
        <f t="shared" si="55"/>
        <v>11</v>
      </c>
      <c r="AC8" s="70" t="str">
        <f t="shared" si="55"/>
        <v>00</v>
      </c>
      <c r="AD8" s="70" t="str">
        <f t="shared" si="55"/>
        <v>00</v>
      </c>
      <c r="AE8" s="70" t="str">
        <f t="shared" si="55"/>
        <v>00</v>
      </c>
      <c r="AF8" s="70" t="str">
        <f t="shared" si="55"/>
        <v>56</v>
      </c>
      <c r="AG8" s="70" t="str">
        <f t="shared" si="55"/>
        <v>00</v>
      </c>
      <c r="AH8" s="70" t="str">
        <f t="shared" si="55"/>
        <v>50</v>
      </c>
      <c r="AI8" s="70" t="str">
        <f t="shared" si="55"/>
        <v>00</v>
      </c>
      <c r="AJ8" s="70" t="str">
        <f t="shared" si="55"/>
        <v>34</v>
      </c>
      <c r="AK8" s="70" t="str">
        <f t="shared" si="55"/>
        <v>00</v>
      </c>
      <c r="AL8" s="70" t="str">
        <f t="shared" si="55"/>
        <v>00</v>
      </c>
      <c r="AM8" s="70" t="str">
        <f t="shared" si="55"/>
        <v>20</v>
      </c>
      <c r="AN8" s="70" t="str">
        <f t="shared" si="55"/>
        <v>01</v>
      </c>
      <c r="AO8" s="70" t="str">
        <f t="shared" si="55"/>
        <v>00</v>
      </c>
      <c r="AP8" s="70" t="str">
        <f t="shared" si="55"/>
        <v>00</v>
      </c>
      <c r="AQ8" s="70" t="str">
        <f t="shared" si="55"/>
        <v>00</v>
      </c>
      <c r="AR8" s="70" t="str">
        <f t="shared" si="55"/>
        <v>81</v>
      </c>
      <c r="AS8" s="70" t="str">
        <f t="shared" si="55"/>
        <v>00</v>
      </c>
      <c r="AT8" s="70" t="str">
        <f t="shared" si="55"/>
        <v>02</v>
      </c>
      <c r="AU8" s="70" t="str">
        <f t="shared" si="55"/>
        <v>02</v>
      </c>
      <c r="AV8" s="70" t="str">
        <f t="shared" si="55"/>
        <v>3F</v>
      </c>
      <c r="AW8" s="70" t="str">
        <f t="shared" si="55"/>
        <v>00</v>
      </c>
      <c r="AX8" s="70" t="str">
        <f t="shared" si="55"/>
        <v>32</v>
      </c>
      <c r="AY8" s="70" t="str">
        <f t="shared" si="55"/>
        <v>00</v>
      </c>
      <c r="AZ8" s="70" t="str">
        <f t="shared" si="55"/>
        <v>3C</v>
      </c>
      <c r="BA8" s="70" t="str">
        <f t="shared" si="55"/>
        <v>00</v>
      </c>
      <c r="BB8" s="70" t="str">
        <f t="shared" si="55"/>
        <v>32</v>
      </c>
      <c r="BC8" s="70" t="str">
        <f t="shared" si="55"/>
        <v>00</v>
      </c>
      <c r="BD8" s="70" t="str">
        <f t="shared" si="55"/>
        <v>41</v>
      </c>
      <c r="BE8" s="70" t="str">
        <f t="shared" si="55"/>
        <v>00</v>
      </c>
      <c r="BF8" s="70" t="str">
        <f t="shared" si="55"/>
        <v>41</v>
      </c>
      <c r="BG8" s="70" t="str">
        <f t="shared" si="55"/>
        <v>00</v>
      </c>
      <c r="BH8" s="70" t="str">
        <f t="shared" si="55"/>
        <v>32</v>
      </c>
      <c r="BI8" s="70" t="str">
        <f t="shared" si="55"/>
        <v>00</v>
      </c>
      <c r="BJ8" s="70" t="str">
        <f t="shared" si="55"/>
        <v>28</v>
      </c>
      <c r="BK8" s="70" t="str">
        <f t="shared" si="55"/>
        <v>00</v>
      </c>
      <c r="BL8" s="70" t="str">
        <f t="shared" si="55"/>
        <v>32</v>
      </c>
      <c r="BM8" s="70" t="str">
        <f t="shared" si="55"/>
        <v>00</v>
      </c>
      <c r="BN8" s="70" t="str">
        <f t="shared" si="55"/>
        <v>3C</v>
      </c>
      <c r="BO8" s="70" t="str">
        <f t="shared" ref="BO8:DZ12" si="56">MID($A8,3*(COLUMN(BO8)-COLUMN($A8)+COLUMN($A8)-1)+1,2)</f>
        <v>00</v>
      </c>
      <c r="BP8" s="70" t="str">
        <f t="shared" si="56"/>
        <v>32</v>
      </c>
      <c r="BQ8" s="70" t="str">
        <f t="shared" si="56"/>
        <v>00</v>
      </c>
      <c r="BR8" s="70" t="str">
        <f t="shared" si="56"/>
        <v>41</v>
      </c>
      <c r="BS8" s="70" t="str">
        <f t="shared" si="56"/>
        <v>00</v>
      </c>
      <c r="BT8" s="70" t="str">
        <f t="shared" si="56"/>
        <v>41</v>
      </c>
      <c r="BU8" s="70" t="str">
        <f t="shared" si="56"/>
        <v>00</v>
      </c>
      <c r="BV8" s="70" t="str">
        <f t="shared" si="56"/>
        <v>32</v>
      </c>
      <c r="BW8" s="70" t="str">
        <f t="shared" si="56"/>
        <v>00</v>
      </c>
      <c r="BX8" s="70" t="str">
        <f t="shared" si="56"/>
        <v>28</v>
      </c>
      <c r="BY8" s="70" t="str">
        <f t="shared" si="56"/>
        <v>00</v>
      </c>
      <c r="BZ8" s="70" t="str">
        <f t="shared" si="56"/>
        <v>FF</v>
      </c>
      <c r="CA8" s="70" t="str">
        <f t="shared" si="56"/>
        <v>00</v>
      </c>
      <c r="CB8" s="70" t="str">
        <f t="shared" si="56"/>
        <v>FF</v>
      </c>
      <c r="CC8" s="70" t="str">
        <f t="shared" si="56"/>
        <v>00</v>
      </c>
      <c r="CD8" s="70" t="str">
        <f t="shared" si="56"/>
        <v>FF</v>
      </c>
      <c r="CE8" s="70" t="str">
        <f t="shared" si="56"/>
        <v>00</v>
      </c>
      <c r="CF8" s="70" t="str">
        <f t="shared" si="56"/>
        <v>FF</v>
      </c>
      <c r="CG8" s="70" t="str">
        <f t="shared" si="56"/>
        <v>0A</v>
      </c>
      <c r="CH8" s="70" t="str">
        <f t="shared" si="56"/>
        <v>0A</v>
      </c>
      <c r="CI8" s="70" t="str">
        <f t="shared" si="56"/>
        <v>0A</v>
      </c>
      <c r="CJ8" s="70" t="str">
        <f t="shared" si="56"/>
        <v>0A</v>
      </c>
      <c r="CK8" s="70" t="str">
        <f t="shared" si="56"/>
        <v>0A</v>
      </c>
      <c r="CL8" s="70" t="str">
        <f t="shared" si="56"/>
        <v>0A</v>
      </c>
      <c r="CM8" s="70" t="str">
        <f t="shared" si="56"/>
        <v>0A</v>
      </c>
      <c r="CN8" s="70" t="str">
        <f t="shared" si="56"/>
        <v>0A</v>
      </c>
      <c r="CO8" s="70" t="str">
        <f t="shared" si="56"/>
        <v>0A</v>
      </c>
      <c r="CP8" s="70" t="str">
        <f t="shared" si="56"/>
        <v>0A</v>
      </c>
      <c r="CQ8" s="70" t="str">
        <f t="shared" si="56"/>
        <v>0A</v>
      </c>
      <c r="CR8" s="70" t="str">
        <f t="shared" si="56"/>
        <v>0A</v>
      </c>
      <c r="CS8" s="70" t="str">
        <f t="shared" si="56"/>
        <v>0A</v>
      </c>
      <c r="CT8" s="70" t="str">
        <f t="shared" si="56"/>
        <v>0A</v>
      </c>
      <c r="CU8" s="70" t="str">
        <f t="shared" si="56"/>
        <v>0A</v>
      </c>
      <c r="CV8" s="70" t="str">
        <f t="shared" si="56"/>
        <v>0A</v>
      </c>
      <c r="CW8" s="70" t="str">
        <f t="shared" si="56"/>
        <v>0A</v>
      </c>
      <c r="CX8" s="70" t="str">
        <f t="shared" si="56"/>
        <v>0A</v>
      </c>
      <c r="CY8" s="70" t="str">
        <f t="shared" si="56"/>
        <v>0A</v>
      </c>
      <c r="CZ8" s="70" t="str">
        <f t="shared" si="56"/>
        <v>0A</v>
      </c>
      <c r="DA8" s="70" t="str">
        <f t="shared" si="56"/>
        <v>00</v>
      </c>
      <c r="DB8" s="70" t="str">
        <f t="shared" si="56"/>
        <v>1F</v>
      </c>
      <c r="DC8" s="70" t="str">
        <f t="shared" si="56"/>
        <v>00</v>
      </c>
      <c r="DD8" s="70" t="str">
        <f t="shared" si="56"/>
        <v>1F</v>
      </c>
      <c r="DE8" s="70" t="str">
        <f t="shared" si="56"/>
        <v>00</v>
      </c>
      <c r="DF8" s="70" t="str">
        <f t="shared" si="56"/>
        <v>31</v>
      </c>
      <c r="DG8" s="70" t="str">
        <f t="shared" si="56"/>
        <v>00</v>
      </c>
      <c r="DH8" s="70" t="str">
        <f t="shared" si="56"/>
        <v>2F</v>
      </c>
      <c r="DI8" s="70" t="str">
        <f t="shared" si="56"/>
        <v>00</v>
      </c>
      <c r="DJ8" s="70" t="str">
        <f t="shared" si="56"/>
        <v>00</v>
      </c>
      <c r="DK8" s="70" t="str">
        <f t="shared" si="56"/>
        <v>00</v>
      </c>
      <c r="DL8" s="70" t="str">
        <f t="shared" si="56"/>
        <v>00</v>
      </c>
      <c r="DM8" s="70" t="str">
        <f t="shared" si="56"/>
        <v>00</v>
      </c>
      <c r="DN8" s="70" t="str">
        <f t="shared" si="56"/>
        <v>00</v>
      </c>
      <c r="DO8" s="70" t="str">
        <f t="shared" si="56"/>
        <v>00</v>
      </c>
      <c r="DP8" s="70" t="str">
        <f t="shared" si="56"/>
        <v>00</v>
      </c>
      <c r="DQ8" s="70" t="str">
        <f t="shared" si="56"/>
        <v>00</v>
      </c>
      <c r="DR8" s="70" t="str">
        <f t="shared" si="56"/>
        <v>00</v>
      </c>
      <c r="DS8" s="70" t="str">
        <f t="shared" si="56"/>
        <v>00</v>
      </c>
      <c r="DT8" s="70" t="str">
        <f t="shared" si="56"/>
        <v>00</v>
      </c>
      <c r="DU8" s="70" t="str">
        <f t="shared" si="56"/>
        <v>00</v>
      </c>
      <c r="DV8" s="70" t="str">
        <f t="shared" si="56"/>
        <v>00</v>
      </c>
      <c r="DW8" s="70" t="str">
        <f t="shared" si="56"/>
        <v>00</v>
      </c>
      <c r="DX8" s="70" t="str">
        <f t="shared" si="56"/>
        <v>00</v>
      </c>
      <c r="DY8" s="70" t="str">
        <f t="shared" si="56"/>
        <v>00</v>
      </c>
      <c r="DZ8" s="70" t="str">
        <f t="shared" si="56"/>
        <v>00</v>
      </c>
      <c r="EA8" s="70" t="str">
        <f t="shared" ref="EA8:GL12" si="57">MID($A8,3*(COLUMN(EA8)-COLUMN($A8)+COLUMN($A8)-1)+1,2)</f>
        <v>00</v>
      </c>
      <c r="EB8" s="70" t="str">
        <f t="shared" si="57"/>
        <v>00</v>
      </c>
      <c r="EC8" s="70" t="str">
        <f t="shared" si="57"/>
        <v>00</v>
      </c>
      <c r="ED8" s="70" t="str">
        <f t="shared" si="57"/>
        <v>00</v>
      </c>
      <c r="EE8" s="70" t="str">
        <f t="shared" si="57"/>
        <v>00</v>
      </c>
      <c r="EF8" s="70" t="str">
        <f t="shared" si="57"/>
        <v>00</v>
      </c>
      <c r="EG8" s="70" t="str">
        <f t="shared" si="57"/>
        <v>00</v>
      </c>
      <c r="EH8" s="70" t="str">
        <f t="shared" si="57"/>
        <v>00</v>
      </c>
      <c r="EI8" s="70" t="str">
        <f t="shared" si="57"/>
        <v>00</v>
      </c>
      <c r="EJ8" s="70" t="str">
        <f t="shared" si="57"/>
        <v>00</v>
      </c>
      <c r="EK8" s="70" t="str">
        <f t="shared" si="57"/>
        <v>00</v>
      </c>
      <c r="EL8" s="70" t="str">
        <f t="shared" si="57"/>
        <v>00</v>
      </c>
      <c r="EM8" s="70" t="str">
        <f t="shared" si="57"/>
        <v>00</v>
      </c>
      <c r="EN8" s="70" t="str">
        <f t="shared" si="57"/>
        <v>00</v>
      </c>
      <c r="EO8" s="70" t="str">
        <f t="shared" si="57"/>
        <v>00</v>
      </c>
      <c r="EP8" s="70" t="str">
        <f t="shared" si="57"/>
        <v>00</v>
      </c>
      <c r="EQ8" s="70" t="str">
        <f t="shared" si="57"/>
        <v>00</v>
      </c>
      <c r="ER8" s="70" t="str">
        <f t="shared" si="57"/>
        <v>02</v>
      </c>
      <c r="ES8" s="70" t="str">
        <f t="shared" si="57"/>
        <v>00</v>
      </c>
      <c r="ET8" s="70" t="str">
        <f t="shared" si="57"/>
        <v>00</v>
      </c>
      <c r="EU8" s="70" t="str">
        <f t="shared" si="57"/>
        <v>00</v>
      </c>
      <c r="EV8" s="70" t="str">
        <f t="shared" si="57"/>
        <v>00</v>
      </c>
      <c r="EW8" s="70" t="str">
        <f t="shared" si="57"/>
        <v>00</v>
      </c>
      <c r="EX8" s="70" t="str">
        <f t="shared" si="57"/>
        <v>00</v>
      </c>
      <c r="EY8" s="70" t="str">
        <f t="shared" si="57"/>
        <v>00</v>
      </c>
      <c r="EZ8" s="70" t="str">
        <f t="shared" si="57"/>
        <v>00</v>
      </c>
      <c r="FA8" s="70" t="str">
        <f t="shared" si="57"/>
        <v>02</v>
      </c>
      <c r="FB8" s="70" t="str">
        <f t="shared" si="57"/>
        <v>00</v>
      </c>
      <c r="FC8" s="70" t="str">
        <f t="shared" si="57"/>
        <v>00</v>
      </c>
      <c r="FD8" s="70" t="str">
        <f t="shared" si="57"/>
        <v>00</v>
      </c>
      <c r="FE8" s="70" t="str">
        <f t="shared" si="57"/>
        <v>00</v>
      </c>
      <c r="FF8" s="70" t="str">
        <f t="shared" si="57"/>
        <v>00</v>
      </c>
      <c r="FG8" s="70" t="str">
        <f t="shared" si="57"/>
        <v>00</v>
      </c>
      <c r="FH8" s="70" t="str">
        <f t="shared" si="57"/>
        <v>00</v>
      </c>
      <c r="FI8" s="70" t="str">
        <f t="shared" si="57"/>
        <v>00</v>
      </c>
      <c r="FJ8" s="70" t="str">
        <f t="shared" si="57"/>
        <v>03</v>
      </c>
      <c r="FK8" s="70" t="str">
        <f t="shared" si="57"/>
        <v>00</v>
      </c>
      <c r="FL8" s="70" t="str">
        <f t="shared" si="57"/>
        <v>00</v>
      </c>
      <c r="FM8" s="70" t="str">
        <f t="shared" si="57"/>
        <v>00</v>
      </c>
      <c r="FN8" s="70" t="str">
        <f t="shared" si="57"/>
        <v>00</v>
      </c>
      <c r="FO8" s="70" t="str">
        <f t="shared" si="57"/>
        <v>00</v>
      </c>
      <c r="FP8" s="70" t="str">
        <f t="shared" si="57"/>
        <v>00</v>
      </c>
      <c r="FQ8" s="70" t="str">
        <f t="shared" si="57"/>
        <v>00</v>
      </c>
      <c r="FR8" s="70" t="str">
        <f t="shared" si="57"/>
        <v>00</v>
      </c>
      <c r="FS8" s="70" t="str">
        <f t="shared" si="57"/>
        <v>00</v>
      </c>
      <c r="FT8" s="70" t="str">
        <f t="shared" si="57"/>
        <v>00</v>
      </c>
      <c r="FU8" s="70" t="str">
        <f t="shared" si="57"/>
        <v>00</v>
      </c>
      <c r="FV8" s="70" t="str">
        <f t="shared" si="57"/>
        <v>00</v>
      </c>
      <c r="FW8" s="70" t="str">
        <f t="shared" si="57"/>
        <v>00</v>
      </c>
      <c r="FX8" s="70" t="str">
        <f t="shared" si="57"/>
        <v>00</v>
      </c>
      <c r="FY8" s="70" t="str">
        <f t="shared" si="57"/>
        <v>00</v>
      </c>
      <c r="FZ8" s="70" t="str">
        <f t="shared" si="57"/>
        <v>00</v>
      </c>
      <c r="GA8" s="70" t="str">
        <f t="shared" si="57"/>
        <v>00</v>
      </c>
      <c r="GB8" s="70" t="str">
        <f t="shared" si="57"/>
        <v>00</v>
      </c>
      <c r="GC8" s="70" t="str">
        <f t="shared" si="57"/>
        <v>00</v>
      </c>
      <c r="GD8" s="70" t="str">
        <f t="shared" si="57"/>
        <v>00</v>
      </c>
      <c r="GE8" s="70" t="str">
        <f t="shared" si="57"/>
        <v>00</v>
      </c>
      <c r="GF8" s="70" t="str">
        <f t="shared" si="57"/>
        <v>00</v>
      </c>
      <c r="GG8" s="70" t="str">
        <f t="shared" si="57"/>
        <v>00</v>
      </c>
      <c r="GH8" s="70" t="str">
        <f t="shared" si="57"/>
        <v>00</v>
      </c>
      <c r="GI8" s="70" t="str">
        <f t="shared" si="57"/>
        <v>00</v>
      </c>
      <c r="GJ8" s="70" t="str">
        <f t="shared" si="57"/>
        <v>00</v>
      </c>
      <c r="GK8" s="70" t="str">
        <f t="shared" si="57"/>
        <v>00</v>
      </c>
      <c r="GL8" s="70" t="str">
        <f t="shared" si="57"/>
        <v>00</v>
      </c>
      <c r="GM8" s="70" t="str">
        <f t="shared" ref="GM8:IX12" si="58">MID($A8,3*(COLUMN(GM8)-COLUMN($A8)+COLUMN($A8)-1)+1,2)</f>
        <v>00</v>
      </c>
      <c r="GN8" s="70" t="str">
        <f t="shared" si="58"/>
        <v>00</v>
      </c>
      <c r="GO8" s="70" t="str">
        <f t="shared" si="58"/>
        <v>00</v>
      </c>
      <c r="GP8" s="70" t="str">
        <f t="shared" si="58"/>
        <v>00</v>
      </c>
      <c r="GQ8" s="70" t="str">
        <f t="shared" si="58"/>
        <v>00</v>
      </c>
      <c r="GR8" s="70" t="str">
        <f t="shared" si="58"/>
        <v>00</v>
      </c>
      <c r="GS8" s="70" t="str">
        <f t="shared" si="58"/>
        <v>00</v>
      </c>
      <c r="GT8" s="70" t="str">
        <f t="shared" si="58"/>
        <v>17</v>
      </c>
      <c r="GU8" s="70" t="str">
        <f t="shared" si="58"/>
        <v>02</v>
      </c>
      <c r="GV8" s="70" t="str">
        <f t="shared" si="58"/>
        <v>3D</v>
      </c>
      <c r="GW8" s="70" t="str">
        <f t="shared" si="58"/>
        <v>02</v>
      </c>
      <c r="GX8" s="70" t="str">
        <f t="shared" si="58"/>
        <v>FD</v>
      </c>
      <c r="GY8" s="70" t="str">
        <f t="shared" si="58"/>
        <v>15</v>
      </c>
      <c r="GZ8" s="70" t="str">
        <f t="shared" si="58"/>
        <v>00</v>
      </c>
      <c r="HA8" s="70" t="str">
        <f t="shared" si="58"/>
        <v>00</v>
      </c>
      <c r="HB8" s="70" t="str">
        <f t="shared" si="58"/>
        <v>00</v>
      </c>
      <c r="HC8" s="70" t="str">
        <f t="shared" si="58"/>
        <v>00</v>
      </c>
      <c r="HD8" s="70" t="str">
        <f t="shared" si="58"/>
        <v>00</v>
      </c>
      <c r="HE8" s="70" t="str">
        <f t="shared" si="58"/>
        <v>1E</v>
      </c>
      <c r="HF8" s="70" t="str">
        <f t="shared" si="58"/>
        <v>00</v>
      </c>
      <c r="HG8" s="70" t="str">
        <f t="shared" si="58"/>
        <v>00</v>
      </c>
      <c r="HH8" s="70" t="str">
        <f t="shared" si="58"/>
        <v>00</v>
      </c>
      <c r="HI8" s="70" t="str">
        <f t="shared" si="58"/>
        <v>00</v>
      </c>
      <c r="HJ8" s="70" t="str">
        <f t="shared" si="58"/>
        <v>00</v>
      </c>
      <c r="HK8" s="70" t="str">
        <f t="shared" si="58"/>
        <v>00</v>
      </c>
      <c r="HL8" s="70" t="str">
        <f t="shared" si="58"/>
        <v>00</v>
      </c>
      <c r="HM8" s="70" t="str">
        <f t="shared" si="58"/>
        <v>00</v>
      </c>
      <c r="HN8" s="70" t="str">
        <f t="shared" si="58"/>
        <v>00</v>
      </c>
      <c r="HO8" s="70" t="str">
        <f t="shared" si="58"/>
        <v>00</v>
      </c>
      <c r="HP8" s="70" t="str">
        <f t="shared" si="58"/>
        <v>00</v>
      </c>
      <c r="HQ8" s="70" t="str">
        <f t="shared" si="58"/>
        <v>00</v>
      </c>
      <c r="HR8" s="70" t="str">
        <f t="shared" si="58"/>
        <v>00</v>
      </c>
      <c r="HS8" s="70" t="str">
        <f t="shared" si="58"/>
        <v>00</v>
      </c>
      <c r="HT8" s="70" t="str">
        <f t="shared" si="58"/>
        <v>00</v>
      </c>
      <c r="HU8" s="70" t="str">
        <f t="shared" si="58"/>
        <v>00</v>
      </c>
      <c r="HV8" s="70" t="str">
        <f t="shared" si="58"/>
        <v>00</v>
      </c>
      <c r="HW8" s="70" t="str">
        <f t="shared" si="58"/>
        <v>00</v>
      </c>
      <c r="HX8" s="70" t="str">
        <f t="shared" si="58"/>
        <v>00</v>
      </c>
      <c r="HY8" s="70" t="str">
        <f t="shared" si="58"/>
        <v>00</v>
      </c>
      <c r="HZ8" s="70" t="str">
        <f t="shared" si="58"/>
        <v>06</v>
      </c>
      <c r="IA8" s="70" t="str">
        <f t="shared" si="58"/>
        <v>00</v>
      </c>
      <c r="IB8" s="70" t="str">
        <f t="shared" si="58"/>
        <v>03</v>
      </c>
      <c r="IC8" s="70" t="str">
        <f t="shared" si="58"/>
        <v>00</v>
      </c>
      <c r="ID8" s="70" t="str">
        <f t="shared" si="58"/>
        <v>00</v>
      </c>
      <c r="IE8" s="70" t="str">
        <f t="shared" si="58"/>
        <v>00</v>
      </c>
      <c r="IF8" s="70" t="str">
        <f t="shared" si="58"/>
        <v>00</v>
      </c>
      <c r="IG8" s="70" t="str">
        <f t="shared" si="58"/>
        <v>00</v>
      </c>
      <c r="IH8" s="70" t="str">
        <f t="shared" si="58"/>
        <v>00</v>
      </c>
      <c r="II8" s="70" t="str">
        <f t="shared" si="58"/>
        <v>00</v>
      </c>
      <c r="IJ8" s="70" t="str">
        <f t="shared" si="58"/>
        <v>1A</v>
      </c>
      <c r="IK8" s="70" t="str">
        <f t="shared" si="58"/>
        <v>00</v>
      </c>
      <c r="IL8" s="70" t="str">
        <f t="shared" si="58"/>
        <v>00</v>
      </c>
      <c r="IM8" s="70" t="str">
        <f t="shared" si="58"/>
        <v>00</v>
      </c>
      <c r="IN8" s="70" t="str">
        <f t="shared" si="58"/>
        <v>00</v>
      </c>
      <c r="IO8" s="70" t="str">
        <f t="shared" si="58"/>
        <v>00</v>
      </c>
      <c r="IP8" s="70" t="str">
        <f t="shared" si="58"/>
        <v>00</v>
      </c>
      <c r="IQ8" s="70" t="str">
        <f t="shared" si="58"/>
        <v>00</v>
      </c>
      <c r="IR8" s="70" t="str">
        <f t="shared" si="58"/>
        <v>00</v>
      </c>
      <c r="IS8" s="70" t="str">
        <f t="shared" si="58"/>
        <v>00</v>
      </c>
      <c r="IT8" s="70" t="str">
        <f t="shared" si="58"/>
        <v>00</v>
      </c>
      <c r="IU8" s="70" t="str">
        <f t="shared" si="58"/>
        <v>00</v>
      </c>
      <c r="IV8" s="70" t="str">
        <f t="shared" si="58"/>
        <v>00</v>
      </c>
      <c r="IW8" s="70" t="str">
        <f t="shared" si="58"/>
        <v>00</v>
      </c>
      <c r="IX8" s="70" t="str">
        <f t="shared" si="58"/>
        <v>00</v>
      </c>
      <c r="IY8" s="70" t="str">
        <f t="shared" ref="IY8:LJ12" si="59">MID($A8,3*(COLUMN(IY8)-COLUMN($A8)+COLUMN($A8)-1)+1,2)</f>
        <v>00</v>
      </c>
      <c r="IZ8" s="70" t="str">
        <f t="shared" si="59"/>
        <v>00</v>
      </c>
      <c r="JA8" s="70" t="str">
        <f t="shared" si="59"/>
        <v>00</v>
      </c>
      <c r="JB8" s="70" t="str">
        <f t="shared" si="59"/>
        <v>00</v>
      </c>
      <c r="JC8" s="70" t="str">
        <f t="shared" si="59"/>
        <v>00</v>
      </c>
      <c r="JD8" s="70" t="str">
        <f t="shared" si="59"/>
        <v>00</v>
      </c>
      <c r="JE8" s="70" t="str">
        <f t="shared" si="59"/>
        <v>00</v>
      </c>
      <c r="JF8" s="70" t="str">
        <f t="shared" si="59"/>
        <v>00</v>
      </c>
      <c r="JG8" s="70" t="str">
        <f t="shared" si="59"/>
        <v>00</v>
      </c>
      <c r="JH8" s="70" t="str">
        <f t="shared" si="59"/>
        <v>00</v>
      </c>
      <c r="JI8" s="70" t="str">
        <f t="shared" si="59"/>
        <v>00</v>
      </c>
      <c r="JJ8" s="70" t="str">
        <f t="shared" si="59"/>
        <v>00</v>
      </c>
      <c r="JK8" s="70" t="str">
        <f t="shared" si="59"/>
        <v>00</v>
      </c>
      <c r="JL8" s="70" t="str">
        <f t="shared" si="59"/>
        <v>00</v>
      </c>
      <c r="JM8" s="70" t="str">
        <f t="shared" si="59"/>
        <v>00</v>
      </c>
      <c r="JN8" s="70" t="str">
        <f t="shared" si="59"/>
        <v>00</v>
      </c>
      <c r="JO8" s="70" t="str">
        <f t="shared" si="59"/>
        <v>00</v>
      </c>
      <c r="JP8" s="70" t="str">
        <f t="shared" si="59"/>
        <v>00</v>
      </c>
      <c r="JQ8" s="70" t="str">
        <f t="shared" si="59"/>
        <v>00</v>
      </c>
      <c r="JR8" s="70" t="str">
        <f t="shared" si="59"/>
        <v>00</v>
      </c>
      <c r="JS8" s="70" t="str">
        <f t="shared" si="59"/>
        <v>00</v>
      </c>
      <c r="JT8" s="70" t="str">
        <f t="shared" si="59"/>
        <v>00</v>
      </c>
      <c r="JU8" s="70" t="str">
        <f t="shared" si="59"/>
        <v>00</v>
      </c>
      <c r="JV8" s="70" t="str">
        <f t="shared" si="59"/>
        <v>00</v>
      </c>
      <c r="JW8" s="70" t="str">
        <f t="shared" si="59"/>
        <v>00</v>
      </c>
      <c r="JX8" s="70" t="str">
        <f t="shared" si="59"/>
        <v>00</v>
      </c>
      <c r="JY8" s="70" t="str">
        <f t="shared" si="59"/>
        <v>00</v>
      </c>
      <c r="JZ8" s="70" t="str">
        <f t="shared" si="59"/>
        <v>00</v>
      </c>
      <c r="KA8" s="70" t="str">
        <f t="shared" si="59"/>
        <v>00</v>
      </c>
      <c r="KB8" s="70" t="str">
        <f t="shared" si="59"/>
        <v>00</v>
      </c>
      <c r="KC8" s="70" t="str">
        <f t="shared" si="59"/>
        <v>00</v>
      </c>
      <c r="KD8" s="70" t="str">
        <f t="shared" si="59"/>
        <v>00</v>
      </c>
      <c r="KE8" s="70" t="str">
        <f t="shared" si="59"/>
        <v>00</v>
      </c>
      <c r="KF8" s="70" t="str">
        <f t="shared" si="59"/>
        <v>00</v>
      </c>
      <c r="KG8" s="70" t="str">
        <f t="shared" si="59"/>
        <v>00</v>
      </c>
      <c r="KH8" s="70" t="str">
        <f t="shared" si="59"/>
        <v>00</v>
      </c>
      <c r="KI8" s="70" t="str">
        <f t="shared" si="59"/>
        <v>00</v>
      </c>
      <c r="KJ8" s="70" t="str">
        <f t="shared" si="59"/>
        <v>00</v>
      </c>
      <c r="KK8" s="70" t="str">
        <f t="shared" si="59"/>
        <v>00</v>
      </c>
      <c r="KL8" s="70" t="str">
        <f t="shared" si="59"/>
        <v>00</v>
      </c>
      <c r="KM8" s="70" t="str">
        <f t="shared" si="59"/>
        <v>00</v>
      </c>
      <c r="KN8" s="70" t="str">
        <f t="shared" si="59"/>
        <v>05</v>
      </c>
      <c r="KO8" s="70" t="str">
        <f t="shared" si="59"/>
        <v>03</v>
      </c>
      <c r="KP8" s="70" t="str">
        <f t="shared" si="59"/>
        <v>0F</v>
      </c>
      <c r="KQ8" s="70" t="str">
        <f t="shared" si="59"/>
        <v>05</v>
      </c>
      <c r="KR8" s="70" t="str">
        <f t="shared" si="59"/>
        <v>06</v>
      </c>
      <c r="KS8" s="70" t="str">
        <f t="shared" si="59"/>
        <v>01</v>
      </c>
      <c r="KT8" s="70" t="str">
        <f t="shared" si="59"/>
        <v>03</v>
      </c>
      <c r="KU8" s="70" t="str">
        <f t="shared" si="59"/>
        <v>02</v>
      </c>
      <c r="KV8" s="70" t="str">
        <f t="shared" si="59"/>
        <v>06</v>
      </c>
      <c r="KW8" s="70" t="str">
        <f t="shared" si="59"/>
        <v>0C</v>
      </c>
      <c r="KX8" s="70" t="str">
        <f t="shared" si="59"/>
        <v>05</v>
      </c>
      <c r="KY8" s="70" t="str">
        <f t="shared" si="59"/>
        <v>00</v>
      </c>
      <c r="KZ8" s="70" t="str">
        <f t="shared" si="59"/>
        <v>00</v>
      </c>
      <c r="LA8" s="70" t="str">
        <f t="shared" si="59"/>
        <v>00</v>
      </c>
      <c r="LB8" s="70" t="str">
        <f t="shared" si="59"/>
        <v>00</v>
      </c>
      <c r="LC8" s="70" t="str">
        <f t="shared" si="59"/>
        <v>00</v>
      </c>
      <c r="LD8" s="70" t="str">
        <f t="shared" si="59"/>
        <v>00</v>
      </c>
      <c r="LE8" s="70" t="str">
        <f t="shared" si="59"/>
        <v>00</v>
      </c>
      <c r="LF8" s="70" t="str">
        <f t="shared" si="59"/>
        <v>00</v>
      </c>
      <c r="LG8" s="70" t="str">
        <f t="shared" si="59"/>
        <v>00</v>
      </c>
      <c r="LH8" s="70" t="str">
        <f t="shared" si="59"/>
        <v>00</v>
      </c>
      <c r="LI8" s="70" t="str">
        <f t="shared" si="59"/>
        <v>00</v>
      </c>
      <c r="LJ8" s="70" t="str">
        <f t="shared" si="59"/>
        <v>00</v>
      </c>
      <c r="LK8" s="70" t="str">
        <f t="shared" ref="LK8:NV12" si="60">MID($A8,3*(COLUMN(LK8)-COLUMN($A8)+COLUMN($A8)-1)+1,2)</f>
        <v>00</v>
      </c>
      <c r="LL8" s="70" t="str">
        <f t="shared" si="60"/>
        <v>00</v>
      </c>
      <c r="LM8" s="70" t="str">
        <f t="shared" si="60"/>
        <v>00</v>
      </c>
      <c r="LN8" s="70" t="str">
        <f t="shared" si="60"/>
        <v>00</v>
      </c>
      <c r="LO8" s="70" t="str">
        <f t="shared" si="60"/>
        <v>00</v>
      </c>
      <c r="LP8" s="70" t="str">
        <f t="shared" si="60"/>
        <v>00</v>
      </c>
      <c r="LQ8" s="70" t="str">
        <f t="shared" si="60"/>
        <v>00</v>
      </c>
      <c r="LR8" s="70" t="str">
        <f t="shared" si="60"/>
        <v>00</v>
      </c>
      <c r="LS8" s="70" t="str">
        <f t="shared" si="60"/>
        <v>00</v>
      </c>
      <c r="LT8" s="70" t="str">
        <f t="shared" si="60"/>
        <v>00</v>
      </c>
      <c r="LU8" s="70" t="str">
        <f t="shared" si="60"/>
        <v>00</v>
      </c>
      <c r="LV8" s="70" t="str">
        <f t="shared" si="60"/>
        <v>00</v>
      </c>
      <c r="LW8" s="70" t="str">
        <f t="shared" si="60"/>
        <v>00</v>
      </c>
      <c r="LX8" s="70" t="str">
        <f t="shared" si="60"/>
        <v>00</v>
      </c>
      <c r="LY8" s="70" t="str">
        <f t="shared" si="60"/>
        <v>00</v>
      </c>
      <c r="LZ8" s="70" t="str">
        <f t="shared" si="60"/>
        <v>00</v>
      </c>
      <c r="MA8" s="70" t="str">
        <f t="shared" si="60"/>
        <v>05</v>
      </c>
      <c r="MB8" s="70" t="str">
        <f t="shared" si="60"/>
        <v>03</v>
      </c>
      <c r="MC8" s="70" t="str">
        <f t="shared" si="60"/>
        <v>0F</v>
      </c>
      <c r="MD8" s="70" t="str">
        <f t="shared" si="60"/>
        <v>05</v>
      </c>
      <c r="ME8" s="70" t="str">
        <f t="shared" si="60"/>
        <v>06</v>
      </c>
      <c r="MF8" s="70" t="str">
        <f t="shared" si="60"/>
        <v>01</v>
      </c>
      <c r="MG8" s="70" t="str">
        <f t="shared" si="60"/>
        <v>03</v>
      </c>
      <c r="MH8" s="70" t="str">
        <f t="shared" si="60"/>
        <v>02</v>
      </c>
      <c r="MI8" s="70" t="str">
        <f t="shared" si="60"/>
        <v>06</v>
      </c>
      <c r="MJ8" s="70" t="str">
        <f t="shared" si="60"/>
        <v>0C</v>
      </c>
      <c r="MK8" s="70" t="str">
        <f t="shared" si="60"/>
        <v>05</v>
      </c>
      <c r="ML8" s="70" t="str">
        <f t="shared" si="60"/>
        <v>00</v>
      </c>
      <c r="MM8" s="70" t="str">
        <f t="shared" si="60"/>
        <v>00</v>
      </c>
      <c r="MN8" s="70" t="str">
        <f t="shared" si="60"/>
        <v>00</v>
      </c>
      <c r="MO8" s="70" t="str">
        <f t="shared" si="60"/>
        <v>00</v>
      </c>
      <c r="MP8" s="70" t="str">
        <f t="shared" si="60"/>
        <v>00</v>
      </c>
      <c r="MQ8" s="70" t="str">
        <f t="shared" si="60"/>
        <v>00</v>
      </c>
      <c r="MR8" s="70" t="str">
        <f t="shared" si="60"/>
        <v>00</v>
      </c>
      <c r="MS8" s="70" t="str">
        <f t="shared" si="60"/>
        <v>00</v>
      </c>
      <c r="MT8" s="70" t="str">
        <f t="shared" si="60"/>
        <v>00</v>
      </c>
      <c r="MU8" s="70" t="str">
        <f t="shared" si="60"/>
        <v>00</v>
      </c>
      <c r="MV8" s="70" t="str">
        <f t="shared" si="60"/>
        <v>00</v>
      </c>
      <c r="MW8" s="70" t="str">
        <f t="shared" si="60"/>
        <v>00</v>
      </c>
      <c r="MX8" s="70" t="str">
        <f t="shared" si="60"/>
        <v>00</v>
      </c>
      <c r="MY8" s="70" t="str">
        <f t="shared" si="60"/>
        <v>00</v>
      </c>
      <c r="MZ8" s="70" t="str">
        <f t="shared" si="60"/>
        <v>00</v>
      </c>
      <c r="NA8" s="70" t="str">
        <f t="shared" si="60"/>
        <v>00</v>
      </c>
      <c r="NB8" s="70" t="str">
        <f t="shared" si="60"/>
        <v>00</v>
      </c>
      <c r="NC8" s="70" t="str">
        <f t="shared" si="60"/>
        <v>00</v>
      </c>
      <c r="ND8" s="70" t="str">
        <f t="shared" si="60"/>
        <v>00</v>
      </c>
      <c r="NE8" s="70" t="str">
        <f t="shared" si="60"/>
        <v>00</v>
      </c>
      <c r="NF8" s="70" t="str">
        <f t="shared" si="60"/>
        <v>00</v>
      </c>
      <c r="NG8" s="70" t="str">
        <f t="shared" si="60"/>
        <v>00</v>
      </c>
      <c r="NH8" s="70" t="str">
        <f t="shared" si="60"/>
        <v>00</v>
      </c>
      <c r="NI8" s="70" t="str">
        <f t="shared" si="60"/>
        <v>00</v>
      </c>
      <c r="NJ8" s="70" t="str">
        <f t="shared" si="60"/>
        <v>00</v>
      </c>
      <c r="NK8" s="70" t="str">
        <f t="shared" si="60"/>
        <v>00</v>
      </c>
      <c r="NL8" s="70" t="str">
        <f t="shared" si="60"/>
        <v>00</v>
      </c>
      <c r="NM8" s="70" t="str">
        <f t="shared" si="60"/>
        <v>00</v>
      </c>
      <c r="NN8" s="70" t="str">
        <f t="shared" si="60"/>
        <v>00</v>
      </c>
      <c r="NO8" s="70" t="str">
        <f t="shared" si="60"/>
        <v>00</v>
      </c>
      <c r="NP8" s="70" t="str">
        <f t="shared" si="60"/>
        <v>01</v>
      </c>
      <c r="NQ8" s="70" t="str">
        <f t="shared" si="60"/>
        <v>00</v>
      </c>
      <c r="NR8" s="70" t="str">
        <f t="shared" si="60"/>
        <v>00</v>
      </c>
      <c r="NS8" s="70" t="str">
        <f t="shared" si="60"/>
        <v>00</v>
      </c>
      <c r="NT8" s="70" t="str">
        <f t="shared" si="60"/>
        <v>00</v>
      </c>
      <c r="NU8" s="70" t="str">
        <f t="shared" si="60"/>
        <v>00</v>
      </c>
      <c r="NV8" s="70" t="str">
        <f t="shared" si="60"/>
        <v>00</v>
      </c>
      <c r="NW8" s="70" t="str">
        <f t="shared" ref="NW8:QH12" si="61">MID($A8,3*(COLUMN(NW8)-COLUMN($A8)+COLUMN($A8)-1)+1,2)</f>
        <v>00</v>
      </c>
      <c r="NX8" s="70" t="str">
        <f t="shared" si="61"/>
        <v>00</v>
      </c>
      <c r="NY8" s="70" t="str">
        <f t="shared" si="61"/>
        <v>00</v>
      </c>
      <c r="NZ8" s="70" t="str">
        <f t="shared" si="61"/>
        <v>00</v>
      </c>
      <c r="OA8" s="70" t="str">
        <f t="shared" si="61"/>
        <v>00</v>
      </c>
      <c r="OB8" s="70" t="str">
        <f t="shared" si="61"/>
        <v>00</v>
      </c>
      <c r="OC8" s="70" t="str">
        <f t="shared" si="61"/>
        <v>00</v>
      </c>
      <c r="OD8" s="70" t="str">
        <f t="shared" si="61"/>
        <v>00</v>
      </c>
      <c r="OE8" s="70" t="str">
        <f t="shared" si="61"/>
        <v>00</v>
      </c>
      <c r="OF8" s="70" t="str">
        <f t="shared" si="61"/>
        <v>00</v>
      </c>
      <c r="OG8" s="70" t="str">
        <f t="shared" si="61"/>
        <v>00</v>
      </c>
      <c r="OH8" s="70" t="str">
        <f t="shared" si="61"/>
        <v>00</v>
      </c>
      <c r="OI8" s="70" t="str">
        <f t="shared" si="61"/>
        <v>00</v>
      </c>
      <c r="OJ8" s="70" t="str">
        <f t="shared" si="61"/>
        <v>00</v>
      </c>
      <c r="OK8" s="70" t="str">
        <f t="shared" si="61"/>
        <v>00</v>
      </c>
      <c r="OL8" s="70" t="str">
        <f t="shared" si="61"/>
        <v>00</v>
      </c>
      <c r="OM8" s="70" t="str">
        <f t="shared" si="61"/>
        <v>00</v>
      </c>
      <c r="ON8" s="70" t="str">
        <f t="shared" si="61"/>
        <v>00</v>
      </c>
      <c r="OO8" s="70" t="str">
        <f t="shared" si="61"/>
        <v>00</v>
      </c>
      <c r="OP8" s="70" t="str">
        <f t="shared" si="61"/>
        <v>00</v>
      </c>
      <c r="OQ8" s="70" t="str">
        <f t="shared" si="61"/>
        <v>00</v>
      </c>
      <c r="OR8" s="70" t="str">
        <f t="shared" si="61"/>
        <v>00</v>
      </c>
      <c r="OS8" s="70" t="str">
        <f t="shared" si="61"/>
        <v>00</v>
      </c>
      <c r="OT8" s="70" t="str">
        <f t="shared" si="61"/>
        <v>00</v>
      </c>
      <c r="OU8" s="70" t="str">
        <f t="shared" si="61"/>
        <v>00</v>
      </c>
      <c r="OV8" s="70" t="str">
        <f t="shared" si="61"/>
        <v>00</v>
      </c>
      <c r="OW8" s="70" t="str">
        <f t="shared" si="61"/>
        <v>00</v>
      </c>
      <c r="OX8" s="70" t="str">
        <f t="shared" si="61"/>
        <v>00</v>
      </c>
      <c r="OY8" s="70" t="str">
        <f t="shared" si="61"/>
        <v>00</v>
      </c>
      <c r="OZ8" s="70" t="str">
        <f t="shared" si="61"/>
        <v>00</v>
      </c>
      <c r="PA8" s="70" t="str">
        <f t="shared" si="61"/>
        <v>00</v>
      </c>
      <c r="PB8" s="70" t="str">
        <f t="shared" si="61"/>
        <v>00</v>
      </c>
      <c r="PC8" s="70" t="str">
        <f t="shared" si="61"/>
        <v>00</v>
      </c>
      <c r="PD8" s="70" t="str">
        <f t="shared" si="61"/>
        <v>00</v>
      </c>
      <c r="PE8" s="70" t="str">
        <f t="shared" si="61"/>
        <v>00</v>
      </c>
      <c r="PF8" s="70" t="str">
        <f t="shared" si="61"/>
        <v>00</v>
      </c>
      <c r="PG8" s="70" t="str">
        <f t="shared" si="61"/>
        <v>00</v>
      </c>
      <c r="PH8" s="70" t="str">
        <f t="shared" si="61"/>
        <v>00</v>
      </c>
      <c r="PI8" s="70" t="str">
        <f t="shared" si="61"/>
        <v>00</v>
      </c>
      <c r="PJ8" s="70" t="str">
        <f t="shared" si="61"/>
        <v>00</v>
      </c>
      <c r="PK8" s="70" t="str">
        <f t="shared" si="61"/>
        <v>00</v>
      </c>
      <c r="PL8" s="70" t="str">
        <f t="shared" si="61"/>
        <v>00</v>
      </c>
      <c r="PM8" s="70" t="str">
        <f t="shared" si="61"/>
        <v>00</v>
      </c>
      <c r="PN8" s="70" t="str">
        <f t="shared" si="61"/>
        <v>00</v>
      </c>
      <c r="PO8" s="70" t="str">
        <f t="shared" si="61"/>
        <v>00</v>
      </c>
      <c r="PP8" s="70" t="str">
        <f t="shared" si="61"/>
        <v>00</v>
      </c>
      <c r="PQ8" s="70" t="str">
        <f t="shared" si="61"/>
        <v>00</v>
      </c>
      <c r="PR8" s="70" t="str">
        <f t="shared" si="61"/>
        <v>00</v>
      </c>
      <c r="PS8" s="70" t="str">
        <f t="shared" si="61"/>
        <v>00</v>
      </c>
      <c r="PT8" s="70" t="str">
        <f t="shared" si="61"/>
        <v>00</v>
      </c>
      <c r="PU8" s="70" t="str">
        <f t="shared" si="61"/>
        <v>00</v>
      </c>
      <c r="PV8" s="70" t="str">
        <f t="shared" si="61"/>
        <v>00</v>
      </c>
      <c r="PW8" s="70" t="str">
        <f t="shared" si="61"/>
        <v>00</v>
      </c>
      <c r="PX8" s="70" t="str">
        <f t="shared" si="61"/>
        <v>00</v>
      </c>
      <c r="PY8" s="70" t="str">
        <f t="shared" si="61"/>
        <v>00</v>
      </c>
      <c r="PZ8" s="70" t="str">
        <f t="shared" si="61"/>
        <v>00</v>
      </c>
      <c r="QA8" s="70" t="str">
        <f t="shared" si="61"/>
        <v>00</v>
      </c>
      <c r="QB8" s="70" t="str">
        <f t="shared" si="61"/>
        <v>00</v>
      </c>
      <c r="QC8" s="70" t="str">
        <f t="shared" si="61"/>
        <v>00</v>
      </c>
      <c r="QD8" s="70" t="str">
        <f t="shared" si="61"/>
        <v>00</v>
      </c>
      <c r="QE8" s="70" t="str">
        <f t="shared" si="61"/>
        <v>00</v>
      </c>
      <c r="QF8" s="70" t="str">
        <f t="shared" si="61"/>
        <v>00</v>
      </c>
      <c r="QG8" s="70" t="str">
        <f t="shared" si="61"/>
        <v>00</v>
      </c>
      <c r="QH8" s="70" t="str">
        <f t="shared" si="61"/>
        <v>00</v>
      </c>
      <c r="QI8" s="70" t="str">
        <f t="shared" ref="QI8:SF12" si="62">MID($A8,3*(COLUMN(QI8)-COLUMN($A8)+COLUMN($A8)-1)+1,2)</f>
        <v>00</v>
      </c>
      <c r="QJ8" s="70" t="str">
        <f t="shared" si="62"/>
        <v>00</v>
      </c>
      <c r="QK8" s="70" t="str">
        <f t="shared" si="62"/>
        <v>00</v>
      </c>
      <c r="QL8" s="70" t="str">
        <f t="shared" si="62"/>
        <v>00</v>
      </c>
      <c r="QM8" s="70" t="str">
        <f t="shared" si="62"/>
        <v>00</v>
      </c>
      <c r="QN8" s="70" t="str">
        <f t="shared" si="62"/>
        <v>6B</v>
      </c>
      <c r="QO8" s="70" t="str">
        <f t="shared" si="62"/>
        <v>00</v>
      </c>
      <c r="QP8" s="70" t="str">
        <f t="shared" si="62"/>
        <v>00</v>
      </c>
      <c r="QQ8" s="70" t="str">
        <f t="shared" si="62"/>
        <v>00</v>
      </c>
      <c r="QR8" s="70" t="str">
        <f t="shared" si="62"/>
        <v>00</v>
      </c>
      <c r="QS8" s="70" t="str">
        <f t="shared" si="62"/>
        <v>00</v>
      </c>
      <c r="QT8" s="70" t="str">
        <f t="shared" si="62"/>
        <v>00</v>
      </c>
      <c r="QU8" s="70" t="str">
        <f t="shared" si="62"/>
        <v>00</v>
      </c>
      <c r="QV8" s="70" t="str">
        <f t="shared" si="62"/>
        <v>00</v>
      </c>
      <c r="QW8" s="70" t="str">
        <f t="shared" si="62"/>
        <v>00</v>
      </c>
      <c r="QX8" s="70" t="str">
        <f t="shared" si="62"/>
        <v>00</v>
      </c>
      <c r="QY8" s="70" t="str">
        <f t="shared" si="62"/>
        <v>00</v>
      </c>
      <c r="QZ8" s="70" t="str">
        <f t="shared" si="62"/>
        <v>00</v>
      </c>
      <c r="RA8" s="70" t="str">
        <f t="shared" si="62"/>
        <v>00</v>
      </c>
      <c r="RB8" s="70" t="str">
        <f t="shared" si="62"/>
        <v>00</v>
      </c>
      <c r="RC8" s="70" t="str">
        <f t="shared" si="62"/>
        <v>00</v>
      </c>
      <c r="RD8" s="70" t="str">
        <f t="shared" si="62"/>
        <v>00</v>
      </c>
      <c r="RE8" s="70" t="str">
        <f t="shared" si="62"/>
        <v>00</v>
      </c>
      <c r="RF8" s="70" t="str">
        <f t="shared" si="62"/>
        <v>00</v>
      </c>
      <c r="RG8" s="70" t="str">
        <f t="shared" si="62"/>
        <v>00</v>
      </c>
      <c r="RH8" s="70" t="str">
        <f t="shared" si="62"/>
        <v>00</v>
      </c>
      <c r="RI8" s="70" t="str">
        <f t="shared" si="62"/>
        <v>00</v>
      </c>
      <c r="RJ8" s="70" t="str">
        <f t="shared" si="62"/>
        <v>00</v>
      </c>
      <c r="RK8" s="70" t="str">
        <f t="shared" si="62"/>
        <v>00</v>
      </c>
      <c r="RL8" s="70" t="str">
        <f t="shared" si="62"/>
        <v>00</v>
      </c>
      <c r="RM8" s="70" t="str">
        <f t="shared" si="62"/>
        <v>00</v>
      </c>
      <c r="RN8" s="70" t="str">
        <f t="shared" si="62"/>
        <v>00</v>
      </c>
      <c r="RO8" s="70" t="str">
        <f t="shared" si="62"/>
        <v>00</v>
      </c>
      <c r="RP8" s="70" t="str">
        <f t="shared" si="62"/>
        <v>00</v>
      </c>
      <c r="RQ8" s="70" t="str">
        <f t="shared" si="62"/>
        <v>00</v>
      </c>
      <c r="RR8" s="70" t="str">
        <f t="shared" si="62"/>
        <v>00</v>
      </c>
      <c r="RS8" s="70" t="str">
        <f t="shared" si="62"/>
        <v>00</v>
      </c>
      <c r="RT8" s="70" t="str">
        <f t="shared" si="62"/>
        <v>00</v>
      </c>
      <c r="RU8" s="70" t="str">
        <f t="shared" si="62"/>
        <v>00</v>
      </c>
      <c r="RV8" s="70" t="str">
        <f t="shared" si="62"/>
        <v>00</v>
      </c>
      <c r="RW8" s="70" t="str">
        <f t="shared" si="62"/>
        <v>00</v>
      </c>
      <c r="RX8" s="70" t="str">
        <f t="shared" si="62"/>
        <v>00</v>
      </c>
      <c r="RY8" s="70" t="str">
        <f t="shared" si="62"/>
        <v>00</v>
      </c>
      <c r="RZ8" s="70" t="str">
        <f t="shared" si="62"/>
        <v>00</v>
      </c>
      <c r="SA8" s="70" t="str">
        <f t="shared" si="62"/>
        <v>00</v>
      </c>
      <c r="SB8" s="70" t="str">
        <f t="shared" si="62"/>
        <v>00</v>
      </c>
      <c r="SC8" s="70" t="str">
        <f t="shared" si="62"/>
        <v>00</v>
      </c>
      <c r="SD8" s="70" t="str">
        <f t="shared" si="62"/>
        <v>00</v>
      </c>
      <c r="SE8" s="70" t="str">
        <f t="shared" si="62"/>
        <v>00</v>
      </c>
      <c r="SF8" s="70" t="str">
        <f t="shared" si="62"/>
        <v>00</v>
      </c>
    </row>
    <row r="9" spans="1:500" s="95" customFormat="1" ht="10.5" x14ac:dyDescent="0.25">
      <c r="A9" s="94">
        <f>A5+1</f>
        <v>2</v>
      </c>
      <c r="B9" s="142" t="str">
        <f>A7&amp;B7&amp;C7&amp;D7&amp;E7&amp;F7&amp;G7&amp;H7&amp;I7&amp;J7&amp;K7&amp;L7</f>
        <v>Marvin §§§§§</v>
      </c>
      <c r="C9" s="94"/>
      <c r="D9" s="94"/>
      <c r="E9" s="94"/>
      <c r="F9" s="94"/>
      <c r="G9" s="94"/>
      <c r="H9" s="94"/>
      <c r="I9" s="94"/>
      <c r="J9" s="94"/>
      <c r="K9" s="94"/>
      <c r="L9" s="94"/>
      <c r="M9" s="94"/>
      <c r="N9" s="94"/>
      <c r="O9" s="94"/>
      <c r="P9" s="94"/>
      <c r="Q9" s="94"/>
      <c r="R9" s="94"/>
      <c r="S9" s="94"/>
      <c r="T9" s="94"/>
      <c r="U9" s="94"/>
      <c r="V9" s="94"/>
      <c r="W9" s="94"/>
      <c r="X9" s="94" t="str">
        <f ca="1">X5</f>
        <v>Gender</v>
      </c>
      <c r="Y9" s="94"/>
      <c r="Z9" s="94" t="str">
        <f ca="1">Z5</f>
        <v>Race</v>
      </c>
      <c r="AA9" s="94"/>
      <c r="AB9" s="94" t="str">
        <f ca="1">AB5</f>
        <v>Class</v>
      </c>
      <c r="AC9" s="94"/>
      <c r="AD9" s="94"/>
      <c r="AE9" s="94"/>
      <c r="AF9" s="94"/>
      <c r="AG9" s="94"/>
      <c r="AH9" s="94"/>
      <c r="AI9" s="94"/>
      <c r="AJ9" s="94"/>
      <c r="AK9" s="94"/>
      <c r="AL9" s="94" t="str">
        <f ca="1">AL5</f>
        <v>LVL (low)</v>
      </c>
      <c r="AO9" s="94" t="str">
        <f ca="1">AO5</f>
        <v>XP upper (high)</v>
      </c>
      <c r="AP9" s="94" t="str">
        <f t="shared" ref="AP9:CF9" ca="1" si="63">AP5</f>
        <v>XP upper (low)</v>
      </c>
      <c r="AQ9" s="94" t="str">
        <f t="shared" ca="1" si="63"/>
        <v>XP lower (high)</v>
      </c>
      <c r="AR9" s="94" t="str">
        <f t="shared" ca="1" si="63"/>
        <v>XP lower (low)</v>
      </c>
      <c r="AS9" s="94" t="str">
        <f t="shared" ca="1" si="63"/>
        <v>$ upper (high)</v>
      </c>
      <c r="AT9" s="94" t="str">
        <f t="shared" ca="1" si="63"/>
        <v>$ upper (low)</v>
      </c>
      <c r="AU9" s="94" t="str">
        <f t="shared" ca="1" si="63"/>
        <v>$ lower (high)</v>
      </c>
      <c r="AV9" s="94" t="str">
        <f t="shared" ca="1" si="63"/>
        <v>$ lower (low)</v>
      </c>
      <c r="AX9" s="95" t="str">
        <f t="shared" ca="1" si="63"/>
        <v>STR(max)</v>
      </c>
      <c r="AZ9" s="95" t="str">
        <f t="shared" ca="1" si="63"/>
        <v>INT(max)</v>
      </c>
      <c r="BB9" s="95" t="str">
        <f t="shared" ca="1" si="63"/>
        <v>STA(max)</v>
      </c>
      <c r="BD9" s="95" t="str">
        <f t="shared" ca="1" si="63"/>
        <v>DEX(max)</v>
      </c>
      <c r="BF9" s="95" t="str">
        <f t="shared" ca="1" si="63"/>
        <v>WIS(max)</v>
      </c>
      <c r="BH9" s="95" t="str">
        <f t="shared" ca="1" si="63"/>
        <v>SKL(max)</v>
      </c>
      <c r="BJ9" s="95" t="str">
        <f t="shared" ca="1" si="63"/>
        <v>CHA(max)</v>
      </c>
      <c r="BL9" s="95" t="str">
        <f t="shared" ca="1" si="63"/>
        <v>STR(now)</v>
      </c>
      <c r="BN9" s="95" t="str">
        <f t="shared" ca="1" si="63"/>
        <v>IN(now)</v>
      </c>
      <c r="BP9" s="95" t="str">
        <f t="shared" ca="1" si="63"/>
        <v>STA(now)</v>
      </c>
      <c r="BR9" s="95" t="str">
        <f t="shared" ca="1" si="63"/>
        <v>DX(now)</v>
      </c>
      <c r="BT9" s="95" t="str">
        <f t="shared" ca="1" si="63"/>
        <v>WS(now)</v>
      </c>
      <c r="BV9" s="95" t="str">
        <f t="shared" ca="1" si="63"/>
        <v>SK(now)</v>
      </c>
      <c r="BX9" s="95" t="str">
        <f t="shared" ca="1" si="63"/>
        <v>CH(now)</v>
      </c>
      <c r="BZ9" s="95" t="str">
        <f t="shared" ca="1" si="63"/>
        <v>HP(max)</v>
      </c>
      <c r="CB9" s="95" t="str">
        <f t="shared" ca="1" si="63"/>
        <v>HP(now)</v>
      </c>
      <c r="CD9" s="95" t="str">
        <f t="shared" ca="1" si="63"/>
        <v>MP(max)</v>
      </c>
      <c r="CF9" s="95" t="str">
        <f t="shared" ca="1" si="63"/>
        <v>MP(now)</v>
      </c>
      <c r="CH9" s="94"/>
      <c r="CI9" s="94"/>
      <c r="CJ9" s="94"/>
      <c r="CK9" s="94"/>
      <c r="CL9" s="94"/>
      <c r="CM9" s="94"/>
      <c r="CN9" s="94"/>
      <c r="CO9" s="94"/>
      <c r="CP9" s="94"/>
      <c r="CQ9" s="94"/>
      <c r="CR9" s="94"/>
      <c r="CS9" s="94"/>
      <c r="CT9" s="94"/>
      <c r="CU9" s="94"/>
      <c r="CV9" s="94"/>
      <c r="CW9" s="94"/>
      <c r="CX9" s="94"/>
      <c r="CY9" s="94"/>
      <c r="CZ9" s="94"/>
      <c r="DA9" s="94"/>
      <c r="DB9" s="94"/>
      <c r="DC9" s="94"/>
      <c r="DD9" s="94"/>
      <c r="DE9" s="94"/>
      <c r="DF9" s="94"/>
      <c r="DG9" s="94"/>
      <c r="DH9" s="94"/>
      <c r="DI9" s="94"/>
      <c r="DJ9" s="94"/>
      <c r="DK9" s="94"/>
      <c r="DL9" s="94"/>
      <c r="DM9" s="94"/>
      <c r="DN9" s="94"/>
      <c r="DO9" s="94"/>
      <c r="DP9" s="94"/>
      <c r="DQ9" s="94"/>
      <c r="DR9" s="94"/>
      <c r="DS9" s="94"/>
      <c r="DT9" s="94"/>
      <c r="DU9" s="94"/>
      <c r="DV9" s="94"/>
      <c r="DW9" s="94"/>
      <c r="DX9" s="94"/>
      <c r="DY9" s="94"/>
      <c r="DZ9" s="95" t="str">
        <f t="shared" ref="DZ9:GK9" ca="1" si="64">DZ5</f>
        <v>Weapon</v>
      </c>
      <c r="EA9" s="95" t="str">
        <f t="shared" ca="1" si="64"/>
        <v>Weapon</v>
      </c>
      <c r="EB9" s="95" t="str">
        <f t="shared" ca="1" si="64"/>
        <v>Weapon</v>
      </c>
      <c r="EC9" s="95" t="str">
        <f t="shared" ca="1" si="64"/>
        <v>Weapon</v>
      </c>
      <c r="ED9" s="95" t="str">
        <f t="shared" ca="1" si="64"/>
        <v>Weapon</v>
      </c>
      <c r="EE9" s="95" t="str">
        <f t="shared" ca="1" si="64"/>
        <v>Weapon</v>
      </c>
      <c r="EF9" s="95" t="str">
        <f t="shared" ca="1" si="64"/>
        <v>Weapon</v>
      </c>
      <c r="EG9" s="95" t="str">
        <f t="shared" ca="1" si="64"/>
        <v>Weapon</v>
      </c>
      <c r="EH9" s="95" t="str">
        <f t="shared" ca="1" si="64"/>
        <v>Weapon</v>
      </c>
      <c r="EI9" s="95" t="str">
        <f t="shared" ca="1" si="64"/>
        <v>Armor</v>
      </c>
      <c r="EJ9" s="95" t="str">
        <f t="shared" ca="1" si="64"/>
        <v>Armor</v>
      </c>
      <c r="EK9" s="95" t="str">
        <f t="shared" ca="1" si="64"/>
        <v>Armor</v>
      </c>
      <c r="EL9" s="95" t="str">
        <f t="shared" ca="1" si="64"/>
        <v>Armor</v>
      </c>
      <c r="EM9" s="95" t="str">
        <f t="shared" ca="1" si="64"/>
        <v>Armor</v>
      </c>
      <c r="EN9" s="95" t="str">
        <f t="shared" ca="1" si="64"/>
        <v>Armor</v>
      </c>
      <c r="EO9" s="95" t="str">
        <f t="shared" ca="1" si="64"/>
        <v>Armor</v>
      </c>
      <c r="EP9" s="95" t="str">
        <f t="shared" ca="1" si="64"/>
        <v>Armor</v>
      </c>
      <c r="EQ9" s="95" t="str">
        <f t="shared" ca="1" si="64"/>
        <v>Armor</v>
      </c>
      <c r="ER9" s="95" t="str">
        <f t="shared" ca="1" si="64"/>
        <v>Headgear</v>
      </c>
      <c r="ES9" s="95" t="str">
        <f t="shared" ca="1" si="64"/>
        <v>Headgear</v>
      </c>
      <c r="ET9" s="95" t="str">
        <f t="shared" ca="1" si="64"/>
        <v>Headgear</v>
      </c>
      <c r="EU9" s="95" t="str">
        <f t="shared" ca="1" si="64"/>
        <v>Headgear</v>
      </c>
      <c r="EV9" s="95" t="str">
        <f t="shared" ca="1" si="64"/>
        <v>Headgear</v>
      </c>
      <c r="EW9" s="95" t="str">
        <f t="shared" ca="1" si="64"/>
        <v>Headgear</v>
      </c>
      <c r="EX9" s="95" t="str">
        <f t="shared" ca="1" si="64"/>
        <v>Headgear</v>
      </c>
      <c r="EY9" s="95" t="str">
        <f t="shared" ca="1" si="64"/>
        <v>Headgear</v>
      </c>
      <c r="EZ9" s="95" t="str">
        <f t="shared" ca="1" si="64"/>
        <v>Headgear</v>
      </c>
      <c r="FA9" s="95" t="str">
        <f t="shared" ca="1" si="64"/>
        <v>Gloves</v>
      </c>
      <c r="FB9" s="95" t="str">
        <f t="shared" ca="1" si="64"/>
        <v>Gloves</v>
      </c>
      <c r="FC9" s="95" t="str">
        <f t="shared" ca="1" si="64"/>
        <v>Gloves</v>
      </c>
      <c r="FD9" s="95" t="str">
        <f t="shared" ca="1" si="64"/>
        <v>Gloves</v>
      </c>
      <c r="FE9" s="95" t="str">
        <f t="shared" ca="1" si="64"/>
        <v>Gloves</v>
      </c>
      <c r="FF9" s="95" t="str">
        <f t="shared" ca="1" si="64"/>
        <v>Gloves</v>
      </c>
      <c r="FG9" s="95" t="str">
        <f t="shared" ca="1" si="64"/>
        <v>Gloves</v>
      </c>
      <c r="FH9" s="95" t="str">
        <f t="shared" ca="1" si="64"/>
        <v>Gloves</v>
      </c>
      <c r="FI9" s="95" t="str">
        <f t="shared" ca="1" si="64"/>
        <v>Gloves</v>
      </c>
      <c r="FJ9" s="95" t="str">
        <f t="shared" ca="1" si="64"/>
        <v>Footwear</v>
      </c>
      <c r="FK9" s="95" t="str">
        <f t="shared" ca="1" si="64"/>
        <v>Footwear</v>
      </c>
      <c r="FL9" s="95" t="str">
        <f t="shared" ca="1" si="64"/>
        <v>Footwear</v>
      </c>
      <c r="FM9" s="95" t="str">
        <f t="shared" ca="1" si="64"/>
        <v>Footwear</v>
      </c>
      <c r="FN9" s="95" t="str">
        <f t="shared" ca="1" si="64"/>
        <v>Footwear</v>
      </c>
      <c r="FO9" s="95" t="str">
        <f t="shared" ca="1" si="64"/>
        <v>Footwear</v>
      </c>
      <c r="FP9" s="95" t="str">
        <f t="shared" ca="1" si="64"/>
        <v>Footwear</v>
      </c>
      <c r="FQ9" s="95" t="str">
        <f t="shared" ca="1" si="64"/>
        <v>Footwear</v>
      </c>
      <c r="FR9" s="95" t="str">
        <f t="shared" ca="1" si="64"/>
        <v>Footwear</v>
      </c>
      <c r="FS9" s="95" t="str">
        <f t="shared" ca="1" si="64"/>
        <v>Item Purse</v>
      </c>
      <c r="FT9" s="95" t="str">
        <f t="shared" ca="1" si="64"/>
        <v>Item Purse</v>
      </c>
      <c r="FU9" s="95" t="str">
        <f t="shared" ca="1" si="64"/>
        <v>Item Purse</v>
      </c>
      <c r="FV9" s="95" t="str">
        <f t="shared" ca="1" si="64"/>
        <v>Item Purse</v>
      </c>
      <c r="FW9" s="95" t="str">
        <f t="shared" ca="1" si="64"/>
        <v>Item Purse</v>
      </c>
      <c r="FX9" s="95" t="str">
        <f t="shared" ca="1" si="64"/>
        <v>Item Purse</v>
      </c>
      <c r="FY9" s="95" t="str">
        <f t="shared" ca="1" si="64"/>
        <v>Item Purse</v>
      </c>
      <c r="FZ9" s="95" t="str">
        <f t="shared" ca="1" si="64"/>
        <v>Item Purse</v>
      </c>
      <c r="GA9" s="95" t="str">
        <f t="shared" ca="1" si="64"/>
        <v>Item Purse</v>
      </c>
      <c r="GB9" s="95" t="str">
        <f t="shared" ca="1" si="64"/>
        <v>Item Purse</v>
      </c>
      <c r="GC9" s="95" t="str">
        <f t="shared" ca="1" si="64"/>
        <v>Item Purse</v>
      </c>
      <c r="GD9" s="95" t="str">
        <f t="shared" ca="1" si="64"/>
        <v>Item Purse</v>
      </c>
      <c r="GE9" s="95" t="str">
        <f t="shared" ca="1" si="64"/>
        <v>Item Purse</v>
      </c>
      <c r="GF9" s="95" t="str">
        <f t="shared" ca="1" si="64"/>
        <v>Item Purse</v>
      </c>
      <c r="GG9" s="95" t="str">
        <f t="shared" ca="1" si="64"/>
        <v>Item Purse</v>
      </c>
      <c r="GH9" s="95" t="str">
        <f t="shared" ca="1" si="64"/>
        <v>Item Purse</v>
      </c>
      <c r="GI9" s="95" t="str">
        <f t="shared" ca="1" si="64"/>
        <v>Item Purse</v>
      </c>
      <c r="GJ9" s="95" t="str">
        <f t="shared" ca="1" si="64"/>
        <v>Item Purse</v>
      </c>
      <c r="GK9" s="95" t="str">
        <f t="shared" ca="1" si="64"/>
        <v>Item Purse</v>
      </c>
      <c r="GL9" s="95" t="str">
        <f t="shared" ref="GL9" ca="1" si="65">GL5</f>
        <v>Item Purse</v>
      </c>
      <c r="GM9" s="94"/>
      <c r="GN9" s="94"/>
      <c r="GO9" s="94"/>
      <c r="GP9" s="94"/>
      <c r="GQ9" s="94"/>
      <c r="GR9" s="94"/>
      <c r="GS9" s="94"/>
      <c r="GT9" s="95" t="str">
        <f t="shared" ref="GT9:GY9" ca="1" si="66">GT5</f>
        <v>CurrentLoadLo?  (/5=lbs)</v>
      </c>
      <c r="GU9" s="94"/>
      <c r="GV9" s="95" t="str">
        <f t="shared" ca="1" si="66"/>
        <v>MaxLoadLo (/5=lbs)</v>
      </c>
      <c r="GW9" s="94"/>
      <c r="GX9" s="95" t="str">
        <f t="shared" ca="1" si="66"/>
        <v>WeightLo? (/5=lbs)</v>
      </c>
      <c r="GY9" s="95" t="str">
        <f t="shared" ca="1" si="66"/>
        <v>Age</v>
      </c>
      <c r="HA9" s="94"/>
      <c r="HB9" s="94"/>
      <c r="HC9" s="94"/>
      <c r="HD9" s="94"/>
      <c r="HE9" s="94"/>
      <c r="HF9" s="94"/>
      <c r="HG9" s="94"/>
      <c r="HH9" s="94"/>
      <c r="HI9" s="94"/>
      <c r="HJ9" s="94"/>
      <c r="HK9" s="94"/>
      <c r="HL9" s="94"/>
      <c r="HM9" s="94"/>
      <c r="HN9" s="94"/>
      <c r="HO9" s="94"/>
      <c r="HP9" s="94"/>
      <c r="HQ9" s="94"/>
      <c r="HR9" s="94"/>
      <c r="HS9" s="94"/>
      <c r="HT9" s="95" t="str">
        <f t="shared" ref="HT9:IB9" ca="1" si="67">HT5</f>
        <v>Crystals</v>
      </c>
      <c r="HV9" s="95" t="str">
        <f t="shared" ca="1" si="67"/>
        <v>Diamonds</v>
      </c>
      <c r="HX9" s="95" t="str">
        <f t="shared" ca="1" si="67"/>
        <v>Scrolls</v>
      </c>
      <c r="HZ9" s="95" t="str">
        <f t="shared" ca="1" si="67"/>
        <v>Water bottles</v>
      </c>
      <c r="IB9" s="95" t="str">
        <f t="shared" ca="1" si="67"/>
        <v>Lunch Rations</v>
      </c>
      <c r="IF9" s="95" t="str">
        <f t="shared" ref="IF9" ca="1" si="68">IF5</f>
        <v>Jewels</v>
      </c>
      <c r="JJ9" s="95" t="str">
        <f t="shared" ref="JJ9:JL9" ca="1" si="69">JJ5</f>
        <v>Permission to improve abilities</v>
      </c>
      <c r="JL9" s="95" t="str">
        <f t="shared" ca="1" si="69"/>
        <v>Permission to allocate new spells</v>
      </c>
      <c r="JP9" s="95" t="str">
        <f t="shared" ref="JP9" ca="1" si="70">JP5</f>
        <v>Enchants</v>
      </c>
      <c r="JT9" s="95" t="str">
        <f t="shared" ref="JT9" ca="1" si="71">JT5</f>
        <v>Tricks</v>
      </c>
      <c r="JX9" s="95" t="str">
        <f t="shared" ref="JX9" ca="1" si="72">JX5</f>
        <v>Gropes</v>
      </c>
      <c r="KB9" s="95" t="str">
        <f t="shared" ref="KB9" ca="1" si="73">KB5</f>
        <v>Effects</v>
      </c>
      <c r="KM9" s="95" t="str">
        <f t="shared" ref="KM9:KX9" ca="1" si="74">KM5</f>
        <v/>
      </c>
      <c r="KN9" s="95" t="str">
        <f t="shared" ca="1" si="74"/>
        <v>Anti-magic(max)</v>
      </c>
      <c r="KO9" s="95" t="str">
        <f t="shared" ca="1" si="74"/>
        <v>Anti-stone(max)</v>
      </c>
      <c r="KP9" s="95" t="str">
        <f t="shared" ca="1" si="74"/>
        <v>Anti-shot(max)</v>
      </c>
      <c r="KQ9" s="95" t="str">
        <f t="shared" ca="1" si="74"/>
        <v>Anti-fire(max)</v>
      </c>
      <c r="KR9" s="95" t="str">
        <f t="shared" ca="1" si="74"/>
        <v>Anti-infect(max)</v>
      </c>
      <c r="KS9" s="95" t="str">
        <f t="shared" ca="1" si="74"/>
        <v>Magic Power(max)</v>
      </c>
      <c r="KT9" s="95" t="str">
        <f t="shared" ca="1" si="74"/>
        <v>Invulnerability(max)</v>
      </c>
      <c r="KU9" s="95" t="str">
        <f t="shared" ca="1" si="74"/>
        <v>Anti-crit(max)</v>
      </c>
      <c r="KV9" s="95" t="str">
        <f t="shared" ca="1" si="74"/>
        <v>Anti-charm(max)</v>
      </c>
      <c r="KW9" s="95" t="str">
        <f t="shared" ca="1" si="74"/>
        <v>Magic-eye(max)</v>
      </c>
      <c r="KX9" s="95" t="str">
        <f t="shared" ca="1" si="74"/>
        <v>Anti-poison(max)</v>
      </c>
      <c r="LZ9" s="95" t="str">
        <f t="shared" ref="LZ9:MK9" ca="1" si="75">LZ5</f>
        <v/>
      </c>
      <c r="MA9" s="95" t="str">
        <f t="shared" ca="1" si="75"/>
        <v>Anti-magic(now):</v>
      </c>
      <c r="MB9" s="95" t="str">
        <f t="shared" ca="1" si="75"/>
        <v>Anti-stone(now):</v>
      </c>
      <c r="MC9" s="95" t="str">
        <f t="shared" ca="1" si="75"/>
        <v>Anti-shot(now):</v>
      </c>
      <c r="MD9" s="95" t="str">
        <f t="shared" ca="1" si="75"/>
        <v>Anti-fire(now)</v>
      </c>
      <c r="ME9" s="95" t="str">
        <f t="shared" ca="1" si="75"/>
        <v>Anti-infect(now)</v>
      </c>
      <c r="MF9" s="95" t="str">
        <f t="shared" ca="1" si="75"/>
        <v>Magic Power(now)</v>
      </c>
      <c r="MG9" s="95" t="str">
        <f t="shared" ca="1" si="75"/>
        <v>Invulnerability(now)</v>
      </c>
      <c r="MH9" s="95" t="str">
        <f t="shared" ca="1" si="75"/>
        <v>Anti-crit(now)</v>
      </c>
      <c r="MI9" s="95" t="str">
        <f t="shared" ca="1" si="75"/>
        <v>Anti-charm(now)</v>
      </c>
      <c r="MJ9" s="95" t="str">
        <f t="shared" ca="1" si="75"/>
        <v>Magic-eye(now)</v>
      </c>
      <c r="MK9" s="95" t="str">
        <f t="shared" ca="1" si="75"/>
        <v>Anti-poison(now)</v>
      </c>
      <c r="NB9" s="95" t="str">
        <f t="shared" ref="NB9" ca="1" si="76">NB5</f>
        <v>Attacks</v>
      </c>
      <c r="NF9" s="95" t="str">
        <f t="shared" ref="NF9" ca="1" si="77">NF5</f>
        <v>Magic</v>
      </c>
      <c r="NJ9" s="95" t="str">
        <f t="shared" ref="NJ9" ca="1" si="78">NJ5</f>
        <v>Shoots</v>
      </c>
      <c r="NN9" s="95" t="str">
        <f t="shared" ref="NN9" ca="1" si="79">NN5</f>
        <v>Hides</v>
      </c>
      <c r="NX9" s="95" t="str">
        <f t="shared" ref="NX9" ca="1" si="80">NX5</f>
        <v>Throws</v>
      </c>
      <c r="OU9" s="95" t="str">
        <f t="shared" ref="OU9:PN9" ca="1" si="81">OU5</f>
        <v>Potion Belt</v>
      </c>
      <c r="OV9" s="95" t="str">
        <f t="shared" ca="1" si="81"/>
        <v>Potion Belt</v>
      </c>
      <c r="OW9" s="95" t="str">
        <f t="shared" ca="1" si="81"/>
        <v>Potion Belt</v>
      </c>
      <c r="OX9" s="95" t="str">
        <f t="shared" ca="1" si="81"/>
        <v>Potion Belt</v>
      </c>
      <c r="OY9" s="95" t="str">
        <f t="shared" ca="1" si="81"/>
        <v>Potion Belt</v>
      </c>
      <c r="OZ9" s="95" t="str">
        <f t="shared" ca="1" si="81"/>
        <v>Potion Belt</v>
      </c>
      <c r="PA9" s="95" t="str">
        <f t="shared" ca="1" si="81"/>
        <v>Potion Belt</v>
      </c>
      <c r="PB9" s="95" t="str">
        <f t="shared" ca="1" si="81"/>
        <v>Potion Belt</v>
      </c>
      <c r="PC9" s="95" t="str">
        <f t="shared" ca="1" si="81"/>
        <v>Potion Belt</v>
      </c>
      <c r="PD9" s="95" t="str">
        <f t="shared" ca="1" si="81"/>
        <v>Potion Belt</v>
      </c>
      <c r="PE9" s="95" t="str">
        <f t="shared" ca="1" si="81"/>
        <v>Potion Belt</v>
      </c>
      <c r="PF9" s="95" t="str">
        <f t="shared" ca="1" si="81"/>
        <v>Potion Belt</v>
      </c>
      <c r="PG9" s="95" t="str">
        <f t="shared" ca="1" si="81"/>
        <v>Potion Belt</v>
      </c>
      <c r="PH9" s="95" t="str">
        <f t="shared" ca="1" si="81"/>
        <v>Potion Belt</v>
      </c>
      <c r="PI9" s="95" t="str">
        <f t="shared" ca="1" si="81"/>
        <v>Potion Belt</v>
      </c>
      <c r="PJ9" s="95" t="str">
        <f t="shared" ca="1" si="81"/>
        <v>Potion Belt</v>
      </c>
      <c r="PK9" s="95" t="str">
        <f t="shared" ca="1" si="81"/>
        <v>Potion Belt</v>
      </c>
      <c r="PL9" s="95" t="str">
        <f t="shared" ca="1" si="81"/>
        <v>Potion Belt</v>
      </c>
      <c r="PM9" s="95" t="str">
        <f t="shared" ca="1" si="81"/>
        <v>Potion Belt</v>
      </c>
      <c r="PN9" s="95" t="str">
        <f t="shared" ca="1" si="81"/>
        <v>Potion Belt</v>
      </c>
      <c r="QF9" s="95" t="str">
        <f t="shared" ref="QF9" ca="1" si="82">QF5</f>
        <v>Hits</v>
      </c>
      <c r="QN9" s="95" t="str">
        <f t="shared" ref="QN9" ca="1" si="83">QN5</f>
        <v>Party membership lower (lo)</v>
      </c>
    </row>
    <row r="10" spans="1:500" ht="51.5" x14ac:dyDescent="0.35">
      <c r="A10" s="96" t="str">
        <f>DEC2HEX(HEX2DEC(SF6)+1)</f>
        <v>8004125C</v>
      </c>
      <c r="B10" s="97" t="str">
        <f>DEC2HEX(HEX2DEC(A10)+1)</f>
        <v>8004125D</v>
      </c>
      <c r="C10" s="97" t="str">
        <f t="shared" ref="C10:BN10" si="84">DEC2HEX(HEX2DEC(B10)+1)</f>
        <v>8004125E</v>
      </c>
      <c r="D10" s="97" t="str">
        <f t="shared" si="84"/>
        <v>8004125F</v>
      </c>
      <c r="E10" s="97" t="str">
        <f t="shared" si="84"/>
        <v>80041260</v>
      </c>
      <c r="F10" s="97" t="str">
        <f t="shared" si="84"/>
        <v>80041261</v>
      </c>
      <c r="G10" s="97" t="str">
        <f t="shared" si="84"/>
        <v>80041262</v>
      </c>
      <c r="H10" s="97" t="str">
        <f t="shared" si="84"/>
        <v>80041263</v>
      </c>
      <c r="I10" s="97" t="str">
        <f t="shared" si="84"/>
        <v>80041264</v>
      </c>
      <c r="J10" s="97" t="str">
        <f t="shared" si="84"/>
        <v>80041265</v>
      </c>
      <c r="K10" s="97" t="str">
        <f t="shared" si="84"/>
        <v>80041266</v>
      </c>
      <c r="L10" s="97" t="str">
        <f t="shared" si="84"/>
        <v>80041267</v>
      </c>
      <c r="M10" s="97" t="str">
        <f t="shared" si="84"/>
        <v>80041268</v>
      </c>
      <c r="N10" s="97" t="str">
        <f t="shared" si="84"/>
        <v>80041269</v>
      </c>
      <c r="O10" s="97" t="str">
        <f t="shared" si="84"/>
        <v>8004126A</v>
      </c>
      <c r="P10" s="97" t="str">
        <f t="shared" si="84"/>
        <v>8004126B</v>
      </c>
      <c r="Q10" s="97" t="str">
        <f t="shared" si="84"/>
        <v>8004126C</v>
      </c>
      <c r="R10" s="97" t="str">
        <f t="shared" si="84"/>
        <v>8004126D</v>
      </c>
      <c r="S10" s="97" t="str">
        <f t="shared" si="84"/>
        <v>8004126E</v>
      </c>
      <c r="T10" s="97" t="str">
        <f t="shared" si="84"/>
        <v>8004126F</v>
      </c>
      <c r="U10" s="97" t="str">
        <f t="shared" si="84"/>
        <v>80041270</v>
      </c>
      <c r="V10" s="97" t="str">
        <f t="shared" si="84"/>
        <v>80041271</v>
      </c>
      <c r="W10" s="97" t="str">
        <f t="shared" si="84"/>
        <v>80041272</v>
      </c>
      <c r="X10" s="97" t="str">
        <f t="shared" si="84"/>
        <v>80041273</v>
      </c>
      <c r="Y10" s="97" t="str">
        <f t="shared" si="84"/>
        <v>80041274</v>
      </c>
      <c r="Z10" s="97" t="str">
        <f t="shared" si="84"/>
        <v>80041275</v>
      </c>
      <c r="AA10" s="97" t="str">
        <f t="shared" si="84"/>
        <v>80041276</v>
      </c>
      <c r="AB10" s="97" t="str">
        <f t="shared" si="84"/>
        <v>80041277</v>
      </c>
      <c r="AC10" s="97" t="str">
        <f t="shared" si="84"/>
        <v>80041278</v>
      </c>
      <c r="AD10" s="97" t="str">
        <f t="shared" si="84"/>
        <v>80041279</v>
      </c>
      <c r="AE10" s="97" t="str">
        <f t="shared" si="84"/>
        <v>8004127A</v>
      </c>
      <c r="AF10" s="97" t="str">
        <f t="shared" si="84"/>
        <v>8004127B</v>
      </c>
      <c r="AG10" s="97" t="str">
        <f t="shared" si="84"/>
        <v>8004127C</v>
      </c>
      <c r="AH10" s="97" t="str">
        <f t="shared" si="84"/>
        <v>8004127D</v>
      </c>
      <c r="AI10" s="97" t="str">
        <f t="shared" si="84"/>
        <v>8004127E</v>
      </c>
      <c r="AJ10" s="97" t="str">
        <f t="shared" si="84"/>
        <v>8004127F</v>
      </c>
      <c r="AK10" s="97" t="str">
        <f t="shared" si="84"/>
        <v>80041280</v>
      </c>
      <c r="AL10" s="97" t="str">
        <f t="shared" si="84"/>
        <v>80041281</v>
      </c>
      <c r="AM10" s="97" t="str">
        <f t="shared" si="84"/>
        <v>80041282</v>
      </c>
      <c r="AN10" s="97" t="str">
        <f t="shared" si="84"/>
        <v>80041283</v>
      </c>
      <c r="AO10" s="97" t="str">
        <f t="shared" si="84"/>
        <v>80041284</v>
      </c>
      <c r="AP10" s="97" t="str">
        <f t="shared" si="84"/>
        <v>80041285</v>
      </c>
      <c r="AQ10" s="97" t="str">
        <f t="shared" si="84"/>
        <v>80041286</v>
      </c>
      <c r="AR10" s="97" t="str">
        <f t="shared" si="84"/>
        <v>80041287</v>
      </c>
      <c r="AS10" s="97" t="str">
        <f t="shared" si="84"/>
        <v>80041288</v>
      </c>
      <c r="AT10" s="97" t="str">
        <f t="shared" si="84"/>
        <v>80041289</v>
      </c>
      <c r="AU10" s="97" t="str">
        <f t="shared" si="84"/>
        <v>8004128A</v>
      </c>
      <c r="AV10" s="97" t="str">
        <f t="shared" si="84"/>
        <v>8004128B</v>
      </c>
      <c r="AW10" s="97" t="str">
        <f t="shared" si="84"/>
        <v>8004128C</v>
      </c>
      <c r="AX10" s="97" t="str">
        <f t="shared" si="84"/>
        <v>8004128D</v>
      </c>
      <c r="AY10" s="97" t="str">
        <f t="shared" si="84"/>
        <v>8004128E</v>
      </c>
      <c r="AZ10" s="97" t="str">
        <f t="shared" si="84"/>
        <v>8004128F</v>
      </c>
      <c r="BA10" s="97" t="str">
        <f t="shared" si="84"/>
        <v>80041290</v>
      </c>
      <c r="BB10" s="97" t="str">
        <f t="shared" si="84"/>
        <v>80041291</v>
      </c>
      <c r="BC10" s="97" t="str">
        <f t="shared" si="84"/>
        <v>80041292</v>
      </c>
      <c r="BD10" s="97" t="str">
        <f t="shared" si="84"/>
        <v>80041293</v>
      </c>
      <c r="BE10" s="97" t="str">
        <f t="shared" si="84"/>
        <v>80041294</v>
      </c>
      <c r="BF10" s="97" t="str">
        <f t="shared" si="84"/>
        <v>80041295</v>
      </c>
      <c r="BG10" s="97" t="str">
        <f t="shared" si="84"/>
        <v>80041296</v>
      </c>
      <c r="BH10" s="97" t="str">
        <f t="shared" si="84"/>
        <v>80041297</v>
      </c>
      <c r="BI10" s="97" t="str">
        <f t="shared" si="84"/>
        <v>80041298</v>
      </c>
      <c r="BJ10" s="97" t="str">
        <f t="shared" si="84"/>
        <v>80041299</v>
      </c>
      <c r="BK10" s="97" t="str">
        <f t="shared" si="84"/>
        <v>8004129A</v>
      </c>
      <c r="BL10" s="97" t="str">
        <f t="shared" si="84"/>
        <v>8004129B</v>
      </c>
      <c r="BM10" s="97" t="str">
        <f t="shared" si="84"/>
        <v>8004129C</v>
      </c>
      <c r="BN10" s="97" t="str">
        <f t="shared" si="84"/>
        <v>8004129D</v>
      </c>
      <c r="BO10" s="97" t="str">
        <f t="shared" ref="BO10:DZ10" si="85">DEC2HEX(HEX2DEC(BN10)+1)</f>
        <v>8004129E</v>
      </c>
      <c r="BP10" s="97" t="str">
        <f t="shared" si="85"/>
        <v>8004129F</v>
      </c>
      <c r="BQ10" s="97" t="str">
        <f t="shared" si="85"/>
        <v>800412A0</v>
      </c>
      <c r="BR10" s="97" t="str">
        <f t="shared" si="85"/>
        <v>800412A1</v>
      </c>
      <c r="BS10" s="97" t="str">
        <f t="shared" si="85"/>
        <v>800412A2</v>
      </c>
      <c r="BT10" s="97" t="str">
        <f t="shared" si="85"/>
        <v>800412A3</v>
      </c>
      <c r="BU10" s="97" t="str">
        <f t="shared" si="85"/>
        <v>800412A4</v>
      </c>
      <c r="BV10" s="97" t="str">
        <f t="shared" si="85"/>
        <v>800412A5</v>
      </c>
      <c r="BW10" s="97" t="str">
        <f t="shared" si="85"/>
        <v>800412A6</v>
      </c>
      <c r="BX10" s="97" t="str">
        <f t="shared" si="85"/>
        <v>800412A7</v>
      </c>
      <c r="BY10" s="97" t="str">
        <f t="shared" si="85"/>
        <v>800412A8</v>
      </c>
      <c r="BZ10" s="97" t="str">
        <f t="shared" si="85"/>
        <v>800412A9</v>
      </c>
      <c r="CA10" s="97" t="str">
        <f t="shared" si="85"/>
        <v>800412AA</v>
      </c>
      <c r="CB10" s="97" t="str">
        <f t="shared" si="85"/>
        <v>800412AB</v>
      </c>
      <c r="CC10" s="97" t="str">
        <f t="shared" si="85"/>
        <v>800412AC</v>
      </c>
      <c r="CD10" s="97" t="str">
        <f t="shared" si="85"/>
        <v>800412AD</v>
      </c>
      <c r="CE10" s="97" t="str">
        <f t="shared" si="85"/>
        <v>800412AE</v>
      </c>
      <c r="CF10" s="97" t="str">
        <f t="shared" si="85"/>
        <v>800412AF</v>
      </c>
      <c r="CG10" s="97" t="str">
        <f t="shared" si="85"/>
        <v>800412B0</v>
      </c>
      <c r="CH10" s="97" t="str">
        <f t="shared" si="85"/>
        <v>800412B1</v>
      </c>
      <c r="CI10" s="97" t="str">
        <f t="shared" si="85"/>
        <v>800412B2</v>
      </c>
      <c r="CJ10" s="97" t="str">
        <f t="shared" si="85"/>
        <v>800412B3</v>
      </c>
      <c r="CK10" s="97" t="str">
        <f t="shared" si="85"/>
        <v>800412B4</v>
      </c>
      <c r="CL10" s="97" t="str">
        <f t="shared" si="85"/>
        <v>800412B5</v>
      </c>
      <c r="CM10" s="97" t="str">
        <f t="shared" si="85"/>
        <v>800412B6</v>
      </c>
      <c r="CN10" s="97" t="str">
        <f t="shared" si="85"/>
        <v>800412B7</v>
      </c>
      <c r="CO10" s="97" t="str">
        <f t="shared" si="85"/>
        <v>800412B8</v>
      </c>
      <c r="CP10" s="97" t="str">
        <f t="shared" si="85"/>
        <v>800412B9</v>
      </c>
      <c r="CQ10" s="97" t="str">
        <f t="shared" si="85"/>
        <v>800412BA</v>
      </c>
      <c r="CR10" s="97" t="str">
        <f t="shared" si="85"/>
        <v>800412BB</v>
      </c>
      <c r="CS10" s="97" t="str">
        <f t="shared" si="85"/>
        <v>800412BC</v>
      </c>
      <c r="CT10" s="97" t="str">
        <f t="shared" si="85"/>
        <v>800412BD</v>
      </c>
      <c r="CU10" s="97" t="str">
        <f t="shared" si="85"/>
        <v>800412BE</v>
      </c>
      <c r="CV10" s="97" t="str">
        <f t="shared" si="85"/>
        <v>800412BF</v>
      </c>
      <c r="CW10" s="97" t="str">
        <f t="shared" si="85"/>
        <v>800412C0</v>
      </c>
      <c r="CX10" s="97" t="str">
        <f t="shared" si="85"/>
        <v>800412C1</v>
      </c>
      <c r="CY10" s="97" t="str">
        <f t="shared" si="85"/>
        <v>800412C2</v>
      </c>
      <c r="CZ10" s="97" t="str">
        <f t="shared" si="85"/>
        <v>800412C3</v>
      </c>
      <c r="DA10" s="97" t="str">
        <f t="shared" si="85"/>
        <v>800412C4</v>
      </c>
      <c r="DB10" s="97" t="str">
        <f t="shared" si="85"/>
        <v>800412C5</v>
      </c>
      <c r="DC10" s="97" t="str">
        <f t="shared" si="85"/>
        <v>800412C6</v>
      </c>
      <c r="DD10" s="97" t="str">
        <f t="shared" si="85"/>
        <v>800412C7</v>
      </c>
      <c r="DE10" s="97" t="str">
        <f t="shared" si="85"/>
        <v>800412C8</v>
      </c>
      <c r="DF10" s="97" t="str">
        <f t="shared" si="85"/>
        <v>800412C9</v>
      </c>
      <c r="DG10" s="97" t="str">
        <f t="shared" si="85"/>
        <v>800412CA</v>
      </c>
      <c r="DH10" s="97" t="str">
        <f t="shared" si="85"/>
        <v>800412CB</v>
      </c>
      <c r="DI10" s="97" t="str">
        <f t="shared" si="85"/>
        <v>800412CC</v>
      </c>
      <c r="DJ10" s="97" t="str">
        <f t="shared" si="85"/>
        <v>800412CD</v>
      </c>
      <c r="DK10" s="97" t="str">
        <f t="shared" si="85"/>
        <v>800412CE</v>
      </c>
      <c r="DL10" s="97" t="str">
        <f t="shared" si="85"/>
        <v>800412CF</v>
      </c>
      <c r="DM10" s="97" t="str">
        <f t="shared" si="85"/>
        <v>800412D0</v>
      </c>
      <c r="DN10" s="97" t="str">
        <f t="shared" si="85"/>
        <v>800412D1</v>
      </c>
      <c r="DO10" s="97" t="str">
        <f t="shared" si="85"/>
        <v>800412D2</v>
      </c>
      <c r="DP10" s="97" t="str">
        <f t="shared" si="85"/>
        <v>800412D3</v>
      </c>
      <c r="DQ10" s="97" t="str">
        <f t="shared" si="85"/>
        <v>800412D4</v>
      </c>
      <c r="DR10" s="97" t="str">
        <f t="shared" si="85"/>
        <v>800412D5</v>
      </c>
      <c r="DS10" s="97" t="str">
        <f t="shared" si="85"/>
        <v>800412D6</v>
      </c>
      <c r="DT10" s="97" t="str">
        <f t="shared" si="85"/>
        <v>800412D7</v>
      </c>
      <c r="DU10" s="97" t="str">
        <f t="shared" si="85"/>
        <v>800412D8</v>
      </c>
      <c r="DV10" s="97" t="str">
        <f t="shared" si="85"/>
        <v>800412D9</v>
      </c>
      <c r="DW10" s="97" t="str">
        <f t="shared" si="85"/>
        <v>800412DA</v>
      </c>
      <c r="DX10" s="97" t="str">
        <f t="shared" si="85"/>
        <v>800412DB</v>
      </c>
      <c r="DY10" s="97" t="str">
        <f t="shared" si="85"/>
        <v>800412DC</v>
      </c>
      <c r="DZ10" s="97" t="str">
        <f t="shared" si="85"/>
        <v>800412DD</v>
      </c>
      <c r="EA10" s="97" t="str">
        <f t="shared" ref="EA10:GL10" si="86">DEC2HEX(HEX2DEC(DZ10)+1)</f>
        <v>800412DE</v>
      </c>
      <c r="EB10" s="97" t="str">
        <f t="shared" si="86"/>
        <v>800412DF</v>
      </c>
      <c r="EC10" s="97" t="str">
        <f t="shared" si="86"/>
        <v>800412E0</v>
      </c>
      <c r="ED10" s="97" t="str">
        <f t="shared" si="86"/>
        <v>800412E1</v>
      </c>
      <c r="EE10" s="97" t="str">
        <f t="shared" si="86"/>
        <v>800412E2</v>
      </c>
      <c r="EF10" s="97" t="str">
        <f t="shared" si="86"/>
        <v>800412E3</v>
      </c>
      <c r="EG10" s="97" t="str">
        <f t="shared" si="86"/>
        <v>800412E4</v>
      </c>
      <c r="EH10" s="97" t="str">
        <f t="shared" si="86"/>
        <v>800412E5</v>
      </c>
      <c r="EI10" s="97" t="str">
        <f t="shared" si="86"/>
        <v>800412E6</v>
      </c>
      <c r="EJ10" s="97" t="str">
        <f t="shared" si="86"/>
        <v>800412E7</v>
      </c>
      <c r="EK10" s="97" t="str">
        <f t="shared" si="86"/>
        <v>800412E8</v>
      </c>
      <c r="EL10" s="97" t="str">
        <f t="shared" si="86"/>
        <v>800412E9</v>
      </c>
      <c r="EM10" s="97" t="str">
        <f t="shared" si="86"/>
        <v>800412EA</v>
      </c>
      <c r="EN10" s="97" t="str">
        <f t="shared" si="86"/>
        <v>800412EB</v>
      </c>
      <c r="EO10" s="97" t="str">
        <f t="shared" si="86"/>
        <v>800412EC</v>
      </c>
      <c r="EP10" s="97" t="str">
        <f t="shared" si="86"/>
        <v>800412ED</v>
      </c>
      <c r="EQ10" s="97" t="str">
        <f t="shared" si="86"/>
        <v>800412EE</v>
      </c>
      <c r="ER10" s="97" t="str">
        <f t="shared" si="86"/>
        <v>800412EF</v>
      </c>
      <c r="ES10" s="97" t="str">
        <f t="shared" si="86"/>
        <v>800412F0</v>
      </c>
      <c r="ET10" s="97" t="str">
        <f t="shared" si="86"/>
        <v>800412F1</v>
      </c>
      <c r="EU10" s="97" t="str">
        <f t="shared" si="86"/>
        <v>800412F2</v>
      </c>
      <c r="EV10" s="97" t="str">
        <f t="shared" si="86"/>
        <v>800412F3</v>
      </c>
      <c r="EW10" s="97" t="str">
        <f t="shared" si="86"/>
        <v>800412F4</v>
      </c>
      <c r="EX10" s="97" t="str">
        <f t="shared" si="86"/>
        <v>800412F5</v>
      </c>
      <c r="EY10" s="97" t="str">
        <f t="shared" si="86"/>
        <v>800412F6</v>
      </c>
      <c r="EZ10" s="97" t="str">
        <f t="shared" si="86"/>
        <v>800412F7</v>
      </c>
      <c r="FA10" s="97" t="str">
        <f t="shared" si="86"/>
        <v>800412F8</v>
      </c>
      <c r="FB10" s="97" t="str">
        <f t="shared" si="86"/>
        <v>800412F9</v>
      </c>
      <c r="FC10" s="97" t="str">
        <f t="shared" si="86"/>
        <v>800412FA</v>
      </c>
      <c r="FD10" s="97" t="str">
        <f t="shared" si="86"/>
        <v>800412FB</v>
      </c>
      <c r="FE10" s="97" t="str">
        <f t="shared" si="86"/>
        <v>800412FC</v>
      </c>
      <c r="FF10" s="97" t="str">
        <f t="shared" si="86"/>
        <v>800412FD</v>
      </c>
      <c r="FG10" s="97" t="str">
        <f t="shared" si="86"/>
        <v>800412FE</v>
      </c>
      <c r="FH10" s="97" t="str">
        <f t="shared" si="86"/>
        <v>800412FF</v>
      </c>
      <c r="FI10" s="97" t="str">
        <f t="shared" si="86"/>
        <v>80041300</v>
      </c>
      <c r="FJ10" s="97" t="str">
        <f t="shared" si="86"/>
        <v>80041301</v>
      </c>
      <c r="FK10" s="97" t="str">
        <f t="shared" si="86"/>
        <v>80041302</v>
      </c>
      <c r="FL10" s="97" t="str">
        <f t="shared" si="86"/>
        <v>80041303</v>
      </c>
      <c r="FM10" s="97" t="str">
        <f t="shared" si="86"/>
        <v>80041304</v>
      </c>
      <c r="FN10" s="97" t="str">
        <f t="shared" si="86"/>
        <v>80041305</v>
      </c>
      <c r="FO10" s="97" t="str">
        <f t="shared" si="86"/>
        <v>80041306</v>
      </c>
      <c r="FP10" s="97" t="str">
        <f t="shared" si="86"/>
        <v>80041307</v>
      </c>
      <c r="FQ10" s="97" t="str">
        <f t="shared" si="86"/>
        <v>80041308</v>
      </c>
      <c r="FR10" s="97" t="str">
        <f t="shared" si="86"/>
        <v>80041309</v>
      </c>
      <c r="FS10" s="97" t="str">
        <f t="shared" si="86"/>
        <v>8004130A</v>
      </c>
      <c r="FT10" s="97" t="str">
        <f t="shared" si="86"/>
        <v>8004130B</v>
      </c>
      <c r="FU10" s="97" t="str">
        <f t="shared" si="86"/>
        <v>8004130C</v>
      </c>
      <c r="FV10" s="97" t="str">
        <f t="shared" si="86"/>
        <v>8004130D</v>
      </c>
      <c r="FW10" s="97" t="str">
        <f t="shared" si="86"/>
        <v>8004130E</v>
      </c>
      <c r="FX10" s="97" t="str">
        <f t="shared" si="86"/>
        <v>8004130F</v>
      </c>
      <c r="FY10" s="97" t="str">
        <f t="shared" si="86"/>
        <v>80041310</v>
      </c>
      <c r="FZ10" s="97" t="str">
        <f t="shared" si="86"/>
        <v>80041311</v>
      </c>
      <c r="GA10" s="97" t="str">
        <f t="shared" si="86"/>
        <v>80041312</v>
      </c>
      <c r="GB10" s="97" t="str">
        <f t="shared" si="86"/>
        <v>80041313</v>
      </c>
      <c r="GC10" s="97" t="str">
        <f t="shared" si="86"/>
        <v>80041314</v>
      </c>
      <c r="GD10" s="97" t="str">
        <f t="shared" si="86"/>
        <v>80041315</v>
      </c>
      <c r="GE10" s="97" t="str">
        <f t="shared" si="86"/>
        <v>80041316</v>
      </c>
      <c r="GF10" s="97" t="str">
        <f t="shared" si="86"/>
        <v>80041317</v>
      </c>
      <c r="GG10" s="97" t="str">
        <f t="shared" si="86"/>
        <v>80041318</v>
      </c>
      <c r="GH10" s="97" t="str">
        <f t="shared" si="86"/>
        <v>80041319</v>
      </c>
      <c r="GI10" s="97" t="str">
        <f t="shared" si="86"/>
        <v>8004131A</v>
      </c>
      <c r="GJ10" s="97" t="str">
        <f t="shared" si="86"/>
        <v>8004131B</v>
      </c>
      <c r="GK10" s="97" t="str">
        <f t="shared" si="86"/>
        <v>8004131C</v>
      </c>
      <c r="GL10" s="97" t="str">
        <f t="shared" si="86"/>
        <v>8004131D</v>
      </c>
      <c r="GM10" s="97" t="str">
        <f t="shared" ref="GM10:IX10" si="87">DEC2HEX(HEX2DEC(GL10)+1)</f>
        <v>8004131E</v>
      </c>
      <c r="GN10" s="97" t="str">
        <f t="shared" si="87"/>
        <v>8004131F</v>
      </c>
      <c r="GO10" s="97" t="str">
        <f t="shared" si="87"/>
        <v>80041320</v>
      </c>
      <c r="GP10" s="97" t="str">
        <f t="shared" si="87"/>
        <v>80041321</v>
      </c>
      <c r="GQ10" s="97" t="str">
        <f t="shared" si="87"/>
        <v>80041322</v>
      </c>
      <c r="GR10" s="97" t="str">
        <f t="shared" si="87"/>
        <v>80041323</v>
      </c>
      <c r="GS10" s="97" t="str">
        <f t="shared" si="87"/>
        <v>80041324</v>
      </c>
      <c r="GT10" s="97" t="str">
        <f t="shared" si="87"/>
        <v>80041325</v>
      </c>
      <c r="GU10" s="97" t="str">
        <f t="shared" si="87"/>
        <v>80041326</v>
      </c>
      <c r="GV10" s="97" t="str">
        <f t="shared" si="87"/>
        <v>80041327</v>
      </c>
      <c r="GW10" s="97" t="str">
        <f t="shared" si="87"/>
        <v>80041328</v>
      </c>
      <c r="GX10" s="97" t="str">
        <f t="shared" si="87"/>
        <v>80041329</v>
      </c>
      <c r="GY10" s="97" t="str">
        <f t="shared" si="87"/>
        <v>8004132A</v>
      </c>
      <c r="GZ10" s="97" t="str">
        <f t="shared" si="87"/>
        <v>8004132B</v>
      </c>
      <c r="HA10" s="97" t="str">
        <f t="shared" si="87"/>
        <v>8004132C</v>
      </c>
      <c r="HB10" s="97" t="str">
        <f t="shared" si="87"/>
        <v>8004132D</v>
      </c>
      <c r="HC10" s="97" t="str">
        <f t="shared" si="87"/>
        <v>8004132E</v>
      </c>
      <c r="HD10" s="97" t="str">
        <f t="shared" si="87"/>
        <v>8004132F</v>
      </c>
      <c r="HE10" s="97" t="str">
        <f t="shared" si="87"/>
        <v>80041330</v>
      </c>
      <c r="HF10" s="97" t="str">
        <f t="shared" si="87"/>
        <v>80041331</v>
      </c>
      <c r="HG10" s="97" t="str">
        <f t="shared" si="87"/>
        <v>80041332</v>
      </c>
      <c r="HH10" s="97" t="str">
        <f t="shared" si="87"/>
        <v>80041333</v>
      </c>
      <c r="HI10" s="97" t="str">
        <f t="shared" si="87"/>
        <v>80041334</v>
      </c>
      <c r="HJ10" s="97" t="str">
        <f t="shared" si="87"/>
        <v>80041335</v>
      </c>
      <c r="HK10" s="97" t="str">
        <f t="shared" si="87"/>
        <v>80041336</v>
      </c>
      <c r="HL10" s="97" t="str">
        <f t="shared" si="87"/>
        <v>80041337</v>
      </c>
      <c r="HM10" s="97" t="str">
        <f t="shared" si="87"/>
        <v>80041338</v>
      </c>
      <c r="HN10" s="97" t="str">
        <f t="shared" si="87"/>
        <v>80041339</v>
      </c>
      <c r="HO10" s="97" t="str">
        <f t="shared" si="87"/>
        <v>8004133A</v>
      </c>
      <c r="HP10" s="97" t="str">
        <f t="shared" si="87"/>
        <v>8004133B</v>
      </c>
      <c r="HQ10" s="97" t="str">
        <f t="shared" si="87"/>
        <v>8004133C</v>
      </c>
      <c r="HR10" s="97" t="str">
        <f t="shared" si="87"/>
        <v>8004133D</v>
      </c>
      <c r="HS10" s="97" t="str">
        <f t="shared" si="87"/>
        <v>8004133E</v>
      </c>
      <c r="HT10" s="97" t="str">
        <f t="shared" si="87"/>
        <v>8004133F</v>
      </c>
      <c r="HU10" s="97" t="str">
        <f t="shared" si="87"/>
        <v>80041340</v>
      </c>
      <c r="HV10" s="97" t="str">
        <f t="shared" si="87"/>
        <v>80041341</v>
      </c>
      <c r="HW10" s="97" t="str">
        <f t="shared" si="87"/>
        <v>80041342</v>
      </c>
      <c r="HX10" s="97" t="str">
        <f t="shared" si="87"/>
        <v>80041343</v>
      </c>
      <c r="HY10" s="97" t="str">
        <f t="shared" si="87"/>
        <v>80041344</v>
      </c>
      <c r="HZ10" s="97" t="str">
        <f t="shared" si="87"/>
        <v>80041345</v>
      </c>
      <c r="IA10" s="97" t="str">
        <f t="shared" si="87"/>
        <v>80041346</v>
      </c>
      <c r="IB10" s="97" t="str">
        <f t="shared" si="87"/>
        <v>80041347</v>
      </c>
      <c r="IC10" s="97" t="str">
        <f t="shared" si="87"/>
        <v>80041348</v>
      </c>
      <c r="ID10" s="97" t="str">
        <f t="shared" si="87"/>
        <v>80041349</v>
      </c>
      <c r="IE10" s="97" t="str">
        <f t="shared" si="87"/>
        <v>8004134A</v>
      </c>
      <c r="IF10" s="97" t="str">
        <f t="shared" si="87"/>
        <v>8004134B</v>
      </c>
      <c r="IG10" s="97" t="str">
        <f t="shared" si="87"/>
        <v>8004134C</v>
      </c>
      <c r="IH10" s="97" t="str">
        <f t="shared" si="87"/>
        <v>8004134D</v>
      </c>
      <c r="II10" s="97" t="str">
        <f t="shared" si="87"/>
        <v>8004134E</v>
      </c>
      <c r="IJ10" s="97" t="str">
        <f t="shared" si="87"/>
        <v>8004134F</v>
      </c>
      <c r="IK10" s="97" t="str">
        <f t="shared" si="87"/>
        <v>80041350</v>
      </c>
      <c r="IL10" s="97" t="str">
        <f t="shared" si="87"/>
        <v>80041351</v>
      </c>
      <c r="IM10" s="97" t="str">
        <f t="shared" si="87"/>
        <v>80041352</v>
      </c>
      <c r="IN10" s="97" t="str">
        <f t="shared" si="87"/>
        <v>80041353</v>
      </c>
      <c r="IO10" s="97" t="str">
        <f t="shared" si="87"/>
        <v>80041354</v>
      </c>
      <c r="IP10" s="97" t="str">
        <f t="shared" si="87"/>
        <v>80041355</v>
      </c>
      <c r="IQ10" s="97" t="str">
        <f t="shared" si="87"/>
        <v>80041356</v>
      </c>
      <c r="IR10" s="97" t="str">
        <f t="shared" si="87"/>
        <v>80041357</v>
      </c>
      <c r="IS10" s="97" t="str">
        <f t="shared" si="87"/>
        <v>80041358</v>
      </c>
      <c r="IT10" s="97" t="str">
        <f t="shared" si="87"/>
        <v>80041359</v>
      </c>
      <c r="IU10" s="97" t="str">
        <f t="shared" si="87"/>
        <v>8004135A</v>
      </c>
      <c r="IV10" s="97" t="str">
        <f t="shared" si="87"/>
        <v>8004135B</v>
      </c>
      <c r="IW10" s="97" t="str">
        <f t="shared" si="87"/>
        <v>8004135C</v>
      </c>
      <c r="IX10" s="97" t="str">
        <f t="shared" si="87"/>
        <v>8004135D</v>
      </c>
      <c r="IY10" s="97" t="str">
        <f t="shared" ref="IY10:LJ10" si="88">DEC2HEX(HEX2DEC(IX10)+1)</f>
        <v>8004135E</v>
      </c>
      <c r="IZ10" s="97" t="str">
        <f t="shared" si="88"/>
        <v>8004135F</v>
      </c>
      <c r="JA10" s="97" t="str">
        <f t="shared" si="88"/>
        <v>80041360</v>
      </c>
      <c r="JB10" s="97" t="str">
        <f t="shared" si="88"/>
        <v>80041361</v>
      </c>
      <c r="JC10" s="97" t="str">
        <f t="shared" si="88"/>
        <v>80041362</v>
      </c>
      <c r="JD10" s="97" t="str">
        <f t="shared" si="88"/>
        <v>80041363</v>
      </c>
      <c r="JE10" s="97" t="str">
        <f t="shared" si="88"/>
        <v>80041364</v>
      </c>
      <c r="JF10" s="97" t="str">
        <f t="shared" si="88"/>
        <v>80041365</v>
      </c>
      <c r="JG10" s="97" t="str">
        <f t="shared" si="88"/>
        <v>80041366</v>
      </c>
      <c r="JH10" s="97" t="str">
        <f t="shared" si="88"/>
        <v>80041367</v>
      </c>
      <c r="JI10" s="97" t="str">
        <f t="shared" si="88"/>
        <v>80041368</v>
      </c>
      <c r="JJ10" s="97" t="str">
        <f t="shared" si="88"/>
        <v>80041369</v>
      </c>
      <c r="JK10" s="97" t="str">
        <f t="shared" si="88"/>
        <v>8004136A</v>
      </c>
      <c r="JL10" s="97" t="str">
        <f t="shared" si="88"/>
        <v>8004136B</v>
      </c>
      <c r="JM10" s="97" t="str">
        <f t="shared" si="88"/>
        <v>8004136C</v>
      </c>
      <c r="JN10" s="97" t="str">
        <f t="shared" si="88"/>
        <v>8004136D</v>
      </c>
      <c r="JO10" s="97" t="str">
        <f t="shared" si="88"/>
        <v>8004136E</v>
      </c>
      <c r="JP10" s="97" t="str">
        <f t="shared" si="88"/>
        <v>8004136F</v>
      </c>
      <c r="JQ10" s="97" t="str">
        <f t="shared" si="88"/>
        <v>80041370</v>
      </c>
      <c r="JR10" s="97" t="str">
        <f t="shared" si="88"/>
        <v>80041371</v>
      </c>
      <c r="JS10" s="97" t="str">
        <f t="shared" si="88"/>
        <v>80041372</v>
      </c>
      <c r="JT10" s="97" t="str">
        <f t="shared" si="88"/>
        <v>80041373</v>
      </c>
      <c r="JU10" s="97" t="str">
        <f t="shared" si="88"/>
        <v>80041374</v>
      </c>
      <c r="JV10" s="97" t="str">
        <f t="shared" si="88"/>
        <v>80041375</v>
      </c>
      <c r="JW10" s="97" t="str">
        <f t="shared" si="88"/>
        <v>80041376</v>
      </c>
      <c r="JX10" s="97" t="str">
        <f t="shared" si="88"/>
        <v>80041377</v>
      </c>
      <c r="JY10" s="97" t="str">
        <f t="shared" si="88"/>
        <v>80041378</v>
      </c>
      <c r="JZ10" s="97" t="str">
        <f t="shared" si="88"/>
        <v>80041379</v>
      </c>
      <c r="KA10" s="97" t="str">
        <f t="shared" si="88"/>
        <v>8004137A</v>
      </c>
      <c r="KB10" s="97" t="str">
        <f t="shared" si="88"/>
        <v>8004137B</v>
      </c>
      <c r="KC10" s="97" t="str">
        <f t="shared" si="88"/>
        <v>8004137C</v>
      </c>
      <c r="KD10" s="97" t="str">
        <f t="shared" si="88"/>
        <v>8004137D</v>
      </c>
      <c r="KE10" s="97" t="str">
        <f t="shared" si="88"/>
        <v>8004137E</v>
      </c>
      <c r="KF10" s="97" t="str">
        <f t="shared" si="88"/>
        <v>8004137F</v>
      </c>
      <c r="KG10" s="97" t="str">
        <f t="shared" si="88"/>
        <v>80041380</v>
      </c>
      <c r="KH10" s="97" t="str">
        <f t="shared" si="88"/>
        <v>80041381</v>
      </c>
      <c r="KI10" s="97" t="str">
        <f t="shared" si="88"/>
        <v>80041382</v>
      </c>
      <c r="KJ10" s="97" t="str">
        <f t="shared" si="88"/>
        <v>80041383</v>
      </c>
      <c r="KK10" s="97" t="str">
        <f t="shared" si="88"/>
        <v>80041384</v>
      </c>
      <c r="KL10" s="97" t="str">
        <f t="shared" si="88"/>
        <v>80041385</v>
      </c>
      <c r="KM10" s="97" t="str">
        <f t="shared" si="88"/>
        <v>80041386</v>
      </c>
      <c r="KN10" s="97" t="str">
        <f t="shared" si="88"/>
        <v>80041387</v>
      </c>
      <c r="KO10" s="97" t="str">
        <f t="shared" si="88"/>
        <v>80041388</v>
      </c>
      <c r="KP10" s="97" t="str">
        <f t="shared" si="88"/>
        <v>80041389</v>
      </c>
      <c r="KQ10" s="97" t="str">
        <f t="shared" si="88"/>
        <v>8004138A</v>
      </c>
      <c r="KR10" s="97" t="str">
        <f t="shared" si="88"/>
        <v>8004138B</v>
      </c>
      <c r="KS10" s="97" t="str">
        <f t="shared" si="88"/>
        <v>8004138C</v>
      </c>
      <c r="KT10" s="97" t="str">
        <f t="shared" si="88"/>
        <v>8004138D</v>
      </c>
      <c r="KU10" s="97" t="str">
        <f t="shared" si="88"/>
        <v>8004138E</v>
      </c>
      <c r="KV10" s="97" t="str">
        <f t="shared" si="88"/>
        <v>8004138F</v>
      </c>
      <c r="KW10" s="97" t="str">
        <f t="shared" si="88"/>
        <v>80041390</v>
      </c>
      <c r="KX10" s="97" t="str">
        <f t="shared" si="88"/>
        <v>80041391</v>
      </c>
      <c r="KY10" s="97" t="str">
        <f t="shared" si="88"/>
        <v>80041392</v>
      </c>
      <c r="KZ10" s="97" t="str">
        <f t="shared" si="88"/>
        <v>80041393</v>
      </c>
      <c r="LA10" s="97" t="str">
        <f t="shared" si="88"/>
        <v>80041394</v>
      </c>
      <c r="LB10" s="97" t="str">
        <f t="shared" si="88"/>
        <v>80041395</v>
      </c>
      <c r="LC10" s="97" t="str">
        <f t="shared" si="88"/>
        <v>80041396</v>
      </c>
      <c r="LD10" s="97" t="str">
        <f t="shared" si="88"/>
        <v>80041397</v>
      </c>
      <c r="LE10" s="97" t="str">
        <f t="shared" si="88"/>
        <v>80041398</v>
      </c>
      <c r="LF10" s="97" t="str">
        <f t="shared" si="88"/>
        <v>80041399</v>
      </c>
      <c r="LG10" s="97" t="str">
        <f t="shared" si="88"/>
        <v>8004139A</v>
      </c>
      <c r="LH10" s="97" t="str">
        <f t="shared" si="88"/>
        <v>8004139B</v>
      </c>
      <c r="LI10" s="97" t="str">
        <f t="shared" si="88"/>
        <v>8004139C</v>
      </c>
      <c r="LJ10" s="97" t="str">
        <f t="shared" si="88"/>
        <v>8004139D</v>
      </c>
      <c r="LK10" s="97" t="str">
        <f t="shared" ref="LK10:NV10" si="89">DEC2HEX(HEX2DEC(LJ10)+1)</f>
        <v>8004139E</v>
      </c>
      <c r="LL10" s="97" t="str">
        <f t="shared" si="89"/>
        <v>8004139F</v>
      </c>
      <c r="LM10" s="97" t="str">
        <f t="shared" si="89"/>
        <v>800413A0</v>
      </c>
      <c r="LN10" s="97" t="str">
        <f t="shared" si="89"/>
        <v>800413A1</v>
      </c>
      <c r="LO10" s="97" t="str">
        <f t="shared" si="89"/>
        <v>800413A2</v>
      </c>
      <c r="LP10" s="97" t="str">
        <f t="shared" si="89"/>
        <v>800413A3</v>
      </c>
      <c r="LQ10" s="97" t="str">
        <f t="shared" si="89"/>
        <v>800413A4</v>
      </c>
      <c r="LR10" s="97" t="str">
        <f t="shared" si="89"/>
        <v>800413A5</v>
      </c>
      <c r="LS10" s="97" t="str">
        <f t="shared" si="89"/>
        <v>800413A6</v>
      </c>
      <c r="LT10" s="97" t="str">
        <f t="shared" si="89"/>
        <v>800413A7</v>
      </c>
      <c r="LU10" s="97" t="str">
        <f t="shared" si="89"/>
        <v>800413A8</v>
      </c>
      <c r="LV10" s="97" t="str">
        <f t="shared" si="89"/>
        <v>800413A9</v>
      </c>
      <c r="LW10" s="97" t="str">
        <f t="shared" si="89"/>
        <v>800413AA</v>
      </c>
      <c r="LX10" s="97" t="str">
        <f t="shared" si="89"/>
        <v>800413AB</v>
      </c>
      <c r="LY10" s="97" t="str">
        <f t="shared" si="89"/>
        <v>800413AC</v>
      </c>
      <c r="LZ10" s="97" t="str">
        <f t="shared" si="89"/>
        <v>800413AD</v>
      </c>
      <c r="MA10" s="97" t="str">
        <f t="shared" si="89"/>
        <v>800413AE</v>
      </c>
      <c r="MB10" s="97" t="str">
        <f t="shared" si="89"/>
        <v>800413AF</v>
      </c>
      <c r="MC10" s="97" t="str">
        <f t="shared" si="89"/>
        <v>800413B0</v>
      </c>
      <c r="MD10" s="97" t="str">
        <f t="shared" si="89"/>
        <v>800413B1</v>
      </c>
      <c r="ME10" s="97" t="str">
        <f t="shared" si="89"/>
        <v>800413B2</v>
      </c>
      <c r="MF10" s="97" t="str">
        <f t="shared" si="89"/>
        <v>800413B3</v>
      </c>
      <c r="MG10" s="97" t="str">
        <f t="shared" si="89"/>
        <v>800413B4</v>
      </c>
      <c r="MH10" s="97" t="str">
        <f t="shared" si="89"/>
        <v>800413B5</v>
      </c>
      <c r="MI10" s="97" t="str">
        <f t="shared" si="89"/>
        <v>800413B6</v>
      </c>
      <c r="MJ10" s="97" t="str">
        <f t="shared" si="89"/>
        <v>800413B7</v>
      </c>
      <c r="MK10" s="97" t="str">
        <f t="shared" si="89"/>
        <v>800413B8</v>
      </c>
      <c r="ML10" s="97" t="str">
        <f t="shared" si="89"/>
        <v>800413B9</v>
      </c>
      <c r="MM10" s="97" t="str">
        <f t="shared" si="89"/>
        <v>800413BA</v>
      </c>
      <c r="MN10" s="97" t="str">
        <f t="shared" si="89"/>
        <v>800413BB</v>
      </c>
      <c r="MO10" s="97" t="str">
        <f t="shared" si="89"/>
        <v>800413BC</v>
      </c>
      <c r="MP10" s="97" t="str">
        <f t="shared" si="89"/>
        <v>800413BD</v>
      </c>
      <c r="MQ10" s="97" t="str">
        <f t="shared" si="89"/>
        <v>800413BE</v>
      </c>
      <c r="MR10" s="97" t="str">
        <f t="shared" si="89"/>
        <v>800413BF</v>
      </c>
      <c r="MS10" s="97" t="str">
        <f t="shared" si="89"/>
        <v>800413C0</v>
      </c>
      <c r="MT10" s="97" t="str">
        <f t="shared" si="89"/>
        <v>800413C1</v>
      </c>
      <c r="MU10" s="97" t="str">
        <f t="shared" si="89"/>
        <v>800413C2</v>
      </c>
      <c r="MV10" s="97" t="str">
        <f t="shared" si="89"/>
        <v>800413C3</v>
      </c>
      <c r="MW10" s="97" t="str">
        <f t="shared" si="89"/>
        <v>800413C4</v>
      </c>
      <c r="MX10" s="97" t="str">
        <f t="shared" si="89"/>
        <v>800413C5</v>
      </c>
      <c r="MY10" s="97" t="str">
        <f t="shared" si="89"/>
        <v>800413C6</v>
      </c>
      <c r="MZ10" s="97" t="str">
        <f t="shared" si="89"/>
        <v>800413C7</v>
      </c>
      <c r="NA10" s="97" t="str">
        <f t="shared" si="89"/>
        <v>800413C8</v>
      </c>
      <c r="NB10" s="97" t="str">
        <f t="shared" si="89"/>
        <v>800413C9</v>
      </c>
      <c r="NC10" s="97" t="str">
        <f t="shared" si="89"/>
        <v>800413CA</v>
      </c>
      <c r="ND10" s="97" t="str">
        <f t="shared" si="89"/>
        <v>800413CB</v>
      </c>
      <c r="NE10" s="97" t="str">
        <f t="shared" si="89"/>
        <v>800413CC</v>
      </c>
      <c r="NF10" s="97" t="str">
        <f t="shared" si="89"/>
        <v>800413CD</v>
      </c>
      <c r="NG10" s="97" t="str">
        <f t="shared" si="89"/>
        <v>800413CE</v>
      </c>
      <c r="NH10" s="97" t="str">
        <f t="shared" si="89"/>
        <v>800413CF</v>
      </c>
      <c r="NI10" s="97" t="str">
        <f t="shared" si="89"/>
        <v>800413D0</v>
      </c>
      <c r="NJ10" s="97" t="str">
        <f t="shared" si="89"/>
        <v>800413D1</v>
      </c>
      <c r="NK10" s="97" t="str">
        <f t="shared" si="89"/>
        <v>800413D2</v>
      </c>
      <c r="NL10" s="97" t="str">
        <f t="shared" si="89"/>
        <v>800413D3</v>
      </c>
      <c r="NM10" s="97" t="str">
        <f t="shared" si="89"/>
        <v>800413D4</v>
      </c>
      <c r="NN10" s="97" t="str">
        <f t="shared" si="89"/>
        <v>800413D5</v>
      </c>
      <c r="NO10" s="97" t="str">
        <f t="shared" si="89"/>
        <v>800413D6</v>
      </c>
      <c r="NP10" s="97" t="str">
        <f t="shared" si="89"/>
        <v>800413D7</v>
      </c>
      <c r="NQ10" s="97" t="str">
        <f t="shared" si="89"/>
        <v>800413D8</v>
      </c>
      <c r="NR10" s="97" t="str">
        <f t="shared" si="89"/>
        <v>800413D9</v>
      </c>
      <c r="NS10" s="97" t="str">
        <f t="shared" si="89"/>
        <v>800413DA</v>
      </c>
      <c r="NT10" s="97" t="str">
        <f t="shared" si="89"/>
        <v>800413DB</v>
      </c>
      <c r="NU10" s="97" t="str">
        <f t="shared" si="89"/>
        <v>800413DC</v>
      </c>
      <c r="NV10" s="97" t="str">
        <f t="shared" si="89"/>
        <v>800413DD</v>
      </c>
      <c r="NW10" s="97" t="str">
        <f t="shared" ref="NW10:QH10" si="90">DEC2HEX(HEX2DEC(NV10)+1)</f>
        <v>800413DE</v>
      </c>
      <c r="NX10" s="97" t="str">
        <f t="shared" si="90"/>
        <v>800413DF</v>
      </c>
      <c r="NY10" s="97" t="str">
        <f t="shared" si="90"/>
        <v>800413E0</v>
      </c>
      <c r="NZ10" s="97" t="str">
        <f t="shared" si="90"/>
        <v>800413E1</v>
      </c>
      <c r="OA10" s="97" t="str">
        <f t="shared" si="90"/>
        <v>800413E2</v>
      </c>
      <c r="OB10" s="97" t="str">
        <f t="shared" si="90"/>
        <v>800413E3</v>
      </c>
      <c r="OC10" s="97" t="str">
        <f t="shared" si="90"/>
        <v>800413E4</v>
      </c>
      <c r="OD10" s="97" t="str">
        <f t="shared" si="90"/>
        <v>800413E5</v>
      </c>
      <c r="OE10" s="97" t="str">
        <f t="shared" si="90"/>
        <v>800413E6</v>
      </c>
      <c r="OF10" s="97" t="str">
        <f t="shared" si="90"/>
        <v>800413E7</v>
      </c>
      <c r="OG10" s="97" t="str">
        <f t="shared" si="90"/>
        <v>800413E8</v>
      </c>
      <c r="OH10" s="97" t="str">
        <f t="shared" si="90"/>
        <v>800413E9</v>
      </c>
      <c r="OI10" s="97" t="str">
        <f t="shared" si="90"/>
        <v>800413EA</v>
      </c>
      <c r="OJ10" s="97" t="str">
        <f t="shared" si="90"/>
        <v>800413EB</v>
      </c>
      <c r="OK10" s="97" t="str">
        <f t="shared" si="90"/>
        <v>800413EC</v>
      </c>
      <c r="OL10" s="97" t="str">
        <f t="shared" si="90"/>
        <v>800413ED</v>
      </c>
      <c r="OM10" s="97" t="str">
        <f t="shared" si="90"/>
        <v>800413EE</v>
      </c>
      <c r="ON10" s="97" t="str">
        <f t="shared" si="90"/>
        <v>800413EF</v>
      </c>
      <c r="OO10" s="97" t="str">
        <f t="shared" si="90"/>
        <v>800413F0</v>
      </c>
      <c r="OP10" s="97" t="str">
        <f t="shared" si="90"/>
        <v>800413F1</v>
      </c>
      <c r="OQ10" s="97" t="str">
        <f t="shared" si="90"/>
        <v>800413F2</v>
      </c>
      <c r="OR10" s="97" t="str">
        <f t="shared" si="90"/>
        <v>800413F3</v>
      </c>
      <c r="OS10" s="97" t="str">
        <f t="shared" si="90"/>
        <v>800413F4</v>
      </c>
      <c r="OT10" s="97" t="str">
        <f t="shared" si="90"/>
        <v>800413F5</v>
      </c>
      <c r="OU10" s="97" t="str">
        <f t="shared" si="90"/>
        <v>800413F6</v>
      </c>
      <c r="OV10" s="97" t="str">
        <f t="shared" si="90"/>
        <v>800413F7</v>
      </c>
      <c r="OW10" s="97" t="str">
        <f t="shared" si="90"/>
        <v>800413F8</v>
      </c>
      <c r="OX10" s="97" t="str">
        <f t="shared" si="90"/>
        <v>800413F9</v>
      </c>
      <c r="OY10" s="97" t="str">
        <f t="shared" si="90"/>
        <v>800413FA</v>
      </c>
      <c r="OZ10" s="97" t="str">
        <f t="shared" si="90"/>
        <v>800413FB</v>
      </c>
      <c r="PA10" s="97" t="str">
        <f t="shared" si="90"/>
        <v>800413FC</v>
      </c>
      <c r="PB10" s="97" t="str">
        <f t="shared" si="90"/>
        <v>800413FD</v>
      </c>
      <c r="PC10" s="97" t="str">
        <f t="shared" si="90"/>
        <v>800413FE</v>
      </c>
      <c r="PD10" s="97" t="str">
        <f t="shared" si="90"/>
        <v>800413FF</v>
      </c>
      <c r="PE10" s="97" t="str">
        <f t="shared" si="90"/>
        <v>80041400</v>
      </c>
      <c r="PF10" s="97" t="str">
        <f t="shared" si="90"/>
        <v>80041401</v>
      </c>
      <c r="PG10" s="97" t="str">
        <f t="shared" si="90"/>
        <v>80041402</v>
      </c>
      <c r="PH10" s="97" t="str">
        <f t="shared" si="90"/>
        <v>80041403</v>
      </c>
      <c r="PI10" s="97" t="str">
        <f t="shared" si="90"/>
        <v>80041404</v>
      </c>
      <c r="PJ10" s="97" t="str">
        <f t="shared" si="90"/>
        <v>80041405</v>
      </c>
      <c r="PK10" s="97" t="str">
        <f t="shared" si="90"/>
        <v>80041406</v>
      </c>
      <c r="PL10" s="97" t="str">
        <f t="shared" si="90"/>
        <v>80041407</v>
      </c>
      <c r="PM10" s="97" t="str">
        <f t="shared" si="90"/>
        <v>80041408</v>
      </c>
      <c r="PN10" s="97" t="str">
        <f t="shared" si="90"/>
        <v>80041409</v>
      </c>
      <c r="PO10" s="97" t="str">
        <f t="shared" si="90"/>
        <v>8004140A</v>
      </c>
      <c r="PP10" s="97" t="str">
        <f t="shared" si="90"/>
        <v>8004140B</v>
      </c>
      <c r="PQ10" s="97" t="str">
        <f t="shared" si="90"/>
        <v>8004140C</v>
      </c>
      <c r="PR10" s="97" t="str">
        <f t="shared" si="90"/>
        <v>8004140D</v>
      </c>
      <c r="PS10" s="97" t="str">
        <f t="shared" si="90"/>
        <v>8004140E</v>
      </c>
      <c r="PT10" s="97" t="str">
        <f t="shared" si="90"/>
        <v>8004140F</v>
      </c>
      <c r="PU10" s="97" t="str">
        <f t="shared" si="90"/>
        <v>80041410</v>
      </c>
      <c r="PV10" s="97" t="str">
        <f t="shared" si="90"/>
        <v>80041411</v>
      </c>
      <c r="PW10" s="97" t="str">
        <f t="shared" si="90"/>
        <v>80041412</v>
      </c>
      <c r="PX10" s="97" t="str">
        <f t="shared" si="90"/>
        <v>80041413</v>
      </c>
      <c r="PY10" s="97" t="str">
        <f t="shared" si="90"/>
        <v>80041414</v>
      </c>
      <c r="PZ10" s="97" t="str">
        <f t="shared" si="90"/>
        <v>80041415</v>
      </c>
      <c r="QA10" s="97" t="str">
        <f t="shared" si="90"/>
        <v>80041416</v>
      </c>
      <c r="QB10" s="97" t="str">
        <f t="shared" si="90"/>
        <v>80041417</v>
      </c>
      <c r="QC10" s="97" t="str">
        <f t="shared" si="90"/>
        <v>80041418</v>
      </c>
      <c r="QD10" s="97" t="str">
        <f t="shared" si="90"/>
        <v>80041419</v>
      </c>
      <c r="QE10" s="97" t="str">
        <f t="shared" si="90"/>
        <v>8004141A</v>
      </c>
      <c r="QF10" s="97" t="str">
        <f t="shared" si="90"/>
        <v>8004141B</v>
      </c>
      <c r="QG10" s="97" t="str">
        <f t="shared" si="90"/>
        <v>8004141C</v>
      </c>
      <c r="QH10" s="97" t="str">
        <f t="shared" si="90"/>
        <v>8004141D</v>
      </c>
      <c r="QI10" s="97" t="str">
        <f t="shared" ref="QI10:SF10" si="91">DEC2HEX(HEX2DEC(QH10)+1)</f>
        <v>8004141E</v>
      </c>
      <c r="QJ10" s="97" t="str">
        <f t="shared" si="91"/>
        <v>8004141F</v>
      </c>
      <c r="QK10" s="97" t="str">
        <f t="shared" si="91"/>
        <v>80041420</v>
      </c>
      <c r="QL10" s="97" t="str">
        <f t="shared" si="91"/>
        <v>80041421</v>
      </c>
      <c r="QM10" s="97" t="str">
        <f t="shared" si="91"/>
        <v>80041422</v>
      </c>
      <c r="QN10" s="97" t="str">
        <f t="shared" si="91"/>
        <v>80041423</v>
      </c>
      <c r="QO10" s="97" t="str">
        <f t="shared" si="91"/>
        <v>80041424</v>
      </c>
      <c r="QP10" s="97" t="str">
        <f t="shared" si="91"/>
        <v>80041425</v>
      </c>
      <c r="QQ10" s="97" t="str">
        <f t="shared" si="91"/>
        <v>80041426</v>
      </c>
      <c r="QR10" s="97" t="str">
        <f t="shared" si="91"/>
        <v>80041427</v>
      </c>
      <c r="QS10" s="97" t="str">
        <f t="shared" si="91"/>
        <v>80041428</v>
      </c>
      <c r="QT10" s="97" t="str">
        <f t="shared" si="91"/>
        <v>80041429</v>
      </c>
      <c r="QU10" s="97" t="str">
        <f t="shared" si="91"/>
        <v>8004142A</v>
      </c>
      <c r="QV10" s="97" t="str">
        <f t="shared" si="91"/>
        <v>8004142B</v>
      </c>
      <c r="QW10" s="97" t="str">
        <f t="shared" si="91"/>
        <v>8004142C</v>
      </c>
      <c r="QX10" s="97" t="str">
        <f t="shared" si="91"/>
        <v>8004142D</v>
      </c>
      <c r="QY10" s="97" t="str">
        <f t="shared" si="91"/>
        <v>8004142E</v>
      </c>
      <c r="QZ10" s="97" t="str">
        <f t="shared" si="91"/>
        <v>8004142F</v>
      </c>
      <c r="RA10" s="97" t="str">
        <f t="shared" si="91"/>
        <v>80041430</v>
      </c>
      <c r="RB10" s="97" t="str">
        <f t="shared" si="91"/>
        <v>80041431</v>
      </c>
      <c r="RC10" s="97" t="str">
        <f t="shared" si="91"/>
        <v>80041432</v>
      </c>
      <c r="RD10" s="97" t="str">
        <f t="shared" si="91"/>
        <v>80041433</v>
      </c>
      <c r="RE10" s="97" t="str">
        <f t="shared" si="91"/>
        <v>80041434</v>
      </c>
      <c r="RF10" s="97" t="str">
        <f t="shared" si="91"/>
        <v>80041435</v>
      </c>
      <c r="RG10" s="97" t="str">
        <f t="shared" si="91"/>
        <v>80041436</v>
      </c>
      <c r="RH10" s="97" t="str">
        <f t="shared" si="91"/>
        <v>80041437</v>
      </c>
      <c r="RI10" s="97" t="str">
        <f t="shared" si="91"/>
        <v>80041438</v>
      </c>
      <c r="RJ10" s="97" t="str">
        <f t="shared" si="91"/>
        <v>80041439</v>
      </c>
      <c r="RK10" s="97" t="str">
        <f t="shared" si="91"/>
        <v>8004143A</v>
      </c>
      <c r="RL10" s="97" t="str">
        <f t="shared" si="91"/>
        <v>8004143B</v>
      </c>
      <c r="RM10" s="97" t="str">
        <f t="shared" si="91"/>
        <v>8004143C</v>
      </c>
      <c r="RN10" s="97" t="str">
        <f t="shared" si="91"/>
        <v>8004143D</v>
      </c>
      <c r="RO10" s="97" t="str">
        <f t="shared" si="91"/>
        <v>8004143E</v>
      </c>
      <c r="RP10" s="97" t="str">
        <f t="shared" si="91"/>
        <v>8004143F</v>
      </c>
      <c r="RQ10" s="97" t="str">
        <f t="shared" si="91"/>
        <v>80041440</v>
      </c>
      <c r="RR10" s="97" t="str">
        <f t="shared" si="91"/>
        <v>80041441</v>
      </c>
      <c r="RS10" s="97" t="str">
        <f t="shared" si="91"/>
        <v>80041442</v>
      </c>
      <c r="RT10" s="97" t="str">
        <f t="shared" si="91"/>
        <v>80041443</v>
      </c>
      <c r="RU10" s="97" t="str">
        <f t="shared" si="91"/>
        <v>80041444</v>
      </c>
      <c r="RV10" s="97" t="str">
        <f t="shared" si="91"/>
        <v>80041445</v>
      </c>
      <c r="RW10" s="97" t="str">
        <f t="shared" si="91"/>
        <v>80041446</v>
      </c>
      <c r="RX10" s="97" t="str">
        <f t="shared" si="91"/>
        <v>80041447</v>
      </c>
      <c r="RY10" s="97" t="str">
        <f t="shared" si="91"/>
        <v>80041448</v>
      </c>
      <c r="RZ10" s="97" t="str">
        <f t="shared" si="91"/>
        <v>80041449</v>
      </c>
      <c r="SA10" s="97" t="str">
        <f t="shared" si="91"/>
        <v>8004144A</v>
      </c>
      <c r="SB10" s="97" t="str">
        <f t="shared" si="91"/>
        <v>8004144B</v>
      </c>
      <c r="SC10" s="97" t="str">
        <f t="shared" si="91"/>
        <v>8004144C</v>
      </c>
      <c r="SD10" s="97" t="str">
        <f t="shared" si="91"/>
        <v>8004144D</v>
      </c>
      <c r="SE10" s="97" t="str">
        <f t="shared" si="91"/>
        <v>8004144E</v>
      </c>
      <c r="SF10" s="97" t="str">
        <f t="shared" si="91"/>
        <v>8004144F</v>
      </c>
    </row>
    <row r="11" spans="1:500" x14ac:dyDescent="0.35">
      <c r="A11" s="70" t="str">
        <f t="shared" ref="A11:T11" si="92">CHAR(HEX2DEC(LEFT(A12,2)))</f>
        <v>G</v>
      </c>
      <c r="B11" s="70" t="str">
        <f t="shared" si="92"/>
        <v>i</v>
      </c>
      <c r="C11" s="70" t="str">
        <f t="shared" si="92"/>
        <v>l</v>
      </c>
      <c r="D11" s="70" t="str">
        <f t="shared" si="92"/>
        <v>d</v>
      </c>
      <c r="E11" s="70" t="str">
        <f t="shared" si="92"/>
        <v>u</v>
      </c>
      <c r="F11" s="70" t="str">
        <f t="shared" si="92"/>
        <v>a</v>
      </c>
      <c r="G11" s="70" t="str">
        <f t="shared" si="92"/>
        <v xml:space="preserve"> </v>
      </c>
      <c r="H11" s="70" t="str">
        <f t="shared" si="92"/>
        <v>§</v>
      </c>
      <c r="I11" s="70" t="str">
        <f t="shared" si="92"/>
        <v>§</v>
      </c>
      <c r="J11" s="70" t="str">
        <f t="shared" si="92"/>
        <v>§</v>
      </c>
      <c r="K11" s="70" t="str">
        <f t="shared" si="92"/>
        <v>§</v>
      </c>
      <c r="L11" s="70" t="str">
        <f t="shared" si="92"/>
        <v>§</v>
      </c>
      <c r="M11" s="70" t="str">
        <f t="shared" si="92"/>
        <v>§</v>
      </c>
      <c r="N11" s="70" t="str">
        <f t="shared" si="92"/>
        <v>§</v>
      </c>
      <c r="O11" s="70" t="str">
        <f t="shared" si="92"/>
        <v>§</v>
      </c>
      <c r="P11" s="70" t="str">
        <f t="shared" si="92"/>
        <v>§</v>
      </c>
      <c r="Q11" s="70" t="str">
        <f t="shared" si="92"/>
        <v>§</v>
      </c>
      <c r="R11" s="70" t="str">
        <f t="shared" si="92"/>
        <v>§</v>
      </c>
      <c r="S11" s="70" t="str">
        <f t="shared" si="92"/>
        <v>§</v>
      </c>
      <c r="T11" s="70" t="str">
        <f t="shared" si="92"/>
        <v>§</v>
      </c>
      <c r="U11" s="70" t="str">
        <f t="shared" si="55"/>
        <v/>
      </c>
      <c r="V11" s="70" t="str">
        <f t="shared" si="55"/>
        <v/>
      </c>
      <c r="W11" s="70" t="str">
        <f t="shared" si="55"/>
        <v/>
      </c>
      <c r="X11" s="70" t="str">
        <f t="shared" si="55"/>
        <v/>
      </c>
      <c r="Y11" s="70" t="str">
        <f t="shared" si="55"/>
        <v/>
      </c>
      <c r="Z11" s="70" t="str">
        <f t="shared" si="55"/>
        <v/>
      </c>
      <c r="AA11" s="70" t="str">
        <f t="shared" si="55"/>
        <v/>
      </c>
      <c r="AB11" s="70" t="str">
        <f t="shared" si="55"/>
        <v/>
      </c>
      <c r="AC11" s="70" t="str">
        <f t="shared" si="55"/>
        <v/>
      </c>
      <c r="AD11" s="70" t="str">
        <f t="shared" si="55"/>
        <v/>
      </c>
      <c r="AE11" s="70" t="str">
        <f t="shared" si="55"/>
        <v/>
      </c>
      <c r="AF11" s="70" t="str">
        <f t="shared" si="55"/>
        <v/>
      </c>
      <c r="AG11" s="70" t="str">
        <f t="shared" si="55"/>
        <v/>
      </c>
      <c r="AH11" s="70" t="str">
        <f t="shared" si="55"/>
        <v/>
      </c>
      <c r="AI11" s="70" t="str">
        <f t="shared" si="55"/>
        <v/>
      </c>
      <c r="AJ11" s="70" t="str">
        <f t="shared" si="55"/>
        <v/>
      </c>
      <c r="AK11" s="70" t="str">
        <f t="shared" si="55"/>
        <v/>
      </c>
      <c r="AL11" s="70" t="str">
        <f t="shared" si="55"/>
        <v/>
      </c>
      <c r="AM11" s="70" t="str">
        <f t="shared" si="55"/>
        <v/>
      </c>
      <c r="AN11" s="70" t="str">
        <f t="shared" si="55"/>
        <v/>
      </c>
      <c r="AO11" s="70" t="str">
        <f t="shared" si="55"/>
        <v/>
      </c>
      <c r="AP11" s="70" t="str">
        <f t="shared" si="55"/>
        <v/>
      </c>
      <c r="AQ11" s="70" t="str">
        <f t="shared" si="55"/>
        <v/>
      </c>
      <c r="AR11" s="70" t="str">
        <f t="shared" si="55"/>
        <v/>
      </c>
      <c r="AS11" s="70" t="str">
        <f t="shared" si="55"/>
        <v/>
      </c>
      <c r="AT11" s="70" t="str">
        <f t="shared" si="55"/>
        <v/>
      </c>
      <c r="AU11" s="70" t="str">
        <f t="shared" si="55"/>
        <v/>
      </c>
      <c r="AV11" s="70" t="str">
        <f t="shared" si="55"/>
        <v/>
      </c>
      <c r="AW11" s="70" t="str">
        <f t="shared" si="55"/>
        <v/>
      </c>
      <c r="AX11" s="70" t="str">
        <f t="shared" si="55"/>
        <v/>
      </c>
      <c r="AY11" s="70" t="str">
        <f t="shared" si="55"/>
        <v/>
      </c>
      <c r="AZ11" s="70" t="str">
        <f t="shared" si="55"/>
        <v/>
      </c>
      <c r="BA11" s="70" t="str">
        <f t="shared" si="55"/>
        <v/>
      </c>
      <c r="BB11" s="70" t="str">
        <f t="shared" si="55"/>
        <v/>
      </c>
      <c r="BC11" s="70" t="str">
        <f t="shared" si="55"/>
        <v/>
      </c>
      <c r="BD11" s="70" t="str">
        <f t="shared" si="55"/>
        <v/>
      </c>
      <c r="BE11" s="70" t="str">
        <f t="shared" si="55"/>
        <v/>
      </c>
      <c r="BF11" s="70" t="str">
        <f t="shared" si="55"/>
        <v/>
      </c>
      <c r="BG11" s="70" t="str">
        <f t="shared" si="55"/>
        <v/>
      </c>
      <c r="BH11" s="70" t="str">
        <f t="shared" si="55"/>
        <v/>
      </c>
      <c r="BI11" s="70" t="str">
        <f t="shared" si="55"/>
        <v/>
      </c>
      <c r="BJ11" s="70" t="str">
        <f t="shared" si="55"/>
        <v/>
      </c>
      <c r="BK11" s="70" t="str">
        <f t="shared" si="55"/>
        <v/>
      </c>
      <c r="BL11" s="70" t="str">
        <f t="shared" si="55"/>
        <v/>
      </c>
      <c r="BM11" s="70" t="str">
        <f t="shared" si="55"/>
        <v/>
      </c>
      <c r="BN11" s="70" t="str">
        <f t="shared" si="55"/>
        <v/>
      </c>
      <c r="BO11" s="70" t="str">
        <f t="shared" si="56"/>
        <v/>
      </c>
      <c r="BP11" s="70" t="str">
        <f t="shared" si="56"/>
        <v/>
      </c>
      <c r="BQ11" s="70" t="str">
        <f t="shared" si="56"/>
        <v/>
      </c>
      <c r="BR11" s="70" t="str">
        <f t="shared" si="56"/>
        <v/>
      </c>
      <c r="BS11" s="70" t="str">
        <f t="shared" si="56"/>
        <v/>
      </c>
      <c r="BT11" s="70" t="str">
        <f t="shared" si="56"/>
        <v/>
      </c>
      <c r="BU11" s="70" t="str">
        <f t="shared" si="56"/>
        <v/>
      </c>
      <c r="BV11" s="70" t="str">
        <f t="shared" si="56"/>
        <v/>
      </c>
      <c r="BW11" s="70" t="str">
        <f t="shared" si="56"/>
        <v/>
      </c>
      <c r="BX11" s="70" t="str">
        <f t="shared" si="56"/>
        <v/>
      </c>
      <c r="BY11" s="70" t="str">
        <f t="shared" si="56"/>
        <v/>
      </c>
      <c r="BZ11" s="70" t="str">
        <f t="shared" si="56"/>
        <v/>
      </c>
      <c r="CA11" s="70" t="str">
        <f t="shared" si="56"/>
        <v/>
      </c>
      <c r="CB11" s="70" t="str">
        <f t="shared" si="56"/>
        <v/>
      </c>
      <c r="CC11" s="70" t="str">
        <f t="shared" si="56"/>
        <v/>
      </c>
      <c r="CD11" s="70" t="str">
        <f t="shared" si="56"/>
        <v/>
      </c>
      <c r="CE11" s="70" t="str">
        <f t="shared" si="56"/>
        <v/>
      </c>
      <c r="CF11" s="70" t="str">
        <f t="shared" si="56"/>
        <v/>
      </c>
      <c r="CG11" s="70" t="str">
        <f t="shared" si="56"/>
        <v/>
      </c>
      <c r="CH11" s="70" t="str">
        <f t="shared" si="56"/>
        <v/>
      </c>
      <c r="CI11" s="70" t="str">
        <f t="shared" si="56"/>
        <v/>
      </c>
      <c r="CJ11" s="70" t="str">
        <f t="shared" si="56"/>
        <v/>
      </c>
      <c r="CK11" s="70" t="str">
        <f t="shared" si="56"/>
        <v/>
      </c>
      <c r="CL11" s="70" t="str">
        <f t="shared" si="56"/>
        <v/>
      </c>
      <c r="CM11" s="70" t="str">
        <f t="shared" si="56"/>
        <v/>
      </c>
      <c r="CN11" s="70" t="str">
        <f t="shared" si="56"/>
        <v/>
      </c>
      <c r="CO11" s="70" t="str">
        <f t="shared" si="56"/>
        <v/>
      </c>
      <c r="CP11" s="70" t="str">
        <f t="shared" si="56"/>
        <v/>
      </c>
      <c r="CQ11" s="70" t="str">
        <f t="shared" si="56"/>
        <v/>
      </c>
      <c r="CR11" s="70" t="str">
        <f t="shared" si="56"/>
        <v/>
      </c>
      <c r="CS11" s="70" t="str">
        <f t="shared" si="56"/>
        <v/>
      </c>
      <c r="CT11" s="70" t="str">
        <f t="shared" si="56"/>
        <v/>
      </c>
      <c r="CU11" s="70" t="str">
        <f t="shared" si="56"/>
        <v/>
      </c>
      <c r="CV11" s="70" t="str">
        <f t="shared" si="56"/>
        <v/>
      </c>
      <c r="CW11" s="70" t="str">
        <f t="shared" si="56"/>
        <v/>
      </c>
      <c r="CX11" s="70" t="str">
        <f t="shared" si="56"/>
        <v/>
      </c>
      <c r="CY11" s="70" t="str">
        <f t="shared" si="56"/>
        <v/>
      </c>
      <c r="CZ11" s="70" t="str">
        <f t="shared" si="56"/>
        <v/>
      </c>
      <c r="DA11" s="70" t="str">
        <f t="shared" si="56"/>
        <v/>
      </c>
      <c r="DB11" s="70" t="str">
        <f t="shared" si="56"/>
        <v/>
      </c>
      <c r="DC11" s="70" t="str">
        <f t="shared" si="56"/>
        <v/>
      </c>
      <c r="DD11" s="70" t="str">
        <f t="shared" si="56"/>
        <v/>
      </c>
      <c r="DE11" s="70" t="str">
        <f t="shared" si="56"/>
        <v/>
      </c>
      <c r="DF11" s="70" t="str">
        <f t="shared" si="56"/>
        <v/>
      </c>
      <c r="DG11" s="70" t="str">
        <f t="shared" si="56"/>
        <v/>
      </c>
      <c r="DH11" s="70" t="str">
        <f t="shared" si="56"/>
        <v/>
      </c>
      <c r="DI11" s="70" t="str">
        <f t="shared" si="56"/>
        <v/>
      </c>
      <c r="DJ11" s="70" t="str">
        <f t="shared" si="56"/>
        <v/>
      </c>
      <c r="DK11" s="70" t="str">
        <f t="shared" si="56"/>
        <v/>
      </c>
      <c r="DL11" s="70" t="str">
        <f t="shared" si="56"/>
        <v/>
      </c>
      <c r="DM11" s="70" t="str">
        <f t="shared" si="56"/>
        <v/>
      </c>
      <c r="DN11" s="70" t="str">
        <f t="shared" si="56"/>
        <v/>
      </c>
      <c r="DO11" s="70" t="str">
        <f t="shared" si="56"/>
        <v/>
      </c>
      <c r="DP11" s="70" t="str">
        <f t="shared" si="56"/>
        <v/>
      </c>
      <c r="DQ11" s="70" t="str">
        <f t="shared" si="56"/>
        <v/>
      </c>
      <c r="DR11" s="70" t="str">
        <f t="shared" si="56"/>
        <v/>
      </c>
      <c r="DS11" s="70" t="str">
        <f t="shared" si="56"/>
        <v/>
      </c>
      <c r="DT11" s="70" t="str">
        <f t="shared" si="56"/>
        <v/>
      </c>
      <c r="DU11" s="70" t="str">
        <f t="shared" si="56"/>
        <v/>
      </c>
      <c r="DV11" s="70" t="str">
        <f t="shared" si="56"/>
        <v/>
      </c>
      <c r="DW11" s="70" t="str">
        <f t="shared" si="56"/>
        <v/>
      </c>
      <c r="DX11" s="70" t="str">
        <f t="shared" si="56"/>
        <v/>
      </c>
      <c r="DY11" s="70" t="str">
        <f t="shared" si="56"/>
        <v/>
      </c>
      <c r="DZ11" s="70" t="str">
        <f t="shared" si="56"/>
        <v/>
      </c>
      <c r="EA11" s="70" t="str">
        <f t="shared" si="57"/>
        <v/>
      </c>
      <c r="EB11" s="70" t="str">
        <f t="shared" si="57"/>
        <v/>
      </c>
      <c r="EC11" s="70" t="str">
        <f t="shared" si="57"/>
        <v/>
      </c>
      <c r="ED11" s="70" t="str">
        <f t="shared" si="57"/>
        <v/>
      </c>
      <c r="EE11" s="70" t="str">
        <f t="shared" si="57"/>
        <v/>
      </c>
      <c r="EF11" s="70" t="str">
        <f t="shared" si="57"/>
        <v/>
      </c>
      <c r="EG11" s="70" t="str">
        <f t="shared" si="57"/>
        <v/>
      </c>
      <c r="EH11" s="70" t="str">
        <f t="shared" si="57"/>
        <v/>
      </c>
      <c r="EI11" s="70" t="str">
        <f t="shared" si="57"/>
        <v/>
      </c>
      <c r="EJ11" s="70" t="str">
        <f t="shared" si="57"/>
        <v/>
      </c>
      <c r="EK11" s="70" t="str">
        <f t="shared" si="57"/>
        <v/>
      </c>
      <c r="EL11" s="70" t="str">
        <f t="shared" si="57"/>
        <v/>
      </c>
      <c r="EM11" s="70" t="str">
        <f t="shared" si="57"/>
        <v/>
      </c>
      <c r="EN11" s="70" t="str">
        <f t="shared" si="57"/>
        <v/>
      </c>
      <c r="EO11" s="70" t="str">
        <f t="shared" si="57"/>
        <v/>
      </c>
      <c r="EP11" s="70" t="str">
        <f t="shared" si="57"/>
        <v/>
      </c>
      <c r="EQ11" s="70" t="str">
        <f t="shared" si="57"/>
        <v/>
      </c>
      <c r="ER11" s="70" t="str">
        <f t="shared" si="57"/>
        <v/>
      </c>
      <c r="ES11" s="70" t="str">
        <f t="shared" si="57"/>
        <v/>
      </c>
      <c r="ET11" s="70" t="str">
        <f t="shared" si="57"/>
        <v/>
      </c>
      <c r="EU11" s="70" t="str">
        <f t="shared" si="57"/>
        <v/>
      </c>
      <c r="EV11" s="70" t="str">
        <f t="shared" si="57"/>
        <v/>
      </c>
      <c r="EW11" s="70" t="str">
        <f t="shared" si="57"/>
        <v/>
      </c>
      <c r="EX11" s="70" t="str">
        <f t="shared" si="57"/>
        <v/>
      </c>
      <c r="EY11" s="70" t="str">
        <f t="shared" si="57"/>
        <v/>
      </c>
      <c r="EZ11" s="70" t="str">
        <f t="shared" si="57"/>
        <v/>
      </c>
      <c r="FA11" s="70" t="str">
        <f t="shared" si="57"/>
        <v/>
      </c>
      <c r="FB11" s="70" t="str">
        <f t="shared" si="57"/>
        <v/>
      </c>
      <c r="FC11" s="70" t="str">
        <f t="shared" si="57"/>
        <v/>
      </c>
      <c r="FD11" s="70" t="str">
        <f t="shared" si="57"/>
        <v/>
      </c>
      <c r="FE11" s="70" t="str">
        <f t="shared" si="57"/>
        <v/>
      </c>
      <c r="FF11" s="70" t="str">
        <f t="shared" si="57"/>
        <v/>
      </c>
      <c r="FG11" s="70" t="str">
        <f t="shared" si="57"/>
        <v/>
      </c>
      <c r="FH11" s="70" t="str">
        <f t="shared" si="57"/>
        <v/>
      </c>
      <c r="FI11" s="70" t="str">
        <f t="shared" si="57"/>
        <v/>
      </c>
      <c r="FJ11" s="70" t="str">
        <f t="shared" si="57"/>
        <v/>
      </c>
      <c r="FK11" s="70" t="str">
        <f t="shared" si="57"/>
        <v/>
      </c>
      <c r="FL11" s="70" t="str">
        <f t="shared" si="57"/>
        <v/>
      </c>
      <c r="FM11" s="70" t="str">
        <f t="shared" si="57"/>
        <v/>
      </c>
      <c r="FN11" s="70" t="str">
        <f t="shared" si="57"/>
        <v/>
      </c>
      <c r="FO11" s="70" t="str">
        <f t="shared" si="57"/>
        <v/>
      </c>
      <c r="FP11" s="70" t="str">
        <f t="shared" si="57"/>
        <v/>
      </c>
      <c r="FQ11" s="70" t="str">
        <f t="shared" si="57"/>
        <v/>
      </c>
      <c r="FR11" s="70" t="str">
        <f t="shared" si="57"/>
        <v/>
      </c>
      <c r="FS11" s="70" t="str">
        <f t="shared" si="57"/>
        <v/>
      </c>
      <c r="FT11" s="70" t="str">
        <f t="shared" si="57"/>
        <v/>
      </c>
      <c r="FU11" s="70" t="str">
        <f t="shared" si="57"/>
        <v/>
      </c>
      <c r="FV11" s="70" t="str">
        <f t="shared" si="57"/>
        <v/>
      </c>
      <c r="FW11" s="70" t="str">
        <f t="shared" si="57"/>
        <v/>
      </c>
      <c r="FX11" s="70" t="str">
        <f t="shared" si="57"/>
        <v/>
      </c>
      <c r="FY11" s="70" t="str">
        <f t="shared" si="57"/>
        <v/>
      </c>
      <c r="FZ11" s="70" t="str">
        <f t="shared" si="57"/>
        <v/>
      </c>
      <c r="GA11" s="70" t="str">
        <f t="shared" si="57"/>
        <v/>
      </c>
      <c r="GB11" s="70" t="str">
        <f t="shared" si="57"/>
        <v/>
      </c>
      <c r="GC11" s="70" t="str">
        <f t="shared" si="57"/>
        <v/>
      </c>
      <c r="GD11" s="70" t="str">
        <f t="shared" si="57"/>
        <v/>
      </c>
      <c r="GE11" s="70" t="str">
        <f t="shared" si="57"/>
        <v/>
      </c>
      <c r="GF11" s="70" t="str">
        <f t="shared" si="57"/>
        <v/>
      </c>
      <c r="GG11" s="70" t="str">
        <f t="shared" si="57"/>
        <v/>
      </c>
      <c r="GH11" s="70" t="str">
        <f t="shared" si="57"/>
        <v/>
      </c>
      <c r="GI11" s="70" t="str">
        <f t="shared" si="57"/>
        <v/>
      </c>
      <c r="GJ11" s="70" t="str">
        <f t="shared" si="57"/>
        <v/>
      </c>
      <c r="GK11" s="70" t="str">
        <f t="shared" si="57"/>
        <v/>
      </c>
      <c r="GL11" s="70" t="str">
        <f t="shared" si="57"/>
        <v/>
      </c>
      <c r="GM11" s="70" t="str">
        <f t="shared" si="58"/>
        <v/>
      </c>
      <c r="GN11" s="70" t="str">
        <f t="shared" si="58"/>
        <v/>
      </c>
      <c r="GO11" s="70" t="str">
        <f t="shared" si="58"/>
        <v/>
      </c>
      <c r="GP11" s="70" t="str">
        <f t="shared" si="58"/>
        <v/>
      </c>
      <c r="GQ11" s="70" t="str">
        <f t="shared" si="58"/>
        <v/>
      </c>
      <c r="GR11" s="70" t="str">
        <f t="shared" si="58"/>
        <v/>
      </c>
      <c r="GS11" s="70" t="str">
        <f t="shared" si="58"/>
        <v/>
      </c>
      <c r="GT11" s="70" t="str">
        <f t="shared" si="58"/>
        <v/>
      </c>
      <c r="GU11" s="70" t="str">
        <f t="shared" si="58"/>
        <v/>
      </c>
      <c r="GV11" s="70" t="str">
        <f t="shared" si="58"/>
        <v/>
      </c>
      <c r="GW11" s="70" t="str">
        <f t="shared" si="58"/>
        <v/>
      </c>
      <c r="GX11" s="70" t="str">
        <f t="shared" si="58"/>
        <v/>
      </c>
      <c r="GY11" s="70" t="str">
        <f t="shared" si="58"/>
        <v/>
      </c>
      <c r="GZ11" s="70" t="str">
        <f t="shared" si="58"/>
        <v/>
      </c>
      <c r="HA11" s="70" t="str">
        <f t="shared" si="58"/>
        <v/>
      </c>
      <c r="HB11" s="70" t="str">
        <f t="shared" si="58"/>
        <v/>
      </c>
      <c r="HC11" s="70" t="str">
        <f t="shared" si="58"/>
        <v/>
      </c>
      <c r="HD11" s="70" t="str">
        <f t="shared" si="58"/>
        <v/>
      </c>
      <c r="HE11" s="70" t="str">
        <f t="shared" si="58"/>
        <v/>
      </c>
      <c r="HF11" s="70" t="str">
        <f t="shared" si="58"/>
        <v/>
      </c>
      <c r="HG11" s="70" t="str">
        <f t="shared" si="58"/>
        <v/>
      </c>
      <c r="HH11" s="70" t="str">
        <f t="shared" si="58"/>
        <v/>
      </c>
      <c r="HI11" s="70" t="str">
        <f t="shared" si="58"/>
        <v/>
      </c>
      <c r="HJ11" s="70" t="str">
        <f t="shared" si="58"/>
        <v/>
      </c>
      <c r="HK11" s="70" t="str">
        <f t="shared" si="58"/>
        <v/>
      </c>
      <c r="HL11" s="70" t="str">
        <f t="shared" si="58"/>
        <v/>
      </c>
      <c r="HM11" s="70" t="str">
        <f t="shared" si="58"/>
        <v/>
      </c>
      <c r="HN11" s="70" t="str">
        <f t="shared" si="58"/>
        <v/>
      </c>
      <c r="HO11" s="70" t="str">
        <f t="shared" si="58"/>
        <v/>
      </c>
      <c r="HP11" s="70" t="str">
        <f t="shared" si="58"/>
        <v/>
      </c>
      <c r="HQ11" s="70" t="str">
        <f t="shared" si="58"/>
        <v/>
      </c>
      <c r="HR11" s="70" t="str">
        <f t="shared" si="58"/>
        <v/>
      </c>
      <c r="HS11" s="70" t="str">
        <f t="shared" si="58"/>
        <v/>
      </c>
      <c r="HT11" s="70" t="str">
        <f t="shared" si="58"/>
        <v/>
      </c>
      <c r="HU11" s="70" t="str">
        <f t="shared" si="58"/>
        <v/>
      </c>
      <c r="HV11" s="70" t="str">
        <f t="shared" si="58"/>
        <v/>
      </c>
      <c r="HW11" s="70" t="str">
        <f t="shared" si="58"/>
        <v/>
      </c>
      <c r="HX11" s="70" t="str">
        <f t="shared" si="58"/>
        <v/>
      </c>
      <c r="HY11" s="70" t="str">
        <f t="shared" si="58"/>
        <v/>
      </c>
      <c r="HZ11" s="70" t="str">
        <f t="shared" si="58"/>
        <v/>
      </c>
      <c r="IA11" s="70" t="str">
        <f t="shared" si="58"/>
        <v/>
      </c>
      <c r="IB11" s="70" t="str">
        <f t="shared" si="58"/>
        <v/>
      </c>
      <c r="IC11" s="70" t="str">
        <f t="shared" si="58"/>
        <v/>
      </c>
      <c r="ID11" s="70" t="str">
        <f t="shared" si="58"/>
        <v/>
      </c>
      <c r="IE11" s="70" t="str">
        <f t="shared" si="58"/>
        <v/>
      </c>
      <c r="IF11" s="70" t="str">
        <f t="shared" si="58"/>
        <v/>
      </c>
      <c r="IG11" s="70" t="str">
        <f t="shared" si="58"/>
        <v/>
      </c>
      <c r="IH11" s="70" t="str">
        <f t="shared" si="58"/>
        <v/>
      </c>
      <c r="II11" s="70" t="str">
        <f t="shared" si="58"/>
        <v/>
      </c>
      <c r="IJ11" s="70" t="str">
        <f t="shared" si="58"/>
        <v/>
      </c>
      <c r="IK11" s="70" t="str">
        <f t="shared" si="58"/>
        <v/>
      </c>
      <c r="IL11" s="70" t="str">
        <f t="shared" si="58"/>
        <v/>
      </c>
      <c r="IM11" s="70" t="str">
        <f t="shared" si="58"/>
        <v/>
      </c>
      <c r="IN11" s="70" t="str">
        <f t="shared" si="58"/>
        <v/>
      </c>
      <c r="IO11" s="70" t="str">
        <f t="shared" si="58"/>
        <v/>
      </c>
      <c r="IP11" s="70" t="str">
        <f t="shared" si="58"/>
        <v/>
      </c>
      <c r="IQ11" s="70" t="str">
        <f t="shared" si="58"/>
        <v/>
      </c>
      <c r="IR11" s="70" t="str">
        <f t="shared" si="58"/>
        <v/>
      </c>
      <c r="IS11" s="70" t="str">
        <f t="shared" si="58"/>
        <v/>
      </c>
      <c r="IT11" s="70" t="str">
        <f t="shared" si="58"/>
        <v/>
      </c>
      <c r="IU11" s="70" t="str">
        <f t="shared" si="58"/>
        <v/>
      </c>
      <c r="IV11" s="70" t="str">
        <f t="shared" si="58"/>
        <v/>
      </c>
      <c r="IW11" s="70" t="str">
        <f t="shared" si="58"/>
        <v/>
      </c>
      <c r="IX11" s="70" t="str">
        <f t="shared" si="58"/>
        <v/>
      </c>
      <c r="IY11" s="70" t="str">
        <f t="shared" si="59"/>
        <v/>
      </c>
      <c r="IZ11" s="70" t="str">
        <f t="shared" si="59"/>
        <v/>
      </c>
      <c r="JA11" s="70" t="str">
        <f t="shared" si="59"/>
        <v/>
      </c>
      <c r="JB11" s="70" t="str">
        <f t="shared" si="59"/>
        <v/>
      </c>
      <c r="JC11" s="70" t="str">
        <f t="shared" si="59"/>
        <v/>
      </c>
      <c r="JD11" s="70" t="str">
        <f t="shared" si="59"/>
        <v/>
      </c>
      <c r="JE11" s="70" t="str">
        <f t="shared" si="59"/>
        <v/>
      </c>
      <c r="JF11" s="70" t="str">
        <f t="shared" si="59"/>
        <v/>
      </c>
      <c r="JG11" s="70" t="str">
        <f t="shared" si="59"/>
        <v/>
      </c>
      <c r="JH11" s="70" t="str">
        <f t="shared" si="59"/>
        <v/>
      </c>
      <c r="JI11" s="70" t="str">
        <f t="shared" si="59"/>
        <v/>
      </c>
      <c r="JJ11" s="70" t="str">
        <f t="shared" si="59"/>
        <v/>
      </c>
      <c r="JK11" s="70" t="str">
        <f t="shared" si="59"/>
        <v/>
      </c>
      <c r="JL11" s="70" t="str">
        <f t="shared" si="59"/>
        <v/>
      </c>
      <c r="JM11" s="70" t="str">
        <f t="shared" si="59"/>
        <v/>
      </c>
      <c r="JN11" s="70" t="str">
        <f t="shared" si="59"/>
        <v/>
      </c>
      <c r="JO11" s="70" t="str">
        <f t="shared" si="59"/>
        <v/>
      </c>
      <c r="JP11" s="70" t="str">
        <f t="shared" si="59"/>
        <v/>
      </c>
      <c r="JQ11" s="70" t="str">
        <f t="shared" si="59"/>
        <v/>
      </c>
      <c r="JR11" s="70" t="str">
        <f t="shared" si="59"/>
        <v/>
      </c>
      <c r="JS11" s="70" t="str">
        <f t="shared" si="59"/>
        <v/>
      </c>
      <c r="JT11" s="70" t="str">
        <f t="shared" si="59"/>
        <v/>
      </c>
      <c r="JU11" s="70" t="str">
        <f t="shared" si="59"/>
        <v/>
      </c>
      <c r="JV11" s="70" t="str">
        <f t="shared" si="59"/>
        <v/>
      </c>
      <c r="JW11" s="70" t="str">
        <f t="shared" si="59"/>
        <v/>
      </c>
      <c r="JX11" s="70" t="str">
        <f t="shared" si="59"/>
        <v/>
      </c>
      <c r="JY11" s="70" t="str">
        <f t="shared" si="59"/>
        <v/>
      </c>
      <c r="JZ11" s="70" t="str">
        <f t="shared" si="59"/>
        <v/>
      </c>
      <c r="KA11" s="70" t="str">
        <f t="shared" si="59"/>
        <v/>
      </c>
      <c r="KB11" s="70" t="str">
        <f t="shared" si="59"/>
        <v/>
      </c>
      <c r="KC11" s="70" t="str">
        <f t="shared" si="59"/>
        <v/>
      </c>
      <c r="KD11" s="70" t="str">
        <f t="shared" si="59"/>
        <v/>
      </c>
      <c r="KE11" s="70" t="str">
        <f t="shared" si="59"/>
        <v/>
      </c>
      <c r="KF11" s="70" t="str">
        <f t="shared" si="59"/>
        <v/>
      </c>
      <c r="KG11" s="70" t="str">
        <f t="shared" si="59"/>
        <v/>
      </c>
      <c r="KH11" s="70" t="str">
        <f t="shared" si="59"/>
        <v/>
      </c>
      <c r="KI11" s="70" t="str">
        <f t="shared" si="59"/>
        <v/>
      </c>
      <c r="KJ11" s="70" t="str">
        <f t="shared" si="59"/>
        <v/>
      </c>
      <c r="KK11" s="70" t="str">
        <f t="shared" si="59"/>
        <v/>
      </c>
      <c r="KL11" s="70" t="str">
        <f t="shared" si="59"/>
        <v/>
      </c>
      <c r="KM11" s="70" t="str">
        <f t="shared" si="59"/>
        <v/>
      </c>
      <c r="KN11" s="70" t="str">
        <f t="shared" si="59"/>
        <v/>
      </c>
      <c r="KO11" s="70" t="str">
        <f t="shared" si="59"/>
        <v/>
      </c>
      <c r="KP11" s="70" t="str">
        <f t="shared" si="59"/>
        <v/>
      </c>
      <c r="KQ11" s="70" t="str">
        <f t="shared" si="59"/>
        <v/>
      </c>
      <c r="KR11" s="70" t="str">
        <f t="shared" si="59"/>
        <v/>
      </c>
      <c r="KS11" s="70" t="str">
        <f t="shared" si="59"/>
        <v/>
      </c>
      <c r="KT11" s="70" t="str">
        <f t="shared" si="59"/>
        <v/>
      </c>
      <c r="KU11" s="70" t="str">
        <f t="shared" si="59"/>
        <v/>
      </c>
      <c r="KV11" s="70" t="str">
        <f t="shared" si="59"/>
        <v/>
      </c>
      <c r="KW11" s="70" t="str">
        <f t="shared" si="59"/>
        <v/>
      </c>
      <c r="KX11" s="70" t="str">
        <f t="shared" si="59"/>
        <v/>
      </c>
      <c r="KY11" s="70" t="str">
        <f t="shared" si="59"/>
        <v/>
      </c>
      <c r="KZ11" s="70" t="str">
        <f t="shared" si="59"/>
        <v/>
      </c>
      <c r="LA11" s="70" t="str">
        <f t="shared" si="59"/>
        <v/>
      </c>
      <c r="LB11" s="70" t="str">
        <f t="shared" si="59"/>
        <v/>
      </c>
      <c r="LC11" s="70" t="str">
        <f t="shared" si="59"/>
        <v/>
      </c>
      <c r="LD11" s="70" t="str">
        <f t="shared" si="59"/>
        <v/>
      </c>
      <c r="LE11" s="70" t="str">
        <f t="shared" si="59"/>
        <v/>
      </c>
      <c r="LF11" s="70" t="str">
        <f t="shared" si="59"/>
        <v/>
      </c>
      <c r="LG11" s="70" t="str">
        <f t="shared" si="59"/>
        <v/>
      </c>
      <c r="LH11" s="70" t="str">
        <f t="shared" si="59"/>
        <v/>
      </c>
      <c r="LI11" s="70" t="str">
        <f t="shared" si="59"/>
        <v/>
      </c>
      <c r="LJ11" s="70" t="str">
        <f t="shared" si="59"/>
        <v/>
      </c>
      <c r="LK11" s="70" t="str">
        <f t="shared" si="60"/>
        <v/>
      </c>
      <c r="LL11" s="70" t="str">
        <f t="shared" si="60"/>
        <v/>
      </c>
      <c r="LM11" s="70" t="str">
        <f t="shared" si="60"/>
        <v/>
      </c>
      <c r="LN11" s="70" t="str">
        <f t="shared" si="60"/>
        <v/>
      </c>
      <c r="LO11" s="70" t="str">
        <f t="shared" si="60"/>
        <v/>
      </c>
      <c r="LP11" s="70" t="str">
        <f t="shared" si="60"/>
        <v/>
      </c>
      <c r="LQ11" s="70" t="str">
        <f t="shared" si="60"/>
        <v/>
      </c>
      <c r="LR11" s="70" t="str">
        <f t="shared" si="60"/>
        <v/>
      </c>
      <c r="LS11" s="70" t="str">
        <f t="shared" si="60"/>
        <v/>
      </c>
      <c r="LT11" s="70" t="str">
        <f t="shared" si="60"/>
        <v/>
      </c>
      <c r="LU11" s="70" t="str">
        <f t="shared" si="60"/>
        <v/>
      </c>
      <c r="LV11" s="70" t="str">
        <f t="shared" si="60"/>
        <v/>
      </c>
      <c r="LW11" s="70" t="str">
        <f t="shared" si="60"/>
        <v/>
      </c>
      <c r="LX11" s="70" t="str">
        <f t="shared" si="60"/>
        <v/>
      </c>
      <c r="LY11" s="70" t="str">
        <f t="shared" si="60"/>
        <v/>
      </c>
      <c r="LZ11" s="70" t="str">
        <f t="shared" si="60"/>
        <v/>
      </c>
      <c r="MA11" s="70" t="str">
        <f t="shared" si="60"/>
        <v/>
      </c>
      <c r="MB11" s="70" t="str">
        <f t="shared" si="60"/>
        <v/>
      </c>
      <c r="MC11" s="70" t="str">
        <f t="shared" si="60"/>
        <v/>
      </c>
      <c r="MD11" s="70" t="str">
        <f t="shared" si="60"/>
        <v/>
      </c>
      <c r="ME11" s="70" t="str">
        <f t="shared" si="60"/>
        <v/>
      </c>
      <c r="MF11" s="70" t="str">
        <f t="shared" si="60"/>
        <v/>
      </c>
      <c r="MG11" s="70" t="str">
        <f t="shared" si="60"/>
        <v/>
      </c>
      <c r="MH11" s="70" t="str">
        <f t="shared" si="60"/>
        <v/>
      </c>
      <c r="MI11" s="70" t="str">
        <f t="shared" si="60"/>
        <v/>
      </c>
      <c r="MJ11" s="70" t="str">
        <f t="shared" si="60"/>
        <v/>
      </c>
      <c r="MK11" s="70" t="str">
        <f t="shared" si="60"/>
        <v/>
      </c>
      <c r="ML11" s="70" t="str">
        <f t="shared" si="60"/>
        <v/>
      </c>
      <c r="MM11" s="70" t="str">
        <f t="shared" si="60"/>
        <v/>
      </c>
      <c r="MN11" s="70" t="str">
        <f t="shared" si="60"/>
        <v/>
      </c>
      <c r="MO11" s="70" t="str">
        <f t="shared" si="60"/>
        <v/>
      </c>
      <c r="MP11" s="70" t="str">
        <f t="shared" si="60"/>
        <v/>
      </c>
      <c r="MQ11" s="70" t="str">
        <f t="shared" si="60"/>
        <v/>
      </c>
      <c r="MR11" s="70" t="str">
        <f t="shared" si="60"/>
        <v/>
      </c>
      <c r="MS11" s="70" t="str">
        <f t="shared" si="60"/>
        <v/>
      </c>
      <c r="MT11" s="70" t="str">
        <f t="shared" si="60"/>
        <v/>
      </c>
      <c r="MU11" s="70" t="str">
        <f t="shared" si="60"/>
        <v/>
      </c>
      <c r="MV11" s="70" t="str">
        <f t="shared" si="60"/>
        <v/>
      </c>
      <c r="MW11" s="70" t="str">
        <f t="shared" si="60"/>
        <v/>
      </c>
      <c r="MX11" s="70" t="str">
        <f t="shared" si="60"/>
        <v/>
      </c>
      <c r="MY11" s="70" t="str">
        <f t="shared" si="60"/>
        <v/>
      </c>
      <c r="MZ11" s="70" t="str">
        <f t="shared" si="60"/>
        <v/>
      </c>
      <c r="NA11" s="70" t="str">
        <f t="shared" si="60"/>
        <v/>
      </c>
      <c r="NB11" s="70" t="str">
        <f t="shared" si="60"/>
        <v/>
      </c>
      <c r="NC11" s="70" t="str">
        <f t="shared" si="60"/>
        <v/>
      </c>
      <c r="ND11" s="70" t="str">
        <f t="shared" si="60"/>
        <v/>
      </c>
      <c r="NE11" s="70" t="str">
        <f t="shared" si="60"/>
        <v/>
      </c>
      <c r="NF11" s="70" t="str">
        <f t="shared" si="60"/>
        <v/>
      </c>
      <c r="NG11" s="70" t="str">
        <f t="shared" si="60"/>
        <v/>
      </c>
      <c r="NH11" s="70" t="str">
        <f t="shared" si="60"/>
        <v/>
      </c>
      <c r="NI11" s="70" t="str">
        <f t="shared" si="60"/>
        <v/>
      </c>
      <c r="NJ11" s="70" t="str">
        <f t="shared" si="60"/>
        <v/>
      </c>
      <c r="NK11" s="70" t="str">
        <f t="shared" si="60"/>
        <v/>
      </c>
      <c r="NL11" s="70" t="str">
        <f t="shared" si="60"/>
        <v/>
      </c>
      <c r="NM11" s="70" t="str">
        <f t="shared" si="60"/>
        <v/>
      </c>
      <c r="NN11" s="70" t="str">
        <f t="shared" si="60"/>
        <v/>
      </c>
      <c r="NO11" s="70" t="str">
        <f t="shared" si="60"/>
        <v/>
      </c>
      <c r="NP11" s="70" t="str">
        <f t="shared" si="60"/>
        <v/>
      </c>
      <c r="NQ11" s="70" t="str">
        <f t="shared" si="60"/>
        <v/>
      </c>
      <c r="NR11" s="70" t="str">
        <f t="shared" si="60"/>
        <v/>
      </c>
      <c r="NS11" s="70" t="str">
        <f t="shared" si="60"/>
        <v/>
      </c>
      <c r="NT11" s="70" t="str">
        <f t="shared" si="60"/>
        <v/>
      </c>
      <c r="NU11" s="70" t="str">
        <f t="shared" si="60"/>
        <v/>
      </c>
      <c r="NV11" s="70" t="str">
        <f t="shared" si="60"/>
        <v/>
      </c>
      <c r="NW11" s="70" t="str">
        <f t="shared" si="61"/>
        <v/>
      </c>
      <c r="NX11" s="70" t="str">
        <f t="shared" si="61"/>
        <v/>
      </c>
      <c r="NY11" s="70" t="str">
        <f t="shared" si="61"/>
        <v/>
      </c>
      <c r="NZ11" s="70" t="str">
        <f t="shared" si="61"/>
        <v/>
      </c>
      <c r="OA11" s="70" t="str">
        <f t="shared" si="61"/>
        <v/>
      </c>
      <c r="OB11" s="70" t="str">
        <f t="shared" si="61"/>
        <v/>
      </c>
      <c r="OC11" s="70" t="str">
        <f t="shared" si="61"/>
        <v/>
      </c>
      <c r="OD11" s="70" t="str">
        <f t="shared" si="61"/>
        <v/>
      </c>
      <c r="OE11" s="70" t="str">
        <f t="shared" si="61"/>
        <v/>
      </c>
      <c r="OF11" s="70" t="str">
        <f t="shared" si="61"/>
        <v/>
      </c>
      <c r="OG11" s="70" t="str">
        <f t="shared" si="61"/>
        <v/>
      </c>
      <c r="OH11" s="70" t="str">
        <f t="shared" si="61"/>
        <v/>
      </c>
      <c r="OI11" s="70" t="str">
        <f t="shared" si="61"/>
        <v/>
      </c>
      <c r="OJ11" s="70" t="str">
        <f t="shared" si="61"/>
        <v/>
      </c>
      <c r="OK11" s="70" t="str">
        <f t="shared" si="61"/>
        <v/>
      </c>
      <c r="OL11" s="70" t="str">
        <f t="shared" si="61"/>
        <v/>
      </c>
      <c r="OM11" s="70" t="str">
        <f t="shared" si="61"/>
        <v/>
      </c>
      <c r="ON11" s="70" t="str">
        <f t="shared" si="61"/>
        <v/>
      </c>
      <c r="OO11" s="70" t="str">
        <f t="shared" si="61"/>
        <v/>
      </c>
      <c r="OP11" s="70" t="str">
        <f t="shared" si="61"/>
        <v/>
      </c>
      <c r="OQ11" s="70" t="str">
        <f t="shared" si="61"/>
        <v/>
      </c>
      <c r="OR11" s="70" t="str">
        <f t="shared" si="61"/>
        <v/>
      </c>
      <c r="OS11" s="70" t="str">
        <f t="shared" si="61"/>
        <v/>
      </c>
      <c r="OT11" s="70" t="str">
        <f t="shared" si="61"/>
        <v/>
      </c>
      <c r="OU11" s="70" t="str">
        <f t="shared" si="61"/>
        <v/>
      </c>
      <c r="OV11" s="70" t="str">
        <f t="shared" si="61"/>
        <v/>
      </c>
      <c r="OW11" s="70" t="str">
        <f t="shared" si="61"/>
        <v/>
      </c>
      <c r="OX11" s="70" t="str">
        <f t="shared" si="61"/>
        <v/>
      </c>
      <c r="OY11" s="70" t="str">
        <f t="shared" si="61"/>
        <v/>
      </c>
      <c r="OZ11" s="70" t="str">
        <f t="shared" si="61"/>
        <v/>
      </c>
      <c r="PA11" s="70" t="str">
        <f t="shared" si="61"/>
        <v/>
      </c>
      <c r="PB11" s="70" t="str">
        <f t="shared" si="61"/>
        <v/>
      </c>
      <c r="PC11" s="70" t="str">
        <f t="shared" si="61"/>
        <v/>
      </c>
      <c r="PD11" s="70" t="str">
        <f t="shared" si="61"/>
        <v/>
      </c>
      <c r="PE11" s="70" t="str">
        <f t="shared" si="61"/>
        <v/>
      </c>
      <c r="PF11" s="70" t="str">
        <f t="shared" si="61"/>
        <v/>
      </c>
      <c r="PG11" s="70" t="str">
        <f t="shared" si="61"/>
        <v/>
      </c>
      <c r="PH11" s="70" t="str">
        <f t="shared" si="61"/>
        <v/>
      </c>
      <c r="PI11" s="70" t="str">
        <f t="shared" si="61"/>
        <v/>
      </c>
      <c r="PJ11" s="70" t="str">
        <f t="shared" si="61"/>
        <v/>
      </c>
      <c r="PK11" s="70" t="str">
        <f t="shared" si="61"/>
        <v/>
      </c>
      <c r="PL11" s="70" t="str">
        <f t="shared" si="61"/>
        <v/>
      </c>
      <c r="PM11" s="70" t="str">
        <f t="shared" si="61"/>
        <v/>
      </c>
      <c r="PN11" s="70" t="str">
        <f t="shared" si="61"/>
        <v/>
      </c>
      <c r="PO11" s="70" t="str">
        <f t="shared" si="61"/>
        <v/>
      </c>
      <c r="PP11" s="70" t="str">
        <f t="shared" si="61"/>
        <v/>
      </c>
      <c r="PQ11" s="70" t="str">
        <f t="shared" si="61"/>
        <v/>
      </c>
      <c r="PR11" s="70" t="str">
        <f t="shared" si="61"/>
        <v/>
      </c>
      <c r="PS11" s="70" t="str">
        <f t="shared" si="61"/>
        <v/>
      </c>
      <c r="PT11" s="70" t="str">
        <f t="shared" si="61"/>
        <v/>
      </c>
      <c r="PU11" s="70" t="str">
        <f t="shared" si="61"/>
        <v/>
      </c>
      <c r="PV11" s="70" t="str">
        <f t="shared" si="61"/>
        <v/>
      </c>
      <c r="PW11" s="70" t="str">
        <f t="shared" si="61"/>
        <v/>
      </c>
      <c r="PX11" s="70" t="str">
        <f t="shared" si="61"/>
        <v/>
      </c>
      <c r="PY11" s="70" t="str">
        <f t="shared" si="61"/>
        <v/>
      </c>
      <c r="PZ11" s="70" t="str">
        <f t="shared" si="61"/>
        <v/>
      </c>
      <c r="QA11" s="70" t="str">
        <f t="shared" si="61"/>
        <v/>
      </c>
      <c r="QB11" s="70" t="str">
        <f t="shared" si="61"/>
        <v/>
      </c>
      <c r="QC11" s="70" t="str">
        <f t="shared" si="61"/>
        <v/>
      </c>
      <c r="QD11" s="70" t="str">
        <f t="shared" si="61"/>
        <v/>
      </c>
      <c r="QE11" s="70" t="str">
        <f t="shared" si="61"/>
        <v/>
      </c>
      <c r="QF11" s="70" t="str">
        <f t="shared" si="61"/>
        <v/>
      </c>
      <c r="QG11" s="70" t="str">
        <f t="shared" si="61"/>
        <v/>
      </c>
      <c r="QH11" s="70" t="str">
        <f t="shared" si="61"/>
        <v/>
      </c>
      <c r="QI11" s="70" t="str">
        <f t="shared" si="62"/>
        <v/>
      </c>
      <c r="QJ11" s="70" t="str">
        <f t="shared" si="62"/>
        <v/>
      </c>
      <c r="QK11" s="70" t="str">
        <f t="shared" si="62"/>
        <v/>
      </c>
      <c r="QL11" s="70" t="str">
        <f t="shared" si="62"/>
        <v/>
      </c>
      <c r="QM11" s="70" t="str">
        <f t="shared" si="62"/>
        <v/>
      </c>
      <c r="QN11" s="70" t="str">
        <f t="shared" si="62"/>
        <v/>
      </c>
      <c r="QO11" s="70" t="str">
        <f t="shared" si="62"/>
        <v/>
      </c>
      <c r="QP11" s="70" t="str">
        <f t="shared" si="62"/>
        <v/>
      </c>
      <c r="QQ11" s="70" t="str">
        <f t="shared" si="62"/>
        <v/>
      </c>
      <c r="QR11" s="70" t="str">
        <f t="shared" si="62"/>
        <v/>
      </c>
      <c r="QS11" s="70" t="str">
        <f t="shared" si="62"/>
        <v/>
      </c>
      <c r="QT11" s="70" t="str">
        <f t="shared" si="62"/>
        <v/>
      </c>
      <c r="QU11" s="70" t="str">
        <f t="shared" si="62"/>
        <v/>
      </c>
      <c r="QV11" s="70" t="str">
        <f t="shared" si="62"/>
        <v/>
      </c>
      <c r="QW11" s="70" t="str">
        <f t="shared" si="62"/>
        <v/>
      </c>
      <c r="QX11" s="70" t="str">
        <f t="shared" si="62"/>
        <v/>
      </c>
      <c r="QY11" s="70" t="str">
        <f t="shared" si="62"/>
        <v/>
      </c>
      <c r="QZ11" s="70" t="str">
        <f t="shared" si="62"/>
        <v/>
      </c>
      <c r="RA11" s="70" t="str">
        <f t="shared" si="62"/>
        <v/>
      </c>
      <c r="RB11" s="70" t="str">
        <f t="shared" si="62"/>
        <v/>
      </c>
      <c r="RC11" s="70" t="str">
        <f t="shared" si="62"/>
        <v/>
      </c>
      <c r="RD11" s="70" t="str">
        <f t="shared" si="62"/>
        <v/>
      </c>
      <c r="RE11" s="70" t="str">
        <f t="shared" si="62"/>
        <v/>
      </c>
      <c r="RF11" s="70" t="str">
        <f t="shared" si="62"/>
        <v/>
      </c>
      <c r="RG11" s="70" t="str">
        <f t="shared" si="62"/>
        <v/>
      </c>
      <c r="RH11" s="70" t="str">
        <f t="shared" si="62"/>
        <v/>
      </c>
      <c r="RI11" s="70" t="str">
        <f t="shared" si="62"/>
        <v/>
      </c>
      <c r="RJ11" s="70" t="str">
        <f t="shared" si="62"/>
        <v/>
      </c>
      <c r="RK11" s="70" t="str">
        <f t="shared" si="62"/>
        <v/>
      </c>
      <c r="RL11" s="70" t="str">
        <f t="shared" si="62"/>
        <v/>
      </c>
      <c r="RM11" s="70" t="str">
        <f t="shared" si="62"/>
        <v/>
      </c>
      <c r="RN11" s="70" t="str">
        <f t="shared" si="62"/>
        <v/>
      </c>
      <c r="RO11" s="70" t="str">
        <f t="shared" si="62"/>
        <v/>
      </c>
      <c r="RP11" s="70" t="str">
        <f t="shared" si="62"/>
        <v/>
      </c>
      <c r="RQ11" s="70" t="str">
        <f t="shared" si="62"/>
        <v/>
      </c>
      <c r="RR11" s="70" t="str">
        <f t="shared" si="62"/>
        <v/>
      </c>
      <c r="RS11" s="70" t="str">
        <f t="shared" si="62"/>
        <v/>
      </c>
      <c r="RT11" s="70" t="str">
        <f t="shared" si="62"/>
        <v/>
      </c>
      <c r="RU11" s="70" t="str">
        <f t="shared" si="62"/>
        <v/>
      </c>
      <c r="RV11" s="70" t="str">
        <f t="shared" si="62"/>
        <v/>
      </c>
      <c r="RW11" s="70" t="str">
        <f t="shared" si="62"/>
        <v/>
      </c>
      <c r="RX11" s="70" t="str">
        <f t="shared" si="62"/>
        <v/>
      </c>
      <c r="RY11" s="70" t="str">
        <f t="shared" si="62"/>
        <v/>
      </c>
      <c r="RZ11" s="70" t="str">
        <f t="shared" si="62"/>
        <v/>
      </c>
      <c r="SA11" s="70" t="str">
        <f t="shared" si="62"/>
        <v/>
      </c>
      <c r="SB11" s="70" t="str">
        <f t="shared" si="62"/>
        <v/>
      </c>
      <c r="SC11" s="70" t="str">
        <f t="shared" si="62"/>
        <v/>
      </c>
      <c r="SD11" s="70" t="str">
        <f t="shared" si="62"/>
        <v/>
      </c>
      <c r="SE11" s="70" t="str">
        <f t="shared" si="62"/>
        <v/>
      </c>
      <c r="SF11" s="70" t="str">
        <f t="shared" si="62"/>
        <v/>
      </c>
    </row>
    <row r="12" spans="1:500" x14ac:dyDescent="0.35">
      <c r="A12" s="70" t="str">
        <f>MID($A$4,1500*A9+1,1500)</f>
        <v xml:space="preserve">47 69 6C 64 75 61 20 A7 A7 A7 A7 A7 A7 A7 A7 A7 A7 A7 A7 A7 00 00 00 01 00 07 00 0E 00 00 00 25 00 17 00 7A 00 01 1B 01 00 00 07 25 00 00 00 00 00 16 00 0B 00 13 00 14 00 18 00 08 00 0A 00 16 00 0B 00 13 00 14 00 18 00 08 00 0A 00 17 00 17 00 00 00 00 00 00 00 00 00 00 00 00 00 00 00 00 00 00 00 00 00 00 00 00 00 28 00 17 00 16 00 1C 18 24 09 00 05 04 03 00 00 00 00 00 00 00 00 00 00 18 24 00 00 00 00 00 00 00 09 00 00 00 00 00 00 00 00 05 00 00 00 00 00 00 00 00 04 00 00 00 00 00 00 00 00 03 00 00 00 00 00 00 00 00 00 00 00 00 00 00 00 00 00 00 00 00 00 00 00 00 00 00 00 00 00 00 00 00 00 00 00 99 03 0A 03 9A 28 00 00 00 00 00 49 00 00 00 23 00 00 00 00 00 00 00 00 00 00 00 00 00 00 00 00 06 00 03 00 00 00 00 00 00 00 3D 00 00 00 00 00 00 00 00 00 00 00 00 00 00 00 00 00 00 00 00 00 00 00 00 00 00 00 00 00 00 00 00 00 00 00 00 00 00 00 00 00 00 00 00 00 00 00 00 00 00 00 00 00 00 00 08 0B 07 09 07 03 07 05 05 08 04 00 00 00 00 00 00 00 00 00 00 00 00 00 00 00 00 00 00 00 00 00 00 00 00 00 00 00 00 08 0B 07 09 07 03 07 05 05 08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61 00 00 00 00 00 00 00 00 00 00 00 00 00 00 00 00 00 00 00 00 00 00 00 00 00 00 00 00 00 00 00 00 00 00 00 00 00 00 00 00 00 00 00 00 </v>
      </c>
      <c r="B12" s="70" t="str">
        <f>MID($A12,3*(COLUMN(B12)-COLUMN($A12)+COLUMN($A12)-1)+1,2)</f>
        <v>69</v>
      </c>
      <c r="C12" s="70" t="str">
        <f t="shared" si="55"/>
        <v>6C</v>
      </c>
      <c r="D12" s="70" t="str">
        <f t="shared" si="55"/>
        <v>64</v>
      </c>
      <c r="E12" s="70" t="str">
        <f t="shared" si="55"/>
        <v>75</v>
      </c>
      <c r="F12" s="70" t="str">
        <f t="shared" si="55"/>
        <v>61</v>
      </c>
      <c r="G12" s="70" t="str">
        <f t="shared" si="55"/>
        <v>20</v>
      </c>
      <c r="H12" s="70" t="str">
        <f t="shared" si="55"/>
        <v>A7</v>
      </c>
      <c r="I12" s="70" t="str">
        <f t="shared" si="55"/>
        <v>A7</v>
      </c>
      <c r="J12" s="70" t="str">
        <f t="shared" si="55"/>
        <v>A7</v>
      </c>
      <c r="K12" s="70" t="str">
        <f t="shared" si="55"/>
        <v>A7</v>
      </c>
      <c r="L12" s="70" t="str">
        <f t="shared" si="55"/>
        <v>A7</v>
      </c>
      <c r="M12" s="70" t="str">
        <f t="shared" si="55"/>
        <v>A7</v>
      </c>
      <c r="N12" s="70" t="str">
        <f t="shared" si="55"/>
        <v>A7</v>
      </c>
      <c r="O12" s="70" t="str">
        <f t="shared" si="55"/>
        <v>A7</v>
      </c>
      <c r="P12" s="70" t="str">
        <f t="shared" si="55"/>
        <v>A7</v>
      </c>
      <c r="Q12" s="70" t="str">
        <f t="shared" si="55"/>
        <v>A7</v>
      </c>
      <c r="R12" s="70" t="str">
        <f t="shared" si="55"/>
        <v>A7</v>
      </c>
      <c r="S12" s="70" t="str">
        <f t="shared" si="55"/>
        <v>A7</v>
      </c>
      <c r="T12" s="70" t="str">
        <f t="shared" si="55"/>
        <v>A7</v>
      </c>
      <c r="U12" s="70" t="str">
        <f t="shared" si="55"/>
        <v>00</v>
      </c>
      <c r="V12" s="70" t="str">
        <f t="shared" si="55"/>
        <v>00</v>
      </c>
      <c r="W12" s="70" t="str">
        <f t="shared" si="55"/>
        <v>00</v>
      </c>
      <c r="X12" s="70" t="str">
        <f t="shared" si="55"/>
        <v>01</v>
      </c>
      <c r="Y12" s="70" t="str">
        <f t="shared" si="55"/>
        <v>00</v>
      </c>
      <c r="Z12" s="70" t="str">
        <f t="shared" si="55"/>
        <v>07</v>
      </c>
      <c r="AA12" s="70" t="str">
        <f t="shared" si="55"/>
        <v>00</v>
      </c>
      <c r="AB12" s="70" t="str">
        <f t="shared" si="55"/>
        <v>0E</v>
      </c>
      <c r="AC12" s="70" t="str">
        <f t="shared" si="55"/>
        <v>00</v>
      </c>
      <c r="AD12" s="70" t="str">
        <f t="shared" si="55"/>
        <v>00</v>
      </c>
      <c r="AE12" s="70" t="str">
        <f t="shared" si="55"/>
        <v>00</v>
      </c>
      <c r="AF12" s="70" t="str">
        <f t="shared" si="55"/>
        <v>25</v>
      </c>
      <c r="AG12" s="70" t="str">
        <f t="shared" si="55"/>
        <v>00</v>
      </c>
      <c r="AH12" s="70" t="str">
        <f t="shared" si="55"/>
        <v>17</v>
      </c>
      <c r="AI12" s="70" t="str">
        <f t="shared" si="55"/>
        <v>00</v>
      </c>
      <c r="AJ12" s="70" t="str">
        <f t="shared" si="55"/>
        <v>7A</v>
      </c>
      <c r="AK12" s="70" t="str">
        <f t="shared" si="55"/>
        <v>00</v>
      </c>
      <c r="AL12" s="70" t="str">
        <f t="shared" si="55"/>
        <v>01</v>
      </c>
      <c r="AM12" s="70" t="str">
        <f t="shared" si="55"/>
        <v>1B</v>
      </c>
      <c r="AN12" s="70" t="str">
        <f t="shared" si="55"/>
        <v>01</v>
      </c>
      <c r="AO12" s="70" t="str">
        <f t="shared" si="55"/>
        <v>00</v>
      </c>
      <c r="AP12" s="70" t="str">
        <f t="shared" si="55"/>
        <v>00</v>
      </c>
      <c r="AQ12" s="70" t="str">
        <f t="shared" si="55"/>
        <v>07</v>
      </c>
      <c r="AR12" s="70" t="str">
        <f t="shared" si="55"/>
        <v>25</v>
      </c>
      <c r="AS12" s="70" t="str">
        <f t="shared" si="55"/>
        <v>00</v>
      </c>
      <c r="AT12" s="70" t="str">
        <f t="shared" si="55"/>
        <v>00</v>
      </c>
      <c r="AU12" s="70" t="str">
        <f t="shared" si="55"/>
        <v>00</v>
      </c>
      <c r="AV12" s="70" t="str">
        <f t="shared" si="55"/>
        <v>00</v>
      </c>
      <c r="AW12" s="70" t="str">
        <f t="shared" si="55"/>
        <v>00</v>
      </c>
      <c r="AX12" s="70" t="str">
        <f t="shared" si="55"/>
        <v>16</v>
      </c>
      <c r="AY12" s="70" t="str">
        <f t="shared" si="55"/>
        <v>00</v>
      </c>
      <c r="AZ12" s="70" t="str">
        <f t="shared" si="55"/>
        <v>0B</v>
      </c>
      <c r="BA12" s="70" t="str">
        <f t="shared" si="55"/>
        <v>00</v>
      </c>
      <c r="BB12" s="70" t="str">
        <f t="shared" si="55"/>
        <v>13</v>
      </c>
      <c r="BC12" s="70" t="str">
        <f t="shared" si="55"/>
        <v>00</v>
      </c>
      <c r="BD12" s="70" t="str">
        <f t="shared" si="55"/>
        <v>14</v>
      </c>
      <c r="BE12" s="70" t="str">
        <f t="shared" si="55"/>
        <v>00</v>
      </c>
      <c r="BF12" s="70" t="str">
        <f t="shared" si="55"/>
        <v>18</v>
      </c>
      <c r="BG12" s="70" t="str">
        <f t="shared" si="55"/>
        <v>00</v>
      </c>
      <c r="BH12" s="70" t="str">
        <f t="shared" si="55"/>
        <v>08</v>
      </c>
      <c r="BI12" s="70" t="str">
        <f t="shared" si="55"/>
        <v>00</v>
      </c>
      <c r="BJ12" s="70" t="str">
        <f t="shared" si="55"/>
        <v>0A</v>
      </c>
      <c r="BK12" s="70" t="str">
        <f t="shared" si="55"/>
        <v>00</v>
      </c>
      <c r="BL12" s="70" t="str">
        <f t="shared" si="55"/>
        <v>16</v>
      </c>
      <c r="BM12" s="70" t="str">
        <f t="shared" si="55"/>
        <v>00</v>
      </c>
      <c r="BN12" s="70" t="str">
        <f t="shared" si="55"/>
        <v>0B</v>
      </c>
      <c r="BO12" s="70" t="str">
        <f t="shared" si="56"/>
        <v>00</v>
      </c>
      <c r="BP12" s="70" t="str">
        <f t="shared" si="56"/>
        <v>13</v>
      </c>
      <c r="BQ12" s="70" t="str">
        <f t="shared" si="56"/>
        <v>00</v>
      </c>
      <c r="BR12" s="70" t="str">
        <f t="shared" si="56"/>
        <v>14</v>
      </c>
      <c r="BS12" s="70" t="str">
        <f t="shared" si="56"/>
        <v>00</v>
      </c>
      <c r="BT12" s="70" t="str">
        <f t="shared" si="56"/>
        <v>18</v>
      </c>
      <c r="BU12" s="70" t="str">
        <f t="shared" si="56"/>
        <v>00</v>
      </c>
      <c r="BV12" s="70" t="str">
        <f t="shared" si="56"/>
        <v>08</v>
      </c>
      <c r="BW12" s="70" t="str">
        <f t="shared" si="56"/>
        <v>00</v>
      </c>
      <c r="BX12" s="70" t="str">
        <f t="shared" si="56"/>
        <v>0A</v>
      </c>
      <c r="BY12" s="70" t="str">
        <f t="shared" si="56"/>
        <v>00</v>
      </c>
      <c r="BZ12" s="70" t="str">
        <f t="shared" si="56"/>
        <v>17</v>
      </c>
      <c r="CA12" s="70" t="str">
        <f t="shared" si="56"/>
        <v>00</v>
      </c>
      <c r="CB12" s="70" t="str">
        <f t="shared" si="56"/>
        <v>17</v>
      </c>
      <c r="CC12" s="70" t="str">
        <f t="shared" si="56"/>
        <v>00</v>
      </c>
      <c r="CD12" s="70" t="str">
        <f t="shared" si="56"/>
        <v>00</v>
      </c>
      <c r="CE12" s="70" t="str">
        <f t="shared" si="56"/>
        <v>00</v>
      </c>
      <c r="CF12" s="70" t="str">
        <f t="shared" si="56"/>
        <v>00</v>
      </c>
      <c r="CG12" s="70" t="str">
        <f t="shared" si="56"/>
        <v>00</v>
      </c>
      <c r="CH12" s="70" t="str">
        <f t="shared" si="56"/>
        <v>00</v>
      </c>
      <c r="CI12" s="70" t="str">
        <f t="shared" si="56"/>
        <v>00</v>
      </c>
      <c r="CJ12" s="70" t="str">
        <f t="shared" si="56"/>
        <v>00</v>
      </c>
      <c r="CK12" s="70" t="str">
        <f t="shared" si="56"/>
        <v>00</v>
      </c>
      <c r="CL12" s="70" t="str">
        <f t="shared" si="56"/>
        <v>00</v>
      </c>
      <c r="CM12" s="70" t="str">
        <f t="shared" si="56"/>
        <v>00</v>
      </c>
      <c r="CN12" s="70" t="str">
        <f t="shared" si="56"/>
        <v>00</v>
      </c>
      <c r="CO12" s="70" t="str">
        <f t="shared" si="56"/>
        <v>00</v>
      </c>
      <c r="CP12" s="70" t="str">
        <f t="shared" si="56"/>
        <v>00</v>
      </c>
      <c r="CQ12" s="70" t="str">
        <f t="shared" si="56"/>
        <v>00</v>
      </c>
      <c r="CR12" s="70" t="str">
        <f t="shared" si="56"/>
        <v>00</v>
      </c>
      <c r="CS12" s="70" t="str">
        <f t="shared" si="56"/>
        <v>00</v>
      </c>
      <c r="CT12" s="70" t="str">
        <f t="shared" si="56"/>
        <v>00</v>
      </c>
      <c r="CU12" s="70" t="str">
        <f t="shared" si="56"/>
        <v>00</v>
      </c>
      <c r="CV12" s="70" t="str">
        <f t="shared" si="56"/>
        <v>00</v>
      </c>
      <c r="CW12" s="70" t="str">
        <f t="shared" si="56"/>
        <v>00</v>
      </c>
      <c r="CX12" s="70" t="str">
        <f t="shared" si="56"/>
        <v>00</v>
      </c>
      <c r="CY12" s="70" t="str">
        <f t="shared" si="56"/>
        <v>00</v>
      </c>
      <c r="CZ12" s="70" t="str">
        <f t="shared" si="56"/>
        <v>00</v>
      </c>
      <c r="DA12" s="70" t="str">
        <f t="shared" si="56"/>
        <v>00</v>
      </c>
      <c r="DB12" s="70" t="str">
        <f t="shared" si="56"/>
        <v>28</v>
      </c>
      <c r="DC12" s="70" t="str">
        <f t="shared" si="56"/>
        <v>00</v>
      </c>
      <c r="DD12" s="70" t="str">
        <f t="shared" si="56"/>
        <v>17</v>
      </c>
      <c r="DE12" s="70" t="str">
        <f t="shared" si="56"/>
        <v>00</v>
      </c>
      <c r="DF12" s="70" t="str">
        <f t="shared" si="56"/>
        <v>16</v>
      </c>
      <c r="DG12" s="70" t="str">
        <f t="shared" si="56"/>
        <v>00</v>
      </c>
      <c r="DH12" s="70" t="str">
        <f t="shared" si="56"/>
        <v>1C</v>
      </c>
      <c r="DI12" s="70" t="str">
        <f t="shared" si="56"/>
        <v>18</v>
      </c>
      <c r="DJ12" s="70" t="str">
        <f t="shared" si="56"/>
        <v>24</v>
      </c>
      <c r="DK12" s="70" t="str">
        <f t="shared" si="56"/>
        <v>09</v>
      </c>
      <c r="DL12" s="70" t="str">
        <f t="shared" si="56"/>
        <v>00</v>
      </c>
      <c r="DM12" s="70" t="str">
        <f t="shared" si="56"/>
        <v>05</v>
      </c>
      <c r="DN12" s="70" t="str">
        <f t="shared" si="56"/>
        <v>04</v>
      </c>
      <c r="DO12" s="70" t="str">
        <f t="shared" si="56"/>
        <v>03</v>
      </c>
      <c r="DP12" s="70" t="str">
        <f t="shared" si="56"/>
        <v>00</v>
      </c>
      <c r="DQ12" s="70" t="str">
        <f t="shared" si="56"/>
        <v>00</v>
      </c>
      <c r="DR12" s="70" t="str">
        <f t="shared" si="56"/>
        <v>00</v>
      </c>
      <c r="DS12" s="70" t="str">
        <f t="shared" si="56"/>
        <v>00</v>
      </c>
      <c r="DT12" s="70" t="str">
        <f t="shared" si="56"/>
        <v>00</v>
      </c>
      <c r="DU12" s="70" t="str">
        <f t="shared" si="56"/>
        <v>00</v>
      </c>
      <c r="DV12" s="70" t="str">
        <f t="shared" si="56"/>
        <v>00</v>
      </c>
      <c r="DW12" s="70" t="str">
        <f t="shared" si="56"/>
        <v>00</v>
      </c>
      <c r="DX12" s="70" t="str">
        <f t="shared" si="56"/>
        <v>00</v>
      </c>
      <c r="DY12" s="70" t="str">
        <f t="shared" si="56"/>
        <v>00</v>
      </c>
      <c r="DZ12" s="70" t="str">
        <f t="shared" si="56"/>
        <v>18</v>
      </c>
      <c r="EA12" s="70" t="str">
        <f t="shared" si="57"/>
        <v>24</v>
      </c>
      <c r="EB12" s="70" t="str">
        <f t="shared" si="57"/>
        <v>00</v>
      </c>
      <c r="EC12" s="70" t="str">
        <f t="shared" si="57"/>
        <v>00</v>
      </c>
      <c r="ED12" s="70" t="str">
        <f t="shared" si="57"/>
        <v>00</v>
      </c>
      <c r="EE12" s="70" t="str">
        <f t="shared" si="57"/>
        <v>00</v>
      </c>
      <c r="EF12" s="70" t="str">
        <f t="shared" si="57"/>
        <v>00</v>
      </c>
      <c r="EG12" s="70" t="str">
        <f t="shared" si="57"/>
        <v>00</v>
      </c>
      <c r="EH12" s="70" t="str">
        <f t="shared" si="57"/>
        <v>00</v>
      </c>
      <c r="EI12" s="70" t="str">
        <f t="shared" si="57"/>
        <v>09</v>
      </c>
      <c r="EJ12" s="70" t="str">
        <f t="shared" si="57"/>
        <v>00</v>
      </c>
      <c r="EK12" s="70" t="str">
        <f t="shared" si="57"/>
        <v>00</v>
      </c>
      <c r="EL12" s="70" t="str">
        <f t="shared" si="57"/>
        <v>00</v>
      </c>
      <c r="EM12" s="70" t="str">
        <f t="shared" si="57"/>
        <v>00</v>
      </c>
      <c r="EN12" s="70" t="str">
        <f t="shared" si="57"/>
        <v>00</v>
      </c>
      <c r="EO12" s="70" t="str">
        <f t="shared" si="57"/>
        <v>00</v>
      </c>
      <c r="EP12" s="70" t="str">
        <f t="shared" si="57"/>
        <v>00</v>
      </c>
      <c r="EQ12" s="70" t="str">
        <f t="shared" si="57"/>
        <v>00</v>
      </c>
      <c r="ER12" s="70" t="str">
        <f t="shared" si="57"/>
        <v>05</v>
      </c>
      <c r="ES12" s="70" t="str">
        <f t="shared" si="57"/>
        <v>00</v>
      </c>
      <c r="ET12" s="70" t="str">
        <f t="shared" si="57"/>
        <v>00</v>
      </c>
      <c r="EU12" s="70" t="str">
        <f t="shared" si="57"/>
        <v>00</v>
      </c>
      <c r="EV12" s="70" t="str">
        <f t="shared" si="57"/>
        <v>00</v>
      </c>
      <c r="EW12" s="70" t="str">
        <f t="shared" si="57"/>
        <v>00</v>
      </c>
      <c r="EX12" s="70" t="str">
        <f t="shared" si="57"/>
        <v>00</v>
      </c>
      <c r="EY12" s="70" t="str">
        <f t="shared" si="57"/>
        <v>00</v>
      </c>
      <c r="EZ12" s="70" t="str">
        <f t="shared" si="57"/>
        <v>00</v>
      </c>
      <c r="FA12" s="70" t="str">
        <f t="shared" si="57"/>
        <v>04</v>
      </c>
      <c r="FB12" s="70" t="str">
        <f t="shared" si="57"/>
        <v>00</v>
      </c>
      <c r="FC12" s="70" t="str">
        <f t="shared" si="57"/>
        <v>00</v>
      </c>
      <c r="FD12" s="70" t="str">
        <f t="shared" si="57"/>
        <v>00</v>
      </c>
      <c r="FE12" s="70" t="str">
        <f t="shared" si="57"/>
        <v>00</v>
      </c>
      <c r="FF12" s="70" t="str">
        <f t="shared" si="57"/>
        <v>00</v>
      </c>
      <c r="FG12" s="70" t="str">
        <f t="shared" si="57"/>
        <v>00</v>
      </c>
      <c r="FH12" s="70" t="str">
        <f t="shared" si="57"/>
        <v>00</v>
      </c>
      <c r="FI12" s="70" t="str">
        <f t="shared" si="57"/>
        <v>00</v>
      </c>
      <c r="FJ12" s="70" t="str">
        <f t="shared" si="57"/>
        <v>03</v>
      </c>
      <c r="FK12" s="70" t="str">
        <f t="shared" si="57"/>
        <v>00</v>
      </c>
      <c r="FL12" s="70" t="str">
        <f t="shared" si="57"/>
        <v>00</v>
      </c>
      <c r="FM12" s="70" t="str">
        <f t="shared" si="57"/>
        <v>00</v>
      </c>
      <c r="FN12" s="70" t="str">
        <f t="shared" si="57"/>
        <v>00</v>
      </c>
      <c r="FO12" s="70" t="str">
        <f t="shared" si="57"/>
        <v>00</v>
      </c>
      <c r="FP12" s="70" t="str">
        <f t="shared" si="57"/>
        <v>00</v>
      </c>
      <c r="FQ12" s="70" t="str">
        <f t="shared" si="57"/>
        <v>00</v>
      </c>
      <c r="FR12" s="70" t="str">
        <f t="shared" si="57"/>
        <v>00</v>
      </c>
      <c r="FS12" s="70" t="str">
        <f t="shared" si="57"/>
        <v>00</v>
      </c>
      <c r="FT12" s="70" t="str">
        <f t="shared" si="57"/>
        <v>00</v>
      </c>
      <c r="FU12" s="70" t="str">
        <f t="shared" si="57"/>
        <v>00</v>
      </c>
      <c r="FV12" s="70" t="str">
        <f t="shared" si="57"/>
        <v>00</v>
      </c>
      <c r="FW12" s="70" t="str">
        <f t="shared" si="57"/>
        <v>00</v>
      </c>
      <c r="FX12" s="70" t="str">
        <f t="shared" si="57"/>
        <v>00</v>
      </c>
      <c r="FY12" s="70" t="str">
        <f t="shared" si="57"/>
        <v>00</v>
      </c>
      <c r="FZ12" s="70" t="str">
        <f t="shared" si="57"/>
        <v>00</v>
      </c>
      <c r="GA12" s="70" t="str">
        <f t="shared" si="57"/>
        <v>00</v>
      </c>
      <c r="GB12" s="70" t="str">
        <f t="shared" si="57"/>
        <v>00</v>
      </c>
      <c r="GC12" s="70" t="str">
        <f t="shared" si="57"/>
        <v>00</v>
      </c>
      <c r="GD12" s="70" t="str">
        <f t="shared" si="57"/>
        <v>00</v>
      </c>
      <c r="GE12" s="70" t="str">
        <f t="shared" si="57"/>
        <v>00</v>
      </c>
      <c r="GF12" s="70" t="str">
        <f t="shared" si="57"/>
        <v>00</v>
      </c>
      <c r="GG12" s="70" t="str">
        <f t="shared" si="57"/>
        <v>00</v>
      </c>
      <c r="GH12" s="70" t="str">
        <f t="shared" si="57"/>
        <v>00</v>
      </c>
      <c r="GI12" s="70" t="str">
        <f t="shared" si="57"/>
        <v>00</v>
      </c>
      <c r="GJ12" s="70" t="str">
        <f t="shared" si="57"/>
        <v>00</v>
      </c>
      <c r="GK12" s="70" t="str">
        <f t="shared" si="57"/>
        <v>00</v>
      </c>
      <c r="GL12" s="70" t="str">
        <f t="shared" si="57"/>
        <v>00</v>
      </c>
      <c r="GM12" s="70" t="str">
        <f t="shared" si="58"/>
        <v>00</v>
      </c>
      <c r="GN12" s="70" t="str">
        <f t="shared" si="58"/>
        <v>00</v>
      </c>
      <c r="GO12" s="70" t="str">
        <f t="shared" si="58"/>
        <v>00</v>
      </c>
      <c r="GP12" s="70" t="str">
        <f t="shared" si="58"/>
        <v>00</v>
      </c>
      <c r="GQ12" s="70" t="str">
        <f t="shared" si="58"/>
        <v>00</v>
      </c>
      <c r="GR12" s="70" t="str">
        <f t="shared" si="58"/>
        <v>00</v>
      </c>
      <c r="GS12" s="70" t="str">
        <f t="shared" si="58"/>
        <v>00</v>
      </c>
      <c r="GT12" s="70" t="str">
        <f t="shared" si="58"/>
        <v>99</v>
      </c>
      <c r="GU12" s="70" t="str">
        <f t="shared" si="58"/>
        <v>03</v>
      </c>
      <c r="GV12" s="70" t="str">
        <f t="shared" si="58"/>
        <v>0A</v>
      </c>
      <c r="GW12" s="70" t="str">
        <f t="shared" si="58"/>
        <v>03</v>
      </c>
      <c r="GX12" s="70" t="str">
        <f t="shared" si="58"/>
        <v>9A</v>
      </c>
      <c r="GY12" s="70" t="str">
        <f t="shared" si="58"/>
        <v>28</v>
      </c>
      <c r="GZ12" s="70" t="str">
        <f t="shared" si="58"/>
        <v>00</v>
      </c>
      <c r="HA12" s="70" t="str">
        <f t="shared" si="58"/>
        <v>00</v>
      </c>
      <c r="HB12" s="70" t="str">
        <f t="shared" si="58"/>
        <v>00</v>
      </c>
      <c r="HC12" s="70" t="str">
        <f t="shared" si="58"/>
        <v>00</v>
      </c>
      <c r="HD12" s="70" t="str">
        <f t="shared" si="58"/>
        <v>00</v>
      </c>
      <c r="HE12" s="70" t="str">
        <f t="shared" si="58"/>
        <v>49</v>
      </c>
      <c r="HF12" s="70" t="str">
        <f t="shared" si="58"/>
        <v>00</v>
      </c>
      <c r="HG12" s="70" t="str">
        <f t="shared" si="58"/>
        <v>00</v>
      </c>
      <c r="HH12" s="70" t="str">
        <f t="shared" si="58"/>
        <v>00</v>
      </c>
      <c r="HI12" s="70" t="str">
        <f t="shared" si="58"/>
        <v>23</v>
      </c>
      <c r="HJ12" s="70" t="str">
        <f t="shared" si="58"/>
        <v>00</v>
      </c>
      <c r="HK12" s="70" t="str">
        <f t="shared" si="58"/>
        <v>00</v>
      </c>
      <c r="HL12" s="70" t="str">
        <f t="shared" si="58"/>
        <v>00</v>
      </c>
      <c r="HM12" s="70" t="str">
        <f t="shared" si="58"/>
        <v>00</v>
      </c>
      <c r="HN12" s="70" t="str">
        <f t="shared" si="58"/>
        <v>00</v>
      </c>
      <c r="HO12" s="70" t="str">
        <f t="shared" si="58"/>
        <v>00</v>
      </c>
      <c r="HP12" s="70" t="str">
        <f t="shared" si="58"/>
        <v>00</v>
      </c>
      <c r="HQ12" s="70" t="str">
        <f t="shared" si="58"/>
        <v>00</v>
      </c>
      <c r="HR12" s="70" t="str">
        <f t="shared" si="58"/>
        <v>00</v>
      </c>
      <c r="HS12" s="70" t="str">
        <f t="shared" si="58"/>
        <v>00</v>
      </c>
      <c r="HT12" s="70" t="str">
        <f t="shared" si="58"/>
        <v>00</v>
      </c>
      <c r="HU12" s="70" t="str">
        <f t="shared" si="58"/>
        <v>00</v>
      </c>
      <c r="HV12" s="70" t="str">
        <f t="shared" si="58"/>
        <v>00</v>
      </c>
      <c r="HW12" s="70" t="str">
        <f t="shared" si="58"/>
        <v>00</v>
      </c>
      <c r="HX12" s="70" t="str">
        <f t="shared" si="58"/>
        <v>00</v>
      </c>
      <c r="HY12" s="70" t="str">
        <f t="shared" si="58"/>
        <v>00</v>
      </c>
      <c r="HZ12" s="70" t="str">
        <f t="shared" si="58"/>
        <v>06</v>
      </c>
      <c r="IA12" s="70" t="str">
        <f t="shared" si="58"/>
        <v>00</v>
      </c>
      <c r="IB12" s="70" t="str">
        <f t="shared" si="58"/>
        <v>03</v>
      </c>
      <c r="IC12" s="70" t="str">
        <f t="shared" si="58"/>
        <v>00</v>
      </c>
      <c r="ID12" s="70" t="str">
        <f t="shared" si="58"/>
        <v>00</v>
      </c>
      <c r="IE12" s="70" t="str">
        <f t="shared" si="58"/>
        <v>00</v>
      </c>
      <c r="IF12" s="70" t="str">
        <f t="shared" si="58"/>
        <v>00</v>
      </c>
      <c r="IG12" s="70" t="str">
        <f t="shared" si="58"/>
        <v>00</v>
      </c>
      <c r="IH12" s="70" t="str">
        <f t="shared" si="58"/>
        <v>00</v>
      </c>
      <c r="II12" s="70" t="str">
        <f t="shared" si="58"/>
        <v>00</v>
      </c>
      <c r="IJ12" s="70" t="str">
        <f t="shared" si="58"/>
        <v>3D</v>
      </c>
      <c r="IK12" s="70" t="str">
        <f t="shared" si="58"/>
        <v>00</v>
      </c>
      <c r="IL12" s="70" t="str">
        <f t="shared" si="58"/>
        <v>00</v>
      </c>
      <c r="IM12" s="70" t="str">
        <f t="shared" si="58"/>
        <v>00</v>
      </c>
      <c r="IN12" s="70" t="str">
        <f t="shared" si="58"/>
        <v>00</v>
      </c>
      <c r="IO12" s="70" t="str">
        <f t="shared" si="58"/>
        <v>00</v>
      </c>
      <c r="IP12" s="70" t="str">
        <f t="shared" si="58"/>
        <v>00</v>
      </c>
      <c r="IQ12" s="70" t="str">
        <f t="shared" si="58"/>
        <v>00</v>
      </c>
      <c r="IR12" s="70" t="str">
        <f t="shared" si="58"/>
        <v>00</v>
      </c>
      <c r="IS12" s="70" t="str">
        <f t="shared" si="58"/>
        <v>00</v>
      </c>
      <c r="IT12" s="70" t="str">
        <f t="shared" si="58"/>
        <v>00</v>
      </c>
      <c r="IU12" s="70" t="str">
        <f t="shared" si="58"/>
        <v>00</v>
      </c>
      <c r="IV12" s="70" t="str">
        <f t="shared" si="58"/>
        <v>00</v>
      </c>
      <c r="IW12" s="70" t="str">
        <f t="shared" si="58"/>
        <v>00</v>
      </c>
      <c r="IX12" s="70" t="str">
        <f t="shared" si="58"/>
        <v>00</v>
      </c>
      <c r="IY12" s="70" t="str">
        <f t="shared" si="59"/>
        <v>00</v>
      </c>
      <c r="IZ12" s="70" t="str">
        <f t="shared" si="59"/>
        <v>00</v>
      </c>
      <c r="JA12" s="70" t="str">
        <f t="shared" si="59"/>
        <v>00</v>
      </c>
      <c r="JB12" s="70" t="str">
        <f t="shared" si="59"/>
        <v>00</v>
      </c>
      <c r="JC12" s="70" t="str">
        <f t="shared" si="59"/>
        <v>00</v>
      </c>
      <c r="JD12" s="70" t="str">
        <f t="shared" si="59"/>
        <v>00</v>
      </c>
      <c r="JE12" s="70" t="str">
        <f t="shared" si="59"/>
        <v>00</v>
      </c>
      <c r="JF12" s="70" t="str">
        <f t="shared" si="59"/>
        <v>00</v>
      </c>
      <c r="JG12" s="70" t="str">
        <f t="shared" si="59"/>
        <v>00</v>
      </c>
      <c r="JH12" s="70" t="str">
        <f t="shared" si="59"/>
        <v>00</v>
      </c>
      <c r="JI12" s="70" t="str">
        <f t="shared" si="59"/>
        <v>00</v>
      </c>
      <c r="JJ12" s="70" t="str">
        <f t="shared" si="59"/>
        <v>00</v>
      </c>
      <c r="JK12" s="70" t="str">
        <f t="shared" si="59"/>
        <v>00</v>
      </c>
      <c r="JL12" s="70" t="str">
        <f t="shared" si="59"/>
        <v>00</v>
      </c>
      <c r="JM12" s="70" t="str">
        <f t="shared" si="59"/>
        <v>00</v>
      </c>
      <c r="JN12" s="70" t="str">
        <f t="shared" si="59"/>
        <v>00</v>
      </c>
      <c r="JO12" s="70" t="str">
        <f t="shared" si="59"/>
        <v>00</v>
      </c>
      <c r="JP12" s="70" t="str">
        <f t="shared" si="59"/>
        <v>00</v>
      </c>
      <c r="JQ12" s="70" t="str">
        <f t="shared" si="59"/>
        <v>00</v>
      </c>
      <c r="JR12" s="70" t="str">
        <f t="shared" si="59"/>
        <v>00</v>
      </c>
      <c r="JS12" s="70" t="str">
        <f t="shared" si="59"/>
        <v>00</v>
      </c>
      <c r="JT12" s="70" t="str">
        <f t="shared" si="59"/>
        <v>00</v>
      </c>
      <c r="JU12" s="70" t="str">
        <f t="shared" si="59"/>
        <v>00</v>
      </c>
      <c r="JV12" s="70" t="str">
        <f t="shared" si="59"/>
        <v>00</v>
      </c>
      <c r="JW12" s="70" t="str">
        <f t="shared" si="59"/>
        <v>00</v>
      </c>
      <c r="JX12" s="70" t="str">
        <f t="shared" si="59"/>
        <v>00</v>
      </c>
      <c r="JY12" s="70" t="str">
        <f t="shared" si="59"/>
        <v>00</v>
      </c>
      <c r="JZ12" s="70" t="str">
        <f t="shared" si="59"/>
        <v>00</v>
      </c>
      <c r="KA12" s="70" t="str">
        <f t="shared" si="59"/>
        <v>00</v>
      </c>
      <c r="KB12" s="70" t="str">
        <f t="shared" si="59"/>
        <v>00</v>
      </c>
      <c r="KC12" s="70" t="str">
        <f t="shared" si="59"/>
        <v>00</v>
      </c>
      <c r="KD12" s="70" t="str">
        <f t="shared" si="59"/>
        <v>00</v>
      </c>
      <c r="KE12" s="70" t="str">
        <f t="shared" si="59"/>
        <v>00</v>
      </c>
      <c r="KF12" s="70" t="str">
        <f t="shared" si="59"/>
        <v>00</v>
      </c>
      <c r="KG12" s="70" t="str">
        <f t="shared" si="59"/>
        <v>00</v>
      </c>
      <c r="KH12" s="70" t="str">
        <f t="shared" si="59"/>
        <v>00</v>
      </c>
      <c r="KI12" s="70" t="str">
        <f t="shared" si="59"/>
        <v>00</v>
      </c>
      <c r="KJ12" s="70" t="str">
        <f t="shared" si="59"/>
        <v>00</v>
      </c>
      <c r="KK12" s="70" t="str">
        <f t="shared" si="59"/>
        <v>00</v>
      </c>
      <c r="KL12" s="70" t="str">
        <f t="shared" si="59"/>
        <v>00</v>
      </c>
      <c r="KM12" s="70" t="str">
        <f t="shared" si="59"/>
        <v>00</v>
      </c>
      <c r="KN12" s="70" t="str">
        <f t="shared" si="59"/>
        <v>08</v>
      </c>
      <c r="KO12" s="70" t="str">
        <f t="shared" si="59"/>
        <v>0B</v>
      </c>
      <c r="KP12" s="70" t="str">
        <f t="shared" si="59"/>
        <v>07</v>
      </c>
      <c r="KQ12" s="70" t="str">
        <f t="shared" si="59"/>
        <v>09</v>
      </c>
      <c r="KR12" s="70" t="str">
        <f t="shared" si="59"/>
        <v>07</v>
      </c>
      <c r="KS12" s="70" t="str">
        <f t="shared" si="59"/>
        <v>03</v>
      </c>
      <c r="KT12" s="70" t="str">
        <f t="shared" si="59"/>
        <v>07</v>
      </c>
      <c r="KU12" s="70" t="str">
        <f t="shared" si="59"/>
        <v>05</v>
      </c>
      <c r="KV12" s="70" t="str">
        <f t="shared" si="59"/>
        <v>05</v>
      </c>
      <c r="KW12" s="70" t="str">
        <f t="shared" si="59"/>
        <v>08</v>
      </c>
      <c r="KX12" s="70" t="str">
        <f t="shared" si="59"/>
        <v>04</v>
      </c>
      <c r="KY12" s="70" t="str">
        <f t="shared" si="59"/>
        <v>00</v>
      </c>
      <c r="KZ12" s="70" t="str">
        <f t="shared" si="59"/>
        <v>00</v>
      </c>
      <c r="LA12" s="70" t="str">
        <f t="shared" si="59"/>
        <v>00</v>
      </c>
      <c r="LB12" s="70" t="str">
        <f t="shared" si="59"/>
        <v>00</v>
      </c>
      <c r="LC12" s="70" t="str">
        <f t="shared" si="59"/>
        <v>00</v>
      </c>
      <c r="LD12" s="70" t="str">
        <f t="shared" si="59"/>
        <v>00</v>
      </c>
      <c r="LE12" s="70" t="str">
        <f t="shared" si="59"/>
        <v>00</v>
      </c>
      <c r="LF12" s="70" t="str">
        <f t="shared" si="59"/>
        <v>00</v>
      </c>
      <c r="LG12" s="70" t="str">
        <f t="shared" si="59"/>
        <v>00</v>
      </c>
      <c r="LH12" s="70" t="str">
        <f t="shared" si="59"/>
        <v>00</v>
      </c>
      <c r="LI12" s="70" t="str">
        <f t="shared" si="59"/>
        <v>00</v>
      </c>
      <c r="LJ12" s="70" t="str">
        <f t="shared" si="59"/>
        <v>00</v>
      </c>
      <c r="LK12" s="70" t="str">
        <f t="shared" si="60"/>
        <v>00</v>
      </c>
      <c r="LL12" s="70" t="str">
        <f t="shared" si="60"/>
        <v>00</v>
      </c>
      <c r="LM12" s="70" t="str">
        <f t="shared" si="60"/>
        <v>00</v>
      </c>
      <c r="LN12" s="70" t="str">
        <f t="shared" si="60"/>
        <v>00</v>
      </c>
      <c r="LO12" s="70" t="str">
        <f t="shared" si="60"/>
        <v>00</v>
      </c>
      <c r="LP12" s="70" t="str">
        <f t="shared" si="60"/>
        <v>00</v>
      </c>
      <c r="LQ12" s="70" t="str">
        <f t="shared" si="60"/>
        <v>00</v>
      </c>
      <c r="LR12" s="70" t="str">
        <f t="shared" si="60"/>
        <v>00</v>
      </c>
      <c r="LS12" s="70" t="str">
        <f t="shared" si="60"/>
        <v>00</v>
      </c>
      <c r="LT12" s="70" t="str">
        <f t="shared" si="60"/>
        <v>00</v>
      </c>
      <c r="LU12" s="70" t="str">
        <f t="shared" si="60"/>
        <v>00</v>
      </c>
      <c r="LV12" s="70" t="str">
        <f t="shared" si="60"/>
        <v>00</v>
      </c>
      <c r="LW12" s="70" t="str">
        <f t="shared" si="60"/>
        <v>00</v>
      </c>
      <c r="LX12" s="70" t="str">
        <f t="shared" si="60"/>
        <v>00</v>
      </c>
      <c r="LY12" s="70" t="str">
        <f t="shared" si="60"/>
        <v>00</v>
      </c>
      <c r="LZ12" s="70" t="str">
        <f t="shared" si="60"/>
        <v>00</v>
      </c>
      <c r="MA12" s="70" t="str">
        <f t="shared" si="60"/>
        <v>08</v>
      </c>
      <c r="MB12" s="70" t="str">
        <f t="shared" si="60"/>
        <v>0B</v>
      </c>
      <c r="MC12" s="70" t="str">
        <f t="shared" si="60"/>
        <v>07</v>
      </c>
      <c r="MD12" s="70" t="str">
        <f t="shared" si="60"/>
        <v>09</v>
      </c>
      <c r="ME12" s="70" t="str">
        <f t="shared" si="60"/>
        <v>07</v>
      </c>
      <c r="MF12" s="70" t="str">
        <f t="shared" si="60"/>
        <v>03</v>
      </c>
      <c r="MG12" s="70" t="str">
        <f t="shared" si="60"/>
        <v>07</v>
      </c>
      <c r="MH12" s="70" t="str">
        <f t="shared" si="60"/>
        <v>05</v>
      </c>
      <c r="MI12" s="70" t="str">
        <f t="shared" si="60"/>
        <v>05</v>
      </c>
      <c r="MJ12" s="70" t="str">
        <f t="shared" si="60"/>
        <v>08</v>
      </c>
      <c r="MK12" s="70" t="str">
        <f t="shared" si="60"/>
        <v>04</v>
      </c>
      <c r="ML12" s="70" t="str">
        <f t="shared" si="60"/>
        <v>00</v>
      </c>
      <c r="MM12" s="70" t="str">
        <f t="shared" si="60"/>
        <v>00</v>
      </c>
      <c r="MN12" s="70" t="str">
        <f t="shared" si="60"/>
        <v>00</v>
      </c>
      <c r="MO12" s="70" t="str">
        <f t="shared" si="60"/>
        <v>00</v>
      </c>
      <c r="MP12" s="70" t="str">
        <f t="shared" si="60"/>
        <v>00</v>
      </c>
      <c r="MQ12" s="70" t="str">
        <f t="shared" si="60"/>
        <v>00</v>
      </c>
      <c r="MR12" s="70" t="str">
        <f t="shared" si="60"/>
        <v>00</v>
      </c>
      <c r="MS12" s="70" t="str">
        <f t="shared" si="60"/>
        <v>00</v>
      </c>
      <c r="MT12" s="70" t="str">
        <f t="shared" si="60"/>
        <v>00</v>
      </c>
      <c r="MU12" s="70" t="str">
        <f t="shared" si="60"/>
        <v>00</v>
      </c>
      <c r="MV12" s="70" t="str">
        <f t="shared" si="60"/>
        <v>00</v>
      </c>
      <c r="MW12" s="70" t="str">
        <f t="shared" si="60"/>
        <v>00</v>
      </c>
      <c r="MX12" s="70" t="str">
        <f t="shared" si="60"/>
        <v>00</v>
      </c>
      <c r="MY12" s="70" t="str">
        <f t="shared" si="60"/>
        <v>00</v>
      </c>
      <c r="MZ12" s="70" t="str">
        <f t="shared" si="60"/>
        <v>00</v>
      </c>
      <c r="NA12" s="70" t="str">
        <f t="shared" si="60"/>
        <v>00</v>
      </c>
      <c r="NB12" s="70" t="str">
        <f t="shared" si="60"/>
        <v>00</v>
      </c>
      <c r="NC12" s="70" t="str">
        <f t="shared" si="60"/>
        <v>00</v>
      </c>
      <c r="ND12" s="70" t="str">
        <f t="shared" si="60"/>
        <v>00</v>
      </c>
      <c r="NE12" s="70" t="str">
        <f t="shared" si="60"/>
        <v>00</v>
      </c>
      <c r="NF12" s="70" t="str">
        <f t="shared" si="60"/>
        <v>00</v>
      </c>
      <c r="NG12" s="70" t="str">
        <f t="shared" si="60"/>
        <v>00</v>
      </c>
      <c r="NH12" s="70" t="str">
        <f t="shared" si="60"/>
        <v>00</v>
      </c>
      <c r="NI12" s="70" t="str">
        <f t="shared" si="60"/>
        <v>00</v>
      </c>
      <c r="NJ12" s="70" t="str">
        <f t="shared" si="60"/>
        <v>00</v>
      </c>
      <c r="NK12" s="70" t="str">
        <f t="shared" si="60"/>
        <v>00</v>
      </c>
      <c r="NL12" s="70" t="str">
        <f t="shared" si="60"/>
        <v>00</v>
      </c>
      <c r="NM12" s="70" t="str">
        <f t="shared" si="60"/>
        <v>00</v>
      </c>
      <c r="NN12" s="70" t="str">
        <f t="shared" si="60"/>
        <v>00</v>
      </c>
      <c r="NO12" s="70" t="str">
        <f t="shared" si="60"/>
        <v>00</v>
      </c>
      <c r="NP12" s="70" t="str">
        <f t="shared" si="60"/>
        <v>00</v>
      </c>
      <c r="NQ12" s="70" t="str">
        <f t="shared" si="60"/>
        <v>00</v>
      </c>
      <c r="NR12" s="70" t="str">
        <f t="shared" si="60"/>
        <v>00</v>
      </c>
      <c r="NS12" s="70" t="str">
        <f t="shared" si="60"/>
        <v>00</v>
      </c>
      <c r="NT12" s="70" t="str">
        <f t="shared" si="60"/>
        <v>00</v>
      </c>
      <c r="NU12" s="70" t="str">
        <f t="shared" si="60"/>
        <v>00</v>
      </c>
      <c r="NV12" s="70" t="str">
        <f t="shared" si="60"/>
        <v>00</v>
      </c>
      <c r="NW12" s="70" t="str">
        <f t="shared" si="61"/>
        <v>00</v>
      </c>
      <c r="NX12" s="70" t="str">
        <f t="shared" si="61"/>
        <v>00</v>
      </c>
      <c r="NY12" s="70" t="str">
        <f t="shared" si="61"/>
        <v>00</v>
      </c>
      <c r="NZ12" s="70" t="str">
        <f t="shared" si="61"/>
        <v>00</v>
      </c>
      <c r="OA12" s="70" t="str">
        <f t="shared" si="61"/>
        <v>00</v>
      </c>
      <c r="OB12" s="70" t="str">
        <f t="shared" si="61"/>
        <v>00</v>
      </c>
      <c r="OC12" s="70" t="str">
        <f t="shared" si="61"/>
        <v>00</v>
      </c>
      <c r="OD12" s="70" t="str">
        <f t="shared" si="61"/>
        <v>00</v>
      </c>
      <c r="OE12" s="70" t="str">
        <f t="shared" si="61"/>
        <v>00</v>
      </c>
      <c r="OF12" s="70" t="str">
        <f t="shared" si="61"/>
        <v>00</v>
      </c>
      <c r="OG12" s="70" t="str">
        <f t="shared" si="61"/>
        <v>00</v>
      </c>
      <c r="OH12" s="70" t="str">
        <f t="shared" si="61"/>
        <v>00</v>
      </c>
      <c r="OI12" s="70" t="str">
        <f t="shared" si="61"/>
        <v>00</v>
      </c>
      <c r="OJ12" s="70" t="str">
        <f t="shared" si="61"/>
        <v>00</v>
      </c>
      <c r="OK12" s="70" t="str">
        <f t="shared" si="61"/>
        <v>00</v>
      </c>
      <c r="OL12" s="70" t="str">
        <f t="shared" si="61"/>
        <v>00</v>
      </c>
      <c r="OM12" s="70" t="str">
        <f t="shared" si="61"/>
        <v>00</v>
      </c>
      <c r="ON12" s="70" t="str">
        <f t="shared" si="61"/>
        <v>00</v>
      </c>
      <c r="OO12" s="70" t="str">
        <f t="shared" si="61"/>
        <v>00</v>
      </c>
      <c r="OP12" s="70" t="str">
        <f t="shared" si="61"/>
        <v>00</v>
      </c>
      <c r="OQ12" s="70" t="str">
        <f t="shared" si="61"/>
        <v>00</v>
      </c>
      <c r="OR12" s="70" t="str">
        <f t="shared" si="61"/>
        <v>00</v>
      </c>
      <c r="OS12" s="70" t="str">
        <f t="shared" si="61"/>
        <v>00</v>
      </c>
      <c r="OT12" s="70" t="str">
        <f t="shared" si="61"/>
        <v>00</v>
      </c>
      <c r="OU12" s="70" t="str">
        <f t="shared" si="61"/>
        <v>00</v>
      </c>
      <c r="OV12" s="70" t="str">
        <f t="shared" si="61"/>
        <v>00</v>
      </c>
      <c r="OW12" s="70" t="str">
        <f t="shared" si="61"/>
        <v>00</v>
      </c>
      <c r="OX12" s="70" t="str">
        <f t="shared" si="61"/>
        <v>00</v>
      </c>
      <c r="OY12" s="70" t="str">
        <f t="shared" si="61"/>
        <v>00</v>
      </c>
      <c r="OZ12" s="70" t="str">
        <f t="shared" si="61"/>
        <v>00</v>
      </c>
      <c r="PA12" s="70" t="str">
        <f t="shared" si="61"/>
        <v>00</v>
      </c>
      <c r="PB12" s="70" t="str">
        <f t="shared" si="61"/>
        <v>00</v>
      </c>
      <c r="PC12" s="70" t="str">
        <f t="shared" si="61"/>
        <v>00</v>
      </c>
      <c r="PD12" s="70" t="str">
        <f t="shared" si="61"/>
        <v>00</v>
      </c>
      <c r="PE12" s="70" t="str">
        <f t="shared" si="61"/>
        <v>00</v>
      </c>
      <c r="PF12" s="70" t="str">
        <f t="shared" si="61"/>
        <v>00</v>
      </c>
      <c r="PG12" s="70" t="str">
        <f t="shared" si="61"/>
        <v>00</v>
      </c>
      <c r="PH12" s="70" t="str">
        <f t="shared" si="61"/>
        <v>00</v>
      </c>
      <c r="PI12" s="70" t="str">
        <f t="shared" si="61"/>
        <v>00</v>
      </c>
      <c r="PJ12" s="70" t="str">
        <f t="shared" si="61"/>
        <v>00</v>
      </c>
      <c r="PK12" s="70" t="str">
        <f t="shared" si="61"/>
        <v>00</v>
      </c>
      <c r="PL12" s="70" t="str">
        <f t="shared" si="61"/>
        <v>00</v>
      </c>
      <c r="PM12" s="70" t="str">
        <f t="shared" si="61"/>
        <v>00</v>
      </c>
      <c r="PN12" s="70" t="str">
        <f t="shared" si="61"/>
        <v>00</v>
      </c>
      <c r="PO12" s="70" t="str">
        <f t="shared" si="61"/>
        <v>00</v>
      </c>
      <c r="PP12" s="70" t="str">
        <f t="shared" si="61"/>
        <v>00</v>
      </c>
      <c r="PQ12" s="70" t="str">
        <f t="shared" si="61"/>
        <v>00</v>
      </c>
      <c r="PR12" s="70" t="str">
        <f t="shared" si="61"/>
        <v>00</v>
      </c>
      <c r="PS12" s="70" t="str">
        <f t="shared" si="61"/>
        <v>00</v>
      </c>
      <c r="PT12" s="70" t="str">
        <f t="shared" si="61"/>
        <v>00</v>
      </c>
      <c r="PU12" s="70" t="str">
        <f t="shared" si="61"/>
        <v>00</v>
      </c>
      <c r="PV12" s="70" t="str">
        <f t="shared" si="61"/>
        <v>00</v>
      </c>
      <c r="PW12" s="70" t="str">
        <f t="shared" si="61"/>
        <v>00</v>
      </c>
      <c r="PX12" s="70" t="str">
        <f t="shared" si="61"/>
        <v>00</v>
      </c>
      <c r="PY12" s="70" t="str">
        <f t="shared" si="61"/>
        <v>00</v>
      </c>
      <c r="PZ12" s="70" t="str">
        <f t="shared" si="61"/>
        <v>00</v>
      </c>
      <c r="QA12" s="70" t="str">
        <f t="shared" si="61"/>
        <v>00</v>
      </c>
      <c r="QB12" s="70" t="str">
        <f t="shared" si="61"/>
        <v>00</v>
      </c>
      <c r="QC12" s="70" t="str">
        <f t="shared" si="61"/>
        <v>00</v>
      </c>
      <c r="QD12" s="70" t="str">
        <f t="shared" si="61"/>
        <v>00</v>
      </c>
      <c r="QE12" s="70" t="str">
        <f t="shared" si="61"/>
        <v>00</v>
      </c>
      <c r="QF12" s="70" t="str">
        <f t="shared" si="61"/>
        <v>00</v>
      </c>
      <c r="QG12" s="70" t="str">
        <f t="shared" si="61"/>
        <v>00</v>
      </c>
      <c r="QH12" s="70" t="str">
        <f t="shared" si="61"/>
        <v>00</v>
      </c>
      <c r="QI12" s="70" t="str">
        <f t="shared" si="62"/>
        <v>00</v>
      </c>
      <c r="QJ12" s="70" t="str">
        <f t="shared" si="62"/>
        <v>00</v>
      </c>
      <c r="QK12" s="70" t="str">
        <f t="shared" si="62"/>
        <v>00</v>
      </c>
      <c r="QL12" s="70" t="str">
        <f t="shared" si="62"/>
        <v>00</v>
      </c>
      <c r="QM12" s="70" t="str">
        <f t="shared" si="62"/>
        <v>00</v>
      </c>
      <c r="QN12" s="70" t="str">
        <f t="shared" si="62"/>
        <v>61</v>
      </c>
      <c r="QO12" s="70" t="str">
        <f t="shared" si="62"/>
        <v>00</v>
      </c>
      <c r="QP12" s="70" t="str">
        <f t="shared" si="62"/>
        <v>00</v>
      </c>
      <c r="QQ12" s="70" t="str">
        <f t="shared" si="62"/>
        <v>00</v>
      </c>
      <c r="QR12" s="70" t="str">
        <f t="shared" si="62"/>
        <v>00</v>
      </c>
      <c r="QS12" s="70" t="str">
        <f t="shared" si="62"/>
        <v>00</v>
      </c>
      <c r="QT12" s="70" t="str">
        <f t="shared" si="62"/>
        <v>00</v>
      </c>
      <c r="QU12" s="70" t="str">
        <f t="shared" si="62"/>
        <v>00</v>
      </c>
      <c r="QV12" s="70" t="str">
        <f t="shared" si="62"/>
        <v>00</v>
      </c>
      <c r="QW12" s="70" t="str">
        <f t="shared" si="62"/>
        <v>00</v>
      </c>
      <c r="QX12" s="70" t="str">
        <f t="shared" si="62"/>
        <v>00</v>
      </c>
      <c r="QY12" s="70" t="str">
        <f t="shared" si="62"/>
        <v>00</v>
      </c>
      <c r="QZ12" s="70" t="str">
        <f t="shared" si="62"/>
        <v>00</v>
      </c>
      <c r="RA12" s="70" t="str">
        <f t="shared" si="62"/>
        <v>00</v>
      </c>
      <c r="RB12" s="70" t="str">
        <f t="shared" si="62"/>
        <v>00</v>
      </c>
      <c r="RC12" s="70" t="str">
        <f t="shared" si="62"/>
        <v>00</v>
      </c>
      <c r="RD12" s="70" t="str">
        <f t="shared" si="62"/>
        <v>00</v>
      </c>
      <c r="RE12" s="70" t="str">
        <f t="shared" si="62"/>
        <v>00</v>
      </c>
      <c r="RF12" s="70" t="str">
        <f t="shared" si="62"/>
        <v>00</v>
      </c>
      <c r="RG12" s="70" t="str">
        <f t="shared" si="62"/>
        <v>00</v>
      </c>
      <c r="RH12" s="70" t="str">
        <f t="shared" si="62"/>
        <v>00</v>
      </c>
      <c r="RI12" s="70" t="str">
        <f t="shared" si="62"/>
        <v>00</v>
      </c>
      <c r="RJ12" s="70" t="str">
        <f t="shared" si="62"/>
        <v>00</v>
      </c>
      <c r="RK12" s="70" t="str">
        <f t="shared" si="62"/>
        <v>00</v>
      </c>
      <c r="RL12" s="70" t="str">
        <f t="shared" si="62"/>
        <v>00</v>
      </c>
      <c r="RM12" s="70" t="str">
        <f t="shared" si="62"/>
        <v>00</v>
      </c>
      <c r="RN12" s="70" t="str">
        <f t="shared" si="62"/>
        <v>00</v>
      </c>
      <c r="RO12" s="70" t="str">
        <f t="shared" si="62"/>
        <v>00</v>
      </c>
      <c r="RP12" s="70" t="str">
        <f t="shared" si="62"/>
        <v>00</v>
      </c>
      <c r="RQ12" s="70" t="str">
        <f t="shared" si="62"/>
        <v>00</v>
      </c>
      <c r="RR12" s="70" t="str">
        <f t="shared" si="62"/>
        <v>00</v>
      </c>
      <c r="RS12" s="70" t="str">
        <f t="shared" si="62"/>
        <v>00</v>
      </c>
      <c r="RT12" s="70" t="str">
        <f t="shared" si="62"/>
        <v>00</v>
      </c>
      <c r="RU12" s="70" t="str">
        <f t="shared" si="62"/>
        <v>00</v>
      </c>
      <c r="RV12" s="70" t="str">
        <f t="shared" si="62"/>
        <v>00</v>
      </c>
      <c r="RW12" s="70" t="str">
        <f t="shared" si="62"/>
        <v>00</v>
      </c>
      <c r="RX12" s="70" t="str">
        <f t="shared" si="62"/>
        <v>00</v>
      </c>
      <c r="RY12" s="70" t="str">
        <f t="shared" si="62"/>
        <v>00</v>
      </c>
      <c r="RZ12" s="70" t="str">
        <f t="shared" si="62"/>
        <v>00</v>
      </c>
      <c r="SA12" s="70" t="str">
        <f t="shared" si="62"/>
        <v>00</v>
      </c>
      <c r="SB12" s="70" t="str">
        <f t="shared" si="62"/>
        <v>00</v>
      </c>
      <c r="SC12" s="70" t="str">
        <f t="shared" si="62"/>
        <v>00</v>
      </c>
      <c r="SD12" s="70" t="str">
        <f t="shared" si="62"/>
        <v>00</v>
      </c>
      <c r="SE12" s="70" t="str">
        <f t="shared" si="62"/>
        <v>00</v>
      </c>
      <c r="SF12" s="70" t="str">
        <f t="shared" si="62"/>
        <v>00</v>
      </c>
    </row>
    <row r="13" spans="1:500" s="95" customFormat="1" ht="10.5" x14ac:dyDescent="0.25">
      <c r="A13" s="94">
        <f>A9+1</f>
        <v>3</v>
      </c>
      <c r="B13" s="142" t="str">
        <f>A11&amp;B11&amp;C11&amp;D11&amp;E11&amp;F11&amp;G11&amp;H11&amp;I11&amp;J11&amp;K11&amp;L11</f>
        <v>Gildua §§§§§</v>
      </c>
      <c r="C13" s="94"/>
      <c r="D13" s="94"/>
      <c r="E13" s="94"/>
      <c r="F13" s="94"/>
      <c r="G13" s="94"/>
      <c r="H13" s="94"/>
      <c r="I13" s="94"/>
      <c r="J13" s="94"/>
      <c r="K13" s="94"/>
      <c r="L13" s="94"/>
      <c r="M13" s="94"/>
      <c r="N13" s="94"/>
      <c r="O13" s="94"/>
      <c r="P13" s="94"/>
      <c r="Q13" s="94"/>
      <c r="R13" s="94"/>
      <c r="S13" s="94"/>
      <c r="T13" s="94"/>
      <c r="U13" s="94"/>
      <c r="V13" s="94"/>
      <c r="W13" s="94"/>
      <c r="X13" s="94" t="str">
        <f ca="1">X9</f>
        <v>Gender</v>
      </c>
      <c r="Y13" s="94"/>
      <c r="Z13" s="94" t="str">
        <f ca="1">Z9</f>
        <v>Race</v>
      </c>
      <c r="AA13" s="94"/>
      <c r="AB13" s="94" t="str">
        <f ca="1">AB9</f>
        <v>Class</v>
      </c>
      <c r="AC13" s="94"/>
      <c r="AD13" s="94"/>
      <c r="AE13" s="94"/>
      <c r="AF13" s="94"/>
      <c r="AG13" s="94"/>
      <c r="AH13" s="94"/>
      <c r="AI13" s="94"/>
      <c r="AJ13" s="94"/>
      <c r="AK13" s="94"/>
      <c r="AL13" s="94" t="str">
        <f ca="1">AL9</f>
        <v>LVL (low)</v>
      </c>
      <c r="AO13" s="94" t="str">
        <f ca="1">AO9</f>
        <v>XP upper (high)</v>
      </c>
      <c r="AP13" s="94" t="str">
        <f t="shared" ref="AP13:CF13" ca="1" si="93">AP9</f>
        <v>XP upper (low)</v>
      </c>
      <c r="AQ13" s="94" t="str">
        <f t="shared" ca="1" si="93"/>
        <v>XP lower (high)</v>
      </c>
      <c r="AR13" s="94" t="str">
        <f t="shared" ca="1" si="93"/>
        <v>XP lower (low)</v>
      </c>
      <c r="AS13" s="94" t="str">
        <f t="shared" ca="1" si="93"/>
        <v>$ upper (high)</v>
      </c>
      <c r="AT13" s="94" t="str">
        <f t="shared" ca="1" si="93"/>
        <v>$ upper (low)</v>
      </c>
      <c r="AU13" s="94" t="str">
        <f t="shared" ca="1" si="93"/>
        <v>$ lower (high)</v>
      </c>
      <c r="AV13" s="94" t="str">
        <f t="shared" ca="1" si="93"/>
        <v>$ lower (low)</v>
      </c>
      <c r="AX13" s="95" t="str">
        <f t="shared" ca="1" si="93"/>
        <v>STR(max)</v>
      </c>
      <c r="AZ13" s="95" t="str">
        <f t="shared" ca="1" si="93"/>
        <v>INT(max)</v>
      </c>
      <c r="BB13" s="95" t="str">
        <f t="shared" ca="1" si="93"/>
        <v>STA(max)</v>
      </c>
      <c r="BD13" s="95" t="str">
        <f t="shared" ca="1" si="93"/>
        <v>DEX(max)</v>
      </c>
      <c r="BF13" s="95" t="str">
        <f t="shared" ca="1" si="93"/>
        <v>WIS(max)</v>
      </c>
      <c r="BH13" s="95" t="str">
        <f t="shared" ca="1" si="93"/>
        <v>SKL(max)</v>
      </c>
      <c r="BJ13" s="95" t="str">
        <f t="shared" ca="1" si="93"/>
        <v>CHA(max)</v>
      </c>
      <c r="BL13" s="95" t="str">
        <f t="shared" ca="1" si="93"/>
        <v>STR(now)</v>
      </c>
      <c r="BN13" s="95" t="str">
        <f t="shared" ca="1" si="93"/>
        <v>IN(now)</v>
      </c>
      <c r="BP13" s="95" t="str">
        <f t="shared" ca="1" si="93"/>
        <v>STA(now)</v>
      </c>
      <c r="BR13" s="95" t="str">
        <f t="shared" ca="1" si="93"/>
        <v>DX(now)</v>
      </c>
      <c r="BT13" s="95" t="str">
        <f t="shared" ca="1" si="93"/>
        <v>WS(now)</v>
      </c>
      <c r="BV13" s="95" t="str">
        <f t="shared" ca="1" si="93"/>
        <v>SK(now)</v>
      </c>
      <c r="BX13" s="95" t="str">
        <f t="shared" ca="1" si="93"/>
        <v>CH(now)</v>
      </c>
      <c r="BZ13" s="95" t="str">
        <f t="shared" ca="1" si="93"/>
        <v>HP(max)</v>
      </c>
      <c r="CB13" s="95" t="str">
        <f t="shared" ca="1" si="93"/>
        <v>HP(now)</v>
      </c>
      <c r="CD13" s="95" t="str">
        <f t="shared" ca="1" si="93"/>
        <v>MP(max)</v>
      </c>
      <c r="CF13" s="95" t="str">
        <f t="shared" ca="1" si="93"/>
        <v>MP(now)</v>
      </c>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5" t="str">
        <f t="shared" ref="DZ13:GK13" ca="1" si="94">DZ9</f>
        <v>Weapon</v>
      </c>
      <c r="EA13" s="95" t="str">
        <f t="shared" ca="1" si="94"/>
        <v>Weapon</v>
      </c>
      <c r="EB13" s="95" t="str">
        <f t="shared" ca="1" si="94"/>
        <v>Weapon</v>
      </c>
      <c r="EC13" s="95" t="str">
        <f t="shared" ca="1" si="94"/>
        <v>Weapon</v>
      </c>
      <c r="ED13" s="95" t="str">
        <f t="shared" ca="1" si="94"/>
        <v>Weapon</v>
      </c>
      <c r="EE13" s="95" t="str">
        <f t="shared" ca="1" si="94"/>
        <v>Weapon</v>
      </c>
      <c r="EF13" s="95" t="str">
        <f t="shared" ca="1" si="94"/>
        <v>Weapon</v>
      </c>
      <c r="EG13" s="95" t="str">
        <f t="shared" ca="1" si="94"/>
        <v>Weapon</v>
      </c>
      <c r="EH13" s="95" t="str">
        <f t="shared" ca="1" si="94"/>
        <v>Weapon</v>
      </c>
      <c r="EI13" s="95" t="str">
        <f t="shared" ca="1" si="94"/>
        <v>Armor</v>
      </c>
      <c r="EJ13" s="95" t="str">
        <f t="shared" ca="1" si="94"/>
        <v>Armor</v>
      </c>
      <c r="EK13" s="95" t="str">
        <f t="shared" ca="1" si="94"/>
        <v>Armor</v>
      </c>
      <c r="EL13" s="95" t="str">
        <f t="shared" ca="1" si="94"/>
        <v>Armor</v>
      </c>
      <c r="EM13" s="95" t="str">
        <f t="shared" ca="1" si="94"/>
        <v>Armor</v>
      </c>
      <c r="EN13" s="95" t="str">
        <f t="shared" ca="1" si="94"/>
        <v>Armor</v>
      </c>
      <c r="EO13" s="95" t="str">
        <f t="shared" ca="1" si="94"/>
        <v>Armor</v>
      </c>
      <c r="EP13" s="95" t="str">
        <f t="shared" ca="1" si="94"/>
        <v>Armor</v>
      </c>
      <c r="EQ13" s="95" t="str">
        <f t="shared" ca="1" si="94"/>
        <v>Armor</v>
      </c>
      <c r="ER13" s="95" t="str">
        <f t="shared" ca="1" si="94"/>
        <v>Headgear</v>
      </c>
      <c r="ES13" s="95" t="str">
        <f t="shared" ca="1" si="94"/>
        <v>Headgear</v>
      </c>
      <c r="ET13" s="95" t="str">
        <f t="shared" ca="1" si="94"/>
        <v>Headgear</v>
      </c>
      <c r="EU13" s="95" t="str">
        <f t="shared" ca="1" si="94"/>
        <v>Headgear</v>
      </c>
      <c r="EV13" s="95" t="str">
        <f t="shared" ca="1" si="94"/>
        <v>Headgear</v>
      </c>
      <c r="EW13" s="95" t="str">
        <f t="shared" ca="1" si="94"/>
        <v>Headgear</v>
      </c>
      <c r="EX13" s="95" t="str">
        <f t="shared" ca="1" si="94"/>
        <v>Headgear</v>
      </c>
      <c r="EY13" s="95" t="str">
        <f t="shared" ca="1" si="94"/>
        <v>Headgear</v>
      </c>
      <c r="EZ13" s="95" t="str">
        <f t="shared" ca="1" si="94"/>
        <v>Headgear</v>
      </c>
      <c r="FA13" s="95" t="str">
        <f t="shared" ca="1" si="94"/>
        <v>Gloves</v>
      </c>
      <c r="FB13" s="95" t="str">
        <f t="shared" ca="1" si="94"/>
        <v>Gloves</v>
      </c>
      <c r="FC13" s="95" t="str">
        <f t="shared" ca="1" si="94"/>
        <v>Gloves</v>
      </c>
      <c r="FD13" s="95" t="str">
        <f t="shared" ca="1" si="94"/>
        <v>Gloves</v>
      </c>
      <c r="FE13" s="95" t="str">
        <f t="shared" ca="1" si="94"/>
        <v>Gloves</v>
      </c>
      <c r="FF13" s="95" t="str">
        <f t="shared" ca="1" si="94"/>
        <v>Gloves</v>
      </c>
      <c r="FG13" s="95" t="str">
        <f t="shared" ca="1" si="94"/>
        <v>Gloves</v>
      </c>
      <c r="FH13" s="95" t="str">
        <f t="shared" ca="1" si="94"/>
        <v>Gloves</v>
      </c>
      <c r="FI13" s="95" t="str">
        <f t="shared" ca="1" si="94"/>
        <v>Gloves</v>
      </c>
      <c r="FJ13" s="95" t="str">
        <f t="shared" ca="1" si="94"/>
        <v>Footwear</v>
      </c>
      <c r="FK13" s="95" t="str">
        <f t="shared" ca="1" si="94"/>
        <v>Footwear</v>
      </c>
      <c r="FL13" s="95" t="str">
        <f t="shared" ca="1" si="94"/>
        <v>Footwear</v>
      </c>
      <c r="FM13" s="95" t="str">
        <f t="shared" ca="1" si="94"/>
        <v>Footwear</v>
      </c>
      <c r="FN13" s="95" t="str">
        <f t="shared" ca="1" si="94"/>
        <v>Footwear</v>
      </c>
      <c r="FO13" s="95" t="str">
        <f t="shared" ca="1" si="94"/>
        <v>Footwear</v>
      </c>
      <c r="FP13" s="95" t="str">
        <f t="shared" ca="1" si="94"/>
        <v>Footwear</v>
      </c>
      <c r="FQ13" s="95" t="str">
        <f t="shared" ca="1" si="94"/>
        <v>Footwear</v>
      </c>
      <c r="FR13" s="95" t="str">
        <f t="shared" ca="1" si="94"/>
        <v>Footwear</v>
      </c>
      <c r="FS13" s="95" t="str">
        <f t="shared" ca="1" si="94"/>
        <v>Item Purse</v>
      </c>
      <c r="FT13" s="95" t="str">
        <f t="shared" ca="1" si="94"/>
        <v>Item Purse</v>
      </c>
      <c r="FU13" s="95" t="str">
        <f t="shared" ca="1" si="94"/>
        <v>Item Purse</v>
      </c>
      <c r="FV13" s="95" t="str">
        <f t="shared" ca="1" si="94"/>
        <v>Item Purse</v>
      </c>
      <c r="FW13" s="95" t="str">
        <f t="shared" ca="1" si="94"/>
        <v>Item Purse</v>
      </c>
      <c r="FX13" s="95" t="str">
        <f t="shared" ca="1" si="94"/>
        <v>Item Purse</v>
      </c>
      <c r="FY13" s="95" t="str">
        <f t="shared" ca="1" si="94"/>
        <v>Item Purse</v>
      </c>
      <c r="FZ13" s="95" t="str">
        <f t="shared" ca="1" si="94"/>
        <v>Item Purse</v>
      </c>
      <c r="GA13" s="95" t="str">
        <f t="shared" ca="1" si="94"/>
        <v>Item Purse</v>
      </c>
      <c r="GB13" s="95" t="str">
        <f t="shared" ca="1" si="94"/>
        <v>Item Purse</v>
      </c>
      <c r="GC13" s="95" t="str">
        <f t="shared" ca="1" si="94"/>
        <v>Item Purse</v>
      </c>
      <c r="GD13" s="95" t="str">
        <f t="shared" ca="1" si="94"/>
        <v>Item Purse</v>
      </c>
      <c r="GE13" s="95" t="str">
        <f t="shared" ca="1" si="94"/>
        <v>Item Purse</v>
      </c>
      <c r="GF13" s="95" t="str">
        <f t="shared" ca="1" si="94"/>
        <v>Item Purse</v>
      </c>
      <c r="GG13" s="95" t="str">
        <f t="shared" ca="1" si="94"/>
        <v>Item Purse</v>
      </c>
      <c r="GH13" s="95" t="str">
        <f t="shared" ca="1" si="94"/>
        <v>Item Purse</v>
      </c>
      <c r="GI13" s="95" t="str">
        <f t="shared" ca="1" si="94"/>
        <v>Item Purse</v>
      </c>
      <c r="GJ13" s="95" t="str">
        <f t="shared" ca="1" si="94"/>
        <v>Item Purse</v>
      </c>
      <c r="GK13" s="95" t="str">
        <f t="shared" ca="1" si="94"/>
        <v>Item Purse</v>
      </c>
      <c r="GL13" s="95" t="str">
        <f t="shared" ref="GL13" ca="1" si="95">GL9</f>
        <v>Item Purse</v>
      </c>
      <c r="GM13" s="94"/>
      <c r="GN13" s="94"/>
      <c r="GO13" s="94"/>
      <c r="GP13" s="94"/>
      <c r="GQ13" s="94"/>
      <c r="GR13" s="94"/>
      <c r="GS13" s="94"/>
      <c r="GT13" s="95" t="str">
        <f t="shared" ref="GT13:GY13" ca="1" si="96">GT9</f>
        <v>CurrentLoadLo?  (/5=lbs)</v>
      </c>
      <c r="GU13" s="94"/>
      <c r="GV13" s="95" t="str">
        <f t="shared" ca="1" si="96"/>
        <v>MaxLoadLo (/5=lbs)</v>
      </c>
      <c r="GW13" s="94"/>
      <c r="GX13" s="95" t="str">
        <f t="shared" ca="1" si="96"/>
        <v>WeightLo? (/5=lbs)</v>
      </c>
      <c r="GY13" s="95" t="str">
        <f t="shared" ca="1" si="96"/>
        <v>Age</v>
      </c>
      <c r="HA13" s="94"/>
      <c r="HB13" s="94"/>
      <c r="HC13" s="94"/>
      <c r="HD13" s="94"/>
      <c r="HE13" s="94"/>
      <c r="HF13" s="94"/>
      <c r="HG13" s="94"/>
      <c r="HH13" s="94"/>
      <c r="HI13" s="94"/>
      <c r="HJ13" s="94"/>
      <c r="HK13" s="94"/>
      <c r="HL13" s="94"/>
      <c r="HM13" s="94"/>
      <c r="HN13" s="94"/>
      <c r="HO13" s="94"/>
      <c r="HP13" s="94"/>
      <c r="HQ13" s="94"/>
      <c r="HR13" s="94"/>
      <c r="HS13" s="94"/>
      <c r="HT13" s="95" t="str">
        <f t="shared" ref="HT13:IB13" ca="1" si="97">HT9</f>
        <v>Crystals</v>
      </c>
      <c r="HV13" s="95" t="str">
        <f t="shared" ca="1" si="97"/>
        <v>Diamonds</v>
      </c>
      <c r="HX13" s="95" t="str">
        <f t="shared" ca="1" si="97"/>
        <v>Scrolls</v>
      </c>
      <c r="HZ13" s="95" t="str">
        <f t="shared" ca="1" si="97"/>
        <v>Water bottles</v>
      </c>
      <c r="IB13" s="95" t="str">
        <f t="shared" ca="1" si="97"/>
        <v>Lunch Rations</v>
      </c>
      <c r="IF13" s="95" t="str">
        <f t="shared" ref="IF13" ca="1" si="98">IF9</f>
        <v>Jewels</v>
      </c>
      <c r="JJ13" s="95" t="str">
        <f t="shared" ref="JJ13:JL13" ca="1" si="99">JJ9</f>
        <v>Permission to improve abilities</v>
      </c>
      <c r="JL13" s="95" t="str">
        <f t="shared" ca="1" si="99"/>
        <v>Permission to allocate new spells</v>
      </c>
      <c r="JP13" s="95" t="str">
        <f t="shared" ref="JP13" ca="1" si="100">JP9</f>
        <v>Enchants</v>
      </c>
      <c r="JT13" s="95" t="str">
        <f t="shared" ref="JT13" ca="1" si="101">JT9</f>
        <v>Tricks</v>
      </c>
      <c r="JX13" s="95" t="str">
        <f t="shared" ref="JX13" ca="1" si="102">JX9</f>
        <v>Gropes</v>
      </c>
      <c r="KB13" s="95" t="str">
        <f t="shared" ref="KB13" ca="1" si="103">KB9</f>
        <v>Effects</v>
      </c>
      <c r="KM13" s="95" t="str">
        <f t="shared" ref="KM13:KX13" ca="1" si="104">KM9</f>
        <v/>
      </c>
      <c r="KN13" s="95" t="str">
        <f t="shared" ca="1" si="104"/>
        <v>Anti-magic(max)</v>
      </c>
      <c r="KO13" s="95" t="str">
        <f t="shared" ca="1" si="104"/>
        <v>Anti-stone(max)</v>
      </c>
      <c r="KP13" s="95" t="str">
        <f t="shared" ca="1" si="104"/>
        <v>Anti-shot(max)</v>
      </c>
      <c r="KQ13" s="95" t="str">
        <f t="shared" ca="1" si="104"/>
        <v>Anti-fire(max)</v>
      </c>
      <c r="KR13" s="95" t="str">
        <f t="shared" ca="1" si="104"/>
        <v>Anti-infect(max)</v>
      </c>
      <c r="KS13" s="95" t="str">
        <f t="shared" ca="1" si="104"/>
        <v>Magic Power(max)</v>
      </c>
      <c r="KT13" s="95" t="str">
        <f t="shared" ca="1" si="104"/>
        <v>Invulnerability(max)</v>
      </c>
      <c r="KU13" s="95" t="str">
        <f t="shared" ca="1" si="104"/>
        <v>Anti-crit(max)</v>
      </c>
      <c r="KV13" s="95" t="str">
        <f t="shared" ca="1" si="104"/>
        <v>Anti-charm(max)</v>
      </c>
      <c r="KW13" s="95" t="str">
        <f t="shared" ca="1" si="104"/>
        <v>Magic-eye(max)</v>
      </c>
      <c r="KX13" s="95" t="str">
        <f t="shared" ca="1" si="104"/>
        <v>Anti-poison(max)</v>
      </c>
      <c r="LZ13" s="95" t="str">
        <f t="shared" ref="LZ13:MK13" ca="1" si="105">LZ9</f>
        <v/>
      </c>
      <c r="MA13" s="95" t="str">
        <f t="shared" ca="1" si="105"/>
        <v>Anti-magic(now):</v>
      </c>
      <c r="MB13" s="95" t="str">
        <f t="shared" ca="1" si="105"/>
        <v>Anti-stone(now):</v>
      </c>
      <c r="MC13" s="95" t="str">
        <f t="shared" ca="1" si="105"/>
        <v>Anti-shot(now):</v>
      </c>
      <c r="MD13" s="95" t="str">
        <f t="shared" ca="1" si="105"/>
        <v>Anti-fire(now)</v>
      </c>
      <c r="ME13" s="95" t="str">
        <f t="shared" ca="1" si="105"/>
        <v>Anti-infect(now)</v>
      </c>
      <c r="MF13" s="95" t="str">
        <f t="shared" ca="1" si="105"/>
        <v>Magic Power(now)</v>
      </c>
      <c r="MG13" s="95" t="str">
        <f t="shared" ca="1" si="105"/>
        <v>Invulnerability(now)</v>
      </c>
      <c r="MH13" s="95" t="str">
        <f t="shared" ca="1" si="105"/>
        <v>Anti-crit(now)</v>
      </c>
      <c r="MI13" s="95" t="str">
        <f t="shared" ca="1" si="105"/>
        <v>Anti-charm(now)</v>
      </c>
      <c r="MJ13" s="95" t="str">
        <f t="shared" ca="1" si="105"/>
        <v>Magic-eye(now)</v>
      </c>
      <c r="MK13" s="95" t="str">
        <f t="shared" ca="1" si="105"/>
        <v>Anti-poison(now)</v>
      </c>
      <c r="NB13" s="95" t="str">
        <f t="shared" ref="NB13" ca="1" si="106">NB9</f>
        <v>Attacks</v>
      </c>
      <c r="NF13" s="95" t="str">
        <f t="shared" ref="NF13" ca="1" si="107">NF9</f>
        <v>Magic</v>
      </c>
      <c r="NJ13" s="95" t="str">
        <f t="shared" ref="NJ13" ca="1" si="108">NJ9</f>
        <v>Shoots</v>
      </c>
      <c r="NN13" s="95" t="str">
        <f t="shared" ref="NN13" ca="1" si="109">NN9</f>
        <v>Hides</v>
      </c>
      <c r="NX13" s="95" t="str">
        <f t="shared" ref="NX13" ca="1" si="110">NX9</f>
        <v>Throws</v>
      </c>
      <c r="OU13" s="95" t="str">
        <f t="shared" ref="OU13:PN13" ca="1" si="111">OU9</f>
        <v>Potion Belt</v>
      </c>
      <c r="OV13" s="95" t="str">
        <f t="shared" ca="1" si="111"/>
        <v>Potion Belt</v>
      </c>
      <c r="OW13" s="95" t="str">
        <f t="shared" ca="1" si="111"/>
        <v>Potion Belt</v>
      </c>
      <c r="OX13" s="95" t="str">
        <f t="shared" ca="1" si="111"/>
        <v>Potion Belt</v>
      </c>
      <c r="OY13" s="95" t="str">
        <f t="shared" ca="1" si="111"/>
        <v>Potion Belt</v>
      </c>
      <c r="OZ13" s="95" t="str">
        <f t="shared" ca="1" si="111"/>
        <v>Potion Belt</v>
      </c>
      <c r="PA13" s="95" t="str">
        <f t="shared" ca="1" si="111"/>
        <v>Potion Belt</v>
      </c>
      <c r="PB13" s="95" t="str">
        <f t="shared" ca="1" si="111"/>
        <v>Potion Belt</v>
      </c>
      <c r="PC13" s="95" t="str">
        <f t="shared" ca="1" si="111"/>
        <v>Potion Belt</v>
      </c>
      <c r="PD13" s="95" t="str">
        <f t="shared" ca="1" si="111"/>
        <v>Potion Belt</v>
      </c>
      <c r="PE13" s="95" t="str">
        <f t="shared" ca="1" si="111"/>
        <v>Potion Belt</v>
      </c>
      <c r="PF13" s="95" t="str">
        <f t="shared" ca="1" si="111"/>
        <v>Potion Belt</v>
      </c>
      <c r="PG13" s="95" t="str">
        <f t="shared" ca="1" si="111"/>
        <v>Potion Belt</v>
      </c>
      <c r="PH13" s="95" t="str">
        <f t="shared" ca="1" si="111"/>
        <v>Potion Belt</v>
      </c>
      <c r="PI13" s="95" t="str">
        <f t="shared" ca="1" si="111"/>
        <v>Potion Belt</v>
      </c>
      <c r="PJ13" s="95" t="str">
        <f t="shared" ca="1" si="111"/>
        <v>Potion Belt</v>
      </c>
      <c r="PK13" s="95" t="str">
        <f t="shared" ca="1" si="111"/>
        <v>Potion Belt</v>
      </c>
      <c r="PL13" s="95" t="str">
        <f t="shared" ca="1" si="111"/>
        <v>Potion Belt</v>
      </c>
      <c r="PM13" s="95" t="str">
        <f t="shared" ca="1" si="111"/>
        <v>Potion Belt</v>
      </c>
      <c r="PN13" s="95" t="str">
        <f t="shared" ca="1" si="111"/>
        <v>Potion Belt</v>
      </c>
      <c r="QF13" s="95" t="str">
        <f t="shared" ref="QF13" ca="1" si="112">QF9</f>
        <v>Hits</v>
      </c>
      <c r="QN13" s="95" t="str">
        <f t="shared" ref="QN13" ca="1" si="113">QN9</f>
        <v>Party membership lower (lo)</v>
      </c>
    </row>
    <row r="14" spans="1:500" ht="51.5" x14ac:dyDescent="0.35">
      <c r="A14" s="96" t="str">
        <f>DEC2HEX(HEX2DEC(SF10)+1)</f>
        <v>80041450</v>
      </c>
      <c r="B14" s="97" t="str">
        <f>DEC2HEX(HEX2DEC(A14)+1)</f>
        <v>80041451</v>
      </c>
      <c r="C14" s="97" t="str">
        <f t="shared" ref="C14:BN14" si="114">DEC2HEX(HEX2DEC(B14)+1)</f>
        <v>80041452</v>
      </c>
      <c r="D14" s="97" t="str">
        <f t="shared" si="114"/>
        <v>80041453</v>
      </c>
      <c r="E14" s="97" t="str">
        <f t="shared" si="114"/>
        <v>80041454</v>
      </c>
      <c r="F14" s="97" t="str">
        <f t="shared" si="114"/>
        <v>80041455</v>
      </c>
      <c r="G14" s="97" t="str">
        <f t="shared" si="114"/>
        <v>80041456</v>
      </c>
      <c r="H14" s="97" t="str">
        <f t="shared" si="114"/>
        <v>80041457</v>
      </c>
      <c r="I14" s="97" t="str">
        <f t="shared" si="114"/>
        <v>80041458</v>
      </c>
      <c r="J14" s="97" t="str">
        <f t="shared" si="114"/>
        <v>80041459</v>
      </c>
      <c r="K14" s="97" t="str">
        <f t="shared" si="114"/>
        <v>8004145A</v>
      </c>
      <c r="L14" s="97" t="str">
        <f t="shared" si="114"/>
        <v>8004145B</v>
      </c>
      <c r="M14" s="97" t="str">
        <f t="shared" si="114"/>
        <v>8004145C</v>
      </c>
      <c r="N14" s="97" t="str">
        <f t="shared" si="114"/>
        <v>8004145D</v>
      </c>
      <c r="O14" s="97" t="str">
        <f t="shared" si="114"/>
        <v>8004145E</v>
      </c>
      <c r="P14" s="97" t="str">
        <f t="shared" si="114"/>
        <v>8004145F</v>
      </c>
      <c r="Q14" s="97" t="str">
        <f t="shared" si="114"/>
        <v>80041460</v>
      </c>
      <c r="R14" s="97" t="str">
        <f t="shared" si="114"/>
        <v>80041461</v>
      </c>
      <c r="S14" s="97" t="str">
        <f t="shared" si="114"/>
        <v>80041462</v>
      </c>
      <c r="T14" s="97" t="str">
        <f t="shared" si="114"/>
        <v>80041463</v>
      </c>
      <c r="U14" s="97" t="str">
        <f t="shared" si="114"/>
        <v>80041464</v>
      </c>
      <c r="V14" s="97" t="str">
        <f t="shared" si="114"/>
        <v>80041465</v>
      </c>
      <c r="W14" s="97" t="str">
        <f t="shared" si="114"/>
        <v>80041466</v>
      </c>
      <c r="X14" s="97" t="str">
        <f t="shared" si="114"/>
        <v>80041467</v>
      </c>
      <c r="Y14" s="97" t="str">
        <f t="shared" si="114"/>
        <v>80041468</v>
      </c>
      <c r="Z14" s="97" t="str">
        <f t="shared" si="114"/>
        <v>80041469</v>
      </c>
      <c r="AA14" s="97" t="str">
        <f t="shared" si="114"/>
        <v>8004146A</v>
      </c>
      <c r="AB14" s="97" t="str">
        <f t="shared" si="114"/>
        <v>8004146B</v>
      </c>
      <c r="AC14" s="97" t="str">
        <f t="shared" si="114"/>
        <v>8004146C</v>
      </c>
      <c r="AD14" s="97" t="str">
        <f t="shared" si="114"/>
        <v>8004146D</v>
      </c>
      <c r="AE14" s="97" t="str">
        <f t="shared" si="114"/>
        <v>8004146E</v>
      </c>
      <c r="AF14" s="97" t="str">
        <f t="shared" si="114"/>
        <v>8004146F</v>
      </c>
      <c r="AG14" s="97" t="str">
        <f t="shared" si="114"/>
        <v>80041470</v>
      </c>
      <c r="AH14" s="97" t="str">
        <f t="shared" si="114"/>
        <v>80041471</v>
      </c>
      <c r="AI14" s="97" t="str">
        <f t="shared" si="114"/>
        <v>80041472</v>
      </c>
      <c r="AJ14" s="97" t="str">
        <f t="shared" si="114"/>
        <v>80041473</v>
      </c>
      <c r="AK14" s="97" t="str">
        <f t="shared" si="114"/>
        <v>80041474</v>
      </c>
      <c r="AL14" s="97" t="str">
        <f t="shared" si="114"/>
        <v>80041475</v>
      </c>
      <c r="AM14" s="97" t="str">
        <f t="shared" si="114"/>
        <v>80041476</v>
      </c>
      <c r="AN14" s="97" t="str">
        <f t="shared" si="114"/>
        <v>80041477</v>
      </c>
      <c r="AO14" s="97" t="str">
        <f t="shared" si="114"/>
        <v>80041478</v>
      </c>
      <c r="AP14" s="97" t="str">
        <f t="shared" si="114"/>
        <v>80041479</v>
      </c>
      <c r="AQ14" s="97" t="str">
        <f t="shared" si="114"/>
        <v>8004147A</v>
      </c>
      <c r="AR14" s="97" t="str">
        <f t="shared" si="114"/>
        <v>8004147B</v>
      </c>
      <c r="AS14" s="97" t="str">
        <f t="shared" si="114"/>
        <v>8004147C</v>
      </c>
      <c r="AT14" s="97" t="str">
        <f t="shared" si="114"/>
        <v>8004147D</v>
      </c>
      <c r="AU14" s="97" t="str">
        <f t="shared" si="114"/>
        <v>8004147E</v>
      </c>
      <c r="AV14" s="97" t="str">
        <f t="shared" si="114"/>
        <v>8004147F</v>
      </c>
      <c r="AW14" s="97" t="str">
        <f t="shared" si="114"/>
        <v>80041480</v>
      </c>
      <c r="AX14" s="97" t="str">
        <f t="shared" si="114"/>
        <v>80041481</v>
      </c>
      <c r="AY14" s="97" t="str">
        <f t="shared" si="114"/>
        <v>80041482</v>
      </c>
      <c r="AZ14" s="97" t="str">
        <f t="shared" si="114"/>
        <v>80041483</v>
      </c>
      <c r="BA14" s="97" t="str">
        <f t="shared" si="114"/>
        <v>80041484</v>
      </c>
      <c r="BB14" s="97" t="str">
        <f t="shared" si="114"/>
        <v>80041485</v>
      </c>
      <c r="BC14" s="97" t="str">
        <f t="shared" si="114"/>
        <v>80041486</v>
      </c>
      <c r="BD14" s="97" t="str">
        <f t="shared" si="114"/>
        <v>80041487</v>
      </c>
      <c r="BE14" s="97" t="str">
        <f t="shared" si="114"/>
        <v>80041488</v>
      </c>
      <c r="BF14" s="97" t="str">
        <f t="shared" si="114"/>
        <v>80041489</v>
      </c>
      <c r="BG14" s="97" t="str">
        <f t="shared" si="114"/>
        <v>8004148A</v>
      </c>
      <c r="BH14" s="97" t="str">
        <f t="shared" si="114"/>
        <v>8004148B</v>
      </c>
      <c r="BI14" s="97" t="str">
        <f t="shared" si="114"/>
        <v>8004148C</v>
      </c>
      <c r="BJ14" s="97" t="str">
        <f t="shared" si="114"/>
        <v>8004148D</v>
      </c>
      <c r="BK14" s="97" t="str">
        <f t="shared" si="114"/>
        <v>8004148E</v>
      </c>
      <c r="BL14" s="97" t="str">
        <f t="shared" si="114"/>
        <v>8004148F</v>
      </c>
      <c r="BM14" s="97" t="str">
        <f t="shared" si="114"/>
        <v>80041490</v>
      </c>
      <c r="BN14" s="97" t="str">
        <f t="shared" si="114"/>
        <v>80041491</v>
      </c>
      <c r="BO14" s="97" t="str">
        <f t="shared" ref="BO14:DZ14" si="115">DEC2HEX(HEX2DEC(BN14)+1)</f>
        <v>80041492</v>
      </c>
      <c r="BP14" s="97" t="str">
        <f t="shared" si="115"/>
        <v>80041493</v>
      </c>
      <c r="BQ14" s="97" t="str">
        <f t="shared" si="115"/>
        <v>80041494</v>
      </c>
      <c r="BR14" s="97" t="str">
        <f t="shared" si="115"/>
        <v>80041495</v>
      </c>
      <c r="BS14" s="97" t="str">
        <f t="shared" si="115"/>
        <v>80041496</v>
      </c>
      <c r="BT14" s="97" t="str">
        <f t="shared" si="115"/>
        <v>80041497</v>
      </c>
      <c r="BU14" s="97" t="str">
        <f t="shared" si="115"/>
        <v>80041498</v>
      </c>
      <c r="BV14" s="97" t="str">
        <f t="shared" si="115"/>
        <v>80041499</v>
      </c>
      <c r="BW14" s="97" t="str">
        <f t="shared" si="115"/>
        <v>8004149A</v>
      </c>
      <c r="BX14" s="97" t="str">
        <f t="shared" si="115"/>
        <v>8004149B</v>
      </c>
      <c r="BY14" s="97" t="str">
        <f t="shared" si="115"/>
        <v>8004149C</v>
      </c>
      <c r="BZ14" s="97" t="str">
        <f t="shared" si="115"/>
        <v>8004149D</v>
      </c>
      <c r="CA14" s="97" t="str">
        <f t="shared" si="115"/>
        <v>8004149E</v>
      </c>
      <c r="CB14" s="97" t="str">
        <f t="shared" si="115"/>
        <v>8004149F</v>
      </c>
      <c r="CC14" s="97" t="str">
        <f t="shared" si="115"/>
        <v>800414A0</v>
      </c>
      <c r="CD14" s="97" t="str">
        <f t="shared" si="115"/>
        <v>800414A1</v>
      </c>
      <c r="CE14" s="97" t="str">
        <f t="shared" si="115"/>
        <v>800414A2</v>
      </c>
      <c r="CF14" s="97" t="str">
        <f t="shared" si="115"/>
        <v>800414A3</v>
      </c>
      <c r="CG14" s="97" t="str">
        <f t="shared" si="115"/>
        <v>800414A4</v>
      </c>
      <c r="CH14" s="97" t="str">
        <f t="shared" si="115"/>
        <v>800414A5</v>
      </c>
      <c r="CI14" s="97" t="str">
        <f t="shared" si="115"/>
        <v>800414A6</v>
      </c>
      <c r="CJ14" s="97" t="str">
        <f t="shared" si="115"/>
        <v>800414A7</v>
      </c>
      <c r="CK14" s="97" t="str">
        <f t="shared" si="115"/>
        <v>800414A8</v>
      </c>
      <c r="CL14" s="97" t="str">
        <f t="shared" si="115"/>
        <v>800414A9</v>
      </c>
      <c r="CM14" s="97" t="str">
        <f t="shared" si="115"/>
        <v>800414AA</v>
      </c>
      <c r="CN14" s="97" t="str">
        <f t="shared" si="115"/>
        <v>800414AB</v>
      </c>
      <c r="CO14" s="97" t="str">
        <f t="shared" si="115"/>
        <v>800414AC</v>
      </c>
      <c r="CP14" s="97" t="str">
        <f t="shared" si="115"/>
        <v>800414AD</v>
      </c>
      <c r="CQ14" s="97" t="str">
        <f t="shared" si="115"/>
        <v>800414AE</v>
      </c>
      <c r="CR14" s="97" t="str">
        <f t="shared" si="115"/>
        <v>800414AF</v>
      </c>
      <c r="CS14" s="97" t="str">
        <f t="shared" si="115"/>
        <v>800414B0</v>
      </c>
      <c r="CT14" s="97" t="str">
        <f t="shared" si="115"/>
        <v>800414B1</v>
      </c>
      <c r="CU14" s="97" t="str">
        <f t="shared" si="115"/>
        <v>800414B2</v>
      </c>
      <c r="CV14" s="97" t="str">
        <f t="shared" si="115"/>
        <v>800414B3</v>
      </c>
      <c r="CW14" s="97" t="str">
        <f t="shared" si="115"/>
        <v>800414B4</v>
      </c>
      <c r="CX14" s="97" t="str">
        <f t="shared" si="115"/>
        <v>800414B5</v>
      </c>
      <c r="CY14" s="97" t="str">
        <f t="shared" si="115"/>
        <v>800414B6</v>
      </c>
      <c r="CZ14" s="97" t="str">
        <f t="shared" si="115"/>
        <v>800414B7</v>
      </c>
      <c r="DA14" s="97" t="str">
        <f t="shared" si="115"/>
        <v>800414B8</v>
      </c>
      <c r="DB14" s="97" t="str">
        <f t="shared" si="115"/>
        <v>800414B9</v>
      </c>
      <c r="DC14" s="97" t="str">
        <f t="shared" si="115"/>
        <v>800414BA</v>
      </c>
      <c r="DD14" s="97" t="str">
        <f t="shared" si="115"/>
        <v>800414BB</v>
      </c>
      <c r="DE14" s="97" t="str">
        <f t="shared" si="115"/>
        <v>800414BC</v>
      </c>
      <c r="DF14" s="97" t="str">
        <f t="shared" si="115"/>
        <v>800414BD</v>
      </c>
      <c r="DG14" s="97" t="str">
        <f t="shared" si="115"/>
        <v>800414BE</v>
      </c>
      <c r="DH14" s="97" t="str">
        <f t="shared" si="115"/>
        <v>800414BF</v>
      </c>
      <c r="DI14" s="97" t="str">
        <f t="shared" si="115"/>
        <v>800414C0</v>
      </c>
      <c r="DJ14" s="97" t="str">
        <f t="shared" si="115"/>
        <v>800414C1</v>
      </c>
      <c r="DK14" s="97" t="str">
        <f t="shared" si="115"/>
        <v>800414C2</v>
      </c>
      <c r="DL14" s="97" t="str">
        <f t="shared" si="115"/>
        <v>800414C3</v>
      </c>
      <c r="DM14" s="97" t="str">
        <f t="shared" si="115"/>
        <v>800414C4</v>
      </c>
      <c r="DN14" s="97" t="str">
        <f t="shared" si="115"/>
        <v>800414C5</v>
      </c>
      <c r="DO14" s="97" t="str">
        <f t="shared" si="115"/>
        <v>800414C6</v>
      </c>
      <c r="DP14" s="97" t="str">
        <f t="shared" si="115"/>
        <v>800414C7</v>
      </c>
      <c r="DQ14" s="97" t="str">
        <f t="shared" si="115"/>
        <v>800414C8</v>
      </c>
      <c r="DR14" s="97" t="str">
        <f t="shared" si="115"/>
        <v>800414C9</v>
      </c>
      <c r="DS14" s="97" t="str">
        <f t="shared" si="115"/>
        <v>800414CA</v>
      </c>
      <c r="DT14" s="97" t="str">
        <f t="shared" si="115"/>
        <v>800414CB</v>
      </c>
      <c r="DU14" s="97" t="str">
        <f t="shared" si="115"/>
        <v>800414CC</v>
      </c>
      <c r="DV14" s="97" t="str">
        <f t="shared" si="115"/>
        <v>800414CD</v>
      </c>
      <c r="DW14" s="97" t="str">
        <f t="shared" si="115"/>
        <v>800414CE</v>
      </c>
      <c r="DX14" s="97" t="str">
        <f t="shared" si="115"/>
        <v>800414CF</v>
      </c>
      <c r="DY14" s="97" t="str">
        <f t="shared" si="115"/>
        <v>800414D0</v>
      </c>
      <c r="DZ14" s="97" t="str">
        <f t="shared" si="115"/>
        <v>800414D1</v>
      </c>
      <c r="EA14" s="97" t="str">
        <f t="shared" ref="EA14:GL14" si="116">DEC2HEX(HEX2DEC(DZ14)+1)</f>
        <v>800414D2</v>
      </c>
      <c r="EB14" s="97" t="str">
        <f t="shared" si="116"/>
        <v>800414D3</v>
      </c>
      <c r="EC14" s="97" t="str">
        <f t="shared" si="116"/>
        <v>800414D4</v>
      </c>
      <c r="ED14" s="97" t="str">
        <f t="shared" si="116"/>
        <v>800414D5</v>
      </c>
      <c r="EE14" s="97" t="str">
        <f t="shared" si="116"/>
        <v>800414D6</v>
      </c>
      <c r="EF14" s="97" t="str">
        <f t="shared" si="116"/>
        <v>800414D7</v>
      </c>
      <c r="EG14" s="97" t="str">
        <f t="shared" si="116"/>
        <v>800414D8</v>
      </c>
      <c r="EH14" s="97" t="str">
        <f t="shared" si="116"/>
        <v>800414D9</v>
      </c>
      <c r="EI14" s="97" t="str">
        <f t="shared" si="116"/>
        <v>800414DA</v>
      </c>
      <c r="EJ14" s="97" t="str">
        <f t="shared" si="116"/>
        <v>800414DB</v>
      </c>
      <c r="EK14" s="97" t="str">
        <f t="shared" si="116"/>
        <v>800414DC</v>
      </c>
      <c r="EL14" s="97" t="str">
        <f t="shared" si="116"/>
        <v>800414DD</v>
      </c>
      <c r="EM14" s="97" t="str">
        <f t="shared" si="116"/>
        <v>800414DE</v>
      </c>
      <c r="EN14" s="97" t="str">
        <f t="shared" si="116"/>
        <v>800414DF</v>
      </c>
      <c r="EO14" s="97" t="str">
        <f t="shared" si="116"/>
        <v>800414E0</v>
      </c>
      <c r="EP14" s="97" t="str">
        <f t="shared" si="116"/>
        <v>800414E1</v>
      </c>
      <c r="EQ14" s="97" t="str">
        <f t="shared" si="116"/>
        <v>800414E2</v>
      </c>
      <c r="ER14" s="97" t="str">
        <f t="shared" si="116"/>
        <v>800414E3</v>
      </c>
      <c r="ES14" s="97" t="str">
        <f t="shared" si="116"/>
        <v>800414E4</v>
      </c>
      <c r="ET14" s="97" t="str">
        <f t="shared" si="116"/>
        <v>800414E5</v>
      </c>
      <c r="EU14" s="97" t="str">
        <f t="shared" si="116"/>
        <v>800414E6</v>
      </c>
      <c r="EV14" s="97" t="str">
        <f t="shared" si="116"/>
        <v>800414E7</v>
      </c>
      <c r="EW14" s="97" t="str">
        <f t="shared" si="116"/>
        <v>800414E8</v>
      </c>
      <c r="EX14" s="97" t="str">
        <f t="shared" si="116"/>
        <v>800414E9</v>
      </c>
      <c r="EY14" s="97" t="str">
        <f t="shared" si="116"/>
        <v>800414EA</v>
      </c>
      <c r="EZ14" s="97" t="str">
        <f t="shared" si="116"/>
        <v>800414EB</v>
      </c>
      <c r="FA14" s="97" t="str">
        <f t="shared" si="116"/>
        <v>800414EC</v>
      </c>
      <c r="FB14" s="97" t="str">
        <f t="shared" si="116"/>
        <v>800414ED</v>
      </c>
      <c r="FC14" s="97" t="str">
        <f t="shared" si="116"/>
        <v>800414EE</v>
      </c>
      <c r="FD14" s="97" t="str">
        <f t="shared" si="116"/>
        <v>800414EF</v>
      </c>
      <c r="FE14" s="97" t="str">
        <f t="shared" si="116"/>
        <v>800414F0</v>
      </c>
      <c r="FF14" s="97" t="str">
        <f t="shared" si="116"/>
        <v>800414F1</v>
      </c>
      <c r="FG14" s="97" t="str">
        <f t="shared" si="116"/>
        <v>800414F2</v>
      </c>
      <c r="FH14" s="97" t="str">
        <f t="shared" si="116"/>
        <v>800414F3</v>
      </c>
      <c r="FI14" s="97" t="str">
        <f t="shared" si="116"/>
        <v>800414F4</v>
      </c>
      <c r="FJ14" s="97" t="str">
        <f t="shared" si="116"/>
        <v>800414F5</v>
      </c>
      <c r="FK14" s="97" t="str">
        <f t="shared" si="116"/>
        <v>800414F6</v>
      </c>
      <c r="FL14" s="97" t="str">
        <f t="shared" si="116"/>
        <v>800414F7</v>
      </c>
      <c r="FM14" s="97" t="str">
        <f t="shared" si="116"/>
        <v>800414F8</v>
      </c>
      <c r="FN14" s="97" t="str">
        <f t="shared" si="116"/>
        <v>800414F9</v>
      </c>
      <c r="FO14" s="97" t="str">
        <f t="shared" si="116"/>
        <v>800414FA</v>
      </c>
      <c r="FP14" s="97" t="str">
        <f t="shared" si="116"/>
        <v>800414FB</v>
      </c>
      <c r="FQ14" s="97" t="str">
        <f t="shared" si="116"/>
        <v>800414FC</v>
      </c>
      <c r="FR14" s="97" t="str">
        <f t="shared" si="116"/>
        <v>800414FD</v>
      </c>
      <c r="FS14" s="97" t="str">
        <f t="shared" si="116"/>
        <v>800414FE</v>
      </c>
      <c r="FT14" s="97" t="str">
        <f t="shared" si="116"/>
        <v>800414FF</v>
      </c>
      <c r="FU14" s="97" t="str">
        <f t="shared" si="116"/>
        <v>80041500</v>
      </c>
      <c r="FV14" s="97" t="str">
        <f t="shared" si="116"/>
        <v>80041501</v>
      </c>
      <c r="FW14" s="97" t="str">
        <f t="shared" si="116"/>
        <v>80041502</v>
      </c>
      <c r="FX14" s="97" t="str">
        <f t="shared" si="116"/>
        <v>80041503</v>
      </c>
      <c r="FY14" s="97" t="str">
        <f t="shared" si="116"/>
        <v>80041504</v>
      </c>
      <c r="FZ14" s="97" t="str">
        <f t="shared" si="116"/>
        <v>80041505</v>
      </c>
      <c r="GA14" s="97" t="str">
        <f t="shared" si="116"/>
        <v>80041506</v>
      </c>
      <c r="GB14" s="97" t="str">
        <f t="shared" si="116"/>
        <v>80041507</v>
      </c>
      <c r="GC14" s="97" t="str">
        <f t="shared" si="116"/>
        <v>80041508</v>
      </c>
      <c r="GD14" s="97" t="str">
        <f t="shared" si="116"/>
        <v>80041509</v>
      </c>
      <c r="GE14" s="97" t="str">
        <f t="shared" si="116"/>
        <v>8004150A</v>
      </c>
      <c r="GF14" s="97" t="str">
        <f t="shared" si="116"/>
        <v>8004150B</v>
      </c>
      <c r="GG14" s="97" t="str">
        <f t="shared" si="116"/>
        <v>8004150C</v>
      </c>
      <c r="GH14" s="97" t="str">
        <f t="shared" si="116"/>
        <v>8004150D</v>
      </c>
      <c r="GI14" s="97" t="str">
        <f t="shared" si="116"/>
        <v>8004150E</v>
      </c>
      <c r="GJ14" s="97" t="str">
        <f t="shared" si="116"/>
        <v>8004150F</v>
      </c>
      <c r="GK14" s="97" t="str">
        <f t="shared" si="116"/>
        <v>80041510</v>
      </c>
      <c r="GL14" s="97" t="str">
        <f t="shared" si="116"/>
        <v>80041511</v>
      </c>
      <c r="GM14" s="97" t="str">
        <f t="shared" ref="GM14:IX14" si="117">DEC2HEX(HEX2DEC(GL14)+1)</f>
        <v>80041512</v>
      </c>
      <c r="GN14" s="97" t="str">
        <f t="shared" si="117"/>
        <v>80041513</v>
      </c>
      <c r="GO14" s="97" t="str">
        <f t="shared" si="117"/>
        <v>80041514</v>
      </c>
      <c r="GP14" s="97" t="str">
        <f t="shared" si="117"/>
        <v>80041515</v>
      </c>
      <c r="GQ14" s="97" t="str">
        <f t="shared" si="117"/>
        <v>80041516</v>
      </c>
      <c r="GR14" s="97" t="str">
        <f t="shared" si="117"/>
        <v>80041517</v>
      </c>
      <c r="GS14" s="97" t="str">
        <f t="shared" si="117"/>
        <v>80041518</v>
      </c>
      <c r="GT14" s="97" t="str">
        <f t="shared" si="117"/>
        <v>80041519</v>
      </c>
      <c r="GU14" s="97" t="str">
        <f t="shared" si="117"/>
        <v>8004151A</v>
      </c>
      <c r="GV14" s="97" t="str">
        <f t="shared" si="117"/>
        <v>8004151B</v>
      </c>
      <c r="GW14" s="97" t="str">
        <f t="shared" si="117"/>
        <v>8004151C</v>
      </c>
      <c r="GX14" s="97" t="str">
        <f t="shared" si="117"/>
        <v>8004151D</v>
      </c>
      <c r="GY14" s="97" t="str">
        <f t="shared" si="117"/>
        <v>8004151E</v>
      </c>
      <c r="GZ14" s="97" t="str">
        <f t="shared" si="117"/>
        <v>8004151F</v>
      </c>
      <c r="HA14" s="97" t="str">
        <f t="shared" si="117"/>
        <v>80041520</v>
      </c>
      <c r="HB14" s="97" t="str">
        <f t="shared" si="117"/>
        <v>80041521</v>
      </c>
      <c r="HC14" s="97" t="str">
        <f t="shared" si="117"/>
        <v>80041522</v>
      </c>
      <c r="HD14" s="97" t="str">
        <f t="shared" si="117"/>
        <v>80041523</v>
      </c>
      <c r="HE14" s="97" t="str">
        <f t="shared" si="117"/>
        <v>80041524</v>
      </c>
      <c r="HF14" s="97" t="str">
        <f t="shared" si="117"/>
        <v>80041525</v>
      </c>
      <c r="HG14" s="97" t="str">
        <f t="shared" si="117"/>
        <v>80041526</v>
      </c>
      <c r="HH14" s="97" t="str">
        <f t="shared" si="117"/>
        <v>80041527</v>
      </c>
      <c r="HI14" s="97" t="str">
        <f t="shared" si="117"/>
        <v>80041528</v>
      </c>
      <c r="HJ14" s="97" t="str">
        <f t="shared" si="117"/>
        <v>80041529</v>
      </c>
      <c r="HK14" s="97" t="str">
        <f t="shared" si="117"/>
        <v>8004152A</v>
      </c>
      <c r="HL14" s="97" t="str">
        <f t="shared" si="117"/>
        <v>8004152B</v>
      </c>
      <c r="HM14" s="97" t="str">
        <f t="shared" si="117"/>
        <v>8004152C</v>
      </c>
      <c r="HN14" s="97" t="str">
        <f t="shared" si="117"/>
        <v>8004152D</v>
      </c>
      <c r="HO14" s="97" t="str">
        <f t="shared" si="117"/>
        <v>8004152E</v>
      </c>
      <c r="HP14" s="97" t="str">
        <f t="shared" si="117"/>
        <v>8004152F</v>
      </c>
      <c r="HQ14" s="97" t="str">
        <f t="shared" si="117"/>
        <v>80041530</v>
      </c>
      <c r="HR14" s="97" t="str">
        <f t="shared" si="117"/>
        <v>80041531</v>
      </c>
      <c r="HS14" s="97" t="str">
        <f t="shared" si="117"/>
        <v>80041532</v>
      </c>
      <c r="HT14" s="97" t="str">
        <f t="shared" si="117"/>
        <v>80041533</v>
      </c>
      <c r="HU14" s="97" t="str">
        <f t="shared" si="117"/>
        <v>80041534</v>
      </c>
      <c r="HV14" s="97" t="str">
        <f t="shared" si="117"/>
        <v>80041535</v>
      </c>
      <c r="HW14" s="97" t="str">
        <f t="shared" si="117"/>
        <v>80041536</v>
      </c>
      <c r="HX14" s="97" t="str">
        <f t="shared" si="117"/>
        <v>80041537</v>
      </c>
      <c r="HY14" s="97" t="str">
        <f t="shared" si="117"/>
        <v>80041538</v>
      </c>
      <c r="HZ14" s="97" t="str">
        <f t="shared" si="117"/>
        <v>80041539</v>
      </c>
      <c r="IA14" s="97" t="str">
        <f t="shared" si="117"/>
        <v>8004153A</v>
      </c>
      <c r="IB14" s="97" t="str">
        <f t="shared" si="117"/>
        <v>8004153B</v>
      </c>
      <c r="IC14" s="97" t="str">
        <f t="shared" si="117"/>
        <v>8004153C</v>
      </c>
      <c r="ID14" s="97" t="str">
        <f t="shared" si="117"/>
        <v>8004153D</v>
      </c>
      <c r="IE14" s="97" t="str">
        <f t="shared" si="117"/>
        <v>8004153E</v>
      </c>
      <c r="IF14" s="97" t="str">
        <f t="shared" si="117"/>
        <v>8004153F</v>
      </c>
      <c r="IG14" s="97" t="str">
        <f t="shared" si="117"/>
        <v>80041540</v>
      </c>
      <c r="IH14" s="97" t="str">
        <f t="shared" si="117"/>
        <v>80041541</v>
      </c>
      <c r="II14" s="97" t="str">
        <f t="shared" si="117"/>
        <v>80041542</v>
      </c>
      <c r="IJ14" s="97" t="str">
        <f t="shared" si="117"/>
        <v>80041543</v>
      </c>
      <c r="IK14" s="97" t="str">
        <f t="shared" si="117"/>
        <v>80041544</v>
      </c>
      <c r="IL14" s="97" t="str">
        <f t="shared" si="117"/>
        <v>80041545</v>
      </c>
      <c r="IM14" s="97" t="str">
        <f t="shared" si="117"/>
        <v>80041546</v>
      </c>
      <c r="IN14" s="97" t="str">
        <f t="shared" si="117"/>
        <v>80041547</v>
      </c>
      <c r="IO14" s="97" t="str">
        <f t="shared" si="117"/>
        <v>80041548</v>
      </c>
      <c r="IP14" s="97" t="str">
        <f t="shared" si="117"/>
        <v>80041549</v>
      </c>
      <c r="IQ14" s="97" t="str">
        <f t="shared" si="117"/>
        <v>8004154A</v>
      </c>
      <c r="IR14" s="97" t="str">
        <f t="shared" si="117"/>
        <v>8004154B</v>
      </c>
      <c r="IS14" s="97" t="str">
        <f t="shared" si="117"/>
        <v>8004154C</v>
      </c>
      <c r="IT14" s="97" t="str">
        <f t="shared" si="117"/>
        <v>8004154D</v>
      </c>
      <c r="IU14" s="97" t="str">
        <f t="shared" si="117"/>
        <v>8004154E</v>
      </c>
      <c r="IV14" s="97" t="str">
        <f t="shared" si="117"/>
        <v>8004154F</v>
      </c>
      <c r="IW14" s="97" t="str">
        <f t="shared" si="117"/>
        <v>80041550</v>
      </c>
      <c r="IX14" s="97" t="str">
        <f t="shared" si="117"/>
        <v>80041551</v>
      </c>
      <c r="IY14" s="97" t="str">
        <f t="shared" ref="IY14:LJ14" si="118">DEC2HEX(HEX2DEC(IX14)+1)</f>
        <v>80041552</v>
      </c>
      <c r="IZ14" s="97" t="str">
        <f t="shared" si="118"/>
        <v>80041553</v>
      </c>
      <c r="JA14" s="97" t="str">
        <f t="shared" si="118"/>
        <v>80041554</v>
      </c>
      <c r="JB14" s="97" t="str">
        <f t="shared" si="118"/>
        <v>80041555</v>
      </c>
      <c r="JC14" s="97" t="str">
        <f t="shared" si="118"/>
        <v>80041556</v>
      </c>
      <c r="JD14" s="97" t="str">
        <f t="shared" si="118"/>
        <v>80041557</v>
      </c>
      <c r="JE14" s="97" t="str">
        <f t="shared" si="118"/>
        <v>80041558</v>
      </c>
      <c r="JF14" s="97" t="str">
        <f t="shared" si="118"/>
        <v>80041559</v>
      </c>
      <c r="JG14" s="97" t="str">
        <f t="shared" si="118"/>
        <v>8004155A</v>
      </c>
      <c r="JH14" s="97" t="str">
        <f t="shared" si="118"/>
        <v>8004155B</v>
      </c>
      <c r="JI14" s="97" t="str">
        <f t="shared" si="118"/>
        <v>8004155C</v>
      </c>
      <c r="JJ14" s="97" t="str">
        <f t="shared" si="118"/>
        <v>8004155D</v>
      </c>
      <c r="JK14" s="97" t="str">
        <f t="shared" si="118"/>
        <v>8004155E</v>
      </c>
      <c r="JL14" s="97" t="str">
        <f t="shared" si="118"/>
        <v>8004155F</v>
      </c>
      <c r="JM14" s="97" t="str">
        <f t="shared" si="118"/>
        <v>80041560</v>
      </c>
      <c r="JN14" s="97" t="str">
        <f t="shared" si="118"/>
        <v>80041561</v>
      </c>
      <c r="JO14" s="97" t="str">
        <f t="shared" si="118"/>
        <v>80041562</v>
      </c>
      <c r="JP14" s="97" t="str">
        <f t="shared" si="118"/>
        <v>80041563</v>
      </c>
      <c r="JQ14" s="97" t="str">
        <f t="shared" si="118"/>
        <v>80041564</v>
      </c>
      <c r="JR14" s="97" t="str">
        <f t="shared" si="118"/>
        <v>80041565</v>
      </c>
      <c r="JS14" s="97" t="str">
        <f t="shared" si="118"/>
        <v>80041566</v>
      </c>
      <c r="JT14" s="97" t="str">
        <f t="shared" si="118"/>
        <v>80041567</v>
      </c>
      <c r="JU14" s="97" t="str">
        <f t="shared" si="118"/>
        <v>80041568</v>
      </c>
      <c r="JV14" s="97" t="str">
        <f t="shared" si="118"/>
        <v>80041569</v>
      </c>
      <c r="JW14" s="97" t="str">
        <f t="shared" si="118"/>
        <v>8004156A</v>
      </c>
      <c r="JX14" s="97" t="str">
        <f t="shared" si="118"/>
        <v>8004156B</v>
      </c>
      <c r="JY14" s="97" t="str">
        <f t="shared" si="118"/>
        <v>8004156C</v>
      </c>
      <c r="JZ14" s="97" t="str">
        <f t="shared" si="118"/>
        <v>8004156D</v>
      </c>
      <c r="KA14" s="97" t="str">
        <f t="shared" si="118"/>
        <v>8004156E</v>
      </c>
      <c r="KB14" s="97" t="str">
        <f t="shared" si="118"/>
        <v>8004156F</v>
      </c>
      <c r="KC14" s="97" t="str">
        <f t="shared" si="118"/>
        <v>80041570</v>
      </c>
      <c r="KD14" s="97" t="str">
        <f t="shared" si="118"/>
        <v>80041571</v>
      </c>
      <c r="KE14" s="97" t="str">
        <f t="shared" si="118"/>
        <v>80041572</v>
      </c>
      <c r="KF14" s="97" t="str">
        <f t="shared" si="118"/>
        <v>80041573</v>
      </c>
      <c r="KG14" s="97" t="str">
        <f t="shared" si="118"/>
        <v>80041574</v>
      </c>
      <c r="KH14" s="97" t="str">
        <f t="shared" si="118"/>
        <v>80041575</v>
      </c>
      <c r="KI14" s="97" t="str">
        <f t="shared" si="118"/>
        <v>80041576</v>
      </c>
      <c r="KJ14" s="97" t="str">
        <f t="shared" si="118"/>
        <v>80041577</v>
      </c>
      <c r="KK14" s="97" t="str">
        <f t="shared" si="118"/>
        <v>80041578</v>
      </c>
      <c r="KL14" s="97" t="str">
        <f t="shared" si="118"/>
        <v>80041579</v>
      </c>
      <c r="KM14" s="97" t="str">
        <f t="shared" si="118"/>
        <v>8004157A</v>
      </c>
      <c r="KN14" s="97" t="str">
        <f t="shared" si="118"/>
        <v>8004157B</v>
      </c>
      <c r="KO14" s="97" t="str">
        <f t="shared" si="118"/>
        <v>8004157C</v>
      </c>
      <c r="KP14" s="97" t="str">
        <f t="shared" si="118"/>
        <v>8004157D</v>
      </c>
      <c r="KQ14" s="97" t="str">
        <f t="shared" si="118"/>
        <v>8004157E</v>
      </c>
      <c r="KR14" s="97" t="str">
        <f t="shared" si="118"/>
        <v>8004157F</v>
      </c>
      <c r="KS14" s="97" t="str">
        <f t="shared" si="118"/>
        <v>80041580</v>
      </c>
      <c r="KT14" s="97" t="str">
        <f t="shared" si="118"/>
        <v>80041581</v>
      </c>
      <c r="KU14" s="97" t="str">
        <f t="shared" si="118"/>
        <v>80041582</v>
      </c>
      <c r="KV14" s="97" t="str">
        <f t="shared" si="118"/>
        <v>80041583</v>
      </c>
      <c r="KW14" s="97" t="str">
        <f t="shared" si="118"/>
        <v>80041584</v>
      </c>
      <c r="KX14" s="97" t="str">
        <f t="shared" si="118"/>
        <v>80041585</v>
      </c>
      <c r="KY14" s="97" t="str">
        <f t="shared" si="118"/>
        <v>80041586</v>
      </c>
      <c r="KZ14" s="97" t="str">
        <f t="shared" si="118"/>
        <v>80041587</v>
      </c>
      <c r="LA14" s="97" t="str">
        <f t="shared" si="118"/>
        <v>80041588</v>
      </c>
      <c r="LB14" s="97" t="str">
        <f t="shared" si="118"/>
        <v>80041589</v>
      </c>
      <c r="LC14" s="97" t="str">
        <f t="shared" si="118"/>
        <v>8004158A</v>
      </c>
      <c r="LD14" s="97" t="str">
        <f t="shared" si="118"/>
        <v>8004158B</v>
      </c>
      <c r="LE14" s="97" t="str">
        <f t="shared" si="118"/>
        <v>8004158C</v>
      </c>
      <c r="LF14" s="97" t="str">
        <f t="shared" si="118"/>
        <v>8004158D</v>
      </c>
      <c r="LG14" s="97" t="str">
        <f t="shared" si="118"/>
        <v>8004158E</v>
      </c>
      <c r="LH14" s="97" t="str">
        <f t="shared" si="118"/>
        <v>8004158F</v>
      </c>
      <c r="LI14" s="97" t="str">
        <f t="shared" si="118"/>
        <v>80041590</v>
      </c>
      <c r="LJ14" s="97" t="str">
        <f t="shared" si="118"/>
        <v>80041591</v>
      </c>
      <c r="LK14" s="97" t="str">
        <f t="shared" ref="LK14:NV14" si="119">DEC2HEX(HEX2DEC(LJ14)+1)</f>
        <v>80041592</v>
      </c>
      <c r="LL14" s="97" t="str">
        <f t="shared" si="119"/>
        <v>80041593</v>
      </c>
      <c r="LM14" s="97" t="str">
        <f t="shared" si="119"/>
        <v>80041594</v>
      </c>
      <c r="LN14" s="97" t="str">
        <f t="shared" si="119"/>
        <v>80041595</v>
      </c>
      <c r="LO14" s="97" t="str">
        <f t="shared" si="119"/>
        <v>80041596</v>
      </c>
      <c r="LP14" s="97" t="str">
        <f t="shared" si="119"/>
        <v>80041597</v>
      </c>
      <c r="LQ14" s="97" t="str">
        <f t="shared" si="119"/>
        <v>80041598</v>
      </c>
      <c r="LR14" s="97" t="str">
        <f t="shared" si="119"/>
        <v>80041599</v>
      </c>
      <c r="LS14" s="97" t="str">
        <f t="shared" si="119"/>
        <v>8004159A</v>
      </c>
      <c r="LT14" s="97" t="str">
        <f t="shared" si="119"/>
        <v>8004159B</v>
      </c>
      <c r="LU14" s="97" t="str">
        <f t="shared" si="119"/>
        <v>8004159C</v>
      </c>
      <c r="LV14" s="97" t="str">
        <f t="shared" si="119"/>
        <v>8004159D</v>
      </c>
      <c r="LW14" s="97" t="str">
        <f t="shared" si="119"/>
        <v>8004159E</v>
      </c>
      <c r="LX14" s="97" t="str">
        <f t="shared" si="119"/>
        <v>8004159F</v>
      </c>
      <c r="LY14" s="97" t="str">
        <f t="shared" si="119"/>
        <v>800415A0</v>
      </c>
      <c r="LZ14" s="97" t="str">
        <f t="shared" si="119"/>
        <v>800415A1</v>
      </c>
      <c r="MA14" s="97" t="str">
        <f t="shared" si="119"/>
        <v>800415A2</v>
      </c>
      <c r="MB14" s="97" t="str">
        <f t="shared" si="119"/>
        <v>800415A3</v>
      </c>
      <c r="MC14" s="97" t="str">
        <f t="shared" si="119"/>
        <v>800415A4</v>
      </c>
      <c r="MD14" s="97" t="str">
        <f t="shared" si="119"/>
        <v>800415A5</v>
      </c>
      <c r="ME14" s="97" t="str">
        <f t="shared" si="119"/>
        <v>800415A6</v>
      </c>
      <c r="MF14" s="97" t="str">
        <f t="shared" si="119"/>
        <v>800415A7</v>
      </c>
      <c r="MG14" s="97" t="str">
        <f t="shared" si="119"/>
        <v>800415A8</v>
      </c>
      <c r="MH14" s="97" t="str">
        <f t="shared" si="119"/>
        <v>800415A9</v>
      </c>
      <c r="MI14" s="97" t="str">
        <f t="shared" si="119"/>
        <v>800415AA</v>
      </c>
      <c r="MJ14" s="97" t="str">
        <f t="shared" si="119"/>
        <v>800415AB</v>
      </c>
      <c r="MK14" s="97" t="str">
        <f t="shared" si="119"/>
        <v>800415AC</v>
      </c>
      <c r="ML14" s="97" t="str">
        <f t="shared" si="119"/>
        <v>800415AD</v>
      </c>
      <c r="MM14" s="97" t="str">
        <f t="shared" si="119"/>
        <v>800415AE</v>
      </c>
      <c r="MN14" s="97" t="str">
        <f t="shared" si="119"/>
        <v>800415AF</v>
      </c>
      <c r="MO14" s="97" t="str">
        <f t="shared" si="119"/>
        <v>800415B0</v>
      </c>
      <c r="MP14" s="97" t="str">
        <f t="shared" si="119"/>
        <v>800415B1</v>
      </c>
      <c r="MQ14" s="97" t="str">
        <f t="shared" si="119"/>
        <v>800415B2</v>
      </c>
      <c r="MR14" s="97" t="str">
        <f t="shared" si="119"/>
        <v>800415B3</v>
      </c>
      <c r="MS14" s="97" t="str">
        <f t="shared" si="119"/>
        <v>800415B4</v>
      </c>
      <c r="MT14" s="97" t="str">
        <f t="shared" si="119"/>
        <v>800415B5</v>
      </c>
      <c r="MU14" s="97" t="str">
        <f t="shared" si="119"/>
        <v>800415B6</v>
      </c>
      <c r="MV14" s="97" t="str">
        <f t="shared" si="119"/>
        <v>800415B7</v>
      </c>
      <c r="MW14" s="97" t="str">
        <f t="shared" si="119"/>
        <v>800415B8</v>
      </c>
      <c r="MX14" s="97" t="str">
        <f t="shared" si="119"/>
        <v>800415B9</v>
      </c>
      <c r="MY14" s="97" t="str">
        <f t="shared" si="119"/>
        <v>800415BA</v>
      </c>
      <c r="MZ14" s="97" t="str">
        <f t="shared" si="119"/>
        <v>800415BB</v>
      </c>
      <c r="NA14" s="97" t="str">
        <f t="shared" si="119"/>
        <v>800415BC</v>
      </c>
      <c r="NB14" s="97" t="str">
        <f t="shared" si="119"/>
        <v>800415BD</v>
      </c>
      <c r="NC14" s="97" t="str">
        <f t="shared" si="119"/>
        <v>800415BE</v>
      </c>
      <c r="ND14" s="97" t="str">
        <f t="shared" si="119"/>
        <v>800415BF</v>
      </c>
      <c r="NE14" s="97" t="str">
        <f t="shared" si="119"/>
        <v>800415C0</v>
      </c>
      <c r="NF14" s="97" t="str">
        <f t="shared" si="119"/>
        <v>800415C1</v>
      </c>
      <c r="NG14" s="97" t="str">
        <f t="shared" si="119"/>
        <v>800415C2</v>
      </c>
      <c r="NH14" s="97" t="str">
        <f t="shared" si="119"/>
        <v>800415C3</v>
      </c>
      <c r="NI14" s="97" t="str">
        <f t="shared" si="119"/>
        <v>800415C4</v>
      </c>
      <c r="NJ14" s="97" t="str">
        <f t="shared" si="119"/>
        <v>800415C5</v>
      </c>
      <c r="NK14" s="97" t="str">
        <f t="shared" si="119"/>
        <v>800415C6</v>
      </c>
      <c r="NL14" s="97" t="str">
        <f t="shared" si="119"/>
        <v>800415C7</v>
      </c>
      <c r="NM14" s="97" t="str">
        <f t="shared" si="119"/>
        <v>800415C8</v>
      </c>
      <c r="NN14" s="97" t="str">
        <f t="shared" si="119"/>
        <v>800415C9</v>
      </c>
      <c r="NO14" s="97" t="str">
        <f t="shared" si="119"/>
        <v>800415CA</v>
      </c>
      <c r="NP14" s="97" t="str">
        <f t="shared" si="119"/>
        <v>800415CB</v>
      </c>
      <c r="NQ14" s="97" t="str">
        <f t="shared" si="119"/>
        <v>800415CC</v>
      </c>
      <c r="NR14" s="97" t="str">
        <f t="shared" si="119"/>
        <v>800415CD</v>
      </c>
      <c r="NS14" s="97" t="str">
        <f t="shared" si="119"/>
        <v>800415CE</v>
      </c>
      <c r="NT14" s="97" t="str">
        <f t="shared" si="119"/>
        <v>800415CF</v>
      </c>
      <c r="NU14" s="97" t="str">
        <f t="shared" si="119"/>
        <v>800415D0</v>
      </c>
      <c r="NV14" s="97" t="str">
        <f t="shared" si="119"/>
        <v>800415D1</v>
      </c>
      <c r="NW14" s="97" t="str">
        <f t="shared" ref="NW14:QH14" si="120">DEC2HEX(HEX2DEC(NV14)+1)</f>
        <v>800415D2</v>
      </c>
      <c r="NX14" s="97" t="str">
        <f t="shared" si="120"/>
        <v>800415D3</v>
      </c>
      <c r="NY14" s="97" t="str">
        <f t="shared" si="120"/>
        <v>800415D4</v>
      </c>
      <c r="NZ14" s="97" t="str">
        <f t="shared" si="120"/>
        <v>800415D5</v>
      </c>
      <c r="OA14" s="97" t="str">
        <f t="shared" si="120"/>
        <v>800415D6</v>
      </c>
      <c r="OB14" s="97" t="str">
        <f t="shared" si="120"/>
        <v>800415D7</v>
      </c>
      <c r="OC14" s="97" t="str">
        <f t="shared" si="120"/>
        <v>800415D8</v>
      </c>
      <c r="OD14" s="97" t="str">
        <f t="shared" si="120"/>
        <v>800415D9</v>
      </c>
      <c r="OE14" s="97" t="str">
        <f t="shared" si="120"/>
        <v>800415DA</v>
      </c>
      <c r="OF14" s="97" t="str">
        <f t="shared" si="120"/>
        <v>800415DB</v>
      </c>
      <c r="OG14" s="97" t="str">
        <f t="shared" si="120"/>
        <v>800415DC</v>
      </c>
      <c r="OH14" s="97" t="str">
        <f t="shared" si="120"/>
        <v>800415DD</v>
      </c>
      <c r="OI14" s="97" t="str">
        <f t="shared" si="120"/>
        <v>800415DE</v>
      </c>
      <c r="OJ14" s="97" t="str">
        <f t="shared" si="120"/>
        <v>800415DF</v>
      </c>
      <c r="OK14" s="97" t="str">
        <f t="shared" si="120"/>
        <v>800415E0</v>
      </c>
      <c r="OL14" s="97" t="str">
        <f t="shared" si="120"/>
        <v>800415E1</v>
      </c>
      <c r="OM14" s="97" t="str">
        <f t="shared" si="120"/>
        <v>800415E2</v>
      </c>
      <c r="ON14" s="97" t="str">
        <f t="shared" si="120"/>
        <v>800415E3</v>
      </c>
      <c r="OO14" s="97" t="str">
        <f t="shared" si="120"/>
        <v>800415E4</v>
      </c>
      <c r="OP14" s="97" t="str">
        <f t="shared" si="120"/>
        <v>800415E5</v>
      </c>
      <c r="OQ14" s="97" t="str">
        <f t="shared" si="120"/>
        <v>800415E6</v>
      </c>
      <c r="OR14" s="97" t="str">
        <f t="shared" si="120"/>
        <v>800415E7</v>
      </c>
      <c r="OS14" s="97" t="str">
        <f t="shared" si="120"/>
        <v>800415E8</v>
      </c>
      <c r="OT14" s="97" t="str">
        <f t="shared" si="120"/>
        <v>800415E9</v>
      </c>
      <c r="OU14" s="97" t="str">
        <f t="shared" si="120"/>
        <v>800415EA</v>
      </c>
      <c r="OV14" s="97" t="str">
        <f t="shared" si="120"/>
        <v>800415EB</v>
      </c>
      <c r="OW14" s="97" t="str">
        <f t="shared" si="120"/>
        <v>800415EC</v>
      </c>
      <c r="OX14" s="97" t="str">
        <f t="shared" si="120"/>
        <v>800415ED</v>
      </c>
      <c r="OY14" s="97" t="str">
        <f t="shared" si="120"/>
        <v>800415EE</v>
      </c>
      <c r="OZ14" s="97" t="str">
        <f t="shared" si="120"/>
        <v>800415EF</v>
      </c>
      <c r="PA14" s="97" t="str">
        <f t="shared" si="120"/>
        <v>800415F0</v>
      </c>
      <c r="PB14" s="97" t="str">
        <f t="shared" si="120"/>
        <v>800415F1</v>
      </c>
      <c r="PC14" s="97" t="str">
        <f t="shared" si="120"/>
        <v>800415F2</v>
      </c>
      <c r="PD14" s="97" t="str">
        <f t="shared" si="120"/>
        <v>800415F3</v>
      </c>
      <c r="PE14" s="97" t="str">
        <f t="shared" si="120"/>
        <v>800415F4</v>
      </c>
      <c r="PF14" s="97" t="str">
        <f t="shared" si="120"/>
        <v>800415F5</v>
      </c>
      <c r="PG14" s="97" t="str">
        <f t="shared" si="120"/>
        <v>800415F6</v>
      </c>
      <c r="PH14" s="97" t="str">
        <f t="shared" si="120"/>
        <v>800415F7</v>
      </c>
      <c r="PI14" s="97" t="str">
        <f t="shared" si="120"/>
        <v>800415F8</v>
      </c>
      <c r="PJ14" s="97" t="str">
        <f t="shared" si="120"/>
        <v>800415F9</v>
      </c>
      <c r="PK14" s="97" t="str">
        <f t="shared" si="120"/>
        <v>800415FA</v>
      </c>
      <c r="PL14" s="97" t="str">
        <f t="shared" si="120"/>
        <v>800415FB</v>
      </c>
      <c r="PM14" s="97" t="str">
        <f t="shared" si="120"/>
        <v>800415FC</v>
      </c>
      <c r="PN14" s="97" t="str">
        <f t="shared" si="120"/>
        <v>800415FD</v>
      </c>
      <c r="PO14" s="97" t="str">
        <f t="shared" si="120"/>
        <v>800415FE</v>
      </c>
      <c r="PP14" s="97" t="str">
        <f t="shared" si="120"/>
        <v>800415FF</v>
      </c>
      <c r="PQ14" s="97" t="str">
        <f t="shared" si="120"/>
        <v>80041600</v>
      </c>
      <c r="PR14" s="97" t="str">
        <f t="shared" si="120"/>
        <v>80041601</v>
      </c>
      <c r="PS14" s="97" t="str">
        <f t="shared" si="120"/>
        <v>80041602</v>
      </c>
      <c r="PT14" s="97" t="str">
        <f t="shared" si="120"/>
        <v>80041603</v>
      </c>
      <c r="PU14" s="97" t="str">
        <f t="shared" si="120"/>
        <v>80041604</v>
      </c>
      <c r="PV14" s="97" t="str">
        <f t="shared" si="120"/>
        <v>80041605</v>
      </c>
      <c r="PW14" s="97" t="str">
        <f t="shared" si="120"/>
        <v>80041606</v>
      </c>
      <c r="PX14" s="97" t="str">
        <f t="shared" si="120"/>
        <v>80041607</v>
      </c>
      <c r="PY14" s="97" t="str">
        <f t="shared" si="120"/>
        <v>80041608</v>
      </c>
      <c r="PZ14" s="97" t="str">
        <f t="shared" si="120"/>
        <v>80041609</v>
      </c>
      <c r="QA14" s="97" t="str">
        <f t="shared" si="120"/>
        <v>8004160A</v>
      </c>
      <c r="QB14" s="97" t="str">
        <f t="shared" si="120"/>
        <v>8004160B</v>
      </c>
      <c r="QC14" s="97" t="str">
        <f t="shared" si="120"/>
        <v>8004160C</v>
      </c>
      <c r="QD14" s="97" t="str">
        <f t="shared" si="120"/>
        <v>8004160D</v>
      </c>
      <c r="QE14" s="97" t="str">
        <f t="shared" si="120"/>
        <v>8004160E</v>
      </c>
      <c r="QF14" s="97" t="str">
        <f t="shared" si="120"/>
        <v>8004160F</v>
      </c>
      <c r="QG14" s="97" t="str">
        <f t="shared" si="120"/>
        <v>80041610</v>
      </c>
      <c r="QH14" s="97" t="str">
        <f t="shared" si="120"/>
        <v>80041611</v>
      </c>
      <c r="QI14" s="97" t="str">
        <f t="shared" ref="QI14:SF14" si="121">DEC2HEX(HEX2DEC(QH14)+1)</f>
        <v>80041612</v>
      </c>
      <c r="QJ14" s="97" t="str">
        <f t="shared" si="121"/>
        <v>80041613</v>
      </c>
      <c r="QK14" s="97" t="str">
        <f t="shared" si="121"/>
        <v>80041614</v>
      </c>
      <c r="QL14" s="97" t="str">
        <f t="shared" si="121"/>
        <v>80041615</v>
      </c>
      <c r="QM14" s="97" t="str">
        <f t="shared" si="121"/>
        <v>80041616</v>
      </c>
      <c r="QN14" s="97" t="str">
        <f t="shared" si="121"/>
        <v>80041617</v>
      </c>
      <c r="QO14" s="97" t="str">
        <f t="shared" si="121"/>
        <v>80041618</v>
      </c>
      <c r="QP14" s="97" t="str">
        <f t="shared" si="121"/>
        <v>80041619</v>
      </c>
      <c r="QQ14" s="97" t="str">
        <f t="shared" si="121"/>
        <v>8004161A</v>
      </c>
      <c r="QR14" s="97" t="str">
        <f t="shared" si="121"/>
        <v>8004161B</v>
      </c>
      <c r="QS14" s="97" t="str">
        <f t="shared" si="121"/>
        <v>8004161C</v>
      </c>
      <c r="QT14" s="97" t="str">
        <f t="shared" si="121"/>
        <v>8004161D</v>
      </c>
      <c r="QU14" s="97" t="str">
        <f t="shared" si="121"/>
        <v>8004161E</v>
      </c>
      <c r="QV14" s="97" t="str">
        <f t="shared" si="121"/>
        <v>8004161F</v>
      </c>
      <c r="QW14" s="97" t="str">
        <f t="shared" si="121"/>
        <v>80041620</v>
      </c>
      <c r="QX14" s="97" t="str">
        <f t="shared" si="121"/>
        <v>80041621</v>
      </c>
      <c r="QY14" s="97" t="str">
        <f t="shared" si="121"/>
        <v>80041622</v>
      </c>
      <c r="QZ14" s="97" t="str">
        <f t="shared" si="121"/>
        <v>80041623</v>
      </c>
      <c r="RA14" s="97" t="str">
        <f t="shared" si="121"/>
        <v>80041624</v>
      </c>
      <c r="RB14" s="97" t="str">
        <f t="shared" si="121"/>
        <v>80041625</v>
      </c>
      <c r="RC14" s="97" t="str">
        <f t="shared" si="121"/>
        <v>80041626</v>
      </c>
      <c r="RD14" s="97" t="str">
        <f t="shared" si="121"/>
        <v>80041627</v>
      </c>
      <c r="RE14" s="97" t="str">
        <f t="shared" si="121"/>
        <v>80041628</v>
      </c>
      <c r="RF14" s="97" t="str">
        <f t="shared" si="121"/>
        <v>80041629</v>
      </c>
      <c r="RG14" s="97" t="str">
        <f t="shared" si="121"/>
        <v>8004162A</v>
      </c>
      <c r="RH14" s="97" t="str">
        <f t="shared" si="121"/>
        <v>8004162B</v>
      </c>
      <c r="RI14" s="97" t="str">
        <f t="shared" si="121"/>
        <v>8004162C</v>
      </c>
      <c r="RJ14" s="97" t="str">
        <f t="shared" si="121"/>
        <v>8004162D</v>
      </c>
      <c r="RK14" s="97" t="str">
        <f t="shared" si="121"/>
        <v>8004162E</v>
      </c>
      <c r="RL14" s="97" t="str">
        <f t="shared" si="121"/>
        <v>8004162F</v>
      </c>
      <c r="RM14" s="97" t="str">
        <f t="shared" si="121"/>
        <v>80041630</v>
      </c>
      <c r="RN14" s="97" t="str">
        <f t="shared" si="121"/>
        <v>80041631</v>
      </c>
      <c r="RO14" s="97" t="str">
        <f t="shared" si="121"/>
        <v>80041632</v>
      </c>
      <c r="RP14" s="97" t="str">
        <f t="shared" si="121"/>
        <v>80041633</v>
      </c>
      <c r="RQ14" s="97" t="str">
        <f t="shared" si="121"/>
        <v>80041634</v>
      </c>
      <c r="RR14" s="97" t="str">
        <f t="shared" si="121"/>
        <v>80041635</v>
      </c>
      <c r="RS14" s="97" t="str">
        <f t="shared" si="121"/>
        <v>80041636</v>
      </c>
      <c r="RT14" s="97" t="str">
        <f t="shared" si="121"/>
        <v>80041637</v>
      </c>
      <c r="RU14" s="97" t="str">
        <f t="shared" si="121"/>
        <v>80041638</v>
      </c>
      <c r="RV14" s="97" t="str">
        <f t="shared" si="121"/>
        <v>80041639</v>
      </c>
      <c r="RW14" s="97" t="str">
        <f t="shared" si="121"/>
        <v>8004163A</v>
      </c>
      <c r="RX14" s="97" t="str">
        <f t="shared" si="121"/>
        <v>8004163B</v>
      </c>
      <c r="RY14" s="97" t="str">
        <f t="shared" si="121"/>
        <v>8004163C</v>
      </c>
      <c r="RZ14" s="97" t="str">
        <f t="shared" si="121"/>
        <v>8004163D</v>
      </c>
      <c r="SA14" s="97" t="str">
        <f t="shared" si="121"/>
        <v>8004163E</v>
      </c>
      <c r="SB14" s="97" t="str">
        <f t="shared" si="121"/>
        <v>8004163F</v>
      </c>
      <c r="SC14" s="97" t="str">
        <f t="shared" si="121"/>
        <v>80041640</v>
      </c>
      <c r="SD14" s="97" t="str">
        <f t="shared" si="121"/>
        <v>80041641</v>
      </c>
      <c r="SE14" s="97" t="str">
        <f t="shared" si="121"/>
        <v>80041642</v>
      </c>
      <c r="SF14" s="97" t="str">
        <f t="shared" si="121"/>
        <v>80041643</v>
      </c>
    </row>
    <row r="15" spans="1:500" x14ac:dyDescent="0.35">
      <c r="A15" s="70" t="str">
        <f>CHAR(HEX2DEC(LEFT(A16,2)))</f>
        <v>V</v>
      </c>
      <c r="B15" s="70" t="str">
        <f t="shared" ref="B15:T15" si="122">CHAR(HEX2DEC(B16))</f>
        <v>a</v>
      </c>
      <c r="C15" s="70" t="str">
        <f t="shared" si="122"/>
        <v>t</v>
      </c>
      <c r="D15" s="70" t="str">
        <f t="shared" si="122"/>
        <v>h</v>
      </c>
      <c r="E15" s="70" t="str">
        <f t="shared" si="122"/>
        <v>a</v>
      </c>
      <c r="F15" s="70" t="str">
        <f t="shared" si="122"/>
        <v>i</v>
      </c>
      <c r="G15" s="70" t="str">
        <f t="shared" si="122"/>
        <v>l</v>
      </c>
      <c r="H15" s="70" t="str">
        <f t="shared" si="122"/>
        <v xml:space="preserve"> </v>
      </c>
      <c r="I15" s="70" t="str">
        <f t="shared" si="122"/>
        <v>§</v>
      </c>
      <c r="J15" s="70" t="str">
        <f t="shared" si="122"/>
        <v>§</v>
      </c>
      <c r="K15" s="70" t="str">
        <f t="shared" si="122"/>
        <v>§</v>
      </c>
      <c r="L15" s="70" t="str">
        <f t="shared" si="122"/>
        <v>§</v>
      </c>
      <c r="M15" s="70" t="str">
        <f t="shared" si="122"/>
        <v>§</v>
      </c>
      <c r="N15" s="70" t="str">
        <f t="shared" si="122"/>
        <v>§</v>
      </c>
      <c r="O15" s="70" t="str">
        <f t="shared" si="122"/>
        <v>§</v>
      </c>
      <c r="P15" s="70" t="str">
        <f t="shared" si="122"/>
        <v>§</v>
      </c>
      <c r="Q15" s="70" t="str">
        <f t="shared" si="122"/>
        <v>§</v>
      </c>
      <c r="R15" s="70" t="str">
        <f t="shared" si="122"/>
        <v>§</v>
      </c>
      <c r="S15" s="70" t="str">
        <f t="shared" si="122"/>
        <v>§</v>
      </c>
      <c r="T15" s="70" t="str">
        <f t="shared" si="122"/>
        <v>§</v>
      </c>
    </row>
    <row r="16" spans="1:500" x14ac:dyDescent="0.35">
      <c r="A16" s="70" t="str">
        <f>MID($A$4,1500*A13+1,1500)</f>
        <v xml:space="preserve">56 61 74 68 61 69 6C 20 A7 A7 A7 A7 A7 A7 A7 A7 A7 A7 A7 A7 00 00 00 01 00 07 00 20 00 00 00 15 00 12 00 92 00 02 3F 01 00 00 0A 05 00 00 00 00 00 11 00 12 00 0B 00 13 00 0E 00 0C 00 0D 00 11 00 12 00 0B 00 13 00 0E 00 0C 00 0D 00 1E 00 1E 00 16 00 16 00 00 00 00 00 00 00 00 00 00 00 00 00 00 00 00 00 02 00 00 00 0F 00 10 00 19 00 18 01 00 02 00 00 00 01 00 00 00 00 00 00 00 00 00 00 01 00 00 00 00 00 00 00 00 02 00 00 00 00 00 00 00 00 00 00 00 00 00 00 00 00 00 00 00 00 00 00 00 00 00 00 01 00 00 00 00 00 00 00 00 00 00 00 00 00 00 00 00 00 00 00 00 00 00 00 00 00 00 00 00 00 00 00 00 00 00 00 1A 01 8B 02 0A 2C 00 00 00 00 00 37 00 00 00 0F 00 00 00 00 00 00 00 00 00 00 00 00 00 00 00 00 06 00 03 00 00 00 00 00 00 00 49 00 00 00 00 00 00 00 00 00 00 00 00 00 00 00 00 00 00 00 00 00 00 00 00 00 00 00 00 00 00 00 00 00 00 00 00 00 00 00 00 00 00 00 00 00 00 00 00 00 00 00 00 00 00 00 1C 0E 05 07 07 11 06 04 15 0A 09 00 00 00 00 00 00 00 00 00 00 00 00 00 00 00 00 00 00 00 00 00 00 00 00 00 00 00 00 1C 0E 05 07 07 11 06 04 15 0A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5E 00 00 00 00 00 00 00 00 00 00 00 00 00 00 00 00 00 00 00 00 00 00 00 00 00 00 00 00 00 00 00 00 00 00 00 00 00 00 00 00 00 00 00 00 </v>
      </c>
      <c r="B16" s="70" t="str">
        <f>MID($A16,3*(COLUMN(B16)-COLUMN($A16)+COLUMN($A16)-1)+1,2)</f>
        <v>61</v>
      </c>
      <c r="C16" s="70" t="str">
        <f t="shared" ref="C16:BN16" si="123">MID($A16,3*(COLUMN(C16)-COLUMN($A16)+COLUMN($A16)-1)+1,2)</f>
        <v>74</v>
      </c>
      <c r="D16" s="70" t="str">
        <f t="shared" si="123"/>
        <v>68</v>
      </c>
      <c r="E16" s="70" t="str">
        <f t="shared" si="123"/>
        <v>61</v>
      </c>
      <c r="F16" s="70" t="str">
        <f t="shared" si="123"/>
        <v>69</v>
      </c>
      <c r="G16" s="70" t="str">
        <f t="shared" si="123"/>
        <v>6C</v>
      </c>
      <c r="H16" s="70" t="str">
        <f t="shared" si="123"/>
        <v>20</v>
      </c>
      <c r="I16" s="70" t="str">
        <f t="shared" si="123"/>
        <v>A7</v>
      </c>
      <c r="J16" s="70" t="str">
        <f t="shared" si="123"/>
        <v>A7</v>
      </c>
      <c r="K16" s="70" t="str">
        <f t="shared" si="123"/>
        <v>A7</v>
      </c>
      <c r="L16" s="70" t="str">
        <f t="shared" si="123"/>
        <v>A7</v>
      </c>
      <c r="M16" s="70" t="str">
        <f t="shared" si="123"/>
        <v>A7</v>
      </c>
      <c r="N16" s="70" t="str">
        <f t="shared" si="123"/>
        <v>A7</v>
      </c>
      <c r="O16" s="70" t="str">
        <f t="shared" si="123"/>
        <v>A7</v>
      </c>
      <c r="P16" s="70" t="str">
        <f t="shared" si="123"/>
        <v>A7</v>
      </c>
      <c r="Q16" s="70" t="str">
        <f t="shared" si="123"/>
        <v>A7</v>
      </c>
      <c r="R16" s="70" t="str">
        <f t="shared" si="123"/>
        <v>A7</v>
      </c>
      <c r="S16" s="70" t="str">
        <f t="shared" si="123"/>
        <v>A7</v>
      </c>
      <c r="T16" s="70" t="str">
        <f t="shared" si="123"/>
        <v>A7</v>
      </c>
      <c r="U16" s="70" t="str">
        <f t="shared" si="123"/>
        <v>00</v>
      </c>
      <c r="V16" s="70" t="str">
        <f t="shared" si="123"/>
        <v>00</v>
      </c>
      <c r="W16" s="70" t="str">
        <f t="shared" si="123"/>
        <v>00</v>
      </c>
      <c r="X16" s="70" t="str">
        <f t="shared" si="123"/>
        <v>01</v>
      </c>
      <c r="Y16" s="70" t="str">
        <f t="shared" si="123"/>
        <v>00</v>
      </c>
      <c r="Z16" s="70" t="str">
        <f t="shared" si="123"/>
        <v>07</v>
      </c>
      <c r="AA16" s="70" t="str">
        <f t="shared" si="123"/>
        <v>00</v>
      </c>
      <c r="AB16" s="70" t="str">
        <f t="shared" si="123"/>
        <v>20</v>
      </c>
      <c r="AC16" s="70" t="str">
        <f t="shared" si="123"/>
        <v>00</v>
      </c>
      <c r="AD16" s="70" t="str">
        <f t="shared" si="123"/>
        <v>00</v>
      </c>
      <c r="AE16" s="70" t="str">
        <f t="shared" si="123"/>
        <v>00</v>
      </c>
      <c r="AF16" s="70" t="str">
        <f t="shared" si="123"/>
        <v>15</v>
      </c>
      <c r="AG16" s="70" t="str">
        <f t="shared" si="123"/>
        <v>00</v>
      </c>
      <c r="AH16" s="70" t="str">
        <f t="shared" si="123"/>
        <v>12</v>
      </c>
      <c r="AI16" s="70" t="str">
        <f t="shared" si="123"/>
        <v>00</v>
      </c>
      <c r="AJ16" s="70" t="str">
        <f t="shared" si="123"/>
        <v>92</v>
      </c>
      <c r="AK16" s="70" t="str">
        <f t="shared" si="123"/>
        <v>00</v>
      </c>
      <c r="AL16" s="70" t="str">
        <f t="shared" si="123"/>
        <v>02</v>
      </c>
      <c r="AM16" s="70" t="str">
        <f t="shared" si="123"/>
        <v>3F</v>
      </c>
      <c r="AN16" s="70" t="str">
        <f t="shared" si="123"/>
        <v>01</v>
      </c>
      <c r="AO16" s="70" t="str">
        <f t="shared" si="123"/>
        <v>00</v>
      </c>
      <c r="AP16" s="70" t="str">
        <f t="shared" si="123"/>
        <v>00</v>
      </c>
      <c r="AQ16" s="70" t="str">
        <f t="shared" si="123"/>
        <v>0A</v>
      </c>
      <c r="AR16" s="70" t="str">
        <f t="shared" si="123"/>
        <v>05</v>
      </c>
      <c r="AS16" s="70" t="str">
        <f t="shared" si="123"/>
        <v>00</v>
      </c>
      <c r="AT16" s="70" t="str">
        <f t="shared" si="123"/>
        <v>00</v>
      </c>
      <c r="AU16" s="70" t="str">
        <f t="shared" si="123"/>
        <v>00</v>
      </c>
      <c r="AV16" s="70" t="str">
        <f t="shared" si="123"/>
        <v>00</v>
      </c>
      <c r="AW16" s="70" t="str">
        <f t="shared" si="123"/>
        <v>00</v>
      </c>
      <c r="AX16" s="70" t="str">
        <f t="shared" si="123"/>
        <v>11</v>
      </c>
      <c r="AY16" s="70" t="str">
        <f t="shared" si="123"/>
        <v>00</v>
      </c>
      <c r="AZ16" s="70" t="str">
        <f t="shared" si="123"/>
        <v>12</v>
      </c>
      <c r="BA16" s="70" t="str">
        <f t="shared" si="123"/>
        <v>00</v>
      </c>
      <c r="BB16" s="70" t="str">
        <f t="shared" si="123"/>
        <v>0B</v>
      </c>
      <c r="BC16" s="70" t="str">
        <f t="shared" si="123"/>
        <v>00</v>
      </c>
      <c r="BD16" s="70" t="str">
        <f t="shared" si="123"/>
        <v>13</v>
      </c>
      <c r="BE16" s="70" t="str">
        <f t="shared" si="123"/>
        <v>00</v>
      </c>
      <c r="BF16" s="70" t="str">
        <f t="shared" si="123"/>
        <v>0E</v>
      </c>
      <c r="BG16" s="70" t="str">
        <f t="shared" si="123"/>
        <v>00</v>
      </c>
      <c r="BH16" s="70" t="str">
        <f t="shared" si="123"/>
        <v>0C</v>
      </c>
      <c r="BI16" s="70" t="str">
        <f t="shared" si="123"/>
        <v>00</v>
      </c>
      <c r="BJ16" s="70" t="str">
        <f t="shared" si="123"/>
        <v>0D</v>
      </c>
      <c r="BK16" s="70" t="str">
        <f t="shared" si="123"/>
        <v>00</v>
      </c>
      <c r="BL16" s="70" t="str">
        <f t="shared" si="123"/>
        <v>11</v>
      </c>
      <c r="BM16" s="70" t="str">
        <f t="shared" si="123"/>
        <v>00</v>
      </c>
      <c r="BN16" s="70" t="str">
        <f t="shared" si="123"/>
        <v>12</v>
      </c>
      <c r="BO16" s="70" t="str">
        <f t="shared" ref="BO16:DZ16" si="124">MID($A16,3*(COLUMN(BO16)-COLUMN($A16)+COLUMN($A16)-1)+1,2)</f>
        <v>00</v>
      </c>
      <c r="BP16" s="70" t="str">
        <f t="shared" si="124"/>
        <v>0B</v>
      </c>
      <c r="BQ16" s="70" t="str">
        <f t="shared" si="124"/>
        <v>00</v>
      </c>
      <c r="BR16" s="70" t="str">
        <f t="shared" si="124"/>
        <v>13</v>
      </c>
      <c r="BS16" s="70" t="str">
        <f t="shared" si="124"/>
        <v>00</v>
      </c>
      <c r="BT16" s="70" t="str">
        <f t="shared" si="124"/>
        <v>0E</v>
      </c>
      <c r="BU16" s="70" t="str">
        <f t="shared" si="124"/>
        <v>00</v>
      </c>
      <c r="BV16" s="70" t="str">
        <f t="shared" si="124"/>
        <v>0C</v>
      </c>
      <c r="BW16" s="70" t="str">
        <f t="shared" si="124"/>
        <v>00</v>
      </c>
      <c r="BX16" s="70" t="str">
        <f t="shared" si="124"/>
        <v>0D</v>
      </c>
      <c r="BY16" s="70" t="str">
        <f t="shared" si="124"/>
        <v>00</v>
      </c>
      <c r="BZ16" s="70" t="str">
        <f t="shared" si="124"/>
        <v>1E</v>
      </c>
      <c r="CA16" s="70" t="str">
        <f t="shared" si="124"/>
        <v>00</v>
      </c>
      <c r="CB16" s="70" t="str">
        <f t="shared" si="124"/>
        <v>1E</v>
      </c>
      <c r="CC16" s="70" t="str">
        <f t="shared" si="124"/>
        <v>00</v>
      </c>
      <c r="CD16" s="70" t="str">
        <f t="shared" si="124"/>
        <v>16</v>
      </c>
      <c r="CE16" s="70" t="str">
        <f t="shared" si="124"/>
        <v>00</v>
      </c>
      <c r="CF16" s="70" t="str">
        <f t="shared" si="124"/>
        <v>16</v>
      </c>
      <c r="CG16" s="70" t="str">
        <f t="shared" si="124"/>
        <v>00</v>
      </c>
      <c r="CH16" s="70" t="str">
        <f t="shared" si="124"/>
        <v>00</v>
      </c>
      <c r="CI16" s="70" t="str">
        <f t="shared" si="124"/>
        <v>00</v>
      </c>
      <c r="CJ16" s="70" t="str">
        <f t="shared" si="124"/>
        <v>00</v>
      </c>
      <c r="CK16" s="70" t="str">
        <f t="shared" si="124"/>
        <v>00</v>
      </c>
      <c r="CL16" s="70" t="str">
        <f t="shared" si="124"/>
        <v>00</v>
      </c>
      <c r="CM16" s="70" t="str">
        <f t="shared" si="124"/>
        <v>00</v>
      </c>
      <c r="CN16" s="70" t="str">
        <f t="shared" si="124"/>
        <v>00</v>
      </c>
      <c r="CO16" s="70" t="str">
        <f t="shared" si="124"/>
        <v>00</v>
      </c>
      <c r="CP16" s="70" t="str">
        <f t="shared" si="124"/>
        <v>00</v>
      </c>
      <c r="CQ16" s="70" t="str">
        <f t="shared" si="124"/>
        <v>00</v>
      </c>
      <c r="CR16" s="70" t="str">
        <f t="shared" si="124"/>
        <v>00</v>
      </c>
      <c r="CS16" s="70" t="str">
        <f t="shared" si="124"/>
        <v>00</v>
      </c>
      <c r="CT16" s="70" t="str">
        <f t="shared" si="124"/>
        <v>00</v>
      </c>
      <c r="CU16" s="70" t="str">
        <f t="shared" si="124"/>
        <v>00</v>
      </c>
      <c r="CV16" s="70" t="str">
        <f t="shared" si="124"/>
        <v>00</v>
      </c>
      <c r="CW16" s="70" t="str">
        <f t="shared" si="124"/>
        <v>00</v>
      </c>
      <c r="CX16" s="70" t="str">
        <f t="shared" si="124"/>
        <v>02</v>
      </c>
      <c r="CY16" s="70" t="str">
        <f t="shared" si="124"/>
        <v>00</v>
      </c>
      <c r="CZ16" s="70" t="str">
        <f t="shared" si="124"/>
        <v>00</v>
      </c>
      <c r="DA16" s="70" t="str">
        <f t="shared" si="124"/>
        <v>00</v>
      </c>
      <c r="DB16" s="70" t="str">
        <f t="shared" si="124"/>
        <v>0F</v>
      </c>
      <c r="DC16" s="70" t="str">
        <f t="shared" si="124"/>
        <v>00</v>
      </c>
      <c r="DD16" s="70" t="str">
        <f t="shared" si="124"/>
        <v>10</v>
      </c>
      <c r="DE16" s="70" t="str">
        <f t="shared" si="124"/>
        <v>00</v>
      </c>
      <c r="DF16" s="70" t="str">
        <f t="shared" si="124"/>
        <v>19</v>
      </c>
      <c r="DG16" s="70" t="str">
        <f t="shared" si="124"/>
        <v>00</v>
      </c>
      <c r="DH16" s="70" t="str">
        <f t="shared" si="124"/>
        <v>18</v>
      </c>
      <c r="DI16" s="70" t="str">
        <f t="shared" si="124"/>
        <v>01</v>
      </c>
      <c r="DJ16" s="70" t="str">
        <f t="shared" si="124"/>
        <v>00</v>
      </c>
      <c r="DK16" s="70" t="str">
        <f t="shared" si="124"/>
        <v>02</v>
      </c>
      <c r="DL16" s="70" t="str">
        <f t="shared" si="124"/>
        <v>00</v>
      </c>
      <c r="DM16" s="70" t="str">
        <f t="shared" si="124"/>
        <v>00</v>
      </c>
      <c r="DN16" s="70" t="str">
        <f t="shared" si="124"/>
        <v>00</v>
      </c>
      <c r="DO16" s="70" t="str">
        <f t="shared" si="124"/>
        <v>01</v>
      </c>
      <c r="DP16" s="70" t="str">
        <f t="shared" si="124"/>
        <v>00</v>
      </c>
      <c r="DQ16" s="70" t="str">
        <f t="shared" si="124"/>
        <v>00</v>
      </c>
      <c r="DR16" s="70" t="str">
        <f t="shared" si="124"/>
        <v>00</v>
      </c>
      <c r="DS16" s="70" t="str">
        <f t="shared" si="124"/>
        <v>00</v>
      </c>
      <c r="DT16" s="70" t="str">
        <f t="shared" si="124"/>
        <v>00</v>
      </c>
      <c r="DU16" s="70" t="str">
        <f t="shared" si="124"/>
        <v>00</v>
      </c>
      <c r="DV16" s="70" t="str">
        <f t="shared" si="124"/>
        <v>00</v>
      </c>
      <c r="DW16" s="70" t="str">
        <f t="shared" si="124"/>
        <v>00</v>
      </c>
      <c r="DX16" s="70" t="str">
        <f t="shared" si="124"/>
        <v>00</v>
      </c>
      <c r="DY16" s="70" t="str">
        <f t="shared" si="124"/>
        <v>00</v>
      </c>
      <c r="DZ16" s="70" t="str">
        <f t="shared" si="124"/>
        <v>01</v>
      </c>
      <c r="EA16" s="70" t="str">
        <f t="shared" ref="EA16:GL16" si="125">MID($A16,3*(COLUMN(EA16)-COLUMN($A16)+COLUMN($A16)-1)+1,2)</f>
        <v>00</v>
      </c>
      <c r="EB16" s="70" t="str">
        <f t="shared" si="125"/>
        <v>00</v>
      </c>
      <c r="EC16" s="70" t="str">
        <f t="shared" si="125"/>
        <v>00</v>
      </c>
      <c r="ED16" s="70" t="str">
        <f t="shared" si="125"/>
        <v>00</v>
      </c>
      <c r="EE16" s="70" t="str">
        <f t="shared" si="125"/>
        <v>00</v>
      </c>
      <c r="EF16" s="70" t="str">
        <f t="shared" si="125"/>
        <v>00</v>
      </c>
      <c r="EG16" s="70" t="str">
        <f t="shared" si="125"/>
        <v>00</v>
      </c>
      <c r="EH16" s="70" t="str">
        <f t="shared" si="125"/>
        <v>00</v>
      </c>
      <c r="EI16" s="70" t="str">
        <f t="shared" si="125"/>
        <v>02</v>
      </c>
      <c r="EJ16" s="70" t="str">
        <f t="shared" si="125"/>
        <v>00</v>
      </c>
      <c r="EK16" s="70" t="str">
        <f t="shared" si="125"/>
        <v>00</v>
      </c>
      <c r="EL16" s="70" t="str">
        <f t="shared" si="125"/>
        <v>00</v>
      </c>
      <c r="EM16" s="70" t="str">
        <f t="shared" si="125"/>
        <v>00</v>
      </c>
      <c r="EN16" s="70" t="str">
        <f t="shared" si="125"/>
        <v>00</v>
      </c>
      <c r="EO16" s="70" t="str">
        <f t="shared" si="125"/>
        <v>00</v>
      </c>
      <c r="EP16" s="70" t="str">
        <f t="shared" si="125"/>
        <v>00</v>
      </c>
      <c r="EQ16" s="70" t="str">
        <f t="shared" si="125"/>
        <v>00</v>
      </c>
      <c r="ER16" s="70" t="str">
        <f t="shared" si="125"/>
        <v>00</v>
      </c>
      <c r="ES16" s="70" t="str">
        <f t="shared" si="125"/>
        <v>00</v>
      </c>
      <c r="ET16" s="70" t="str">
        <f t="shared" si="125"/>
        <v>00</v>
      </c>
      <c r="EU16" s="70" t="str">
        <f t="shared" si="125"/>
        <v>00</v>
      </c>
      <c r="EV16" s="70" t="str">
        <f t="shared" si="125"/>
        <v>00</v>
      </c>
      <c r="EW16" s="70" t="str">
        <f t="shared" si="125"/>
        <v>00</v>
      </c>
      <c r="EX16" s="70" t="str">
        <f t="shared" si="125"/>
        <v>00</v>
      </c>
      <c r="EY16" s="70" t="str">
        <f t="shared" si="125"/>
        <v>00</v>
      </c>
      <c r="EZ16" s="70" t="str">
        <f t="shared" si="125"/>
        <v>00</v>
      </c>
      <c r="FA16" s="70" t="str">
        <f t="shared" si="125"/>
        <v>00</v>
      </c>
      <c r="FB16" s="70" t="str">
        <f t="shared" si="125"/>
        <v>00</v>
      </c>
      <c r="FC16" s="70" t="str">
        <f t="shared" si="125"/>
        <v>00</v>
      </c>
      <c r="FD16" s="70" t="str">
        <f t="shared" si="125"/>
        <v>00</v>
      </c>
      <c r="FE16" s="70" t="str">
        <f t="shared" si="125"/>
        <v>00</v>
      </c>
      <c r="FF16" s="70" t="str">
        <f t="shared" si="125"/>
        <v>00</v>
      </c>
      <c r="FG16" s="70" t="str">
        <f t="shared" si="125"/>
        <v>00</v>
      </c>
      <c r="FH16" s="70" t="str">
        <f t="shared" si="125"/>
        <v>00</v>
      </c>
      <c r="FI16" s="70" t="str">
        <f t="shared" si="125"/>
        <v>00</v>
      </c>
      <c r="FJ16" s="70" t="str">
        <f t="shared" si="125"/>
        <v>01</v>
      </c>
      <c r="FK16" s="70" t="str">
        <f t="shared" si="125"/>
        <v>00</v>
      </c>
      <c r="FL16" s="70" t="str">
        <f t="shared" si="125"/>
        <v>00</v>
      </c>
      <c r="FM16" s="70" t="str">
        <f t="shared" si="125"/>
        <v>00</v>
      </c>
      <c r="FN16" s="70" t="str">
        <f t="shared" si="125"/>
        <v>00</v>
      </c>
      <c r="FO16" s="70" t="str">
        <f t="shared" si="125"/>
        <v>00</v>
      </c>
      <c r="FP16" s="70" t="str">
        <f t="shared" si="125"/>
        <v>00</v>
      </c>
      <c r="FQ16" s="70" t="str">
        <f t="shared" si="125"/>
        <v>00</v>
      </c>
      <c r="FR16" s="70" t="str">
        <f t="shared" si="125"/>
        <v>00</v>
      </c>
      <c r="FS16" s="70" t="str">
        <f t="shared" si="125"/>
        <v>00</v>
      </c>
      <c r="FT16" s="70" t="str">
        <f t="shared" si="125"/>
        <v>00</v>
      </c>
      <c r="FU16" s="70" t="str">
        <f t="shared" si="125"/>
        <v>00</v>
      </c>
      <c r="FV16" s="70" t="str">
        <f t="shared" si="125"/>
        <v>00</v>
      </c>
      <c r="FW16" s="70" t="str">
        <f t="shared" si="125"/>
        <v>00</v>
      </c>
      <c r="FX16" s="70" t="str">
        <f t="shared" si="125"/>
        <v>00</v>
      </c>
      <c r="FY16" s="70" t="str">
        <f t="shared" si="125"/>
        <v>00</v>
      </c>
      <c r="FZ16" s="70" t="str">
        <f t="shared" si="125"/>
        <v>00</v>
      </c>
      <c r="GA16" s="70" t="str">
        <f t="shared" si="125"/>
        <v>00</v>
      </c>
      <c r="GB16" s="70" t="str">
        <f t="shared" si="125"/>
        <v>00</v>
      </c>
      <c r="GC16" s="70" t="str">
        <f t="shared" si="125"/>
        <v>00</v>
      </c>
      <c r="GD16" s="70" t="str">
        <f t="shared" si="125"/>
        <v>00</v>
      </c>
      <c r="GE16" s="70" t="str">
        <f t="shared" si="125"/>
        <v>00</v>
      </c>
      <c r="GF16" s="70" t="str">
        <f t="shared" si="125"/>
        <v>00</v>
      </c>
      <c r="GG16" s="70" t="str">
        <f t="shared" si="125"/>
        <v>00</v>
      </c>
      <c r="GH16" s="70" t="str">
        <f t="shared" si="125"/>
        <v>00</v>
      </c>
      <c r="GI16" s="70" t="str">
        <f t="shared" si="125"/>
        <v>00</v>
      </c>
      <c r="GJ16" s="70" t="str">
        <f t="shared" si="125"/>
        <v>00</v>
      </c>
      <c r="GK16" s="70" t="str">
        <f t="shared" si="125"/>
        <v>00</v>
      </c>
      <c r="GL16" s="70" t="str">
        <f t="shared" si="125"/>
        <v>00</v>
      </c>
      <c r="GM16" s="70" t="str">
        <f t="shared" ref="GM16:IX16" si="126">MID($A16,3*(COLUMN(GM16)-COLUMN($A16)+COLUMN($A16)-1)+1,2)</f>
        <v>00</v>
      </c>
      <c r="GN16" s="70" t="str">
        <f t="shared" si="126"/>
        <v>00</v>
      </c>
      <c r="GO16" s="70" t="str">
        <f t="shared" si="126"/>
        <v>00</v>
      </c>
      <c r="GP16" s="70" t="str">
        <f t="shared" si="126"/>
        <v>00</v>
      </c>
      <c r="GQ16" s="70" t="str">
        <f t="shared" si="126"/>
        <v>00</v>
      </c>
      <c r="GR16" s="70" t="str">
        <f t="shared" si="126"/>
        <v>00</v>
      </c>
      <c r="GS16" s="70" t="str">
        <f t="shared" si="126"/>
        <v>00</v>
      </c>
      <c r="GT16" s="70" t="str">
        <f t="shared" si="126"/>
        <v>1A</v>
      </c>
      <c r="GU16" s="70" t="str">
        <f t="shared" si="126"/>
        <v>01</v>
      </c>
      <c r="GV16" s="70" t="str">
        <f t="shared" si="126"/>
        <v>8B</v>
      </c>
      <c r="GW16" s="70" t="str">
        <f t="shared" si="126"/>
        <v>02</v>
      </c>
      <c r="GX16" s="70" t="str">
        <f t="shared" si="126"/>
        <v>0A</v>
      </c>
      <c r="GY16" s="70" t="str">
        <f t="shared" si="126"/>
        <v>2C</v>
      </c>
      <c r="GZ16" s="70" t="str">
        <f t="shared" si="126"/>
        <v>00</v>
      </c>
      <c r="HA16" s="70" t="str">
        <f t="shared" si="126"/>
        <v>00</v>
      </c>
      <c r="HB16" s="70" t="str">
        <f t="shared" si="126"/>
        <v>00</v>
      </c>
      <c r="HC16" s="70" t="str">
        <f t="shared" si="126"/>
        <v>00</v>
      </c>
      <c r="HD16" s="70" t="str">
        <f t="shared" si="126"/>
        <v>00</v>
      </c>
      <c r="HE16" s="70" t="str">
        <f t="shared" si="126"/>
        <v>37</v>
      </c>
      <c r="HF16" s="70" t="str">
        <f t="shared" si="126"/>
        <v>00</v>
      </c>
      <c r="HG16" s="70" t="str">
        <f t="shared" si="126"/>
        <v>00</v>
      </c>
      <c r="HH16" s="70" t="str">
        <f t="shared" si="126"/>
        <v>00</v>
      </c>
      <c r="HI16" s="70" t="str">
        <f t="shared" si="126"/>
        <v>0F</v>
      </c>
      <c r="HJ16" s="70" t="str">
        <f t="shared" si="126"/>
        <v>00</v>
      </c>
      <c r="HK16" s="70" t="str">
        <f t="shared" si="126"/>
        <v>00</v>
      </c>
      <c r="HL16" s="70" t="str">
        <f t="shared" si="126"/>
        <v>00</v>
      </c>
      <c r="HM16" s="70" t="str">
        <f t="shared" si="126"/>
        <v>00</v>
      </c>
      <c r="HN16" s="70" t="str">
        <f t="shared" si="126"/>
        <v>00</v>
      </c>
      <c r="HO16" s="70" t="str">
        <f t="shared" si="126"/>
        <v>00</v>
      </c>
      <c r="HP16" s="70" t="str">
        <f t="shared" si="126"/>
        <v>00</v>
      </c>
      <c r="HQ16" s="70" t="str">
        <f t="shared" si="126"/>
        <v>00</v>
      </c>
      <c r="HR16" s="70" t="str">
        <f t="shared" si="126"/>
        <v>00</v>
      </c>
      <c r="HS16" s="70" t="str">
        <f t="shared" si="126"/>
        <v>00</v>
      </c>
      <c r="HT16" s="70" t="str">
        <f t="shared" si="126"/>
        <v>00</v>
      </c>
      <c r="HU16" s="70" t="str">
        <f t="shared" si="126"/>
        <v>00</v>
      </c>
      <c r="HV16" s="70" t="str">
        <f t="shared" si="126"/>
        <v>00</v>
      </c>
      <c r="HW16" s="70" t="str">
        <f t="shared" si="126"/>
        <v>00</v>
      </c>
      <c r="HX16" s="70" t="str">
        <f t="shared" si="126"/>
        <v>00</v>
      </c>
      <c r="HY16" s="70" t="str">
        <f t="shared" si="126"/>
        <v>00</v>
      </c>
      <c r="HZ16" s="70" t="str">
        <f t="shared" si="126"/>
        <v>06</v>
      </c>
      <c r="IA16" s="70" t="str">
        <f t="shared" si="126"/>
        <v>00</v>
      </c>
      <c r="IB16" s="70" t="str">
        <f t="shared" si="126"/>
        <v>03</v>
      </c>
      <c r="IC16" s="70" t="str">
        <f t="shared" si="126"/>
        <v>00</v>
      </c>
      <c r="ID16" s="70" t="str">
        <f t="shared" si="126"/>
        <v>00</v>
      </c>
      <c r="IE16" s="70" t="str">
        <f t="shared" si="126"/>
        <v>00</v>
      </c>
      <c r="IF16" s="70" t="str">
        <f t="shared" si="126"/>
        <v>00</v>
      </c>
      <c r="IG16" s="70" t="str">
        <f t="shared" si="126"/>
        <v>00</v>
      </c>
      <c r="IH16" s="70" t="str">
        <f t="shared" si="126"/>
        <v>00</v>
      </c>
      <c r="II16" s="70" t="str">
        <f t="shared" si="126"/>
        <v>00</v>
      </c>
      <c r="IJ16" s="70" t="str">
        <f t="shared" si="126"/>
        <v>49</v>
      </c>
      <c r="IK16" s="70" t="str">
        <f t="shared" si="126"/>
        <v>00</v>
      </c>
      <c r="IL16" s="70" t="str">
        <f t="shared" si="126"/>
        <v>00</v>
      </c>
      <c r="IM16" s="70" t="str">
        <f t="shared" si="126"/>
        <v>00</v>
      </c>
      <c r="IN16" s="70" t="str">
        <f t="shared" si="126"/>
        <v>00</v>
      </c>
      <c r="IO16" s="70" t="str">
        <f t="shared" si="126"/>
        <v>00</v>
      </c>
      <c r="IP16" s="70" t="str">
        <f t="shared" si="126"/>
        <v>00</v>
      </c>
      <c r="IQ16" s="70" t="str">
        <f t="shared" si="126"/>
        <v>00</v>
      </c>
      <c r="IR16" s="70" t="str">
        <f t="shared" si="126"/>
        <v>00</v>
      </c>
      <c r="IS16" s="70" t="str">
        <f t="shared" si="126"/>
        <v>00</v>
      </c>
      <c r="IT16" s="70" t="str">
        <f t="shared" si="126"/>
        <v>00</v>
      </c>
      <c r="IU16" s="70" t="str">
        <f t="shared" si="126"/>
        <v>00</v>
      </c>
      <c r="IV16" s="70" t="str">
        <f t="shared" si="126"/>
        <v>00</v>
      </c>
      <c r="IW16" s="70" t="str">
        <f t="shared" si="126"/>
        <v>00</v>
      </c>
      <c r="IX16" s="70" t="str">
        <f t="shared" si="126"/>
        <v>00</v>
      </c>
      <c r="IY16" s="70" t="str">
        <f t="shared" ref="IY16:LJ16" si="127">MID($A16,3*(COLUMN(IY16)-COLUMN($A16)+COLUMN($A16)-1)+1,2)</f>
        <v>00</v>
      </c>
      <c r="IZ16" s="70" t="str">
        <f t="shared" si="127"/>
        <v>00</v>
      </c>
      <c r="JA16" s="70" t="str">
        <f t="shared" si="127"/>
        <v>00</v>
      </c>
      <c r="JB16" s="70" t="str">
        <f t="shared" si="127"/>
        <v>00</v>
      </c>
      <c r="JC16" s="70" t="str">
        <f t="shared" si="127"/>
        <v>00</v>
      </c>
      <c r="JD16" s="70" t="str">
        <f t="shared" si="127"/>
        <v>00</v>
      </c>
      <c r="JE16" s="70" t="str">
        <f t="shared" si="127"/>
        <v>00</v>
      </c>
      <c r="JF16" s="70" t="str">
        <f t="shared" si="127"/>
        <v>00</v>
      </c>
      <c r="JG16" s="70" t="str">
        <f t="shared" si="127"/>
        <v>00</v>
      </c>
      <c r="JH16" s="70" t="str">
        <f t="shared" si="127"/>
        <v>00</v>
      </c>
      <c r="JI16" s="70" t="str">
        <f t="shared" si="127"/>
        <v>00</v>
      </c>
      <c r="JJ16" s="70" t="str">
        <f t="shared" si="127"/>
        <v>00</v>
      </c>
      <c r="JK16" s="70" t="str">
        <f t="shared" si="127"/>
        <v>00</v>
      </c>
      <c r="JL16" s="70" t="str">
        <f t="shared" si="127"/>
        <v>00</v>
      </c>
      <c r="JM16" s="70" t="str">
        <f t="shared" si="127"/>
        <v>00</v>
      </c>
      <c r="JN16" s="70" t="str">
        <f t="shared" si="127"/>
        <v>00</v>
      </c>
      <c r="JO16" s="70" t="str">
        <f t="shared" si="127"/>
        <v>00</v>
      </c>
      <c r="JP16" s="70" t="str">
        <f t="shared" si="127"/>
        <v>00</v>
      </c>
      <c r="JQ16" s="70" t="str">
        <f t="shared" si="127"/>
        <v>00</v>
      </c>
      <c r="JR16" s="70" t="str">
        <f t="shared" si="127"/>
        <v>00</v>
      </c>
      <c r="JS16" s="70" t="str">
        <f t="shared" si="127"/>
        <v>00</v>
      </c>
      <c r="JT16" s="70" t="str">
        <f t="shared" si="127"/>
        <v>00</v>
      </c>
      <c r="JU16" s="70" t="str">
        <f t="shared" si="127"/>
        <v>00</v>
      </c>
      <c r="JV16" s="70" t="str">
        <f t="shared" si="127"/>
        <v>00</v>
      </c>
      <c r="JW16" s="70" t="str">
        <f t="shared" si="127"/>
        <v>00</v>
      </c>
      <c r="JX16" s="70" t="str">
        <f t="shared" si="127"/>
        <v>00</v>
      </c>
      <c r="JY16" s="70" t="str">
        <f t="shared" si="127"/>
        <v>00</v>
      </c>
      <c r="JZ16" s="70" t="str">
        <f t="shared" si="127"/>
        <v>00</v>
      </c>
      <c r="KA16" s="70" t="str">
        <f t="shared" si="127"/>
        <v>00</v>
      </c>
      <c r="KB16" s="70" t="str">
        <f t="shared" si="127"/>
        <v>00</v>
      </c>
      <c r="KC16" s="70" t="str">
        <f t="shared" si="127"/>
        <v>00</v>
      </c>
      <c r="KD16" s="70" t="str">
        <f t="shared" si="127"/>
        <v>00</v>
      </c>
      <c r="KE16" s="70" t="str">
        <f t="shared" si="127"/>
        <v>00</v>
      </c>
      <c r="KF16" s="70" t="str">
        <f t="shared" si="127"/>
        <v>00</v>
      </c>
      <c r="KG16" s="70" t="str">
        <f t="shared" si="127"/>
        <v>00</v>
      </c>
      <c r="KH16" s="70" t="str">
        <f t="shared" si="127"/>
        <v>00</v>
      </c>
      <c r="KI16" s="70" t="str">
        <f t="shared" si="127"/>
        <v>00</v>
      </c>
      <c r="KJ16" s="70" t="str">
        <f t="shared" si="127"/>
        <v>00</v>
      </c>
      <c r="KK16" s="70" t="str">
        <f t="shared" si="127"/>
        <v>00</v>
      </c>
      <c r="KL16" s="70" t="str">
        <f t="shared" si="127"/>
        <v>00</v>
      </c>
      <c r="KM16" s="70" t="str">
        <f t="shared" si="127"/>
        <v>00</v>
      </c>
      <c r="KN16" s="70" t="str">
        <f t="shared" si="127"/>
        <v>1C</v>
      </c>
      <c r="KO16" s="70" t="str">
        <f t="shared" si="127"/>
        <v>0E</v>
      </c>
      <c r="KP16" s="70" t="str">
        <f t="shared" si="127"/>
        <v>05</v>
      </c>
      <c r="KQ16" s="70" t="str">
        <f t="shared" si="127"/>
        <v>07</v>
      </c>
      <c r="KR16" s="70" t="str">
        <f t="shared" si="127"/>
        <v>07</v>
      </c>
      <c r="KS16" s="70" t="str">
        <f t="shared" si="127"/>
        <v>11</v>
      </c>
      <c r="KT16" s="70" t="str">
        <f t="shared" si="127"/>
        <v>06</v>
      </c>
      <c r="KU16" s="70" t="str">
        <f t="shared" si="127"/>
        <v>04</v>
      </c>
      <c r="KV16" s="70" t="str">
        <f t="shared" si="127"/>
        <v>15</v>
      </c>
      <c r="KW16" s="70" t="str">
        <f t="shared" si="127"/>
        <v>0A</v>
      </c>
      <c r="KX16" s="70" t="str">
        <f t="shared" si="127"/>
        <v>09</v>
      </c>
      <c r="KY16" s="70" t="str">
        <f t="shared" si="127"/>
        <v>00</v>
      </c>
      <c r="KZ16" s="70" t="str">
        <f t="shared" si="127"/>
        <v>00</v>
      </c>
      <c r="LA16" s="70" t="str">
        <f t="shared" si="127"/>
        <v>00</v>
      </c>
      <c r="LB16" s="70" t="str">
        <f t="shared" si="127"/>
        <v>00</v>
      </c>
      <c r="LC16" s="70" t="str">
        <f t="shared" si="127"/>
        <v>00</v>
      </c>
      <c r="LD16" s="70" t="str">
        <f t="shared" si="127"/>
        <v>00</v>
      </c>
      <c r="LE16" s="70" t="str">
        <f t="shared" si="127"/>
        <v>00</v>
      </c>
      <c r="LF16" s="70" t="str">
        <f t="shared" si="127"/>
        <v>00</v>
      </c>
      <c r="LG16" s="70" t="str">
        <f t="shared" si="127"/>
        <v>00</v>
      </c>
      <c r="LH16" s="70" t="str">
        <f t="shared" si="127"/>
        <v>00</v>
      </c>
      <c r="LI16" s="70" t="str">
        <f t="shared" si="127"/>
        <v>00</v>
      </c>
      <c r="LJ16" s="70" t="str">
        <f t="shared" si="127"/>
        <v>00</v>
      </c>
      <c r="LK16" s="70" t="str">
        <f t="shared" ref="LK16:NV16" si="128">MID($A16,3*(COLUMN(LK16)-COLUMN($A16)+COLUMN($A16)-1)+1,2)</f>
        <v>00</v>
      </c>
      <c r="LL16" s="70" t="str">
        <f t="shared" si="128"/>
        <v>00</v>
      </c>
      <c r="LM16" s="70" t="str">
        <f t="shared" si="128"/>
        <v>00</v>
      </c>
      <c r="LN16" s="70" t="str">
        <f t="shared" si="128"/>
        <v>00</v>
      </c>
      <c r="LO16" s="70" t="str">
        <f t="shared" si="128"/>
        <v>00</v>
      </c>
      <c r="LP16" s="70" t="str">
        <f t="shared" si="128"/>
        <v>00</v>
      </c>
      <c r="LQ16" s="70" t="str">
        <f t="shared" si="128"/>
        <v>00</v>
      </c>
      <c r="LR16" s="70" t="str">
        <f t="shared" si="128"/>
        <v>00</v>
      </c>
      <c r="LS16" s="70" t="str">
        <f t="shared" si="128"/>
        <v>00</v>
      </c>
      <c r="LT16" s="70" t="str">
        <f t="shared" si="128"/>
        <v>00</v>
      </c>
      <c r="LU16" s="70" t="str">
        <f t="shared" si="128"/>
        <v>00</v>
      </c>
      <c r="LV16" s="70" t="str">
        <f t="shared" si="128"/>
        <v>00</v>
      </c>
      <c r="LW16" s="70" t="str">
        <f t="shared" si="128"/>
        <v>00</v>
      </c>
      <c r="LX16" s="70" t="str">
        <f t="shared" si="128"/>
        <v>00</v>
      </c>
      <c r="LY16" s="70" t="str">
        <f t="shared" si="128"/>
        <v>00</v>
      </c>
      <c r="LZ16" s="70" t="str">
        <f t="shared" si="128"/>
        <v>00</v>
      </c>
      <c r="MA16" s="70" t="str">
        <f t="shared" si="128"/>
        <v>1C</v>
      </c>
      <c r="MB16" s="70" t="str">
        <f t="shared" si="128"/>
        <v>0E</v>
      </c>
      <c r="MC16" s="70" t="str">
        <f t="shared" si="128"/>
        <v>05</v>
      </c>
      <c r="MD16" s="70" t="str">
        <f t="shared" si="128"/>
        <v>07</v>
      </c>
      <c r="ME16" s="70" t="str">
        <f t="shared" si="128"/>
        <v>07</v>
      </c>
      <c r="MF16" s="70" t="str">
        <f t="shared" si="128"/>
        <v>11</v>
      </c>
      <c r="MG16" s="70" t="str">
        <f t="shared" si="128"/>
        <v>06</v>
      </c>
      <c r="MH16" s="70" t="str">
        <f t="shared" si="128"/>
        <v>04</v>
      </c>
      <c r="MI16" s="70" t="str">
        <f t="shared" si="128"/>
        <v>15</v>
      </c>
      <c r="MJ16" s="70" t="str">
        <f t="shared" si="128"/>
        <v>0A</v>
      </c>
      <c r="MK16" s="70" t="str">
        <f t="shared" si="128"/>
        <v>09</v>
      </c>
      <c r="ML16" s="70" t="str">
        <f t="shared" si="128"/>
        <v>00</v>
      </c>
      <c r="MM16" s="70" t="str">
        <f t="shared" si="128"/>
        <v>00</v>
      </c>
      <c r="MN16" s="70" t="str">
        <f t="shared" si="128"/>
        <v>00</v>
      </c>
      <c r="MO16" s="70" t="str">
        <f t="shared" si="128"/>
        <v>00</v>
      </c>
      <c r="MP16" s="70" t="str">
        <f t="shared" si="128"/>
        <v>00</v>
      </c>
      <c r="MQ16" s="70" t="str">
        <f t="shared" si="128"/>
        <v>00</v>
      </c>
      <c r="MR16" s="70" t="str">
        <f t="shared" si="128"/>
        <v>00</v>
      </c>
      <c r="MS16" s="70" t="str">
        <f t="shared" si="128"/>
        <v>00</v>
      </c>
      <c r="MT16" s="70" t="str">
        <f t="shared" si="128"/>
        <v>00</v>
      </c>
      <c r="MU16" s="70" t="str">
        <f t="shared" si="128"/>
        <v>00</v>
      </c>
      <c r="MV16" s="70" t="str">
        <f t="shared" si="128"/>
        <v>00</v>
      </c>
      <c r="MW16" s="70" t="str">
        <f t="shared" si="128"/>
        <v>00</v>
      </c>
      <c r="MX16" s="70" t="str">
        <f t="shared" si="128"/>
        <v>00</v>
      </c>
      <c r="MY16" s="70" t="str">
        <f t="shared" si="128"/>
        <v>00</v>
      </c>
      <c r="MZ16" s="70" t="str">
        <f t="shared" si="128"/>
        <v>00</v>
      </c>
      <c r="NA16" s="70" t="str">
        <f t="shared" si="128"/>
        <v>00</v>
      </c>
      <c r="NB16" s="70" t="str">
        <f t="shared" si="128"/>
        <v>00</v>
      </c>
      <c r="NC16" s="70" t="str">
        <f t="shared" si="128"/>
        <v>00</v>
      </c>
      <c r="ND16" s="70" t="str">
        <f t="shared" si="128"/>
        <v>00</v>
      </c>
      <c r="NE16" s="70" t="str">
        <f t="shared" si="128"/>
        <v>00</v>
      </c>
      <c r="NF16" s="70" t="str">
        <f t="shared" si="128"/>
        <v>00</v>
      </c>
      <c r="NG16" s="70" t="str">
        <f t="shared" si="128"/>
        <v>00</v>
      </c>
      <c r="NH16" s="70" t="str">
        <f t="shared" si="128"/>
        <v>00</v>
      </c>
      <c r="NI16" s="70" t="str">
        <f t="shared" si="128"/>
        <v>00</v>
      </c>
      <c r="NJ16" s="70" t="str">
        <f t="shared" si="128"/>
        <v>00</v>
      </c>
      <c r="NK16" s="70" t="str">
        <f t="shared" si="128"/>
        <v>00</v>
      </c>
      <c r="NL16" s="70" t="str">
        <f t="shared" si="128"/>
        <v>00</v>
      </c>
      <c r="NM16" s="70" t="str">
        <f t="shared" si="128"/>
        <v>00</v>
      </c>
      <c r="NN16" s="70" t="str">
        <f t="shared" si="128"/>
        <v>00</v>
      </c>
      <c r="NO16" s="70" t="str">
        <f t="shared" si="128"/>
        <v>00</v>
      </c>
      <c r="NP16" s="70" t="str">
        <f t="shared" si="128"/>
        <v>00</v>
      </c>
      <c r="NQ16" s="70" t="str">
        <f t="shared" si="128"/>
        <v>00</v>
      </c>
      <c r="NR16" s="70" t="str">
        <f t="shared" si="128"/>
        <v>00</v>
      </c>
      <c r="NS16" s="70" t="str">
        <f t="shared" si="128"/>
        <v>00</v>
      </c>
      <c r="NT16" s="70" t="str">
        <f t="shared" si="128"/>
        <v>00</v>
      </c>
      <c r="NU16" s="70" t="str">
        <f t="shared" si="128"/>
        <v>00</v>
      </c>
      <c r="NV16" s="70" t="str">
        <f t="shared" si="128"/>
        <v>00</v>
      </c>
      <c r="NW16" s="70" t="str">
        <f t="shared" ref="NW16:QH16" si="129">MID($A16,3*(COLUMN(NW16)-COLUMN($A16)+COLUMN($A16)-1)+1,2)</f>
        <v>00</v>
      </c>
      <c r="NX16" s="70" t="str">
        <f t="shared" si="129"/>
        <v>00</v>
      </c>
      <c r="NY16" s="70" t="str">
        <f t="shared" si="129"/>
        <v>00</v>
      </c>
      <c r="NZ16" s="70" t="str">
        <f t="shared" si="129"/>
        <v>00</v>
      </c>
      <c r="OA16" s="70" t="str">
        <f t="shared" si="129"/>
        <v>00</v>
      </c>
      <c r="OB16" s="70" t="str">
        <f t="shared" si="129"/>
        <v>00</v>
      </c>
      <c r="OC16" s="70" t="str">
        <f t="shared" si="129"/>
        <v>00</v>
      </c>
      <c r="OD16" s="70" t="str">
        <f t="shared" si="129"/>
        <v>00</v>
      </c>
      <c r="OE16" s="70" t="str">
        <f t="shared" si="129"/>
        <v>00</v>
      </c>
      <c r="OF16" s="70" t="str">
        <f t="shared" si="129"/>
        <v>00</v>
      </c>
      <c r="OG16" s="70" t="str">
        <f t="shared" si="129"/>
        <v>00</v>
      </c>
      <c r="OH16" s="70" t="str">
        <f t="shared" si="129"/>
        <v>00</v>
      </c>
      <c r="OI16" s="70" t="str">
        <f t="shared" si="129"/>
        <v>00</v>
      </c>
      <c r="OJ16" s="70" t="str">
        <f t="shared" si="129"/>
        <v>00</v>
      </c>
      <c r="OK16" s="70" t="str">
        <f t="shared" si="129"/>
        <v>00</v>
      </c>
      <c r="OL16" s="70" t="str">
        <f t="shared" si="129"/>
        <v>00</v>
      </c>
      <c r="OM16" s="70" t="str">
        <f t="shared" si="129"/>
        <v>00</v>
      </c>
      <c r="ON16" s="70" t="str">
        <f t="shared" si="129"/>
        <v>00</v>
      </c>
      <c r="OO16" s="70" t="str">
        <f t="shared" si="129"/>
        <v>00</v>
      </c>
      <c r="OP16" s="70" t="str">
        <f t="shared" si="129"/>
        <v>00</v>
      </c>
      <c r="OQ16" s="70" t="str">
        <f t="shared" si="129"/>
        <v>00</v>
      </c>
      <c r="OR16" s="70" t="str">
        <f t="shared" si="129"/>
        <v>00</v>
      </c>
      <c r="OS16" s="70" t="str">
        <f t="shared" si="129"/>
        <v>00</v>
      </c>
      <c r="OT16" s="70" t="str">
        <f t="shared" si="129"/>
        <v>00</v>
      </c>
      <c r="OU16" s="70" t="str">
        <f t="shared" si="129"/>
        <v>00</v>
      </c>
      <c r="OV16" s="70" t="str">
        <f t="shared" si="129"/>
        <v>00</v>
      </c>
      <c r="OW16" s="70" t="str">
        <f t="shared" si="129"/>
        <v>00</v>
      </c>
      <c r="OX16" s="70" t="str">
        <f t="shared" si="129"/>
        <v>00</v>
      </c>
      <c r="OY16" s="70" t="str">
        <f t="shared" si="129"/>
        <v>00</v>
      </c>
      <c r="OZ16" s="70" t="str">
        <f t="shared" si="129"/>
        <v>00</v>
      </c>
      <c r="PA16" s="70" t="str">
        <f t="shared" si="129"/>
        <v>00</v>
      </c>
      <c r="PB16" s="70" t="str">
        <f t="shared" si="129"/>
        <v>00</v>
      </c>
      <c r="PC16" s="70" t="str">
        <f t="shared" si="129"/>
        <v>00</v>
      </c>
      <c r="PD16" s="70" t="str">
        <f t="shared" si="129"/>
        <v>00</v>
      </c>
      <c r="PE16" s="70" t="str">
        <f t="shared" si="129"/>
        <v>00</v>
      </c>
      <c r="PF16" s="70" t="str">
        <f t="shared" si="129"/>
        <v>00</v>
      </c>
      <c r="PG16" s="70" t="str">
        <f t="shared" si="129"/>
        <v>00</v>
      </c>
      <c r="PH16" s="70" t="str">
        <f t="shared" si="129"/>
        <v>00</v>
      </c>
      <c r="PI16" s="70" t="str">
        <f t="shared" si="129"/>
        <v>00</v>
      </c>
      <c r="PJ16" s="70" t="str">
        <f t="shared" si="129"/>
        <v>00</v>
      </c>
      <c r="PK16" s="70" t="str">
        <f t="shared" si="129"/>
        <v>00</v>
      </c>
      <c r="PL16" s="70" t="str">
        <f t="shared" si="129"/>
        <v>00</v>
      </c>
      <c r="PM16" s="70" t="str">
        <f t="shared" si="129"/>
        <v>00</v>
      </c>
      <c r="PN16" s="70" t="str">
        <f t="shared" si="129"/>
        <v>00</v>
      </c>
      <c r="PO16" s="70" t="str">
        <f t="shared" si="129"/>
        <v>00</v>
      </c>
      <c r="PP16" s="70" t="str">
        <f t="shared" si="129"/>
        <v>00</v>
      </c>
      <c r="PQ16" s="70" t="str">
        <f t="shared" si="129"/>
        <v>00</v>
      </c>
      <c r="PR16" s="70" t="str">
        <f t="shared" si="129"/>
        <v>00</v>
      </c>
      <c r="PS16" s="70" t="str">
        <f t="shared" si="129"/>
        <v>00</v>
      </c>
      <c r="PT16" s="70" t="str">
        <f t="shared" si="129"/>
        <v>00</v>
      </c>
      <c r="PU16" s="70" t="str">
        <f t="shared" si="129"/>
        <v>00</v>
      </c>
      <c r="PV16" s="70" t="str">
        <f t="shared" si="129"/>
        <v>00</v>
      </c>
      <c r="PW16" s="70" t="str">
        <f t="shared" si="129"/>
        <v>00</v>
      </c>
      <c r="PX16" s="70" t="str">
        <f t="shared" si="129"/>
        <v>00</v>
      </c>
      <c r="PY16" s="70" t="str">
        <f t="shared" si="129"/>
        <v>00</v>
      </c>
      <c r="PZ16" s="70" t="str">
        <f t="shared" si="129"/>
        <v>00</v>
      </c>
      <c r="QA16" s="70" t="str">
        <f t="shared" si="129"/>
        <v>00</v>
      </c>
      <c r="QB16" s="70" t="str">
        <f t="shared" si="129"/>
        <v>00</v>
      </c>
      <c r="QC16" s="70" t="str">
        <f t="shared" si="129"/>
        <v>00</v>
      </c>
      <c r="QD16" s="70" t="str">
        <f t="shared" si="129"/>
        <v>00</v>
      </c>
      <c r="QE16" s="70" t="str">
        <f t="shared" si="129"/>
        <v>00</v>
      </c>
      <c r="QF16" s="70" t="str">
        <f t="shared" si="129"/>
        <v>00</v>
      </c>
      <c r="QG16" s="70" t="str">
        <f t="shared" si="129"/>
        <v>00</v>
      </c>
      <c r="QH16" s="70" t="str">
        <f t="shared" si="129"/>
        <v>00</v>
      </c>
      <c r="QI16" s="70" t="str">
        <f t="shared" ref="QI16:SF16" si="130">MID($A16,3*(COLUMN(QI16)-COLUMN($A16)+COLUMN($A16)-1)+1,2)</f>
        <v>00</v>
      </c>
      <c r="QJ16" s="70" t="str">
        <f t="shared" si="130"/>
        <v>00</v>
      </c>
      <c r="QK16" s="70" t="str">
        <f t="shared" si="130"/>
        <v>00</v>
      </c>
      <c r="QL16" s="70" t="str">
        <f t="shared" si="130"/>
        <v>00</v>
      </c>
      <c r="QM16" s="70" t="str">
        <f t="shared" si="130"/>
        <v>00</v>
      </c>
      <c r="QN16" s="70" t="str">
        <f t="shared" si="130"/>
        <v>5E</v>
      </c>
      <c r="QO16" s="70" t="str">
        <f t="shared" si="130"/>
        <v>00</v>
      </c>
      <c r="QP16" s="70" t="str">
        <f t="shared" si="130"/>
        <v>00</v>
      </c>
      <c r="QQ16" s="70" t="str">
        <f t="shared" si="130"/>
        <v>00</v>
      </c>
      <c r="QR16" s="70" t="str">
        <f t="shared" si="130"/>
        <v>00</v>
      </c>
      <c r="QS16" s="70" t="str">
        <f t="shared" si="130"/>
        <v>00</v>
      </c>
      <c r="QT16" s="70" t="str">
        <f t="shared" si="130"/>
        <v>00</v>
      </c>
      <c r="QU16" s="70" t="str">
        <f t="shared" si="130"/>
        <v>00</v>
      </c>
      <c r="QV16" s="70" t="str">
        <f t="shared" si="130"/>
        <v>00</v>
      </c>
      <c r="QW16" s="70" t="str">
        <f t="shared" si="130"/>
        <v>00</v>
      </c>
      <c r="QX16" s="70" t="str">
        <f t="shared" si="130"/>
        <v>00</v>
      </c>
      <c r="QY16" s="70" t="str">
        <f t="shared" si="130"/>
        <v>00</v>
      </c>
      <c r="QZ16" s="70" t="str">
        <f t="shared" si="130"/>
        <v>00</v>
      </c>
      <c r="RA16" s="70" t="str">
        <f t="shared" si="130"/>
        <v>00</v>
      </c>
      <c r="RB16" s="70" t="str">
        <f t="shared" si="130"/>
        <v>00</v>
      </c>
      <c r="RC16" s="70" t="str">
        <f t="shared" si="130"/>
        <v>00</v>
      </c>
      <c r="RD16" s="70" t="str">
        <f t="shared" si="130"/>
        <v>00</v>
      </c>
      <c r="RE16" s="70" t="str">
        <f t="shared" si="130"/>
        <v>00</v>
      </c>
      <c r="RF16" s="70" t="str">
        <f t="shared" si="130"/>
        <v>00</v>
      </c>
      <c r="RG16" s="70" t="str">
        <f t="shared" si="130"/>
        <v>00</v>
      </c>
      <c r="RH16" s="70" t="str">
        <f t="shared" si="130"/>
        <v>00</v>
      </c>
      <c r="RI16" s="70" t="str">
        <f t="shared" si="130"/>
        <v>00</v>
      </c>
      <c r="RJ16" s="70" t="str">
        <f t="shared" si="130"/>
        <v>00</v>
      </c>
      <c r="RK16" s="70" t="str">
        <f t="shared" si="130"/>
        <v>00</v>
      </c>
      <c r="RL16" s="70" t="str">
        <f t="shared" si="130"/>
        <v>00</v>
      </c>
      <c r="RM16" s="70" t="str">
        <f t="shared" si="130"/>
        <v>00</v>
      </c>
      <c r="RN16" s="70" t="str">
        <f t="shared" si="130"/>
        <v>00</v>
      </c>
      <c r="RO16" s="70" t="str">
        <f t="shared" si="130"/>
        <v>00</v>
      </c>
      <c r="RP16" s="70" t="str">
        <f t="shared" si="130"/>
        <v>00</v>
      </c>
      <c r="RQ16" s="70" t="str">
        <f t="shared" si="130"/>
        <v>00</v>
      </c>
      <c r="RR16" s="70" t="str">
        <f t="shared" si="130"/>
        <v>00</v>
      </c>
      <c r="RS16" s="70" t="str">
        <f t="shared" si="130"/>
        <v>00</v>
      </c>
      <c r="RT16" s="70" t="str">
        <f t="shared" si="130"/>
        <v>00</v>
      </c>
      <c r="RU16" s="70" t="str">
        <f t="shared" si="130"/>
        <v>00</v>
      </c>
      <c r="RV16" s="70" t="str">
        <f t="shared" si="130"/>
        <v>00</v>
      </c>
      <c r="RW16" s="70" t="str">
        <f t="shared" si="130"/>
        <v>00</v>
      </c>
      <c r="RX16" s="70" t="str">
        <f t="shared" si="130"/>
        <v>00</v>
      </c>
      <c r="RY16" s="70" t="str">
        <f t="shared" si="130"/>
        <v>00</v>
      </c>
      <c r="RZ16" s="70" t="str">
        <f t="shared" si="130"/>
        <v>00</v>
      </c>
      <c r="SA16" s="70" t="str">
        <f t="shared" si="130"/>
        <v>00</v>
      </c>
      <c r="SB16" s="70" t="str">
        <f t="shared" si="130"/>
        <v>00</v>
      </c>
      <c r="SC16" s="70" t="str">
        <f t="shared" si="130"/>
        <v>00</v>
      </c>
      <c r="SD16" s="70" t="str">
        <f t="shared" si="130"/>
        <v>00</v>
      </c>
      <c r="SE16" s="70" t="str">
        <f t="shared" si="130"/>
        <v>00</v>
      </c>
      <c r="SF16" s="70" t="str">
        <f t="shared" si="130"/>
        <v>00</v>
      </c>
    </row>
    <row r="17" spans="1:500" s="95" customFormat="1" ht="10.5" x14ac:dyDescent="0.25">
      <c r="A17" s="94">
        <f>A13+1</f>
        <v>4</v>
      </c>
      <c r="B17" s="142" t="str">
        <f>A15&amp;B15&amp;C15&amp;D15&amp;E15&amp;F15&amp;G15&amp;H15&amp;I15&amp;J15&amp;K15&amp;L15</f>
        <v>Vathail §§§§</v>
      </c>
      <c r="C17" s="94"/>
      <c r="D17" s="94"/>
      <c r="E17" s="94"/>
      <c r="F17" s="94"/>
      <c r="G17" s="94"/>
      <c r="H17" s="94"/>
      <c r="I17" s="94"/>
      <c r="J17" s="94"/>
      <c r="K17" s="94"/>
      <c r="L17" s="94"/>
      <c r="M17" s="94"/>
      <c r="N17" s="94"/>
      <c r="O17" s="94"/>
      <c r="P17" s="94"/>
      <c r="Q17" s="94"/>
      <c r="R17" s="94"/>
      <c r="S17" s="94"/>
      <c r="T17" s="94"/>
      <c r="U17" s="94"/>
      <c r="V17" s="94"/>
      <c r="W17" s="94"/>
      <c r="X17" s="94" t="str">
        <f ca="1">X13</f>
        <v>Gender</v>
      </c>
      <c r="Y17" s="94"/>
      <c r="Z17" s="94" t="str">
        <f ca="1">Z13</f>
        <v>Race</v>
      </c>
      <c r="AA17" s="94"/>
      <c r="AB17" s="94" t="str">
        <f ca="1">AB13</f>
        <v>Class</v>
      </c>
      <c r="AC17" s="94"/>
      <c r="AD17" s="94"/>
      <c r="AE17" s="94"/>
      <c r="AF17" s="94"/>
      <c r="AG17" s="94"/>
      <c r="AH17" s="94"/>
      <c r="AI17" s="94"/>
      <c r="AJ17" s="94"/>
      <c r="AK17" s="94"/>
      <c r="AL17" s="94" t="str">
        <f ca="1">AL13</f>
        <v>LVL (low)</v>
      </c>
      <c r="AO17" s="94" t="str">
        <f ca="1">AO13</f>
        <v>XP upper (high)</v>
      </c>
      <c r="AP17" s="94" t="str">
        <f t="shared" ref="AP17:CF17" ca="1" si="131">AP13</f>
        <v>XP upper (low)</v>
      </c>
      <c r="AQ17" s="94" t="str">
        <f t="shared" ca="1" si="131"/>
        <v>XP lower (high)</v>
      </c>
      <c r="AR17" s="94" t="str">
        <f t="shared" ca="1" si="131"/>
        <v>XP lower (low)</v>
      </c>
      <c r="AS17" s="94" t="str">
        <f t="shared" ca="1" si="131"/>
        <v>$ upper (high)</v>
      </c>
      <c r="AT17" s="94" t="str">
        <f t="shared" ca="1" si="131"/>
        <v>$ upper (low)</v>
      </c>
      <c r="AU17" s="94" t="str">
        <f t="shared" ca="1" si="131"/>
        <v>$ lower (high)</v>
      </c>
      <c r="AV17" s="94" t="str">
        <f t="shared" ca="1" si="131"/>
        <v>$ lower (low)</v>
      </c>
      <c r="AX17" s="95" t="str">
        <f t="shared" ca="1" si="131"/>
        <v>STR(max)</v>
      </c>
      <c r="AZ17" s="95" t="str">
        <f t="shared" ca="1" si="131"/>
        <v>INT(max)</v>
      </c>
      <c r="BB17" s="95" t="str">
        <f t="shared" ca="1" si="131"/>
        <v>STA(max)</v>
      </c>
      <c r="BD17" s="95" t="str">
        <f t="shared" ca="1" si="131"/>
        <v>DEX(max)</v>
      </c>
      <c r="BF17" s="95" t="str">
        <f t="shared" ca="1" si="131"/>
        <v>WIS(max)</v>
      </c>
      <c r="BH17" s="95" t="str">
        <f t="shared" ca="1" si="131"/>
        <v>SKL(max)</v>
      </c>
      <c r="BJ17" s="95" t="str">
        <f t="shared" ca="1" si="131"/>
        <v>CHA(max)</v>
      </c>
      <c r="BL17" s="95" t="str">
        <f t="shared" ca="1" si="131"/>
        <v>STR(now)</v>
      </c>
      <c r="BN17" s="95" t="str">
        <f t="shared" ca="1" si="131"/>
        <v>IN(now)</v>
      </c>
      <c r="BP17" s="95" t="str">
        <f t="shared" ca="1" si="131"/>
        <v>STA(now)</v>
      </c>
      <c r="BR17" s="95" t="str">
        <f t="shared" ca="1" si="131"/>
        <v>DX(now)</v>
      </c>
      <c r="BT17" s="95" t="str">
        <f t="shared" ca="1" si="131"/>
        <v>WS(now)</v>
      </c>
      <c r="BV17" s="95" t="str">
        <f t="shared" ca="1" si="131"/>
        <v>SK(now)</v>
      </c>
      <c r="BX17" s="95" t="str">
        <f t="shared" ca="1" si="131"/>
        <v>CH(now)</v>
      </c>
      <c r="BZ17" s="95" t="str">
        <f t="shared" ca="1" si="131"/>
        <v>HP(max)</v>
      </c>
      <c r="CB17" s="95" t="str">
        <f t="shared" ca="1" si="131"/>
        <v>HP(now)</v>
      </c>
      <c r="CD17" s="95" t="str">
        <f t="shared" ca="1" si="131"/>
        <v>MP(max)</v>
      </c>
      <c r="CF17" s="95" t="str">
        <f t="shared" ca="1" si="131"/>
        <v>MP(now)</v>
      </c>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5" t="str">
        <f t="shared" ref="DZ17:GK17" ca="1" si="132">DZ13</f>
        <v>Weapon</v>
      </c>
      <c r="EA17" s="95" t="str">
        <f t="shared" ca="1" si="132"/>
        <v>Weapon</v>
      </c>
      <c r="EB17" s="95" t="str">
        <f t="shared" ca="1" si="132"/>
        <v>Weapon</v>
      </c>
      <c r="EC17" s="95" t="str">
        <f t="shared" ca="1" si="132"/>
        <v>Weapon</v>
      </c>
      <c r="ED17" s="95" t="str">
        <f t="shared" ca="1" si="132"/>
        <v>Weapon</v>
      </c>
      <c r="EE17" s="95" t="str">
        <f t="shared" ca="1" si="132"/>
        <v>Weapon</v>
      </c>
      <c r="EF17" s="95" t="str">
        <f t="shared" ca="1" si="132"/>
        <v>Weapon</v>
      </c>
      <c r="EG17" s="95" t="str">
        <f t="shared" ca="1" si="132"/>
        <v>Weapon</v>
      </c>
      <c r="EH17" s="95" t="str">
        <f t="shared" ca="1" si="132"/>
        <v>Weapon</v>
      </c>
      <c r="EI17" s="95" t="str">
        <f t="shared" ca="1" si="132"/>
        <v>Armor</v>
      </c>
      <c r="EJ17" s="95" t="str">
        <f t="shared" ca="1" si="132"/>
        <v>Armor</v>
      </c>
      <c r="EK17" s="95" t="str">
        <f t="shared" ca="1" si="132"/>
        <v>Armor</v>
      </c>
      <c r="EL17" s="95" t="str">
        <f t="shared" ca="1" si="132"/>
        <v>Armor</v>
      </c>
      <c r="EM17" s="95" t="str">
        <f t="shared" ca="1" si="132"/>
        <v>Armor</v>
      </c>
      <c r="EN17" s="95" t="str">
        <f t="shared" ca="1" si="132"/>
        <v>Armor</v>
      </c>
      <c r="EO17" s="95" t="str">
        <f t="shared" ca="1" si="132"/>
        <v>Armor</v>
      </c>
      <c r="EP17" s="95" t="str">
        <f t="shared" ca="1" si="132"/>
        <v>Armor</v>
      </c>
      <c r="EQ17" s="95" t="str">
        <f t="shared" ca="1" si="132"/>
        <v>Armor</v>
      </c>
      <c r="ER17" s="95" t="str">
        <f t="shared" ca="1" si="132"/>
        <v>Headgear</v>
      </c>
      <c r="ES17" s="95" t="str">
        <f t="shared" ca="1" si="132"/>
        <v>Headgear</v>
      </c>
      <c r="ET17" s="95" t="str">
        <f t="shared" ca="1" si="132"/>
        <v>Headgear</v>
      </c>
      <c r="EU17" s="95" t="str">
        <f t="shared" ca="1" si="132"/>
        <v>Headgear</v>
      </c>
      <c r="EV17" s="95" t="str">
        <f t="shared" ca="1" si="132"/>
        <v>Headgear</v>
      </c>
      <c r="EW17" s="95" t="str">
        <f t="shared" ca="1" si="132"/>
        <v>Headgear</v>
      </c>
      <c r="EX17" s="95" t="str">
        <f t="shared" ca="1" si="132"/>
        <v>Headgear</v>
      </c>
      <c r="EY17" s="95" t="str">
        <f t="shared" ca="1" si="132"/>
        <v>Headgear</v>
      </c>
      <c r="EZ17" s="95" t="str">
        <f t="shared" ca="1" si="132"/>
        <v>Headgear</v>
      </c>
      <c r="FA17" s="95" t="str">
        <f t="shared" ca="1" si="132"/>
        <v>Gloves</v>
      </c>
      <c r="FB17" s="95" t="str">
        <f t="shared" ca="1" si="132"/>
        <v>Gloves</v>
      </c>
      <c r="FC17" s="95" t="str">
        <f t="shared" ca="1" si="132"/>
        <v>Gloves</v>
      </c>
      <c r="FD17" s="95" t="str">
        <f t="shared" ca="1" si="132"/>
        <v>Gloves</v>
      </c>
      <c r="FE17" s="95" t="str">
        <f t="shared" ca="1" si="132"/>
        <v>Gloves</v>
      </c>
      <c r="FF17" s="95" t="str">
        <f t="shared" ca="1" si="132"/>
        <v>Gloves</v>
      </c>
      <c r="FG17" s="95" t="str">
        <f t="shared" ca="1" si="132"/>
        <v>Gloves</v>
      </c>
      <c r="FH17" s="95" t="str">
        <f t="shared" ca="1" si="132"/>
        <v>Gloves</v>
      </c>
      <c r="FI17" s="95" t="str">
        <f t="shared" ca="1" si="132"/>
        <v>Gloves</v>
      </c>
      <c r="FJ17" s="95" t="str">
        <f t="shared" ca="1" si="132"/>
        <v>Footwear</v>
      </c>
      <c r="FK17" s="95" t="str">
        <f t="shared" ca="1" si="132"/>
        <v>Footwear</v>
      </c>
      <c r="FL17" s="95" t="str">
        <f t="shared" ca="1" si="132"/>
        <v>Footwear</v>
      </c>
      <c r="FM17" s="95" t="str">
        <f t="shared" ca="1" si="132"/>
        <v>Footwear</v>
      </c>
      <c r="FN17" s="95" t="str">
        <f t="shared" ca="1" si="132"/>
        <v>Footwear</v>
      </c>
      <c r="FO17" s="95" t="str">
        <f t="shared" ca="1" si="132"/>
        <v>Footwear</v>
      </c>
      <c r="FP17" s="95" t="str">
        <f t="shared" ca="1" si="132"/>
        <v>Footwear</v>
      </c>
      <c r="FQ17" s="95" t="str">
        <f t="shared" ca="1" si="132"/>
        <v>Footwear</v>
      </c>
      <c r="FR17" s="95" t="str">
        <f t="shared" ca="1" si="132"/>
        <v>Footwear</v>
      </c>
      <c r="FS17" s="95" t="str">
        <f t="shared" ca="1" si="132"/>
        <v>Item Purse</v>
      </c>
      <c r="FT17" s="95" t="str">
        <f t="shared" ca="1" si="132"/>
        <v>Item Purse</v>
      </c>
      <c r="FU17" s="95" t="str">
        <f t="shared" ca="1" si="132"/>
        <v>Item Purse</v>
      </c>
      <c r="FV17" s="95" t="str">
        <f t="shared" ca="1" si="132"/>
        <v>Item Purse</v>
      </c>
      <c r="FW17" s="95" t="str">
        <f t="shared" ca="1" si="132"/>
        <v>Item Purse</v>
      </c>
      <c r="FX17" s="95" t="str">
        <f t="shared" ca="1" si="132"/>
        <v>Item Purse</v>
      </c>
      <c r="FY17" s="95" t="str">
        <f t="shared" ca="1" si="132"/>
        <v>Item Purse</v>
      </c>
      <c r="FZ17" s="95" t="str">
        <f t="shared" ca="1" si="132"/>
        <v>Item Purse</v>
      </c>
      <c r="GA17" s="95" t="str">
        <f t="shared" ca="1" si="132"/>
        <v>Item Purse</v>
      </c>
      <c r="GB17" s="95" t="str">
        <f t="shared" ca="1" si="132"/>
        <v>Item Purse</v>
      </c>
      <c r="GC17" s="95" t="str">
        <f t="shared" ca="1" si="132"/>
        <v>Item Purse</v>
      </c>
      <c r="GD17" s="95" t="str">
        <f t="shared" ca="1" si="132"/>
        <v>Item Purse</v>
      </c>
      <c r="GE17" s="95" t="str">
        <f t="shared" ca="1" si="132"/>
        <v>Item Purse</v>
      </c>
      <c r="GF17" s="95" t="str">
        <f t="shared" ca="1" si="132"/>
        <v>Item Purse</v>
      </c>
      <c r="GG17" s="95" t="str">
        <f t="shared" ca="1" si="132"/>
        <v>Item Purse</v>
      </c>
      <c r="GH17" s="95" t="str">
        <f t="shared" ca="1" si="132"/>
        <v>Item Purse</v>
      </c>
      <c r="GI17" s="95" t="str">
        <f t="shared" ca="1" si="132"/>
        <v>Item Purse</v>
      </c>
      <c r="GJ17" s="95" t="str">
        <f t="shared" ca="1" si="132"/>
        <v>Item Purse</v>
      </c>
      <c r="GK17" s="95" t="str">
        <f t="shared" ca="1" si="132"/>
        <v>Item Purse</v>
      </c>
      <c r="GL17" s="95" t="str">
        <f t="shared" ref="GL17" ca="1" si="133">GL13</f>
        <v>Item Purse</v>
      </c>
      <c r="GM17" s="94"/>
      <c r="GN17" s="94"/>
      <c r="GO17" s="94"/>
      <c r="GP17" s="94"/>
      <c r="GQ17" s="94"/>
      <c r="GR17" s="94"/>
      <c r="GS17" s="94"/>
      <c r="GT17" s="95" t="str">
        <f t="shared" ref="GT17:GY17" ca="1" si="134">GT13</f>
        <v>CurrentLoadLo?  (/5=lbs)</v>
      </c>
      <c r="GU17" s="94"/>
      <c r="GV17" s="95" t="str">
        <f t="shared" ca="1" si="134"/>
        <v>MaxLoadLo (/5=lbs)</v>
      </c>
      <c r="GW17" s="94"/>
      <c r="GX17" s="95" t="str">
        <f t="shared" ca="1" si="134"/>
        <v>WeightLo? (/5=lbs)</v>
      </c>
      <c r="GY17" s="95" t="str">
        <f t="shared" ca="1" si="134"/>
        <v>Age</v>
      </c>
      <c r="HA17" s="94"/>
      <c r="HB17" s="94"/>
      <c r="HC17" s="94"/>
      <c r="HD17" s="94"/>
      <c r="HE17" s="94"/>
      <c r="HF17" s="94"/>
      <c r="HG17" s="94"/>
      <c r="HH17" s="94"/>
      <c r="HI17" s="94"/>
      <c r="HJ17" s="94"/>
      <c r="HK17" s="94"/>
      <c r="HL17" s="94"/>
      <c r="HM17" s="94"/>
      <c r="HN17" s="94"/>
      <c r="HO17" s="94"/>
      <c r="HP17" s="94"/>
      <c r="HQ17" s="94"/>
      <c r="HR17" s="94"/>
      <c r="HS17" s="94"/>
      <c r="HT17" s="95" t="str">
        <f t="shared" ref="HT17:IB17" ca="1" si="135">HT13</f>
        <v>Crystals</v>
      </c>
      <c r="HV17" s="95" t="str">
        <f t="shared" ca="1" si="135"/>
        <v>Diamonds</v>
      </c>
      <c r="HX17" s="95" t="str">
        <f t="shared" ca="1" si="135"/>
        <v>Scrolls</v>
      </c>
      <c r="HZ17" s="95" t="str">
        <f t="shared" ca="1" si="135"/>
        <v>Water bottles</v>
      </c>
      <c r="IB17" s="95" t="str">
        <f t="shared" ca="1" si="135"/>
        <v>Lunch Rations</v>
      </c>
      <c r="IF17" s="95" t="str">
        <f t="shared" ref="IF17" ca="1" si="136">IF13</f>
        <v>Jewels</v>
      </c>
      <c r="JJ17" s="95" t="str">
        <f t="shared" ref="JJ17:JL17" ca="1" si="137">JJ13</f>
        <v>Permission to improve abilities</v>
      </c>
      <c r="JL17" s="95" t="str">
        <f t="shared" ca="1" si="137"/>
        <v>Permission to allocate new spells</v>
      </c>
      <c r="JP17" s="95" t="str">
        <f t="shared" ref="JP17" ca="1" si="138">JP13</f>
        <v>Enchants</v>
      </c>
      <c r="JT17" s="95" t="str">
        <f t="shared" ref="JT17" ca="1" si="139">JT13</f>
        <v>Tricks</v>
      </c>
      <c r="JX17" s="95" t="str">
        <f t="shared" ref="JX17" ca="1" si="140">JX13</f>
        <v>Gropes</v>
      </c>
      <c r="KB17" s="95" t="str">
        <f t="shared" ref="KB17" ca="1" si="141">KB13</f>
        <v>Effects</v>
      </c>
      <c r="KM17" s="95" t="str">
        <f t="shared" ref="KM17:KX17" ca="1" si="142">KM13</f>
        <v/>
      </c>
      <c r="KN17" s="95" t="str">
        <f t="shared" ca="1" si="142"/>
        <v>Anti-magic(max)</v>
      </c>
      <c r="KO17" s="95" t="str">
        <f t="shared" ca="1" si="142"/>
        <v>Anti-stone(max)</v>
      </c>
      <c r="KP17" s="95" t="str">
        <f t="shared" ca="1" si="142"/>
        <v>Anti-shot(max)</v>
      </c>
      <c r="KQ17" s="95" t="str">
        <f t="shared" ca="1" si="142"/>
        <v>Anti-fire(max)</v>
      </c>
      <c r="KR17" s="95" t="str">
        <f t="shared" ca="1" si="142"/>
        <v>Anti-infect(max)</v>
      </c>
      <c r="KS17" s="95" t="str">
        <f t="shared" ca="1" si="142"/>
        <v>Magic Power(max)</v>
      </c>
      <c r="KT17" s="95" t="str">
        <f t="shared" ca="1" si="142"/>
        <v>Invulnerability(max)</v>
      </c>
      <c r="KU17" s="95" t="str">
        <f t="shared" ca="1" si="142"/>
        <v>Anti-crit(max)</v>
      </c>
      <c r="KV17" s="95" t="str">
        <f t="shared" ca="1" si="142"/>
        <v>Anti-charm(max)</v>
      </c>
      <c r="KW17" s="95" t="str">
        <f t="shared" ca="1" si="142"/>
        <v>Magic-eye(max)</v>
      </c>
      <c r="KX17" s="95" t="str">
        <f t="shared" ca="1" si="142"/>
        <v>Anti-poison(max)</v>
      </c>
      <c r="LZ17" s="95" t="str">
        <f t="shared" ref="LZ17:MK17" ca="1" si="143">LZ13</f>
        <v/>
      </c>
      <c r="MA17" s="95" t="str">
        <f t="shared" ca="1" si="143"/>
        <v>Anti-magic(now):</v>
      </c>
      <c r="MB17" s="95" t="str">
        <f t="shared" ca="1" si="143"/>
        <v>Anti-stone(now):</v>
      </c>
      <c r="MC17" s="95" t="str">
        <f t="shared" ca="1" si="143"/>
        <v>Anti-shot(now):</v>
      </c>
      <c r="MD17" s="95" t="str">
        <f t="shared" ca="1" si="143"/>
        <v>Anti-fire(now)</v>
      </c>
      <c r="ME17" s="95" t="str">
        <f t="shared" ca="1" si="143"/>
        <v>Anti-infect(now)</v>
      </c>
      <c r="MF17" s="95" t="str">
        <f t="shared" ca="1" si="143"/>
        <v>Magic Power(now)</v>
      </c>
      <c r="MG17" s="95" t="str">
        <f t="shared" ca="1" si="143"/>
        <v>Invulnerability(now)</v>
      </c>
      <c r="MH17" s="95" t="str">
        <f t="shared" ca="1" si="143"/>
        <v>Anti-crit(now)</v>
      </c>
      <c r="MI17" s="95" t="str">
        <f t="shared" ca="1" si="143"/>
        <v>Anti-charm(now)</v>
      </c>
      <c r="MJ17" s="95" t="str">
        <f t="shared" ca="1" si="143"/>
        <v>Magic-eye(now)</v>
      </c>
      <c r="MK17" s="95" t="str">
        <f t="shared" ca="1" si="143"/>
        <v>Anti-poison(now)</v>
      </c>
      <c r="NB17" s="95" t="str">
        <f t="shared" ref="NB17" ca="1" si="144">NB13</f>
        <v>Attacks</v>
      </c>
      <c r="NF17" s="95" t="str">
        <f t="shared" ref="NF17" ca="1" si="145">NF13</f>
        <v>Magic</v>
      </c>
      <c r="NJ17" s="95" t="str">
        <f t="shared" ref="NJ17" ca="1" si="146">NJ13</f>
        <v>Shoots</v>
      </c>
      <c r="NN17" s="95" t="str">
        <f t="shared" ref="NN17" ca="1" si="147">NN13</f>
        <v>Hides</v>
      </c>
      <c r="NX17" s="95" t="str">
        <f t="shared" ref="NX17" ca="1" si="148">NX13</f>
        <v>Throws</v>
      </c>
      <c r="OU17" s="95" t="str">
        <f t="shared" ref="OU17:PN17" ca="1" si="149">OU13</f>
        <v>Potion Belt</v>
      </c>
      <c r="OV17" s="95" t="str">
        <f t="shared" ca="1" si="149"/>
        <v>Potion Belt</v>
      </c>
      <c r="OW17" s="95" t="str">
        <f t="shared" ca="1" si="149"/>
        <v>Potion Belt</v>
      </c>
      <c r="OX17" s="95" t="str">
        <f t="shared" ca="1" si="149"/>
        <v>Potion Belt</v>
      </c>
      <c r="OY17" s="95" t="str">
        <f t="shared" ca="1" si="149"/>
        <v>Potion Belt</v>
      </c>
      <c r="OZ17" s="95" t="str">
        <f t="shared" ca="1" si="149"/>
        <v>Potion Belt</v>
      </c>
      <c r="PA17" s="95" t="str">
        <f t="shared" ca="1" si="149"/>
        <v>Potion Belt</v>
      </c>
      <c r="PB17" s="95" t="str">
        <f t="shared" ca="1" si="149"/>
        <v>Potion Belt</v>
      </c>
      <c r="PC17" s="95" t="str">
        <f t="shared" ca="1" si="149"/>
        <v>Potion Belt</v>
      </c>
      <c r="PD17" s="95" t="str">
        <f t="shared" ca="1" si="149"/>
        <v>Potion Belt</v>
      </c>
      <c r="PE17" s="95" t="str">
        <f t="shared" ca="1" si="149"/>
        <v>Potion Belt</v>
      </c>
      <c r="PF17" s="95" t="str">
        <f t="shared" ca="1" si="149"/>
        <v>Potion Belt</v>
      </c>
      <c r="PG17" s="95" t="str">
        <f t="shared" ca="1" si="149"/>
        <v>Potion Belt</v>
      </c>
      <c r="PH17" s="95" t="str">
        <f t="shared" ca="1" si="149"/>
        <v>Potion Belt</v>
      </c>
      <c r="PI17" s="95" t="str">
        <f t="shared" ca="1" si="149"/>
        <v>Potion Belt</v>
      </c>
      <c r="PJ17" s="95" t="str">
        <f t="shared" ca="1" si="149"/>
        <v>Potion Belt</v>
      </c>
      <c r="PK17" s="95" t="str">
        <f t="shared" ca="1" si="149"/>
        <v>Potion Belt</v>
      </c>
      <c r="PL17" s="95" t="str">
        <f t="shared" ca="1" si="149"/>
        <v>Potion Belt</v>
      </c>
      <c r="PM17" s="95" t="str">
        <f t="shared" ca="1" si="149"/>
        <v>Potion Belt</v>
      </c>
      <c r="PN17" s="95" t="str">
        <f t="shared" ca="1" si="149"/>
        <v>Potion Belt</v>
      </c>
      <c r="QF17" s="95" t="str">
        <f t="shared" ref="QF17" ca="1" si="150">QF13</f>
        <v>Hits</v>
      </c>
      <c r="QN17" s="95" t="str">
        <f t="shared" ref="QN17" ca="1" si="151">QN13</f>
        <v>Party membership lower (lo)</v>
      </c>
    </row>
    <row r="18" spans="1:500" ht="51.5" x14ac:dyDescent="0.35">
      <c r="A18" s="96" t="str">
        <f>DEC2HEX(HEX2DEC(SF14)+1)</f>
        <v>80041644</v>
      </c>
      <c r="B18" s="97" t="str">
        <f>DEC2HEX(HEX2DEC(A18)+1)</f>
        <v>80041645</v>
      </c>
      <c r="C18" s="97" t="str">
        <f t="shared" ref="C18:BN18" si="152">DEC2HEX(HEX2DEC(B18)+1)</f>
        <v>80041646</v>
      </c>
      <c r="D18" s="97" t="str">
        <f t="shared" si="152"/>
        <v>80041647</v>
      </c>
      <c r="E18" s="97" t="str">
        <f t="shared" si="152"/>
        <v>80041648</v>
      </c>
      <c r="F18" s="97" t="str">
        <f t="shared" si="152"/>
        <v>80041649</v>
      </c>
      <c r="G18" s="97" t="str">
        <f t="shared" si="152"/>
        <v>8004164A</v>
      </c>
      <c r="H18" s="97" t="str">
        <f t="shared" si="152"/>
        <v>8004164B</v>
      </c>
      <c r="I18" s="97" t="str">
        <f t="shared" si="152"/>
        <v>8004164C</v>
      </c>
      <c r="J18" s="97" t="str">
        <f t="shared" si="152"/>
        <v>8004164D</v>
      </c>
      <c r="K18" s="97" t="str">
        <f t="shared" si="152"/>
        <v>8004164E</v>
      </c>
      <c r="L18" s="97" t="str">
        <f t="shared" si="152"/>
        <v>8004164F</v>
      </c>
      <c r="M18" s="97" t="str">
        <f t="shared" si="152"/>
        <v>80041650</v>
      </c>
      <c r="N18" s="97" t="str">
        <f t="shared" si="152"/>
        <v>80041651</v>
      </c>
      <c r="O18" s="97" t="str">
        <f t="shared" si="152"/>
        <v>80041652</v>
      </c>
      <c r="P18" s="97" t="str">
        <f t="shared" si="152"/>
        <v>80041653</v>
      </c>
      <c r="Q18" s="97" t="str">
        <f t="shared" si="152"/>
        <v>80041654</v>
      </c>
      <c r="R18" s="97" t="str">
        <f t="shared" si="152"/>
        <v>80041655</v>
      </c>
      <c r="S18" s="97" t="str">
        <f t="shared" si="152"/>
        <v>80041656</v>
      </c>
      <c r="T18" s="97" t="str">
        <f t="shared" si="152"/>
        <v>80041657</v>
      </c>
      <c r="U18" s="97" t="str">
        <f t="shared" si="152"/>
        <v>80041658</v>
      </c>
      <c r="V18" s="97" t="str">
        <f t="shared" si="152"/>
        <v>80041659</v>
      </c>
      <c r="W18" s="97" t="str">
        <f t="shared" si="152"/>
        <v>8004165A</v>
      </c>
      <c r="X18" s="97" t="str">
        <f t="shared" si="152"/>
        <v>8004165B</v>
      </c>
      <c r="Y18" s="97" t="str">
        <f t="shared" si="152"/>
        <v>8004165C</v>
      </c>
      <c r="Z18" s="97" t="str">
        <f t="shared" si="152"/>
        <v>8004165D</v>
      </c>
      <c r="AA18" s="97" t="str">
        <f t="shared" si="152"/>
        <v>8004165E</v>
      </c>
      <c r="AB18" s="97" t="str">
        <f t="shared" si="152"/>
        <v>8004165F</v>
      </c>
      <c r="AC18" s="97" t="str">
        <f t="shared" si="152"/>
        <v>80041660</v>
      </c>
      <c r="AD18" s="97" t="str">
        <f t="shared" si="152"/>
        <v>80041661</v>
      </c>
      <c r="AE18" s="97" t="str">
        <f t="shared" si="152"/>
        <v>80041662</v>
      </c>
      <c r="AF18" s="97" t="str">
        <f t="shared" si="152"/>
        <v>80041663</v>
      </c>
      <c r="AG18" s="97" t="str">
        <f t="shared" si="152"/>
        <v>80041664</v>
      </c>
      <c r="AH18" s="97" t="str">
        <f t="shared" si="152"/>
        <v>80041665</v>
      </c>
      <c r="AI18" s="97" t="str">
        <f t="shared" si="152"/>
        <v>80041666</v>
      </c>
      <c r="AJ18" s="97" t="str">
        <f t="shared" si="152"/>
        <v>80041667</v>
      </c>
      <c r="AK18" s="97" t="str">
        <f t="shared" si="152"/>
        <v>80041668</v>
      </c>
      <c r="AL18" s="97" t="str">
        <f t="shared" si="152"/>
        <v>80041669</v>
      </c>
      <c r="AM18" s="97" t="str">
        <f t="shared" si="152"/>
        <v>8004166A</v>
      </c>
      <c r="AN18" s="97" t="str">
        <f t="shared" si="152"/>
        <v>8004166B</v>
      </c>
      <c r="AO18" s="97" t="str">
        <f t="shared" si="152"/>
        <v>8004166C</v>
      </c>
      <c r="AP18" s="97" t="str">
        <f t="shared" si="152"/>
        <v>8004166D</v>
      </c>
      <c r="AQ18" s="97" t="str">
        <f t="shared" si="152"/>
        <v>8004166E</v>
      </c>
      <c r="AR18" s="97" t="str">
        <f t="shared" si="152"/>
        <v>8004166F</v>
      </c>
      <c r="AS18" s="97" t="str">
        <f t="shared" si="152"/>
        <v>80041670</v>
      </c>
      <c r="AT18" s="97" t="str">
        <f t="shared" si="152"/>
        <v>80041671</v>
      </c>
      <c r="AU18" s="97" t="str">
        <f t="shared" si="152"/>
        <v>80041672</v>
      </c>
      <c r="AV18" s="97" t="str">
        <f t="shared" si="152"/>
        <v>80041673</v>
      </c>
      <c r="AW18" s="97" t="str">
        <f t="shared" si="152"/>
        <v>80041674</v>
      </c>
      <c r="AX18" s="97" t="str">
        <f t="shared" si="152"/>
        <v>80041675</v>
      </c>
      <c r="AY18" s="97" t="str">
        <f t="shared" si="152"/>
        <v>80041676</v>
      </c>
      <c r="AZ18" s="97" t="str">
        <f t="shared" si="152"/>
        <v>80041677</v>
      </c>
      <c r="BA18" s="97" t="str">
        <f t="shared" si="152"/>
        <v>80041678</v>
      </c>
      <c r="BB18" s="97" t="str">
        <f t="shared" si="152"/>
        <v>80041679</v>
      </c>
      <c r="BC18" s="97" t="str">
        <f t="shared" si="152"/>
        <v>8004167A</v>
      </c>
      <c r="BD18" s="97" t="str">
        <f t="shared" si="152"/>
        <v>8004167B</v>
      </c>
      <c r="BE18" s="97" t="str">
        <f t="shared" si="152"/>
        <v>8004167C</v>
      </c>
      <c r="BF18" s="97" t="str">
        <f t="shared" si="152"/>
        <v>8004167D</v>
      </c>
      <c r="BG18" s="97" t="str">
        <f t="shared" si="152"/>
        <v>8004167E</v>
      </c>
      <c r="BH18" s="97" t="str">
        <f t="shared" si="152"/>
        <v>8004167F</v>
      </c>
      <c r="BI18" s="97" t="str">
        <f t="shared" si="152"/>
        <v>80041680</v>
      </c>
      <c r="BJ18" s="97" t="str">
        <f t="shared" si="152"/>
        <v>80041681</v>
      </c>
      <c r="BK18" s="97" t="str">
        <f t="shared" si="152"/>
        <v>80041682</v>
      </c>
      <c r="BL18" s="97" t="str">
        <f t="shared" si="152"/>
        <v>80041683</v>
      </c>
      <c r="BM18" s="97" t="str">
        <f t="shared" si="152"/>
        <v>80041684</v>
      </c>
      <c r="BN18" s="97" t="str">
        <f t="shared" si="152"/>
        <v>80041685</v>
      </c>
      <c r="BO18" s="97" t="str">
        <f t="shared" ref="BO18:DZ18" si="153">DEC2HEX(HEX2DEC(BN18)+1)</f>
        <v>80041686</v>
      </c>
      <c r="BP18" s="97" t="str">
        <f t="shared" si="153"/>
        <v>80041687</v>
      </c>
      <c r="BQ18" s="97" t="str">
        <f t="shared" si="153"/>
        <v>80041688</v>
      </c>
      <c r="BR18" s="97" t="str">
        <f t="shared" si="153"/>
        <v>80041689</v>
      </c>
      <c r="BS18" s="97" t="str">
        <f t="shared" si="153"/>
        <v>8004168A</v>
      </c>
      <c r="BT18" s="97" t="str">
        <f t="shared" si="153"/>
        <v>8004168B</v>
      </c>
      <c r="BU18" s="97" t="str">
        <f t="shared" si="153"/>
        <v>8004168C</v>
      </c>
      <c r="BV18" s="97" t="str">
        <f t="shared" si="153"/>
        <v>8004168D</v>
      </c>
      <c r="BW18" s="97" t="str">
        <f t="shared" si="153"/>
        <v>8004168E</v>
      </c>
      <c r="BX18" s="97" t="str">
        <f t="shared" si="153"/>
        <v>8004168F</v>
      </c>
      <c r="BY18" s="97" t="str">
        <f t="shared" si="153"/>
        <v>80041690</v>
      </c>
      <c r="BZ18" s="97" t="str">
        <f t="shared" si="153"/>
        <v>80041691</v>
      </c>
      <c r="CA18" s="97" t="str">
        <f t="shared" si="153"/>
        <v>80041692</v>
      </c>
      <c r="CB18" s="97" t="str">
        <f t="shared" si="153"/>
        <v>80041693</v>
      </c>
      <c r="CC18" s="97" t="str">
        <f t="shared" si="153"/>
        <v>80041694</v>
      </c>
      <c r="CD18" s="97" t="str">
        <f t="shared" si="153"/>
        <v>80041695</v>
      </c>
      <c r="CE18" s="97" t="str">
        <f t="shared" si="153"/>
        <v>80041696</v>
      </c>
      <c r="CF18" s="97" t="str">
        <f t="shared" si="153"/>
        <v>80041697</v>
      </c>
      <c r="CG18" s="97" t="str">
        <f t="shared" si="153"/>
        <v>80041698</v>
      </c>
      <c r="CH18" s="97" t="str">
        <f t="shared" si="153"/>
        <v>80041699</v>
      </c>
      <c r="CI18" s="97" t="str">
        <f t="shared" si="153"/>
        <v>8004169A</v>
      </c>
      <c r="CJ18" s="97" t="str">
        <f t="shared" si="153"/>
        <v>8004169B</v>
      </c>
      <c r="CK18" s="97" t="str">
        <f t="shared" si="153"/>
        <v>8004169C</v>
      </c>
      <c r="CL18" s="97" t="str">
        <f t="shared" si="153"/>
        <v>8004169D</v>
      </c>
      <c r="CM18" s="97" t="str">
        <f t="shared" si="153"/>
        <v>8004169E</v>
      </c>
      <c r="CN18" s="97" t="str">
        <f t="shared" si="153"/>
        <v>8004169F</v>
      </c>
      <c r="CO18" s="97" t="str">
        <f t="shared" si="153"/>
        <v>800416A0</v>
      </c>
      <c r="CP18" s="97" t="str">
        <f t="shared" si="153"/>
        <v>800416A1</v>
      </c>
      <c r="CQ18" s="97" t="str">
        <f t="shared" si="153"/>
        <v>800416A2</v>
      </c>
      <c r="CR18" s="97" t="str">
        <f t="shared" si="153"/>
        <v>800416A3</v>
      </c>
      <c r="CS18" s="97" t="str">
        <f t="shared" si="153"/>
        <v>800416A4</v>
      </c>
      <c r="CT18" s="97" t="str">
        <f t="shared" si="153"/>
        <v>800416A5</v>
      </c>
      <c r="CU18" s="97" t="str">
        <f t="shared" si="153"/>
        <v>800416A6</v>
      </c>
      <c r="CV18" s="97" t="str">
        <f t="shared" si="153"/>
        <v>800416A7</v>
      </c>
      <c r="CW18" s="97" t="str">
        <f t="shared" si="153"/>
        <v>800416A8</v>
      </c>
      <c r="CX18" s="97" t="str">
        <f t="shared" si="153"/>
        <v>800416A9</v>
      </c>
      <c r="CY18" s="97" t="str">
        <f t="shared" si="153"/>
        <v>800416AA</v>
      </c>
      <c r="CZ18" s="97" t="str">
        <f t="shared" si="153"/>
        <v>800416AB</v>
      </c>
      <c r="DA18" s="97" t="str">
        <f t="shared" si="153"/>
        <v>800416AC</v>
      </c>
      <c r="DB18" s="97" t="str">
        <f t="shared" si="153"/>
        <v>800416AD</v>
      </c>
      <c r="DC18" s="97" t="str">
        <f t="shared" si="153"/>
        <v>800416AE</v>
      </c>
      <c r="DD18" s="97" t="str">
        <f t="shared" si="153"/>
        <v>800416AF</v>
      </c>
      <c r="DE18" s="97" t="str">
        <f t="shared" si="153"/>
        <v>800416B0</v>
      </c>
      <c r="DF18" s="97" t="str">
        <f t="shared" si="153"/>
        <v>800416B1</v>
      </c>
      <c r="DG18" s="97" t="str">
        <f t="shared" si="153"/>
        <v>800416B2</v>
      </c>
      <c r="DH18" s="97" t="str">
        <f t="shared" si="153"/>
        <v>800416B3</v>
      </c>
      <c r="DI18" s="97" t="str">
        <f t="shared" si="153"/>
        <v>800416B4</v>
      </c>
      <c r="DJ18" s="97" t="str">
        <f t="shared" si="153"/>
        <v>800416B5</v>
      </c>
      <c r="DK18" s="97" t="str">
        <f t="shared" si="153"/>
        <v>800416B6</v>
      </c>
      <c r="DL18" s="97" t="str">
        <f t="shared" si="153"/>
        <v>800416B7</v>
      </c>
      <c r="DM18" s="97" t="str">
        <f t="shared" si="153"/>
        <v>800416B8</v>
      </c>
      <c r="DN18" s="97" t="str">
        <f t="shared" si="153"/>
        <v>800416B9</v>
      </c>
      <c r="DO18" s="97" t="str">
        <f t="shared" si="153"/>
        <v>800416BA</v>
      </c>
      <c r="DP18" s="97" t="str">
        <f t="shared" si="153"/>
        <v>800416BB</v>
      </c>
      <c r="DQ18" s="97" t="str">
        <f t="shared" si="153"/>
        <v>800416BC</v>
      </c>
      <c r="DR18" s="97" t="str">
        <f t="shared" si="153"/>
        <v>800416BD</v>
      </c>
      <c r="DS18" s="97" t="str">
        <f t="shared" si="153"/>
        <v>800416BE</v>
      </c>
      <c r="DT18" s="97" t="str">
        <f t="shared" si="153"/>
        <v>800416BF</v>
      </c>
      <c r="DU18" s="97" t="str">
        <f t="shared" si="153"/>
        <v>800416C0</v>
      </c>
      <c r="DV18" s="97" t="str">
        <f t="shared" si="153"/>
        <v>800416C1</v>
      </c>
      <c r="DW18" s="97" t="str">
        <f t="shared" si="153"/>
        <v>800416C2</v>
      </c>
      <c r="DX18" s="97" t="str">
        <f t="shared" si="153"/>
        <v>800416C3</v>
      </c>
      <c r="DY18" s="97" t="str">
        <f t="shared" si="153"/>
        <v>800416C4</v>
      </c>
      <c r="DZ18" s="97" t="str">
        <f t="shared" si="153"/>
        <v>800416C5</v>
      </c>
      <c r="EA18" s="97" t="str">
        <f t="shared" ref="EA18:GL18" si="154">DEC2HEX(HEX2DEC(DZ18)+1)</f>
        <v>800416C6</v>
      </c>
      <c r="EB18" s="97" t="str">
        <f t="shared" si="154"/>
        <v>800416C7</v>
      </c>
      <c r="EC18" s="97" t="str">
        <f t="shared" si="154"/>
        <v>800416C8</v>
      </c>
      <c r="ED18" s="97" t="str">
        <f t="shared" si="154"/>
        <v>800416C9</v>
      </c>
      <c r="EE18" s="97" t="str">
        <f t="shared" si="154"/>
        <v>800416CA</v>
      </c>
      <c r="EF18" s="97" t="str">
        <f t="shared" si="154"/>
        <v>800416CB</v>
      </c>
      <c r="EG18" s="97" t="str">
        <f t="shared" si="154"/>
        <v>800416CC</v>
      </c>
      <c r="EH18" s="97" t="str">
        <f t="shared" si="154"/>
        <v>800416CD</v>
      </c>
      <c r="EI18" s="97" t="str">
        <f t="shared" si="154"/>
        <v>800416CE</v>
      </c>
      <c r="EJ18" s="97" t="str">
        <f t="shared" si="154"/>
        <v>800416CF</v>
      </c>
      <c r="EK18" s="97" t="str">
        <f t="shared" si="154"/>
        <v>800416D0</v>
      </c>
      <c r="EL18" s="97" t="str">
        <f t="shared" si="154"/>
        <v>800416D1</v>
      </c>
      <c r="EM18" s="97" t="str">
        <f t="shared" si="154"/>
        <v>800416D2</v>
      </c>
      <c r="EN18" s="97" t="str">
        <f t="shared" si="154"/>
        <v>800416D3</v>
      </c>
      <c r="EO18" s="97" t="str">
        <f t="shared" si="154"/>
        <v>800416D4</v>
      </c>
      <c r="EP18" s="97" t="str">
        <f t="shared" si="154"/>
        <v>800416D5</v>
      </c>
      <c r="EQ18" s="97" t="str">
        <f t="shared" si="154"/>
        <v>800416D6</v>
      </c>
      <c r="ER18" s="97" t="str">
        <f t="shared" si="154"/>
        <v>800416D7</v>
      </c>
      <c r="ES18" s="97" t="str">
        <f t="shared" si="154"/>
        <v>800416D8</v>
      </c>
      <c r="ET18" s="97" t="str">
        <f t="shared" si="154"/>
        <v>800416D9</v>
      </c>
      <c r="EU18" s="97" t="str">
        <f t="shared" si="154"/>
        <v>800416DA</v>
      </c>
      <c r="EV18" s="97" t="str">
        <f t="shared" si="154"/>
        <v>800416DB</v>
      </c>
      <c r="EW18" s="97" t="str">
        <f t="shared" si="154"/>
        <v>800416DC</v>
      </c>
      <c r="EX18" s="97" t="str">
        <f t="shared" si="154"/>
        <v>800416DD</v>
      </c>
      <c r="EY18" s="97" t="str">
        <f t="shared" si="154"/>
        <v>800416DE</v>
      </c>
      <c r="EZ18" s="97" t="str">
        <f t="shared" si="154"/>
        <v>800416DF</v>
      </c>
      <c r="FA18" s="97" t="str">
        <f t="shared" si="154"/>
        <v>800416E0</v>
      </c>
      <c r="FB18" s="97" t="str">
        <f t="shared" si="154"/>
        <v>800416E1</v>
      </c>
      <c r="FC18" s="97" t="str">
        <f t="shared" si="154"/>
        <v>800416E2</v>
      </c>
      <c r="FD18" s="97" t="str">
        <f t="shared" si="154"/>
        <v>800416E3</v>
      </c>
      <c r="FE18" s="97" t="str">
        <f t="shared" si="154"/>
        <v>800416E4</v>
      </c>
      <c r="FF18" s="97" t="str">
        <f t="shared" si="154"/>
        <v>800416E5</v>
      </c>
      <c r="FG18" s="97" t="str">
        <f t="shared" si="154"/>
        <v>800416E6</v>
      </c>
      <c r="FH18" s="97" t="str">
        <f t="shared" si="154"/>
        <v>800416E7</v>
      </c>
      <c r="FI18" s="97" t="str">
        <f t="shared" si="154"/>
        <v>800416E8</v>
      </c>
      <c r="FJ18" s="97" t="str">
        <f t="shared" si="154"/>
        <v>800416E9</v>
      </c>
      <c r="FK18" s="97" t="str">
        <f t="shared" si="154"/>
        <v>800416EA</v>
      </c>
      <c r="FL18" s="97" t="str">
        <f t="shared" si="154"/>
        <v>800416EB</v>
      </c>
      <c r="FM18" s="97" t="str">
        <f t="shared" si="154"/>
        <v>800416EC</v>
      </c>
      <c r="FN18" s="97" t="str">
        <f t="shared" si="154"/>
        <v>800416ED</v>
      </c>
      <c r="FO18" s="97" t="str">
        <f t="shared" si="154"/>
        <v>800416EE</v>
      </c>
      <c r="FP18" s="97" t="str">
        <f t="shared" si="154"/>
        <v>800416EF</v>
      </c>
      <c r="FQ18" s="97" t="str">
        <f t="shared" si="154"/>
        <v>800416F0</v>
      </c>
      <c r="FR18" s="97" t="str">
        <f t="shared" si="154"/>
        <v>800416F1</v>
      </c>
      <c r="FS18" s="97" t="str">
        <f t="shared" si="154"/>
        <v>800416F2</v>
      </c>
      <c r="FT18" s="97" t="str">
        <f t="shared" si="154"/>
        <v>800416F3</v>
      </c>
      <c r="FU18" s="97" t="str">
        <f t="shared" si="154"/>
        <v>800416F4</v>
      </c>
      <c r="FV18" s="97" t="str">
        <f t="shared" si="154"/>
        <v>800416F5</v>
      </c>
      <c r="FW18" s="97" t="str">
        <f t="shared" si="154"/>
        <v>800416F6</v>
      </c>
      <c r="FX18" s="97" t="str">
        <f t="shared" si="154"/>
        <v>800416F7</v>
      </c>
      <c r="FY18" s="97" t="str">
        <f t="shared" si="154"/>
        <v>800416F8</v>
      </c>
      <c r="FZ18" s="97" t="str">
        <f t="shared" si="154"/>
        <v>800416F9</v>
      </c>
      <c r="GA18" s="97" t="str">
        <f t="shared" si="154"/>
        <v>800416FA</v>
      </c>
      <c r="GB18" s="97" t="str">
        <f t="shared" si="154"/>
        <v>800416FB</v>
      </c>
      <c r="GC18" s="97" t="str">
        <f t="shared" si="154"/>
        <v>800416FC</v>
      </c>
      <c r="GD18" s="97" t="str">
        <f t="shared" si="154"/>
        <v>800416FD</v>
      </c>
      <c r="GE18" s="97" t="str">
        <f t="shared" si="154"/>
        <v>800416FE</v>
      </c>
      <c r="GF18" s="97" t="str">
        <f t="shared" si="154"/>
        <v>800416FF</v>
      </c>
      <c r="GG18" s="97" t="str">
        <f t="shared" si="154"/>
        <v>80041700</v>
      </c>
      <c r="GH18" s="97" t="str">
        <f t="shared" si="154"/>
        <v>80041701</v>
      </c>
      <c r="GI18" s="97" t="str">
        <f t="shared" si="154"/>
        <v>80041702</v>
      </c>
      <c r="GJ18" s="97" t="str">
        <f t="shared" si="154"/>
        <v>80041703</v>
      </c>
      <c r="GK18" s="97" t="str">
        <f t="shared" si="154"/>
        <v>80041704</v>
      </c>
      <c r="GL18" s="97" t="str">
        <f t="shared" si="154"/>
        <v>80041705</v>
      </c>
      <c r="GM18" s="97" t="str">
        <f t="shared" ref="GM18:IX18" si="155">DEC2HEX(HEX2DEC(GL18)+1)</f>
        <v>80041706</v>
      </c>
      <c r="GN18" s="97" t="str">
        <f t="shared" si="155"/>
        <v>80041707</v>
      </c>
      <c r="GO18" s="97" t="str">
        <f t="shared" si="155"/>
        <v>80041708</v>
      </c>
      <c r="GP18" s="97" t="str">
        <f t="shared" si="155"/>
        <v>80041709</v>
      </c>
      <c r="GQ18" s="97" t="str">
        <f t="shared" si="155"/>
        <v>8004170A</v>
      </c>
      <c r="GR18" s="97" t="str">
        <f t="shared" si="155"/>
        <v>8004170B</v>
      </c>
      <c r="GS18" s="97" t="str">
        <f t="shared" si="155"/>
        <v>8004170C</v>
      </c>
      <c r="GT18" s="97" t="str">
        <f t="shared" si="155"/>
        <v>8004170D</v>
      </c>
      <c r="GU18" s="97" t="str">
        <f t="shared" si="155"/>
        <v>8004170E</v>
      </c>
      <c r="GV18" s="97" t="str">
        <f t="shared" si="155"/>
        <v>8004170F</v>
      </c>
      <c r="GW18" s="97" t="str">
        <f t="shared" si="155"/>
        <v>80041710</v>
      </c>
      <c r="GX18" s="97" t="str">
        <f t="shared" si="155"/>
        <v>80041711</v>
      </c>
      <c r="GY18" s="97" t="str">
        <f t="shared" si="155"/>
        <v>80041712</v>
      </c>
      <c r="GZ18" s="97" t="str">
        <f t="shared" si="155"/>
        <v>80041713</v>
      </c>
      <c r="HA18" s="97" t="str">
        <f t="shared" si="155"/>
        <v>80041714</v>
      </c>
      <c r="HB18" s="97" t="str">
        <f t="shared" si="155"/>
        <v>80041715</v>
      </c>
      <c r="HC18" s="97" t="str">
        <f t="shared" si="155"/>
        <v>80041716</v>
      </c>
      <c r="HD18" s="97" t="str">
        <f t="shared" si="155"/>
        <v>80041717</v>
      </c>
      <c r="HE18" s="97" t="str">
        <f t="shared" si="155"/>
        <v>80041718</v>
      </c>
      <c r="HF18" s="97" t="str">
        <f t="shared" si="155"/>
        <v>80041719</v>
      </c>
      <c r="HG18" s="97" t="str">
        <f t="shared" si="155"/>
        <v>8004171A</v>
      </c>
      <c r="HH18" s="97" t="str">
        <f t="shared" si="155"/>
        <v>8004171B</v>
      </c>
      <c r="HI18" s="97" t="str">
        <f t="shared" si="155"/>
        <v>8004171C</v>
      </c>
      <c r="HJ18" s="97" t="str">
        <f t="shared" si="155"/>
        <v>8004171D</v>
      </c>
      <c r="HK18" s="97" t="str">
        <f t="shared" si="155"/>
        <v>8004171E</v>
      </c>
      <c r="HL18" s="97" t="str">
        <f t="shared" si="155"/>
        <v>8004171F</v>
      </c>
      <c r="HM18" s="97" t="str">
        <f t="shared" si="155"/>
        <v>80041720</v>
      </c>
      <c r="HN18" s="97" t="str">
        <f t="shared" si="155"/>
        <v>80041721</v>
      </c>
      <c r="HO18" s="97" t="str">
        <f t="shared" si="155"/>
        <v>80041722</v>
      </c>
      <c r="HP18" s="97" t="str">
        <f t="shared" si="155"/>
        <v>80041723</v>
      </c>
      <c r="HQ18" s="97" t="str">
        <f t="shared" si="155"/>
        <v>80041724</v>
      </c>
      <c r="HR18" s="97" t="str">
        <f t="shared" si="155"/>
        <v>80041725</v>
      </c>
      <c r="HS18" s="97" t="str">
        <f t="shared" si="155"/>
        <v>80041726</v>
      </c>
      <c r="HT18" s="97" t="str">
        <f t="shared" si="155"/>
        <v>80041727</v>
      </c>
      <c r="HU18" s="97" t="str">
        <f t="shared" si="155"/>
        <v>80041728</v>
      </c>
      <c r="HV18" s="97" t="str">
        <f t="shared" si="155"/>
        <v>80041729</v>
      </c>
      <c r="HW18" s="97" t="str">
        <f t="shared" si="155"/>
        <v>8004172A</v>
      </c>
      <c r="HX18" s="97" t="str">
        <f t="shared" si="155"/>
        <v>8004172B</v>
      </c>
      <c r="HY18" s="97" t="str">
        <f t="shared" si="155"/>
        <v>8004172C</v>
      </c>
      <c r="HZ18" s="97" t="str">
        <f t="shared" si="155"/>
        <v>8004172D</v>
      </c>
      <c r="IA18" s="97" t="str">
        <f t="shared" si="155"/>
        <v>8004172E</v>
      </c>
      <c r="IB18" s="97" t="str">
        <f t="shared" si="155"/>
        <v>8004172F</v>
      </c>
      <c r="IC18" s="97" t="str">
        <f t="shared" si="155"/>
        <v>80041730</v>
      </c>
      <c r="ID18" s="97" t="str">
        <f t="shared" si="155"/>
        <v>80041731</v>
      </c>
      <c r="IE18" s="97" t="str">
        <f t="shared" si="155"/>
        <v>80041732</v>
      </c>
      <c r="IF18" s="97" t="str">
        <f t="shared" si="155"/>
        <v>80041733</v>
      </c>
      <c r="IG18" s="97" t="str">
        <f t="shared" si="155"/>
        <v>80041734</v>
      </c>
      <c r="IH18" s="97" t="str">
        <f t="shared" si="155"/>
        <v>80041735</v>
      </c>
      <c r="II18" s="97" t="str">
        <f t="shared" si="155"/>
        <v>80041736</v>
      </c>
      <c r="IJ18" s="97" t="str">
        <f t="shared" si="155"/>
        <v>80041737</v>
      </c>
      <c r="IK18" s="97" t="str">
        <f t="shared" si="155"/>
        <v>80041738</v>
      </c>
      <c r="IL18" s="97" t="str">
        <f t="shared" si="155"/>
        <v>80041739</v>
      </c>
      <c r="IM18" s="97" t="str">
        <f t="shared" si="155"/>
        <v>8004173A</v>
      </c>
      <c r="IN18" s="97" t="str">
        <f t="shared" si="155"/>
        <v>8004173B</v>
      </c>
      <c r="IO18" s="97" t="str">
        <f t="shared" si="155"/>
        <v>8004173C</v>
      </c>
      <c r="IP18" s="97" t="str">
        <f t="shared" si="155"/>
        <v>8004173D</v>
      </c>
      <c r="IQ18" s="97" t="str">
        <f t="shared" si="155"/>
        <v>8004173E</v>
      </c>
      <c r="IR18" s="97" t="str">
        <f t="shared" si="155"/>
        <v>8004173F</v>
      </c>
      <c r="IS18" s="97" t="str">
        <f t="shared" si="155"/>
        <v>80041740</v>
      </c>
      <c r="IT18" s="97" t="str">
        <f t="shared" si="155"/>
        <v>80041741</v>
      </c>
      <c r="IU18" s="97" t="str">
        <f t="shared" si="155"/>
        <v>80041742</v>
      </c>
      <c r="IV18" s="97" t="str">
        <f t="shared" si="155"/>
        <v>80041743</v>
      </c>
      <c r="IW18" s="97" t="str">
        <f t="shared" si="155"/>
        <v>80041744</v>
      </c>
      <c r="IX18" s="97" t="str">
        <f t="shared" si="155"/>
        <v>80041745</v>
      </c>
      <c r="IY18" s="97" t="str">
        <f t="shared" ref="IY18:LJ18" si="156">DEC2HEX(HEX2DEC(IX18)+1)</f>
        <v>80041746</v>
      </c>
      <c r="IZ18" s="97" t="str">
        <f t="shared" si="156"/>
        <v>80041747</v>
      </c>
      <c r="JA18" s="97" t="str">
        <f t="shared" si="156"/>
        <v>80041748</v>
      </c>
      <c r="JB18" s="97" t="str">
        <f t="shared" si="156"/>
        <v>80041749</v>
      </c>
      <c r="JC18" s="97" t="str">
        <f t="shared" si="156"/>
        <v>8004174A</v>
      </c>
      <c r="JD18" s="97" t="str">
        <f t="shared" si="156"/>
        <v>8004174B</v>
      </c>
      <c r="JE18" s="97" t="str">
        <f t="shared" si="156"/>
        <v>8004174C</v>
      </c>
      <c r="JF18" s="97" t="str">
        <f t="shared" si="156"/>
        <v>8004174D</v>
      </c>
      <c r="JG18" s="97" t="str">
        <f t="shared" si="156"/>
        <v>8004174E</v>
      </c>
      <c r="JH18" s="97" t="str">
        <f t="shared" si="156"/>
        <v>8004174F</v>
      </c>
      <c r="JI18" s="97" t="str">
        <f t="shared" si="156"/>
        <v>80041750</v>
      </c>
      <c r="JJ18" s="97" t="str">
        <f t="shared" si="156"/>
        <v>80041751</v>
      </c>
      <c r="JK18" s="97" t="str">
        <f t="shared" si="156"/>
        <v>80041752</v>
      </c>
      <c r="JL18" s="97" t="str">
        <f t="shared" si="156"/>
        <v>80041753</v>
      </c>
      <c r="JM18" s="97" t="str">
        <f t="shared" si="156"/>
        <v>80041754</v>
      </c>
      <c r="JN18" s="97" t="str">
        <f t="shared" si="156"/>
        <v>80041755</v>
      </c>
      <c r="JO18" s="97" t="str">
        <f t="shared" si="156"/>
        <v>80041756</v>
      </c>
      <c r="JP18" s="97" t="str">
        <f t="shared" si="156"/>
        <v>80041757</v>
      </c>
      <c r="JQ18" s="97" t="str">
        <f t="shared" si="156"/>
        <v>80041758</v>
      </c>
      <c r="JR18" s="97" t="str">
        <f t="shared" si="156"/>
        <v>80041759</v>
      </c>
      <c r="JS18" s="97" t="str">
        <f t="shared" si="156"/>
        <v>8004175A</v>
      </c>
      <c r="JT18" s="97" t="str">
        <f t="shared" si="156"/>
        <v>8004175B</v>
      </c>
      <c r="JU18" s="97" t="str">
        <f t="shared" si="156"/>
        <v>8004175C</v>
      </c>
      <c r="JV18" s="97" t="str">
        <f t="shared" si="156"/>
        <v>8004175D</v>
      </c>
      <c r="JW18" s="97" t="str">
        <f t="shared" si="156"/>
        <v>8004175E</v>
      </c>
      <c r="JX18" s="97" t="str">
        <f t="shared" si="156"/>
        <v>8004175F</v>
      </c>
      <c r="JY18" s="97" t="str">
        <f t="shared" si="156"/>
        <v>80041760</v>
      </c>
      <c r="JZ18" s="97" t="str">
        <f t="shared" si="156"/>
        <v>80041761</v>
      </c>
      <c r="KA18" s="97" t="str">
        <f t="shared" si="156"/>
        <v>80041762</v>
      </c>
      <c r="KB18" s="97" t="str">
        <f t="shared" si="156"/>
        <v>80041763</v>
      </c>
      <c r="KC18" s="97" t="str">
        <f t="shared" si="156"/>
        <v>80041764</v>
      </c>
      <c r="KD18" s="97" t="str">
        <f t="shared" si="156"/>
        <v>80041765</v>
      </c>
      <c r="KE18" s="97" t="str">
        <f t="shared" si="156"/>
        <v>80041766</v>
      </c>
      <c r="KF18" s="97" t="str">
        <f t="shared" si="156"/>
        <v>80041767</v>
      </c>
      <c r="KG18" s="97" t="str">
        <f t="shared" si="156"/>
        <v>80041768</v>
      </c>
      <c r="KH18" s="97" t="str">
        <f t="shared" si="156"/>
        <v>80041769</v>
      </c>
      <c r="KI18" s="97" t="str">
        <f t="shared" si="156"/>
        <v>8004176A</v>
      </c>
      <c r="KJ18" s="97" t="str">
        <f t="shared" si="156"/>
        <v>8004176B</v>
      </c>
      <c r="KK18" s="97" t="str">
        <f t="shared" si="156"/>
        <v>8004176C</v>
      </c>
      <c r="KL18" s="97" t="str">
        <f t="shared" si="156"/>
        <v>8004176D</v>
      </c>
      <c r="KM18" s="97" t="str">
        <f t="shared" si="156"/>
        <v>8004176E</v>
      </c>
      <c r="KN18" s="97" t="str">
        <f t="shared" si="156"/>
        <v>8004176F</v>
      </c>
      <c r="KO18" s="97" t="str">
        <f t="shared" si="156"/>
        <v>80041770</v>
      </c>
      <c r="KP18" s="97" t="str">
        <f t="shared" si="156"/>
        <v>80041771</v>
      </c>
      <c r="KQ18" s="97" t="str">
        <f t="shared" si="156"/>
        <v>80041772</v>
      </c>
      <c r="KR18" s="97" t="str">
        <f t="shared" si="156"/>
        <v>80041773</v>
      </c>
      <c r="KS18" s="97" t="str">
        <f t="shared" si="156"/>
        <v>80041774</v>
      </c>
      <c r="KT18" s="97" t="str">
        <f t="shared" si="156"/>
        <v>80041775</v>
      </c>
      <c r="KU18" s="97" t="str">
        <f t="shared" si="156"/>
        <v>80041776</v>
      </c>
      <c r="KV18" s="97" t="str">
        <f t="shared" si="156"/>
        <v>80041777</v>
      </c>
      <c r="KW18" s="97" t="str">
        <f t="shared" si="156"/>
        <v>80041778</v>
      </c>
      <c r="KX18" s="97" t="str">
        <f t="shared" si="156"/>
        <v>80041779</v>
      </c>
      <c r="KY18" s="97" t="str">
        <f t="shared" si="156"/>
        <v>8004177A</v>
      </c>
      <c r="KZ18" s="97" t="str">
        <f t="shared" si="156"/>
        <v>8004177B</v>
      </c>
      <c r="LA18" s="97" t="str">
        <f t="shared" si="156"/>
        <v>8004177C</v>
      </c>
      <c r="LB18" s="97" t="str">
        <f t="shared" si="156"/>
        <v>8004177D</v>
      </c>
      <c r="LC18" s="97" t="str">
        <f t="shared" si="156"/>
        <v>8004177E</v>
      </c>
      <c r="LD18" s="97" t="str">
        <f t="shared" si="156"/>
        <v>8004177F</v>
      </c>
      <c r="LE18" s="97" t="str">
        <f t="shared" si="156"/>
        <v>80041780</v>
      </c>
      <c r="LF18" s="97" t="str">
        <f t="shared" si="156"/>
        <v>80041781</v>
      </c>
      <c r="LG18" s="97" t="str">
        <f t="shared" si="156"/>
        <v>80041782</v>
      </c>
      <c r="LH18" s="97" t="str">
        <f t="shared" si="156"/>
        <v>80041783</v>
      </c>
      <c r="LI18" s="97" t="str">
        <f t="shared" si="156"/>
        <v>80041784</v>
      </c>
      <c r="LJ18" s="97" t="str">
        <f t="shared" si="156"/>
        <v>80041785</v>
      </c>
      <c r="LK18" s="97" t="str">
        <f t="shared" ref="LK18:NV18" si="157">DEC2HEX(HEX2DEC(LJ18)+1)</f>
        <v>80041786</v>
      </c>
      <c r="LL18" s="97" t="str">
        <f t="shared" si="157"/>
        <v>80041787</v>
      </c>
      <c r="LM18" s="97" t="str">
        <f t="shared" si="157"/>
        <v>80041788</v>
      </c>
      <c r="LN18" s="97" t="str">
        <f t="shared" si="157"/>
        <v>80041789</v>
      </c>
      <c r="LO18" s="97" t="str">
        <f t="shared" si="157"/>
        <v>8004178A</v>
      </c>
      <c r="LP18" s="97" t="str">
        <f t="shared" si="157"/>
        <v>8004178B</v>
      </c>
      <c r="LQ18" s="97" t="str">
        <f t="shared" si="157"/>
        <v>8004178C</v>
      </c>
      <c r="LR18" s="97" t="str">
        <f t="shared" si="157"/>
        <v>8004178D</v>
      </c>
      <c r="LS18" s="97" t="str">
        <f t="shared" si="157"/>
        <v>8004178E</v>
      </c>
      <c r="LT18" s="97" t="str">
        <f t="shared" si="157"/>
        <v>8004178F</v>
      </c>
      <c r="LU18" s="97" t="str">
        <f t="shared" si="157"/>
        <v>80041790</v>
      </c>
      <c r="LV18" s="97" t="str">
        <f t="shared" si="157"/>
        <v>80041791</v>
      </c>
      <c r="LW18" s="97" t="str">
        <f t="shared" si="157"/>
        <v>80041792</v>
      </c>
      <c r="LX18" s="97" t="str">
        <f t="shared" si="157"/>
        <v>80041793</v>
      </c>
      <c r="LY18" s="97" t="str">
        <f t="shared" si="157"/>
        <v>80041794</v>
      </c>
      <c r="LZ18" s="97" t="str">
        <f t="shared" si="157"/>
        <v>80041795</v>
      </c>
      <c r="MA18" s="97" t="str">
        <f t="shared" si="157"/>
        <v>80041796</v>
      </c>
      <c r="MB18" s="97" t="str">
        <f t="shared" si="157"/>
        <v>80041797</v>
      </c>
      <c r="MC18" s="97" t="str">
        <f t="shared" si="157"/>
        <v>80041798</v>
      </c>
      <c r="MD18" s="97" t="str">
        <f t="shared" si="157"/>
        <v>80041799</v>
      </c>
      <c r="ME18" s="97" t="str">
        <f t="shared" si="157"/>
        <v>8004179A</v>
      </c>
      <c r="MF18" s="97" t="str">
        <f t="shared" si="157"/>
        <v>8004179B</v>
      </c>
      <c r="MG18" s="97" t="str">
        <f t="shared" si="157"/>
        <v>8004179C</v>
      </c>
      <c r="MH18" s="97" t="str">
        <f t="shared" si="157"/>
        <v>8004179D</v>
      </c>
      <c r="MI18" s="97" t="str">
        <f t="shared" si="157"/>
        <v>8004179E</v>
      </c>
      <c r="MJ18" s="97" t="str">
        <f t="shared" si="157"/>
        <v>8004179F</v>
      </c>
      <c r="MK18" s="97" t="str">
        <f t="shared" si="157"/>
        <v>800417A0</v>
      </c>
      <c r="ML18" s="97" t="str">
        <f t="shared" si="157"/>
        <v>800417A1</v>
      </c>
      <c r="MM18" s="97" t="str">
        <f t="shared" si="157"/>
        <v>800417A2</v>
      </c>
      <c r="MN18" s="97" t="str">
        <f t="shared" si="157"/>
        <v>800417A3</v>
      </c>
      <c r="MO18" s="97" t="str">
        <f t="shared" si="157"/>
        <v>800417A4</v>
      </c>
      <c r="MP18" s="97" t="str">
        <f t="shared" si="157"/>
        <v>800417A5</v>
      </c>
      <c r="MQ18" s="97" t="str">
        <f t="shared" si="157"/>
        <v>800417A6</v>
      </c>
      <c r="MR18" s="97" t="str">
        <f t="shared" si="157"/>
        <v>800417A7</v>
      </c>
      <c r="MS18" s="97" t="str">
        <f t="shared" si="157"/>
        <v>800417A8</v>
      </c>
      <c r="MT18" s="97" t="str">
        <f t="shared" si="157"/>
        <v>800417A9</v>
      </c>
      <c r="MU18" s="97" t="str">
        <f t="shared" si="157"/>
        <v>800417AA</v>
      </c>
      <c r="MV18" s="97" t="str">
        <f t="shared" si="157"/>
        <v>800417AB</v>
      </c>
      <c r="MW18" s="97" t="str">
        <f t="shared" si="157"/>
        <v>800417AC</v>
      </c>
      <c r="MX18" s="97" t="str">
        <f t="shared" si="157"/>
        <v>800417AD</v>
      </c>
      <c r="MY18" s="97" t="str">
        <f t="shared" si="157"/>
        <v>800417AE</v>
      </c>
      <c r="MZ18" s="97" t="str">
        <f t="shared" si="157"/>
        <v>800417AF</v>
      </c>
      <c r="NA18" s="97" t="str">
        <f t="shared" si="157"/>
        <v>800417B0</v>
      </c>
      <c r="NB18" s="97" t="str">
        <f t="shared" si="157"/>
        <v>800417B1</v>
      </c>
      <c r="NC18" s="97" t="str">
        <f t="shared" si="157"/>
        <v>800417B2</v>
      </c>
      <c r="ND18" s="97" t="str">
        <f t="shared" si="157"/>
        <v>800417B3</v>
      </c>
      <c r="NE18" s="97" t="str">
        <f t="shared" si="157"/>
        <v>800417B4</v>
      </c>
      <c r="NF18" s="97" t="str">
        <f t="shared" si="157"/>
        <v>800417B5</v>
      </c>
      <c r="NG18" s="97" t="str">
        <f t="shared" si="157"/>
        <v>800417B6</v>
      </c>
      <c r="NH18" s="97" t="str">
        <f t="shared" si="157"/>
        <v>800417B7</v>
      </c>
      <c r="NI18" s="97" t="str">
        <f t="shared" si="157"/>
        <v>800417B8</v>
      </c>
      <c r="NJ18" s="97" t="str">
        <f t="shared" si="157"/>
        <v>800417B9</v>
      </c>
      <c r="NK18" s="97" t="str">
        <f t="shared" si="157"/>
        <v>800417BA</v>
      </c>
      <c r="NL18" s="97" t="str">
        <f t="shared" si="157"/>
        <v>800417BB</v>
      </c>
      <c r="NM18" s="97" t="str">
        <f t="shared" si="157"/>
        <v>800417BC</v>
      </c>
      <c r="NN18" s="97" t="str">
        <f t="shared" si="157"/>
        <v>800417BD</v>
      </c>
      <c r="NO18" s="97" t="str">
        <f t="shared" si="157"/>
        <v>800417BE</v>
      </c>
      <c r="NP18" s="97" t="str">
        <f t="shared" si="157"/>
        <v>800417BF</v>
      </c>
      <c r="NQ18" s="97" t="str">
        <f t="shared" si="157"/>
        <v>800417C0</v>
      </c>
      <c r="NR18" s="97" t="str">
        <f t="shared" si="157"/>
        <v>800417C1</v>
      </c>
      <c r="NS18" s="97" t="str">
        <f t="shared" si="157"/>
        <v>800417C2</v>
      </c>
      <c r="NT18" s="97" t="str">
        <f t="shared" si="157"/>
        <v>800417C3</v>
      </c>
      <c r="NU18" s="97" t="str">
        <f t="shared" si="157"/>
        <v>800417C4</v>
      </c>
      <c r="NV18" s="97" t="str">
        <f t="shared" si="157"/>
        <v>800417C5</v>
      </c>
      <c r="NW18" s="97" t="str">
        <f t="shared" ref="NW18:QH18" si="158">DEC2HEX(HEX2DEC(NV18)+1)</f>
        <v>800417C6</v>
      </c>
      <c r="NX18" s="97" t="str">
        <f t="shared" si="158"/>
        <v>800417C7</v>
      </c>
      <c r="NY18" s="97" t="str">
        <f t="shared" si="158"/>
        <v>800417C8</v>
      </c>
      <c r="NZ18" s="97" t="str">
        <f t="shared" si="158"/>
        <v>800417C9</v>
      </c>
      <c r="OA18" s="97" t="str">
        <f t="shared" si="158"/>
        <v>800417CA</v>
      </c>
      <c r="OB18" s="97" t="str">
        <f t="shared" si="158"/>
        <v>800417CB</v>
      </c>
      <c r="OC18" s="97" t="str">
        <f t="shared" si="158"/>
        <v>800417CC</v>
      </c>
      <c r="OD18" s="97" t="str">
        <f t="shared" si="158"/>
        <v>800417CD</v>
      </c>
      <c r="OE18" s="97" t="str">
        <f t="shared" si="158"/>
        <v>800417CE</v>
      </c>
      <c r="OF18" s="97" t="str">
        <f t="shared" si="158"/>
        <v>800417CF</v>
      </c>
      <c r="OG18" s="97" t="str">
        <f t="shared" si="158"/>
        <v>800417D0</v>
      </c>
      <c r="OH18" s="97" t="str">
        <f t="shared" si="158"/>
        <v>800417D1</v>
      </c>
      <c r="OI18" s="97" t="str">
        <f t="shared" si="158"/>
        <v>800417D2</v>
      </c>
      <c r="OJ18" s="97" t="str">
        <f t="shared" si="158"/>
        <v>800417D3</v>
      </c>
      <c r="OK18" s="97" t="str">
        <f t="shared" si="158"/>
        <v>800417D4</v>
      </c>
      <c r="OL18" s="97" t="str">
        <f t="shared" si="158"/>
        <v>800417D5</v>
      </c>
      <c r="OM18" s="97" t="str">
        <f t="shared" si="158"/>
        <v>800417D6</v>
      </c>
      <c r="ON18" s="97" t="str">
        <f t="shared" si="158"/>
        <v>800417D7</v>
      </c>
      <c r="OO18" s="97" t="str">
        <f t="shared" si="158"/>
        <v>800417D8</v>
      </c>
      <c r="OP18" s="97" t="str">
        <f t="shared" si="158"/>
        <v>800417D9</v>
      </c>
      <c r="OQ18" s="97" t="str">
        <f t="shared" si="158"/>
        <v>800417DA</v>
      </c>
      <c r="OR18" s="97" t="str">
        <f t="shared" si="158"/>
        <v>800417DB</v>
      </c>
      <c r="OS18" s="97" t="str">
        <f t="shared" si="158"/>
        <v>800417DC</v>
      </c>
      <c r="OT18" s="97" t="str">
        <f t="shared" si="158"/>
        <v>800417DD</v>
      </c>
      <c r="OU18" s="97" t="str">
        <f t="shared" si="158"/>
        <v>800417DE</v>
      </c>
      <c r="OV18" s="97" t="str">
        <f t="shared" si="158"/>
        <v>800417DF</v>
      </c>
      <c r="OW18" s="97" t="str">
        <f t="shared" si="158"/>
        <v>800417E0</v>
      </c>
      <c r="OX18" s="97" t="str">
        <f t="shared" si="158"/>
        <v>800417E1</v>
      </c>
      <c r="OY18" s="97" t="str">
        <f t="shared" si="158"/>
        <v>800417E2</v>
      </c>
      <c r="OZ18" s="97" t="str">
        <f t="shared" si="158"/>
        <v>800417E3</v>
      </c>
      <c r="PA18" s="97" t="str">
        <f t="shared" si="158"/>
        <v>800417E4</v>
      </c>
      <c r="PB18" s="97" t="str">
        <f t="shared" si="158"/>
        <v>800417E5</v>
      </c>
      <c r="PC18" s="97" t="str">
        <f t="shared" si="158"/>
        <v>800417E6</v>
      </c>
      <c r="PD18" s="97" t="str">
        <f t="shared" si="158"/>
        <v>800417E7</v>
      </c>
      <c r="PE18" s="97" t="str">
        <f t="shared" si="158"/>
        <v>800417E8</v>
      </c>
      <c r="PF18" s="97" t="str">
        <f t="shared" si="158"/>
        <v>800417E9</v>
      </c>
      <c r="PG18" s="97" t="str">
        <f t="shared" si="158"/>
        <v>800417EA</v>
      </c>
      <c r="PH18" s="97" t="str">
        <f t="shared" si="158"/>
        <v>800417EB</v>
      </c>
      <c r="PI18" s="97" t="str">
        <f t="shared" si="158"/>
        <v>800417EC</v>
      </c>
      <c r="PJ18" s="97" t="str">
        <f t="shared" si="158"/>
        <v>800417ED</v>
      </c>
      <c r="PK18" s="97" t="str">
        <f t="shared" si="158"/>
        <v>800417EE</v>
      </c>
      <c r="PL18" s="97" t="str">
        <f t="shared" si="158"/>
        <v>800417EF</v>
      </c>
      <c r="PM18" s="97" t="str">
        <f t="shared" si="158"/>
        <v>800417F0</v>
      </c>
      <c r="PN18" s="97" t="str">
        <f t="shared" si="158"/>
        <v>800417F1</v>
      </c>
      <c r="PO18" s="97" t="str">
        <f t="shared" si="158"/>
        <v>800417F2</v>
      </c>
      <c r="PP18" s="97" t="str">
        <f t="shared" si="158"/>
        <v>800417F3</v>
      </c>
      <c r="PQ18" s="97" t="str">
        <f t="shared" si="158"/>
        <v>800417F4</v>
      </c>
      <c r="PR18" s="97" t="str">
        <f t="shared" si="158"/>
        <v>800417F5</v>
      </c>
      <c r="PS18" s="97" t="str">
        <f t="shared" si="158"/>
        <v>800417F6</v>
      </c>
      <c r="PT18" s="97" t="str">
        <f t="shared" si="158"/>
        <v>800417F7</v>
      </c>
      <c r="PU18" s="97" t="str">
        <f t="shared" si="158"/>
        <v>800417F8</v>
      </c>
      <c r="PV18" s="97" t="str">
        <f t="shared" si="158"/>
        <v>800417F9</v>
      </c>
      <c r="PW18" s="97" t="str">
        <f t="shared" si="158"/>
        <v>800417FA</v>
      </c>
      <c r="PX18" s="97" t="str">
        <f t="shared" si="158"/>
        <v>800417FB</v>
      </c>
      <c r="PY18" s="97" t="str">
        <f t="shared" si="158"/>
        <v>800417FC</v>
      </c>
      <c r="PZ18" s="97" t="str">
        <f t="shared" si="158"/>
        <v>800417FD</v>
      </c>
      <c r="QA18" s="97" t="str">
        <f t="shared" si="158"/>
        <v>800417FE</v>
      </c>
      <c r="QB18" s="97" t="str">
        <f t="shared" si="158"/>
        <v>800417FF</v>
      </c>
      <c r="QC18" s="97" t="str">
        <f t="shared" si="158"/>
        <v>80041800</v>
      </c>
      <c r="QD18" s="97" t="str">
        <f t="shared" si="158"/>
        <v>80041801</v>
      </c>
      <c r="QE18" s="97" t="str">
        <f t="shared" si="158"/>
        <v>80041802</v>
      </c>
      <c r="QF18" s="97" t="str">
        <f t="shared" si="158"/>
        <v>80041803</v>
      </c>
      <c r="QG18" s="97" t="str">
        <f t="shared" si="158"/>
        <v>80041804</v>
      </c>
      <c r="QH18" s="97" t="str">
        <f t="shared" si="158"/>
        <v>80041805</v>
      </c>
      <c r="QI18" s="97" t="str">
        <f t="shared" ref="QI18:SF18" si="159">DEC2HEX(HEX2DEC(QH18)+1)</f>
        <v>80041806</v>
      </c>
      <c r="QJ18" s="97" t="str">
        <f t="shared" si="159"/>
        <v>80041807</v>
      </c>
      <c r="QK18" s="97" t="str">
        <f t="shared" si="159"/>
        <v>80041808</v>
      </c>
      <c r="QL18" s="97" t="str">
        <f t="shared" si="159"/>
        <v>80041809</v>
      </c>
      <c r="QM18" s="97" t="str">
        <f t="shared" si="159"/>
        <v>8004180A</v>
      </c>
      <c r="QN18" s="97" t="str">
        <f t="shared" si="159"/>
        <v>8004180B</v>
      </c>
      <c r="QO18" s="97" t="str">
        <f t="shared" si="159"/>
        <v>8004180C</v>
      </c>
      <c r="QP18" s="97" t="str">
        <f t="shared" si="159"/>
        <v>8004180D</v>
      </c>
      <c r="QQ18" s="97" t="str">
        <f t="shared" si="159"/>
        <v>8004180E</v>
      </c>
      <c r="QR18" s="97" t="str">
        <f t="shared" si="159"/>
        <v>8004180F</v>
      </c>
      <c r="QS18" s="97" t="str">
        <f t="shared" si="159"/>
        <v>80041810</v>
      </c>
      <c r="QT18" s="97" t="str">
        <f t="shared" si="159"/>
        <v>80041811</v>
      </c>
      <c r="QU18" s="97" t="str">
        <f t="shared" si="159"/>
        <v>80041812</v>
      </c>
      <c r="QV18" s="97" t="str">
        <f t="shared" si="159"/>
        <v>80041813</v>
      </c>
      <c r="QW18" s="97" t="str">
        <f t="shared" si="159"/>
        <v>80041814</v>
      </c>
      <c r="QX18" s="97" t="str">
        <f t="shared" si="159"/>
        <v>80041815</v>
      </c>
      <c r="QY18" s="97" t="str">
        <f t="shared" si="159"/>
        <v>80041816</v>
      </c>
      <c r="QZ18" s="97" t="str">
        <f t="shared" si="159"/>
        <v>80041817</v>
      </c>
      <c r="RA18" s="97" t="str">
        <f t="shared" si="159"/>
        <v>80041818</v>
      </c>
      <c r="RB18" s="97" t="str">
        <f t="shared" si="159"/>
        <v>80041819</v>
      </c>
      <c r="RC18" s="97" t="str">
        <f t="shared" si="159"/>
        <v>8004181A</v>
      </c>
      <c r="RD18" s="97" t="str">
        <f t="shared" si="159"/>
        <v>8004181B</v>
      </c>
      <c r="RE18" s="97" t="str">
        <f t="shared" si="159"/>
        <v>8004181C</v>
      </c>
      <c r="RF18" s="97" t="str">
        <f t="shared" si="159"/>
        <v>8004181D</v>
      </c>
      <c r="RG18" s="97" t="str">
        <f t="shared" si="159"/>
        <v>8004181E</v>
      </c>
      <c r="RH18" s="97" t="str">
        <f t="shared" si="159"/>
        <v>8004181F</v>
      </c>
      <c r="RI18" s="97" t="str">
        <f t="shared" si="159"/>
        <v>80041820</v>
      </c>
      <c r="RJ18" s="97" t="str">
        <f t="shared" si="159"/>
        <v>80041821</v>
      </c>
      <c r="RK18" s="97" t="str">
        <f t="shared" si="159"/>
        <v>80041822</v>
      </c>
      <c r="RL18" s="97" t="str">
        <f t="shared" si="159"/>
        <v>80041823</v>
      </c>
      <c r="RM18" s="97" t="str">
        <f t="shared" si="159"/>
        <v>80041824</v>
      </c>
      <c r="RN18" s="97" t="str">
        <f t="shared" si="159"/>
        <v>80041825</v>
      </c>
      <c r="RO18" s="97" t="str">
        <f t="shared" si="159"/>
        <v>80041826</v>
      </c>
      <c r="RP18" s="97" t="str">
        <f t="shared" si="159"/>
        <v>80041827</v>
      </c>
      <c r="RQ18" s="97" t="str">
        <f t="shared" si="159"/>
        <v>80041828</v>
      </c>
      <c r="RR18" s="97" t="str">
        <f t="shared" si="159"/>
        <v>80041829</v>
      </c>
      <c r="RS18" s="97" t="str">
        <f t="shared" si="159"/>
        <v>8004182A</v>
      </c>
      <c r="RT18" s="97" t="str">
        <f t="shared" si="159"/>
        <v>8004182B</v>
      </c>
      <c r="RU18" s="97" t="str">
        <f t="shared" si="159"/>
        <v>8004182C</v>
      </c>
      <c r="RV18" s="97" t="str">
        <f t="shared" si="159"/>
        <v>8004182D</v>
      </c>
      <c r="RW18" s="97" t="str">
        <f t="shared" si="159"/>
        <v>8004182E</v>
      </c>
      <c r="RX18" s="97" t="str">
        <f t="shared" si="159"/>
        <v>8004182F</v>
      </c>
      <c r="RY18" s="97" t="str">
        <f t="shared" si="159"/>
        <v>80041830</v>
      </c>
      <c r="RZ18" s="97" t="str">
        <f t="shared" si="159"/>
        <v>80041831</v>
      </c>
      <c r="SA18" s="97" t="str">
        <f t="shared" si="159"/>
        <v>80041832</v>
      </c>
      <c r="SB18" s="97" t="str">
        <f t="shared" si="159"/>
        <v>80041833</v>
      </c>
      <c r="SC18" s="97" t="str">
        <f t="shared" si="159"/>
        <v>80041834</v>
      </c>
      <c r="SD18" s="97" t="str">
        <f t="shared" si="159"/>
        <v>80041835</v>
      </c>
      <c r="SE18" s="97" t="str">
        <f t="shared" si="159"/>
        <v>80041836</v>
      </c>
      <c r="SF18" s="97" t="str">
        <f t="shared" si="159"/>
        <v>80041837</v>
      </c>
    </row>
    <row r="19" spans="1:500" x14ac:dyDescent="0.35">
      <c r="A19" s="70" t="str">
        <f t="shared" ref="A19:T19" si="160">CHAR(HEX2DEC(LEFT(A20,2)))</f>
        <v>P</v>
      </c>
      <c r="B19" s="70" t="str">
        <f t="shared" si="160"/>
        <v>r</v>
      </c>
      <c r="C19" s="70" t="str">
        <f t="shared" si="160"/>
        <v>u</v>
      </c>
      <c r="D19" s="70" t="str">
        <f t="shared" si="160"/>
        <v>d</v>
      </c>
      <c r="E19" s="70" t="str">
        <f t="shared" si="160"/>
        <v>e</v>
      </c>
      <c r="F19" s="70" t="str">
        <f t="shared" si="160"/>
        <v>n</v>
      </c>
      <c r="G19" s="70" t="str">
        <f t="shared" si="160"/>
        <v>c</v>
      </c>
      <c r="H19" s="70" t="str">
        <f t="shared" si="160"/>
        <v>e</v>
      </c>
      <c r="I19" s="70" t="str">
        <f t="shared" si="160"/>
        <v xml:space="preserve"> </v>
      </c>
      <c r="J19" s="70" t="str">
        <f t="shared" si="160"/>
        <v>§</v>
      </c>
      <c r="K19" s="70" t="str">
        <f t="shared" si="160"/>
        <v>§</v>
      </c>
      <c r="L19" s="70" t="str">
        <f t="shared" si="160"/>
        <v>§</v>
      </c>
      <c r="M19" s="70" t="str">
        <f t="shared" si="160"/>
        <v>§</v>
      </c>
      <c r="N19" s="70" t="str">
        <f t="shared" si="160"/>
        <v>§</v>
      </c>
      <c r="O19" s="70" t="str">
        <f t="shared" si="160"/>
        <v>§</v>
      </c>
      <c r="P19" s="70" t="str">
        <f t="shared" si="160"/>
        <v>§</v>
      </c>
      <c r="Q19" s="70" t="str">
        <f t="shared" si="160"/>
        <v>§</v>
      </c>
      <c r="R19" s="70" t="str">
        <f t="shared" si="160"/>
        <v>§</v>
      </c>
      <c r="S19" s="70" t="str">
        <f t="shared" si="160"/>
        <v>§</v>
      </c>
      <c r="T19" s="70" t="str">
        <f t="shared" si="160"/>
        <v>§</v>
      </c>
    </row>
    <row r="20" spans="1:500" x14ac:dyDescent="0.35">
      <c r="A20" s="70" t="str">
        <f>MID($A$4,1500*A17+1,1500)</f>
        <v xml:space="preserve">50 72 75 64 65 6E 63 65 20 A7 A7 A7 A7 A7 A7 A7 A7 A7 A7 A7 00 00 00 01 00 04 00 20 00 00 00 11 00 11 00 80 00 01 3F 01 00 00 04 78 00 00 00 00 00 0E 00 19 00 0A 00 0F 00 0C 00 10 00 13 00 0E 00 19 00 0A 00 0F 00 0C 00 10 00 13 00 0E 00 0E 00 11 00 11 00 00 00 00 00 00 00 00 00 00 00 00 00 00 00 00 00 01 00 00 00 0A 00 0C 00 17 00 15 01 00 02 00 00 00 01 00 00 00 00 00 00 00 00 00 00 01 00 00 00 00 00 00 00 00 02 00 00 00 00 00 00 00 00 00 00 00 00 00 00 00 00 00 00 00 00 00 00 00 00 00 00 01 00 00 00 00 00 00 00 00 00 00 00 00 00 00 00 00 00 00 00 00 00 00 00 00 00 00 00 00 00 00 00 00 00 00 00 1A 01 26 01 87 1A 00 00 00 00 00 39 00 00 00 0F 00 00 00 00 00 00 00 00 00 00 00 00 00 00 00 00 06 00 03 00 00 00 00 00 00 00 40 00 00 00 00 00 00 00 00 00 00 00 00 00 00 00 00 00 00 00 00 00 00 00 00 00 00 00 00 00 00 00 00 00 00 00 00 00 00 00 00 00 00 00 00 00 00 00 00 00 00 00 00 00 00 00 18 09 06 04 01 0F 03 06 16 09 09 00 00 00 00 00 00 00 00 00 00 00 00 00 00 00 00 00 00 00 00 00 00 00 00 00 00 00 00 18 09 06 04 01 0F 03 06 16 09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58 00 00 00 00 00 00 00 00 00 00 00 00 00 00 00 00 00 00 00 00 00 00 00 00 00 00 00 00 00 00 00 00 00 00 00 00 00 00 00 00 00 00 00 00 </v>
      </c>
      <c r="B20" s="70" t="str">
        <f>MID($A20,3*(COLUMN(B20)-COLUMN($A20)+COLUMN($A20)-1)+1,2)</f>
        <v>72</v>
      </c>
      <c r="C20" s="70" t="str">
        <f t="shared" ref="C20:BN24" si="161">MID($A20,3*(COLUMN(C20)-COLUMN($A20)+COLUMN($A20)-1)+1,2)</f>
        <v>75</v>
      </c>
      <c r="D20" s="70" t="str">
        <f t="shared" si="161"/>
        <v>64</v>
      </c>
      <c r="E20" s="70" t="str">
        <f t="shared" si="161"/>
        <v>65</v>
      </c>
      <c r="F20" s="70" t="str">
        <f t="shared" si="161"/>
        <v>6E</v>
      </c>
      <c r="G20" s="70" t="str">
        <f t="shared" si="161"/>
        <v>63</v>
      </c>
      <c r="H20" s="70" t="str">
        <f t="shared" si="161"/>
        <v>65</v>
      </c>
      <c r="I20" s="70" t="str">
        <f t="shared" si="161"/>
        <v>20</v>
      </c>
      <c r="J20" s="70" t="str">
        <f t="shared" si="161"/>
        <v>A7</v>
      </c>
      <c r="K20" s="70" t="str">
        <f t="shared" si="161"/>
        <v>A7</v>
      </c>
      <c r="L20" s="70" t="str">
        <f t="shared" si="161"/>
        <v>A7</v>
      </c>
      <c r="M20" s="70" t="str">
        <f t="shared" si="161"/>
        <v>A7</v>
      </c>
      <c r="N20" s="70" t="str">
        <f t="shared" si="161"/>
        <v>A7</v>
      </c>
      <c r="O20" s="70" t="str">
        <f t="shared" si="161"/>
        <v>A7</v>
      </c>
      <c r="P20" s="70" t="str">
        <f t="shared" si="161"/>
        <v>A7</v>
      </c>
      <c r="Q20" s="70" t="str">
        <f t="shared" si="161"/>
        <v>A7</v>
      </c>
      <c r="R20" s="70" t="str">
        <f t="shared" si="161"/>
        <v>A7</v>
      </c>
      <c r="S20" s="70" t="str">
        <f t="shared" si="161"/>
        <v>A7</v>
      </c>
      <c r="T20" s="70" t="str">
        <f t="shared" si="161"/>
        <v>A7</v>
      </c>
      <c r="U20" s="70" t="str">
        <f t="shared" si="161"/>
        <v>00</v>
      </c>
      <c r="V20" s="70" t="str">
        <f t="shared" si="161"/>
        <v>00</v>
      </c>
      <c r="W20" s="70" t="str">
        <f t="shared" si="161"/>
        <v>00</v>
      </c>
      <c r="X20" s="70" t="str">
        <f t="shared" si="161"/>
        <v>01</v>
      </c>
      <c r="Y20" s="70" t="str">
        <f t="shared" si="161"/>
        <v>00</v>
      </c>
      <c r="Z20" s="70" t="str">
        <f t="shared" si="161"/>
        <v>04</v>
      </c>
      <c r="AA20" s="70" t="str">
        <f t="shared" si="161"/>
        <v>00</v>
      </c>
      <c r="AB20" s="70" t="str">
        <f t="shared" si="161"/>
        <v>20</v>
      </c>
      <c r="AC20" s="70" t="str">
        <f t="shared" si="161"/>
        <v>00</v>
      </c>
      <c r="AD20" s="70" t="str">
        <f t="shared" si="161"/>
        <v>00</v>
      </c>
      <c r="AE20" s="70" t="str">
        <f t="shared" si="161"/>
        <v>00</v>
      </c>
      <c r="AF20" s="70" t="str">
        <f t="shared" si="161"/>
        <v>11</v>
      </c>
      <c r="AG20" s="70" t="str">
        <f t="shared" si="161"/>
        <v>00</v>
      </c>
      <c r="AH20" s="70" t="str">
        <f t="shared" si="161"/>
        <v>11</v>
      </c>
      <c r="AI20" s="70" t="str">
        <f t="shared" si="161"/>
        <v>00</v>
      </c>
      <c r="AJ20" s="70" t="str">
        <f t="shared" si="161"/>
        <v>80</v>
      </c>
      <c r="AK20" s="70" t="str">
        <f t="shared" si="161"/>
        <v>00</v>
      </c>
      <c r="AL20" s="70" t="str">
        <f t="shared" si="161"/>
        <v>01</v>
      </c>
      <c r="AM20" s="70" t="str">
        <f t="shared" si="161"/>
        <v>3F</v>
      </c>
      <c r="AN20" s="70" t="str">
        <f t="shared" si="161"/>
        <v>01</v>
      </c>
      <c r="AO20" s="70" t="str">
        <f t="shared" si="161"/>
        <v>00</v>
      </c>
      <c r="AP20" s="70" t="str">
        <f t="shared" si="161"/>
        <v>00</v>
      </c>
      <c r="AQ20" s="70" t="str">
        <f t="shared" si="161"/>
        <v>04</v>
      </c>
      <c r="AR20" s="70" t="str">
        <f t="shared" si="161"/>
        <v>78</v>
      </c>
      <c r="AS20" s="70" t="str">
        <f t="shared" si="161"/>
        <v>00</v>
      </c>
      <c r="AT20" s="70" t="str">
        <f t="shared" si="161"/>
        <v>00</v>
      </c>
      <c r="AU20" s="70" t="str">
        <f t="shared" si="161"/>
        <v>00</v>
      </c>
      <c r="AV20" s="70" t="str">
        <f t="shared" si="161"/>
        <v>00</v>
      </c>
      <c r="AW20" s="70" t="str">
        <f t="shared" si="161"/>
        <v>00</v>
      </c>
      <c r="AX20" s="70" t="str">
        <f t="shared" si="161"/>
        <v>0E</v>
      </c>
      <c r="AY20" s="70" t="str">
        <f t="shared" si="161"/>
        <v>00</v>
      </c>
      <c r="AZ20" s="70" t="str">
        <f t="shared" si="161"/>
        <v>19</v>
      </c>
      <c r="BA20" s="70" t="str">
        <f t="shared" si="161"/>
        <v>00</v>
      </c>
      <c r="BB20" s="70" t="str">
        <f t="shared" si="161"/>
        <v>0A</v>
      </c>
      <c r="BC20" s="70" t="str">
        <f t="shared" si="161"/>
        <v>00</v>
      </c>
      <c r="BD20" s="70" t="str">
        <f t="shared" si="161"/>
        <v>0F</v>
      </c>
      <c r="BE20" s="70" t="str">
        <f t="shared" si="161"/>
        <v>00</v>
      </c>
      <c r="BF20" s="70" t="str">
        <f t="shared" si="161"/>
        <v>0C</v>
      </c>
      <c r="BG20" s="70" t="str">
        <f t="shared" si="161"/>
        <v>00</v>
      </c>
      <c r="BH20" s="70" t="str">
        <f t="shared" si="161"/>
        <v>10</v>
      </c>
      <c r="BI20" s="70" t="str">
        <f t="shared" si="161"/>
        <v>00</v>
      </c>
      <c r="BJ20" s="70" t="str">
        <f t="shared" si="161"/>
        <v>13</v>
      </c>
      <c r="BK20" s="70" t="str">
        <f t="shared" si="161"/>
        <v>00</v>
      </c>
      <c r="BL20" s="70" t="str">
        <f t="shared" si="161"/>
        <v>0E</v>
      </c>
      <c r="BM20" s="70" t="str">
        <f t="shared" si="161"/>
        <v>00</v>
      </c>
      <c r="BN20" s="70" t="str">
        <f t="shared" si="161"/>
        <v>19</v>
      </c>
      <c r="BO20" s="70" t="str">
        <f t="shared" ref="BO20:DZ24" si="162">MID($A20,3*(COLUMN(BO20)-COLUMN($A20)+COLUMN($A20)-1)+1,2)</f>
        <v>00</v>
      </c>
      <c r="BP20" s="70" t="str">
        <f t="shared" si="162"/>
        <v>0A</v>
      </c>
      <c r="BQ20" s="70" t="str">
        <f t="shared" si="162"/>
        <v>00</v>
      </c>
      <c r="BR20" s="70" t="str">
        <f t="shared" si="162"/>
        <v>0F</v>
      </c>
      <c r="BS20" s="70" t="str">
        <f t="shared" si="162"/>
        <v>00</v>
      </c>
      <c r="BT20" s="70" t="str">
        <f t="shared" si="162"/>
        <v>0C</v>
      </c>
      <c r="BU20" s="70" t="str">
        <f t="shared" si="162"/>
        <v>00</v>
      </c>
      <c r="BV20" s="70" t="str">
        <f t="shared" si="162"/>
        <v>10</v>
      </c>
      <c r="BW20" s="70" t="str">
        <f t="shared" si="162"/>
        <v>00</v>
      </c>
      <c r="BX20" s="70" t="str">
        <f t="shared" si="162"/>
        <v>13</v>
      </c>
      <c r="BY20" s="70" t="str">
        <f t="shared" si="162"/>
        <v>00</v>
      </c>
      <c r="BZ20" s="70" t="str">
        <f t="shared" si="162"/>
        <v>0E</v>
      </c>
      <c r="CA20" s="70" t="str">
        <f t="shared" si="162"/>
        <v>00</v>
      </c>
      <c r="CB20" s="70" t="str">
        <f t="shared" si="162"/>
        <v>0E</v>
      </c>
      <c r="CC20" s="70" t="str">
        <f t="shared" si="162"/>
        <v>00</v>
      </c>
      <c r="CD20" s="70" t="str">
        <f t="shared" si="162"/>
        <v>11</v>
      </c>
      <c r="CE20" s="70" t="str">
        <f t="shared" si="162"/>
        <v>00</v>
      </c>
      <c r="CF20" s="70" t="str">
        <f t="shared" si="162"/>
        <v>11</v>
      </c>
      <c r="CG20" s="70" t="str">
        <f t="shared" si="162"/>
        <v>00</v>
      </c>
      <c r="CH20" s="70" t="str">
        <f t="shared" si="162"/>
        <v>00</v>
      </c>
      <c r="CI20" s="70" t="str">
        <f t="shared" si="162"/>
        <v>00</v>
      </c>
      <c r="CJ20" s="70" t="str">
        <f t="shared" si="162"/>
        <v>00</v>
      </c>
      <c r="CK20" s="70" t="str">
        <f t="shared" si="162"/>
        <v>00</v>
      </c>
      <c r="CL20" s="70" t="str">
        <f t="shared" si="162"/>
        <v>00</v>
      </c>
      <c r="CM20" s="70" t="str">
        <f t="shared" si="162"/>
        <v>00</v>
      </c>
      <c r="CN20" s="70" t="str">
        <f t="shared" si="162"/>
        <v>00</v>
      </c>
      <c r="CO20" s="70" t="str">
        <f t="shared" si="162"/>
        <v>00</v>
      </c>
      <c r="CP20" s="70" t="str">
        <f t="shared" si="162"/>
        <v>00</v>
      </c>
      <c r="CQ20" s="70" t="str">
        <f t="shared" si="162"/>
        <v>00</v>
      </c>
      <c r="CR20" s="70" t="str">
        <f t="shared" si="162"/>
        <v>00</v>
      </c>
      <c r="CS20" s="70" t="str">
        <f t="shared" si="162"/>
        <v>00</v>
      </c>
      <c r="CT20" s="70" t="str">
        <f t="shared" si="162"/>
        <v>00</v>
      </c>
      <c r="CU20" s="70" t="str">
        <f t="shared" si="162"/>
        <v>00</v>
      </c>
      <c r="CV20" s="70" t="str">
        <f t="shared" si="162"/>
        <v>00</v>
      </c>
      <c r="CW20" s="70" t="str">
        <f t="shared" si="162"/>
        <v>00</v>
      </c>
      <c r="CX20" s="70" t="str">
        <f t="shared" si="162"/>
        <v>01</v>
      </c>
      <c r="CY20" s="70" t="str">
        <f t="shared" si="162"/>
        <v>00</v>
      </c>
      <c r="CZ20" s="70" t="str">
        <f t="shared" si="162"/>
        <v>00</v>
      </c>
      <c r="DA20" s="70" t="str">
        <f t="shared" si="162"/>
        <v>00</v>
      </c>
      <c r="DB20" s="70" t="str">
        <f t="shared" si="162"/>
        <v>0A</v>
      </c>
      <c r="DC20" s="70" t="str">
        <f t="shared" si="162"/>
        <v>00</v>
      </c>
      <c r="DD20" s="70" t="str">
        <f t="shared" si="162"/>
        <v>0C</v>
      </c>
      <c r="DE20" s="70" t="str">
        <f t="shared" si="162"/>
        <v>00</v>
      </c>
      <c r="DF20" s="70" t="str">
        <f t="shared" si="162"/>
        <v>17</v>
      </c>
      <c r="DG20" s="70" t="str">
        <f t="shared" si="162"/>
        <v>00</v>
      </c>
      <c r="DH20" s="70" t="str">
        <f t="shared" si="162"/>
        <v>15</v>
      </c>
      <c r="DI20" s="70" t="str">
        <f t="shared" si="162"/>
        <v>01</v>
      </c>
      <c r="DJ20" s="70" t="str">
        <f t="shared" si="162"/>
        <v>00</v>
      </c>
      <c r="DK20" s="70" t="str">
        <f t="shared" si="162"/>
        <v>02</v>
      </c>
      <c r="DL20" s="70" t="str">
        <f t="shared" si="162"/>
        <v>00</v>
      </c>
      <c r="DM20" s="70" t="str">
        <f t="shared" si="162"/>
        <v>00</v>
      </c>
      <c r="DN20" s="70" t="str">
        <f t="shared" si="162"/>
        <v>00</v>
      </c>
      <c r="DO20" s="70" t="str">
        <f t="shared" si="162"/>
        <v>01</v>
      </c>
      <c r="DP20" s="70" t="str">
        <f t="shared" si="162"/>
        <v>00</v>
      </c>
      <c r="DQ20" s="70" t="str">
        <f t="shared" si="162"/>
        <v>00</v>
      </c>
      <c r="DR20" s="70" t="str">
        <f t="shared" si="162"/>
        <v>00</v>
      </c>
      <c r="DS20" s="70" t="str">
        <f t="shared" si="162"/>
        <v>00</v>
      </c>
      <c r="DT20" s="70" t="str">
        <f t="shared" si="162"/>
        <v>00</v>
      </c>
      <c r="DU20" s="70" t="str">
        <f t="shared" si="162"/>
        <v>00</v>
      </c>
      <c r="DV20" s="70" t="str">
        <f t="shared" si="162"/>
        <v>00</v>
      </c>
      <c r="DW20" s="70" t="str">
        <f t="shared" si="162"/>
        <v>00</v>
      </c>
      <c r="DX20" s="70" t="str">
        <f t="shared" si="162"/>
        <v>00</v>
      </c>
      <c r="DY20" s="70" t="str">
        <f t="shared" si="162"/>
        <v>00</v>
      </c>
      <c r="DZ20" s="70" t="str">
        <f t="shared" si="162"/>
        <v>01</v>
      </c>
      <c r="EA20" s="70" t="str">
        <f t="shared" ref="EA20:GL24" si="163">MID($A20,3*(COLUMN(EA20)-COLUMN($A20)+COLUMN($A20)-1)+1,2)</f>
        <v>00</v>
      </c>
      <c r="EB20" s="70" t="str">
        <f t="shared" si="163"/>
        <v>00</v>
      </c>
      <c r="EC20" s="70" t="str">
        <f t="shared" si="163"/>
        <v>00</v>
      </c>
      <c r="ED20" s="70" t="str">
        <f t="shared" si="163"/>
        <v>00</v>
      </c>
      <c r="EE20" s="70" t="str">
        <f t="shared" si="163"/>
        <v>00</v>
      </c>
      <c r="EF20" s="70" t="str">
        <f t="shared" si="163"/>
        <v>00</v>
      </c>
      <c r="EG20" s="70" t="str">
        <f t="shared" si="163"/>
        <v>00</v>
      </c>
      <c r="EH20" s="70" t="str">
        <f t="shared" si="163"/>
        <v>00</v>
      </c>
      <c r="EI20" s="70" t="str">
        <f t="shared" si="163"/>
        <v>02</v>
      </c>
      <c r="EJ20" s="70" t="str">
        <f t="shared" si="163"/>
        <v>00</v>
      </c>
      <c r="EK20" s="70" t="str">
        <f t="shared" si="163"/>
        <v>00</v>
      </c>
      <c r="EL20" s="70" t="str">
        <f t="shared" si="163"/>
        <v>00</v>
      </c>
      <c r="EM20" s="70" t="str">
        <f t="shared" si="163"/>
        <v>00</v>
      </c>
      <c r="EN20" s="70" t="str">
        <f t="shared" si="163"/>
        <v>00</v>
      </c>
      <c r="EO20" s="70" t="str">
        <f t="shared" si="163"/>
        <v>00</v>
      </c>
      <c r="EP20" s="70" t="str">
        <f t="shared" si="163"/>
        <v>00</v>
      </c>
      <c r="EQ20" s="70" t="str">
        <f t="shared" si="163"/>
        <v>00</v>
      </c>
      <c r="ER20" s="70" t="str">
        <f t="shared" si="163"/>
        <v>00</v>
      </c>
      <c r="ES20" s="70" t="str">
        <f t="shared" si="163"/>
        <v>00</v>
      </c>
      <c r="ET20" s="70" t="str">
        <f t="shared" si="163"/>
        <v>00</v>
      </c>
      <c r="EU20" s="70" t="str">
        <f t="shared" si="163"/>
        <v>00</v>
      </c>
      <c r="EV20" s="70" t="str">
        <f t="shared" si="163"/>
        <v>00</v>
      </c>
      <c r="EW20" s="70" t="str">
        <f t="shared" si="163"/>
        <v>00</v>
      </c>
      <c r="EX20" s="70" t="str">
        <f t="shared" si="163"/>
        <v>00</v>
      </c>
      <c r="EY20" s="70" t="str">
        <f t="shared" si="163"/>
        <v>00</v>
      </c>
      <c r="EZ20" s="70" t="str">
        <f t="shared" si="163"/>
        <v>00</v>
      </c>
      <c r="FA20" s="70" t="str">
        <f t="shared" si="163"/>
        <v>00</v>
      </c>
      <c r="FB20" s="70" t="str">
        <f t="shared" si="163"/>
        <v>00</v>
      </c>
      <c r="FC20" s="70" t="str">
        <f t="shared" si="163"/>
        <v>00</v>
      </c>
      <c r="FD20" s="70" t="str">
        <f t="shared" si="163"/>
        <v>00</v>
      </c>
      <c r="FE20" s="70" t="str">
        <f t="shared" si="163"/>
        <v>00</v>
      </c>
      <c r="FF20" s="70" t="str">
        <f t="shared" si="163"/>
        <v>00</v>
      </c>
      <c r="FG20" s="70" t="str">
        <f t="shared" si="163"/>
        <v>00</v>
      </c>
      <c r="FH20" s="70" t="str">
        <f t="shared" si="163"/>
        <v>00</v>
      </c>
      <c r="FI20" s="70" t="str">
        <f t="shared" si="163"/>
        <v>00</v>
      </c>
      <c r="FJ20" s="70" t="str">
        <f t="shared" si="163"/>
        <v>01</v>
      </c>
      <c r="FK20" s="70" t="str">
        <f t="shared" si="163"/>
        <v>00</v>
      </c>
      <c r="FL20" s="70" t="str">
        <f t="shared" si="163"/>
        <v>00</v>
      </c>
      <c r="FM20" s="70" t="str">
        <f t="shared" si="163"/>
        <v>00</v>
      </c>
      <c r="FN20" s="70" t="str">
        <f t="shared" si="163"/>
        <v>00</v>
      </c>
      <c r="FO20" s="70" t="str">
        <f t="shared" si="163"/>
        <v>00</v>
      </c>
      <c r="FP20" s="70" t="str">
        <f t="shared" si="163"/>
        <v>00</v>
      </c>
      <c r="FQ20" s="70" t="str">
        <f t="shared" si="163"/>
        <v>00</v>
      </c>
      <c r="FR20" s="70" t="str">
        <f t="shared" si="163"/>
        <v>00</v>
      </c>
      <c r="FS20" s="70" t="str">
        <f t="shared" si="163"/>
        <v>00</v>
      </c>
      <c r="FT20" s="70" t="str">
        <f t="shared" si="163"/>
        <v>00</v>
      </c>
      <c r="FU20" s="70" t="str">
        <f t="shared" si="163"/>
        <v>00</v>
      </c>
      <c r="FV20" s="70" t="str">
        <f t="shared" si="163"/>
        <v>00</v>
      </c>
      <c r="FW20" s="70" t="str">
        <f t="shared" si="163"/>
        <v>00</v>
      </c>
      <c r="FX20" s="70" t="str">
        <f t="shared" si="163"/>
        <v>00</v>
      </c>
      <c r="FY20" s="70" t="str">
        <f t="shared" si="163"/>
        <v>00</v>
      </c>
      <c r="FZ20" s="70" t="str">
        <f t="shared" si="163"/>
        <v>00</v>
      </c>
      <c r="GA20" s="70" t="str">
        <f t="shared" si="163"/>
        <v>00</v>
      </c>
      <c r="GB20" s="70" t="str">
        <f t="shared" si="163"/>
        <v>00</v>
      </c>
      <c r="GC20" s="70" t="str">
        <f t="shared" si="163"/>
        <v>00</v>
      </c>
      <c r="GD20" s="70" t="str">
        <f t="shared" si="163"/>
        <v>00</v>
      </c>
      <c r="GE20" s="70" t="str">
        <f t="shared" si="163"/>
        <v>00</v>
      </c>
      <c r="GF20" s="70" t="str">
        <f t="shared" si="163"/>
        <v>00</v>
      </c>
      <c r="GG20" s="70" t="str">
        <f t="shared" si="163"/>
        <v>00</v>
      </c>
      <c r="GH20" s="70" t="str">
        <f t="shared" si="163"/>
        <v>00</v>
      </c>
      <c r="GI20" s="70" t="str">
        <f t="shared" si="163"/>
        <v>00</v>
      </c>
      <c r="GJ20" s="70" t="str">
        <f t="shared" si="163"/>
        <v>00</v>
      </c>
      <c r="GK20" s="70" t="str">
        <f t="shared" si="163"/>
        <v>00</v>
      </c>
      <c r="GL20" s="70" t="str">
        <f t="shared" si="163"/>
        <v>00</v>
      </c>
      <c r="GM20" s="70" t="str">
        <f t="shared" ref="GM20:IX24" si="164">MID($A20,3*(COLUMN(GM20)-COLUMN($A20)+COLUMN($A20)-1)+1,2)</f>
        <v>00</v>
      </c>
      <c r="GN20" s="70" t="str">
        <f t="shared" si="164"/>
        <v>00</v>
      </c>
      <c r="GO20" s="70" t="str">
        <f t="shared" si="164"/>
        <v>00</v>
      </c>
      <c r="GP20" s="70" t="str">
        <f t="shared" si="164"/>
        <v>00</v>
      </c>
      <c r="GQ20" s="70" t="str">
        <f t="shared" si="164"/>
        <v>00</v>
      </c>
      <c r="GR20" s="70" t="str">
        <f t="shared" si="164"/>
        <v>00</v>
      </c>
      <c r="GS20" s="70" t="str">
        <f t="shared" si="164"/>
        <v>00</v>
      </c>
      <c r="GT20" s="70" t="str">
        <f t="shared" si="164"/>
        <v>1A</v>
      </c>
      <c r="GU20" s="70" t="str">
        <f t="shared" si="164"/>
        <v>01</v>
      </c>
      <c r="GV20" s="70" t="str">
        <f t="shared" si="164"/>
        <v>26</v>
      </c>
      <c r="GW20" s="70" t="str">
        <f t="shared" si="164"/>
        <v>01</v>
      </c>
      <c r="GX20" s="70" t="str">
        <f t="shared" si="164"/>
        <v>87</v>
      </c>
      <c r="GY20" s="70" t="str">
        <f t="shared" si="164"/>
        <v>1A</v>
      </c>
      <c r="GZ20" s="70" t="str">
        <f t="shared" si="164"/>
        <v>00</v>
      </c>
      <c r="HA20" s="70" t="str">
        <f t="shared" si="164"/>
        <v>00</v>
      </c>
      <c r="HB20" s="70" t="str">
        <f t="shared" si="164"/>
        <v>00</v>
      </c>
      <c r="HC20" s="70" t="str">
        <f t="shared" si="164"/>
        <v>00</v>
      </c>
      <c r="HD20" s="70" t="str">
        <f t="shared" si="164"/>
        <v>00</v>
      </c>
      <c r="HE20" s="70" t="str">
        <f t="shared" si="164"/>
        <v>39</v>
      </c>
      <c r="HF20" s="70" t="str">
        <f t="shared" si="164"/>
        <v>00</v>
      </c>
      <c r="HG20" s="70" t="str">
        <f t="shared" si="164"/>
        <v>00</v>
      </c>
      <c r="HH20" s="70" t="str">
        <f t="shared" si="164"/>
        <v>00</v>
      </c>
      <c r="HI20" s="70" t="str">
        <f t="shared" si="164"/>
        <v>0F</v>
      </c>
      <c r="HJ20" s="70" t="str">
        <f t="shared" si="164"/>
        <v>00</v>
      </c>
      <c r="HK20" s="70" t="str">
        <f t="shared" si="164"/>
        <v>00</v>
      </c>
      <c r="HL20" s="70" t="str">
        <f t="shared" si="164"/>
        <v>00</v>
      </c>
      <c r="HM20" s="70" t="str">
        <f t="shared" si="164"/>
        <v>00</v>
      </c>
      <c r="HN20" s="70" t="str">
        <f t="shared" si="164"/>
        <v>00</v>
      </c>
      <c r="HO20" s="70" t="str">
        <f t="shared" si="164"/>
        <v>00</v>
      </c>
      <c r="HP20" s="70" t="str">
        <f t="shared" si="164"/>
        <v>00</v>
      </c>
      <c r="HQ20" s="70" t="str">
        <f t="shared" si="164"/>
        <v>00</v>
      </c>
      <c r="HR20" s="70" t="str">
        <f t="shared" si="164"/>
        <v>00</v>
      </c>
      <c r="HS20" s="70" t="str">
        <f t="shared" si="164"/>
        <v>00</v>
      </c>
      <c r="HT20" s="70" t="str">
        <f t="shared" si="164"/>
        <v>00</v>
      </c>
      <c r="HU20" s="70" t="str">
        <f t="shared" si="164"/>
        <v>00</v>
      </c>
      <c r="HV20" s="70" t="str">
        <f t="shared" si="164"/>
        <v>00</v>
      </c>
      <c r="HW20" s="70" t="str">
        <f t="shared" si="164"/>
        <v>00</v>
      </c>
      <c r="HX20" s="70" t="str">
        <f t="shared" si="164"/>
        <v>00</v>
      </c>
      <c r="HY20" s="70" t="str">
        <f t="shared" si="164"/>
        <v>00</v>
      </c>
      <c r="HZ20" s="70" t="str">
        <f t="shared" si="164"/>
        <v>06</v>
      </c>
      <c r="IA20" s="70" t="str">
        <f t="shared" si="164"/>
        <v>00</v>
      </c>
      <c r="IB20" s="70" t="str">
        <f t="shared" si="164"/>
        <v>03</v>
      </c>
      <c r="IC20" s="70" t="str">
        <f t="shared" si="164"/>
        <v>00</v>
      </c>
      <c r="ID20" s="70" t="str">
        <f t="shared" si="164"/>
        <v>00</v>
      </c>
      <c r="IE20" s="70" t="str">
        <f t="shared" si="164"/>
        <v>00</v>
      </c>
      <c r="IF20" s="70" t="str">
        <f t="shared" si="164"/>
        <v>00</v>
      </c>
      <c r="IG20" s="70" t="str">
        <f t="shared" si="164"/>
        <v>00</v>
      </c>
      <c r="IH20" s="70" t="str">
        <f t="shared" si="164"/>
        <v>00</v>
      </c>
      <c r="II20" s="70" t="str">
        <f t="shared" si="164"/>
        <v>00</v>
      </c>
      <c r="IJ20" s="70" t="str">
        <f t="shared" si="164"/>
        <v>40</v>
      </c>
      <c r="IK20" s="70" t="str">
        <f t="shared" si="164"/>
        <v>00</v>
      </c>
      <c r="IL20" s="70" t="str">
        <f t="shared" si="164"/>
        <v>00</v>
      </c>
      <c r="IM20" s="70" t="str">
        <f t="shared" si="164"/>
        <v>00</v>
      </c>
      <c r="IN20" s="70" t="str">
        <f t="shared" si="164"/>
        <v>00</v>
      </c>
      <c r="IO20" s="70" t="str">
        <f t="shared" si="164"/>
        <v>00</v>
      </c>
      <c r="IP20" s="70" t="str">
        <f t="shared" si="164"/>
        <v>00</v>
      </c>
      <c r="IQ20" s="70" t="str">
        <f t="shared" si="164"/>
        <v>00</v>
      </c>
      <c r="IR20" s="70" t="str">
        <f t="shared" si="164"/>
        <v>00</v>
      </c>
      <c r="IS20" s="70" t="str">
        <f t="shared" si="164"/>
        <v>00</v>
      </c>
      <c r="IT20" s="70" t="str">
        <f t="shared" si="164"/>
        <v>00</v>
      </c>
      <c r="IU20" s="70" t="str">
        <f t="shared" si="164"/>
        <v>00</v>
      </c>
      <c r="IV20" s="70" t="str">
        <f t="shared" si="164"/>
        <v>00</v>
      </c>
      <c r="IW20" s="70" t="str">
        <f t="shared" si="164"/>
        <v>00</v>
      </c>
      <c r="IX20" s="70" t="str">
        <f t="shared" si="164"/>
        <v>00</v>
      </c>
      <c r="IY20" s="70" t="str">
        <f t="shared" ref="IY20:LJ24" si="165">MID($A20,3*(COLUMN(IY20)-COLUMN($A20)+COLUMN($A20)-1)+1,2)</f>
        <v>00</v>
      </c>
      <c r="IZ20" s="70" t="str">
        <f t="shared" si="165"/>
        <v>00</v>
      </c>
      <c r="JA20" s="70" t="str">
        <f t="shared" si="165"/>
        <v>00</v>
      </c>
      <c r="JB20" s="70" t="str">
        <f t="shared" si="165"/>
        <v>00</v>
      </c>
      <c r="JC20" s="70" t="str">
        <f t="shared" si="165"/>
        <v>00</v>
      </c>
      <c r="JD20" s="70" t="str">
        <f t="shared" si="165"/>
        <v>00</v>
      </c>
      <c r="JE20" s="70" t="str">
        <f t="shared" si="165"/>
        <v>00</v>
      </c>
      <c r="JF20" s="70" t="str">
        <f t="shared" si="165"/>
        <v>00</v>
      </c>
      <c r="JG20" s="70" t="str">
        <f t="shared" si="165"/>
        <v>00</v>
      </c>
      <c r="JH20" s="70" t="str">
        <f t="shared" si="165"/>
        <v>00</v>
      </c>
      <c r="JI20" s="70" t="str">
        <f t="shared" si="165"/>
        <v>00</v>
      </c>
      <c r="JJ20" s="70" t="str">
        <f t="shared" si="165"/>
        <v>00</v>
      </c>
      <c r="JK20" s="70" t="str">
        <f t="shared" si="165"/>
        <v>00</v>
      </c>
      <c r="JL20" s="70" t="str">
        <f t="shared" si="165"/>
        <v>00</v>
      </c>
      <c r="JM20" s="70" t="str">
        <f t="shared" si="165"/>
        <v>00</v>
      </c>
      <c r="JN20" s="70" t="str">
        <f t="shared" si="165"/>
        <v>00</v>
      </c>
      <c r="JO20" s="70" t="str">
        <f t="shared" si="165"/>
        <v>00</v>
      </c>
      <c r="JP20" s="70" t="str">
        <f t="shared" si="165"/>
        <v>00</v>
      </c>
      <c r="JQ20" s="70" t="str">
        <f t="shared" si="165"/>
        <v>00</v>
      </c>
      <c r="JR20" s="70" t="str">
        <f t="shared" si="165"/>
        <v>00</v>
      </c>
      <c r="JS20" s="70" t="str">
        <f t="shared" si="165"/>
        <v>00</v>
      </c>
      <c r="JT20" s="70" t="str">
        <f t="shared" si="165"/>
        <v>00</v>
      </c>
      <c r="JU20" s="70" t="str">
        <f t="shared" si="165"/>
        <v>00</v>
      </c>
      <c r="JV20" s="70" t="str">
        <f t="shared" si="165"/>
        <v>00</v>
      </c>
      <c r="JW20" s="70" t="str">
        <f t="shared" si="165"/>
        <v>00</v>
      </c>
      <c r="JX20" s="70" t="str">
        <f t="shared" si="165"/>
        <v>00</v>
      </c>
      <c r="JY20" s="70" t="str">
        <f t="shared" si="165"/>
        <v>00</v>
      </c>
      <c r="JZ20" s="70" t="str">
        <f t="shared" si="165"/>
        <v>00</v>
      </c>
      <c r="KA20" s="70" t="str">
        <f t="shared" si="165"/>
        <v>00</v>
      </c>
      <c r="KB20" s="70" t="str">
        <f t="shared" si="165"/>
        <v>00</v>
      </c>
      <c r="KC20" s="70" t="str">
        <f t="shared" si="165"/>
        <v>00</v>
      </c>
      <c r="KD20" s="70" t="str">
        <f t="shared" si="165"/>
        <v>00</v>
      </c>
      <c r="KE20" s="70" t="str">
        <f t="shared" si="165"/>
        <v>00</v>
      </c>
      <c r="KF20" s="70" t="str">
        <f t="shared" si="165"/>
        <v>00</v>
      </c>
      <c r="KG20" s="70" t="str">
        <f t="shared" si="165"/>
        <v>00</v>
      </c>
      <c r="KH20" s="70" t="str">
        <f t="shared" si="165"/>
        <v>00</v>
      </c>
      <c r="KI20" s="70" t="str">
        <f t="shared" si="165"/>
        <v>00</v>
      </c>
      <c r="KJ20" s="70" t="str">
        <f t="shared" si="165"/>
        <v>00</v>
      </c>
      <c r="KK20" s="70" t="str">
        <f t="shared" si="165"/>
        <v>00</v>
      </c>
      <c r="KL20" s="70" t="str">
        <f t="shared" si="165"/>
        <v>00</v>
      </c>
      <c r="KM20" s="70" t="str">
        <f t="shared" si="165"/>
        <v>00</v>
      </c>
      <c r="KN20" s="70" t="str">
        <f t="shared" si="165"/>
        <v>18</v>
      </c>
      <c r="KO20" s="70" t="str">
        <f t="shared" si="165"/>
        <v>09</v>
      </c>
      <c r="KP20" s="70" t="str">
        <f t="shared" si="165"/>
        <v>06</v>
      </c>
      <c r="KQ20" s="70" t="str">
        <f t="shared" si="165"/>
        <v>04</v>
      </c>
      <c r="KR20" s="70" t="str">
        <f t="shared" si="165"/>
        <v>01</v>
      </c>
      <c r="KS20" s="70" t="str">
        <f t="shared" si="165"/>
        <v>0F</v>
      </c>
      <c r="KT20" s="70" t="str">
        <f t="shared" si="165"/>
        <v>03</v>
      </c>
      <c r="KU20" s="70" t="str">
        <f t="shared" si="165"/>
        <v>06</v>
      </c>
      <c r="KV20" s="70" t="str">
        <f t="shared" si="165"/>
        <v>16</v>
      </c>
      <c r="KW20" s="70" t="str">
        <f t="shared" si="165"/>
        <v>09</v>
      </c>
      <c r="KX20" s="70" t="str">
        <f t="shared" si="165"/>
        <v>09</v>
      </c>
      <c r="KY20" s="70" t="str">
        <f t="shared" si="165"/>
        <v>00</v>
      </c>
      <c r="KZ20" s="70" t="str">
        <f t="shared" si="165"/>
        <v>00</v>
      </c>
      <c r="LA20" s="70" t="str">
        <f t="shared" si="165"/>
        <v>00</v>
      </c>
      <c r="LB20" s="70" t="str">
        <f t="shared" si="165"/>
        <v>00</v>
      </c>
      <c r="LC20" s="70" t="str">
        <f t="shared" si="165"/>
        <v>00</v>
      </c>
      <c r="LD20" s="70" t="str">
        <f t="shared" si="165"/>
        <v>00</v>
      </c>
      <c r="LE20" s="70" t="str">
        <f t="shared" si="165"/>
        <v>00</v>
      </c>
      <c r="LF20" s="70" t="str">
        <f t="shared" si="165"/>
        <v>00</v>
      </c>
      <c r="LG20" s="70" t="str">
        <f t="shared" si="165"/>
        <v>00</v>
      </c>
      <c r="LH20" s="70" t="str">
        <f t="shared" si="165"/>
        <v>00</v>
      </c>
      <c r="LI20" s="70" t="str">
        <f t="shared" si="165"/>
        <v>00</v>
      </c>
      <c r="LJ20" s="70" t="str">
        <f t="shared" si="165"/>
        <v>00</v>
      </c>
      <c r="LK20" s="70" t="str">
        <f t="shared" ref="LK20:NV24" si="166">MID($A20,3*(COLUMN(LK20)-COLUMN($A20)+COLUMN($A20)-1)+1,2)</f>
        <v>00</v>
      </c>
      <c r="LL20" s="70" t="str">
        <f t="shared" si="166"/>
        <v>00</v>
      </c>
      <c r="LM20" s="70" t="str">
        <f t="shared" si="166"/>
        <v>00</v>
      </c>
      <c r="LN20" s="70" t="str">
        <f t="shared" si="166"/>
        <v>00</v>
      </c>
      <c r="LO20" s="70" t="str">
        <f t="shared" si="166"/>
        <v>00</v>
      </c>
      <c r="LP20" s="70" t="str">
        <f t="shared" si="166"/>
        <v>00</v>
      </c>
      <c r="LQ20" s="70" t="str">
        <f t="shared" si="166"/>
        <v>00</v>
      </c>
      <c r="LR20" s="70" t="str">
        <f t="shared" si="166"/>
        <v>00</v>
      </c>
      <c r="LS20" s="70" t="str">
        <f t="shared" si="166"/>
        <v>00</v>
      </c>
      <c r="LT20" s="70" t="str">
        <f t="shared" si="166"/>
        <v>00</v>
      </c>
      <c r="LU20" s="70" t="str">
        <f t="shared" si="166"/>
        <v>00</v>
      </c>
      <c r="LV20" s="70" t="str">
        <f t="shared" si="166"/>
        <v>00</v>
      </c>
      <c r="LW20" s="70" t="str">
        <f t="shared" si="166"/>
        <v>00</v>
      </c>
      <c r="LX20" s="70" t="str">
        <f t="shared" si="166"/>
        <v>00</v>
      </c>
      <c r="LY20" s="70" t="str">
        <f t="shared" si="166"/>
        <v>00</v>
      </c>
      <c r="LZ20" s="70" t="str">
        <f t="shared" si="166"/>
        <v>00</v>
      </c>
      <c r="MA20" s="70" t="str">
        <f t="shared" si="166"/>
        <v>18</v>
      </c>
      <c r="MB20" s="70" t="str">
        <f t="shared" si="166"/>
        <v>09</v>
      </c>
      <c r="MC20" s="70" t="str">
        <f t="shared" si="166"/>
        <v>06</v>
      </c>
      <c r="MD20" s="70" t="str">
        <f t="shared" si="166"/>
        <v>04</v>
      </c>
      <c r="ME20" s="70" t="str">
        <f t="shared" si="166"/>
        <v>01</v>
      </c>
      <c r="MF20" s="70" t="str">
        <f t="shared" si="166"/>
        <v>0F</v>
      </c>
      <c r="MG20" s="70" t="str">
        <f t="shared" si="166"/>
        <v>03</v>
      </c>
      <c r="MH20" s="70" t="str">
        <f t="shared" si="166"/>
        <v>06</v>
      </c>
      <c r="MI20" s="70" t="str">
        <f t="shared" si="166"/>
        <v>16</v>
      </c>
      <c r="MJ20" s="70" t="str">
        <f t="shared" si="166"/>
        <v>09</v>
      </c>
      <c r="MK20" s="70" t="str">
        <f t="shared" si="166"/>
        <v>09</v>
      </c>
      <c r="ML20" s="70" t="str">
        <f t="shared" si="166"/>
        <v>00</v>
      </c>
      <c r="MM20" s="70" t="str">
        <f t="shared" si="166"/>
        <v>00</v>
      </c>
      <c r="MN20" s="70" t="str">
        <f t="shared" si="166"/>
        <v>00</v>
      </c>
      <c r="MO20" s="70" t="str">
        <f t="shared" si="166"/>
        <v>00</v>
      </c>
      <c r="MP20" s="70" t="str">
        <f t="shared" si="166"/>
        <v>00</v>
      </c>
      <c r="MQ20" s="70" t="str">
        <f t="shared" si="166"/>
        <v>00</v>
      </c>
      <c r="MR20" s="70" t="str">
        <f t="shared" si="166"/>
        <v>00</v>
      </c>
      <c r="MS20" s="70" t="str">
        <f t="shared" si="166"/>
        <v>00</v>
      </c>
      <c r="MT20" s="70" t="str">
        <f t="shared" si="166"/>
        <v>00</v>
      </c>
      <c r="MU20" s="70" t="str">
        <f t="shared" si="166"/>
        <v>00</v>
      </c>
      <c r="MV20" s="70" t="str">
        <f t="shared" si="166"/>
        <v>00</v>
      </c>
      <c r="MW20" s="70" t="str">
        <f t="shared" si="166"/>
        <v>00</v>
      </c>
      <c r="MX20" s="70" t="str">
        <f t="shared" si="166"/>
        <v>00</v>
      </c>
      <c r="MY20" s="70" t="str">
        <f t="shared" si="166"/>
        <v>00</v>
      </c>
      <c r="MZ20" s="70" t="str">
        <f t="shared" si="166"/>
        <v>00</v>
      </c>
      <c r="NA20" s="70" t="str">
        <f t="shared" si="166"/>
        <v>00</v>
      </c>
      <c r="NB20" s="70" t="str">
        <f t="shared" si="166"/>
        <v>00</v>
      </c>
      <c r="NC20" s="70" t="str">
        <f t="shared" si="166"/>
        <v>00</v>
      </c>
      <c r="ND20" s="70" t="str">
        <f t="shared" si="166"/>
        <v>00</v>
      </c>
      <c r="NE20" s="70" t="str">
        <f t="shared" si="166"/>
        <v>00</v>
      </c>
      <c r="NF20" s="70" t="str">
        <f t="shared" si="166"/>
        <v>00</v>
      </c>
      <c r="NG20" s="70" t="str">
        <f t="shared" si="166"/>
        <v>00</v>
      </c>
      <c r="NH20" s="70" t="str">
        <f t="shared" si="166"/>
        <v>00</v>
      </c>
      <c r="NI20" s="70" t="str">
        <f t="shared" si="166"/>
        <v>00</v>
      </c>
      <c r="NJ20" s="70" t="str">
        <f t="shared" si="166"/>
        <v>00</v>
      </c>
      <c r="NK20" s="70" t="str">
        <f t="shared" si="166"/>
        <v>00</v>
      </c>
      <c r="NL20" s="70" t="str">
        <f t="shared" si="166"/>
        <v>00</v>
      </c>
      <c r="NM20" s="70" t="str">
        <f t="shared" si="166"/>
        <v>00</v>
      </c>
      <c r="NN20" s="70" t="str">
        <f t="shared" si="166"/>
        <v>00</v>
      </c>
      <c r="NO20" s="70" t="str">
        <f t="shared" si="166"/>
        <v>00</v>
      </c>
      <c r="NP20" s="70" t="str">
        <f t="shared" si="166"/>
        <v>00</v>
      </c>
      <c r="NQ20" s="70" t="str">
        <f t="shared" si="166"/>
        <v>00</v>
      </c>
      <c r="NR20" s="70" t="str">
        <f t="shared" si="166"/>
        <v>00</v>
      </c>
      <c r="NS20" s="70" t="str">
        <f t="shared" si="166"/>
        <v>00</v>
      </c>
      <c r="NT20" s="70" t="str">
        <f t="shared" si="166"/>
        <v>00</v>
      </c>
      <c r="NU20" s="70" t="str">
        <f t="shared" si="166"/>
        <v>00</v>
      </c>
      <c r="NV20" s="70" t="str">
        <f t="shared" si="166"/>
        <v>00</v>
      </c>
      <c r="NW20" s="70" t="str">
        <f t="shared" ref="NW20:QH24" si="167">MID($A20,3*(COLUMN(NW20)-COLUMN($A20)+COLUMN($A20)-1)+1,2)</f>
        <v>00</v>
      </c>
      <c r="NX20" s="70" t="str">
        <f t="shared" si="167"/>
        <v>00</v>
      </c>
      <c r="NY20" s="70" t="str">
        <f t="shared" si="167"/>
        <v>00</v>
      </c>
      <c r="NZ20" s="70" t="str">
        <f t="shared" si="167"/>
        <v>00</v>
      </c>
      <c r="OA20" s="70" t="str">
        <f t="shared" si="167"/>
        <v>00</v>
      </c>
      <c r="OB20" s="70" t="str">
        <f t="shared" si="167"/>
        <v>00</v>
      </c>
      <c r="OC20" s="70" t="str">
        <f t="shared" si="167"/>
        <v>00</v>
      </c>
      <c r="OD20" s="70" t="str">
        <f t="shared" si="167"/>
        <v>00</v>
      </c>
      <c r="OE20" s="70" t="str">
        <f t="shared" si="167"/>
        <v>00</v>
      </c>
      <c r="OF20" s="70" t="str">
        <f t="shared" si="167"/>
        <v>00</v>
      </c>
      <c r="OG20" s="70" t="str">
        <f t="shared" si="167"/>
        <v>00</v>
      </c>
      <c r="OH20" s="70" t="str">
        <f t="shared" si="167"/>
        <v>00</v>
      </c>
      <c r="OI20" s="70" t="str">
        <f t="shared" si="167"/>
        <v>00</v>
      </c>
      <c r="OJ20" s="70" t="str">
        <f t="shared" si="167"/>
        <v>00</v>
      </c>
      <c r="OK20" s="70" t="str">
        <f t="shared" si="167"/>
        <v>00</v>
      </c>
      <c r="OL20" s="70" t="str">
        <f t="shared" si="167"/>
        <v>00</v>
      </c>
      <c r="OM20" s="70" t="str">
        <f t="shared" si="167"/>
        <v>00</v>
      </c>
      <c r="ON20" s="70" t="str">
        <f t="shared" si="167"/>
        <v>00</v>
      </c>
      <c r="OO20" s="70" t="str">
        <f t="shared" si="167"/>
        <v>00</v>
      </c>
      <c r="OP20" s="70" t="str">
        <f t="shared" si="167"/>
        <v>00</v>
      </c>
      <c r="OQ20" s="70" t="str">
        <f t="shared" si="167"/>
        <v>00</v>
      </c>
      <c r="OR20" s="70" t="str">
        <f t="shared" si="167"/>
        <v>00</v>
      </c>
      <c r="OS20" s="70" t="str">
        <f t="shared" si="167"/>
        <v>00</v>
      </c>
      <c r="OT20" s="70" t="str">
        <f t="shared" si="167"/>
        <v>00</v>
      </c>
      <c r="OU20" s="70" t="str">
        <f t="shared" si="167"/>
        <v>00</v>
      </c>
      <c r="OV20" s="70" t="str">
        <f t="shared" si="167"/>
        <v>00</v>
      </c>
      <c r="OW20" s="70" t="str">
        <f t="shared" si="167"/>
        <v>00</v>
      </c>
      <c r="OX20" s="70" t="str">
        <f t="shared" si="167"/>
        <v>00</v>
      </c>
      <c r="OY20" s="70" t="str">
        <f t="shared" si="167"/>
        <v>00</v>
      </c>
      <c r="OZ20" s="70" t="str">
        <f t="shared" si="167"/>
        <v>00</v>
      </c>
      <c r="PA20" s="70" t="str">
        <f t="shared" si="167"/>
        <v>00</v>
      </c>
      <c r="PB20" s="70" t="str">
        <f t="shared" si="167"/>
        <v>00</v>
      </c>
      <c r="PC20" s="70" t="str">
        <f t="shared" si="167"/>
        <v>00</v>
      </c>
      <c r="PD20" s="70" t="str">
        <f t="shared" si="167"/>
        <v>00</v>
      </c>
      <c r="PE20" s="70" t="str">
        <f t="shared" si="167"/>
        <v>00</v>
      </c>
      <c r="PF20" s="70" t="str">
        <f t="shared" si="167"/>
        <v>00</v>
      </c>
      <c r="PG20" s="70" t="str">
        <f t="shared" si="167"/>
        <v>00</v>
      </c>
      <c r="PH20" s="70" t="str">
        <f t="shared" si="167"/>
        <v>00</v>
      </c>
      <c r="PI20" s="70" t="str">
        <f t="shared" si="167"/>
        <v>00</v>
      </c>
      <c r="PJ20" s="70" t="str">
        <f t="shared" si="167"/>
        <v>00</v>
      </c>
      <c r="PK20" s="70" t="str">
        <f t="shared" si="167"/>
        <v>00</v>
      </c>
      <c r="PL20" s="70" t="str">
        <f t="shared" si="167"/>
        <v>00</v>
      </c>
      <c r="PM20" s="70" t="str">
        <f t="shared" si="167"/>
        <v>00</v>
      </c>
      <c r="PN20" s="70" t="str">
        <f t="shared" si="167"/>
        <v>00</v>
      </c>
      <c r="PO20" s="70" t="str">
        <f t="shared" si="167"/>
        <v>00</v>
      </c>
      <c r="PP20" s="70" t="str">
        <f t="shared" si="167"/>
        <v>00</v>
      </c>
      <c r="PQ20" s="70" t="str">
        <f t="shared" si="167"/>
        <v>00</v>
      </c>
      <c r="PR20" s="70" t="str">
        <f t="shared" si="167"/>
        <v>00</v>
      </c>
      <c r="PS20" s="70" t="str">
        <f t="shared" si="167"/>
        <v>00</v>
      </c>
      <c r="PT20" s="70" t="str">
        <f t="shared" si="167"/>
        <v>00</v>
      </c>
      <c r="PU20" s="70" t="str">
        <f t="shared" si="167"/>
        <v>00</v>
      </c>
      <c r="PV20" s="70" t="str">
        <f t="shared" si="167"/>
        <v>00</v>
      </c>
      <c r="PW20" s="70" t="str">
        <f t="shared" si="167"/>
        <v>00</v>
      </c>
      <c r="PX20" s="70" t="str">
        <f t="shared" si="167"/>
        <v>00</v>
      </c>
      <c r="PY20" s="70" t="str">
        <f t="shared" si="167"/>
        <v>00</v>
      </c>
      <c r="PZ20" s="70" t="str">
        <f t="shared" si="167"/>
        <v>00</v>
      </c>
      <c r="QA20" s="70" t="str">
        <f t="shared" si="167"/>
        <v>00</v>
      </c>
      <c r="QB20" s="70" t="str">
        <f t="shared" si="167"/>
        <v>00</v>
      </c>
      <c r="QC20" s="70" t="str">
        <f t="shared" si="167"/>
        <v>00</v>
      </c>
      <c r="QD20" s="70" t="str">
        <f t="shared" si="167"/>
        <v>00</v>
      </c>
      <c r="QE20" s="70" t="str">
        <f t="shared" si="167"/>
        <v>00</v>
      </c>
      <c r="QF20" s="70" t="str">
        <f t="shared" si="167"/>
        <v>00</v>
      </c>
      <c r="QG20" s="70" t="str">
        <f t="shared" si="167"/>
        <v>00</v>
      </c>
      <c r="QH20" s="70" t="str">
        <f t="shared" si="167"/>
        <v>00</v>
      </c>
      <c r="QI20" s="70" t="str">
        <f t="shared" ref="QI20:SF24" si="168">MID($A20,3*(COLUMN(QI20)-COLUMN($A20)+COLUMN($A20)-1)+1,2)</f>
        <v>00</v>
      </c>
      <c r="QJ20" s="70" t="str">
        <f t="shared" si="168"/>
        <v>00</v>
      </c>
      <c r="QK20" s="70" t="str">
        <f t="shared" si="168"/>
        <v>00</v>
      </c>
      <c r="QL20" s="70" t="str">
        <f t="shared" si="168"/>
        <v>00</v>
      </c>
      <c r="QM20" s="70" t="str">
        <f t="shared" si="168"/>
        <v>00</v>
      </c>
      <c r="QN20" s="70" t="str">
        <f t="shared" si="168"/>
        <v>58</v>
      </c>
      <c r="QO20" s="70" t="str">
        <f t="shared" si="168"/>
        <v>00</v>
      </c>
      <c r="QP20" s="70" t="str">
        <f t="shared" si="168"/>
        <v>00</v>
      </c>
      <c r="QQ20" s="70" t="str">
        <f t="shared" si="168"/>
        <v>00</v>
      </c>
      <c r="QR20" s="70" t="str">
        <f t="shared" si="168"/>
        <v>00</v>
      </c>
      <c r="QS20" s="70" t="str">
        <f t="shared" si="168"/>
        <v>00</v>
      </c>
      <c r="QT20" s="70" t="str">
        <f t="shared" si="168"/>
        <v>00</v>
      </c>
      <c r="QU20" s="70" t="str">
        <f t="shared" si="168"/>
        <v>00</v>
      </c>
      <c r="QV20" s="70" t="str">
        <f t="shared" si="168"/>
        <v>00</v>
      </c>
      <c r="QW20" s="70" t="str">
        <f t="shared" si="168"/>
        <v>00</v>
      </c>
      <c r="QX20" s="70" t="str">
        <f t="shared" si="168"/>
        <v>00</v>
      </c>
      <c r="QY20" s="70" t="str">
        <f t="shared" si="168"/>
        <v>00</v>
      </c>
      <c r="QZ20" s="70" t="str">
        <f t="shared" si="168"/>
        <v>00</v>
      </c>
      <c r="RA20" s="70" t="str">
        <f t="shared" si="168"/>
        <v>00</v>
      </c>
      <c r="RB20" s="70" t="str">
        <f t="shared" si="168"/>
        <v>00</v>
      </c>
      <c r="RC20" s="70" t="str">
        <f t="shared" si="168"/>
        <v>00</v>
      </c>
      <c r="RD20" s="70" t="str">
        <f t="shared" si="168"/>
        <v>00</v>
      </c>
      <c r="RE20" s="70" t="str">
        <f t="shared" si="168"/>
        <v>00</v>
      </c>
      <c r="RF20" s="70" t="str">
        <f t="shared" si="168"/>
        <v>00</v>
      </c>
      <c r="RG20" s="70" t="str">
        <f t="shared" si="168"/>
        <v>00</v>
      </c>
      <c r="RH20" s="70" t="str">
        <f t="shared" si="168"/>
        <v>00</v>
      </c>
      <c r="RI20" s="70" t="str">
        <f t="shared" si="168"/>
        <v>00</v>
      </c>
      <c r="RJ20" s="70" t="str">
        <f t="shared" si="168"/>
        <v>00</v>
      </c>
      <c r="RK20" s="70" t="str">
        <f t="shared" si="168"/>
        <v>00</v>
      </c>
      <c r="RL20" s="70" t="str">
        <f t="shared" si="168"/>
        <v>00</v>
      </c>
      <c r="RM20" s="70" t="str">
        <f t="shared" si="168"/>
        <v>00</v>
      </c>
      <c r="RN20" s="70" t="str">
        <f t="shared" si="168"/>
        <v>00</v>
      </c>
      <c r="RO20" s="70" t="str">
        <f t="shared" si="168"/>
        <v>00</v>
      </c>
      <c r="RP20" s="70" t="str">
        <f t="shared" si="168"/>
        <v>00</v>
      </c>
      <c r="RQ20" s="70" t="str">
        <f t="shared" si="168"/>
        <v>00</v>
      </c>
      <c r="RR20" s="70" t="str">
        <f t="shared" si="168"/>
        <v>00</v>
      </c>
      <c r="RS20" s="70" t="str">
        <f t="shared" si="168"/>
        <v>00</v>
      </c>
      <c r="RT20" s="70" t="str">
        <f t="shared" si="168"/>
        <v>00</v>
      </c>
      <c r="RU20" s="70" t="str">
        <f t="shared" si="168"/>
        <v>00</v>
      </c>
      <c r="RV20" s="70" t="str">
        <f t="shared" si="168"/>
        <v>00</v>
      </c>
      <c r="RW20" s="70" t="str">
        <f t="shared" si="168"/>
        <v>00</v>
      </c>
      <c r="RX20" s="70" t="str">
        <f t="shared" si="168"/>
        <v>00</v>
      </c>
      <c r="RY20" s="70" t="str">
        <f t="shared" si="168"/>
        <v>00</v>
      </c>
      <c r="RZ20" s="70" t="str">
        <f t="shared" si="168"/>
        <v>00</v>
      </c>
      <c r="SA20" s="70" t="str">
        <f t="shared" si="168"/>
        <v>00</v>
      </c>
      <c r="SB20" s="70" t="str">
        <f t="shared" si="168"/>
        <v>00</v>
      </c>
      <c r="SC20" s="70" t="str">
        <f t="shared" si="168"/>
        <v>00</v>
      </c>
      <c r="SD20" s="70" t="str">
        <f t="shared" si="168"/>
        <v>00</v>
      </c>
      <c r="SE20" s="70" t="str">
        <f t="shared" si="168"/>
        <v>00</v>
      </c>
      <c r="SF20" s="70" t="str">
        <f t="shared" si="168"/>
        <v>00</v>
      </c>
    </row>
    <row r="21" spans="1:500" s="95" customFormat="1" ht="10.5" x14ac:dyDescent="0.25">
      <c r="A21" s="94">
        <f>A17+1</f>
        <v>5</v>
      </c>
      <c r="B21" s="142" t="str">
        <f>A19&amp;B19&amp;C19&amp;D19&amp;E19&amp;F19&amp;G19&amp;H19&amp;I19&amp;J19&amp;K19&amp;L19</f>
        <v>Prudence §§§</v>
      </c>
      <c r="C21" s="94"/>
      <c r="D21" s="94"/>
      <c r="E21" s="94"/>
      <c r="F21" s="94"/>
      <c r="G21" s="94"/>
      <c r="H21" s="94"/>
      <c r="I21" s="94"/>
      <c r="J21" s="94"/>
      <c r="K21" s="94"/>
      <c r="L21" s="94"/>
      <c r="M21" s="94"/>
      <c r="N21" s="94"/>
      <c r="O21" s="94"/>
      <c r="P21" s="94"/>
      <c r="Q21" s="94"/>
      <c r="R21" s="94"/>
      <c r="S21" s="94"/>
      <c r="T21" s="94"/>
      <c r="U21" s="94"/>
      <c r="V21" s="94"/>
      <c r="W21" s="94"/>
      <c r="X21" s="94" t="str">
        <f ca="1">X17</f>
        <v>Gender</v>
      </c>
      <c r="Y21" s="94"/>
      <c r="Z21" s="94" t="str">
        <f ca="1">Z17</f>
        <v>Race</v>
      </c>
      <c r="AA21" s="94"/>
      <c r="AB21" s="94" t="str">
        <f ca="1">AB17</f>
        <v>Class</v>
      </c>
      <c r="AC21" s="94"/>
      <c r="AD21" s="94"/>
      <c r="AE21" s="94"/>
      <c r="AF21" s="94"/>
      <c r="AG21" s="94"/>
      <c r="AH21" s="94"/>
      <c r="AI21" s="94"/>
      <c r="AJ21" s="94"/>
      <c r="AK21" s="94"/>
      <c r="AL21" s="94" t="str">
        <f ca="1">AL17</f>
        <v>LVL (low)</v>
      </c>
      <c r="AO21" s="94" t="str">
        <f ca="1">AO17</f>
        <v>XP upper (high)</v>
      </c>
      <c r="AP21" s="94" t="str">
        <f t="shared" ref="AP21:CF21" ca="1" si="169">AP17</f>
        <v>XP upper (low)</v>
      </c>
      <c r="AQ21" s="94" t="str">
        <f t="shared" ca="1" si="169"/>
        <v>XP lower (high)</v>
      </c>
      <c r="AR21" s="94" t="str">
        <f t="shared" ca="1" si="169"/>
        <v>XP lower (low)</v>
      </c>
      <c r="AS21" s="94" t="str">
        <f t="shared" ca="1" si="169"/>
        <v>$ upper (high)</v>
      </c>
      <c r="AT21" s="94" t="str">
        <f t="shared" ca="1" si="169"/>
        <v>$ upper (low)</v>
      </c>
      <c r="AU21" s="94" t="str">
        <f t="shared" ca="1" si="169"/>
        <v>$ lower (high)</v>
      </c>
      <c r="AV21" s="94" t="str">
        <f t="shared" ca="1" si="169"/>
        <v>$ lower (low)</v>
      </c>
      <c r="AX21" s="95" t="str">
        <f t="shared" ca="1" si="169"/>
        <v>STR(max)</v>
      </c>
      <c r="AZ21" s="95" t="str">
        <f t="shared" ca="1" si="169"/>
        <v>INT(max)</v>
      </c>
      <c r="BB21" s="95" t="str">
        <f t="shared" ca="1" si="169"/>
        <v>STA(max)</v>
      </c>
      <c r="BD21" s="95" t="str">
        <f t="shared" ca="1" si="169"/>
        <v>DEX(max)</v>
      </c>
      <c r="BF21" s="95" t="str">
        <f t="shared" ca="1" si="169"/>
        <v>WIS(max)</v>
      </c>
      <c r="BH21" s="95" t="str">
        <f t="shared" ca="1" si="169"/>
        <v>SKL(max)</v>
      </c>
      <c r="BJ21" s="95" t="str">
        <f t="shared" ca="1" si="169"/>
        <v>CHA(max)</v>
      </c>
      <c r="BL21" s="95" t="str">
        <f t="shared" ca="1" si="169"/>
        <v>STR(now)</v>
      </c>
      <c r="BN21" s="95" t="str">
        <f t="shared" ca="1" si="169"/>
        <v>IN(now)</v>
      </c>
      <c r="BP21" s="95" t="str">
        <f t="shared" ca="1" si="169"/>
        <v>STA(now)</v>
      </c>
      <c r="BR21" s="95" t="str">
        <f t="shared" ca="1" si="169"/>
        <v>DX(now)</v>
      </c>
      <c r="BT21" s="95" t="str">
        <f t="shared" ca="1" si="169"/>
        <v>WS(now)</v>
      </c>
      <c r="BV21" s="95" t="str">
        <f t="shared" ca="1" si="169"/>
        <v>SK(now)</v>
      </c>
      <c r="BX21" s="95" t="str">
        <f t="shared" ca="1" si="169"/>
        <v>CH(now)</v>
      </c>
      <c r="BZ21" s="95" t="str">
        <f t="shared" ca="1" si="169"/>
        <v>HP(max)</v>
      </c>
      <c r="CB21" s="95" t="str">
        <f t="shared" ca="1" si="169"/>
        <v>HP(now)</v>
      </c>
      <c r="CD21" s="95" t="str">
        <f t="shared" ca="1" si="169"/>
        <v>MP(max)</v>
      </c>
      <c r="CF21" s="95" t="str">
        <f t="shared" ca="1" si="169"/>
        <v>MP(now)</v>
      </c>
      <c r="CH21" s="94"/>
      <c r="CI21" s="94"/>
      <c r="CJ21" s="94"/>
      <c r="CK21" s="94"/>
      <c r="CL21" s="94"/>
      <c r="CM21" s="94"/>
      <c r="CN21" s="94"/>
      <c r="CO21" s="94"/>
      <c r="CP21" s="94"/>
      <c r="CQ21" s="94"/>
      <c r="CR21" s="94"/>
      <c r="CS21" s="94"/>
      <c r="CT21" s="94"/>
      <c r="CU21" s="94"/>
      <c r="CV21" s="94"/>
      <c r="CW21" s="94"/>
      <c r="CX21" s="94"/>
      <c r="CY21" s="94"/>
      <c r="CZ21" s="94"/>
      <c r="DA21" s="94"/>
      <c r="DB21" s="94"/>
      <c r="DC21" s="94"/>
      <c r="DD21" s="94"/>
      <c r="DE21" s="94"/>
      <c r="DF21" s="94"/>
      <c r="DG21" s="94"/>
      <c r="DH21" s="94"/>
      <c r="DI21" s="94"/>
      <c r="DJ21" s="94"/>
      <c r="DK21" s="94"/>
      <c r="DL21" s="94"/>
      <c r="DM21" s="94"/>
      <c r="DN21" s="94"/>
      <c r="DO21" s="94"/>
      <c r="DP21" s="94"/>
      <c r="DQ21" s="94"/>
      <c r="DR21" s="94"/>
      <c r="DS21" s="94"/>
      <c r="DT21" s="94"/>
      <c r="DU21" s="94"/>
      <c r="DV21" s="94"/>
      <c r="DW21" s="94"/>
      <c r="DX21" s="94"/>
      <c r="DY21" s="94"/>
      <c r="DZ21" s="95" t="str">
        <f t="shared" ref="DZ21:GK21" ca="1" si="170">DZ17</f>
        <v>Weapon</v>
      </c>
      <c r="EA21" s="95" t="str">
        <f t="shared" ca="1" si="170"/>
        <v>Weapon</v>
      </c>
      <c r="EB21" s="95" t="str">
        <f t="shared" ca="1" si="170"/>
        <v>Weapon</v>
      </c>
      <c r="EC21" s="95" t="str">
        <f t="shared" ca="1" si="170"/>
        <v>Weapon</v>
      </c>
      <c r="ED21" s="95" t="str">
        <f t="shared" ca="1" si="170"/>
        <v>Weapon</v>
      </c>
      <c r="EE21" s="95" t="str">
        <f t="shared" ca="1" si="170"/>
        <v>Weapon</v>
      </c>
      <c r="EF21" s="95" t="str">
        <f t="shared" ca="1" si="170"/>
        <v>Weapon</v>
      </c>
      <c r="EG21" s="95" t="str">
        <f t="shared" ca="1" si="170"/>
        <v>Weapon</v>
      </c>
      <c r="EH21" s="95" t="str">
        <f t="shared" ca="1" si="170"/>
        <v>Weapon</v>
      </c>
      <c r="EI21" s="95" t="str">
        <f t="shared" ca="1" si="170"/>
        <v>Armor</v>
      </c>
      <c r="EJ21" s="95" t="str">
        <f t="shared" ca="1" si="170"/>
        <v>Armor</v>
      </c>
      <c r="EK21" s="95" t="str">
        <f t="shared" ca="1" si="170"/>
        <v>Armor</v>
      </c>
      <c r="EL21" s="95" t="str">
        <f t="shared" ca="1" si="170"/>
        <v>Armor</v>
      </c>
      <c r="EM21" s="95" t="str">
        <f t="shared" ca="1" si="170"/>
        <v>Armor</v>
      </c>
      <c r="EN21" s="95" t="str">
        <f t="shared" ca="1" si="170"/>
        <v>Armor</v>
      </c>
      <c r="EO21" s="95" t="str">
        <f t="shared" ca="1" si="170"/>
        <v>Armor</v>
      </c>
      <c r="EP21" s="95" t="str">
        <f t="shared" ca="1" si="170"/>
        <v>Armor</v>
      </c>
      <c r="EQ21" s="95" t="str">
        <f t="shared" ca="1" si="170"/>
        <v>Armor</v>
      </c>
      <c r="ER21" s="95" t="str">
        <f t="shared" ca="1" si="170"/>
        <v>Headgear</v>
      </c>
      <c r="ES21" s="95" t="str">
        <f t="shared" ca="1" si="170"/>
        <v>Headgear</v>
      </c>
      <c r="ET21" s="95" t="str">
        <f t="shared" ca="1" si="170"/>
        <v>Headgear</v>
      </c>
      <c r="EU21" s="95" t="str">
        <f t="shared" ca="1" si="170"/>
        <v>Headgear</v>
      </c>
      <c r="EV21" s="95" t="str">
        <f t="shared" ca="1" si="170"/>
        <v>Headgear</v>
      </c>
      <c r="EW21" s="95" t="str">
        <f t="shared" ca="1" si="170"/>
        <v>Headgear</v>
      </c>
      <c r="EX21" s="95" t="str">
        <f t="shared" ca="1" si="170"/>
        <v>Headgear</v>
      </c>
      <c r="EY21" s="95" t="str">
        <f t="shared" ca="1" si="170"/>
        <v>Headgear</v>
      </c>
      <c r="EZ21" s="95" t="str">
        <f t="shared" ca="1" si="170"/>
        <v>Headgear</v>
      </c>
      <c r="FA21" s="95" t="str">
        <f t="shared" ca="1" si="170"/>
        <v>Gloves</v>
      </c>
      <c r="FB21" s="95" t="str">
        <f t="shared" ca="1" si="170"/>
        <v>Gloves</v>
      </c>
      <c r="FC21" s="95" t="str">
        <f t="shared" ca="1" si="170"/>
        <v>Gloves</v>
      </c>
      <c r="FD21" s="95" t="str">
        <f t="shared" ca="1" si="170"/>
        <v>Gloves</v>
      </c>
      <c r="FE21" s="95" t="str">
        <f t="shared" ca="1" si="170"/>
        <v>Gloves</v>
      </c>
      <c r="FF21" s="95" t="str">
        <f t="shared" ca="1" si="170"/>
        <v>Gloves</v>
      </c>
      <c r="FG21" s="95" t="str">
        <f t="shared" ca="1" si="170"/>
        <v>Gloves</v>
      </c>
      <c r="FH21" s="95" t="str">
        <f t="shared" ca="1" si="170"/>
        <v>Gloves</v>
      </c>
      <c r="FI21" s="95" t="str">
        <f t="shared" ca="1" si="170"/>
        <v>Gloves</v>
      </c>
      <c r="FJ21" s="95" t="str">
        <f t="shared" ca="1" si="170"/>
        <v>Footwear</v>
      </c>
      <c r="FK21" s="95" t="str">
        <f t="shared" ca="1" si="170"/>
        <v>Footwear</v>
      </c>
      <c r="FL21" s="95" t="str">
        <f t="shared" ca="1" si="170"/>
        <v>Footwear</v>
      </c>
      <c r="FM21" s="95" t="str">
        <f t="shared" ca="1" si="170"/>
        <v>Footwear</v>
      </c>
      <c r="FN21" s="95" t="str">
        <f t="shared" ca="1" si="170"/>
        <v>Footwear</v>
      </c>
      <c r="FO21" s="95" t="str">
        <f t="shared" ca="1" si="170"/>
        <v>Footwear</v>
      </c>
      <c r="FP21" s="95" t="str">
        <f t="shared" ca="1" si="170"/>
        <v>Footwear</v>
      </c>
      <c r="FQ21" s="95" t="str">
        <f t="shared" ca="1" si="170"/>
        <v>Footwear</v>
      </c>
      <c r="FR21" s="95" t="str">
        <f t="shared" ca="1" si="170"/>
        <v>Footwear</v>
      </c>
      <c r="FS21" s="95" t="str">
        <f t="shared" ca="1" si="170"/>
        <v>Item Purse</v>
      </c>
      <c r="FT21" s="95" t="str">
        <f t="shared" ca="1" si="170"/>
        <v>Item Purse</v>
      </c>
      <c r="FU21" s="95" t="str">
        <f t="shared" ca="1" si="170"/>
        <v>Item Purse</v>
      </c>
      <c r="FV21" s="95" t="str">
        <f t="shared" ca="1" si="170"/>
        <v>Item Purse</v>
      </c>
      <c r="FW21" s="95" t="str">
        <f t="shared" ca="1" si="170"/>
        <v>Item Purse</v>
      </c>
      <c r="FX21" s="95" t="str">
        <f t="shared" ca="1" si="170"/>
        <v>Item Purse</v>
      </c>
      <c r="FY21" s="95" t="str">
        <f t="shared" ca="1" si="170"/>
        <v>Item Purse</v>
      </c>
      <c r="FZ21" s="95" t="str">
        <f t="shared" ca="1" si="170"/>
        <v>Item Purse</v>
      </c>
      <c r="GA21" s="95" t="str">
        <f t="shared" ca="1" si="170"/>
        <v>Item Purse</v>
      </c>
      <c r="GB21" s="95" t="str">
        <f t="shared" ca="1" si="170"/>
        <v>Item Purse</v>
      </c>
      <c r="GC21" s="95" t="str">
        <f t="shared" ca="1" si="170"/>
        <v>Item Purse</v>
      </c>
      <c r="GD21" s="95" t="str">
        <f t="shared" ca="1" si="170"/>
        <v>Item Purse</v>
      </c>
      <c r="GE21" s="95" t="str">
        <f t="shared" ca="1" si="170"/>
        <v>Item Purse</v>
      </c>
      <c r="GF21" s="95" t="str">
        <f t="shared" ca="1" si="170"/>
        <v>Item Purse</v>
      </c>
      <c r="GG21" s="95" t="str">
        <f t="shared" ca="1" si="170"/>
        <v>Item Purse</v>
      </c>
      <c r="GH21" s="95" t="str">
        <f t="shared" ca="1" si="170"/>
        <v>Item Purse</v>
      </c>
      <c r="GI21" s="95" t="str">
        <f t="shared" ca="1" si="170"/>
        <v>Item Purse</v>
      </c>
      <c r="GJ21" s="95" t="str">
        <f t="shared" ca="1" si="170"/>
        <v>Item Purse</v>
      </c>
      <c r="GK21" s="95" t="str">
        <f t="shared" ca="1" si="170"/>
        <v>Item Purse</v>
      </c>
      <c r="GL21" s="95" t="str">
        <f t="shared" ref="GL21" ca="1" si="171">GL17</f>
        <v>Item Purse</v>
      </c>
      <c r="GM21" s="94"/>
      <c r="GN21" s="94"/>
      <c r="GO21" s="94"/>
      <c r="GP21" s="94"/>
      <c r="GQ21" s="94"/>
      <c r="GR21" s="94"/>
      <c r="GS21" s="94"/>
      <c r="GT21" s="95" t="str">
        <f t="shared" ref="GT21:GY21" ca="1" si="172">GT17</f>
        <v>CurrentLoadLo?  (/5=lbs)</v>
      </c>
      <c r="GU21" s="94"/>
      <c r="GV21" s="95" t="str">
        <f t="shared" ca="1" si="172"/>
        <v>MaxLoadLo (/5=lbs)</v>
      </c>
      <c r="GW21" s="94"/>
      <c r="GX21" s="95" t="str">
        <f t="shared" ca="1" si="172"/>
        <v>WeightLo? (/5=lbs)</v>
      </c>
      <c r="GY21" s="95" t="str">
        <f t="shared" ca="1" si="172"/>
        <v>Age</v>
      </c>
      <c r="HA21" s="94"/>
      <c r="HB21" s="94"/>
      <c r="HC21" s="94"/>
      <c r="HD21" s="94"/>
      <c r="HE21" s="94"/>
      <c r="HF21" s="94"/>
      <c r="HG21" s="94"/>
      <c r="HH21" s="94"/>
      <c r="HI21" s="94"/>
      <c r="HJ21" s="94"/>
      <c r="HK21" s="94"/>
      <c r="HL21" s="94"/>
      <c r="HM21" s="94"/>
      <c r="HN21" s="94"/>
      <c r="HO21" s="94"/>
      <c r="HP21" s="94"/>
      <c r="HQ21" s="94"/>
      <c r="HR21" s="94"/>
      <c r="HS21" s="94"/>
      <c r="HT21" s="95" t="str">
        <f t="shared" ref="HT21:IB21" ca="1" si="173">HT17</f>
        <v>Crystals</v>
      </c>
      <c r="HV21" s="95" t="str">
        <f t="shared" ca="1" si="173"/>
        <v>Diamonds</v>
      </c>
      <c r="HX21" s="95" t="str">
        <f t="shared" ca="1" si="173"/>
        <v>Scrolls</v>
      </c>
      <c r="HZ21" s="95" t="str">
        <f t="shared" ca="1" si="173"/>
        <v>Water bottles</v>
      </c>
      <c r="IB21" s="95" t="str">
        <f t="shared" ca="1" si="173"/>
        <v>Lunch Rations</v>
      </c>
      <c r="IF21" s="95" t="str">
        <f t="shared" ref="IF21" ca="1" si="174">IF17</f>
        <v>Jewels</v>
      </c>
      <c r="JJ21" s="95" t="str">
        <f t="shared" ref="JJ21:JL21" ca="1" si="175">JJ17</f>
        <v>Permission to improve abilities</v>
      </c>
      <c r="JL21" s="95" t="str">
        <f t="shared" ca="1" si="175"/>
        <v>Permission to allocate new spells</v>
      </c>
      <c r="JP21" s="95" t="str">
        <f t="shared" ref="JP21" ca="1" si="176">JP17</f>
        <v>Enchants</v>
      </c>
      <c r="JT21" s="95" t="str">
        <f t="shared" ref="JT21" ca="1" si="177">JT17</f>
        <v>Tricks</v>
      </c>
      <c r="JX21" s="95" t="str">
        <f t="shared" ref="JX21" ca="1" si="178">JX17</f>
        <v>Gropes</v>
      </c>
      <c r="KB21" s="95" t="str">
        <f t="shared" ref="KB21" ca="1" si="179">KB17</f>
        <v>Effects</v>
      </c>
      <c r="KM21" s="95" t="str">
        <f t="shared" ref="KM21:KX21" ca="1" si="180">KM17</f>
        <v/>
      </c>
      <c r="KN21" s="95" t="str">
        <f t="shared" ca="1" si="180"/>
        <v>Anti-magic(max)</v>
      </c>
      <c r="KO21" s="95" t="str">
        <f t="shared" ca="1" si="180"/>
        <v>Anti-stone(max)</v>
      </c>
      <c r="KP21" s="95" t="str">
        <f t="shared" ca="1" si="180"/>
        <v>Anti-shot(max)</v>
      </c>
      <c r="KQ21" s="95" t="str">
        <f t="shared" ca="1" si="180"/>
        <v>Anti-fire(max)</v>
      </c>
      <c r="KR21" s="95" t="str">
        <f t="shared" ca="1" si="180"/>
        <v>Anti-infect(max)</v>
      </c>
      <c r="KS21" s="95" t="str">
        <f t="shared" ca="1" si="180"/>
        <v>Magic Power(max)</v>
      </c>
      <c r="KT21" s="95" t="str">
        <f t="shared" ca="1" si="180"/>
        <v>Invulnerability(max)</v>
      </c>
      <c r="KU21" s="95" t="str">
        <f t="shared" ca="1" si="180"/>
        <v>Anti-crit(max)</v>
      </c>
      <c r="KV21" s="95" t="str">
        <f t="shared" ca="1" si="180"/>
        <v>Anti-charm(max)</v>
      </c>
      <c r="KW21" s="95" t="str">
        <f t="shared" ca="1" si="180"/>
        <v>Magic-eye(max)</v>
      </c>
      <c r="KX21" s="95" t="str">
        <f t="shared" ca="1" si="180"/>
        <v>Anti-poison(max)</v>
      </c>
      <c r="LZ21" s="95" t="str">
        <f t="shared" ref="LZ21:MK21" ca="1" si="181">LZ17</f>
        <v/>
      </c>
      <c r="MA21" s="95" t="str">
        <f t="shared" ca="1" si="181"/>
        <v>Anti-magic(now):</v>
      </c>
      <c r="MB21" s="95" t="str">
        <f t="shared" ca="1" si="181"/>
        <v>Anti-stone(now):</v>
      </c>
      <c r="MC21" s="95" t="str">
        <f t="shared" ca="1" si="181"/>
        <v>Anti-shot(now):</v>
      </c>
      <c r="MD21" s="95" t="str">
        <f t="shared" ca="1" si="181"/>
        <v>Anti-fire(now)</v>
      </c>
      <c r="ME21" s="95" t="str">
        <f t="shared" ca="1" si="181"/>
        <v>Anti-infect(now)</v>
      </c>
      <c r="MF21" s="95" t="str">
        <f t="shared" ca="1" si="181"/>
        <v>Magic Power(now)</v>
      </c>
      <c r="MG21" s="95" t="str">
        <f t="shared" ca="1" si="181"/>
        <v>Invulnerability(now)</v>
      </c>
      <c r="MH21" s="95" t="str">
        <f t="shared" ca="1" si="181"/>
        <v>Anti-crit(now)</v>
      </c>
      <c r="MI21" s="95" t="str">
        <f t="shared" ca="1" si="181"/>
        <v>Anti-charm(now)</v>
      </c>
      <c r="MJ21" s="95" t="str">
        <f t="shared" ca="1" si="181"/>
        <v>Magic-eye(now)</v>
      </c>
      <c r="MK21" s="95" t="str">
        <f t="shared" ca="1" si="181"/>
        <v>Anti-poison(now)</v>
      </c>
      <c r="NB21" s="95" t="str">
        <f t="shared" ref="NB21" ca="1" si="182">NB17</f>
        <v>Attacks</v>
      </c>
      <c r="NF21" s="95" t="str">
        <f t="shared" ref="NF21" ca="1" si="183">NF17</f>
        <v>Magic</v>
      </c>
      <c r="NJ21" s="95" t="str">
        <f t="shared" ref="NJ21" ca="1" si="184">NJ17</f>
        <v>Shoots</v>
      </c>
      <c r="NN21" s="95" t="str">
        <f t="shared" ref="NN21" ca="1" si="185">NN17</f>
        <v>Hides</v>
      </c>
      <c r="NX21" s="95" t="str">
        <f t="shared" ref="NX21" ca="1" si="186">NX17</f>
        <v>Throws</v>
      </c>
      <c r="OU21" s="95" t="str">
        <f t="shared" ref="OU21:PN21" ca="1" si="187">OU17</f>
        <v>Potion Belt</v>
      </c>
      <c r="OV21" s="95" t="str">
        <f t="shared" ca="1" si="187"/>
        <v>Potion Belt</v>
      </c>
      <c r="OW21" s="95" t="str">
        <f t="shared" ca="1" si="187"/>
        <v>Potion Belt</v>
      </c>
      <c r="OX21" s="95" t="str">
        <f t="shared" ca="1" si="187"/>
        <v>Potion Belt</v>
      </c>
      <c r="OY21" s="95" t="str">
        <f t="shared" ca="1" si="187"/>
        <v>Potion Belt</v>
      </c>
      <c r="OZ21" s="95" t="str">
        <f t="shared" ca="1" si="187"/>
        <v>Potion Belt</v>
      </c>
      <c r="PA21" s="95" t="str">
        <f t="shared" ca="1" si="187"/>
        <v>Potion Belt</v>
      </c>
      <c r="PB21" s="95" t="str">
        <f t="shared" ca="1" si="187"/>
        <v>Potion Belt</v>
      </c>
      <c r="PC21" s="95" t="str">
        <f t="shared" ca="1" si="187"/>
        <v>Potion Belt</v>
      </c>
      <c r="PD21" s="95" t="str">
        <f t="shared" ca="1" si="187"/>
        <v>Potion Belt</v>
      </c>
      <c r="PE21" s="95" t="str">
        <f t="shared" ca="1" si="187"/>
        <v>Potion Belt</v>
      </c>
      <c r="PF21" s="95" t="str">
        <f t="shared" ca="1" si="187"/>
        <v>Potion Belt</v>
      </c>
      <c r="PG21" s="95" t="str">
        <f t="shared" ca="1" si="187"/>
        <v>Potion Belt</v>
      </c>
      <c r="PH21" s="95" t="str">
        <f t="shared" ca="1" si="187"/>
        <v>Potion Belt</v>
      </c>
      <c r="PI21" s="95" t="str">
        <f t="shared" ca="1" si="187"/>
        <v>Potion Belt</v>
      </c>
      <c r="PJ21" s="95" t="str">
        <f t="shared" ca="1" si="187"/>
        <v>Potion Belt</v>
      </c>
      <c r="PK21" s="95" t="str">
        <f t="shared" ca="1" si="187"/>
        <v>Potion Belt</v>
      </c>
      <c r="PL21" s="95" t="str">
        <f t="shared" ca="1" si="187"/>
        <v>Potion Belt</v>
      </c>
      <c r="PM21" s="95" t="str">
        <f t="shared" ca="1" si="187"/>
        <v>Potion Belt</v>
      </c>
      <c r="PN21" s="95" t="str">
        <f t="shared" ca="1" si="187"/>
        <v>Potion Belt</v>
      </c>
      <c r="QF21" s="95" t="str">
        <f t="shared" ref="QF21" ca="1" si="188">QF17</f>
        <v>Hits</v>
      </c>
      <c r="QN21" s="95" t="str">
        <f t="shared" ref="QN21" ca="1" si="189">QN17</f>
        <v>Party membership lower (lo)</v>
      </c>
    </row>
    <row r="22" spans="1:500" ht="51.5" x14ac:dyDescent="0.35">
      <c r="A22" s="96" t="str">
        <f>DEC2HEX(HEX2DEC(SF18)+1)</f>
        <v>80041838</v>
      </c>
      <c r="B22" s="97" t="str">
        <f>DEC2HEX(HEX2DEC(A22)+1)</f>
        <v>80041839</v>
      </c>
      <c r="C22" s="97" t="str">
        <f t="shared" ref="C22:BN22" si="190">DEC2HEX(HEX2DEC(B22)+1)</f>
        <v>8004183A</v>
      </c>
      <c r="D22" s="97" t="str">
        <f t="shared" si="190"/>
        <v>8004183B</v>
      </c>
      <c r="E22" s="97" t="str">
        <f t="shared" si="190"/>
        <v>8004183C</v>
      </c>
      <c r="F22" s="97" t="str">
        <f t="shared" si="190"/>
        <v>8004183D</v>
      </c>
      <c r="G22" s="97" t="str">
        <f t="shared" si="190"/>
        <v>8004183E</v>
      </c>
      <c r="H22" s="97" t="str">
        <f t="shared" si="190"/>
        <v>8004183F</v>
      </c>
      <c r="I22" s="97" t="str">
        <f t="shared" si="190"/>
        <v>80041840</v>
      </c>
      <c r="J22" s="97" t="str">
        <f t="shared" si="190"/>
        <v>80041841</v>
      </c>
      <c r="K22" s="97" t="str">
        <f t="shared" si="190"/>
        <v>80041842</v>
      </c>
      <c r="L22" s="97" t="str">
        <f t="shared" si="190"/>
        <v>80041843</v>
      </c>
      <c r="M22" s="97" t="str">
        <f t="shared" si="190"/>
        <v>80041844</v>
      </c>
      <c r="N22" s="97" t="str">
        <f t="shared" si="190"/>
        <v>80041845</v>
      </c>
      <c r="O22" s="97" t="str">
        <f t="shared" si="190"/>
        <v>80041846</v>
      </c>
      <c r="P22" s="97" t="str">
        <f t="shared" si="190"/>
        <v>80041847</v>
      </c>
      <c r="Q22" s="97" t="str">
        <f t="shared" si="190"/>
        <v>80041848</v>
      </c>
      <c r="R22" s="97" t="str">
        <f t="shared" si="190"/>
        <v>80041849</v>
      </c>
      <c r="S22" s="97" t="str">
        <f t="shared" si="190"/>
        <v>8004184A</v>
      </c>
      <c r="T22" s="97" t="str">
        <f t="shared" si="190"/>
        <v>8004184B</v>
      </c>
      <c r="U22" s="97" t="str">
        <f t="shared" si="190"/>
        <v>8004184C</v>
      </c>
      <c r="V22" s="97" t="str">
        <f t="shared" si="190"/>
        <v>8004184D</v>
      </c>
      <c r="W22" s="97" t="str">
        <f t="shared" si="190"/>
        <v>8004184E</v>
      </c>
      <c r="X22" s="97" t="str">
        <f t="shared" si="190"/>
        <v>8004184F</v>
      </c>
      <c r="Y22" s="97" t="str">
        <f t="shared" si="190"/>
        <v>80041850</v>
      </c>
      <c r="Z22" s="97" t="str">
        <f t="shared" si="190"/>
        <v>80041851</v>
      </c>
      <c r="AA22" s="97" t="str">
        <f t="shared" si="190"/>
        <v>80041852</v>
      </c>
      <c r="AB22" s="97" t="str">
        <f t="shared" si="190"/>
        <v>80041853</v>
      </c>
      <c r="AC22" s="97" t="str">
        <f t="shared" si="190"/>
        <v>80041854</v>
      </c>
      <c r="AD22" s="97" t="str">
        <f t="shared" si="190"/>
        <v>80041855</v>
      </c>
      <c r="AE22" s="97" t="str">
        <f t="shared" si="190"/>
        <v>80041856</v>
      </c>
      <c r="AF22" s="97" t="str">
        <f t="shared" si="190"/>
        <v>80041857</v>
      </c>
      <c r="AG22" s="97" t="str">
        <f t="shared" si="190"/>
        <v>80041858</v>
      </c>
      <c r="AH22" s="97" t="str">
        <f t="shared" si="190"/>
        <v>80041859</v>
      </c>
      <c r="AI22" s="97" t="str">
        <f t="shared" si="190"/>
        <v>8004185A</v>
      </c>
      <c r="AJ22" s="97" t="str">
        <f t="shared" si="190"/>
        <v>8004185B</v>
      </c>
      <c r="AK22" s="97" t="str">
        <f t="shared" si="190"/>
        <v>8004185C</v>
      </c>
      <c r="AL22" s="97" t="str">
        <f t="shared" si="190"/>
        <v>8004185D</v>
      </c>
      <c r="AM22" s="97" t="str">
        <f t="shared" si="190"/>
        <v>8004185E</v>
      </c>
      <c r="AN22" s="97" t="str">
        <f t="shared" si="190"/>
        <v>8004185F</v>
      </c>
      <c r="AO22" s="97" t="str">
        <f t="shared" si="190"/>
        <v>80041860</v>
      </c>
      <c r="AP22" s="97" t="str">
        <f t="shared" si="190"/>
        <v>80041861</v>
      </c>
      <c r="AQ22" s="97" t="str">
        <f t="shared" si="190"/>
        <v>80041862</v>
      </c>
      <c r="AR22" s="97" t="str">
        <f t="shared" si="190"/>
        <v>80041863</v>
      </c>
      <c r="AS22" s="97" t="str">
        <f t="shared" si="190"/>
        <v>80041864</v>
      </c>
      <c r="AT22" s="97" t="str">
        <f t="shared" si="190"/>
        <v>80041865</v>
      </c>
      <c r="AU22" s="97" t="str">
        <f t="shared" si="190"/>
        <v>80041866</v>
      </c>
      <c r="AV22" s="97" t="str">
        <f t="shared" si="190"/>
        <v>80041867</v>
      </c>
      <c r="AW22" s="97" t="str">
        <f t="shared" si="190"/>
        <v>80041868</v>
      </c>
      <c r="AX22" s="97" t="str">
        <f t="shared" si="190"/>
        <v>80041869</v>
      </c>
      <c r="AY22" s="97" t="str">
        <f t="shared" si="190"/>
        <v>8004186A</v>
      </c>
      <c r="AZ22" s="97" t="str">
        <f t="shared" si="190"/>
        <v>8004186B</v>
      </c>
      <c r="BA22" s="97" t="str">
        <f t="shared" si="190"/>
        <v>8004186C</v>
      </c>
      <c r="BB22" s="97" t="str">
        <f t="shared" si="190"/>
        <v>8004186D</v>
      </c>
      <c r="BC22" s="97" t="str">
        <f t="shared" si="190"/>
        <v>8004186E</v>
      </c>
      <c r="BD22" s="97" t="str">
        <f t="shared" si="190"/>
        <v>8004186F</v>
      </c>
      <c r="BE22" s="97" t="str">
        <f t="shared" si="190"/>
        <v>80041870</v>
      </c>
      <c r="BF22" s="97" t="str">
        <f t="shared" si="190"/>
        <v>80041871</v>
      </c>
      <c r="BG22" s="97" t="str">
        <f t="shared" si="190"/>
        <v>80041872</v>
      </c>
      <c r="BH22" s="97" t="str">
        <f t="shared" si="190"/>
        <v>80041873</v>
      </c>
      <c r="BI22" s="97" t="str">
        <f t="shared" si="190"/>
        <v>80041874</v>
      </c>
      <c r="BJ22" s="97" t="str">
        <f t="shared" si="190"/>
        <v>80041875</v>
      </c>
      <c r="BK22" s="97" t="str">
        <f t="shared" si="190"/>
        <v>80041876</v>
      </c>
      <c r="BL22" s="97" t="str">
        <f t="shared" si="190"/>
        <v>80041877</v>
      </c>
      <c r="BM22" s="97" t="str">
        <f t="shared" si="190"/>
        <v>80041878</v>
      </c>
      <c r="BN22" s="97" t="str">
        <f t="shared" si="190"/>
        <v>80041879</v>
      </c>
      <c r="BO22" s="97" t="str">
        <f t="shared" ref="BO22:DZ22" si="191">DEC2HEX(HEX2DEC(BN22)+1)</f>
        <v>8004187A</v>
      </c>
      <c r="BP22" s="97" t="str">
        <f t="shared" si="191"/>
        <v>8004187B</v>
      </c>
      <c r="BQ22" s="97" t="str">
        <f t="shared" si="191"/>
        <v>8004187C</v>
      </c>
      <c r="BR22" s="97" t="str">
        <f t="shared" si="191"/>
        <v>8004187D</v>
      </c>
      <c r="BS22" s="97" t="str">
        <f t="shared" si="191"/>
        <v>8004187E</v>
      </c>
      <c r="BT22" s="97" t="str">
        <f t="shared" si="191"/>
        <v>8004187F</v>
      </c>
      <c r="BU22" s="97" t="str">
        <f t="shared" si="191"/>
        <v>80041880</v>
      </c>
      <c r="BV22" s="97" t="str">
        <f t="shared" si="191"/>
        <v>80041881</v>
      </c>
      <c r="BW22" s="97" t="str">
        <f t="shared" si="191"/>
        <v>80041882</v>
      </c>
      <c r="BX22" s="97" t="str">
        <f t="shared" si="191"/>
        <v>80041883</v>
      </c>
      <c r="BY22" s="97" t="str">
        <f t="shared" si="191"/>
        <v>80041884</v>
      </c>
      <c r="BZ22" s="97" t="str">
        <f t="shared" si="191"/>
        <v>80041885</v>
      </c>
      <c r="CA22" s="97" t="str">
        <f t="shared" si="191"/>
        <v>80041886</v>
      </c>
      <c r="CB22" s="97" t="str">
        <f t="shared" si="191"/>
        <v>80041887</v>
      </c>
      <c r="CC22" s="97" t="str">
        <f t="shared" si="191"/>
        <v>80041888</v>
      </c>
      <c r="CD22" s="97" t="str">
        <f t="shared" si="191"/>
        <v>80041889</v>
      </c>
      <c r="CE22" s="97" t="str">
        <f t="shared" si="191"/>
        <v>8004188A</v>
      </c>
      <c r="CF22" s="97" t="str">
        <f t="shared" si="191"/>
        <v>8004188B</v>
      </c>
      <c r="CG22" s="97" t="str">
        <f t="shared" si="191"/>
        <v>8004188C</v>
      </c>
      <c r="CH22" s="97" t="str">
        <f t="shared" si="191"/>
        <v>8004188D</v>
      </c>
      <c r="CI22" s="97" t="str">
        <f t="shared" si="191"/>
        <v>8004188E</v>
      </c>
      <c r="CJ22" s="97" t="str">
        <f t="shared" si="191"/>
        <v>8004188F</v>
      </c>
      <c r="CK22" s="97" t="str">
        <f t="shared" si="191"/>
        <v>80041890</v>
      </c>
      <c r="CL22" s="97" t="str">
        <f t="shared" si="191"/>
        <v>80041891</v>
      </c>
      <c r="CM22" s="97" t="str">
        <f t="shared" si="191"/>
        <v>80041892</v>
      </c>
      <c r="CN22" s="97" t="str">
        <f t="shared" si="191"/>
        <v>80041893</v>
      </c>
      <c r="CO22" s="97" t="str">
        <f t="shared" si="191"/>
        <v>80041894</v>
      </c>
      <c r="CP22" s="97" t="str">
        <f t="shared" si="191"/>
        <v>80041895</v>
      </c>
      <c r="CQ22" s="97" t="str">
        <f t="shared" si="191"/>
        <v>80041896</v>
      </c>
      <c r="CR22" s="97" t="str">
        <f t="shared" si="191"/>
        <v>80041897</v>
      </c>
      <c r="CS22" s="97" t="str">
        <f t="shared" si="191"/>
        <v>80041898</v>
      </c>
      <c r="CT22" s="97" t="str">
        <f t="shared" si="191"/>
        <v>80041899</v>
      </c>
      <c r="CU22" s="97" t="str">
        <f t="shared" si="191"/>
        <v>8004189A</v>
      </c>
      <c r="CV22" s="97" t="str">
        <f t="shared" si="191"/>
        <v>8004189B</v>
      </c>
      <c r="CW22" s="97" t="str">
        <f t="shared" si="191"/>
        <v>8004189C</v>
      </c>
      <c r="CX22" s="97" t="str">
        <f t="shared" si="191"/>
        <v>8004189D</v>
      </c>
      <c r="CY22" s="97" t="str">
        <f t="shared" si="191"/>
        <v>8004189E</v>
      </c>
      <c r="CZ22" s="97" t="str">
        <f t="shared" si="191"/>
        <v>8004189F</v>
      </c>
      <c r="DA22" s="97" t="str">
        <f t="shared" si="191"/>
        <v>800418A0</v>
      </c>
      <c r="DB22" s="97" t="str">
        <f t="shared" si="191"/>
        <v>800418A1</v>
      </c>
      <c r="DC22" s="97" t="str">
        <f t="shared" si="191"/>
        <v>800418A2</v>
      </c>
      <c r="DD22" s="97" t="str">
        <f t="shared" si="191"/>
        <v>800418A3</v>
      </c>
      <c r="DE22" s="97" t="str">
        <f t="shared" si="191"/>
        <v>800418A4</v>
      </c>
      <c r="DF22" s="97" t="str">
        <f t="shared" si="191"/>
        <v>800418A5</v>
      </c>
      <c r="DG22" s="97" t="str">
        <f t="shared" si="191"/>
        <v>800418A6</v>
      </c>
      <c r="DH22" s="97" t="str">
        <f t="shared" si="191"/>
        <v>800418A7</v>
      </c>
      <c r="DI22" s="97" t="str">
        <f t="shared" si="191"/>
        <v>800418A8</v>
      </c>
      <c r="DJ22" s="97" t="str">
        <f t="shared" si="191"/>
        <v>800418A9</v>
      </c>
      <c r="DK22" s="97" t="str">
        <f t="shared" si="191"/>
        <v>800418AA</v>
      </c>
      <c r="DL22" s="97" t="str">
        <f t="shared" si="191"/>
        <v>800418AB</v>
      </c>
      <c r="DM22" s="97" t="str">
        <f t="shared" si="191"/>
        <v>800418AC</v>
      </c>
      <c r="DN22" s="97" t="str">
        <f t="shared" si="191"/>
        <v>800418AD</v>
      </c>
      <c r="DO22" s="97" t="str">
        <f t="shared" si="191"/>
        <v>800418AE</v>
      </c>
      <c r="DP22" s="97" t="str">
        <f t="shared" si="191"/>
        <v>800418AF</v>
      </c>
      <c r="DQ22" s="97" t="str">
        <f t="shared" si="191"/>
        <v>800418B0</v>
      </c>
      <c r="DR22" s="97" t="str">
        <f t="shared" si="191"/>
        <v>800418B1</v>
      </c>
      <c r="DS22" s="97" t="str">
        <f t="shared" si="191"/>
        <v>800418B2</v>
      </c>
      <c r="DT22" s="97" t="str">
        <f t="shared" si="191"/>
        <v>800418B3</v>
      </c>
      <c r="DU22" s="97" t="str">
        <f t="shared" si="191"/>
        <v>800418B4</v>
      </c>
      <c r="DV22" s="97" t="str">
        <f t="shared" si="191"/>
        <v>800418B5</v>
      </c>
      <c r="DW22" s="97" t="str">
        <f t="shared" si="191"/>
        <v>800418B6</v>
      </c>
      <c r="DX22" s="97" t="str">
        <f t="shared" si="191"/>
        <v>800418B7</v>
      </c>
      <c r="DY22" s="97" t="str">
        <f t="shared" si="191"/>
        <v>800418B8</v>
      </c>
      <c r="DZ22" s="97" t="str">
        <f t="shared" si="191"/>
        <v>800418B9</v>
      </c>
      <c r="EA22" s="97" t="str">
        <f t="shared" ref="EA22:GL22" si="192">DEC2HEX(HEX2DEC(DZ22)+1)</f>
        <v>800418BA</v>
      </c>
      <c r="EB22" s="97" t="str">
        <f t="shared" si="192"/>
        <v>800418BB</v>
      </c>
      <c r="EC22" s="97" t="str">
        <f t="shared" si="192"/>
        <v>800418BC</v>
      </c>
      <c r="ED22" s="97" t="str">
        <f t="shared" si="192"/>
        <v>800418BD</v>
      </c>
      <c r="EE22" s="97" t="str">
        <f t="shared" si="192"/>
        <v>800418BE</v>
      </c>
      <c r="EF22" s="97" t="str">
        <f t="shared" si="192"/>
        <v>800418BF</v>
      </c>
      <c r="EG22" s="97" t="str">
        <f t="shared" si="192"/>
        <v>800418C0</v>
      </c>
      <c r="EH22" s="97" t="str">
        <f t="shared" si="192"/>
        <v>800418C1</v>
      </c>
      <c r="EI22" s="97" t="str">
        <f t="shared" si="192"/>
        <v>800418C2</v>
      </c>
      <c r="EJ22" s="97" t="str">
        <f t="shared" si="192"/>
        <v>800418C3</v>
      </c>
      <c r="EK22" s="97" t="str">
        <f t="shared" si="192"/>
        <v>800418C4</v>
      </c>
      <c r="EL22" s="97" t="str">
        <f t="shared" si="192"/>
        <v>800418C5</v>
      </c>
      <c r="EM22" s="97" t="str">
        <f t="shared" si="192"/>
        <v>800418C6</v>
      </c>
      <c r="EN22" s="97" t="str">
        <f t="shared" si="192"/>
        <v>800418C7</v>
      </c>
      <c r="EO22" s="97" t="str">
        <f t="shared" si="192"/>
        <v>800418C8</v>
      </c>
      <c r="EP22" s="97" t="str">
        <f t="shared" si="192"/>
        <v>800418C9</v>
      </c>
      <c r="EQ22" s="97" t="str">
        <f t="shared" si="192"/>
        <v>800418CA</v>
      </c>
      <c r="ER22" s="97" t="str">
        <f t="shared" si="192"/>
        <v>800418CB</v>
      </c>
      <c r="ES22" s="97" t="str">
        <f t="shared" si="192"/>
        <v>800418CC</v>
      </c>
      <c r="ET22" s="97" t="str">
        <f t="shared" si="192"/>
        <v>800418CD</v>
      </c>
      <c r="EU22" s="97" t="str">
        <f t="shared" si="192"/>
        <v>800418CE</v>
      </c>
      <c r="EV22" s="97" t="str">
        <f t="shared" si="192"/>
        <v>800418CF</v>
      </c>
      <c r="EW22" s="97" t="str">
        <f t="shared" si="192"/>
        <v>800418D0</v>
      </c>
      <c r="EX22" s="97" t="str">
        <f t="shared" si="192"/>
        <v>800418D1</v>
      </c>
      <c r="EY22" s="97" t="str">
        <f t="shared" si="192"/>
        <v>800418D2</v>
      </c>
      <c r="EZ22" s="97" t="str">
        <f t="shared" si="192"/>
        <v>800418D3</v>
      </c>
      <c r="FA22" s="97" t="str">
        <f t="shared" si="192"/>
        <v>800418D4</v>
      </c>
      <c r="FB22" s="97" t="str">
        <f t="shared" si="192"/>
        <v>800418D5</v>
      </c>
      <c r="FC22" s="97" t="str">
        <f t="shared" si="192"/>
        <v>800418D6</v>
      </c>
      <c r="FD22" s="97" t="str">
        <f t="shared" si="192"/>
        <v>800418D7</v>
      </c>
      <c r="FE22" s="97" t="str">
        <f t="shared" si="192"/>
        <v>800418D8</v>
      </c>
      <c r="FF22" s="97" t="str">
        <f t="shared" si="192"/>
        <v>800418D9</v>
      </c>
      <c r="FG22" s="97" t="str">
        <f t="shared" si="192"/>
        <v>800418DA</v>
      </c>
      <c r="FH22" s="97" t="str">
        <f t="shared" si="192"/>
        <v>800418DB</v>
      </c>
      <c r="FI22" s="97" t="str">
        <f t="shared" si="192"/>
        <v>800418DC</v>
      </c>
      <c r="FJ22" s="97" t="str">
        <f t="shared" si="192"/>
        <v>800418DD</v>
      </c>
      <c r="FK22" s="97" t="str">
        <f t="shared" si="192"/>
        <v>800418DE</v>
      </c>
      <c r="FL22" s="97" t="str">
        <f t="shared" si="192"/>
        <v>800418DF</v>
      </c>
      <c r="FM22" s="97" t="str">
        <f t="shared" si="192"/>
        <v>800418E0</v>
      </c>
      <c r="FN22" s="97" t="str">
        <f t="shared" si="192"/>
        <v>800418E1</v>
      </c>
      <c r="FO22" s="97" t="str">
        <f t="shared" si="192"/>
        <v>800418E2</v>
      </c>
      <c r="FP22" s="97" t="str">
        <f t="shared" si="192"/>
        <v>800418E3</v>
      </c>
      <c r="FQ22" s="97" t="str">
        <f t="shared" si="192"/>
        <v>800418E4</v>
      </c>
      <c r="FR22" s="97" t="str">
        <f t="shared" si="192"/>
        <v>800418E5</v>
      </c>
      <c r="FS22" s="97" t="str">
        <f t="shared" si="192"/>
        <v>800418E6</v>
      </c>
      <c r="FT22" s="97" t="str">
        <f t="shared" si="192"/>
        <v>800418E7</v>
      </c>
      <c r="FU22" s="97" t="str">
        <f t="shared" si="192"/>
        <v>800418E8</v>
      </c>
      <c r="FV22" s="97" t="str">
        <f t="shared" si="192"/>
        <v>800418E9</v>
      </c>
      <c r="FW22" s="97" t="str">
        <f t="shared" si="192"/>
        <v>800418EA</v>
      </c>
      <c r="FX22" s="97" t="str">
        <f t="shared" si="192"/>
        <v>800418EB</v>
      </c>
      <c r="FY22" s="97" t="str">
        <f t="shared" si="192"/>
        <v>800418EC</v>
      </c>
      <c r="FZ22" s="97" t="str">
        <f t="shared" si="192"/>
        <v>800418ED</v>
      </c>
      <c r="GA22" s="97" t="str">
        <f t="shared" si="192"/>
        <v>800418EE</v>
      </c>
      <c r="GB22" s="97" t="str">
        <f t="shared" si="192"/>
        <v>800418EF</v>
      </c>
      <c r="GC22" s="97" t="str">
        <f t="shared" si="192"/>
        <v>800418F0</v>
      </c>
      <c r="GD22" s="97" t="str">
        <f t="shared" si="192"/>
        <v>800418F1</v>
      </c>
      <c r="GE22" s="97" t="str">
        <f t="shared" si="192"/>
        <v>800418F2</v>
      </c>
      <c r="GF22" s="97" t="str">
        <f t="shared" si="192"/>
        <v>800418F3</v>
      </c>
      <c r="GG22" s="97" t="str">
        <f t="shared" si="192"/>
        <v>800418F4</v>
      </c>
      <c r="GH22" s="97" t="str">
        <f t="shared" si="192"/>
        <v>800418F5</v>
      </c>
      <c r="GI22" s="97" t="str">
        <f t="shared" si="192"/>
        <v>800418F6</v>
      </c>
      <c r="GJ22" s="97" t="str">
        <f t="shared" si="192"/>
        <v>800418F7</v>
      </c>
      <c r="GK22" s="97" t="str">
        <f t="shared" si="192"/>
        <v>800418F8</v>
      </c>
      <c r="GL22" s="97" t="str">
        <f t="shared" si="192"/>
        <v>800418F9</v>
      </c>
      <c r="GM22" s="97" t="str">
        <f t="shared" ref="GM22:IX22" si="193">DEC2HEX(HEX2DEC(GL22)+1)</f>
        <v>800418FA</v>
      </c>
      <c r="GN22" s="97" t="str">
        <f t="shared" si="193"/>
        <v>800418FB</v>
      </c>
      <c r="GO22" s="97" t="str">
        <f t="shared" si="193"/>
        <v>800418FC</v>
      </c>
      <c r="GP22" s="97" t="str">
        <f t="shared" si="193"/>
        <v>800418FD</v>
      </c>
      <c r="GQ22" s="97" t="str">
        <f t="shared" si="193"/>
        <v>800418FE</v>
      </c>
      <c r="GR22" s="97" t="str">
        <f t="shared" si="193"/>
        <v>800418FF</v>
      </c>
      <c r="GS22" s="97" t="str">
        <f t="shared" si="193"/>
        <v>80041900</v>
      </c>
      <c r="GT22" s="97" t="str">
        <f t="shared" si="193"/>
        <v>80041901</v>
      </c>
      <c r="GU22" s="97" t="str">
        <f t="shared" si="193"/>
        <v>80041902</v>
      </c>
      <c r="GV22" s="97" t="str">
        <f t="shared" si="193"/>
        <v>80041903</v>
      </c>
      <c r="GW22" s="97" t="str">
        <f t="shared" si="193"/>
        <v>80041904</v>
      </c>
      <c r="GX22" s="97" t="str">
        <f t="shared" si="193"/>
        <v>80041905</v>
      </c>
      <c r="GY22" s="97" t="str">
        <f t="shared" si="193"/>
        <v>80041906</v>
      </c>
      <c r="GZ22" s="97" t="str">
        <f t="shared" si="193"/>
        <v>80041907</v>
      </c>
      <c r="HA22" s="97" t="str">
        <f t="shared" si="193"/>
        <v>80041908</v>
      </c>
      <c r="HB22" s="97" t="str">
        <f t="shared" si="193"/>
        <v>80041909</v>
      </c>
      <c r="HC22" s="97" t="str">
        <f t="shared" si="193"/>
        <v>8004190A</v>
      </c>
      <c r="HD22" s="97" t="str">
        <f t="shared" si="193"/>
        <v>8004190B</v>
      </c>
      <c r="HE22" s="97" t="str">
        <f t="shared" si="193"/>
        <v>8004190C</v>
      </c>
      <c r="HF22" s="97" t="str">
        <f t="shared" si="193"/>
        <v>8004190D</v>
      </c>
      <c r="HG22" s="97" t="str">
        <f t="shared" si="193"/>
        <v>8004190E</v>
      </c>
      <c r="HH22" s="97" t="str">
        <f t="shared" si="193"/>
        <v>8004190F</v>
      </c>
      <c r="HI22" s="97" t="str">
        <f t="shared" si="193"/>
        <v>80041910</v>
      </c>
      <c r="HJ22" s="97" t="str">
        <f t="shared" si="193"/>
        <v>80041911</v>
      </c>
      <c r="HK22" s="97" t="str">
        <f t="shared" si="193"/>
        <v>80041912</v>
      </c>
      <c r="HL22" s="97" t="str">
        <f t="shared" si="193"/>
        <v>80041913</v>
      </c>
      <c r="HM22" s="97" t="str">
        <f t="shared" si="193"/>
        <v>80041914</v>
      </c>
      <c r="HN22" s="97" t="str">
        <f t="shared" si="193"/>
        <v>80041915</v>
      </c>
      <c r="HO22" s="97" t="str">
        <f t="shared" si="193"/>
        <v>80041916</v>
      </c>
      <c r="HP22" s="97" t="str">
        <f t="shared" si="193"/>
        <v>80041917</v>
      </c>
      <c r="HQ22" s="97" t="str">
        <f t="shared" si="193"/>
        <v>80041918</v>
      </c>
      <c r="HR22" s="97" t="str">
        <f t="shared" si="193"/>
        <v>80041919</v>
      </c>
      <c r="HS22" s="97" t="str">
        <f t="shared" si="193"/>
        <v>8004191A</v>
      </c>
      <c r="HT22" s="97" t="str">
        <f t="shared" si="193"/>
        <v>8004191B</v>
      </c>
      <c r="HU22" s="97" t="str">
        <f t="shared" si="193"/>
        <v>8004191C</v>
      </c>
      <c r="HV22" s="97" t="str">
        <f t="shared" si="193"/>
        <v>8004191D</v>
      </c>
      <c r="HW22" s="97" t="str">
        <f t="shared" si="193"/>
        <v>8004191E</v>
      </c>
      <c r="HX22" s="97" t="str">
        <f t="shared" si="193"/>
        <v>8004191F</v>
      </c>
      <c r="HY22" s="97" t="str">
        <f t="shared" si="193"/>
        <v>80041920</v>
      </c>
      <c r="HZ22" s="97" t="str">
        <f t="shared" si="193"/>
        <v>80041921</v>
      </c>
      <c r="IA22" s="97" t="str">
        <f t="shared" si="193"/>
        <v>80041922</v>
      </c>
      <c r="IB22" s="97" t="str">
        <f t="shared" si="193"/>
        <v>80041923</v>
      </c>
      <c r="IC22" s="97" t="str">
        <f t="shared" si="193"/>
        <v>80041924</v>
      </c>
      <c r="ID22" s="97" t="str">
        <f t="shared" si="193"/>
        <v>80041925</v>
      </c>
      <c r="IE22" s="97" t="str">
        <f t="shared" si="193"/>
        <v>80041926</v>
      </c>
      <c r="IF22" s="97" t="str">
        <f t="shared" si="193"/>
        <v>80041927</v>
      </c>
      <c r="IG22" s="97" t="str">
        <f t="shared" si="193"/>
        <v>80041928</v>
      </c>
      <c r="IH22" s="97" t="str">
        <f t="shared" si="193"/>
        <v>80041929</v>
      </c>
      <c r="II22" s="97" t="str">
        <f t="shared" si="193"/>
        <v>8004192A</v>
      </c>
      <c r="IJ22" s="97" t="str">
        <f t="shared" si="193"/>
        <v>8004192B</v>
      </c>
      <c r="IK22" s="97" t="str">
        <f t="shared" si="193"/>
        <v>8004192C</v>
      </c>
      <c r="IL22" s="97" t="str">
        <f t="shared" si="193"/>
        <v>8004192D</v>
      </c>
      <c r="IM22" s="97" t="str">
        <f t="shared" si="193"/>
        <v>8004192E</v>
      </c>
      <c r="IN22" s="97" t="str">
        <f t="shared" si="193"/>
        <v>8004192F</v>
      </c>
      <c r="IO22" s="97" t="str">
        <f t="shared" si="193"/>
        <v>80041930</v>
      </c>
      <c r="IP22" s="97" t="str">
        <f t="shared" si="193"/>
        <v>80041931</v>
      </c>
      <c r="IQ22" s="97" t="str">
        <f t="shared" si="193"/>
        <v>80041932</v>
      </c>
      <c r="IR22" s="97" t="str">
        <f t="shared" si="193"/>
        <v>80041933</v>
      </c>
      <c r="IS22" s="97" t="str">
        <f t="shared" si="193"/>
        <v>80041934</v>
      </c>
      <c r="IT22" s="97" t="str">
        <f t="shared" si="193"/>
        <v>80041935</v>
      </c>
      <c r="IU22" s="97" t="str">
        <f t="shared" si="193"/>
        <v>80041936</v>
      </c>
      <c r="IV22" s="97" t="str">
        <f t="shared" si="193"/>
        <v>80041937</v>
      </c>
      <c r="IW22" s="97" t="str">
        <f t="shared" si="193"/>
        <v>80041938</v>
      </c>
      <c r="IX22" s="97" t="str">
        <f t="shared" si="193"/>
        <v>80041939</v>
      </c>
      <c r="IY22" s="97" t="str">
        <f t="shared" ref="IY22:LJ22" si="194">DEC2HEX(HEX2DEC(IX22)+1)</f>
        <v>8004193A</v>
      </c>
      <c r="IZ22" s="97" t="str">
        <f t="shared" si="194"/>
        <v>8004193B</v>
      </c>
      <c r="JA22" s="97" t="str">
        <f t="shared" si="194"/>
        <v>8004193C</v>
      </c>
      <c r="JB22" s="97" t="str">
        <f t="shared" si="194"/>
        <v>8004193D</v>
      </c>
      <c r="JC22" s="97" t="str">
        <f t="shared" si="194"/>
        <v>8004193E</v>
      </c>
      <c r="JD22" s="97" t="str">
        <f t="shared" si="194"/>
        <v>8004193F</v>
      </c>
      <c r="JE22" s="97" t="str">
        <f t="shared" si="194"/>
        <v>80041940</v>
      </c>
      <c r="JF22" s="97" t="str">
        <f t="shared" si="194"/>
        <v>80041941</v>
      </c>
      <c r="JG22" s="97" t="str">
        <f t="shared" si="194"/>
        <v>80041942</v>
      </c>
      <c r="JH22" s="97" t="str">
        <f t="shared" si="194"/>
        <v>80041943</v>
      </c>
      <c r="JI22" s="97" t="str">
        <f t="shared" si="194"/>
        <v>80041944</v>
      </c>
      <c r="JJ22" s="97" t="str">
        <f t="shared" si="194"/>
        <v>80041945</v>
      </c>
      <c r="JK22" s="97" t="str">
        <f t="shared" si="194"/>
        <v>80041946</v>
      </c>
      <c r="JL22" s="97" t="str">
        <f t="shared" si="194"/>
        <v>80041947</v>
      </c>
      <c r="JM22" s="97" t="str">
        <f t="shared" si="194"/>
        <v>80041948</v>
      </c>
      <c r="JN22" s="97" t="str">
        <f t="shared" si="194"/>
        <v>80041949</v>
      </c>
      <c r="JO22" s="97" t="str">
        <f t="shared" si="194"/>
        <v>8004194A</v>
      </c>
      <c r="JP22" s="97" t="str">
        <f t="shared" si="194"/>
        <v>8004194B</v>
      </c>
      <c r="JQ22" s="97" t="str">
        <f t="shared" si="194"/>
        <v>8004194C</v>
      </c>
      <c r="JR22" s="97" t="str">
        <f t="shared" si="194"/>
        <v>8004194D</v>
      </c>
      <c r="JS22" s="97" t="str">
        <f t="shared" si="194"/>
        <v>8004194E</v>
      </c>
      <c r="JT22" s="97" t="str">
        <f t="shared" si="194"/>
        <v>8004194F</v>
      </c>
      <c r="JU22" s="97" t="str">
        <f t="shared" si="194"/>
        <v>80041950</v>
      </c>
      <c r="JV22" s="97" t="str">
        <f t="shared" si="194"/>
        <v>80041951</v>
      </c>
      <c r="JW22" s="97" t="str">
        <f t="shared" si="194"/>
        <v>80041952</v>
      </c>
      <c r="JX22" s="97" t="str">
        <f t="shared" si="194"/>
        <v>80041953</v>
      </c>
      <c r="JY22" s="97" t="str">
        <f t="shared" si="194"/>
        <v>80041954</v>
      </c>
      <c r="JZ22" s="97" t="str">
        <f t="shared" si="194"/>
        <v>80041955</v>
      </c>
      <c r="KA22" s="97" t="str">
        <f t="shared" si="194"/>
        <v>80041956</v>
      </c>
      <c r="KB22" s="97" t="str">
        <f t="shared" si="194"/>
        <v>80041957</v>
      </c>
      <c r="KC22" s="97" t="str">
        <f t="shared" si="194"/>
        <v>80041958</v>
      </c>
      <c r="KD22" s="97" t="str">
        <f t="shared" si="194"/>
        <v>80041959</v>
      </c>
      <c r="KE22" s="97" t="str">
        <f t="shared" si="194"/>
        <v>8004195A</v>
      </c>
      <c r="KF22" s="97" t="str">
        <f t="shared" si="194"/>
        <v>8004195B</v>
      </c>
      <c r="KG22" s="97" t="str">
        <f t="shared" si="194"/>
        <v>8004195C</v>
      </c>
      <c r="KH22" s="97" t="str">
        <f t="shared" si="194"/>
        <v>8004195D</v>
      </c>
      <c r="KI22" s="97" t="str">
        <f t="shared" si="194"/>
        <v>8004195E</v>
      </c>
      <c r="KJ22" s="97" t="str">
        <f t="shared" si="194"/>
        <v>8004195F</v>
      </c>
      <c r="KK22" s="97" t="str">
        <f t="shared" si="194"/>
        <v>80041960</v>
      </c>
      <c r="KL22" s="97" t="str">
        <f t="shared" si="194"/>
        <v>80041961</v>
      </c>
      <c r="KM22" s="97" t="str">
        <f t="shared" si="194"/>
        <v>80041962</v>
      </c>
      <c r="KN22" s="97" t="str">
        <f t="shared" si="194"/>
        <v>80041963</v>
      </c>
      <c r="KO22" s="97" t="str">
        <f t="shared" si="194"/>
        <v>80041964</v>
      </c>
      <c r="KP22" s="97" t="str">
        <f t="shared" si="194"/>
        <v>80041965</v>
      </c>
      <c r="KQ22" s="97" t="str">
        <f t="shared" si="194"/>
        <v>80041966</v>
      </c>
      <c r="KR22" s="97" t="str">
        <f t="shared" si="194"/>
        <v>80041967</v>
      </c>
      <c r="KS22" s="97" t="str">
        <f t="shared" si="194"/>
        <v>80041968</v>
      </c>
      <c r="KT22" s="97" t="str">
        <f t="shared" si="194"/>
        <v>80041969</v>
      </c>
      <c r="KU22" s="97" t="str">
        <f t="shared" si="194"/>
        <v>8004196A</v>
      </c>
      <c r="KV22" s="97" t="str">
        <f t="shared" si="194"/>
        <v>8004196B</v>
      </c>
      <c r="KW22" s="97" t="str">
        <f t="shared" si="194"/>
        <v>8004196C</v>
      </c>
      <c r="KX22" s="97" t="str">
        <f t="shared" si="194"/>
        <v>8004196D</v>
      </c>
      <c r="KY22" s="97" t="str">
        <f t="shared" si="194"/>
        <v>8004196E</v>
      </c>
      <c r="KZ22" s="97" t="str">
        <f t="shared" si="194"/>
        <v>8004196F</v>
      </c>
      <c r="LA22" s="97" t="str">
        <f t="shared" si="194"/>
        <v>80041970</v>
      </c>
      <c r="LB22" s="97" t="str">
        <f t="shared" si="194"/>
        <v>80041971</v>
      </c>
      <c r="LC22" s="97" t="str">
        <f t="shared" si="194"/>
        <v>80041972</v>
      </c>
      <c r="LD22" s="97" t="str">
        <f t="shared" si="194"/>
        <v>80041973</v>
      </c>
      <c r="LE22" s="97" t="str">
        <f t="shared" si="194"/>
        <v>80041974</v>
      </c>
      <c r="LF22" s="97" t="str">
        <f t="shared" si="194"/>
        <v>80041975</v>
      </c>
      <c r="LG22" s="97" t="str">
        <f t="shared" si="194"/>
        <v>80041976</v>
      </c>
      <c r="LH22" s="97" t="str">
        <f t="shared" si="194"/>
        <v>80041977</v>
      </c>
      <c r="LI22" s="97" t="str">
        <f t="shared" si="194"/>
        <v>80041978</v>
      </c>
      <c r="LJ22" s="97" t="str">
        <f t="shared" si="194"/>
        <v>80041979</v>
      </c>
      <c r="LK22" s="97" t="str">
        <f t="shared" ref="LK22:NV22" si="195">DEC2HEX(HEX2DEC(LJ22)+1)</f>
        <v>8004197A</v>
      </c>
      <c r="LL22" s="97" t="str">
        <f t="shared" si="195"/>
        <v>8004197B</v>
      </c>
      <c r="LM22" s="97" t="str">
        <f t="shared" si="195"/>
        <v>8004197C</v>
      </c>
      <c r="LN22" s="97" t="str">
        <f t="shared" si="195"/>
        <v>8004197D</v>
      </c>
      <c r="LO22" s="97" t="str">
        <f t="shared" si="195"/>
        <v>8004197E</v>
      </c>
      <c r="LP22" s="97" t="str">
        <f t="shared" si="195"/>
        <v>8004197F</v>
      </c>
      <c r="LQ22" s="97" t="str">
        <f t="shared" si="195"/>
        <v>80041980</v>
      </c>
      <c r="LR22" s="97" t="str">
        <f t="shared" si="195"/>
        <v>80041981</v>
      </c>
      <c r="LS22" s="97" t="str">
        <f t="shared" si="195"/>
        <v>80041982</v>
      </c>
      <c r="LT22" s="97" t="str">
        <f t="shared" si="195"/>
        <v>80041983</v>
      </c>
      <c r="LU22" s="97" t="str">
        <f t="shared" si="195"/>
        <v>80041984</v>
      </c>
      <c r="LV22" s="97" t="str">
        <f t="shared" si="195"/>
        <v>80041985</v>
      </c>
      <c r="LW22" s="97" t="str">
        <f t="shared" si="195"/>
        <v>80041986</v>
      </c>
      <c r="LX22" s="97" t="str">
        <f t="shared" si="195"/>
        <v>80041987</v>
      </c>
      <c r="LY22" s="97" t="str">
        <f t="shared" si="195"/>
        <v>80041988</v>
      </c>
      <c r="LZ22" s="97" t="str">
        <f t="shared" si="195"/>
        <v>80041989</v>
      </c>
      <c r="MA22" s="97" t="str">
        <f t="shared" si="195"/>
        <v>8004198A</v>
      </c>
      <c r="MB22" s="97" t="str">
        <f t="shared" si="195"/>
        <v>8004198B</v>
      </c>
      <c r="MC22" s="97" t="str">
        <f t="shared" si="195"/>
        <v>8004198C</v>
      </c>
      <c r="MD22" s="97" t="str">
        <f t="shared" si="195"/>
        <v>8004198D</v>
      </c>
      <c r="ME22" s="97" t="str">
        <f t="shared" si="195"/>
        <v>8004198E</v>
      </c>
      <c r="MF22" s="97" t="str">
        <f t="shared" si="195"/>
        <v>8004198F</v>
      </c>
      <c r="MG22" s="97" t="str">
        <f t="shared" si="195"/>
        <v>80041990</v>
      </c>
      <c r="MH22" s="97" t="str">
        <f t="shared" si="195"/>
        <v>80041991</v>
      </c>
      <c r="MI22" s="97" t="str">
        <f t="shared" si="195"/>
        <v>80041992</v>
      </c>
      <c r="MJ22" s="97" t="str">
        <f t="shared" si="195"/>
        <v>80041993</v>
      </c>
      <c r="MK22" s="97" t="str">
        <f t="shared" si="195"/>
        <v>80041994</v>
      </c>
      <c r="ML22" s="97" t="str">
        <f t="shared" si="195"/>
        <v>80041995</v>
      </c>
      <c r="MM22" s="97" t="str">
        <f t="shared" si="195"/>
        <v>80041996</v>
      </c>
      <c r="MN22" s="97" t="str">
        <f t="shared" si="195"/>
        <v>80041997</v>
      </c>
      <c r="MO22" s="97" t="str">
        <f t="shared" si="195"/>
        <v>80041998</v>
      </c>
      <c r="MP22" s="97" t="str">
        <f t="shared" si="195"/>
        <v>80041999</v>
      </c>
      <c r="MQ22" s="97" t="str">
        <f t="shared" si="195"/>
        <v>8004199A</v>
      </c>
      <c r="MR22" s="97" t="str">
        <f t="shared" si="195"/>
        <v>8004199B</v>
      </c>
      <c r="MS22" s="97" t="str">
        <f t="shared" si="195"/>
        <v>8004199C</v>
      </c>
      <c r="MT22" s="97" t="str">
        <f t="shared" si="195"/>
        <v>8004199D</v>
      </c>
      <c r="MU22" s="97" t="str">
        <f t="shared" si="195"/>
        <v>8004199E</v>
      </c>
      <c r="MV22" s="97" t="str">
        <f t="shared" si="195"/>
        <v>8004199F</v>
      </c>
      <c r="MW22" s="97" t="str">
        <f t="shared" si="195"/>
        <v>800419A0</v>
      </c>
      <c r="MX22" s="97" t="str">
        <f t="shared" si="195"/>
        <v>800419A1</v>
      </c>
      <c r="MY22" s="97" t="str">
        <f t="shared" si="195"/>
        <v>800419A2</v>
      </c>
      <c r="MZ22" s="97" t="str">
        <f t="shared" si="195"/>
        <v>800419A3</v>
      </c>
      <c r="NA22" s="97" t="str">
        <f t="shared" si="195"/>
        <v>800419A4</v>
      </c>
      <c r="NB22" s="97" t="str">
        <f t="shared" si="195"/>
        <v>800419A5</v>
      </c>
      <c r="NC22" s="97" t="str">
        <f t="shared" si="195"/>
        <v>800419A6</v>
      </c>
      <c r="ND22" s="97" t="str">
        <f t="shared" si="195"/>
        <v>800419A7</v>
      </c>
      <c r="NE22" s="97" t="str">
        <f t="shared" si="195"/>
        <v>800419A8</v>
      </c>
      <c r="NF22" s="97" t="str">
        <f t="shared" si="195"/>
        <v>800419A9</v>
      </c>
      <c r="NG22" s="97" t="str">
        <f t="shared" si="195"/>
        <v>800419AA</v>
      </c>
      <c r="NH22" s="97" t="str">
        <f t="shared" si="195"/>
        <v>800419AB</v>
      </c>
      <c r="NI22" s="97" t="str">
        <f t="shared" si="195"/>
        <v>800419AC</v>
      </c>
      <c r="NJ22" s="97" t="str">
        <f t="shared" si="195"/>
        <v>800419AD</v>
      </c>
      <c r="NK22" s="97" t="str">
        <f t="shared" si="195"/>
        <v>800419AE</v>
      </c>
      <c r="NL22" s="97" t="str">
        <f t="shared" si="195"/>
        <v>800419AF</v>
      </c>
      <c r="NM22" s="97" t="str">
        <f t="shared" si="195"/>
        <v>800419B0</v>
      </c>
      <c r="NN22" s="97" t="str">
        <f t="shared" si="195"/>
        <v>800419B1</v>
      </c>
      <c r="NO22" s="97" t="str">
        <f t="shared" si="195"/>
        <v>800419B2</v>
      </c>
      <c r="NP22" s="97" t="str">
        <f t="shared" si="195"/>
        <v>800419B3</v>
      </c>
      <c r="NQ22" s="97" t="str">
        <f t="shared" si="195"/>
        <v>800419B4</v>
      </c>
      <c r="NR22" s="97" t="str">
        <f t="shared" si="195"/>
        <v>800419B5</v>
      </c>
      <c r="NS22" s="97" t="str">
        <f t="shared" si="195"/>
        <v>800419B6</v>
      </c>
      <c r="NT22" s="97" t="str">
        <f t="shared" si="195"/>
        <v>800419B7</v>
      </c>
      <c r="NU22" s="97" t="str">
        <f t="shared" si="195"/>
        <v>800419B8</v>
      </c>
      <c r="NV22" s="97" t="str">
        <f t="shared" si="195"/>
        <v>800419B9</v>
      </c>
      <c r="NW22" s="97" t="str">
        <f t="shared" ref="NW22:QH22" si="196">DEC2HEX(HEX2DEC(NV22)+1)</f>
        <v>800419BA</v>
      </c>
      <c r="NX22" s="97" t="str">
        <f t="shared" si="196"/>
        <v>800419BB</v>
      </c>
      <c r="NY22" s="97" t="str">
        <f t="shared" si="196"/>
        <v>800419BC</v>
      </c>
      <c r="NZ22" s="97" t="str">
        <f t="shared" si="196"/>
        <v>800419BD</v>
      </c>
      <c r="OA22" s="97" t="str">
        <f t="shared" si="196"/>
        <v>800419BE</v>
      </c>
      <c r="OB22" s="97" t="str">
        <f t="shared" si="196"/>
        <v>800419BF</v>
      </c>
      <c r="OC22" s="97" t="str">
        <f t="shared" si="196"/>
        <v>800419C0</v>
      </c>
      <c r="OD22" s="97" t="str">
        <f t="shared" si="196"/>
        <v>800419C1</v>
      </c>
      <c r="OE22" s="97" t="str">
        <f t="shared" si="196"/>
        <v>800419C2</v>
      </c>
      <c r="OF22" s="97" t="str">
        <f t="shared" si="196"/>
        <v>800419C3</v>
      </c>
      <c r="OG22" s="97" t="str">
        <f t="shared" si="196"/>
        <v>800419C4</v>
      </c>
      <c r="OH22" s="97" t="str">
        <f t="shared" si="196"/>
        <v>800419C5</v>
      </c>
      <c r="OI22" s="97" t="str">
        <f t="shared" si="196"/>
        <v>800419C6</v>
      </c>
      <c r="OJ22" s="97" t="str">
        <f t="shared" si="196"/>
        <v>800419C7</v>
      </c>
      <c r="OK22" s="97" t="str">
        <f t="shared" si="196"/>
        <v>800419C8</v>
      </c>
      <c r="OL22" s="97" t="str">
        <f t="shared" si="196"/>
        <v>800419C9</v>
      </c>
      <c r="OM22" s="97" t="str">
        <f t="shared" si="196"/>
        <v>800419CA</v>
      </c>
      <c r="ON22" s="97" t="str">
        <f t="shared" si="196"/>
        <v>800419CB</v>
      </c>
      <c r="OO22" s="97" t="str">
        <f t="shared" si="196"/>
        <v>800419CC</v>
      </c>
      <c r="OP22" s="97" t="str">
        <f t="shared" si="196"/>
        <v>800419CD</v>
      </c>
      <c r="OQ22" s="97" t="str">
        <f t="shared" si="196"/>
        <v>800419CE</v>
      </c>
      <c r="OR22" s="97" t="str">
        <f t="shared" si="196"/>
        <v>800419CF</v>
      </c>
      <c r="OS22" s="97" t="str">
        <f t="shared" si="196"/>
        <v>800419D0</v>
      </c>
      <c r="OT22" s="97" t="str">
        <f t="shared" si="196"/>
        <v>800419D1</v>
      </c>
      <c r="OU22" s="97" t="str">
        <f t="shared" si="196"/>
        <v>800419D2</v>
      </c>
      <c r="OV22" s="97" t="str">
        <f t="shared" si="196"/>
        <v>800419D3</v>
      </c>
      <c r="OW22" s="97" t="str">
        <f t="shared" si="196"/>
        <v>800419D4</v>
      </c>
      <c r="OX22" s="97" t="str">
        <f t="shared" si="196"/>
        <v>800419D5</v>
      </c>
      <c r="OY22" s="97" t="str">
        <f t="shared" si="196"/>
        <v>800419D6</v>
      </c>
      <c r="OZ22" s="97" t="str">
        <f t="shared" si="196"/>
        <v>800419D7</v>
      </c>
      <c r="PA22" s="97" t="str">
        <f t="shared" si="196"/>
        <v>800419D8</v>
      </c>
      <c r="PB22" s="97" t="str">
        <f t="shared" si="196"/>
        <v>800419D9</v>
      </c>
      <c r="PC22" s="97" t="str">
        <f t="shared" si="196"/>
        <v>800419DA</v>
      </c>
      <c r="PD22" s="97" t="str">
        <f t="shared" si="196"/>
        <v>800419DB</v>
      </c>
      <c r="PE22" s="97" t="str">
        <f t="shared" si="196"/>
        <v>800419DC</v>
      </c>
      <c r="PF22" s="97" t="str">
        <f t="shared" si="196"/>
        <v>800419DD</v>
      </c>
      <c r="PG22" s="97" t="str">
        <f t="shared" si="196"/>
        <v>800419DE</v>
      </c>
      <c r="PH22" s="97" t="str">
        <f t="shared" si="196"/>
        <v>800419DF</v>
      </c>
      <c r="PI22" s="97" t="str">
        <f t="shared" si="196"/>
        <v>800419E0</v>
      </c>
      <c r="PJ22" s="97" t="str">
        <f t="shared" si="196"/>
        <v>800419E1</v>
      </c>
      <c r="PK22" s="97" t="str">
        <f t="shared" si="196"/>
        <v>800419E2</v>
      </c>
      <c r="PL22" s="97" t="str">
        <f t="shared" si="196"/>
        <v>800419E3</v>
      </c>
      <c r="PM22" s="97" t="str">
        <f t="shared" si="196"/>
        <v>800419E4</v>
      </c>
      <c r="PN22" s="97" t="str">
        <f t="shared" si="196"/>
        <v>800419E5</v>
      </c>
      <c r="PO22" s="97" t="str">
        <f t="shared" si="196"/>
        <v>800419E6</v>
      </c>
      <c r="PP22" s="97" t="str">
        <f t="shared" si="196"/>
        <v>800419E7</v>
      </c>
      <c r="PQ22" s="97" t="str">
        <f t="shared" si="196"/>
        <v>800419E8</v>
      </c>
      <c r="PR22" s="97" t="str">
        <f t="shared" si="196"/>
        <v>800419E9</v>
      </c>
      <c r="PS22" s="97" t="str">
        <f t="shared" si="196"/>
        <v>800419EA</v>
      </c>
      <c r="PT22" s="97" t="str">
        <f t="shared" si="196"/>
        <v>800419EB</v>
      </c>
      <c r="PU22" s="97" t="str">
        <f t="shared" si="196"/>
        <v>800419EC</v>
      </c>
      <c r="PV22" s="97" t="str">
        <f t="shared" si="196"/>
        <v>800419ED</v>
      </c>
      <c r="PW22" s="97" t="str">
        <f t="shared" si="196"/>
        <v>800419EE</v>
      </c>
      <c r="PX22" s="97" t="str">
        <f t="shared" si="196"/>
        <v>800419EF</v>
      </c>
      <c r="PY22" s="97" t="str">
        <f t="shared" si="196"/>
        <v>800419F0</v>
      </c>
      <c r="PZ22" s="97" t="str">
        <f t="shared" si="196"/>
        <v>800419F1</v>
      </c>
      <c r="QA22" s="97" t="str">
        <f t="shared" si="196"/>
        <v>800419F2</v>
      </c>
      <c r="QB22" s="97" t="str">
        <f t="shared" si="196"/>
        <v>800419F3</v>
      </c>
      <c r="QC22" s="97" t="str">
        <f t="shared" si="196"/>
        <v>800419F4</v>
      </c>
      <c r="QD22" s="97" t="str">
        <f t="shared" si="196"/>
        <v>800419F5</v>
      </c>
      <c r="QE22" s="97" t="str">
        <f t="shared" si="196"/>
        <v>800419F6</v>
      </c>
      <c r="QF22" s="97" t="str">
        <f t="shared" si="196"/>
        <v>800419F7</v>
      </c>
      <c r="QG22" s="97" t="str">
        <f t="shared" si="196"/>
        <v>800419F8</v>
      </c>
      <c r="QH22" s="97" t="str">
        <f t="shared" si="196"/>
        <v>800419F9</v>
      </c>
      <c r="QI22" s="97" t="str">
        <f t="shared" ref="QI22:SF22" si="197">DEC2HEX(HEX2DEC(QH22)+1)</f>
        <v>800419FA</v>
      </c>
      <c r="QJ22" s="97" t="str">
        <f t="shared" si="197"/>
        <v>800419FB</v>
      </c>
      <c r="QK22" s="97" t="str">
        <f t="shared" si="197"/>
        <v>800419FC</v>
      </c>
      <c r="QL22" s="97" t="str">
        <f t="shared" si="197"/>
        <v>800419FD</v>
      </c>
      <c r="QM22" s="97" t="str">
        <f t="shared" si="197"/>
        <v>800419FE</v>
      </c>
      <c r="QN22" s="97" t="str">
        <f t="shared" si="197"/>
        <v>800419FF</v>
      </c>
      <c r="QO22" s="97" t="str">
        <f t="shared" si="197"/>
        <v>80041A00</v>
      </c>
      <c r="QP22" s="97" t="str">
        <f t="shared" si="197"/>
        <v>80041A01</v>
      </c>
      <c r="QQ22" s="97" t="str">
        <f t="shared" si="197"/>
        <v>80041A02</v>
      </c>
      <c r="QR22" s="97" t="str">
        <f t="shared" si="197"/>
        <v>80041A03</v>
      </c>
      <c r="QS22" s="97" t="str">
        <f t="shared" si="197"/>
        <v>80041A04</v>
      </c>
      <c r="QT22" s="97" t="str">
        <f t="shared" si="197"/>
        <v>80041A05</v>
      </c>
      <c r="QU22" s="97" t="str">
        <f t="shared" si="197"/>
        <v>80041A06</v>
      </c>
      <c r="QV22" s="97" t="str">
        <f t="shared" si="197"/>
        <v>80041A07</v>
      </c>
      <c r="QW22" s="97" t="str">
        <f t="shared" si="197"/>
        <v>80041A08</v>
      </c>
      <c r="QX22" s="97" t="str">
        <f t="shared" si="197"/>
        <v>80041A09</v>
      </c>
      <c r="QY22" s="97" t="str">
        <f t="shared" si="197"/>
        <v>80041A0A</v>
      </c>
      <c r="QZ22" s="97" t="str">
        <f t="shared" si="197"/>
        <v>80041A0B</v>
      </c>
      <c r="RA22" s="97" t="str">
        <f t="shared" si="197"/>
        <v>80041A0C</v>
      </c>
      <c r="RB22" s="97" t="str">
        <f t="shared" si="197"/>
        <v>80041A0D</v>
      </c>
      <c r="RC22" s="97" t="str">
        <f t="shared" si="197"/>
        <v>80041A0E</v>
      </c>
      <c r="RD22" s="97" t="str">
        <f t="shared" si="197"/>
        <v>80041A0F</v>
      </c>
      <c r="RE22" s="97" t="str">
        <f t="shared" si="197"/>
        <v>80041A10</v>
      </c>
      <c r="RF22" s="97" t="str">
        <f t="shared" si="197"/>
        <v>80041A11</v>
      </c>
      <c r="RG22" s="97" t="str">
        <f t="shared" si="197"/>
        <v>80041A12</v>
      </c>
      <c r="RH22" s="97" t="str">
        <f t="shared" si="197"/>
        <v>80041A13</v>
      </c>
      <c r="RI22" s="97" t="str">
        <f t="shared" si="197"/>
        <v>80041A14</v>
      </c>
      <c r="RJ22" s="97" t="str">
        <f t="shared" si="197"/>
        <v>80041A15</v>
      </c>
      <c r="RK22" s="97" t="str">
        <f t="shared" si="197"/>
        <v>80041A16</v>
      </c>
      <c r="RL22" s="97" t="str">
        <f t="shared" si="197"/>
        <v>80041A17</v>
      </c>
      <c r="RM22" s="97" t="str">
        <f t="shared" si="197"/>
        <v>80041A18</v>
      </c>
      <c r="RN22" s="97" t="str">
        <f t="shared" si="197"/>
        <v>80041A19</v>
      </c>
      <c r="RO22" s="97" t="str">
        <f t="shared" si="197"/>
        <v>80041A1A</v>
      </c>
      <c r="RP22" s="97" t="str">
        <f t="shared" si="197"/>
        <v>80041A1B</v>
      </c>
      <c r="RQ22" s="97" t="str">
        <f t="shared" si="197"/>
        <v>80041A1C</v>
      </c>
      <c r="RR22" s="97" t="str">
        <f t="shared" si="197"/>
        <v>80041A1D</v>
      </c>
      <c r="RS22" s="97" t="str">
        <f t="shared" si="197"/>
        <v>80041A1E</v>
      </c>
      <c r="RT22" s="97" t="str">
        <f t="shared" si="197"/>
        <v>80041A1F</v>
      </c>
      <c r="RU22" s="97" t="str">
        <f t="shared" si="197"/>
        <v>80041A20</v>
      </c>
      <c r="RV22" s="97" t="str">
        <f t="shared" si="197"/>
        <v>80041A21</v>
      </c>
      <c r="RW22" s="97" t="str">
        <f t="shared" si="197"/>
        <v>80041A22</v>
      </c>
      <c r="RX22" s="97" t="str">
        <f t="shared" si="197"/>
        <v>80041A23</v>
      </c>
      <c r="RY22" s="97" t="str">
        <f t="shared" si="197"/>
        <v>80041A24</v>
      </c>
      <c r="RZ22" s="97" t="str">
        <f t="shared" si="197"/>
        <v>80041A25</v>
      </c>
      <c r="SA22" s="97" t="str">
        <f t="shared" si="197"/>
        <v>80041A26</v>
      </c>
      <c r="SB22" s="97" t="str">
        <f t="shared" si="197"/>
        <v>80041A27</v>
      </c>
      <c r="SC22" s="97" t="str">
        <f t="shared" si="197"/>
        <v>80041A28</v>
      </c>
      <c r="SD22" s="97" t="str">
        <f t="shared" si="197"/>
        <v>80041A29</v>
      </c>
      <c r="SE22" s="97" t="str">
        <f t="shared" si="197"/>
        <v>80041A2A</v>
      </c>
      <c r="SF22" s="97" t="str">
        <f t="shared" si="197"/>
        <v>80041A2B</v>
      </c>
    </row>
    <row r="23" spans="1:500" x14ac:dyDescent="0.35">
      <c r="A23" s="70" t="str">
        <f t="shared" ref="A23:T23" si="198">CHAR(HEX2DEC(LEFT(A24,2)))</f>
        <v>M</v>
      </c>
      <c r="B23" s="70" t="str">
        <f t="shared" si="198"/>
        <v>a</v>
      </c>
      <c r="C23" s="70" t="str">
        <f t="shared" si="198"/>
        <v>g</v>
      </c>
      <c r="D23" s="70" t="str">
        <f t="shared" si="198"/>
        <v>e</v>
      </c>
      <c r="E23" s="70" t="str">
        <f t="shared" si="198"/>
        <v>l</v>
      </c>
      <c r="F23" s="70" t="str">
        <f t="shared" si="198"/>
        <v>l</v>
      </c>
      <c r="G23" s="70" t="str">
        <f t="shared" si="198"/>
        <v>a</v>
      </c>
      <c r="H23" s="70" t="str">
        <f t="shared" si="198"/>
        <v>n</v>
      </c>
      <c r="I23" s="70" t="str">
        <f t="shared" si="198"/>
        <v xml:space="preserve"> </v>
      </c>
      <c r="J23" s="70" t="str">
        <f t="shared" si="198"/>
        <v>§</v>
      </c>
      <c r="K23" s="70" t="str">
        <f t="shared" si="198"/>
        <v>§</v>
      </c>
      <c r="L23" s="70" t="str">
        <f t="shared" si="198"/>
        <v>§</v>
      </c>
      <c r="M23" s="70" t="str">
        <f t="shared" si="198"/>
        <v>§</v>
      </c>
      <c r="N23" s="70" t="str">
        <f t="shared" si="198"/>
        <v>§</v>
      </c>
      <c r="O23" s="70" t="str">
        <f t="shared" si="198"/>
        <v>§</v>
      </c>
      <c r="P23" s="70" t="str">
        <f t="shared" si="198"/>
        <v>§</v>
      </c>
      <c r="Q23" s="70" t="str">
        <f t="shared" si="198"/>
        <v>§</v>
      </c>
      <c r="R23" s="70" t="str">
        <f t="shared" si="198"/>
        <v>§</v>
      </c>
      <c r="S23" s="70" t="str">
        <f t="shared" si="198"/>
        <v>§</v>
      </c>
      <c r="T23" s="70" t="str">
        <f t="shared" si="198"/>
        <v>§</v>
      </c>
    </row>
    <row r="24" spans="1:500" x14ac:dyDescent="0.35">
      <c r="A24" s="70" t="str">
        <f>MID($A$4,1500*A21+1,1500)</f>
        <v xml:space="preserve">4D 61 67 65 6C 6C 61 6E 20 A7 A7 A7 A7 A7 A7 A7 A7 A7 A7 A7 00 00 00 00 00 06 00 1A 00 00 00 09 00 0A 00 6E 00 01 32 01 00 00 04 A9 00 00 00 00 00 0C 00 11 00 0E 00 15 00 13 00 10 00 07 00 0C 00 11 00 0E 00 15 00 13 00 10 00 07 00 16 00 16 00 00 00 00 00 00 00 00 00 00 00 00 00 00 00 00 00 00 00 00 00 00 00 00 00 09 00 0C 00 17 00 16 03 00 01 00 04 01 01 00 00 00 00 00 00 00 00 00 00 03 00 00 00 00 00 00 00 00 01 00 00 00 00 00 00 00 00 04 00 00 00 00 00 00 00 00 01 00 00 00 00 00 00 00 00 01 00 00 00 00 00 00 00 00 00 00 00 00 00 00 00 00 00 00 00 00 00 00 00 00 00 00 00 00 00 00 00 00 00 00 00 18 02 32 02 E5 1B 00 00 00 00 00 06 00 00 00 28 00 00 00 00 00 00 00 00 00 00 00 00 00 00 00 00 06 00 03 00 00 00 00 00 00 00 37 00 00 00 00 00 00 00 00 00 00 00 00 00 00 00 00 00 00 00 00 00 00 00 00 00 00 00 00 00 00 00 00 00 00 00 00 00 00 00 00 00 00 00 00 00 00 00 00 00 00 00 00 00 00 00 07 02 07 08 03 02 02 04 09 10 04 00 00 00 00 00 00 00 00 00 00 00 00 00 00 00 00 00 00 00 00 00 00 00 00 00 00 00 00 07 02 07 08 03 02 02 04 09 10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43 00 00 00 00 00 00 00 00 00 00 00 00 00 00 00 00 00 00 00 00 00 00 00 00 00 00 00 00 00 00 00 00 00 00 00 00 00 00 00 00 00 00 00 00 </v>
      </c>
      <c r="B24" s="70" t="str">
        <f>MID($A24,3*(COLUMN(B24)-COLUMN($A24)+COLUMN($A24)-1)+1,2)</f>
        <v>61</v>
      </c>
      <c r="C24" s="70" t="str">
        <f t="shared" si="161"/>
        <v>67</v>
      </c>
      <c r="D24" s="70" t="str">
        <f t="shared" si="161"/>
        <v>65</v>
      </c>
      <c r="E24" s="70" t="str">
        <f t="shared" si="161"/>
        <v>6C</v>
      </c>
      <c r="F24" s="70" t="str">
        <f t="shared" si="161"/>
        <v>6C</v>
      </c>
      <c r="G24" s="70" t="str">
        <f t="shared" si="161"/>
        <v>61</v>
      </c>
      <c r="H24" s="70" t="str">
        <f t="shared" si="161"/>
        <v>6E</v>
      </c>
      <c r="I24" s="70" t="str">
        <f t="shared" si="161"/>
        <v>20</v>
      </c>
      <c r="J24" s="70" t="str">
        <f t="shared" si="161"/>
        <v>A7</v>
      </c>
      <c r="K24" s="70" t="str">
        <f t="shared" si="161"/>
        <v>A7</v>
      </c>
      <c r="L24" s="70" t="str">
        <f t="shared" si="161"/>
        <v>A7</v>
      </c>
      <c r="M24" s="70" t="str">
        <f t="shared" si="161"/>
        <v>A7</v>
      </c>
      <c r="N24" s="70" t="str">
        <f t="shared" si="161"/>
        <v>A7</v>
      </c>
      <c r="O24" s="70" t="str">
        <f t="shared" si="161"/>
        <v>A7</v>
      </c>
      <c r="P24" s="70" t="str">
        <f t="shared" si="161"/>
        <v>A7</v>
      </c>
      <c r="Q24" s="70" t="str">
        <f t="shared" si="161"/>
        <v>A7</v>
      </c>
      <c r="R24" s="70" t="str">
        <f t="shared" si="161"/>
        <v>A7</v>
      </c>
      <c r="S24" s="70" t="str">
        <f t="shared" si="161"/>
        <v>A7</v>
      </c>
      <c r="T24" s="70" t="str">
        <f t="shared" si="161"/>
        <v>A7</v>
      </c>
      <c r="U24" s="70" t="str">
        <f t="shared" si="161"/>
        <v>00</v>
      </c>
      <c r="V24" s="70" t="str">
        <f t="shared" si="161"/>
        <v>00</v>
      </c>
      <c r="W24" s="70" t="str">
        <f t="shared" si="161"/>
        <v>00</v>
      </c>
      <c r="X24" s="70" t="str">
        <f t="shared" si="161"/>
        <v>00</v>
      </c>
      <c r="Y24" s="70" t="str">
        <f t="shared" si="161"/>
        <v>00</v>
      </c>
      <c r="Z24" s="70" t="str">
        <f t="shared" si="161"/>
        <v>06</v>
      </c>
      <c r="AA24" s="70" t="str">
        <f t="shared" si="161"/>
        <v>00</v>
      </c>
      <c r="AB24" s="70" t="str">
        <f t="shared" si="161"/>
        <v>1A</v>
      </c>
      <c r="AC24" s="70" t="str">
        <f t="shared" si="161"/>
        <v>00</v>
      </c>
      <c r="AD24" s="70" t="str">
        <f t="shared" si="161"/>
        <v>00</v>
      </c>
      <c r="AE24" s="70" t="str">
        <f t="shared" si="161"/>
        <v>00</v>
      </c>
      <c r="AF24" s="70" t="str">
        <f t="shared" si="161"/>
        <v>09</v>
      </c>
      <c r="AG24" s="70" t="str">
        <f t="shared" si="161"/>
        <v>00</v>
      </c>
      <c r="AH24" s="70" t="str">
        <f t="shared" si="161"/>
        <v>0A</v>
      </c>
      <c r="AI24" s="70" t="str">
        <f t="shared" si="161"/>
        <v>00</v>
      </c>
      <c r="AJ24" s="70" t="str">
        <f t="shared" si="161"/>
        <v>6E</v>
      </c>
      <c r="AK24" s="70" t="str">
        <f t="shared" si="161"/>
        <v>00</v>
      </c>
      <c r="AL24" s="70" t="str">
        <f t="shared" si="161"/>
        <v>01</v>
      </c>
      <c r="AM24" s="70" t="str">
        <f t="shared" si="161"/>
        <v>32</v>
      </c>
      <c r="AN24" s="70" t="str">
        <f t="shared" si="161"/>
        <v>01</v>
      </c>
      <c r="AO24" s="70" t="str">
        <f t="shared" si="161"/>
        <v>00</v>
      </c>
      <c r="AP24" s="70" t="str">
        <f t="shared" si="161"/>
        <v>00</v>
      </c>
      <c r="AQ24" s="70" t="str">
        <f t="shared" si="161"/>
        <v>04</v>
      </c>
      <c r="AR24" s="70" t="str">
        <f t="shared" si="161"/>
        <v>A9</v>
      </c>
      <c r="AS24" s="70" t="str">
        <f t="shared" si="161"/>
        <v>00</v>
      </c>
      <c r="AT24" s="70" t="str">
        <f t="shared" si="161"/>
        <v>00</v>
      </c>
      <c r="AU24" s="70" t="str">
        <f t="shared" si="161"/>
        <v>00</v>
      </c>
      <c r="AV24" s="70" t="str">
        <f t="shared" si="161"/>
        <v>00</v>
      </c>
      <c r="AW24" s="70" t="str">
        <f t="shared" si="161"/>
        <v>00</v>
      </c>
      <c r="AX24" s="70" t="str">
        <f t="shared" si="161"/>
        <v>0C</v>
      </c>
      <c r="AY24" s="70" t="str">
        <f t="shared" si="161"/>
        <v>00</v>
      </c>
      <c r="AZ24" s="70" t="str">
        <f t="shared" si="161"/>
        <v>11</v>
      </c>
      <c r="BA24" s="70" t="str">
        <f t="shared" si="161"/>
        <v>00</v>
      </c>
      <c r="BB24" s="70" t="str">
        <f t="shared" si="161"/>
        <v>0E</v>
      </c>
      <c r="BC24" s="70" t="str">
        <f t="shared" si="161"/>
        <v>00</v>
      </c>
      <c r="BD24" s="70" t="str">
        <f t="shared" si="161"/>
        <v>15</v>
      </c>
      <c r="BE24" s="70" t="str">
        <f t="shared" si="161"/>
        <v>00</v>
      </c>
      <c r="BF24" s="70" t="str">
        <f t="shared" si="161"/>
        <v>13</v>
      </c>
      <c r="BG24" s="70" t="str">
        <f t="shared" si="161"/>
        <v>00</v>
      </c>
      <c r="BH24" s="70" t="str">
        <f t="shared" si="161"/>
        <v>10</v>
      </c>
      <c r="BI24" s="70" t="str">
        <f t="shared" si="161"/>
        <v>00</v>
      </c>
      <c r="BJ24" s="70" t="str">
        <f t="shared" si="161"/>
        <v>07</v>
      </c>
      <c r="BK24" s="70" t="str">
        <f t="shared" si="161"/>
        <v>00</v>
      </c>
      <c r="BL24" s="70" t="str">
        <f t="shared" si="161"/>
        <v>0C</v>
      </c>
      <c r="BM24" s="70" t="str">
        <f t="shared" si="161"/>
        <v>00</v>
      </c>
      <c r="BN24" s="70" t="str">
        <f t="shared" si="161"/>
        <v>11</v>
      </c>
      <c r="BO24" s="70" t="str">
        <f t="shared" si="162"/>
        <v>00</v>
      </c>
      <c r="BP24" s="70" t="str">
        <f t="shared" si="162"/>
        <v>0E</v>
      </c>
      <c r="BQ24" s="70" t="str">
        <f t="shared" si="162"/>
        <v>00</v>
      </c>
      <c r="BR24" s="70" t="str">
        <f t="shared" si="162"/>
        <v>15</v>
      </c>
      <c r="BS24" s="70" t="str">
        <f t="shared" si="162"/>
        <v>00</v>
      </c>
      <c r="BT24" s="70" t="str">
        <f t="shared" si="162"/>
        <v>13</v>
      </c>
      <c r="BU24" s="70" t="str">
        <f t="shared" si="162"/>
        <v>00</v>
      </c>
      <c r="BV24" s="70" t="str">
        <f t="shared" si="162"/>
        <v>10</v>
      </c>
      <c r="BW24" s="70" t="str">
        <f t="shared" si="162"/>
        <v>00</v>
      </c>
      <c r="BX24" s="70" t="str">
        <f t="shared" si="162"/>
        <v>07</v>
      </c>
      <c r="BY24" s="70" t="str">
        <f t="shared" si="162"/>
        <v>00</v>
      </c>
      <c r="BZ24" s="70" t="str">
        <f t="shared" si="162"/>
        <v>16</v>
      </c>
      <c r="CA24" s="70" t="str">
        <f t="shared" si="162"/>
        <v>00</v>
      </c>
      <c r="CB24" s="70" t="str">
        <f t="shared" si="162"/>
        <v>16</v>
      </c>
      <c r="CC24" s="70" t="str">
        <f t="shared" si="162"/>
        <v>00</v>
      </c>
      <c r="CD24" s="70" t="str">
        <f t="shared" si="162"/>
        <v>00</v>
      </c>
      <c r="CE24" s="70" t="str">
        <f t="shared" si="162"/>
        <v>00</v>
      </c>
      <c r="CF24" s="70" t="str">
        <f t="shared" si="162"/>
        <v>00</v>
      </c>
      <c r="CG24" s="70" t="str">
        <f t="shared" si="162"/>
        <v>00</v>
      </c>
      <c r="CH24" s="70" t="str">
        <f t="shared" si="162"/>
        <v>00</v>
      </c>
      <c r="CI24" s="70" t="str">
        <f t="shared" si="162"/>
        <v>00</v>
      </c>
      <c r="CJ24" s="70" t="str">
        <f t="shared" si="162"/>
        <v>00</v>
      </c>
      <c r="CK24" s="70" t="str">
        <f t="shared" si="162"/>
        <v>00</v>
      </c>
      <c r="CL24" s="70" t="str">
        <f t="shared" si="162"/>
        <v>00</v>
      </c>
      <c r="CM24" s="70" t="str">
        <f t="shared" si="162"/>
        <v>00</v>
      </c>
      <c r="CN24" s="70" t="str">
        <f t="shared" si="162"/>
        <v>00</v>
      </c>
      <c r="CO24" s="70" t="str">
        <f t="shared" si="162"/>
        <v>00</v>
      </c>
      <c r="CP24" s="70" t="str">
        <f t="shared" si="162"/>
        <v>00</v>
      </c>
      <c r="CQ24" s="70" t="str">
        <f t="shared" si="162"/>
        <v>00</v>
      </c>
      <c r="CR24" s="70" t="str">
        <f t="shared" si="162"/>
        <v>00</v>
      </c>
      <c r="CS24" s="70" t="str">
        <f t="shared" si="162"/>
        <v>00</v>
      </c>
      <c r="CT24" s="70" t="str">
        <f t="shared" si="162"/>
        <v>00</v>
      </c>
      <c r="CU24" s="70" t="str">
        <f t="shared" si="162"/>
        <v>00</v>
      </c>
      <c r="CV24" s="70" t="str">
        <f t="shared" si="162"/>
        <v>00</v>
      </c>
      <c r="CW24" s="70" t="str">
        <f t="shared" si="162"/>
        <v>00</v>
      </c>
      <c r="CX24" s="70" t="str">
        <f t="shared" si="162"/>
        <v>00</v>
      </c>
      <c r="CY24" s="70" t="str">
        <f t="shared" si="162"/>
        <v>00</v>
      </c>
      <c r="CZ24" s="70" t="str">
        <f t="shared" si="162"/>
        <v>00</v>
      </c>
      <c r="DA24" s="70" t="str">
        <f t="shared" si="162"/>
        <v>00</v>
      </c>
      <c r="DB24" s="70" t="str">
        <f t="shared" si="162"/>
        <v>09</v>
      </c>
      <c r="DC24" s="70" t="str">
        <f t="shared" si="162"/>
        <v>00</v>
      </c>
      <c r="DD24" s="70" t="str">
        <f t="shared" si="162"/>
        <v>0C</v>
      </c>
      <c r="DE24" s="70" t="str">
        <f t="shared" si="162"/>
        <v>00</v>
      </c>
      <c r="DF24" s="70" t="str">
        <f t="shared" si="162"/>
        <v>17</v>
      </c>
      <c r="DG24" s="70" t="str">
        <f t="shared" si="162"/>
        <v>00</v>
      </c>
      <c r="DH24" s="70" t="str">
        <f t="shared" si="162"/>
        <v>16</v>
      </c>
      <c r="DI24" s="70" t="str">
        <f t="shared" si="162"/>
        <v>03</v>
      </c>
      <c r="DJ24" s="70" t="str">
        <f t="shared" si="162"/>
        <v>00</v>
      </c>
      <c r="DK24" s="70" t="str">
        <f t="shared" si="162"/>
        <v>01</v>
      </c>
      <c r="DL24" s="70" t="str">
        <f t="shared" si="162"/>
        <v>00</v>
      </c>
      <c r="DM24" s="70" t="str">
        <f t="shared" si="162"/>
        <v>04</v>
      </c>
      <c r="DN24" s="70" t="str">
        <f t="shared" si="162"/>
        <v>01</v>
      </c>
      <c r="DO24" s="70" t="str">
        <f t="shared" si="162"/>
        <v>01</v>
      </c>
      <c r="DP24" s="70" t="str">
        <f t="shared" si="162"/>
        <v>00</v>
      </c>
      <c r="DQ24" s="70" t="str">
        <f t="shared" si="162"/>
        <v>00</v>
      </c>
      <c r="DR24" s="70" t="str">
        <f t="shared" si="162"/>
        <v>00</v>
      </c>
      <c r="DS24" s="70" t="str">
        <f t="shared" si="162"/>
        <v>00</v>
      </c>
      <c r="DT24" s="70" t="str">
        <f t="shared" si="162"/>
        <v>00</v>
      </c>
      <c r="DU24" s="70" t="str">
        <f t="shared" si="162"/>
        <v>00</v>
      </c>
      <c r="DV24" s="70" t="str">
        <f t="shared" si="162"/>
        <v>00</v>
      </c>
      <c r="DW24" s="70" t="str">
        <f t="shared" si="162"/>
        <v>00</v>
      </c>
      <c r="DX24" s="70" t="str">
        <f t="shared" si="162"/>
        <v>00</v>
      </c>
      <c r="DY24" s="70" t="str">
        <f t="shared" si="162"/>
        <v>00</v>
      </c>
      <c r="DZ24" s="70" t="str">
        <f t="shared" si="162"/>
        <v>03</v>
      </c>
      <c r="EA24" s="70" t="str">
        <f t="shared" si="163"/>
        <v>00</v>
      </c>
      <c r="EB24" s="70" t="str">
        <f t="shared" si="163"/>
        <v>00</v>
      </c>
      <c r="EC24" s="70" t="str">
        <f t="shared" si="163"/>
        <v>00</v>
      </c>
      <c r="ED24" s="70" t="str">
        <f t="shared" si="163"/>
        <v>00</v>
      </c>
      <c r="EE24" s="70" t="str">
        <f t="shared" si="163"/>
        <v>00</v>
      </c>
      <c r="EF24" s="70" t="str">
        <f t="shared" si="163"/>
        <v>00</v>
      </c>
      <c r="EG24" s="70" t="str">
        <f t="shared" si="163"/>
        <v>00</v>
      </c>
      <c r="EH24" s="70" t="str">
        <f t="shared" si="163"/>
        <v>00</v>
      </c>
      <c r="EI24" s="70" t="str">
        <f t="shared" si="163"/>
        <v>01</v>
      </c>
      <c r="EJ24" s="70" t="str">
        <f t="shared" si="163"/>
        <v>00</v>
      </c>
      <c r="EK24" s="70" t="str">
        <f t="shared" si="163"/>
        <v>00</v>
      </c>
      <c r="EL24" s="70" t="str">
        <f t="shared" si="163"/>
        <v>00</v>
      </c>
      <c r="EM24" s="70" t="str">
        <f t="shared" si="163"/>
        <v>00</v>
      </c>
      <c r="EN24" s="70" t="str">
        <f t="shared" si="163"/>
        <v>00</v>
      </c>
      <c r="EO24" s="70" t="str">
        <f t="shared" si="163"/>
        <v>00</v>
      </c>
      <c r="EP24" s="70" t="str">
        <f t="shared" si="163"/>
        <v>00</v>
      </c>
      <c r="EQ24" s="70" t="str">
        <f t="shared" si="163"/>
        <v>00</v>
      </c>
      <c r="ER24" s="70" t="str">
        <f t="shared" si="163"/>
        <v>04</v>
      </c>
      <c r="ES24" s="70" t="str">
        <f t="shared" si="163"/>
        <v>00</v>
      </c>
      <c r="ET24" s="70" t="str">
        <f t="shared" si="163"/>
        <v>00</v>
      </c>
      <c r="EU24" s="70" t="str">
        <f t="shared" si="163"/>
        <v>00</v>
      </c>
      <c r="EV24" s="70" t="str">
        <f t="shared" si="163"/>
        <v>00</v>
      </c>
      <c r="EW24" s="70" t="str">
        <f t="shared" si="163"/>
        <v>00</v>
      </c>
      <c r="EX24" s="70" t="str">
        <f t="shared" si="163"/>
        <v>00</v>
      </c>
      <c r="EY24" s="70" t="str">
        <f t="shared" si="163"/>
        <v>00</v>
      </c>
      <c r="EZ24" s="70" t="str">
        <f t="shared" si="163"/>
        <v>00</v>
      </c>
      <c r="FA24" s="70" t="str">
        <f t="shared" si="163"/>
        <v>01</v>
      </c>
      <c r="FB24" s="70" t="str">
        <f t="shared" si="163"/>
        <v>00</v>
      </c>
      <c r="FC24" s="70" t="str">
        <f t="shared" si="163"/>
        <v>00</v>
      </c>
      <c r="FD24" s="70" t="str">
        <f t="shared" si="163"/>
        <v>00</v>
      </c>
      <c r="FE24" s="70" t="str">
        <f t="shared" si="163"/>
        <v>00</v>
      </c>
      <c r="FF24" s="70" t="str">
        <f t="shared" si="163"/>
        <v>00</v>
      </c>
      <c r="FG24" s="70" t="str">
        <f t="shared" si="163"/>
        <v>00</v>
      </c>
      <c r="FH24" s="70" t="str">
        <f t="shared" si="163"/>
        <v>00</v>
      </c>
      <c r="FI24" s="70" t="str">
        <f t="shared" si="163"/>
        <v>00</v>
      </c>
      <c r="FJ24" s="70" t="str">
        <f t="shared" si="163"/>
        <v>01</v>
      </c>
      <c r="FK24" s="70" t="str">
        <f t="shared" si="163"/>
        <v>00</v>
      </c>
      <c r="FL24" s="70" t="str">
        <f t="shared" si="163"/>
        <v>00</v>
      </c>
      <c r="FM24" s="70" t="str">
        <f t="shared" si="163"/>
        <v>00</v>
      </c>
      <c r="FN24" s="70" t="str">
        <f t="shared" si="163"/>
        <v>00</v>
      </c>
      <c r="FO24" s="70" t="str">
        <f t="shared" si="163"/>
        <v>00</v>
      </c>
      <c r="FP24" s="70" t="str">
        <f t="shared" si="163"/>
        <v>00</v>
      </c>
      <c r="FQ24" s="70" t="str">
        <f t="shared" si="163"/>
        <v>00</v>
      </c>
      <c r="FR24" s="70" t="str">
        <f t="shared" si="163"/>
        <v>00</v>
      </c>
      <c r="FS24" s="70" t="str">
        <f t="shared" si="163"/>
        <v>00</v>
      </c>
      <c r="FT24" s="70" t="str">
        <f t="shared" si="163"/>
        <v>00</v>
      </c>
      <c r="FU24" s="70" t="str">
        <f t="shared" si="163"/>
        <v>00</v>
      </c>
      <c r="FV24" s="70" t="str">
        <f t="shared" si="163"/>
        <v>00</v>
      </c>
      <c r="FW24" s="70" t="str">
        <f t="shared" si="163"/>
        <v>00</v>
      </c>
      <c r="FX24" s="70" t="str">
        <f t="shared" si="163"/>
        <v>00</v>
      </c>
      <c r="FY24" s="70" t="str">
        <f t="shared" si="163"/>
        <v>00</v>
      </c>
      <c r="FZ24" s="70" t="str">
        <f t="shared" si="163"/>
        <v>00</v>
      </c>
      <c r="GA24" s="70" t="str">
        <f t="shared" si="163"/>
        <v>00</v>
      </c>
      <c r="GB24" s="70" t="str">
        <f t="shared" si="163"/>
        <v>00</v>
      </c>
      <c r="GC24" s="70" t="str">
        <f t="shared" si="163"/>
        <v>00</v>
      </c>
      <c r="GD24" s="70" t="str">
        <f t="shared" si="163"/>
        <v>00</v>
      </c>
      <c r="GE24" s="70" t="str">
        <f t="shared" si="163"/>
        <v>00</v>
      </c>
      <c r="GF24" s="70" t="str">
        <f t="shared" si="163"/>
        <v>00</v>
      </c>
      <c r="GG24" s="70" t="str">
        <f t="shared" si="163"/>
        <v>00</v>
      </c>
      <c r="GH24" s="70" t="str">
        <f t="shared" si="163"/>
        <v>00</v>
      </c>
      <c r="GI24" s="70" t="str">
        <f t="shared" si="163"/>
        <v>00</v>
      </c>
      <c r="GJ24" s="70" t="str">
        <f t="shared" si="163"/>
        <v>00</v>
      </c>
      <c r="GK24" s="70" t="str">
        <f t="shared" si="163"/>
        <v>00</v>
      </c>
      <c r="GL24" s="70" t="str">
        <f t="shared" si="163"/>
        <v>00</v>
      </c>
      <c r="GM24" s="70" t="str">
        <f t="shared" si="164"/>
        <v>00</v>
      </c>
      <c r="GN24" s="70" t="str">
        <f t="shared" si="164"/>
        <v>00</v>
      </c>
      <c r="GO24" s="70" t="str">
        <f t="shared" si="164"/>
        <v>00</v>
      </c>
      <c r="GP24" s="70" t="str">
        <f t="shared" si="164"/>
        <v>00</v>
      </c>
      <c r="GQ24" s="70" t="str">
        <f t="shared" si="164"/>
        <v>00</v>
      </c>
      <c r="GR24" s="70" t="str">
        <f t="shared" si="164"/>
        <v>00</v>
      </c>
      <c r="GS24" s="70" t="str">
        <f t="shared" si="164"/>
        <v>00</v>
      </c>
      <c r="GT24" s="70" t="str">
        <f t="shared" si="164"/>
        <v>18</v>
      </c>
      <c r="GU24" s="70" t="str">
        <f t="shared" si="164"/>
        <v>02</v>
      </c>
      <c r="GV24" s="70" t="str">
        <f t="shared" si="164"/>
        <v>32</v>
      </c>
      <c r="GW24" s="70" t="str">
        <f t="shared" si="164"/>
        <v>02</v>
      </c>
      <c r="GX24" s="70" t="str">
        <f t="shared" si="164"/>
        <v>E5</v>
      </c>
      <c r="GY24" s="70" t="str">
        <f t="shared" si="164"/>
        <v>1B</v>
      </c>
      <c r="GZ24" s="70" t="str">
        <f t="shared" si="164"/>
        <v>00</v>
      </c>
      <c r="HA24" s="70" t="str">
        <f t="shared" si="164"/>
        <v>00</v>
      </c>
      <c r="HB24" s="70" t="str">
        <f t="shared" si="164"/>
        <v>00</v>
      </c>
      <c r="HC24" s="70" t="str">
        <f t="shared" si="164"/>
        <v>00</v>
      </c>
      <c r="HD24" s="70" t="str">
        <f t="shared" si="164"/>
        <v>00</v>
      </c>
      <c r="HE24" s="70" t="str">
        <f t="shared" si="164"/>
        <v>06</v>
      </c>
      <c r="HF24" s="70" t="str">
        <f t="shared" si="164"/>
        <v>00</v>
      </c>
      <c r="HG24" s="70" t="str">
        <f t="shared" si="164"/>
        <v>00</v>
      </c>
      <c r="HH24" s="70" t="str">
        <f t="shared" si="164"/>
        <v>00</v>
      </c>
      <c r="HI24" s="70" t="str">
        <f t="shared" si="164"/>
        <v>28</v>
      </c>
      <c r="HJ24" s="70" t="str">
        <f t="shared" si="164"/>
        <v>00</v>
      </c>
      <c r="HK24" s="70" t="str">
        <f t="shared" si="164"/>
        <v>00</v>
      </c>
      <c r="HL24" s="70" t="str">
        <f t="shared" si="164"/>
        <v>00</v>
      </c>
      <c r="HM24" s="70" t="str">
        <f t="shared" si="164"/>
        <v>00</v>
      </c>
      <c r="HN24" s="70" t="str">
        <f t="shared" si="164"/>
        <v>00</v>
      </c>
      <c r="HO24" s="70" t="str">
        <f t="shared" si="164"/>
        <v>00</v>
      </c>
      <c r="HP24" s="70" t="str">
        <f t="shared" si="164"/>
        <v>00</v>
      </c>
      <c r="HQ24" s="70" t="str">
        <f t="shared" si="164"/>
        <v>00</v>
      </c>
      <c r="HR24" s="70" t="str">
        <f t="shared" si="164"/>
        <v>00</v>
      </c>
      <c r="HS24" s="70" t="str">
        <f t="shared" si="164"/>
        <v>00</v>
      </c>
      <c r="HT24" s="70" t="str">
        <f t="shared" si="164"/>
        <v>00</v>
      </c>
      <c r="HU24" s="70" t="str">
        <f t="shared" si="164"/>
        <v>00</v>
      </c>
      <c r="HV24" s="70" t="str">
        <f t="shared" si="164"/>
        <v>00</v>
      </c>
      <c r="HW24" s="70" t="str">
        <f t="shared" si="164"/>
        <v>00</v>
      </c>
      <c r="HX24" s="70" t="str">
        <f t="shared" si="164"/>
        <v>00</v>
      </c>
      <c r="HY24" s="70" t="str">
        <f t="shared" si="164"/>
        <v>00</v>
      </c>
      <c r="HZ24" s="70" t="str">
        <f t="shared" si="164"/>
        <v>06</v>
      </c>
      <c r="IA24" s="70" t="str">
        <f t="shared" si="164"/>
        <v>00</v>
      </c>
      <c r="IB24" s="70" t="str">
        <f t="shared" si="164"/>
        <v>03</v>
      </c>
      <c r="IC24" s="70" t="str">
        <f t="shared" si="164"/>
        <v>00</v>
      </c>
      <c r="ID24" s="70" t="str">
        <f t="shared" si="164"/>
        <v>00</v>
      </c>
      <c r="IE24" s="70" t="str">
        <f t="shared" si="164"/>
        <v>00</v>
      </c>
      <c r="IF24" s="70" t="str">
        <f t="shared" si="164"/>
        <v>00</v>
      </c>
      <c r="IG24" s="70" t="str">
        <f t="shared" si="164"/>
        <v>00</v>
      </c>
      <c r="IH24" s="70" t="str">
        <f t="shared" si="164"/>
        <v>00</v>
      </c>
      <c r="II24" s="70" t="str">
        <f t="shared" si="164"/>
        <v>00</v>
      </c>
      <c r="IJ24" s="70" t="str">
        <f t="shared" si="164"/>
        <v>37</v>
      </c>
      <c r="IK24" s="70" t="str">
        <f t="shared" si="164"/>
        <v>00</v>
      </c>
      <c r="IL24" s="70" t="str">
        <f t="shared" si="164"/>
        <v>00</v>
      </c>
      <c r="IM24" s="70" t="str">
        <f t="shared" si="164"/>
        <v>00</v>
      </c>
      <c r="IN24" s="70" t="str">
        <f t="shared" si="164"/>
        <v>00</v>
      </c>
      <c r="IO24" s="70" t="str">
        <f t="shared" si="164"/>
        <v>00</v>
      </c>
      <c r="IP24" s="70" t="str">
        <f t="shared" si="164"/>
        <v>00</v>
      </c>
      <c r="IQ24" s="70" t="str">
        <f t="shared" si="164"/>
        <v>00</v>
      </c>
      <c r="IR24" s="70" t="str">
        <f t="shared" si="164"/>
        <v>00</v>
      </c>
      <c r="IS24" s="70" t="str">
        <f t="shared" si="164"/>
        <v>00</v>
      </c>
      <c r="IT24" s="70" t="str">
        <f t="shared" si="164"/>
        <v>00</v>
      </c>
      <c r="IU24" s="70" t="str">
        <f t="shared" si="164"/>
        <v>00</v>
      </c>
      <c r="IV24" s="70" t="str">
        <f t="shared" si="164"/>
        <v>00</v>
      </c>
      <c r="IW24" s="70" t="str">
        <f t="shared" si="164"/>
        <v>00</v>
      </c>
      <c r="IX24" s="70" t="str">
        <f t="shared" si="164"/>
        <v>00</v>
      </c>
      <c r="IY24" s="70" t="str">
        <f t="shared" si="165"/>
        <v>00</v>
      </c>
      <c r="IZ24" s="70" t="str">
        <f t="shared" si="165"/>
        <v>00</v>
      </c>
      <c r="JA24" s="70" t="str">
        <f t="shared" si="165"/>
        <v>00</v>
      </c>
      <c r="JB24" s="70" t="str">
        <f t="shared" si="165"/>
        <v>00</v>
      </c>
      <c r="JC24" s="70" t="str">
        <f t="shared" si="165"/>
        <v>00</v>
      </c>
      <c r="JD24" s="70" t="str">
        <f t="shared" si="165"/>
        <v>00</v>
      </c>
      <c r="JE24" s="70" t="str">
        <f t="shared" si="165"/>
        <v>00</v>
      </c>
      <c r="JF24" s="70" t="str">
        <f t="shared" si="165"/>
        <v>00</v>
      </c>
      <c r="JG24" s="70" t="str">
        <f t="shared" si="165"/>
        <v>00</v>
      </c>
      <c r="JH24" s="70" t="str">
        <f t="shared" si="165"/>
        <v>00</v>
      </c>
      <c r="JI24" s="70" t="str">
        <f t="shared" si="165"/>
        <v>00</v>
      </c>
      <c r="JJ24" s="70" t="str">
        <f t="shared" si="165"/>
        <v>00</v>
      </c>
      <c r="JK24" s="70" t="str">
        <f t="shared" si="165"/>
        <v>00</v>
      </c>
      <c r="JL24" s="70" t="str">
        <f t="shared" si="165"/>
        <v>00</v>
      </c>
      <c r="JM24" s="70" t="str">
        <f t="shared" si="165"/>
        <v>00</v>
      </c>
      <c r="JN24" s="70" t="str">
        <f t="shared" si="165"/>
        <v>00</v>
      </c>
      <c r="JO24" s="70" t="str">
        <f t="shared" si="165"/>
        <v>00</v>
      </c>
      <c r="JP24" s="70" t="str">
        <f t="shared" si="165"/>
        <v>00</v>
      </c>
      <c r="JQ24" s="70" t="str">
        <f t="shared" si="165"/>
        <v>00</v>
      </c>
      <c r="JR24" s="70" t="str">
        <f t="shared" si="165"/>
        <v>00</v>
      </c>
      <c r="JS24" s="70" t="str">
        <f t="shared" si="165"/>
        <v>00</v>
      </c>
      <c r="JT24" s="70" t="str">
        <f t="shared" si="165"/>
        <v>00</v>
      </c>
      <c r="JU24" s="70" t="str">
        <f t="shared" si="165"/>
        <v>00</v>
      </c>
      <c r="JV24" s="70" t="str">
        <f t="shared" si="165"/>
        <v>00</v>
      </c>
      <c r="JW24" s="70" t="str">
        <f t="shared" si="165"/>
        <v>00</v>
      </c>
      <c r="JX24" s="70" t="str">
        <f t="shared" si="165"/>
        <v>00</v>
      </c>
      <c r="JY24" s="70" t="str">
        <f t="shared" si="165"/>
        <v>00</v>
      </c>
      <c r="JZ24" s="70" t="str">
        <f t="shared" si="165"/>
        <v>00</v>
      </c>
      <c r="KA24" s="70" t="str">
        <f t="shared" si="165"/>
        <v>00</v>
      </c>
      <c r="KB24" s="70" t="str">
        <f t="shared" si="165"/>
        <v>00</v>
      </c>
      <c r="KC24" s="70" t="str">
        <f t="shared" si="165"/>
        <v>00</v>
      </c>
      <c r="KD24" s="70" t="str">
        <f t="shared" si="165"/>
        <v>00</v>
      </c>
      <c r="KE24" s="70" t="str">
        <f t="shared" si="165"/>
        <v>00</v>
      </c>
      <c r="KF24" s="70" t="str">
        <f t="shared" si="165"/>
        <v>00</v>
      </c>
      <c r="KG24" s="70" t="str">
        <f t="shared" si="165"/>
        <v>00</v>
      </c>
      <c r="KH24" s="70" t="str">
        <f t="shared" si="165"/>
        <v>00</v>
      </c>
      <c r="KI24" s="70" t="str">
        <f t="shared" si="165"/>
        <v>00</v>
      </c>
      <c r="KJ24" s="70" t="str">
        <f t="shared" si="165"/>
        <v>00</v>
      </c>
      <c r="KK24" s="70" t="str">
        <f t="shared" si="165"/>
        <v>00</v>
      </c>
      <c r="KL24" s="70" t="str">
        <f t="shared" si="165"/>
        <v>00</v>
      </c>
      <c r="KM24" s="70" t="str">
        <f t="shared" si="165"/>
        <v>00</v>
      </c>
      <c r="KN24" s="70" t="str">
        <f t="shared" si="165"/>
        <v>07</v>
      </c>
      <c r="KO24" s="70" t="str">
        <f t="shared" si="165"/>
        <v>02</v>
      </c>
      <c r="KP24" s="70" t="str">
        <f t="shared" si="165"/>
        <v>07</v>
      </c>
      <c r="KQ24" s="70" t="str">
        <f t="shared" si="165"/>
        <v>08</v>
      </c>
      <c r="KR24" s="70" t="str">
        <f t="shared" si="165"/>
        <v>03</v>
      </c>
      <c r="KS24" s="70" t="str">
        <f t="shared" si="165"/>
        <v>02</v>
      </c>
      <c r="KT24" s="70" t="str">
        <f t="shared" si="165"/>
        <v>02</v>
      </c>
      <c r="KU24" s="70" t="str">
        <f t="shared" si="165"/>
        <v>04</v>
      </c>
      <c r="KV24" s="70" t="str">
        <f t="shared" si="165"/>
        <v>09</v>
      </c>
      <c r="KW24" s="70" t="str">
        <f t="shared" si="165"/>
        <v>10</v>
      </c>
      <c r="KX24" s="70" t="str">
        <f t="shared" si="165"/>
        <v>04</v>
      </c>
      <c r="KY24" s="70" t="str">
        <f t="shared" si="165"/>
        <v>00</v>
      </c>
      <c r="KZ24" s="70" t="str">
        <f t="shared" si="165"/>
        <v>00</v>
      </c>
      <c r="LA24" s="70" t="str">
        <f t="shared" si="165"/>
        <v>00</v>
      </c>
      <c r="LB24" s="70" t="str">
        <f t="shared" si="165"/>
        <v>00</v>
      </c>
      <c r="LC24" s="70" t="str">
        <f t="shared" si="165"/>
        <v>00</v>
      </c>
      <c r="LD24" s="70" t="str">
        <f t="shared" si="165"/>
        <v>00</v>
      </c>
      <c r="LE24" s="70" t="str">
        <f t="shared" si="165"/>
        <v>00</v>
      </c>
      <c r="LF24" s="70" t="str">
        <f t="shared" si="165"/>
        <v>00</v>
      </c>
      <c r="LG24" s="70" t="str">
        <f t="shared" si="165"/>
        <v>00</v>
      </c>
      <c r="LH24" s="70" t="str">
        <f t="shared" si="165"/>
        <v>00</v>
      </c>
      <c r="LI24" s="70" t="str">
        <f t="shared" si="165"/>
        <v>00</v>
      </c>
      <c r="LJ24" s="70" t="str">
        <f t="shared" si="165"/>
        <v>00</v>
      </c>
      <c r="LK24" s="70" t="str">
        <f t="shared" si="166"/>
        <v>00</v>
      </c>
      <c r="LL24" s="70" t="str">
        <f t="shared" si="166"/>
        <v>00</v>
      </c>
      <c r="LM24" s="70" t="str">
        <f t="shared" si="166"/>
        <v>00</v>
      </c>
      <c r="LN24" s="70" t="str">
        <f t="shared" si="166"/>
        <v>00</v>
      </c>
      <c r="LO24" s="70" t="str">
        <f t="shared" si="166"/>
        <v>00</v>
      </c>
      <c r="LP24" s="70" t="str">
        <f t="shared" si="166"/>
        <v>00</v>
      </c>
      <c r="LQ24" s="70" t="str">
        <f t="shared" si="166"/>
        <v>00</v>
      </c>
      <c r="LR24" s="70" t="str">
        <f t="shared" si="166"/>
        <v>00</v>
      </c>
      <c r="LS24" s="70" t="str">
        <f t="shared" si="166"/>
        <v>00</v>
      </c>
      <c r="LT24" s="70" t="str">
        <f t="shared" si="166"/>
        <v>00</v>
      </c>
      <c r="LU24" s="70" t="str">
        <f t="shared" si="166"/>
        <v>00</v>
      </c>
      <c r="LV24" s="70" t="str">
        <f t="shared" si="166"/>
        <v>00</v>
      </c>
      <c r="LW24" s="70" t="str">
        <f t="shared" si="166"/>
        <v>00</v>
      </c>
      <c r="LX24" s="70" t="str">
        <f t="shared" si="166"/>
        <v>00</v>
      </c>
      <c r="LY24" s="70" t="str">
        <f t="shared" si="166"/>
        <v>00</v>
      </c>
      <c r="LZ24" s="70" t="str">
        <f t="shared" si="166"/>
        <v>00</v>
      </c>
      <c r="MA24" s="70" t="str">
        <f t="shared" si="166"/>
        <v>07</v>
      </c>
      <c r="MB24" s="70" t="str">
        <f t="shared" si="166"/>
        <v>02</v>
      </c>
      <c r="MC24" s="70" t="str">
        <f t="shared" si="166"/>
        <v>07</v>
      </c>
      <c r="MD24" s="70" t="str">
        <f t="shared" si="166"/>
        <v>08</v>
      </c>
      <c r="ME24" s="70" t="str">
        <f t="shared" si="166"/>
        <v>03</v>
      </c>
      <c r="MF24" s="70" t="str">
        <f t="shared" si="166"/>
        <v>02</v>
      </c>
      <c r="MG24" s="70" t="str">
        <f t="shared" si="166"/>
        <v>02</v>
      </c>
      <c r="MH24" s="70" t="str">
        <f t="shared" si="166"/>
        <v>04</v>
      </c>
      <c r="MI24" s="70" t="str">
        <f t="shared" si="166"/>
        <v>09</v>
      </c>
      <c r="MJ24" s="70" t="str">
        <f t="shared" si="166"/>
        <v>10</v>
      </c>
      <c r="MK24" s="70" t="str">
        <f t="shared" si="166"/>
        <v>04</v>
      </c>
      <c r="ML24" s="70" t="str">
        <f t="shared" si="166"/>
        <v>00</v>
      </c>
      <c r="MM24" s="70" t="str">
        <f t="shared" si="166"/>
        <v>00</v>
      </c>
      <c r="MN24" s="70" t="str">
        <f t="shared" si="166"/>
        <v>00</v>
      </c>
      <c r="MO24" s="70" t="str">
        <f t="shared" si="166"/>
        <v>00</v>
      </c>
      <c r="MP24" s="70" t="str">
        <f t="shared" si="166"/>
        <v>00</v>
      </c>
      <c r="MQ24" s="70" t="str">
        <f t="shared" si="166"/>
        <v>00</v>
      </c>
      <c r="MR24" s="70" t="str">
        <f t="shared" si="166"/>
        <v>00</v>
      </c>
      <c r="MS24" s="70" t="str">
        <f t="shared" si="166"/>
        <v>00</v>
      </c>
      <c r="MT24" s="70" t="str">
        <f t="shared" si="166"/>
        <v>00</v>
      </c>
      <c r="MU24" s="70" t="str">
        <f t="shared" si="166"/>
        <v>00</v>
      </c>
      <c r="MV24" s="70" t="str">
        <f t="shared" si="166"/>
        <v>00</v>
      </c>
      <c r="MW24" s="70" t="str">
        <f t="shared" si="166"/>
        <v>00</v>
      </c>
      <c r="MX24" s="70" t="str">
        <f t="shared" si="166"/>
        <v>00</v>
      </c>
      <c r="MY24" s="70" t="str">
        <f t="shared" si="166"/>
        <v>00</v>
      </c>
      <c r="MZ24" s="70" t="str">
        <f t="shared" si="166"/>
        <v>00</v>
      </c>
      <c r="NA24" s="70" t="str">
        <f t="shared" si="166"/>
        <v>00</v>
      </c>
      <c r="NB24" s="70" t="str">
        <f t="shared" si="166"/>
        <v>00</v>
      </c>
      <c r="NC24" s="70" t="str">
        <f t="shared" si="166"/>
        <v>00</v>
      </c>
      <c r="ND24" s="70" t="str">
        <f t="shared" si="166"/>
        <v>00</v>
      </c>
      <c r="NE24" s="70" t="str">
        <f t="shared" si="166"/>
        <v>00</v>
      </c>
      <c r="NF24" s="70" t="str">
        <f t="shared" si="166"/>
        <v>00</v>
      </c>
      <c r="NG24" s="70" t="str">
        <f t="shared" si="166"/>
        <v>00</v>
      </c>
      <c r="NH24" s="70" t="str">
        <f t="shared" si="166"/>
        <v>00</v>
      </c>
      <c r="NI24" s="70" t="str">
        <f t="shared" si="166"/>
        <v>00</v>
      </c>
      <c r="NJ24" s="70" t="str">
        <f t="shared" si="166"/>
        <v>00</v>
      </c>
      <c r="NK24" s="70" t="str">
        <f t="shared" si="166"/>
        <v>00</v>
      </c>
      <c r="NL24" s="70" t="str">
        <f t="shared" si="166"/>
        <v>00</v>
      </c>
      <c r="NM24" s="70" t="str">
        <f t="shared" si="166"/>
        <v>00</v>
      </c>
      <c r="NN24" s="70" t="str">
        <f t="shared" si="166"/>
        <v>00</v>
      </c>
      <c r="NO24" s="70" t="str">
        <f t="shared" si="166"/>
        <v>00</v>
      </c>
      <c r="NP24" s="70" t="str">
        <f t="shared" si="166"/>
        <v>00</v>
      </c>
      <c r="NQ24" s="70" t="str">
        <f t="shared" si="166"/>
        <v>00</v>
      </c>
      <c r="NR24" s="70" t="str">
        <f t="shared" si="166"/>
        <v>00</v>
      </c>
      <c r="NS24" s="70" t="str">
        <f t="shared" si="166"/>
        <v>00</v>
      </c>
      <c r="NT24" s="70" t="str">
        <f t="shared" si="166"/>
        <v>00</v>
      </c>
      <c r="NU24" s="70" t="str">
        <f t="shared" si="166"/>
        <v>00</v>
      </c>
      <c r="NV24" s="70" t="str">
        <f t="shared" si="166"/>
        <v>00</v>
      </c>
      <c r="NW24" s="70" t="str">
        <f t="shared" si="167"/>
        <v>00</v>
      </c>
      <c r="NX24" s="70" t="str">
        <f t="shared" si="167"/>
        <v>00</v>
      </c>
      <c r="NY24" s="70" t="str">
        <f t="shared" si="167"/>
        <v>00</v>
      </c>
      <c r="NZ24" s="70" t="str">
        <f t="shared" si="167"/>
        <v>00</v>
      </c>
      <c r="OA24" s="70" t="str">
        <f t="shared" si="167"/>
        <v>00</v>
      </c>
      <c r="OB24" s="70" t="str">
        <f t="shared" si="167"/>
        <v>00</v>
      </c>
      <c r="OC24" s="70" t="str">
        <f t="shared" si="167"/>
        <v>00</v>
      </c>
      <c r="OD24" s="70" t="str">
        <f t="shared" si="167"/>
        <v>00</v>
      </c>
      <c r="OE24" s="70" t="str">
        <f t="shared" si="167"/>
        <v>00</v>
      </c>
      <c r="OF24" s="70" t="str">
        <f t="shared" si="167"/>
        <v>00</v>
      </c>
      <c r="OG24" s="70" t="str">
        <f t="shared" si="167"/>
        <v>00</v>
      </c>
      <c r="OH24" s="70" t="str">
        <f t="shared" si="167"/>
        <v>00</v>
      </c>
      <c r="OI24" s="70" t="str">
        <f t="shared" si="167"/>
        <v>00</v>
      </c>
      <c r="OJ24" s="70" t="str">
        <f t="shared" si="167"/>
        <v>00</v>
      </c>
      <c r="OK24" s="70" t="str">
        <f t="shared" si="167"/>
        <v>00</v>
      </c>
      <c r="OL24" s="70" t="str">
        <f t="shared" si="167"/>
        <v>00</v>
      </c>
      <c r="OM24" s="70" t="str">
        <f t="shared" si="167"/>
        <v>00</v>
      </c>
      <c r="ON24" s="70" t="str">
        <f t="shared" si="167"/>
        <v>00</v>
      </c>
      <c r="OO24" s="70" t="str">
        <f t="shared" si="167"/>
        <v>00</v>
      </c>
      <c r="OP24" s="70" t="str">
        <f t="shared" si="167"/>
        <v>00</v>
      </c>
      <c r="OQ24" s="70" t="str">
        <f t="shared" si="167"/>
        <v>00</v>
      </c>
      <c r="OR24" s="70" t="str">
        <f t="shared" si="167"/>
        <v>00</v>
      </c>
      <c r="OS24" s="70" t="str">
        <f t="shared" si="167"/>
        <v>00</v>
      </c>
      <c r="OT24" s="70" t="str">
        <f t="shared" si="167"/>
        <v>00</v>
      </c>
      <c r="OU24" s="70" t="str">
        <f t="shared" si="167"/>
        <v>00</v>
      </c>
      <c r="OV24" s="70" t="str">
        <f t="shared" si="167"/>
        <v>00</v>
      </c>
      <c r="OW24" s="70" t="str">
        <f t="shared" si="167"/>
        <v>00</v>
      </c>
      <c r="OX24" s="70" t="str">
        <f t="shared" si="167"/>
        <v>00</v>
      </c>
      <c r="OY24" s="70" t="str">
        <f t="shared" si="167"/>
        <v>00</v>
      </c>
      <c r="OZ24" s="70" t="str">
        <f t="shared" si="167"/>
        <v>00</v>
      </c>
      <c r="PA24" s="70" t="str">
        <f t="shared" si="167"/>
        <v>00</v>
      </c>
      <c r="PB24" s="70" t="str">
        <f t="shared" si="167"/>
        <v>00</v>
      </c>
      <c r="PC24" s="70" t="str">
        <f t="shared" si="167"/>
        <v>00</v>
      </c>
      <c r="PD24" s="70" t="str">
        <f t="shared" si="167"/>
        <v>00</v>
      </c>
      <c r="PE24" s="70" t="str">
        <f t="shared" si="167"/>
        <v>00</v>
      </c>
      <c r="PF24" s="70" t="str">
        <f t="shared" si="167"/>
        <v>00</v>
      </c>
      <c r="PG24" s="70" t="str">
        <f t="shared" si="167"/>
        <v>00</v>
      </c>
      <c r="PH24" s="70" t="str">
        <f t="shared" si="167"/>
        <v>00</v>
      </c>
      <c r="PI24" s="70" t="str">
        <f t="shared" si="167"/>
        <v>00</v>
      </c>
      <c r="PJ24" s="70" t="str">
        <f t="shared" si="167"/>
        <v>00</v>
      </c>
      <c r="PK24" s="70" t="str">
        <f t="shared" si="167"/>
        <v>00</v>
      </c>
      <c r="PL24" s="70" t="str">
        <f t="shared" si="167"/>
        <v>00</v>
      </c>
      <c r="PM24" s="70" t="str">
        <f t="shared" si="167"/>
        <v>00</v>
      </c>
      <c r="PN24" s="70" t="str">
        <f t="shared" si="167"/>
        <v>00</v>
      </c>
      <c r="PO24" s="70" t="str">
        <f t="shared" si="167"/>
        <v>00</v>
      </c>
      <c r="PP24" s="70" t="str">
        <f t="shared" si="167"/>
        <v>00</v>
      </c>
      <c r="PQ24" s="70" t="str">
        <f t="shared" si="167"/>
        <v>00</v>
      </c>
      <c r="PR24" s="70" t="str">
        <f t="shared" si="167"/>
        <v>00</v>
      </c>
      <c r="PS24" s="70" t="str">
        <f t="shared" si="167"/>
        <v>00</v>
      </c>
      <c r="PT24" s="70" t="str">
        <f t="shared" si="167"/>
        <v>00</v>
      </c>
      <c r="PU24" s="70" t="str">
        <f t="shared" si="167"/>
        <v>00</v>
      </c>
      <c r="PV24" s="70" t="str">
        <f t="shared" si="167"/>
        <v>00</v>
      </c>
      <c r="PW24" s="70" t="str">
        <f t="shared" si="167"/>
        <v>00</v>
      </c>
      <c r="PX24" s="70" t="str">
        <f t="shared" si="167"/>
        <v>00</v>
      </c>
      <c r="PY24" s="70" t="str">
        <f t="shared" si="167"/>
        <v>00</v>
      </c>
      <c r="PZ24" s="70" t="str">
        <f t="shared" si="167"/>
        <v>00</v>
      </c>
      <c r="QA24" s="70" t="str">
        <f t="shared" si="167"/>
        <v>00</v>
      </c>
      <c r="QB24" s="70" t="str">
        <f t="shared" si="167"/>
        <v>00</v>
      </c>
      <c r="QC24" s="70" t="str">
        <f t="shared" si="167"/>
        <v>00</v>
      </c>
      <c r="QD24" s="70" t="str">
        <f t="shared" si="167"/>
        <v>00</v>
      </c>
      <c r="QE24" s="70" t="str">
        <f t="shared" si="167"/>
        <v>00</v>
      </c>
      <c r="QF24" s="70" t="str">
        <f t="shared" si="167"/>
        <v>00</v>
      </c>
      <c r="QG24" s="70" t="str">
        <f t="shared" si="167"/>
        <v>00</v>
      </c>
      <c r="QH24" s="70" t="str">
        <f t="shared" si="167"/>
        <v>00</v>
      </c>
      <c r="QI24" s="70" t="str">
        <f t="shared" si="168"/>
        <v>00</v>
      </c>
      <c r="QJ24" s="70" t="str">
        <f t="shared" si="168"/>
        <v>00</v>
      </c>
      <c r="QK24" s="70" t="str">
        <f t="shared" si="168"/>
        <v>00</v>
      </c>
      <c r="QL24" s="70" t="str">
        <f t="shared" si="168"/>
        <v>00</v>
      </c>
      <c r="QM24" s="70" t="str">
        <f t="shared" si="168"/>
        <v>00</v>
      </c>
      <c r="QN24" s="70" t="str">
        <f t="shared" si="168"/>
        <v>43</v>
      </c>
      <c r="QO24" s="70" t="str">
        <f t="shared" si="168"/>
        <v>00</v>
      </c>
      <c r="QP24" s="70" t="str">
        <f t="shared" si="168"/>
        <v>00</v>
      </c>
      <c r="QQ24" s="70" t="str">
        <f t="shared" si="168"/>
        <v>00</v>
      </c>
      <c r="QR24" s="70" t="str">
        <f t="shared" si="168"/>
        <v>00</v>
      </c>
      <c r="QS24" s="70" t="str">
        <f t="shared" si="168"/>
        <v>00</v>
      </c>
      <c r="QT24" s="70" t="str">
        <f t="shared" si="168"/>
        <v>00</v>
      </c>
      <c r="QU24" s="70" t="str">
        <f t="shared" si="168"/>
        <v>00</v>
      </c>
      <c r="QV24" s="70" t="str">
        <f t="shared" si="168"/>
        <v>00</v>
      </c>
      <c r="QW24" s="70" t="str">
        <f t="shared" si="168"/>
        <v>00</v>
      </c>
      <c r="QX24" s="70" t="str">
        <f t="shared" si="168"/>
        <v>00</v>
      </c>
      <c r="QY24" s="70" t="str">
        <f t="shared" si="168"/>
        <v>00</v>
      </c>
      <c r="QZ24" s="70" t="str">
        <f t="shared" si="168"/>
        <v>00</v>
      </c>
      <c r="RA24" s="70" t="str">
        <f t="shared" si="168"/>
        <v>00</v>
      </c>
      <c r="RB24" s="70" t="str">
        <f t="shared" si="168"/>
        <v>00</v>
      </c>
      <c r="RC24" s="70" t="str">
        <f t="shared" si="168"/>
        <v>00</v>
      </c>
      <c r="RD24" s="70" t="str">
        <f t="shared" si="168"/>
        <v>00</v>
      </c>
      <c r="RE24" s="70" t="str">
        <f t="shared" si="168"/>
        <v>00</v>
      </c>
      <c r="RF24" s="70" t="str">
        <f t="shared" si="168"/>
        <v>00</v>
      </c>
      <c r="RG24" s="70" t="str">
        <f t="shared" si="168"/>
        <v>00</v>
      </c>
      <c r="RH24" s="70" t="str">
        <f t="shared" si="168"/>
        <v>00</v>
      </c>
      <c r="RI24" s="70" t="str">
        <f t="shared" si="168"/>
        <v>00</v>
      </c>
      <c r="RJ24" s="70" t="str">
        <f t="shared" si="168"/>
        <v>00</v>
      </c>
      <c r="RK24" s="70" t="str">
        <f t="shared" si="168"/>
        <v>00</v>
      </c>
      <c r="RL24" s="70" t="str">
        <f t="shared" si="168"/>
        <v>00</v>
      </c>
      <c r="RM24" s="70" t="str">
        <f t="shared" si="168"/>
        <v>00</v>
      </c>
      <c r="RN24" s="70" t="str">
        <f t="shared" si="168"/>
        <v>00</v>
      </c>
      <c r="RO24" s="70" t="str">
        <f t="shared" si="168"/>
        <v>00</v>
      </c>
      <c r="RP24" s="70" t="str">
        <f t="shared" si="168"/>
        <v>00</v>
      </c>
      <c r="RQ24" s="70" t="str">
        <f t="shared" si="168"/>
        <v>00</v>
      </c>
      <c r="RR24" s="70" t="str">
        <f t="shared" si="168"/>
        <v>00</v>
      </c>
      <c r="RS24" s="70" t="str">
        <f t="shared" si="168"/>
        <v>00</v>
      </c>
      <c r="RT24" s="70" t="str">
        <f t="shared" si="168"/>
        <v>00</v>
      </c>
      <c r="RU24" s="70" t="str">
        <f t="shared" si="168"/>
        <v>00</v>
      </c>
      <c r="RV24" s="70" t="str">
        <f t="shared" si="168"/>
        <v>00</v>
      </c>
      <c r="RW24" s="70" t="str">
        <f t="shared" si="168"/>
        <v>00</v>
      </c>
      <c r="RX24" s="70" t="str">
        <f t="shared" si="168"/>
        <v>00</v>
      </c>
      <c r="RY24" s="70" t="str">
        <f t="shared" si="168"/>
        <v>00</v>
      </c>
      <c r="RZ24" s="70" t="str">
        <f t="shared" si="168"/>
        <v>00</v>
      </c>
      <c r="SA24" s="70" t="str">
        <f t="shared" si="168"/>
        <v>00</v>
      </c>
      <c r="SB24" s="70" t="str">
        <f t="shared" si="168"/>
        <v>00</v>
      </c>
      <c r="SC24" s="70" t="str">
        <f t="shared" si="168"/>
        <v>00</v>
      </c>
      <c r="SD24" s="70" t="str">
        <f t="shared" si="168"/>
        <v>00</v>
      </c>
      <c r="SE24" s="70" t="str">
        <f t="shared" si="168"/>
        <v>00</v>
      </c>
      <c r="SF24" s="70" t="str">
        <f t="shared" si="168"/>
        <v>00</v>
      </c>
    </row>
    <row r="25" spans="1:500" s="95" customFormat="1" ht="10.5" x14ac:dyDescent="0.25">
      <c r="A25" s="94">
        <f>A21+1</f>
        <v>6</v>
      </c>
      <c r="B25" s="142" t="str">
        <f>A23&amp;B23&amp;C23&amp;D23&amp;E23&amp;F23&amp;G23&amp;H23&amp;I23&amp;J23&amp;K23&amp;L23</f>
        <v>Magellan §§§</v>
      </c>
      <c r="C25" s="94"/>
      <c r="D25" s="94"/>
      <c r="E25" s="94"/>
      <c r="F25" s="94"/>
      <c r="G25" s="94"/>
      <c r="H25" s="94"/>
      <c r="I25" s="94"/>
      <c r="J25" s="94"/>
      <c r="K25" s="94"/>
      <c r="L25" s="94"/>
      <c r="M25" s="94"/>
      <c r="N25" s="94"/>
      <c r="O25" s="94"/>
      <c r="P25" s="94"/>
      <c r="Q25" s="94"/>
      <c r="R25" s="94"/>
      <c r="S25" s="94"/>
      <c r="T25" s="94"/>
      <c r="U25" s="94"/>
      <c r="V25" s="94"/>
      <c r="W25" s="94"/>
      <c r="X25" s="94" t="str">
        <f ca="1">X21</f>
        <v>Gender</v>
      </c>
      <c r="Y25" s="94"/>
      <c r="Z25" s="94" t="str">
        <f ca="1">Z21</f>
        <v>Race</v>
      </c>
      <c r="AA25" s="94"/>
      <c r="AB25" s="94" t="str">
        <f ca="1">AB21</f>
        <v>Class</v>
      </c>
      <c r="AC25" s="94"/>
      <c r="AD25" s="94"/>
      <c r="AE25" s="94"/>
      <c r="AF25" s="94"/>
      <c r="AG25" s="94"/>
      <c r="AH25" s="94"/>
      <c r="AI25" s="94"/>
      <c r="AJ25" s="94"/>
      <c r="AK25" s="94"/>
      <c r="AL25" s="94" t="str">
        <f ca="1">AL21</f>
        <v>LVL (low)</v>
      </c>
      <c r="AO25" s="94" t="str">
        <f ca="1">AO21</f>
        <v>XP upper (high)</v>
      </c>
      <c r="AP25" s="94" t="str">
        <f t="shared" ref="AP25:CF25" ca="1" si="199">AP21</f>
        <v>XP upper (low)</v>
      </c>
      <c r="AQ25" s="94" t="str">
        <f t="shared" ca="1" si="199"/>
        <v>XP lower (high)</v>
      </c>
      <c r="AR25" s="94" t="str">
        <f t="shared" ca="1" si="199"/>
        <v>XP lower (low)</v>
      </c>
      <c r="AS25" s="94" t="str">
        <f t="shared" ca="1" si="199"/>
        <v>$ upper (high)</v>
      </c>
      <c r="AT25" s="94" t="str">
        <f t="shared" ca="1" si="199"/>
        <v>$ upper (low)</v>
      </c>
      <c r="AU25" s="94" t="str">
        <f t="shared" ca="1" si="199"/>
        <v>$ lower (high)</v>
      </c>
      <c r="AV25" s="94" t="str">
        <f t="shared" ca="1" si="199"/>
        <v>$ lower (low)</v>
      </c>
      <c r="AX25" s="95" t="str">
        <f t="shared" ca="1" si="199"/>
        <v>STR(max)</v>
      </c>
      <c r="AZ25" s="95" t="str">
        <f t="shared" ca="1" si="199"/>
        <v>INT(max)</v>
      </c>
      <c r="BB25" s="95" t="str">
        <f t="shared" ca="1" si="199"/>
        <v>STA(max)</v>
      </c>
      <c r="BD25" s="95" t="str">
        <f t="shared" ca="1" si="199"/>
        <v>DEX(max)</v>
      </c>
      <c r="BF25" s="95" t="str">
        <f t="shared" ca="1" si="199"/>
        <v>WIS(max)</v>
      </c>
      <c r="BH25" s="95" t="str">
        <f t="shared" ca="1" si="199"/>
        <v>SKL(max)</v>
      </c>
      <c r="BJ25" s="95" t="str">
        <f t="shared" ca="1" si="199"/>
        <v>CHA(max)</v>
      </c>
      <c r="BL25" s="95" t="str">
        <f t="shared" ca="1" si="199"/>
        <v>STR(now)</v>
      </c>
      <c r="BN25" s="95" t="str">
        <f t="shared" ca="1" si="199"/>
        <v>IN(now)</v>
      </c>
      <c r="BP25" s="95" t="str">
        <f t="shared" ca="1" si="199"/>
        <v>STA(now)</v>
      </c>
      <c r="BR25" s="95" t="str">
        <f t="shared" ca="1" si="199"/>
        <v>DX(now)</v>
      </c>
      <c r="BT25" s="95" t="str">
        <f t="shared" ca="1" si="199"/>
        <v>WS(now)</v>
      </c>
      <c r="BV25" s="95" t="str">
        <f t="shared" ca="1" si="199"/>
        <v>SK(now)</v>
      </c>
      <c r="BX25" s="95" t="str">
        <f t="shared" ca="1" si="199"/>
        <v>CH(now)</v>
      </c>
      <c r="BZ25" s="95" t="str">
        <f t="shared" ca="1" si="199"/>
        <v>HP(max)</v>
      </c>
      <c r="CB25" s="95" t="str">
        <f t="shared" ca="1" si="199"/>
        <v>HP(now)</v>
      </c>
      <c r="CD25" s="95" t="str">
        <f t="shared" ca="1" si="199"/>
        <v>MP(max)</v>
      </c>
      <c r="CF25" s="95" t="str">
        <f t="shared" ca="1" si="199"/>
        <v>MP(now)</v>
      </c>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4"/>
      <c r="DV25" s="94"/>
      <c r="DW25" s="94"/>
      <c r="DX25" s="94"/>
      <c r="DY25" s="94"/>
      <c r="DZ25" s="95" t="str">
        <f t="shared" ref="DZ25:GK25" ca="1" si="200">DZ21</f>
        <v>Weapon</v>
      </c>
      <c r="EA25" s="95" t="str">
        <f t="shared" ca="1" si="200"/>
        <v>Weapon</v>
      </c>
      <c r="EB25" s="95" t="str">
        <f t="shared" ca="1" si="200"/>
        <v>Weapon</v>
      </c>
      <c r="EC25" s="95" t="str">
        <f t="shared" ca="1" si="200"/>
        <v>Weapon</v>
      </c>
      <c r="ED25" s="95" t="str">
        <f t="shared" ca="1" si="200"/>
        <v>Weapon</v>
      </c>
      <c r="EE25" s="95" t="str">
        <f t="shared" ca="1" si="200"/>
        <v>Weapon</v>
      </c>
      <c r="EF25" s="95" t="str">
        <f t="shared" ca="1" si="200"/>
        <v>Weapon</v>
      </c>
      <c r="EG25" s="95" t="str">
        <f t="shared" ca="1" si="200"/>
        <v>Weapon</v>
      </c>
      <c r="EH25" s="95" t="str">
        <f t="shared" ca="1" si="200"/>
        <v>Weapon</v>
      </c>
      <c r="EI25" s="95" t="str">
        <f t="shared" ca="1" si="200"/>
        <v>Armor</v>
      </c>
      <c r="EJ25" s="95" t="str">
        <f t="shared" ca="1" si="200"/>
        <v>Armor</v>
      </c>
      <c r="EK25" s="95" t="str">
        <f t="shared" ca="1" si="200"/>
        <v>Armor</v>
      </c>
      <c r="EL25" s="95" t="str">
        <f t="shared" ca="1" si="200"/>
        <v>Armor</v>
      </c>
      <c r="EM25" s="95" t="str">
        <f t="shared" ca="1" si="200"/>
        <v>Armor</v>
      </c>
      <c r="EN25" s="95" t="str">
        <f t="shared" ca="1" si="200"/>
        <v>Armor</v>
      </c>
      <c r="EO25" s="95" t="str">
        <f t="shared" ca="1" si="200"/>
        <v>Armor</v>
      </c>
      <c r="EP25" s="95" t="str">
        <f t="shared" ca="1" si="200"/>
        <v>Armor</v>
      </c>
      <c r="EQ25" s="95" t="str">
        <f t="shared" ca="1" si="200"/>
        <v>Armor</v>
      </c>
      <c r="ER25" s="95" t="str">
        <f t="shared" ca="1" si="200"/>
        <v>Headgear</v>
      </c>
      <c r="ES25" s="95" t="str">
        <f t="shared" ca="1" si="200"/>
        <v>Headgear</v>
      </c>
      <c r="ET25" s="95" t="str">
        <f t="shared" ca="1" si="200"/>
        <v>Headgear</v>
      </c>
      <c r="EU25" s="95" t="str">
        <f t="shared" ca="1" si="200"/>
        <v>Headgear</v>
      </c>
      <c r="EV25" s="95" t="str">
        <f t="shared" ca="1" si="200"/>
        <v>Headgear</v>
      </c>
      <c r="EW25" s="95" t="str">
        <f t="shared" ca="1" si="200"/>
        <v>Headgear</v>
      </c>
      <c r="EX25" s="95" t="str">
        <f t="shared" ca="1" si="200"/>
        <v>Headgear</v>
      </c>
      <c r="EY25" s="95" t="str">
        <f t="shared" ca="1" si="200"/>
        <v>Headgear</v>
      </c>
      <c r="EZ25" s="95" t="str">
        <f t="shared" ca="1" si="200"/>
        <v>Headgear</v>
      </c>
      <c r="FA25" s="95" t="str">
        <f t="shared" ca="1" si="200"/>
        <v>Gloves</v>
      </c>
      <c r="FB25" s="95" t="str">
        <f t="shared" ca="1" si="200"/>
        <v>Gloves</v>
      </c>
      <c r="FC25" s="95" t="str">
        <f t="shared" ca="1" si="200"/>
        <v>Gloves</v>
      </c>
      <c r="FD25" s="95" t="str">
        <f t="shared" ca="1" si="200"/>
        <v>Gloves</v>
      </c>
      <c r="FE25" s="95" t="str">
        <f t="shared" ca="1" si="200"/>
        <v>Gloves</v>
      </c>
      <c r="FF25" s="95" t="str">
        <f t="shared" ca="1" si="200"/>
        <v>Gloves</v>
      </c>
      <c r="FG25" s="95" t="str">
        <f t="shared" ca="1" si="200"/>
        <v>Gloves</v>
      </c>
      <c r="FH25" s="95" t="str">
        <f t="shared" ca="1" si="200"/>
        <v>Gloves</v>
      </c>
      <c r="FI25" s="95" t="str">
        <f t="shared" ca="1" si="200"/>
        <v>Gloves</v>
      </c>
      <c r="FJ25" s="95" t="str">
        <f t="shared" ca="1" si="200"/>
        <v>Footwear</v>
      </c>
      <c r="FK25" s="95" t="str">
        <f t="shared" ca="1" si="200"/>
        <v>Footwear</v>
      </c>
      <c r="FL25" s="95" t="str">
        <f t="shared" ca="1" si="200"/>
        <v>Footwear</v>
      </c>
      <c r="FM25" s="95" t="str">
        <f t="shared" ca="1" si="200"/>
        <v>Footwear</v>
      </c>
      <c r="FN25" s="95" t="str">
        <f t="shared" ca="1" si="200"/>
        <v>Footwear</v>
      </c>
      <c r="FO25" s="95" t="str">
        <f t="shared" ca="1" si="200"/>
        <v>Footwear</v>
      </c>
      <c r="FP25" s="95" t="str">
        <f t="shared" ca="1" si="200"/>
        <v>Footwear</v>
      </c>
      <c r="FQ25" s="95" t="str">
        <f t="shared" ca="1" si="200"/>
        <v>Footwear</v>
      </c>
      <c r="FR25" s="95" t="str">
        <f t="shared" ca="1" si="200"/>
        <v>Footwear</v>
      </c>
      <c r="FS25" s="95" t="str">
        <f t="shared" ca="1" si="200"/>
        <v>Item Purse</v>
      </c>
      <c r="FT25" s="95" t="str">
        <f t="shared" ca="1" si="200"/>
        <v>Item Purse</v>
      </c>
      <c r="FU25" s="95" t="str">
        <f t="shared" ca="1" si="200"/>
        <v>Item Purse</v>
      </c>
      <c r="FV25" s="95" t="str">
        <f t="shared" ca="1" si="200"/>
        <v>Item Purse</v>
      </c>
      <c r="FW25" s="95" t="str">
        <f t="shared" ca="1" si="200"/>
        <v>Item Purse</v>
      </c>
      <c r="FX25" s="95" t="str">
        <f t="shared" ca="1" si="200"/>
        <v>Item Purse</v>
      </c>
      <c r="FY25" s="95" t="str">
        <f t="shared" ca="1" si="200"/>
        <v>Item Purse</v>
      </c>
      <c r="FZ25" s="95" t="str">
        <f t="shared" ca="1" si="200"/>
        <v>Item Purse</v>
      </c>
      <c r="GA25" s="95" t="str">
        <f t="shared" ca="1" si="200"/>
        <v>Item Purse</v>
      </c>
      <c r="GB25" s="95" t="str">
        <f t="shared" ca="1" si="200"/>
        <v>Item Purse</v>
      </c>
      <c r="GC25" s="95" t="str">
        <f t="shared" ca="1" si="200"/>
        <v>Item Purse</v>
      </c>
      <c r="GD25" s="95" t="str">
        <f t="shared" ca="1" si="200"/>
        <v>Item Purse</v>
      </c>
      <c r="GE25" s="95" t="str">
        <f t="shared" ca="1" si="200"/>
        <v>Item Purse</v>
      </c>
      <c r="GF25" s="95" t="str">
        <f t="shared" ca="1" si="200"/>
        <v>Item Purse</v>
      </c>
      <c r="GG25" s="95" t="str">
        <f t="shared" ca="1" si="200"/>
        <v>Item Purse</v>
      </c>
      <c r="GH25" s="95" t="str">
        <f t="shared" ca="1" si="200"/>
        <v>Item Purse</v>
      </c>
      <c r="GI25" s="95" t="str">
        <f t="shared" ca="1" si="200"/>
        <v>Item Purse</v>
      </c>
      <c r="GJ25" s="95" t="str">
        <f t="shared" ca="1" si="200"/>
        <v>Item Purse</v>
      </c>
      <c r="GK25" s="95" t="str">
        <f t="shared" ca="1" si="200"/>
        <v>Item Purse</v>
      </c>
      <c r="GL25" s="95" t="str">
        <f t="shared" ref="GL25" ca="1" si="201">GL21</f>
        <v>Item Purse</v>
      </c>
      <c r="GM25" s="94"/>
      <c r="GN25" s="94"/>
      <c r="GO25" s="94"/>
      <c r="GP25" s="94"/>
      <c r="GQ25" s="94"/>
      <c r="GR25" s="94"/>
      <c r="GS25" s="94"/>
      <c r="GT25" s="95" t="str">
        <f t="shared" ref="GT25:GY25" ca="1" si="202">GT21</f>
        <v>CurrentLoadLo?  (/5=lbs)</v>
      </c>
      <c r="GU25" s="94"/>
      <c r="GV25" s="95" t="str">
        <f t="shared" ca="1" si="202"/>
        <v>MaxLoadLo (/5=lbs)</v>
      </c>
      <c r="GW25" s="94"/>
      <c r="GX25" s="95" t="str">
        <f t="shared" ca="1" si="202"/>
        <v>WeightLo? (/5=lbs)</v>
      </c>
      <c r="GY25" s="95" t="str">
        <f t="shared" ca="1" si="202"/>
        <v>Age</v>
      </c>
      <c r="HA25" s="94"/>
      <c r="HB25" s="94"/>
      <c r="HC25" s="94"/>
      <c r="HD25" s="94"/>
      <c r="HE25" s="94"/>
      <c r="HF25" s="94"/>
      <c r="HG25" s="94"/>
      <c r="HH25" s="94"/>
      <c r="HI25" s="94"/>
      <c r="HJ25" s="94"/>
      <c r="HK25" s="94"/>
      <c r="HL25" s="94"/>
      <c r="HM25" s="94"/>
      <c r="HN25" s="94"/>
      <c r="HO25" s="94"/>
      <c r="HP25" s="94"/>
      <c r="HQ25" s="94"/>
      <c r="HR25" s="94"/>
      <c r="HS25" s="94"/>
      <c r="HT25" s="95" t="str">
        <f t="shared" ref="HT25:IB25" ca="1" si="203">HT21</f>
        <v>Crystals</v>
      </c>
      <c r="HV25" s="95" t="str">
        <f t="shared" ca="1" si="203"/>
        <v>Diamonds</v>
      </c>
      <c r="HX25" s="95" t="str">
        <f t="shared" ca="1" si="203"/>
        <v>Scrolls</v>
      </c>
      <c r="HZ25" s="95" t="str">
        <f t="shared" ca="1" si="203"/>
        <v>Water bottles</v>
      </c>
      <c r="IB25" s="95" t="str">
        <f t="shared" ca="1" si="203"/>
        <v>Lunch Rations</v>
      </c>
      <c r="IF25" s="95" t="str">
        <f t="shared" ref="IF25" ca="1" si="204">IF21</f>
        <v>Jewels</v>
      </c>
      <c r="JJ25" s="95" t="str">
        <f t="shared" ref="JJ25:JL25" ca="1" si="205">JJ21</f>
        <v>Permission to improve abilities</v>
      </c>
      <c r="JL25" s="95" t="str">
        <f t="shared" ca="1" si="205"/>
        <v>Permission to allocate new spells</v>
      </c>
      <c r="JP25" s="95" t="str">
        <f t="shared" ref="JP25" ca="1" si="206">JP21</f>
        <v>Enchants</v>
      </c>
      <c r="JT25" s="95" t="str">
        <f t="shared" ref="JT25" ca="1" si="207">JT21</f>
        <v>Tricks</v>
      </c>
      <c r="JX25" s="95" t="str">
        <f t="shared" ref="JX25" ca="1" si="208">JX21</f>
        <v>Gropes</v>
      </c>
      <c r="KB25" s="95" t="str">
        <f t="shared" ref="KB25" ca="1" si="209">KB21</f>
        <v>Effects</v>
      </c>
      <c r="KM25" s="95" t="str">
        <f t="shared" ref="KM25:KX25" ca="1" si="210">KM21</f>
        <v/>
      </c>
      <c r="KN25" s="95" t="str">
        <f t="shared" ca="1" si="210"/>
        <v>Anti-magic(max)</v>
      </c>
      <c r="KO25" s="95" t="str">
        <f t="shared" ca="1" si="210"/>
        <v>Anti-stone(max)</v>
      </c>
      <c r="KP25" s="95" t="str">
        <f t="shared" ca="1" si="210"/>
        <v>Anti-shot(max)</v>
      </c>
      <c r="KQ25" s="95" t="str">
        <f t="shared" ca="1" si="210"/>
        <v>Anti-fire(max)</v>
      </c>
      <c r="KR25" s="95" t="str">
        <f t="shared" ca="1" si="210"/>
        <v>Anti-infect(max)</v>
      </c>
      <c r="KS25" s="95" t="str">
        <f t="shared" ca="1" si="210"/>
        <v>Magic Power(max)</v>
      </c>
      <c r="KT25" s="95" t="str">
        <f t="shared" ca="1" si="210"/>
        <v>Invulnerability(max)</v>
      </c>
      <c r="KU25" s="95" t="str">
        <f t="shared" ca="1" si="210"/>
        <v>Anti-crit(max)</v>
      </c>
      <c r="KV25" s="95" t="str">
        <f t="shared" ca="1" si="210"/>
        <v>Anti-charm(max)</v>
      </c>
      <c r="KW25" s="95" t="str">
        <f t="shared" ca="1" si="210"/>
        <v>Magic-eye(max)</v>
      </c>
      <c r="KX25" s="95" t="str">
        <f t="shared" ca="1" si="210"/>
        <v>Anti-poison(max)</v>
      </c>
      <c r="LZ25" s="95" t="str">
        <f t="shared" ref="LZ25:MK25" ca="1" si="211">LZ21</f>
        <v/>
      </c>
      <c r="MA25" s="95" t="str">
        <f t="shared" ca="1" si="211"/>
        <v>Anti-magic(now):</v>
      </c>
      <c r="MB25" s="95" t="str">
        <f t="shared" ca="1" si="211"/>
        <v>Anti-stone(now):</v>
      </c>
      <c r="MC25" s="95" t="str">
        <f t="shared" ca="1" si="211"/>
        <v>Anti-shot(now):</v>
      </c>
      <c r="MD25" s="95" t="str">
        <f t="shared" ca="1" si="211"/>
        <v>Anti-fire(now)</v>
      </c>
      <c r="ME25" s="95" t="str">
        <f t="shared" ca="1" si="211"/>
        <v>Anti-infect(now)</v>
      </c>
      <c r="MF25" s="95" t="str">
        <f t="shared" ca="1" si="211"/>
        <v>Magic Power(now)</v>
      </c>
      <c r="MG25" s="95" t="str">
        <f t="shared" ca="1" si="211"/>
        <v>Invulnerability(now)</v>
      </c>
      <c r="MH25" s="95" t="str">
        <f t="shared" ca="1" si="211"/>
        <v>Anti-crit(now)</v>
      </c>
      <c r="MI25" s="95" t="str">
        <f t="shared" ca="1" si="211"/>
        <v>Anti-charm(now)</v>
      </c>
      <c r="MJ25" s="95" t="str">
        <f t="shared" ca="1" si="211"/>
        <v>Magic-eye(now)</v>
      </c>
      <c r="MK25" s="95" t="str">
        <f t="shared" ca="1" si="211"/>
        <v>Anti-poison(now)</v>
      </c>
      <c r="NB25" s="95" t="str">
        <f t="shared" ref="NB25" ca="1" si="212">NB21</f>
        <v>Attacks</v>
      </c>
      <c r="NF25" s="95" t="str">
        <f t="shared" ref="NF25" ca="1" si="213">NF21</f>
        <v>Magic</v>
      </c>
      <c r="NJ25" s="95" t="str">
        <f t="shared" ref="NJ25" ca="1" si="214">NJ21</f>
        <v>Shoots</v>
      </c>
      <c r="NN25" s="95" t="str">
        <f t="shared" ref="NN25" ca="1" si="215">NN21</f>
        <v>Hides</v>
      </c>
      <c r="NX25" s="95" t="str">
        <f t="shared" ref="NX25" ca="1" si="216">NX21</f>
        <v>Throws</v>
      </c>
      <c r="OU25" s="95" t="str">
        <f t="shared" ref="OU25:PN25" ca="1" si="217">OU21</f>
        <v>Potion Belt</v>
      </c>
      <c r="OV25" s="95" t="str">
        <f t="shared" ca="1" si="217"/>
        <v>Potion Belt</v>
      </c>
      <c r="OW25" s="95" t="str">
        <f t="shared" ca="1" si="217"/>
        <v>Potion Belt</v>
      </c>
      <c r="OX25" s="95" t="str">
        <f t="shared" ca="1" si="217"/>
        <v>Potion Belt</v>
      </c>
      <c r="OY25" s="95" t="str">
        <f t="shared" ca="1" si="217"/>
        <v>Potion Belt</v>
      </c>
      <c r="OZ25" s="95" t="str">
        <f t="shared" ca="1" si="217"/>
        <v>Potion Belt</v>
      </c>
      <c r="PA25" s="95" t="str">
        <f t="shared" ca="1" si="217"/>
        <v>Potion Belt</v>
      </c>
      <c r="PB25" s="95" t="str">
        <f t="shared" ca="1" si="217"/>
        <v>Potion Belt</v>
      </c>
      <c r="PC25" s="95" t="str">
        <f t="shared" ca="1" si="217"/>
        <v>Potion Belt</v>
      </c>
      <c r="PD25" s="95" t="str">
        <f t="shared" ca="1" si="217"/>
        <v>Potion Belt</v>
      </c>
      <c r="PE25" s="95" t="str">
        <f t="shared" ca="1" si="217"/>
        <v>Potion Belt</v>
      </c>
      <c r="PF25" s="95" t="str">
        <f t="shared" ca="1" si="217"/>
        <v>Potion Belt</v>
      </c>
      <c r="PG25" s="95" t="str">
        <f t="shared" ca="1" si="217"/>
        <v>Potion Belt</v>
      </c>
      <c r="PH25" s="95" t="str">
        <f t="shared" ca="1" si="217"/>
        <v>Potion Belt</v>
      </c>
      <c r="PI25" s="95" t="str">
        <f t="shared" ca="1" si="217"/>
        <v>Potion Belt</v>
      </c>
      <c r="PJ25" s="95" t="str">
        <f t="shared" ca="1" si="217"/>
        <v>Potion Belt</v>
      </c>
      <c r="PK25" s="95" t="str">
        <f t="shared" ca="1" si="217"/>
        <v>Potion Belt</v>
      </c>
      <c r="PL25" s="95" t="str">
        <f t="shared" ca="1" si="217"/>
        <v>Potion Belt</v>
      </c>
      <c r="PM25" s="95" t="str">
        <f t="shared" ca="1" si="217"/>
        <v>Potion Belt</v>
      </c>
      <c r="PN25" s="95" t="str">
        <f t="shared" ca="1" si="217"/>
        <v>Potion Belt</v>
      </c>
      <c r="QF25" s="95" t="str">
        <f t="shared" ref="QF25" ca="1" si="218">QF21</f>
        <v>Hits</v>
      </c>
      <c r="QN25" s="95" t="str">
        <f t="shared" ref="QN25" ca="1" si="219">QN21</f>
        <v>Party membership lower (lo)</v>
      </c>
    </row>
    <row r="26" spans="1:500" ht="52.5" x14ac:dyDescent="0.35">
      <c r="A26" s="96" t="str">
        <f>DEC2HEX(HEX2DEC(SF22)+1)</f>
        <v>80041A2C</v>
      </c>
      <c r="B26" s="97" t="str">
        <f>DEC2HEX(HEX2DEC(A26)+1)</f>
        <v>80041A2D</v>
      </c>
      <c r="C26" s="97" t="str">
        <f t="shared" ref="C26:BN26" si="220">DEC2HEX(HEX2DEC(B26)+1)</f>
        <v>80041A2E</v>
      </c>
      <c r="D26" s="97" t="str">
        <f t="shared" si="220"/>
        <v>80041A2F</v>
      </c>
      <c r="E26" s="97" t="str">
        <f t="shared" si="220"/>
        <v>80041A30</v>
      </c>
      <c r="F26" s="97" t="str">
        <f t="shared" si="220"/>
        <v>80041A31</v>
      </c>
      <c r="G26" s="97" t="str">
        <f t="shared" si="220"/>
        <v>80041A32</v>
      </c>
      <c r="H26" s="97" t="str">
        <f t="shared" si="220"/>
        <v>80041A33</v>
      </c>
      <c r="I26" s="97" t="str">
        <f t="shared" si="220"/>
        <v>80041A34</v>
      </c>
      <c r="J26" s="97" t="str">
        <f t="shared" si="220"/>
        <v>80041A35</v>
      </c>
      <c r="K26" s="97" t="str">
        <f t="shared" si="220"/>
        <v>80041A36</v>
      </c>
      <c r="L26" s="97" t="str">
        <f t="shared" si="220"/>
        <v>80041A37</v>
      </c>
      <c r="M26" s="97" t="str">
        <f t="shared" si="220"/>
        <v>80041A38</v>
      </c>
      <c r="N26" s="97" t="str">
        <f t="shared" si="220"/>
        <v>80041A39</v>
      </c>
      <c r="O26" s="97" t="str">
        <f t="shared" si="220"/>
        <v>80041A3A</v>
      </c>
      <c r="P26" s="97" t="str">
        <f t="shared" si="220"/>
        <v>80041A3B</v>
      </c>
      <c r="Q26" s="97" t="str">
        <f t="shared" si="220"/>
        <v>80041A3C</v>
      </c>
      <c r="R26" s="97" t="str">
        <f t="shared" si="220"/>
        <v>80041A3D</v>
      </c>
      <c r="S26" s="97" t="str">
        <f t="shared" si="220"/>
        <v>80041A3E</v>
      </c>
      <c r="T26" s="97" t="str">
        <f t="shared" si="220"/>
        <v>80041A3F</v>
      </c>
      <c r="U26" s="97" t="str">
        <f t="shared" si="220"/>
        <v>80041A40</v>
      </c>
      <c r="V26" s="97" t="str">
        <f t="shared" si="220"/>
        <v>80041A41</v>
      </c>
      <c r="W26" s="97" t="str">
        <f t="shared" si="220"/>
        <v>80041A42</v>
      </c>
      <c r="X26" s="97" t="str">
        <f t="shared" si="220"/>
        <v>80041A43</v>
      </c>
      <c r="Y26" s="97" t="str">
        <f t="shared" si="220"/>
        <v>80041A44</v>
      </c>
      <c r="Z26" s="97" t="str">
        <f t="shared" si="220"/>
        <v>80041A45</v>
      </c>
      <c r="AA26" s="97" t="str">
        <f t="shared" si="220"/>
        <v>80041A46</v>
      </c>
      <c r="AB26" s="97" t="str">
        <f t="shared" si="220"/>
        <v>80041A47</v>
      </c>
      <c r="AC26" s="97" t="str">
        <f t="shared" si="220"/>
        <v>80041A48</v>
      </c>
      <c r="AD26" s="97" t="str">
        <f t="shared" si="220"/>
        <v>80041A49</v>
      </c>
      <c r="AE26" s="97" t="str">
        <f t="shared" si="220"/>
        <v>80041A4A</v>
      </c>
      <c r="AF26" s="97" t="str">
        <f t="shared" si="220"/>
        <v>80041A4B</v>
      </c>
      <c r="AG26" s="97" t="str">
        <f t="shared" si="220"/>
        <v>80041A4C</v>
      </c>
      <c r="AH26" s="97" t="str">
        <f t="shared" si="220"/>
        <v>80041A4D</v>
      </c>
      <c r="AI26" s="97" t="str">
        <f t="shared" si="220"/>
        <v>80041A4E</v>
      </c>
      <c r="AJ26" s="97" t="str">
        <f t="shared" si="220"/>
        <v>80041A4F</v>
      </c>
      <c r="AK26" s="97" t="str">
        <f t="shared" si="220"/>
        <v>80041A50</v>
      </c>
      <c r="AL26" s="97" t="str">
        <f t="shared" si="220"/>
        <v>80041A51</v>
      </c>
      <c r="AM26" s="97" t="str">
        <f t="shared" si="220"/>
        <v>80041A52</v>
      </c>
      <c r="AN26" s="97" t="str">
        <f t="shared" si="220"/>
        <v>80041A53</v>
      </c>
      <c r="AO26" s="97" t="str">
        <f t="shared" si="220"/>
        <v>80041A54</v>
      </c>
      <c r="AP26" s="97" t="str">
        <f t="shared" si="220"/>
        <v>80041A55</v>
      </c>
      <c r="AQ26" s="97" t="str">
        <f t="shared" si="220"/>
        <v>80041A56</v>
      </c>
      <c r="AR26" s="97" t="str">
        <f t="shared" si="220"/>
        <v>80041A57</v>
      </c>
      <c r="AS26" s="97" t="str">
        <f t="shared" si="220"/>
        <v>80041A58</v>
      </c>
      <c r="AT26" s="97" t="str">
        <f t="shared" si="220"/>
        <v>80041A59</v>
      </c>
      <c r="AU26" s="97" t="str">
        <f t="shared" si="220"/>
        <v>80041A5A</v>
      </c>
      <c r="AV26" s="97" t="str">
        <f t="shared" si="220"/>
        <v>80041A5B</v>
      </c>
      <c r="AW26" s="97" t="str">
        <f t="shared" si="220"/>
        <v>80041A5C</v>
      </c>
      <c r="AX26" s="97" t="str">
        <f t="shared" si="220"/>
        <v>80041A5D</v>
      </c>
      <c r="AY26" s="97" t="str">
        <f t="shared" si="220"/>
        <v>80041A5E</v>
      </c>
      <c r="AZ26" s="97" t="str">
        <f t="shared" si="220"/>
        <v>80041A5F</v>
      </c>
      <c r="BA26" s="97" t="str">
        <f t="shared" si="220"/>
        <v>80041A60</v>
      </c>
      <c r="BB26" s="97" t="str">
        <f t="shared" si="220"/>
        <v>80041A61</v>
      </c>
      <c r="BC26" s="97" t="str">
        <f t="shared" si="220"/>
        <v>80041A62</v>
      </c>
      <c r="BD26" s="97" t="str">
        <f t="shared" si="220"/>
        <v>80041A63</v>
      </c>
      <c r="BE26" s="97" t="str">
        <f t="shared" si="220"/>
        <v>80041A64</v>
      </c>
      <c r="BF26" s="97" t="str">
        <f t="shared" si="220"/>
        <v>80041A65</v>
      </c>
      <c r="BG26" s="97" t="str">
        <f t="shared" si="220"/>
        <v>80041A66</v>
      </c>
      <c r="BH26" s="97" t="str">
        <f t="shared" si="220"/>
        <v>80041A67</v>
      </c>
      <c r="BI26" s="97" t="str">
        <f t="shared" si="220"/>
        <v>80041A68</v>
      </c>
      <c r="BJ26" s="97" t="str">
        <f t="shared" si="220"/>
        <v>80041A69</v>
      </c>
      <c r="BK26" s="97" t="str">
        <f t="shared" si="220"/>
        <v>80041A6A</v>
      </c>
      <c r="BL26" s="97" t="str">
        <f t="shared" si="220"/>
        <v>80041A6B</v>
      </c>
      <c r="BM26" s="97" t="str">
        <f t="shared" si="220"/>
        <v>80041A6C</v>
      </c>
      <c r="BN26" s="97" t="str">
        <f t="shared" si="220"/>
        <v>80041A6D</v>
      </c>
      <c r="BO26" s="97" t="str">
        <f t="shared" ref="BO26:DZ26" si="221">DEC2HEX(HEX2DEC(BN26)+1)</f>
        <v>80041A6E</v>
      </c>
      <c r="BP26" s="97" t="str">
        <f t="shared" si="221"/>
        <v>80041A6F</v>
      </c>
      <c r="BQ26" s="97" t="str">
        <f t="shared" si="221"/>
        <v>80041A70</v>
      </c>
      <c r="BR26" s="97" t="str">
        <f t="shared" si="221"/>
        <v>80041A71</v>
      </c>
      <c r="BS26" s="97" t="str">
        <f t="shared" si="221"/>
        <v>80041A72</v>
      </c>
      <c r="BT26" s="97" t="str">
        <f t="shared" si="221"/>
        <v>80041A73</v>
      </c>
      <c r="BU26" s="97" t="str">
        <f t="shared" si="221"/>
        <v>80041A74</v>
      </c>
      <c r="BV26" s="97" t="str">
        <f t="shared" si="221"/>
        <v>80041A75</v>
      </c>
      <c r="BW26" s="97" t="str">
        <f t="shared" si="221"/>
        <v>80041A76</v>
      </c>
      <c r="BX26" s="97" t="str">
        <f t="shared" si="221"/>
        <v>80041A77</v>
      </c>
      <c r="BY26" s="97" t="str">
        <f t="shared" si="221"/>
        <v>80041A78</v>
      </c>
      <c r="BZ26" s="97" t="str">
        <f t="shared" si="221"/>
        <v>80041A79</v>
      </c>
      <c r="CA26" s="97" t="str">
        <f t="shared" si="221"/>
        <v>80041A7A</v>
      </c>
      <c r="CB26" s="97" t="str">
        <f t="shared" si="221"/>
        <v>80041A7B</v>
      </c>
      <c r="CC26" s="97" t="str">
        <f t="shared" si="221"/>
        <v>80041A7C</v>
      </c>
      <c r="CD26" s="97" t="str">
        <f t="shared" si="221"/>
        <v>80041A7D</v>
      </c>
      <c r="CE26" s="97" t="str">
        <f t="shared" si="221"/>
        <v>80041A7E</v>
      </c>
      <c r="CF26" s="97" t="str">
        <f t="shared" si="221"/>
        <v>80041A7F</v>
      </c>
      <c r="CG26" s="97" t="str">
        <f t="shared" si="221"/>
        <v>80041A80</v>
      </c>
      <c r="CH26" s="97" t="str">
        <f t="shared" si="221"/>
        <v>80041A81</v>
      </c>
      <c r="CI26" s="97" t="str">
        <f t="shared" si="221"/>
        <v>80041A82</v>
      </c>
      <c r="CJ26" s="97" t="str">
        <f t="shared" si="221"/>
        <v>80041A83</v>
      </c>
      <c r="CK26" s="97" t="str">
        <f t="shared" si="221"/>
        <v>80041A84</v>
      </c>
      <c r="CL26" s="97" t="str">
        <f t="shared" si="221"/>
        <v>80041A85</v>
      </c>
      <c r="CM26" s="97" t="str">
        <f t="shared" si="221"/>
        <v>80041A86</v>
      </c>
      <c r="CN26" s="97" t="str">
        <f t="shared" si="221"/>
        <v>80041A87</v>
      </c>
      <c r="CO26" s="97" t="str">
        <f t="shared" si="221"/>
        <v>80041A88</v>
      </c>
      <c r="CP26" s="97" t="str">
        <f t="shared" si="221"/>
        <v>80041A89</v>
      </c>
      <c r="CQ26" s="97" t="str">
        <f t="shared" si="221"/>
        <v>80041A8A</v>
      </c>
      <c r="CR26" s="97" t="str">
        <f t="shared" si="221"/>
        <v>80041A8B</v>
      </c>
      <c r="CS26" s="97" t="str">
        <f t="shared" si="221"/>
        <v>80041A8C</v>
      </c>
      <c r="CT26" s="97" t="str">
        <f t="shared" si="221"/>
        <v>80041A8D</v>
      </c>
      <c r="CU26" s="97" t="str">
        <f t="shared" si="221"/>
        <v>80041A8E</v>
      </c>
      <c r="CV26" s="97" t="str">
        <f t="shared" si="221"/>
        <v>80041A8F</v>
      </c>
      <c r="CW26" s="97" t="str">
        <f t="shared" si="221"/>
        <v>80041A90</v>
      </c>
      <c r="CX26" s="97" t="str">
        <f t="shared" si="221"/>
        <v>80041A91</v>
      </c>
      <c r="CY26" s="97" t="str">
        <f t="shared" si="221"/>
        <v>80041A92</v>
      </c>
      <c r="CZ26" s="97" t="str">
        <f t="shared" si="221"/>
        <v>80041A93</v>
      </c>
      <c r="DA26" s="97" t="str">
        <f t="shared" si="221"/>
        <v>80041A94</v>
      </c>
      <c r="DB26" s="97" t="str">
        <f t="shared" si="221"/>
        <v>80041A95</v>
      </c>
      <c r="DC26" s="97" t="str">
        <f t="shared" si="221"/>
        <v>80041A96</v>
      </c>
      <c r="DD26" s="97" t="str">
        <f t="shared" si="221"/>
        <v>80041A97</v>
      </c>
      <c r="DE26" s="97" t="str">
        <f t="shared" si="221"/>
        <v>80041A98</v>
      </c>
      <c r="DF26" s="97" t="str">
        <f t="shared" si="221"/>
        <v>80041A99</v>
      </c>
      <c r="DG26" s="97" t="str">
        <f t="shared" si="221"/>
        <v>80041A9A</v>
      </c>
      <c r="DH26" s="97" t="str">
        <f t="shared" si="221"/>
        <v>80041A9B</v>
      </c>
      <c r="DI26" s="97" t="str">
        <f t="shared" si="221"/>
        <v>80041A9C</v>
      </c>
      <c r="DJ26" s="97" t="str">
        <f t="shared" si="221"/>
        <v>80041A9D</v>
      </c>
      <c r="DK26" s="97" t="str">
        <f t="shared" si="221"/>
        <v>80041A9E</v>
      </c>
      <c r="DL26" s="97" t="str">
        <f t="shared" si="221"/>
        <v>80041A9F</v>
      </c>
      <c r="DM26" s="97" t="str">
        <f t="shared" si="221"/>
        <v>80041AA0</v>
      </c>
      <c r="DN26" s="97" t="str">
        <f t="shared" si="221"/>
        <v>80041AA1</v>
      </c>
      <c r="DO26" s="97" t="str">
        <f t="shared" si="221"/>
        <v>80041AA2</v>
      </c>
      <c r="DP26" s="97" t="str">
        <f t="shared" si="221"/>
        <v>80041AA3</v>
      </c>
      <c r="DQ26" s="97" t="str">
        <f t="shared" si="221"/>
        <v>80041AA4</v>
      </c>
      <c r="DR26" s="97" t="str">
        <f t="shared" si="221"/>
        <v>80041AA5</v>
      </c>
      <c r="DS26" s="97" t="str">
        <f t="shared" si="221"/>
        <v>80041AA6</v>
      </c>
      <c r="DT26" s="97" t="str">
        <f t="shared" si="221"/>
        <v>80041AA7</v>
      </c>
      <c r="DU26" s="97" t="str">
        <f t="shared" si="221"/>
        <v>80041AA8</v>
      </c>
      <c r="DV26" s="97" t="str">
        <f t="shared" si="221"/>
        <v>80041AA9</v>
      </c>
      <c r="DW26" s="97" t="str">
        <f t="shared" si="221"/>
        <v>80041AAA</v>
      </c>
      <c r="DX26" s="97" t="str">
        <f t="shared" si="221"/>
        <v>80041AAB</v>
      </c>
      <c r="DY26" s="97" t="str">
        <f t="shared" si="221"/>
        <v>80041AAC</v>
      </c>
      <c r="DZ26" s="97" t="str">
        <f t="shared" si="221"/>
        <v>80041AAD</v>
      </c>
      <c r="EA26" s="97" t="str">
        <f t="shared" ref="EA26:GL26" si="222">DEC2HEX(HEX2DEC(DZ26)+1)</f>
        <v>80041AAE</v>
      </c>
      <c r="EB26" s="97" t="str">
        <f t="shared" si="222"/>
        <v>80041AAF</v>
      </c>
      <c r="EC26" s="97" t="str">
        <f t="shared" si="222"/>
        <v>80041AB0</v>
      </c>
      <c r="ED26" s="97" t="str">
        <f t="shared" si="222"/>
        <v>80041AB1</v>
      </c>
      <c r="EE26" s="97" t="str">
        <f t="shared" si="222"/>
        <v>80041AB2</v>
      </c>
      <c r="EF26" s="97" t="str">
        <f t="shared" si="222"/>
        <v>80041AB3</v>
      </c>
      <c r="EG26" s="97" t="str">
        <f t="shared" si="222"/>
        <v>80041AB4</v>
      </c>
      <c r="EH26" s="97" t="str">
        <f t="shared" si="222"/>
        <v>80041AB5</v>
      </c>
      <c r="EI26" s="97" t="str">
        <f t="shared" si="222"/>
        <v>80041AB6</v>
      </c>
      <c r="EJ26" s="97" t="str">
        <f t="shared" si="222"/>
        <v>80041AB7</v>
      </c>
      <c r="EK26" s="97" t="str">
        <f t="shared" si="222"/>
        <v>80041AB8</v>
      </c>
      <c r="EL26" s="97" t="str">
        <f t="shared" si="222"/>
        <v>80041AB9</v>
      </c>
      <c r="EM26" s="97" t="str">
        <f t="shared" si="222"/>
        <v>80041ABA</v>
      </c>
      <c r="EN26" s="97" t="str">
        <f t="shared" si="222"/>
        <v>80041ABB</v>
      </c>
      <c r="EO26" s="97" t="str">
        <f t="shared" si="222"/>
        <v>80041ABC</v>
      </c>
      <c r="EP26" s="97" t="str">
        <f t="shared" si="222"/>
        <v>80041ABD</v>
      </c>
      <c r="EQ26" s="97" t="str">
        <f t="shared" si="222"/>
        <v>80041ABE</v>
      </c>
      <c r="ER26" s="97" t="str">
        <f t="shared" si="222"/>
        <v>80041ABF</v>
      </c>
      <c r="ES26" s="97" t="str">
        <f t="shared" si="222"/>
        <v>80041AC0</v>
      </c>
      <c r="ET26" s="97" t="str">
        <f t="shared" si="222"/>
        <v>80041AC1</v>
      </c>
      <c r="EU26" s="97" t="str">
        <f t="shared" si="222"/>
        <v>80041AC2</v>
      </c>
      <c r="EV26" s="97" t="str">
        <f t="shared" si="222"/>
        <v>80041AC3</v>
      </c>
      <c r="EW26" s="97" t="str">
        <f t="shared" si="222"/>
        <v>80041AC4</v>
      </c>
      <c r="EX26" s="97" t="str">
        <f t="shared" si="222"/>
        <v>80041AC5</v>
      </c>
      <c r="EY26" s="97" t="str">
        <f t="shared" si="222"/>
        <v>80041AC6</v>
      </c>
      <c r="EZ26" s="97" t="str">
        <f t="shared" si="222"/>
        <v>80041AC7</v>
      </c>
      <c r="FA26" s="97" t="str">
        <f t="shared" si="222"/>
        <v>80041AC8</v>
      </c>
      <c r="FB26" s="97" t="str">
        <f t="shared" si="222"/>
        <v>80041AC9</v>
      </c>
      <c r="FC26" s="97" t="str">
        <f t="shared" si="222"/>
        <v>80041ACA</v>
      </c>
      <c r="FD26" s="97" t="str">
        <f t="shared" si="222"/>
        <v>80041ACB</v>
      </c>
      <c r="FE26" s="97" t="str">
        <f t="shared" si="222"/>
        <v>80041ACC</v>
      </c>
      <c r="FF26" s="97" t="str">
        <f t="shared" si="222"/>
        <v>80041ACD</v>
      </c>
      <c r="FG26" s="97" t="str">
        <f t="shared" si="222"/>
        <v>80041ACE</v>
      </c>
      <c r="FH26" s="97" t="str">
        <f t="shared" si="222"/>
        <v>80041ACF</v>
      </c>
      <c r="FI26" s="97" t="str">
        <f t="shared" si="222"/>
        <v>80041AD0</v>
      </c>
      <c r="FJ26" s="97" t="str">
        <f t="shared" si="222"/>
        <v>80041AD1</v>
      </c>
      <c r="FK26" s="97" t="str">
        <f t="shared" si="222"/>
        <v>80041AD2</v>
      </c>
      <c r="FL26" s="97" t="str">
        <f t="shared" si="222"/>
        <v>80041AD3</v>
      </c>
      <c r="FM26" s="97" t="str">
        <f t="shared" si="222"/>
        <v>80041AD4</v>
      </c>
      <c r="FN26" s="97" t="str">
        <f t="shared" si="222"/>
        <v>80041AD5</v>
      </c>
      <c r="FO26" s="97" t="str">
        <f t="shared" si="222"/>
        <v>80041AD6</v>
      </c>
      <c r="FP26" s="97" t="str">
        <f t="shared" si="222"/>
        <v>80041AD7</v>
      </c>
      <c r="FQ26" s="97" t="str">
        <f t="shared" si="222"/>
        <v>80041AD8</v>
      </c>
      <c r="FR26" s="97" t="str">
        <f t="shared" si="222"/>
        <v>80041AD9</v>
      </c>
      <c r="FS26" s="97" t="str">
        <f t="shared" si="222"/>
        <v>80041ADA</v>
      </c>
      <c r="FT26" s="97" t="str">
        <f t="shared" si="222"/>
        <v>80041ADB</v>
      </c>
      <c r="FU26" s="97" t="str">
        <f t="shared" si="222"/>
        <v>80041ADC</v>
      </c>
      <c r="FV26" s="97" t="str">
        <f t="shared" si="222"/>
        <v>80041ADD</v>
      </c>
      <c r="FW26" s="97" t="str">
        <f t="shared" si="222"/>
        <v>80041ADE</v>
      </c>
      <c r="FX26" s="97" t="str">
        <f t="shared" si="222"/>
        <v>80041ADF</v>
      </c>
      <c r="FY26" s="97" t="str">
        <f t="shared" si="222"/>
        <v>80041AE0</v>
      </c>
      <c r="FZ26" s="97" t="str">
        <f t="shared" si="222"/>
        <v>80041AE1</v>
      </c>
      <c r="GA26" s="97" t="str">
        <f t="shared" si="222"/>
        <v>80041AE2</v>
      </c>
      <c r="GB26" s="97" t="str">
        <f t="shared" si="222"/>
        <v>80041AE3</v>
      </c>
      <c r="GC26" s="97" t="str">
        <f t="shared" si="222"/>
        <v>80041AE4</v>
      </c>
      <c r="GD26" s="97" t="str">
        <f t="shared" si="222"/>
        <v>80041AE5</v>
      </c>
      <c r="GE26" s="97" t="str">
        <f t="shared" si="222"/>
        <v>80041AE6</v>
      </c>
      <c r="GF26" s="97" t="str">
        <f t="shared" si="222"/>
        <v>80041AE7</v>
      </c>
      <c r="GG26" s="97" t="str">
        <f t="shared" si="222"/>
        <v>80041AE8</v>
      </c>
      <c r="GH26" s="97" t="str">
        <f t="shared" si="222"/>
        <v>80041AE9</v>
      </c>
      <c r="GI26" s="97" t="str">
        <f t="shared" si="222"/>
        <v>80041AEA</v>
      </c>
      <c r="GJ26" s="97" t="str">
        <f t="shared" si="222"/>
        <v>80041AEB</v>
      </c>
      <c r="GK26" s="97" t="str">
        <f t="shared" si="222"/>
        <v>80041AEC</v>
      </c>
      <c r="GL26" s="97" t="str">
        <f t="shared" si="222"/>
        <v>80041AED</v>
      </c>
      <c r="GM26" s="97" t="str">
        <f t="shared" ref="GM26:IX26" si="223">DEC2HEX(HEX2DEC(GL26)+1)</f>
        <v>80041AEE</v>
      </c>
      <c r="GN26" s="97" t="str">
        <f t="shared" si="223"/>
        <v>80041AEF</v>
      </c>
      <c r="GO26" s="97" t="str">
        <f t="shared" si="223"/>
        <v>80041AF0</v>
      </c>
      <c r="GP26" s="97" t="str">
        <f t="shared" si="223"/>
        <v>80041AF1</v>
      </c>
      <c r="GQ26" s="97" t="str">
        <f t="shared" si="223"/>
        <v>80041AF2</v>
      </c>
      <c r="GR26" s="97" t="str">
        <f t="shared" si="223"/>
        <v>80041AF3</v>
      </c>
      <c r="GS26" s="97" t="str">
        <f t="shared" si="223"/>
        <v>80041AF4</v>
      </c>
      <c r="GT26" s="97" t="str">
        <f t="shared" si="223"/>
        <v>80041AF5</v>
      </c>
      <c r="GU26" s="97" t="str">
        <f t="shared" si="223"/>
        <v>80041AF6</v>
      </c>
      <c r="GV26" s="97" t="str">
        <f t="shared" si="223"/>
        <v>80041AF7</v>
      </c>
      <c r="GW26" s="97" t="str">
        <f t="shared" si="223"/>
        <v>80041AF8</v>
      </c>
      <c r="GX26" s="97" t="str">
        <f t="shared" si="223"/>
        <v>80041AF9</v>
      </c>
      <c r="GY26" s="97" t="str">
        <f t="shared" si="223"/>
        <v>80041AFA</v>
      </c>
      <c r="GZ26" s="97" t="str">
        <f t="shared" si="223"/>
        <v>80041AFB</v>
      </c>
      <c r="HA26" s="97" t="str">
        <f t="shared" si="223"/>
        <v>80041AFC</v>
      </c>
      <c r="HB26" s="97" t="str">
        <f t="shared" si="223"/>
        <v>80041AFD</v>
      </c>
      <c r="HC26" s="97" t="str">
        <f t="shared" si="223"/>
        <v>80041AFE</v>
      </c>
      <c r="HD26" s="97" t="str">
        <f t="shared" si="223"/>
        <v>80041AFF</v>
      </c>
      <c r="HE26" s="97" t="str">
        <f t="shared" si="223"/>
        <v>80041B00</v>
      </c>
      <c r="HF26" s="97" t="str">
        <f t="shared" si="223"/>
        <v>80041B01</v>
      </c>
      <c r="HG26" s="97" t="str">
        <f t="shared" si="223"/>
        <v>80041B02</v>
      </c>
      <c r="HH26" s="97" t="str">
        <f t="shared" si="223"/>
        <v>80041B03</v>
      </c>
      <c r="HI26" s="97" t="str">
        <f t="shared" si="223"/>
        <v>80041B04</v>
      </c>
      <c r="HJ26" s="97" t="str">
        <f t="shared" si="223"/>
        <v>80041B05</v>
      </c>
      <c r="HK26" s="97" t="str">
        <f t="shared" si="223"/>
        <v>80041B06</v>
      </c>
      <c r="HL26" s="97" t="str">
        <f t="shared" si="223"/>
        <v>80041B07</v>
      </c>
      <c r="HM26" s="97" t="str">
        <f t="shared" si="223"/>
        <v>80041B08</v>
      </c>
      <c r="HN26" s="97" t="str">
        <f t="shared" si="223"/>
        <v>80041B09</v>
      </c>
      <c r="HO26" s="97" t="str">
        <f t="shared" si="223"/>
        <v>80041B0A</v>
      </c>
      <c r="HP26" s="97" t="str">
        <f t="shared" si="223"/>
        <v>80041B0B</v>
      </c>
      <c r="HQ26" s="97" t="str">
        <f t="shared" si="223"/>
        <v>80041B0C</v>
      </c>
      <c r="HR26" s="97" t="str">
        <f t="shared" si="223"/>
        <v>80041B0D</v>
      </c>
      <c r="HS26" s="97" t="str">
        <f t="shared" si="223"/>
        <v>80041B0E</v>
      </c>
      <c r="HT26" s="97" t="str">
        <f t="shared" si="223"/>
        <v>80041B0F</v>
      </c>
      <c r="HU26" s="97" t="str">
        <f t="shared" si="223"/>
        <v>80041B10</v>
      </c>
      <c r="HV26" s="97" t="str">
        <f t="shared" si="223"/>
        <v>80041B11</v>
      </c>
      <c r="HW26" s="97" t="str">
        <f t="shared" si="223"/>
        <v>80041B12</v>
      </c>
      <c r="HX26" s="97" t="str">
        <f t="shared" si="223"/>
        <v>80041B13</v>
      </c>
      <c r="HY26" s="97" t="str">
        <f t="shared" si="223"/>
        <v>80041B14</v>
      </c>
      <c r="HZ26" s="97" t="str">
        <f t="shared" si="223"/>
        <v>80041B15</v>
      </c>
      <c r="IA26" s="97" t="str">
        <f t="shared" si="223"/>
        <v>80041B16</v>
      </c>
      <c r="IB26" s="97" t="str">
        <f t="shared" si="223"/>
        <v>80041B17</v>
      </c>
      <c r="IC26" s="97" t="str">
        <f t="shared" si="223"/>
        <v>80041B18</v>
      </c>
      <c r="ID26" s="97" t="str">
        <f t="shared" si="223"/>
        <v>80041B19</v>
      </c>
      <c r="IE26" s="97" t="str">
        <f t="shared" si="223"/>
        <v>80041B1A</v>
      </c>
      <c r="IF26" s="97" t="str">
        <f t="shared" si="223"/>
        <v>80041B1B</v>
      </c>
      <c r="IG26" s="97" t="str">
        <f t="shared" si="223"/>
        <v>80041B1C</v>
      </c>
      <c r="IH26" s="97" t="str">
        <f t="shared" si="223"/>
        <v>80041B1D</v>
      </c>
      <c r="II26" s="97" t="str">
        <f t="shared" si="223"/>
        <v>80041B1E</v>
      </c>
      <c r="IJ26" s="97" t="str">
        <f t="shared" si="223"/>
        <v>80041B1F</v>
      </c>
      <c r="IK26" s="97" t="str">
        <f t="shared" si="223"/>
        <v>80041B20</v>
      </c>
      <c r="IL26" s="97" t="str">
        <f t="shared" si="223"/>
        <v>80041B21</v>
      </c>
      <c r="IM26" s="97" t="str">
        <f t="shared" si="223"/>
        <v>80041B22</v>
      </c>
      <c r="IN26" s="97" t="str">
        <f t="shared" si="223"/>
        <v>80041B23</v>
      </c>
      <c r="IO26" s="97" t="str">
        <f t="shared" si="223"/>
        <v>80041B24</v>
      </c>
      <c r="IP26" s="97" t="str">
        <f t="shared" si="223"/>
        <v>80041B25</v>
      </c>
      <c r="IQ26" s="97" t="str">
        <f t="shared" si="223"/>
        <v>80041B26</v>
      </c>
      <c r="IR26" s="97" t="str">
        <f t="shared" si="223"/>
        <v>80041B27</v>
      </c>
      <c r="IS26" s="97" t="str">
        <f t="shared" si="223"/>
        <v>80041B28</v>
      </c>
      <c r="IT26" s="97" t="str">
        <f t="shared" si="223"/>
        <v>80041B29</v>
      </c>
      <c r="IU26" s="97" t="str">
        <f t="shared" si="223"/>
        <v>80041B2A</v>
      </c>
      <c r="IV26" s="97" t="str">
        <f t="shared" si="223"/>
        <v>80041B2B</v>
      </c>
      <c r="IW26" s="97" t="str">
        <f t="shared" si="223"/>
        <v>80041B2C</v>
      </c>
      <c r="IX26" s="97" t="str">
        <f t="shared" si="223"/>
        <v>80041B2D</v>
      </c>
      <c r="IY26" s="97" t="str">
        <f t="shared" ref="IY26:LJ26" si="224">DEC2HEX(HEX2DEC(IX26)+1)</f>
        <v>80041B2E</v>
      </c>
      <c r="IZ26" s="97" t="str">
        <f t="shared" si="224"/>
        <v>80041B2F</v>
      </c>
      <c r="JA26" s="97" t="str">
        <f t="shared" si="224"/>
        <v>80041B30</v>
      </c>
      <c r="JB26" s="97" t="str">
        <f t="shared" si="224"/>
        <v>80041B31</v>
      </c>
      <c r="JC26" s="97" t="str">
        <f t="shared" si="224"/>
        <v>80041B32</v>
      </c>
      <c r="JD26" s="97" t="str">
        <f t="shared" si="224"/>
        <v>80041B33</v>
      </c>
      <c r="JE26" s="97" t="str">
        <f t="shared" si="224"/>
        <v>80041B34</v>
      </c>
      <c r="JF26" s="97" t="str">
        <f t="shared" si="224"/>
        <v>80041B35</v>
      </c>
      <c r="JG26" s="97" t="str">
        <f t="shared" si="224"/>
        <v>80041B36</v>
      </c>
      <c r="JH26" s="97" t="str">
        <f t="shared" si="224"/>
        <v>80041B37</v>
      </c>
      <c r="JI26" s="97" t="str">
        <f t="shared" si="224"/>
        <v>80041B38</v>
      </c>
      <c r="JJ26" s="97" t="str">
        <f t="shared" si="224"/>
        <v>80041B39</v>
      </c>
      <c r="JK26" s="97" t="str">
        <f t="shared" si="224"/>
        <v>80041B3A</v>
      </c>
      <c r="JL26" s="97" t="str">
        <f t="shared" si="224"/>
        <v>80041B3B</v>
      </c>
      <c r="JM26" s="97" t="str">
        <f t="shared" si="224"/>
        <v>80041B3C</v>
      </c>
      <c r="JN26" s="97" t="str">
        <f t="shared" si="224"/>
        <v>80041B3D</v>
      </c>
      <c r="JO26" s="97" t="str">
        <f t="shared" si="224"/>
        <v>80041B3E</v>
      </c>
      <c r="JP26" s="97" t="str">
        <f t="shared" si="224"/>
        <v>80041B3F</v>
      </c>
      <c r="JQ26" s="97" t="str">
        <f t="shared" si="224"/>
        <v>80041B40</v>
      </c>
      <c r="JR26" s="97" t="str">
        <f t="shared" si="224"/>
        <v>80041B41</v>
      </c>
      <c r="JS26" s="97" t="str">
        <f t="shared" si="224"/>
        <v>80041B42</v>
      </c>
      <c r="JT26" s="97" t="str">
        <f t="shared" si="224"/>
        <v>80041B43</v>
      </c>
      <c r="JU26" s="97" t="str">
        <f t="shared" si="224"/>
        <v>80041B44</v>
      </c>
      <c r="JV26" s="97" t="str">
        <f t="shared" si="224"/>
        <v>80041B45</v>
      </c>
      <c r="JW26" s="97" t="str">
        <f t="shared" si="224"/>
        <v>80041B46</v>
      </c>
      <c r="JX26" s="97" t="str">
        <f t="shared" si="224"/>
        <v>80041B47</v>
      </c>
      <c r="JY26" s="97" t="str">
        <f t="shared" si="224"/>
        <v>80041B48</v>
      </c>
      <c r="JZ26" s="97" t="str">
        <f t="shared" si="224"/>
        <v>80041B49</v>
      </c>
      <c r="KA26" s="97" t="str">
        <f t="shared" si="224"/>
        <v>80041B4A</v>
      </c>
      <c r="KB26" s="97" t="str">
        <f t="shared" si="224"/>
        <v>80041B4B</v>
      </c>
      <c r="KC26" s="97" t="str">
        <f t="shared" si="224"/>
        <v>80041B4C</v>
      </c>
      <c r="KD26" s="97" t="str">
        <f t="shared" si="224"/>
        <v>80041B4D</v>
      </c>
      <c r="KE26" s="97" t="str">
        <f t="shared" si="224"/>
        <v>80041B4E</v>
      </c>
      <c r="KF26" s="97" t="str">
        <f t="shared" si="224"/>
        <v>80041B4F</v>
      </c>
      <c r="KG26" s="97" t="str">
        <f t="shared" si="224"/>
        <v>80041B50</v>
      </c>
      <c r="KH26" s="97" t="str">
        <f t="shared" si="224"/>
        <v>80041B51</v>
      </c>
      <c r="KI26" s="97" t="str">
        <f t="shared" si="224"/>
        <v>80041B52</v>
      </c>
      <c r="KJ26" s="97" t="str">
        <f t="shared" si="224"/>
        <v>80041B53</v>
      </c>
      <c r="KK26" s="97" t="str">
        <f t="shared" si="224"/>
        <v>80041B54</v>
      </c>
      <c r="KL26" s="97" t="str">
        <f t="shared" si="224"/>
        <v>80041B55</v>
      </c>
      <c r="KM26" s="97" t="str">
        <f t="shared" si="224"/>
        <v>80041B56</v>
      </c>
      <c r="KN26" s="97" t="str">
        <f t="shared" si="224"/>
        <v>80041B57</v>
      </c>
      <c r="KO26" s="97" t="str">
        <f t="shared" si="224"/>
        <v>80041B58</v>
      </c>
      <c r="KP26" s="97" t="str">
        <f t="shared" si="224"/>
        <v>80041B59</v>
      </c>
      <c r="KQ26" s="97" t="str">
        <f t="shared" si="224"/>
        <v>80041B5A</v>
      </c>
      <c r="KR26" s="97" t="str">
        <f t="shared" si="224"/>
        <v>80041B5B</v>
      </c>
      <c r="KS26" s="97" t="str">
        <f t="shared" si="224"/>
        <v>80041B5C</v>
      </c>
      <c r="KT26" s="97" t="str">
        <f t="shared" si="224"/>
        <v>80041B5D</v>
      </c>
      <c r="KU26" s="97" t="str">
        <f t="shared" si="224"/>
        <v>80041B5E</v>
      </c>
      <c r="KV26" s="97" t="str">
        <f t="shared" si="224"/>
        <v>80041B5F</v>
      </c>
      <c r="KW26" s="97" t="str">
        <f t="shared" si="224"/>
        <v>80041B60</v>
      </c>
      <c r="KX26" s="97" t="str">
        <f t="shared" si="224"/>
        <v>80041B61</v>
      </c>
      <c r="KY26" s="97" t="str">
        <f t="shared" si="224"/>
        <v>80041B62</v>
      </c>
      <c r="KZ26" s="97" t="str">
        <f t="shared" si="224"/>
        <v>80041B63</v>
      </c>
      <c r="LA26" s="97" t="str">
        <f t="shared" si="224"/>
        <v>80041B64</v>
      </c>
      <c r="LB26" s="97" t="str">
        <f t="shared" si="224"/>
        <v>80041B65</v>
      </c>
      <c r="LC26" s="97" t="str">
        <f t="shared" si="224"/>
        <v>80041B66</v>
      </c>
      <c r="LD26" s="97" t="str">
        <f t="shared" si="224"/>
        <v>80041B67</v>
      </c>
      <c r="LE26" s="97" t="str">
        <f t="shared" si="224"/>
        <v>80041B68</v>
      </c>
      <c r="LF26" s="97" t="str">
        <f t="shared" si="224"/>
        <v>80041B69</v>
      </c>
      <c r="LG26" s="97" t="str">
        <f t="shared" si="224"/>
        <v>80041B6A</v>
      </c>
      <c r="LH26" s="97" t="str">
        <f t="shared" si="224"/>
        <v>80041B6B</v>
      </c>
      <c r="LI26" s="97" t="str">
        <f t="shared" si="224"/>
        <v>80041B6C</v>
      </c>
      <c r="LJ26" s="97" t="str">
        <f t="shared" si="224"/>
        <v>80041B6D</v>
      </c>
      <c r="LK26" s="97" t="str">
        <f t="shared" ref="LK26:NV26" si="225">DEC2HEX(HEX2DEC(LJ26)+1)</f>
        <v>80041B6E</v>
      </c>
      <c r="LL26" s="97" t="str">
        <f t="shared" si="225"/>
        <v>80041B6F</v>
      </c>
      <c r="LM26" s="97" t="str">
        <f t="shared" si="225"/>
        <v>80041B70</v>
      </c>
      <c r="LN26" s="97" t="str">
        <f t="shared" si="225"/>
        <v>80041B71</v>
      </c>
      <c r="LO26" s="97" t="str">
        <f t="shared" si="225"/>
        <v>80041B72</v>
      </c>
      <c r="LP26" s="97" t="str">
        <f t="shared" si="225"/>
        <v>80041B73</v>
      </c>
      <c r="LQ26" s="97" t="str">
        <f t="shared" si="225"/>
        <v>80041B74</v>
      </c>
      <c r="LR26" s="97" t="str">
        <f t="shared" si="225"/>
        <v>80041B75</v>
      </c>
      <c r="LS26" s="97" t="str">
        <f t="shared" si="225"/>
        <v>80041B76</v>
      </c>
      <c r="LT26" s="97" t="str">
        <f t="shared" si="225"/>
        <v>80041B77</v>
      </c>
      <c r="LU26" s="97" t="str">
        <f t="shared" si="225"/>
        <v>80041B78</v>
      </c>
      <c r="LV26" s="97" t="str">
        <f t="shared" si="225"/>
        <v>80041B79</v>
      </c>
      <c r="LW26" s="97" t="str">
        <f t="shared" si="225"/>
        <v>80041B7A</v>
      </c>
      <c r="LX26" s="97" t="str">
        <f t="shared" si="225"/>
        <v>80041B7B</v>
      </c>
      <c r="LY26" s="97" t="str">
        <f t="shared" si="225"/>
        <v>80041B7C</v>
      </c>
      <c r="LZ26" s="97" t="str">
        <f t="shared" si="225"/>
        <v>80041B7D</v>
      </c>
      <c r="MA26" s="97" t="str">
        <f t="shared" si="225"/>
        <v>80041B7E</v>
      </c>
      <c r="MB26" s="97" t="str">
        <f t="shared" si="225"/>
        <v>80041B7F</v>
      </c>
      <c r="MC26" s="97" t="str">
        <f t="shared" si="225"/>
        <v>80041B80</v>
      </c>
      <c r="MD26" s="97" t="str">
        <f t="shared" si="225"/>
        <v>80041B81</v>
      </c>
      <c r="ME26" s="97" t="str">
        <f t="shared" si="225"/>
        <v>80041B82</v>
      </c>
      <c r="MF26" s="97" t="str">
        <f t="shared" si="225"/>
        <v>80041B83</v>
      </c>
      <c r="MG26" s="97" t="str">
        <f t="shared" si="225"/>
        <v>80041B84</v>
      </c>
      <c r="MH26" s="97" t="str">
        <f t="shared" si="225"/>
        <v>80041B85</v>
      </c>
      <c r="MI26" s="97" t="str">
        <f t="shared" si="225"/>
        <v>80041B86</v>
      </c>
      <c r="MJ26" s="97" t="str">
        <f t="shared" si="225"/>
        <v>80041B87</v>
      </c>
      <c r="MK26" s="97" t="str">
        <f t="shared" si="225"/>
        <v>80041B88</v>
      </c>
      <c r="ML26" s="97" t="str">
        <f t="shared" si="225"/>
        <v>80041B89</v>
      </c>
      <c r="MM26" s="97" t="str">
        <f t="shared" si="225"/>
        <v>80041B8A</v>
      </c>
      <c r="MN26" s="97" t="str">
        <f t="shared" si="225"/>
        <v>80041B8B</v>
      </c>
      <c r="MO26" s="97" t="str">
        <f t="shared" si="225"/>
        <v>80041B8C</v>
      </c>
      <c r="MP26" s="97" t="str">
        <f t="shared" si="225"/>
        <v>80041B8D</v>
      </c>
      <c r="MQ26" s="97" t="str">
        <f t="shared" si="225"/>
        <v>80041B8E</v>
      </c>
      <c r="MR26" s="97" t="str">
        <f t="shared" si="225"/>
        <v>80041B8F</v>
      </c>
      <c r="MS26" s="97" t="str">
        <f t="shared" si="225"/>
        <v>80041B90</v>
      </c>
      <c r="MT26" s="97" t="str">
        <f t="shared" si="225"/>
        <v>80041B91</v>
      </c>
      <c r="MU26" s="97" t="str">
        <f t="shared" si="225"/>
        <v>80041B92</v>
      </c>
      <c r="MV26" s="97" t="str">
        <f t="shared" si="225"/>
        <v>80041B93</v>
      </c>
      <c r="MW26" s="97" t="str">
        <f t="shared" si="225"/>
        <v>80041B94</v>
      </c>
      <c r="MX26" s="97" t="str">
        <f t="shared" si="225"/>
        <v>80041B95</v>
      </c>
      <c r="MY26" s="97" t="str">
        <f t="shared" si="225"/>
        <v>80041B96</v>
      </c>
      <c r="MZ26" s="97" t="str">
        <f t="shared" si="225"/>
        <v>80041B97</v>
      </c>
      <c r="NA26" s="97" t="str">
        <f t="shared" si="225"/>
        <v>80041B98</v>
      </c>
      <c r="NB26" s="97" t="str">
        <f t="shared" si="225"/>
        <v>80041B99</v>
      </c>
      <c r="NC26" s="97" t="str">
        <f t="shared" si="225"/>
        <v>80041B9A</v>
      </c>
      <c r="ND26" s="97" t="str">
        <f t="shared" si="225"/>
        <v>80041B9B</v>
      </c>
      <c r="NE26" s="97" t="str">
        <f t="shared" si="225"/>
        <v>80041B9C</v>
      </c>
      <c r="NF26" s="97" t="str">
        <f t="shared" si="225"/>
        <v>80041B9D</v>
      </c>
      <c r="NG26" s="97" t="str">
        <f t="shared" si="225"/>
        <v>80041B9E</v>
      </c>
      <c r="NH26" s="97" t="str">
        <f t="shared" si="225"/>
        <v>80041B9F</v>
      </c>
      <c r="NI26" s="97" t="str">
        <f t="shared" si="225"/>
        <v>80041BA0</v>
      </c>
      <c r="NJ26" s="97" t="str">
        <f t="shared" si="225"/>
        <v>80041BA1</v>
      </c>
      <c r="NK26" s="97" t="str">
        <f t="shared" si="225"/>
        <v>80041BA2</v>
      </c>
      <c r="NL26" s="97" t="str">
        <f t="shared" si="225"/>
        <v>80041BA3</v>
      </c>
      <c r="NM26" s="97" t="str">
        <f t="shared" si="225"/>
        <v>80041BA4</v>
      </c>
      <c r="NN26" s="97" t="str">
        <f t="shared" si="225"/>
        <v>80041BA5</v>
      </c>
      <c r="NO26" s="97" t="str">
        <f t="shared" si="225"/>
        <v>80041BA6</v>
      </c>
      <c r="NP26" s="97" t="str">
        <f t="shared" si="225"/>
        <v>80041BA7</v>
      </c>
      <c r="NQ26" s="97" t="str">
        <f t="shared" si="225"/>
        <v>80041BA8</v>
      </c>
      <c r="NR26" s="97" t="str">
        <f t="shared" si="225"/>
        <v>80041BA9</v>
      </c>
      <c r="NS26" s="97" t="str">
        <f t="shared" si="225"/>
        <v>80041BAA</v>
      </c>
      <c r="NT26" s="97" t="str">
        <f t="shared" si="225"/>
        <v>80041BAB</v>
      </c>
      <c r="NU26" s="97" t="str">
        <f t="shared" si="225"/>
        <v>80041BAC</v>
      </c>
      <c r="NV26" s="97" t="str">
        <f t="shared" si="225"/>
        <v>80041BAD</v>
      </c>
      <c r="NW26" s="97" t="str">
        <f t="shared" ref="NW26:QH26" si="226">DEC2HEX(HEX2DEC(NV26)+1)</f>
        <v>80041BAE</v>
      </c>
      <c r="NX26" s="97" t="str">
        <f t="shared" si="226"/>
        <v>80041BAF</v>
      </c>
      <c r="NY26" s="97" t="str">
        <f t="shared" si="226"/>
        <v>80041BB0</v>
      </c>
      <c r="NZ26" s="97" t="str">
        <f t="shared" si="226"/>
        <v>80041BB1</v>
      </c>
      <c r="OA26" s="97" t="str">
        <f t="shared" si="226"/>
        <v>80041BB2</v>
      </c>
      <c r="OB26" s="97" t="str">
        <f t="shared" si="226"/>
        <v>80041BB3</v>
      </c>
      <c r="OC26" s="97" t="str">
        <f t="shared" si="226"/>
        <v>80041BB4</v>
      </c>
      <c r="OD26" s="97" t="str">
        <f t="shared" si="226"/>
        <v>80041BB5</v>
      </c>
      <c r="OE26" s="97" t="str">
        <f t="shared" si="226"/>
        <v>80041BB6</v>
      </c>
      <c r="OF26" s="97" t="str">
        <f t="shared" si="226"/>
        <v>80041BB7</v>
      </c>
      <c r="OG26" s="97" t="str">
        <f t="shared" si="226"/>
        <v>80041BB8</v>
      </c>
      <c r="OH26" s="97" t="str">
        <f t="shared" si="226"/>
        <v>80041BB9</v>
      </c>
      <c r="OI26" s="97" t="str">
        <f t="shared" si="226"/>
        <v>80041BBA</v>
      </c>
      <c r="OJ26" s="97" t="str">
        <f t="shared" si="226"/>
        <v>80041BBB</v>
      </c>
      <c r="OK26" s="97" t="str">
        <f t="shared" si="226"/>
        <v>80041BBC</v>
      </c>
      <c r="OL26" s="97" t="str">
        <f t="shared" si="226"/>
        <v>80041BBD</v>
      </c>
      <c r="OM26" s="97" t="str">
        <f t="shared" si="226"/>
        <v>80041BBE</v>
      </c>
      <c r="ON26" s="97" t="str">
        <f t="shared" si="226"/>
        <v>80041BBF</v>
      </c>
      <c r="OO26" s="97" t="str">
        <f t="shared" si="226"/>
        <v>80041BC0</v>
      </c>
      <c r="OP26" s="97" t="str">
        <f t="shared" si="226"/>
        <v>80041BC1</v>
      </c>
      <c r="OQ26" s="97" t="str">
        <f t="shared" si="226"/>
        <v>80041BC2</v>
      </c>
      <c r="OR26" s="97" t="str">
        <f t="shared" si="226"/>
        <v>80041BC3</v>
      </c>
      <c r="OS26" s="97" t="str">
        <f t="shared" si="226"/>
        <v>80041BC4</v>
      </c>
      <c r="OT26" s="97" t="str">
        <f t="shared" si="226"/>
        <v>80041BC5</v>
      </c>
      <c r="OU26" s="97" t="str">
        <f t="shared" si="226"/>
        <v>80041BC6</v>
      </c>
      <c r="OV26" s="97" t="str">
        <f t="shared" si="226"/>
        <v>80041BC7</v>
      </c>
      <c r="OW26" s="97" t="str">
        <f t="shared" si="226"/>
        <v>80041BC8</v>
      </c>
      <c r="OX26" s="97" t="str">
        <f t="shared" si="226"/>
        <v>80041BC9</v>
      </c>
      <c r="OY26" s="97" t="str">
        <f t="shared" si="226"/>
        <v>80041BCA</v>
      </c>
      <c r="OZ26" s="97" t="str">
        <f t="shared" si="226"/>
        <v>80041BCB</v>
      </c>
      <c r="PA26" s="97" t="str">
        <f t="shared" si="226"/>
        <v>80041BCC</v>
      </c>
      <c r="PB26" s="97" t="str">
        <f t="shared" si="226"/>
        <v>80041BCD</v>
      </c>
      <c r="PC26" s="97" t="str">
        <f t="shared" si="226"/>
        <v>80041BCE</v>
      </c>
      <c r="PD26" s="97" t="str">
        <f t="shared" si="226"/>
        <v>80041BCF</v>
      </c>
      <c r="PE26" s="97" t="str">
        <f t="shared" si="226"/>
        <v>80041BD0</v>
      </c>
      <c r="PF26" s="97" t="str">
        <f t="shared" si="226"/>
        <v>80041BD1</v>
      </c>
      <c r="PG26" s="97" t="str">
        <f t="shared" si="226"/>
        <v>80041BD2</v>
      </c>
      <c r="PH26" s="97" t="str">
        <f t="shared" si="226"/>
        <v>80041BD3</v>
      </c>
      <c r="PI26" s="97" t="str">
        <f t="shared" si="226"/>
        <v>80041BD4</v>
      </c>
      <c r="PJ26" s="97" t="str">
        <f t="shared" si="226"/>
        <v>80041BD5</v>
      </c>
      <c r="PK26" s="97" t="str">
        <f t="shared" si="226"/>
        <v>80041BD6</v>
      </c>
      <c r="PL26" s="97" t="str">
        <f t="shared" si="226"/>
        <v>80041BD7</v>
      </c>
      <c r="PM26" s="97" t="str">
        <f t="shared" si="226"/>
        <v>80041BD8</v>
      </c>
      <c r="PN26" s="97" t="str">
        <f t="shared" si="226"/>
        <v>80041BD9</v>
      </c>
      <c r="PO26" s="97" t="str">
        <f t="shared" si="226"/>
        <v>80041BDA</v>
      </c>
      <c r="PP26" s="97" t="str">
        <f t="shared" si="226"/>
        <v>80041BDB</v>
      </c>
      <c r="PQ26" s="97" t="str">
        <f t="shared" si="226"/>
        <v>80041BDC</v>
      </c>
      <c r="PR26" s="97" t="str">
        <f t="shared" si="226"/>
        <v>80041BDD</v>
      </c>
      <c r="PS26" s="97" t="str">
        <f t="shared" si="226"/>
        <v>80041BDE</v>
      </c>
      <c r="PT26" s="97" t="str">
        <f t="shared" si="226"/>
        <v>80041BDF</v>
      </c>
      <c r="PU26" s="97" t="str">
        <f t="shared" si="226"/>
        <v>80041BE0</v>
      </c>
      <c r="PV26" s="97" t="str">
        <f t="shared" si="226"/>
        <v>80041BE1</v>
      </c>
      <c r="PW26" s="97" t="str">
        <f t="shared" si="226"/>
        <v>80041BE2</v>
      </c>
      <c r="PX26" s="97" t="str">
        <f t="shared" si="226"/>
        <v>80041BE3</v>
      </c>
      <c r="PY26" s="97" t="str">
        <f t="shared" si="226"/>
        <v>80041BE4</v>
      </c>
      <c r="PZ26" s="97" t="str">
        <f t="shared" si="226"/>
        <v>80041BE5</v>
      </c>
      <c r="QA26" s="97" t="str">
        <f t="shared" si="226"/>
        <v>80041BE6</v>
      </c>
      <c r="QB26" s="97" t="str">
        <f t="shared" si="226"/>
        <v>80041BE7</v>
      </c>
      <c r="QC26" s="97" t="str">
        <f t="shared" si="226"/>
        <v>80041BE8</v>
      </c>
      <c r="QD26" s="97" t="str">
        <f t="shared" si="226"/>
        <v>80041BE9</v>
      </c>
      <c r="QE26" s="97" t="str">
        <f t="shared" si="226"/>
        <v>80041BEA</v>
      </c>
      <c r="QF26" s="97" t="str">
        <f t="shared" si="226"/>
        <v>80041BEB</v>
      </c>
      <c r="QG26" s="97" t="str">
        <f t="shared" si="226"/>
        <v>80041BEC</v>
      </c>
      <c r="QH26" s="97" t="str">
        <f t="shared" si="226"/>
        <v>80041BED</v>
      </c>
      <c r="QI26" s="97" t="str">
        <f t="shared" ref="QI26:SF26" si="227">DEC2HEX(HEX2DEC(QH26)+1)</f>
        <v>80041BEE</v>
      </c>
      <c r="QJ26" s="97" t="str">
        <f t="shared" si="227"/>
        <v>80041BEF</v>
      </c>
      <c r="QK26" s="97" t="str">
        <f t="shared" si="227"/>
        <v>80041BF0</v>
      </c>
      <c r="QL26" s="97" t="str">
        <f t="shared" si="227"/>
        <v>80041BF1</v>
      </c>
      <c r="QM26" s="97" t="str">
        <f t="shared" si="227"/>
        <v>80041BF2</v>
      </c>
      <c r="QN26" s="97" t="str">
        <f t="shared" si="227"/>
        <v>80041BF3</v>
      </c>
      <c r="QO26" s="97" t="str">
        <f t="shared" si="227"/>
        <v>80041BF4</v>
      </c>
      <c r="QP26" s="97" t="str">
        <f t="shared" si="227"/>
        <v>80041BF5</v>
      </c>
      <c r="QQ26" s="97" t="str">
        <f t="shared" si="227"/>
        <v>80041BF6</v>
      </c>
      <c r="QR26" s="97" t="str">
        <f t="shared" si="227"/>
        <v>80041BF7</v>
      </c>
      <c r="QS26" s="97" t="str">
        <f t="shared" si="227"/>
        <v>80041BF8</v>
      </c>
      <c r="QT26" s="97" t="str">
        <f t="shared" si="227"/>
        <v>80041BF9</v>
      </c>
      <c r="QU26" s="97" t="str">
        <f t="shared" si="227"/>
        <v>80041BFA</v>
      </c>
      <c r="QV26" s="97" t="str">
        <f t="shared" si="227"/>
        <v>80041BFB</v>
      </c>
      <c r="QW26" s="97" t="str">
        <f t="shared" si="227"/>
        <v>80041BFC</v>
      </c>
      <c r="QX26" s="97" t="str">
        <f t="shared" si="227"/>
        <v>80041BFD</v>
      </c>
      <c r="QY26" s="97" t="str">
        <f t="shared" si="227"/>
        <v>80041BFE</v>
      </c>
      <c r="QZ26" s="97" t="str">
        <f t="shared" si="227"/>
        <v>80041BFF</v>
      </c>
      <c r="RA26" s="97" t="str">
        <f t="shared" si="227"/>
        <v>80041C00</v>
      </c>
      <c r="RB26" s="97" t="str">
        <f t="shared" si="227"/>
        <v>80041C01</v>
      </c>
      <c r="RC26" s="97" t="str">
        <f t="shared" si="227"/>
        <v>80041C02</v>
      </c>
      <c r="RD26" s="97" t="str">
        <f t="shared" si="227"/>
        <v>80041C03</v>
      </c>
      <c r="RE26" s="97" t="str">
        <f t="shared" si="227"/>
        <v>80041C04</v>
      </c>
      <c r="RF26" s="97" t="str">
        <f t="shared" si="227"/>
        <v>80041C05</v>
      </c>
      <c r="RG26" s="97" t="str">
        <f t="shared" si="227"/>
        <v>80041C06</v>
      </c>
      <c r="RH26" s="97" t="str">
        <f t="shared" si="227"/>
        <v>80041C07</v>
      </c>
      <c r="RI26" s="97" t="str">
        <f t="shared" si="227"/>
        <v>80041C08</v>
      </c>
      <c r="RJ26" s="97" t="str">
        <f t="shared" si="227"/>
        <v>80041C09</v>
      </c>
      <c r="RK26" s="97" t="str">
        <f t="shared" si="227"/>
        <v>80041C0A</v>
      </c>
      <c r="RL26" s="97" t="str">
        <f t="shared" si="227"/>
        <v>80041C0B</v>
      </c>
      <c r="RM26" s="97" t="str">
        <f t="shared" si="227"/>
        <v>80041C0C</v>
      </c>
      <c r="RN26" s="97" t="str">
        <f t="shared" si="227"/>
        <v>80041C0D</v>
      </c>
      <c r="RO26" s="97" t="str">
        <f t="shared" si="227"/>
        <v>80041C0E</v>
      </c>
      <c r="RP26" s="97" t="str">
        <f t="shared" si="227"/>
        <v>80041C0F</v>
      </c>
      <c r="RQ26" s="97" t="str">
        <f t="shared" si="227"/>
        <v>80041C10</v>
      </c>
      <c r="RR26" s="97" t="str">
        <f t="shared" si="227"/>
        <v>80041C11</v>
      </c>
      <c r="RS26" s="97" t="str">
        <f t="shared" si="227"/>
        <v>80041C12</v>
      </c>
      <c r="RT26" s="97" t="str">
        <f t="shared" si="227"/>
        <v>80041C13</v>
      </c>
      <c r="RU26" s="97" t="str">
        <f t="shared" si="227"/>
        <v>80041C14</v>
      </c>
      <c r="RV26" s="97" t="str">
        <f t="shared" si="227"/>
        <v>80041C15</v>
      </c>
      <c r="RW26" s="97" t="str">
        <f t="shared" si="227"/>
        <v>80041C16</v>
      </c>
      <c r="RX26" s="97" t="str">
        <f t="shared" si="227"/>
        <v>80041C17</v>
      </c>
      <c r="RY26" s="97" t="str">
        <f t="shared" si="227"/>
        <v>80041C18</v>
      </c>
      <c r="RZ26" s="97" t="str">
        <f t="shared" si="227"/>
        <v>80041C19</v>
      </c>
      <c r="SA26" s="97" t="str">
        <f t="shared" si="227"/>
        <v>80041C1A</v>
      </c>
      <c r="SB26" s="97" t="str">
        <f t="shared" si="227"/>
        <v>80041C1B</v>
      </c>
      <c r="SC26" s="97" t="str">
        <f t="shared" si="227"/>
        <v>80041C1C</v>
      </c>
      <c r="SD26" s="97" t="str">
        <f t="shared" si="227"/>
        <v>80041C1D</v>
      </c>
      <c r="SE26" s="97" t="str">
        <f t="shared" si="227"/>
        <v>80041C1E</v>
      </c>
      <c r="SF26" s="97" t="str">
        <f t="shared" si="227"/>
        <v>80041C1F</v>
      </c>
    </row>
    <row r="27" spans="1:500" x14ac:dyDescent="0.35">
      <c r="A27" s="70" t="str">
        <f>CHAR(HEX2DEC(LEFT(A28,2)))</f>
        <v>U</v>
      </c>
      <c r="B27" s="70" t="str">
        <f t="shared" ref="B27:T27" si="228">CHAR(HEX2DEC(B28))</f>
        <v>a</v>
      </c>
      <c r="C27" s="70" t="str">
        <f t="shared" si="228"/>
        <v>g</v>
      </c>
      <c r="D27" s="70" t="str">
        <f t="shared" si="228"/>
        <v>e</v>
      </c>
      <c r="E27" s="70" t="str">
        <f t="shared" si="228"/>
        <v>r</v>
      </c>
      <c r="F27" s="70" t="str">
        <f t="shared" si="228"/>
        <v>t</v>
      </c>
      <c r="G27" s="70" t="str">
        <f t="shared" si="228"/>
        <v xml:space="preserve"> </v>
      </c>
      <c r="H27" s="70" t="str">
        <f t="shared" si="228"/>
        <v>§</v>
      </c>
      <c r="I27" s="70" t="str">
        <f t="shared" si="228"/>
        <v>§</v>
      </c>
      <c r="J27" s="70" t="str">
        <f t="shared" si="228"/>
        <v>§</v>
      </c>
      <c r="K27" s="70" t="str">
        <f t="shared" si="228"/>
        <v>§</v>
      </c>
      <c r="L27" s="70" t="str">
        <f t="shared" si="228"/>
        <v>§</v>
      </c>
      <c r="M27" s="70" t="str">
        <f t="shared" si="228"/>
        <v>§</v>
      </c>
      <c r="N27" s="70" t="str">
        <f t="shared" si="228"/>
        <v>§</v>
      </c>
      <c r="O27" s="70" t="str">
        <f t="shared" si="228"/>
        <v>§</v>
      </c>
      <c r="P27" s="70" t="str">
        <f t="shared" si="228"/>
        <v>§</v>
      </c>
      <c r="Q27" s="70" t="str">
        <f t="shared" si="228"/>
        <v>§</v>
      </c>
      <c r="R27" s="70" t="str">
        <f t="shared" si="228"/>
        <v>§</v>
      </c>
      <c r="S27" s="70" t="str">
        <f t="shared" si="228"/>
        <v>§</v>
      </c>
      <c r="T27" s="70" t="str">
        <f t="shared" si="228"/>
        <v>§</v>
      </c>
    </row>
    <row r="28" spans="1:500" x14ac:dyDescent="0.35">
      <c r="A28" s="70" t="str">
        <f>MID($A$4,1500*A25+1,1500)</f>
        <v xml:space="preserve">55 61 67 65 72 74 20 A7 A7 A7 A7 A7 A7 A7 A7 A7 A7 A7 A7 A7 00 00 00 00 00 07 00 1C 00 00 00 11 00 14 00 40 00 02 36 01 00 00 0A 33 00 00 00 00 00 13 00 0B 00 1A 00 11 00 17 00 0A 00 05 00 13 00 0B 00 1A 00 11 00 17 00 0A 00 05 00 22 00 22 00 00 00 00 00 00 00 00 00 00 00 00 00 00 00 00 00 00 00 00 00 00 00 00 00 2A 00 16 00 14 00 19 1B 24 0A 00 05 04 03 00 00 00 00 00 00 00 00 00 00 1B 24 00 00 00 00 00 00 00 0A 00 00 00 00 00 00 00 00 05 00 00 00 00 00 00 00 00 04 00 00 00 00 00 00 00 00 03 00 00 00 00 00 00 00 00 00 00 00 00 00 00 00 00 00 00 00 00 00 00 00 00 00 00 00 00 00 00 00 00 00 00 00 EA 03 E5 04 30 28 00 00 00 00 00 51 00 00 00 00 00 00 00 00 00 00 00 00 00 00 00 00 00 00 00 00 06 00 03 00 00 00 00 00 00 00 20 00 00 00 00 00 00 00 00 00 00 00 00 00 00 00 00 00 00 00 00 00 00 00 00 00 00 00 00 00 00 00 00 00 00 00 00 00 00 00 00 00 00 00 00 00 00 00 00 00 00 00 00 00 00 00 05 0C 11 05 08 04 04 06 06 06 04 00 00 00 00 00 00 00 00 00 00 00 00 00 00 00 00 00 00 00 00 00 00 00 00 00 00 00 00 05 0C 11 05 08 04 04 06 06 06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38 00 00 00 00 00 00 00 00 00 00 00 00 00 00 00 00 00 00 00 00 00 00 00 00 00 00 00 00 00 00 00 00 00 00 00 00 00 00 00 00 00 00 00 00 </v>
      </c>
      <c r="B28" s="70" t="str">
        <f>MID($A28,3*(COLUMN(B28)-COLUMN($A28)+COLUMN($A28)-1)+1,2)</f>
        <v>61</v>
      </c>
      <c r="C28" s="70" t="str">
        <f t="shared" ref="C28:BN28" si="229">MID($A28,3*(COLUMN(C28)-COLUMN($A28)+COLUMN($A28)-1)+1,2)</f>
        <v>67</v>
      </c>
      <c r="D28" s="70" t="str">
        <f t="shared" si="229"/>
        <v>65</v>
      </c>
      <c r="E28" s="70" t="str">
        <f t="shared" si="229"/>
        <v>72</v>
      </c>
      <c r="F28" s="70" t="str">
        <f t="shared" si="229"/>
        <v>74</v>
      </c>
      <c r="G28" s="70" t="str">
        <f t="shared" si="229"/>
        <v>20</v>
      </c>
      <c r="H28" s="70" t="str">
        <f t="shared" si="229"/>
        <v>A7</v>
      </c>
      <c r="I28" s="70" t="str">
        <f t="shared" si="229"/>
        <v>A7</v>
      </c>
      <c r="J28" s="70" t="str">
        <f t="shared" si="229"/>
        <v>A7</v>
      </c>
      <c r="K28" s="70" t="str">
        <f t="shared" si="229"/>
        <v>A7</v>
      </c>
      <c r="L28" s="70" t="str">
        <f t="shared" si="229"/>
        <v>A7</v>
      </c>
      <c r="M28" s="70" t="str">
        <f t="shared" si="229"/>
        <v>A7</v>
      </c>
      <c r="N28" s="70" t="str">
        <f t="shared" si="229"/>
        <v>A7</v>
      </c>
      <c r="O28" s="70" t="str">
        <f t="shared" si="229"/>
        <v>A7</v>
      </c>
      <c r="P28" s="70" t="str">
        <f t="shared" si="229"/>
        <v>A7</v>
      </c>
      <c r="Q28" s="70" t="str">
        <f t="shared" si="229"/>
        <v>A7</v>
      </c>
      <c r="R28" s="70" t="str">
        <f t="shared" si="229"/>
        <v>A7</v>
      </c>
      <c r="S28" s="70" t="str">
        <f t="shared" si="229"/>
        <v>A7</v>
      </c>
      <c r="T28" s="70" t="str">
        <f t="shared" si="229"/>
        <v>A7</v>
      </c>
      <c r="U28" s="70" t="str">
        <f t="shared" si="229"/>
        <v>00</v>
      </c>
      <c r="V28" s="70" t="str">
        <f t="shared" si="229"/>
        <v>00</v>
      </c>
      <c r="W28" s="70" t="str">
        <f t="shared" si="229"/>
        <v>00</v>
      </c>
      <c r="X28" s="70" t="str">
        <f t="shared" si="229"/>
        <v>00</v>
      </c>
      <c r="Y28" s="70" t="str">
        <f t="shared" si="229"/>
        <v>00</v>
      </c>
      <c r="Z28" s="70" t="str">
        <f t="shared" si="229"/>
        <v>07</v>
      </c>
      <c r="AA28" s="70" t="str">
        <f t="shared" si="229"/>
        <v>00</v>
      </c>
      <c r="AB28" s="70" t="str">
        <f t="shared" si="229"/>
        <v>1C</v>
      </c>
      <c r="AC28" s="70" t="str">
        <f t="shared" si="229"/>
        <v>00</v>
      </c>
      <c r="AD28" s="70" t="str">
        <f t="shared" si="229"/>
        <v>00</v>
      </c>
      <c r="AE28" s="70" t="str">
        <f t="shared" si="229"/>
        <v>00</v>
      </c>
      <c r="AF28" s="70" t="str">
        <f t="shared" si="229"/>
        <v>11</v>
      </c>
      <c r="AG28" s="70" t="str">
        <f t="shared" si="229"/>
        <v>00</v>
      </c>
      <c r="AH28" s="70" t="str">
        <f t="shared" si="229"/>
        <v>14</v>
      </c>
      <c r="AI28" s="70" t="str">
        <f t="shared" si="229"/>
        <v>00</v>
      </c>
      <c r="AJ28" s="70" t="str">
        <f t="shared" si="229"/>
        <v>40</v>
      </c>
      <c r="AK28" s="70" t="str">
        <f t="shared" si="229"/>
        <v>00</v>
      </c>
      <c r="AL28" s="70" t="str">
        <f t="shared" si="229"/>
        <v>02</v>
      </c>
      <c r="AM28" s="70" t="str">
        <f t="shared" si="229"/>
        <v>36</v>
      </c>
      <c r="AN28" s="70" t="str">
        <f t="shared" si="229"/>
        <v>01</v>
      </c>
      <c r="AO28" s="70" t="str">
        <f t="shared" si="229"/>
        <v>00</v>
      </c>
      <c r="AP28" s="70" t="str">
        <f t="shared" si="229"/>
        <v>00</v>
      </c>
      <c r="AQ28" s="70" t="str">
        <f t="shared" si="229"/>
        <v>0A</v>
      </c>
      <c r="AR28" s="70" t="str">
        <f t="shared" si="229"/>
        <v>33</v>
      </c>
      <c r="AS28" s="70" t="str">
        <f t="shared" si="229"/>
        <v>00</v>
      </c>
      <c r="AT28" s="70" t="str">
        <f t="shared" si="229"/>
        <v>00</v>
      </c>
      <c r="AU28" s="70" t="str">
        <f t="shared" si="229"/>
        <v>00</v>
      </c>
      <c r="AV28" s="70" t="str">
        <f t="shared" si="229"/>
        <v>00</v>
      </c>
      <c r="AW28" s="70" t="str">
        <f t="shared" si="229"/>
        <v>00</v>
      </c>
      <c r="AX28" s="70" t="str">
        <f t="shared" si="229"/>
        <v>13</v>
      </c>
      <c r="AY28" s="70" t="str">
        <f t="shared" si="229"/>
        <v>00</v>
      </c>
      <c r="AZ28" s="70" t="str">
        <f t="shared" si="229"/>
        <v>0B</v>
      </c>
      <c r="BA28" s="70" t="str">
        <f t="shared" si="229"/>
        <v>00</v>
      </c>
      <c r="BB28" s="70" t="str">
        <f t="shared" si="229"/>
        <v>1A</v>
      </c>
      <c r="BC28" s="70" t="str">
        <f t="shared" si="229"/>
        <v>00</v>
      </c>
      <c r="BD28" s="70" t="str">
        <f t="shared" si="229"/>
        <v>11</v>
      </c>
      <c r="BE28" s="70" t="str">
        <f t="shared" si="229"/>
        <v>00</v>
      </c>
      <c r="BF28" s="70" t="str">
        <f t="shared" si="229"/>
        <v>17</v>
      </c>
      <c r="BG28" s="70" t="str">
        <f t="shared" si="229"/>
        <v>00</v>
      </c>
      <c r="BH28" s="70" t="str">
        <f t="shared" si="229"/>
        <v>0A</v>
      </c>
      <c r="BI28" s="70" t="str">
        <f t="shared" si="229"/>
        <v>00</v>
      </c>
      <c r="BJ28" s="70" t="str">
        <f t="shared" si="229"/>
        <v>05</v>
      </c>
      <c r="BK28" s="70" t="str">
        <f t="shared" si="229"/>
        <v>00</v>
      </c>
      <c r="BL28" s="70" t="str">
        <f t="shared" si="229"/>
        <v>13</v>
      </c>
      <c r="BM28" s="70" t="str">
        <f t="shared" si="229"/>
        <v>00</v>
      </c>
      <c r="BN28" s="70" t="str">
        <f t="shared" si="229"/>
        <v>0B</v>
      </c>
      <c r="BO28" s="70" t="str">
        <f t="shared" ref="BO28:DZ28" si="230">MID($A28,3*(COLUMN(BO28)-COLUMN($A28)+COLUMN($A28)-1)+1,2)</f>
        <v>00</v>
      </c>
      <c r="BP28" s="70" t="str">
        <f t="shared" si="230"/>
        <v>1A</v>
      </c>
      <c r="BQ28" s="70" t="str">
        <f t="shared" si="230"/>
        <v>00</v>
      </c>
      <c r="BR28" s="70" t="str">
        <f t="shared" si="230"/>
        <v>11</v>
      </c>
      <c r="BS28" s="70" t="str">
        <f t="shared" si="230"/>
        <v>00</v>
      </c>
      <c r="BT28" s="70" t="str">
        <f t="shared" si="230"/>
        <v>17</v>
      </c>
      <c r="BU28" s="70" t="str">
        <f t="shared" si="230"/>
        <v>00</v>
      </c>
      <c r="BV28" s="70" t="str">
        <f t="shared" si="230"/>
        <v>0A</v>
      </c>
      <c r="BW28" s="70" t="str">
        <f t="shared" si="230"/>
        <v>00</v>
      </c>
      <c r="BX28" s="70" t="str">
        <f t="shared" si="230"/>
        <v>05</v>
      </c>
      <c r="BY28" s="70" t="str">
        <f t="shared" si="230"/>
        <v>00</v>
      </c>
      <c r="BZ28" s="70" t="str">
        <f t="shared" si="230"/>
        <v>22</v>
      </c>
      <c r="CA28" s="70" t="str">
        <f t="shared" si="230"/>
        <v>00</v>
      </c>
      <c r="CB28" s="70" t="str">
        <f t="shared" si="230"/>
        <v>22</v>
      </c>
      <c r="CC28" s="70" t="str">
        <f t="shared" si="230"/>
        <v>00</v>
      </c>
      <c r="CD28" s="70" t="str">
        <f t="shared" si="230"/>
        <v>00</v>
      </c>
      <c r="CE28" s="70" t="str">
        <f t="shared" si="230"/>
        <v>00</v>
      </c>
      <c r="CF28" s="70" t="str">
        <f t="shared" si="230"/>
        <v>00</v>
      </c>
      <c r="CG28" s="70" t="str">
        <f t="shared" si="230"/>
        <v>00</v>
      </c>
      <c r="CH28" s="70" t="str">
        <f t="shared" si="230"/>
        <v>00</v>
      </c>
      <c r="CI28" s="70" t="str">
        <f t="shared" si="230"/>
        <v>00</v>
      </c>
      <c r="CJ28" s="70" t="str">
        <f t="shared" si="230"/>
        <v>00</v>
      </c>
      <c r="CK28" s="70" t="str">
        <f t="shared" si="230"/>
        <v>00</v>
      </c>
      <c r="CL28" s="70" t="str">
        <f t="shared" si="230"/>
        <v>00</v>
      </c>
      <c r="CM28" s="70" t="str">
        <f t="shared" si="230"/>
        <v>00</v>
      </c>
      <c r="CN28" s="70" t="str">
        <f t="shared" si="230"/>
        <v>00</v>
      </c>
      <c r="CO28" s="70" t="str">
        <f t="shared" si="230"/>
        <v>00</v>
      </c>
      <c r="CP28" s="70" t="str">
        <f t="shared" si="230"/>
        <v>00</v>
      </c>
      <c r="CQ28" s="70" t="str">
        <f t="shared" si="230"/>
        <v>00</v>
      </c>
      <c r="CR28" s="70" t="str">
        <f t="shared" si="230"/>
        <v>00</v>
      </c>
      <c r="CS28" s="70" t="str">
        <f t="shared" si="230"/>
        <v>00</v>
      </c>
      <c r="CT28" s="70" t="str">
        <f t="shared" si="230"/>
        <v>00</v>
      </c>
      <c r="CU28" s="70" t="str">
        <f t="shared" si="230"/>
        <v>00</v>
      </c>
      <c r="CV28" s="70" t="str">
        <f t="shared" si="230"/>
        <v>00</v>
      </c>
      <c r="CW28" s="70" t="str">
        <f t="shared" si="230"/>
        <v>00</v>
      </c>
      <c r="CX28" s="70" t="str">
        <f t="shared" si="230"/>
        <v>00</v>
      </c>
      <c r="CY28" s="70" t="str">
        <f t="shared" si="230"/>
        <v>00</v>
      </c>
      <c r="CZ28" s="70" t="str">
        <f t="shared" si="230"/>
        <v>00</v>
      </c>
      <c r="DA28" s="70" t="str">
        <f t="shared" si="230"/>
        <v>00</v>
      </c>
      <c r="DB28" s="70" t="str">
        <f t="shared" si="230"/>
        <v>2A</v>
      </c>
      <c r="DC28" s="70" t="str">
        <f t="shared" si="230"/>
        <v>00</v>
      </c>
      <c r="DD28" s="70" t="str">
        <f t="shared" si="230"/>
        <v>16</v>
      </c>
      <c r="DE28" s="70" t="str">
        <f t="shared" si="230"/>
        <v>00</v>
      </c>
      <c r="DF28" s="70" t="str">
        <f t="shared" si="230"/>
        <v>14</v>
      </c>
      <c r="DG28" s="70" t="str">
        <f t="shared" si="230"/>
        <v>00</v>
      </c>
      <c r="DH28" s="70" t="str">
        <f t="shared" si="230"/>
        <v>19</v>
      </c>
      <c r="DI28" s="70" t="str">
        <f t="shared" si="230"/>
        <v>1B</v>
      </c>
      <c r="DJ28" s="70" t="str">
        <f t="shared" si="230"/>
        <v>24</v>
      </c>
      <c r="DK28" s="70" t="str">
        <f t="shared" si="230"/>
        <v>0A</v>
      </c>
      <c r="DL28" s="70" t="str">
        <f t="shared" si="230"/>
        <v>00</v>
      </c>
      <c r="DM28" s="70" t="str">
        <f t="shared" si="230"/>
        <v>05</v>
      </c>
      <c r="DN28" s="70" t="str">
        <f t="shared" si="230"/>
        <v>04</v>
      </c>
      <c r="DO28" s="70" t="str">
        <f t="shared" si="230"/>
        <v>03</v>
      </c>
      <c r="DP28" s="70" t="str">
        <f t="shared" si="230"/>
        <v>00</v>
      </c>
      <c r="DQ28" s="70" t="str">
        <f t="shared" si="230"/>
        <v>00</v>
      </c>
      <c r="DR28" s="70" t="str">
        <f t="shared" si="230"/>
        <v>00</v>
      </c>
      <c r="DS28" s="70" t="str">
        <f t="shared" si="230"/>
        <v>00</v>
      </c>
      <c r="DT28" s="70" t="str">
        <f t="shared" si="230"/>
        <v>00</v>
      </c>
      <c r="DU28" s="70" t="str">
        <f t="shared" si="230"/>
        <v>00</v>
      </c>
      <c r="DV28" s="70" t="str">
        <f t="shared" si="230"/>
        <v>00</v>
      </c>
      <c r="DW28" s="70" t="str">
        <f t="shared" si="230"/>
        <v>00</v>
      </c>
      <c r="DX28" s="70" t="str">
        <f t="shared" si="230"/>
        <v>00</v>
      </c>
      <c r="DY28" s="70" t="str">
        <f t="shared" si="230"/>
        <v>00</v>
      </c>
      <c r="DZ28" s="70" t="str">
        <f t="shared" si="230"/>
        <v>1B</v>
      </c>
      <c r="EA28" s="70" t="str">
        <f t="shared" ref="EA28:GL28" si="231">MID($A28,3*(COLUMN(EA28)-COLUMN($A28)+COLUMN($A28)-1)+1,2)</f>
        <v>24</v>
      </c>
      <c r="EB28" s="70" t="str">
        <f t="shared" si="231"/>
        <v>00</v>
      </c>
      <c r="EC28" s="70" t="str">
        <f t="shared" si="231"/>
        <v>00</v>
      </c>
      <c r="ED28" s="70" t="str">
        <f t="shared" si="231"/>
        <v>00</v>
      </c>
      <c r="EE28" s="70" t="str">
        <f t="shared" si="231"/>
        <v>00</v>
      </c>
      <c r="EF28" s="70" t="str">
        <f t="shared" si="231"/>
        <v>00</v>
      </c>
      <c r="EG28" s="70" t="str">
        <f t="shared" si="231"/>
        <v>00</v>
      </c>
      <c r="EH28" s="70" t="str">
        <f t="shared" si="231"/>
        <v>00</v>
      </c>
      <c r="EI28" s="70" t="str">
        <f t="shared" si="231"/>
        <v>0A</v>
      </c>
      <c r="EJ28" s="70" t="str">
        <f t="shared" si="231"/>
        <v>00</v>
      </c>
      <c r="EK28" s="70" t="str">
        <f t="shared" si="231"/>
        <v>00</v>
      </c>
      <c r="EL28" s="70" t="str">
        <f t="shared" si="231"/>
        <v>00</v>
      </c>
      <c r="EM28" s="70" t="str">
        <f t="shared" si="231"/>
        <v>00</v>
      </c>
      <c r="EN28" s="70" t="str">
        <f t="shared" si="231"/>
        <v>00</v>
      </c>
      <c r="EO28" s="70" t="str">
        <f t="shared" si="231"/>
        <v>00</v>
      </c>
      <c r="EP28" s="70" t="str">
        <f t="shared" si="231"/>
        <v>00</v>
      </c>
      <c r="EQ28" s="70" t="str">
        <f t="shared" si="231"/>
        <v>00</v>
      </c>
      <c r="ER28" s="70" t="str">
        <f t="shared" si="231"/>
        <v>05</v>
      </c>
      <c r="ES28" s="70" t="str">
        <f t="shared" si="231"/>
        <v>00</v>
      </c>
      <c r="ET28" s="70" t="str">
        <f t="shared" si="231"/>
        <v>00</v>
      </c>
      <c r="EU28" s="70" t="str">
        <f t="shared" si="231"/>
        <v>00</v>
      </c>
      <c r="EV28" s="70" t="str">
        <f t="shared" si="231"/>
        <v>00</v>
      </c>
      <c r="EW28" s="70" t="str">
        <f t="shared" si="231"/>
        <v>00</v>
      </c>
      <c r="EX28" s="70" t="str">
        <f t="shared" si="231"/>
        <v>00</v>
      </c>
      <c r="EY28" s="70" t="str">
        <f t="shared" si="231"/>
        <v>00</v>
      </c>
      <c r="EZ28" s="70" t="str">
        <f t="shared" si="231"/>
        <v>00</v>
      </c>
      <c r="FA28" s="70" t="str">
        <f t="shared" si="231"/>
        <v>04</v>
      </c>
      <c r="FB28" s="70" t="str">
        <f t="shared" si="231"/>
        <v>00</v>
      </c>
      <c r="FC28" s="70" t="str">
        <f t="shared" si="231"/>
        <v>00</v>
      </c>
      <c r="FD28" s="70" t="str">
        <f t="shared" si="231"/>
        <v>00</v>
      </c>
      <c r="FE28" s="70" t="str">
        <f t="shared" si="231"/>
        <v>00</v>
      </c>
      <c r="FF28" s="70" t="str">
        <f t="shared" si="231"/>
        <v>00</v>
      </c>
      <c r="FG28" s="70" t="str">
        <f t="shared" si="231"/>
        <v>00</v>
      </c>
      <c r="FH28" s="70" t="str">
        <f t="shared" si="231"/>
        <v>00</v>
      </c>
      <c r="FI28" s="70" t="str">
        <f t="shared" si="231"/>
        <v>00</v>
      </c>
      <c r="FJ28" s="70" t="str">
        <f t="shared" si="231"/>
        <v>03</v>
      </c>
      <c r="FK28" s="70" t="str">
        <f t="shared" si="231"/>
        <v>00</v>
      </c>
      <c r="FL28" s="70" t="str">
        <f t="shared" si="231"/>
        <v>00</v>
      </c>
      <c r="FM28" s="70" t="str">
        <f t="shared" si="231"/>
        <v>00</v>
      </c>
      <c r="FN28" s="70" t="str">
        <f t="shared" si="231"/>
        <v>00</v>
      </c>
      <c r="FO28" s="70" t="str">
        <f t="shared" si="231"/>
        <v>00</v>
      </c>
      <c r="FP28" s="70" t="str">
        <f t="shared" si="231"/>
        <v>00</v>
      </c>
      <c r="FQ28" s="70" t="str">
        <f t="shared" si="231"/>
        <v>00</v>
      </c>
      <c r="FR28" s="70" t="str">
        <f t="shared" si="231"/>
        <v>00</v>
      </c>
      <c r="FS28" s="70" t="str">
        <f t="shared" si="231"/>
        <v>00</v>
      </c>
      <c r="FT28" s="70" t="str">
        <f t="shared" si="231"/>
        <v>00</v>
      </c>
      <c r="FU28" s="70" t="str">
        <f t="shared" si="231"/>
        <v>00</v>
      </c>
      <c r="FV28" s="70" t="str">
        <f t="shared" si="231"/>
        <v>00</v>
      </c>
      <c r="FW28" s="70" t="str">
        <f t="shared" si="231"/>
        <v>00</v>
      </c>
      <c r="FX28" s="70" t="str">
        <f t="shared" si="231"/>
        <v>00</v>
      </c>
      <c r="FY28" s="70" t="str">
        <f t="shared" si="231"/>
        <v>00</v>
      </c>
      <c r="FZ28" s="70" t="str">
        <f t="shared" si="231"/>
        <v>00</v>
      </c>
      <c r="GA28" s="70" t="str">
        <f t="shared" si="231"/>
        <v>00</v>
      </c>
      <c r="GB28" s="70" t="str">
        <f t="shared" si="231"/>
        <v>00</v>
      </c>
      <c r="GC28" s="70" t="str">
        <f t="shared" si="231"/>
        <v>00</v>
      </c>
      <c r="GD28" s="70" t="str">
        <f t="shared" si="231"/>
        <v>00</v>
      </c>
      <c r="GE28" s="70" t="str">
        <f t="shared" si="231"/>
        <v>00</v>
      </c>
      <c r="GF28" s="70" t="str">
        <f t="shared" si="231"/>
        <v>00</v>
      </c>
      <c r="GG28" s="70" t="str">
        <f t="shared" si="231"/>
        <v>00</v>
      </c>
      <c r="GH28" s="70" t="str">
        <f t="shared" si="231"/>
        <v>00</v>
      </c>
      <c r="GI28" s="70" t="str">
        <f t="shared" si="231"/>
        <v>00</v>
      </c>
      <c r="GJ28" s="70" t="str">
        <f t="shared" si="231"/>
        <v>00</v>
      </c>
      <c r="GK28" s="70" t="str">
        <f t="shared" si="231"/>
        <v>00</v>
      </c>
      <c r="GL28" s="70" t="str">
        <f t="shared" si="231"/>
        <v>00</v>
      </c>
      <c r="GM28" s="70" t="str">
        <f t="shared" ref="GM28:IX28" si="232">MID($A28,3*(COLUMN(GM28)-COLUMN($A28)+COLUMN($A28)-1)+1,2)</f>
        <v>00</v>
      </c>
      <c r="GN28" s="70" t="str">
        <f t="shared" si="232"/>
        <v>00</v>
      </c>
      <c r="GO28" s="70" t="str">
        <f t="shared" si="232"/>
        <v>00</v>
      </c>
      <c r="GP28" s="70" t="str">
        <f t="shared" si="232"/>
        <v>00</v>
      </c>
      <c r="GQ28" s="70" t="str">
        <f t="shared" si="232"/>
        <v>00</v>
      </c>
      <c r="GR28" s="70" t="str">
        <f t="shared" si="232"/>
        <v>00</v>
      </c>
      <c r="GS28" s="70" t="str">
        <f t="shared" si="232"/>
        <v>00</v>
      </c>
      <c r="GT28" s="70" t="str">
        <f t="shared" si="232"/>
        <v>EA</v>
      </c>
      <c r="GU28" s="70" t="str">
        <f t="shared" si="232"/>
        <v>03</v>
      </c>
      <c r="GV28" s="70" t="str">
        <f t="shared" si="232"/>
        <v>E5</v>
      </c>
      <c r="GW28" s="70" t="str">
        <f t="shared" si="232"/>
        <v>04</v>
      </c>
      <c r="GX28" s="70" t="str">
        <f t="shared" si="232"/>
        <v>30</v>
      </c>
      <c r="GY28" s="70" t="str">
        <f t="shared" si="232"/>
        <v>28</v>
      </c>
      <c r="GZ28" s="70" t="str">
        <f t="shared" si="232"/>
        <v>00</v>
      </c>
      <c r="HA28" s="70" t="str">
        <f t="shared" si="232"/>
        <v>00</v>
      </c>
      <c r="HB28" s="70" t="str">
        <f t="shared" si="232"/>
        <v>00</v>
      </c>
      <c r="HC28" s="70" t="str">
        <f t="shared" si="232"/>
        <v>00</v>
      </c>
      <c r="HD28" s="70" t="str">
        <f t="shared" si="232"/>
        <v>00</v>
      </c>
      <c r="HE28" s="70" t="str">
        <f t="shared" si="232"/>
        <v>51</v>
      </c>
      <c r="HF28" s="70" t="str">
        <f t="shared" si="232"/>
        <v>00</v>
      </c>
      <c r="HG28" s="70" t="str">
        <f t="shared" si="232"/>
        <v>00</v>
      </c>
      <c r="HH28" s="70" t="str">
        <f t="shared" si="232"/>
        <v>00</v>
      </c>
      <c r="HI28" s="70" t="str">
        <f t="shared" si="232"/>
        <v>00</v>
      </c>
      <c r="HJ28" s="70" t="str">
        <f t="shared" si="232"/>
        <v>00</v>
      </c>
      <c r="HK28" s="70" t="str">
        <f t="shared" si="232"/>
        <v>00</v>
      </c>
      <c r="HL28" s="70" t="str">
        <f t="shared" si="232"/>
        <v>00</v>
      </c>
      <c r="HM28" s="70" t="str">
        <f t="shared" si="232"/>
        <v>00</v>
      </c>
      <c r="HN28" s="70" t="str">
        <f t="shared" si="232"/>
        <v>00</v>
      </c>
      <c r="HO28" s="70" t="str">
        <f t="shared" si="232"/>
        <v>00</v>
      </c>
      <c r="HP28" s="70" t="str">
        <f t="shared" si="232"/>
        <v>00</v>
      </c>
      <c r="HQ28" s="70" t="str">
        <f t="shared" si="232"/>
        <v>00</v>
      </c>
      <c r="HR28" s="70" t="str">
        <f t="shared" si="232"/>
        <v>00</v>
      </c>
      <c r="HS28" s="70" t="str">
        <f t="shared" si="232"/>
        <v>00</v>
      </c>
      <c r="HT28" s="70" t="str">
        <f t="shared" si="232"/>
        <v>00</v>
      </c>
      <c r="HU28" s="70" t="str">
        <f t="shared" si="232"/>
        <v>00</v>
      </c>
      <c r="HV28" s="70" t="str">
        <f t="shared" si="232"/>
        <v>00</v>
      </c>
      <c r="HW28" s="70" t="str">
        <f t="shared" si="232"/>
        <v>00</v>
      </c>
      <c r="HX28" s="70" t="str">
        <f t="shared" si="232"/>
        <v>00</v>
      </c>
      <c r="HY28" s="70" t="str">
        <f t="shared" si="232"/>
        <v>00</v>
      </c>
      <c r="HZ28" s="70" t="str">
        <f t="shared" si="232"/>
        <v>06</v>
      </c>
      <c r="IA28" s="70" t="str">
        <f t="shared" si="232"/>
        <v>00</v>
      </c>
      <c r="IB28" s="70" t="str">
        <f t="shared" si="232"/>
        <v>03</v>
      </c>
      <c r="IC28" s="70" t="str">
        <f t="shared" si="232"/>
        <v>00</v>
      </c>
      <c r="ID28" s="70" t="str">
        <f t="shared" si="232"/>
        <v>00</v>
      </c>
      <c r="IE28" s="70" t="str">
        <f t="shared" si="232"/>
        <v>00</v>
      </c>
      <c r="IF28" s="70" t="str">
        <f t="shared" si="232"/>
        <v>00</v>
      </c>
      <c r="IG28" s="70" t="str">
        <f t="shared" si="232"/>
        <v>00</v>
      </c>
      <c r="IH28" s="70" t="str">
        <f t="shared" si="232"/>
        <v>00</v>
      </c>
      <c r="II28" s="70" t="str">
        <f t="shared" si="232"/>
        <v>00</v>
      </c>
      <c r="IJ28" s="70" t="str">
        <f t="shared" si="232"/>
        <v>20</v>
      </c>
      <c r="IK28" s="70" t="str">
        <f t="shared" si="232"/>
        <v>00</v>
      </c>
      <c r="IL28" s="70" t="str">
        <f t="shared" si="232"/>
        <v>00</v>
      </c>
      <c r="IM28" s="70" t="str">
        <f t="shared" si="232"/>
        <v>00</v>
      </c>
      <c r="IN28" s="70" t="str">
        <f t="shared" si="232"/>
        <v>00</v>
      </c>
      <c r="IO28" s="70" t="str">
        <f t="shared" si="232"/>
        <v>00</v>
      </c>
      <c r="IP28" s="70" t="str">
        <f t="shared" si="232"/>
        <v>00</v>
      </c>
      <c r="IQ28" s="70" t="str">
        <f t="shared" si="232"/>
        <v>00</v>
      </c>
      <c r="IR28" s="70" t="str">
        <f t="shared" si="232"/>
        <v>00</v>
      </c>
      <c r="IS28" s="70" t="str">
        <f t="shared" si="232"/>
        <v>00</v>
      </c>
      <c r="IT28" s="70" t="str">
        <f t="shared" si="232"/>
        <v>00</v>
      </c>
      <c r="IU28" s="70" t="str">
        <f t="shared" si="232"/>
        <v>00</v>
      </c>
      <c r="IV28" s="70" t="str">
        <f t="shared" si="232"/>
        <v>00</v>
      </c>
      <c r="IW28" s="70" t="str">
        <f t="shared" si="232"/>
        <v>00</v>
      </c>
      <c r="IX28" s="70" t="str">
        <f t="shared" si="232"/>
        <v>00</v>
      </c>
      <c r="IY28" s="70" t="str">
        <f t="shared" ref="IY28:LJ28" si="233">MID($A28,3*(COLUMN(IY28)-COLUMN($A28)+COLUMN($A28)-1)+1,2)</f>
        <v>00</v>
      </c>
      <c r="IZ28" s="70" t="str">
        <f t="shared" si="233"/>
        <v>00</v>
      </c>
      <c r="JA28" s="70" t="str">
        <f t="shared" si="233"/>
        <v>00</v>
      </c>
      <c r="JB28" s="70" t="str">
        <f t="shared" si="233"/>
        <v>00</v>
      </c>
      <c r="JC28" s="70" t="str">
        <f t="shared" si="233"/>
        <v>00</v>
      </c>
      <c r="JD28" s="70" t="str">
        <f t="shared" si="233"/>
        <v>00</v>
      </c>
      <c r="JE28" s="70" t="str">
        <f t="shared" si="233"/>
        <v>00</v>
      </c>
      <c r="JF28" s="70" t="str">
        <f t="shared" si="233"/>
        <v>00</v>
      </c>
      <c r="JG28" s="70" t="str">
        <f t="shared" si="233"/>
        <v>00</v>
      </c>
      <c r="JH28" s="70" t="str">
        <f t="shared" si="233"/>
        <v>00</v>
      </c>
      <c r="JI28" s="70" t="str">
        <f t="shared" si="233"/>
        <v>00</v>
      </c>
      <c r="JJ28" s="70" t="str">
        <f t="shared" si="233"/>
        <v>00</v>
      </c>
      <c r="JK28" s="70" t="str">
        <f t="shared" si="233"/>
        <v>00</v>
      </c>
      <c r="JL28" s="70" t="str">
        <f t="shared" si="233"/>
        <v>00</v>
      </c>
      <c r="JM28" s="70" t="str">
        <f t="shared" si="233"/>
        <v>00</v>
      </c>
      <c r="JN28" s="70" t="str">
        <f t="shared" si="233"/>
        <v>00</v>
      </c>
      <c r="JO28" s="70" t="str">
        <f t="shared" si="233"/>
        <v>00</v>
      </c>
      <c r="JP28" s="70" t="str">
        <f t="shared" si="233"/>
        <v>00</v>
      </c>
      <c r="JQ28" s="70" t="str">
        <f t="shared" si="233"/>
        <v>00</v>
      </c>
      <c r="JR28" s="70" t="str">
        <f t="shared" si="233"/>
        <v>00</v>
      </c>
      <c r="JS28" s="70" t="str">
        <f t="shared" si="233"/>
        <v>00</v>
      </c>
      <c r="JT28" s="70" t="str">
        <f t="shared" si="233"/>
        <v>00</v>
      </c>
      <c r="JU28" s="70" t="str">
        <f t="shared" si="233"/>
        <v>00</v>
      </c>
      <c r="JV28" s="70" t="str">
        <f t="shared" si="233"/>
        <v>00</v>
      </c>
      <c r="JW28" s="70" t="str">
        <f t="shared" si="233"/>
        <v>00</v>
      </c>
      <c r="JX28" s="70" t="str">
        <f t="shared" si="233"/>
        <v>00</v>
      </c>
      <c r="JY28" s="70" t="str">
        <f t="shared" si="233"/>
        <v>00</v>
      </c>
      <c r="JZ28" s="70" t="str">
        <f t="shared" si="233"/>
        <v>00</v>
      </c>
      <c r="KA28" s="70" t="str">
        <f t="shared" si="233"/>
        <v>00</v>
      </c>
      <c r="KB28" s="70" t="str">
        <f t="shared" si="233"/>
        <v>00</v>
      </c>
      <c r="KC28" s="70" t="str">
        <f t="shared" si="233"/>
        <v>00</v>
      </c>
      <c r="KD28" s="70" t="str">
        <f t="shared" si="233"/>
        <v>00</v>
      </c>
      <c r="KE28" s="70" t="str">
        <f t="shared" si="233"/>
        <v>00</v>
      </c>
      <c r="KF28" s="70" t="str">
        <f t="shared" si="233"/>
        <v>00</v>
      </c>
      <c r="KG28" s="70" t="str">
        <f t="shared" si="233"/>
        <v>00</v>
      </c>
      <c r="KH28" s="70" t="str">
        <f t="shared" si="233"/>
        <v>00</v>
      </c>
      <c r="KI28" s="70" t="str">
        <f t="shared" si="233"/>
        <v>00</v>
      </c>
      <c r="KJ28" s="70" t="str">
        <f t="shared" si="233"/>
        <v>00</v>
      </c>
      <c r="KK28" s="70" t="str">
        <f t="shared" si="233"/>
        <v>00</v>
      </c>
      <c r="KL28" s="70" t="str">
        <f t="shared" si="233"/>
        <v>00</v>
      </c>
      <c r="KM28" s="70" t="str">
        <f t="shared" si="233"/>
        <v>00</v>
      </c>
      <c r="KN28" s="70" t="str">
        <f t="shared" si="233"/>
        <v>05</v>
      </c>
      <c r="KO28" s="70" t="str">
        <f t="shared" si="233"/>
        <v>0C</v>
      </c>
      <c r="KP28" s="70" t="str">
        <f t="shared" si="233"/>
        <v>11</v>
      </c>
      <c r="KQ28" s="70" t="str">
        <f t="shared" si="233"/>
        <v>05</v>
      </c>
      <c r="KR28" s="70" t="str">
        <f t="shared" si="233"/>
        <v>08</v>
      </c>
      <c r="KS28" s="70" t="str">
        <f t="shared" si="233"/>
        <v>04</v>
      </c>
      <c r="KT28" s="70" t="str">
        <f t="shared" si="233"/>
        <v>04</v>
      </c>
      <c r="KU28" s="70" t="str">
        <f t="shared" si="233"/>
        <v>06</v>
      </c>
      <c r="KV28" s="70" t="str">
        <f t="shared" si="233"/>
        <v>06</v>
      </c>
      <c r="KW28" s="70" t="str">
        <f t="shared" si="233"/>
        <v>06</v>
      </c>
      <c r="KX28" s="70" t="str">
        <f t="shared" si="233"/>
        <v>04</v>
      </c>
      <c r="KY28" s="70" t="str">
        <f t="shared" si="233"/>
        <v>00</v>
      </c>
      <c r="KZ28" s="70" t="str">
        <f t="shared" si="233"/>
        <v>00</v>
      </c>
      <c r="LA28" s="70" t="str">
        <f t="shared" si="233"/>
        <v>00</v>
      </c>
      <c r="LB28" s="70" t="str">
        <f t="shared" si="233"/>
        <v>00</v>
      </c>
      <c r="LC28" s="70" t="str">
        <f t="shared" si="233"/>
        <v>00</v>
      </c>
      <c r="LD28" s="70" t="str">
        <f t="shared" si="233"/>
        <v>00</v>
      </c>
      <c r="LE28" s="70" t="str">
        <f t="shared" si="233"/>
        <v>00</v>
      </c>
      <c r="LF28" s="70" t="str">
        <f t="shared" si="233"/>
        <v>00</v>
      </c>
      <c r="LG28" s="70" t="str">
        <f t="shared" si="233"/>
        <v>00</v>
      </c>
      <c r="LH28" s="70" t="str">
        <f t="shared" si="233"/>
        <v>00</v>
      </c>
      <c r="LI28" s="70" t="str">
        <f t="shared" si="233"/>
        <v>00</v>
      </c>
      <c r="LJ28" s="70" t="str">
        <f t="shared" si="233"/>
        <v>00</v>
      </c>
      <c r="LK28" s="70" t="str">
        <f t="shared" ref="LK28:NV28" si="234">MID($A28,3*(COLUMN(LK28)-COLUMN($A28)+COLUMN($A28)-1)+1,2)</f>
        <v>00</v>
      </c>
      <c r="LL28" s="70" t="str">
        <f t="shared" si="234"/>
        <v>00</v>
      </c>
      <c r="LM28" s="70" t="str">
        <f t="shared" si="234"/>
        <v>00</v>
      </c>
      <c r="LN28" s="70" t="str">
        <f t="shared" si="234"/>
        <v>00</v>
      </c>
      <c r="LO28" s="70" t="str">
        <f t="shared" si="234"/>
        <v>00</v>
      </c>
      <c r="LP28" s="70" t="str">
        <f t="shared" si="234"/>
        <v>00</v>
      </c>
      <c r="LQ28" s="70" t="str">
        <f t="shared" si="234"/>
        <v>00</v>
      </c>
      <c r="LR28" s="70" t="str">
        <f t="shared" si="234"/>
        <v>00</v>
      </c>
      <c r="LS28" s="70" t="str">
        <f t="shared" si="234"/>
        <v>00</v>
      </c>
      <c r="LT28" s="70" t="str">
        <f t="shared" si="234"/>
        <v>00</v>
      </c>
      <c r="LU28" s="70" t="str">
        <f t="shared" si="234"/>
        <v>00</v>
      </c>
      <c r="LV28" s="70" t="str">
        <f t="shared" si="234"/>
        <v>00</v>
      </c>
      <c r="LW28" s="70" t="str">
        <f t="shared" si="234"/>
        <v>00</v>
      </c>
      <c r="LX28" s="70" t="str">
        <f t="shared" si="234"/>
        <v>00</v>
      </c>
      <c r="LY28" s="70" t="str">
        <f t="shared" si="234"/>
        <v>00</v>
      </c>
      <c r="LZ28" s="70" t="str">
        <f t="shared" si="234"/>
        <v>00</v>
      </c>
      <c r="MA28" s="70" t="str">
        <f t="shared" si="234"/>
        <v>05</v>
      </c>
      <c r="MB28" s="70" t="str">
        <f t="shared" si="234"/>
        <v>0C</v>
      </c>
      <c r="MC28" s="70" t="str">
        <f t="shared" si="234"/>
        <v>11</v>
      </c>
      <c r="MD28" s="70" t="str">
        <f t="shared" si="234"/>
        <v>05</v>
      </c>
      <c r="ME28" s="70" t="str">
        <f t="shared" si="234"/>
        <v>08</v>
      </c>
      <c r="MF28" s="70" t="str">
        <f t="shared" si="234"/>
        <v>04</v>
      </c>
      <c r="MG28" s="70" t="str">
        <f t="shared" si="234"/>
        <v>04</v>
      </c>
      <c r="MH28" s="70" t="str">
        <f t="shared" si="234"/>
        <v>06</v>
      </c>
      <c r="MI28" s="70" t="str">
        <f t="shared" si="234"/>
        <v>06</v>
      </c>
      <c r="MJ28" s="70" t="str">
        <f t="shared" si="234"/>
        <v>06</v>
      </c>
      <c r="MK28" s="70" t="str">
        <f t="shared" si="234"/>
        <v>04</v>
      </c>
      <c r="ML28" s="70" t="str">
        <f t="shared" si="234"/>
        <v>00</v>
      </c>
      <c r="MM28" s="70" t="str">
        <f t="shared" si="234"/>
        <v>00</v>
      </c>
      <c r="MN28" s="70" t="str">
        <f t="shared" si="234"/>
        <v>00</v>
      </c>
      <c r="MO28" s="70" t="str">
        <f t="shared" si="234"/>
        <v>00</v>
      </c>
      <c r="MP28" s="70" t="str">
        <f t="shared" si="234"/>
        <v>00</v>
      </c>
      <c r="MQ28" s="70" t="str">
        <f t="shared" si="234"/>
        <v>00</v>
      </c>
      <c r="MR28" s="70" t="str">
        <f t="shared" si="234"/>
        <v>00</v>
      </c>
      <c r="MS28" s="70" t="str">
        <f t="shared" si="234"/>
        <v>00</v>
      </c>
      <c r="MT28" s="70" t="str">
        <f t="shared" si="234"/>
        <v>00</v>
      </c>
      <c r="MU28" s="70" t="str">
        <f t="shared" si="234"/>
        <v>00</v>
      </c>
      <c r="MV28" s="70" t="str">
        <f t="shared" si="234"/>
        <v>00</v>
      </c>
      <c r="MW28" s="70" t="str">
        <f t="shared" si="234"/>
        <v>00</v>
      </c>
      <c r="MX28" s="70" t="str">
        <f t="shared" si="234"/>
        <v>00</v>
      </c>
      <c r="MY28" s="70" t="str">
        <f t="shared" si="234"/>
        <v>00</v>
      </c>
      <c r="MZ28" s="70" t="str">
        <f t="shared" si="234"/>
        <v>00</v>
      </c>
      <c r="NA28" s="70" t="str">
        <f t="shared" si="234"/>
        <v>00</v>
      </c>
      <c r="NB28" s="70" t="str">
        <f t="shared" si="234"/>
        <v>00</v>
      </c>
      <c r="NC28" s="70" t="str">
        <f t="shared" si="234"/>
        <v>00</v>
      </c>
      <c r="ND28" s="70" t="str">
        <f t="shared" si="234"/>
        <v>00</v>
      </c>
      <c r="NE28" s="70" t="str">
        <f t="shared" si="234"/>
        <v>00</v>
      </c>
      <c r="NF28" s="70" t="str">
        <f t="shared" si="234"/>
        <v>00</v>
      </c>
      <c r="NG28" s="70" t="str">
        <f t="shared" si="234"/>
        <v>00</v>
      </c>
      <c r="NH28" s="70" t="str">
        <f t="shared" si="234"/>
        <v>00</v>
      </c>
      <c r="NI28" s="70" t="str">
        <f t="shared" si="234"/>
        <v>00</v>
      </c>
      <c r="NJ28" s="70" t="str">
        <f t="shared" si="234"/>
        <v>00</v>
      </c>
      <c r="NK28" s="70" t="str">
        <f t="shared" si="234"/>
        <v>00</v>
      </c>
      <c r="NL28" s="70" t="str">
        <f t="shared" si="234"/>
        <v>00</v>
      </c>
      <c r="NM28" s="70" t="str">
        <f t="shared" si="234"/>
        <v>00</v>
      </c>
      <c r="NN28" s="70" t="str">
        <f t="shared" si="234"/>
        <v>00</v>
      </c>
      <c r="NO28" s="70" t="str">
        <f t="shared" si="234"/>
        <v>00</v>
      </c>
      <c r="NP28" s="70" t="str">
        <f t="shared" si="234"/>
        <v>00</v>
      </c>
      <c r="NQ28" s="70" t="str">
        <f t="shared" si="234"/>
        <v>00</v>
      </c>
      <c r="NR28" s="70" t="str">
        <f t="shared" si="234"/>
        <v>00</v>
      </c>
      <c r="NS28" s="70" t="str">
        <f t="shared" si="234"/>
        <v>00</v>
      </c>
      <c r="NT28" s="70" t="str">
        <f t="shared" si="234"/>
        <v>00</v>
      </c>
      <c r="NU28" s="70" t="str">
        <f t="shared" si="234"/>
        <v>00</v>
      </c>
      <c r="NV28" s="70" t="str">
        <f t="shared" si="234"/>
        <v>00</v>
      </c>
      <c r="NW28" s="70" t="str">
        <f t="shared" ref="NW28:QH28" si="235">MID($A28,3*(COLUMN(NW28)-COLUMN($A28)+COLUMN($A28)-1)+1,2)</f>
        <v>00</v>
      </c>
      <c r="NX28" s="70" t="str">
        <f t="shared" si="235"/>
        <v>00</v>
      </c>
      <c r="NY28" s="70" t="str">
        <f t="shared" si="235"/>
        <v>00</v>
      </c>
      <c r="NZ28" s="70" t="str">
        <f t="shared" si="235"/>
        <v>00</v>
      </c>
      <c r="OA28" s="70" t="str">
        <f t="shared" si="235"/>
        <v>00</v>
      </c>
      <c r="OB28" s="70" t="str">
        <f t="shared" si="235"/>
        <v>00</v>
      </c>
      <c r="OC28" s="70" t="str">
        <f t="shared" si="235"/>
        <v>00</v>
      </c>
      <c r="OD28" s="70" t="str">
        <f t="shared" si="235"/>
        <v>00</v>
      </c>
      <c r="OE28" s="70" t="str">
        <f t="shared" si="235"/>
        <v>00</v>
      </c>
      <c r="OF28" s="70" t="str">
        <f t="shared" si="235"/>
        <v>00</v>
      </c>
      <c r="OG28" s="70" t="str">
        <f t="shared" si="235"/>
        <v>00</v>
      </c>
      <c r="OH28" s="70" t="str">
        <f t="shared" si="235"/>
        <v>00</v>
      </c>
      <c r="OI28" s="70" t="str">
        <f t="shared" si="235"/>
        <v>00</v>
      </c>
      <c r="OJ28" s="70" t="str">
        <f t="shared" si="235"/>
        <v>00</v>
      </c>
      <c r="OK28" s="70" t="str">
        <f t="shared" si="235"/>
        <v>00</v>
      </c>
      <c r="OL28" s="70" t="str">
        <f t="shared" si="235"/>
        <v>00</v>
      </c>
      <c r="OM28" s="70" t="str">
        <f t="shared" si="235"/>
        <v>00</v>
      </c>
      <c r="ON28" s="70" t="str">
        <f t="shared" si="235"/>
        <v>00</v>
      </c>
      <c r="OO28" s="70" t="str">
        <f t="shared" si="235"/>
        <v>00</v>
      </c>
      <c r="OP28" s="70" t="str">
        <f t="shared" si="235"/>
        <v>00</v>
      </c>
      <c r="OQ28" s="70" t="str">
        <f t="shared" si="235"/>
        <v>00</v>
      </c>
      <c r="OR28" s="70" t="str">
        <f t="shared" si="235"/>
        <v>00</v>
      </c>
      <c r="OS28" s="70" t="str">
        <f t="shared" si="235"/>
        <v>00</v>
      </c>
      <c r="OT28" s="70" t="str">
        <f t="shared" si="235"/>
        <v>00</v>
      </c>
      <c r="OU28" s="70" t="str">
        <f t="shared" si="235"/>
        <v>00</v>
      </c>
      <c r="OV28" s="70" t="str">
        <f t="shared" si="235"/>
        <v>00</v>
      </c>
      <c r="OW28" s="70" t="str">
        <f t="shared" si="235"/>
        <v>00</v>
      </c>
      <c r="OX28" s="70" t="str">
        <f t="shared" si="235"/>
        <v>00</v>
      </c>
      <c r="OY28" s="70" t="str">
        <f t="shared" si="235"/>
        <v>00</v>
      </c>
      <c r="OZ28" s="70" t="str">
        <f t="shared" si="235"/>
        <v>00</v>
      </c>
      <c r="PA28" s="70" t="str">
        <f t="shared" si="235"/>
        <v>00</v>
      </c>
      <c r="PB28" s="70" t="str">
        <f t="shared" si="235"/>
        <v>00</v>
      </c>
      <c r="PC28" s="70" t="str">
        <f t="shared" si="235"/>
        <v>00</v>
      </c>
      <c r="PD28" s="70" t="str">
        <f t="shared" si="235"/>
        <v>00</v>
      </c>
      <c r="PE28" s="70" t="str">
        <f t="shared" si="235"/>
        <v>00</v>
      </c>
      <c r="PF28" s="70" t="str">
        <f t="shared" si="235"/>
        <v>00</v>
      </c>
      <c r="PG28" s="70" t="str">
        <f t="shared" si="235"/>
        <v>00</v>
      </c>
      <c r="PH28" s="70" t="str">
        <f t="shared" si="235"/>
        <v>00</v>
      </c>
      <c r="PI28" s="70" t="str">
        <f t="shared" si="235"/>
        <v>00</v>
      </c>
      <c r="PJ28" s="70" t="str">
        <f t="shared" si="235"/>
        <v>00</v>
      </c>
      <c r="PK28" s="70" t="str">
        <f t="shared" si="235"/>
        <v>00</v>
      </c>
      <c r="PL28" s="70" t="str">
        <f t="shared" si="235"/>
        <v>00</v>
      </c>
      <c r="PM28" s="70" t="str">
        <f t="shared" si="235"/>
        <v>00</v>
      </c>
      <c r="PN28" s="70" t="str">
        <f t="shared" si="235"/>
        <v>00</v>
      </c>
      <c r="PO28" s="70" t="str">
        <f t="shared" si="235"/>
        <v>00</v>
      </c>
      <c r="PP28" s="70" t="str">
        <f t="shared" si="235"/>
        <v>00</v>
      </c>
      <c r="PQ28" s="70" t="str">
        <f t="shared" si="235"/>
        <v>00</v>
      </c>
      <c r="PR28" s="70" t="str">
        <f t="shared" si="235"/>
        <v>00</v>
      </c>
      <c r="PS28" s="70" t="str">
        <f t="shared" si="235"/>
        <v>00</v>
      </c>
      <c r="PT28" s="70" t="str">
        <f t="shared" si="235"/>
        <v>00</v>
      </c>
      <c r="PU28" s="70" t="str">
        <f t="shared" si="235"/>
        <v>00</v>
      </c>
      <c r="PV28" s="70" t="str">
        <f t="shared" si="235"/>
        <v>00</v>
      </c>
      <c r="PW28" s="70" t="str">
        <f t="shared" si="235"/>
        <v>00</v>
      </c>
      <c r="PX28" s="70" t="str">
        <f t="shared" si="235"/>
        <v>00</v>
      </c>
      <c r="PY28" s="70" t="str">
        <f t="shared" si="235"/>
        <v>00</v>
      </c>
      <c r="PZ28" s="70" t="str">
        <f t="shared" si="235"/>
        <v>00</v>
      </c>
      <c r="QA28" s="70" t="str">
        <f t="shared" si="235"/>
        <v>00</v>
      </c>
      <c r="QB28" s="70" t="str">
        <f t="shared" si="235"/>
        <v>00</v>
      </c>
      <c r="QC28" s="70" t="str">
        <f t="shared" si="235"/>
        <v>00</v>
      </c>
      <c r="QD28" s="70" t="str">
        <f t="shared" si="235"/>
        <v>00</v>
      </c>
      <c r="QE28" s="70" t="str">
        <f t="shared" si="235"/>
        <v>00</v>
      </c>
      <c r="QF28" s="70" t="str">
        <f t="shared" si="235"/>
        <v>00</v>
      </c>
      <c r="QG28" s="70" t="str">
        <f t="shared" si="235"/>
        <v>00</v>
      </c>
      <c r="QH28" s="70" t="str">
        <f t="shared" si="235"/>
        <v>00</v>
      </c>
      <c r="QI28" s="70" t="str">
        <f t="shared" ref="QI28:SF28" si="236">MID($A28,3*(COLUMN(QI28)-COLUMN($A28)+COLUMN($A28)-1)+1,2)</f>
        <v>00</v>
      </c>
      <c r="QJ28" s="70" t="str">
        <f t="shared" si="236"/>
        <v>00</v>
      </c>
      <c r="QK28" s="70" t="str">
        <f t="shared" si="236"/>
        <v>00</v>
      </c>
      <c r="QL28" s="70" t="str">
        <f t="shared" si="236"/>
        <v>00</v>
      </c>
      <c r="QM28" s="70" t="str">
        <f t="shared" si="236"/>
        <v>00</v>
      </c>
      <c r="QN28" s="70" t="str">
        <f t="shared" si="236"/>
        <v>38</v>
      </c>
      <c r="QO28" s="70" t="str">
        <f t="shared" si="236"/>
        <v>00</v>
      </c>
      <c r="QP28" s="70" t="str">
        <f t="shared" si="236"/>
        <v>00</v>
      </c>
      <c r="QQ28" s="70" t="str">
        <f t="shared" si="236"/>
        <v>00</v>
      </c>
      <c r="QR28" s="70" t="str">
        <f t="shared" si="236"/>
        <v>00</v>
      </c>
      <c r="QS28" s="70" t="str">
        <f t="shared" si="236"/>
        <v>00</v>
      </c>
      <c r="QT28" s="70" t="str">
        <f t="shared" si="236"/>
        <v>00</v>
      </c>
      <c r="QU28" s="70" t="str">
        <f t="shared" si="236"/>
        <v>00</v>
      </c>
      <c r="QV28" s="70" t="str">
        <f t="shared" si="236"/>
        <v>00</v>
      </c>
      <c r="QW28" s="70" t="str">
        <f t="shared" si="236"/>
        <v>00</v>
      </c>
      <c r="QX28" s="70" t="str">
        <f t="shared" si="236"/>
        <v>00</v>
      </c>
      <c r="QY28" s="70" t="str">
        <f t="shared" si="236"/>
        <v>00</v>
      </c>
      <c r="QZ28" s="70" t="str">
        <f t="shared" si="236"/>
        <v>00</v>
      </c>
      <c r="RA28" s="70" t="str">
        <f t="shared" si="236"/>
        <v>00</v>
      </c>
      <c r="RB28" s="70" t="str">
        <f t="shared" si="236"/>
        <v>00</v>
      </c>
      <c r="RC28" s="70" t="str">
        <f t="shared" si="236"/>
        <v>00</v>
      </c>
      <c r="RD28" s="70" t="str">
        <f t="shared" si="236"/>
        <v>00</v>
      </c>
      <c r="RE28" s="70" t="str">
        <f t="shared" si="236"/>
        <v>00</v>
      </c>
      <c r="RF28" s="70" t="str">
        <f t="shared" si="236"/>
        <v>00</v>
      </c>
      <c r="RG28" s="70" t="str">
        <f t="shared" si="236"/>
        <v>00</v>
      </c>
      <c r="RH28" s="70" t="str">
        <f t="shared" si="236"/>
        <v>00</v>
      </c>
      <c r="RI28" s="70" t="str">
        <f t="shared" si="236"/>
        <v>00</v>
      </c>
      <c r="RJ28" s="70" t="str">
        <f t="shared" si="236"/>
        <v>00</v>
      </c>
      <c r="RK28" s="70" t="str">
        <f t="shared" si="236"/>
        <v>00</v>
      </c>
      <c r="RL28" s="70" t="str">
        <f t="shared" si="236"/>
        <v>00</v>
      </c>
      <c r="RM28" s="70" t="str">
        <f t="shared" si="236"/>
        <v>00</v>
      </c>
      <c r="RN28" s="70" t="str">
        <f t="shared" si="236"/>
        <v>00</v>
      </c>
      <c r="RO28" s="70" t="str">
        <f t="shared" si="236"/>
        <v>00</v>
      </c>
      <c r="RP28" s="70" t="str">
        <f t="shared" si="236"/>
        <v>00</v>
      </c>
      <c r="RQ28" s="70" t="str">
        <f t="shared" si="236"/>
        <v>00</v>
      </c>
      <c r="RR28" s="70" t="str">
        <f t="shared" si="236"/>
        <v>00</v>
      </c>
      <c r="RS28" s="70" t="str">
        <f t="shared" si="236"/>
        <v>00</v>
      </c>
      <c r="RT28" s="70" t="str">
        <f t="shared" si="236"/>
        <v>00</v>
      </c>
      <c r="RU28" s="70" t="str">
        <f t="shared" si="236"/>
        <v>00</v>
      </c>
      <c r="RV28" s="70" t="str">
        <f t="shared" si="236"/>
        <v>00</v>
      </c>
      <c r="RW28" s="70" t="str">
        <f t="shared" si="236"/>
        <v>00</v>
      </c>
      <c r="RX28" s="70" t="str">
        <f t="shared" si="236"/>
        <v>00</v>
      </c>
      <c r="RY28" s="70" t="str">
        <f t="shared" si="236"/>
        <v>00</v>
      </c>
      <c r="RZ28" s="70" t="str">
        <f t="shared" si="236"/>
        <v>00</v>
      </c>
      <c r="SA28" s="70" t="str">
        <f t="shared" si="236"/>
        <v>00</v>
      </c>
      <c r="SB28" s="70" t="str">
        <f t="shared" si="236"/>
        <v>00</v>
      </c>
      <c r="SC28" s="70" t="str">
        <f t="shared" si="236"/>
        <v>00</v>
      </c>
      <c r="SD28" s="70" t="str">
        <f t="shared" si="236"/>
        <v>00</v>
      </c>
      <c r="SE28" s="70" t="str">
        <f t="shared" si="236"/>
        <v>00</v>
      </c>
      <c r="SF28" s="70" t="str">
        <f t="shared" si="236"/>
        <v>00</v>
      </c>
    </row>
    <row r="29" spans="1:500" s="95" customFormat="1" ht="10.5" x14ac:dyDescent="0.25">
      <c r="A29" s="94">
        <f>A25+1</f>
        <v>7</v>
      </c>
      <c r="B29" s="142" t="str">
        <f>A27&amp;B27&amp;C27&amp;D27&amp;E27&amp;F27&amp;G27&amp;H27&amp;I27&amp;J27&amp;K27&amp;L27</f>
        <v>Uagert §§§§§</v>
      </c>
      <c r="C29" s="94"/>
      <c r="D29" s="94"/>
      <c r="E29" s="94"/>
      <c r="F29" s="94"/>
      <c r="G29" s="94"/>
      <c r="H29" s="94"/>
      <c r="I29" s="94"/>
      <c r="J29" s="94"/>
      <c r="K29" s="94"/>
      <c r="L29" s="94"/>
      <c r="M29" s="94"/>
      <c r="N29" s="94"/>
      <c r="O29" s="94"/>
      <c r="P29" s="94"/>
      <c r="Q29" s="94"/>
      <c r="R29" s="94"/>
      <c r="S29" s="94"/>
      <c r="T29" s="94"/>
      <c r="U29" s="94"/>
      <c r="V29" s="94"/>
      <c r="W29" s="94"/>
      <c r="X29" s="94" t="str">
        <f ca="1">X25</f>
        <v>Gender</v>
      </c>
      <c r="Y29" s="94"/>
      <c r="Z29" s="94" t="str">
        <f ca="1">Z25</f>
        <v>Race</v>
      </c>
      <c r="AA29" s="94"/>
      <c r="AB29" s="94" t="str">
        <f ca="1">AB25</f>
        <v>Class</v>
      </c>
      <c r="AC29" s="94"/>
      <c r="AD29" s="94"/>
      <c r="AE29" s="94"/>
      <c r="AF29" s="94"/>
      <c r="AG29" s="94"/>
      <c r="AH29" s="94"/>
      <c r="AI29" s="94"/>
      <c r="AJ29" s="94"/>
      <c r="AK29" s="94"/>
      <c r="AL29" s="94" t="str">
        <f ca="1">AL25</f>
        <v>LVL (low)</v>
      </c>
      <c r="AO29" s="94" t="str">
        <f ca="1">AO25</f>
        <v>XP upper (high)</v>
      </c>
      <c r="AP29" s="94" t="str">
        <f t="shared" ref="AP29:CF29" ca="1" si="237">AP25</f>
        <v>XP upper (low)</v>
      </c>
      <c r="AQ29" s="94" t="str">
        <f t="shared" ca="1" si="237"/>
        <v>XP lower (high)</v>
      </c>
      <c r="AR29" s="94" t="str">
        <f t="shared" ca="1" si="237"/>
        <v>XP lower (low)</v>
      </c>
      <c r="AS29" s="94" t="str">
        <f t="shared" ca="1" si="237"/>
        <v>$ upper (high)</v>
      </c>
      <c r="AT29" s="94" t="str">
        <f t="shared" ca="1" si="237"/>
        <v>$ upper (low)</v>
      </c>
      <c r="AU29" s="94" t="str">
        <f t="shared" ca="1" si="237"/>
        <v>$ lower (high)</v>
      </c>
      <c r="AV29" s="94" t="str">
        <f t="shared" ca="1" si="237"/>
        <v>$ lower (low)</v>
      </c>
      <c r="AX29" s="95" t="str">
        <f t="shared" ca="1" si="237"/>
        <v>STR(max)</v>
      </c>
      <c r="AZ29" s="95" t="str">
        <f t="shared" ca="1" si="237"/>
        <v>INT(max)</v>
      </c>
      <c r="BB29" s="95" t="str">
        <f t="shared" ca="1" si="237"/>
        <v>STA(max)</v>
      </c>
      <c r="BD29" s="95" t="str">
        <f t="shared" ca="1" si="237"/>
        <v>DEX(max)</v>
      </c>
      <c r="BF29" s="95" t="str">
        <f t="shared" ca="1" si="237"/>
        <v>WIS(max)</v>
      </c>
      <c r="BH29" s="95" t="str">
        <f t="shared" ca="1" si="237"/>
        <v>SKL(max)</v>
      </c>
      <c r="BJ29" s="95" t="str">
        <f t="shared" ca="1" si="237"/>
        <v>CHA(max)</v>
      </c>
      <c r="BL29" s="95" t="str">
        <f t="shared" ca="1" si="237"/>
        <v>STR(now)</v>
      </c>
      <c r="BN29" s="95" t="str">
        <f t="shared" ca="1" si="237"/>
        <v>IN(now)</v>
      </c>
      <c r="BP29" s="95" t="str">
        <f t="shared" ca="1" si="237"/>
        <v>STA(now)</v>
      </c>
      <c r="BR29" s="95" t="str">
        <f t="shared" ca="1" si="237"/>
        <v>DX(now)</v>
      </c>
      <c r="BT29" s="95" t="str">
        <f t="shared" ca="1" si="237"/>
        <v>WS(now)</v>
      </c>
      <c r="BV29" s="95" t="str">
        <f t="shared" ca="1" si="237"/>
        <v>SK(now)</v>
      </c>
      <c r="BX29" s="95" t="str">
        <f t="shared" ca="1" si="237"/>
        <v>CH(now)</v>
      </c>
      <c r="BZ29" s="95" t="str">
        <f t="shared" ca="1" si="237"/>
        <v>HP(max)</v>
      </c>
      <c r="CB29" s="95" t="str">
        <f t="shared" ca="1" si="237"/>
        <v>HP(now)</v>
      </c>
      <c r="CD29" s="95" t="str">
        <f t="shared" ca="1" si="237"/>
        <v>MP(max)</v>
      </c>
      <c r="CF29" s="95" t="str">
        <f t="shared" ca="1" si="237"/>
        <v>MP(now)</v>
      </c>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c r="DP29" s="94"/>
      <c r="DQ29" s="94"/>
      <c r="DR29" s="94"/>
      <c r="DS29" s="94"/>
      <c r="DT29" s="94"/>
      <c r="DU29" s="94"/>
      <c r="DV29" s="94"/>
      <c r="DW29" s="94"/>
      <c r="DX29" s="94"/>
      <c r="DY29" s="94"/>
      <c r="DZ29" s="95" t="str">
        <f t="shared" ref="DZ29:GK29" ca="1" si="238">DZ25</f>
        <v>Weapon</v>
      </c>
      <c r="EA29" s="95" t="str">
        <f t="shared" ca="1" si="238"/>
        <v>Weapon</v>
      </c>
      <c r="EB29" s="95" t="str">
        <f t="shared" ca="1" si="238"/>
        <v>Weapon</v>
      </c>
      <c r="EC29" s="95" t="str">
        <f t="shared" ca="1" si="238"/>
        <v>Weapon</v>
      </c>
      <c r="ED29" s="95" t="str">
        <f t="shared" ca="1" si="238"/>
        <v>Weapon</v>
      </c>
      <c r="EE29" s="95" t="str">
        <f t="shared" ca="1" si="238"/>
        <v>Weapon</v>
      </c>
      <c r="EF29" s="95" t="str">
        <f t="shared" ca="1" si="238"/>
        <v>Weapon</v>
      </c>
      <c r="EG29" s="95" t="str">
        <f t="shared" ca="1" si="238"/>
        <v>Weapon</v>
      </c>
      <c r="EH29" s="95" t="str">
        <f t="shared" ca="1" si="238"/>
        <v>Weapon</v>
      </c>
      <c r="EI29" s="95" t="str">
        <f t="shared" ca="1" si="238"/>
        <v>Armor</v>
      </c>
      <c r="EJ29" s="95" t="str">
        <f t="shared" ca="1" si="238"/>
        <v>Armor</v>
      </c>
      <c r="EK29" s="95" t="str">
        <f t="shared" ca="1" si="238"/>
        <v>Armor</v>
      </c>
      <c r="EL29" s="95" t="str">
        <f t="shared" ca="1" si="238"/>
        <v>Armor</v>
      </c>
      <c r="EM29" s="95" t="str">
        <f t="shared" ca="1" si="238"/>
        <v>Armor</v>
      </c>
      <c r="EN29" s="95" t="str">
        <f t="shared" ca="1" si="238"/>
        <v>Armor</v>
      </c>
      <c r="EO29" s="95" t="str">
        <f t="shared" ca="1" si="238"/>
        <v>Armor</v>
      </c>
      <c r="EP29" s="95" t="str">
        <f t="shared" ca="1" si="238"/>
        <v>Armor</v>
      </c>
      <c r="EQ29" s="95" t="str">
        <f t="shared" ca="1" si="238"/>
        <v>Armor</v>
      </c>
      <c r="ER29" s="95" t="str">
        <f t="shared" ca="1" si="238"/>
        <v>Headgear</v>
      </c>
      <c r="ES29" s="95" t="str">
        <f t="shared" ca="1" si="238"/>
        <v>Headgear</v>
      </c>
      <c r="ET29" s="95" t="str">
        <f t="shared" ca="1" si="238"/>
        <v>Headgear</v>
      </c>
      <c r="EU29" s="95" t="str">
        <f t="shared" ca="1" si="238"/>
        <v>Headgear</v>
      </c>
      <c r="EV29" s="95" t="str">
        <f t="shared" ca="1" si="238"/>
        <v>Headgear</v>
      </c>
      <c r="EW29" s="95" t="str">
        <f t="shared" ca="1" si="238"/>
        <v>Headgear</v>
      </c>
      <c r="EX29" s="95" t="str">
        <f t="shared" ca="1" si="238"/>
        <v>Headgear</v>
      </c>
      <c r="EY29" s="95" t="str">
        <f t="shared" ca="1" si="238"/>
        <v>Headgear</v>
      </c>
      <c r="EZ29" s="95" t="str">
        <f t="shared" ca="1" si="238"/>
        <v>Headgear</v>
      </c>
      <c r="FA29" s="95" t="str">
        <f t="shared" ca="1" si="238"/>
        <v>Gloves</v>
      </c>
      <c r="FB29" s="95" t="str">
        <f t="shared" ca="1" si="238"/>
        <v>Gloves</v>
      </c>
      <c r="FC29" s="95" t="str">
        <f t="shared" ca="1" si="238"/>
        <v>Gloves</v>
      </c>
      <c r="FD29" s="95" t="str">
        <f t="shared" ca="1" si="238"/>
        <v>Gloves</v>
      </c>
      <c r="FE29" s="95" t="str">
        <f t="shared" ca="1" si="238"/>
        <v>Gloves</v>
      </c>
      <c r="FF29" s="95" t="str">
        <f t="shared" ca="1" si="238"/>
        <v>Gloves</v>
      </c>
      <c r="FG29" s="95" t="str">
        <f t="shared" ca="1" si="238"/>
        <v>Gloves</v>
      </c>
      <c r="FH29" s="95" t="str">
        <f t="shared" ca="1" si="238"/>
        <v>Gloves</v>
      </c>
      <c r="FI29" s="95" t="str">
        <f t="shared" ca="1" si="238"/>
        <v>Gloves</v>
      </c>
      <c r="FJ29" s="95" t="str">
        <f t="shared" ca="1" si="238"/>
        <v>Footwear</v>
      </c>
      <c r="FK29" s="95" t="str">
        <f t="shared" ca="1" si="238"/>
        <v>Footwear</v>
      </c>
      <c r="FL29" s="95" t="str">
        <f t="shared" ca="1" si="238"/>
        <v>Footwear</v>
      </c>
      <c r="FM29" s="95" t="str">
        <f t="shared" ca="1" si="238"/>
        <v>Footwear</v>
      </c>
      <c r="FN29" s="95" t="str">
        <f t="shared" ca="1" si="238"/>
        <v>Footwear</v>
      </c>
      <c r="FO29" s="95" t="str">
        <f t="shared" ca="1" si="238"/>
        <v>Footwear</v>
      </c>
      <c r="FP29" s="95" t="str">
        <f t="shared" ca="1" si="238"/>
        <v>Footwear</v>
      </c>
      <c r="FQ29" s="95" t="str">
        <f t="shared" ca="1" si="238"/>
        <v>Footwear</v>
      </c>
      <c r="FR29" s="95" t="str">
        <f t="shared" ca="1" si="238"/>
        <v>Footwear</v>
      </c>
      <c r="FS29" s="95" t="str">
        <f t="shared" ca="1" si="238"/>
        <v>Item Purse</v>
      </c>
      <c r="FT29" s="95" t="str">
        <f t="shared" ca="1" si="238"/>
        <v>Item Purse</v>
      </c>
      <c r="FU29" s="95" t="str">
        <f t="shared" ca="1" si="238"/>
        <v>Item Purse</v>
      </c>
      <c r="FV29" s="95" t="str">
        <f t="shared" ca="1" si="238"/>
        <v>Item Purse</v>
      </c>
      <c r="FW29" s="95" t="str">
        <f t="shared" ca="1" si="238"/>
        <v>Item Purse</v>
      </c>
      <c r="FX29" s="95" t="str">
        <f t="shared" ca="1" si="238"/>
        <v>Item Purse</v>
      </c>
      <c r="FY29" s="95" t="str">
        <f t="shared" ca="1" si="238"/>
        <v>Item Purse</v>
      </c>
      <c r="FZ29" s="95" t="str">
        <f t="shared" ca="1" si="238"/>
        <v>Item Purse</v>
      </c>
      <c r="GA29" s="95" t="str">
        <f t="shared" ca="1" si="238"/>
        <v>Item Purse</v>
      </c>
      <c r="GB29" s="95" t="str">
        <f t="shared" ca="1" si="238"/>
        <v>Item Purse</v>
      </c>
      <c r="GC29" s="95" t="str">
        <f t="shared" ca="1" si="238"/>
        <v>Item Purse</v>
      </c>
      <c r="GD29" s="95" t="str">
        <f t="shared" ca="1" si="238"/>
        <v>Item Purse</v>
      </c>
      <c r="GE29" s="95" t="str">
        <f t="shared" ca="1" si="238"/>
        <v>Item Purse</v>
      </c>
      <c r="GF29" s="95" t="str">
        <f t="shared" ca="1" si="238"/>
        <v>Item Purse</v>
      </c>
      <c r="GG29" s="95" t="str">
        <f t="shared" ca="1" si="238"/>
        <v>Item Purse</v>
      </c>
      <c r="GH29" s="95" t="str">
        <f t="shared" ca="1" si="238"/>
        <v>Item Purse</v>
      </c>
      <c r="GI29" s="95" t="str">
        <f t="shared" ca="1" si="238"/>
        <v>Item Purse</v>
      </c>
      <c r="GJ29" s="95" t="str">
        <f t="shared" ca="1" si="238"/>
        <v>Item Purse</v>
      </c>
      <c r="GK29" s="95" t="str">
        <f t="shared" ca="1" si="238"/>
        <v>Item Purse</v>
      </c>
      <c r="GL29" s="95" t="str">
        <f t="shared" ref="GL29" ca="1" si="239">GL25</f>
        <v>Item Purse</v>
      </c>
      <c r="GM29" s="94"/>
      <c r="GN29" s="94"/>
      <c r="GO29" s="94"/>
      <c r="GP29" s="94"/>
      <c r="GQ29" s="94"/>
      <c r="GR29" s="94"/>
      <c r="GS29" s="94"/>
      <c r="GT29" s="95" t="str">
        <f t="shared" ref="GT29:GY29" ca="1" si="240">GT25</f>
        <v>CurrentLoadLo?  (/5=lbs)</v>
      </c>
      <c r="GU29" s="94"/>
      <c r="GV29" s="95" t="str">
        <f t="shared" ca="1" si="240"/>
        <v>MaxLoadLo (/5=lbs)</v>
      </c>
      <c r="GW29" s="94"/>
      <c r="GX29" s="95" t="str">
        <f t="shared" ca="1" si="240"/>
        <v>WeightLo? (/5=lbs)</v>
      </c>
      <c r="GY29" s="95" t="str">
        <f t="shared" ca="1" si="240"/>
        <v>Age</v>
      </c>
      <c r="HA29" s="94"/>
      <c r="HB29" s="94"/>
      <c r="HC29" s="94"/>
      <c r="HD29" s="94"/>
      <c r="HE29" s="94"/>
      <c r="HF29" s="94"/>
      <c r="HG29" s="94"/>
      <c r="HH29" s="94"/>
      <c r="HI29" s="94"/>
      <c r="HJ29" s="94"/>
      <c r="HK29" s="94"/>
      <c r="HL29" s="94"/>
      <c r="HM29" s="94"/>
      <c r="HN29" s="94"/>
      <c r="HO29" s="94"/>
      <c r="HP29" s="94"/>
      <c r="HQ29" s="94"/>
      <c r="HR29" s="94"/>
      <c r="HS29" s="94"/>
      <c r="HT29" s="95" t="str">
        <f t="shared" ref="HT29:IB29" ca="1" si="241">HT25</f>
        <v>Crystals</v>
      </c>
      <c r="HV29" s="95" t="str">
        <f t="shared" ca="1" si="241"/>
        <v>Diamonds</v>
      </c>
      <c r="HX29" s="95" t="str">
        <f t="shared" ca="1" si="241"/>
        <v>Scrolls</v>
      </c>
      <c r="HZ29" s="95" t="str">
        <f t="shared" ca="1" si="241"/>
        <v>Water bottles</v>
      </c>
      <c r="IB29" s="95" t="str">
        <f t="shared" ca="1" si="241"/>
        <v>Lunch Rations</v>
      </c>
      <c r="IF29" s="95" t="str">
        <f t="shared" ref="IF29" ca="1" si="242">IF25</f>
        <v>Jewels</v>
      </c>
      <c r="JJ29" s="95" t="str">
        <f t="shared" ref="JJ29:JL29" ca="1" si="243">JJ25</f>
        <v>Permission to improve abilities</v>
      </c>
      <c r="JL29" s="95" t="str">
        <f t="shared" ca="1" si="243"/>
        <v>Permission to allocate new spells</v>
      </c>
      <c r="JP29" s="95" t="str">
        <f t="shared" ref="JP29" ca="1" si="244">JP25</f>
        <v>Enchants</v>
      </c>
      <c r="JT29" s="95" t="str">
        <f t="shared" ref="JT29" ca="1" si="245">JT25</f>
        <v>Tricks</v>
      </c>
      <c r="JX29" s="95" t="str">
        <f t="shared" ref="JX29" ca="1" si="246">JX25</f>
        <v>Gropes</v>
      </c>
      <c r="KB29" s="95" t="str">
        <f t="shared" ref="KB29" ca="1" si="247">KB25</f>
        <v>Effects</v>
      </c>
      <c r="KM29" s="95" t="str">
        <f t="shared" ref="KM29:KX29" ca="1" si="248">KM25</f>
        <v/>
      </c>
      <c r="KN29" s="95" t="str">
        <f t="shared" ca="1" si="248"/>
        <v>Anti-magic(max)</v>
      </c>
      <c r="KO29" s="95" t="str">
        <f t="shared" ca="1" si="248"/>
        <v>Anti-stone(max)</v>
      </c>
      <c r="KP29" s="95" t="str">
        <f t="shared" ca="1" si="248"/>
        <v>Anti-shot(max)</v>
      </c>
      <c r="KQ29" s="95" t="str">
        <f t="shared" ca="1" si="248"/>
        <v>Anti-fire(max)</v>
      </c>
      <c r="KR29" s="95" t="str">
        <f t="shared" ca="1" si="248"/>
        <v>Anti-infect(max)</v>
      </c>
      <c r="KS29" s="95" t="str">
        <f t="shared" ca="1" si="248"/>
        <v>Magic Power(max)</v>
      </c>
      <c r="KT29" s="95" t="str">
        <f t="shared" ca="1" si="248"/>
        <v>Invulnerability(max)</v>
      </c>
      <c r="KU29" s="95" t="str">
        <f t="shared" ca="1" si="248"/>
        <v>Anti-crit(max)</v>
      </c>
      <c r="KV29" s="95" t="str">
        <f t="shared" ca="1" si="248"/>
        <v>Anti-charm(max)</v>
      </c>
      <c r="KW29" s="95" t="str">
        <f t="shared" ca="1" si="248"/>
        <v>Magic-eye(max)</v>
      </c>
      <c r="KX29" s="95" t="str">
        <f t="shared" ca="1" si="248"/>
        <v>Anti-poison(max)</v>
      </c>
      <c r="LZ29" s="95" t="str">
        <f t="shared" ref="LZ29:MK29" ca="1" si="249">LZ25</f>
        <v/>
      </c>
      <c r="MA29" s="95" t="str">
        <f t="shared" ca="1" si="249"/>
        <v>Anti-magic(now):</v>
      </c>
      <c r="MB29" s="95" t="str">
        <f t="shared" ca="1" si="249"/>
        <v>Anti-stone(now):</v>
      </c>
      <c r="MC29" s="95" t="str">
        <f t="shared" ca="1" si="249"/>
        <v>Anti-shot(now):</v>
      </c>
      <c r="MD29" s="95" t="str">
        <f t="shared" ca="1" si="249"/>
        <v>Anti-fire(now)</v>
      </c>
      <c r="ME29" s="95" t="str">
        <f t="shared" ca="1" si="249"/>
        <v>Anti-infect(now)</v>
      </c>
      <c r="MF29" s="95" t="str">
        <f t="shared" ca="1" si="249"/>
        <v>Magic Power(now)</v>
      </c>
      <c r="MG29" s="95" t="str">
        <f t="shared" ca="1" si="249"/>
        <v>Invulnerability(now)</v>
      </c>
      <c r="MH29" s="95" t="str">
        <f t="shared" ca="1" si="249"/>
        <v>Anti-crit(now)</v>
      </c>
      <c r="MI29" s="95" t="str">
        <f t="shared" ca="1" si="249"/>
        <v>Anti-charm(now)</v>
      </c>
      <c r="MJ29" s="95" t="str">
        <f t="shared" ca="1" si="249"/>
        <v>Magic-eye(now)</v>
      </c>
      <c r="MK29" s="95" t="str">
        <f t="shared" ca="1" si="249"/>
        <v>Anti-poison(now)</v>
      </c>
      <c r="NB29" s="95" t="str">
        <f t="shared" ref="NB29" ca="1" si="250">NB25</f>
        <v>Attacks</v>
      </c>
      <c r="NF29" s="95" t="str">
        <f t="shared" ref="NF29" ca="1" si="251">NF25</f>
        <v>Magic</v>
      </c>
      <c r="NJ29" s="95" t="str">
        <f t="shared" ref="NJ29" ca="1" si="252">NJ25</f>
        <v>Shoots</v>
      </c>
      <c r="NN29" s="95" t="str">
        <f t="shared" ref="NN29" ca="1" si="253">NN25</f>
        <v>Hides</v>
      </c>
      <c r="NX29" s="95" t="str">
        <f t="shared" ref="NX29" ca="1" si="254">NX25</f>
        <v>Throws</v>
      </c>
      <c r="OU29" s="95" t="str">
        <f t="shared" ref="OU29:PN29" ca="1" si="255">OU25</f>
        <v>Potion Belt</v>
      </c>
      <c r="OV29" s="95" t="str">
        <f t="shared" ca="1" si="255"/>
        <v>Potion Belt</v>
      </c>
      <c r="OW29" s="95" t="str">
        <f t="shared" ca="1" si="255"/>
        <v>Potion Belt</v>
      </c>
      <c r="OX29" s="95" t="str">
        <f t="shared" ca="1" si="255"/>
        <v>Potion Belt</v>
      </c>
      <c r="OY29" s="95" t="str">
        <f t="shared" ca="1" si="255"/>
        <v>Potion Belt</v>
      </c>
      <c r="OZ29" s="95" t="str">
        <f t="shared" ca="1" si="255"/>
        <v>Potion Belt</v>
      </c>
      <c r="PA29" s="95" t="str">
        <f t="shared" ca="1" si="255"/>
        <v>Potion Belt</v>
      </c>
      <c r="PB29" s="95" t="str">
        <f t="shared" ca="1" si="255"/>
        <v>Potion Belt</v>
      </c>
      <c r="PC29" s="95" t="str">
        <f t="shared" ca="1" si="255"/>
        <v>Potion Belt</v>
      </c>
      <c r="PD29" s="95" t="str">
        <f t="shared" ca="1" si="255"/>
        <v>Potion Belt</v>
      </c>
      <c r="PE29" s="95" t="str">
        <f t="shared" ca="1" si="255"/>
        <v>Potion Belt</v>
      </c>
      <c r="PF29" s="95" t="str">
        <f t="shared" ca="1" si="255"/>
        <v>Potion Belt</v>
      </c>
      <c r="PG29" s="95" t="str">
        <f t="shared" ca="1" si="255"/>
        <v>Potion Belt</v>
      </c>
      <c r="PH29" s="95" t="str">
        <f t="shared" ca="1" si="255"/>
        <v>Potion Belt</v>
      </c>
      <c r="PI29" s="95" t="str">
        <f t="shared" ca="1" si="255"/>
        <v>Potion Belt</v>
      </c>
      <c r="PJ29" s="95" t="str">
        <f t="shared" ca="1" si="255"/>
        <v>Potion Belt</v>
      </c>
      <c r="PK29" s="95" t="str">
        <f t="shared" ca="1" si="255"/>
        <v>Potion Belt</v>
      </c>
      <c r="PL29" s="95" t="str">
        <f t="shared" ca="1" si="255"/>
        <v>Potion Belt</v>
      </c>
      <c r="PM29" s="95" t="str">
        <f t="shared" ca="1" si="255"/>
        <v>Potion Belt</v>
      </c>
      <c r="PN29" s="95" t="str">
        <f t="shared" ca="1" si="255"/>
        <v>Potion Belt</v>
      </c>
      <c r="QF29" s="95" t="str">
        <f t="shared" ref="QF29" ca="1" si="256">QF25</f>
        <v>Hits</v>
      </c>
      <c r="QN29" s="95" t="str">
        <f t="shared" ref="QN29" ca="1" si="257">QN25</f>
        <v>Party membership lower (lo)</v>
      </c>
    </row>
    <row r="30" spans="1:500" ht="53" x14ac:dyDescent="0.35">
      <c r="A30" s="96" t="str">
        <f>DEC2HEX(HEX2DEC(SF26)+1)</f>
        <v>80041C20</v>
      </c>
      <c r="B30" s="97" t="str">
        <f>DEC2HEX(HEX2DEC(A30)+1)</f>
        <v>80041C21</v>
      </c>
      <c r="C30" s="97" t="str">
        <f t="shared" ref="C30:BN30" si="258">DEC2HEX(HEX2DEC(B30)+1)</f>
        <v>80041C22</v>
      </c>
      <c r="D30" s="97" t="str">
        <f t="shared" si="258"/>
        <v>80041C23</v>
      </c>
      <c r="E30" s="97" t="str">
        <f t="shared" si="258"/>
        <v>80041C24</v>
      </c>
      <c r="F30" s="97" t="str">
        <f t="shared" si="258"/>
        <v>80041C25</v>
      </c>
      <c r="G30" s="97" t="str">
        <f t="shared" si="258"/>
        <v>80041C26</v>
      </c>
      <c r="H30" s="97" t="str">
        <f t="shared" si="258"/>
        <v>80041C27</v>
      </c>
      <c r="I30" s="97" t="str">
        <f t="shared" si="258"/>
        <v>80041C28</v>
      </c>
      <c r="J30" s="97" t="str">
        <f t="shared" si="258"/>
        <v>80041C29</v>
      </c>
      <c r="K30" s="97" t="str">
        <f t="shared" si="258"/>
        <v>80041C2A</v>
      </c>
      <c r="L30" s="97" t="str">
        <f t="shared" si="258"/>
        <v>80041C2B</v>
      </c>
      <c r="M30" s="97" t="str">
        <f t="shared" si="258"/>
        <v>80041C2C</v>
      </c>
      <c r="N30" s="97" t="str">
        <f t="shared" si="258"/>
        <v>80041C2D</v>
      </c>
      <c r="O30" s="97" t="str">
        <f t="shared" si="258"/>
        <v>80041C2E</v>
      </c>
      <c r="P30" s="97" t="str">
        <f t="shared" si="258"/>
        <v>80041C2F</v>
      </c>
      <c r="Q30" s="97" t="str">
        <f t="shared" si="258"/>
        <v>80041C30</v>
      </c>
      <c r="R30" s="97" t="str">
        <f t="shared" si="258"/>
        <v>80041C31</v>
      </c>
      <c r="S30" s="97" t="str">
        <f t="shared" si="258"/>
        <v>80041C32</v>
      </c>
      <c r="T30" s="97" t="str">
        <f t="shared" si="258"/>
        <v>80041C33</v>
      </c>
      <c r="U30" s="97" t="str">
        <f t="shared" si="258"/>
        <v>80041C34</v>
      </c>
      <c r="V30" s="97" t="str">
        <f t="shared" si="258"/>
        <v>80041C35</v>
      </c>
      <c r="W30" s="97" t="str">
        <f t="shared" si="258"/>
        <v>80041C36</v>
      </c>
      <c r="X30" s="97" t="str">
        <f t="shared" si="258"/>
        <v>80041C37</v>
      </c>
      <c r="Y30" s="97" t="str">
        <f t="shared" si="258"/>
        <v>80041C38</v>
      </c>
      <c r="Z30" s="97" t="str">
        <f t="shared" si="258"/>
        <v>80041C39</v>
      </c>
      <c r="AA30" s="97" t="str">
        <f t="shared" si="258"/>
        <v>80041C3A</v>
      </c>
      <c r="AB30" s="97" t="str">
        <f t="shared" si="258"/>
        <v>80041C3B</v>
      </c>
      <c r="AC30" s="97" t="str">
        <f t="shared" si="258"/>
        <v>80041C3C</v>
      </c>
      <c r="AD30" s="97" t="str">
        <f t="shared" si="258"/>
        <v>80041C3D</v>
      </c>
      <c r="AE30" s="97" t="str">
        <f t="shared" si="258"/>
        <v>80041C3E</v>
      </c>
      <c r="AF30" s="97" t="str">
        <f t="shared" si="258"/>
        <v>80041C3F</v>
      </c>
      <c r="AG30" s="97" t="str">
        <f t="shared" si="258"/>
        <v>80041C40</v>
      </c>
      <c r="AH30" s="97" t="str">
        <f t="shared" si="258"/>
        <v>80041C41</v>
      </c>
      <c r="AI30" s="97" t="str">
        <f t="shared" si="258"/>
        <v>80041C42</v>
      </c>
      <c r="AJ30" s="97" t="str">
        <f t="shared" si="258"/>
        <v>80041C43</v>
      </c>
      <c r="AK30" s="97" t="str">
        <f t="shared" si="258"/>
        <v>80041C44</v>
      </c>
      <c r="AL30" s="97" t="str">
        <f t="shared" si="258"/>
        <v>80041C45</v>
      </c>
      <c r="AM30" s="97" t="str">
        <f t="shared" si="258"/>
        <v>80041C46</v>
      </c>
      <c r="AN30" s="97" t="str">
        <f t="shared" si="258"/>
        <v>80041C47</v>
      </c>
      <c r="AO30" s="97" t="str">
        <f t="shared" si="258"/>
        <v>80041C48</v>
      </c>
      <c r="AP30" s="97" t="str">
        <f t="shared" si="258"/>
        <v>80041C49</v>
      </c>
      <c r="AQ30" s="97" t="str">
        <f t="shared" si="258"/>
        <v>80041C4A</v>
      </c>
      <c r="AR30" s="97" t="str">
        <f t="shared" si="258"/>
        <v>80041C4B</v>
      </c>
      <c r="AS30" s="97" t="str">
        <f t="shared" si="258"/>
        <v>80041C4C</v>
      </c>
      <c r="AT30" s="97" t="str">
        <f t="shared" si="258"/>
        <v>80041C4D</v>
      </c>
      <c r="AU30" s="97" t="str">
        <f t="shared" si="258"/>
        <v>80041C4E</v>
      </c>
      <c r="AV30" s="97" t="str">
        <f t="shared" si="258"/>
        <v>80041C4F</v>
      </c>
      <c r="AW30" s="97" t="str">
        <f t="shared" si="258"/>
        <v>80041C50</v>
      </c>
      <c r="AX30" s="97" t="str">
        <f t="shared" si="258"/>
        <v>80041C51</v>
      </c>
      <c r="AY30" s="97" t="str">
        <f t="shared" si="258"/>
        <v>80041C52</v>
      </c>
      <c r="AZ30" s="97" t="str">
        <f t="shared" si="258"/>
        <v>80041C53</v>
      </c>
      <c r="BA30" s="97" t="str">
        <f t="shared" si="258"/>
        <v>80041C54</v>
      </c>
      <c r="BB30" s="97" t="str">
        <f t="shared" si="258"/>
        <v>80041C55</v>
      </c>
      <c r="BC30" s="97" t="str">
        <f t="shared" si="258"/>
        <v>80041C56</v>
      </c>
      <c r="BD30" s="97" t="str">
        <f t="shared" si="258"/>
        <v>80041C57</v>
      </c>
      <c r="BE30" s="97" t="str">
        <f t="shared" si="258"/>
        <v>80041C58</v>
      </c>
      <c r="BF30" s="97" t="str">
        <f t="shared" si="258"/>
        <v>80041C59</v>
      </c>
      <c r="BG30" s="97" t="str">
        <f t="shared" si="258"/>
        <v>80041C5A</v>
      </c>
      <c r="BH30" s="97" t="str">
        <f t="shared" si="258"/>
        <v>80041C5B</v>
      </c>
      <c r="BI30" s="97" t="str">
        <f t="shared" si="258"/>
        <v>80041C5C</v>
      </c>
      <c r="BJ30" s="97" t="str">
        <f t="shared" si="258"/>
        <v>80041C5D</v>
      </c>
      <c r="BK30" s="97" t="str">
        <f t="shared" si="258"/>
        <v>80041C5E</v>
      </c>
      <c r="BL30" s="97" t="str">
        <f t="shared" si="258"/>
        <v>80041C5F</v>
      </c>
      <c r="BM30" s="97" t="str">
        <f t="shared" si="258"/>
        <v>80041C60</v>
      </c>
      <c r="BN30" s="97" t="str">
        <f t="shared" si="258"/>
        <v>80041C61</v>
      </c>
      <c r="BO30" s="97" t="str">
        <f t="shared" ref="BO30:DZ30" si="259">DEC2HEX(HEX2DEC(BN30)+1)</f>
        <v>80041C62</v>
      </c>
      <c r="BP30" s="97" t="str">
        <f t="shared" si="259"/>
        <v>80041C63</v>
      </c>
      <c r="BQ30" s="97" t="str">
        <f t="shared" si="259"/>
        <v>80041C64</v>
      </c>
      <c r="BR30" s="97" t="str">
        <f t="shared" si="259"/>
        <v>80041C65</v>
      </c>
      <c r="BS30" s="97" t="str">
        <f t="shared" si="259"/>
        <v>80041C66</v>
      </c>
      <c r="BT30" s="97" t="str">
        <f t="shared" si="259"/>
        <v>80041C67</v>
      </c>
      <c r="BU30" s="97" t="str">
        <f t="shared" si="259"/>
        <v>80041C68</v>
      </c>
      <c r="BV30" s="97" t="str">
        <f t="shared" si="259"/>
        <v>80041C69</v>
      </c>
      <c r="BW30" s="97" t="str">
        <f t="shared" si="259"/>
        <v>80041C6A</v>
      </c>
      <c r="BX30" s="97" t="str">
        <f t="shared" si="259"/>
        <v>80041C6B</v>
      </c>
      <c r="BY30" s="97" t="str">
        <f t="shared" si="259"/>
        <v>80041C6C</v>
      </c>
      <c r="BZ30" s="97" t="str">
        <f t="shared" si="259"/>
        <v>80041C6D</v>
      </c>
      <c r="CA30" s="97" t="str">
        <f t="shared" si="259"/>
        <v>80041C6E</v>
      </c>
      <c r="CB30" s="97" t="str">
        <f t="shared" si="259"/>
        <v>80041C6F</v>
      </c>
      <c r="CC30" s="97" t="str">
        <f t="shared" si="259"/>
        <v>80041C70</v>
      </c>
      <c r="CD30" s="97" t="str">
        <f t="shared" si="259"/>
        <v>80041C71</v>
      </c>
      <c r="CE30" s="97" t="str">
        <f t="shared" si="259"/>
        <v>80041C72</v>
      </c>
      <c r="CF30" s="97" t="str">
        <f t="shared" si="259"/>
        <v>80041C73</v>
      </c>
      <c r="CG30" s="97" t="str">
        <f t="shared" si="259"/>
        <v>80041C74</v>
      </c>
      <c r="CH30" s="97" t="str">
        <f t="shared" si="259"/>
        <v>80041C75</v>
      </c>
      <c r="CI30" s="97" t="str">
        <f t="shared" si="259"/>
        <v>80041C76</v>
      </c>
      <c r="CJ30" s="97" t="str">
        <f t="shared" si="259"/>
        <v>80041C77</v>
      </c>
      <c r="CK30" s="97" t="str">
        <f t="shared" si="259"/>
        <v>80041C78</v>
      </c>
      <c r="CL30" s="97" t="str">
        <f t="shared" si="259"/>
        <v>80041C79</v>
      </c>
      <c r="CM30" s="97" t="str">
        <f t="shared" si="259"/>
        <v>80041C7A</v>
      </c>
      <c r="CN30" s="97" t="str">
        <f t="shared" si="259"/>
        <v>80041C7B</v>
      </c>
      <c r="CO30" s="97" t="str">
        <f t="shared" si="259"/>
        <v>80041C7C</v>
      </c>
      <c r="CP30" s="97" t="str">
        <f t="shared" si="259"/>
        <v>80041C7D</v>
      </c>
      <c r="CQ30" s="97" t="str">
        <f t="shared" si="259"/>
        <v>80041C7E</v>
      </c>
      <c r="CR30" s="97" t="str">
        <f t="shared" si="259"/>
        <v>80041C7F</v>
      </c>
      <c r="CS30" s="97" t="str">
        <f t="shared" si="259"/>
        <v>80041C80</v>
      </c>
      <c r="CT30" s="97" t="str">
        <f t="shared" si="259"/>
        <v>80041C81</v>
      </c>
      <c r="CU30" s="97" t="str">
        <f t="shared" si="259"/>
        <v>80041C82</v>
      </c>
      <c r="CV30" s="97" t="str">
        <f t="shared" si="259"/>
        <v>80041C83</v>
      </c>
      <c r="CW30" s="97" t="str">
        <f t="shared" si="259"/>
        <v>80041C84</v>
      </c>
      <c r="CX30" s="97" t="str">
        <f t="shared" si="259"/>
        <v>80041C85</v>
      </c>
      <c r="CY30" s="97" t="str">
        <f t="shared" si="259"/>
        <v>80041C86</v>
      </c>
      <c r="CZ30" s="97" t="str">
        <f t="shared" si="259"/>
        <v>80041C87</v>
      </c>
      <c r="DA30" s="97" t="str">
        <f t="shared" si="259"/>
        <v>80041C88</v>
      </c>
      <c r="DB30" s="97" t="str">
        <f t="shared" si="259"/>
        <v>80041C89</v>
      </c>
      <c r="DC30" s="97" t="str">
        <f t="shared" si="259"/>
        <v>80041C8A</v>
      </c>
      <c r="DD30" s="97" t="str">
        <f t="shared" si="259"/>
        <v>80041C8B</v>
      </c>
      <c r="DE30" s="97" t="str">
        <f t="shared" si="259"/>
        <v>80041C8C</v>
      </c>
      <c r="DF30" s="97" t="str">
        <f t="shared" si="259"/>
        <v>80041C8D</v>
      </c>
      <c r="DG30" s="97" t="str">
        <f t="shared" si="259"/>
        <v>80041C8E</v>
      </c>
      <c r="DH30" s="97" t="str">
        <f t="shared" si="259"/>
        <v>80041C8F</v>
      </c>
      <c r="DI30" s="97" t="str">
        <f t="shared" si="259"/>
        <v>80041C90</v>
      </c>
      <c r="DJ30" s="97" t="str">
        <f t="shared" si="259"/>
        <v>80041C91</v>
      </c>
      <c r="DK30" s="97" t="str">
        <f t="shared" si="259"/>
        <v>80041C92</v>
      </c>
      <c r="DL30" s="97" t="str">
        <f t="shared" si="259"/>
        <v>80041C93</v>
      </c>
      <c r="DM30" s="97" t="str">
        <f t="shared" si="259"/>
        <v>80041C94</v>
      </c>
      <c r="DN30" s="97" t="str">
        <f t="shared" si="259"/>
        <v>80041C95</v>
      </c>
      <c r="DO30" s="97" t="str">
        <f t="shared" si="259"/>
        <v>80041C96</v>
      </c>
      <c r="DP30" s="97" t="str">
        <f t="shared" si="259"/>
        <v>80041C97</v>
      </c>
      <c r="DQ30" s="97" t="str">
        <f t="shared" si="259"/>
        <v>80041C98</v>
      </c>
      <c r="DR30" s="97" t="str">
        <f t="shared" si="259"/>
        <v>80041C99</v>
      </c>
      <c r="DS30" s="97" t="str">
        <f t="shared" si="259"/>
        <v>80041C9A</v>
      </c>
      <c r="DT30" s="97" t="str">
        <f t="shared" si="259"/>
        <v>80041C9B</v>
      </c>
      <c r="DU30" s="97" t="str">
        <f t="shared" si="259"/>
        <v>80041C9C</v>
      </c>
      <c r="DV30" s="97" t="str">
        <f t="shared" si="259"/>
        <v>80041C9D</v>
      </c>
      <c r="DW30" s="97" t="str">
        <f t="shared" si="259"/>
        <v>80041C9E</v>
      </c>
      <c r="DX30" s="97" t="str">
        <f t="shared" si="259"/>
        <v>80041C9F</v>
      </c>
      <c r="DY30" s="97" t="str">
        <f t="shared" si="259"/>
        <v>80041CA0</v>
      </c>
      <c r="DZ30" s="97" t="str">
        <f t="shared" si="259"/>
        <v>80041CA1</v>
      </c>
      <c r="EA30" s="97" t="str">
        <f t="shared" ref="EA30:GL30" si="260">DEC2HEX(HEX2DEC(DZ30)+1)</f>
        <v>80041CA2</v>
      </c>
      <c r="EB30" s="97" t="str">
        <f t="shared" si="260"/>
        <v>80041CA3</v>
      </c>
      <c r="EC30" s="97" t="str">
        <f t="shared" si="260"/>
        <v>80041CA4</v>
      </c>
      <c r="ED30" s="97" t="str">
        <f t="shared" si="260"/>
        <v>80041CA5</v>
      </c>
      <c r="EE30" s="97" t="str">
        <f t="shared" si="260"/>
        <v>80041CA6</v>
      </c>
      <c r="EF30" s="97" t="str">
        <f t="shared" si="260"/>
        <v>80041CA7</v>
      </c>
      <c r="EG30" s="97" t="str">
        <f t="shared" si="260"/>
        <v>80041CA8</v>
      </c>
      <c r="EH30" s="97" t="str">
        <f t="shared" si="260"/>
        <v>80041CA9</v>
      </c>
      <c r="EI30" s="97" t="str">
        <f t="shared" si="260"/>
        <v>80041CAA</v>
      </c>
      <c r="EJ30" s="97" t="str">
        <f t="shared" si="260"/>
        <v>80041CAB</v>
      </c>
      <c r="EK30" s="97" t="str">
        <f t="shared" si="260"/>
        <v>80041CAC</v>
      </c>
      <c r="EL30" s="97" t="str">
        <f t="shared" si="260"/>
        <v>80041CAD</v>
      </c>
      <c r="EM30" s="97" t="str">
        <f t="shared" si="260"/>
        <v>80041CAE</v>
      </c>
      <c r="EN30" s="97" t="str">
        <f t="shared" si="260"/>
        <v>80041CAF</v>
      </c>
      <c r="EO30" s="97" t="str">
        <f t="shared" si="260"/>
        <v>80041CB0</v>
      </c>
      <c r="EP30" s="97" t="str">
        <f t="shared" si="260"/>
        <v>80041CB1</v>
      </c>
      <c r="EQ30" s="97" t="str">
        <f t="shared" si="260"/>
        <v>80041CB2</v>
      </c>
      <c r="ER30" s="97" t="str">
        <f t="shared" si="260"/>
        <v>80041CB3</v>
      </c>
      <c r="ES30" s="97" t="str">
        <f t="shared" si="260"/>
        <v>80041CB4</v>
      </c>
      <c r="ET30" s="97" t="str">
        <f t="shared" si="260"/>
        <v>80041CB5</v>
      </c>
      <c r="EU30" s="97" t="str">
        <f t="shared" si="260"/>
        <v>80041CB6</v>
      </c>
      <c r="EV30" s="97" t="str">
        <f t="shared" si="260"/>
        <v>80041CB7</v>
      </c>
      <c r="EW30" s="97" t="str">
        <f t="shared" si="260"/>
        <v>80041CB8</v>
      </c>
      <c r="EX30" s="97" t="str">
        <f t="shared" si="260"/>
        <v>80041CB9</v>
      </c>
      <c r="EY30" s="97" t="str">
        <f t="shared" si="260"/>
        <v>80041CBA</v>
      </c>
      <c r="EZ30" s="97" t="str">
        <f t="shared" si="260"/>
        <v>80041CBB</v>
      </c>
      <c r="FA30" s="97" t="str">
        <f t="shared" si="260"/>
        <v>80041CBC</v>
      </c>
      <c r="FB30" s="97" t="str">
        <f t="shared" si="260"/>
        <v>80041CBD</v>
      </c>
      <c r="FC30" s="97" t="str">
        <f t="shared" si="260"/>
        <v>80041CBE</v>
      </c>
      <c r="FD30" s="97" t="str">
        <f t="shared" si="260"/>
        <v>80041CBF</v>
      </c>
      <c r="FE30" s="97" t="str">
        <f t="shared" si="260"/>
        <v>80041CC0</v>
      </c>
      <c r="FF30" s="97" t="str">
        <f t="shared" si="260"/>
        <v>80041CC1</v>
      </c>
      <c r="FG30" s="97" t="str">
        <f t="shared" si="260"/>
        <v>80041CC2</v>
      </c>
      <c r="FH30" s="97" t="str">
        <f t="shared" si="260"/>
        <v>80041CC3</v>
      </c>
      <c r="FI30" s="97" t="str">
        <f t="shared" si="260"/>
        <v>80041CC4</v>
      </c>
      <c r="FJ30" s="97" t="str">
        <f t="shared" si="260"/>
        <v>80041CC5</v>
      </c>
      <c r="FK30" s="97" t="str">
        <f t="shared" si="260"/>
        <v>80041CC6</v>
      </c>
      <c r="FL30" s="97" t="str">
        <f t="shared" si="260"/>
        <v>80041CC7</v>
      </c>
      <c r="FM30" s="97" t="str">
        <f t="shared" si="260"/>
        <v>80041CC8</v>
      </c>
      <c r="FN30" s="97" t="str">
        <f t="shared" si="260"/>
        <v>80041CC9</v>
      </c>
      <c r="FO30" s="97" t="str">
        <f t="shared" si="260"/>
        <v>80041CCA</v>
      </c>
      <c r="FP30" s="97" t="str">
        <f t="shared" si="260"/>
        <v>80041CCB</v>
      </c>
      <c r="FQ30" s="97" t="str">
        <f t="shared" si="260"/>
        <v>80041CCC</v>
      </c>
      <c r="FR30" s="97" t="str">
        <f t="shared" si="260"/>
        <v>80041CCD</v>
      </c>
      <c r="FS30" s="97" t="str">
        <f t="shared" si="260"/>
        <v>80041CCE</v>
      </c>
      <c r="FT30" s="97" t="str">
        <f t="shared" si="260"/>
        <v>80041CCF</v>
      </c>
      <c r="FU30" s="97" t="str">
        <f t="shared" si="260"/>
        <v>80041CD0</v>
      </c>
      <c r="FV30" s="97" t="str">
        <f t="shared" si="260"/>
        <v>80041CD1</v>
      </c>
      <c r="FW30" s="97" t="str">
        <f t="shared" si="260"/>
        <v>80041CD2</v>
      </c>
      <c r="FX30" s="97" t="str">
        <f t="shared" si="260"/>
        <v>80041CD3</v>
      </c>
      <c r="FY30" s="97" t="str">
        <f t="shared" si="260"/>
        <v>80041CD4</v>
      </c>
      <c r="FZ30" s="97" t="str">
        <f t="shared" si="260"/>
        <v>80041CD5</v>
      </c>
      <c r="GA30" s="97" t="str">
        <f t="shared" si="260"/>
        <v>80041CD6</v>
      </c>
      <c r="GB30" s="97" t="str">
        <f t="shared" si="260"/>
        <v>80041CD7</v>
      </c>
      <c r="GC30" s="97" t="str">
        <f t="shared" si="260"/>
        <v>80041CD8</v>
      </c>
      <c r="GD30" s="97" t="str">
        <f t="shared" si="260"/>
        <v>80041CD9</v>
      </c>
      <c r="GE30" s="97" t="str">
        <f t="shared" si="260"/>
        <v>80041CDA</v>
      </c>
      <c r="GF30" s="97" t="str">
        <f t="shared" si="260"/>
        <v>80041CDB</v>
      </c>
      <c r="GG30" s="97" t="str">
        <f t="shared" si="260"/>
        <v>80041CDC</v>
      </c>
      <c r="GH30" s="97" t="str">
        <f t="shared" si="260"/>
        <v>80041CDD</v>
      </c>
      <c r="GI30" s="97" t="str">
        <f t="shared" si="260"/>
        <v>80041CDE</v>
      </c>
      <c r="GJ30" s="97" t="str">
        <f t="shared" si="260"/>
        <v>80041CDF</v>
      </c>
      <c r="GK30" s="97" t="str">
        <f t="shared" si="260"/>
        <v>80041CE0</v>
      </c>
      <c r="GL30" s="97" t="str">
        <f t="shared" si="260"/>
        <v>80041CE1</v>
      </c>
      <c r="GM30" s="97" t="str">
        <f t="shared" ref="GM30:IX30" si="261">DEC2HEX(HEX2DEC(GL30)+1)</f>
        <v>80041CE2</v>
      </c>
      <c r="GN30" s="97" t="str">
        <f t="shared" si="261"/>
        <v>80041CE3</v>
      </c>
      <c r="GO30" s="97" t="str">
        <f t="shared" si="261"/>
        <v>80041CE4</v>
      </c>
      <c r="GP30" s="97" t="str">
        <f t="shared" si="261"/>
        <v>80041CE5</v>
      </c>
      <c r="GQ30" s="97" t="str">
        <f t="shared" si="261"/>
        <v>80041CE6</v>
      </c>
      <c r="GR30" s="97" t="str">
        <f t="shared" si="261"/>
        <v>80041CE7</v>
      </c>
      <c r="GS30" s="97" t="str">
        <f t="shared" si="261"/>
        <v>80041CE8</v>
      </c>
      <c r="GT30" s="97" t="str">
        <f t="shared" si="261"/>
        <v>80041CE9</v>
      </c>
      <c r="GU30" s="97" t="str">
        <f t="shared" si="261"/>
        <v>80041CEA</v>
      </c>
      <c r="GV30" s="97" t="str">
        <f t="shared" si="261"/>
        <v>80041CEB</v>
      </c>
      <c r="GW30" s="97" t="str">
        <f t="shared" si="261"/>
        <v>80041CEC</v>
      </c>
      <c r="GX30" s="97" t="str">
        <f t="shared" si="261"/>
        <v>80041CED</v>
      </c>
      <c r="GY30" s="97" t="str">
        <f t="shared" si="261"/>
        <v>80041CEE</v>
      </c>
      <c r="GZ30" s="97" t="str">
        <f t="shared" si="261"/>
        <v>80041CEF</v>
      </c>
      <c r="HA30" s="97" t="str">
        <f t="shared" si="261"/>
        <v>80041CF0</v>
      </c>
      <c r="HB30" s="97" t="str">
        <f t="shared" si="261"/>
        <v>80041CF1</v>
      </c>
      <c r="HC30" s="97" t="str">
        <f t="shared" si="261"/>
        <v>80041CF2</v>
      </c>
      <c r="HD30" s="97" t="str">
        <f t="shared" si="261"/>
        <v>80041CF3</v>
      </c>
      <c r="HE30" s="97" t="str">
        <f t="shared" si="261"/>
        <v>80041CF4</v>
      </c>
      <c r="HF30" s="97" t="str">
        <f t="shared" si="261"/>
        <v>80041CF5</v>
      </c>
      <c r="HG30" s="97" t="str">
        <f t="shared" si="261"/>
        <v>80041CF6</v>
      </c>
      <c r="HH30" s="97" t="str">
        <f t="shared" si="261"/>
        <v>80041CF7</v>
      </c>
      <c r="HI30" s="97" t="str">
        <f t="shared" si="261"/>
        <v>80041CF8</v>
      </c>
      <c r="HJ30" s="97" t="str">
        <f t="shared" si="261"/>
        <v>80041CF9</v>
      </c>
      <c r="HK30" s="97" t="str">
        <f t="shared" si="261"/>
        <v>80041CFA</v>
      </c>
      <c r="HL30" s="97" t="str">
        <f t="shared" si="261"/>
        <v>80041CFB</v>
      </c>
      <c r="HM30" s="97" t="str">
        <f t="shared" si="261"/>
        <v>80041CFC</v>
      </c>
      <c r="HN30" s="97" t="str">
        <f t="shared" si="261"/>
        <v>80041CFD</v>
      </c>
      <c r="HO30" s="97" t="str">
        <f t="shared" si="261"/>
        <v>80041CFE</v>
      </c>
      <c r="HP30" s="97" t="str">
        <f t="shared" si="261"/>
        <v>80041CFF</v>
      </c>
      <c r="HQ30" s="97" t="str">
        <f t="shared" si="261"/>
        <v>80041D00</v>
      </c>
      <c r="HR30" s="97" t="str">
        <f t="shared" si="261"/>
        <v>80041D01</v>
      </c>
      <c r="HS30" s="97" t="str">
        <f t="shared" si="261"/>
        <v>80041D02</v>
      </c>
      <c r="HT30" s="97" t="str">
        <f t="shared" si="261"/>
        <v>80041D03</v>
      </c>
      <c r="HU30" s="97" t="str">
        <f t="shared" si="261"/>
        <v>80041D04</v>
      </c>
      <c r="HV30" s="97" t="str">
        <f t="shared" si="261"/>
        <v>80041D05</v>
      </c>
      <c r="HW30" s="97" t="str">
        <f t="shared" si="261"/>
        <v>80041D06</v>
      </c>
      <c r="HX30" s="97" t="str">
        <f t="shared" si="261"/>
        <v>80041D07</v>
      </c>
      <c r="HY30" s="97" t="str">
        <f t="shared" si="261"/>
        <v>80041D08</v>
      </c>
      <c r="HZ30" s="97" t="str">
        <f t="shared" si="261"/>
        <v>80041D09</v>
      </c>
      <c r="IA30" s="97" t="str">
        <f t="shared" si="261"/>
        <v>80041D0A</v>
      </c>
      <c r="IB30" s="97" t="str">
        <f t="shared" si="261"/>
        <v>80041D0B</v>
      </c>
      <c r="IC30" s="97" t="str">
        <f t="shared" si="261"/>
        <v>80041D0C</v>
      </c>
      <c r="ID30" s="97" t="str">
        <f t="shared" si="261"/>
        <v>80041D0D</v>
      </c>
      <c r="IE30" s="97" t="str">
        <f t="shared" si="261"/>
        <v>80041D0E</v>
      </c>
      <c r="IF30" s="97" t="str">
        <f t="shared" si="261"/>
        <v>80041D0F</v>
      </c>
      <c r="IG30" s="97" t="str">
        <f t="shared" si="261"/>
        <v>80041D10</v>
      </c>
      <c r="IH30" s="97" t="str">
        <f t="shared" si="261"/>
        <v>80041D11</v>
      </c>
      <c r="II30" s="97" t="str">
        <f t="shared" si="261"/>
        <v>80041D12</v>
      </c>
      <c r="IJ30" s="97" t="str">
        <f t="shared" si="261"/>
        <v>80041D13</v>
      </c>
      <c r="IK30" s="97" t="str">
        <f t="shared" si="261"/>
        <v>80041D14</v>
      </c>
      <c r="IL30" s="97" t="str">
        <f t="shared" si="261"/>
        <v>80041D15</v>
      </c>
      <c r="IM30" s="97" t="str">
        <f t="shared" si="261"/>
        <v>80041D16</v>
      </c>
      <c r="IN30" s="97" t="str">
        <f t="shared" si="261"/>
        <v>80041D17</v>
      </c>
      <c r="IO30" s="97" t="str">
        <f t="shared" si="261"/>
        <v>80041D18</v>
      </c>
      <c r="IP30" s="97" t="str">
        <f t="shared" si="261"/>
        <v>80041D19</v>
      </c>
      <c r="IQ30" s="97" t="str">
        <f t="shared" si="261"/>
        <v>80041D1A</v>
      </c>
      <c r="IR30" s="97" t="str">
        <f t="shared" si="261"/>
        <v>80041D1B</v>
      </c>
      <c r="IS30" s="97" t="str">
        <f t="shared" si="261"/>
        <v>80041D1C</v>
      </c>
      <c r="IT30" s="97" t="str">
        <f t="shared" si="261"/>
        <v>80041D1D</v>
      </c>
      <c r="IU30" s="97" t="str">
        <f t="shared" si="261"/>
        <v>80041D1E</v>
      </c>
      <c r="IV30" s="97" t="str">
        <f t="shared" si="261"/>
        <v>80041D1F</v>
      </c>
      <c r="IW30" s="97" t="str">
        <f t="shared" si="261"/>
        <v>80041D20</v>
      </c>
      <c r="IX30" s="97" t="str">
        <f t="shared" si="261"/>
        <v>80041D21</v>
      </c>
      <c r="IY30" s="97" t="str">
        <f t="shared" ref="IY30:LJ30" si="262">DEC2HEX(HEX2DEC(IX30)+1)</f>
        <v>80041D22</v>
      </c>
      <c r="IZ30" s="97" t="str">
        <f t="shared" si="262"/>
        <v>80041D23</v>
      </c>
      <c r="JA30" s="97" t="str">
        <f t="shared" si="262"/>
        <v>80041D24</v>
      </c>
      <c r="JB30" s="97" t="str">
        <f t="shared" si="262"/>
        <v>80041D25</v>
      </c>
      <c r="JC30" s="97" t="str">
        <f t="shared" si="262"/>
        <v>80041D26</v>
      </c>
      <c r="JD30" s="97" t="str">
        <f t="shared" si="262"/>
        <v>80041D27</v>
      </c>
      <c r="JE30" s="97" t="str">
        <f t="shared" si="262"/>
        <v>80041D28</v>
      </c>
      <c r="JF30" s="97" t="str">
        <f t="shared" si="262"/>
        <v>80041D29</v>
      </c>
      <c r="JG30" s="97" t="str">
        <f t="shared" si="262"/>
        <v>80041D2A</v>
      </c>
      <c r="JH30" s="97" t="str">
        <f t="shared" si="262"/>
        <v>80041D2B</v>
      </c>
      <c r="JI30" s="97" t="str">
        <f t="shared" si="262"/>
        <v>80041D2C</v>
      </c>
      <c r="JJ30" s="97" t="str">
        <f t="shared" si="262"/>
        <v>80041D2D</v>
      </c>
      <c r="JK30" s="97" t="str">
        <f t="shared" si="262"/>
        <v>80041D2E</v>
      </c>
      <c r="JL30" s="97" t="str">
        <f t="shared" si="262"/>
        <v>80041D2F</v>
      </c>
      <c r="JM30" s="97" t="str">
        <f t="shared" si="262"/>
        <v>80041D30</v>
      </c>
      <c r="JN30" s="97" t="str">
        <f t="shared" si="262"/>
        <v>80041D31</v>
      </c>
      <c r="JO30" s="97" t="str">
        <f t="shared" si="262"/>
        <v>80041D32</v>
      </c>
      <c r="JP30" s="97" t="str">
        <f t="shared" si="262"/>
        <v>80041D33</v>
      </c>
      <c r="JQ30" s="97" t="str">
        <f t="shared" si="262"/>
        <v>80041D34</v>
      </c>
      <c r="JR30" s="97" t="str">
        <f t="shared" si="262"/>
        <v>80041D35</v>
      </c>
      <c r="JS30" s="97" t="str">
        <f t="shared" si="262"/>
        <v>80041D36</v>
      </c>
      <c r="JT30" s="97" t="str">
        <f t="shared" si="262"/>
        <v>80041D37</v>
      </c>
      <c r="JU30" s="97" t="str">
        <f t="shared" si="262"/>
        <v>80041D38</v>
      </c>
      <c r="JV30" s="97" t="str">
        <f t="shared" si="262"/>
        <v>80041D39</v>
      </c>
      <c r="JW30" s="97" t="str">
        <f t="shared" si="262"/>
        <v>80041D3A</v>
      </c>
      <c r="JX30" s="97" t="str">
        <f t="shared" si="262"/>
        <v>80041D3B</v>
      </c>
      <c r="JY30" s="97" t="str">
        <f t="shared" si="262"/>
        <v>80041D3C</v>
      </c>
      <c r="JZ30" s="97" t="str">
        <f t="shared" si="262"/>
        <v>80041D3D</v>
      </c>
      <c r="KA30" s="97" t="str">
        <f t="shared" si="262"/>
        <v>80041D3E</v>
      </c>
      <c r="KB30" s="97" t="str">
        <f t="shared" si="262"/>
        <v>80041D3F</v>
      </c>
      <c r="KC30" s="97" t="str">
        <f t="shared" si="262"/>
        <v>80041D40</v>
      </c>
      <c r="KD30" s="97" t="str">
        <f t="shared" si="262"/>
        <v>80041D41</v>
      </c>
      <c r="KE30" s="97" t="str">
        <f t="shared" si="262"/>
        <v>80041D42</v>
      </c>
      <c r="KF30" s="97" t="str">
        <f t="shared" si="262"/>
        <v>80041D43</v>
      </c>
      <c r="KG30" s="97" t="str">
        <f t="shared" si="262"/>
        <v>80041D44</v>
      </c>
      <c r="KH30" s="97" t="str">
        <f t="shared" si="262"/>
        <v>80041D45</v>
      </c>
      <c r="KI30" s="97" t="str">
        <f t="shared" si="262"/>
        <v>80041D46</v>
      </c>
      <c r="KJ30" s="97" t="str">
        <f t="shared" si="262"/>
        <v>80041D47</v>
      </c>
      <c r="KK30" s="97" t="str">
        <f t="shared" si="262"/>
        <v>80041D48</v>
      </c>
      <c r="KL30" s="97" t="str">
        <f t="shared" si="262"/>
        <v>80041D49</v>
      </c>
      <c r="KM30" s="97" t="str">
        <f t="shared" si="262"/>
        <v>80041D4A</v>
      </c>
      <c r="KN30" s="97" t="str">
        <f t="shared" si="262"/>
        <v>80041D4B</v>
      </c>
      <c r="KO30" s="97" t="str">
        <f t="shared" si="262"/>
        <v>80041D4C</v>
      </c>
      <c r="KP30" s="97" t="str">
        <f t="shared" si="262"/>
        <v>80041D4D</v>
      </c>
      <c r="KQ30" s="97" t="str">
        <f t="shared" si="262"/>
        <v>80041D4E</v>
      </c>
      <c r="KR30" s="97" t="str">
        <f t="shared" si="262"/>
        <v>80041D4F</v>
      </c>
      <c r="KS30" s="97" t="str">
        <f t="shared" si="262"/>
        <v>80041D50</v>
      </c>
      <c r="KT30" s="97" t="str">
        <f t="shared" si="262"/>
        <v>80041D51</v>
      </c>
      <c r="KU30" s="97" t="str">
        <f t="shared" si="262"/>
        <v>80041D52</v>
      </c>
      <c r="KV30" s="97" t="str">
        <f t="shared" si="262"/>
        <v>80041D53</v>
      </c>
      <c r="KW30" s="97" t="str">
        <f t="shared" si="262"/>
        <v>80041D54</v>
      </c>
      <c r="KX30" s="97" t="str">
        <f t="shared" si="262"/>
        <v>80041D55</v>
      </c>
      <c r="KY30" s="97" t="str">
        <f t="shared" si="262"/>
        <v>80041D56</v>
      </c>
      <c r="KZ30" s="97" t="str">
        <f t="shared" si="262"/>
        <v>80041D57</v>
      </c>
      <c r="LA30" s="97" t="str">
        <f t="shared" si="262"/>
        <v>80041D58</v>
      </c>
      <c r="LB30" s="97" t="str">
        <f t="shared" si="262"/>
        <v>80041D59</v>
      </c>
      <c r="LC30" s="97" t="str">
        <f t="shared" si="262"/>
        <v>80041D5A</v>
      </c>
      <c r="LD30" s="97" t="str">
        <f t="shared" si="262"/>
        <v>80041D5B</v>
      </c>
      <c r="LE30" s="97" t="str">
        <f t="shared" si="262"/>
        <v>80041D5C</v>
      </c>
      <c r="LF30" s="97" t="str">
        <f t="shared" si="262"/>
        <v>80041D5D</v>
      </c>
      <c r="LG30" s="97" t="str">
        <f t="shared" si="262"/>
        <v>80041D5E</v>
      </c>
      <c r="LH30" s="97" t="str">
        <f t="shared" si="262"/>
        <v>80041D5F</v>
      </c>
      <c r="LI30" s="97" t="str">
        <f t="shared" si="262"/>
        <v>80041D60</v>
      </c>
      <c r="LJ30" s="97" t="str">
        <f t="shared" si="262"/>
        <v>80041D61</v>
      </c>
      <c r="LK30" s="97" t="str">
        <f t="shared" ref="LK30:NV30" si="263">DEC2HEX(HEX2DEC(LJ30)+1)</f>
        <v>80041D62</v>
      </c>
      <c r="LL30" s="97" t="str">
        <f t="shared" si="263"/>
        <v>80041D63</v>
      </c>
      <c r="LM30" s="97" t="str">
        <f t="shared" si="263"/>
        <v>80041D64</v>
      </c>
      <c r="LN30" s="97" t="str">
        <f t="shared" si="263"/>
        <v>80041D65</v>
      </c>
      <c r="LO30" s="97" t="str">
        <f t="shared" si="263"/>
        <v>80041D66</v>
      </c>
      <c r="LP30" s="97" t="str">
        <f t="shared" si="263"/>
        <v>80041D67</v>
      </c>
      <c r="LQ30" s="97" t="str">
        <f t="shared" si="263"/>
        <v>80041D68</v>
      </c>
      <c r="LR30" s="97" t="str">
        <f t="shared" si="263"/>
        <v>80041D69</v>
      </c>
      <c r="LS30" s="97" t="str">
        <f t="shared" si="263"/>
        <v>80041D6A</v>
      </c>
      <c r="LT30" s="97" t="str">
        <f t="shared" si="263"/>
        <v>80041D6B</v>
      </c>
      <c r="LU30" s="97" t="str">
        <f t="shared" si="263"/>
        <v>80041D6C</v>
      </c>
      <c r="LV30" s="97" t="str">
        <f t="shared" si="263"/>
        <v>80041D6D</v>
      </c>
      <c r="LW30" s="97" t="str">
        <f t="shared" si="263"/>
        <v>80041D6E</v>
      </c>
      <c r="LX30" s="97" t="str">
        <f t="shared" si="263"/>
        <v>80041D6F</v>
      </c>
      <c r="LY30" s="97" t="str">
        <f t="shared" si="263"/>
        <v>80041D70</v>
      </c>
      <c r="LZ30" s="97" t="str">
        <f t="shared" si="263"/>
        <v>80041D71</v>
      </c>
      <c r="MA30" s="97" t="str">
        <f t="shared" si="263"/>
        <v>80041D72</v>
      </c>
      <c r="MB30" s="97" t="str">
        <f t="shared" si="263"/>
        <v>80041D73</v>
      </c>
      <c r="MC30" s="97" t="str">
        <f t="shared" si="263"/>
        <v>80041D74</v>
      </c>
      <c r="MD30" s="97" t="str">
        <f t="shared" si="263"/>
        <v>80041D75</v>
      </c>
      <c r="ME30" s="97" t="str">
        <f t="shared" si="263"/>
        <v>80041D76</v>
      </c>
      <c r="MF30" s="97" t="str">
        <f t="shared" si="263"/>
        <v>80041D77</v>
      </c>
      <c r="MG30" s="97" t="str">
        <f t="shared" si="263"/>
        <v>80041D78</v>
      </c>
      <c r="MH30" s="97" t="str">
        <f t="shared" si="263"/>
        <v>80041D79</v>
      </c>
      <c r="MI30" s="97" t="str">
        <f t="shared" si="263"/>
        <v>80041D7A</v>
      </c>
      <c r="MJ30" s="97" t="str">
        <f t="shared" si="263"/>
        <v>80041D7B</v>
      </c>
      <c r="MK30" s="97" t="str">
        <f t="shared" si="263"/>
        <v>80041D7C</v>
      </c>
      <c r="ML30" s="97" t="str">
        <f t="shared" si="263"/>
        <v>80041D7D</v>
      </c>
      <c r="MM30" s="97" t="str">
        <f t="shared" si="263"/>
        <v>80041D7E</v>
      </c>
      <c r="MN30" s="97" t="str">
        <f t="shared" si="263"/>
        <v>80041D7F</v>
      </c>
      <c r="MO30" s="97" t="str">
        <f t="shared" si="263"/>
        <v>80041D80</v>
      </c>
      <c r="MP30" s="97" t="str">
        <f t="shared" si="263"/>
        <v>80041D81</v>
      </c>
      <c r="MQ30" s="97" t="str">
        <f t="shared" si="263"/>
        <v>80041D82</v>
      </c>
      <c r="MR30" s="97" t="str">
        <f t="shared" si="263"/>
        <v>80041D83</v>
      </c>
      <c r="MS30" s="97" t="str">
        <f t="shared" si="263"/>
        <v>80041D84</v>
      </c>
      <c r="MT30" s="97" t="str">
        <f t="shared" si="263"/>
        <v>80041D85</v>
      </c>
      <c r="MU30" s="97" t="str">
        <f t="shared" si="263"/>
        <v>80041D86</v>
      </c>
      <c r="MV30" s="97" t="str">
        <f t="shared" si="263"/>
        <v>80041D87</v>
      </c>
      <c r="MW30" s="97" t="str">
        <f t="shared" si="263"/>
        <v>80041D88</v>
      </c>
      <c r="MX30" s="97" t="str">
        <f t="shared" si="263"/>
        <v>80041D89</v>
      </c>
      <c r="MY30" s="97" t="str">
        <f t="shared" si="263"/>
        <v>80041D8A</v>
      </c>
      <c r="MZ30" s="97" t="str">
        <f t="shared" si="263"/>
        <v>80041D8B</v>
      </c>
      <c r="NA30" s="97" t="str">
        <f t="shared" si="263"/>
        <v>80041D8C</v>
      </c>
      <c r="NB30" s="97" t="str">
        <f t="shared" si="263"/>
        <v>80041D8D</v>
      </c>
      <c r="NC30" s="97" t="str">
        <f t="shared" si="263"/>
        <v>80041D8E</v>
      </c>
      <c r="ND30" s="97" t="str">
        <f t="shared" si="263"/>
        <v>80041D8F</v>
      </c>
      <c r="NE30" s="97" t="str">
        <f t="shared" si="263"/>
        <v>80041D90</v>
      </c>
      <c r="NF30" s="97" t="str">
        <f t="shared" si="263"/>
        <v>80041D91</v>
      </c>
      <c r="NG30" s="97" t="str">
        <f t="shared" si="263"/>
        <v>80041D92</v>
      </c>
      <c r="NH30" s="97" t="str">
        <f t="shared" si="263"/>
        <v>80041D93</v>
      </c>
      <c r="NI30" s="97" t="str">
        <f t="shared" si="263"/>
        <v>80041D94</v>
      </c>
      <c r="NJ30" s="97" t="str">
        <f t="shared" si="263"/>
        <v>80041D95</v>
      </c>
      <c r="NK30" s="97" t="str">
        <f t="shared" si="263"/>
        <v>80041D96</v>
      </c>
      <c r="NL30" s="97" t="str">
        <f t="shared" si="263"/>
        <v>80041D97</v>
      </c>
      <c r="NM30" s="97" t="str">
        <f t="shared" si="263"/>
        <v>80041D98</v>
      </c>
      <c r="NN30" s="97" t="str">
        <f t="shared" si="263"/>
        <v>80041D99</v>
      </c>
      <c r="NO30" s="97" t="str">
        <f t="shared" si="263"/>
        <v>80041D9A</v>
      </c>
      <c r="NP30" s="97" t="str">
        <f t="shared" si="263"/>
        <v>80041D9B</v>
      </c>
      <c r="NQ30" s="97" t="str">
        <f t="shared" si="263"/>
        <v>80041D9C</v>
      </c>
      <c r="NR30" s="97" t="str">
        <f t="shared" si="263"/>
        <v>80041D9D</v>
      </c>
      <c r="NS30" s="97" t="str">
        <f t="shared" si="263"/>
        <v>80041D9E</v>
      </c>
      <c r="NT30" s="97" t="str">
        <f t="shared" si="263"/>
        <v>80041D9F</v>
      </c>
      <c r="NU30" s="97" t="str">
        <f t="shared" si="263"/>
        <v>80041DA0</v>
      </c>
      <c r="NV30" s="97" t="str">
        <f t="shared" si="263"/>
        <v>80041DA1</v>
      </c>
      <c r="NW30" s="97" t="str">
        <f t="shared" ref="NW30:QH30" si="264">DEC2HEX(HEX2DEC(NV30)+1)</f>
        <v>80041DA2</v>
      </c>
      <c r="NX30" s="97" t="str">
        <f t="shared" si="264"/>
        <v>80041DA3</v>
      </c>
      <c r="NY30" s="97" t="str">
        <f t="shared" si="264"/>
        <v>80041DA4</v>
      </c>
      <c r="NZ30" s="97" t="str">
        <f t="shared" si="264"/>
        <v>80041DA5</v>
      </c>
      <c r="OA30" s="97" t="str">
        <f t="shared" si="264"/>
        <v>80041DA6</v>
      </c>
      <c r="OB30" s="97" t="str">
        <f t="shared" si="264"/>
        <v>80041DA7</v>
      </c>
      <c r="OC30" s="97" t="str">
        <f t="shared" si="264"/>
        <v>80041DA8</v>
      </c>
      <c r="OD30" s="97" t="str">
        <f t="shared" si="264"/>
        <v>80041DA9</v>
      </c>
      <c r="OE30" s="97" t="str">
        <f t="shared" si="264"/>
        <v>80041DAA</v>
      </c>
      <c r="OF30" s="97" t="str">
        <f t="shared" si="264"/>
        <v>80041DAB</v>
      </c>
      <c r="OG30" s="97" t="str">
        <f t="shared" si="264"/>
        <v>80041DAC</v>
      </c>
      <c r="OH30" s="97" t="str">
        <f t="shared" si="264"/>
        <v>80041DAD</v>
      </c>
      <c r="OI30" s="97" t="str">
        <f t="shared" si="264"/>
        <v>80041DAE</v>
      </c>
      <c r="OJ30" s="97" t="str">
        <f t="shared" si="264"/>
        <v>80041DAF</v>
      </c>
      <c r="OK30" s="97" t="str">
        <f t="shared" si="264"/>
        <v>80041DB0</v>
      </c>
      <c r="OL30" s="97" t="str">
        <f t="shared" si="264"/>
        <v>80041DB1</v>
      </c>
      <c r="OM30" s="97" t="str">
        <f t="shared" si="264"/>
        <v>80041DB2</v>
      </c>
      <c r="ON30" s="97" t="str">
        <f t="shared" si="264"/>
        <v>80041DB3</v>
      </c>
      <c r="OO30" s="97" t="str">
        <f t="shared" si="264"/>
        <v>80041DB4</v>
      </c>
      <c r="OP30" s="97" t="str">
        <f t="shared" si="264"/>
        <v>80041DB5</v>
      </c>
      <c r="OQ30" s="97" t="str">
        <f t="shared" si="264"/>
        <v>80041DB6</v>
      </c>
      <c r="OR30" s="97" t="str">
        <f t="shared" si="264"/>
        <v>80041DB7</v>
      </c>
      <c r="OS30" s="97" t="str">
        <f t="shared" si="264"/>
        <v>80041DB8</v>
      </c>
      <c r="OT30" s="97" t="str">
        <f t="shared" si="264"/>
        <v>80041DB9</v>
      </c>
      <c r="OU30" s="97" t="str">
        <f t="shared" si="264"/>
        <v>80041DBA</v>
      </c>
      <c r="OV30" s="97" t="str">
        <f t="shared" si="264"/>
        <v>80041DBB</v>
      </c>
      <c r="OW30" s="97" t="str">
        <f t="shared" si="264"/>
        <v>80041DBC</v>
      </c>
      <c r="OX30" s="97" t="str">
        <f t="shared" si="264"/>
        <v>80041DBD</v>
      </c>
      <c r="OY30" s="97" t="str">
        <f t="shared" si="264"/>
        <v>80041DBE</v>
      </c>
      <c r="OZ30" s="97" t="str">
        <f t="shared" si="264"/>
        <v>80041DBF</v>
      </c>
      <c r="PA30" s="97" t="str">
        <f t="shared" si="264"/>
        <v>80041DC0</v>
      </c>
      <c r="PB30" s="97" t="str">
        <f t="shared" si="264"/>
        <v>80041DC1</v>
      </c>
      <c r="PC30" s="97" t="str">
        <f t="shared" si="264"/>
        <v>80041DC2</v>
      </c>
      <c r="PD30" s="97" t="str">
        <f t="shared" si="264"/>
        <v>80041DC3</v>
      </c>
      <c r="PE30" s="97" t="str">
        <f t="shared" si="264"/>
        <v>80041DC4</v>
      </c>
      <c r="PF30" s="97" t="str">
        <f t="shared" si="264"/>
        <v>80041DC5</v>
      </c>
      <c r="PG30" s="97" t="str">
        <f t="shared" si="264"/>
        <v>80041DC6</v>
      </c>
      <c r="PH30" s="97" t="str">
        <f t="shared" si="264"/>
        <v>80041DC7</v>
      </c>
      <c r="PI30" s="97" t="str">
        <f t="shared" si="264"/>
        <v>80041DC8</v>
      </c>
      <c r="PJ30" s="97" t="str">
        <f t="shared" si="264"/>
        <v>80041DC9</v>
      </c>
      <c r="PK30" s="97" t="str">
        <f t="shared" si="264"/>
        <v>80041DCA</v>
      </c>
      <c r="PL30" s="97" t="str">
        <f t="shared" si="264"/>
        <v>80041DCB</v>
      </c>
      <c r="PM30" s="97" t="str">
        <f t="shared" si="264"/>
        <v>80041DCC</v>
      </c>
      <c r="PN30" s="97" t="str">
        <f t="shared" si="264"/>
        <v>80041DCD</v>
      </c>
      <c r="PO30" s="97" t="str">
        <f t="shared" si="264"/>
        <v>80041DCE</v>
      </c>
      <c r="PP30" s="97" t="str">
        <f t="shared" si="264"/>
        <v>80041DCF</v>
      </c>
      <c r="PQ30" s="97" t="str">
        <f t="shared" si="264"/>
        <v>80041DD0</v>
      </c>
      <c r="PR30" s="97" t="str">
        <f t="shared" si="264"/>
        <v>80041DD1</v>
      </c>
      <c r="PS30" s="97" t="str">
        <f t="shared" si="264"/>
        <v>80041DD2</v>
      </c>
      <c r="PT30" s="97" t="str">
        <f t="shared" si="264"/>
        <v>80041DD3</v>
      </c>
      <c r="PU30" s="97" t="str">
        <f t="shared" si="264"/>
        <v>80041DD4</v>
      </c>
      <c r="PV30" s="97" t="str">
        <f t="shared" si="264"/>
        <v>80041DD5</v>
      </c>
      <c r="PW30" s="97" t="str">
        <f t="shared" si="264"/>
        <v>80041DD6</v>
      </c>
      <c r="PX30" s="97" t="str">
        <f t="shared" si="264"/>
        <v>80041DD7</v>
      </c>
      <c r="PY30" s="97" t="str">
        <f t="shared" si="264"/>
        <v>80041DD8</v>
      </c>
      <c r="PZ30" s="97" t="str">
        <f t="shared" si="264"/>
        <v>80041DD9</v>
      </c>
      <c r="QA30" s="97" t="str">
        <f t="shared" si="264"/>
        <v>80041DDA</v>
      </c>
      <c r="QB30" s="97" t="str">
        <f t="shared" si="264"/>
        <v>80041DDB</v>
      </c>
      <c r="QC30" s="97" t="str">
        <f t="shared" si="264"/>
        <v>80041DDC</v>
      </c>
      <c r="QD30" s="97" t="str">
        <f t="shared" si="264"/>
        <v>80041DDD</v>
      </c>
      <c r="QE30" s="97" t="str">
        <f t="shared" si="264"/>
        <v>80041DDE</v>
      </c>
      <c r="QF30" s="97" t="str">
        <f t="shared" si="264"/>
        <v>80041DDF</v>
      </c>
      <c r="QG30" s="97" t="str">
        <f t="shared" si="264"/>
        <v>80041DE0</v>
      </c>
      <c r="QH30" s="97" t="str">
        <f t="shared" si="264"/>
        <v>80041DE1</v>
      </c>
      <c r="QI30" s="97" t="str">
        <f t="shared" ref="QI30:SF30" si="265">DEC2HEX(HEX2DEC(QH30)+1)</f>
        <v>80041DE2</v>
      </c>
      <c r="QJ30" s="97" t="str">
        <f t="shared" si="265"/>
        <v>80041DE3</v>
      </c>
      <c r="QK30" s="97" t="str">
        <f t="shared" si="265"/>
        <v>80041DE4</v>
      </c>
      <c r="QL30" s="97" t="str">
        <f t="shared" si="265"/>
        <v>80041DE5</v>
      </c>
      <c r="QM30" s="97" t="str">
        <f t="shared" si="265"/>
        <v>80041DE6</v>
      </c>
      <c r="QN30" s="97" t="str">
        <f t="shared" si="265"/>
        <v>80041DE7</v>
      </c>
      <c r="QO30" s="97" t="str">
        <f t="shared" si="265"/>
        <v>80041DE8</v>
      </c>
      <c r="QP30" s="97" t="str">
        <f t="shared" si="265"/>
        <v>80041DE9</v>
      </c>
      <c r="QQ30" s="97" t="str">
        <f t="shared" si="265"/>
        <v>80041DEA</v>
      </c>
      <c r="QR30" s="97" t="str">
        <f t="shared" si="265"/>
        <v>80041DEB</v>
      </c>
      <c r="QS30" s="97" t="str">
        <f t="shared" si="265"/>
        <v>80041DEC</v>
      </c>
      <c r="QT30" s="97" t="str">
        <f t="shared" si="265"/>
        <v>80041DED</v>
      </c>
      <c r="QU30" s="97" t="str">
        <f t="shared" si="265"/>
        <v>80041DEE</v>
      </c>
      <c r="QV30" s="97" t="str">
        <f t="shared" si="265"/>
        <v>80041DEF</v>
      </c>
      <c r="QW30" s="97" t="str">
        <f t="shared" si="265"/>
        <v>80041DF0</v>
      </c>
      <c r="QX30" s="97" t="str">
        <f t="shared" si="265"/>
        <v>80041DF1</v>
      </c>
      <c r="QY30" s="97" t="str">
        <f t="shared" si="265"/>
        <v>80041DF2</v>
      </c>
      <c r="QZ30" s="97" t="str">
        <f t="shared" si="265"/>
        <v>80041DF3</v>
      </c>
      <c r="RA30" s="97" t="str">
        <f t="shared" si="265"/>
        <v>80041DF4</v>
      </c>
      <c r="RB30" s="97" t="str">
        <f t="shared" si="265"/>
        <v>80041DF5</v>
      </c>
      <c r="RC30" s="97" t="str">
        <f t="shared" si="265"/>
        <v>80041DF6</v>
      </c>
      <c r="RD30" s="97" t="str">
        <f t="shared" si="265"/>
        <v>80041DF7</v>
      </c>
      <c r="RE30" s="97" t="str">
        <f t="shared" si="265"/>
        <v>80041DF8</v>
      </c>
      <c r="RF30" s="97" t="str">
        <f t="shared" si="265"/>
        <v>80041DF9</v>
      </c>
      <c r="RG30" s="97" t="str">
        <f t="shared" si="265"/>
        <v>80041DFA</v>
      </c>
      <c r="RH30" s="97" t="str">
        <f t="shared" si="265"/>
        <v>80041DFB</v>
      </c>
      <c r="RI30" s="97" t="str">
        <f t="shared" si="265"/>
        <v>80041DFC</v>
      </c>
      <c r="RJ30" s="97" t="str">
        <f t="shared" si="265"/>
        <v>80041DFD</v>
      </c>
      <c r="RK30" s="97" t="str">
        <f t="shared" si="265"/>
        <v>80041DFE</v>
      </c>
      <c r="RL30" s="97" t="str">
        <f t="shared" si="265"/>
        <v>80041DFF</v>
      </c>
      <c r="RM30" s="97" t="str">
        <f t="shared" si="265"/>
        <v>80041E00</v>
      </c>
      <c r="RN30" s="97" t="str">
        <f t="shared" si="265"/>
        <v>80041E01</v>
      </c>
      <c r="RO30" s="97" t="str">
        <f t="shared" si="265"/>
        <v>80041E02</v>
      </c>
      <c r="RP30" s="97" t="str">
        <f t="shared" si="265"/>
        <v>80041E03</v>
      </c>
      <c r="RQ30" s="97" t="str">
        <f t="shared" si="265"/>
        <v>80041E04</v>
      </c>
      <c r="RR30" s="97" t="str">
        <f t="shared" si="265"/>
        <v>80041E05</v>
      </c>
      <c r="RS30" s="97" t="str">
        <f t="shared" si="265"/>
        <v>80041E06</v>
      </c>
      <c r="RT30" s="97" t="str">
        <f t="shared" si="265"/>
        <v>80041E07</v>
      </c>
      <c r="RU30" s="97" t="str">
        <f t="shared" si="265"/>
        <v>80041E08</v>
      </c>
      <c r="RV30" s="97" t="str">
        <f t="shared" si="265"/>
        <v>80041E09</v>
      </c>
      <c r="RW30" s="97" t="str">
        <f t="shared" si="265"/>
        <v>80041E0A</v>
      </c>
      <c r="RX30" s="97" t="str">
        <f t="shared" si="265"/>
        <v>80041E0B</v>
      </c>
      <c r="RY30" s="97" t="str">
        <f t="shared" si="265"/>
        <v>80041E0C</v>
      </c>
      <c r="RZ30" s="97" t="str">
        <f t="shared" si="265"/>
        <v>80041E0D</v>
      </c>
      <c r="SA30" s="97" t="str">
        <f t="shared" si="265"/>
        <v>80041E0E</v>
      </c>
      <c r="SB30" s="97" t="str">
        <f t="shared" si="265"/>
        <v>80041E0F</v>
      </c>
      <c r="SC30" s="97" t="str">
        <f t="shared" si="265"/>
        <v>80041E10</v>
      </c>
      <c r="SD30" s="97" t="str">
        <f t="shared" si="265"/>
        <v>80041E11</v>
      </c>
      <c r="SE30" s="97" t="str">
        <f t="shared" si="265"/>
        <v>80041E12</v>
      </c>
      <c r="SF30" s="97" t="str">
        <f t="shared" si="265"/>
        <v>80041E13</v>
      </c>
    </row>
    <row r="31" spans="1:500" x14ac:dyDescent="0.35">
      <c r="A31" s="70" t="str">
        <f t="shared" ref="A31:T31" si="266">CHAR(HEX2DEC(LEFT(A32,2)))</f>
        <v>P</v>
      </c>
      <c r="B31" s="70" t="str">
        <f t="shared" si="266"/>
        <v>a</v>
      </c>
      <c r="C31" s="70" t="str">
        <f t="shared" si="266"/>
        <v>t</v>
      </c>
      <c r="D31" s="70" t="str">
        <f t="shared" si="266"/>
        <v>g</v>
      </c>
      <c r="E31" s="70" t="str">
        <f t="shared" si="266"/>
        <v>y</v>
      </c>
      <c r="F31" s="70" t="str">
        <f t="shared" si="266"/>
        <v>a</v>
      </c>
      <c r="G31" s="70" t="str">
        <f t="shared" si="266"/>
        <v xml:space="preserve"> </v>
      </c>
      <c r="H31" s="70" t="str">
        <f t="shared" si="266"/>
        <v>§</v>
      </c>
      <c r="I31" s="70" t="str">
        <f t="shared" si="266"/>
        <v>§</v>
      </c>
      <c r="J31" s="70" t="str">
        <f t="shared" si="266"/>
        <v>§</v>
      </c>
      <c r="K31" s="70" t="str">
        <f t="shared" si="266"/>
        <v>§</v>
      </c>
      <c r="L31" s="70" t="str">
        <f t="shared" si="266"/>
        <v>§</v>
      </c>
      <c r="M31" s="70" t="str">
        <f t="shared" si="266"/>
        <v>§</v>
      </c>
      <c r="N31" s="70" t="str">
        <f t="shared" si="266"/>
        <v>§</v>
      </c>
      <c r="O31" s="70" t="str">
        <f t="shared" si="266"/>
        <v>§</v>
      </c>
      <c r="P31" s="70" t="str">
        <f t="shared" si="266"/>
        <v>§</v>
      </c>
      <c r="Q31" s="70" t="str">
        <f t="shared" si="266"/>
        <v>§</v>
      </c>
      <c r="R31" s="70" t="str">
        <f t="shared" si="266"/>
        <v>§</v>
      </c>
      <c r="S31" s="70" t="str">
        <f t="shared" si="266"/>
        <v>§</v>
      </c>
      <c r="T31" s="70" t="str">
        <f t="shared" si="266"/>
        <v>§</v>
      </c>
    </row>
    <row r="32" spans="1:500" x14ac:dyDescent="0.35">
      <c r="A32" s="70" t="str">
        <f>UAEtranslate!G1</f>
        <v xml:space="preserve">50 61 74 67 79 61 20 A7 A7 A7 A7 A7 A7 A7 A7 A7 A7 A7 A7 A7 00 00 00 01 00 08 00 19 00 00 00 18 00 10 00 3C 00 01 31 01 00 00 05 50 00 00 00 00 00 1B 00 09 00 1D 00 0F 00 14 00 07 00 09 00 1B 00 09 00 1D 00 0F 00 14 00 07 00 09 00 25 00 25 00 00 00 00 00 00 00 00 00 00 00 00 00 00 00 00 00 00 00 00 00 00 00 00 00 2F 00 1E 00 11 00 16 18 24 09 00 05 04 03 00 00 00 00 00 00 00 00 00 00 18 24 00 00 00 00 00 00 00 09 00 00 00 00 00 00 00 00 05 00 00 00 00 00 00 00 00 04 00 00 00 00 00 00 00 00 03 00 00 00 00 00 00 00 00 00 00 00 00 00 00 00 00 00 00 00 00 00 00 00 00 00 00 00 00 00 00 00 00 00 00 00 99 03 09 03 49 1E 00 00 00 00 00 51 00 00 00 00 00 00 00 00 00 00 00 00 00 00 00 00 00 00 00 00 06 00 03 00 00 00 00 00 00 00 1E 00 00 00 00 00 00 00 00 00 00 00 00 00 00 00 00 00 00 00 00 00 00 00 00 00 00 00 00 00 00 00 00 00 00 00 00 00 00 00 00 00 00 00 00 00 00 00 00 00 00 00 00 00 00 00 02 06 09 05 06 03 04 09 03 04 02 00 00 00 00 00 00 00 00 00 00 00 00 00 00 00 00 00 00 00 00 00 00 00 00 00 00 00 00 02 06 09 05 06 03 04 09 03 04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37 00 00 00 00 00 00 00 00 00 00 00 00 00 00 00 00 00 00 00 00 00 00 00 00 00 00 00 00 00 00 00 00 00 00 00 00 00 00 00 00 00 00 00 00 55 74 62 65 72 65 72 72 65 20 A7 A7 A7 A7 A7 A7 A7 A7 A7 A7 00 00 00 00 00 03 00 10 00 00 00 10 00 0C 00 54 00 01 1E 01 00 00 07 4A 00 00 00 00 00 10 00 11 00 16 00 1B 00 12 00 17 00 0A 00 10 00 11 00 16 00 1B 00 12 00 17 00 0A 00 19 00 19 00 00 00 00 00 00 00 00 00 00 00 00 00 00 00 00 00 00 00 00 00 00 00 00 00 17 00 0F 00 1B 00 18 17 00 08 00 02 02 03 00 00 00 00 00 00 00 00 00 00 17 00 00 00 00 00 00 00 00 08 00 00 00 00 00 00 00 00 02 00 00 00 00 00 00 00 00 02 00 00 00 00 00 00 00 00 03 00 00 00 00 00 00 00 00 00 00 00 00 00 00 00 00 00 00 00 00 00 00 00 00 00 00 00 00 00 00 00 00 00 00 00 4C 01 C5 02 58 26 00 00 00 00 00 3E 00 00 00 00 00 00 00 00 00 00 00 00 00 00 00 00 00 00 00 00 06 00 03 00 00 00 00 00 00 00 2A 00 00 00 00 00 00 00 00 00 00 00 00 00 00 00 00 00 00 00 00 00 00 00 00 00 00 00 00 00 00 00 00 00 00 00 00 00 00 00 00 00 00 00 00 00 00 00 00 00 00 00 00 00 00 00 05 09 0C 06 07 01 03 07 05 0C 02 00 00 00 00 00 00 00 00 00 00 00 00 00 00 00 00 00 00 00 00 00 00 00 00 00 00 00 00 05 09 0C 06 07 01 03 07 05 0C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36 00 00 00 00 00 00 00 00 00 00 00 00 00 00 00 00 00 00 00 00 00 00 00 00 00 00 00 00 00 00 00 00 00 00 00 00 00 00 00 00 00 00 00 00 53 75 7A 61 6E 6E 61 20 A7 A7 A7 A7 A7 A7 A7 A7 A7 A7 A7 A7 00 00 00 01 00 05 00 0D 00 00 00 1B 00 17 00 32 00 01 19 01 00 00 05 5F 00 00 00 00 00 1E 00 08 00 1A 00 13 00 18 00 06 00 0C 00 1E 00 08 00 1A 00 13 00 18 00 06 00 0C 00 29 00 29 00 00 00 00 00 00 00 00 00 00 00 00 00 00 00 00 00 00 00 00 00 00 00 00 00 15 00 1B 00 14 00 1C 11 00 03 00 00 00 00 00 00 00 00 00 00 00 00 00 00 11 00 00 00 00 00 00 00 00 03 00 00 00 00 00 00 00 00 00 00 00 00 00 00 00 00 00 00 00 00 00 00 00 00 00 00 00 00 00 00 00 00 00 00 00 00 00 00 00 00 00 00 00 00 00 00 00 00 00 00 00 00 00 00 00 00 00 00 00 00 00 00 2E 03 71 03 F5 1D 00 00 00 00 00 65 00 00 00 00 00 00 00 00 00 00 00 00 00 00 00 00 00 00 00 00 06 00 03 00 00 00 00 00 00 00 19 00 00 00 00 00 00 00 00 00 00 00 00 00 00 00 00 00 00 00 00 00 00 00 00 00 00 00 00 00 00 00 00 00 00 00 00 00 00 00 00 00 00 00 00 00 00 00 00 00 00 00 00 00 00 00 01 04 0A 04 07 00 0F 04 07 04 04 00 00 00 00 00 00 00 00 00 00 00 00 00 00 00 00 00 00 00 00 00 00 00 00 00 00 00 00 01 04 0A 04 07 00 0F 04 07 04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34 00 00 00 00 00 00 00 00 00 00 00 00 00 00 00 00 00 00 00 00 00 00 00 00 00 00 00 00 00 00 00 00 00 00 00 00 00 00 00 00 00 00 00 00 41 6E 69 61 20 A7 A7 A7 A7 A7 A7 A7 A7 A7 A7 A7 A7 A7 A7 A7 00 00 00 01 00 07 00 07 00 00 00 12 00 11 00 4A 00 02 4C 01 00 00 08 15 00 00 00 00 00 14 00 13 00 0D 00 11 00 15 00 10 00 0D 00 14 00 13 00 0D 00 11 00 15 00 10 00 0D 00 1F 00 1F 00 15 00 15 00 00 00 00 00 00 02 00 00 00 00 00 00 00 00 00 00 00 00 00 00 10 00 10 00 16 00 1B 03 00 03 00 01 00 03 00 00 00 00 00 00 00 00 00 00 03 00 00 00 00 00 00 00 00 03 00 00 00 00 00 00 00 00 01 00 00 00 00 00 00 00 00 00 00 00 00 00 00 00 00 00 03 00 00 00 00 00 00 00 00 00 00 00 00 00 00 00 00 00 00 00 00 00 00 00 00 00 00 00 00 00 00 00 01 00 00 00 1E 01 A7 01 D2 18 00 00 00 00 00 1B 00 00 00 0A 00 00 00 00 00 00 00 00 00 00 00 00 00 00 00 00 06 00 03 00 00 00 00 00 00 00 25 00 00 00 00 00 00 00 00 00 00 00 00 00 00 00 00 00 00 00 00 00 00 00 00 00 00 00 00 00 00 00 00 00 00 00 00 00 00 00 00 00 00 00 00 00 00 00 00 00 00 00 00 00 00 00 16 0C 08 08 05 11 0A 03 10 09 06 00 00 00 00 00 00 00 00 00 00 00 00 00 00 00 00 00 00 00 00 00 00 00 00 00 00 00 00 16 0C 08 08 05 11 0A 03 10 09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32 00 00 00 00 00 00 00 00 00 00 00 00 00 00 00 00 00 00 00 00 00 00 00 00 00 00 00 00 00 00 00 00 00 00 00 00 00 00 00 00 00 00 00 00 45 72 6F 6D 20 A7 A7 A7 A7 A7 A7 A7 A7 A7 A7 A7 A7 A7 A7 A7 00 00 00 00 00 01 00 19 00 00 00 12 00 14 00 48 00 02 30 01 00 00 09 E9 00 00 00 00 00 16 00 0B 00 15 00 11 00 0E 00 10 00 0D 00 16 00 0B 00 15 00 11 00 0E 00 10 00 0D 00 23 00 23 00 00 00 00 00 00 00 00 00 00 00 00 00 00 00 00 00 00 00 00 00 00 00 00 00 28 00 19 00 13 00 14 18 24 09 00 05 04 03 00 00 00 00 00 00 00 00 00 00 18 24 00 00 00 00 00 00 00 09 00 00 00 00 00 00 00 00 05 00 00 00 00 00 00 00 00 04 00 00 00 00 00 00 00 00 03 00 00 00 00 00 00 00 00 00 00 00 00 00 00 00 00 00 00 00 00 00 00 00 00 00 00 00 00 00 00 00 00 00 00 00 99 03 3F 03 8F 2A 00 00 00 00 00 4F 00 00 00 00 00 00 00 00 00 00 00 00 00 00 00 00 00 00 00 00 06 00 03 00 00 00 00 00 00 00 24 00 00 00 00 00 00 00 00 00 00 00 00 00 00 00 00 00 00 00 00 00 00 00 00 00 00 00 00 00 00 00 00 00 00 00 00 00 00 00 00 00 00 00 00 00 00 00 00 00 00 00 00 00 00 00 03 0C 0C 08 08 05 00 09 05 07 01 00 00 00 00 00 00 00 00 00 00 00 00 00 00 00 00 00 00 00 00 00 00 00 00 00 00 00 00 03 0C 0C 08 08 05 00 09 05 07 01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31 00 00 00 00 00 00 00 00 00 00 00 00 00 00 00 00 00 00 00 00 00 00 00 00 00 00 00 00 00 00 00 00 00 00 00 00 00 00 00 00 00 00 00 00 43 68 75 66 69 63 6B 79 20 A7 A7 A7 A7 A7 A7 A7 A7 A7 A7 A7 00 00 00 01 00 09 00 1C 00 00 00 17 00 0F 00 36 00 01 37 01 00 00 06 96 00 00 00 00 00 19 00 0A 00 17 00 0D 00 0B 00 0D 00 09 00 19 00 0A 00 17 00 0D 00 0B 00 0D 00 09 00 1C 00 1C 00 00 00 00 00 00 00 00 00 00 00 00 00 00 00 00 00 00 00 00 00 00 00 00 00 28 00 1C 00 10 00 10 1B 24 0A 00 05 04 03 00 00 00 00 00 00 00 00 00 00 1B 24 00 00 00 00 00 00 00 0A 00 00 00 00 00 00 00 00 05 00 00 00 00 00 00 00 00 04 00 00 00 00 00 00 00 00 03 00 00 00 00 00 00 00 00 00 00 00 00 00 00 00 00 00 00 00 00 00 00 00 00 00 00 00 00 00 00 00 00 00 00 00 EA 04 D9 07 3A 23 00 00 00 00 00 57 00 00 00 00 00 00 00 00 00 00 00 00 00 00 00 00 00 00 00 00 06 00 03 00 00 00 00 00 00 00 1B 00 00 00 00 00 00 00 00 00 00 00 00 00 00 00 00 00 00 00 00 00 00 00 00 00 00 00 00 00 00 00 00 00 00 00 00 00 00 00 00 00 00 00 00 00 00 00 00 00 00 00 00 00 00 00 03 0C 0C 08 09 02 04 07 02 06 04 00 00 00 00 00 00 00 00 00 00 00 00 00 00 00 00 00 00 00 00 00 00 00 00 00 00 00 00 03 0C 0C 08 09 02 04 07 02 06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30 00 00 00 00 00 00 00 00 00 00 00 00 00 00 00 00 00 00 00 00 00 00 00 00 00 00 00 00 00 00 00 00 00 00 00 00 00 00 00 00 00 00 00 00 4A 65 72 65 6D 69 61 73 20 A7 A7 A7 A7 A7 A7 A7 A7 A7 A7 A7 00 00 00 00 00 05 00 0E 00 00 00 0D 00 0C 00 38 00 01 1A 01 00 00 06 E1 00 00 00 00 00 15 00 0C 00 10 00 14 00 16 00 0F 00 0B 00 15 00 0C 00 10 00 14 00 16 00 0F 00 0B 00 1E 00 1E 00 00 00 00 00 00 00 00 00 00 00 00 00 00 00 00 00 00 00 00 00 00 00 00 00 13 00 0F 00 1A 00 1D 00 00 00 00 05 04 03 00 00 00 00 00 00 00 00 00 00 00 00 00 00 00 00 00 00 00 00 00 00 00 00 00 00 00 00 05 00 00 00 00 00 00 00 00 04 00 00 00 00 00 00 00 00 03 00 00 00 00 00 00 00 00 00 00 00 00 00 00 00 00 00 00 00 00 00 00 00 00 00 00 00 00 00 00 00 00 00 00 00 1B 03 C7 04 CD 27 00 00 00 00 00 50 00 00 00 23 00 00 00 00 00 00 00 00 00 00 00 00 00 00 00 00 06 00 03 00 00 00 00 00 00 00 1C 00 00 00 00 00 00 00 00 00 00 00 00 00 00 00 00 00 00 00 00 00 00 00 00 00 00 00 00 00 00 00 00 00 00 00 00 00 00 00 00 00 00 00 00 00 00 00 00 00 00 00 00 00 00 00 04 09 0A 05 06 00 04 08 03 07 07 00 00 00 00 00 00 00 00 00 00 00 00 00 00 00 00 00 00 00 00 00 00 00 00 00 00 00 00 04 09 0A 05 06 00 04 08 03 07 07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2D 00 00 00 00 00 00 00 00 00 00 00 00 00 00 00 00 00 00 00 00 00 00 00 00 00 00 00 00 00 00 00 00 00 00 00 00 00 00 00 00 00 00 00 00 4E 61 64 69 6E 65 20 A7 A7 A7 A7 A7 A7 A7 A7 A7 A7 A7 A7 A7 00 00 00 01 00 09 00 12 00 00 00 0E 00 0E 00 2E 00 02 23 01 00 00 07 EA 00 00 00 00 00 19 00 0A 00 14 00 0A 00 0D 00 07 00 0A 00 19 00 0A 00 14 00 0A 00 0D 00 07 00 0A 00 28 00 28 00 00 00 00 00 00 00 00 00 00 00 00 00 00 00 00 00 00 00 00 00 00 00 00 00 26 00 1D 00 0D 00 12 1E 24 09 00 05 00 03 00 00 00 00 00 00 00 00 00 00 1E 24 00 00 00 00 00 00 00 09 00 00 00 00 00 00 00 00 05 00 00 00 00 00 00 00 00 00 00 00 00 00 00 00 00 00 03 00 00 00 00 00 00 00 00 00 00 00 00 00 00 00 00 00 00 00 00 00 00 00 00 00 00 00 00 00 00 00 00 00 00 00 99 04 C7 07 0E 28 00 00 00 00 00 51 00 00 00 00 00 00 00 00 00 00 00 00 00 00 00 00 00 00 00 00 06 00 03 00 00 00 00 00 00 00 17 00 00 00 00 00 00 00 00 00 00 00 00 00 00 00 00 00 00 00 00 00 00 00 00 00 00 00 00 00 00 00 00 00 00 00 00 00 00 00 00 00 00 00 00 00 00 00 00 00 00 00 00 00 00 00 04 07 05 09 06 08 02 05 04 06 05 00 00 00 00 00 00 00 00 00 00 00 00 00 00 00 00 00 00 00 00 00 00 00 00 00 00 00 00 04 07 </v>
      </c>
      <c r="B32" s="70" t="str">
        <f>MID($A32,3*(COLUMN(B32)-COLUMN($A32)+COLUMN($A32)-1)+1,2)</f>
        <v>61</v>
      </c>
      <c r="C32" s="70" t="str">
        <f t="shared" ref="C32:BN36" si="267">MID($A32,3*(COLUMN(C32)-COLUMN($A32)+COLUMN($A32)-1)+1,2)</f>
        <v>74</v>
      </c>
      <c r="D32" s="70" t="str">
        <f t="shared" si="267"/>
        <v>67</v>
      </c>
      <c r="E32" s="70" t="str">
        <f t="shared" si="267"/>
        <v>79</v>
      </c>
      <c r="F32" s="70" t="str">
        <f t="shared" si="267"/>
        <v>61</v>
      </c>
      <c r="G32" s="70" t="str">
        <f t="shared" si="267"/>
        <v>20</v>
      </c>
      <c r="H32" s="70" t="str">
        <f t="shared" si="267"/>
        <v>A7</v>
      </c>
      <c r="I32" s="70" t="str">
        <f t="shared" si="267"/>
        <v>A7</v>
      </c>
      <c r="J32" s="70" t="str">
        <f t="shared" si="267"/>
        <v>A7</v>
      </c>
      <c r="K32" s="70" t="str">
        <f t="shared" si="267"/>
        <v>A7</v>
      </c>
      <c r="L32" s="70" t="str">
        <f t="shared" si="267"/>
        <v>A7</v>
      </c>
      <c r="M32" s="70" t="str">
        <f t="shared" si="267"/>
        <v>A7</v>
      </c>
      <c r="N32" s="70" t="str">
        <f t="shared" si="267"/>
        <v>A7</v>
      </c>
      <c r="O32" s="70" t="str">
        <f t="shared" si="267"/>
        <v>A7</v>
      </c>
      <c r="P32" s="70" t="str">
        <f t="shared" si="267"/>
        <v>A7</v>
      </c>
      <c r="Q32" s="70" t="str">
        <f t="shared" si="267"/>
        <v>A7</v>
      </c>
      <c r="R32" s="70" t="str">
        <f t="shared" si="267"/>
        <v>A7</v>
      </c>
      <c r="S32" s="70" t="str">
        <f t="shared" si="267"/>
        <v>A7</v>
      </c>
      <c r="T32" s="70" t="str">
        <f t="shared" si="267"/>
        <v>A7</v>
      </c>
      <c r="U32" s="70" t="str">
        <f t="shared" si="267"/>
        <v>00</v>
      </c>
      <c r="V32" s="70" t="str">
        <f t="shared" si="267"/>
        <v>00</v>
      </c>
      <c r="W32" s="70" t="str">
        <f t="shared" si="267"/>
        <v>00</v>
      </c>
      <c r="X32" s="70" t="str">
        <f t="shared" si="267"/>
        <v>01</v>
      </c>
      <c r="Y32" s="70" t="str">
        <f t="shared" si="267"/>
        <v>00</v>
      </c>
      <c r="Z32" s="70" t="str">
        <f t="shared" si="267"/>
        <v>08</v>
      </c>
      <c r="AA32" s="70" t="str">
        <f t="shared" si="267"/>
        <v>00</v>
      </c>
      <c r="AB32" s="70" t="str">
        <f t="shared" si="267"/>
        <v>19</v>
      </c>
      <c r="AC32" s="70" t="str">
        <f t="shared" si="267"/>
        <v>00</v>
      </c>
      <c r="AD32" s="70" t="str">
        <f t="shared" si="267"/>
        <v>00</v>
      </c>
      <c r="AE32" s="70" t="str">
        <f t="shared" si="267"/>
        <v>00</v>
      </c>
      <c r="AF32" s="70" t="str">
        <f t="shared" si="267"/>
        <v>18</v>
      </c>
      <c r="AG32" s="70" t="str">
        <f t="shared" si="267"/>
        <v>00</v>
      </c>
      <c r="AH32" s="70" t="str">
        <f t="shared" si="267"/>
        <v>10</v>
      </c>
      <c r="AI32" s="70" t="str">
        <f t="shared" si="267"/>
        <v>00</v>
      </c>
      <c r="AJ32" s="70" t="str">
        <f t="shared" si="267"/>
        <v>3C</v>
      </c>
      <c r="AK32" s="70" t="str">
        <f t="shared" si="267"/>
        <v>00</v>
      </c>
      <c r="AL32" s="70" t="str">
        <f t="shared" si="267"/>
        <v>01</v>
      </c>
      <c r="AM32" s="70" t="str">
        <f t="shared" si="267"/>
        <v>31</v>
      </c>
      <c r="AN32" s="70" t="str">
        <f t="shared" si="267"/>
        <v>01</v>
      </c>
      <c r="AO32" s="70" t="str">
        <f t="shared" si="267"/>
        <v>00</v>
      </c>
      <c r="AP32" s="70" t="str">
        <f t="shared" si="267"/>
        <v>00</v>
      </c>
      <c r="AQ32" s="70" t="str">
        <f t="shared" si="267"/>
        <v>05</v>
      </c>
      <c r="AR32" s="70" t="str">
        <f t="shared" si="267"/>
        <v>50</v>
      </c>
      <c r="AS32" s="70" t="str">
        <f t="shared" si="267"/>
        <v>00</v>
      </c>
      <c r="AT32" s="70" t="str">
        <f t="shared" si="267"/>
        <v>00</v>
      </c>
      <c r="AU32" s="70" t="str">
        <f t="shared" si="267"/>
        <v>00</v>
      </c>
      <c r="AV32" s="70" t="str">
        <f t="shared" si="267"/>
        <v>00</v>
      </c>
      <c r="AW32" s="70" t="str">
        <f t="shared" si="267"/>
        <v>00</v>
      </c>
      <c r="AX32" s="70" t="str">
        <f t="shared" si="267"/>
        <v>1B</v>
      </c>
      <c r="AY32" s="70" t="str">
        <f t="shared" si="267"/>
        <v>00</v>
      </c>
      <c r="AZ32" s="70" t="str">
        <f t="shared" si="267"/>
        <v>09</v>
      </c>
      <c r="BA32" s="70" t="str">
        <f t="shared" si="267"/>
        <v>00</v>
      </c>
      <c r="BB32" s="70" t="str">
        <f t="shared" si="267"/>
        <v>1D</v>
      </c>
      <c r="BC32" s="70" t="str">
        <f t="shared" si="267"/>
        <v>00</v>
      </c>
      <c r="BD32" s="70" t="str">
        <f t="shared" si="267"/>
        <v>0F</v>
      </c>
      <c r="BE32" s="70" t="str">
        <f t="shared" si="267"/>
        <v>00</v>
      </c>
      <c r="BF32" s="70" t="str">
        <f t="shared" si="267"/>
        <v>14</v>
      </c>
      <c r="BG32" s="70" t="str">
        <f t="shared" si="267"/>
        <v>00</v>
      </c>
      <c r="BH32" s="70" t="str">
        <f t="shared" si="267"/>
        <v>07</v>
      </c>
      <c r="BI32" s="70" t="str">
        <f t="shared" si="267"/>
        <v>00</v>
      </c>
      <c r="BJ32" s="70" t="str">
        <f t="shared" si="267"/>
        <v>09</v>
      </c>
      <c r="BK32" s="70" t="str">
        <f t="shared" si="267"/>
        <v>00</v>
      </c>
      <c r="BL32" s="70" t="str">
        <f t="shared" si="267"/>
        <v>1B</v>
      </c>
      <c r="BM32" s="70" t="str">
        <f t="shared" si="267"/>
        <v>00</v>
      </c>
      <c r="BN32" s="70" t="str">
        <f t="shared" si="267"/>
        <v>09</v>
      </c>
      <c r="BO32" s="70" t="str">
        <f t="shared" ref="BO32:DZ36" si="268">MID($A32,3*(COLUMN(BO32)-COLUMN($A32)+COLUMN($A32)-1)+1,2)</f>
        <v>00</v>
      </c>
      <c r="BP32" s="70" t="str">
        <f t="shared" si="268"/>
        <v>1D</v>
      </c>
      <c r="BQ32" s="70" t="str">
        <f t="shared" si="268"/>
        <v>00</v>
      </c>
      <c r="BR32" s="70" t="str">
        <f t="shared" si="268"/>
        <v>0F</v>
      </c>
      <c r="BS32" s="70" t="str">
        <f t="shared" si="268"/>
        <v>00</v>
      </c>
      <c r="BT32" s="70" t="str">
        <f t="shared" si="268"/>
        <v>14</v>
      </c>
      <c r="BU32" s="70" t="str">
        <f t="shared" si="268"/>
        <v>00</v>
      </c>
      <c r="BV32" s="70" t="str">
        <f t="shared" si="268"/>
        <v>07</v>
      </c>
      <c r="BW32" s="70" t="str">
        <f t="shared" si="268"/>
        <v>00</v>
      </c>
      <c r="BX32" s="70" t="str">
        <f t="shared" si="268"/>
        <v>09</v>
      </c>
      <c r="BY32" s="70" t="str">
        <f t="shared" si="268"/>
        <v>00</v>
      </c>
      <c r="BZ32" s="70" t="str">
        <f t="shared" si="268"/>
        <v>25</v>
      </c>
      <c r="CA32" s="70" t="str">
        <f t="shared" si="268"/>
        <v>00</v>
      </c>
      <c r="CB32" s="70" t="str">
        <f t="shared" si="268"/>
        <v>25</v>
      </c>
      <c r="CC32" s="70" t="str">
        <f t="shared" si="268"/>
        <v>00</v>
      </c>
      <c r="CD32" s="70" t="str">
        <f t="shared" si="268"/>
        <v>00</v>
      </c>
      <c r="CE32" s="70" t="str">
        <f t="shared" si="268"/>
        <v>00</v>
      </c>
      <c r="CF32" s="70" t="str">
        <f t="shared" si="268"/>
        <v>00</v>
      </c>
      <c r="CG32" s="70" t="str">
        <f t="shared" si="268"/>
        <v>00</v>
      </c>
      <c r="CH32" s="70" t="str">
        <f t="shared" si="268"/>
        <v>00</v>
      </c>
      <c r="CI32" s="70" t="str">
        <f t="shared" si="268"/>
        <v>00</v>
      </c>
      <c r="CJ32" s="70" t="str">
        <f t="shared" si="268"/>
        <v>00</v>
      </c>
      <c r="CK32" s="70" t="str">
        <f t="shared" si="268"/>
        <v>00</v>
      </c>
      <c r="CL32" s="70" t="str">
        <f t="shared" si="268"/>
        <v>00</v>
      </c>
      <c r="CM32" s="70" t="str">
        <f t="shared" si="268"/>
        <v>00</v>
      </c>
      <c r="CN32" s="70" t="str">
        <f t="shared" si="268"/>
        <v>00</v>
      </c>
      <c r="CO32" s="70" t="str">
        <f t="shared" si="268"/>
        <v>00</v>
      </c>
      <c r="CP32" s="70" t="str">
        <f t="shared" si="268"/>
        <v>00</v>
      </c>
      <c r="CQ32" s="70" t="str">
        <f t="shared" si="268"/>
        <v>00</v>
      </c>
      <c r="CR32" s="70" t="str">
        <f t="shared" si="268"/>
        <v>00</v>
      </c>
      <c r="CS32" s="70" t="str">
        <f t="shared" si="268"/>
        <v>00</v>
      </c>
      <c r="CT32" s="70" t="str">
        <f t="shared" si="268"/>
        <v>00</v>
      </c>
      <c r="CU32" s="70" t="str">
        <f t="shared" si="268"/>
        <v>00</v>
      </c>
      <c r="CV32" s="70" t="str">
        <f t="shared" si="268"/>
        <v>00</v>
      </c>
      <c r="CW32" s="70" t="str">
        <f t="shared" si="268"/>
        <v>00</v>
      </c>
      <c r="CX32" s="70" t="str">
        <f t="shared" si="268"/>
        <v>00</v>
      </c>
      <c r="CY32" s="70" t="str">
        <f t="shared" si="268"/>
        <v>00</v>
      </c>
      <c r="CZ32" s="70" t="str">
        <f t="shared" si="268"/>
        <v>00</v>
      </c>
      <c r="DA32" s="70" t="str">
        <f t="shared" si="268"/>
        <v>00</v>
      </c>
      <c r="DB32" s="70" t="str">
        <f t="shared" si="268"/>
        <v>2F</v>
      </c>
      <c r="DC32" s="70" t="str">
        <f t="shared" si="268"/>
        <v>00</v>
      </c>
      <c r="DD32" s="70" t="str">
        <f t="shared" si="268"/>
        <v>1E</v>
      </c>
      <c r="DE32" s="70" t="str">
        <f t="shared" si="268"/>
        <v>00</v>
      </c>
      <c r="DF32" s="70" t="str">
        <f t="shared" si="268"/>
        <v>11</v>
      </c>
      <c r="DG32" s="70" t="str">
        <f t="shared" si="268"/>
        <v>00</v>
      </c>
      <c r="DH32" s="70" t="str">
        <f t="shared" si="268"/>
        <v>16</v>
      </c>
      <c r="DI32" s="70" t="str">
        <f t="shared" si="268"/>
        <v>18</v>
      </c>
      <c r="DJ32" s="70" t="str">
        <f t="shared" si="268"/>
        <v>24</v>
      </c>
      <c r="DK32" s="70" t="str">
        <f t="shared" si="268"/>
        <v>09</v>
      </c>
      <c r="DL32" s="70" t="str">
        <f t="shared" si="268"/>
        <v>00</v>
      </c>
      <c r="DM32" s="70" t="str">
        <f t="shared" si="268"/>
        <v>05</v>
      </c>
      <c r="DN32" s="70" t="str">
        <f t="shared" si="268"/>
        <v>04</v>
      </c>
      <c r="DO32" s="70" t="str">
        <f t="shared" si="268"/>
        <v>03</v>
      </c>
      <c r="DP32" s="70" t="str">
        <f t="shared" si="268"/>
        <v>00</v>
      </c>
      <c r="DQ32" s="70" t="str">
        <f t="shared" si="268"/>
        <v>00</v>
      </c>
      <c r="DR32" s="70" t="str">
        <f t="shared" si="268"/>
        <v>00</v>
      </c>
      <c r="DS32" s="70" t="str">
        <f t="shared" si="268"/>
        <v>00</v>
      </c>
      <c r="DT32" s="70" t="str">
        <f t="shared" si="268"/>
        <v>00</v>
      </c>
      <c r="DU32" s="70" t="str">
        <f t="shared" si="268"/>
        <v>00</v>
      </c>
      <c r="DV32" s="70" t="str">
        <f t="shared" si="268"/>
        <v>00</v>
      </c>
      <c r="DW32" s="70" t="str">
        <f t="shared" si="268"/>
        <v>00</v>
      </c>
      <c r="DX32" s="70" t="str">
        <f t="shared" si="268"/>
        <v>00</v>
      </c>
      <c r="DY32" s="70" t="str">
        <f t="shared" si="268"/>
        <v>00</v>
      </c>
      <c r="DZ32" s="70" t="str">
        <f t="shared" si="268"/>
        <v>18</v>
      </c>
      <c r="EA32" s="70" t="str">
        <f t="shared" ref="EA32:GL36" si="269">MID($A32,3*(COLUMN(EA32)-COLUMN($A32)+COLUMN($A32)-1)+1,2)</f>
        <v>24</v>
      </c>
      <c r="EB32" s="70" t="str">
        <f t="shared" si="269"/>
        <v>00</v>
      </c>
      <c r="EC32" s="70" t="str">
        <f t="shared" si="269"/>
        <v>00</v>
      </c>
      <c r="ED32" s="70" t="str">
        <f t="shared" si="269"/>
        <v>00</v>
      </c>
      <c r="EE32" s="70" t="str">
        <f t="shared" si="269"/>
        <v>00</v>
      </c>
      <c r="EF32" s="70" t="str">
        <f t="shared" si="269"/>
        <v>00</v>
      </c>
      <c r="EG32" s="70" t="str">
        <f t="shared" si="269"/>
        <v>00</v>
      </c>
      <c r="EH32" s="70" t="str">
        <f t="shared" si="269"/>
        <v>00</v>
      </c>
      <c r="EI32" s="70" t="str">
        <f t="shared" si="269"/>
        <v>09</v>
      </c>
      <c r="EJ32" s="70" t="str">
        <f t="shared" si="269"/>
        <v>00</v>
      </c>
      <c r="EK32" s="70" t="str">
        <f t="shared" si="269"/>
        <v>00</v>
      </c>
      <c r="EL32" s="70" t="str">
        <f t="shared" si="269"/>
        <v>00</v>
      </c>
      <c r="EM32" s="70" t="str">
        <f t="shared" si="269"/>
        <v>00</v>
      </c>
      <c r="EN32" s="70" t="str">
        <f t="shared" si="269"/>
        <v>00</v>
      </c>
      <c r="EO32" s="70" t="str">
        <f t="shared" si="269"/>
        <v>00</v>
      </c>
      <c r="EP32" s="70" t="str">
        <f t="shared" si="269"/>
        <v>00</v>
      </c>
      <c r="EQ32" s="70" t="str">
        <f t="shared" si="269"/>
        <v>00</v>
      </c>
      <c r="ER32" s="70" t="str">
        <f t="shared" si="269"/>
        <v>05</v>
      </c>
      <c r="ES32" s="70" t="str">
        <f t="shared" si="269"/>
        <v>00</v>
      </c>
      <c r="ET32" s="70" t="str">
        <f t="shared" si="269"/>
        <v>00</v>
      </c>
      <c r="EU32" s="70" t="str">
        <f t="shared" si="269"/>
        <v>00</v>
      </c>
      <c r="EV32" s="70" t="str">
        <f t="shared" si="269"/>
        <v>00</v>
      </c>
      <c r="EW32" s="70" t="str">
        <f t="shared" si="269"/>
        <v>00</v>
      </c>
      <c r="EX32" s="70" t="str">
        <f t="shared" si="269"/>
        <v>00</v>
      </c>
      <c r="EY32" s="70" t="str">
        <f t="shared" si="269"/>
        <v>00</v>
      </c>
      <c r="EZ32" s="70" t="str">
        <f t="shared" si="269"/>
        <v>00</v>
      </c>
      <c r="FA32" s="70" t="str">
        <f t="shared" si="269"/>
        <v>04</v>
      </c>
      <c r="FB32" s="70" t="str">
        <f t="shared" si="269"/>
        <v>00</v>
      </c>
      <c r="FC32" s="70" t="str">
        <f t="shared" si="269"/>
        <v>00</v>
      </c>
      <c r="FD32" s="70" t="str">
        <f t="shared" si="269"/>
        <v>00</v>
      </c>
      <c r="FE32" s="70" t="str">
        <f t="shared" si="269"/>
        <v>00</v>
      </c>
      <c r="FF32" s="70" t="str">
        <f t="shared" si="269"/>
        <v>00</v>
      </c>
      <c r="FG32" s="70" t="str">
        <f t="shared" si="269"/>
        <v>00</v>
      </c>
      <c r="FH32" s="70" t="str">
        <f t="shared" si="269"/>
        <v>00</v>
      </c>
      <c r="FI32" s="70" t="str">
        <f t="shared" si="269"/>
        <v>00</v>
      </c>
      <c r="FJ32" s="70" t="str">
        <f t="shared" si="269"/>
        <v>03</v>
      </c>
      <c r="FK32" s="70" t="str">
        <f t="shared" si="269"/>
        <v>00</v>
      </c>
      <c r="FL32" s="70" t="str">
        <f t="shared" si="269"/>
        <v>00</v>
      </c>
      <c r="FM32" s="70" t="str">
        <f t="shared" si="269"/>
        <v>00</v>
      </c>
      <c r="FN32" s="70" t="str">
        <f t="shared" si="269"/>
        <v>00</v>
      </c>
      <c r="FO32" s="70" t="str">
        <f t="shared" si="269"/>
        <v>00</v>
      </c>
      <c r="FP32" s="70" t="str">
        <f t="shared" si="269"/>
        <v>00</v>
      </c>
      <c r="FQ32" s="70" t="str">
        <f t="shared" si="269"/>
        <v>00</v>
      </c>
      <c r="FR32" s="70" t="str">
        <f t="shared" si="269"/>
        <v>00</v>
      </c>
      <c r="FS32" s="70" t="str">
        <f t="shared" si="269"/>
        <v>00</v>
      </c>
      <c r="FT32" s="70" t="str">
        <f t="shared" si="269"/>
        <v>00</v>
      </c>
      <c r="FU32" s="70" t="str">
        <f t="shared" si="269"/>
        <v>00</v>
      </c>
      <c r="FV32" s="70" t="str">
        <f t="shared" si="269"/>
        <v>00</v>
      </c>
      <c r="FW32" s="70" t="str">
        <f t="shared" si="269"/>
        <v>00</v>
      </c>
      <c r="FX32" s="70" t="str">
        <f t="shared" si="269"/>
        <v>00</v>
      </c>
      <c r="FY32" s="70" t="str">
        <f t="shared" si="269"/>
        <v>00</v>
      </c>
      <c r="FZ32" s="70" t="str">
        <f t="shared" si="269"/>
        <v>00</v>
      </c>
      <c r="GA32" s="70" t="str">
        <f t="shared" si="269"/>
        <v>00</v>
      </c>
      <c r="GB32" s="70" t="str">
        <f t="shared" si="269"/>
        <v>00</v>
      </c>
      <c r="GC32" s="70" t="str">
        <f t="shared" si="269"/>
        <v>00</v>
      </c>
      <c r="GD32" s="70" t="str">
        <f t="shared" si="269"/>
        <v>00</v>
      </c>
      <c r="GE32" s="70" t="str">
        <f t="shared" si="269"/>
        <v>00</v>
      </c>
      <c r="GF32" s="70" t="str">
        <f t="shared" si="269"/>
        <v>00</v>
      </c>
      <c r="GG32" s="70" t="str">
        <f t="shared" si="269"/>
        <v>00</v>
      </c>
      <c r="GH32" s="70" t="str">
        <f t="shared" si="269"/>
        <v>00</v>
      </c>
      <c r="GI32" s="70" t="str">
        <f t="shared" si="269"/>
        <v>00</v>
      </c>
      <c r="GJ32" s="70" t="str">
        <f t="shared" si="269"/>
        <v>00</v>
      </c>
      <c r="GK32" s="70" t="str">
        <f t="shared" si="269"/>
        <v>00</v>
      </c>
      <c r="GL32" s="70" t="str">
        <f t="shared" si="269"/>
        <v>00</v>
      </c>
      <c r="GM32" s="70" t="str">
        <f t="shared" ref="GM32:IX36" si="270">MID($A32,3*(COLUMN(GM32)-COLUMN($A32)+COLUMN($A32)-1)+1,2)</f>
        <v>00</v>
      </c>
      <c r="GN32" s="70" t="str">
        <f t="shared" si="270"/>
        <v>00</v>
      </c>
      <c r="GO32" s="70" t="str">
        <f t="shared" si="270"/>
        <v>00</v>
      </c>
      <c r="GP32" s="70" t="str">
        <f t="shared" si="270"/>
        <v>00</v>
      </c>
      <c r="GQ32" s="70" t="str">
        <f t="shared" si="270"/>
        <v>00</v>
      </c>
      <c r="GR32" s="70" t="str">
        <f t="shared" si="270"/>
        <v>00</v>
      </c>
      <c r="GS32" s="70" t="str">
        <f t="shared" si="270"/>
        <v>00</v>
      </c>
      <c r="GT32" s="70" t="str">
        <f t="shared" si="270"/>
        <v>99</v>
      </c>
      <c r="GU32" s="70" t="str">
        <f t="shared" si="270"/>
        <v>03</v>
      </c>
      <c r="GV32" s="70" t="str">
        <f t="shared" si="270"/>
        <v>09</v>
      </c>
      <c r="GW32" s="70" t="str">
        <f t="shared" si="270"/>
        <v>03</v>
      </c>
      <c r="GX32" s="70" t="str">
        <f t="shared" si="270"/>
        <v>49</v>
      </c>
      <c r="GY32" s="70" t="str">
        <f t="shared" si="270"/>
        <v>1E</v>
      </c>
      <c r="GZ32" s="70" t="str">
        <f t="shared" si="270"/>
        <v>00</v>
      </c>
      <c r="HA32" s="70" t="str">
        <f t="shared" si="270"/>
        <v>00</v>
      </c>
      <c r="HB32" s="70" t="str">
        <f t="shared" si="270"/>
        <v>00</v>
      </c>
      <c r="HC32" s="70" t="str">
        <f t="shared" si="270"/>
        <v>00</v>
      </c>
      <c r="HD32" s="70" t="str">
        <f t="shared" si="270"/>
        <v>00</v>
      </c>
      <c r="HE32" s="70" t="str">
        <f t="shared" si="270"/>
        <v>51</v>
      </c>
      <c r="HF32" s="70" t="str">
        <f t="shared" si="270"/>
        <v>00</v>
      </c>
      <c r="HG32" s="70" t="str">
        <f t="shared" si="270"/>
        <v>00</v>
      </c>
      <c r="HH32" s="70" t="str">
        <f t="shared" si="270"/>
        <v>00</v>
      </c>
      <c r="HI32" s="70" t="str">
        <f t="shared" si="270"/>
        <v>00</v>
      </c>
      <c r="HJ32" s="70" t="str">
        <f t="shared" si="270"/>
        <v>00</v>
      </c>
      <c r="HK32" s="70" t="str">
        <f t="shared" si="270"/>
        <v>00</v>
      </c>
      <c r="HL32" s="70" t="str">
        <f t="shared" si="270"/>
        <v>00</v>
      </c>
      <c r="HM32" s="70" t="str">
        <f t="shared" si="270"/>
        <v>00</v>
      </c>
      <c r="HN32" s="70" t="str">
        <f t="shared" si="270"/>
        <v>00</v>
      </c>
      <c r="HO32" s="70" t="str">
        <f t="shared" si="270"/>
        <v>00</v>
      </c>
      <c r="HP32" s="70" t="str">
        <f t="shared" si="270"/>
        <v>00</v>
      </c>
      <c r="HQ32" s="70" t="str">
        <f t="shared" si="270"/>
        <v>00</v>
      </c>
      <c r="HR32" s="70" t="str">
        <f t="shared" si="270"/>
        <v>00</v>
      </c>
      <c r="HS32" s="70" t="str">
        <f t="shared" si="270"/>
        <v>00</v>
      </c>
      <c r="HT32" s="70" t="str">
        <f t="shared" si="270"/>
        <v>00</v>
      </c>
      <c r="HU32" s="70" t="str">
        <f t="shared" si="270"/>
        <v>00</v>
      </c>
      <c r="HV32" s="70" t="str">
        <f t="shared" si="270"/>
        <v>00</v>
      </c>
      <c r="HW32" s="70" t="str">
        <f t="shared" si="270"/>
        <v>00</v>
      </c>
      <c r="HX32" s="70" t="str">
        <f t="shared" si="270"/>
        <v>00</v>
      </c>
      <c r="HY32" s="70" t="str">
        <f t="shared" si="270"/>
        <v>00</v>
      </c>
      <c r="HZ32" s="70" t="str">
        <f t="shared" si="270"/>
        <v>06</v>
      </c>
      <c r="IA32" s="70" t="str">
        <f t="shared" si="270"/>
        <v>00</v>
      </c>
      <c r="IB32" s="70" t="str">
        <f t="shared" si="270"/>
        <v>03</v>
      </c>
      <c r="IC32" s="70" t="str">
        <f t="shared" si="270"/>
        <v>00</v>
      </c>
      <c r="ID32" s="70" t="str">
        <f t="shared" si="270"/>
        <v>00</v>
      </c>
      <c r="IE32" s="70" t="str">
        <f t="shared" si="270"/>
        <v>00</v>
      </c>
      <c r="IF32" s="70" t="str">
        <f t="shared" si="270"/>
        <v>00</v>
      </c>
      <c r="IG32" s="70" t="str">
        <f t="shared" si="270"/>
        <v>00</v>
      </c>
      <c r="IH32" s="70" t="str">
        <f t="shared" si="270"/>
        <v>00</v>
      </c>
      <c r="II32" s="70" t="str">
        <f t="shared" si="270"/>
        <v>00</v>
      </c>
      <c r="IJ32" s="70" t="str">
        <f t="shared" si="270"/>
        <v>1E</v>
      </c>
      <c r="IK32" s="70" t="str">
        <f t="shared" si="270"/>
        <v>00</v>
      </c>
      <c r="IL32" s="70" t="str">
        <f t="shared" si="270"/>
        <v>00</v>
      </c>
      <c r="IM32" s="70" t="str">
        <f t="shared" si="270"/>
        <v>00</v>
      </c>
      <c r="IN32" s="70" t="str">
        <f t="shared" si="270"/>
        <v>00</v>
      </c>
      <c r="IO32" s="70" t="str">
        <f t="shared" si="270"/>
        <v>00</v>
      </c>
      <c r="IP32" s="70" t="str">
        <f t="shared" si="270"/>
        <v>00</v>
      </c>
      <c r="IQ32" s="70" t="str">
        <f t="shared" si="270"/>
        <v>00</v>
      </c>
      <c r="IR32" s="70" t="str">
        <f t="shared" si="270"/>
        <v>00</v>
      </c>
      <c r="IS32" s="70" t="str">
        <f t="shared" si="270"/>
        <v>00</v>
      </c>
      <c r="IT32" s="70" t="str">
        <f t="shared" si="270"/>
        <v>00</v>
      </c>
      <c r="IU32" s="70" t="str">
        <f t="shared" si="270"/>
        <v>00</v>
      </c>
      <c r="IV32" s="70" t="str">
        <f t="shared" si="270"/>
        <v>00</v>
      </c>
      <c r="IW32" s="70" t="str">
        <f t="shared" si="270"/>
        <v>00</v>
      </c>
      <c r="IX32" s="70" t="str">
        <f t="shared" si="270"/>
        <v>00</v>
      </c>
      <c r="IY32" s="70" t="str">
        <f t="shared" ref="IY32:LJ36" si="271">MID($A32,3*(COLUMN(IY32)-COLUMN($A32)+COLUMN($A32)-1)+1,2)</f>
        <v>00</v>
      </c>
      <c r="IZ32" s="70" t="str">
        <f t="shared" si="271"/>
        <v>00</v>
      </c>
      <c r="JA32" s="70" t="str">
        <f t="shared" si="271"/>
        <v>00</v>
      </c>
      <c r="JB32" s="70" t="str">
        <f t="shared" si="271"/>
        <v>00</v>
      </c>
      <c r="JC32" s="70" t="str">
        <f t="shared" si="271"/>
        <v>00</v>
      </c>
      <c r="JD32" s="70" t="str">
        <f t="shared" si="271"/>
        <v>00</v>
      </c>
      <c r="JE32" s="70" t="str">
        <f t="shared" si="271"/>
        <v>00</v>
      </c>
      <c r="JF32" s="70" t="str">
        <f t="shared" si="271"/>
        <v>00</v>
      </c>
      <c r="JG32" s="70" t="str">
        <f t="shared" si="271"/>
        <v>00</v>
      </c>
      <c r="JH32" s="70" t="str">
        <f t="shared" si="271"/>
        <v>00</v>
      </c>
      <c r="JI32" s="70" t="str">
        <f t="shared" si="271"/>
        <v>00</v>
      </c>
      <c r="JJ32" s="70" t="str">
        <f t="shared" si="271"/>
        <v>00</v>
      </c>
      <c r="JK32" s="70" t="str">
        <f t="shared" si="271"/>
        <v>00</v>
      </c>
      <c r="JL32" s="70" t="str">
        <f t="shared" si="271"/>
        <v>00</v>
      </c>
      <c r="JM32" s="70" t="str">
        <f t="shared" si="271"/>
        <v>00</v>
      </c>
      <c r="JN32" s="70" t="str">
        <f t="shared" si="271"/>
        <v>00</v>
      </c>
      <c r="JO32" s="70" t="str">
        <f t="shared" si="271"/>
        <v>00</v>
      </c>
      <c r="JP32" s="70" t="str">
        <f t="shared" si="271"/>
        <v>00</v>
      </c>
      <c r="JQ32" s="70" t="str">
        <f t="shared" si="271"/>
        <v>00</v>
      </c>
      <c r="JR32" s="70" t="str">
        <f t="shared" si="271"/>
        <v>00</v>
      </c>
      <c r="JS32" s="70" t="str">
        <f t="shared" si="271"/>
        <v>00</v>
      </c>
      <c r="JT32" s="70" t="str">
        <f t="shared" si="271"/>
        <v>00</v>
      </c>
      <c r="JU32" s="70" t="str">
        <f t="shared" si="271"/>
        <v>00</v>
      </c>
      <c r="JV32" s="70" t="str">
        <f t="shared" si="271"/>
        <v>00</v>
      </c>
      <c r="JW32" s="70" t="str">
        <f t="shared" si="271"/>
        <v>00</v>
      </c>
      <c r="JX32" s="70" t="str">
        <f t="shared" si="271"/>
        <v>00</v>
      </c>
      <c r="JY32" s="70" t="str">
        <f t="shared" si="271"/>
        <v>00</v>
      </c>
      <c r="JZ32" s="70" t="str">
        <f t="shared" si="271"/>
        <v>00</v>
      </c>
      <c r="KA32" s="70" t="str">
        <f t="shared" si="271"/>
        <v>00</v>
      </c>
      <c r="KB32" s="70" t="str">
        <f t="shared" si="271"/>
        <v>00</v>
      </c>
      <c r="KC32" s="70" t="str">
        <f t="shared" si="271"/>
        <v>00</v>
      </c>
      <c r="KD32" s="70" t="str">
        <f t="shared" si="271"/>
        <v>00</v>
      </c>
      <c r="KE32" s="70" t="str">
        <f t="shared" si="271"/>
        <v>00</v>
      </c>
      <c r="KF32" s="70" t="str">
        <f t="shared" si="271"/>
        <v>00</v>
      </c>
      <c r="KG32" s="70" t="str">
        <f t="shared" si="271"/>
        <v>00</v>
      </c>
      <c r="KH32" s="70" t="str">
        <f t="shared" si="271"/>
        <v>00</v>
      </c>
      <c r="KI32" s="70" t="str">
        <f t="shared" si="271"/>
        <v>00</v>
      </c>
      <c r="KJ32" s="70" t="str">
        <f t="shared" si="271"/>
        <v>00</v>
      </c>
      <c r="KK32" s="70" t="str">
        <f t="shared" si="271"/>
        <v>00</v>
      </c>
      <c r="KL32" s="70" t="str">
        <f t="shared" si="271"/>
        <v>00</v>
      </c>
      <c r="KM32" s="70" t="str">
        <f t="shared" si="271"/>
        <v>00</v>
      </c>
      <c r="KN32" s="70" t="str">
        <f t="shared" si="271"/>
        <v>02</v>
      </c>
      <c r="KO32" s="70" t="str">
        <f t="shared" si="271"/>
        <v>06</v>
      </c>
      <c r="KP32" s="70" t="str">
        <f t="shared" si="271"/>
        <v>09</v>
      </c>
      <c r="KQ32" s="70" t="str">
        <f t="shared" si="271"/>
        <v>05</v>
      </c>
      <c r="KR32" s="70" t="str">
        <f t="shared" si="271"/>
        <v>06</v>
      </c>
      <c r="KS32" s="70" t="str">
        <f t="shared" si="271"/>
        <v>03</v>
      </c>
      <c r="KT32" s="70" t="str">
        <f t="shared" si="271"/>
        <v>04</v>
      </c>
      <c r="KU32" s="70" t="str">
        <f t="shared" si="271"/>
        <v>09</v>
      </c>
      <c r="KV32" s="70" t="str">
        <f t="shared" si="271"/>
        <v>03</v>
      </c>
      <c r="KW32" s="70" t="str">
        <f t="shared" si="271"/>
        <v>04</v>
      </c>
      <c r="KX32" s="70" t="str">
        <f t="shared" si="271"/>
        <v>02</v>
      </c>
      <c r="KY32" s="70" t="str">
        <f t="shared" si="271"/>
        <v>00</v>
      </c>
      <c r="KZ32" s="70" t="str">
        <f t="shared" si="271"/>
        <v>00</v>
      </c>
      <c r="LA32" s="70" t="str">
        <f t="shared" si="271"/>
        <v>00</v>
      </c>
      <c r="LB32" s="70" t="str">
        <f t="shared" si="271"/>
        <v>00</v>
      </c>
      <c r="LC32" s="70" t="str">
        <f t="shared" si="271"/>
        <v>00</v>
      </c>
      <c r="LD32" s="70" t="str">
        <f t="shared" si="271"/>
        <v>00</v>
      </c>
      <c r="LE32" s="70" t="str">
        <f t="shared" si="271"/>
        <v>00</v>
      </c>
      <c r="LF32" s="70" t="str">
        <f t="shared" si="271"/>
        <v>00</v>
      </c>
      <c r="LG32" s="70" t="str">
        <f t="shared" si="271"/>
        <v>00</v>
      </c>
      <c r="LH32" s="70" t="str">
        <f t="shared" si="271"/>
        <v>00</v>
      </c>
      <c r="LI32" s="70" t="str">
        <f t="shared" si="271"/>
        <v>00</v>
      </c>
      <c r="LJ32" s="70" t="str">
        <f t="shared" si="271"/>
        <v>00</v>
      </c>
      <c r="LK32" s="70" t="str">
        <f t="shared" ref="LK32:NV36" si="272">MID($A32,3*(COLUMN(LK32)-COLUMN($A32)+COLUMN($A32)-1)+1,2)</f>
        <v>00</v>
      </c>
      <c r="LL32" s="70" t="str">
        <f t="shared" si="272"/>
        <v>00</v>
      </c>
      <c r="LM32" s="70" t="str">
        <f t="shared" si="272"/>
        <v>00</v>
      </c>
      <c r="LN32" s="70" t="str">
        <f t="shared" si="272"/>
        <v>00</v>
      </c>
      <c r="LO32" s="70" t="str">
        <f t="shared" si="272"/>
        <v>00</v>
      </c>
      <c r="LP32" s="70" t="str">
        <f t="shared" si="272"/>
        <v>00</v>
      </c>
      <c r="LQ32" s="70" t="str">
        <f t="shared" si="272"/>
        <v>00</v>
      </c>
      <c r="LR32" s="70" t="str">
        <f t="shared" si="272"/>
        <v>00</v>
      </c>
      <c r="LS32" s="70" t="str">
        <f t="shared" si="272"/>
        <v>00</v>
      </c>
      <c r="LT32" s="70" t="str">
        <f t="shared" si="272"/>
        <v>00</v>
      </c>
      <c r="LU32" s="70" t="str">
        <f t="shared" si="272"/>
        <v>00</v>
      </c>
      <c r="LV32" s="70" t="str">
        <f t="shared" si="272"/>
        <v>00</v>
      </c>
      <c r="LW32" s="70" t="str">
        <f t="shared" si="272"/>
        <v>00</v>
      </c>
      <c r="LX32" s="70" t="str">
        <f t="shared" si="272"/>
        <v>00</v>
      </c>
      <c r="LY32" s="70" t="str">
        <f t="shared" si="272"/>
        <v>00</v>
      </c>
      <c r="LZ32" s="70" t="str">
        <f t="shared" si="272"/>
        <v>00</v>
      </c>
      <c r="MA32" s="70" t="str">
        <f t="shared" si="272"/>
        <v>02</v>
      </c>
      <c r="MB32" s="70" t="str">
        <f t="shared" si="272"/>
        <v>06</v>
      </c>
      <c r="MC32" s="70" t="str">
        <f t="shared" si="272"/>
        <v>09</v>
      </c>
      <c r="MD32" s="70" t="str">
        <f t="shared" si="272"/>
        <v>05</v>
      </c>
      <c r="ME32" s="70" t="str">
        <f t="shared" si="272"/>
        <v>06</v>
      </c>
      <c r="MF32" s="70" t="str">
        <f t="shared" si="272"/>
        <v>03</v>
      </c>
      <c r="MG32" s="70" t="str">
        <f t="shared" si="272"/>
        <v>04</v>
      </c>
      <c r="MH32" s="70" t="str">
        <f t="shared" si="272"/>
        <v>09</v>
      </c>
      <c r="MI32" s="70" t="str">
        <f t="shared" si="272"/>
        <v>03</v>
      </c>
      <c r="MJ32" s="70" t="str">
        <f t="shared" si="272"/>
        <v>04</v>
      </c>
      <c r="MK32" s="70" t="str">
        <f t="shared" si="272"/>
        <v>02</v>
      </c>
      <c r="ML32" s="70" t="str">
        <f t="shared" si="272"/>
        <v>00</v>
      </c>
      <c r="MM32" s="70" t="str">
        <f t="shared" si="272"/>
        <v>00</v>
      </c>
      <c r="MN32" s="70" t="str">
        <f t="shared" si="272"/>
        <v>00</v>
      </c>
      <c r="MO32" s="70" t="str">
        <f t="shared" si="272"/>
        <v>00</v>
      </c>
      <c r="MP32" s="70" t="str">
        <f t="shared" si="272"/>
        <v>00</v>
      </c>
      <c r="MQ32" s="70" t="str">
        <f t="shared" si="272"/>
        <v>00</v>
      </c>
      <c r="MR32" s="70" t="str">
        <f t="shared" si="272"/>
        <v>00</v>
      </c>
      <c r="MS32" s="70" t="str">
        <f t="shared" si="272"/>
        <v>00</v>
      </c>
      <c r="MT32" s="70" t="str">
        <f t="shared" si="272"/>
        <v>00</v>
      </c>
      <c r="MU32" s="70" t="str">
        <f t="shared" si="272"/>
        <v>00</v>
      </c>
      <c r="MV32" s="70" t="str">
        <f t="shared" si="272"/>
        <v>00</v>
      </c>
      <c r="MW32" s="70" t="str">
        <f t="shared" si="272"/>
        <v>00</v>
      </c>
      <c r="MX32" s="70" t="str">
        <f t="shared" si="272"/>
        <v>00</v>
      </c>
      <c r="MY32" s="70" t="str">
        <f t="shared" si="272"/>
        <v>00</v>
      </c>
      <c r="MZ32" s="70" t="str">
        <f t="shared" si="272"/>
        <v>00</v>
      </c>
      <c r="NA32" s="70" t="str">
        <f t="shared" si="272"/>
        <v>00</v>
      </c>
      <c r="NB32" s="70" t="str">
        <f t="shared" si="272"/>
        <v>00</v>
      </c>
      <c r="NC32" s="70" t="str">
        <f t="shared" si="272"/>
        <v>00</v>
      </c>
      <c r="ND32" s="70" t="str">
        <f t="shared" si="272"/>
        <v>00</v>
      </c>
      <c r="NE32" s="70" t="str">
        <f t="shared" si="272"/>
        <v>00</v>
      </c>
      <c r="NF32" s="70" t="str">
        <f t="shared" si="272"/>
        <v>00</v>
      </c>
      <c r="NG32" s="70" t="str">
        <f t="shared" si="272"/>
        <v>00</v>
      </c>
      <c r="NH32" s="70" t="str">
        <f t="shared" si="272"/>
        <v>00</v>
      </c>
      <c r="NI32" s="70" t="str">
        <f t="shared" si="272"/>
        <v>00</v>
      </c>
      <c r="NJ32" s="70" t="str">
        <f t="shared" si="272"/>
        <v>00</v>
      </c>
      <c r="NK32" s="70" t="str">
        <f t="shared" si="272"/>
        <v>00</v>
      </c>
      <c r="NL32" s="70" t="str">
        <f t="shared" si="272"/>
        <v>00</v>
      </c>
      <c r="NM32" s="70" t="str">
        <f t="shared" si="272"/>
        <v>00</v>
      </c>
      <c r="NN32" s="70" t="str">
        <f t="shared" si="272"/>
        <v>00</v>
      </c>
      <c r="NO32" s="70" t="str">
        <f t="shared" si="272"/>
        <v>00</v>
      </c>
      <c r="NP32" s="70" t="str">
        <f t="shared" si="272"/>
        <v>00</v>
      </c>
      <c r="NQ32" s="70" t="str">
        <f t="shared" si="272"/>
        <v>00</v>
      </c>
      <c r="NR32" s="70" t="str">
        <f t="shared" si="272"/>
        <v>00</v>
      </c>
      <c r="NS32" s="70" t="str">
        <f t="shared" si="272"/>
        <v>00</v>
      </c>
      <c r="NT32" s="70" t="str">
        <f t="shared" si="272"/>
        <v>00</v>
      </c>
      <c r="NU32" s="70" t="str">
        <f t="shared" si="272"/>
        <v>00</v>
      </c>
      <c r="NV32" s="70" t="str">
        <f t="shared" si="272"/>
        <v>00</v>
      </c>
      <c r="NW32" s="70" t="str">
        <f t="shared" ref="NW32:QH36" si="273">MID($A32,3*(COLUMN(NW32)-COLUMN($A32)+COLUMN($A32)-1)+1,2)</f>
        <v>00</v>
      </c>
      <c r="NX32" s="70" t="str">
        <f t="shared" si="273"/>
        <v>00</v>
      </c>
      <c r="NY32" s="70" t="str">
        <f t="shared" si="273"/>
        <v>00</v>
      </c>
      <c r="NZ32" s="70" t="str">
        <f t="shared" si="273"/>
        <v>00</v>
      </c>
      <c r="OA32" s="70" t="str">
        <f t="shared" si="273"/>
        <v>00</v>
      </c>
      <c r="OB32" s="70" t="str">
        <f t="shared" si="273"/>
        <v>00</v>
      </c>
      <c r="OC32" s="70" t="str">
        <f t="shared" si="273"/>
        <v>00</v>
      </c>
      <c r="OD32" s="70" t="str">
        <f t="shared" si="273"/>
        <v>00</v>
      </c>
      <c r="OE32" s="70" t="str">
        <f t="shared" si="273"/>
        <v>00</v>
      </c>
      <c r="OF32" s="70" t="str">
        <f t="shared" si="273"/>
        <v>00</v>
      </c>
      <c r="OG32" s="70" t="str">
        <f t="shared" si="273"/>
        <v>00</v>
      </c>
      <c r="OH32" s="70" t="str">
        <f t="shared" si="273"/>
        <v>00</v>
      </c>
      <c r="OI32" s="70" t="str">
        <f t="shared" si="273"/>
        <v>00</v>
      </c>
      <c r="OJ32" s="70" t="str">
        <f t="shared" si="273"/>
        <v>00</v>
      </c>
      <c r="OK32" s="70" t="str">
        <f t="shared" si="273"/>
        <v>00</v>
      </c>
      <c r="OL32" s="70" t="str">
        <f t="shared" si="273"/>
        <v>00</v>
      </c>
      <c r="OM32" s="70" t="str">
        <f t="shared" si="273"/>
        <v>00</v>
      </c>
      <c r="ON32" s="70" t="str">
        <f t="shared" si="273"/>
        <v>00</v>
      </c>
      <c r="OO32" s="70" t="str">
        <f t="shared" si="273"/>
        <v>00</v>
      </c>
      <c r="OP32" s="70" t="str">
        <f t="shared" si="273"/>
        <v>00</v>
      </c>
      <c r="OQ32" s="70" t="str">
        <f t="shared" si="273"/>
        <v>00</v>
      </c>
      <c r="OR32" s="70" t="str">
        <f t="shared" si="273"/>
        <v>00</v>
      </c>
      <c r="OS32" s="70" t="str">
        <f t="shared" si="273"/>
        <v>00</v>
      </c>
      <c r="OT32" s="70" t="str">
        <f t="shared" si="273"/>
        <v>00</v>
      </c>
      <c r="OU32" s="70" t="str">
        <f t="shared" si="273"/>
        <v>00</v>
      </c>
      <c r="OV32" s="70" t="str">
        <f t="shared" si="273"/>
        <v>00</v>
      </c>
      <c r="OW32" s="70" t="str">
        <f t="shared" si="273"/>
        <v>00</v>
      </c>
      <c r="OX32" s="70" t="str">
        <f t="shared" si="273"/>
        <v>00</v>
      </c>
      <c r="OY32" s="70" t="str">
        <f t="shared" si="273"/>
        <v>00</v>
      </c>
      <c r="OZ32" s="70" t="str">
        <f t="shared" si="273"/>
        <v>00</v>
      </c>
      <c r="PA32" s="70" t="str">
        <f t="shared" si="273"/>
        <v>00</v>
      </c>
      <c r="PB32" s="70" t="str">
        <f t="shared" si="273"/>
        <v>00</v>
      </c>
      <c r="PC32" s="70" t="str">
        <f t="shared" si="273"/>
        <v>00</v>
      </c>
      <c r="PD32" s="70" t="str">
        <f t="shared" si="273"/>
        <v>00</v>
      </c>
      <c r="PE32" s="70" t="str">
        <f t="shared" si="273"/>
        <v>00</v>
      </c>
      <c r="PF32" s="70" t="str">
        <f t="shared" si="273"/>
        <v>00</v>
      </c>
      <c r="PG32" s="70" t="str">
        <f t="shared" si="273"/>
        <v>00</v>
      </c>
      <c r="PH32" s="70" t="str">
        <f t="shared" si="273"/>
        <v>00</v>
      </c>
      <c r="PI32" s="70" t="str">
        <f t="shared" si="273"/>
        <v>00</v>
      </c>
      <c r="PJ32" s="70" t="str">
        <f t="shared" si="273"/>
        <v>00</v>
      </c>
      <c r="PK32" s="70" t="str">
        <f t="shared" si="273"/>
        <v>00</v>
      </c>
      <c r="PL32" s="70" t="str">
        <f t="shared" si="273"/>
        <v>00</v>
      </c>
      <c r="PM32" s="70" t="str">
        <f t="shared" si="273"/>
        <v>00</v>
      </c>
      <c r="PN32" s="70" t="str">
        <f t="shared" si="273"/>
        <v>00</v>
      </c>
      <c r="PO32" s="70" t="str">
        <f t="shared" si="273"/>
        <v>00</v>
      </c>
      <c r="PP32" s="70" t="str">
        <f t="shared" si="273"/>
        <v>00</v>
      </c>
      <c r="PQ32" s="70" t="str">
        <f t="shared" si="273"/>
        <v>00</v>
      </c>
      <c r="PR32" s="70" t="str">
        <f t="shared" si="273"/>
        <v>00</v>
      </c>
      <c r="PS32" s="70" t="str">
        <f t="shared" si="273"/>
        <v>00</v>
      </c>
      <c r="PT32" s="70" t="str">
        <f t="shared" si="273"/>
        <v>00</v>
      </c>
      <c r="PU32" s="70" t="str">
        <f t="shared" si="273"/>
        <v>00</v>
      </c>
      <c r="PV32" s="70" t="str">
        <f t="shared" si="273"/>
        <v>00</v>
      </c>
      <c r="PW32" s="70" t="str">
        <f t="shared" si="273"/>
        <v>00</v>
      </c>
      <c r="PX32" s="70" t="str">
        <f t="shared" si="273"/>
        <v>00</v>
      </c>
      <c r="PY32" s="70" t="str">
        <f t="shared" si="273"/>
        <v>00</v>
      </c>
      <c r="PZ32" s="70" t="str">
        <f t="shared" si="273"/>
        <v>00</v>
      </c>
      <c r="QA32" s="70" t="str">
        <f t="shared" si="273"/>
        <v>00</v>
      </c>
      <c r="QB32" s="70" t="str">
        <f t="shared" si="273"/>
        <v>00</v>
      </c>
      <c r="QC32" s="70" t="str">
        <f t="shared" si="273"/>
        <v>00</v>
      </c>
      <c r="QD32" s="70" t="str">
        <f t="shared" si="273"/>
        <v>00</v>
      </c>
      <c r="QE32" s="70" t="str">
        <f t="shared" si="273"/>
        <v>00</v>
      </c>
      <c r="QF32" s="70" t="str">
        <f t="shared" si="273"/>
        <v>00</v>
      </c>
      <c r="QG32" s="70" t="str">
        <f t="shared" si="273"/>
        <v>00</v>
      </c>
      <c r="QH32" s="70" t="str">
        <f t="shared" si="273"/>
        <v>00</v>
      </c>
      <c r="QI32" s="70" t="str">
        <f t="shared" ref="QI32:SF36" si="274">MID($A32,3*(COLUMN(QI32)-COLUMN($A32)+COLUMN($A32)-1)+1,2)</f>
        <v>00</v>
      </c>
      <c r="QJ32" s="70" t="str">
        <f t="shared" si="274"/>
        <v>00</v>
      </c>
      <c r="QK32" s="70" t="str">
        <f t="shared" si="274"/>
        <v>00</v>
      </c>
      <c r="QL32" s="70" t="str">
        <f t="shared" si="274"/>
        <v>00</v>
      </c>
      <c r="QM32" s="70" t="str">
        <f t="shared" si="274"/>
        <v>00</v>
      </c>
      <c r="QN32" s="70" t="str">
        <f t="shared" si="274"/>
        <v>37</v>
      </c>
      <c r="QO32" s="70" t="str">
        <f t="shared" si="274"/>
        <v>00</v>
      </c>
      <c r="QP32" s="70" t="str">
        <f t="shared" si="274"/>
        <v>00</v>
      </c>
      <c r="QQ32" s="70" t="str">
        <f t="shared" si="274"/>
        <v>00</v>
      </c>
      <c r="QR32" s="70" t="str">
        <f t="shared" si="274"/>
        <v>00</v>
      </c>
      <c r="QS32" s="70" t="str">
        <f t="shared" si="274"/>
        <v>00</v>
      </c>
      <c r="QT32" s="70" t="str">
        <f t="shared" si="274"/>
        <v>00</v>
      </c>
      <c r="QU32" s="70" t="str">
        <f t="shared" si="274"/>
        <v>00</v>
      </c>
      <c r="QV32" s="70" t="str">
        <f t="shared" si="274"/>
        <v>00</v>
      </c>
      <c r="QW32" s="70" t="str">
        <f t="shared" si="274"/>
        <v>00</v>
      </c>
      <c r="QX32" s="70" t="str">
        <f t="shared" si="274"/>
        <v>00</v>
      </c>
      <c r="QY32" s="70" t="str">
        <f t="shared" si="274"/>
        <v>00</v>
      </c>
      <c r="QZ32" s="70" t="str">
        <f t="shared" si="274"/>
        <v>00</v>
      </c>
      <c r="RA32" s="70" t="str">
        <f t="shared" si="274"/>
        <v>00</v>
      </c>
      <c r="RB32" s="70" t="str">
        <f t="shared" si="274"/>
        <v>00</v>
      </c>
      <c r="RC32" s="70" t="str">
        <f t="shared" si="274"/>
        <v>00</v>
      </c>
      <c r="RD32" s="70" t="str">
        <f t="shared" si="274"/>
        <v>00</v>
      </c>
      <c r="RE32" s="70" t="str">
        <f t="shared" si="274"/>
        <v>00</v>
      </c>
      <c r="RF32" s="70" t="str">
        <f t="shared" si="274"/>
        <v>00</v>
      </c>
      <c r="RG32" s="70" t="str">
        <f t="shared" si="274"/>
        <v>00</v>
      </c>
      <c r="RH32" s="70" t="str">
        <f t="shared" si="274"/>
        <v>00</v>
      </c>
      <c r="RI32" s="70" t="str">
        <f t="shared" si="274"/>
        <v>00</v>
      </c>
      <c r="RJ32" s="70" t="str">
        <f t="shared" si="274"/>
        <v>00</v>
      </c>
      <c r="RK32" s="70" t="str">
        <f t="shared" si="274"/>
        <v>00</v>
      </c>
      <c r="RL32" s="70" t="str">
        <f t="shared" si="274"/>
        <v>00</v>
      </c>
      <c r="RM32" s="70" t="str">
        <f t="shared" si="274"/>
        <v>00</v>
      </c>
      <c r="RN32" s="70" t="str">
        <f t="shared" si="274"/>
        <v>00</v>
      </c>
      <c r="RO32" s="70" t="str">
        <f t="shared" si="274"/>
        <v>00</v>
      </c>
      <c r="RP32" s="70" t="str">
        <f t="shared" si="274"/>
        <v>00</v>
      </c>
      <c r="RQ32" s="70" t="str">
        <f t="shared" si="274"/>
        <v>00</v>
      </c>
      <c r="RR32" s="70" t="str">
        <f t="shared" si="274"/>
        <v>00</v>
      </c>
      <c r="RS32" s="70" t="str">
        <f t="shared" si="274"/>
        <v>00</v>
      </c>
      <c r="RT32" s="70" t="str">
        <f t="shared" si="274"/>
        <v>00</v>
      </c>
      <c r="RU32" s="70" t="str">
        <f t="shared" si="274"/>
        <v>00</v>
      </c>
      <c r="RV32" s="70" t="str">
        <f t="shared" si="274"/>
        <v>00</v>
      </c>
      <c r="RW32" s="70" t="str">
        <f t="shared" si="274"/>
        <v>00</v>
      </c>
      <c r="RX32" s="70" t="str">
        <f t="shared" si="274"/>
        <v>00</v>
      </c>
      <c r="RY32" s="70" t="str">
        <f t="shared" si="274"/>
        <v>00</v>
      </c>
      <c r="RZ32" s="70" t="str">
        <f t="shared" si="274"/>
        <v>00</v>
      </c>
      <c r="SA32" s="70" t="str">
        <f t="shared" si="274"/>
        <v>00</v>
      </c>
      <c r="SB32" s="70" t="str">
        <f t="shared" si="274"/>
        <v>00</v>
      </c>
      <c r="SC32" s="70" t="str">
        <f t="shared" si="274"/>
        <v>00</v>
      </c>
      <c r="SD32" s="70" t="str">
        <f t="shared" si="274"/>
        <v>00</v>
      </c>
      <c r="SE32" s="70" t="str">
        <f t="shared" si="274"/>
        <v>00</v>
      </c>
      <c r="SF32" s="70" t="str">
        <f t="shared" si="274"/>
        <v>00</v>
      </c>
    </row>
    <row r="33" spans="1:500" s="95" customFormat="1" ht="10.5" x14ac:dyDescent="0.25">
      <c r="A33" s="94">
        <f>A29+1</f>
        <v>8</v>
      </c>
      <c r="B33" s="142" t="str">
        <f>A31&amp;B31&amp;C31&amp;D31&amp;E31&amp;F31&amp;G31&amp;H31&amp;I31&amp;J31&amp;K31&amp;L31</f>
        <v>Patgya §§§§§</v>
      </c>
      <c r="C33" s="94"/>
      <c r="D33" s="94"/>
      <c r="E33" s="94"/>
      <c r="F33" s="94"/>
      <c r="G33" s="94"/>
      <c r="H33" s="94"/>
      <c r="I33" s="94"/>
      <c r="J33" s="94"/>
      <c r="K33" s="94"/>
      <c r="L33" s="94"/>
      <c r="M33" s="94"/>
      <c r="N33" s="94"/>
      <c r="O33" s="94"/>
      <c r="P33" s="94"/>
      <c r="Q33" s="94"/>
      <c r="R33" s="94"/>
      <c r="S33" s="94"/>
      <c r="T33" s="94"/>
      <c r="U33" s="94"/>
      <c r="V33" s="94"/>
      <c r="W33" s="94"/>
      <c r="X33" s="94" t="str">
        <f ca="1">X29</f>
        <v>Gender</v>
      </c>
      <c r="Y33" s="94"/>
      <c r="Z33" s="94" t="str">
        <f ca="1">Z29</f>
        <v>Race</v>
      </c>
      <c r="AA33" s="94"/>
      <c r="AB33" s="94" t="str">
        <f ca="1">AB29</f>
        <v>Class</v>
      </c>
      <c r="AC33" s="94"/>
      <c r="AD33" s="94"/>
      <c r="AE33" s="94"/>
      <c r="AF33" s="94"/>
      <c r="AG33" s="94"/>
      <c r="AH33" s="94"/>
      <c r="AI33" s="94"/>
      <c r="AJ33" s="94"/>
      <c r="AK33" s="94"/>
      <c r="AL33" s="94" t="str">
        <f ca="1">AL29</f>
        <v>LVL (low)</v>
      </c>
      <c r="AO33" s="94" t="str">
        <f ca="1">AO29</f>
        <v>XP upper (high)</v>
      </c>
      <c r="AP33" s="94" t="str">
        <f t="shared" ref="AP33:CF33" ca="1" si="275">AP29</f>
        <v>XP upper (low)</v>
      </c>
      <c r="AQ33" s="94" t="str">
        <f t="shared" ca="1" si="275"/>
        <v>XP lower (high)</v>
      </c>
      <c r="AR33" s="94" t="str">
        <f t="shared" ca="1" si="275"/>
        <v>XP lower (low)</v>
      </c>
      <c r="AS33" s="94" t="str">
        <f t="shared" ca="1" si="275"/>
        <v>$ upper (high)</v>
      </c>
      <c r="AT33" s="94" t="str">
        <f t="shared" ca="1" si="275"/>
        <v>$ upper (low)</v>
      </c>
      <c r="AU33" s="94" t="str">
        <f t="shared" ca="1" si="275"/>
        <v>$ lower (high)</v>
      </c>
      <c r="AV33" s="94" t="str">
        <f t="shared" ca="1" si="275"/>
        <v>$ lower (low)</v>
      </c>
      <c r="AX33" s="95" t="str">
        <f t="shared" ca="1" si="275"/>
        <v>STR(max)</v>
      </c>
      <c r="AZ33" s="95" t="str">
        <f t="shared" ca="1" si="275"/>
        <v>INT(max)</v>
      </c>
      <c r="BB33" s="95" t="str">
        <f t="shared" ca="1" si="275"/>
        <v>STA(max)</v>
      </c>
      <c r="BD33" s="95" t="str">
        <f t="shared" ca="1" si="275"/>
        <v>DEX(max)</v>
      </c>
      <c r="BF33" s="95" t="str">
        <f t="shared" ca="1" si="275"/>
        <v>WIS(max)</v>
      </c>
      <c r="BH33" s="95" t="str">
        <f t="shared" ca="1" si="275"/>
        <v>SKL(max)</v>
      </c>
      <c r="BJ33" s="95" t="str">
        <f t="shared" ca="1" si="275"/>
        <v>CHA(max)</v>
      </c>
      <c r="BL33" s="95" t="str">
        <f t="shared" ca="1" si="275"/>
        <v>STR(now)</v>
      </c>
      <c r="BN33" s="95" t="str">
        <f t="shared" ca="1" si="275"/>
        <v>IN(now)</v>
      </c>
      <c r="BP33" s="95" t="str">
        <f t="shared" ca="1" si="275"/>
        <v>STA(now)</v>
      </c>
      <c r="BR33" s="95" t="str">
        <f t="shared" ca="1" si="275"/>
        <v>DX(now)</v>
      </c>
      <c r="BT33" s="95" t="str">
        <f t="shared" ca="1" si="275"/>
        <v>WS(now)</v>
      </c>
      <c r="BV33" s="95" t="str">
        <f t="shared" ca="1" si="275"/>
        <v>SK(now)</v>
      </c>
      <c r="BX33" s="95" t="str">
        <f t="shared" ca="1" si="275"/>
        <v>CH(now)</v>
      </c>
      <c r="BZ33" s="95" t="str">
        <f t="shared" ca="1" si="275"/>
        <v>HP(max)</v>
      </c>
      <c r="CB33" s="95" t="str">
        <f t="shared" ca="1" si="275"/>
        <v>HP(now)</v>
      </c>
      <c r="CD33" s="95" t="str">
        <f t="shared" ca="1" si="275"/>
        <v>MP(max)</v>
      </c>
      <c r="CF33" s="95" t="str">
        <f t="shared" ca="1" si="275"/>
        <v>MP(now)</v>
      </c>
      <c r="CH33" s="94"/>
      <c r="CI33" s="94"/>
      <c r="CJ33" s="94"/>
      <c r="CK33" s="94"/>
      <c r="CL33" s="94"/>
      <c r="CM33" s="94"/>
      <c r="CN33" s="94"/>
      <c r="CO33" s="94"/>
      <c r="CP33" s="94"/>
      <c r="CQ33" s="94"/>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c r="DP33" s="94"/>
      <c r="DQ33" s="94"/>
      <c r="DR33" s="94"/>
      <c r="DS33" s="94"/>
      <c r="DT33" s="94"/>
      <c r="DU33" s="94"/>
      <c r="DV33" s="94"/>
      <c r="DW33" s="94"/>
      <c r="DX33" s="94"/>
      <c r="DY33" s="94"/>
      <c r="DZ33" s="95" t="str">
        <f t="shared" ref="DZ33:GK33" ca="1" si="276">DZ29</f>
        <v>Weapon</v>
      </c>
      <c r="EA33" s="95" t="str">
        <f t="shared" ca="1" si="276"/>
        <v>Weapon</v>
      </c>
      <c r="EB33" s="95" t="str">
        <f t="shared" ca="1" si="276"/>
        <v>Weapon</v>
      </c>
      <c r="EC33" s="95" t="str">
        <f t="shared" ca="1" si="276"/>
        <v>Weapon</v>
      </c>
      <c r="ED33" s="95" t="str">
        <f t="shared" ca="1" si="276"/>
        <v>Weapon</v>
      </c>
      <c r="EE33" s="95" t="str">
        <f t="shared" ca="1" si="276"/>
        <v>Weapon</v>
      </c>
      <c r="EF33" s="95" t="str">
        <f t="shared" ca="1" si="276"/>
        <v>Weapon</v>
      </c>
      <c r="EG33" s="95" t="str">
        <f t="shared" ca="1" si="276"/>
        <v>Weapon</v>
      </c>
      <c r="EH33" s="95" t="str">
        <f t="shared" ca="1" si="276"/>
        <v>Weapon</v>
      </c>
      <c r="EI33" s="95" t="str">
        <f t="shared" ca="1" si="276"/>
        <v>Armor</v>
      </c>
      <c r="EJ33" s="95" t="str">
        <f t="shared" ca="1" si="276"/>
        <v>Armor</v>
      </c>
      <c r="EK33" s="95" t="str">
        <f t="shared" ca="1" si="276"/>
        <v>Armor</v>
      </c>
      <c r="EL33" s="95" t="str">
        <f t="shared" ca="1" si="276"/>
        <v>Armor</v>
      </c>
      <c r="EM33" s="95" t="str">
        <f t="shared" ca="1" si="276"/>
        <v>Armor</v>
      </c>
      <c r="EN33" s="95" t="str">
        <f t="shared" ca="1" si="276"/>
        <v>Armor</v>
      </c>
      <c r="EO33" s="95" t="str">
        <f t="shared" ca="1" si="276"/>
        <v>Armor</v>
      </c>
      <c r="EP33" s="95" t="str">
        <f t="shared" ca="1" si="276"/>
        <v>Armor</v>
      </c>
      <c r="EQ33" s="95" t="str">
        <f t="shared" ca="1" si="276"/>
        <v>Armor</v>
      </c>
      <c r="ER33" s="95" t="str">
        <f t="shared" ca="1" si="276"/>
        <v>Headgear</v>
      </c>
      <c r="ES33" s="95" t="str">
        <f t="shared" ca="1" si="276"/>
        <v>Headgear</v>
      </c>
      <c r="ET33" s="95" t="str">
        <f t="shared" ca="1" si="276"/>
        <v>Headgear</v>
      </c>
      <c r="EU33" s="95" t="str">
        <f t="shared" ca="1" si="276"/>
        <v>Headgear</v>
      </c>
      <c r="EV33" s="95" t="str">
        <f t="shared" ca="1" si="276"/>
        <v>Headgear</v>
      </c>
      <c r="EW33" s="95" t="str">
        <f t="shared" ca="1" si="276"/>
        <v>Headgear</v>
      </c>
      <c r="EX33" s="95" t="str">
        <f t="shared" ca="1" si="276"/>
        <v>Headgear</v>
      </c>
      <c r="EY33" s="95" t="str">
        <f t="shared" ca="1" si="276"/>
        <v>Headgear</v>
      </c>
      <c r="EZ33" s="95" t="str">
        <f t="shared" ca="1" si="276"/>
        <v>Headgear</v>
      </c>
      <c r="FA33" s="95" t="str">
        <f t="shared" ca="1" si="276"/>
        <v>Gloves</v>
      </c>
      <c r="FB33" s="95" t="str">
        <f t="shared" ca="1" si="276"/>
        <v>Gloves</v>
      </c>
      <c r="FC33" s="95" t="str">
        <f t="shared" ca="1" si="276"/>
        <v>Gloves</v>
      </c>
      <c r="FD33" s="95" t="str">
        <f t="shared" ca="1" si="276"/>
        <v>Gloves</v>
      </c>
      <c r="FE33" s="95" t="str">
        <f t="shared" ca="1" si="276"/>
        <v>Gloves</v>
      </c>
      <c r="FF33" s="95" t="str">
        <f t="shared" ca="1" si="276"/>
        <v>Gloves</v>
      </c>
      <c r="FG33" s="95" t="str">
        <f t="shared" ca="1" si="276"/>
        <v>Gloves</v>
      </c>
      <c r="FH33" s="95" t="str">
        <f t="shared" ca="1" si="276"/>
        <v>Gloves</v>
      </c>
      <c r="FI33" s="95" t="str">
        <f t="shared" ca="1" si="276"/>
        <v>Gloves</v>
      </c>
      <c r="FJ33" s="95" t="str">
        <f t="shared" ca="1" si="276"/>
        <v>Footwear</v>
      </c>
      <c r="FK33" s="95" t="str">
        <f t="shared" ca="1" si="276"/>
        <v>Footwear</v>
      </c>
      <c r="FL33" s="95" t="str">
        <f t="shared" ca="1" si="276"/>
        <v>Footwear</v>
      </c>
      <c r="FM33" s="95" t="str">
        <f t="shared" ca="1" si="276"/>
        <v>Footwear</v>
      </c>
      <c r="FN33" s="95" t="str">
        <f t="shared" ca="1" si="276"/>
        <v>Footwear</v>
      </c>
      <c r="FO33" s="95" t="str">
        <f t="shared" ca="1" si="276"/>
        <v>Footwear</v>
      </c>
      <c r="FP33" s="95" t="str">
        <f t="shared" ca="1" si="276"/>
        <v>Footwear</v>
      </c>
      <c r="FQ33" s="95" t="str">
        <f t="shared" ca="1" si="276"/>
        <v>Footwear</v>
      </c>
      <c r="FR33" s="95" t="str">
        <f t="shared" ca="1" si="276"/>
        <v>Footwear</v>
      </c>
      <c r="FS33" s="95" t="str">
        <f t="shared" ca="1" si="276"/>
        <v>Item Purse</v>
      </c>
      <c r="FT33" s="95" t="str">
        <f t="shared" ca="1" si="276"/>
        <v>Item Purse</v>
      </c>
      <c r="FU33" s="95" t="str">
        <f t="shared" ca="1" si="276"/>
        <v>Item Purse</v>
      </c>
      <c r="FV33" s="95" t="str">
        <f t="shared" ca="1" si="276"/>
        <v>Item Purse</v>
      </c>
      <c r="FW33" s="95" t="str">
        <f t="shared" ca="1" si="276"/>
        <v>Item Purse</v>
      </c>
      <c r="FX33" s="95" t="str">
        <f t="shared" ca="1" si="276"/>
        <v>Item Purse</v>
      </c>
      <c r="FY33" s="95" t="str">
        <f t="shared" ca="1" si="276"/>
        <v>Item Purse</v>
      </c>
      <c r="FZ33" s="95" t="str">
        <f t="shared" ca="1" si="276"/>
        <v>Item Purse</v>
      </c>
      <c r="GA33" s="95" t="str">
        <f t="shared" ca="1" si="276"/>
        <v>Item Purse</v>
      </c>
      <c r="GB33" s="95" t="str">
        <f t="shared" ca="1" si="276"/>
        <v>Item Purse</v>
      </c>
      <c r="GC33" s="95" t="str">
        <f t="shared" ca="1" si="276"/>
        <v>Item Purse</v>
      </c>
      <c r="GD33" s="95" t="str">
        <f t="shared" ca="1" si="276"/>
        <v>Item Purse</v>
      </c>
      <c r="GE33" s="95" t="str">
        <f t="shared" ca="1" si="276"/>
        <v>Item Purse</v>
      </c>
      <c r="GF33" s="95" t="str">
        <f t="shared" ca="1" si="276"/>
        <v>Item Purse</v>
      </c>
      <c r="GG33" s="95" t="str">
        <f t="shared" ca="1" si="276"/>
        <v>Item Purse</v>
      </c>
      <c r="GH33" s="95" t="str">
        <f t="shared" ca="1" si="276"/>
        <v>Item Purse</v>
      </c>
      <c r="GI33" s="95" t="str">
        <f t="shared" ca="1" si="276"/>
        <v>Item Purse</v>
      </c>
      <c r="GJ33" s="95" t="str">
        <f t="shared" ca="1" si="276"/>
        <v>Item Purse</v>
      </c>
      <c r="GK33" s="95" t="str">
        <f t="shared" ca="1" si="276"/>
        <v>Item Purse</v>
      </c>
      <c r="GL33" s="95" t="str">
        <f t="shared" ref="GL33" ca="1" si="277">GL29</f>
        <v>Item Purse</v>
      </c>
      <c r="GM33" s="94"/>
      <c r="GN33" s="94"/>
      <c r="GO33" s="94"/>
      <c r="GP33" s="94"/>
      <c r="GQ33" s="94"/>
      <c r="GR33" s="94"/>
      <c r="GS33" s="94"/>
      <c r="GT33" s="95" t="str">
        <f t="shared" ref="GT33:GY33" ca="1" si="278">GT29</f>
        <v>CurrentLoadLo?  (/5=lbs)</v>
      </c>
      <c r="GU33" s="94"/>
      <c r="GV33" s="95" t="str">
        <f t="shared" ca="1" si="278"/>
        <v>MaxLoadLo (/5=lbs)</v>
      </c>
      <c r="GW33" s="94"/>
      <c r="GX33" s="95" t="str">
        <f t="shared" ca="1" si="278"/>
        <v>WeightLo? (/5=lbs)</v>
      </c>
      <c r="GY33" s="95" t="str">
        <f t="shared" ca="1" si="278"/>
        <v>Age</v>
      </c>
      <c r="HA33" s="94"/>
      <c r="HB33" s="94"/>
      <c r="HC33" s="94"/>
      <c r="HD33" s="94"/>
      <c r="HE33" s="94"/>
      <c r="HF33" s="94"/>
      <c r="HG33" s="94"/>
      <c r="HH33" s="94"/>
      <c r="HI33" s="94"/>
      <c r="HJ33" s="94"/>
      <c r="HK33" s="94"/>
      <c r="HL33" s="94"/>
      <c r="HM33" s="94"/>
      <c r="HN33" s="94"/>
      <c r="HO33" s="94"/>
      <c r="HP33" s="94"/>
      <c r="HQ33" s="94"/>
      <c r="HR33" s="94"/>
      <c r="HS33" s="94"/>
      <c r="HT33" s="95" t="str">
        <f t="shared" ref="HT33:IB33" ca="1" si="279">HT29</f>
        <v>Crystals</v>
      </c>
      <c r="HV33" s="95" t="str">
        <f t="shared" ca="1" si="279"/>
        <v>Diamonds</v>
      </c>
      <c r="HX33" s="95" t="str">
        <f t="shared" ca="1" si="279"/>
        <v>Scrolls</v>
      </c>
      <c r="HZ33" s="95" t="str">
        <f t="shared" ca="1" si="279"/>
        <v>Water bottles</v>
      </c>
      <c r="IB33" s="95" t="str">
        <f t="shared" ca="1" si="279"/>
        <v>Lunch Rations</v>
      </c>
      <c r="IF33" s="95" t="str">
        <f t="shared" ref="IF33" ca="1" si="280">IF29</f>
        <v>Jewels</v>
      </c>
      <c r="JJ33" s="95" t="str">
        <f t="shared" ref="JJ33:JL33" ca="1" si="281">JJ29</f>
        <v>Permission to improve abilities</v>
      </c>
      <c r="JL33" s="95" t="str">
        <f t="shared" ca="1" si="281"/>
        <v>Permission to allocate new spells</v>
      </c>
      <c r="JP33" s="95" t="str">
        <f t="shared" ref="JP33" ca="1" si="282">JP29</f>
        <v>Enchants</v>
      </c>
      <c r="JT33" s="95" t="str">
        <f t="shared" ref="JT33" ca="1" si="283">JT29</f>
        <v>Tricks</v>
      </c>
      <c r="JX33" s="95" t="str">
        <f t="shared" ref="JX33" ca="1" si="284">JX29</f>
        <v>Gropes</v>
      </c>
      <c r="KB33" s="95" t="str">
        <f t="shared" ref="KB33" ca="1" si="285">KB29</f>
        <v>Effects</v>
      </c>
      <c r="KM33" s="95" t="str">
        <f t="shared" ref="KM33:KX33" ca="1" si="286">KM29</f>
        <v/>
      </c>
      <c r="KN33" s="95" t="str">
        <f t="shared" ca="1" si="286"/>
        <v>Anti-magic(max)</v>
      </c>
      <c r="KO33" s="95" t="str">
        <f t="shared" ca="1" si="286"/>
        <v>Anti-stone(max)</v>
      </c>
      <c r="KP33" s="95" t="str">
        <f t="shared" ca="1" si="286"/>
        <v>Anti-shot(max)</v>
      </c>
      <c r="KQ33" s="95" t="str">
        <f t="shared" ca="1" si="286"/>
        <v>Anti-fire(max)</v>
      </c>
      <c r="KR33" s="95" t="str">
        <f t="shared" ca="1" si="286"/>
        <v>Anti-infect(max)</v>
      </c>
      <c r="KS33" s="95" t="str">
        <f t="shared" ca="1" si="286"/>
        <v>Magic Power(max)</v>
      </c>
      <c r="KT33" s="95" t="str">
        <f t="shared" ca="1" si="286"/>
        <v>Invulnerability(max)</v>
      </c>
      <c r="KU33" s="95" t="str">
        <f t="shared" ca="1" si="286"/>
        <v>Anti-crit(max)</v>
      </c>
      <c r="KV33" s="95" t="str">
        <f t="shared" ca="1" si="286"/>
        <v>Anti-charm(max)</v>
      </c>
      <c r="KW33" s="95" t="str">
        <f t="shared" ca="1" si="286"/>
        <v>Magic-eye(max)</v>
      </c>
      <c r="KX33" s="95" t="str">
        <f t="shared" ca="1" si="286"/>
        <v>Anti-poison(max)</v>
      </c>
      <c r="LZ33" s="95" t="str">
        <f t="shared" ref="LZ33:MK33" ca="1" si="287">LZ29</f>
        <v/>
      </c>
      <c r="MA33" s="95" t="str">
        <f t="shared" ca="1" si="287"/>
        <v>Anti-magic(now):</v>
      </c>
      <c r="MB33" s="95" t="str">
        <f t="shared" ca="1" si="287"/>
        <v>Anti-stone(now):</v>
      </c>
      <c r="MC33" s="95" t="str">
        <f t="shared" ca="1" si="287"/>
        <v>Anti-shot(now):</v>
      </c>
      <c r="MD33" s="95" t="str">
        <f t="shared" ca="1" si="287"/>
        <v>Anti-fire(now)</v>
      </c>
      <c r="ME33" s="95" t="str">
        <f t="shared" ca="1" si="287"/>
        <v>Anti-infect(now)</v>
      </c>
      <c r="MF33" s="95" t="str">
        <f t="shared" ca="1" si="287"/>
        <v>Magic Power(now)</v>
      </c>
      <c r="MG33" s="95" t="str">
        <f t="shared" ca="1" si="287"/>
        <v>Invulnerability(now)</v>
      </c>
      <c r="MH33" s="95" t="str">
        <f t="shared" ca="1" si="287"/>
        <v>Anti-crit(now)</v>
      </c>
      <c r="MI33" s="95" t="str">
        <f t="shared" ca="1" si="287"/>
        <v>Anti-charm(now)</v>
      </c>
      <c r="MJ33" s="95" t="str">
        <f t="shared" ca="1" si="287"/>
        <v>Magic-eye(now)</v>
      </c>
      <c r="MK33" s="95" t="str">
        <f t="shared" ca="1" si="287"/>
        <v>Anti-poison(now)</v>
      </c>
      <c r="NB33" s="95" t="str">
        <f t="shared" ref="NB33" ca="1" si="288">NB29</f>
        <v>Attacks</v>
      </c>
      <c r="NF33" s="95" t="str">
        <f t="shared" ref="NF33" ca="1" si="289">NF29</f>
        <v>Magic</v>
      </c>
      <c r="NJ33" s="95" t="str">
        <f t="shared" ref="NJ33" ca="1" si="290">NJ29</f>
        <v>Shoots</v>
      </c>
      <c r="NN33" s="95" t="str">
        <f t="shared" ref="NN33" ca="1" si="291">NN29</f>
        <v>Hides</v>
      </c>
      <c r="NX33" s="95" t="str">
        <f t="shared" ref="NX33" ca="1" si="292">NX29</f>
        <v>Throws</v>
      </c>
      <c r="OU33" s="95" t="str">
        <f t="shared" ref="OU33:PN33" ca="1" si="293">OU29</f>
        <v>Potion Belt</v>
      </c>
      <c r="OV33" s="95" t="str">
        <f t="shared" ca="1" si="293"/>
        <v>Potion Belt</v>
      </c>
      <c r="OW33" s="95" t="str">
        <f t="shared" ca="1" si="293"/>
        <v>Potion Belt</v>
      </c>
      <c r="OX33" s="95" t="str">
        <f t="shared" ca="1" si="293"/>
        <v>Potion Belt</v>
      </c>
      <c r="OY33" s="95" t="str">
        <f t="shared" ca="1" si="293"/>
        <v>Potion Belt</v>
      </c>
      <c r="OZ33" s="95" t="str">
        <f t="shared" ca="1" si="293"/>
        <v>Potion Belt</v>
      </c>
      <c r="PA33" s="95" t="str">
        <f t="shared" ca="1" si="293"/>
        <v>Potion Belt</v>
      </c>
      <c r="PB33" s="95" t="str">
        <f t="shared" ca="1" si="293"/>
        <v>Potion Belt</v>
      </c>
      <c r="PC33" s="95" t="str">
        <f t="shared" ca="1" si="293"/>
        <v>Potion Belt</v>
      </c>
      <c r="PD33" s="95" t="str">
        <f t="shared" ca="1" si="293"/>
        <v>Potion Belt</v>
      </c>
      <c r="PE33" s="95" t="str">
        <f t="shared" ca="1" si="293"/>
        <v>Potion Belt</v>
      </c>
      <c r="PF33" s="95" t="str">
        <f t="shared" ca="1" si="293"/>
        <v>Potion Belt</v>
      </c>
      <c r="PG33" s="95" t="str">
        <f t="shared" ca="1" si="293"/>
        <v>Potion Belt</v>
      </c>
      <c r="PH33" s="95" t="str">
        <f t="shared" ca="1" si="293"/>
        <v>Potion Belt</v>
      </c>
      <c r="PI33" s="95" t="str">
        <f t="shared" ca="1" si="293"/>
        <v>Potion Belt</v>
      </c>
      <c r="PJ33" s="95" t="str">
        <f t="shared" ca="1" si="293"/>
        <v>Potion Belt</v>
      </c>
      <c r="PK33" s="95" t="str">
        <f t="shared" ca="1" si="293"/>
        <v>Potion Belt</v>
      </c>
      <c r="PL33" s="95" t="str">
        <f t="shared" ca="1" si="293"/>
        <v>Potion Belt</v>
      </c>
      <c r="PM33" s="95" t="str">
        <f t="shared" ca="1" si="293"/>
        <v>Potion Belt</v>
      </c>
      <c r="PN33" s="95" t="str">
        <f t="shared" ca="1" si="293"/>
        <v>Potion Belt</v>
      </c>
      <c r="QF33" s="95" t="str">
        <f t="shared" ref="QF33" ca="1" si="294">QF29</f>
        <v>Hits</v>
      </c>
      <c r="QN33" s="95" t="str">
        <f t="shared" ref="QN33" ca="1" si="295">QN29</f>
        <v>Party membership lower (lo)</v>
      </c>
    </row>
    <row r="34" spans="1:500" ht="51.5" x14ac:dyDescent="0.35">
      <c r="A34" s="96" t="str">
        <f>DEC2HEX(HEX2DEC(SF30)+1)</f>
        <v>80041E14</v>
      </c>
      <c r="B34" s="97" t="str">
        <f>DEC2HEX(HEX2DEC(A34)+1)</f>
        <v>80041E15</v>
      </c>
      <c r="C34" s="97" t="str">
        <f t="shared" ref="C34:BN34" si="296">DEC2HEX(HEX2DEC(B34)+1)</f>
        <v>80041E16</v>
      </c>
      <c r="D34" s="97" t="str">
        <f t="shared" si="296"/>
        <v>80041E17</v>
      </c>
      <c r="E34" s="97" t="str">
        <f t="shared" si="296"/>
        <v>80041E18</v>
      </c>
      <c r="F34" s="97" t="str">
        <f t="shared" si="296"/>
        <v>80041E19</v>
      </c>
      <c r="G34" s="97" t="str">
        <f t="shared" si="296"/>
        <v>80041E1A</v>
      </c>
      <c r="H34" s="97" t="str">
        <f t="shared" si="296"/>
        <v>80041E1B</v>
      </c>
      <c r="I34" s="97" t="str">
        <f t="shared" si="296"/>
        <v>80041E1C</v>
      </c>
      <c r="J34" s="97" t="str">
        <f t="shared" si="296"/>
        <v>80041E1D</v>
      </c>
      <c r="K34" s="97" t="str">
        <f t="shared" si="296"/>
        <v>80041E1E</v>
      </c>
      <c r="L34" s="97" t="str">
        <f t="shared" si="296"/>
        <v>80041E1F</v>
      </c>
      <c r="M34" s="97" t="str">
        <f t="shared" si="296"/>
        <v>80041E20</v>
      </c>
      <c r="N34" s="97" t="str">
        <f t="shared" si="296"/>
        <v>80041E21</v>
      </c>
      <c r="O34" s="97" t="str">
        <f t="shared" si="296"/>
        <v>80041E22</v>
      </c>
      <c r="P34" s="97" t="str">
        <f t="shared" si="296"/>
        <v>80041E23</v>
      </c>
      <c r="Q34" s="97" t="str">
        <f t="shared" si="296"/>
        <v>80041E24</v>
      </c>
      <c r="R34" s="97" t="str">
        <f t="shared" si="296"/>
        <v>80041E25</v>
      </c>
      <c r="S34" s="97" t="str">
        <f t="shared" si="296"/>
        <v>80041E26</v>
      </c>
      <c r="T34" s="97" t="str">
        <f t="shared" si="296"/>
        <v>80041E27</v>
      </c>
      <c r="U34" s="97" t="str">
        <f t="shared" si="296"/>
        <v>80041E28</v>
      </c>
      <c r="V34" s="97" t="str">
        <f t="shared" si="296"/>
        <v>80041E29</v>
      </c>
      <c r="W34" s="97" t="str">
        <f t="shared" si="296"/>
        <v>80041E2A</v>
      </c>
      <c r="X34" s="97" t="str">
        <f t="shared" si="296"/>
        <v>80041E2B</v>
      </c>
      <c r="Y34" s="97" t="str">
        <f t="shared" si="296"/>
        <v>80041E2C</v>
      </c>
      <c r="Z34" s="97" t="str">
        <f t="shared" si="296"/>
        <v>80041E2D</v>
      </c>
      <c r="AA34" s="97" t="str">
        <f t="shared" si="296"/>
        <v>80041E2E</v>
      </c>
      <c r="AB34" s="97" t="str">
        <f t="shared" si="296"/>
        <v>80041E2F</v>
      </c>
      <c r="AC34" s="97" t="str">
        <f t="shared" si="296"/>
        <v>80041E30</v>
      </c>
      <c r="AD34" s="97" t="str">
        <f t="shared" si="296"/>
        <v>80041E31</v>
      </c>
      <c r="AE34" s="97" t="str">
        <f t="shared" si="296"/>
        <v>80041E32</v>
      </c>
      <c r="AF34" s="97" t="str">
        <f t="shared" si="296"/>
        <v>80041E33</v>
      </c>
      <c r="AG34" s="97" t="str">
        <f t="shared" si="296"/>
        <v>80041E34</v>
      </c>
      <c r="AH34" s="97" t="str">
        <f t="shared" si="296"/>
        <v>80041E35</v>
      </c>
      <c r="AI34" s="97" t="str">
        <f t="shared" si="296"/>
        <v>80041E36</v>
      </c>
      <c r="AJ34" s="97" t="str">
        <f t="shared" si="296"/>
        <v>80041E37</v>
      </c>
      <c r="AK34" s="97" t="str">
        <f t="shared" si="296"/>
        <v>80041E38</v>
      </c>
      <c r="AL34" s="97" t="str">
        <f t="shared" si="296"/>
        <v>80041E39</v>
      </c>
      <c r="AM34" s="97" t="str">
        <f t="shared" si="296"/>
        <v>80041E3A</v>
      </c>
      <c r="AN34" s="97" t="str">
        <f t="shared" si="296"/>
        <v>80041E3B</v>
      </c>
      <c r="AO34" s="97" t="str">
        <f t="shared" si="296"/>
        <v>80041E3C</v>
      </c>
      <c r="AP34" s="97" t="str">
        <f t="shared" si="296"/>
        <v>80041E3D</v>
      </c>
      <c r="AQ34" s="97" t="str">
        <f t="shared" si="296"/>
        <v>80041E3E</v>
      </c>
      <c r="AR34" s="97" t="str">
        <f t="shared" si="296"/>
        <v>80041E3F</v>
      </c>
      <c r="AS34" s="97" t="str">
        <f t="shared" si="296"/>
        <v>80041E40</v>
      </c>
      <c r="AT34" s="97" t="str">
        <f t="shared" si="296"/>
        <v>80041E41</v>
      </c>
      <c r="AU34" s="97" t="str">
        <f t="shared" si="296"/>
        <v>80041E42</v>
      </c>
      <c r="AV34" s="97" t="str">
        <f t="shared" si="296"/>
        <v>80041E43</v>
      </c>
      <c r="AW34" s="97" t="str">
        <f t="shared" si="296"/>
        <v>80041E44</v>
      </c>
      <c r="AX34" s="97" t="str">
        <f t="shared" si="296"/>
        <v>80041E45</v>
      </c>
      <c r="AY34" s="97" t="str">
        <f t="shared" si="296"/>
        <v>80041E46</v>
      </c>
      <c r="AZ34" s="97" t="str">
        <f t="shared" si="296"/>
        <v>80041E47</v>
      </c>
      <c r="BA34" s="97" t="str">
        <f t="shared" si="296"/>
        <v>80041E48</v>
      </c>
      <c r="BB34" s="97" t="str">
        <f t="shared" si="296"/>
        <v>80041E49</v>
      </c>
      <c r="BC34" s="97" t="str">
        <f t="shared" si="296"/>
        <v>80041E4A</v>
      </c>
      <c r="BD34" s="97" t="str">
        <f t="shared" si="296"/>
        <v>80041E4B</v>
      </c>
      <c r="BE34" s="97" t="str">
        <f t="shared" si="296"/>
        <v>80041E4C</v>
      </c>
      <c r="BF34" s="97" t="str">
        <f t="shared" si="296"/>
        <v>80041E4D</v>
      </c>
      <c r="BG34" s="97" t="str">
        <f t="shared" si="296"/>
        <v>80041E4E</v>
      </c>
      <c r="BH34" s="97" t="str">
        <f t="shared" si="296"/>
        <v>80041E4F</v>
      </c>
      <c r="BI34" s="97" t="str">
        <f t="shared" si="296"/>
        <v>80041E50</v>
      </c>
      <c r="BJ34" s="97" t="str">
        <f t="shared" si="296"/>
        <v>80041E51</v>
      </c>
      <c r="BK34" s="97" t="str">
        <f t="shared" si="296"/>
        <v>80041E52</v>
      </c>
      <c r="BL34" s="97" t="str">
        <f t="shared" si="296"/>
        <v>80041E53</v>
      </c>
      <c r="BM34" s="97" t="str">
        <f t="shared" si="296"/>
        <v>80041E54</v>
      </c>
      <c r="BN34" s="97" t="str">
        <f t="shared" si="296"/>
        <v>80041E55</v>
      </c>
      <c r="BO34" s="97" t="str">
        <f t="shared" ref="BO34:DZ34" si="297">DEC2HEX(HEX2DEC(BN34)+1)</f>
        <v>80041E56</v>
      </c>
      <c r="BP34" s="97" t="str">
        <f t="shared" si="297"/>
        <v>80041E57</v>
      </c>
      <c r="BQ34" s="97" t="str">
        <f t="shared" si="297"/>
        <v>80041E58</v>
      </c>
      <c r="BR34" s="97" t="str">
        <f t="shared" si="297"/>
        <v>80041E59</v>
      </c>
      <c r="BS34" s="97" t="str">
        <f t="shared" si="297"/>
        <v>80041E5A</v>
      </c>
      <c r="BT34" s="97" t="str">
        <f t="shared" si="297"/>
        <v>80041E5B</v>
      </c>
      <c r="BU34" s="97" t="str">
        <f t="shared" si="297"/>
        <v>80041E5C</v>
      </c>
      <c r="BV34" s="97" t="str">
        <f t="shared" si="297"/>
        <v>80041E5D</v>
      </c>
      <c r="BW34" s="97" t="str">
        <f t="shared" si="297"/>
        <v>80041E5E</v>
      </c>
      <c r="BX34" s="97" t="str">
        <f t="shared" si="297"/>
        <v>80041E5F</v>
      </c>
      <c r="BY34" s="97" t="str">
        <f t="shared" si="297"/>
        <v>80041E60</v>
      </c>
      <c r="BZ34" s="97" t="str">
        <f t="shared" si="297"/>
        <v>80041E61</v>
      </c>
      <c r="CA34" s="97" t="str">
        <f t="shared" si="297"/>
        <v>80041E62</v>
      </c>
      <c r="CB34" s="97" t="str">
        <f t="shared" si="297"/>
        <v>80041E63</v>
      </c>
      <c r="CC34" s="97" t="str">
        <f t="shared" si="297"/>
        <v>80041E64</v>
      </c>
      <c r="CD34" s="97" t="str">
        <f t="shared" si="297"/>
        <v>80041E65</v>
      </c>
      <c r="CE34" s="97" t="str">
        <f t="shared" si="297"/>
        <v>80041E66</v>
      </c>
      <c r="CF34" s="97" t="str">
        <f t="shared" si="297"/>
        <v>80041E67</v>
      </c>
      <c r="CG34" s="97" t="str">
        <f t="shared" si="297"/>
        <v>80041E68</v>
      </c>
      <c r="CH34" s="97" t="str">
        <f t="shared" si="297"/>
        <v>80041E69</v>
      </c>
      <c r="CI34" s="97" t="str">
        <f t="shared" si="297"/>
        <v>80041E6A</v>
      </c>
      <c r="CJ34" s="97" t="str">
        <f t="shared" si="297"/>
        <v>80041E6B</v>
      </c>
      <c r="CK34" s="97" t="str">
        <f t="shared" si="297"/>
        <v>80041E6C</v>
      </c>
      <c r="CL34" s="97" t="str">
        <f t="shared" si="297"/>
        <v>80041E6D</v>
      </c>
      <c r="CM34" s="97" t="str">
        <f t="shared" si="297"/>
        <v>80041E6E</v>
      </c>
      <c r="CN34" s="97" t="str">
        <f t="shared" si="297"/>
        <v>80041E6F</v>
      </c>
      <c r="CO34" s="97" t="str">
        <f t="shared" si="297"/>
        <v>80041E70</v>
      </c>
      <c r="CP34" s="97" t="str">
        <f t="shared" si="297"/>
        <v>80041E71</v>
      </c>
      <c r="CQ34" s="97" t="str">
        <f t="shared" si="297"/>
        <v>80041E72</v>
      </c>
      <c r="CR34" s="97" t="str">
        <f t="shared" si="297"/>
        <v>80041E73</v>
      </c>
      <c r="CS34" s="97" t="str">
        <f t="shared" si="297"/>
        <v>80041E74</v>
      </c>
      <c r="CT34" s="97" t="str">
        <f t="shared" si="297"/>
        <v>80041E75</v>
      </c>
      <c r="CU34" s="97" t="str">
        <f t="shared" si="297"/>
        <v>80041E76</v>
      </c>
      <c r="CV34" s="97" t="str">
        <f t="shared" si="297"/>
        <v>80041E77</v>
      </c>
      <c r="CW34" s="97" t="str">
        <f t="shared" si="297"/>
        <v>80041E78</v>
      </c>
      <c r="CX34" s="97" t="str">
        <f t="shared" si="297"/>
        <v>80041E79</v>
      </c>
      <c r="CY34" s="97" t="str">
        <f t="shared" si="297"/>
        <v>80041E7A</v>
      </c>
      <c r="CZ34" s="97" t="str">
        <f t="shared" si="297"/>
        <v>80041E7B</v>
      </c>
      <c r="DA34" s="97" t="str">
        <f t="shared" si="297"/>
        <v>80041E7C</v>
      </c>
      <c r="DB34" s="97" t="str">
        <f t="shared" si="297"/>
        <v>80041E7D</v>
      </c>
      <c r="DC34" s="97" t="str">
        <f t="shared" si="297"/>
        <v>80041E7E</v>
      </c>
      <c r="DD34" s="97" t="str">
        <f t="shared" si="297"/>
        <v>80041E7F</v>
      </c>
      <c r="DE34" s="97" t="str">
        <f t="shared" si="297"/>
        <v>80041E80</v>
      </c>
      <c r="DF34" s="97" t="str">
        <f t="shared" si="297"/>
        <v>80041E81</v>
      </c>
      <c r="DG34" s="97" t="str">
        <f t="shared" si="297"/>
        <v>80041E82</v>
      </c>
      <c r="DH34" s="97" t="str">
        <f t="shared" si="297"/>
        <v>80041E83</v>
      </c>
      <c r="DI34" s="97" t="str">
        <f t="shared" si="297"/>
        <v>80041E84</v>
      </c>
      <c r="DJ34" s="97" t="str">
        <f t="shared" si="297"/>
        <v>80041E85</v>
      </c>
      <c r="DK34" s="97" t="str">
        <f t="shared" si="297"/>
        <v>80041E86</v>
      </c>
      <c r="DL34" s="97" t="str">
        <f t="shared" si="297"/>
        <v>80041E87</v>
      </c>
      <c r="DM34" s="97" t="str">
        <f t="shared" si="297"/>
        <v>80041E88</v>
      </c>
      <c r="DN34" s="97" t="str">
        <f t="shared" si="297"/>
        <v>80041E89</v>
      </c>
      <c r="DO34" s="97" t="str">
        <f t="shared" si="297"/>
        <v>80041E8A</v>
      </c>
      <c r="DP34" s="97" t="str">
        <f t="shared" si="297"/>
        <v>80041E8B</v>
      </c>
      <c r="DQ34" s="97" t="str">
        <f t="shared" si="297"/>
        <v>80041E8C</v>
      </c>
      <c r="DR34" s="97" t="str">
        <f t="shared" si="297"/>
        <v>80041E8D</v>
      </c>
      <c r="DS34" s="97" t="str">
        <f t="shared" si="297"/>
        <v>80041E8E</v>
      </c>
      <c r="DT34" s="97" t="str">
        <f t="shared" si="297"/>
        <v>80041E8F</v>
      </c>
      <c r="DU34" s="97" t="str">
        <f t="shared" si="297"/>
        <v>80041E90</v>
      </c>
      <c r="DV34" s="97" t="str">
        <f t="shared" si="297"/>
        <v>80041E91</v>
      </c>
      <c r="DW34" s="97" t="str">
        <f t="shared" si="297"/>
        <v>80041E92</v>
      </c>
      <c r="DX34" s="97" t="str">
        <f t="shared" si="297"/>
        <v>80041E93</v>
      </c>
      <c r="DY34" s="97" t="str">
        <f t="shared" si="297"/>
        <v>80041E94</v>
      </c>
      <c r="DZ34" s="97" t="str">
        <f t="shared" si="297"/>
        <v>80041E95</v>
      </c>
      <c r="EA34" s="97" t="str">
        <f t="shared" ref="EA34:GL34" si="298">DEC2HEX(HEX2DEC(DZ34)+1)</f>
        <v>80041E96</v>
      </c>
      <c r="EB34" s="97" t="str">
        <f t="shared" si="298"/>
        <v>80041E97</v>
      </c>
      <c r="EC34" s="97" t="str">
        <f t="shared" si="298"/>
        <v>80041E98</v>
      </c>
      <c r="ED34" s="97" t="str">
        <f t="shared" si="298"/>
        <v>80041E99</v>
      </c>
      <c r="EE34" s="97" t="str">
        <f t="shared" si="298"/>
        <v>80041E9A</v>
      </c>
      <c r="EF34" s="97" t="str">
        <f t="shared" si="298"/>
        <v>80041E9B</v>
      </c>
      <c r="EG34" s="97" t="str">
        <f t="shared" si="298"/>
        <v>80041E9C</v>
      </c>
      <c r="EH34" s="97" t="str">
        <f t="shared" si="298"/>
        <v>80041E9D</v>
      </c>
      <c r="EI34" s="97" t="str">
        <f t="shared" si="298"/>
        <v>80041E9E</v>
      </c>
      <c r="EJ34" s="97" t="str">
        <f t="shared" si="298"/>
        <v>80041E9F</v>
      </c>
      <c r="EK34" s="97" t="str">
        <f t="shared" si="298"/>
        <v>80041EA0</v>
      </c>
      <c r="EL34" s="97" t="str">
        <f t="shared" si="298"/>
        <v>80041EA1</v>
      </c>
      <c r="EM34" s="97" t="str">
        <f t="shared" si="298"/>
        <v>80041EA2</v>
      </c>
      <c r="EN34" s="97" t="str">
        <f t="shared" si="298"/>
        <v>80041EA3</v>
      </c>
      <c r="EO34" s="97" t="str">
        <f t="shared" si="298"/>
        <v>80041EA4</v>
      </c>
      <c r="EP34" s="97" t="str">
        <f t="shared" si="298"/>
        <v>80041EA5</v>
      </c>
      <c r="EQ34" s="97" t="str">
        <f t="shared" si="298"/>
        <v>80041EA6</v>
      </c>
      <c r="ER34" s="97" t="str">
        <f t="shared" si="298"/>
        <v>80041EA7</v>
      </c>
      <c r="ES34" s="97" t="str">
        <f t="shared" si="298"/>
        <v>80041EA8</v>
      </c>
      <c r="ET34" s="97" t="str">
        <f t="shared" si="298"/>
        <v>80041EA9</v>
      </c>
      <c r="EU34" s="97" t="str">
        <f t="shared" si="298"/>
        <v>80041EAA</v>
      </c>
      <c r="EV34" s="97" t="str">
        <f t="shared" si="298"/>
        <v>80041EAB</v>
      </c>
      <c r="EW34" s="97" t="str">
        <f t="shared" si="298"/>
        <v>80041EAC</v>
      </c>
      <c r="EX34" s="97" t="str">
        <f t="shared" si="298"/>
        <v>80041EAD</v>
      </c>
      <c r="EY34" s="97" t="str">
        <f t="shared" si="298"/>
        <v>80041EAE</v>
      </c>
      <c r="EZ34" s="97" t="str">
        <f t="shared" si="298"/>
        <v>80041EAF</v>
      </c>
      <c r="FA34" s="97" t="str">
        <f t="shared" si="298"/>
        <v>80041EB0</v>
      </c>
      <c r="FB34" s="97" t="str">
        <f t="shared" si="298"/>
        <v>80041EB1</v>
      </c>
      <c r="FC34" s="97" t="str">
        <f t="shared" si="298"/>
        <v>80041EB2</v>
      </c>
      <c r="FD34" s="97" t="str">
        <f t="shared" si="298"/>
        <v>80041EB3</v>
      </c>
      <c r="FE34" s="97" t="str">
        <f t="shared" si="298"/>
        <v>80041EB4</v>
      </c>
      <c r="FF34" s="97" t="str">
        <f t="shared" si="298"/>
        <v>80041EB5</v>
      </c>
      <c r="FG34" s="97" t="str">
        <f t="shared" si="298"/>
        <v>80041EB6</v>
      </c>
      <c r="FH34" s="97" t="str">
        <f t="shared" si="298"/>
        <v>80041EB7</v>
      </c>
      <c r="FI34" s="97" t="str">
        <f t="shared" si="298"/>
        <v>80041EB8</v>
      </c>
      <c r="FJ34" s="97" t="str">
        <f t="shared" si="298"/>
        <v>80041EB9</v>
      </c>
      <c r="FK34" s="97" t="str">
        <f t="shared" si="298"/>
        <v>80041EBA</v>
      </c>
      <c r="FL34" s="97" t="str">
        <f t="shared" si="298"/>
        <v>80041EBB</v>
      </c>
      <c r="FM34" s="97" t="str">
        <f t="shared" si="298"/>
        <v>80041EBC</v>
      </c>
      <c r="FN34" s="97" t="str">
        <f t="shared" si="298"/>
        <v>80041EBD</v>
      </c>
      <c r="FO34" s="97" t="str">
        <f t="shared" si="298"/>
        <v>80041EBE</v>
      </c>
      <c r="FP34" s="97" t="str">
        <f t="shared" si="298"/>
        <v>80041EBF</v>
      </c>
      <c r="FQ34" s="97" t="str">
        <f t="shared" si="298"/>
        <v>80041EC0</v>
      </c>
      <c r="FR34" s="97" t="str">
        <f t="shared" si="298"/>
        <v>80041EC1</v>
      </c>
      <c r="FS34" s="97" t="str">
        <f t="shared" si="298"/>
        <v>80041EC2</v>
      </c>
      <c r="FT34" s="97" t="str">
        <f t="shared" si="298"/>
        <v>80041EC3</v>
      </c>
      <c r="FU34" s="97" t="str">
        <f t="shared" si="298"/>
        <v>80041EC4</v>
      </c>
      <c r="FV34" s="97" t="str">
        <f t="shared" si="298"/>
        <v>80041EC5</v>
      </c>
      <c r="FW34" s="97" t="str">
        <f t="shared" si="298"/>
        <v>80041EC6</v>
      </c>
      <c r="FX34" s="97" t="str">
        <f t="shared" si="298"/>
        <v>80041EC7</v>
      </c>
      <c r="FY34" s="97" t="str">
        <f t="shared" si="298"/>
        <v>80041EC8</v>
      </c>
      <c r="FZ34" s="97" t="str">
        <f t="shared" si="298"/>
        <v>80041EC9</v>
      </c>
      <c r="GA34" s="97" t="str">
        <f t="shared" si="298"/>
        <v>80041ECA</v>
      </c>
      <c r="GB34" s="97" t="str">
        <f t="shared" si="298"/>
        <v>80041ECB</v>
      </c>
      <c r="GC34" s="97" t="str">
        <f t="shared" si="298"/>
        <v>80041ECC</v>
      </c>
      <c r="GD34" s="97" t="str">
        <f t="shared" si="298"/>
        <v>80041ECD</v>
      </c>
      <c r="GE34" s="97" t="str">
        <f t="shared" si="298"/>
        <v>80041ECE</v>
      </c>
      <c r="GF34" s="97" t="str">
        <f t="shared" si="298"/>
        <v>80041ECF</v>
      </c>
      <c r="GG34" s="97" t="str">
        <f t="shared" si="298"/>
        <v>80041ED0</v>
      </c>
      <c r="GH34" s="97" t="str">
        <f t="shared" si="298"/>
        <v>80041ED1</v>
      </c>
      <c r="GI34" s="97" t="str">
        <f t="shared" si="298"/>
        <v>80041ED2</v>
      </c>
      <c r="GJ34" s="97" t="str">
        <f t="shared" si="298"/>
        <v>80041ED3</v>
      </c>
      <c r="GK34" s="97" t="str">
        <f t="shared" si="298"/>
        <v>80041ED4</v>
      </c>
      <c r="GL34" s="97" t="str">
        <f t="shared" si="298"/>
        <v>80041ED5</v>
      </c>
      <c r="GM34" s="97" t="str">
        <f t="shared" ref="GM34:IX34" si="299">DEC2HEX(HEX2DEC(GL34)+1)</f>
        <v>80041ED6</v>
      </c>
      <c r="GN34" s="97" t="str">
        <f t="shared" si="299"/>
        <v>80041ED7</v>
      </c>
      <c r="GO34" s="97" t="str">
        <f t="shared" si="299"/>
        <v>80041ED8</v>
      </c>
      <c r="GP34" s="97" t="str">
        <f t="shared" si="299"/>
        <v>80041ED9</v>
      </c>
      <c r="GQ34" s="97" t="str">
        <f t="shared" si="299"/>
        <v>80041EDA</v>
      </c>
      <c r="GR34" s="97" t="str">
        <f t="shared" si="299"/>
        <v>80041EDB</v>
      </c>
      <c r="GS34" s="97" t="str">
        <f t="shared" si="299"/>
        <v>80041EDC</v>
      </c>
      <c r="GT34" s="97" t="str">
        <f t="shared" si="299"/>
        <v>80041EDD</v>
      </c>
      <c r="GU34" s="97" t="str">
        <f t="shared" si="299"/>
        <v>80041EDE</v>
      </c>
      <c r="GV34" s="97" t="str">
        <f t="shared" si="299"/>
        <v>80041EDF</v>
      </c>
      <c r="GW34" s="97" t="str">
        <f t="shared" si="299"/>
        <v>80041EE0</v>
      </c>
      <c r="GX34" s="97" t="str">
        <f t="shared" si="299"/>
        <v>80041EE1</v>
      </c>
      <c r="GY34" s="97" t="str">
        <f t="shared" si="299"/>
        <v>80041EE2</v>
      </c>
      <c r="GZ34" s="97" t="str">
        <f t="shared" si="299"/>
        <v>80041EE3</v>
      </c>
      <c r="HA34" s="97" t="str">
        <f t="shared" si="299"/>
        <v>80041EE4</v>
      </c>
      <c r="HB34" s="97" t="str">
        <f t="shared" si="299"/>
        <v>80041EE5</v>
      </c>
      <c r="HC34" s="97" t="str">
        <f t="shared" si="299"/>
        <v>80041EE6</v>
      </c>
      <c r="HD34" s="97" t="str">
        <f t="shared" si="299"/>
        <v>80041EE7</v>
      </c>
      <c r="HE34" s="97" t="str">
        <f t="shared" si="299"/>
        <v>80041EE8</v>
      </c>
      <c r="HF34" s="97" t="str">
        <f t="shared" si="299"/>
        <v>80041EE9</v>
      </c>
      <c r="HG34" s="97" t="str">
        <f t="shared" si="299"/>
        <v>80041EEA</v>
      </c>
      <c r="HH34" s="97" t="str">
        <f t="shared" si="299"/>
        <v>80041EEB</v>
      </c>
      <c r="HI34" s="97" t="str">
        <f t="shared" si="299"/>
        <v>80041EEC</v>
      </c>
      <c r="HJ34" s="97" t="str">
        <f t="shared" si="299"/>
        <v>80041EED</v>
      </c>
      <c r="HK34" s="97" t="str">
        <f t="shared" si="299"/>
        <v>80041EEE</v>
      </c>
      <c r="HL34" s="97" t="str">
        <f t="shared" si="299"/>
        <v>80041EEF</v>
      </c>
      <c r="HM34" s="97" t="str">
        <f t="shared" si="299"/>
        <v>80041EF0</v>
      </c>
      <c r="HN34" s="97" t="str">
        <f t="shared" si="299"/>
        <v>80041EF1</v>
      </c>
      <c r="HO34" s="97" t="str">
        <f t="shared" si="299"/>
        <v>80041EF2</v>
      </c>
      <c r="HP34" s="97" t="str">
        <f t="shared" si="299"/>
        <v>80041EF3</v>
      </c>
      <c r="HQ34" s="97" t="str">
        <f t="shared" si="299"/>
        <v>80041EF4</v>
      </c>
      <c r="HR34" s="97" t="str">
        <f t="shared" si="299"/>
        <v>80041EF5</v>
      </c>
      <c r="HS34" s="97" t="str">
        <f t="shared" si="299"/>
        <v>80041EF6</v>
      </c>
      <c r="HT34" s="97" t="str">
        <f t="shared" si="299"/>
        <v>80041EF7</v>
      </c>
      <c r="HU34" s="97" t="str">
        <f t="shared" si="299"/>
        <v>80041EF8</v>
      </c>
      <c r="HV34" s="97" t="str">
        <f t="shared" si="299"/>
        <v>80041EF9</v>
      </c>
      <c r="HW34" s="97" t="str">
        <f t="shared" si="299"/>
        <v>80041EFA</v>
      </c>
      <c r="HX34" s="97" t="str">
        <f t="shared" si="299"/>
        <v>80041EFB</v>
      </c>
      <c r="HY34" s="97" t="str">
        <f t="shared" si="299"/>
        <v>80041EFC</v>
      </c>
      <c r="HZ34" s="97" t="str">
        <f t="shared" si="299"/>
        <v>80041EFD</v>
      </c>
      <c r="IA34" s="97" t="str">
        <f t="shared" si="299"/>
        <v>80041EFE</v>
      </c>
      <c r="IB34" s="97" t="str">
        <f t="shared" si="299"/>
        <v>80041EFF</v>
      </c>
      <c r="IC34" s="97" t="str">
        <f t="shared" si="299"/>
        <v>80041F00</v>
      </c>
      <c r="ID34" s="97" t="str">
        <f t="shared" si="299"/>
        <v>80041F01</v>
      </c>
      <c r="IE34" s="97" t="str">
        <f t="shared" si="299"/>
        <v>80041F02</v>
      </c>
      <c r="IF34" s="97" t="str">
        <f t="shared" si="299"/>
        <v>80041F03</v>
      </c>
      <c r="IG34" s="97" t="str">
        <f t="shared" si="299"/>
        <v>80041F04</v>
      </c>
      <c r="IH34" s="97" t="str">
        <f t="shared" si="299"/>
        <v>80041F05</v>
      </c>
      <c r="II34" s="97" t="str">
        <f t="shared" si="299"/>
        <v>80041F06</v>
      </c>
      <c r="IJ34" s="97" t="str">
        <f t="shared" si="299"/>
        <v>80041F07</v>
      </c>
      <c r="IK34" s="97" t="str">
        <f t="shared" si="299"/>
        <v>80041F08</v>
      </c>
      <c r="IL34" s="97" t="str">
        <f t="shared" si="299"/>
        <v>80041F09</v>
      </c>
      <c r="IM34" s="97" t="str">
        <f t="shared" si="299"/>
        <v>80041F0A</v>
      </c>
      <c r="IN34" s="97" t="str">
        <f t="shared" si="299"/>
        <v>80041F0B</v>
      </c>
      <c r="IO34" s="97" t="str">
        <f t="shared" si="299"/>
        <v>80041F0C</v>
      </c>
      <c r="IP34" s="97" t="str">
        <f t="shared" si="299"/>
        <v>80041F0D</v>
      </c>
      <c r="IQ34" s="97" t="str">
        <f t="shared" si="299"/>
        <v>80041F0E</v>
      </c>
      <c r="IR34" s="97" t="str">
        <f t="shared" si="299"/>
        <v>80041F0F</v>
      </c>
      <c r="IS34" s="97" t="str">
        <f t="shared" si="299"/>
        <v>80041F10</v>
      </c>
      <c r="IT34" s="97" t="str">
        <f t="shared" si="299"/>
        <v>80041F11</v>
      </c>
      <c r="IU34" s="97" t="str">
        <f t="shared" si="299"/>
        <v>80041F12</v>
      </c>
      <c r="IV34" s="97" t="str">
        <f t="shared" si="299"/>
        <v>80041F13</v>
      </c>
      <c r="IW34" s="97" t="str">
        <f t="shared" si="299"/>
        <v>80041F14</v>
      </c>
      <c r="IX34" s="97" t="str">
        <f t="shared" si="299"/>
        <v>80041F15</v>
      </c>
      <c r="IY34" s="97" t="str">
        <f t="shared" ref="IY34:LJ34" si="300">DEC2HEX(HEX2DEC(IX34)+1)</f>
        <v>80041F16</v>
      </c>
      <c r="IZ34" s="97" t="str">
        <f t="shared" si="300"/>
        <v>80041F17</v>
      </c>
      <c r="JA34" s="97" t="str">
        <f t="shared" si="300"/>
        <v>80041F18</v>
      </c>
      <c r="JB34" s="97" t="str">
        <f t="shared" si="300"/>
        <v>80041F19</v>
      </c>
      <c r="JC34" s="97" t="str">
        <f t="shared" si="300"/>
        <v>80041F1A</v>
      </c>
      <c r="JD34" s="97" t="str">
        <f t="shared" si="300"/>
        <v>80041F1B</v>
      </c>
      <c r="JE34" s="97" t="str">
        <f t="shared" si="300"/>
        <v>80041F1C</v>
      </c>
      <c r="JF34" s="97" t="str">
        <f t="shared" si="300"/>
        <v>80041F1D</v>
      </c>
      <c r="JG34" s="97" t="str">
        <f t="shared" si="300"/>
        <v>80041F1E</v>
      </c>
      <c r="JH34" s="97" t="str">
        <f t="shared" si="300"/>
        <v>80041F1F</v>
      </c>
      <c r="JI34" s="97" t="str">
        <f t="shared" si="300"/>
        <v>80041F20</v>
      </c>
      <c r="JJ34" s="97" t="str">
        <f t="shared" si="300"/>
        <v>80041F21</v>
      </c>
      <c r="JK34" s="97" t="str">
        <f t="shared" si="300"/>
        <v>80041F22</v>
      </c>
      <c r="JL34" s="97" t="str">
        <f t="shared" si="300"/>
        <v>80041F23</v>
      </c>
      <c r="JM34" s="97" t="str">
        <f t="shared" si="300"/>
        <v>80041F24</v>
      </c>
      <c r="JN34" s="97" t="str">
        <f t="shared" si="300"/>
        <v>80041F25</v>
      </c>
      <c r="JO34" s="97" t="str">
        <f t="shared" si="300"/>
        <v>80041F26</v>
      </c>
      <c r="JP34" s="97" t="str">
        <f t="shared" si="300"/>
        <v>80041F27</v>
      </c>
      <c r="JQ34" s="97" t="str">
        <f t="shared" si="300"/>
        <v>80041F28</v>
      </c>
      <c r="JR34" s="97" t="str">
        <f t="shared" si="300"/>
        <v>80041F29</v>
      </c>
      <c r="JS34" s="97" t="str">
        <f t="shared" si="300"/>
        <v>80041F2A</v>
      </c>
      <c r="JT34" s="97" t="str">
        <f t="shared" si="300"/>
        <v>80041F2B</v>
      </c>
      <c r="JU34" s="97" t="str">
        <f t="shared" si="300"/>
        <v>80041F2C</v>
      </c>
      <c r="JV34" s="97" t="str">
        <f t="shared" si="300"/>
        <v>80041F2D</v>
      </c>
      <c r="JW34" s="97" t="str">
        <f t="shared" si="300"/>
        <v>80041F2E</v>
      </c>
      <c r="JX34" s="97" t="str">
        <f t="shared" si="300"/>
        <v>80041F2F</v>
      </c>
      <c r="JY34" s="97" t="str">
        <f t="shared" si="300"/>
        <v>80041F30</v>
      </c>
      <c r="JZ34" s="97" t="str">
        <f t="shared" si="300"/>
        <v>80041F31</v>
      </c>
      <c r="KA34" s="97" t="str">
        <f t="shared" si="300"/>
        <v>80041F32</v>
      </c>
      <c r="KB34" s="97" t="str">
        <f t="shared" si="300"/>
        <v>80041F33</v>
      </c>
      <c r="KC34" s="97" t="str">
        <f t="shared" si="300"/>
        <v>80041F34</v>
      </c>
      <c r="KD34" s="97" t="str">
        <f t="shared" si="300"/>
        <v>80041F35</v>
      </c>
      <c r="KE34" s="97" t="str">
        <f t="shared" si="300"/>
        <v>80041F36</v>
      </c>
      <c r="KF34" s="97" t="str">
        <f t="shared" si="300"/>
        <v>80041F37</v>
      </c>
      <c r="KG34" s="97" t="str">
        <f t="shared" si="300"/>
        <v>80041F38</v>
      </c>
      <c r="KH34" s="97" t="str">
        <f t="shared" si="300"/>
        <v>80041F39</v>
      </c>
      <c r="KI34" s="97" t="str">
        <f t="shared" si="300"/>
        <v>80041F3A</v>
      </c>
      <c r="KJ34" s="97" t="str">
        <f t="shared" si="300"/>
        <v>80041F3B</v>
      </c>
      <c r="KK34" s="97" t="str">
        <f t="shared" si="300"/>
        <v>80041F3C</v>
      </c>
      <c r="KL34" s="97" t="str">
        <f t="shared" si="300"/>
        <v>80041F3D</v>
      </c>
      <c r="KM34" s="97" t="str">
        <f t="shared" si="300"/>
        <v>80041F3E</v>
      </c>
      <c r="KN34" s="97" t="str">
        <f t="shared" si="300"/>
        <v>80041F3F</v>
      </c>
      <c r="KO34" s="97" t="str">
        <f t="shared" si="300"/>
        <v>80041F40</v>
      </c>
      <c r="KP34" s="97" t="str">
        <f t="shared" si="300"/>
        <v>80041F41</v>
      </c>
      <c r="KQ34" s="97" t="str">
        <f t="shared" si="300"/>
        <v>80041F42</v>
      </c>
      <c r="KR34" s="97" t="str">
        <f t="shared" si="300"/>
        <v>80041F43</v>
      </c>
      <c r="KS34" s="97" t="str">
        <f t="shared" si="300"/>
        <v>80041F44</v>
      </c>
      <c r="KT34" s="97" t="str">
        <f t="shared" si="300"/>
        <v>80041F45</v>
      </c>
      <c r="KU34" s="97" t="str">
        <f t="shared" si="300"/>
        <v>80041F46</v>
      </c>
      <c r="KV34" s="97" t="str">
        <f t="shared" si="300"/>
        <v>80041F47</v>
      </c>
      <c r="KW34" s="97" t="str">
        <f t="shared" si="300"/>
        <v>80041F48</v>
      </c>
      <c r="KX34" s="97" t="str">
        <f t="shared" si="300"/>
        <v>80041F49</v>
      </c>
      <c r="KY34" s="97" t="str">
        <f t="shared" si="300"/>
        <v>80041F4A</v>
      </c>
      <c r="KZ34" s="97" t="str">
        <f t="shared" si="300"/>
        <v>80041F4B</v>
      </c>
      <c r="LA34" s="97" t="str">
        <f t="shared" si="300"/>
        <v>80041F4C</v>
      </c>
      <c r="LB34" s="97" t="str">
        <f t="shared" si="300"/>
        <v>80041F4D</v>
      </c>
      <c r="LC34" s="97" t="str">
        <f t="shared" si="300"/>
        <v>80041F4E</v>
      </c>
      <c r="LD34" s="97" t="str">
        <f t="shared" si="300"/>
        <v>80041F4F</v>
      </c>
      <c r="LE34" s="97" t="str">
        <f t="shared" si="300"/>
        <v>80041F50</v>
      </c>
      <c r="LF34" s="97" t="str">
        <f t="shared" si="300"/>
        <v>80041F51</v>
      </c>
      <c r="LG34" s="97" t="str">
        <f t="shared" si="300"/>
        <v>80041F52</v>
      </c>
      <c r="LH34" s="97" t="str">
        <f t="shared" si="300"/>
        <v>80041F53</v>
      </c>
      <c r="LI34" s="97" t="str">
        <f t="shared" si="300"/>
        <v>80041F54</v>
      </c>
      <c r="LJ34" s="97" t="str">
        <f t="shared" si="300"/>
        <v>80041F55</v>
      </c>
      <c r="LK34" s="97" t="str">
        <f t="shared" ref="LK34:NV34" si="301">DEC2HEX(HEX2DEC(LJ34)+1)</f>
        <v>80041F56</v>
      </c>
      <c r="LL34" s="97" t="str">
        <f t="shared" si="301"/>
        <v>80041F57</v>
      </c>
      <c r="LM34" s="97" t="str">
        <f t="shared" si="301"/>
        <v>80041F58</v>
      </c>
      <c r="LN34" s="97" t="str">
        <f t="shared" si="301"/>
        <v>80041F59</v>
      </c>
      <c r="LO34" s="97" t="str">
        <f t="shared" si="301"/>
        <v>80041F5A</v>
      </c>
      <c r="LP34" s="97" t="str">
        <f t="shared" si="301"/>
        <v>80041F5B</v>
      </c>
      <c r="LQ34" s="97" t="str">
        <f t="shared" si="301"/>
        <v>80041F5C</v>
      </c>
      <c r="LR34" s="97" t="str">
        <f t="shared" si="301"/>
        <v>80041F5D</v>
      </c>
      <c r="LS34" s="97" t="str">
        <f t="shared" si="301"/>
        <v>80041F5E</v>
      </c>
      <c r="LT34" s="97" t="str">
        <f t="shared" si="301"/>
        <v>80041F5F</v>
      </c>
      <c r="LU34" s="97" t="str">
        <f t="shared" si="301"/>
        <v>80041F60</v>
      </c>
      <c r="LV34" s="97" t="str">
        <f t="shared" si="301"/>
        <v>80041F61</v>
      </c>
      <c r="LW34" s="97" t="str">
        <f t="shared" si="301"/>
        <v>80041F62</v>
      </c>
      <c r="LX34" s="97" t="str">
        <f t="shared" si="301"/>
        <v>80041F63</v>
      </c>
      <c r="LY34" s="97" t="str">
        <f t="shared" si="301"/>
        <v>80041F64</v>
      </c>
      <c r="LZ34" s="97" t="str">
        <f t="shared" si="301"/>
        <v>80041F65</v>
      </c>
      <c r="MA34" s="97" t="str">
        <f t="shared" si="301"/>
        <v>80041F66</v>
      </c>
      <c r="MB34" s="97" t="str">
        <f t="shared" si="301"/>
        <v>80041F67</v>
      </c>
      <c r="MC34" s="97" t="str">
        <f t="shared" si="301"/>
        <v>80041F68</v>
      </c>
      <c r="MD34" s="97" t="str">
        <f t="shared" si="301"/>
        <v>80041F69</v>
      </c>
      <c r="ME34" s="97" t="str">
        <f t="shared" si="301"/>
        <v>80041F6A</v>
      </c>
      <c r="MF34" s="97" t="str">
        <f t="shared" si="301"/>
        <v>80041F6B</v>
      </c>
      <c r="MG34" s="97" t="str">
        <f t="shared" si="301"/>
        <v>80041F6C</v>
      </c>
      <c r="MH34" s="97" t="str">
        <f t="shared" si="301"/>
        <v>80041F6D</v>
      </c>
      <c r="MI34" s="97" t="str">
        <f t="shared" si="301"/>
        <v>80041F6E</v>
      </c>
      <c r="MJ34" s="97" t="str">
        <f t="shared" si="301"/>
        <v>80041F6F</v>
      </c>
      <c r="MK34" s="97" t="str">
        <f t="shared" si="301"/>
        <v>80041F70</v>
      </c>
      <c r="ML34" s="97" t="str">
        <f t="shared" si="301"/>
        <v>80041F71</v>
      </c>
      <c r="MM34" s="97" t="str">
        <f t="shared" si="301"/>
        <v>80041F72</v>
      </c>
      <c r="MN34" s="97" t="str">
        <f t="shared" si="301"/>
        <v>80041F73</v>
      </c>
      <c r="MO34" s="97" t="str">
        <f t="shared" si="301"/>
        <v>80041F74</v>
      </c>
      <c r="MP34" s="97" t="str">
        <f t="shared" si="301"/>
        <v>80041F75</v>
      </c>
      <c r="MQ34" s="97" t="str">
        <f t="shared" si="301"/>
        <v>80041F76</v>
      </c>
      <c r="MR34" s="97" t="str">
        <f t="shared" si="301"/>
        <v>80041F77</v>
      </c>
      <c r="MS34" s="97" t="str">
        <f t="shared" si="301"/>
        <v>80041F78</v>
      </c>
      <c r="MT34" s="97" t="str">
        <f t="shared" si="301"/>
        <v>80041F79</v>
      </c>
      <c r="MU34" s="97" t="str">
        <f t="shared" si="301"/>
        <v>80041F7A</v>
      </c>
      <c r="MV34" s="97" t="str">
        <f t="shared" si="301"/>
        <v>80041F7B</v>
      </c>
      <c r="MW34" s="97" t="str">
        <f t="shared" si="301"/>
        <v>80041F7C</v>
      </c>
      <c r="MX34" s="97" t="str">
        <f t="shared" si="301"/>
        <v>80041F7D</v>
      </c>
      <c r="MY34" s="97" t="str">
        <f t="shared" si="301"/>
        <v>80041F7E</v>
      </c>
      <c r="MZ34" s="97" t="str">
        <f t="shared" si="301"/>
        <v>80041F7F</v>
      </c>
      <c r="NA34" s="97" t="str">
        <f t="shared" si="301"/>
        <v>80041F80</v>
      </c>
      <c r="NB34" s="97" t="str">
        <f t="shared" si="301"/>
        <v>80041F81</v>
      </c>
      <c r="NC34" s="97" t="str">
        <f t="shared" si="301"/>
        <v>80041F82</v>
      </c>
      <c r="ND34" s="97" t="str">
        <f t="shared" si="301"/>
        <v>80041F83</v>
      </c>
      <c r="NE34" s="97" t="str">
        <f t="shared" si="301"/>
        <v>80041F84</v>
      </c>
      <c r="NF34" s="97" t="str">
        <f t="shared" si="301"/>
        <v>80041F85</v>
      </c>
      <c r="NG34" s="97" t="str">
        <f t="shared" si="301"/>
        <v>80041F86</v>
      </c>
      <c r="NH34" s="97" t="str">
        <f t="shared" si="301"/>
        <v>80041F87</v>
      </c>
      <c r="NI34" s="97" t="str">
        <f t="shared" si="301"/>
        <v>80041F88</v>
      </c>
      <c r="NJ34" s="97" t="str">
        <f t="shared" si="301"/>
        <v>80041F89</v>
      </c>
      <c r="NK34" s="97" t="str">
        <f t="shared" si="301"/>
        <v>80041F8A</v>
      </c>
      <c r="NL34" s="97" t="str">
        <f t="shared" si="301"/>
        <v>80041F8B</v>
      </c>
      <c r="NM34" s="97" t="str">
        <f t="shared" si="301"/>
        <v>80041F8C</v>
      </c>
      <c r="NN34" s="97" t="str">
        <f t="shared" si="301"/>
        <v>80041F8D</v>
      </c>
      <c r="NO34" s="97" t="str">
        <f t="shared" si="301"/>
        <v>80041F8E</v>
      </c>
      <c r="NP34" s="97" t="str">
        <f t="shared" si="301"/>
        <v>80041F8F</v>
      </c>
      <c r="NQ34" s="97" t="str">
        <f t="shared" si="301"/>
        <v>80041F90</v>
      </c>
      <c r="NR34" s="97" t="str">
        <f t="shared" si="301"/>
        <v>80041F91</v>
      </c>
      <c r="NS34" s="97" t="str">
        <f t="shared" si="301"/>
        <v>80041F92</v>
      </c>
      <c r="NT34" s="97" t="str">
        <f t="shared" si="301"/>
        <v>80041F93</v>
      </c>
      <c r="NU34" s="97" t="str">
        <f t="shared" si="301"/>
        <v>80041F94</v>
      </c>
      <c r="NV34" s="97" t="str">
        <f t="shared" si="301"/>
        <v>80041F95</v>
      </c>
      <c r="NW34" s="97" t="str">
        <f t="shared" ref="NW34:QH34" si="302">DEC2HEX(HEX2DEC(NV34)+1)</f>
        <v>80041F96</v>
      </c>
      <c r="NX34" s="97" t="str">
        <f t="shared" si="302"/>
        <v>80041F97</v>
      </c>
      <c r="NY34" s="97" t="str">
        <f t="shared" si="302"/>
        <v>80041F98</v>
      </c>
      <c r="NZ34" s="97" t="str">
        <f t="shared" si="302"/>
        <v>80041F99</v>
      </c>
      <c r="OA34" s="97" t="str">
        <f t="shared" si="302"/>
        <v>80041F9A</v>
      </c>
      <c r="OB34" s="97" t="str">
        <f t="shared" si="302"/>
        <v>80041F9B</v>
      </c>
      <c r="OC34" s="97" t="str">
        <f t="shared" si="302"/>
        <v>80041F9C</v>
      </c>
      <c r="OD34" s="97" t="str">
        <f t="shared" si="302"/>
        <v>80041F9D</v>
      </c>
      <c r="OE34" s="97" t="str">
        <f t="shared" si="302"/>
        <v>80041F9E</v>
      </c>
      <c r="OF34" s="97" t="str">
        <f t="shared" si="302"/>
        <v>80041F9F</v>
      </c>
      <c r="OG34" s="97" t="str">
        <f t="shared" si="302"/>
        <v>80041FA0</v>
      </c>
      <c r="OH34" s="97" t="str">
        <f t="shared" si="302"/>
        <v>80041FA1</v>
      </c>
      <c r="OI34" s="97" t="str">
        <f t="shared" si="302"/>
        <v>80041FA2</v>
      </c>
      <c r="OJ34" s="97" t="str">
        <f t="shared" si="302"/>
        <v>80041FA3</v>
      </c>
      <c r="OK34" s="97" t="str">
        <f t="shared" si="302"/>
        <v>80041FA4</v>
      </c>
      <c r="OL34" s="97" t="str">
        <f t="shared" si="302"/>
        <v>80041FA5</v>
      </c>
      <c r="OM34" s="97" t="str">
        <f t="shared" si="302"/>
        <v>80041FA6</v>
      </c>
      <c r="ON34" s="97" t="str">
        <f t="shared" si="302"/>
        <v>80041FA7</v>
      </c>
      <c r="OO34" s="97" t="str">
        <f t="shared" si="302"/>
        <v>80041FA8</v>
      </c>
      <c r="OP34" s="97" t="str">
        <f t="shared" si="302"/>
        <v>80041FA9</v>
      </c>
      <c r="OQ34" s="97" t="str">
        <f t="shared" si="302"/>
        <v>80041FAA</v>
      </c>
      <c r="OR34" s="97" t="str">
        <f t="shared" si="302"/>
        <v>80041FAB</v>
      </c>
      <c r="OS34" s="97" t="str">
        <f t="shared" si="302"/>
        <v>80041FAC</v>
      </c>
      <c r="OT34" s="97" t="str">
        <f t="shared" si="302"/>
        <v>80041FAD</v>
      </c>
      <c r="OU34" s="97" t="str">
        <f t="shared" si="302"/>
        <v>80041FAE</v>
      </c>
      <c r="OV34" s="97" t="str">
        <f t="shared" si="302"/>
        <v>80041FAF</v>
      </c>
      <c r="OW34" s="97" t="str">
        <f t="shared" si="302"/>
        <v>80041FB0</v>
      </c>
      <c r="OX34" s="97" t="str">
        <f t="shared" si="302"/>
        <v>80041FB1</v>
      </c>
      <c r="OY34" s="97" t="str">
        <f t="shared" si="302"/>
        <v>80041FB2</v>
      </c>
      <c r="OZ34" s="97" t="str">
        <f t="shared" si="302"/>
        <v>80041FB3</v>
      </c>
      <c r="PA34" s="97" t="str">
        <f t="shared" si="302"/>
        <v>80041FB4</v>
      </c>
      <c r="PB34" s="97" t="str">
        <f t="shared" si="302"/>
        <v>80041FB5</v>
      </c>
      <c r="PC34" s="97" t="str">
        <f t="shared" si="302"/>
        <v>80041FB6</v>
      </c>
      <c r="PD34" s="97" t="str">
        <f t="shared" si="302"/>
        <v>80041FB7</v>
      </c>
      <c r="PE34" s="97" t="str">
        <f t="shared" si="302"/>
        <v>80041FB8</v>
      </c>
      <c r="PF34" s="97" t="str">
        <f t="shared" si="302"/>
        <v>80041FB9</v>
      </c>
      <c r="PG34" s="97" t="str">
        <f t="shared" si="302"/>
        <v>80041FBA</v>
      </c>
      <c r="PH34" s="97" t="str">
        <f t="shared" si="302"/>
        <v>80041FBB</v>
      </c>
      <c r="PI34" s="97" t="str">
        <f t="shared" si="302"/>
        <v>80041FBC</v>
      </c>
      <c r="PJ34" s="97" t="str">
        <f t="shared" si="302"/>
        <v>80041FBD</v>
      </c>
      <c r="PK34" s="97" t="str">
        <f t="shared" si="302"/>
        <v>80041FBE</v>
      </c>
      <c r="PL34" s="97" t="str">
        <f t="shared" si="302"/>
        <v>80041FBF</v>
      </c>
      <c r="PM34" s="97" t="str">
        <f t="shared" si="302"/>
        <v>80041FC0</v>
      </c>
      <c r="PN34" s="97" t="str">
        <f t="shared" si="302"/>
        <v>80041FC1</v>
      </c>
      <c r="PO34" s="97" t="str">
        <f t="shared" si="302"/>
        <v>80041FC2</v>
      </c>
      <c r="PP34" s="97" t="str">
        <f t="shared" si="302"/>
        <v>80041FC3</v>
      </c>
      <c r="PQ34" s="97" t="str">
        <f t="shared" si="302"/>
        <v>80041FC4</v>
      </c>
      <c r="PR34" s="97" t="str">
        <f t="shared" si="302"/>
        <v>80041FC5</v>
      </c>
      <c r="PS34" s="97" t="str">
        <f t="shared" si="302"/>
        <v>80041FC6</v>
      </c>
      <c r="PT34" s="97" t="str">
        <f t="shared" si="302"/>
        <v>80041FC7</v>
      </c>
      <c r="PU34" s="97" t="str">
        <f t="shared" si="302"/>
        <v>80041FC8</v>
      </c>
      <c r="PV34" s="97" t="str">
        <f t="shared" si="302"/>
        <v>80041FC9</v>
      </c>
      <c r="PW34" s="97" t="str">
        <f t="shared" si="302"/>
        <v>80041FCA</v>
      </c>
      <c r="PX34" s="97" t="str">
        <f t="shared" si="302"/>
        <v>80041FCB</v>
      </c>
      <c r="PY34" s="97" t="str">
        <f t="shared" si="302"/>
        <v>80041FCC</v>
      </c>
      <c r="PZ34" s="97" t="str">
        <f t="shared" si="302"/>
        <v>80041FCD</v>
      </c>
      <c r="QA34" s="97" t="str">
        <f t="shared" si="302"/>
        <v>80041FCE</v>
      </c>
      <c r="QB34" s="97" t="str">
        <f t="shared" si="302"/>
        <v>80041FCF</v>
      </c>
      <c r="QC34" s="97" t="str">
        <f t="shared" si="302"/>
        <v>80041FD0</v>
      </c>
      <c r="QD34" s="97" t="str">
        <f t="shared" si="302"/>
        <v>80041FD1</v>
      </c>
      <c r="QE34" s="97" t="str">
        <f t="shared" si="302"/>
        <v>80041FD2</v>
      </c>
      <c r="QF34" s="97" t="str">
        <f t="shared" si="302"/>
        <v>80041FD3</v>
      </c>
      <c r="QG34" s="97" t="str">
        <f t="shared" si="302"/>
        <v>80041FD4</v>
      </c>
      <c r="QH34" s="97" t="str">
        <f t="shared" si="302"/>
        <v>80041FD5</v>
      </c>
      <c r="QI34" s="97" t="str">
        <f t="shared" ref="QI34:SF34" si="303">DEC2HEX(HEX2DEC(QH34)+1)</f>
        <v>80041FD6</v>
      </c>
      <c r="QJ34" s="97" t="str">
        <f t="shared" si="303"/>
        <v>80041FD7</v>
      </c>
      <c r="QK34" s="97" t="str">
        <f t="shared" si="303"/>
        <v>80041FD8</v>
      </c>
      <c r="QL34" s="97" t="str">
        <f t="shared" si="303"/>
        <v>80041FD9</v>
      </c>
      <c r="QM34" s="97" t="str">
        <f t="shared" si="303"/>
        <v>80041FDA</v>
      </c>
      <c r="QN34" s="97" t="str">
        <f t="shared" si="303"/>
        <v>80041FDB</v>
      </c>
      <c r="QO34" s="97" t="str">
        <f t="shared" si="303"/>
        <v>80041FDC</v>
      </c>
      <c r="QP34" s="97" t="str">
        <f t="shared" si="303"/>
        <v>80041FDD</v>
      </c>
      <c r="QQ34" s="97" t="str">
        <f t="shared" si="303"/>
        <v>80041FDE</v>
      </c>
      <c r="QR34" s="97" t="str">
        <f t="shared" si="303"/>
        <v>80041FDF</v>
      </c>
      <c r="QS34" s="97" t="str">
        <f t="shared" si="303"/>
        <v>80041FE0</v>
      </c>
      <c r="QT34" s="97" t="str">
        <f t="shared" si="303"/>
        <v>80041FE1</v>
      </c>
      <c r="QU34" s="97" t="str">
        <f t="shared" si="303"/>
        <v>80041FE2</v>
      </c>
      <c r="QV34" s="97" t="str">
        <f t="shared" si="303"/>
        <v>80041FE3</v>
      </c>
      <c r="QW34" s="97" t="str">
        <f t="shared" si="303"/>
        <v>80041FE4</v>
      </c>
      <c r="QX34" s="97" t="str">
        <f t="shared" si="303"/>
        <v>80041FE5</v>
      </c>
      <c r="QY34" s="97" t="str">
        <f t="shared" si="303"/>
        <v>80041FE6</v>
      </c>
      <c r="QZ34" s="97" t="str">
        <f t="shared" si="303"/>
        <v>80041FE7</v>
      </c>
      <c r="RA34" s="97" t="str">
        <f t="shared" si="303"/>
        <v>80041FE8</v>
      </c>
      <c r="RB34" s="97" t="str">
        <f t="shared" si="303"/>
        <v>80041FE9</v>
      </c>
      <c r="RC34" s="97" t="str">
        <f t="shared" si="303"/>
        <v>80041FEA</v>
      </c>
      <c r="RD34" s="97" t="str">
        <f t="shared" si="303"/>
        <v>80041FEB</v>
      </c>
      <c r="RE34" s="97" t="str">
        <f t="shared" si="303"/>
        <v>80041FEC</v>
      </c>
      <c r="RF34" s="97" t="str">
        <f t="shared" si="303"/>
        <v>80041FED</v>
      </c>
      <c r="RG34" s="97" t="str">
        <f t="shared" si="303"/>
        <v>80041FEE</v>
      </c>
      <c r="RH34" s="97" t="str">
        <f t="shared" si="303"/>
        <v>80041FEF</v>
      </c>
      <c r="RI34" s="97" t="str">
        <f t="shared" si="303"/>
        <v>80041FF0</v>
      </c>
      <c r="RJ34" s="97" t="str">
        <f t="shared" si="303"/>
        <v>80041FF1</v>
      </c>
      <c r="RK34" s="97" t="str">
        <f t="shared" si="303"/>
        <v>80041FF2</v>
      </c>
      <c r="RL34" s="97" t="str">
        <f t="shared" si="303"/>
        <v>80041FF3</v>
      </c>
      <c r="RM34" s="97" t="str">
        <f t="shared" si="303"/>
        <v>80041FF4</v>
      </c>
      <c r="RN34" s="97" t="str">
        <f t="shared" si="303"/>
        <v>80041FF5</v>
      </c>
      <c r="RO34" s="97" t="str">
        <f t="shared" si="303"/>
        <v>80041FF6</v>
      </c>
      <c r="RP34" s="97" t="str">
        <f t="shared" si="303"/>
        <v>80041FF7</v>
      </c>
      <c r="RQ34" s="97" t="str">
        <f t="shared" si="303"/>
        <v>80041FF8</v>
      </c>
      <c r="RR34" s="97" t="str">
        <f t="shared" si="303"/>
        <v>80041FF9</v>
      </c>
      <c r="RS34" s="97" t="str">
        <f t="shared" si="303"/>
        <v>80041FFA</v>
      </c>
      <c r="RT34" s="97" t="str">
        <f t="shared" si="303"/>
        <v>80041FFB</v>
      </c>
      <c r="RU34" s="97" t="str">
        <f t="shared" si="303"/>
        <v>80041FFC</v>
      </c>
      <c r="RV34" s="97" t="str">
        <f t="shared" si="303"/>
        <v>80041FFD</v>
      </c>
      <c r="RW34" s="97" t="str">
        <f t="shared" si="303"/>
        <v>80041FFE</v>
      </c>
      <c r="RX34" s="97" t="str">
        <f t="shared" si="303"/>
        <v>80041FFF</v>
      </c>
      <c r="RY34" s="97" t="str">
        <f t="shared" si="303"/>
        <v>80042000</v>
      </c>
      <c r="RZ34" s="97" t="str">
        <f t="shared" si="303"/>
        <v>80042001</v>
      </c>
      <c r="SA34" s="97" t="str">
        <f t="shared" si="303"/>
        <v>80042002</v>
      </c>
      <c r="SB34" s="97" t="str">
        <f t="shared" si="303"/>
        <v>80042003</v>
      </c>
      <c r="SC34" s="97" t="str">
        <f t="shared" si="303"/>
        <v>80042004</v>
      </c>
      <c r="SD34" s="97" t="str">
        <f t="shared" si="303"/>
        <v>80042005</v>
      </c>
      <c r="SE34" s="97" t="str">
        <f t="shared" si="303"/>
        <v>80042006</v>
      </c>
      <c r="SF34" s="97" t="str">
        <f t="shared" si="303"/>
        <v>80042007</v>
      </c>
    </row>
    <row r="35" spans="1:500" x14ac:dyDescent="0.35">
      <c r="A35" s="70" t="str">
        <f t="shared" ref="A35:T35" si="304">CHAR(HEX2DEC(LEFT(A36,2)))</f>
        <v>U</v>
      </c>
      <c r="B35" s="70" t="str">
        <f t="shared" si="304"/>
        <v>t</v>
      </c>
      <c r="C35" s="70" t="str">
        <f t="shared" si="304"/>
        <v>b</v>
      </c>
      <c r="D35" s="70" t="str">
        <f t="shared" si="304"/>
        <v>e</v>
      </c>
      <c r="E35" s="70" t="str">
        <f t="shared" si="304"/>
        <v>r</v>
      </c>
      <c r="F35" s="70" t="str">
        <f t="shared" si="304"/>
        <v>e</v>
      </c>
      <c r="G35" s="70" t="str">
        <f t="shared" si="304"/>
        <v>r</v>
      </c>
      <c r="H35" s="70" t="str">
        <f t="shared" si="304"/>
        <v>r</v>
      </c>
      <c r="I35" s="70" t="str">
        <f t="shared" si="304"/>
        <v>e</v>
      </c>
      <c r="J35" s="70" t="str">
        <f t="shared" si="304"/>
        <v xml:space="preserve"> </v>
      </c>
      <c r="K35" s="70" t="str">
        <f t="shared" si="304"/>
        <v>§</v>
      </c>
      <c r="L35" s="70" t="str">
        <f t="shared" si="304"/>
        <v>§</v>
      </c>
      <c r="M35" s="70" t="str">
        <f t="shared" si="304"/>
        <v>§</v>
      </c>
      <c r="N35" s="70" t="str">
        <f t="shared" si="304"/>
        <v>§</v>
      </c>
      <c r="O35" s="70" t="str">
        <f t="shared" si="304"/>
        <v>§</v>
      </c>
      <c r="P35" s="70" t="str">
        <f t="shared" si="304"/>
        <v>§</v>
      </c>
      <c r="Q35" s="70" t="str">
        <f t="shared" si="304"/>
        <v>§</v>
      </c>
      <c r="R35" s="70" t="str">
        <f t="shared" si="304"/>
        <v>§</v>
      </c>
      <c r="S35" s="70" t="str">
        <f t="shared" si="304"/>
        <v>§</v>
      </c>
      <c r="T35" s="70" t="str">
        <f t="shared" si="304"/>
        <v>§</v>
      </c>
    </row>
    <row r="36" spans="1:500" x14ac:dyDescent="0.35">
      <c r="A36" s="70" t="str">
        <f>MID($A$32,1500*A5+1,1500)</f>
        <v xml:space="preserve">55 74 62 65 72 65 72 72 65 20 A7 A7 A7 A7 A7 A7 A7 A7 A7 A7 00 00 00 00 00 03 00 10 00 00 00 10 00 0C 00 54 00 01 1E 01 00 00 07 4A 00 00 00 00 00 10 00 11 00 16 00 1B 00 12 00 17 00 0A 00 10 00 11 00 16 00 1B 00 12 00 17 00 0A 00 19 00 19 00 00 00 00 00 00 00 00 00 00 00 00 00 00 00 00 00 00 00 00 00 00 00 00 00 17 00 0F 00 1B 00 18 17 00 08 00 02 02 03 00 00 00 00 00 00 00 00 00 00 17 00 00 00 00 00 00 00 00 08 00 00 00 00 00 00 00 00 02 00 00 00 00 00 00 00 00 02 00 00 00 00 00 00 00 00 03 00 00 00 00 00 00 00 00 00 00 00 00 00 00 00 00 00 00 00 00 00 00 00 00 00 00 00 00 00 00 00 00 00 00 00 4C 01 C5 02 58 26 00 00 00 00 00 3E 00 00 00 00 00 00 00 00 00 00 00 00 00 00 00 00 00 00 00 00 06 00 03 00 00 00 00 00 00 00 2A 00 00 00 00 00 00 00 00 00 00 00 00 00 00 00 00 00 00 00 00 00 00 00 00 00 00 00 00 00 00 00 00 00 00 00 00 00 00 00 00 00 00 00 00 00 00 00 00 00 00 00 00 00 00 00 05 09 0C 06 07 01 03 07 05 0C 02 00 00 00 00 00 00 00 00 00 00 00 00 00 00 00 00 00 00 00 00 00 00 00 00 00 00 00 00 05 09 0C 06 07 01 03 07 05 0C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36 00 00 00 00 00 00 00 00 00 00 00 00 00 00 00 00 00 00 00 00 00 00 00 00 00 00 00 00 00 00 00 00 00 00 00 00 00 00 00 00 00 00 00 00 </v>
      </c>
      <c r="B36" s="70" t="str">
        <f>MID($A36,3*(COLUMN(B36)-COLUMN($A36)+COLUMN($A36)-1)+1,2)</f>
        <v>74</v>
      </c>
      <c r="C36" s="70" t="str">
        <f t="shared" si="267"/>
        <v>62</v>
      </c>
      <c r="D36" s="70" t="str">
        <f t="shared" si="267"/>
        <v>65</v>
      </c>
      <c r="E36" s="70" t="str">
        <f t="shared" si="267"/>
        <v>72</v>
      </c>
      <c r="F36" s="70" t="str">
        <f t="shared" si="267"/>
        <v>65</v>
      </c>
      <c r="G36" s="70" t="str">
        <f t="shared" si="267"/>
        <v>72</v>
      </c>
      <c r="H36" s="70" t="str">
        <f t="shared" si="267"/>
        <v>72</v>
      </c>
      <c r="I36" s="70" t="str">
        <f t="shared" si="267"/>
        <v>65</v>
      </c>
      <c r="J36" s="70" t="str">
        <f t="shared" si="267"/>
        <v>20</v>
      </c>
      <c r="K36" s="70" t="str">
        <f t="shared" si="267"/>
        <v>A7</v>
      </c>
      <c r="L36" s="70" t="str">
        <f t="shared" si="267"/>
        <v>A7</v>
      </c>
      <c r="M36" s="70" t="str">
        <f t="shared" si="267"/>
        <v>A7</v>
      </c>
      <c r="N36" s="70" t="str">
        <f t="shared" si="267"/>
        <v>A7</v>
      </c>
      <c r="O36" s="70" t="str">
        <f t="shared" si="267"/>
        <v>A7</v>
      </c>
      <c r="P36" s="70" t="str">
        <f t="shared" si="267"/>
        <v>A7</v>
      </c>
      <c r="Q36" s="70" t="str">
        <f t="shared" si="267"/>
        <v>A7</v>
      </c>
      <c r="R36" s="70" t="str">
        <f t="shared" si="267"/>
        <v>A7</v>
      </c>
      <c r="S36" s="70" t="str">
        <f t="shared" si="267"/>
        <v>A7</v>
      </c>
      <c r="T36" s="70" t="str">
        <f t="shared" si="267"/>
        <v>A7</v>
      </c>
      <c r="U36" s="70" t="str">
        <f t="shared" si="267"/>
        <v>00</v>
      </c>
      <c r="V36" s="70" t="str">
        <f t="shared" si="267"/>
        <v>00</v>
      </c>
      <c r="W36" s="70" t="str">
        <f t="shared" si="267"/>
        <v>00</v>
      </c>
      <c r="X36" s="70" t="str">
        <f t="shared" si="267"/>
        <v>00</v>
      </c>
      <c r="Y36" s="70" t="str">
        <f t="shared" si="267"/>
        <v>00</v>
      </c>
      <c r="Z36" s="70" t="str">
        <f t="shared" si="267"/>
        <v>03</v>
      </c>
      <c r="AA36" s="70" t="str">
        <f t="shared" si="267"/>
        <v>00</v>
      </c>
      <c r="AB36" s="70" t="str">
        <f t="shared" si="267"/>
        <v>10</v>
      </c>
      <c r="AC36" s="70" t="str">
        <f t="shared" si="267"/>
        <v>00</v>
      </c>
      <c r="AD36" s="70" t="str">
        <f t="shared" si="267"/>
        <v>00</v>
      </c>
      <c r="AE36" s="70" t="str">
        <f t="shared" si="267"/>
        <v>00</v>
      </c>
      <c r="AF36" s="70" t="str">
        <f t="shared" si="267"/>
        <v>10</v>
      </c>
      <c r="AG36" s="70" t="str">
        <f t="shared" si="267"/>
        <v>00</v>
      </c>
      <c r="AH36" s="70" t="str">
        <f t="shared" si="267"/>
        <v>0C</v>
      </c>
      <c r="AI36" s="70" t="str">
        <f t="shared" si="267"/>
        <v>00</v>
      </c>
      <c r="AJ36" s="70" t="str">
        <f t="shared" si="267"/>
        <v>54</v>
      </c>
      <c r="AK36" s="70" t="str">
        <f t="shared" si="267"/>
        <v>00</v>
      </c>
      <c r="AL36" s="70" t="str">
        <f t="shared" si="267"/>
        <v>01</v>
      </c>
      <c r="AM36" s="70" t="str">
        <f t="shared" si="267"/>
        <v>1E</v>
      </c>
      <c r="AN36" s="70" t="str">
        <f t="shared" si="267"/>
        <v>01</v>
      </c>
      <c r="AO36" s="70" t="str">
        <f t="shared" si="267"/>
        <v>00</v>
      </c>
      <c r="AP36" s="70" t="str">
        <f t="shared" si="267"/>
        <v>00</v>
      </c>
      <c r="AQ36" s="70" t="str">
        <f t="shared" si="267"/>
        <v>07</v>
      </c>
      <c r="AR36" s="70" t="str">
        <f t="shared" si="267"/>
        <v>4A</v>
      </c>
      <c r="AS36" s="70" t="str">
        <f t="shared" si="267"/>
        <v>00</v>
      </c>
      <c r="AT36" s="70" t="str">
        <f t="shared" si="267"/>
        <v>00</v>
      </c>
      <c r="AU36" s="70" t="str">
        <f t="shared" si="267"/>
        <v>00</v>
      </c>
      <c r="AV36" s="70" t="str">
        <f t="shared" si="267"/>
        <v>00</v>
      </c>
      <c r="AW36" s="70" t="str">
        <f t="shared" si="267"/>
        <v>00</v>
      </c>
      <c r="AX36" s="70" t="str">
        <f t="shared" si="267"/>
        <v>10</v>
      </c>
      <c r="AY36" s="70" t="str">
        <f t="shared" si="267"/>
        <v>00</v>
      </c>
      <c r="AZ36" s="70" t="str">
        <f t="shared" si="267"/>
        <v>11</v>
      </c>
      <c r="BA36" s="70" t="str">
        <f t="shared" si="267"/>
        <v>00</v>
      </c>
      <c r="BB36" s="70" t="str">
        <f t="shared" si="267"/>
        <v>16</v>
      </c>
      <c r="BC36" s="70" t="str">
        <f t="shared" si="267"/>
        <v>00</v>
      </c>
      <c r="BD36" s="70" t="str">
        <f t="shared" si="267"/>
        <v>1B</v>
      </c>
      <c r="BE36" s="70" t="str">
        <f t="shared" si="267"/>
        <v>00</v>
      </c>
      <c r="BF36" s="70" t="str">
        <f t="shared" si="267"/>
        <v>12</v>
      </c>
      <c r="BG36" s="70" t="str">
        <f t="shared" si="267"/>
        <v>00</v>
      </c>
      <c r="BH36" s="70" t="str">
        <f t="shared" si="267"/>
        <v>17</v>
      </c>
      <c r="BI36" s="70" t="str">
        <f t="shared" si="267"/>
        <v>00</v>
      </c>
      <c r="BJ36" s="70" t="str">
        <f t="shared" si="267"/>
        <v>0A</v>
      </c>
      <c r="BK36" s="70" t="str">
        <f t="shared" si="267"/>
        <v>00</v>
      </c>
      <c r="BL36" s="70" t="str">
        <f t="shared" si="267"/>
        <v>10</v>
      </c>
      <c r="BM36" s="70" t="str">
        <f t="shared" si="267"/>
        <v>00</v>
      </c>
      <c r="BN36" s="70" t="str">
        <f t="shared" si="267"/>
        <v>11</v>
      </c>
      <c r="BO36" s="70" t="str">
        <f t="shared" si="268"/>
        <v>00</v>
      </c>
      <c r="BP36" s="70" t="str">
        <f t="shared" si="268"/>
        <v>16</v>
      </c>
      <c r="BQ36" s="70" t="str">
        <f t="shared" si="268"/>
        <v>00</v>
      </c>
      <c r="BR36" s="70" t="str">
        <f t="shared" si="268"/>
        <v>1B</v>
      </c>
      <c r="BS36" s="70" t="str">
        <f t="shared" si="268"/>
        <v>00</v>
      </c>
      <c r="BT36" s="70" t="str">
        <f t="shared" si="268"/>
        <v>12</v>
      </c>
      <c r="BU36" s="70" t="str">
        <f t="shared" si="268"/>
        <v>00</v>
      </c>
      <c r="BV36" s="70" t="str">
        <f t="shared" si="268"/>
        <v>17</v>
      </c>
      <c r="BW36" s="70" t="str">
        <f t="shared" si="268"/>
        <v>00</v>
      </c>
      <c r="BX36" s="70" t="str">
        <f t="shared" si="268"/>
        <v>0A</v>
      </c>
      <c r="BY36" s="70" t="str">
        <f t="shared" si="268"/>
        <v>00</v>
      </c>
      <c r="BZ36" s="70" t="str">
        <f t="shared" si="268"/>
        <v>19</v>
      </c>
      <c r="CA36" s="70" t="str">
        <f t="shared" si="268"/>
        <v>00</v>
      </c>
      <c r="CB36" s="70" t="str">
        <f t="shared" si="268"/>
        <v>19</v>
      </c>
      <c r="CC36" s="70" t="str">
        <f t="shared" si="268"/>
        <v>00</v>
      </c>
      <c r="CD36" s="70" t="str">
        <f t="shared" si="268"/>
        <v>00</v>
      </c>
      <c r="CE36" s="70" t="str">
        <f t="shared" si="268"/>
        <v>00</v>
      </c>
      <c r="CF36" s="70" t="str">
        <f t="shared" si="268"/>
        <v>00</v>
      </c>
      <c r="CG36" s="70" t="str">
        <f t="shared" si="268"/>
        <v>00</v>
      </c>
      <c r="CH36" s="70" t="str">
        <f t="shared" si="268"/>
        <v>00</v>
      </c>
      <c r="CI36" s="70" t="str">
        <f t="shared" si="268"/>
        <v>00</v>
      </c>
      <c r="CJ36" s="70" t="str">
        <f t="shared" si="268"/>
        <v>00</v>
      </c>
      <c r="CK36" s="70" t="str">
        <f t="shared" si="268"/>
        <v>00</v>
      </c>
      <c r="CL36" s="70" t="str">
        <f t="shared" si="268"/>
        <v>00</v>
      </c>
      <c r="CM36" s="70" t="str">
        <f t="shared" si="268"/>
        <v>00</v>
      </c>
      <c r="CN36" s="70" t="str">
        <f t="shared" si="268"/>
        <v>00</v>
      </c>
      <c r="CO36" s="70" t="str">
        <f t="shared" si="268"/>
        <v>00</v>
      </c>
      <c r="CP36" s="70" t="str">
        <f t="shared" si="268"/>
        <v>00</v>
      </c>
      <c r="CQ36" s="70" t="str">
        <f t="shared" si="268"/>
        <v>00</v>
      </c>
      <c r="CR36" s="70" t="str">
        <f t="shared" si="268"/>
        <v>00</v>
      </c>
      <c r="CS36" s="70" t="str">
        <f t="shared" si="268"/>
        <v>00</v>
      </c>
      <c r="CT36" s="70" t="str">
        <f t="shared" si="268"/>
        <v>00</v>
      </c>
      <c r="CU36" s="70" t="str">
        <f t="shared" si="268"/>
        <v>00</v>
      </c>
      <c r="CV36" s="70" t="str">
        <f t="shared" si="268"/>
        <v>00</v>
      </c>
      <c r="CW36" s="70" t="str">
        <f t="shared" si="268"/>
        <v>00</v>
      </c>
      <c r="CX36" s="70" t="str">
        <f t="shared" si="268"/>
        <v>00</v>
      </c>
      <c r="CY36" s="70" t="str">
        <f t="shared" si="268"/>
        <v>00</v>
      </c>
      <c r="CZ36" s="70" t="str">
        <f t="shared" si="268"/>
        <v>00</v>
      </c>
      <c r="DA36" s="70" t="str">
        <f t="shared" si="268"/>
        <v>00</v>
      </c>
      <c r="DB36" s="70" t="str">
        <f t="shared" si="268"/>
        <v>17</v>
      </c>
      <c r="DC36" s="70" t="str">
        <f t="shared" si="268"/>
        <v>00</v>
      </c>
      <c r="DD36" s="70" t="str">
        <f t="shared" si="268"/>
        <v>0F</v>
      </c>
      <c r="DE36" s="70" t="str">
        <f t="shared" si="268"/>
        <v>00</v>
      </c>
      <c r="DF36" s="70" t="str">
        <f t="shared" si="268"/>
        <v>1B</v>
      </c>
      <c r="DG36" s="70" t="str">
        <f t="shared" si="268"/>
        <v>00</v>
      </c>
      <c r="DH36" s="70" t="str">
        <f t="shared" si="268"/>
        <v>18</v>
      </c>
      <c r="DI36" s="70" t="str">
        <f t="shared" si="268"/>
        <v>17</v>
      </c>
      <c r="DJ36" s="70" t="str">
        <f t="shared" si="268"/>
        <v>00</v>
      </c>
      <c r="DK36" s="70" t="str">
        <f t="shared" si="268"/>
        <v>08</v>
      </c>
      <c r="DL36" s="70" t="str">
        <f t="shared" si="268"/>
        <v>00</v>
      </c>
      <c r="DM36" s="70" t="str">
        <f t="shared" si="268"/>
        <v>02</v>
      </c>
      <c r="DN36" s="70" t="str">
        <f t="shared" si="268"/>
        <v>02</v>
      </c>
      <c r="DO36" s="70" t="str">
        <f t="shared" si="268"/>
        <v>03</v>
      </c>
      <c r="DP36" s="70" t="str">
        <f t="shared" si="268"/>
        <v>00</v>
      </c>
      <c r="DQ36" s="70" t="str">
        <f t="shared" si="268"/>
        <v>00</v>
      </c>
      <c r="DR36" s="70" t="str">
        <f t="shared" si="268"/>
        <v>00</v>
      </c>
      <c r="DS36" s="70" t="str">
        <f t="shared" si="268"/>
        <v>00</v>
      </c>
      <c r="DT36" s="70" t="str">
        <f t="shared" si="268"/>
        <v>00</v>
      </c>
      <c r="DU36" s="70" t="str">
        <f t="shared" si="268"/>
        <v>00</v>
      </c>
      <c r="DV36" s="70" t="str">
        <f t="shared" si="268"/>
        <v>00</v>
      </c>
      <c r="DW36" s="70" t="str">
        <f t="shared" si="268"/>
        <v>00</v>
      </c>
      <c r="DX36" s="70" t="str">
        <f t="shared" si="268"/>
        <v>00</v>
      </c>
      <c r="DY36" s="70" t="str">
        <f t="shared" si="268"/>
        <v>00</v>
      </c>
      <c r="DZ36" s="70" t="str">
        <f t="shared" si="268"/>
        <v>17</v>
      </c>
      <c r="EA36" s="70" t="str">
        <f t="shared" si="269"/>
        <v>00</v>
      </c>
      <c r="EB36" s="70" t="str">
        <f t="shared" si="269"/>
        <v>00</v>
      </c>
      <c r="EC36" s="70" t="str">
        <f t="shared" si="269"/>
        <v>00</v>
      </c>
      <c r="ED36" s="70" t="str">
        <f t="shared" si="269"/>
        <v>00</v>
      </c>
      <c r="EE36" s="70" t="str">
        <f t="shared" si="269"/>
        <v>00</v>
      </c>
      <c r="EF36" s="70" t="str">
        <f t="shared" si="269"/>
        <v>00</v>
      </c>
      <c r="EG36" s="70" t="str">
        <f t="shared" si="269"/>
        <v>00</v>
      </c>
      <c r="EH36" s="70" t="str">
        <f t="shared" si="269"/>
        <v>00</v>
      </c>
      <c r="EI36" s="70" t="str">
        <f t="shared" si="269"/>
        <v>08</v>
      </c>
      <c r="EJ36" s="70" t="str">
        <f t="shared" si="269"/>
        <v>00</v>
      </c>
      <c r="EK36" s="70" t="str">
        <f t="shared" si="269"/>
        <v>00</v>
      </c>
      <c r="EL36" s="70" t="str">
        <f t="shared" si="269"/>
        <v>00</v>
      </c>
      <c r="EM36" s="70" t="str">
        <f t="shared" si="269"/>
        <v>00</v>
      </c>
      <c r="EN36" s="70" t="str">
        <f t="shared" si="269"/>
        <v>00</v>
      </c>
      <c r="EO36" s="70" t="str">
        <f t="shared" si="269"/>
        <v>00</v>
      </c>
      <c r="EP36" s="70" t="str">
        <f t="shared" si="269"/>
        <v>00</v>
      </c>
      <c r="EQ36" s="70" t="str">
        <f t="shared" si="269"/>
        <v>00</v>
      </c>
      <c r="ER36" s="70" t="str">
        <f t="shared" si="269"/>
        <v>02</v>
      </c>
      <c r="ES36" s="70" t="str">
        <f t="shared" si="269"/>
        <v>00</v>
      </c>
      <c r="ET36" s="70" t="str">
        <f t="shared" si="269"/>
        <v>00</v>
      </c>
      <c r="EU36" s="70" t="str">
        <f t="shared" si="269"/>
        <v>00</v>
      </c>
      <c r="EV36" s="70" t="str">
        <f t="shared" si="269"/>
        <v>00</v>
      </c>
      <c r="EW36" s="70" t="str">
        <f t="shared" si="269"/>
        <v>00</v>
      </c>
      <c r="EX36" s="70" t="str">
        <f t="shared" si="269"/>
        <v>00</v>
      </c>
      <c r="EY36" s="70" t="str">
        <f t="shared" si="269"/>
        <v>00</v>
      </c>
      <c r="EZ36" s="70" t="str">
        <f t="shared" si="269"/>
        <v>00</v>
      </c>
      <c r="FA36" s="70" t="str">
        <f t="shared" si="269"/>
        <v>02</v>
      </c>
      <c r="FB36" s="70" t="str">
        <f t="shared" si="269"/>
        <v>00</v>
      </c>
      <c r="FC36" s="70" t="str">
        <f t="shared" si="269"/>
        <v>00</v>
      </c>
      <c r="FD36" s="70" t="str">
        <f t="shared" si="269"/>
        <v>00</v>
      </c>
      <c r="FE36" s="70" t="str">
        <f t="shared" si="269"/>
        <v>00</v>
      </c>
      <c r="FF36" s="70" t="str">
        <f t="shared" si="269"/>
        <v>00</v>
      </c>
      <c r="FG36" s="70" t="str">
        <f t="shared" si="269"/>
        <v>00</v>
      </c>
      <c r="FH36" s="70" t="str">
        <f t="shared" si="269"/>
        <v>00</v>
      </c>
      <c r="FI36" s="70" t="str">
        <f t="shared" si="269"/>
        <v>00</v>
      </c>
      <c r="FJ36" s="70" t="str">
        <f t="shared" si="269"/>
        <v>03</v>
      </c>
      <c r="FK36" s="70" t="str">
        <f t="shared" si="269"/>
        <v>00</v>
      </c>
      <c r="FL36" s="70" t="str">
        <f t="shared" si="269"/>
        <v>00</v>
      </c>
      <c r="FM36" s="70" t="str">
        <f t="shared" si="269"/>
        <v>00</v>
      </c>
      <c r="FN36" s="70" t="str">
        <f t="shared" si="269"/>
        <v>00</v>
      </c>
      <c r="FO36" s="70" t="str">
        <f t="shared" si="269"/>
        <v>00</v>
      </c>
      <c r="FP36" s="70" t="str">
        <f t="shared" si="269"/>
        <v>00</v>
      </c>
      <c r="FQ36" s="70" t="str">
        <f t="shared" si="269"/>
        <v>00</v>
      </c>
      <c r="FR36" s="70" t="str">
        <f t="shared" si="269"/>
        <v>00</v>
      </c>
      <c r="FS36" s="70" t="str">
        <f t="shared" si="269"/>
        <v>00</v>
      </c>
      <c r="FT36" s="70" t="str">
        <f t="shared" si="269"/>
        <v>00</v>
      </c>
      <c r="FU36" s="70" t="str">
        <f t="shared" si="269"/>
        <v>00</v>
      </c>
      <c r="FV36" s="70" t="str">
        <f t="shared" si="269"/>
        <v>00</v>
      </c>
      <c r="FW36" s="70" t="str">
        <f t="shared" si="269"/>
        <v>00</v>
      </c>
      <c r="FX36" s="70" t="str">
        <f t="shared" si="269"/>
        <v>00</v>
      </c>
      <c r="FY36" s="70" t="str">
        <f t="shared" si="269"/>
        <v>00</v>
      </c>
      <c r="FZ36" s="70" t="str">
        <f t="shared" si="269"/>
        <v>00</v>
      </c>
      <c r="GA36" s="70" t="str">
        <f t="shared" si="269"/>
        <v>00</v>
      </c>
      <c r="GB36" s="70" t="str">
        <f t="shared" si="269"/>
        <v>00</v>
      </c>
      <c r="GC36" s="70" t="str">
        <f t="shared" si="269"/>
        <v>00</v>
      </c>
      <c r="GD36" s="70" t="str">
        <f t="shared" si="269"/>
        <v>00</v>
      </c>
      <c r="GE36" s="70" t="str">
        <f t="shared" si="269"/>
        <v>00</v>
      </c>
      <c r="GF36" s="70" t="str">
        <f t="shared" si="269"/>
        <v>00</v>
      </c>
      <c r="GG36" s="70" t="str">
        <f t="shared" si="269"/>
        <v>00</v>
      </c>
      <c r="GH36" s="70" t="str">
        <f t="shared" si="269"/>
        <v>00</v>
      </c>
      <c r="GI36" s="70" t="str">
        <f t="shared" si="269"/>
        <v>00</v>
      </c>
      <c r="GJ36" s="70" t="str">
        <f t="shared" si="269"/>
        <v>00</v>
      </c>
      <c r="GK36" s="70" t="str">
        <f t="shared" si="269"/>
        <v>00</v>
      </c>
      <c r="GL36" s="70" t="str">
        <f t="shared" si="269"/>
        <v>00</v>
      </c>
      <c r="GM36" s="70" t="str">
        <f t="shared" si="270"/>
        <v>00</v>
      </c>
      <c r="GN36" s="70" t="str">
        <f t="shared" si="270"/>
        <v>00</v>
      </c>
      <c r="GO36" s="70" t="str">
        <f t="shared" si="270"/>
        <v>00</v>
      </c>
      <c r="GP36" s="70" t="str">
        <f t="shared" si="270"/>
        <v>00</v>
      </c>
      <c r="GQ36" s="70" t="str">
        <f t="shared" si="270"/>
        <v>00</v>
      </c>
      <c r="GR36" s="70" t="str">
        <f t="shared" si="270"/>
        <v>00</v>
      </c>
      <c r="GS36" s="70" t="str">
        <f t="shared" si="270"/>
        <v>00</v>
      </c>
      <c r="GT36" s="70" t="str">
        <f t="shared" si="270"/>
        <v>4C</v>
      </c>
      <c r="GU36" s="70" t="str">
        <f t="shared" si="270"/>
        <v>01</v>
      </c>
      <c r="GV36" s="70" t="str">
        <f t="shared" si="270"/>
        <v>C5</v>
      </c>
      <c r="GW36" s="70" t="str">
        <f t="shared" si="270"/>
        <v>02</v>
      </c>
      <c r="GX36" s="70" t="str">
        <f t="shared" si="270"/>
        <v>58</v>
      </c>
      <c r="GY36" s="70" t="str">
        <f t="shared" si="270"/>
        <v>26</v>
      </c>
      <c r="GZ36" s="70" t="str">
        <f t="shared" si="270"/>
        <v>00</v>
      </c>
      <c r="HA36" s="70" t="str">
        <f t="shared" si="270"/>
        <v>00</v>
      </c>
      <c r="HB36" s="70" t="str">
        <f t="shared" si="270"/>
        <v>00</v>
      </c>
      <c r="HC36" s="70" t="str">
        <f t="shared" si="270"/>
        <v>00</v>
      </c>
      <c r="HD36" s="70" t="str">
        <f t="shared" si="270"/>
        <v>00</v>
      </c>
      <c r="HE36" s="70" t="str">
        <f t="shared" si="270"/>
        <v>3E</v>
      </c>
      <c r="HF36" s="70" t="str">
        <f t="shared" si="270"/>
        <v>00</v>
      </c>
      <c r="HG36" s="70" t="str">
        <f t="shared" si="270"/>
        <v>00</v>
      </c>
      <c r="HH36" s="70" t="str">
        <f t="shared" si="270"/>
        <v>00</v>
      </c>
      <c r="HI36" s="70" t="str">
        <f t="shared" si="270"/>
        <v>00</v>
      </c>
      <c r="HJ36" s="70" t="str">
        <f t="shared" si="270"/>
        <v>00</v>
      </c>
      <c r="HK36" s="70" t="str">
        <f t="shared" si="270"/>
        <v>00</v>
      </c>
      <c r="HL36" s="70" t="str">
        <f t="shared" si="270"/>
        <v>00</v>
      </c>
      <c r="HM36" s="70" t="str">
        <f t="shared" si="270"/>
        <v>00</v>
      </c>
      <c r="HN36" s="70" t="str">
        <f t="shared" si="270"/>
        <v>00</v>
      </c>
      <c r="HO36" s="70" t="str">
        <f t="shared" si="270"/>
        <v>00</v>
      </c>
      <c r="HP36" s="70" t="str">
        <f t="shared" si="270"/>
        <v>00</v>
      </c>
      <c r="HQ36" s="70" t="str">
        <f t="shared" si="270"/>
        <v>00</v>
      </c>
      <c r="HR36" s="70" t="str">
        <f t="shared" si="270"/>
        <v>00</v>
      </c>
      <c r="HS36" s="70" t="str">
        <f t="shared" si="270"/>
        <v>00</v>
      </c>
      <c r="HT36" s="70" t="str">
        <f t="shared" si="270"/>
        <v>00</v>
      </c>
      <c r="HU36" s="70" t="str">
        <f t="shared" si="270"/>
        <v>00</v>
      </c>
      <c r="HV36" s="70" t="str">
        <f t="shared" si="270"/>
        <v>00</v>
      </c>
      <c r="HW36" s="70" t="str">
        <f t="shared" si="270"/>
        <v>00</v>
      </c>
      <c r="HX36" s="70" t="str">
        <f t="shared" si="270"/>
        <v>00</v>
      </c>
      <c r="HY36" s="70" t="str">
        <f t="shared" si="270"/>
        <v>00</v>
      </c>
      <c r="HZ36" s="70" t="str">
        <f t="shared" si="270"/>
        <v>06</v>
      </c>
      <c r="IA36" s="70" t="str">
        <f t="shared" si="270"/>
        <v>00</v>
      </c>
      <c r="IB36" s="70" t="str">
        <f t="shared" si="270"/>
        <v>03</v>
      </c>
      <c r="IC36" s="70" t="str">
        <f t="shared" si="270"/>
        <v>00</v>
      </c>
      <c r="ID36" s="70" t="str">
        <f t="shared" si="270"/>
        <v>00</v>
      </c>
      <c r="IE36" s="70" t="str">
        <f t="shared" si="270"/>
        <v>00</v>
      </c>
      <c r="IF36" s="70" t="str">
        <f t="shared" si="270"/>
        <v>00</v>
      </c>
      <c r="IG36" s="70" t="str">
        <f t="shared" si="270"/>
        <v>00</v>
      </c>
      <c r="IH36" s="70" t="str">
        <f t="shared" si="270"/>
        <v>00</v>
      </c>
      <c r="II36" s="70" t="str">
        <f t="shared" si="270"/>
        <v>00</v>
      </c>
      <c r="IJ36" s="70" t="str">
        <f t="shared" si="270"/>
        <v>2A</v>
      </c>
      <c r="IK36" s="70" t="str">
        <f t="shared" si="270"/>
        <v>00</v>
      </c>
      <c r="IL36" s="70" t="str">
        <f t="shared" si="270"/>
        <v>00</v>
      </c>
      <c r="IM36" s="70" t="str">
        <f t="shared" si="270"/>
        <v>00</v>
      </c>
      <c r="IN36" s="70" t="str">
        <f t="shared" si="270"/>
        <v>00</v>
      </c>
      <c r="IO36" s="70" t="str">
        <f t="shared" si="270"/>
        <v>00</v>
      </c>
      <c r="IP36" s="70" t="str">
        <f t="shared" si="270"/>
        <v>00</v>
      </c>
      <c r="IQ36" s="70" t="str">
        <f t="shared" si="270"/>
        <v>00</v>
      </c>
      <c r="IR36" s="70" t="str">
        <f t="shared" si="270"/>
        <v>00</v>
      </c>
      <c r="IS36" s="70" t="str">
        <f t="shared" si="270"/>
        <v>00</v>
      </c>
      <c r="IT36" s="70" t="str">
        <f t="shared" si="270"/>
        <v>00</v>
      </c>
      <c r="IU36" s="70" t="str">
        <f t="shared" si="270"/>
        <v>00</v>
      </c>
      <c r="IV36" s="70" t="str">
        <f t="shared" si="270"/>
        <v>00</v>
      </c>
      <c r="IW36" s="70" t="str">
        <f t="shared" si="270"/>
        <v>00</v>
      </c>
      <c r="IX36" s="70" t="str">
        <f t="shared" si="270"/>
        <v>00</v>
      </c>
      <c r="IY36" s="70" t="str">
        <f t="shared" si="271"/>
        <v>00</v>
      </c>
      <c r="IZ36" s="70" t="str">
        <f t="shared" si="271"/>
        <v>00</v>
      </c>
      <c r="JA36" s="70" t="str">
        <f t="shared" si="271"/>
        <v>00</v>
      </c>
      <c r="JB36" s="70" t="str">
        <f t="shared" si="271"/>
        <v>00</v>
      </c>
      <c r="JC36" s="70" t="str">
        <f t="shared" si="271"/>
        <v>00</v>
      </c>
      <c r="JD36" s="70" t="str">
        <f t="shared" si="271"/>
        <v>00</v>
      </c>
      <c r="JE36" s="70" t="str">
        <f t="shared" si="271"/>
        <v>00</v>
      </c>
      <c r="JF36" s="70" t="str">
        <f t="shared" si="271"/>
        <v>00</v>
      </c>
      <c r="JG36" s="70" t="str">
        <f t="shared" si="271"/>
        <v>00</v>
      </c>
      <c r="JH36" s="70" t="str">
        <f t="shared" si="271"/>
        <v>00</v>
      </c>
      <c r="JI36" s="70" t="str">
        <f t="shared" si="271"/>
        <v>00</v>
      </c>
      <c r="JJ36" s="70" t="str">
        <f t="shared" si="271"/>
        <v>00</v>
      </c>
      <c r="JK36" s="70" t="str">
        <f t="shared" si="271"/>
        <v>00</v>
      </c>
      <c r="JL36" s="70" t="str">
        <f t="shared" si="271"/>
        <v>00</v>
      </c>
      <c r="JM36" s="70" t="str">
        <f t="shared" si="271"/>
        <v>00</v>
      </c>
      <c r="JN36" s="70" t="str">
        <f t="shared" si="271"/>
        <v>00</v>
      </c>
      <c r="JO36" s="70" t="str">
        <f t="shared" si="271"/>
        <v>00</v>
      </c>
      <c r="JP36" s="70" t="str">
        <f t="shared" si="271"/>
        <v>00</v>
      </c>
      <c r="JQ36" s="70" t="str">
        <f t="shared" si="271"/>
        <v>00</v>
      </c>
      <c r="JR36" s="70" t="str">
        <f t="shared" si="271"/>
        <v>00</v>
      </c>
      <c r="JS36" s="70" t="str">
        <f t="shared" si="271"/>
        <v>00</v>
      </c>
      <c r="JT36" s="70" t="str">
        <f t="shared" si="271"/>
        <v>00</v>
      </c>
      <c r="JU36" s="70" t="str">
        <f t="shared" si="271"/>
        <v>00</v>
      </c>
      <c r="JV36" s="70" t="str">
        <f t="shared" si="271"/>
        <v>00</v>
      </c>
      <c r="JW36" s="70" t="str">
        <f t="shared" si="271"/>
        <v>00</v>
      </c>
      <c r="JX36" s="70" t="str">
        <f t="shared" si="271"/>
        <v>00</v>
      </c>
      <c r="JY36" s="70" t="str">
        <f t="shared" si="271"/>
        <v>00</v>
      </c>
      <c r="JZ36" s="70" t="str">
        <f t="shared" si="271"/>
        <v>00</v>
      </c>
      <c r="KA36" s="70" t="str">
        <f t="shared" si="271"/>
        <v>00</v>
      </c>
      <c r="KB36" s="70" t="str">
        <f t="shared" si="271"/>
        <v>00</v>
      </c>
      <c r="KC36" s="70" t="str">
        <f t="shared" si="271"/>
        <v>00</v>
      </c>
      <c r="KD36" s="70" t="str">
        <f t="shared" si="271"/>
        <v>00</v>
      </c>
      <c r="KE36" s="70" t="str">
        <f t="shared" si="271"/>
        <v>00</v>
      </c>
      <c r="KF36" s="70" t="str">
        <f t="shared" si="271"/>
        <v>00</v>
      </c>
      <c r="KG36" s="70" t="str">
        <f t="shared" si="271"/>
        <v>00</v>
      </c>
      <c r="KH36" s="70" t="str">
        <f t="shared" si="271"/>
        <v>00</v>
      </c>
      <c r="KI36" s="70" t="str">
        <f t="shared" si="271"/>
        <v>00</v>
      </c>
      <c r="KJ36" s="70" t="str">
        <f t="shared" si="271"/>
        <v>00</v>
      </c>
      <c r="KK36" s="70" t="str">
        <f t="shared" si="271"/>
        <v>00</v>
      </c>
      <c r="KL36" s="70" t="str">
        <f t="shared" si="271"/>
        <v>00</v>
      </c>
      <c r="KM36" s="70" t="str">
        <f t="shared" si="271"/>
        <v>00</v>
      </c>
      <c r="KN36" s="70" t="str">
        <f t="shared" si="271"/>
        <v>05</v>
      </c>
      <c r="KO36" s="70" t="str">
        <f t="shared" si="271"/>
        <v>09</v>
      </c>
      <c r="KP36" s="70" t="str">
        <f t="shared" si="271"/>
        <v>0C</v>
      </c>
      <c r="KQ36" s="70" t="str">
        <f t="shared" si="271"/>
        <v>06</v>
      </c>
      <c r="KR36" s="70" t="str">
        <f t="shared" si="271"/>
        <v>07</v>
      </c>
      <c r="KS36" s="70" t="str">
        <f t="shared" si="271"/>
        <v>01</v>
      </c>
      <c r="KT36" s="70" t="str">
        <f t="shared" si="271"/>
        <v>03</v>
      </c>
      <c r="KU36" s="70" t="str">
        <f t="shared" si="271"/>
        <v>07</v>
      </c>
      <c r="KV36" s="70" t="str">
        <f t="shared" si="271"/>
        <v>05</v>
      </c>
      <c r="KW36" s="70" t="str">
        <f t="shared" si="271"/>
        <v>0C</v>
      </c>
      <c r="KX36" s="70" t="str">
        <f t="shared" si="271"/>
        <v>02</v>
      </c>
      <c r="KY36" s="70" t="str">
        <f t="shared" si="271"/>
        <v>00</v>
      </c>
      <c r="KZ36" s="70" t="str">
        <f t="shared" si="271"/>
        <v>00</v>
      </c>
      <c r="LA36" s="70" t="str">
        <f t="shared" si="271"/>
        <v>00</v>
      </c>
      <c r="LB36" s="70" t="str">
        <f t="shared" si="271"/>
        <v>00</v>
      </c>
      <c r="LC36" s="70" t="str">
        <f t="shared" si="271"/>
        <v>00</v>
      </c>
      <c r="LD36" s="70" t="str">
        <f t="shared" si="271"/>
        <v>00</v>
      </c>
      <c r="LE36" s="70" t="str">
        <f t="shared" si="271"/>
        <v>00</v>
      </c>
      <c r="LF36" s="70" t="str">
        <f t="shared" si="271"/>
        <v>00</v>
      </c>
      <c r="LG36" s="70" t="str">
        <f t="shared" si="271"/>
        <v>00</v>
      </c>
      <c r="LH36" s="70" t="str">
        <f t="shared" si="271"/>
        <v>00</v>
      </c>
      <c r="LI36" s="70" t="str">
        <f t="shared" si="271"/>
        <v>00</v>
      </c>
      <c r="LJ36" s="70" t="str">
        <f t="shared" si="271"/>
        <v>00</v>
      </c>
      <c r="LK36" s="70" t="str">
        <f t="shared" si="272"/>
        <v>00</v>
      </c>
      <c r="LL36" s="70" t="str">
        <f t="shared" si="272"/>
        <v>00</v>
      </c>
      <c r="LM36" s="70" t="str">
        <f t="shared" si="272"/>
        <v>00</v>
      </c>
      <c r="LN36" s="70" t="str">
        <f t="shared" si="272"/>
        <v>00</v>
      </c>
      <c r="LO36" s="70" t="str">
        <f t="shared" si="272"/>
        <v>00</v>
      </c>
      <c r="LP36" s="70" t="str">
        <f t="shared" si="272"/>
        <v>00</v>
      </c>
      <c r="LQ36" s="70" t="str">
        <f t="shared" si="272"/>
        <v>00</v>
      </c>
      <c r="LR36" s="70" t="str">
        <f t="shared" si="272"/>
        <v>00</v>
      </c>
      <c r="LS36" s="70" t="str">
        <f t="shared" si="272"/>
        <v>00</v>
      </c>
      <c r="LT36" s="70" t="str">
        <f t="shared" si="272"/>
        <v>00</v>
      </c>
      <c r="LU36" s="70" t="str">
        <f t="shared" si="272"/>
        <v>00</v>
      </c>
      <c r="LV36" s="70" t="str">
        <f t="shared" si="272"/>
        <v>00</v>
      </c>
      <c r="LW36" s="70" t="str">
        <f t="shared" si="272"/>
        <v>00</v>
      </c>
      <c r="LX36" s="70" t="str">
        <f t="shared" si="272"/>
        <v>00</v>
      </c>
      <c r="LY36" s="70" t="str">
        <f t="shared" si="272"/>
        <v>00</v>
      </c>
      <c r="LZ36" s="70" t="str">
        <f t="shared" si="272"/>
        <v>00</v>
      </c>
      <c r="MA36" s="70" t="str">
        <f t="shared" si="272"/>
        <v>05</v>
      </c>
      <c r="MB36" s="70" t="str">
        <f t="shared" si="272"/>
        <v>09</v>
      </c>
      <c r="MC36" s="70" t="str">
        <f t="shared" si="272"/>
        <v>0C</v>
      </c>
      <c r="MD36" s="70" t="str">
        <f t="shared" si="272"/>
        <v>06</v>
      </c>
      <c r="ME36" s="70" t="str">
        <f t="shared" si="272"/>
        <v>07</v>
      </c>
      <c r="MF36" s="70" t="str">
        <f t="shared" si="272"/>
        <v>01</v>
      </c>
      <c r="MG36" s="70" t="str">
        <f t="shared" si="272"/>
        <v>03</v>
      </c>
      <c r="MH36" s="70" t="str">
        <f t="shared" si="272"/>
        <v>07</v>
      </c>
      <c r="MI36" s="70" t="str">
        <f t="shared" si="272"/>
        <v>05</v>
      </c>
      <c r="MJ36" s="70" t="str">
        <f t="shared" si="272"/>
        <v>0C</v>
      </c>
      <c r="MK36" s="70" t="str">
        <f t="shared" si="272"/>
        <v>02</v>
      </c>
      <c r="ML36" s="70" t="str">
        <f t="shared" si="272"/>
        <v>00</v>
      </c>
      <c r="MM36" s="70" t="str">
        <f t="shared" si="272"/>
        <v>00</v>
      </c>
      <c r="MN36" s="70" t="str">
        <f t="shared" si="272"/>
        <v>00</v>
      </c>
      <c r="MO36" s="70" t="str">
        <f t="shared" si="272"/>
        <v>00</v>
      </c>
      <c r="MP36" s="70" t="str">
        <f t="shared" si="272"/>
        <v>00</v>
      </c>
      <c r="MQ36" s="70" t="str">
        <f t="shared" si="272"/>
        <v>00</v>
      </c>
      <c r="MR36" s="70" t="str">
        <f t="shared" si="272"/>
        <v>00</v>
      </c>
      <c r="MS36" s="70" t="str">
        <f t="shared" si="272"/>
        <v>00</v>
      </c>
      <c r="MT36" s="70" t="str">
        <f t="shared" si="272"/>
        <v>00</v>
      </c>
      <c r="MU36" s="70" t="str">
        <f t="shared" si="272"/>
        <v>00</v>
      </c>
      <c r="MV36" s="70" t="str">
        <f t="shared" si="272"/>
        <v>00</v>
      </c>
      <c r="MW36" s="70" t="str">
        <f t="shared" si="272"/>
        <v>00</v>
      </c>
      <c r="MX36" s="70" t="str">
        <f t="shared" si="272"/>
        <v>00</v>
      </c>
      <c r="MY36" s="70" t="str">
        <f t="shared" si="272"/>
        <v>00</v>
      </c>
      <c r="MZ36" s="70" t="str">
        <f t="shared" si="272"/>
        <v>00</v>
      </c>
      <c r="NA36" s="70" t="str">
        <f t="shared" si="272"/>
        <v>00</v>
      </c>
      <c r="NB36" s="70" t="str">
        <f t="shared" si="272"/>
        <v>00</v>
      </c>
      <c r="NC36" s="70" t="str">
        <f t="shared" si="272"/>
        <v>00</v>
      </c>
      <c r="ND36" s="70" t="str">
        <f t="shared" si="272"/>
        <v>00</v>
      </c>
      <c r="NE36" s="70" t="str">
        <f t="shared" si="272"/>
        <v>00</v>
      </c>
      <c r="NF36" s="70" t="str">
        <f t="shared" si="272"/>
        <v>00</v>
      </c>
      <c r="NG36" s="70" t="str">
        <f t="shared" si="272"/>
        <v>00</v>
      </c>
      <c r="NH36" s="70" t="str">
        <f t="shared" si="272"/>
        <v>00</v>
      </c>
      <c r="NI36" s="70" t="str">
        <f t="shared" si="272"/>
        <v>00</v>
      </c>
      <c r="NJ36" s="70" t="str">
        <f t="shared" si="272"/>
        <v>00</v>
      </c>
      <c r="NK36" s="70" t="str">
        <f t="shared" si="272"/>
        <v>00</v>
      </c>
      <c r="NL36" s="70" t="str">
        <f t="shared" si="272"/>
        <v>00</v>
      </c>
      <c r="NM36" s="70" t="str">
        <f t="shared" si="272"/>
        <v>00</v>
      </c>
      <c r="NN36" s="70" t="str">
        <f t="shared" si="272"/>
        <v>00</v>
      </c>
      <c r="NO36" s="70" t="str">
        <f t="shared" si="272"/>
        <v>00</v>
      </c>
      <c r="NP36" s="70" t="str">
        <f t="shared" si="272"/>
        <v>00</v>
      </c>
      <c r="NQ36" s="70" t="str">
        <f t="shared" si="272"/>
        <v>00</v>
      </c>
      <c r="NR36" s="70" t="str">
        <f t="shared" si="272"/>
        <v>00</v>
      </c>
      <c r="NS36" s="70" t="str">
        <f t="shared" si="272"/>
        <v>00</v>
      </c>
      <c r="NT36" s="70" t="str">
        <f t="shared" si="272"/>
        <v>00</v>
      </c>
      <c r="NU36" s="70" t="str">
        <f t="shared" si="272"/>
        <v>00</v>
      </c>
      <c r="NV36" s="70" t="str">
        <f t="shared" si="272"/>
        <v>00</v>
      </c>
      <c r="NW36" s="70" t="str">
        <f t="shared" si="273"/>
        <v>00</v>
      </c>
      <c r="NX36" s="70" t="str">
        <f t="shared" si="273"/>
        <v>00</v>
      </c>
      <c r="NY36" s="70" t="str">
        <f t="shared" si="273"/>
        <v>00</v>
      </c>
      <c r="NZ36" s="70" t="str">
        <f t="shared" si="273"/>
        <v>00</v>
      </c>
      <c r="OA36" s="70" t="str">
        <f t="shared" si="273"/>
        <v>00</v>
      </c>
      <c r="OB36" s="70" t="str">
        <f t="shared" si="273"/>
        <v>00</v>
      </c>
      <c r="OC36" s="70" t="str">
        <f t="shared" si="273"/>
        <v>00</v>
      </c>
      <c r="OD36" s="70" t="str">
        <f t="shared" si="273"/>
        <v>00</v>
      </c>
      <c r="OE36" s="70" t="str">
        <f t="shared" si="273"/>
        <v>00</v>
      </c>
      <c r="OF36" s="70" t="str">
        <f t="shared" si="273"/>
        <v>00</v>
      </c>
      <c r="OG36" s="70" t="str">
        <f t="shared" si="273"/>
        <v>00</v>
      </c>
      <c r="OH36" s="70" t="str">
        <f t="shared" si="273"/>
        <v>00</v>
      </c>
      <c r="OI36" s="70" t="str">
        <f t="shared" si="273"/>
        <v>00</v>
      </c>
      <c r="OJ36" s="70" t="str">
        <f t="shared" si="273"/>
        <v>00</v>
      </c>
      <c r="OK36" s="70" t="str">
        <f t="shared" si="273"/>
        <v>00</v>
      </c>
      <c r="OL36" s="70" t="str">
        <f t="shared" si="273"/>
        <v>00</v>
      </c>
      <c r="OM36" s="70" t="str">
        <f t="shared" si="273"/>
        <v>00</v>
      </c>
      <c r="ON36" s="70" t="str">
        <f t="shared" si="273"/>
        <v>00</v>
      </c>
      <c r="OO36" s="70" t="str">
        <f t="shared" si="273"/>
        <v>00</v>
      </c>
      <c r="OP36" s="70" t="str">
        <f t="shared" si="273"/>
        <v>00</v>
      </c>
      <c r="OQ36" s="70" t="str">
        <f t="shared" si="273"/>
        <v>00</v>
      </c>
      <c r="OR36" s="70" t="str">
        <f t="shared" si="273"/>
        <v>00</v>
      </c>
      <c r="OS36" s="70" t="str">
        <f t="shared" si="273"/>
        <v>00</v>
      </c>
      <c r="OT36" s="70" t="str">
        <f t="shared" si="273"/>
        <v>00</v>
      </c>
      <c r="OU36" s="70" t="str">
        <f t="shared" si="273"/>
        <v>00</v>
      </c>
      <c r="OV36" s="70" t="str">
        <f t="shared" si="273"/>
        <v>00</v>
      </c>
      <c r="OW36" s="70" t="str">
        <f t="shared" si="273"/>
        <v>00</v>
      </c>
      <c r="OX36" s="70" t="str">
        <f t="shared" si="273"/>
        <v>00</v>
      </c>
      <c r="OY36" s="70" t="str">
        <f t="shared" si="273"/>
        <v>00</v>
      </c>
      <c r="OZ36" s="70" t="str">
        <f t="shared" si="273"/>
        <v>00</v>
      </c>
      <c r="PA36" s="70" t="str">
        <f t="shared" si="273"/>
        <v>00</v>
      </c>
      <c r="PB36" s="70" t="str">
        <f t="shared" si="273"/>
        <v>00</v>
      </c>
      <c r="PC36" s="70" t="str">
        <f t="shared" si="273"/>
        <v>00</v>
      </c>
      <c r="PD36" s="70" t="str">
        <f t="shared" si="273"/>
        <v>00</v>
      </c>
      <c r="PE36" s="70" t="str">
        <f t="shared" si="273"/>
        <v>00</v>
      </c>
      <c r="PF36" s="70" t="str">
        <f t="shared" si="273"/>
        <v>00</v>
      </c>
      <c r="PG36" s="70" t="str">
        <f t="shared" si="273"/>
        <v>00</v>
      </c>
      <c r="PH36" s="70" t="str">
        <f t="shared" si="273"/>
        <v>00</v>
      </c>
      <c r="PI36" s="70" t="str">
        <f t="shared" si="273"/>
        <v>00</v>
      </c>
      <c r="PJ36" s="70" t="str">
        <f t="shared" si="273"/>
        <v>00</v>
      </c>
      <c r="PK36" s="70" t="str">
        <f t="shared" si="273"/>
        <v>00</v>
      </c>
      <c r="PL36" s="70" t="str">
        <f t="shared" si="273"/>
        <v>00</v>
      </c>
      <c r="PM36" s="70" t="str">
        <f t="shared" si="273"/>
        <v>00</v>
      </c>
      <c r="PN36" s="70" t="str">
        <f t="shared" si="273"/>
        <v>00</v>
      </c>
      <c r="PO36" s="70" t="str">
        <f t="shared" si="273"/>
        <v>00</v>
      </c>
      <c r="PP36" s="70" t="str">
        <f t="shared" si="273"/>
        <v>00</v>
      </c>
      <c r="PQ36" s="70" t="str">
        <f t="shared" si="273"/>
        <v>00</v>
      </c>
      <c r="PR36" s="70" t="str">
        <f t="shared" si="273"/>
        <v>00</v>
      </c>
      <c r="PS36" s="70" t="str">
        <f t="shared" si="273"/>
        <v>00</v>
      </c>
      <c r="PT36" s="70" t="str">
        <f t="shared" si="273"/>
        <v>00</v>
      </c>
      <c r="PU36" s="70" t="str">
        <f t="shared" si="273"/>
        <v>00</v>
      </c>
      <c r="PV36" s="70" t="str">
        <f t="shared" si="273"/>
        <v>00</v>
      </c>
      <c r="PW36" s="70" t="str">
        <f t="shared" si="273"/>
        <v>00</v>
      </c>
      <c r="PX36" s="70" t="str">
        <f t="shared" si="273"/>
        <v>00</v>
      </c>
      <c r="PY36" s="70" t="str">
        <f t="shared" si="273"/>
        <v>00</v>
      </c>
      <c r="PZ36" s="70" t="str">
        <f t="shared" si="273"/>
        <v>00</v>
      </c>
      <c r="QA36" s="70" t="str">
        <f t="shared" si="273"/>
        <v>00</v>
      </c>
      <c r="QB36" s="70" t="str">
        <f t="shared" si="273"/>
        <v>00</v>
      </c>
      <c r="QC36" s="70" t="str">
        <f t="shared" si="273"/>
        <v>00</v>
      </c>
      <c r="QD36" s="70" t="str">
        <f t="shared" si="273"/>
        <v>00</v>
      </c>
      <c r="QE36" s="70" t="str">
        <f t="shared" si="273"/>
        <v>00</v>
      </c>
      <c r="QF36" s="70" t="str">
        <f t="shared" si="273"/>
        <v>00</v>
      </c>
      <c r="QG36" s="70" t="str">
        <f t="shared" si="273"/>
        <v>00</v>
      </c>
      <c r="QH36" s="70" t="str">
        <f t="shared" si="273"/>
        <v>00</v>
      </c>
      <c r="QI36" s="70" t="str">
        <f t="shared" si="274"/>
        <v>00</v>
      </c>
      <c r="QJ36" s="70" t="str">
        <f t="shared" si="274"/>
        <v>00</v>
      </c>
      <c r="QK36" s="70" t="str">
        <f t="shared" si="274"/>
        <v>00</v>
      </c>
      <c r="QL36" s="70" t="str">
        <f t="shared" si="274"/>
        <v>00</v>
      </c>
      <c r="QM36" s="70" t="str">
        <f t="shared" si="274"/>
        <v>00</v>
      </c>
      <c r="QN36" s="70" t="str">
        <f t="shared" si="274"/>
        <v>36</v>
      </c>
      <c r="QO36" s="70" t="str">
        <f t="shared" si="274"/>
        <v>00</v>
      </c>
      <c r="QP36" s="70" t="str">
        <f t="shared" si="274"/>
        <v>00</v>
      </c>
      <c r="QQ36" s="70" t="str">
        <f t="shared" si="274"/>
        <v>00</v>
      </c>
      <c r="QR36" s="70" t="str">
        <f t="shared" si="274"/>
        <v>00</v>
      </c>
      <c r="QS36" s="70" t="str">
        <f t="shared" si="274"/>
        <v>00</v>
      </c>
      <c r="QT36" s="70" t="str">
        <f t="shared" si="274"/>
        <v>00</v>
      </c>
      <c r="QU36" s="70" t="str">
        <f t="shared" si="274"/>
        <v>00</v>
      </c>
      <c r="QV36" s="70" t="str">
        <f t="shared" si="274"/>
        <v>00</v>
      </c>
      <c r="QW36" s="70" t="str">
        <f t="shared" si="274"/>
        <v>00</v>
      </c>
      <c r="QX36" s="70" t="str">
        <f t="shared" si="274"/>
        <v>00</v>
      </c>
      <c r="QY36" s="70" t="str">
        <f t="shared" si="274"/>
        <v>00</v>
      </c>
      <c r="QZ36" s="70" t="str">
        <f t="shared" si="274"/>
        <v>00</v>
      </c>
      <c r="RA36" s="70" t="str">
        <f t="shared" si="274"/>
        <v>00</v>
      </c>
      <c r="RB36" s="70" t="str">
        <f t="shared" si="274"/>
        <v>00</v>
      </c>
      <c r="RC36" s="70" t="str">
        <f t="shared" si="274"/>
        <v>00</v>
      </c>
      <c r="RD36" s="70" t="str">
        <f t="shared" si="274"/>
        <v>00</v>
      </c>
      <c r="RE36" s="70" t="str">
        <f t="shared" si="274"/>
        <v>00</v>
      </c>
      <c r="RF36" s="70" t="str">
        <f t="shared" si="274"/>
        <v>00</v>
      </c>
      <c r="RG36" s="70" t="str">
        <f t="shared" si="274"/>
        <v>00</v>
      </c>
      <c r="RH36" s="70" t="str">
        <f t="shared" si="274"/>
        <v>00</v>
      </c>
      <c r="RI36" s="70" t="str">
        <f t="shared" si="274"/>
        <v>00</v>
      </c>
      <c r="RJ36" s="70" t="str">
        <f t="shared" si="274"/>
        <v>00</v>
      </c>
      <c r="RK36" s="70" t="str">
        <f t="shared" si="274"/>
        <v>00</v>
      </c>
      <c r="RL36" s="70" t="str">
        <f t="shared" si="274"/>
        <v>00</v>
      </c>
      <c r="RM36" s="70" t="str">
        <f t="shared" si="274"/>
        <v>00</v>
      </c>
      <c r="RN36" s="70" t="str">
        <f t="shared" si="274"/>
        <v>00</v>
      </c>
      <c r="RO36" s="70" t="str">
        <f t="shared" si="274"/>
        <v>00</v>
      </c>
      <c r="RP36" s="70" t="str">
        <f t="shared" si="274"/>
        <v>00</v>
      </c>
      <c r="RQ36" s="70" t="str">
        <f t="shared" si="274"/>
        <v>00</v>
      </c>
      <c r="RR36" s="70" t="str">
        <f t="shared" si="274"/>
        <v>00</v>
      </c>
      <c r="RS36" s="70" t="str">
        <f t="shared" si="274"/>
        <v>00</v>
      </c>
      <c r="RT36" s="70" t="str">
        <f t="shared" si="274"/>
        <v>00</v>
      </c>
      <c r="RU36" s="70" t="str">
        <f t="shared" si="274"/>
        <v>00</v>
      </c>
      <c r="RV36" s="70" t="str">
        <f t="shared" si="274"/>
        <v>00</v>
      </c>
      <c r="RW36" s="70" t="str">
        <f t="shared" si="274"/>
        <v>00</v>
      </c>
      <c r="RX36" s="70" t="str">
        <f t="shared" si="274"/>
        <v>00</v>
      </c>
      <c r="RY36" s="70" t="str">
        <f t="shared" si="274"/>
        <v>00</v>
      </c>
      <c r="RZ36" s="70" t="str">
        <f t="shared" si="274"/>
        <v>00</v>
      </c>
      <c r="SA36" s="70" t="str">
        <f t="shared" si="274"/>
        <v>00</v>
      </c>
      <c r="SB36" s="70" t="str">
        <f t="shared" si="274"/>
        <v>00</v>
      </c>
      <c r="SC36" s="70" t="str">
        <f t="shared" si="274"/>
        <v>00</v>
      </c>
      <c r="SD36" s="70" t="str">
        <f t="shared" si="274"/>
        <v>00</v>
      </c>
      <c r="SE36" s="70" t="str">
        <f t="shared" si="274"/>
        <v>00</v>
      </c>
      <c r="SF36" s="70" t="str">
        <f t="shared" si="274"/>
        <v>00</v>
      </c>
    </row>
    <row r="37" spans="1:500" s="95" customFormat="1" ht="10.5" x14ac:dyDescent="0.25">
      <c r="A37" s="94">
        <f>A33+1</f>
        <v>9</v>
      </c>
      <c r="B37" s="142" t="str">
        <f>A35&amp;B35&amp;C35&amp;D35&amp;E35&amp;F35&amp;G35&amp;H35&amp;I35&amp;J35&amp;K35&amp;L35</f>
        <v>Utbererre §§</v>
      </c>
      <c r="C37" s="94"/>
      <c r="D37" s="94"/>
      <c r="E37" s="94"/>
      <c r="F37" s="94"/>
      <c r="G37" s="94"/>
      <c r="H37" s="94"/>
      <c r="I37" s="94"/>
      <c r="J37" s="94"/>
      <c r="K37" s="94"/>
      <c r="L37" s="94"/>
      <c r="M37" s="94"/>
      <c r="N37" s="94"/>
      <c r="O37" s="94"/>
      <c r="P37" s="94"/>
      <c r="Q37" s="94"/>
      <c r="R37" s="94"/>
      <c r="S37" s="94"/>
      <c r="T37" s="94"/>
      <c r="U37" s="94"/>
      <c r="V37" s="94"/>
      <c r="W37" s="94"/>
      <c r="X37" s="94" t="str">
        <f ca="1">X33</f>
        <v>Gender</v>
      </c>
      <c r="Y37" s="94"/>
      <c r="Z37" s="94" t="str">
        <f ca="1">Z33</f>
        <v>Race</v>
      </c>
      <c r="AA37" s="94"/>
      <c r="AB37" s="94" t="str">
        <f ca="1">AB33</f>
        <v>Class</v>
      </c>
      <c r="AC37" s="94"/>
      <c r="AD37" s="94"/>
      <c r="AE37" s="94"/>
      <c r="AF37" s="94"/>
      <c r="AG37" s="94"/>
      <c r="AH37" s="94"/>
      <c r="AI37" s="94"/>
      <c r="AJ37" s="94"/>
      <c r="AK37" s="94"/>
      <c r="AL37" s="94" t="str">
        <f ca="1">AL33</f>
        <v>LVL (low)</v>
      </c>
      <c r="AO37" s="94" t="str">
        <f ca="1">AO33</f>
        <v>XP upper (high)</v>
      </c>
      <c r="AP37" s="94" t="str">
        <f t="shared" ref="AP37:CF37" ca="1" si="305">AP33</f>
        <v>XP upper (low)</v>
      </c>
      <c r="AQ37" s="94" t="str">
        <f t="shared" ca="1" si="305"/>
        <v>XP lower (high)</v>
      </c>
      <c r="AR37" s="94" t="str">
        <f t="shared" ca="1" si="305"/>
        <v>XP lower (low)</v>
      </c>
      <c r="AS37" s="94" t="str">
        <f t="shared" ca="1" si="305"/>
        <v>$ upper (high)</v>
      </c>
      <c r="AT37" s="94" t="str">
        <f t="shared" ca="1" si="305"/>
        <v>$ upper (low)</v>
      </c>
      <c r="AU37" s="94" t="str">
        <f t="shared" ca="1" si="305"/>
        <v>$ lower (high)</v>
      </c>
      <c r="AV37" s="94" t="str">
        <f t="shared" ca="1" si="305"/>
        <v>$ lower (low)</v>
      </c>
      <c r="AX37" s="95" t="str">
        <f t="shared" ca="1" si="305"/>
        <v>STR(max)</v>
      </c>
      <c r="AZ37" s="95" t="str">
        <f t="shared" ca="1" si="305"/>
        <v>INT(max)</v>
      </c>
      <c r="BB37" s="95" t="str">
        <f t="shared" ca="1" si="305"/>
        <v>STA(max)</v>
      </c>
      <c r="BD37" s="95" t="str">
        <f t="shared" ca="1" si="305"/>
        <v>DEX(max)</v>
      </c>
      <c r="BF37" s="95" t="str">
        <f t="shared" ca="1" si="305"/>
        <v>WIS(max)</v>
      </c>
      <c r="BH37" s="95" t="str">
        <f t="shared" ca="1" si="305"/>
        <v>SKL(max)</v>
      </c>
      <c r="BJ37" s="95" t="str">
        <f t="shared" ca="1" si="305"/>
        <v>CHA(max)</v>
      </c>
      <c r="BL37" s="95" t="str">
        <f t="shared" ca="1" si="305"/>
        <v>STR(now)</v>
      </c>
      <c r="BN37" s="95" t="str">
        <f t="shared" ca="1" si="305"/>
        <v>IN(now)</v>
      </c>
      <c r="BP37" s="95" t="str">
        <f t="shared" ca="1" si="305"/>
        <v>STA(now)</v>
      </c>
      <c r="BR37" s="95" t="str">
        <f t="shared" ca="1" si="305"/>
        <v>DX(now)</v>
      </c>
      <c r="BT37" s="95" t="str">
        <f t="shared" ca="1" si="305"/>
        <v>WS(now)</v>
      </c>
      <c r="BV37" s="95" t="str">
        <f t="shared" ca="1" si="305"/>
        <v>SK(now)</v>
      </c>
      <c r="BX37" s="95" t="str">
        <f t="shared" ca="1" si="305"/>
        <v>CH(now)</v>
      </c>
      <c r="BZ37" s="95" t="str">
        <f t="shared" ca="1" si="305"/>
        <v>HP(max)</v>
      </c>
      <c r="CB37" s="95" t="str">
        <f t="shared" ca="1" si="305"/>
        <v>HP(now)</v>
      </c>
      <c r="CD37" s="95" t="str">
        <f t="shared" ca="1" si="305"/>
        <v>MP(max)</v>
      </c>
      <c r="CF37" s="95" t="str">
        <f t="shared" ca="1" si="305"/>
        <v>MP(now)</v>
      </c>
      <c r="CH37" s="94"/>
      <c r="CI37" s="94"/>
      <c r="CJ37" s="94"/>
      <c r="CK37" s="94"/>
      <c r="CL37" s="94"/>
      <c r="CM37" s="94"/>
      <c r="CN37" s="94"/>
      <c r="CO37" s="94"/>
      <c r="CP37" s="94"/>
      <c r="CQ37" s="94"/>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c r="DP37" s="94"/>
      <c r="DQ37" s="94"/>
      <c r="DR37" s="94"/>
      <c r="DS37" s="94"/>
      <c r="DT37" s="94"/>
      <c r="DU37" s="94"/>
      <c r="DV37" s="94"/>
      <c r="DW37" s="94"/>
      <c r="DX37" s="94"/>
      <c r="DY37" s="94"/>
      <c r="DZ37" s="95" t="str">
        <f t="shared" ref="DZ37:GK37" ca="1" si="306">DZ33</f>
        <v>Weapon</v>
      </c>
      <c r="EA37" s="95" t="str">
        <f t="shared" ca="1" si="306"/>
        <v>Weapon</v>
      </c>
      <c r="EB37" s="95" t="str">
        <f t="shared" ca="1" si="306"/>
        <v>Weapon</v>
      </c>
      <c r="EC37" s="95" t="str">
        <f t="shared" ca="1" si="306"/>
        <v>Weapon</v>
      </c>
      <c r="ED37" s="95" t="str">
        <f t="shared" ca="1" si="306"/>
        <v>Weapon</v>
      </c>
      <c r="EE37" s="95" t="str">
        <f t="shared" ca="1" si="306"/>
        <v>Weapon</v>
      </c>
      <c r="EF37" s="95" t="str">
        <f t="shared" ca="1" si="306"/>
        <v>Weapon</v>
      </c>
      <c r="EG37" s="95" t="str">
        <f t="shared" ca="1" si="306"/>
        <v>Weapon</v>
      </c>
      <c r="EH37" s="95" t="str">
        <f t="shared" ca="1" si="306"/>
        <v>Weapon</v>
      </c>
      <c r="EI37" s="95" t="str">
        <f t="shared" ca="1" si="306"/>
        <v>Armor</v>
      </c>
      <c r="EJ37" s="95" t="str">
        <f t="shared" ca="1" si="306"/>
        <v>Armor</v>
      </c>
      <c r="EK37" s="95" t="str">
        <f t="shared" ca="1" si="306"/>
        <v>Armor</v>
      </c>
      <c r="EL37" s="95" t="str">
        <f t="shared" ca="1" si="306"/>
        <v>Armor</v>
      </c>
      <c r="EM37" s="95" t="str">
        <f t="shared" ca="1" si="306"/>
        <v>Armor</v>
      </c>
      <c r="EN37" s="95" t="str">
        <f t="shared" ca="1" si="306"/>
        <v>Armor</v>
      </c>
      <c r="EO37" s="95" t="str">
        <f t="shared" ca="1" si="306"/>
        <v>Armor</v>
      </c>
      <c r="EP37" s="95" t="str">
        <f t="shared" ca="1" si="306"/>
        <v>Armor</v>
      </c>
      <c r="EQ37" s="95" t="str">
        <f t="shared" ca="1" si="306"/>
        <v>Armor</v>
      </c>
      <c r="ER37" s="95" t="str">
        <f t="shared" ca="1" si="306"/>
        <v>Headgear</v>
      </c>
      <c r="ES37" s="95" t="str">
        <f t="shared" ca="1" si="306"/>
        <v>Headgear</v>
      </c>
      <c r="ET37" s="95" t="str">
        <f t="shared" ca="1" si="306"/>
        <v>Headgear</v>
      </c>
      <c r="EU37" s="95" t="str">
        <f t="shared" ca="1" si="306"/>
        <v>Headgear</v>
      </c>
      <c r="EV37" s="95" t="str">
        <f t="shared" ca="1" si="306"/>
        <v>Headgear</v>
      </c>
      <c r="EW37" s="95" t="str">
        <f t="shared" ca="1" si="306"/>
        <v>Headgear</v>
      </c>
      <c r="EX37" s="95" t="str">
        <f t="shared" ca="1" si="306"/>
        <v>Headgear</v>
      </c>
      <c r="EY37" s="95" t="str">
        <f t="shared" ca="1" si="306"/>
        <v>Headgear</v>
      </c>
      <c r="EZ37" s="95" t="str">
        <f t="shared" ca="1" si="306"/>
        <v>Headgear</v>
      </c>
      <c r="FA37" s="95" t="str">
        <f t="shared" ca="1" si="306"/>
        <v>Gloves</v>
      </c>
      <c r="FB37" s="95" t="str">
        <f t="shared" ca="1" si="306"/>
        <v>Gloves</v>
      </c>
      <c r="FC37" s="95" t="str">
        <f t="shared" ca="1" si="306"/>
        <v>Gloves</v>
      </c>
      <c r="FD37" s="95" t="str">
        <f t="shared" ca="1" si="306"/>
        <v>Gloves</v>
      </c>
      <c r="FE37" s="95" t="str">
        <f t="shared" ca="1" si="306"/>
        <v>Gloves</v>
      </c>
      <c r="FF37" s="95" t="str">
        <f t="shared" ca="1" si="306"/>
        <v>Gloves</v>
      </c>
      <c r="FG37" s="95" t="str">
        <f t="shared" ca="1" si="306"/>
        <v>Gloves</v>
      </c>
      <c r="FH37" s="95" t="str">
        <f t="shared" ca="1" si="306"/>
        <v>Gloves</v>
      </c>
      <c r="FI37" s="95" t="str">
        <f t="shared" ca="1" si="306"/>
        <v>Gloves</v>
      </c>
      <c r="FJ37" s="95" t="str">
        <f t="shared" ca="1" si="306"/>
        <v>Footwear</v>
      </c>
      <c r="FK37" s="95" t="str">
        <f t="shared" ca="1" si="306"/>
        <v>Footwear</v>
      </c>
      <c r="FL37" s="95" t="str">
        <f t="shared" ca="1" si="306"/>
        <v>Footwear</v>
      </c>
      <c r="FM37" s="95" t="str">
        <f t="shared" ca="1" si="306"/>
        <v>Footwear</v>
      </c>
      <c r="FN37" s="95" t="str">
        <f t="shared" ca="1" si="306"/>
        <v>Footwear</v>
      </c>
      <c r="FO37" s="95" t="str">
        <f t="shared" ca="1" si="306"/>
        <v>Footwear</v>
      </c>
      <c r="FP37" s="95" t="str">
        <f t="shared" ca="1" si="306"/>
        <v>Footwear</v>
      </c>
      <c r="FQ37" s="95" t="str">
        <f t="shared" ca="1" si="306"/>
        <v>Footwear</v>
      </c>
      <c r="FR37" s="95" t="str">
        <f t="shared" ca="1" si="306"/>
        <v>Footwear</v>
      </c>
      <c r="FS37" s="95" t="str">
        <f t="shared" ca="1" si="306"/>
        <v>Item Purse</v>
      </c>
      <c r="FT37" s="95" t="str">
        <f t="shared" ca="1" si="306"/>
        <v>Item Purse</v>
      </c>
      <c r="FU37" s="95" t="str">
        <f t="shared" ca="1" si="306"/>
        <v>Item Purse</v>
      </c>
      <c r="FV37" s="95" t="str">
        <f t="shared" ca="1" si="306"/>
        <v>Item Purse</v>
      </c>
      <c r="FW37" s="95" t="str">
        <f t="shared" ca="1" si="306"/>
        <v>Item Purse</v>
      </c>
      <c r="FX37" s="95" t="str">
        <f t="shared" ca="1" si="306"/>
        <v>Item Purse</v>
      </c>
      <c r="FY37" s="95" t="str">
        <f t="shared" ca="1" si="306"/>
        <v>Item Purse</v>
      </c>
      <c r="FZ37" s="95" t="str">
        <f t="shared" ca="1" si="306"/>
        <v>Item Purse</v>
      </c>
      <c r="GA37" s="95" t="str">
        <f t="shared" ca="1" si="306"/>
        <v>Item Purse</v>
      </c>
      <c r="GB37" s="95" t="str">
        <f t="shared" ca="1" si="306"/>
        <v>Item Purse</v>
      </c>
      <c r="GC37" s="95" t="str">
        <f t="shared" ca="1" si="306"/>
        <v>Item Purse</v>
      </c>
      <c r="GD37" s="95" t="str">
        <f t="shared" ca="1" si="306"/>
        <v>Item Purse</v>
      </c>
      <c r="GE37" s="95" t="str">
        <f t="shared" ca="1" si="306"/>
        <v>Item Purse</v>
      </c>
      <c r="GF37" s="95" t="str">
        <f t="shared" ca="1" si="306"/>
        <v>Item Purse</v>
      </c>
      <c r="GG37" s="95" t="str">
        <f t="shared" ca="1" si="306"/>
        <v>Item Purse</v>
      </c>
      <c r="GH37" s="95" t="str">
        <f t="shared" ca="1" si="306"/>
        <v>Item Purse</v>
      </c>
      <c r="GI37" s="95" t="str">
        <f t="shared" ca="1" si="306"/>
        <v>Item Purse</v>
      </c>
      <c r="GJ37" s="95" t="str">
        <f t="shared" ca="1" si="306"/>
        <v>Item Purse</v>
      </c>
      <c r="GK37" s="95" t="str">
        <f t="shared" ca="1" si="306"/>
        <v>Item Purse</v>
      </c>
      <c r="GL37" s="95" t="str">
        <f t="shared" ref="GL37" ca="1" si="307">GL33</f>
        <v>Item Purse</v>
      </c>
      <c r="GM37" s="94"/>
      <c r="GN37" s="94"/>
      <c r="GO37" s="94"/>
      <c r="GP37" s="94"/>
      <c r="GQ37" s="94"/>
      <c r="GR37" s="94"/>
      <c r="GS37" s="94"/>
      <c r="GT37" s="95" t="str">
        <f t="shared" ref="GT37:GY37" ca="1" si="308">GT33</f>
        <v>CurrentLoadLo?  (/5=lbs)</v>
      </c>
      <c r="GU37" s="94"/>
      <c r="GV37" s="95" t="str">
        <f t="shared" ca="1" si="308"/>
        <v>MaxLoadLo (/5=lbs)</v>
      </c>
      <c r="GW37" s="94"/>
      <c r="GX37" s="95" t="str">
        <f t="shared" ca="1" si="308"/>
        <v>WeightLo? (/5=lbs)</v>
      </c>
      <c r="GY37" s="95" t="str">
        <f t="shared" ca="1" si="308"/>
        <v>Age</v>
      </c>
      <c r="HA37" s="94"/>
      <c r="HB37" s="94"/>
      <c r="HC37" s="94"/>
      <c r="HD37" s="94"/>
      <c r="HE37" s="94"/>
      <c r="HF37" s="94"/>
      <c r="HG37" s="94"/>
      <c r="HH37" s="94"/>
      <c r="HI37" s="94"/>
      <c r="HJ37" s="94"/>
      <c r="HK37" s="94"/>
      <c r="HL37" s="94"/>
      <c r="HM37" s="94"/>
      <c r="HN37" s="94"/>
      <c r="HO37" s="94"/>
      <c r="HP37" s="94"/>
      <c r="HQ37" s="94"/>
      <c r="HR37" s="94"/>
      <c r="HS37" s="94"/>
      <c r="HT37" s="95" t="str">
        <f t="shared" ref="HT37:IB37" ca="1" si="309">HT33</f>
        <v>Crystals</v>
      </c>
      <c r="HV37" s="95" t="str">
        <f t="shared" ca="1" si="309"/>
        <v>Diamonds</v>
      </c>
      <c r="HX37" s="95" t="str">
        <f t="shared" ca="1" si="309"/>
        <v>Scrolls</v>
      </c>
      <c r="HZ37" s="95" t="str">
        <f t="shared" ca="1" si="309"/>
        <v>Water bottles</v>
      </c>
      <c r="IB37" s="95" t="str">
        <f t="shared" ca="1" si="309"/>
        <v>Lunch Rations</v>
      </c>
      <c r="IF37" s="95" t="str">
        <f t="shared" ref="IF37" ca="1" si="310">IF33</f>
        <v>Jewels</v>
      </c>
      <c r="JJ37" s="95" t="str">
        <f t="shared" ref="JJ37:JL37" ca="1" si="311">JJ33</f>
        <v>Permission to improve abilities</v>
      </c>
      <c r="JL37" s="95" t="str">
        <f t="shared" ca="1" si="311"/>
        <v>Permission to allocate new spells</v>
      </c>
      <c r="JP37" s="95" t="str">
        <f t="shared" ref="JP37" ca="1" si="312">JP33</f>
        <v>Enchants</v>
      </c>
      <c r="JT37" s="95" t="str">
        <f t="shared" ref="JT37" ca="1" si="313">JT33</f>
        <v>Tricks</v>
      </c>
      <c r="JX37" s="95" t="str">
        <f t="shared" ref="JX37" ca="1" si="314">JX33</f>
        <v>Gropes</v>
      </c>
      <c r="KB37" s="95" t="str">
        <f t="shared" ref="KB37" ca="1" si="315">KB33</f>
        <v>Effects</v>
      </c>
      <c r="KM37" s="95" t="str">
        <f t="shared" ref="KM37:KX37" ca="1" si="316">KM33</f>
        <v/>
      </c>
      <c r="KN37" s="95" t="str">
        <f t="shared" ca="1" si="316"/>
        <v>Anti-magic(max)</v>
      </c>
      <c r="KO37" s="95" t="str">
        <f t="shared" ca="1" si="316"/>
        <v>Anti-stone(max)</v>
      </c>
      <c r="KP37" s="95" t="str">
        <f t="shared" ca="1" si="316"/>
        <v>Anti-shot(max)</v>
      </c>
      <c r="KQ37" s="95" t="str">
        <f t="shared" ca="1" si="316"/>
        <v>Anti-fire(max)</v>
      </c>
      <c r="KR37" s="95" t="str">
        <f t="shared" ca="1" si="316"/>
        <v>Anti-infect(max)</v>
      </c>
      <c r="KS37" s="95" t="str">
        <f t="shared" ca="1" si="316"/>
        <v>Magic Power(max)</v>
      </c>
      <c r="KT37" s="95" t="str">
        <f t="shared" ca="1" si="316"/>
        <v>Invulnerability(max)</v>
      </c>
      <c r="KU37" s="95" t="str">
        <f t="shared" ca="1" si="316"/>
        <v>Anti-crit(max)</v>
      </c>
      <c r="KV37" s="95" t="str">
        <f t="shared" ca="1" si="316"/>
        <v>Anti-charm(max)</v>
      </c>
      <c r="KW37" s="95" t="str">
        <f t="shared" ca="1" si="316"/>
        <v>Magic-eye(max)</v>
      </c>
      <c r="KX37" s="95" t="str">
        <f t="shared" ca="1" si="316"/>
        <v>Anti-poison(max)</v>
      </c>
      <c r="LZ37" s="95" t="str">
        <f t="shared" ref="LZ37:MK37" ca="1" si="317">LZ33</f>
        <v/>
      </c>
      <c r="MA37" s="95" t="str">
        <f t="shared" ca="1" si="317"/>
        <v>Anti-magic(now):</v>
      </c>
      <c r="MB37" s="95" t="str">
        <f t="shared" ca="1" si="317"/>
        <v>Anti-stone(now):</v>
      </c>
      <c r="MC37" s="95" t="str">
        <f t="shared" ca="1" si="317"/>
        <v>Anti-shot(now):</v>
      </c>
      <c r="MD37" s="95" t="str">
        <f t="shared" ca="1" si="317"/>
        <v>Anti-fire(now)</v>
      </c>
      <c r="ME37" s="95" t="str">
        <f t="shared" ca="1" si="317"/>
        <v>Anti-infect(now)</v>
      </c>
      <c r="MF37" s="95" t="str">
        <f t="shared" ca="1" si="317"/>
        <v>Magic Power(now)</v>
      </c>
      <c r="MG37" s="95" t="str">
        <f t="shared" ca="1" si="317"/>
        <v>Invulnerability(now)</v>
      </c>
      <c r="MH37" s="95" t="str">
        <f t="shared" ca="1" si="317"/>
        <v>Anti-crit(now)</v>
      </c>
      <c r="MI37" s="95" t="str">
        <f t="shared" ca="1" si="317"/>
        <v>Anti-charm(now)</v>
      </c>
      <c r="MJ37" s="95" t="str">
        <f t="shared" ca="1" si="317"/>
        <v>Magic-eye(now)</v>
      </c>
      <c r="MK37" s="95" t="str">
        <f t="shared" ca="1" si="317"/>
        <v>Anti-poison(now)</v>
      </c>
      <c r="NB37" s="95" t="str">
        <f t="shared" ref="NB37" ca="1" si="318">NB33</f>
        <v>Attacks</v>
      </c>
      <c r="NF37" s="95" t="str">
        <f t="shared" ref="NF37" ca="1" si="319">NF33</f>
        <v>Magic</v>
      </c>
      <c r="NJ37" s="95" t="str">
        <f t="shared" ref="NJ37" ca="1" si="320">NJ33</f>
        <v>Shoots</v>
      </c>
      <c r="NN37" s="95" t="str">
        <f t="shared" ref="NN37" ca="1" si="321">NN33</f>
        <v>Hides</v>
      </c>
      <c r="NX37" s="95" t="str">
        <f t="shared" ref="NX37" ca="1" si="322">NX33</f>
        <v>Throws</v>
      </c>
      <c r="OU37" s="95" t="str">
        <f t="shared" ref="OU37:PN37" ca="1" si="323">OU33</f>
        <v>Potion Belt</v>
      </c>
      <c r="OV37" s="95" t="str">
        <f t="shared" ca="1" si="323"/>
        <v>Potion Belt</v>
      </c>
      <c r="OW37" s="95" t="str">
        <f t="shared" ca="1" si="323"/>
        <v>Potion Belt</v>
      </c>
      <c r="OX37" s="95" t="str">
        <f t="shared" ca="1" si="323"/>
        <v>Potion Belt</v>
      </c>
      <c r="OY37" s="95" t="str">
        <f t="shared" ca="1" si="323"/>
        <v>Potion Belt</v>
      </c>
      <c r="OZ37" s="95" t="str">
        <f t="shared" ca="1" si="323"/>
        <v>Potion Belt</v>
      </c>
      <c r="PA37" s="95" t="str">
        <f t="shared" ca="1" si="323"/>
        <v>Potion Belt</v>
      </c>
      <c r="PB37" s="95" t="str">
        <f t="shared" ca="1" si="323"/>
        <v>Potion Belt</v>
      </c>
      <c r="PC37" s="95" t="str">
        <f t="shared" ca="1" si="323"/>
        <v>Potion Belt</v>
      </c>
      <c r="PD37" s="95" t="str">
        <f t="shared" ca="1" si="323"/>
        <v>Potion Belt</v>
      </c>
      <c r="PE37" s="95" t="str">
        <f t="shared" ca="1" si="323"/>
        <v>Potion Belt</v>
      </c>
      <c r="PF37" s="95" t="str">
        <f t="shared" ca="1" si="323"/>
        <v>Potion Belt</v>
      </c>
      <c r="PG37" s="95" t="str">
        <f t="shared" ca="1" si="323"/>
        <v>Potion Belt</v>
      </c>
      <c r="PH37" s="95" t="str">
        <f t="shared" ca="1" si="323"/>
        <v>Potion Belt</v>
      </c>
      <c r="PI37" s="95" t="str">
        <f t="shared" ca="1" si="323"/>
        <v>Potion Belt</v>
      </c>
      <c r="PJ37" s="95" t="str">
        <f t="shared" ca="1" si="323"/>
        <v>Potion Belt</v>
      </c>
      <c r="PK37" s="95" t="str">
        <f t="shared" ca="1" si="323"/>
        <v>Potion Belt</v>
      </c>
      <c r="PL37" s="95" t="str">
        <f t="shared" ca="1" si="323"/>
        <v>Potion Belt</v>
      </c>
      <c r="PM37" s="95" t="str">
        <f t="shared" ca="1" si="323"/>
        <v>Potion Belt</v>
      </c>
      <c r="PN37" s="95" t="str">
        <f t="shared" ca="1" si="323"/>
        <v>Potion Belt</v>
      </c>
      <c r="QF37" s="95" t="str">
        <f t="shared" ref="QF37" ca="1" si="324">QF33</f>
        <v>Hits</v>
      </c>
      <c r="QN37" s="95" t="str">
        <f t="shared" ref="QN37" ca="1" si="325">QN33</f>
        <v>Party membership lower (lo)</v>
      </c>
    </row>
    <row r="38" spans="1:500" ht="51.5" x14ac:dyDescent="0.35">
      <c r="A38" s="96" t="str">
        <f>DEC2HEX(HEX2DEC(SF34)+1)</f>
        <v>80042008</v>
      </c>
      <c r="B38" s="97" t="str">
        <f>DEC2HEX(HEX2DEC(A38)+1)</f>
        <v>80042009</v>
      </c>
      <c r="C38" s="97" t="str">
        <f t="shared" ref="C38:BN38" si="326">DEC2HEX(HEX2DEC(B38)+1)</f>
        <v>8004200A</v>
      </c>
      <c r="D38" s="97" t="str">
        <f t="shared" si="326"/>
        <v>8004200B</v>
      </c>
      <c r="E38" s="97" t="str">
        <f t="shared" si="326"/>
        <v>8004200C</v>
      </c>
      <c r="F38" s="97" t="str">
        <f t="shared" si="326"/>
        <v>8004200D</v>
      </c>
      <c r="G38" s="97" t="str">
        <f t="shared" si="326"/>
        <v>8004200E</v>
      </c>
      <c r="H38" s="97" t="str">
        <f t="shared" si="326"/>
        <v>8004200F</v>
      </c>
      <c r="I38" s="97" t="str">
        <f t="shared" si="326"/>
        <v>80042010</v>
      </c>
      <c r="J38" s="97" t="str">
        <f t="shared" si="326"/>
        <v>80042011</v>
      </c>
      <c r="K38" s="97" t="str">
        <f t="shared" si="326"/>
        <v>80042012</v>
      </c>
      <c r="L38" s="97" t="str">
        <f t="shared" si="326"/>
        <v>80042013</v>
      </c>
      <c r="M38" s="97" t="str">
        <f t="shared" si="326"/>
        <v>80042014</v>
      </c>
      <c r="N38" s="97" t="str">
        <f t="shared" si="326"/>
        <v>80042015</v>
      </c>
      <c r="O38" s="97" t="str">
        <f t="shared" si="326"/>
        <v>80042016</v>
      </c>
      <c r="P38" s="97" t="str">
        <f t="shared" si="326"/>
        <v>80042017</v>
      </c>
      <c r="Q38" s="97" t="str">
        <f t="shared" si="326"/>
        <v>80042018</v>
      </c>
      <c r="R38" s="97" t="str">
        <f t="shared" si="326"/>
        <v>80042019</v>
      </c>
      <c r="S38" s="97" t="str">
        <f t="shared" si="326"/>
        <v>8004201A</v>
      </c>
      <c r="T38" s="97" t="str">
        <f t="shared" si="326"/>
        <v>8004201B</v>
      </c>
      <c r="U38" s="97" t="str">
        <f t="shared" si="326"/>
        <v>8004201C</v>
      </c>
      <c r="V38" s="97" t="str">
        <f t="shared" si="326"/>
        <v>8004201D</v>
      </c>
      <c r="W38" s="97" t="str">
        <f t="shared" si="326"/>
        <v>8004201E</v>
      </c>
      <c r="X38" s="97" t="str">
        <f t="shared" si="326"/>
        <v>8004201F</v>
      </c>
      <c r="Y38" s="97" t="str">
        <f t="shared" si="326"/>
        <v>80042020</v>
      </c>
      <c r="Z38" s="97" t="str">
        <f t="shared" si="326"/>
        <v>80042021</v>
      </c>
      <c r="AA38" s="97" t="str">
        <f t="shared" si="326"/>
        <v>80042022</v>
      </c>
      <c r="AB38" s="97" t="str">
        <f t="shared" si="326"/>
        <v>80042023</v>
      </c>
      <c r="AC38" s="97" t="str">
        <f t="shared" si="326"/>
        <v>80042024</v>
      </c>
      <c r="AD38" s="97" t="str">
        <f t="shared" si="326"/>
        <v>80042025</v>
      </c>
      <c r="AE38" s="97" t="str">
        <f t="shared" si="326"/>
        <v>80042026</v>
      </c>
      <c r="AF38" s="97" t="str">
        <f t="shared" si="326"/>
        <v>80042027</v>
      </c>
      <c r="AG38" s="97" t="str">
        <f t="shared" si="326"/>
        <v>80042028</v>
      </c>
      <c r="AH38" s="97" t="str">
        <f t="shared" si="326"/>
        <v>80042029</v>
      </c>
      <c r="AI38" s="97" t="str">
        <f t="shared" si="326"/>
        <v>8004202A</v>
      </c>
      <c r="AJ38" s="97" t="str">
        <f t="shared" si="326"/>
        <v>8004202B</v>
      </c>
      <c r="AK38" s="97" t="str">
        <f t="shared" si="326"/>
        <v>8004202C</v>
      </c>
      <c r="AL38" s="97" t="str">
        <f t="shared" si="326"/>
        <v>8004202D</v>
      </c>
      <c r="AM38" s="97" t="str">
        <f t="shared" si="326"/>
        <v>8004202E</v>
      </c>
      <c r="AN38" s="97" t="str">
        <f t="shared" si="326"/>
        <v>8004202F</v>
      </c>
      <c r="AO38" s="97" t="str">
        <f t="shared" si="326"/>
        <v>80042030</v>
      </c>
      <c r="AP38" s="97" t="str">
        <f t="shared" si="326"/>
        <v>80042031</v>
      </c>
      <c r="AQ38" s="97" t="str">
        <f t="shared" si="326"/>
        <v>80042032</v>
      </c>
      <c r="AR38" s="97" t="str">
        <f t="shared" si="326"/>
        <v>80042033</v>
      </c>
      <c r="AS38" s="97" t="str">
        <f t="shared" si="326"/>
        <v>80042034</v>
      </c>
      <c r="AT38" s="97" t="str">
        <f t="shared" si="326"/>
        <v>80042035</v>
      </c>
      <c r="AU38" s="97" t="str">
        <f t="shared" si="326"/>
        <v>80042036</v>
      </c>
      <c r="AV38" s="97" t="str">
        <f t="shared" si="326"/>
        <v>80042037</v>
      </c>
      <c r="AW38" s="97" t="str">
        <f t="shared" si="326"/>
        <v>80042038</v>
      </c>
      <c r="AX38" s="97" t="str">
        <f t="shared" si="326"/>
        <v>80042039</v>
      </c>
      <c r="AY38" s="97" t="str">
        <f t="shared" si="326"/>
        <v>8004203A</v>
      </c>
      <c r="AZ38" s="97" t="str">
        <f t="shared" si="326"/>
        <v>8004203B</v>
      </c>
      <c r="BA38" s="97" t="str">
        <f t="shared" si="326"/>
        <v>8004203C</v>
      </c>
      <c r="BB38" s="97" t="str">
        <f t="shared" si="326"/>
        <v>8004203D</v>
      </c>
      <c r="BC38" s="97" t="str">
        <f t="shared" si="326"/>
        <v>8004203E</v>
      </c>
      <c r="BD38" s="97" t="str">
        <f t="shared" si="326"/>
        <v>8004203F</v>
      </c>
      <c r="BE38" s="97" t="str">
        <f t="shared" si="326"/>
        <v>80042040</v>
      </c>
      <c r="BF38" s="97" t="str">
        <f t="shared" si="326"/>
        <v>80042041</v>
      </c>
      <c r="BG38" s="97" t="str">
        <f t="shared" si="326"/>
        <v>80042042</v>
      </c>
      <c r="BH38" s="97" t="str">
        <f t="shared" si="326"/>
        <v>80042043</v>
      </c>
      <c r="BI38" s="97" t="str">
        <f t="shared" si="326"/>
        <v>80042044</v>
      </c>
      <c r="BJ38" s="97" t="str">
        <f t="shared" si="326"/>
        <v>80042045</v>
      </c>
      <c r="BK38" s="97" t="str">
        <f t="shared" si="326"/>
        <v>80042046</v>
      </c>
      <c r="BL38" s="97" t="str">
        <f t="shared" si="326"/>
        <v>80042047</v>
      </c>
      <c r="BM38" s="97" t="str">
        <f t="shared" si="326"/>
        <v>80042048</v>
      </c>
      <c r="BN38" s="97" t="str">
        <f t="shared" si="326"/>
        <v>80042049</v>
      </c>
      <c r="BO38" s="97" t="str">
        <f t="shared" ref="BO38:DZ38" si="327">DEC2HEX(HEX2DEC(BN38)+1)</f>
        <v>8004204A</v>
      </c>
      <c r="BP38" s="97" t="str">
        <f t="shared" si="327"/>
        <v>8004204B</v>
      </c>
      <c r="BQ38" s="97" t="str">
        <f t="shared" si="327"/>
        <v>8004204C</v>
      </c>
      <c r="BR38" s="97" t="str">
        <f t="shared" si="327"/>
        <v>8004204D</v>
      </c>
      <c r="BS38" s="97" t="str">
        <f t="shared" si="327"/>
        <v>8004204E</v>
      </c>
      <c r="BT38" s="97" t="str">
        <f t="shared" si="327"/>
        <v>8004204F</v>
      </c>
      <c r="BU38" s="97" t="str">
        <f t="shared" si="327"/>
        <v>80042050</v>
      </c>
      <c r="BV38" s="97" t="str">
        <f t="shared" si="327"/>
        <v>80042051</v>
      </c>
      <c r="BW38" s="97" t="str">
        <f t="shared" si="327"/>
        <v>80042052</v>
      </c>
      <c r="BX38" s="97" t="str">
        <f t="shared" si="327"/>
        <v>80042053</v>
      </c>
      <c r="BY38" s="97" t="str">
        <f t="shared" si="327"/>
        <v>80042054</v>
      </c>
      <c r="BZ38" s="97" t="str">
        <f t="shared" si="327"/>
        <v>80042055</v>
      </c>
      <c r="CA38" s="97" t="str">
        <f t="shared" si="327"/>
        <v>80042056</v>
      </c>
      <c r="CB38" s="97" t="str">
        <f t="shared" si="327"/>
        <v>80042057</v>
      </c>
      <c r="CC38" s="97" t="str">
        <f t="shared" si="327"/>
        <v>80042058</v>
      </c>
      <c r="CD38" s="97" t="str">
        <f t="shared" si="327"/>
        <v>80042059</v>
      </c>
      <c r="CE38" s="97" t="str">
        <f t="shared" si="327"/>
        <v>8004205A</v>
      </c>
      <c r="CF38" s="97" t="str">
        <f t="shared" si="327"/>
        <v>8004205B</v>
      </c>
      <c r="CG38" s="97" t="str">
        <f t="shared" si="327"/>
        <v>8004205C</v>
      </c>
      <c r="CH38" s="97" t="str">
        <f t="shared" si="327"/>
        <v>8004205D</v>
      </c>
      <c r="CI38" s="97" t="str">
        <f t="shared" si="327"/>
        <v>8004205E</v>
      </c>
      <c r="CJ38" s="97" t="str">
        <f t="shared" si="327"/>
        <v>8004205F</v>
      </c>
      <c r="CK38" s="97" t="str">
        <f t="shared" si="327"/>
        <v>80042060</v>
      </c>
      <c r="CL38" s="97" t="str">
        <f t="shared" si="327"/>
        <v>80042061</v>
      </c>
      <c r="CM38" s="97" t="str">
        <f t="shared" si="327"/>
        <v>80042062</v>
      </c>
      <c r="CN38" s="97" t="str">
        <f t="shared" si="327"/>
        <v>80042063</v>
      </c>
      <c r="CO38" s="97" t="str">
        <f t="shared" si="327"/>
        <v>80042064</v>
      </c>
      <c r="CP38" s="97" t="str">
        <f t="shared" si="327"/>
        <v>80042065</v>
      </c>
      <c r="CQ38" s="97" t="str">
        <f t="shared" si="327"/>
        <v>80042066</v>
      </c>
      <c r="CR38" s="97" t="str">
        <f t="shared" si="327"/>
        <v>80042067</v>
      </c>
      <c r="CS38" s="97" t="str">
        <f t="shared" si="327"/>
        <v>80042068</v>
      </c>
      <c r="CT38" s="97" t="str">
        <f t="shared" si="327"/>
        <v>80042069</v>
      </c>
      <c r="CU38" s="97" t="str">
        <f t="shared" si="327"/>
        <v>8004206A</v>
      </c>
      <c r="CV38" s="97" t="str">
        <f t="shared" si="327"/>
        <v>8004206B</v>
      </c>
      <c r="CW38" s="97" t="str">
        <f t="shared" si="327"/>
        <v>8004206C</v>
      </c>
      <c r="CX38" s="97" t="str">
        <f t="shared" si="327"/>
        <v>8004206D</v>
      </c>
      <c r="CY38" s="97" t="str">
        <f t="shared" si="327"/>
        <v>8004206E</v>
      </c>
      <c r="CZ38" s="97" t="str">
        <f t="shared" si="327"/>
        <v>8004206F</v>
      </c>
      <c r="DA38" s="97" t="str">
        <f t="shared" si="327"/>
        <v>80042070</v>
      </c>
      <c r="DB38" s="97" t="str">
        <f t="shared" si="327"/>
        <v>80042071</v>
      </c>
      <c r="DC38" s="97" t="str">
        <f t="shared" si="327"/>
        <v>80042072</v>
      </c>
      <c r="DD38" s="97" t="str">
        <f t="shared" si="327"/>
        <v>80042073</v>
      </c>
      <c r="DE38" s="97" t="str">
        <f t="shared" si="327"/>
        <v>80042074</v>
      </c>
      <c r="DF38" s="97" t="str">
        <f t="shared" si="327"/>
        <v>80042075</v>
      </c>
      <c r="DG38" s="97" t="str">
        <f t="shared" si="327"/>
        <v>80042076</v>
      </c>
      <c r="DH38" s="97" t="str">
        <f t="shared" si="327"/>
        <v>80042077</v>
      </c>
      <c r="DI38" s="97" t="str">
        <f t="shared" si="327"/>
        <v>80042078</v>
      </c>
      <c r="DJ38" s="97" t="str">
        <f t="shared" si="327"/>
        <v>80042079</v>
      </c>
      <c r="DK38" s="97" t="str">
        <f t="shared" si="327"/>
        <v>8004207A</v>
      </c>
      <c r="DL38" s="97" t="str">
        <f t="shared" si="327"/>
        <v>8004207B</v>
      </c>
      <c r="DM38" s="97" t="str">
        <f t="shared" si="327"/>
        <v>8004207C</v>
      </c>
      <c r="DN38" s="97" t="str">
        <f t="shared" si="327"/>
        <v>8004207D</v>
      </c>
      <c r="DO38" s="97" t="str">
        <f t="shared" si="327"/>
        <v>8004207E</v>
      </c>
      <c r="DP38" s="97" t="str">
        <f t="shared" si="327"/>
        <v>8004207F</v>
      </c>
      <c r="DQ38" s="97" t="str">
        <f t="shared" si="327"/>
        <v>80042080</v>
      </c>
      <c r="DR38" s="97" t="str">
        <f t="shared" si="327"/>
        <v>80042081</v>
      </c>
      <c r="DS38" s="97" t="str">
        <f t="shared" si="327"/>
        <v>80042082</v>
      </c>
      <c r="DT38" s="97" t="str">
        <f t="shared" si="327"/>
        <v>80042083</v>
      </c>
      <c r="DU38" s="97" t="str">
        <f t="shared" si="327"/>
        <v>80042084</v>
      </c>
      <c r="DV38" s="97" t="str">
        <f t="shared" si="327"/>
        <v>80042085</v>
      </c>
      <c r="DW38" s="97" t="str">
        <f t="shared" si="327"/>
        <v>80042086</v>
      </c>
      <c r="DX38" s="97" t="str">
        <f t="shared" si="327"/>
        <v>80042087</v>
      </c>
      <c r="DY38" s="97" t="str">
        <f t="shared" si="327"/>
        <v>80042088</v>
      </c>
      <c r="DZ38" s="97" t="str">
        <f t="shared" si="327"/>
        <v>80042089</v>
      </c>
      <c r="EA38" s="97" t="str">
        <f t="shared" ref="EA38:GL38" si="328">DEC2HEX(HEX2DEC(DZ38)+1)</f>
        <v>8004208A</v>
      </c>
      <c r="EB38" s="97" t="str">
        <f t="shared" si="328"/>
        <v>8004208B</v>
      </c>
      <c r="EC38" s="97" t="str">
        <f t="shared" si="328"/>
        <v>8004208C</v>
      </c>
      <c r="ED38" s="97" t="str">
        <f t="shared" si="328"/>
        <v>8004208D</v>
      </c>
      <c r="EE38" s="97" t="str">
        <f t="shared" si="328"/>
        <v>8004208E</v>
      </c>
      <c r="EF38" s="97" t="str">
        <f t="shared" si="328"/>
        <v>8004208F</v>
      </c>
      <c r="EG38" s="97" t="str">
        <f t="shared" si="328"/>
        <v>80042090</v>
      </c>
      <c r="EH38" s="97" t="str">
        <f t="shared" si="328"/>
        <v>80042091</v>
      </c>
      <c r="EI38" s="97" t="str">
        <f t="shared" si="328"/>
        <v>80042092</v>
      </c>
      <c r="EJ38" s="97" t="str">
        <f t="shared" si="328"/>
        <v>80042093</v>
      </c>
      <c r="EK38" s="97" t="str">
        <f t="shared" si="328"/>
        <v>80042094</v>
      </c>
      <c r="EL38" s="97" t="str">
        <f t="shared" si="328"/>
        <v>80042095</v>
      </c>
      <c r="EM38" s="97" t="str">
        <f t="shared" si="328"/>
        <v>80042096</v>
      </c>
      <c r="EN38" s="97" t="str">
        <f t="shared" si="328"/>
        <v>80042097</v>
      </c>
      <c r="EO38" s="97" t="str">
        <f t="shared" si="328"/>
        <v>80042098</v>
      </c>
      <c r="EP38" s="97" t="str">
        <f t="shared" si="328"/>
        <v>80042099</v>
      </c>
      <c r="EQ38" s="97" t="str">
        <f t="shared" si="328"/>
        <v>8004209A</v>
      </c>
      <c r="ER38" s="97" t="str">
        <f t="shared" si="328"/>
        <v>8004209B</v>
      </c>
      <c r="ES38" s="97" t="str">
        <f t="shared" si="328"/>
        <v>8004209C</v>
      </c>
      <c r="ET38" s="97" t="str">
        <f t="shared" si="328"/>
        <v>8004209D</v>
      </c>
      <c r="EU38" s="97" t="str">
        <f t="shared" si="328"/>
        <v>8004209E</v>
      </c>
      <c r="EV38" s="97" t="str">
        <f t="shared" si="328"/>
        <v>8004209F</v>
      </c>
      <c r="EW38" s="97" t="str">
        <f t="shared" si="328"/>
        <v>800420A0</v>
      </c>
      <c r="EX38" s="97" t="str">
        <f t="shared" si="328"/>
        <v>800420A1</v>
      </c>
      <c r="EY38" s="97" t="str">
        <f t="shared" si="328"/>
        <v>800420A2</v>
      </c>
      <c r="EZ38" s="97" t="str">
        <f t="shared" si="328"/>
        <v>800420A3</v>
      </c>
      <c r="FA38" s="97" t="str">
        <f t="shared" si="328"/>
        <v>800420A4</v>
      </c>
      <c r="FB38" s="97" t="str">
        <f t="shared" si="328"/>
        <v>800420A5</v>
      </c>
      <c r="FC38" s="97" t="str">
        <f t="shared" si="328"/>
        <v>800420A6</v>
      </c>
      <c r="FD38" s="97" t="str">
        <f t="shared" si="328"/>
        <v>800420A7</v>
      </c>
      <c r="FE38" s="97" t="str">
        <f t="shared" si="328"/>
        <v>800420A8</v>
      </c>
      <c r="FF38" s="97" t="str">
        <f t="shared" si="328"/>
        <v>800420A9</v>
      </c>
      <c r="FG38" s="97" t="str">
        <f t="shared" si="328"/>
        <v>800420AA</v>
      </c>
      <c r="FH38" s="97" t="str">
        <f t="shared" si="328"/>
        <v>800420AB</v>
      </c>
      <c r="FI38" s="97" t="str">
        <f t="shared" si="328"/>
        <v>800420AC</v>
      </c>
      <c r="FJ38" s="97" t="str">
        <f t="shared" si="328"/>
        <v>800420AD</v>
      </c>
      <c r="FK38" s="97" t="str">
        <f t="shared" si="328"/>
        <v>800420AE</v>
      </c>
      <c r="FL38" s="97" t="str">
        <f t="shared" si="328"/>
        <v>800420AF</v>
      </c>
      <c r="FM38" s="97" t="str">
        <f t="shared" si="328"/>
        <v>800420B0</v>
      </c>
      <c r="FN38" s="97" t="str">
        <f t="shared" si="328"/>
        <v>800420B1</v>
      </c>
      <c r="FO38" s="97" t="str">
        <f t="shared" si="328"/>
        <v>800420B2</v>
      </c>
      <c r="FP38" s="97" t="str">
        <f t="shared" si="328"/>
        <v>800420B3</v>
      </c>
      <c r="FQ38" s="97" t="str">
        <f t="shared" si="328"/>
        <v>800420B4</v>
      </c>
      <c r="FR38" s="97" t="str">
        <f t="shared" si="328"/>
        <v>800420B5</v>
      </c>
      <c r="FS38" s="97" t="str">
        <f t="shared" si="328"/>
        <v>800420B6</v>
      </c>
      <c r="FT38" s="97" t="str">
        <f t="shared" si="328"/>
        <v>800420B7</v>
      </c>
      <c r="FU38" s="97" t="str">
        <f t="shared" si="328"/>
        <v>800420B8</v>
      </c>
      <c r="FV38" s="97" t="str">
        <f t="shared" si="328"/>
        <v>800420B9</v>
      </c>
      <c r="FW38" s="97" t="str">
        <f t="shared" si="328"/>
        <v>800420BA</v>
      </c>
      <c r="FX38" s="97" t="str">
        <f t="shared" si="328"/>
        <v>800420BB</v>
      </c>
      <c r="FY38" s="97" t="str">
        <f t="shared" si="328"/>
        <v>800420BC</v>
      </c>
      <c r="FZ38" s="97" t="str">
        <f t="shared" si="328"/>
        <v>800420BD</v>
      </c>
      <c r="GA38" s="97" t="str">
        <f t="shared" si="328"/>
        <v>800420BE</v>
      </c>
      <c r="GB38" s="97" t="str">
        <f t="shared" si="328"/>
        <v>800420BF</v>
      </c>
      <c r="GC38" s="97" t="str">
        <f t="shared" si="328"/>
        <v>800420C0</v>
      </c>
      <c r="GD38" s="97" t="str">
        <f t="shared" si="328"/>
        <v>800420C1</v>
      </c>
      <c r="GE38" s="97" t="str">
        <f t="shared" si="328"/>
        <v>800420C2</v>
      </c>
      <c r="GF38" s="97" t="str">
        <f t="shared" si="328"/>
        <v>800420C3</v>
      </c>
      <c r="GG38" s="97" t="str">
        <f t="shared" si="328"/>
        <v>800420C4</v>
      </c>
      <c r="GH38" s="97" t="str">
        <f t="shared" si="328"/>
        <v>800420C5</v>
      </c>
      <c r="GI38" s="97" t="str">
        <f t="shared" si="328"/>
        <v>800420C6</v>
      </c>
      <c r="GJ38" s="97" t="str">
        <f t="shared" si="328"/>
        <v>800420C7</v>
      </c>
      <c r="GK38" s="97" t="str">
        <f t="shared" si="328"/>
        <v>800420C8</v>
      </c>
      <c r="GL38" s="97" t="str">
        <f t="shared" si="328"/>
        <v>800420C9</v>
      </c>
      <c r="GM38" s="97" t="str">
        <f t="shared" ref="GM38:IX38" si="329">DEC2HEX(HEX2DEC(GL38)+1)</f>
        <v>800420CA</v>
      </c>
      <c r="GN38" s="97" t="str">
        <f t="shared" si="329"/>
        <v>800420CB</v>
      </c>
      <c r="GO38" s="97" t="str">
        <f t="shared" si="329"/>
        <v>800420CC</v>
      </c>
      <c r="GP38" s="97" t="str">
        <f t="shared" si="329"/>
        <v>800420CD</v>
      </c>
      <c r="GQ38" s="97" t="str">
        <f t="shared" si="329"/>
        <v>800420CE</v>
      </c>
      <c r="GR38" s="97" t="str">
        <f t="shared" si="329"/>
        <v>800420CF</v>
      </c>
      <c r="GS38" s="97" t="str">
        <f t="shared" si="329"/>
        <v>800420D0</v>
      </c>
      <c r="GT38" s="97" t="str">
        <f t="shared" si="329"/>
        <v>800420D1</v>
      </c>
      <c r="GU38" s="97" t="str">
        <f t="shared" si="329"/>
        <v>800420D2</v>
      </c>
      <c r="GV38" s="97" t="str">
        <f t="shared" si="329"/>
        <v>800420D3</v>
      </c>
      <c r="GW38" s="97" t="str">
        <f t="shared" si="329"/>
        <v>800420D4</v>
      </c>
      <c r="GX38" s="97" t="str">
        <f t="shared" si="329"/>
        <v>800420D5</v>
      </c>
      <c r="GY38" s="97" t="str">
        <f t="shared" si="329"/>
        <v>800420D6</v>
      </c>
      <c r="GZ38" s="97" t="str">
        <f t="shared" si="329"/>
        <v>800420D7</v>
      </c>
      <c r="HA38" s="97" t="str">
        <f t="shared" si="329"/>
        <v>800420D8</v>
      </c>
      <c r="HB38" s="97" t="str">
        <f t="shared" si="329"/>
        <v>800420D9</v>
      </c>
      <c r="HC38" s="97" t="str">
        <f t="shared" si="329"/>
        <v>800420DA</v>
      </c>
      <c r="HD38" s="97" t="str">
        <f t="shared" si="329"/>
        <v>800420DB</v>
      </c>
      <c r="HE38" s="97" t="str">
        <f t="shared" si="329"/>
        <v>800420DC</v>
      </c>
      <c r="HF38" s="97" t="str">
        <f t="shared" si="329"/>
        <v>800420DD</v>
      </c>
      <c r="HG38" s="97" t="str">
        <f t="shared" si="329"/>
        <v>800420DE</v>
      </c>
      <c r="HH38" s="97" t="str">
        <f t="shared" si="329"/>
        <v>800420DF</v>
      </c>
      <c r="HI38" s="97" t="str">
        <f t="shared" si="329"/>
        <v>800420E0</v>
      </c>
      <c r="HJ38" s="97" t="str">
        <f t="shared" si="329"/>
        <v>800420E1</v>
      </c>
      <c r="HK38" s="97" t="str">
        <f t="shared" si="329"/>
        <v>800420E2</v>
      </c>
      <c r="HL38" s="97" t="str">
        <f t="shared" si="329"/>
        <v>800420E3</v>
      </c>
      <c r="HM38" s="97" t="str">
        <f t="shared" si="329"/>
        <v>800420E4</v>
      </c>
      <c r="HN38" s="97" t="str">
        <f t="shared" si="329"/>
        <v>800420E5</v>
      </c>
      <c r="HO38" s="97" t="str">
        <f t="shared" si="329"/>
        <v>800420E6</v>
      </c>
      <c r="HP38" s="97" t="str">
        <f t="shared" si="329"/>
        <v>800420E7</v>
      </c>
      <c r="HQ38" s="97" t="str">
        <f t="shared" si="329"/>
        <v>800420E8</v>
      </c>
      <c r="HR38" s="97" t="str">
        <f t="shared" si="329"/>
        <v>800420E9</v>
      </c>
      <c r="HS38" s="97" t="str">
        <f t="shared" si="329"/>
        <v>800420EA</v>
      </c>
      <c r="HT38" s="97" t="str">
        <f t="shared" si="329"/>
        <v>800420EB</v>
      </c>
      <c r="HU38" s="97" t="str">
        <f t="shared" si="329"/>
        <v>800420EC</v>
      </c>
      <c r="HV38" s="97" t="str">
        <f t="shared" si="329"/>
        <v>800420ED</v>
      </c>
      <c r="HW38" s="97" t="str">
        <f t="shared" si="329"/>
        <v>800420EE</v>
      </c>
      <c r="HX38" s="97" t="str">
        <f t="shared" si="329"/>
        <v>800420EF</v>
      </c>
      <c r="HY38" s="97" t="str">
        <f t="shared" si="329"/>
        <v>800420F0</v>
      </c>
      <c r="HZ38" s="97" t="str">
        <f t="shared" si="329"/>
        <v>800420F1</v>
      </c>
      <c r="IA38" s="97" t="str">
        <f t="shared" si="329"/>
        <v>800420F2</v>
      </c>
      <c r="IB38" s="97" t="str">
        <f t="shared" si="329"/>
        <v>800420F3</v>
      </c>
      <c r="IC38" s="97" t="str">
        <f t="shared" si="329"/>
        <v>800420F4</v>
      </c>
      <c r="ID38" s="97" t="str">
        <f t="shared" si="329"/>
        <v>800420F5</v>
      </c>
      <c r="IE38" s="97" t="str">
        <f t="shared" si="329"/>
        <v>800420F6</v>
      </c>
      <c r="IF38" s="97" t="str">
        <f t="shared" si="329"/>
        <v>800420F7</v>
      </c>
      <c r="IG38" s="97" t="str">
        <f t="shared" si="329"/>
        <v>800420F8</v>
      </c>
      <c r="IH38" s="97" t="str">
        <f t="shared" si="329"/>
        <v>800420F9</v>
      </c>
      <c r="II38" s="97" t="str">
        <f t="shared" si="329"/>
        <v>800420FA</v>
      </c>
      <c r="IJ38" s="97" t="str">
        <f t="shared" si="329"/>
        <v>800420FB</v>
      </c>
      <c r="IK38" s="97" t="str">
        <f t="shared" si="329"/>
        <v>800420FC</v>
      </c>
      <c r="IL38" s="97" t="str">
        <f t="shared" si="329"/>
        <v>800420FD</v>
      </c>
      <c r="IM38" s="97" t="str">
        <f t="shared" si="329"/>
        <v>800420FE</v>
      </c>
      <c r="IN38" s="97" t="str">
        <f t="shared" si="329"/>
        <v>800420FF</v>
      </c>
      <c r="IO38" s="97" t="str">
        <f t="shared" si="329"/>
        <v>80042100</v>
      </c>
      <c r="IP38" s="97" t="str">
        <f t="shared" si="329"/>
        <v>80042101</v>
      </c>
      <c r="IQ38" s="97" t="str">
        <f t="shared" si="329"/>
        <v>80042102</v>
      </c>
      <c r="IR38" s="97" t="str">
        <f t="shared" si="329"/>
        <v>80042103</v>
      </c>
      <c r="IS38" s="97" t="str">
        <f t="shared" si="329"/>
        <v>80042104</v>
      </c>
      <c r="IT38" s="97" t="str">
        <f t="shared" si="329"/>
        <v>80042105</v>
      </c>
      <c r="IU38" s="97" t="str">
        <f t="shared" si="329"/>
        <v>80042106</v>
      </c>
      <c r="IV38" s="97" t="str">
        <f t="shared" si="329"/>
        <v>80042107</v>
      </c>
      <c r="IW38" s="97" t="str">
        <f t="shared" si="329"/>
        <v>80042108</v>
      </c>
      <c r="IX38" s="97" t="str">
        <f t="shared" si="329"/>
        <v>80042109</v>
      </c>
      <c r="IY38" s="97" t="str">
        <f t="shared" ref="IY38:LJ38" si="330">DEC2HEX(HEX2DEC(IX38)+1)</f>
        <v>8004210A</v>
      </c>
      <c r="IZ38" s="97" t="str">
        <f t="shared" si="330"/>
        <v>8004210B</v>
      </c>
      <c r="JA38" s="97" t="str">
        <f t="shared" si="330"/>
        <v>8004210C</v>
      </c>
      <c r="JB38" s="97" t="str">
        <f t="shared" si="330"/>
        <v>8004210D</v>
      </c>
      <c r="JC38" s="97" t="str">
        <f t="shared" si="330"/>
        <v>8004210E</v>
      </c>
      <c r="JD38" s="97" t="str">
        <f t="shared" si="330"/>
        <v>8004210F</v>
      </c>
      <c r="JE38" s="97" t="str">
        <f t="shared" si="330"/>
        <v>80042110</v>
      </c>
      <c r="JF38" s="97" t="str">
        <f t="shared" si="330"/>
        <v>80042111</v>
      </c>
      <c r="JG38" s="97" t="str">
        <f t="shared" si="330"/>
        <v>80042112</v>
      </c>
      <c r="JH38" s="97" t="str">
        <f t="shared" si="330"/>
        <v>80042113</v>
      </c>
      <c r="JI38" s="97" t="str">
        <f t="shared" si="330"/>
        <v>80042114</v>
      </c>
      <c r="JJ38" s="97" t="str">
        <f t="shared" si="330"/>
        <v>80042115</v>
      </c>
      <c r="JK38" s="97" t="str">
        <f t="shared" si="330"/>
        <v>80042116</v>
      </c>
      <c r="JL38" s="97" t="str">
        <f t="shared" si="330"/>
        <v>80042117</v>
      </c>
      <c r="JM38" s="97" t="str">
        <f t="shared" si="330"/>
        <v>80042118</v>
      </c>
      <c r="JN38" s="97" t="str">
        <f t="shared" si="330"/>
        <v>80042119</v>
      </c>
      <c r="JO38" s="97" t="str">
        <f t="shared" si="330"/>
        <v>8004211A</v>
      </c>
      <c r="JP38" s="97" t="str">
        <f t="shared" si="330"/>
        <v>8004211B</v>
      </c>
      <c r="JQ38" s="97" t="str">
        <f t="shared" si="330"/>
        <v>8004211C</v>
      </c>
      <c r="JR38" s="97" t="str">
        <f t="shared" si="330"/>
        <v>8004211D</v>
      </c>
      <c r="JS38" s="97" t="str">
        <f t="shared" si="330"/>
        <v>8004211E</v>
      </c>
      <c r="JT38" s="97" t="str">
        <f t="shared" si="330"/>
        <v>8004211F</v>
      </c>
      <c r="JU38" s="97" t="str">
        <f t="shared" si="330"/>
        <v>80042120</v>
      </c>
      <c r="JV38" s="97" t="str">
        <f t="shared" si="330"/>
        <v>80042121</v>
      </c>
      <c r="JW38" s="97" t="str">
        <f t="shared" si="330"/>
        <v>80042122</v>
      </c>
      <c r="JX38" s="97" t="str">
        <f t="shared" si="330"/>
        <v>80042123</v>
      </c>
      <c r="JY38" s="97" t="str">
        <f t="shared" si="330"/>
        <v>80042124</v>
      </c>
      <c r="JZ38" s="97" t="str">
        <f t="shared" si="330"/>
        <v>80042125</v>
      </c>
      <c r="KA38" s="97" t="str">
        <f t="shared" si="330"/>
        <v>80042126</v>
      </c>
      <c r="KB38" s="97" t="str">
        <f t="shared" si="330"/>
        <v>80042127</v>
      </c>
      <c r="KC38" s="97" t="str">
        <f t="shared" si="330"/>
        <v>80042128</v>
      </c>
      <c r="KD38" s="97" t="str">
        <f t="shared" si="330"/>
        <v>80042129</v>
      </c>
      <c r="KE38" s="97" t="str">
        <f t="shared" si="330"/>
        <v>8004212A</v>
      </c>
      <c r="KF38" s="97" t="str">
        <f t="shared" si="330"/>
        <v>8004212B</v>
      </c>
      <c r="KG38" s="97" t="str">
        <f t="shared" si="330"/>
        <v>8004212C</v>
      </c>
      <c r="KH38" s="97" t="str">
        <f t="shared" si="330"/>
        <v>8004212D</v>
      </c>
      <c r="KI38" s="97" t="str">
        <f t="shared" si="330"/>
        <v>8004212E</v>
      </c>
      <c r="KJ38" s="97" t="str">
        <f t="shared" si="330"/>
        <v>8004212F</v>
      </c>
      <c r="KK38" s="97" t="str">
        <f t="shared" si="330"/>
        <v>80042130</v>
      </c>
      <c r="KL38" s="97" t="str">
        <f t="shared" si="330"/>
        <v>80042131</v>
      </c>
      <c r="KM38" s="97" t="str">
        <f t="shared" si="330"/>
        <v>80042132</v>
      </c>
      <c r="KN38" s="97" t="str">
        <f t="shared" si="330"/>
        <v>80042133</v>
      </c>
      <c r="KO38" s="97" t="str">
        <f t="shared" si="330"/>
        <v>80042134</v>
      </c>
      <c r="KP38" s="97" t="str">
        <f t="shared" si="330"/>
        <v>80042135</v>
      </c>
      <c r="KQ38" s="97" t="str">
        <f t="shared" si="330"/>
        <v>80042136</v>
      </c>
      <c r="KR38" s="97" t="str">
        <f t="shared" si="330"/>
        <v>80042137</v>
      </c>
      <c r="KS38" s="97" t="str">
        <f t="shared" si="330"/>
        <v>80042138</v>
      </c>
      <c r="KT38" s="97" t="str">
        <f t="shared" si="330"/>
        <v>80042139</v>
      </c>
      <c r="KU38" s="97" t="str">
        <f t="shared" si="330"/>
        <v>8004213A</v>
      </c>
      <c r="KV38" s="97" t="str">
        <f t="shared" si="330"/>
        <v>8004213B</v>
      </c>
      <c r="KW38" s="97" t="str">
        <f t="shared" si="330"/>
        <v>8004213C</v>
      </c>
      <c r="KX38" s="97" t="str">
        <f t="shared" si="330"/>
        <v>8004213D</v>
      </c>
      <c r="KY38" s="97" t="str">
        <f t="shared" si="330"/>
        <v>8004213E</v>
      </c>
      <c r="KZ38" s="97" t="str">
        <f t="shared" si="330"/>
        <v>8004213F</v>
      </c>
      <c r="LA38" s="97" t="str">
        <f t="shared" si="330"/>
        <v>80042140</v>
      </c>
      <c r="LB38" s="97" t="str">
        <f t="shared" si="330"/>
        <v>80042141</v>
      </c>
      <c r="LC38" s="97" t="str">
        <f t="shared" si="330"/>
        <v>80042142</v>
      </c>
      <c r="LD38" s="97" t="str">
        <f t="shared" si="330"/>
        <v>80042143</v>
      </c>
      <c r="LE38" s="97" t="str">
        <f t="shared" si="330"/>
        <v>80042144</v>
      </c>
      <c r="LF38" s="97" t="str">
        <f t="shared" si="330"/>
        <v>80042145</v>
      </c>
      <c r="LG38" s="97" t="str">
        <f t="shared" si="330"/>
        <v>80042146</v>
      </c>
      <c r="LH38" s="97" t="str">
        <f t="shared" si="330"/>
        <v>80042147</v>
      </c>
      <c r="LI38" s="97" t="str">
        <f t="shared" si="330"/>
        <v>80042148</v>
      </c>
      <c r="LJ38" s="97" t="str">
        <f t="shared" si="330"/>
        <v>80042149</v>
      </c>
      <c r="LK38" s="97" t="str">
        <f t="shared" ref="LK38:NV38" si="331">DEC2HEX(HEX2DEC(LJ38)+1)</f>
        <v>8004214A</v>
      </c>
      <c r="LL38" s="97" t="str">
        <f t="shared" si="331"/>
        <v>8004214B</v>
      </c>
      <c r="LM38" s="97" t="str">
        <f t="shared" si="331"/>
        <v>8004214C</v>
      </c>
      <c r="LN38" s="97" t="str">
        <f t="shared" si="331"/>
        <v>8004214D</v>
      </c>
      <c r="LO38" s="97" t="str">
        <f t="shared" si="331"/>
        <v>8004214E</v>
      </c>
      <c r="LP38" s="97" t="str">
        <f t="shared" si="331"/>
        <v>8004214F</v>
      </c>
      <c r="LQ38" s="97" t="str">
        <f t="shared" si="331"/>
        <v>80042150</v>
      </c>
      <c r="LR38" s="97" t="str">
        <f t="shared" si="331"/>
        <v>80042151</v>
      </c>
      <c r="LS38" s="97" t="str">
        <f t="shared" si="331"/>
        <v>80042152</v>
      </c>
      <c r="LT38" s="97" t="str">
        <f t="shared" si="331"/>
        <v>80042153</v>
      </c>
      <c r="LU38" s="97" t="str">
        <f t="shared" si="331"/>
        <v>80042154</v>
      </c>
      <c r="LV38" s="97" t="str">
        <f t="shared" si="331"/>
        <v>80042155</v>
      </c>
      <c r="LW38" s="97" t="str">
        <f t="shared" si="331"/>
        <v>80042156</v>
      </c>
      <c r="LX38" s="97" t="str">
        <f t="shared" si="331"/>
        <v>80042157</v>
      </c>
      <c r="LY38" s="97" t="str">
        <f t="shared" si="331"/>
        <v>80042158</v>
      </c>
      <c r="LZ38" s="97" t="str">
        <f t="shared" si="331"/>
        <v>80042159</v>
      </c>
      <c r="MA38" s="97" t="str">
        <f t="shared" si="331"/>
        <v>8004215A</v>
      </c>
      <c r="MB38" s="97" t="str">
        <f t="shared" si="331"/>
        <v>8004215B</v>
      </c>
      <c r="MC38" s="97" t="str">
        <f t="shared" si="331"/>
        <v>8004215C</v>
      </c>
      <c r="MD38" s="97" t="str">
        <f t="shared" si="331"/>
        <v>8004215D</v>
      </c>
      <c r="ME38" s="97" t="str">
        <f t="shared" si="331"/>
        <v>8004215E</v>
      </c>
      <c r="MF38" s="97" t="str">
        <f t="shared" si="331"/>
        <v>8004215F</v>
      </c>
      <c r="MG38" s="97" t="str">
        <f t="shared" si="331"/>
        <v>80042160</v>
      </c>
      <c r="MH38" s="97" t="str">
        <f t="shared" si="331"/>
        <v>80042161</v>
      </c>
      <c r="MI38" s="97" t="str">
        <f t="shared" si="331"/>
        <v>80042162</v>
      </c>
      <c r="MJ38" s="97" t="str">
        <f t="shared" si="331"/>
        <v>80042163</v>
      </c>
      <c r="MK38" s="97" t="str">
        <f t="shared" si="331"/>
        <v>80042164</v>
      </c>
      <c r="ML38" s="97" t="str">
        <f t="shared" si="331"/>
        <v>80042165</v>
      </c>
      <c r="MM38" s="97" t="str">
        <f t="shared" si="331"/>
        <v>80042166</v>
      </c>
      <c r="MN38" s="97" t="str">
        <f t="shared" si="331"/>
        <v>80042167</v>
      </c>
      <c r="MO38" s="97" t="str">
        <f t="shared" si="331"/>
        <v>80042168</v>
      </c>
      <c r="MP38" s="97" t="str">
        <f t="shared" si="331"/>
        <v>80042169</v>
      </c>
      <c r="MQ38" s="97" t="str">
        <f t="shared" si="331"/>
        <v>8004216A</v>
      </c>
      <c r="MR38" s="97" t="str">
        <f t="shared" si="331"/>
        <v>8004216B</v>
      </c>
      <c r="MS38" s="97" t="str">
        <f t="shared" si="331"/>
        <v>8004216C</v>
      </c>
      <c r="MT38" s="97" t="str">
        <f t="shared" si="331"/>
        <v>8004216D</v>
      </c>
      <c r="MU38" s="97" t="str">
        <f t="shared" si="331"/>
        <v>8004216E</v>
      </c>
      <c r="MV38" s="97" t="str">
        <f t="shared" si="331"/>
        <v>8004216F</v>
      </c>
      <c r="MW38" s="97" t="str">
        <f t="shared" si="331"/>
        <v>80042170</v>
      </c>
      <c r="MX38" s="97" t="str">
        <f t="shared" si="331"/>
        <v>80042171</v>
      </c>
      <c r="MY38" s="97" t="str">
        <f t="shared" si="331"/>
        <v>80042172</v>
      </c>
      <c r="MZ38" s="97" t="str">
        <f t="shared" si="331"/>
        <v>80042173</v>
      </c>
      <c r="NA38" s="97" t="str">
        <f t="shared" si="331"/>
        <v>80042174</v>
      </c>
      <c r="NB38" s="97" t="str">
        <f t="shared" si="331"/>
        <v>80042175</v>
      </c>
      <c r="NC38" s="97" t="str">
        <f t="shared" si="331"/>
        <v>80042176</v>
      </c>
      <c r="ND38" s="97" t="str">
        <f t="shared" si="331"/>
        <v>80042177</v>
      </c>
      <c r="NE38" s="97" t="str">
        <f t="shared" si="331"/>
        <v>80042178</v>
      </c>
      <c r="NF38" s="97" t="str">
        <f t="shared" si="331"/>
        <v>80042179</v>
      </c>
      <c r="NG38" s="97" t="str">
        <f t="shared" si="331"/>
        <v>8004217A</v>
      </c>
      <c r="NH38" s="97" t="str">
        <f t="shared" si="331"/>
        <v>8004217B</v>
      </c>
      <c r="NI38" s="97" t="str">
        <f t="shared" si="331"/>
        <v>8004217C</v>
      </c>
      <c r="NJ38" s="97" t="str">
        <f t="shared" si="331"/>
        <v>8004217D</v>
      </c>
      <c r="NK38" s="97" t="str">
        <f t="shared" si="331"/>
        <v>8004217E</v>
      </c>
      <c r="NL38" s="97" t="str">
        <f t="shared" si="331"/>
        <v>8004217F</v>
      </c>
      <c r="NM38" s="97" t="str">
        <f t="shared" si="331"/>
        <v>80042180</v>
      </c>
      <c r="NN38" s="97" t="str">
        <f t="shared" si="331"/>
        <v>80042181</v>
      </c>
      <c r="NO38" s="97" t="str">
        <f t="shared" si="331"/>
        <v>80042182</v>
      </c>
      <c r="NP38" s="97" t="str">
        <f t="shared" si="331"/>
        <v>80042183</v>
      </c>
      <c r="NQ38" s="97" t="str">
        <f t="shared" si="331"/>
        <v>80042184</v>
      </c>
      <c r="NR38" s="97" t="str">
        <f t="shared" si="331"/>
        <v>80042185</v>
      </c>
      <c r="NS38" s="97" t="str">
        <f t="shared" si="331"/>
        <v>80042186</v>
      </c>
      <c r="NT38" s="97" t="str">
        <f t="shared" si="331"/>
        <v>80042187</v>
      </c>
      <c r="NU38" s="97" t="str">
        <f t="shared" si="331"/>
        <v>80042188</v>
      </c>
      <c r="NV38" s="97" t="str">
        <f t="shared" si="331"/>
        <v>80042189</v>
      </c>
      <c r="NW38" s="97" t="str">
        <f t="shared" ref="NW38:QH38" si="332">DEC2HEX(HEX2DEC(NV38)+1)</f>
        <v>8004218A</v>
      </c>
      <c r="NX38" s="97" t="str">
        <f t="shared" si="332"/>
        <v>8004218B</v>
      </c>
      <c r="NY38" s="97" t="str">
        <f t="shared" si="332"/>
        <v>8004218C</v>
      </c>
      <c r="NZ38" s="97" t="str">
        <f t="shared" si="332"/>
        <v>8004218D</v>
      </c>
      <c r="OA38" s="97" t="str">
        <f t="shared" si="332"/>
        <v>8004218E</v>
      </c>
      <c r="OB38" s="97" t="str">
        <f t="shared" si="332"/>
        <v>8004218F</v>
      </c>
      <c r="OC38" s="97" t="str">
        <f t="shared" si="332"/>
        <v>80042190</v>
      </c>
      <c r="OD38" s="97" t="str">
        <f t="shared" si="332"/>
        <v>80042191</v>
      </c>
      <c r="OE38" s="97" t="str">
        <f t="shared" si="332"/>
        <v>80042192</v>
      </c>
      <c r="OF38" s="97" t="str">
        <f t="shared" si="332"/>
        <v>80042193</v>
      </c>
      <c r="OG38" s="97" t="str">
        <f t="shared" si="332"/>
        <v>80042194</v>
      </c>
      <c r="OH38" s="97" t="str">
        <f t="shared" si="332"/>
        <v>80042195</v>
      </c>
      <c r="OI38" s="97" t="str">
        <f t="shared" si="332"/>
        <v>80042196</v>
      </c>
      <c r="OJ38" s="97" t="str">
        <f t="shared" si="332"/>
        <v>80042197</v>
      </c>
      <c r="OK38" s="97" t="str">
        <f t="shared" si="332"/>
        <v>80042198</v>
      </c>
      <c r="OL38" s="97" t="str">
        <f t="shared" si="332"/>
        <v>80042199</v>
      </c>
      <c r="OM38" s="97" t="str">
        <f t="shared" si="332"/>
        <v>8004219A</v>
      </c>
      <c r="ON38" s="97" t="str">
        <f t="shared" si="332"/>
        <v>8004219B</v>
      </c>
      <c r="OO38" s="97" t="str">
        <f t="shared" si="332"/>
        <v>8004219C</v>
      </c>
      <c r="OP38" s="97" t="str">
        <f t="shared" si="332"/>
        <v>8004219D</v>
      </c>
      <c r="OQ38" s="97" t="str">
        <f t="shared" si="332"/>
        <v>8004219E</v>
      </c>
      <c r="OR38" s="97" t="str">
        <f t="shared" si="332"/>
        <v>8004219F</v>
      </c>
      <c r="OS38" s="97" t="str">
        <f t="shared" si="332"/>
        <v>800421A0</v>
      </c>
      <c r="OT38" s="97" t="str">
        <f t="shared" si="332"/>
        <v>800421A1</v>
      </c>
      <c r="OU38" s="97" t="str">
        <f t="shared" si="332"/>
        <v>800421A2</v>
      </c>
      <c r="OV38" s="97" t="str">
        <f t="shared" si="332"/>
        <v>800421A3</v>
      </c>
      <c r="OW38" s="97" t="str">
        <f t="shared" si="332"/>
        <v>800421A4</v>
      </c>
      <c r="OX38" s="97" t="str">
        <f t="shared" si="332"/>
        <v>800421A5</v>
      </c>
      <c r="OY38" s="97" t="str">
        <f t="shared" si="332"/>
        <v>800421A6</v>
      </c>
      <c r="OZ38" s="97" t="str">
        <f t="shared" si="332"/>
        <v>800421A7</v>
      </c>
      <c r="PA38" s="97" t="str">
        <f t="shared" si="332"/>
        <v>800421A8</v>
      </c>
      <c r="PB38" s="97" t="str">
        <f t="shared" si="332"/>
        <v>800421A9</v>
      </c>
      <c r="PC38" s="97" t="str">
        <f t="shared" si="332"/>
        <v>800421AA</v>
      </c>
      <c r="PD38" s="97" t="str">
        <f t="shared" si="332"/>
        <v>800421AB</v>
      </c>
      <c r="PE38" s="97" t="str">
        <f t="shared" si="332"/>
        <v>800421AC</v>
      </c>
      <c r="PF38" s="97" t="str">
        <f t="shared" si="332"/>
        <v>800421AD</v>
      </c>
      <c r="PG38" s="97" t="str">
        <f t="shared" si="332"/>
        <v>800421AE</v>
      </c>
      <c r="PH38" s="97" t="str">
        <f t="shared" si="332"/>
        <v>800421AF</v>
      </c>
      <c r="PI38" s="97" t="str">
        <f t="shared" si="332"/>
        <v>800421B0</v>
      </c>
      <c r="PJ38" s="97" t="str">
        <f t="shared" si="332"/>
        <v>800421B1</v>
      </c>
      <c r="PK38" s="97" t="str">
        <f t="shared" si="332"/>
        <v>800421B2</v>
      </c>
      <c r="PL38" s="97" t="str">
        <f t="shared" si="332"/>
        <v>800421B3</v>
      </c>
      <c r="PM38" s="97" t="str">
        <f t="shared" si="332"/>
        <v>800421B4</v>
      </c>
      <c r="PN38" s="97" t="str">
        <f t="shared" si="332"/>
        <v>800421B5</v>
      </c>
      <c r="PO38" s="97" t="str">
        <f t="shared" si="332"/>
        <v>800421B6</v>
      </c>
      <c r="PP38" s="97" t="str">
        <f t="shared" si="332"/>
        <v>800421B7</v>
      </c>
      <c r="PQ38" s="97" t="str">
        <f t="shared" si="332"/>
        <v>800421B8</v>
      </c>
      <c r="PR38" s="97" t="str">
        <f t="shared" si="332"/>
        <v>800421B9</v>
      </c>
      <c r="PS38" s="97" t="str">
        <f t="shared" si="332"/>
        <v>800421BA</v>
      </c>
      <c r="PT38" s="97" t="str">
        <f t="shared" si="332"/>
        <v>800421BB</v>
      </c>
      <c r="PU38" s="97" t="str">
        <f t="shared" si="332"/>
        <v>800421BC</v>
      </c>
      <c r="PV38" s="97" t="str">
        <f t="shared" si="332"/>
        <v>800421BD</v>
      </c>
      <c r="PW38" s="97" t="str">
        <f t="shared" si="332"/>
        <v>800421BE</v>
      </c>
      <c r="PX38" s="97" t="str">
        <f t="shared" si="332"/>
        <v>800421BF</v>
      </c>
      <c r="PY38" s="97" t="str">
        <f t="shared" si="332"/>
        <v>800421C0</v>
      </c>
      <c r="PZ38" s="97" t="str">
        <f t="shared" si="332"/>
        <v>800421C1</v>
      </c>
      <c r="QA38" s="97" t="str">
        <f t="shared" si="332"/>
        <v>800421C2</v>
      </c>
      <c r="QB38" s="97" t="str">
        <f t="shared" si="332"/>
        <v>800421C3</v>
      </c>
      <c r="QC38" s="97" t="str">
        <f t="shared" si="332"/>
        <v>800421C4</v>
      </c>
      <c r="QD38" s="97" t="str">
        <f t="shared" si="332"/>
        <v>800421C5</v>
      </c>
      <c r="QE38" s="97" t="str">
        <f t="shared" si="332"/>
        <v>800421C6</v>
      </c>
      <c r="QF38" s="97" t="str">
        <f t="shared" si="332"/>
        <v>800421C7</v>
      </c>
      <c r="QG38" s="97" t="str">
        <f t="shared" si="332"/>
        <v>800421C8</v>
      </c>
      <c r="QH38" s="97" t="str">
        <f t="shared" si="332"/>
        <v>800421C9</v>
      </c>
      <c r="QI38" s="97" t="str">
        <f t="shared" ref="QI38:SF38" si="333">DEC2HEX(HEX2DEC(QH38)+1)</f>
        <v>800421CA</v>
      </c>
      <c r="QJ38" s="97" t="str">
        <f t="shared" si="333"/>
        <v>800421CB</v>
      </c>
      <c r="QK38" s="97" t="str">
        <f t="shared" si="333"/>
        <v>800421CC</v>
      </c>
      <c r="QL38" s="97" t="str">
        <f t="shared" si="333"/>
        <v>800421CD</v>
      </c>
      <c r="QM38" s="97" t="str">
        <f t="shared" si="333"/>
        <v>800421CE</v>
      </c>
      <c r="QN38" s="97" t="str">
        <f t="shared" si="333"/>
        <v>800421CF</v>
      </c>
      <c r="QO38" s="97" t="str">
        <f t="shared" si="333"/>
        <v>800421D0</v>
      </c>
      <c r="QP38" s="97" t="str">
        <f t="shared" si="333"/>
        <v>800421D1</v>
      </c>
      <c r="QQ38" s="97" t="str">
        <f t="shared" si="333"/>
        <v>800421D2</v>
      </c>
      <c r="QR38" s="97" t="str">
        <f t="shared" si="333"/>
        <v>800421D3</v>
      </c>
      <c r="QS38" s="97" t="str">
        <f t="shared" si="333"/>
        <v>800421D4</v>
      </c>
      <c r="QT38" s="97" t="str">
        <f t="shared" si="333"/>
        <v>800421D5</v>
      </c>
      <c r="QU38" s="97" t="str">
        <f t="shared" si="333"/>
        <v>800421D6</v>
      </c>
      <c r="QV38" s="97" t="str">
        <f t="shared" si="333"/>
        <v>800421D7</v>
      </c>
      <c r="QW38" s="97" t="str">
        <f t="shared" si="333"/>
        <v>800421D8</v>
      </c>
      <c r="QX38" s="97" t="str">
        <f t="shared" si="333"/>
        <v>800421D9</v>
      </c>
      <c r="QY38" s="97" t="str">
        <f t="shared" si="333"/>
        <v>800421DA</v>
      </c>
      <c r="QZ38" s="97" t="str">
        <f t="shared" si="333"/>
        <v>800421DB</v>
      </c>
      <c r="RA38" s="97" t="str">
        <f t="shared" si="333"/>
        <v>800421DC</v>
      </c>
      <c r="RB38" s="97" t="str">
        <f t="shared" si="333"/>
        <v>800421DD</v>
      </c>
      <c r="RC38" s="97" t="str">
        <f t="shared" si="333"/>
        <v>800421DE</v>
      </c>
      <c r="RD38" s="97" t="str">
        <f t="shared" si="333"/>
        <v>800421DF</v>
      </c>
      <c r="RE38" s="97" t="str">
        <f t="shared" si="333"/>
        <v>800421E0</v>
      </c>
      <c r="RF38" s="97" t="str">
        <f t="shared" si="333"/>
        <v>800421E1</v>
      </c>
      <c r="RG38" s="97" t="str">
        <f t="shared" si="333"/>
        <v>800421E2</v>
      </c>
      <c r="RH38" s="97" t="str">
        <f t="shared" si="333"/>
        <v>800421E3</v>
      </c>
      <c r="RI38" s="97" t="str">
        <f t="shared" si="333"/>
        <v>800421E4</v>
      </c>
      <c r="RJ38" s="97" t="str">
        <f t="shared" si="333"/>
        <v>800421E5</v>
      </c>
      <c r="RK38" s="97" t="str">
        <f t="shared" si="333"/>
        <v>800421E6</v>
      </c>
      <c r="RL38" s="97" t="str">
        <f t="shared" si="333"/>
        <v>800421E7</v>
      </c>
      <c r="RM38" s="97" t="str">
        <f t="shared" si="333"/>
        <v>800421E8</v>
      </c>
      <c r="RN38" s="97" t="str">
        <f t="shared" si="333"/>
        <v>800421E9</v>
      </c>
      <c r="RO38" s="97" t="str">
        <f t="shared" si="333"/>
        <v>800421EA</v>
      </c>
      <c r="RP38" s="97" t="str">
        <f t="shared" si="333"/>
        <v>800421EB</v>
      </c>
      <c r="RQ38" s="97" t="str">
        <f t="shared" si="333"/>
        <v>800421EC</v>
      </c>
      <c r="RR38" s="97" t="str">
        <f t="shared" si="333"/>
        <v>800421ED</v>
      </c>
      <c r="RS38" s="97" t="str">
        <f t="shared" si="333"/>
        <v>800421EE</v>
      </c>
      <c r="RT38" s="97" t="str">
        <f t="shared" si="333"/>
        <v>800421EF</v>
      </c>
      <c r="RU38" s="97" t="str">
        <f t="shared" si="333"/>
        <v>800421F0</v>
      </c>
      <c r="RV38" s="97" t="str">
        <f t="shared" si="333"/>
        <v>800421F1</v>
      </c>
      <c r="RW38" s="97" t="str">
        <f t="shared" si="333"/>
        <v>800421F2</v>
      </c>
      <c r="RX38" s="97" t="str">
        <f t="shared" si="333"/>
        <v>800421F3</v>
      </c>
      <c r="RY38" s="97" t="str">
        <f t="shared" si="333"/>
        <v>800421F4</v>
      </c>
      <c r="RZ38" s="97" t="str">
        <f t="shared" si="333"/>
        <v>800421F5</v>
      </c>
      <c r="SA38" s="97" t="str">
        <f t="shared" si="333"/>
        <v>800421F6</v>
      </c>
      <c r="SB38" s="97" t="str">
        <f t="shared" si="333"/>
        <v>800421F7</v>
      </c>
      <c r="SC38" s="97" t="str">
        <f t="shared" si="333"/>
        <v>800421F8</v>
      </c>
      <c r="SD38" s="97" t="str">
        <f t="shared" si="333"/>
        <v>800421F9</v>
      </c>
      <c r="SE38" s="97" t="str">
        <f t="shared" si="333"/>
        <v>800421FA</v>
      </c>
      <c r="SF38" s="97" t="str">
        <f t="shared" si="333"/>
        <v>800421FB</v>
      </c>
    </row>
    <row r="39" spans="1:500" x14ac:dyDescent="0.35">
      <c r="A39" s="70" t="str">
        <f t="shared" ref="A39:T39" si="334">CHAR(HEX2DEC(LEFT(A40,2)))</f>
        <v>S</v>
      </c>
      <c r="B39" s="70" t="str">
        <f t="shared" si="334"/>
        <v>u</v>
      </c>
      <c r="C39" s="70" t="str">
        <f t="shared" si="334"/>
        <v>z</v>
      </c>
      <c r="D39" s="70" t="str">
        <f t="shared" si="334"/>
        <v>a</v>
      </c>
      <c r="E39" s="70" t="str">
        <f t="shared" si="334"/>
        <v>n</v>
      </c>
      <c r="F39" s="70" t="str">
        <f t="shared" si="334"/>
        <v>n</v>
      </c>
      <c r="G39" s="70" t="str">
        <f t="shared" si="334"/>
        <v>a</v>
      </c>
      <c r="H39" s="70" t="str">
        <f t="shared" si="334"/>
        <v xml:space="preserve"> </v>
      </c>
      <c r="I39" s="70" t="str">
        <f t="shared" si="334"/>
        <v>§</v>
      </c>
      <c r="J39" s="70" t="str">
        <f t="shared" si="334"/>
        <v>§</v>
      </c>
      <c r="K39" s="70" t="str">
        <f t="shared" si="334"/>
        <v>§</v>
      </c>
      <c r="L39" s="70" t="str">
        <f t="shared" si="334"/>
        <v>§</v>
      </c>
      <c r="M39" s="70" t="str">
        <f t="shared" si="334"/>
        <v>§</v>
      </c>
      <c r="N39" s="70" t="str">
        <f t="shared" si="334"/>
        <v>§</v>
      </c>
      <c r="O39" s="70" t="str">
        <f t="shared" si="334"/>
        <v>§</v>
      </c>
      <c r="P39" s="70" t="str">
        <f t="shared" si="334"/>
        <v>§</v>
      </c>
      <c r="Q39" s="70" t="str">
        <f t="shared" si="334"/>
        <v>§</v>
      </c>
      <c r="R39" s="70" t="str">
        <f t="shared" si="334"/>
        <v>§</v>
      </c>
      <c r="S39" s="70" t="str">
        <f t="shared" si="334"/>
        <v>§</v>
      </c>
      <c r="T39" s="70" t="str">
        <f t="shared" si="334"/>
        <v>§</v>
      </c>
    </row>
    <row r="40" spans="1:500" x14ac:dyDescent="0.35">
      <c r="A40" s="70" t="str">
        <f>MID($A$32,1500*A9+1,1500)</f>
        <v xml:space="preserve">53 75 7A 61 6E 6E 61 20 A7 A7 A7 A7 A7 A7 A7 A7 A7 A7 A7 A7 00 00 00 01 00 05 00 0D 00 00 00 1B 00 17 00 32 00 01 19 01 00 00 05 5F 00 00 00 00 00 1E 00 08 00 1A 00 13 00 18 00 06 00 0C 00 1E 00 08 00 1A 00 13 00 18 00 06 00 0C 00 29 00 29 00 00 00 00 00 00 00 00 00 00 00 00 00 00 00 00 00 00 00 00 00 00 00 00 00 15 00 1B 00 14 00 1C 11 00 03 00 00 00 00 00 00 00 00 00 00 00 00 00 00 11 00 00 00 00 00 00 00 00 03 00 00 00 00 00 00 00 00 00 00 00 00 00 00 00 00 00 00 00 00 00 00 00 00 00 00 00 00 00 00 00 00 00 00 00 00 00 00 00 00 00 00 00 00 00 00 00 00 00 00 00 00 00 00 00 00 00 00 00 00 00 00 2E 03 71 03 F5 1D 00 00 00 00 00 65 00 00 00 00 00 00 00 00 00 00 00 00 00 00 00 00 00 00 00 00 06 00 03 00 00 00 00 00 00 00 19 00 00 00 00 00 00 00 00 00 00 00 00 00 00 00 00 00 00 00 00 00 00 00 00 00 00 00 00 00 00 00 00 00 00 00 00 00 00 00 00 00 00 00 00 00 00 00 00 00 00 00 00 00 00 00 01 04 0A 04 07 00 0F 04 07 04 04 00 00 00 00 00 00 00 00 00 00 00 00 00 00 00 00 00 00 00 00 00 00 00 00 00 00 00 00 01 04 0A 04 07 00 0F 04 07 04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34 00 00 00 00 00 00 00 00 00 00 00 00 00 00 00 00 00 00 00 00 00 00 00 00 00 00 00 00 00 00 00 00 00 00 00 00 00 00 00 00 00 00 00 00 </v>
      </c>
      <c r="B40" s="70" t="str">
        <f>MID($A40,3*(COLUMN(B40)-COLUMN($A40)+COLUMN($A40)-1)+1,2)</f>
        <v>75</v>
      </c>
      <c r="C40" s="70" t="str">
        <f t="shared" ref="C40:BN44" si="335">MID($A40,3*(COLUMN(C40)-COLUMN($A40)+COLUMN($A40)-1)+1,2)</f>
        <v>7A</v>
      </c>
      <c r="D40" s="70" t="str">
        <f t="shared" si="335"/>
        <v>61</v>
      </c>
      <c r="E40" s="70" t="str">
        <f t="shared" si="335"/>
        <v>6E</v>
      </c>
      <c r="F40" s="70" t="str">
        <f t="shared" si="335"/>
        <v>6E</v>
      </c>
      <c r="G40" s="70" t="str">
        <f t="shared" si="335"/>
        <v>61</v>
      </c>
      <c r="H40" s="70" t="str">
        <f t="shared" si="335"/>
        <v>20</v>
      </c>
      <c r="I40" s="70" t="str">
        <f t="shared" si="335"/>
        <v>A7</v>
      </c>
      <c r="J40" s="70" t="str">
        <f t="shared" si="335"/>
        <v>A7</v>
      </c>
      <c r="K40" s="70" t="str">
        <f t="shared" si="335"/>
        <v>A7</v>
      </c>
      <c r="L40" s="70" t="str">
        <f t="shared" si="335"/>
        <v>A7</v>
      </c>
      <c r="M40" s="70" t="str">
        <f t="shared" si="335"/>
        <v>A7</v>
      </c>
      <c r="N40" s="70" t="str">
        <f t="shared" si="335"/>
        <v>A7</v>
      </c>
      <c r="O40" s="70" t="str">
        <f t="shared" si="335"/>
        <v>A7</v>
      </c>
      <c r="P40" s="70" t="str">
        <f t="shared" si="335"/>
        <v>A7</v>
      </c>
      <c r="Q40" s="70" t="str">
        <f t="shared" si="335"/>
        <v>A7</v>
      </c>
      <c r="R40" s="70" t="str">
        <f t="shared" si="335"/>
        <v>A7</v>
      </c>
      <c r="S40" s="70" t="str">
        <f t="shared" si="335"/>
        <v>A7</v>
      </c>
      <c r="T40" s="70" t="str">
        <f t="shared" si="335"/>
        <v>A7</v>
      </c>
      <c r="U40" s="70" t="str">
        <f t="shared" si="335"/>
        <v>00</v>
      </c>
      <c r="V40" s="70" t="str">
        <f t="shared" si="335"/>
        <v>00</v>
      </c>
      <c r="W40" s="70" t="str">
        <f t="shared" si="335"/>
        <v>00</v>
      </c>
      <c r="X40" s="70" t="str">
        <f t="shared" si="335"/>
        <v>01</v>
      </c>
      <c r="Y40" s="70" t="str">
        <f t="shared" si="335"/>
        <v>00</v>
      </c>
      <c r="Z40" s="70" t="str">
        <f t="shared" si="335"/>
        <v>05</v>
      </c>
      <c r="AA40" s="70" t="str">
        <f t="shared" si="335"/>
        <v>00</v>
      </c>
      <c r="AB40" s="70" t="str">
        <f t="shared" si="335"/>
        <v>0D</v>
      </c>
      <c r="AC40" s="70" t="str">
        <f t="shared" si="335"/>
        <v>00</v>
      </c>
      <c r="AD40" s="70" t="str">
        <f t="shared" si="335"/>
        <v>00</v>
      </c>
      <c r="AE40" s="70" t="str">
        <f t="shared" si="335"/>
        <v>00</v>
      </c>
      <c r="AF40" s="70" t="str">
        <f t="shared" si="335"/>
        <v>1B</v>
      </c>
      <c r="AG40" s="70" t="str">
        <f t="shared" si="335"/>
        <v>00</v>
      </c>
      <c r="AH40" s="70" t="str">
        <f t="shared" si="335"/>
        <v>17</v>
      </c>
      <c r="AI40" s="70" t="str">
        <f t="shared" si="335"/>
        <v>00</v>
      </c>
      <c r="AJ40" s="70" t="str">
        <f t="shared" si="335"/>
        <v>32</v>
      </c>
      <c r="AK40" s="70" t="str">
        <f t="shared" si="335"/>
        <v>00</v>
      </c>
      <c r="AL40" s="70" t="str">
        <f t="shared" si="335"/>
        <v>01</v>
      </c>
      <c r="AM40" s="70" t="str">
        <f t="shared" si="335"/>
        <v>19</v>
      </c>
      <c r="AN40" s="70" t="str">
        <f t="shared" si="335"/>
        <v>01</v>
      </c>
      <c r="AO40" s="70" t="str">
        <f t="shared" si="335"/>
        <v>00</v>
      </c>
      <c r="AP40" s="70" t="str">
        <f t="shared" si="335"/>
        <v>00</v>
      </c>
      <c r="AQ40" s="70" t="str">
        <f t="shared" si="335"/>
        <v>05</v>
      </c>
      <c r="AR40" s="70" t="str">
        <f t="shared" si="335"/>
        <v>5F</v>
      </c>
      <c r="AS40" s="70" t="str">
        <f t="shared" si="335"/>
        <v>00</v>
      </c>
      <c r="AT40" s="70" t="str">
        <f t="shared" si="335"/>
        <v>00</v>
      </c>
      <c r="AU40" s="70" t="str">
        <f t="shared" si="335"/>
        <v>00</v>
      </c>
      <c r="AV40" s="70" t="str">
        <f t="shared" si="335"/>
        <v>00</v>
      </c>
      <c r="AW40" s="70" t="str">
        <f t="shared" si="335"/>
        <v>00</v>
      </c>
      <c r="AX40" s="70" t="str">
        <f t="shared" si="335"/>
        <v>1E</v>
      </c>
      <c r="AY40" s="70" t="str">
        <f t="shared" si="335"/>
        <v>00</v>
      </c>
      <c r="AZ40" s="70" t="str">
        <f t="shared" si="335"/>
        <v>08</v>
      </c>
      <c r="BA40" s="70" t="str">
        <f t="shared" si="335"/>
        <v>00</v>
      </c>
      <c r="BB40" s="70" t="str">
        <f t="shared" si="335"/>
        <v>1A</v>
      </c>
      <c r="BC40" s="70" t="str">
        <f t="shared" si="335"/>
        <v>00</v>
      </c>
      <c r="BD40" s="70" t="str">
        <f t="shared" si="335"/>
        <v>13</v>
      </c>
      <c r="BE40" s="70" t="str">
        <f t="shared" si="335"/>
        <v>00</v>
      </c>
      <c r="BF40" s="70" t="str">
        <f t="shared" si="335"/>
        <v>18</v>
      </c>
      <c r="BG40" s="70" t="str">
        <f t="shared" si="335"/>
        <v>00</v>
      </c>
      <c r="BH40" s="70" t="str">
        <f t="shared" si="335"/>
        <v>06</v>
      </c>
      <c r="BI40" s="70" t="str">
        <f t="shared" si="335"/>
        <v>00</v>
      </c>
      <c r="BJ40" s="70" t="str">
        <f t="shared" si="335"/>
        <v>0C</v>
      </c>
      <c r="BK40" s="70" t="str">
        <f t="shared" si="335"/>
        <v>00</v>
      </c>
      <c r="BL40" s="70" t="str">
        <f t="shared" si="335"/>
        <v>1E</v>
      </c>
      <c r="BM40" s="70" t="str">
        <f t="shared" si="335"/>
        <v>00</v>
      </c>
      <c r="BN40" s="70" t="str">
        <f t="shared" si="335"/>
        <v>08</v>
      </c>
      <c r="BO40" s="70" t="str">
        <f t="shared" ref="BO40:DZ44" si="336">MID($A40,3*(COLUMN(BO40)-COLUMN($A40)+COLUMN($A40)-1)+1,2)</f>
        <v>00</v>
      </c>
      <c r="BP40" s="70" t="str">
        <f t="shared" si="336"/>
        <v>1A</v>
      </c>
      <c r="BQ40" s="70" t="str">
        <f t="shared" si="336"/>
        <v>00</v>
      </c>
      <c r="BR40" s="70" t="str">
        <f t="shared" si="336"/>
        <v>13</v>
      </c>
      <c r="BS40" s="70" t="str">
        <f t="shared" si="336"/>
        <v>00</v>
      </c>
      <c r="BT40" s="70" t="str">
        <f t="shared" si="336"/>
        <v>18</v>
      </c>
      <c r="BU40" s="70" t="str">
        <f t="shared" si="336"/>
        <v>00</v>
      </c>
      <c r="BV40" s="70" t="str">
        <f t="shared" si="336"/>
        <v>06</v>
      </c>
      <c r="BW40" s="70" t="str">
        <f t="shared" si="336"/>
        <v>00</v>
      </c>
      <c r="BX40" s="70" t="str">
        <f t="shared" si="336"/>
        <v>0C</v>
      </c>
      <c r="BY40" s="70" t="str">
        <f t="shared" si="336"/>
        <v>00</v>
      </c>
      <c r="BZ40" s="70" t="str">
        <f t="shared" si="336"/>
        <v>29</v>
      </c>
      <c r="CA40" s="70" t="str">
        <f t="shared" si="336"/>
        <v>00</v>
      </c>
      <c r="CB40" s="70" t="str">
        <f t="shared" si="336"/>
        <v>29</v>
      </c>
      <c r="CC40" s="70" t="str">
        <f t="shared" si="336"/>
        <v>00</v>
      </c>
      <c r="CD40" s="70" t="str">
        <f t="shared" si="336"/>
        <v>00</v>
      </c>
      <c r="CE40" s="70" t="str">
        <f t="shared" si="336"/>
        <v>00</v>
      </c>
      <c r="CF40" s="70" t="str">
        <f t="shared" si="336"/>
        <v>00</v>
      </c>
      <c r="CG40" s="70" t="str">
        <f t="shared" si="336"/>
        <v>00</v>
      </c>
      <c r="CH40" s="70" t="str">
        <f t="shared" si="336"/>
        <v>00</v>
      </c>
      <c r="CI40" s="70" t="str">
        <f t="shared" si="336"/>
        <v>00</v>
      </c>
      <c r="CJ40" s="70" t="str">
        <f t="shared" si="336"/>
        <v>00</v>
      </c>
      <c r="CK40" s="70" t="str">
        <f t="shared" si="336"/>
        <v>00</v>
      </c>
      <c r="CL40" s="70" t="str">
        <f t="shared" si="336"/>
        <v>00</v>
      </c>
      <c r="CM40" s="70" t="str">
        <f t="shared" si="336"/>
        <v>00</v>
      </c>
      <c r="CN40" s="70" t="str">
        <f t="shared" si="336"/>
        <v>00</v>
      </c>
      <c r="CO40" s="70" t="str">
        <f t="shared" si="336"/>
        <v>00</v>
      </c>
      <c r="CP40" s="70" t="str">
        <f t="shared" si="336"/>
        <v>00</v>
      </c>
      <c r="CQ40" s="70" t="str">
        <f t="shared" si="336"/>
        <v>00</v>
      </c>
      <c r="CR40" s="70" t="str">
        <f t="shared" si="336"/>
        <v>00</v>
      </c>
      <c r="CS40" s="70" t="str">
        <f t="shared" si="336"/>
        <v>00</v>
      </c>
      <c r="CT40" s="70" t="str">
        <f t="shared" si="336"/>
        <v>00</v>
      </c>
      <c r="CU40" s="70" t="str">
        <f t="shared" si="336"/>
        <v>00</v>
      </c>
      <c r="CV40" s="70" t="str">
        <f t="shared" si="336"/>
        <v>00</v>
      </c>
      <c r="CW40" s="70" t="str">
        <f t="shared" si="336"/>
        <v>00</v>
      </c>
      <c r="CX40" s="70" t="str">
        <f t="shared" si="336"/>
        <v>00</v>
      </c>
      <c r="CY40" s="70" t="str">
        <f t="shared" si="336"/>
        <v>00</v>
      </c>
      <c r="CZ40" s="70" t="str">
        <f t="shared" si="336"/>
        <v>00</v>
      </c>
      <c r="DA40" s="70" t="str">
        <f t="shared" si="336"/>
        <v>00</v>
      </c>
      <c r="DB40" s="70" t="str">
        <f t="shared" si="336"/>
        <v>15</v>
      </c>
      <c r="DC40" s="70" t="str">
        <f t="shared" si="336"/>
        <v>00</v>
      </c>
      <c r="DD40" s="70" t="str">
        <f t="shared" si="336"/>
        <v>1B</v>
      </c>
      <c r="DE40" s="70" t="str">
        <f t="shared" si="336"/>
        <v>00</v>
      </c>
      <c r="DF40" s="70" t="str">
        <f t="shared" si="336"/>
        <v>14</v>
      </c>
      <c r="DG40" s="70" t="str">
        <f t="shared" si="336"/>
        <v>00</v>
      </c>
      <c r="DH40" s="70" t="str">
        <f t="shared" si="336"/>
        <v>1C</v>
      </c>
      <c r="DI40" s="70" t="str">
        <f t="shared" si="336"/>
        <v>11</v>
      </c>
      <c r="DJ40" s="70" t="str">
        <f t="shared" si="336"/>
        <v>00</v>
      </c>
      <c r="DK40" s="70" t="str">
        <f t="shared" si="336"/>
        <v>03</v>
      </c>
      <c r="DL40" s="70" t="str">
        <f t="shared" si="336"/>
        <v>00</v>
      </c>
      <c r="DM40" s="70" t="str">
        <f t="shared" si="336"/>
        <v>00</v>
      </c>
      <c r="DN40" s="70" t="str">
        <f t="shared" si="336"/>
        <v>00</v>
      </c>
      <c r="DO40" s="70" t="str">
        <f t="shared" si="336"/>
        <v>00</v>
      </c>
      <c r="DP40" s="70" t="str">
        <f t="shared" si="336"/>
        <v>00</v>
      </c>
      <c r="DQ40" s="70" t="str">
        <f t="shared" si="336"/>
        <v>00</v>
      </c>
      <c r="DR40" s="70" t="str">
        <f t="shared" si="336"/>
        <v>00</v>
      </c>
      <c r="DS40" s="70" t="str">
        <f t="shared" si="336"/>
        <v>00</v>
      </c>
      <c r="DT40" s="70" t="str">
        <f t="shared" si="336"/>
        <v>00</v>
      </c>
      <c r="DU40" s="70" t="str">
        <f t="shared" si="336"/>
        <v>00</v>
      </c>
      <c r="DV40" s="70" t="str">
        <f t="shared" si="336"/>
        <v>00</v>
      </c>
      <c r="DW40" s="70" t="str">
        <f t="shared" si="336"/>
        <v>00</v>
      </c>
      <c r="DX40" s="70" t="str">
        <f t="shared" si="336"/>
        <v>00</v>
      </c>
      <c r="DY40" s="70" t="str">
        <f t="shared" si="336"/>
        <v>00</v>
      </c>
      <c r="DZ40" s="70" t="str">
        <f t="shared" si="336"/>
        <v>11</v>
      </c>
      <c r="EA40" s="70" t="str">
        <f t="shared" ref="EA40:GL44" si="337">MID($A40,3*(COLUMN(EA40)-COLUMN($A40)+COLUMN($A40)-1)+1,2)</f>
        <v>00</v>
      </c>
      <c r="EB40" s="70" t="str">
        <f t="shared" si="337"/>
        <v>00</v>
      </c>
      <c r="EC40" s="70" t="str">
        <f t="shared" si="337"/>
        <v>00</v>
      </c>
      <c r="ED40" s="70" t="str">
        <f t="shared" si="337"/>
        <v>00</v>
      </c>
      <c r="EE40" s="70" t="str">
        <f t="shared" si="337"/>
        <v>00</v>
      </c>
      <c r="EF40" s="70" t="str">
        <f t="shared" si="337"/>
        <v>00</v>
      </c>
      <c r="EG40" s="70" t="str">
        <f t="shared" si="337"/>
        <v>00</v>
      </c>
      <c r="EH40" s="70" t="str">
        <f t="shared" si="337"/>
        <v>00</v>
      </c>
      <c r="EI40" s="70" t="str">
        <f t="shared" si="337"/>
        <v>03</v>
      </c>
      <c r="EJ40" s="70" t="str">
        <f t="shared" si="337"/>
        <v>00</v>
      </c>
      <c r="EK40" s="70" t="str">
        <f t="shared" si="337"/>
        <v>00</v>
      </c>
      <c r="EL40" s="70" t="str">
        <f t="shared" si="337"/>
        <v>00</v>
      </c>
      <c r="EM40" s="70" t="str">
        <f t="shared" si="337"/>
        <v>00</v>
      </c>
      <c r="EN40" s="70" t="str">
        <f t="shared" si="337"/>
        <v>00</v>
      </c>
      <c r="EO40" s="70" t="str">
        <f t="shared" si="337"/>
        <v>00</v>
      </c>
      <c r="EP40" s="70" t="str">
        <f t="shared" si="337"/>
        <v>00</v>
      </c>
      <c r="EQ40" s="70" t="str">
        <f t="shared" si="337"/>
        <v>00</v>
      </c>
      <c r="ER40" s="70" t="str">
        <f t="shared" si="337"/>
        <v>00</v>
      </c>
      <c r="ES40" s="70" t="str">
        <f t="shared" si="337"/>
        <v>00</v>
      </c>
      <c r="ET40" s="70" t="str">
        <f t="shared" si="337"/>
        <v>00</v>
      </c>
      <c r="EU40" s="70" t="str">
        <f t="shared" si="337"/>
        <v>00</v>
      </c>
      <c r="EV40" s="70" t="str">
        <f t="shared" si="337"/>
        <v>00</v>
      </c>
      <c r="EW40" s="70" t="str">
        <f t="shared" si="337"/>
        <v>00</v>
      </c>
      <c r="EX40" s="70" t="str">
        <f t="shared" si="337"/>
        <v>00</v>
      </c>
      <c r="EY40" s="70" t="str">
        <f t="shared" si="337"/>
        <v>00</v>
      </c>
      <c r="EZ40" s="70" t="str">
        <f t="shared" si="337"/>
        <v>00</v>
      </c>
      <c r="FA40" s="70" t="str">
        <f t="shared" si="337"/>
        <v>00</v>
      </c>
      <c r="FB40" s="70" t="str">
        <f t="shared" si="337"/>
        <v>00</v>
      </c>
      <c r="FC40" s="70" t="str">
        <f t="shared" si="337"/>
        <v>00</v>
      </c>
      <c r="FD40" s="70" t="str">
        <f t="shared" si="337"/>
        <v>00</v>
      </c>
      <c r="FE40" s="70" t="str">
        <f t="shared" si="337"/>
        <v>00</v>
      </c>
      <c r="FF40" s="70" t="str">
        <f t="shared" si="337"/>
        <v>00</v>
      </c>
      <c r="FG40" s="70" t="str">
        <f t="shared" si="337"/>
        <v>00</v>
      </c>
      <c r="FH40" s="70" t="str">
        <f t="shared" si="337"/>
        <v>00</v>
      </c>
      <c r="FI40" s="70" t="str">
        <f t="shared" si="337"/>
        <v>00</v>
      </c>
      <c r="FJ40" s="70" t="str">
        <f t="shared" si="337"/>
        <v>00</v>
      </c>
      <c r="FK40" s="70" t="str">
        <f t="shared" si="337"/>
        <v>00</v>
      </c>
      <c r="FL40" s="70" t="str">
        <f t="shared" si="337"/>
        <v>00</v>
      </c>
      <c r="FM40" s="70" t="str">
        <f t="shared" si="337"/>
        <v>00</v>
      </c>
      <c r="FN40" s="70" t="str">
        <f t="shared" si="337"/>
        <v>00</v>
      </c>
      <c r="FO40" s="70" t="str">
        <f t="shared" si="337"/>
        <v>00</v>
      </c>
      <c r="FP40" s="70" t="str">
        <f t="shared" si="337"/>
        <v>00</v>
      </c>
      <c r="FQ40" s="70" t="str">
        <f t="shared" si="337"/>
        <v>00</v>
      </c>
      <c r="FR40" s="70" t="str">
        <f t="shared" si="337"/>
        <v>00</v>
      </c>
      <c r="FS40" s="70" t="str">
        <f t="shared" si="337"/>
        <v>00</v>
      </c>
      <c r="FT40" s="70" t="str">
        <f t="shared" si="337"/>
        <v>00</v>
      </c>
      <c r="FU40" s="70" t="str">
        <f t="shared" si="337"/>
        <v>00</v>
      </c>
      <c r="FV40" s="70" t="str">
        <f t="shared" si="337"/>
        <v>00</v>
      </c>
      <c r="FW40" s="70" t="str">
        <f t="shared" si="337"/>
        <v>00</v>
      </c>
      <c r="FX40" s="70" t="str">
        <f t="shared" si="337"/>
        <v>00</v>
      </c>
      <c r="FY40" s="70" t="str">
        <f t="shared" si="337"/>
        <v>00</v>
      </c>
      <c r="FZ40" s="70" t="str">
        <f t="shared" si="337"/>
        <v>00</v>
      </c>
      <c r="GA40" s="70" t="str">
        <f t="shared" si="337"/>
        <v>00</v>
      </c>
      <c r="GB40" s="70" t="str">
        <f t="shared" si="337"/>
        <v>00</v>
      </c>
      <c r="GC40" s="70" t="str">
        <f t="shared" si="337"/>
        <v>00</v>
      </c>
      <c r="GD40" s="70" t="str">
        <f t="shared" si="337"/>
        <v>00</v>
      </c>
      <c r="GE40" s="70" t="str">
        <f t="shared" si="337"/>
        <v>00</v>
      </c>
      <c r="GF40" s="70" t="str">
        <f t="shared" si="337"/>
        <v>00</v>
      </c>
      <c r="GG40" s="70" t="str">
        <f t="shared" si="337"/>
        <v>00</v>
      </c>
      <c r="GH40" s="70" t="str">
        <f t="shared" si="337"/>
        <v>00</v>
      </c>
      <c r="GI40" s="70" t="str">
        <f t="shared" si="337"/>
        <v>00</v>
      </c>
      <c r="GJ40" s="70" t="str">
        <f t="shared" si="337"/>
        <v>00</v>
      </c>
      <c r="GK40" s="70" t="str">
        <f t="shared" si="337"/>
        <v>00</v>
      </c>
      <c r="GL40" s="70" t="str">
        <f t="shared" si="337"/>
        <v>00</v>
      </c>
      <c r="GM40" s="70" t="str">
        <f t="shared" ref="GM40:IX44" si="338">MID($A40,3*(COLUMN(GM40)-COLUMN($A40)+COLUMN($A40)-1)+1,2)</f>
        <v>00</v>
      </c>
      <c r="GN40" s="70" t="str">
        <f t="shared" si="338"/>
        <v>00</v>
      </c>
      <c r="GO40" s="70" t="str">
        <f t="shared" si="338"/>
        <v>00</v>
      </c>
      <c r="GP40" s="70" t="str">
        <f t="shared" si="338"/>
        <v>00</v>
      </c>
      <c r="GQ40" s="70" t="str">
        <f t="shared" si="338"/>
        <v>00</v>
      </c>
      <c r="GR40" s="70" t="str">
        <f t="shared" si="338"/>
        <v>00</v>
      </c>
      <c r="GS40" s="70" t="str">
        <f t="shared" si="338"/>
        <v>00</v>
      </c>
      <c r="GT40" s="70" t="str">
        <f t="shared" si="338"/>
        <v>2E</v>
      </c>
      <c r="GU40" s="70" t="str">
        <f t="shared" si="338"/>
        <v>03</v>
      </c>
      <c r="GV40" s="70" t="str">
        <f t="shared" si="338"/>
        <v>71</v>
      </c>
      <c r="GW40" s="70" t="str">
        <f t="shared" si="338"/>
        <v>03</v>
      </c>
      <c r="GX40" s="70" t="str">
        <f t="shared" si="338"/>
        <v>F5</v>
      </c>
      <c r="GY40" s="70" t="str">
        <f t="shared" si="338"/>
        <v>1D</v>
      </c>
      <c r="GZ40" s="70" t="str">
        <f t="shared" si="338"/>
        <v>00</v>
      </c>
      <c r="HA40" s="70" t="str">
        <f t="shared" si="338"/>
        <v>00</v>
      </c>
      <c r="HB40" s="70" t="str">
        <f t="shared" si="338"/>
        <v>00</v>
      </c>
      <c r="HC40" s="70" t="str">
        <f t="shared" si="338"/>
        <v>00</v>
      </c>
      <c r="HD40" s="70" t="str">
        <f t="shared" si="338"/>
        <v>00</v>
      </c>
      <c r="HE40" s="70" t="str">
        <f t="shared" si="338"/>
        <v>65</v>
      </c>
      <c r="HF40" s="70" t="str">
        <f t="shared" si="338"/>
        <v>00</v>
      </c>
      <c r="HG40" s="70" t="str">
        <f t="shared" si="338"/>
        <v>00</v>
      </c>
      <c r="HH40" s="70" t="str">
        <f t="shared" si="338"/>
        <v>00</v>
      </c>
      <c r="HI40" s="70" t="str">
        <f t="shared" si="338"/>
        <v>00</v>
      </c>
      <c r="HJ40" s="70" t="str">
        <f t="shared" si="338"/>
        <v>00</v>
      </c>
      <c r="HK40" s="70" t="str">
        <f t="shared" si="338"/>
        <v>00</v>
      </c>
      <c r="HL40" s="70" t="str">
        <f t="shared" si="338"/>
        <v>00</v>
      </c>
      <c r="HM40" s="70" t="str">
        <f t="shared" si="338"/>
        <v>00</v>
      </c>
      <c r="HN40" s="70" t="str">
        <f t="shared" si="338"/>
        <v>00</v>
      </c>
      <c r="HO40" s="70" t="str">
        <f t="shared" si="338"/>
        <v>00</v>
      </c>
      <c r="HP40" s="70" t="str">
        <f t="shared" si="338"/>
        <v>00</v>
      </c>
      <c r="HQ40" s="70" t="str">
        <f t="shared" si="338"/>
        <v>00</v>
      </c>
      <c r="HR40" s="70" t="str">
        <f t="shared" si="338"/>
        <v>00</v>
      </c>
      <c r="HS40" s="70" t="str">
        <f t="shared" si="338"/>
        <v>00</v>
      </c>
      <c r="HT40" s="70" t="str">
        <f t="shared" si="338"/>
        <v>00</v>
      </c>
      <c r="HU40" s="70" t="str">
        <f t="shared" si="338"/>
        <v>00</v>
      </c>
      <c r="HV40" s="70" t="str">
        <f t="shared" si="338"/>
        <v>00</v>
      </c>
      <c r="HW40" s="70" t="str">
        <f t="shared" si="338"/>
        <v>00</v>
      </c>
      <c r="HX40" s="70" t="str">
        <f t="shared" si="338"/>
        <v>00</v>
      </c>
      <c r="HY40" s="70" t="str">
        <f t="shared" si="338"/>
        <v>00</v>
      </c>
      <c r="HZ40" s="70" t="str">
        <f t="shared" si="338"/>
        <v>06</v>
      </c>
      <c r="IA40" s="70" t="str">
        <f t="shared" si="338"/>
        <v>00</v>
      </c>
      <c r="IB40" s="70" t="str">
        <f t="shared" si="338"/>
        <v>03</v>
      </c>
      <c r="IC40" s="70" t="str">
        <f t="shared" si="338"/>
        <v>00</v>
      </c>
      <c r="ID40" s="70" t="str">
        <f t="shared" si="338"/>
        <v>00</v>
      </c>
      <c r="IE40" s="70" t="str">
        <f t="shared" si="338"/>
        <v>00</v>
      </c>
      <c r="IF40" s="70" t="str">
        <f t="shared" si="338"/>
        <v>00</v>
      </c>
      <c r="IG40" s="70" t="str">
        <f t="shared" si="338"/>
        <v>00</v>
      </c>
      <c r="IH40" s="70" t="str">
        <f t="shared" si="338"/>
        <v>00</v>
      </c>
      <c r="II40" s="70" t="str">
        <f t="shared" si="338"/>
        <v>00</v>
      </c>
      <c r="IJ40" s="70" t="str">
        <f t="shared" si="338"/>
        <v>19</v>
      </c>
      <c r="IK40" s="70" t="str">
        <f t="shared" si="338"/>
        <v>00</v>
      </c>
      <c r="IL40" s="70" t="str">
        <f t="shared" si="338"/>
        <v>00</v>
      </c>
      <c r="IM40" s="70" t="str">
        <f t="shared" si="338"/>
        <v>00</v>
      </c>
      <c r="IN40" s="70" t="str">
        <f t="shared" si="338"/>
        <v>00</v>
      </c>
      <c r="IO40" s="70" t="str">
        <f t="shared" si="338"/>
        <v>00</v>
      </c>
      <c r="IP40" s="70" t="str">
        <f t="shared" si="338"/>
        <v>00</v>
      </c>
      <c r="IQ40" s="70" t="str">
        <f t="shared" si="338"/>
        <v>00</v>
      </c>
      <c r="IR40" s="70" t="str">
        <f t="shared" si="338"/>
        <v>00</v>
      </c>
      <c r="IS40" s="70" t="str">
        <f t="shared" si="338"/>
        <v>00</v>
      </c>
      <c r="IT40" s="70" t="str">
        <f t="shared" si="338"/>
        <v>00</v>
      </c>
      <c r="IU40" s="70" t="str">
        <f t="shared" si="338"/>
        <v>00</v>
      </c>
      <c r="IV40" s="70" t="str">
        <f t="shared" si="338"/>
        <v>00</v>
      </c>
      <c r="IW40" s="70" t="str">
        <f t="shared" si="338"/>
        <v>00</v>
      </c>
      <c r="IX40" s="70" t="str">
        <f t="shared" si="338"/>
        <v>00</v>
      </c>
      <c r="IY40" s="70" t="str">
        <f t="shared" ref="IY40:LJ44" si="339">MID($A40,3*(COLUMN(IY40)-COLUMN($A40)+COLUMN($A40)-1)+1,2)</f>
        <v>00</v>
      </c>
      <c r="IZ40" s="70" t="str">
        <f t="shared" si="339"/>
        <v>00</v>
      </c>
      <c r="JA40" s="70" t="str">
        <f t="shared" si="339"/>
        <v>00</v>
      </c>
      <c r="JB40" s="70" t="str">
        <f t="shared" si="339"/>
        <v>00</v>
      </c>
      <c r="JC40" s="70" t="str">
        <f t="shared" si="339"/>
        <v>00</v>
      </c>
      <c r="JD40" s="70" t="str">
        <f t="shared" si="339"/>
        <v>00</v>
      </c>
      <c r="JE40" s="70" t="str">
        <f t="shared" si="339"/>
        <v>00</v>
      </c>
      <c r="JF40" s="70" t="str">
        <f t="shared" si="339"/>
        <v>00</v>
      </c>
      <c r="JG40" s="70" t="str">
        <f t="shared" si="339"/>
        <v>00</v>
      </c>
      <c r="JH40" s="70" t="str">
        <f t="shared" si="339"/>
        <v>00</v>
      </c>
      <c r="JI40" s="70" t="str">
        <f t="shared" si="339"/>
        <v>00</v>
      </c>
      <c r="JJ40" s="70" t="str">
        <f t="shared" si="339"/>
        <v>00</v>
      </c>
      <c r="JK40" s="70" t="str">
        <f t="shared" si="339"/>
        <v>00</v>
      </c>
      <c r="JL40" s="70" t="str">
        <f t="shared" si="339"/>
        <v>00</v>
      </c>
      <c r="JM40" s="70" t="str">
        <f t="shared" si="339"/>
        <v>00</v>
      </c>
      <c r="JN40" s="70" t="str">
        <f t="shared" si="339"/>
        <v>00</v>
      </c>
      <c r="JO40" s="70" t="str">
        <f t="shared" si="339"/>
        <v>00</v>
      </c>
      <c r="JP40" s="70" t="str">
        <f t="shared" si="339"/>
        <v>00</v>
      </c>
      <c r="JQ40" s="70" t="str">
        <f t="shared" si="339"/>
        <v>00</v>
      </c>
      <c r="JR40" s="70" t="str">
        <f t="shared" si="339"/>
        <v>00</v>
      </c>
      <c r="JS40" s="70" t="str">
        <f t="shared" si="339"/>
        <v>00</v>
      </c>
      <c r="JT40" s="70" t="str">
        <f t="shared" si="339"/>
        <v>00</v>
      </c>
      <c r="JU40" s="70" t="str">
        <f t="shared" si="339"/>
        <v>00</v>
      </c>
      <c r="JV40" s="70" t="str">
        <f t="shared" si="339"/>
        <v>00</v>
      </c>
      <c r="JW40" s="70" t="str">
        <f t="shared" si="339"/>
        <v>00</v>
      </c>
      <c r="JX40" s="70" t="str">
        <f t="shared" si="339"/>
        <v>00</v>
      </c>
      <c r="JY40" s="70" t="str">
        <f t="shared" si="339"/>
        <v>00</v>
      </c>
      <c r="JZ40" s="70" t="str">
        <f t="shared" si="339"/>
        <v>00</v>
      </c>
      <c r="KA40" s="70" t="str">
        <f t="shared" si="339"/>
        <v>00</v>
      </c>
      <c r="KB40" s="70" t="str">
        <f t="shared" si="339"/>
        <v>00</v>
      </c>
      <c r="KC40" s="70" t="str">
        <f t="shared" si="339"/>
        <v>00</v>
      </c>
      <c r="KD40" s="70" t="str">
        <f t="shared" si="339"/>
        <v>00</v>
      </c>
      <c r="KE40" s="70" t="str">
        <f t="shared" si="339"/>
        <v>00</v>
      </c>
      <c r="KF40" s="70" t="str">
        <f t="shared" si="339"/>
        <v>00</v>
      </c>
      <c r="KG40" s="70" t="str">
        <f t="shared" si="339"/>
        <v>00</v>
      </c>
      <c r="KH40" s="70" t="str">
        <f t="shared" si="339"/>
        <v>00</v>
      </c>
      <c r="KI40" s="70" t="str">
        <f t="shared" si="339"/>
        <v>00</v>
      </c>
      <c r="KJ40" s="70" t="str">
        <f t="shared" si="339"/>
        <v>00</v>
      </c>
      <c r="KK40" s="70" t="str">
        <f t="shared" si="339"/>
        <v>00</v>
      </c>
      <c r="KL40" s="70" t="str">
        <f t="shared" si="339"/>
        <v>00</v>
      </c>
      <c r="KM40" s="70" t="str">
        <f t="shared" si="339"/>
        <v>00</v>
      </c>
      <c r="KN40" s="70" t="str">
        <f t="shared" si="339"/>
        <v>01</v>
      </c>
      <c r="KO40" s="70" t="str">
        <f t="shared" si="339"/>
        <v>04</v>
      </c>
      <c r="KP40" s="70" t="str">
        <f t="shared" si="339"/>
        <v>0A</v>
      </c>
      <c r="KQ40" s="70" t="str">
        <f t="shared" si="339"/>
        <v>04</v>
      </c>
      <c r="KR40" s="70" t="str">
        <f t="shared" si="339"/>
        <v>07</v>
      </c>
      <c r="KS40" s="70" t="str">
        <f t="shared" si="339"/>
        <v>00</v>
      </c>
      <c r="KT40" s="70" t="str">
        <f t="shared" si="339"/>
        <v>0F</v>
      </c>
      <c r="KU40" s="70" t="str">
        <f t="shared" si="339"/>
        <v>04</v>
      </c>
      <c r="KV40" s="70" t="str">
        <f t="shared" si="339"/>
        <v>07</v>
      </c>
      <c r="KW40" s="70" t="str">
        <f t="shared" si="339"/>
        <v>04</v>
      </c>
      <c r="KX40" s="70" t="str">
        <f t="shared" si="339"/>
        <v>04</v>
      </c>
      <c r="KY40" s="70" t="str">
        <f t="shared" si="339"/>
        <v>00</v>
      </c>
      <c r="KZ40" s="70" t="str">
        <f t="shared" si="339"/>
        <v>00</v>
      </c>
      <c r="LA40" s="70" t="str">
        <f t="shared" si="339"/>
        <v>00</v>
      </c>
      <c r="LB40" s="70" t="str">
        <f t="shared" si="339"/>
        <v>00</v>
      </c>
      <c r="LC40" s="70" t="str">
        <f t="shared" si="339"/>
        <v>00</v>
      </c>
      <c r="LD40" s="70" t="str">
        <f t="shared" si="339"/>
        <v>00</v>
      </c>
      <c r="LE40" s="70" t="str">
        <f t="shared" si="339"/>
        <v>00</v>
      </c>
      <c r="LF40" s="70" t="str">
        <f t="shared" si="339"/>
        <v>00</v>
      </c>
      <c r="LG40" s="70" t="str">
        <f t="shared" si="339"/>
        <v>00</v>
      </c>
      <c r="LH40" s="70" t="str">
        <f t="shared" si="339"/>
        <v>00</v>
      </c>
      <c r="LI40" s="70" t="str">
        <f t="shared" si="339"/>
        <v>00</v>
      </c>
      <c r="LJ40" s="70" t="str">
        <f t="shared" si="339"/>
        <v>00</v>
      </c>
      <c r="LK40" s="70" t="str">
        <f t="shared" ref="LK40:NV44" si="340">MID($A40,3*(COLUMN(LK40)-COLUMN($A40)+COLUMN($A40)-1)+1,2)</f>
        <v>00</v>
      </c>
      <c r="LL40" s="70" t="str">
        <f t="shared" si="340"/>
        <v>00</v>
      </c>
      <c r="LM40" s="70" t="str">
        <f t="shared" si="340"/>
        <v>00</v>
      </c>
      <c r="LN40" s="70" t="str">
        <f t="shared" si="340"/>
        <v>00</v>
      </c>
      <c r="LO40" s="70" t="str">
        <f t="shared" si="340"/>
        <v>00</v>
      </c>
      <c r="LP40" s="70" t="str">
        <f t="shared" si="340"/>
        <v>00</v>
      </c>
      <c r="LQ40" s="70" t="str">
        <f t="shared" si="340"/>
        <v>00</v>
      </c>
      <c r="LR40" s="70" t="str">
        <f t="shared" si="340"/>
        <v>00</v>
      </c>
      <c r="LS40" s="70" t="str">
        <f t="shared" si="340"/>
        <v>00</v>
      </c>
      <c r="LT40" s="70" t="str">
        <f t="shared" si="340"/>
        <v>00</v>
      </c>
      <c r="LU40" s="70" t="str">
        <f t="shared" si="340"/>
        <v>00</v>
      </c>
      <c r="LV40" s="70" t="str">
        <f t="shared" si="340"/>
        <v>00</v>
      </c>
      <c r="LW40" s="70" t="str">
        <f t="shared" si="340"/>
        <v>00</v>
      </c>
      <c r="LX40" s="70" t="str">
        <f t="shared" si="340"/>
        <v>00</v>
      </c>
      <c r="LY40" s="70" t="str">
        <f t="shared" si="340"/>
        <v>00</v>
      </c>
      <c r="LZ40" s="70" t="str">
        <f t="shared" si="340"/>
        <v>00</v>
      </c>
      <c r="MA40" s="70" t="str">
        <f t="shared" si="340"/>
        <v>01</v>
      </c>
      <c r="MB40" s="70" t="str">
        <f t="shared" si="340"/>
        <v>04</v>
      </c>
      <c r="MC40" s="70" t="str">
        <f t="shared" si="340"/>
        <v>0A</v>
      </c>
      <c r="MD40" s="70" t="str">
        <f t="shared" si="340"/>
        <v>04</v>
      </c>
      <c r="ME40" s="70" t="str">
        <f t="shared" si="340"/>
        <v>07</v>
      </c>
      <c r="MF40" s="70" t="str">
        <f t="shared" si="340"/>
        <v>00</v>
      </c>
      <c r="MG40" s="70" t="str">
        <f t="shared" si="340"/>
        <v>0F</v>
      </c>
      <c r="MH40" s="70" t="str">
        <f t="shared" si="340"/>
        <v>04</v>
      </c>
      <c r="MI40" s="70" t="str">
        <f t="shared" si="340"/>
        <v>07</v>
      </c>
      <c r="MJ40" s="70" t="str">
        <f t="shared" si="340"/>
        <v>04</v>
      </c>
      <c r="MK40" s="70" t="str">
        <f t="shared" si="340"/>
        <v>04</v>
      </c>
      <c r="ML40" s="70" t="str">
        <f t="shared" si="340"/>
        <v>00</v>
      </c>
      <c r="MM40" s="70" t="str">
        <f t="shared" si="340"/>
        <v>00</v>
      </c>
      <c r="MN40" s="70" t="str">
        <f t="shared" si="340"/>
        <v>00</v>
      </c>
      <c r="MO40" s="70" t="str">
        <f t="shared" si="340"/>
        <v>00</v>
      </c>
      <c r="MP40" s="70" t="str">
        <f t="shared" si="340"/>
        <v>00</v>
      </c>
      <c r="MQ40" s="70" t="str">
        <f t="shared" si="340"/>
        <v>00</v>
      </c>
      <c r="MR40" s="70" t="str">
        <f t="shared" si="340"/>
        <v>00</v>
      </c>
      <c r="MS40" s="70" t="str">
        <f t="shared" si="340"/>
        <v>00</v>
      </c>
      <c r="MT40" s="70" t="str">
        <f t="shared" si="340"/>
        <v>00</v>
      </c>
      <c r="MU40" s="70" t="str">
        <f t="shared" si="340"/>
        <v>00</v>
      </c>
      <c r="MV40" s="70" t="str">
        <f t="shared" si="340"/>
        <v>00</v>
      </c>
      <c r="MW40" s="70" t="str">
        <f t="shared" si="340"/>
        <v>00</v>
      </c>
      <c r="MX40" s="70" t="str">
        <f t="shared" si="340"/>
        <v>00</v>
      </c>
      <c r="MY40" s="70" t="str">
        <f t="shared" si="340"/>
        <v>00</v>
      </c>
      <c r="MZ40" s="70" t="str">
        <f t="shared" si="340"/>
        <v>00</v>
      </c>
      <c r="NA40" s="70" t="str">
        <f t="shared" si="340"/>
        <v>00</v>
      </c>
      <c r="NB40" s="70" t="str">
        <f t="shared" si="340"/>
        <v>00</v>
      </c>
      <c r="NC40" s="70" t="str">
        <f t="shared" si="340"/>
        <v>00</v>
      </c>
      <c r="ND40" s="70" t="str">
        <f t="shared" si="340"/>
        <v>00</v>
      </c>
      <c r="NE40" s="70" t="str">
        <f t="shared" si="340"/>
        <v>00</v>
      </c>
      <c r="NF40" s="70" t="str">
        <f t="shared" si="340"/>
        <v>00</v>
      </c>
      <c r="NG40" s="70" t="str">
        <f t="shared" si="340"/>
        <v>00</v>
      </c>
      <c r="NH40" s="70" t="str">
        <f t="shared" si="340"/>
        <v>00</v>
      </c>
      <c r="NI40" s="70" t="str">
        <f t="shared" si="340"/>
        <v>00</v>
      </c>
      <c r="NJ40" s="70" t="str">
        <f t="shared" si="340"/>
        <v>00</v>
      </c>
      <c r="NK40" s="70" t="str">
        <f t="shared" si="340"/>
        <v>00</v>
      </c>
      <c r="NL40" s="70" t="str">
        <f t="shared" si="340"/>
        <v>00</v>
      </c>
      <c r="NM40" s="70" t="str">
        <f t="shared" si="340"/>
        <v>00</v>
      </c>
      <c r="NN40" s="70" t="str">
        <f t="shared" si="340"/>
        <v>00</v>
      </c>
      <c r="NO40" s="70" t="str">
        <f t="shared" si="340"/>
        <v>00</v>
      </c>
      <c r="NP40" s="70" t="str">
        <f t="shared" si="340"/>
        <v>00</v>
      </c>
      <c r="NQ40" s="70" t="str">
        <f t="shared" si="340"/>
        <v>00</v>
      </c>
      <c r="NR40" s="70" t="str">
        <f t="shared" si="340"/>
        <v>00</v>
      </c>
      <c r="NS40" s="70" t="str">
        <f t="shared" si="340"/>
        <v>00</v>
      </c>
      <c r="NT40" s="70" t="str">
        <f t="shared" si="340"/>
        <v>00</v>
      </c>
      <c r="NU40" s="70" t="str">
        <f t="shared" si="340"/>
        <v>00</v>
      </c>
      <c r="NV40" s="70" t="str">
        <f t="shared" si="340"/>
        <v>00</v>
      </c>
      <c r="NW40" s="70" t="str">
        <f t="shared" ref="NW40:QH44" si="341">MID($A40,3*(COLUMN(NW40)-COLUMN($A40)+COLUMN($A40)-1)+1,2)</f>
        <v>00</v>
      </c>
      <c r="NX40" s="70" t="str">
        <f t="shared" si="341"/>
        <v>00</v>
      </c>
      <c r="NY40" s="70" t="str">
        <f t="shared" si="341"/>
        <v>00</v>
      </c>
      <c r="NZ40" s="70" t="str">
        <f t="shared" si="341"/>
        <v>00</v>
      </c>
      <c r="OA40" s="70" t="str">
        <f t="shared" si="341"/>
        <v>00</v>
      </c>
      <c r="OB40" s="70" t="str">
        <f t="shared" si="341"/>
        <v>00</v>
      </c>
      <c r="OC40" s="70" t="str">
        <f t="shared" si="341"/>
        <v>00</v>
      </c>
      <c r="OD40" s="70" t="str">
        <f t="shared" si="341"/>
        <v>00</v>
      </c>
      <c r="OE40" s="70" t="str">
        <f t="shared" si="341"/>
        <v>00</v>
      </c>
      <c r="OF40" s="70" t="str">
        <f t="shared" si="341"/>
        <v>00</v>
      </c>
      <c r="OG40" s="70" t="str">
        <f t="shared" si="341"/>
        <v>00</v>
      </c>
      <c r="OH40" s="70" t="str">
        <f t="shared" si="341"/>
        <v>00</v>
      </c>
      <c r="OI40" s="70" t="str">
        <f t="shared" si="341"/>
        <v>00</v>
      </c>
      <c r="OJ40" s="70" t="str">
        <f t="shared" si="341"/>
        <v>00</v>
      </c>
      <c r="OK40" s="70" t="str">
        <f t="shared" si="341"/>
        <v>00</v>
      </c>
      <c r="OL40" s="70" t="str">
        <f t="shared" si="341"/>
        <v>00</v>
      </c>
      <c r="OM40" s="70" t="str">
        <f t="shared" si="341"/>
        <v>00</v>
      </c>
      <c r="ON40" s="70" t="str">
        <f t="shared" si="341"/>
        <v>00</v>
      </c>
      <c r="OO40" s="70" t="str">
        <f t="shared" si="341"/>
        <v>00</v>
      </c>
      <c r="OP40" s="70" t="str">
        <f t="shared" si="341"/>
        <v>00</v>
      </c>
      <c r="OQ40" s="70" t="str">
        <f t="shared" si="341"/>
        <v>00</v>
      </c>
      <c r="OR40" s="70" t="str">
        <f t="shared" si="341"/>
        <v>00</v>
      </c>
      <c r="OS40" s="70" t="str">
        <f t="shared" si="341"/>
        <v>00</v>
      </c>
      <c r="OT40" s="70" t="str">
        <f t="shared" si="341"/>
        <v>00</v>
      </c>
      <c r="OU40" s="70" t="str">
        <f t="shared" si="341"/>
        <v>00</v>
      </c>
      <c r="OV40" s="70" t="str">
        <f t="shared" si="341"/>
        <v>00</v>
      </c>
      <c r="OW40" s="70" t="str">
        <f t="shared" si="341"/>
        <v>00</v>
      </c>
      <c r="OX40" s="70" t="str">
        <f t="shared" si="341"/>
        <v>00</v>
      </c>
      <c r="OY40" s="70" t="str">
        <f t="shared" si="341"/>
        <v>00</v>
      </c>
      <c r="OZ40" s="70" t="str">
        <f t="shared" si="341"/>
        <v>00</v>
      </c>
      <c r="PA40" s="70" t="str">
        <f t="shared" si="341"/>
        <v>00</v>
      </c>
      <c r="PB40" s="70" t="str">
        <f t="shared" si="341"/>
        <v>00</v>
      </c>
      <c r="PC40" s="70" t="str">
        <f t="shared" si="341"/>
        <v>00</v>
      </c>
      <c r="PD40" s="70" t="str">
        <f t="shared" si="341"/>
        <v>00</v>
      </c>
      <c r="PE40" s="70" t="str">
        <f t="shared" si="341"/>
        <v>00</v>
      </c>
      <c r="PF40" s="70" t="str">
        <f t="shared" si="341"/>
        <v>00</v>
      </c>
      <c r="PG40" s="70" t="str">
        <f t="shared" si="341"/>
        <v>00</v>
      </c>
      <c r="PH40" s="70" t="str">
        <f t="shared" si="341"/>
        <v>00</v>
      </c>
      <c r="PI40" s="70" t="str">
        <f t="shared" si="341"/>
        <v>00</v>
      </c>
      <c r="PJ40" s="70" t="str">
        <f t="shared" si="341"/>
        <v>00</v>
      </c>
      <c r="PK40" s="70" t="str">
        <f t="shared" si="341"/>
        <v>00</v>
      </c>
      <c r="PL40" s="70" t="str">
        <f t="shared" si="341"/>
        <v>00</v>
      </c>
      <c r="PM40" s="70" t="str">
        <f t="shared" si="341"/>
        <v>00</v>
      </c>
      <c r="PN40" s="70" t="str">
        <f t="shared" si="341"/>
        <v>00</v>
      </c>
      <c r="PO40" s="70" t="str">
        <f t="shared" si="341"/>
        <v>00</v>
      </c>
      <c r="PP40" s="70" t="str">
        <f t="shared" si="341"/>
        <v>00</v>
      </c>
      <c r="PQ40" s="70" t="str">
        <f t="shared" si="341"/>
        <v>00</v>
      </c>
      <c r="PR40" s="70" t="str">
        <f t="shared" si="341"/>
        <v>00</v>
      </c>
      <c r="PS40" s="70" t="str">
        <f t="shared" si="341"/>
        <v>00</v>
      </c>
      <c r="PT40" s="70" t="str">
        <f t="shared" si="341"/>
        <v>00</v>
      </c>
      <c r="PU40" s="70" t="str">
        <f t="shared" si="341"/>
        <v>00</v>
      </c>
      <c r="PV40" s="70" t="str">
        <f t="shared" si="341"/>
        <v>00</v>
      </c>
      <c r="PW40" s="70" t="str">
        <f t="shared" si="341"/>
        <v>00</v>
      </c>
      <c r="PX40" s="70" t="str">
        <f t="shared" si="341"/>
        <v>00</v>
      </c>
      <c r="PY40" s="70" t="str">
        <f t="shared" si="341"/>
        <v>00</v>
      </c>
      <c r="PZ40" s="70" t="str">
        <f t="shared" si="341"/>
        <v>00</v>
      </c>
      <c r="QA40" s="70" t="str">
        <f t="shared" si="341"/>
        <v>00</v>
      </c>
      <c r="QB40" s="70" t="str">
        <f t="shared" si="341"/>
        <v>00</v>
      </c>
      <c r="QC40" s="70" t="str">
        <f t="shared" si="341"/>
        <v>00</v>
      </c>
      <c r="QD40" s="70" t="str">
        <f t="shared" si="341"/>
        <v>00</v>
      </c>
      <c r="QE40" s="70" t="str">
        <f t="shared" si="341"/>
        <v>00</v>
      </c>
      <c r="QF40" s="70" t="str">
        <f t="shared" si="341"/>
        <v>00</v>
      </c>
      <c r="QG40" s="70" t="str">
        <f t="shared" si="341"/>
        <v>00</v>
      </c>
      <c r="QH40" s="70" t="str">
        <f t="shared" si="341"/>
        <v>00</v>
      </c>
      <c r="QI40" s="70" t="str">
        <f t="shared" ref="QI40:SF44" si="342">MID($A40,3*(COLUMN(QI40)-COLUMN($A40)+COLUMN($A40)-1)+1,2)</f>
        <v>00</v>
      </c>
      <c r="QJ40" s="70" t="str">
        <f t="shared" si="342"/>
        <v>00</v>
      </c>
      <c r="QK40" s="70" t="str">
        <f t="shared" si="342"/>
        <v>00</v>
      </c>
      <c r="QL40" s="70" t="str">
        <f t="shared" si="342"/>
        <v>00</v>
      </c>
      <c r="QM40" s="70" t="str">
        <f t="shared" si="342"/>
        <v>00</v>
      </c>
      <c r="QN40" s="70" t="str">
        <f t="shared" si="342"/>
        <v>34</v>
      </c>
      <c r="QO40" s="70" t="str">
        <f t="shared" si="342"/>
        <v>00</v>
      </c>
      <c r="QP40" s="70" t="str">
        <f t="shared" si="342"/>
        <v>00</v>
      </c>
      <c r="QQ40" s="70" t="str">
        <f t="shared" si="342"/>
        <v>00</v>
      </c>
      <c r="QR40" s="70" t="str">
        <f t="shared" si="342"/>
        <v>00</v>
      </c>
      <c r="QS40" s="70" t="str">
        <f t="shared" si="342"/>
        <v>00</v>
      </c>
      <c r="QT40" s="70" t="str">
        <f t="shared" si="342"/>
        <v>00</v>
      </c>
      <c r="QU40" s="70" t="str">
        <f t="shared" si="342"/>
        <v>00</v>
      </c>
      <c r="QV40" s="70" t="str">
        <f t="shared" si="342"/>
        <v>00</v>
      </c>
      <c r="QW40" s="70" t="str">
        <f t="shared" si="342"/>
        <v>00</v>
      </c>
      <c r="QX40" s="70" t="str">
        <f t="shared" si="342"/>
        <v>00</v>
      </c>
      <c r="QY40" s="70" t="str">
        <f t="shared" si="342"/>
        <v>00</v>
      </c>
      <c r="QZ40" s="70" t="str">
        <f t="shared" si="342"/>
        <v>00</v>
      </c>
      <c r="RA40" s="70" t="str">
        <f t="shared" si="342"/>
        <v>00</v>
      </c>
      <c r="RB40" s="70" t="str">
        <f t="shared" si="342"/>
        <v>00</v>
      </c>
      <c r="RC40" s="70" t="str">
        <f t="shared" si="342"/>
        <v>00</v>
      </c>
      <c r="RD40" s="70" t="str">
        <f t="shared" si="342"/>
        <v>00</v>
      </c>
      <c r="RE40" s="70" t="str">
        <f t="shared" si="342"/>
        <v>00</v>
      </c>
      <c r="RF40" s="70" t="str">
        <f t="shared" si="342"/>
        <v>00</v>
      </c>
      <c r="RG40" s="70" t="str">
        <f t="shared" si="342"/>
        <v>00</v>
      </c>
      <c r="RH40" s="70" t="str">
        <f t="shared" si="342"/>
        <v>00</v>
      </c>
      <c r="RI40" s="70" t="str">
        <f t="shared" si="342"/>
        <v>00</v>
      </c>
      <c r="RJ40" s="70" t="str">
        <f t="shared" si="342"/>
        <v>00</v>
      </c>
      <c r="RK40" s="70" t="str">
        <f t="shared" si="342"/>
        <v>00</v>
      </c>
      <c r="RL40" s="70" t="str">
        <f t="shared" si="342"/>
        <v>00</v>
      </c>
      <c r="RM40" s="70" t="str">
        <f t="shared" si="342"/>
        <v>00</v>
      </c>
      <c r="RN40" s="70" t="str">
        <f t="shared" si="342"/>
        <v>00</v>
      </c>
      <c r="RO40" s="70" t="str">
        <f t="shared" si="342"/>
        <v>00</v>
      </c>
      <c r="RP40" s="70" t="str">
        <f t="shared" si="342"/>
        <v>00</v>
      </c>
      <c r="RQ40" s="70" t="str">
        <f t="shared" si="342"/>
        <v>00</v>
      </c>
      <c r="RR40" s="70" t="str">
        <f t="shared" si="342"/>
        <v>00</v>
      </c>
      <c r="RS40" s="70" t="str">
        <f t="shared" si="342"/>
        <v>00</v>
      </c>
      <c r="RT40" s="70" t="str">
        <f t="shared" si="342"/>
        <v>00</v>
      </c>
      <c r="RU40" s="70" t="str">
        <f t="shared" si="342"/>
        <v>00</v>
      </c>
      <c r="RV40" s="70" t="str">
        <f t="shared" si="342"/>
        <v>00</v>
      </c>
      <c r="RW40" s="70" t="str">
        <f t="shared" si="342"/>
        <v>00</v>
      </c>
      <c r="RX40" s="70" t="str">
        <f t="shared" si="342"/>
        <v>00</v>
      </c>
      <c r="RY40" s="70" t="str">
        <f t="shared" si="342"/>
        <v>00</v>
      </c>
      <c r="RZ40" s="70" t="str">
        <f t="shared" si="342"/>
        <v>00</v>
      </c>
      <c r="SA40" s="70" t="str">
        <f t="shared" si="342"/>
        <v>00</v>
      </c>
      <c r="SB40" s="70" t="str">
        <f t="shared" si="342"/>
        <v>00</v>
      </c>
      <c r="SC40" s="70" t="str">
        <f t="shared" si="342"/>
        <v>00</v>
      </c>
      <c r="SD40" s="70" t="str">
        <f t="shared" si="342"/>
        <v>00</v>
      </c>
      <c r="SE40" s="70" t="str">
        <f t="shared" si="342"/>
        <v>00</v>
      </c>
      <c r="SF40" s="70" t="str">
        <f t="shared" si="342"/>
        <v>00</v>
      </c>
    </row>
    <row r="41" spans="1:500" s="95" customFormat="1" ht="10.5" x14ac:dyDescent="0.25">
      <c r="A41" s="94">
        <f>A37+1</f>
        <v>10</v>
      </c>
      <c r="B41" s="142" t="str">
        <f>A39&amp;B39&amp;C39&amp;D39&amp;E39&amp;F39&amp;G39&amp;H39&amp;I39&amp;J39&amp;K39&amp;L39</f>
        <v>Suzanna §§§§</v>
      </c>
      <c r="C41" s="94"/>
      <c r="D41" s="94"/>
      <c r="E41" s="94"/>
      <c r="F41" s="94"/>
      <c r="G41" s="94"/>
      <c r="H41" s="94"/>
      <c r="I41" s="94"/>
      <c r="J41" s="94"/>
      <c r="K41" s="94"/>
      <c r="L41" s="94"/>
      <c r="M41" s="94"/>
      <c r="N41" s="94"/>
      <c r="O41" s="94"/>
      <c r="P41" s="94"/>
      <c r="Q41" s="94"/>
      <c r="R41" s="94"/>
      <c r="S41" s="94"/>
      <c r="T41" s="94"/>
      <c r="U41" s="94"/>
      <c r="V41" s="94"/>
      <c r="W41" s="94"/>
      <c r="X41" s="94" t="str">
        <f ca="1">X37</f>
        <v>Gender</v>
      </c>
      <c r="Y41" s="94"/>
      <c r="Z41" s="94" t="str">
        <f ca="1">Z37</f>
        <v>Race</v>
      </c>
      <c r="AA41" s="94"/>
      <c r="AB41" s="94" t="str">
        <f ca="1">AB37</f>
        <v>Class</v>
      </c>
      <c r="AC41" s="94"/>
      <c r="AD41" s="94"/>
      <c r="AE41" s="94"/>
      <c r="AF41" s="94"/>
      <c r="AG41" s="94"/>
      <c r="AH41" s="94"/>
      <c r="AI41" s="94"/>
      <c r="AJ41" s="94"/>
      <c r="AK41" s="94"/>
      <c r="AL41" s="94" t="str">
        <f ca="1">AL37</f>
        <v>LVL (low)</v>
      </c>
      <c r="AO41" s="94" t="str">
        <f ca="1">AO37</f>
        <v>XP upper (high)</v>
      </c>
      <c r="AP41" s="94" t="str">
        <f t="shared" ref="AP41:CF41" ca="1" si="343">AP37</f>
        <v>XP upper (low)</v>
      </c>
      <c r="AQ41" s="94" t="str">
        <f t="shared" ca="1" si="343"/>
        <v>XP lower (high)</v>
      </c>
      <c r="AR41" s="94" t="str">
        <f t="shared" ca="1" si="343"/>
        <v>XP lower (low)</v>
      </c>
      <c r="AS41" s="94" t="str">
        <f t="shared" ca="1" si="343"/>
        <v>$ upper (high)</v>
      </c>
      <c r="AT41" s="94" t="str">
        <f t="shared" ca="1" si="343"/>
        <v>$ upper (low)</v>
      </c>
      <c r="AU41" s="94" t="str">
        <f t="shared" ca="1" si="343"/>
        <v>$ lower (high)</v>
      </c>
      <c r="AV41" s="94" t="str">
        <f t="shared" ca="1" si="343"/>
        <v>$ lower (low)</v>
      </c>
      <c r="AX41" s="95" t="str">
        <f t="shared" ca="1" si="343"/>
        <v>STR(max)</v>
      </c>
      <c r="AZ41" s="95" t="str">
        <f t="shared" ca="1" si="343"/>
        <v>INT(max)</v>
      </c>
      <c r="BB41" s="95" t="str">
        <f t="shared" ca="1" si="343"/>
        <v>STA(max)</v>
      </c>
      <c r="BD41" s="95" t="str">
        <f t="shared" ca="1" si="343"/>
        <v>DEX(max)</v>
      </c>
      <c r="BF41" s="95" t="str">
        <f t="shared" ca="1" si="343"/>
        <v>WIS(max)</v>
      </c>
      <c r="BH41" s="95" t="str">
        <f t="shared" ca="1" si="343"/>
        <v>SKL(max)</v>
      </c>
      <c r="BJ41" s="95" t="str">
        <f t="shared" ca="1" si="343"/>
        <v>CHA(max)</v>
      </c>
      <c r="BL41" s="95" t="str">
        <f t="shared" ca="1" si="343"/>
        <v>STR(now)</v>
      </c>
      <c r="BN41" s="95" t="str">
        <f t="shared" ca="1" si="343"/>
        <v>IN(now)</v>
      </c>
      <c r="BP41" s="95" t="str">
        <f t="shared" ca="1" si="343"/>
        <v>STA(now)</v>
      </c>
      <c r="BR41" s="95" t="str">
        <f t="shared" ca="1" si="343"/>
        <v>DX(now)</v>
      </c>
      <c r="BT41" s="95" t="str">
        <f t="shared" ca="1" si="343"/>
        <v>WS(now)</v>
      </c>
      <c r="BV41" s="95" t="str">
        <f t="shared" ca="1" si="343"/>
        <v>SK(now)</v>
      </c>
      <c r="BX41" s="95" t="str">
        <f t="shared" ca="1" si="343"/>
        <v>CH(now)</v>
      </c>
      <c r="BZ41" s="95" t="str">
        <f t="shared" ca="1" si="343"/>
        <v>HP(max)</v>
      </c>
      <c r="CB41" s="95" t="str">
        <f t="shared" ca="1" si="343"/>
        <v>HP(now)</v>
      </c>
      <c r="CD41" s="95" t="str">
        <f t="shared" ca="1" si="343"/>
        <v>MP(max)</v>
      </c>
      <c r="CF41" s="95" t="str">
        <f t="shared" ca="1" si="343"/>
        <v>MP(now)</v>
      </c>
      <c r="CH41" s="94"/>
      <c r="CI41" s="94"/>
      <c r="CJ41" s="94"/>
      <c r="CK41" s="94"/>
      <c r="CL41" s="94"/>
      <c r="CM41" s="94"/>
      <c r="CN41" s="94"/>
      <c r="CO41" s="94"/>
      <c r="CP41" s="94"/>
      <c r="CQ41" s="94"/>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4"/>
      <c r="DZ41" s="95" t="str">
        <f t="shared" ref="DZ41:GK41" ca="1" si="344">DZ37</f>
        <v>Weapon</v>
      </c>
      <c r="EA41" s="95" t="str">
        <f t="shared" ca="1" si="344"/>
        <v>Weapon</v>
      </c>
      <c r="EB41" s="95" t="str">
        <f t="shared" ca="1" si="344"/>
        <v>Weapon</v>
      </c>
      <c r="EC41" s="95" t="str">
        <f t="shared" ca="1" si="344"/>
        <v>Weapon</v>
      </c>
      <c r="ED41" s="95" t="str">
        <f t="shared" ca="1" si="344"/>
        <v>Weapon</v>
      </c>
      <c r="EE41" s="95" t="str">
        <f t="shared" ca="1" si="344"/>
        <v>Weapon</v>
      </c>
      <c r="EF41" s="95" t="str">
        <f t="shared" ca="1" si="344"/>
        <v>Weapon</v>
      </c>
      <c r="EG41" s="95" t="str">
        <f t="shared" ca="1" si="344"/>
        <v>Weapon</v>
      </c>
      <c r="EH41" s="95" t="str">
        <f t="shared" ca="1" si="344"/>
        <v>Weapon</v>
      </c>
      <c r="EI41" s="95" t="str">
        <f t="shared" ca="1" si="344"/>
        <v>Armor</v>
      </c>
      <c r="EJ41" s="95" t="str">
        <f t="shared" ca="1" si="344"/>
        <v>Armor</v>
      </c>
      <c r="EK41" s="95" t="str">
        <f t="shared" ca="1" si="344"/>
        <v>Armor</v>
      </c>
      <c r="EL41" s="95" t="str">
        <f t="shared" ca="1" si="344"/>
        <v>Armor</v>
      </c>
      <c r="EM41" s="95" t="str">
        <f t="shared" ca="1" si="344"/>
        <v>Armor</v>
      </c>
      <c r="EN41" s="95" t="str">
        <f t="shared" ca="1" si="344"/>
        <v>Armor</v>
      </c>
      <c r="EO41" s="95" t="str">
        <f t="shared" ca="1" si="344"/>
        <v>Armor</v>
      </c>
      <c r="EP41" s="95" t="str">
        <f t="shared" ca="1" si="344"/>
        <v>Armor</v>
      </c>
      <c r="EQ41" s="95" t="str">
        <f t="shared" ca="1" si="344"/>
        <v>Armor</v>
      </c>
      <c r="ER41" s="95" t="str">
        <f t="shared" ca="1" si="344"/>
        <v>Headgear</v>
      </c>
      <c r="ES41" s="95" t="str">
        <f t="shared" ca="1" si="344"/>
        <v>Headgear</v>
      </c>
      <c r="ET41" s="95" t="str">
        <f t="shared" ca="1" si="344"/>
        <v>Headgear</v>
      </c>
      <c r="EU41" s="95" t="str">
        <f t="shared" ca="1" si="344"/>
        <v>Headgear</v>
      </c>
      <c r="EV41" s="95" t="str">
        <f t="shared" ca="1" si="344"/>
        <v>Headgear</v>
      </c>
      <c r="EW41" s="95" t="str">
        <f t="shared" ca="1" si="344"/>
        <v>Headgear</v>
      </c>
      <c r="EX41" s="95" t="str">
        <f t="shared" ca="1" si="344"/>
        <v>Headgear</v>
      </c>
      <c r="EY41" s="95" t="str">
        <f t="shared" ca="1" si="344"/>
        <v>Headgear</v>
      </c>
      <c r="EZ41" s="95" t="str">
        <f t="shared" ca="1" si="344"/>
        <v>Headgear</v>
      </c>
      <c r="FA41" s="95" t="str">
        <f t="shared" ca="1" si="344"/>
        <v>Gloves</v>
      </c>
      <c r="FB41" s="95" t="str">
        <f t="shared" ca="1" si="344"/>
        <v>Gloves</v>
      </c>
      <c r="FC41" s="95" t="str">
        <f t="shared" ca="1" si="344"/>
        <v>Gloves</v>
      </c>
      <c r="FD41" s="95" t="str">
        <f t="shared" ca="1" si="344"/>
        <v>Gloves</v>
      </c>
      <c r="FE41" s="95" t="str">
        <f t="shared" ca="1" si="344"/>
        <v>Gloves</v>
      </c>
      <c r="FF41" s="95" t="str">
        <f t="shared" ca="1" si="344"/>
        <v>Gloves</v>
      </c>
      <c r="FG41" s="95" t="str">
        <f t="shared" ca="1" si="344"/>
        <v>Gloves</v>
      </c>
      <c r="FH41" s="95" t="str">
        <f t="shared" ca="1" si="344"/>
        <v>Gloves</v>
      </c>
      <c r="FI41" s="95" t="str">
        <f t="shared" ca="1" si="344"/>
        <v>Gloves</v>
      </c>
      <c r="FJ41" s="95" t="str">
        <f t="shared" ca="1" si="344"/>
        <v>Footwear</v>
      </c>
      <c r="FK41" s="95" t="str">
        <f t="shared" ca="1" si="344"/>
        <v>Footwear</v>
      </c>
      <c r="FL41" s="95" t="str">
        <f t="shared" ca="1" si="344"/>
        <v>Footwear</v>
      </c>
      <c r="FM41" s="95" t="str">
        <f t="shared" ca="1" si="344"/>
        <v>Footwear</v>
      </c>
      <c r="FN41" s="95" t="str">
        <f t="shared" ca="1" si="344"/>
        <v>Footwear</v>
      </c>
      <c r="FO41" s="95" t="str">
        <f t="shared" ca="1" si="344"/>
        <v>Footwear</v>
      </c>
      <c r="FP41" s="95" t="str">
        <f t="shared" ca="1" si="344"/>
        <v>Footwear</v>
      </c>
      <c r="FQ41" s="95" t="str">
        <f t="shared" ca="1" si="344"/>
        <v>Footwear</v>
      </c>
      <c r="FR41" s="95" t="str">
        <f t="shared" ca="1" si="344"/>
        <v>Footwear</v>
      </c>
      <c r="FS41" s="95" t="str">
        <f t="shared" ca="1" si="344"/>
        <v>Item Purse</v>
      </c>
      <c r="FT41" s="95" t="str">
        <f t="shared" ca="1" si="344"/>
        <v>Item Purse</v>
      </c>
      <c r="FU41" s="95" t="str">
        <f t="shared" ca="1" si="344"/>
        <v>Item Purse</v>
      </c>
      <c r="FV41" s="95" t="str">
        <f t="shared" ca="1" si="344"/>
        <v>Item Purse</v>
      </c>
      <c r="FW41" s="95" t="str">
        <f t="shared" ca="1" si="344"/>
        <v>Item Purse</v>
      </c>
      <c r="FX41" s="95" t="str">
        <f t="shared" ca="1" si="344"/>
        <v>Item Purse</v>
      </c>
      <c r="FY41" s="95" t="str">
        <f t="shared" ca="1" si="344"/>
        <v>Item Purse</v>
      </c>
      <c r="FZ41" s="95" t="str">
        <f t="shared" ca="1" si="344"/>
        <v>Item Purse</v>
      </c>
      <c r="GA41" s="95" t="str">
        <f t="shared" ca="1" si="344"/>
        <v>Item Purse</v>
      </c>
      <c r="GB41" s="95" t="str">
        <f t="shared" ca="1" si="344"/>
        <v>Item Purse</v>
      </c>
      <c r="GC41" s="95" t="str">
        <f t="shared" ca="1" si="344"/>
        <v>Item Purse</v>
      </c>
      <c r="GD41" s="95" t="str">
        <f t="shared" ca="1" si="344"/>
        <v>Item Purse</v>
      </c>
      <c r="GE41" s="95" t="str">
        <f t="shared" ca="1" si="344"/>
        <v>Item Purse</v>
      </c>
      <c r="GF41" s="95" t="str">
        <f t="shared" ca="1" si="344"/>
        <v>Item Purse</v>
      </c>
      <c r="GG41" s="95" t="str">
        <f t="shared" ca="1" si="344"/>
        <v>Item Purse</v>
      </c>
      <c r="GH41" s="95" t="str">
        <f t="shared" ca="1" si="344"/>
        <v>Item Purse</v>
      </c>
      <c r="GI41" s="95" t="str">
        <f t="shared" ca="1" si="344"/>
        <v>Item Purse</v>
      </c>
      <c r="GJ41" s="95" t="str">
        <f t="shared" ca="1" si="344"/>
        <v>Item Purse</v>
      </c>
      <c r="GK41" s="95" t="str">
        <f t="shared" ca="1" si="344"/>
        <v>Item Purse</v>
      </c>
      <c r="GL41" s="95" t="str">
        <f t="shared" ref="GL41" ca="1" si="345">GL37</f>
        <v>Item Purse</v>
      </c>
      <c r="GM41" s="94"/>
      <c r="GN41" s="94"/>
      <c r="GO41" s="94"/>
      <c r="GP41" s="94"/>
      <c r="GQ41" s="94"/>
      <c r="GR41" s="94"/>
      <c r="GS41" s="94"/>
      <c r="GT41" s="95" t="str">
        <f t="shared" ref="GT41:GY41" ca="1" si="346">GT37</f>
        <v>CurrentLoadLo?  (/5=lbs)</v>
      </c>
      <c r="GU41" s="94"/>
      <c r="GV41" s="95" t="str">
        <f t="shared" ca="1" si="346"/>
        <v>MaxLoadLo (/5=lbs)</v>
      </c>
      <c r="GW41" s="94"/>
      <c r="GX41" s="95" t="str">
        <f t="shared" ca="1" si="346"/>
        <v>WeightLo? (/5=lbs)</v>
      </c>
      <c r="GY41" s="95" t="str">
        <f t="shared" ca="1" si="346"/>
        <v>Age</v>
      </c>
      <c r="HA41" s="94"/>
      <c r="HB41" s="94"/>
      <c r="HC41" s="94"/>
      <c r="HD41" s="94"/>
      <c r="HE41" s="94"/>
      <c r="HF41" s="94"/>
      <c r="HG41" s="94"/>
      <c r="HH41" s="94"/>
      <c r="HI41" s="94"/>
      <c r="HJ41" s="94"/>
      <c r="HK41" s="94"/>
      <c r="HL41" s="94"/>
      <c r="HM41" s="94"/>
      <c r="HN41" s="94"/>
      <c r="HO41" s="94"/>
      <c r="HP41" s="94"/>
      <c r="HQ41" s="94"/>
      <c r="HR41" s="94"/>
      <c r="HS41" s="94"/>
      <c r="HT41" s="95" t="str">
        <f t="shared" ref="HT41:IB41" ca="1" si="347">HT37</f>
        <v>Crystals</v>
      </c>
      <c r="HV41" s="95" t="str">
        <f t="shared" ca="1" si="347"/>
        <v>Diamonds</v>
      </c>
      <c r="HX41" s="95" t="str">
        <f t="shared" ca="1" si="347"/>
        <v>Scrolls</v>
      </c>
      <c r="HZ41" s="95" t="str">
        <f t="shared" ca="1" si="347"/>
        <v>Water bottles</v>
      </c>
      <c r="IB41" s="95" t="str">
        <f t="shared" ca="1" si="347"/>
        <v>Lunch Rations</v>
      </c>
      <c r="IF41" s="95" t="str">
        <f t="shared" ref="IF41" ca="1" si="348">IF37</f>
        <v>Jewels</v>
      </c>
      <c r="JJ41" s="95" t="str">
        <f t="shared" ref="JJ41:JL41" ca="1" si="349">JJ37</f>
        <v>Permission to improve abilities</v>
      </c>
      <c r="JL41" s="95" t="str">
        <f t="shared" ca="1" si="349"/>
        <v>Permission to allocate new spells</v>
      </c>
      <c r="JP41" s="95" t="str">
        <f t="shared" ref="JP41" ca="1" si="350">JP37</f>
        <v>Enchants</v>
      </c>
      <c r="JT41" s="95" t="str">
        <f t="shared" ref="JT41" ca="1" si="351">JT37</f>
        <v>Tricks</v>
      </c>
      <c r="JX41" s="95" t="str">
        <f t="shared" ref="JX41" ca="1" si="352">JX37</f>
        <v>Gropes</v>
      </c>
      <c r="KB41" s="95" t="str">
        <f t="shared" ref="KB41" ca="1" si="353">KB37</f>
        <v>Effects</v>
      </c>
      <c r="KM41" s="95" t="str">
        <f t="shared" ref="KM41:KX41" ca="1" si="354">KM37</f>
        <v/>
      </c>
      <c r="KN41" s="95" t="str">
        <f t="shared" ca="1" si="354"/>
        <v>Anti-magic(max)</v>
      </c>
      <c r="KO41" s="95" t="str">
        <f t="shared" ca="1" si="354"/>
        <v>Anti-stone(max)</v>
      </c>
      <c r="KP41" s="95" t="str">
        <f t="shared" ca="1" si="354"/>
        <v>Anti-shot(max)</v>
      </c>
      <c r="KQ41" s="95" t="str">
        <f t="shared" ca="1" si="354"/>
        <v>Anti-fire(max)</v>
      </c>
      <c r="KR41" s="95" t="str">
        <f t="shared" ca="1" si="354"/>
        <v>Anti-infect(max)</v>
      </c>
      <c r="KS41" s="95" t="str">
        <f t="shared" ca="1" si="354"/>
        <v>Magic Power(max)</v>
      </c>
      <c r="KT41" s="95" t="str">
        <f t="shared" ca="1" si="354"/>
        <v>Invulnerability(max)</v>
      </c>
      <c r="KU41" s="95" t="str">
        <f t="shared" ca="1" si="354"/>
        <v>Anti-crit(max)</v>
      </c>
      <c r="KV41" s="95" t="str">
        <f t="shared" ca="1" si="354"/>
        <v>Anti-charm(max)</v>
      </c>
      <c r="KW41" s="95" t="str">
        <f t="shared" ca="1" si="354"/>
        <v>Magic-eye(max)</v>
      </c>
      <c r="KX41" s="95" t="str">
        <f t="shared" ca="1" si="354"/>
        <v>Anti-poison(max)</v>
      </c>
      <c r="LZ41" s="95" t="str">
        <f t="shared" ref="LZ41:MK41" ca="1" si="355">LZ37</f>
        <v/>
      </c>
      <c r="MA41" s="95" t="str">
        <f t="shared" ca="1" si="355"/>
        <v>Anti-magic(now):</v>
      </c>
      <c r="MB41" s="95" t="str">
        <f t="shared" ca="1" si="355"/>
        <v>Anti-stone(now):</v>
      </c>
      <c r="MC41" s="95" t="str">
        <f t="shared" ca="1" si="355"/>
        <v>Anti-shot(now):</v>
      </c>
      <c r="MD41" s="95" t="str">
        <f t="shared" ca="1" si="355"/>
        <v>Anti-fire(now)</v>
      </c>
      <c r="ME41" s="95" t="str">
        <f t="shared" ca="1" si="355"/>
        <v>Anti-infect(now)</v>
      </c>
      <c r="MF41" s="95" t="str">
        <f t="shared" ca="1" si="355"/>
        <v>Magic Power(now)</v>
      </c>
      <c r="MG41" s="95" t="str">
        <f t="shared" ca="1" si="355"/>
        <v>Invulnerability(now)</v>
      </c>
      <c r="MH41" s="95" t="str">
        <f t="shared" ca="1" si="355"/>
        <v>Anti-crit(now)</v>
      </c>
      <c r="MI41" s="95" t="str">
        <f t="shared" ca="1" si="355"/>
        <v>Anti-charm(now)</v>
      </c>
      <c r="MJ41" s="95" t="str">
        <f t="shared" ca="1" si="355"/>
        <v>Magic-eye(now)</v>
      </c>
      <c r="MK41" s="95" t="str">
        <f t="shared" ca="1" si="355"/>
        <v>Anti-poison(now)</v>
      </c>
      <c r="NB41" s="95" t="str">
        <f t="shared" ref="NB41" ca="1" si="356">NB37</f>
        <v>Attacks</v>
      </c>
      <c r="NF41" s="95" t="str">
        <f t="shared" ref="NF41" ca="1" si="357">NF37</f>
        <v>Magic</v>
      </c>
      <c r="NJ41" s="95" t="str">
        <f t="shared" ref="NJ41" ca="1" si="358">NJ37</f>
        <v>Shoots</v>
      </c>
      <c r="NN41" s="95" t="str">
        <f t="shared" ref="NN41" ca="1" si="359">NN37</f>
        <v>Hides</v>
      </c>
      <c r="NX41" s="95" t="str">
        <f t="shared" ref="NX41" ca="1" si="360">NX37</f>
        <v>Throws</v>
      </c>
      <c r="OU41" s="95" t="str">
        <f t="shared" ref="OU41:PN41" ca="1" si="361">OU37</f>
        <v>Potion Belt</v>
      </c>
      <c r="OV41" s="95" t="str">
        <f t="shared" ca="1" si="361"/>
        <v>Potion Belt</v>
      </c>
      <c r="OW41" s="95" t="str">
        <f t="shared" ca="1" si="361"/>
        <v>Potion Belt</v>
      </c>
      <c r="OX41" s="95" t="str">
        <f t="shared" ca="1" si="361"/>
        <v>Potion Belt</v>
      </c>
      <c r="OY41" s="95" t="str">
        <f t="shared" ca="1" si="361"/>
        <v>Potion Belt</v>
      </c>
      <c r="OZ41" s="95" t="str">
        <f t="shared" ca="1" si="361"/>
        <v>Potion Belt</v>
      </c>
      <c r="PA41" s="95" t="str">
        <f t="shared" ca="1" si="361"/>
        <v>Potion Belt</v>
      </c>
      <c r="PB41" s="95" t="str">
        <f t="shared" ca="1" si="361"/>
        <v>Potion Belt</v>
      </c>
      <c r="PC41" s="95" t="str">
        <f t="shared" ca="1" si="361"/>
        <v>Potion Belt</v>
      </c>
      <c r="PD41" s="95" t="str">
        <f t="shared" ca="1" si="361"/>
        <v>Potion Belt</v>
      </c>
      <c r="PE41" s="95" t="str">
        <f t="shared" ca="1" si="361"/>
        <v>Potion Belt</v>
      </c>
      <c r="PF41" s="95" t="str">
        <f t="shared" ca="1" si="361"/>
        <v>Potion Belt</v>
      </c>
      <c r="PG41" s="95" t="str">
        <f t="shared" ca="1" si="361"/>
        <v>Potion Belt</v>
      </c>
      <c r="PH41" s="95" t="str">
        <f t="shared" ca="1" si="361"/>
        <v>Potion Belt</v>
      </c>
      <c r="PI41" s="95" t="str">
        <f t="shared" ca="1" si="361"/>
        <v>Potion Belt</v>
      </c>
      <c r="PJ41" s="95" t="str">
        <f t="shared" ca="1" si="361"/>
        <v>Potion Belt</v>
      </c>
      <c r="PK41" s="95" t="str">
        <f t="shared" ca="1" si="361"/>
        <v>Potion Belt</v>
      </c>
      <c r="PL41" s="95" t="str">
        <f t="shared" ca="1" si="361"/>
        <v>Potion Belt</v>
      </c>
      <c r="PM41" s="95" t="str">
        <f t="shared" ca="1" si="361"/>
        <v>Potion Belt</v>
      </c>
      <c r="PN41" s="95" t="str">
        <f t="shared" ca="1" si="361"/>
        <v>Potion Belt</v>
      </c>
      <c r="QF41" s="95" t="str">
        <f t="shared" ref="QF41" ca="1" si="362">QF37</f>
        <v>Hits</v>
      </c>
      <c r="QN41" s="95" t="str">
        <f t="shared" ref="QN41" ca="1" si="363">QN37</f>
        <v>Party membership lower (lo)</v>
      </c>
    </row>
    <row r="42" spans="1:500" ht="51.5" x14ac:dyDescent="0.35">
      <c r="A42" s="96" t="str">
        <f>DEC2HEX(HEX2DEC(SF38)+1)</f>
        <v>800421FC</v>
      </c>
      <c r="B42" s="97" t="str">
        <f>DEC2HEX(HEX2DEC(A42)+1)</f>
        <v>800421FD</v>
      </c>
      <c r="C42" s="97" t="str">
        <f t="shared" ref="C42:BN42" si="364">DEC2HEX(HEX2DEC(B42)+1)</f>
        <v>800421FE</v>
      </c>
      <c r="D42" s="97" t="str">
        <f t="shared" si="364"/>
        <v>800421FF</v>
      </c>
      <c r="E42" s="97" t="str">
        <f t="shared" si="364"/>
        <v>80042200</v>
      </c>
      <c r="F42" s="97" t="str">
        <f t="shared" si="364"/>
        <v>80042201</v>
      </c>
      <c r="G42" s="97" t="str">
        <f t="shared" si="364"/>
        <v>80042202</v>
      </c>
      <c r="H42" s="97" t="str">
        <f t="shared" si="364"/>
        <v>80042203</v>
      </c>
      <c r="I42" s="97" t="str">
        <f t="shared" si="364"/>
        <v>80042204</v>
      </c>
      <c r="J42" s="97" t="str">
        <f t="shared" si="364"/>
        <v>80042205</v>
      </c>
      <c r="K42" s="97" t="str">
        <f t="shared" si="364"/>
        <v>80042206</v>
      </c>
      <c r="L42" s="97" t="str">
        <f t="shared" si="364"/>
        <v>80042207</v>
      </c>
      <c r="M42" s="97" t="str">
        <f t="shared" si="364"/>
        <v>80042208</v>
      </c>
      <c r="N42" s="97" t="str">
        <f t="shared" si="364"/>
        <v>80042209</v>
      </c>
      <c r="O42" s="97" t="str">
        <f t="shared" si="364"/>
        <v>8004220A</v>
      </c>
      <c r="P42" s="97" t="str">
        <f t="shared" si="364"/>
        <v>8004220B</v>
      </c>
      <c r="Q42" s="97" t="str">
        <f t="shared" si="364"/>
        <v>8004220C</v>
      </c>
      <c r="R42" s="97" t="str">
        <f t="shared" si="364"/>
        <v>8004220D</v>
      </c>
      <c r="S42" s="97" t="str">
        <f t="shared" si="364"/>
        <v>8004220E</v>
      </c>
      <c r="T42" s="97" t="str">
        <f t="shared" si="364"/>
        <v>8004220F</v>
      </c>
      <c r="U42" s="97" t="str">
        <f t="shared" si="364"/>
        <v>80042210</v>
      </c>
      <c r="V42" s="97" t="str">
        <f t="shared" si="364"/>
        <v>80042211</v>
      </c>
      <c r="W42" s="97" t="str">
        <f t="shared" si="364"/>
        <v>80042212</v>
      </c>
      <c r="X42" s="97" t="str">
        <f t="shared" si="364"/>
        <v>80042213</v>
      </c>
      <c r="Y42" s="97" t="str">
        <f t="shared" si="364"/>
        <v>80042214</v>
      </c>
      <c r="Z42" s="97" t="str">
        <f t="shared" si="364"/>
        <v>80042215</v>
      </c>
      <c r="AA42" s="97" t="str">
        <f t="shared" si="364"/>
        <v>80042216</v>
      </c>
      <c r="AB42" s="97" t="str">
        <f t="shared" si="364"/>
        <v>80042217</v>
      </c>
      <c r="AC42" s="97" t="str">
        <f t="shared" si="364"/>
        <v>80042218</v>
      </c>
      <c r="AD42" s="97" t="str">
        <f t="shared" si="364"/>
        <v>80042219</v>
      </c>
      <c r="AE42" s="97" t="str">
        <f t="shared" si="364"/>
        <v>8004221A</v>
      </c>
      <c r="AF42" s="97" t="str">
        <f t="shared" si="364"/>
        <v>8004221B</v>
      </c>
      <c r="AG42" s="97" t="str">
        <f t="shared" si="364"/>
        <v>8004221C</v>
      </c>
      <c r="AH42" s="97" t="str">
        <f t="shared" si="364"/>
        <v>8004221D</v>
      </c>
      <c r="AI42" s="97" t="str">
        <f t="shared" si="364"/>
        <v>8004221E</v>
      </c>
      <c r="AJ42" s="97" t="str">
        <f t="shared" si="364"/>
        <v>8004221F</v>
      </c>
      <c r="AK42" s="97" t="str">
        <f t="shared" si="364"/>
        <v>80042220</v>
      </c>
      <c r="AL42" s="97" t="str">
        <f t="shared" si="364"/>
        <v>80042221</v>
      </c>
      <c r="AM42" s="97" t="str">
        <f t="shared" si="364"/>
        <v>80042222</v>
      </c>
      <c r="AN42" s="97" t="str">
        <f t="shared" si="364"/>
        <v>80042223</v>
      </c>
      <c r="AO42" s="97" t="str">
        <f t="shared" si="364"/>
        <v>80042224</v>
      </c>
      <c r="AP42" s="97" t="str">
        <f t="shared" si="364"/>
        <v>80042225</v>
      </c>
      <c r="AQ42" s="97" t="str">
        <f t="shared" si="364"/>
        <v>80042226</v>
      </c>
      <c r="AR42" s="97" t="str">
        <f t="shared" si="364"/>
        <v>80042227</v>
      </c>
      <c r="AS42" s="97" t="str">
        <f t="shared" si="364"/>
        <v>80042228</v>
      </c>
      <c r="AT42" s="97" t="str">
        <f t="shared" si="364"/>
        <v>80042229</v>
      </c>
      <c r="AU42" s="97" t="str">
        <f t="shared" si="364"/>
        <v>8004222A</v>
      </c>
      <c r="AV42" s="97" t="str">
        <f t="shared" si="364"/>
        <v>8004222B</v>
      </c>
      <c r="AW42" s="97" t="str">
        <f t="shared" si="364"/>
        <v>8004222C</v>
      </c>
      <c r="AX42" s="97" t="str">
        <f t="shared" si="364"/>
        <v>8004222D</v>
      </c>
      <c r="AY42" s="97" t="str">
        <f t="shared" si="364"/>
        <v>8004222E</v>
      </c>
      <c r="AZ42" s="97" t="str">
        <f t="shared" si="364"/>
        <v>8004222F</v>
      </c>
      <c r="BA42" s="97" t="str">
        <f t="shared" si="364"/>
        <v>80042230</v>
      </c>
      <c r="BB42" s="97" t="str">
        <f t="shared" si="364"/>
        <v>80042231</v>
      </c>
      <c r="BC42" s="97" t="str">
        <f t="shared" si="364"/>
        <v>80042232</v>
      </c>
      <c r="BD42" s="97" t="str">
        <f t="shared" si="364"/>
        <v>80042233</v>
      </c>
      <c r="BE42" s="97" t="str">
        <f t="shared" si="364"/>
        <v>80042234</v>
      </c>
      <c r="BF42" s="97" t="str">
        <f t="shared" si="364"/>
        <v>80042235</v>
      </c>
      <c r="BG42" s="97" t="str">
        <f t="shared" si="364"/>
        <v>80042236</v>
      </c>
      <c r="BH42" s="97" t="str">
        <f t="shared" si="364"/>
        <v>80042237</v>
      </c>
      <c r="BI42" s="97" t="str">
        <f t="shared" si="364"/>
        <v>80042238</v>
      </c>
      <c r="BJ42" s="97" t="str">
        <f t="shared" si="364"/>
        <v>80042239</v>
      </c>
      <c r="BK42" s="97" t="str">
        <f t="shared" si="364"/>
        <v>8004223A</v>
      </c>
      <c r="BL42" s="97" t="str">
        <f t="shared" si="364"/>
        <v>8004223B</v>
      </c>
      <c r="BM42" s="97" t="str">
        <f t="shared" si="364"/>
        <v>8004223C</v>
      </c>
      <c r="BN42" s="97" t="str">
        <f t="shared" si="364"/>
        <v>8004223D</v>
      </c>
      <c r="BO42" s="97" t="str">
        <f t="shared" ref="BO42:DZ42" si="365">DEC2HEX(HEX2DEC(BN42)+1)</f>
        <v>8004223E</v>
      </c>
      <c r="BP42" s="97" t="str">
        <f t="shared" si="365"/>
        <v>8004223F</v>
      </c>
      <c r="BQ42" s="97" t="str">
        <f t="shared" si="365"/>
        <v>80042240</v>
      </c>
      <c r="BR42" s="97" t="str">
        <f t="shared" si="365"/>
        <v>80042241</v>
      </c>
      <c r="BS42" s="97" t="str">
        <f t="shared" si="365"/>
        <v>80042242</v>
      </c>
      <c r="BT42" s="97" t="str">
        <f t="shared" si="365"/>
        <v>80042243</v>
      </c>
      <c r="BU42" s="97" t="str">
        <f t="shared" si="365"/>
        <v>80042244</v>
      </c>
      <c r="BV42" s="97" t="str">
        <f t="shared" si="365"/>
        <v>80042245</v>
      </c>
      <c r="BW42" s="97" t="str">
        <f t="shared" si="365"/>
        <v>80042246</v>
      </c>
      <c r="BX42" s="97" t="str">
        <f t="shared" si="365"/>
        <v>80042247</v>
      </c>
      <c r="BY42" s="97" t="str">
        <f t="shared" si="365"/>
        <v>80042248</v>
      </c>
      <c r="BZ42" s="97" t="str">
        <f t="shared" si="365"/>
        <v>80042249</v>
      </c>
      <c r="CA42" s="97" t="str">
        <f t="shared" si="365"/>
        <v>8004224A</v>
      </c>
      <c r="CB42" s="97" t="str">
        <f t="shared" si="365"/>
        <v>8004224B</v>
      </c>
      <c r="CC42" s="97" t="str">
        <f t="shared" si="365"/>
        <v>8004224C</v>
      </c>
      <c r="CD42" s="97" t="str">
        <f t="shared" si="365"/>
        <v>8004224D</v>
      </c>
      <c r="CE42" s="97" t="str">
        <f t="shared" si="365"/>
        <v>8004224E</v>
      </c>
      <c r="CF42" s="97" t="str">
        <f t="shared" si="365"/>
        <v>8004224F</v>
      </c>
      <c r="CG42" s="97" t="str">
        <f t="shared" si="365"/>
        <v>80042250</v>
      </c>
      <c r="CH42" s="97" t="str">
        <f t="shared" si="365"/>
        <v>80042251</v>
      </c>
      <c r="CI42" s="97" t="str">
        <f t="shared" si="365"/>
        <v>80042252</v>
      </c>
      <c r="CJ42" s="97" t="str">
        <f t="shared" si="365"/>
        <v>80042253</v>
      </c>
      <c r="CK42" s="97" t="str">
        <f t="shared" si="365"/>
        <v>80042254</v>
      </c>
      <c r="CL42" s="97" t="str">
        <f t="shared" si="365"/>
        <v>80042255</v>
      </c>
      <c r="CM42" s="97" t="str">
        <f t="shared" si="365"/>
        <v>80042256</v>
      </c>
      <c r="CN42" s="97" t="str">
        <f t="shared" si="365"/>
        <v>80042257</v>
      </c>
      <c r="CO42" s="97" t="str">
        <f t="shared" si="365"/>
        <v>80042258</v>
      </c>
      <c r="CP42" s="97" t="str">
        <f t="shared" si="365"/>
        <v>80042259</v>
      </c>
      <c r="CQ42" s="97" t="str">
        <f t="shared" si="365"/>
        <v>8004225A</v>
      </c>
      <c r="CR42" s="97" t="str">
        <f t="shared" si="365"/>
        <v>8004225B</v>
      </c>
      <c r="CS42" s="97" t="str">
        <f t="shared" si="365"/>
        <v>8004225C</v>
      </c>
      <c r="CT42" s="97" t="str">
        <f t="shared" si="365"/>
        <v>8004225D</v>
      </c>
      <c r="CU42" s="97" t="str">
        <f t="shared" si="365"/>
        <v>8004225E</v>
      </c>
      <c r="CV42" s="97" t="str">
        <f t="shared" si="365"/>
        <v>8004225F</v>
      </c>
      <c r="CW42" s="97" t="str">
        <f t="shared" si="365"/>
        <v>80042260</v>
      </c>
      <c r="CX42" s="97" t="str">
        <f t="shared" si="365"/>
        <v>80042261</v>
      </c>
      <c r="CY42" s="97" t="str">
        <f t="shared" si="365"/>
        <v>80042262</v>
      </c>
      <c r="CZ42" s="97" t="str">
        <f t="shared" si="365"/>
        <v>80042263</v>
      </c>
      <c r="DA42" s="97" t="str">
        <f t="shared" si="365"/>
        <v>80042264</v>
      </c>
      <c r="DB42" s="97" t="str">
        <f t="shared" si="365"/>
        <v>80042265</v>
      </c>
      <c r="DC42" s="97" t="str">
        <f t="shared" si="365"/>
        <v>80042266</v>
      </c>
      <c r="DD42" s="97" t="str">
        <f t="shared" si="365"/>
        <v>80042267</v>
      </c>
      <c r="DE42" s="97" t="str">
        <f t="shared" si="365"/>
        <v>80042268</v>
      </c>
      <c r="DF42" s="97" t="str">
        <f t="shared" si="365"/>
        <v>80042269</v>
      </c>
      <c r="DG42" s="97" t="str">
        <f t="shared" si="365"/>
        <v>8004226A</v>
      </c>
      <c r="DH42" s="97" t="str">
        <f t="shared" si="365"/>
        <v>8004226B</v>
      </c>
      <c r="DI42" s="97" t="str">
        <f t="shared" si="365"/>
        <v>8004226C</v>
      </c>
      <c r="DJ42" s="97" t="str">
        <f t="shared" si="365"/>
        <v>8004226D</v>
      </c>
      <c r="DK42" s="97" t="str">
        <f t="shared" si="365"/>
        <v>8004226E</v>
      </c>
      <c r="DL42" s="97" t="str">
        <f t="shared" si="365"/>
        <v>8004226F</v>
      </c>
      <c r="DM42" s="97" t="str">
        <f t="shared" si="365"/>
        <v>80042270</v>
      </c>
      <c r="DN42" s="97" t="str">
        <f t="shared" si="365"/>
        <v>80042271</v>
      </c>
      <c r="DO42" s="97" t="str">
        <f t="shared" si="365"/>
        <v>80042272</v>
      </c>
      <c r="DP42" s="97" t="str">
        <f t="shared" si="365"/>
        <v>80042273</v>
      </c>
      <c r="DQ42" s="97" t="str">
        <f t="shared" si="365"/>
        <v>80042274</v>
      </c>
      <c r="DR42" s="97" t="str">
        <f t="shared" si="365"/>
        <v>80042275</v>
      </c>
      <c r="DS42" s="97" t="str">
        <f t="shared" si="365"/>
        <v>80042276</v>
      </c>
      <c r="DT42" s="97" t="str">
        <f t="shared" si="365"/>
        <v>80042277</v>
      </c>
      <c r="DU42" s="97" t="str">
        <f t="shared" si="365"/>
        <v>80042278</v>
      </c>
      <c r="DV42" s="97" t="str">
        <f t="shared" si="365"/>
        <v>80042279</v>
      </c>
      <c r="DW42" s="97" t="str">
        <f t="shared" si="365"/>
        <v>8004227A</v>
      </c>
      <c r="DX42" s="97" t="str">
        <f t="shared" si="365"/>
        <v>8004227B</v>
      </c>
      <c r="DY42" s="97" t="str">
        <f t="shared" si="365"/>
        <v>8004227C</v>
      </c>
      <c r="DZ42" s="97" t="str">
        <f t="shared" si="365"/>
        <v>8004227D</v>
      </c>
      <c r="EA42" s="97" t="str">
        <f t="shared" ref="EA42:GL42" si="366">DEC2HEX(HEX2DEC(DZ42)+1)</f>
        <v>8004227E</v>
      </c>
      <c r="EB42" s="97" t="str">
        <f t="shared" si="366"/>
        <v>8004227F</v>
      </c>
      <c r="EC42" s="97" t="str">
        <f t="shared" si="366"/>
        <v>80042280</v>
      </c>
      <c r="ED42" s="97" t="str">
        <f t="shared" si="366"/>
        <v>80042281</v>
      </c>
      <c r="EE42" s="97" t="str">
        <f t="shared" si="366"/>
        <v>80042282</v>
      </c>
      <c r="EF42" s="97" t="str">
        <f t="shared" si="366"/>
        <v>80042283</v>
      </c>
      <c r="EG42" s="97" t="str">
        <f t="shared" si="366"/>
        <v>80042284</v>
      </c>
      <c r="EH42" s="97" t="str">
        <f t="shared" si="366"/>
        <v>80042285</v>
      </c>
      <c r="EI42" s="97" t="str">
        <f t="shared" si="366"/>
        <v>80042286</v>
      </c>
      <c r="EJ42" s="97" t="str">
        <f t="shared" si="366"/>
        <v>80042287</v>
      </c>
      <c r="EK42" s="97" t="str">
        <f t="shared" si="366"/>
        <v>80042288</v>
      </c>
      <c r="EL42" s="97" t="str">
        <f t="shared" si="366"/>
        <v>80042289</v>
      </c>
      <c r="EM42" s="97" t="str">
        <f t="shared" si="366"/>
        <v>8004228A</v>
      </c>
      <c r="EN42" s="97" t="str">
        <f t="shared" si="366"/>
        <v>8004228B</v>
      </c>
      <c r="EO42" s="97" t="str">
        <f t="shared" si="366"/>
        <v>8004228C</v>
      </c>
      <c r="EP42" s="97" t="str">
        <f t="shared" si="366"/>
        <v>8004228D</v>
      </c>
      <c r="EQ42" s="97" t="str">
        <f t="shared" si="366"/>
        <v>8004228E</v>
      </c>
      <c r="ER42" s="97" t="str">
        <f t="shared" si="366"/>
        <v>8004228F</v>
      </c>
      <c r="ES42" s="97" t="str">
        <f t="shared" si="366"/>
        <v>80042290</v>
      </c>
      <c r="ET42" s="97" t="str">
        <f t="shared" si="366"/>
        <v>80042291</v>
      </c>
      <c r="EU42" s="97" t="str">
        <f t="shared" si="366"/>
        <v>80042292</v>
      </c>
      <c r="EV42" s="97" t="str">
        <f t="shared" si="366"/>
        <v>80042293</v>
      </c>
      <c r="EW42" s="97" t="str">
        <f t="shared" si="366"/>
        <v>80042294</v>
      </c>
      <c r="EX42" s="97" t="str">
        <f t="shared" si="366"/>
        <v>80042295</v>
      </c>
      <c r="EY42" s="97" t="str">
        <f t="shared" si="366"/>
        <v>80042296</v>
      </c>
      <c r="EZ42" s="97" t="str">
        <f t="shared" si="366"/>
        <v>80042297</v>
      </c>
      <c r="FA42" s="97" t="str">
        <f t="shared" si="366"/>
        <v>80042298</v>
      </c>
      <c r="FB42" s="97" t="str">
        <f t="shared" si="366"/>
        <v>80042299</v>
      </c>
      <c r="FC42" s="97" t="str">
        <f t="shared" si="366"/>
        <v>8004229A</v>
      </c>
      <c r="FD42" s="97" t="str">
        <f t="shared" si="366"/>
        <v>8004229B</v>
      </c>
      <c r="FE42" s="97" t="str">
        <f t="shared" si="366"/>
        <v>8004229C</v>
      </c>
      <c r="FF42" s="97" t="str">
        <f t="shared" si="366"/>
        <v>8004229D</v>
      </c>
      <c r="FG42" s="97" t="str">
        <f t="shared" si="366"/>
        <v>8004229E</v>
      </c>
      <c r="FH42" s="97" t="str">
        <f t="shared" si="366"/>
        <v>8004229F</v>
      </c>
      <c r="FI42" s="97" t="str">
        <f t="shared" si="366"/>
        <v>800422A0</v>
      </c>
      <c r="FJ42" s="97" t="str">
        <f t="shared" si="366"/>
        <v>800422A1</v>
      </c>
      <c r="FK42" s="97" t="str">
        <f t="shared" si="366"/>
        <v>800422A2</v>
      </c>
      <c r="FL42" s="97" t="str">
        <f t="shared" si="366"/>
        <v>800422A3</v>
      </c>
      <c r="FM42" s="97" t="str">
        <f t="shared" si="366"/>
        <v>800422A4</v>
      </c>
      <c r="FN42" s="97" t="str">
        <f t="shared" si="366"/>
        <v>800422A5</v>
      </c>
      <c r="FO42" s="97" t="str">
        <f t="shared" si="366"/>
        <v>800422A6</v>
      </c>
      <c r="FP42" s="97" t="str">
        <f t="shared" si="366"/>
        <v>800422A7</v>
      </c>
      <c r="FQ42" s="97" t="str">
        <f t="shared" si="366"/>
        <v>800422A8</v>
      </c>
      <c r="FR42" s="97" t="str">
        <f t="shared" si="366"/>
        <v>800422A9</v>
      </c>
      <c r="FS42" s="97" t="str">
        <f t="shared" si="366"/>
        <v>800422AA</v>
      </c>
      <c r="FT42" s="97" t="str">
        <f t="shared" si="366"/>
        <v>800422AB</v>
      </c>
      <c r="FU42" s="97" t="str">
        <f t="shared" si="366"/>
        <v>800422AC</v>
      </c>
      <c r="FV42" s="97" t="str">
        <f t="shared" si="366"/>
        <v>800422AD</v>
      </c>
      <c r="FW42" s="97" t="str">
        <f t="shared" si="366"/>
        <v>800422AE</v>
      </c>
      <c r="FX42" s="97" t="str">
        <f t="shared" si="366"/>
        <v>800422AF</v>
      </c>
      <c r="FY42" s="97" t="str">
        <f t="shared" si="366"/>
        <v>800422B0</v>
      </c>
      <c r="FZ42" s="97" t="str">
        <f t="shared" si="366"/>
        <v>800422B1</v>
      </c>
      <c r="GA42" s="97" t="str">
        <f t="shared" si="366"/>
        <v>800422B2</v>
      </c>
      <c r="GB42" s="97" t="str">
        <f t="shared" si="366"/>
        <v>800422B3</v>
      </c>
      <c r="GC42" s="97" t="str">
        <f t="shared" si="366"/>
        <v>800422B4</v>
      </c>
      <c r="GD42" s="97" t="str">
        <f t="shared" si="366"/>
        <v>800422B5</v>
      </c>
      <c r="GE42" s="97" t="str">
        <f t="shared" si="366"/>
        <v>800422B6</v>
      </c>
      <c r="GF42" s="97" t="str">
        <f t="shared" si="366"/>
        <v>800422B7</v>
      </c>
      <c r="GG42" s="97" t="str">
        <f t="shared" si="366"/>
        <v>800422B8</v>
      </c>
      <c r="GH42" s="97" t="str">
        <f t="shared" si="366"/>
        <v>800422B9</v>
      </c>
      <c r="GI42" s="97" t="str">
        <f t="shared" si="366"/>
        <v>800422BA</v>
      </c>
      <c r="GJ42" s="97" t="str">
        <f t="shared" si="366"/>
        <v>800422BB</v>
      </c>
      <c r="GK42" s="97" t="str">
        <f t="shared" si="366"/>
        <v>800422BC</v>
      </c>
      <c r="GL42" s="97" t="str">
        <f t="shared" si="366"/>
        <v>800422BD</v>
      </c>
      <c r="GM42" s="97" t="str">
        <f t="shared" ref="GM42:IX42" si="367">DEC2HEX(HEX2DEC(GL42)+1)</f>
        <v>800422BE</v>
      </c>
      <c r="GN42" s="97" t="str">
        <f t="shared" si="367"/>
        <v>800422BF</v>
      </c>
      <c r="GO42" s="97" t="str">
        <f t="shared" si="367"/>
        <v>800422C0</v>
      </c>
      <c r="GP42" s="97" t="str">
        <f t="shared" si="367"/>
        <v>800422C1</v>
      </c>
      <c r="GQ42" s="97" t="str">
        <f t="shared" si="367"/>
        <v>800422C2</v>
      </c>
      <c r="GR42" s="97" t="str">
        <f t="shared" si="367"/>
        <v>800422C3</v>
      </c>
      <c r="GS42" s="97" t="str">
        <f t="shared" si="367"/>
        <v>800422C4</v>
      </c>
      <c r="GT42" s="97" t="str">
        <f t="shared" si="367"/>
        <v>800422C5</v>
      </c>
      <c r="GU42" s="97" t="str">
        <f t="shared" si="367"/>
        <v>800422C6</v>
      </c>
      <c r="GV42" s="97" t="str">
        <f t="shared" si="367"/>
        <v>800422C7</v>
      </c>
      <c r="GW42" s="97" t="str">
        <f t="shared" si="367"/>
        <v>800422C8</v>
      </c>
      <c r="GX42" s="97" t="str">
        <f t="shared" si="367"/>
        <v>800422C9</v>
      </c>
      <c r="GY42" s="97" t="str">
        <f t="shared" si="367"/>
        <v>800422CA</v>
      </c>
      <c r="GZ42" s="97" t="str">
        <f t="shared" si="367"/>
        <v>800422CB</v>
      </c>
      <c r="HA42" s="97" t="str">
        <f t="shared" si="367"/>
        <v>800422CC</v>
      </c>
      <c r="HB42" s="97" t="str">
        <f t="shared" si="367"/>
        <v>800422CD</v>
      </c>
      <c r="HC42" s="97" t="str">
        <f t="shared" si="367"/>
        <v>800422CE</v>
      </c>
      <c r="HD42" s="97" t="str">
        <f t="shared" si="367"/>
        <v>800422CF</v>
      </c>
      <c r="HE42" s="97" t="str">
        <f t="shared" si="367"/>
        <v>800422D0</v>
      </c>
      <c r="HF42" s="97" t="str">
        <f t="shared" si="367"/>
        <v>800422D1</v>
      </c>
      <c r="HG42" s="97" t="str">
        <f t="shared" si="367"/>
        <v>800422D2</v>
      </c>
      <c r="HH42" s="97" t="str">
        <f t="shared" si="367"/>
        <v>800422D3</v>
      </c>
      <c r="HI42" s="97" t="str">
        <f t="shared" si="367"/>
        <v>800422D4</v>
      </c>
      <c r="HJ42" s="97" t="str">
        <f t="shared" si="367"/>
        <v>800422D5</v>
      </c>
      <c r="HK42" s="97" t="str">
        <f t="shared" si="367"/>
        <v>800422D6</v>
      </c>
      <c r="HL42" s="97" t="str">
        <f t="shared" si="367"/>
        <v>800422D7</v>
      </c>
      <c r="HM42" s="97" t="str">
        <f t="shared" si="367"/>
        <v>800422D8</v>
      </c>
      <c r="HN42" s="97" t="str">
        <f t="shared" si="367"/>
        <v>800422D9</v>
      </c>
      <c r="HO42" s="97" t="str">
        <f t="shared" si="367"/>
        <v>800422DA</v>
      </c>
      <c r="HP42" s="97" t="str">
        <f t="shared" si="367"/>
        <v>800422DB</v>
      </c>
      <c r="HQ42" s="97" t="str">
        <f t="shared" si="367"/>
        <v>800422DC</v>
      </c>
      <c r="HR42" s="97" t="str">
        <f t="shared" si="367"/>
        <v>800422DD</v>
      </c>
      <c r="HS42" s="97" t="str">
        <f t="shared" si="367"/>
        <v>800422DE</v>
      </c>
      <c r="HT42" s="97" t="str">
        <f t="shared" si="367"/>
        <v>800422DF</v>
      </c>
      <c r="HU42" s="97" t="str">
        <f t="shared" si="367"/>
        <v>800422E0</v>
      </c>
      <c r="HV42" s="97" t="str">
        <f t="shared" si="367"/>
        <v>800422E1</v>
      </c>
      <c r="HW42" s="97" t="str">
        <f t="shared" si="367"/>
        <v>800422E2</v>
      </c>
      <c r="HX42" s="97" t="str">
        <f t="shared" si="367"/>
        <v>800422E3</v>
      </c>
      <c r="HY42" s="97" t="str">
        <f t="shared" si="367"/>
        <v>800422E4</v>
      </c>
      <c r="HZ42" s="97" t="str">
        <f t="shared" si="367"/>
        <v>800422E5</v>
      </c>
      <c r="IA42" s="97" t="str">
        <f t="shared" si="367"/>
        <v>800422E6</v>
      </c>
      <c r="IB42" s="97" t="str">
        <f t="shared" si="367"/>
        <v>800422E7</v>
      </c>
      <c r="IC42" s="97" t="str">
        <f t="shared" si="367"/>
        <v>800422E8</v>
      </c>
      <c r="ID42" s="97" t="str">
        <f t="shared" si="367"/>
        <v>800422E9</v>
      </c>
      <c r="IE42" s="97" t="str">
        <f t="shared" si="367"/>
        <v>800422EA</v>
      </c>
      <c r="IF42" s="97" t="str">
        <f t="shared" si="367"/>
        <v>800422EB</v>
      </c>
      <c r="IG42" s="97" t="str">
        <f t="shared" si="367"/>
        <v>800422EC</v>
      </c>
      <c r="IH42" s="97" t="str">
        <f t="shared" si="367"/>
        <v>800422ED</v>
      </c>
      <c r="II42" s="97" t="str">
        <f t="shared" si="367"/>
        <v>800422EE</v>
      </c>
      <c r="IJ42" s="97" t="str">
        <f t="shared" si="367"/>
        <v>800422EF</v>
      </c>
      <c r="IK42" s="97" t="str">
        <f t="shared" si="367"/>
        <v>800422F0</v>
      </c>
      <c r="IL42" s="97" t="str">
        <f t="shared" si="367"/>
        <v>800422F1</v>
      </c>
      <c r="IM42" s="97" t="str">
        <f t="shared" si="367"/>
        <v>800422F2</v>
      </c>
      <c r="IN42" s="97" t="str">
        <f t="shared" si="367"/>
        <v>800422F3</v>
      </c>
      <c r="IO42" s="97" t="str">
        <f t="shared" si="367"/>
        <v>800422F4</v>
      </c>
      <c r="IP42" s="97" t="str">
        <f t="shared" si="367"/>
        <v>800422F5</v>
      </c>
      <c r="IQ42" s="97" t="str">
        <f t="shared" si="367"/>
        <v>800422F6</v>
      </c>
      <c r="IR42" s="97" t="str">
        <f t="shared" si="367"/>
        <v>800422F7</v>
      </c>
      <c r="IS42" s="97" t="str">
        <f t="shared" si="367"/>
        <v>800422F8</v>
      </c>
      <c r="IT42" s="97" t="str">
        <f t="shared" si="367"/>
        <v>800422F9</v>
      </c>
      <c r="IU42" s="97" t="str">
        <f t="shared" si="367"/>
        <v>800422FA</v>
      </c>
      <c r="IV42" s="97" t="str">
        <f t="shared" si="367"/>
        <v>800422FB</v>
      </c>
      <c r="IW42" s="97" t="str">
        <f t="shared" si="367"/>
        <v>800422FC</v>
      </c>
      <c r="IX42" s="97" t="str">
        <f t="shared" si="367"/>
        <v>800422FD</v>
      </c>
      <c r="IY42" s="97" t="str">
        <f t="shared" ref="IY42:LJ42" si="368">DEC2HEX(HEX2DEC(IX42)+1)</f>
        <v>800422FE</v>
      </c>
      <c r="IZ42" s="97" t="str">
        <f t="shared" si="368"/>
        <v>800422FF</v>
      </c>
      <c r="JA42" s="97" t="str">
        <f t="shared" si="368"/>
        <v>80042300</v>
      </c>
      <c r="JB42" s="97" t="str">
        <f t="shared" si="368"/>
        <v>80042301</v>
      </c>
      <c r="JC42" s="97" t="str">
        <f t="shared" si="368"/>
        <v>80042302</v>
      </c>
      <c r="JD42" s="97" t="str">
        <f t="shared" si="368"/>
        <v>80042303</v>
      </c>
      <c r="JE42" s="97" t="str">
        <f t="shared" si="368"/>
        <v>80042304</v>
      </c>
      <c r="JF42" s="97" t="str">
        <f t="shared" si="368"/>
        <v>80042305</v>
      </c>
      <c r="JG42" s="97" t="str">
        <f t="shared" si="368"/>
        <v>80042306</v>
      </c>
      <c r="JH42" s="97" t="str">
        <f t="shared" si="368"/>
        <v>80042307</v>
      </c>
      <c r="JI42" s="97" t="str">
        <f t="shared" si="368"/>
        <v>80042308</v>
      </c>
      <c r="JJ42" s="97" t="str">
        <f t="shared" si="368"/>
        <v>80042309</v>
      </c>
      <c r="JK42" s="97" t="str">
        <f t="shared" si="368"/>
        <v>8004230A</v>
      </c>
      <c r="JL42" s="97" t="str">
        <f t="shared" si="368"/>
        <v>8004230B</v>
      </c>
      <c r="JM42" s="97" t="str">
        <f t="shared" si="368"/>
        <v>8004230C</v>
      </c>
      <c r="JN42" s="97" t="str">
        <f t="shared" si="368"/>
        <v>8004230D</v>
      </c>
      <c r="JO42" s="97" t="str">
        <f t="shared" si="368"/>
        <v>8004230E</v>
      </c>
      <c r="JP42" s="97" t="str">
        <f t="shared" si="368"/>
        <v>8004230F</v>
      </c>
      <c r="JQ42" s="97" t="str">
        <f t="shared" si="368"/>
        <v>80042310</v>
      </c>
      <c r="JR42" s="97" t="str">
        <f t="shared" si="368"/>
        <v>80042311</v>
      </c>
      <c r="JS42" s="97" t="str">
        <f t="shared" si="368"/>
        <v>80042312</v>
      </c>
      <c r="JT42" s="97" t="str">
        <f t="shared" si="368"/>
        <v>80042313</v>
      </c>
      <c r="JU42" s="97" t="str">
        <f t="shared" si="368"/>
        <v>80042314</v>
      </c>
      <c r="JV42" s="97" t="str">
        <f t="shared" si="368"/>
        <v>80042315</v>
      </c>
      <c r="JW42" s="97" t="str">
        <f t="shared" si="368"/>
        <v>80042316</v>
      </c>
      <c r="JX42" s="97" t="str">
        <f t="shared" si="368"/>
        <v>80042317</v>
      </c>
      <c r="JY42" s="97" t="str">
        <f t="shared" si="368"/>
        <v>80042318</v>
      </c>
      <c r="JZ42" s="97" t="str">
        <f t="shared" si="368"/>
        <v>80042319</v>
      </c>
      <c r="KA42" s="97" t="str">
        <f t="shared" si="368"/>
        <v>8004231A</v>
      </c>
      <c r="KB42" s="97" t="str">
        <f t="shared" si="368"/>
        <v>8004231B</v>
      </c>
      <c r="KC42" s="97" t="str">
        <f t="shared" si="368"/>
        <v>8004231C</v>
      </c>
      <c r="KD42" s="97" t="str">
        <f t="shared" si="368"/>
        <v>8004231D</v>
      </c>
      <c r="KE42" s="97" t="str">
        <f t="shared" si="368"/>
        <v>8004231E</v>
      </c>
      <c r="KF42" s="97" t="str">
        <f t="shared" si="368"/>
        <v>8004231F</v>
      </c>
      <c r="KG42" s="97" t="str">
        <f t="shared" si="368"/>
        <v>80042320</v>
      </c>
      <c r="KH42" s="97" t="str">
        <f t="shared" si="368"/>
        <v>80042321</v>
      </c>
      <c r="KI42" s="97" t="str">
        <f t="shared" si="368"/>
        <v>80042322</v>
      </c>
      <c r="KJ42" s="97" t="str">
        <f t="shared" si="368"/>
        <v>80042323</v>
      </c>
      <c r="KK42" s="97" t="str">
        <f t="shared" si="368"/>
        <v>80042324</v>
      </c>
      <c r="KL42" s="97" t="str">
        <f t="shared" si="368"/>
        <v>80042325</v>
      </c>
      <c r="KM42" s="97" t="str">
        <f t="shared" si="368"/>
        <v>80042326</v>
      </c>
      <c r="KN42" s="97" t="str">
        <f t="shared" si="368"/>
        <v>80042327</v>
      </c>
      <c r="KO42" s="97" t="str">
        <f t="shared" si="368"/>
        <v>80042328</v>
      </c>
      <c r="KP42" s="97" t="str">
        <f t="shared" si="368"/>
        <v>80042329</v>
      </c>
      <c r="KQ42" s="97" t="str">
        <f t="shared" si="368"/>
        <v>8004232A</v>
      </c>
      <c r="KR42" s="97" t="str">
        <f t="shared" si="368"/>
        <v>8004232B</v>
      </c>
      <c r="KS42" s="97" t="str">
        <f t="shared" si="368"/>
        <v>8004232C</v>
      </c>
      <c r="KT42" s="97" t="str">
        <f t="shared" si="368"/>
        <v>8004232D</v>
      </c>
      <c r="KU42" s="97" t="str">
        <f t="shared" si="368"/>
        <v>8004232E</v>
      </c>
      <c r="KV42" s="97" t="str">
        <f t="shared" si="368"/>
        <v>8004232F</v>
      </c>
      <c r="KW42" s="97" t="str">
        <f t="shared" si="368"/>
        <v>80042330</v>
      </c>
      <c r="KX42" s="97" t="str">
        <f t="shared" si="368"/>
        <v>80042331</v>
      </c>
      <c r="KY42" s="97" t="str">
        <f t="shared" si="368"/>
        <v>80042332</v>
      </c>
      <c r="KZ42" s="97" t="str">
        <f t="shared" si="368"/>
        <v>80042333</v>
      </c>
      <c r="LA42" s="97" t="str">
        <f t="shared" si="368"/>
        <v>80042334</v>
      </c>
      <c r="LB42" s="97" t="str">
        <f t="shared" si="368"/>
        <v>80042335</v>
      </c>
      <c r="LC42" s="97" t="str">
        <f t="shared" si="368"/>
        <v>80042336</v>
      </c>
      <c r="LD42" s="97" t="str">
        <f t="shared" si="368"/>
        <v>80042337</v>
      </c>
      <c r="LE42" s="97" t="str">
        <f t="shared" si="368"/>
        <v>80042338</v>
      </c>
      <c r="LF42" s="97" t="str">
        <f t="shared" si="368"/>
        <v>80042339</v>
      </c>
      <c r="LG42" s="97" t="str">
        <f t="shared" si="368"/>
        <v>8004233A</v>
      </c>
      <c r="LH42" s="97" t="str">
        <f t="shared" si="368"/>
        <v>8004233B</v>
      </c>
      <c r="LI42" s="97" t="str">
        <f t="shared" si="368"/>
        <v>8004233C</v>
      </c>
      <c r="LJ42" s="97" t="str">
        <f t="shared" si="368"/>
        <v>8004233D</v>
      </c>
      <c r="LK42" s="97" t="str">
        <f t="shared" ref="LK42:NV42" si="369">DEC2HEX(HEX2DEC(LJ42)+1)</f>
        <v>8004233E</v>
      </c>
      <c r="LL42" s="97" t="str">
        <f t="shared" si="369"/>
        <v>8004233F</v>
      </c>
      <c r="LM42" s="97" t="str">
        <f t="shared" si="369"/>
        <v>80042340</v>
      </c>
      <c r="LN42" s="97" t="str">
        <f t="shared" si="369"/>
        <v>80042341</v>
      </c>
      <c r="LO42" s="97" t="str">
        <f t="shared" si="369"/>
        <v>80042342</v>
      </c>
      <c r="LP42" s="97" t="str">
        <f t="shared" si="369"/>
        <v>80042343</v>
      </c>
      <c r="LQ42" s="97" t="str">
        <f t="shared" si="369"/>
        <v>80042344</v>
      </c>
      <c r="LR42" s="97" t="str">
        <f t="shared" si="369"/>
        <v>80042345</v>
      </c>
      <c r="LS42" s="97" t="str">
        <f t="shared" si="369"/>
        <v>80042346</v>
      </c>
      <c r="LT42" s="97" t="str">
        <f t="shared" si="369"/>
        <v>80042347</v>
      </c>
      <c r="LU42" s="97" t="str">
        <f t="shared" si="369"/>
        <v>80042348</v>
      </c>
      <c r="LV42" s="97" t="str">
        <f t="shared" si="369"/>
        <v>80042349</v>
      </c>
      <c r="LW42" s="97" t="str">
        <f t="shared" si="369"/>
        <v>8004234A</v>
      </c>
      <c r="LX42" s="97" t="str">
        <f t="shared" si="369"/>
        <v>8004234B</v>
      </c>
      <c r="LY42" s="97" t="str">
        <f t="shared" si="369"/>
        <v>8004234C</v>
      </c>
      <c r="LZ42" s="97" t="str">
        <f t="shared" si="369"/>
        <v>8004234D</v>
      </c>
      <c r="MA42" s="97" t="str">
        <f t="shared" si="369"/>
        <v>8004234E</v>
      </c>
      <c r="MB42" s="97" t="str">
        <f t="shared" si="369"/>
        <v>8004234F</v>
      </c>
      <c r="MC42" s="97" t="str">
        <f t="shared" si="369"/>
        <v>80042350</v>
      </c>
      <c r="MD42" s="97" t="str">
        <f t="shared" si="369"/>
        <v>80042351</v>
      </c>
      <c r="ME42" s="97" t="str">
        <f t="shared" si="369"/>
        <v>80042352</v>
      </c>
      <c r="MF42" s="97" t="str">
        <f t="shared" si="369"/>
        <v>80042353</v>
      </c>
      <c r="MG42" s="97" t="str">
        <f t="shared" si="369"/>
        <v>80042354</v>
      </c>
      <c r="MH42" s="97" t="str">
        <f t="shared" si="369"/>
        <v>80042355</v>
      </c>
      <c r="MI42" s="97" t="str">
        <f t="shared" si="369"/>
        <v>80042356</v>
      </c>
      <c r="MJ42" s="97" t="str">
        <f t="shared" si="369"/>
        <v>80042357</v>
      </c>
      <c r="MK42" s="97" t="str">
        <f t="shared" si="369"/>
        <v>80042358</v>
      </c>
      <c r="ML42" s="97" t="str">
        <f t="shared" si="369"/>
        <v>80042359</v>
      </c>
      <c r="MM42" s="97" t="str">
        <f t="shared" si="369"/>
        <v>8004235A</v>
      </c>
      <c r="MN42" s="97" t="str">
        <f t="shared" si="369"/>
        <v>8004235B</v>
      </c>
      <c r="MO42" s="97" t="str">
        <f t="shared" si="369"/>
        <v>8004235C</v>
      </c>
      <c r="MP42" s="97" t="str">
        <f t="shared" si="369"/>
        <v>8004235D</v>
      </c>
      <c r="MQ42" s="97" t="str">
        <f t="shared" si="369"/>
        <v>8004235E</v>
      </c>
      <c r="MR42" s="97" t="str">
        <f t="shared" si="369"/>
        <v>8004235F</v>
      </c>
      <c r="MS42" s="97" t="str">
        <f t="shared" si="369"/>
        <v>80042360</v>
      </c>
      <c r="MT42" s="97" t="str">
        <f t="shared" si="369"/>
        <v>80042361</v>
      </c>
      <c r="MU42" s="97" t="str">
        <f t="shared" si="369"/>
        <v>80042362</v>
      </c>
      <c r="MV42" s="97" t="str">
        <f t="shared" si="369"/>
        <v>80042363</v>
      </c>
      <c r="MW42" s="97" t="str">
        <f t="shared" si="369"/>
        <v>80042364</v>
      </c>
      <c r="MX42" s="97" t="str">
        <f t="shared" si="369"/>
        <v>80042365</v>
      </c>
      <c r="MY42" s="97" t="str">
        <f t="shared" si="369"/>
        <v>80042366</v>
      </c>
      <c r="MZ42" s="97" t="str">
        <f t="shared" si="369"/>
        <v>80042367</v>
      </c>
      <c r="NA42" s="97" t="str">
        <f t="shared" si="369"/>
        <v>80042368</v>
      </c>
      <c r="NB42" s="97" t="str">
        <f t="shared" si="369"/>
        <v>80042369</v>
      </c>
      <c r="NC42" s="97" t="str">
        <f t="shared" si="369"/>
        <v>8004236A</v>
      </c>
      <c r="ND42" s="97" t="str">
        <f t="shared" si="369"/>
        <v>8004236B</v>
      </c>
      <c r="NE42" s="97" t="str">
        <f t="shared" si="369"/>
        <v>8004236C</v>
      </c>
      <c r="NF42" s="97" t="str">
        <f t="shared" si="369"/>
        <v>8004236D</v>
      </c>
      <c r="NG42" s="97" t="str">
        <f t="shared" si="369"/>
        <v>8004236E</v>
      </c>
      <c r="NH42" s="97" t="str">
        <f t="shared" si="369"/>
        <v>8004236F</v>
      </c>
      <c r="NI42" s="97" t="str">
        <f t="shared" si="369"/>
        <v>80042370</v>
      </c>
      <c r="NJ42" s="97" t="str">
        <f t="shared" si="369"/>
        <v>80042371</v>
      </c>
      <c r="NK42" s="97" t="str">
        <f t="shared" si="369"/>
        <v>80042372</v>
      </c>
      <c r="NL42" s="97" t="str">
        <f t="shared" si="369"/>
        <v>80042373</v>
      </c>
      <c r="NM42" s="97" t="str">
        <f t="shared" si="369"/>
        <v>80042374</v>
      </c>
      <c r="NN42" s="97" t="str">
        <f t="shared" si="369"/>
        <v>80042375</v>
      </c>
      <c r="NO42" s="97" t="str">
        <f t="shared" si="369"/>
        <v>80042376</v>
      </c>
      <c r="NP42" s="97" t="str">
        <f t="shared" si="369"/>
        <v>80042377</v>
      </c>
      <c r="NQ42" s="97" t="str">
        <f t="shared" si="369"/>
        <v>80042378</v>
      </c>
      <c r="NR42" s="97" t="str">
        <f t="shared" si="369"/>
        <v>80042379</v>
      </c>
      <c r="NS42" s="97" t="str">
        <f t="shared" si="369"/>
        <v>8004237A</v>
      </c>
      <c r="NT42" s="97" t="str">
        <f t="shared" si="369"/>
        <v>8004237B</v>
      </c>
      <c r="NU42" s="97" t="str">
        <f t="shared" si="369"/>
        <v>8004237C</v>
      </c>
      <c r="NV42" s="97" t="str">
        <f t="shared" si="369"/>
        <v>8004237D</v>
      </c>
      <c r="NW42" s="97" t="str">
        <f t="shared" ref="NW42:QH42" si="370">DEC2HEX(HEX2DEC(NV42)+1)</f>
        <v>8004237E</v>
      </c>
      <c r="NX42" s="97" t="str">
        <f t="shared" si="370"/>
        <v>8004237F</v>
      </c>
      <c r="NY42" s="97" t="str">
        <f t="shared" si="370"/>
        <v>80042380</v>
      </c>
      <c r="NZ42" s="97" t="str">
        <f t="shared" si="370"/>
        <v>80042381</v>
      </c>
      <c r="OA42" s="97" t="str">
        <f t="shared" si="370"/>
        <v>80042382</v>
      </c>
      <c r="OB42" s="97" t="str">
        <f t="shared" si="370"/>
        <v>80042383</v>
      </c>
      <c r="OC42" s="97" t="str">
        <f t="shared" si="370"/>
        <v>80042384</v>
      </c>
      <c r="OD42" s="97" t="str">
        <f t="shared" si="370"/>
        <v>80042385</v>
      </c>
      <c r="OE42" s="97" t="str">
        <f t="shared" si="370"/>
        <v>80042386</v>
      </c>
      <c r="OF42" s="97" t="str">
        <f t="shared" si="370"/>
        <v>80042387</v>
      </c>
      <c r="OG42" s="97" t="str">
        <f t="shared" si="370"/>
        <v>80042388</v>
      </c>
      <c r="OH42" s="97" t="str">
        <f t="shared" si="370"/>
        <v>80042389</v>
      </c>
      <c r="OI42" s="97" t="str">
        <f t="shared" si="370"/>
        <v>8004238A</v>
      </c>
      <c r="OJ42" s="97" t="str">
        <f t="shared" si="370"/>
        <v>8004238B</v>
      </c>
      <c r="OK42" s="97" t="str">
        <f t="shared" si="370"/>
        <v>8004238C</v>
      </c>
      <c r="OL42" s="97" t="str">
        <f t="shared" si="370"/>
        <v>8004238D</v>
      </c>
      <c r="OM42" s="97" t="str">
        <f t="shared" si="370"/>
        <v>8004238E</v>
      </c>
      <c r="ON42" s="97" t="str">
        <f t="shared" si="370"/>
        <v>8004238F</v>
      </c>
      <c r="OO42" s="97" t="str">
        <f t="shared" si="370"/>
        <v>80042390</v>
      </c>
      <c r="OP42" s="97" t="str">
        <f t="shared" si="370"/>
        <v>80042391</v>
      </c>
      <c r="OQ42" s="97" t="str">
        <f t="shared" si="370"/>
        <v>80042392</v>
      </c>
      <c r="OR42" s="97" t="str">
        <f t="shared" si="370"/>
        <v>80042393</v>
      </c>
      <c r="OS42" s="97" t="str">
        <f t="shared" si="370"/>
        <v>80042394</v>
      </c>
      <c r="OT42" s="97" t="str">
        <f t="shared" si="370"/>
        <v>80042395</v>
      </c>
      <c r="OU42" s="97" t="str">
        <f t="shared" si="370"/>
        <v>80042396</v>
      </c>
      <c r="OV42" s="97" t="str">
        <f t="shared" si="370"/>
        <v>80042397</v>
      </c>
      <c r="OW42" s="97" t="str">
        <f t="shared" si="370"/>
        <v>80042398</v>
      </c>
      <c r="OX42" s="97" t="str">
        <f t="shared" si="370"/>
        <v>80042399</v>
      </c>
      <c r="OY42" s="97" t="str">
        <f t="shared" si="370"/>
        <v>8004239A</v>
      </c>
      <c r="OZ42" s="97" t="str">
        <f t="shared" si="370"/>
        <v>8004239B</v>
      </c>
      <c r="PA42" s="97" t="str">
        <f t="shared" si="370"/>
        <v>8004239C</v>
      </c>
      <c r="PB42" s="97" t="str">
        <f t="shared" si="370"/>
        <v>8004239D</v>
      </c>
      <c r="PC42" s="97" t="str">
        <f t="shared" si="370"/>
        <v>8004239E</v>
      </c>
      <c r="PD42" s="97" t="str">
        <f t="shared" si="370"/>
        <v>8004239F</v>
      </c>
      <c r="PE42" s="97" t="str">
        <f t="shared" si="370"/>
        <v>800423A0</v>
      </c>
      <c r="PF42" s="97" t="str">
        <f t="shared" si="370"/>
        <v>800423A1</v>
      </c>
      <c r="PG42" s="97" t="str">
        <f t="shared" si="370"/>
        <v>800423A2</v>
      </c>
      <c r="PH42" s="97" t="str">
        <f t="shared" si="370"/>
        <v>800423A3</v>
      </c>
      <c r="PI42" s="97" t="str">
        <f t="shared" si="370"/>
        <v>800423A4</v>
      </c>
      <c r="PJ42" s="97" t="str">
        <f t="shared" si="370"/>
        <v>800423A5</v>
      </c>
      <c r="PK42" s="97" t="str">
        <f t="shared" si="370"/>
        <v>800423A6</v>
      </c>
      <c r="PL42" s="97" t="str">
        <f t="shared" si="370"/>
        <v>800423A7</v>
      </c>
      <c r="PM42" s="97" t="str">
        <f t="shared" si="370"/>
        <v>800423A8</v>
      </c>
      <c r="PN42" s="97" t="str">
        <f t="shared" si="370"/>
        <v>800423A9</v>
      </c>
      <c r="PO42" s="97" t="str">
        <f t="shared" si="370"/>
        <v>800423AA</v>
      </c>
      <c r="PP42" s="97" t="str">
        <f t="shared" si="370"/>
        <v>800423AB</v>
      </c>
      <c r="PQ42" s="97" t="str">
        <f t="shared" si="370"/>
        <v>800423AC</v>
      </c>
      <c r="PR42" s="97" t="str">
        <f t="shared" si="370"/>
        <v>800423AD</v>
      </c>
      <c r="PS42" s="97" t="str">
        <f t="shared" si="370"/>
        <v>800423AE</v>
      </c>
      <c r="PT42" s="97" t="str">
        <f t="shared" si="370"/>
        <v>800423AF</v>
      </c>
      <c r="PU42" s="97" t="str">
        <f t="shared" si="370"/>
        <v>800423B0</v>
      </c>
      <c r="PV42" s="97" t="str">
        <f t="shared" si="370"/>
        <v>800423B1</v>
      </c>
      <c r="PW42" s="97" t="str">
        <f t="shared" si="370"/>
        <v>800423B2</v>
      </c>
      <c r="PX42" s="97" t="str">
        <f t="shared" si="370"/>
        <v>800423B3</v>
      </c>
      <c r="PY42" s="97" t="str">
        <f t="shared" si="370"/>
        <v>800423B4</v>
      </c>
      <c r="PZ42" s="97" t="str">
        <f t="shared" si="370"/>
        <v>800423B5</v>
      </c>
      <c r="QA42" s="97" t="str">
        <f t="shared" si="370"/>
        <v>800423B6</v>
      </c>
      <c r="QB42" s="97" t="str">
        <f t="shared" si="370"/>
        <v>800423B7</v>
      </c>
      <c r="QC42" s="97" t="str">
        <f t="shared" si="370"/>
        <v>800423B8</v>
      </c>
      <c r="QD42" s="97" t="str">
        <f t="shared" si="370"/>
        <v>800423B9</v>
      </c>
      <c r="QE42" s="97" t="str">
        <f t="shared" si="370"/>
        <v>800423BA</v>
      </c>
      <c r="QF42" s="97" t="str">
        <f t="shared" si="370"/>
        <v>800423BB</v>
      </c>
      <c r="QG42" s="97" t="str">
        <f t="shared" si="370"/>
        <v>800423BC</v>
      </c>
      <c r="QH42" s="97" t="str">
        <f t="shared" si="370"/>
        <v>800423BD</v>
      </c>
      <c r="QI42" s="97" t="str">
        <f t="shared" ref="QI42:SF42" si="371">DEC2HEX(HEX2DEC(QH42)+1)</f>
        <v>800423BE</v>
      </c>
      <c r="QJ42" s="97" t="str">
        <f t="shared" si="371"/>
        <v>800423BF</v>
      </c>
      <c r="QK42" s="97" t="str">
        <f t="shared" si="371"/>
        <v>800423C0</v>
      </c>
      <c r="QL42" s="97" t="str">
        <f t="shared" si="371"/>
        <v>800423C1</v>
      </c>
      <c r="QM42" s="97" t="str">
        <f t="shared" si="371"/>
        <v>800423C2</v>
      </c>
      <c r="QN42" s="97" t="str">
        <f t="shared" si="371"/>
        <v>800423C3</v>
      </c>
      <c r="QO42" s="97" t="str">
        <f t="shared" si="371"/>
        <v>800423C4</v>
      </c>
      <c r="QP42" s="97" t="str">
        <f t="shared" si="371"/>
        <v>800423C5</v>
      </c>
      <c r="QQ42" s="97" t="str">
        <f t="shared" si="371"/>
        <v>800423C6</v>
      </c>
      <c r="QR42" s="97" t="str">
        <f t="shared" si="371"/>
        <v>800423C7</v>
      </c>
      <c r="QS42" s="97" t="str">
        <f t="shared" si="371"/>
        <v>800423C8</v>
      </c>
      <c r="QT42" s="97" t="str">
        <f t="shared" si="371"/>
        <v>800423C9</v>
      </c>
      <c r="QU42" s="97" t="str">
        <f t="shared" si="371"/>
        <v>800423CA</v>
      </c>
      <c r="QV42" s="97" t="str">
        <f t="shared" si="371"/>
        <v>800423CB</v>
      </c>
      <c r="QW42" s="97" t="str">
        <f t="shared" si="371"/>
        <v>800423CC</v>
      </c>
      <c r="QX42" s="97" t="str">
        <f t="shared" si="371"/>
        <v>800423CD</v>
      </c>
      <c r="QY42" s="97" t="str">
        <f t="shared" si="371"/>
        <v>800423CE</v>
      </c>
      <c r="QZ42" s="97" t="str">
        <f t="shared" si="371"/>
        <v>800423CF</v>
      </c>
      <c r="RA42" s="97" t="str">
        <f t="shared" si="371"/>
        <v>800423D0</v>
      </c>
      <c r="RB42" s="97" t="str">
        <f t="shared" si="371"/>
        <v>800423D1</v>
      </c>
      <c r="RC42" s="97" t="str">
        <f t="shared" si="371"/>
        <v>800423D2</v>
      </c>
      <c r="RD42" s="97" t="str">
        <f t="shared" si="371"/>
        <v>800423D3</v>
      </c>
      <c r="RE42" s="97" t="str">
        <f t="shared" si="371"/>
        <v>800423D4</v>
      </c>
      <c r="RF42" s="97" t="str">
        <f t="shared" si="371"/>
        <v>800423D5</v>
      </c>
      <c r="RG42" s="97" t="str">
        <f t="shared" si="371"/>
        <v>800423D6</v>
      </c>
      <c r="RH42" s="97" t="str">
        <f t="shared" si="371"/>
        <v>800423D7</v>
      </c>
      <c r="RI42" s="97" t="str">
        <f t="shared" si="371"/>
        <v>800423D8</v>
      </c>
      <c r="RJ42" s="97" t="str">
        <f t="shared" si="371"/>
        <v>800423D9</v>
      </c>
      <c r="RK42" s="97" t="str">
        <f t="shared" si="371"/>
        <v>800423DA</v>
      </c>
      <c r="RL42" s="97" t="str">
        <f t="shared" si="371"/>
        <v>800423DB</v>
      </c>
      <c r="RM42" s="97" t="str">
        <f t="shared" si="371"/>
        <v>800423DC</v>
      </c>
      <c r="RN42" s="97" t="str">
        <f t="shared" si="371"/>
        <v>800423DD</v>
      </c>
      <c r="RO42" s="97" t="str">
        <f t="shared" si="371"/>
        <v>800423DE</v>
      </c>
      <c r="RP42" s="97" t="str">
        <f t="shared" si="371"/>
        <v>800423DF</v>
      </c>
      <c r="RQ42" s="97" t="str">
        <f t="shared" si="371"/>
        <v>800423E0</v>
      </c>
      <c r="RR42" s="97" t="str">
        <f t="shared" si="371"/>
        <v>800423E1</v>
      </c>
      <c r="RS42" s="97" t="str">
        <f t="shared" si="371"/>
        <v>800423E2</v>
      </c>
      <c r="RT42" s="97" t="str">
        <f t="shared" si="371"/>
        <v>800423E3</v>
      </c>
      <c r="RU42" s="97" t="str">
        <f t="shared" si="371"/>
        <v>800423E4</v>
      </c>
      <c r="RV42" s="97" t="str">
        <f t="shared" si="371"/>
        <v>800423E5</v>
      </c>
      <c r="RW42" s="97" t="str">
        <f t="shared" si="371"/>
        <v>800423E6</v>
      </c>
      <c r="RX42" s="97" t="str">
        <f t="shared" si="371"/>
        <v>800423E7</v>
      </c>
      <c r="RY42" s="97" t="str">
        <f t="shared" si="371"/>
        <v>800423E8</v>
      </c>
      <c r="RZ42" s="97" t="str">
        <f t="shared" si="371"/>
        <v>800423E9</v>
      </c>
      <c r="SA42" s="97" t="str">
        <f t="shared" si="371"/>
        <v>800423EA</v>
      </c>
      <c r="SB42" s="97" t="str">
        <f t="shared" si="371"/>
        <v>800423EB</v>
      </c>
      <c r="SC42" s="97" t="str">
        <f t="shared" si="371"/>
        <v>800423EC</v>
      </c>
      <c r="SD42" s="97" t="str">
        <f t="shared" si="371"/>
        <v>800423ED</v>
      </c>
      <c r="SE42" s="97" t="str">
        <f t="shared" si="371"/>
        <v>800423EE</v>
      </c>
      <c r="SF42" s="97" t="str">
        <f t="shared" si="371"/>
        <v>800423EF</v>
      </c>
    </row>
    <row r="43" spans="1:500" x14ac:dyDescent="0.35">
      <c r="A43" s="70" t="str">
        <f t="shared" ref="A43:T43" si="372">CHAR(HEX2DEC(LEFT(A44,2)))</f>
        <v>A</v>
      </c>
      <c r="B43" s="70" t="str">
        <f t="shared" si="372"/>
        <v>n</v>
      </c>
      <c r="C43" s="70" t="str">
        <f t="shared" si="372"/>
        <v>i</v>
      </c>
      <c r="D43" s="70" t="str">
        <f t="shared" si="372"/>
        <v>a</v>
      </c>
      <c r="E43" s="70" t="str">
        <f t="shared" si="372"/>
        <v xml:space="preserve"> </v>
      </c>
      <c r="F43" s="70" t="str">
        <f t="shared" si="372"/>
        <v>§</v>
      </c>
      <c r="G43" s="70" t="str">
        <f t="shared" si="372"/>
        <v>§</v>
      </c>
      <c r="H43" s="70" t="str">
        <f t="shared" si="372"/>
        <v>§</v>
      </c>
      <c r="I43" s="70" t="str">
        <f t="shared" si="372"/>
        <v>§</v>
      </c>
      <c r="J43" s="70" t="str">
        <f t="shared" si="372"/>
        <v>§</v>
      </c>
      <c r="K43" s="70" t="str">
        <f t="shared" si="372"/>
        <v>§</v>
      </c>
      <c r="L43" s="70" t="str">
        <f t="shared" si="372"/>
        <v>§</v>
      </c>
      <c r="M43" s="70" t="str">
        <f t="shared" si="372"/>
        <v>§</v>
      </c>
      <c r="N43" s="70" t="str">
        <f t="shared" si="372"/>
        <v>§</v>
      </c>
      <c r="O43" s="70" t="str">
        <f t="shared" si="372"/>
        <v>§</v>
      </c>
      <c r="P43" s="70" t="str">
        <f t="shared" si="372"/>
        <v>§</v>
      </c>
      <c r="Q43" s="70" t="str">
        <f t="shared" si="372"/>
        <v>§</v>
      </c>
      <c r="R43" s="70" t="str">
        <f t="shared" si="372"/>
        <v>§</v>
      </c>
      <c r="S43" s="70" t="str">
        <f t="shared" si="372"/>
        <v>§</v>
      </c>
      <c r="T43" s="70" t="str">
        <f t="shared" si="372"/>
        <v>§</v>
      </c>
      <c r="U43" s="70" t="str">
        <f t="shared" si="335"/>
        <v/>
      </c>
      <c r="V43" s="70" t="str">
        <f t="shared" si="335"/>
        <v/>
      </c>
      <c r="W43" s="70" t="str">
        <f t="shared" si="335"/>
        <v/>
      </c>
      <c r="X43" s="70" t="str">
        <f t="shared" si="335"/>
        <v/>
      </c>
      <c r="Y43" s="70" t="str">
        <f t="shared" si="335"/>
        <v/>
      </c>
      <c r="Z43" s="70" t="str">
        <f t="shared" si="335"/>
        <v/>
      </c>
      <c r="AA43" s="70" t="str">
        <f t="shared" si="335"/>
        <v/>
      </c>
      <c r="AB43" s="70" t="str">
        <f t="shared" si="335"/>
        <v/>
      </c>
      <c r="AC43" s="70" t="str">
        <f t="shared" si="335"/>
        <v/>
      </c>
      <c r="AD43" s="70" t="str">
        <f t="shared" si="335"/>
        <v/>
      </c>
      <c r="AE43" s="70" t="str">
        <f t="shared" si="335"/>
        <v/>
      </c>
      <c r="AF43" s="70" t="str">
        <f t="shared" si="335"/>
        <v/>
      </c>
      <c r="AG43" s="70" t="str">
        <f t="shared" si="335"/>
        <v/>
      </c>
      <c r="AH43" s="70" t="str">
        <f t="shared" si="335"/>
        <v/>
      </c>
      <c r="AI43" s="70" t="str">
        <f t="shared" si="335"/>
        <v/>
      </c>
      <c r="AJ43" s="70" t="str">
        <f t="shared" si="335"/>
        <v/>
      </c>
      <c r="AK43" s="70" t="str">
        <f t="shared" si="335"/>
        <v/>
      </c>
      <c r="AL43" s="70" t="str">
        <f t="shared" si="335"/>
        <v/>
      </c>
      <c r="AM43" s="70" t="str">
        <f t="shared" si="335"/>
        <v/>
      </c>
      <c r="AN43" s="70" t="str">
        <f t="shared" si="335"/>
        <v/>
      </c>
      <c r="AO43" s="70" t="str">
        <f t="shared" si="335"/>
        <v/>
      </c>
      <c r="AP43" s="70" t="str">
        <f t="shared" si="335"/>
        <v/>
      </c>
      <c r="AQ43" s="70" t="str">
        <f t="shared" si="335"/>
        <v/>
      </c>
      <c r="AR43" s="70" t="str">
        <f t="shared" si="335"/>
        <v/>
      </c>
      <c r="AS43" s="70" t="str">
        <f t="shared" si="335"/>
        <v/>
      </c>
      <c r="AT43" s="70" t="str">
        <f t="shared" si="335"/>
        <v/>
      </c>
      <c r="AU43" s="70" t="str">
        <f t="shared" si="335"/>
        <v/>
      </c>
      <c r="AV43" s="70" t="str">
        <f t="shared" si="335"/>
        <v/>
      </c>
      <c r="AW43" s="70" t="str">
        <f t="shared" si="335"/>
        <v/>
      </c>
      <c r="AX43" s="70" t="str">
        <f t="shared" si="335"/>
        <v/>
      </c>
      <c r="AY43" s="70" t="str">
        <f t="shared" si="335"/>
        <v/>
      </c>
      <c r="AZ43" s="70" t="str">
        <f t="shared" si="335"/>
        <v/>
      </c>
      <c r="BA43" s="70" t="str">
        <f t="shared" si="335"/>
        <v/>
      </c>
      <c r="BB43" s="70" t="str">
        <f t="shared" si="335"/>
        <v/>
      </c>
      <c r="BC43" s="70" t="str">
        <f t="shared" si="335"/>
        <v/>
      </c>
      <c r="BD43" s="70" t="str">
        <f t="shared" si="335"/>
        <v/>
      </c>
      <c r="BE43" s="70" t="str">
        <f t="shared" si="335"/>
        <v/>
      </c>
      <c r="BF43" s="70" t="str">
        <f t="shared" si="335"/>
        <v/>
      </c>
      <c r="BG43" s="70" t="str">
        <f t="shared" si="335"/>
        <v/>
      </c>
      <c r="BH43" s="70" t="str">
        <f t="shared" si="335"/>
        <v/>
      </c>
      <c r="BI43" s="70" t="str">
        <f t="shared" si="335"/>
        <v/>
      </c>
      <c r="BJ43" s="70" t="str">
        <f t="shared" si="335"/>
        <v/>
      </c>
      <c r="BK43" s="70" t="str">
        <f t="shared" si="335"/>
        <v/>
      </c>
      <c r="BL43" s="70" t="str">
        <f t="shared" si="335"/>
        <v/>
      </c>
      <c r="BM43" s="70" t="str">
        <f t="shared" si="335"/>
        <v/>
      </c>
      <c r="BN43" s="70" t="str">
        <f t="shared" si="335"/>
        <v/>
      </c>
      <c r="BO43" s="70" t="str">
        <f t="shared" si="336"/>
        <v/>
      </c>
      <c r="BP43" s="70" t="str">
        <f t="shared" si="336"/>
        <v/>
      </c>
      <c r="BQ43" s="70" t="str">
        <f t="shared" si="336"/>
        <v/>
      </c>
      <c r="BR43" s="70" t="str">
        <f t="shared" si="336"/>
        <v/>
      </c>
      <c r="BS43" s="70" t="str">
        <f t="shared" si="336"/>
        <v/>
      </c>
      <c r="BT43" s="70" t="str">
        <f t="shared" si="336"/>
        <v/>
      </c>
      <c r="BU43" s="70" t="str">
        <f t="shared" si="336"/>
        <v/>
      </c>
      <c r="BV43" s="70" t="str">
        <f t="shared" si="336"/>
        <v/>
      </c>
      <c r="BW43" s="70" t="str">
        <f t="shared" si="336"/>
        <v/>
      </c>
      <c r="BX43" s="70" t="str">
        <f t="shared" si="336"/>
        <v/>
      </c>
      <c r="BY43" s="70" t="str">
        <f t="shared" si="336"/>
        <v/>
      </c>
      <c r="BZ43" s="70" t="str">
        <f t="shared" si="336"/>
        <v/>
      </c>
      <c r="CA43" s="70" t="str">
        <f t="shared" si="336"/>
        <v/>
      </c>
      <c r="CB43" s="70" t="str">
        <f t="shared" si="336"/>
        <v/>
      </c>
      <c r="CC43" s="70" t="str">
        <f t="shared" si="336"/>
        <v/>
      </c>
      <c r="CD43" s="70" t="str">
        <f t="shared" si="336"/>
        <v/>
      </c>
      <c r="CE43" s="70" t="str">
        <f t="shared" si="336"/>
        <v/>
      </c>
      <c r="CF43" s="70" t="str">
        <f t="shared" si="336"/>
        <v/>
      </c>
      <c r="CG43" s="70" t="str">
        <f t="shared" si="336"/>
        <v/>
      </c>
      <c r="CH43" s="70" t="str">
        <f t="shared" si="336"/>
        <v/>
      </c>
      <c r="CI43" s="70" t="str">
        <f t="shared" si="336"/>
        <v/>
      </c>
      <c r="CJ43" s="70" t="str">
        <f t="shared" si="336"/>
        <v/>
      </c>
      <c r="CK43" s="70" t="str">
        <f t="shared" si="336"/>
        <v/>
      </c>
      <c r="CL43" s="70" t="str">
        <f t="shared" si="336"/>
        <v/>
      </c>
      <c r="CM43" s="70" t="str">
        <f t="shared" si="336"/>
        <v/>
      </c>
      <c r="CN43" s="70" t="str">
        <f t="shared" si="336"/>
        <v/>
      </c>
      <c r="CO43" s="70" t="str">
        <f t="shared" si="336"/>
        <v/>
      </c>
      <c r="CP43" s="70" t="str">
        <f t="shared" si="336"/>
        <v/>
      </c>
      <c r="CQ43" s="70" t="str">
        <f t="shared" si="336"/>
        <v/>
      </c>
      <c r="CR43" s="70" t="str">
        <f t="shared" si="336"/>
        <v/>
      </c>
      <c r="CS43" s="70" t="str">
        <f t="shared" si="336"/>
        <v/>
      </c>
      <c r="CT43" s="70" t="str">
        <f t="shared" si="336"/>
        <v/>
      </c>
      <c r="CU43" s="70" t="str">
        <f t="shared" si="336"/>
        <v/>
      </c>
      <c r="CV43" s="70" t="str">
        <f t="shared" si="336"/>
        <v/>
      </c>
      <c r="CW43" s="70" t="str">
        <f t="shared" si="336"/>
        <v/>
      </c>
      <c r="CX43" s="70" t="str">
        <f t="shared" si="336"/>
        <v/>
      </c>
      <c r="CY43" s="70" t="str">
        <f t="shared" si="336"/>
        <v/>
      </c>
      <c r="CZ43" s="70" t="str">
        <f t="shared" si="336"/>
        <v/>
      </c>
      <c r="DA43" s="70" t="str">
        <f t="shared" si="336"/>
        <v/>
      </c>
      <c r="DB43" s="70" t="str">
        <f t="shared" si="336"/>
        <v/>
      </c>
      <c r="DC43" s="70" t="str">
        <f t="shared" si="336"/>
        <v/>
      </c>
      <c r="DD43" s="70" t="str">
        <f t="shared" si="336"/>
        <v/>
      </c>
      <c r="DE43" s="70" t="str">
        <f t="shared" si="336"/>
        <v/>
      </c>
      <c r="DF43" s="70" t="str">
        <f t="shared" si="336"/>
        <v/>
      </c>
      <c r="DG43" s="70" t="str">
        <f t="shared" si="336"/>
        <v/>
      </c>
      <c r="DH43" s="70" t="str">
        <f t="shared" si="336"/>
        <v/>
      </c>
      <c r="DI43" s="70" t="str">
        <f t="shared" si="336"/>
        <v/>
      </c>
      <c r="DJ43" s="70" t="str">
        <f t="shared" si="336"/>
        <v/>
      </c>
      <c r="DK43" s="70" t="str">
        <f t="shared" si="336"/>
        <v/>
      </c>
      <c r="DL43" s="70" t="str">
        <f t="shared" si="336"/>
        <v/>
      </c>
      <c r="DM43" s="70" t="str">
        <f t="shared" si="336"/>
        <v/>
      </c>
      <c r="DN43" s="70" t="str">
        <f t="shared" si="336"/>
        <v/>
      </c>
      <c r="DO43" s="70" t="str">
        <f t="shared" si="336"/>
        <v/>
      </c>
      <c r="DP43" s="70" t="str">
        <f t="shared" si="336"/>
        <v/>
      </c>
      <c r="DQ43" s="70" t="str">
        <f t="shared" si="336"/>
        <v/>
      </c>
      <c r="DR43" s="70" t="str">
        <f t="shared" si="336"/>
        <v/>
      </c>
      <c r="DS43" s="70" t="str">
        <f t="shared" si="336"/>
        <v/>
      </c>
      <c r="DT43" s="70" t="str">
        <f t="shared" si="336"/>
        <v/>
      </c>
      <c r="DU43" s="70" t="str">
        <f t="shared" si="336"/>
        <v/>
      </c>
      <c r="DV43" s="70" t="str">
        <f t="shared" si="336"/>
        <v/>
      </c>
      <c r="DW43" s="70" t="str">
        <f t="shared" si="336"/>
        <v/>
      </c>
      <c r="DX43" s="70" t="str">
        <f t="shared" si="336"/>
        <v/>
      </c>
      <c r="DY43" s="70" t="str">
        <f t="shared" si="336"/>
        <v/>
      </c>
      <c r="DZ43" s="70" t="str">
        <f t="shared" si="336"/>
        <v/>
      </c>
      <c r="EA43" s="70" t="str">
        <f t="shared" si="337"/>
        <v/>
      </c>
      <c r="EB43" s="70" t="str">
        <f t="shared" si="337"/>
        <v/>
      </c>
      <c r="EC43" s="70" t="str">
        <f t="shared" si="337"/>
        <v/>
      </c>
      <c r="ED43" s="70" t="str">
        <f t="shared" si="337"/>
        <v/>
      </c>
      <c r="EE43" s="70" t="str">
        <f t="shared" si="337"/>
        <v/>
      </c>
      <c r="EF43" s="70" t="str">
        <f t="shared" si="337"/>
        <v/>
      </c>
      <c r="EG43" s="70" t="str">
        <f t="shared" si="337"/>
        <v/>
      </c>
      <c r="EH43" s="70" t="str">
        <f t="shared" si="337"/>
        <v/>
      </c>
      <c r="EI43" s="70" t="str">
        <f t="shared" si="337"/>
        <v/>
      </c>
      <c r="EJ43" s="70" t="str">
        <f t="shared" si="337"/>
        <v/>
      </c>
      <c r="EK43" s="70" t="str">
        <f t="shared" si="337"/>
        <v/>
      </c>
      <c r="EL43" s="70" t="str">
        <f t="shared" si="337"/>
        <v/>
      </c>
      <c r="EM43" s="70" t="str">
        <f t="shared" si="337"/>
        <v/>
      </c>
      <c r="EN43" s="70" t="str">
        <f t="shared" si="337"/>
        <v/>
      </c>
      <c r="EO43" s="70" t="str">
        <f t="shared" si="337"/>
        <v/>
      </c>
      <c r="EP43" s="70" t="str">
        <f t="shared" si="337"/>
        <v/>
      </c>
      <c r="EQ43" s="70" t="str">
        <f t="shared" si="337"/>
        <v/>
      </c>
      <c r="ER43" s="70" t="str">
        <f t="shared" si="337"/>
        <v/>
      </c>
      <c r="ES43" s="70" t="str">
        <f t="shared" si="337"/>
        <v/>
      </c>
      <c r="ET43" s="70" t="str">
        <f t="shared" si="337"/>
        <v/>
      </c>
      <c r="EU43" s="70" t="str">
        <f t="shared" si="337"/>
        <v/>
      </c>
      <c r="EV43" s="70" t="str">
        <f t="shared" si="337"/>
        <v/>
      </c>
      <c r="EW43" s="70" t="str">
        <f t="shared" si="337"/>
        <v/>
      </c>
      <c r="EX43" s="70" t="str">
        <f t="shared" si="337"/>
        <v/>
      </c>
      <c r="EY43" s="70" t="str">
        <f t="shared" si="337"/>
        <v/>
      </c>
      <c r="EZ43" s="70" t="str">
        <f t="shared" si="337"/>
        <v/>
      </c>
      <c r="FA43" s="70" t="str">
        <f t="shared" si="337"/>
        <v/>
      </c>
      <c r="FB43" s="70" t="str">
        <f t="shared" si="337"/>
        <v/>
      </c>
      <c r="FC43" s="70" t="str">
        <f t="shared" si="337"/>
        <v/>
      </c>
      <c r="FD43" s="70" t="str">
        <f t="shared" si="337"/>
        <v/>
      </c>
      <c r="FE43" s="70" t="str">
        <f t="shared" si="337"/>
        <v/>
      </c>
      <c r="FF43" s="70" t="str">
        <f t="shared" si="337"/>
        <v/>
      </c>
      <c r="FG43" s="70" t="str">
        <f t="shared" si="337"/>
        <v/>
      </c>
      <c r="FH43" s="70" t="str">
        <f t="shared" si="337"/>
        <v/>
      </c>
      <c r="FI43" s="70" t="str">
        <f t="shared" si="337"/>
        <v/>
      </c>
      <c r="FJ43" s="70" t="str">
        <f t="shared" si="337"/>
        <v/>
      </c>
      <c r="FK43" s="70" t="str">
        <f t="shared" si="337"/>
        <v/>
      </c>
      <c r="FL43" s="70" t="str">
        <f t="shared" si="337"/>
        <v/>
      </c>
      <c r="FM43" s="70" t="str">
        <f t="shared" si="337"/>
        <v/>
      </c>
      <c r="FN43" s="70" t="str">
        <f t="shared" si="337"/>
        <v/>
      </c>
      <c r="FO43" s="70" t="str">
        <f t="shared" si="337"/>
        <v/>
      </c>
      <c r="FP43" s="70" t="str">
        <f t="shared" si="337"/>
        <v/>
      </c>
      <c r="FQ43" s="70" t="str">
        <f t="shared" si="337"/>
        <v/>
      </c>
      <c r="FR43" s="70" t="str">
        <f t="shared" si="337"/>
        <v/>
      </c>
      <c r="FS43" s="70" t="str">
        <f t="shared" si="337"/>
        <v/>
      </c>
      <c r="FT43" s="70" t="str">
        <f t="shared" si="337"/>
        <v/>
      </c>
      <c r="FU43" s="70" t="str">
        <f t="shared" si="337"/>
        <v/>
      </c>
      <c r="FV43" s="70" t="str">
        <f t="shared" si="337"/>
        <v/>
      </c>
      <c r="FW43" s="70" t="str">
        <f t="shared" si="337"/>
        <v/>
      </c>
      <c r="FX43" s="70" t="str">
        <f t="shared" si="337"/>
        <v/>
      </c>
      <c r="FY43" s="70" t="str">
        <f t="shared" si="337"/>
        <v/>
      </c>
      <c r="FZ43" s="70" t="str">
        <f t="shared" si="337"/>
        <v/>
      </c>
      <c r="GA43" s="70" t="str">
        <f t="shared" si="337"/>
        <v/>
      </c>
      <c r="GB43" s="70" t="str">
        <f t="shared" si="337"/>
        <v/>
      </c>
      <c r="GC43" s="70" t="str">
        <f t="shared" si="337"/>
        <v/>
      </c>
      <c r="GD43" s="70" t="str">
        <f t="shared" si="337"/>
        <v/>
      </c>
      <c r="GE43" s="70" t="str">
        <f t="shared" si="337"/>
        <v/>
      </c>
      <c r="GF43" s="70" t="str">
        <f t="shared" si="337"/>
        <v/>
      </c>
      <c r="GG43" s="70" t="str">
        <f t="shared" si="337"/>
        <v/>
      </c>
      <c r="GH43" s="70" t="str">
        <f t="shared" si="337"/>
        <v/>
      </c>
      <c r="GI43" s="70" t="str">
        <f t="shared" si="337"/>
        <v/>
      </c>
      <c r="GJ43" s="70" t="str">
        <f t="shared" si="337"/>
        <v/>
      </c>
      <c r="GK43" s="70" t="str">
        <f t="shared" si="337"/>
        <v/>
      </c>
      <c r="GL43" s="70" t="str">
        <f t="shared" si="337"/>
        <v/>
      </c>
      <c r="GM43" s="70" t="str">
        <f t="shared" si="338"/>
        <v/>
      </c>
      <c r="GN43" s="70" t="str">
        <f t="shared" si="338"/>
        <v/>
      </c>
      <c r="GO43" s="70" t="str">
        <f t="shared" si="338"/>
        <v/>
      </c>
      <c r="GP43" s="70" t="str">
        <f t="shared" si="338"/>
        <v/>
      </c>
      <c r="GQ43" s="70" t="str">
        <f t="shared" si="338"/>
        <v/>
      </c>
      <c r="GR43" s="70" t="str">
        <f t="shared" si="338"/>
        <v/>
      </c>
      <c r="GS43" s="70" t="str">
        <f t="shared" si="338"/>
        <v/>
      </c>
      <c r="GT43" s="70" t="str">
        <f t="shared" si="338"/>
        <v/>
      </c>
      <c r="GU43" s="70" t="str">
        <f t="shared" si="338"/>
        <v/>
      </c>
      <c r="GV43" s="70" t="str">
        <f t="shared" si="338"/>
        <v/>
      </c>
      <c r="GW43" s="70" t="str">
        <f t="shared" si="338"/>
        <v/>
      </c>
      <c r="GX43" s="70" t="str">
        <f t="shared" si="338"/>
        <v/>
      </c>
      <c r="GY43" s="70" t="str">
        <f t="shared" si="338"/>
        <v/>
      </c>
      <c r="GZ43" s="70" t="str">
        <f t="shared" si="338"/>
        <v/>
      </c>
      <c r="HA43" s="70" t="str">
        <f t="shared" si="338"/>
        <v/>
      </c>
      <c r="HB43" s="70" t="str">
        <f t="shared" si="338"/>
        <v/>
      </c>
      <c r="HC43" s="70" t="str">
        <f t="shared" si="338"/>
        <v/>
      </c>
      <c r="HD43" s="70" t="str">
        <f t="shared" si="338"/>
        <v/>
      </c>
      <c r="HE43" s="70" t="str">
        <f t="shared" si="338"/>
        <v/>
      </c>
      <c r="HF43" s="70" t="str">
        <f t="shared" si="338"/>
        <v/>
      </c>
      <c r="HG43" s="70" t="str">
        <f t="shared" si="338"/>
        <v/>
      </c>
      <c r="HH43" s="70" t="str">
        <f t="shared" si="338"/>
        <v/>
      </c>
      <c r="HI43" s="70" t="str">
        <f t="shared" si="338"/>
        <v/>
      </c>
      <c r="HJ43" s="70" t="str">
        <f t="shared" si="338"/>
        <v/>
      </c>
      <c r="HK43" s="70" t="str">
        <f t="shared" si="338"/>
        <v/>
      </c>
      <c r="HL43" s="70" t="str">
        <f t="shared" si="338"/>
        <v/>
      </c>
      <c r="HM43" s="70" t="str">
        <f t="shared" si="338"/>
        <v/>
      </c>
      <c r="HN43" s="70" t="str">
        <f t="shared" si="338"/>
        <v/>
      </c>
      <c r="HO43" s="70" t="str">
        <f t="shared" si="338"/>
        <v/>
      </c>
      <c r="HP43" s="70" t="str">
        <f t="shared" si="338"/>
        <v/>
      </c>
      <c r="HQ43" s="70" t="str">
        <f t="shared" si="338"/>
        <v/>
      </c>
      <c r="HR43" s="70" t="str">
        <f t="shared" si="338"/>
        <v/>
      </c>
      <c r="HS43" s="70" t="str">
        <f t="shared" si="338"/>
        <v/>
      </c>
      <c r="HT43" s="70" t="str">
        <f t="shared" si="338"/>
        <v/>
      </c>
      <c r="HU43" s="70" t="str">
        <f t="shared" si="338"/>
        <v/>
      </c>
      <c r="HV43" s="70" t="str">
        <f t="shared" si="338"/>
        <v/>
      </c>
      <c r="HW43" s="70" t="str">
        <f t="shared" si="338"/>
        <v/>
      </c>
      <c r="HX43" s="70" t="str">
        <f t="shared" si="338"/>
        <v/>
      </c>
      <c r="HY43" s="70" t="str">
        <f t="shared" si="338"/>
        <v/>
      </c>
      <c r="HZ43" s="70" t="str">
        <f t="shared" si="338"/>
        <v/>
      </c>
      <c r="IA43" s="70" t="str">
        <f t="shared" si="338"/>
        <v/>
      </c>
      <c r="IB43" s="70" t="str">
        <f t="shared" si="338"/>
        <v/>
      </c>
      <c r="IC43" s="70" t="str">
        <f t="shared" si="338"/>
        <v/>
      </c>
      <c r="ID43" s="70" t="str">
        <f t="shared" si="338"/>
        <v/>
      </c>
      <c r="IE43" s="70" t="str">
        <f t="shared" si="338"/>
        <v/>
      </c>
      <c r="IF43" s="70" t="str">
        <f t="shared" si="338"/>
        <v/>
      </c>
      <c r="IG43" s="70" t="str">
        <f t="shared" si="338"/>
        <v/>
      </c>
      <c r="IH43" s="70" t="str">
        <f t="shared" si="338"/>
        <v/>
      </c>
      <c r="II43" s="70" t="str">
        <f t="shared" si="338"/>
        <v/>
      </c>
      <c r="IJ43" s="70" t="str">
        <f t="shared" si="338"/>
        <v/>
      </c>
      <c r="IK43" s="70" t="str">
        <f t="shared" si="338"/>
        <v/>
      </c>
      <c r="IL43" s="70" t="str">
        <f t="shared" si="338"/>
        <v/>
      </c>
      <c r="IM43" s="70" t="str">
        <f t="shared" si="338"/>
        <v/>
      </c>
      <c r="IN43" s="70" t="str">
        <f t="shared" si="338"/>
        <v/>
      </c>
      <c r="IO43" s="70" t="str">
        <f t="shared" si="338"/>
        <v/>
      </c>
      <c r="IP43" s="70" t="str">
        <f t="shared" si="338"/>
        <v/>
      </c>
      <c r="IQ43" s="70" t="str">
        <f t="shared" si="338"/>
        <v/>
      </c>
      <c r="IR43" s="70" t="str">
        <f t="shared" si="338"/>
        <v/>
      </c>
      <c r="IS43" s="70" t="str">
        <f t="shared" si="338"/>
        <v/>
      </c>
      <c r="IT43" s="70" t="str">
        <f t="shared" si="338"/>
        <v/>
      </c>
      <c r="IU43" s="70" t="str">
        <f t="shared" si="338"/>
        <v/>
      </c>
      <c r="IV43" s="70" t="str">
        <f t="shared" si="338"/>
        <v/>
      </c>
      <c r="IW43" s="70" t="str">
        <f t="shared" si="338"/>
        <v/>
      </c>
      <c r="IX43" s="70" t="str">
        <f t="shared" si="338"/>
        <v/>
      </c>
      <c r="IY43" s="70" t="str">
        <f t="shared" si="339"/>
        <v/>
      </c>
      <c r="IZ43" s="70" t="str">
        <f t="shared" si="339"/>
        <v/>
      </c>
      <c r="JA43" s="70" t="str">
        <f t="shared" si="339"/>
        <v/>
      </c>
      <c r="JB43" s="70" t="str">
        <f t="shared" si="339"/>
        <v/>
      </c>
      <c r="JC43" s="70" t="str">
        <f t="shared" si="339"/>
        <v/>
      </c>
      <c r="JD43" s="70" t="str">
        <f t="shared" si="339"/>
        <v/>
      </c>
      <c r="JE43" s="70" t="str">
        <f t="shared" si="339"/>
        <v/>
      </c>
      <c r="JF43" s="70" t="str">
        <f t="shared" si="339"/>
        <v/>
      </c>
      <c r="JG43" s="70" t="str">
        <f t="shared" si="339"/>
        <v/>
      </c>
      <c r="JH43" s="70" t="str">
        <f t="shared" si="339"/>
        <v/>
      </c>
      <c r="JI43" s="70" t="str">
        <f t="shared" si="339"/>
        <v/>
      </c>
      <c r="JJ43" s="70" t="str">
        <f t="shared" si="339"/>
        <v/>
      </c>
      <c r="JK43" s="70" t="str">
        <f t="shared" si="339"/>
        <v/>
      </c>
      <c r="JL43" s="70" t="str">
        <f t="shared" si="339"/>
        <v/>
      </c>
      <c r="JM43" s="70" t="str">
        <f t="shared" si="339"/>
        <v/>
      </c>
      <c r="JN43" s="70" t="str">
        <f t="shared" si="339"/>
        <v/>
      </c>
      <c r="JO43" s="70" t="str">
        <f t="shared" si="339"/>
        <v/>
      </c>
      <c r="JP43" s="70" t="str">
        <f t="shared" si="339"/>
        <v/>
      </c>
      <c r="JQ43" s="70" t="str">
        <f t="shared" si="339"/>
        <v/>
      </c>
      <c r="JR43" s="70" t="str">
        <f t="shared" si="339"/>
        <v/>
      </c>
      <c r="JS43" s="70" t="str">
        <f t="shared" si="339"/>
        <v/>
      </c>
      <c r="JT43" s="70" t="str">
        <f t="shared" si="339"/>
        <v/>
      </c>
      <c r="JU43" s="70" t="str">
        <f t="shared" si="339"/>
        <v/>
      </c>
      <c r="JV43" s="70" t="str">
        <f t="shared" si="339"/>
        <v/>
      </c>
      <c r="JW43" s="70" t="str">
        <f t="shared" si="339"/>
        <v/>
      </c>
      <c r="JX43" s="70" t="str">
        <f t="shared" si="339"/>
        <v/>
      </c>
      <c r="JY43" s="70" t="str">
        <f t="shared" si="339"/>
        <v/>
      </c>
      <c r="JZ43" s="70" t="str">
        <f t="shared" si="339"/>
        <v/>
      </c>
      <c r="KA43" s="70" t="str">
        <f t="shared" si="339"/>
        <v/>
      </c>
      <c r="KB43" s="70" t="str">
        <f t="shared" si="339"/>
        <v/>
      </c>
      <c r="KC43" s="70" t="str">
        <f t="shared" si="339"/>
        <v/>
      </c>
      <c r="KD43" s="70" t="str">
        <f t="shared" si="339"/>
        <v/>
      </c>
      <c r="KE43" s="70" t="str">
        <f t="shared" si="339"/>
        <v/>
      </c>
      <c r="KF43" s="70" t="str">
        <f t="shared" si="339"/>
        <v/>
      </c>
      <c r="KG43" s="70" t="str">
        <f t="shared" si="339"/>
        <v/>
      </c>
      <c r="KH43" s="70" t="str">
        <f t="shared" si="339"/>
        <v/>
      </c>
      <c r="KI43" s="70" t="str">
        <f t="shared" si="339"/>
        <v/>
      </c>
      <c r="KJ43" s="70" t="str">
        <f t="shared" si="339"/>
        <v/>
      </c>
      <c r="KK43" s="70" t="str">
        <f t="shared" si="339"/>
        <v/>
      </c>
      <c r="KL43" s="70" t="str">
        <f t="shared" si="339"/>
        <v/>
      </c>
      <c r="KM43" s="70" t="str">
        <f t="shared" si="339"/>
        <v/>
      </c>
      <c r="KN43" s="70" t="str">
        <f t="shared" si="339"/>
        <v/>
      </c>
      <c r="KO43" s="70" t="str">
        <f t="shared" si="339"/>
        <v/>
      </c>
      <c r="KP43" s="70" t="str">
        <f t="shared" si="339"/>
        <v/>
      </c>
      <c r="KQ43" s="70" t="str">
        <f t="shared" si="339"/>
        <v/>
      </c>
      <c r="KR43" s="70" t="str">
        <f t="shared" si="339"/>
        <v/>
      </c>
      <c r="KS43" s="70" t="str">
        <f t="shared" si="339"/>
        <v/>
      </c>
      <c r="KT43" s="70" t="str">
        <f t="shared" si="339"/>
        <v/>
      </c>
      <c r="KU43" s="70" t="str">
        <f t="shared" si="339"/>
        <v/>
      </c>
      <c r="KV43" s="70" t="str">
        <f t="shared" si="339"/>
        <v/>
      </c>
      <c r="KW43" s="70" t="str">
        <f t="shared" si="339"/>
        <v/>
      </c>
      <c r="KX43" s="70" t="str">
        <f t="shared" si="339"/>
        <v/>
      </c>
      <c r="KY43" s="70" t="str">
        <f t="shared" si="339"/>
        <v/>
      </c>
      <c r="KZ43" s="70" t="str">
        <f t="shared" si="339"/>
        <v/>
      </c>
      <c r="LA43" s="70" t="str">
        <f t="shared" si="339"/>
        <v/>
      </c>
      <c r="LB43" s="70" t="str">
        <f t="shared" si="339"/>
        <v/>
      </c>
      <c r="LC43" s="70" t="str">
        <f t="shared" si="339"/>
        <v/>
      </c>
      <c r="LD43" s="70" t="str">
        <f t="shared" si="339"/>
        <v/>
      </c>
      <c r="LE43" s="70" t="str">
        <f t="shared" si="339"/>
        <v/>
      </c>
      <c r="LF43" s="70" t="str">
        <f t="shared" si="339"/>
        <v/>
      </c>
      <c r="LG43" s="70" t="str">
        <f t="shared" si="339"/>
        <v/>
      </c>
      <c r="LH43" s="70" t="str">
        <f t="shared" si="339"/>
        <v/>
      </c>
      <c r="LI43" s="70" t="str">
        <f t="shared" si="339"/>
        <v/>
      </c>
      <c r="LJ43" s="70" t="str">
        <f t="shared" si="339"/>
        <v/>
      </c>
      <c r="LK43" s="70" t="str">
        <f t="shared" si="340"/>
        <v/>
      </c>
      <c r="LL43" s="70" t="str">
        <f t="shared" si="340"/>
        <v/>
      </c>
      <c r="LM43" s="70" t="str">
        <f t="shared" si="340"/>
        <v/>
      </c>
      <c r="LN43" s="70" t="str">
        <f t="shared" si="340"/>
        <v/>
      </c>
      <c r="LO43" s="70" t="str">
        <f t="shared" si="340"/>
        <v/>
      </c>
      <c r="LP43" s="70" t="str">
        <f t="shared" si="340"/>
        <v/>
      </c>
      <c r="LQ43" s="70" t="str">
        <f t="shared" si="340"/>
        <v/>
      </c>
      <c r="LR43" s="70" t="str">
        <f t="shared" si="340"/>
        <v/>
      </c>
      <c r="LS43" s="70" t="str">
        <f t="shared" si="340"/>
        <v/>
      </c>
      <c r="LT43" s="70" t="str">
        <f t="shared" si="340"/>
        <v/>
      </c>
      <c r="LU43" s="70" t="str">
        <f t="shared" si="340"/>
        <v/>
      </c>
      <c r="LV43" s="70" t="str">
        <f t="shared" si="340"/>
        <v/>
      </c>
      <c r="LW43" s="70" t="str">
        <f t="shared" si="340"/>
        <v/>
      </c>
      <c r="LX43" s="70" t="str">
        <f t="shared" si="340"/>
        <v/>
      </c>
      <c r="LY43" s="70" t="str">
        <f t="shared" si="340"/>
        <v/>
      </c>
      <c r="LZ43" s="70" t="str">
        <f t="shared" si="340"/>
        <v/>
      </c>
      <c r="MA43" s="70" t="str">
        <f t="shared" si="340"/>
        <v/>
      </c>
      <c r="MB43" s="70" t="str">
        <f t="shared" si="340"/>
        <v/>
      </c>
      <c r="MC43" s="70" t="str">
        <f t="shared" si="340"/>
        <v/>
      </c>
      <c r="MD43" s="70" t="str">
        <f t="shared" si="340"/>
        <v/>
      </c>
      <c r="ME43" s="70" t="str">
        <f t="shared" si="340"/>
        <v/>
      </c>
      <c r="MF43" s="70" t="str">
        <f t="shared" si="340"/>
        <v/>
      </c>
      <c r="MG43" s="70" t="str">
        <f t="shared" si="340"/>
        <v/>
      </c>
      <c r="MH43" s="70" t="str">
        <f t="shared" si="340"/>
        <v/>
      </c>
      <c r="MI43" s="70" t="str">
        <f t="shared" si="340"/>
        <v/>
      </c>
      <c r="MJ43" s="70" t="str">
        <f t="shared" si="340"/>
        <v/>
      </c>
      <c r="MK43" s="70" t="str">
        <f t="shared" si="340"/>
        <v/>
      </c>
      <c r="ML43" s="70" t="str">
        <f t="shared" si="340"/>
        <v/>
      </c>
      <c r="MM43" s="70" t="str">
        <f t="shared" si="340"/>
        <v/>
      </c>
      <c r="MN43" s="70" t="str">
        <f t="shared" si="340"/>
        <v/>
      </c>
      <c r="MO43" s="70" t="str">
        <f t="shared" si="340"/>
        <v/>
      </c>
      <c r="MP43" s="70" t="str">
        <f t="shared" si="340"/>
        <v/>
      </c>
      <c r="MQ43" s="70" t="str">
        <f t="shared" si="340"/>
        <v/>
      </c>
      <c r="MR43" s="70" t="str">
        <f t="shared" si="340"/>
        <v/>
      </c>
      <c r="MS43" s="70" t="str">
        <f t="shared" si="340"/>
        <v/>
      </c>
      <c r="MT43" s="70" t="str">
        <f t="shared" si="340"/>
        <v/>
      </c>
      <c r="MU43" s="70" t="str">
        <f t="shared" si="340"/>
        <v/>
      </c>
      <c r="MV43" s="70" t="str">
        <f t="shared" si="340"/>
        <v/>
      </c>
      <c r="MW43" s="70" t="str">
        <f t="shared" si="340"/>
        <v/>
      </c>
      <c r="MX43" s="70" t="str">
        <f t="shared" si="340"/>
        <v/>
      </c>
      <c r="MY43" s="70" t="str">
        <f t="shared" si="340"/>
        <v/>
      </c>
      <c r="MZ43" s="70" t="str">
        <f t="shared" si="340"/>
        <v/>
      </c>
      <c r="NA43" s="70" t="str">
        <f t="shared" si="340"/>
        <v/>
      </c>
      <c r="NB43" s="70" t="str">
        <f t="shared" si="340"/>
        <v/>
      </c>
      <c r="NC43" s="70" t="str">
        <f t="shared" si="340"/>
        <v/>
      </c>
      <c r="ND43" s="70" t="str">
        <f t="shared" si="340"/>
        <v/>
      </c>
      <c r="NE43" s="70" t="str">
        <f t="shared" si="340"/>
        <v/>
      </c>
      <c r="NF43" s="70" t="str">
        <f t="shared" si="340"/>
        <v/>
      </c>
      <c r="NG43" s="70" t="str">
        <f t="shared" si="340"/>
        <v/>
      </c>
      <c r="NH43" s="70" t="str">
        <f t="shared" si="340"/>
        <v/>
      </c>
      <c r="NI43" s="70" t="str">
        <f t="shared" si="340"/>
        <v/>
      </c>
      <c r="NJ43" s="70" t="str">
        <f t="shared" si="340"/>
        <v/>
      </c>
      <c r="NK43" s="70" t="str">
        <f t="shared" si="340"/>
        <v/>
      </c>
      <c r="NL43" s="70" t="str">
        <f t="shared" si="340"/>
        <v/>
      </c>
      <c r="NM43" s="70" t="str">
        <f t="shared" si="340"/>
        <v/>
      </c>
      <c r="NN43" s="70" t="str">
        <f t="shared" si="340"/>
        <v/>
      </c>
      <c r="NO43" s="70" t="str">
        <f t="shared" si="340"/>
        <v/>
      </c>
      <c r="NP43" s="70" t="str">
        <f t="shared" si="340"/>
        <v/>
      </c>
      <c r="NQ43" s="70" t="str">
        <f t="shared" si="340"/>
        <v/>
      </c>
      <c r="NR43" s="70" t="str">
        <f t="shared" si="340"/>
        <v/>
      </c>
      <c r="NS43" s="70" t="str">
        <f t="shared" si="340"/>
        <v/>
      </c>
      <c r="NT43" s="70" t="str">
        <f t="shared" si="340"/>
        <v/>
      </c>
      <c r="NU43" s="70" t="str">
        <f t="shared" si="340"/>
        <v/>
      </c>
      <c r="NV43" s="70" t="str">
        <f t="shared" si="340"/>
        <v/>
      </c>
      <c r="NW43" s="70" t="str">
        <f t="shared" si="341"/>
        <v/>
      </c>
      <c r="NX43" s="70" t="str">
        <f t="shared" si="341"/>
        <v/>
      </c>
      <c r="NY43" s="70" t="str">
        <f t="shared" si="341"/>
        <v/>
      </c>
      <c r="NZ43" s="70" t="str">
        <f t="shared" si="341"/>
        <v/>
      </c>
      <c r="OA43" s="70" t="str">
        <f t="shared" si="341"/>
        <v/>
      </c>
      <c r="OB43" s="70" t="str">
        <f t="shared" si="341"/>
        <v/>
      </c>
      <c r="OC43" s="70" t="str">
        <f t="shared" si="341"/>
        <v/>
      </c>
      <c r="OD43" s="70" t="str">
        <f t="shared" si="341"/>
        <v/>
      </c>
      <c r="OE43" s="70" t="str">
        <f t="shared" si="341"/>
        <v/>
      </c>
      <c r="OF43" s="70" t="str">
        <f t="shared" si="341"/>
        <v/>
      </c>
      <c r="OG43" s="70" t="str">
        <f t="shared" si="341"/>
        <v/>
      </c>
      <c r="OH43" s="70" t="str">
        <f t="shared" si="341"/>
        <v/>
      </c>
      <c r="OI43" s="70" t="str">
        <f t="shared" si="341"/>
        <v/>
      </c>
      <c r="OJ43" s="70" t="str">
        <f t="shared" si="341"/>
        <v/>
      </c>
      <c r="OK43" s="70" t="str">
        <f t="shared" si="341"/>
        <v/>
      </c>
      <c r="OL43" s="70" t="str">
        <f t="shared" si="341"/>
        <v/>
      </c>
      <c r="OM43" s="70" t="str">
        <f t="shared" si="341"/>
        <v/>
      </c>
      <c r="ON43" s="70" t="str">
        <f t="shared" si="341"/>
        <v/>
      </c>
      <c r="OO43" s="70" t="str">
        <f t="shared" si="341"/>
        <v/>
      </c>
      <c r="OP43" s="70" t="str">
        <f t="shared" si="341"/>
        <v/>
      </c>
      <c r="OQ43" s="70" t="str">
        <f t="shared" si="341"/>
        <v/>
      </c>
      <c r="OR43" s="70" t="str">
        <f t="shared" si="341"/>
        <v/>
      </c>
      <c r="OS43" s="70" t="str">
        <f t="shared" si="341"/>
        <v/>
      </c>
      <c r="OT43" s="70" t="str">
        <f t="shared" si="341"/>
        <v/>
      </c>
      <c r="OU43" s="70" t="str">
        <f t="shared" si="341"/>
        <v/>
      </c>
      <c r="OV43" s="70" t="str">
        <f t="shared" si="341"/>
        <v/>
      </c>
      <c r="OW43" s="70" t="str">
        <f t="shared" si="341"/>
        <v/>
      </c>
      <c r="OX43" s="70" t="str">
        <f t="shared" si="341"/>
        <v/>
      </c>
      <c r="OY43" s="70" t="str">
        <f t="shared" si="341"/>
        <v/>
      </c>
      <c r="OZ43" s="70" t="str">
        <f t="shared" si="341"/>
        <v/>
      </c>
      <c r="PA43" s="70" t="str">
        <f t="shared" si="341"/>
        <v/>
      </c>
      <c r="PB43" s="70" t="str">
        <f t="shared" si="341"/>
        <v/>
      </c>
      <c r="PC43" s="70" t="str">
        <f t="shared" si="341"/>
        <v/>
      </c>
      <c r="PD43" s="70" t="str">
        <f t="shared" si="341"/>
        <v/>
      </c>
      <c r="PE43" s="70" t="str">
        <f t="shared" si="341"/>
        <v/>
      </c>
      <c r="PF43" s="70" t="str">
        <f t="shared" si="341"/>
        <v/>
      </c>
      <c r="PG43" s="70" t="str">
        <f t="shared" si="341"/>
        <v/>
      </c>
      <c r="PH43" s="70" t="str">
        <f t="shared" si="341"/>
        <v/>
      </c>
      <c r="PI43" s="70" t="str">
        <f t="shared" si="341"/>
        <v/>
      </c>
      <c r="PJ43" s="70" t="str">
        <f t="shared" si="341"/>
        <v/>
      </c>
      <c r="PK43" s="70" t="str">
        <f t="shared" si="341"/>
        <v/>
      </c>
      <c r="PL43" s="70" t="str">
        <f t="shared" si="341"/>
        <v/>
      </c>
      <c r="PM43" s="70" t="str">
        <f t="shared" si="341"/>
        <v/>
      </c>
      <c r="PN43" s="70" t="str">
        <f t="shared" si="341"/>
        <v/>
      </c>
      <c r="PO43" s="70" t="str">
        <f t="shared" si="341"/>
        <v/>
      </c>
      <c r="PP43" s="70" t="str">
        <f t="shared" si="341"/>
        <v/>
      </c>
      <c r="PQ43" s="70" t="str">
        <f t="shared" si="341"/>
        <v/>
      </c>
      <c r="PR43" s="70" t="str">
        <f t="shared" si="341"/>
        <v/>
      </c>
      <c r="PS43" s="70" t="str">
        <f t="shared" si="341"/>
        <v/>
      </c>
      <c r="PT43" s="70" t="str">
        <f t="shared" si="341"/>
        <v/>
      </c>
      <c r="PU43" s="70" t="str">
        <f t="shared" si="341"/>
        <v/>
      </c>
      <c r="PV43" s="70" t="str">
        <f t="shared" si="341"/>
        <v/>
      </c>
      <c r="PW43" s="70" t="str">
        <f t="shared" si="341"/>
        <v/>
      </c>
      <c r="PX43" s="70" t="str">
        <f t="shared" si="341"/>
        <v/>
      </c>
      <c r="PY43" s="70" t="str">
        <f t="shared" si="341"/>
        <v/>
      </c>
      <c r="PZ43" s="70" t="str">
        <f t="shared" si="341"/>
        <v/>
      </c>
      <c r="QA43" s="70" t="str">
        <f t="shared" si="341"/>
        <v/>
      </c>
      <c r="QB43" s="70" t="str">
        <f t="shared" si="341"/>
        <v/>
      </c>
      <c r="QC43" s="70" t="str">
        <f t="shared" si="341"/>
        <v/>
      </c>
      <c r="QD43" s="70" t="str">
        <f t="shared" si="341"/>
        <v/>
      </c>
      <c r="QE43" s="70" t="str">
        <f t="shared" si="341"/>
        <v/>
      </c>
      <c r="QF43" s="70" t="str">
        <f t="shared" si="341"/>
        <v/>
      </c>
      <c r="QG43" s="70" t="str">
        <f t="shared" si="341"/>
        <v/>
      </c>
      <c r="QH43" s="70" t="str">
        <f t="shared" si="341"/>
        <v/>
      </c>
      <c r="QI43" s="70" t="str">
        <f t="shared" si="342"/>
        <v/>
      </c>
      <c r="QJ43" s="70" t="str">
        <f t="shared" si="342"/>
        <v/>
      </c>
      <c r="QK43" s="70" t="str">
        <f t="shared" si="342"/>
        <v/>
      </c>
      <c r="QL43" s="70" t="str">
        <f t="shared" si="342"/>
        <v/>
      </c>
      <c r="QM43" s="70" t="str">
        <f t="shared" si="342"/>
        <v/>
      </c>
      <c r="QN43" s="70" t="str">
        <f t="shared" si="342"/>
        <v/>
      </c>
      <c r="QO43" s="70" t="str">
        <f t="shared" si="342"/>
        <v/>
      </c>
      <c r="QP43" s="70" t="str">
        <f t="shared" si="342"/>
        <v/>
      </c>
      <c r="QQ43" s="70" t="str">
        <f t="shared" si="342"/>
        <v/>
      </c>
      <c r="QR43" s="70" t="str">
        <f t="shared" si="342"/>
        <v/>
      </c>
      <c r="QS43" s="70" t="str">
        <f t="shared" si="342"/>
        <v/>
      </c>
      <c r="QT43" s="70" t="str">
        <f t="shared" si="342"/>
        <v/>
      </c>
      <c r="QU43" s="70" t="str">
        <f t="shared" si="342"/>
        <v/>
      </c>
      <c r="QV43" s="70" t="str">
        <f t="shared" si="342"/>
        <v/>
      </c>
      <c r="QW43" s="70" t="str">
        <f t="shared" si="342"/>
        <v/>
      </c>
      <c r="QX43" s="70" t="str">
        <f t="shared" si="342"/>
        <v/>
      </c>
      <c r="QY43" s="70" t="str">
        <f t="shared" si="342"/>
        <v/>
      </c>
      <c r="QZ43" s="70" t="str">
        <f t="shared" si="342"/>
        <v/>
      </c>
      <c r="RA43" s="70" t="str">
        <f t="shared" si="342"/>
        <v/>
      </c>
      <c r="RB43" s="70" t="str">
        <f t="shared" si="342"/>
        <v/>
      </c>
      <c r="RC43" s="70" t="str">
        <f t="shared" si="342"/>
        <v/>
      </c>
      <c r="RD43" s="70" t="str">
        <f t="shared" si="342"/>
        <v/>
      </c>
      <c r="RE43" s="70" t="str">
        <f t="shared" si="342"/>
        <v/>
      </c>
      <c r="RF43" s="70" t="str">
        <f t="shared" si="342"/>
        <v/>
      </c>
      <c r="RG43" s="70" t="str">
        <f t="shared" si="342"/>
        <v/>
      </c>
      <c r="RH43" s="70" t="str">
        <f t="shared" si="342"/>
        <v/>
      </c>
      <c r="RI43" s="70" t="str">
        <f t="shared" si="342"/>
        <v/>
      </c>
      <c r="RJ43" s="70" t="str">
        <f t="shared" si="342"/>
        <v/>
      </c>
      <c r="RK43" s="70" t="str">
        <f t="shared" si="342"/>
        <v/>
      </c>
      <c r="RL43" s="70" t="str">
        <f t="shared" si="342"/>
        <v/>
      </c>
      <c r="RM43" s="70" t="str">
        <f t="shared" si="342"/>
        <v/>
      </c>
      <c r="RN43" s="70" t="str">
        <f t="shared" si="342"/>
        <v/>
      </c>
      <c r="RO43" s="70" t="str">
        <f t="shared" si="342"/>
        <v/>
      </c>
      <c r="RP43" s="70" t="str">
        <f t="shared" si="342"/>
        <v/>
      </c>
      <c r="RQ43" s="70" t="str">
        <f t="shared" si="342"/>
        <v/>
      </c>
      <c r="RR43" s="70" t="str">
        <f t="shared" si="342"/>
        <v/>
      </c>
      <c r="RS43" s="70" t="str">
        <f t="shared" si="342"/>
        <v/>
      </c>
      <c r="RT43" s="70" t="str">
        <f t="shared" si="342"/>
        <v/>
      </c>
      <c r="RU43" s="70" t="str">
        <f t="shared" si="342"/>
        <v/>
      </c>
      <c r="RV43" s="70" t="str">
        <f t="shared" si="342"/>
        <v/>
      </c>
      <c r="RW43" s="70" t="str">
        <f t="shared" si="342"/>
        <v/>
      </c>
      <c r="RX43" s="70" t="str">
        <f t="shared" si="342"/>
        <v/>
      </c>
      <c r="RY43" s="70" t="str">
        <f t="shared" si="342"/>
        <v/>
      </c>
      <c r="RZ43" s="70" t="str">
        <f t="shared" si="342"/>
        <v/>
      </c>
      <c r="SA43" s="70" t="str">
        <f t="shared" si="342"/>
        <v/>
      </c>
      <c r="SB43" s="70" t="str">
        <f t="shared" si="342"/>
        <v/>
      </c>
      <c r="SC43" s="70" t="str">
        <f t="shared" si="342"/>
        <v/>
      </c>
      <c r="SD43" s="70" t="str">
        <f t="shared" si="342"/>
        <v/>
      </c>
      <c r="SE43" s="70" t="str">
        <f t="shared" si="342"/>
        <v/>
      </c>
      <c r="SF43" s="70" t="str">
        <f t="shared" si="342"/>
        <v/>
      </c>
    </row>
    <row r="44" spans="1:500" x14ac:dyDescent="0.35">
      <c r="A44" s="70" t="str">
        <f>MID($A$32,1500*A13+1,1500)</f>
        <v xml:space="preserve">41 6E 69 61 20 A7 A7 A7 A7 A7 A7 A7 A7 A7 A7 A7 A7 A7 A7 A7 00 00 00 01 00 07 00 07 00 00 00 12 00 11 00 4A 00 02 4C 01 00 00 08 15 00 00 00 00 00 14 00 13 00 0D 00 11 00 15 00 10 00 0D 00 14 00 13 00 0D 00 11 00 15 00 10 00 0D 00 1F 00 1F 00 15 00 15 00 00 00 00 00 00 02 00 00 00 00 00 00 00 00 00 00 00 00 00 00 10 00 10 00 16 00 1B 03 00 03 00 01 00 03 00 00 00 00 00 00 00 00 00 00 03 00 00 00 00 00 00 00 00 03 00 00 00 00 00 00 00 00 01 00 00 00 00 00 00 00 00 00 00 00 00 00 00 00 00 00 03 00 00 00 00 00 00 00 00 00 00 00 00 00 00 00 00 00 00 00 00 00 00 00 00 00 00 00 00 00 00 00 01 00 00 00 1E 01 A7 01 D2 18 00 00 00 00 00 1B 00 00 00 0A 00 00 00 00 00 00 00 00 00 00 00 00 00 00 00 00 06 00 03 00 00 00 00 00 00 00 25 00 00 00 00 00 00 00 00 00 00 00 00 00 00 00 00 00 00 00 00 00 00 00 00 00 00 00 00 00 00 00 00 00 00 00 00 00 00 00 00 00 00 00 00 00 00 00 00 00 00 00 00 00 00 00 16 0C 08 08 05 11 0A 03 10 09 06 00 00 00 00 00 00 00 00 00 00 00 00 00 00 00 00 00 00 00 00 00 00 00 00 00 00 00 00 16 0C 08 08 05 11 0A 03 10 09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32 00 00 00 00 00 00 00 00 00 00 00 00 00 00 00 00 00 00 00 00 00 00 00 00 00 00 00 00 00 00 00 00 00 00 00 00 00 00 00 00 00 00 00 00 </v>
      </c>
      <c r="B44" s="70" t="str">
        <f>MID($A44,3*(COLUMN(B44)-COLUMN($A44)+COLUMN($A44)-1)+1,2)</f>
        <v>6E</v>
      </c>
      <c r="C44" s="70" t="str">
        <f t="shared" si="335"/>
        <v>69</v>
      </c>
      <c r="D44" s="70" t="str">
        <f t="shared" si="335"/>
        <v>61</v>
      </c>
      <c r="E44" s="70" t="str">
        <f t="shared" si="335"/>
        <v>20</v>
      </c>
      <c r="F44" s="70" t="str">
        <f t="shared" si="335"/>
        <v>A7</v>
      </c>
      <c r="G44" s="70" t="str">
        <f t="shared" si="335"/>
        <v>A7</v>
      </c>
      <c r="H44" s="70" t="str">
        <f t="shared" si="335"/>
        <v>A7</v>
      </c>
      <c r="I44" s="70" t="str">
        <f t="shared" si="335"/>
        <v>A7</v>
      </c>
      <c r="J44" s="70" t="str">
        <f t="shared" si="335"/>
        <v>A7</v>
      </c>
      <c r="K44" s="70" t="str">
        <f t="shared" si="335"/>
        <v>A7</v>
      </c>
      <c r="L44" s="70" t="str">
        <f t="shared" si="335"/>
        <v>A7</v>
      </c>
      <c r="M44" s="70" t="str">
        <f t="shared" si="335"/>
        <v>A7</v>
      </c>
      <c r="N44" s="70" t="str">
        <f t="shared" si="335"/>
        <v>A7</v>
      </c>
      <c r="O44" s="70" t="str">
        <f t="shared" si="335"/>
        <v>A7</v>
      </c>
      <c r="P44" s="70" t="str">
        <f t="shared" si="335"/>
        <v>A7</v>
      </c>
      <c r="Q44" s="70" t="str">
        <f t="shared" si="335"/>
        <v>A7</v>
      </c>
      <c r="R44" s="70" t="str">
        <f t="shared" si="335"/>
        <v>A7</v>
      </c>
      <c r="S44" s="70" t="str">
        <f t="shared" si="335"/>
        <v>A7</v>
      </c>
      <c r="T44" s="70" t="str">
        <f t="shared" si="335"/>
        <v>A7</v>
      </c>
      <c r="U44" s="70" t="str">
        <f t="shared" si="335"/>
        <v>00</v>
      </c>
      <c r="V44" s="70" t="str">
        <f t="shared" si="335"/>
        <v>00</v>
      </c>
      <c r="W44" s="70" t="str">
        <f t="shared" si="335"/>
        <v>00</v>
      </c>
      <c r="X44" s="70" t="str">
        <f t="shared" si="335"/>
        <v>01</v>
      </c>
      <c r="Y44" s="70" t="str">
        <f t="shared" si="335"/>
        <v>00</v>
      </c>
      <c r="Z44" s="70" t="str">
        <f t="shared" si="335"/>
        <v>07</v>
      </c>
      <c r="AA44" s="70" t="str">
        <f t="shared" si="335"/>
        <v>00</v>
      </c>
      <c r="AB44" s="70" t="str">
        <f t="shared" si="335"/>
        <v>07</v>
      </c>
      <c r="AC44" s="70" t="str">
        <f t="shared" si="335"/>
        <v>00</v>
      </c>
      <c r="AD44" s="70" t="str">
        <f t="shared" si="335"/>
        <v>00</v>
      </c>
      <c r="AE44" s="70" t="str">
        <f t="shared" si="335"/>
        <v>00</v>
      </c>
      <c r="AF44" s="70" t="str">
        <f t="shared" si="335"/>
        <v>12</v>
      </c>
      <c r="AG44" s="70" t="str">
        <f t="shared" si="335"/>
        <v>00</v>
      </c>
      <c r="AH44" s="70" t="str">
        <f t="shared" si="335"/>
        <v>11</v>
      </c>
      <c r="AI44" s="70" t="str">
        <f t="shared" si="335"/>
        <v>00</v>
      </c>
      <c r="AJ44" s="70" t="str">
        <f t="shared" si="335"/>
        <v>4A</v>
      </c>
      <c r="AK44" s="70" t="str">
        <f t="shared" si="335"/>
        <v>00</v>
      </c>
      <c r="AL44" s="70" t="str">
        <f t="shared" si="335"/>
        <v>02</v>
      </c>
      <c r="AM44" s="70" t="str">
        <f t="shared" si="335"/>
        <v>4C</v>
      </c>
      <c r="AN44" s="70" t="str">
        <f t="shared" si="335"/>
        <v>01</v>
      </c>
      <c r="AO44" s="70" t="str">
        <f t="shared" si="335"/>
        <v>00</v>
      </c>
      <c r="AP44" s="70" t="str">
        <f t="shared" si="335"/>
        <v>00</v>
      </c>
      <c r="AQ44" s="70" t="str">
        <f t="shared" si="335"/>
        <v>08</v>
      </c>
      <c r="AR44" s="70" t="str">
        <f t="shared" si="335"/>
        <v>15</v>
      </c>
      <c r="AS44" s="70" t="str">
        <f t="shared" si="335"/>
        <v>00</v>
      </c>
      <c r="AT44" s="70" t="str">
        <f t="shared" si="335"/>
        <v>00</v>
      </c>
      <c r="AU44" s="70" t="str">
        <f t="shared" si="335"/>
        <v>00</v>
      </c>
      <c r="AV44" s="70" t="str">
        <f t="shared" si="335"/>
        <v>00</v>
      </c>
      <c r="AW44" s="70" t="str">
        <f t="shared" si="335"/>
        <v>00</v>
      </c>
      <c r="AX44" s="70" t="str">
        <f t="shared" si="335"/>
        <v>14</v>
      </c>
      <c r="AY44" s="70" t="str">
        <f t="shared" si="335"/>
        <v>00</v>
      </c>
      <c r="AZ44" s="70" t="str">
        <f t="shared" si="335"/>
        <v>13</v>
      </c>
      <c r="BA44" s="70" t="str">
        <f t="shared" si="335"/>
        <v>00</v>
      </c>
      <c r="BB44" s="70" t="str">
        <f t="shared" si="335"/>
        <v>0D</v>
      </c>
      <c r="BC44" s="70" t="str">
        <f t="shared" si="335"/>
        <v>00</v>
      </c>
      <c r="BD44" s="70" t="str">
        <f t="shared" si="335"/>
        <v>11</v>
      </c>
      <c r="BE44" s="70" t="str">
        <f t="shared" si="335"/>
        <v>00</v>
      </c>
      <c r="BF44" s="70" t="str">
        <f t="shared" si="335"/>
        <v>15</v>
      </c>
      <c r="BG44" s="70" t="str">
        <f t="shared" si="335"/>
        <v>00</v>
      </c>
      <c r="BH44" s="70" t="str">
        <f t="shared" si="335"/>
        <v>10</v>
      </c>
      <c r="BI44" s="70" t="str">
        <f t="shared" si="335"/>
        <v>00</v>
      </c>
      <c r="BJ44" s="70" t="str">
        <f t="shared" si="335"/>
        <v>0D</v>
      </c>
      <c r="BK44" s="70" t="str">
        <f t="shared" si="335"/>
        <v>00</v>
      </c>
      <c r="BL44" s="70" t="str">
        <f t="shared" si="335"/>
        <v>14</v>
      </c>
      <c r="BM44" s="70" t="str">
        <f t="shared" si="335"/>
        <v>00</v>
      </c>
      <c r="BN44" s="70" t="str">
        <f t="shared" si="335"/>
        <v>13</v>
      </c>
      <c r="BO44" s="70" t="str">
        <f t="shared" si="336"/>
        <v>00</v>
      </c>
      <c r="BP44" s="70" t="str">
        <f t="shared" si="336"/>
        <v>0D</v>
      </c>
      <c r="BQ44" s="70" t="str">
        <f t="shared" si="336"/>
        <v>00</v>
      </c>
      <c r="BR44" s="70" t="str">
        <f t="shared" si="336"/>
        <v>11</v>
      </c>
      <c r="BS44" s="70" t="str">
        <f t="shared" si="336"/>
        <v>00</v>
      </c>
      <c r="BT44" s="70" t="str">
        <f t="shared" si="336"/>
        <v>15</v>
      </c>
      <c r="BU44" s="70" t="str">
        <f t="shared" si="336"/>
        <v>00</v>
      </c>
      <c r="BV44" s="70" t="str">
        <f t="shared" si="336"/>
        <v>10</v>
      </c>
      <c r="BW44" s="70" t="str">
        <f t="shared" si="336"/>
        <v>00</v>
      </c>
      <c r="BX44" s="70" t="str">
        <f t="shared" si="336"/>
        <v>0D</v>
      </c>
      <c r="BY44" s="70" t="str">
        <f t="shared" si="336"/>
        <v>00</v>
      </c>
      <c r="BZ44" s="70" t="str">
        <f t="shared" si="336"/>
        <v>1F</v>
      </c>
      <c r="CA44" s="70" t="str">
        <f t="shared" si="336"/>
        <v>00</v>
      </c>
      <c r="CB44" s="70" t="str">
        <f t="shared" si="336"/>
        <v>1F</v>
      </c>
      <c r="CC44" s="70" t="str">
        <f t="shared" si="336"/>
        <v>00</v>
      </c>
      <c r="CD44" s="70" t="str">
        <f t="shared" si="336"/>
        <v>15</v>
      </c>
      <c r="CE44" s="70" t="str">
        <f t="shared" si="336"/>
        <v>00</v>
      </c>
      <c r="CF44" s="70" t="str">
        <f t="shared" si="336"/>
        <v>15</v>
      </c>
      <c r="CG44" s="70" t="str">
        <f t="shared" si="336"/>
        <v>00</v>
      </c>
      <c r="CH44" s="70" t="str">
        <f t="shared" si="336"/>
        <v>00</v>
      </c>
      <c r="CI44" s="70" t="str">
        <f t="shared" si="336"/>
        <v>00</v>
      </c>
      <c r="CJ44" s="70" t="str">
        <f t="shared" si="336"/>
        <v>00</v>
      </c>
      <c r="CK44" s="70" t="str">
        <f t="shared" si="336"/>
        <v>00</v>
      </c>
      <c r="CL44" s="70" t="str">
        <f t="shared" si="336"/>
        <v>00</v>
      </c>
      <c r="CM44" s="70" t="str">
        <f t="shared" si="336"/>
        <v>02</v>
      </c>
      <c r="CN44" s="70" t="str">
        <f t="shared" si="336"/>
        <v>00</v>
      </c>
      <c r="CO44" s="70" t="str">
        <f t="shared" si="336"/>
        <v>00</v>
      </c>
      <c r="CP44" s="70" t="str">
        <f t="shared" si="336"/>
        <v>00</v>
      </c>
      <c r="CQ44" s="70" t="str">
        <f t="shared" si="336"/>
        <v>00</v>
      </c>
      <c r="CR44" s="70" t="str">
        <f t="shared" si="336"/>
        <v>00</v>
      </c>
      <c r="CS44" s="70" t="str">
        <f t="shared" si="336"/>
        <v>00</v>
      </c>
      <c r="CT44" s="70" t="str">
        <f t="shared" si="336"/>
        <v>00</v>
      </c>
      <c r="CU44" s="70" t="str">
        <f t="shared" si="336"/>
        <v>00</v>
      </c>
      <c r="CV44" s="70" t="str">
        <f t="shared" si="336"/>
        <v>00</v>
      </c>
      <c r="CW44" s="70" t="str">
        <f t="shared" si="336"/>
        <v>00</v>
      </c>
      <c r="CX44" s="70" t="str">
        <f t="shared" si="336"/>
        <v>00</v>
      </c>
      <c r="CY44" s="70" t="str">
        <f t="shared" si="336"/>
        <v>00</v>
      </c>
      <c r="CZ44" s="70" t="str">
        <f t="shared" si="336"/>
        <v>00</v>
      </c>
      <c r="DA44" s="70" t="str">
        <f t="shared" si="336"/>
        <v>00</v>
      </c>
      <c r="DB44" s="70" t="str">
        <f t="shared" si="336"/>
        <v>10</v>
      </c>
      <c r="DC44" s="70" t="str">
        <f t="shared" si="336"/>
        <v>00</v>
      </c>
      <c r="DD44" s="70" t="str">
        <f t="shared" si="336"/>
        <v>10</v>
      </c>
      <c r="DE44" s="70" t="str">
        <f t="shared" si="336"/>
        <v>00</v>
      </c>
      <c r="DF44" s="70" t="str">
        <f t="shared" si="336"/>
        <v>16</v>
      </c>
      <c r="DG44" s="70" t="str">
        <f t="shared" si="336"/>
        <v>00</v>
      </c>
      <c r="DH44" s="70" t="str">
        <f t="shared" si="336"/>
        <v>1B</v>
      </c>
      <c r="DI44" s="70" t="str">
        <f t="shared" si="336"/>
        <v>03</v>
      </c>
      <c r="DJ44" s="70" t="str">
        <f t="shared" si="336"/>
        <v>00</v>
      </c>
      <c r="DK44" s="70" t="str">
        <f t="shared" si="336"/>
        <v>03</v>
      </c>
      <c r="DL44" s="70" t="str">
        <f t="shared" si="336"/>
        <v>00</v>
      </c>
      <c r="DM44" s="70" t="str">
        <f t="shared" si="336"/>
        <v>01</v>
      </c>
      <c r="DN44" s="70" t="str">
        <f t="shared" si="336"/>
        <v>00</v>
      </c>
      <c r="DO44" s="70" t="str">
        <f t="shared" si="336"/>
        <v>03</v>
      </c>
      <c r="DP44" s="70" t="str">
        <f t="shared" si="336"/>
        <v>00</v>
      </c>
      <c r="DQ44" s="70" t="str">
        <f t="shared" si="336"/>
        <v>00</v>
      </c>
      <c r="DR44" s="70" t="str">
        <f t="shared" si="336"/>
        <v>00</v>
      </c>
      <c r="DS44" s="70" t="str">
        <f t="shared" si="336"/>
        <v>00</v>
      </c>
      <c r="DT44" s="70" t="str">
        <f t="shared" si="336"/>
        <v>00</v>
      </c>
      <c r="DU44" s="70" t="str">
        <f t="shared" si="336"/>
        <v>00</v>
      </c>
      <c r="DV44" s="70" t="str">
        <f t="shared" si="336"/>
        <v>00</v>
      </c>
      <c r="DW44" s="70" t="str">
        <f t="shared" si="336"/>
        <v>00</v>
      </c>
      <c r="DX44" s="70" t="str">
        <f t="shared" si="336"/>
        <v>00</v>
      </c>
      <c r="DY44" s="70" t="str">
        <f t="shared" si="336"/>
        <v>00</v>
      </c>
      <c r="DZ44" s="70" t="str">
        <f t="shared" si="336"/>
        <v>03</v>
      </c>
      <c r="EA44" s="70" t="str">
        <f t="shared" si="337"/>
        <v>00</v>
      </c>
      <c r="EB44" s="70" t="str">
        <f t="shared" si="337"/>
        <v>00</v>
      </c>
      <c r="EC44" s="70" t="str">
        <f t="shared" si="337"/>
        <v>00</v>
      </c>
      <c r="ED44" s="70" t="str">
        <f t="shared" si="337"/>
        <v>00</v>
      </c>
      <c r="EE44" s="70" t="str">
        <f t="shared" si="337"/>
        <v>00</v>
      </c>
      <c r="EF44" s="70" t="str">
        <f t="shared" si="337"/>
        <v>00</v>
      </c>
      <c r="EG44" s="70" t="str">
        <f t="shared" si="337"/>
        <v>00</v>
      </c>
      <c r="EH44" s="70" t="str">
        <f t="shared" si="337"/>
        <v>00</v>
      </c>
      <c r="EI44" s="70" t="str">
        <f t="shared" si="337"/>
        <v>03</v>
      </c>
      <c r="EJ44" s="70" t="str">
        <f t="shared" si="337"/>
        <v>00</v>
      </c>
      <c r="EK44" s="70" t="str">
        <f t="shared" si="337"/>
        <v>00</v>
      </c>
      <c r="EL44" s="70" t="str">
        <f t="shared" si="337"/>
        <v>00</v>
      </c>
      <c r="EM44" s="70" t="str">
        <f t="shared" si="337"/>
        <v>00</v>
      </c>
      <c r="EN44" s="70" t="str">
        <f t="shared" si="337"/>
        <v>00</v>
      </c>
      <c r="EO44" s="70" t="str">
        <f t="shared" si="337"/>
        <v>00</v>
      </c>
      <c r="EP44" s="70" t="str">
        <f t="shared" si="337"/>
        <v>00</v>
      </c>
      <c r="EQ44" s="70" t="str">
        <f t="shared" si="337"/>
        <v>00</v>
      </c>
      <c r="ER44" s="70" t="str">
        <f t="shared" si="337"/>
        <v>01</v>
      </c>
      <c r="ES44" s="70" t="str">
        <f t="shared" si="337"/>
        <v>00</v>
      </c>
      <c r="ET44" s="70" t="str">
        <f t="shared" si="337"/>
        <v>00</v>
      </c>
      <c r="EU44" s="70" t="str">
        <f t="shared" si="337"/>
        <v>00</v>
      </c>
      <c r="EV44" s="70" t="str">
        <f t="shared" si="337"/>
        <v>00</v>
      </c>
      <c r="EW44" s="70" t="str">
        <f t="shared" si="337"/>
        <v>00</v>
      </c>
      <c r="EX44" s="70" t="str">
        <f t="shared" si="337"/>
        <v>00</v>
      </c>
      <c r="EY44" s="70" t="str">
        <f t="shared" si="337"/>
        <v>00</v>
      </c>
      <c r="EZ44" s="70" t="str">
        <f t="shared" si="337"/>
        <v>00</v>
      </c>
      <c r="FA44" s="70" t="str">
        <f t="shared" si="337"/>
        <v>00</v>
      </c>
      <c r="FB44" s="70" t="str">
        <f t="shared" si="337"/>
        <v>00</v>
      </c>
      <c r="FC44" s="70" t="str">
        <f t="shared" si="337"/>
        <v>00</v>
      </c>
      <c r="FD44" s="70" t="str">
        <f t="shared" si="337"/>
        <v>00</v>
      </c>
      <c r="FE44" s="70" t="str">
        <f t="shared" si="337"/>
        <v>00</v>
      </c>
      <c r="FF44" s="70" t="str">
        <f t="shared" si="337"/>
        <v>00</v>
      </c>
      <c r="FG44" s="70" t="str">
        <f t="shared" si="337"/>
        <v>00</v>
      </c>
      <c r="FH44" s="70" t="str">
        <f t="shared" si="337"/>
        <v>00</v>
      </c>
      <c r="FI44" s="70" t="str">
        <f t="shared" si="337"/>
        <v>00</v>
      </c>
      <c r="FJ44" s="70" t="str">
        <f t="shared" si="337"/>
        <v>03</v>
      </c>
      <c r="FK44" s="70" t="str">
        <f t="shared" si="337"/>
        <v>00</v>
      </c>
      <c r="FL44" s="70" t="str">
        <f t="shared" si="337"/>
        <v>00</v>
      </c>
      <c r="FM44" s="70" t="str">
        <f t="shared" si="337"/>
        <v>00</v>
      </c>
      <c r="FN44" s="70" t="str">
        <f t="shared" si="337"/>
        <v>00</v>
      </c>
      <c r="FO44" s="70" t="str">
        <f t="shared" si="337"/>
        <v>00</v>
      </c>
      <c r="FP44" s="70" t="str">
        <f t="shared" si="337"/>
        <v>00</v>
      </c>
      <c r="FQ44" s="70" t="str">
        <f t="shared" si="337"/>
        <v>00</v>
      </c>
      <c r="FR44" s="70" t="str">
        <f t="shared" si="337"/>
        <v>00</v>
      </c>
      <c r="FS44" s="70" t="str">
        <f t="shared" si="337"/>
        <v>00</v>
      </c>
      <c r="FT44" s="70" t="str">
        <f t="shared" si="337"/>
        <v>00</v>
      </c>
      <c r="FU44" s="70" t="str">
        <f t="shared" si="337"/>
        <v>00</v>
      </c>
      <c r="FV44" s="70" t="str">
        <f t="shared" si="337"/>
        <v>00</v>
      </c>
      <c r="FW44" s="70" t="str">
        <f t="shared" si="337"/>
        <v>00</v>
      </c>
      <c r="FX44" s="70" t="str">
        <f t="shared" si="337"/>
        <v>00</v>
      </c>
      <c r="FY44" s="70" t="str">
        <f t="shared" si="337"/>
        <v>00</v>
      </c>
      <c r="FZ44" s="70" t="str">
        <f t="shared" si="337"/>
        <v>00</v>
      </c>
      <c r="GA44" s="70" t="str">
        <f t="shared" si="337"/>
        <v>00</v>
      </c>
      <c r="GB44" s="70" t="str">
        <f t="shared" si="337"/>
        <v>00</v>
      </c>
      <c r="GC44" s="70" t="str">
        <f t="shared" si="337"/>
        <v>00</v>
      </c>
      <c r="GD44" s="70" t="str">
        <f t="shared" si="337"/>
        <v>00</v>
      </c>
      <c r="GE44" s="70" t="str">
        <f t="shared" si="337"/>
        <v>00</v>
      </c>
      <c r="GF44" s="70" t="str">
        <f t="shared" si="337"/>
        <v>00</v>
      </c>
      <c r="GG44" s="70" t="str">
        <f t="shared" si="337"/>
        <v>00</v>
      </c>
      <c r="GH44" s="70" t="str">
        <f t="shared" si="337"/>
        <v>00</v>
      </c>
      <c r="GI44" s="70" t="str">
        <f t="shared" si="337"/>
        <v>00</v>
      </c>
      <c r="GJ44" s="70" t="str">
        <f t="shared" si="337"/>
        <v>00</v>
      </c>
      <c r="GK44" s="70" t="str">
        <f t="shared" si="337"/>
        <v>00</v>
      </c>
      <c r="GL44" s="70" t="str">
        <f t="shared" si="337"/>
        <v>00</v>
      </c>
      <c r="GM44" s="70" t="str">
        <f t="shared" si="338"/>
        <v>00</v>
      </c>
      <c r="GN44" s="70" t="str">
        <f t="shared" si="338"/>
        <v>00</v>
      </c>
      <c r="GO44" s="70" t="str">
        <f t="shared" si="338"/>
        <v>00</v>
      </c>
      <c r="GP44" s="70" t="str">
        <f t="shared" si="338"/>
        <v>01</v>
      </c>
      <c r="GQ44" s="70" t="str">
        <f t="shared" si="338"/>
        <v>00</v>
      </c>
      <c r="GR44" s="70" t="str">
        <f t="shared" si="338"/>
        <v>00</v>
      </c>
      <c r="GS44" s="70" t="str">
        <f t="shared" si="338"/>
        <v>00</v>
      </c>
      <c r="GT44" s="70" t="str">
        <f t="shared" si="338"/>
        <v>1E</v>
      </c>
      <c r="GU44" s="70" t="str">
        <f t="shared" si="338"/>
        <v>01</v>
      </c>
      <c r="GV44" s="70" t="str">
        <f t="shared" si="338"/>
        <v>A7</v>
      </c>
      <c r="GW44" s="70" t="str">
        <f t="shared" si="338"/>
        <v>01</v>
      </c>
      <c r="GX44" s="70" t="str">
        <f t="shared" si="338"/>
        <v>D2</v>
      </c>
      <c r="GY44" s="70" t="str">
        <f t="shared" si="338"/>
        <v>18</v>
      </c>
      <c r="GZ44" s="70" t="str">
        <f t="shared" si="338"/>
        <v>00</v>
      </c>
      <c r="HA44" s="70" t="str">
        <f t="shared" si="338"/>
        <v>00</v>
      </c>
      <c r="HB44" s="70" t="str">
        <f t="shared" si="338"/>
        <v>00</v>
      </c>
      <c r="HC44" s="70" t="str">
        <f t="shared" si="338"/>
        <v>00</v>
      </c>
      <c r="HD44" s="70" t="str">
        <f t="shared" si="338"/>
        <v>00</v>
      </c>
      <c r="HE44" s="70" t="str">
        <f t="shared" si="338"/>
        <v>1B</v>
      </c>
      <c r="HF44" s="70" t="str">
        <f t="shared" si="338"/>
        <v>00</v>
      </c>
      <c r="HG44" s="70" t="str">
        <f t="shared" si="338"/>
        <v>00</v>
      </c>
      <c r="HH44" s="70" t="str">
        <f t="shared" si="338"/>
        <v>00</v>
      </c>
      <c r="HI44" s="70" t="str">
        <f t="shared" si="338"/>
        <v>0A</v>
      </c>
      <c r="HJ44" s="70" t="str">
        <f t="shared" si="338"/>
        <v>00</v>
      </c>
      <c r="HK44" s="70" t="str">
        <f t="shared" si="338"/>
        <v>00</v>
      </c>
      <c r="HL44" s="70" t="str">
        <f t="shared" si="338"/>
        <v>00</v>
      </c>
      <c r="HM44" s="70" t="str">
        <f t="shared" si="338"/>
        <v>00</v>
      </c>
      <c r="HN44" s="70" t="str">
        <f t="shared" si="338"/>
        <v>00</v>
      </c>
      <c r="HO44" s="70" t="str">
        <f t="shared" si="338"/>
        <v>00</v>
      </c>
      <c r="HP44" s="70" t="str">
        <f t="shared" si="338"/>
        <v>00</v>
      </c>
      <c r="HQ44" s="70" t="str">
        <f t="shared" si="338"/>
        <v>00</v>
      </c>
      <c r="HR44" s="70" t="str">
        <f t="shared" si="338"/>
        <v>00</v>
      </c>
      <c r="HS44" s="70" t="str">
        <f t="shared" si="338"/>
        <v>00</v>
      </c>
      <c r="HT44" s="70" t="str">
        <f t="shared" si="338"/>
        <v>00</v>
      </c>
      <c r="HU44" s="70" t="str">
        <f t="shared" si="338"/>
        <v>00</v>
      </c>
      <c r="HV44" s="70" t="str">
        <f t="shared" si="338"/>
        <v>00</v>
      </c>
      <c r="HW44" s="70" t="str">
        <f t="shared" si="338"/>
        <v>00</v>
      </c>
      <c r="HX44" s="70" t="str">
        <f t="shared" si="338"/>
        <v>00</v>
      </c>
      <c r="HY44" s="70" t="str">
        <f t="shared" si="338"/>
        <v>00</v>
      </c>
      <c r="HZ44" s="70" t="str">
        <f t="shared" si="338"/>
        <v>06</v>
      </c>
      <c r="IA44" s="70" t="str">
        <f t="shared" si="338"/>
        <v>00</v>
      </c>
      <c r="IB44" s="70" t="str">
        <f t="shared" si="338"/>
        <v>03</v>
      </c>
      <c r="IC44" s="70" t="str">
        <f t="shared" si="338"/>
        <v>00</v>
      </c>
      <c r="ID44" s="70" t="str">
        <f t="shared" si="338"/>
        <v>00</v>
      </c>
      <c r="IE44" s="70" t="str">
        <f t="shared" si="338"/>
        <v>00</v>
      </c>
      <c r="IF44" s="70" t="str">
        <f t="shared" si="338"/>
        <v>00</v>
      </c>
      <c r="IG44" s="70" t="str">
        <f t="shared" si="338"/>
        <v>00</v>
      </c>
      <c r="IH44" s="70" t="str">
        <f t="shared" si="338"/>
        <v>00</v>
      </c>
      <c r="II44" s="70" t="str">
        <f t="shared" si="338"/>
        <v>00</v>
      </c>
      <c r="IJ44" s="70" t="str">
        <f t="shared" si="338"/>
        <v>25</v>
      </c>
      <c r="IK44" s="70" t="str">
        <f t="shared" si="338"/>
        <v>00</v>
      </c>
      <c r="IL44" s="70" t="str">
        <f t="shared" si="338"/>
        <v>00</v>
      </c>
      <c r="IM44" s="70" t="str">
        <f t="shared" si="338"/>
        <v>00</v>
      </c>
      <c r="IN44" s="70" t="str">
        <f t="shared" si="338"/>
        <v>00</v>
      </c>
      <c r="IO44" s="70" t="str">
        <f t="shared" si="338"/>
        <v>00</v>
      </c>
      <c r="IP44" s="70" t="str">
        <f t="shared" si="338"/>
        <v>00</v>
      </c>
      <c r="IQ44" s="70" t="str">
        <f t="shared" si="338"/>
        <v>00</v>
      </c>
      <c r="IR44" s="70" t="str">
        <f t="shared" si="338"/>
        <v>00</v>
      </c>
      <c r="IS44" s="70" t="str">
        <f t="shared" si="338"/>
        <v>00</v>
      </c>
      <c r="IT44" s="70" t="str">
        <f t="shared" si="338"/>
        <v>00</v>
      </c>
      <c r="IU44" s="70" t="str">
        <f t="shared" si="338"/>
        <v>00</v>
      </c>
      <c r="IV44" s="70" t="str">
        <f t="shared" si="338"/>
        <v>00</v>
      </c>
      <c r="IW44" s="70" t="str">
        <f t="shared" si="338"/>
        <v>00</v>
      </c>
      <c r="IX44" s="70" t="str">
        <f t="shared" si="338"/>
        <v>00</v>
      </c>
      <c r="IY44" s="70" t="str">
        <f t="shared" si="339"/>
        <v>00</v>
      </c>
      <c r="IZ44" s="70" t="str">
        <f t="shared" si="339"/>
        <v>00</v>
      </c>
      <c r="JA44" s="70" t="str">
        <f t="shared" si="339"/>
        <v>00</v>
      </c>
      <c r="JB44" s="70" t="str">
        <f t="shared" si="339"/>
        <v>00</v>
      </c>
      <c r="JC44" s="70" t="str">
        <f t="shared" si="339"/>
        <v>00</v>
      </c>
      <c r="JD44" s="70" t="str">
        <f t="shared" si="339"/>
        <v>00</v>
      </c>
      <c r="JE44" s="70" t="str">
        <f t="shared" si="339"/>
        <v>00</v>
      </c>
      <c r="JF44" s="70" t="str">
        <f t="shared" si="339"/>
        <v>00</v>
      </c>
      <c r="JG44" s="70" t="str">
        <f t="shared" si="339"/>
        <v>00</v>
      </c>
      <c r="JH44" s="70" t="str">
        <f t="shared" si="339"/>
        <v>00</v>
      </c>
      <c r="JI44" s="70" t="str">
        <f t="shared" si="339"/>
        <v>00</v>
      </c>
      <c r="JJ44" s="70" t="str">
        <f t="shared" si="339"/>
        <v>00</v>
      </c>
      <c r="JK44" s="70" t="str">
        <f t="shared" si="339"/>
        <v>00</v>
      </c>
      <c r="JL44" s="70" t="str">
        <f t="shared" si="339"/>
        <v>00</v>
      </c>
      <c r="JM44" s="70" t="str">
        <f t="shared" si="339"/>
        <v>00</v>
      </c>
      <c r="JN44" s="70" t="str">
        <f t="shared" si="339"/>
        <v>00</v>
      </c>
      <c r="JO44" s="70" t="str">
        <f t="shared" si="339"/>
        <v>00</v>
      </c>
      <c r="JP44" s="70" t="str">
        <f t="shared" si="339"/>
        <v>00</v>
      </c>
      <c r="JQ44" s="70" t="str">
        <f t="shared" si="339"/>
        <v>00</v>
      </c>
      <c r="JR44" s="70" t="str">
        <f t="shared" si="339"/>
        <v>00</v>
      </c>
      <c r="JS44" s="70" t="str">
        <f t="shared" si="339"/>
        <v>00</v>
      </c>
      <c r="JT44" s="70" t="str">
        <f t="shared" si="339"/>
        <v>00</v>
      </c>
      <c r="JU44" s="70" t="str">
        <f t="shared" si="339"/>
        <v>00</v>
      </c>
      <c r="JV44" s="70" t="str">
        <f t="shared" si="339"/>
        <v>00</v>
      </c>
      <c r="JW44" s="70" t="str">
        <f t="shared" si="339"/>
        <v>00</v>
      </c>
      <c r="JX44" s="70" t="str">
        <f t="shared" si="339"/>
        <v>00</v>
      </c>
      <c r="JY44" s="70" t="str">
        <f t="shared" si="339"/>
        <v>00</v>
      </c>
      <c r="JZ44" s="70" t="str">
        <f t="shared" si="339"/>
        <v>00</v>
      </c>
      <c r="KA44" s="70" t="str">
        <f t="shared" si="339"/>
        <v>00</v>
      </c>
      <c r="KB44" s="70" t="str">
        <f t="shared" si="339"/>
        <v>00</v>
      </c>
      <c r="KC44" s="70" t="str">
        <f t="shared" si="339"/>
        <v>00</v>
      </c>
      <c r="KD44" s="70" t="str">
        <f t="shared" si="339"/>
        <v>00</v>
      </c>
      <c r="KE44" s="70" t="str">
        <f t="shared" si="339"/>
        <v>00</v>
      </c>
      <c r="KF44" s="70" t="str">
        <f t="shared" si="339"/>
        <v>00</v>
      </c>
      <c r="KG44" s="70" t="str">
        <f t="shared" si="339"/>
        <v>00</v>
      </c>
      <c r="KH44" s="70" t="str">
        <f t="shared" si="339"/>
        <v>00</v>
      </c>
      <c r="KI44" s="70" t="str">
        <f t="shared" si="339"/>
        <v>00</v>
      </c>
      <c r="KJ44" s="70" t="str">
        <f t="shared" si="339"/>
        <v>00</v>
      </c>
      <c r="KK44" s="70" t="str">
        <f t="shared" si="339"/>
        <v>00</v>
      </c>
      <c r="KL44" s="70" t="str">
        <f t="shared" si="339"/>
        <v>00</v>
      </c>
      <c r="KM44" s="70" t="str">
        <f t="shared" si="339"/>
        <v>00</v>
      </c>
      <c r="KN44" s="70" t="str">
        <f t="shared" si="339"/>
        <v>16</v>
      </c>
      <c r="KO44" s="70" t="str">
        <f t="shared" si="339"/>
        <v>0C</v>
      </c>
      <c r="KP44" s="70" t="str">
        <f t="shared" si="339"/>
        <v>08</v>
      </c>
      <c r="KQ44" s="70" t="str">
        <f t="shared" si="339"/>
        <v>08</v>
      </c>
      <c r="KR44" s="70" t="str">
        <f t="shared" si="339"/>
        <v>05</v>
      </c>
      <c r="KS44" s="70" t="str">
        <f t="shared" si="339"/>
        <v>11</v>
      </c>
      <c r="KT44" s="70" t="str">
        <f t="shared" si="339"/>
        <v>0A</v>
      </c>
      <c r="KU44" s="70" t="str">
        <f t="shared" si="339"/>
        <v>03</v>
      </c>
      <c r="KV44" s="70" t="str">
        <f t="shared" si="339"/>
        <v>10</v>
      </c>
      <c r="KW44" s="70" t="str">
        <f t="shared" si="339"/>
        <v>09</v>
      </c>
      <c r="KX44" s="70" t="str">
        <f t="shared" si="339"/>
        <v>06</v>
      </c>
      <c r="KY44" s="70" t="str">
        <f t="shared" si="339"/>
        <v>00</v>
      </c>
      <c r="KZ44" s="70" t="str">
        <f t="shared" si="339"/>
        <v>00</v>
      </c>
      <c r="LA44" s="70" t="str">
        <f t="shared" si="339"/>
        <v>00</v>
      </c>
      <c r="LB44" s="70" t="str">
        <f t="shared" si="339"/>
        <v>00</v>
      </c>
      <c r="LC44" s="70" t="str">
        <f t="shared" si="339"/>
        <v>00</v>
      </c>
      <c r="LD44" s="70" t="str">
        <f t="shared" si="339"/>
        <v>00</v>
      </c>
      <c r="LE44" s="70" t="str">
        <f t="shared" si="339"/>
        <v>00</v>
      </c>
      <c r="LF44" s="70" t="str">
        <f t="shared" si="339"/>
        <v>00</v>
      </c>
      <c r="LG44" s="70" t="str">
        <f t="shared" si="339"/>
        <v>00</v>
      </c>
      <c r="LH44" s="70" t="str">
        <f t="shared" si="339"/>
        <v>00</v>
      </c>
      <c r="LI44" s="70" t="str">
        <f t="shared" si="339"/>
        <v>00</v>
      </c>
      <c r="LJ44" s="70" t="str">
        <f t="shared" si="339"/>
        <v>00</v>
      </c>
      <c r="LK44" s="70" t="str">
        <f t="shared" si="340"/>
        <v>00</v>
      </c>
      <c r="LL44" s="70" t="str">
        <f t="shared" si="340"/>
        <v>00</v>
      </c>
      <c r="LM44" s="70" t="str">
        <f t="shared" si="340"/>
        <v>00</v>
      </c>
      <c r="LN44" s="70" t="str">
        <f t="shared" si="340"/>
        <v>00</v>
      </c>
      <c r="LO44" s="70" t="str">
        <f t="shared" si="340"/>
        <v>00</v>
      </c>
      <c r="LP44" s="70" t="str">
        <f t="shared" si="340"/>
        <v>00</v>
      </c>
      <c r="LQ44" s="70" t="str">
        <f t="shared" si="340"/>
        <v>00</v>
      </c>
      <c r="LR44" s="70" t="str">
        <f t="shared" si="340"/>
        <v>00</v>
      </c>
      <c r="LS44" s="70" t="str">
        <f t="shared" si="340"/>
        <v>00</v>
      </c>
      <c r="LT44" s="70" t="str">
        <f t="shared" si="340"/>
        <v>00</v>
      </c>
      <c r="LU44" s="70" t="str">
        <f t="shared" si="340"/>
        <v>00</v>
      </c>
      <c r="LV44" s="70" t="str">
        <f t="shared" si="340"/>
        <v>00</v>
      </c>
      <c r="LW44" s="70" t="str">
        <f t="shared" si="340"/>
        <v>00</v>
      </c>
      <c r="LX44" s="70" t="str">
        <f t="shared" si="340"/>
        <v>00</v>
      </c>
      <c r="LY44" s="70" t="str">
        <f t="shared" si="340"/>
        <v>00</v>
      </c>
      <c r="LZ44" s="70" t="str">
        <f t="shared" si="340"/>
        <v>00</v>
      </c>
      <c r="MA44" s="70" t="str">
        <f t="shared" si="340"/>
        <v>16</v>
      </c>
      <c r="MB44" s="70" t="str">
        <f t="shared" si="340"/>
        <v>0C</v>
      </c>
      <c r="MC44" s="70" t="str">
        <f t="shared" si="340"/>
        <v>08</v>
      </c>
      <c r="MD44" s="70" t="str">
        <f t="shared" si="340"/>
        <v>08</v>
      </c>
      <c r="ME44" s="70" t="str">
        <f t="shared" si="340"/>
        <v>05</v>
      </c>
      <c r="MF44" s="70" t="str">
        <f t="shared" si="340"/>
        <v>11</v>
      </c>
      <c r="MG44" s="70" t="str">
        <f t="shared" si="340"/>
        <v>0A</v>
      </c>
      <c r="MH44" s="70" t="str">
        <f t="shared" si="340"/>
        <v>03</v>
      </c>
      <c r="MI44" s="70" t="str">
        <f t="shared" si="340"/>
        <v>10</v>
      </c>
      <c r="MJ44" s="70" t="str">
        <f t="shared" si="340"/>
        <v>09</v>
      </c>
      <c r="MK44" s="70" t="str">
        <f t="shared" si="340"/>
        <v>06</v>
      </c>
      <c r="ML44" s="70" t="str">
        <f t="shared" si="340"/>
        <v>00</v>
      </c>
      <c r="MM44" s="70" t="str">
        <f t="shared" si="340"/>
        <v>00</v>
      </c>
      <c r="MN44" s="70" t="str">
        <f t="shared" si="340"/>
        <v>00</v>
      </c>
      <c r="MO44" s="70" t="str">
        <f t="shared" si="340"/>
        <v>00</v>
      </c>
      <c r="MP44" s="70" t="str">
        <f t="shared" si="340"/>
        <v>00</v>
      </c>
      <c r="MQ44" s="70" t="str">
        <f t="shared" si="340"/>
        <v>00</v>
      </c>
      <c r="MR44" s="70" t="str">
        <f t="shared" si="340"/>
        <v>00</v>
      </c>
      <c r="MS44" s="70" t="str">
        <f t="shared" si="340"/>
        <v>00</v>
      </c>
      <c r="MT44" s="70" t="str">
        <f t="shared" si="340"/>
        <v>00</v>
      </c>
      <c r="MU44" s="70" t="str">
        <f t="shared" si="340"/>
        <v>00</v>
      </c>
      <c r="MV44" s="70" t="str">
        <f t="shared" si="340"/>
        <v>00</v>
      </c>
      <c r="MW44" s="70" t="str">
        <f t="shared" si="340"/>
        <v>00</v>
      </c>
      <c r="MX44" s="70" t="str">
        <f t="shared" si="340"/>
        <v>00</v>
      </c>
      <c r="MY44" s="70" t="str">
        <f t="shared" si="340"/>
        <v>00</v>
      </c>
      <c r="MZ44" s="70" t="str">
        <f t="shared" si="340"/>
        <v>00</v>
      </c>
      <c r="NA44" s="70" t="str">
        <f t="shared" si="340"/>
        <v>00</v>
      </c>
      <c r="NB44" s="70" t="str">
        <f t="shared" si="340"/>
        <v>00</v>
      </c>
      <c r="NC44" s="70" t="str">
        <f t="shared" si="340"/>
        <v>00</v>
      </c>
      <c r="ND44" s="70" t="str">
        <f t="shared" si="340"/>
        <v>00</v>
      </c>
      <c r="NE44" s="70" t="str">
        <f t="shared" si="340"/>
        <v>00</v>
      </c>
      <c r="NF44" s="70" t="str">
        <f t="shared" si="340"/>
        <v>00</v>
      </c>
      <c r="NG44" s="70" t="str">
        <f t="shared" si="340"/>
        <v>00</v>
      </c>
      <c r="NH44" s="70" t="str">
        <f t="shared" si="340"/>
        <v>00</v>
      </c>
      <c r="NI44" s="70" t="str">
        <f t="shared" si="340"/>
        <v>00</v>
      </c>
      <c r="NJ44" s="70" t="str">
        <f t="shared" si="340"/>
        <v>00</v>
      </c>
      <c r="NK44" s="70" t="str">
        <f t="shared" si="340"/>
        <v>00</v>
      </c>
      <c r="NL44" s="70" t="str">
        <f t="shared" si="340"/>
        <v>00</v>
      </c>
      <c r="NM44" s="70" t="str">
        <f t="shared" si="340"/>
        <v>00</v>
      </c>
      <c r="NN44" s="70" t="str">
        <f t="shared" si="340"/>
        <v>00</v>
      </c>
      <c r="NO44" s="70" t="str">
        <f t="shared" si="340"/>
        <v>00</v>
      </c>
      <c r="NP44" s="70" t="str">
        <f t="shared" si="340"/>
        <v>00</v>
      </c>
      <c r="NQ44" s="70" t="str">
        <f t="shared" si="340"/>
        <v>00</v>
      </c>
      <c r="NR44" s="70" t="str">
        <f t="shared" si="340"/>
        <v>00</v>
      </c>
      <c r="NS44" s="70" t="str">
        <f t="shared" si="340"/>
        <v>00</v>
      </c>
      <c r="NT44" s="70" t="str">
        <f t="shared" si="340"/>
        <v>00</v>
      </c>
      <c r="NU44" s="70" t="str">
        <f t="shared" si="340"/>
        <v>00</v>
      </c>
      <c r="NV44" s="70" t="str">
        <f t="shared" si="340"/>
        <v>00</v>
      </c>
      <c r="NW44" s="70" t="str">
        <f t="shared" si="341"/>
        <v>00</v>
      </c>
      <c r="NX44" s="70" t="str">
        <f t="shared" si="341"/>
        <v>00</v>
      </c>
      <c r="NY44" s="70" t="str">
        <f t="shared" si="341"/>
        <v>00</v>
      </c>
      <c r="NZ44" s="70" t="str">
        <f t="shared" si="341"/>
        <v>00</v>
      </c>
      <c r="OA44" s="70" t="str">
        <f t="shared" si="341"/>
        <v>00</v>
      </c>
      <c r="OB44" s="70" t="str">
        <f t="shared" si="341"/>
        <v>00</v>
      </c>
      <c r="OC44" s="70" t="str">
        <f t="shared" si="341"/>
        <v>00</v>
      </c>
      <c r="OD44" s="70" t="str">
        <f t="shared" si="341"/>
        <v>00</v>
      </c>
      <c r="OE44" s="70" t="str">
        <f t="shared" si="341"/>
        <v>00</v>
      </c>
      <c r="OF44" s="70" t="str">
        <f t="shared" si="341"/>
        <v>00</v>
      </c>
      <c r="OG44" s="70" t="str">
        <f t="shared" si="341"/>
        <v>00</v>
      </c>
      <c r="OH44" s="70" t="str">
        <f t="shared" si="341"/>
        <v>00</v>
      </c>
      <c r="OI44" s="70" t="str">
        <f t="shared" si="341"/>
        <v>00</v>
      </c>
      <c r="OJ44" s="70" t="str">
        <f t="shared" si="341"/>
        <v>00</v>
      </c>
      <c r="OK44" s="70" t="str">
        <f t="shared" si="341"/>
        <v>00</v>
      </c>
      <c r="OL44" s="70" t="str">
        <f t="shared" si="341"/>
        <v>00</v>
      </c>
      <c r="OM44" s="70" t="str">
        <f t="shared" si="341"/>
        <v>00</v>
      </c>
      <c r="ON44" s="70" t="str">
        <f t="shared" si="341"/>
        <v>00</v>
      </c>
      <c r="OO44" s="70" t="str">
        <f t="shared" si="341"/>
        <v>00</v>
      </c>
      <c r="OP44" s="70" t="str">
        <f t="shared" si="341"/>
        <v>00</v>
      </c>
      <c r="OQ44" s="70" t="str">
        <f t="shared" si="341"/>
        <v>00</v>
      </c>
      <c r="OR44" s="70" t="str">
        <f t="shared" si="341"/>
        <v>00</v>
      </c>
      <c r="OS44" s="70" t="str">
        <f t="shared" si="341"/>
        <v>00</v>
      </c>
      <c r="OT44" s="70" t="str">
        <f t="shared" si="341"/>
        <v>00</v>
      </c>
      <c r="OU44" s="70" t="str">
        <f t="shared" si="341"/>
        <v>00</v>
      </c>
      <c r="OV44" s="70" t="str">
        <f t="shared" si="341"/>
        <v>00</v>
      </c>
      <c r="OW44" s="70" t="str">
        <f t="shared" si="341"/>
        <v>00</v>
      </c>
      <c r="OX44" s="70" t="str">
        <f t="shared" si="341"/>
        <v>00</v>
      </c>
      <c r="OY44" s="70" t="str">
        <f t="shared" si="341"/>
        <v>00</v>
      </c>
      <c r="OZ44" s="70" t="str">
        <f t="shared" si="341"/>
        <v>00</v>
      </c>
      <c r="PA44" s="70" t="str">
        <f t="shared" si="341"/>
        <v>00</v>
      </c>
      <c r="PB44" s="70" t="str">
        <f t="shared" si="341"/>
        <v>00</v>
      </c>
      <c r="PC44" s="70" t="str">
        <f t="shared" si="341"/>
        <v>00</v>
      </c>
      <c r="PD44" s="70" t="str">
        <f t="shared" si="341"/>
        <v>00</v>
      </c>
      <c r="PE44" s="70" t="str">
        <f t="shared" si="341"/>
        <v>00</v>
      </c>
      <c r="PF44" s="70" t="str">
        <f t="shared" si="341"/>
        <v>00</v>
      </c>
      <c r="PG44" s="70" t="str">
        <f t="shared" si="341"/>
        <v>00</v>
      </c>
      <c r="PH44" s="70" t="str">
        <f t="shared" si="341"/>
        <v>00</v>
      </c>
      <c r="PI44" s="70" t="str">
        <f t="shared" si="341"/>
        <v>00</v>
      </c>
      <c r="PJ44" s="70" t="str">
        <f t="shared" si="341"/>
        <v>00</v>
      </c>
      <c r="PK44" s="70" t="str">
        <f t="shared" si="341"/>
        <v>00</v>
      </c>
      <c r="PL44" s="70" t="str">
        <f t="shared" si="341"/>
        <v>00</v>
      </c>
      <c r="PM44" s="70" t="str">
        <f t="shared" si="341"/>
        <v>00</v>
      </c>
      <c r="PN44" s="70" t="str">
        <f t="shared" si="341"/>
        <v>00</v>
      </c>
      <c r="PO44" s="70" t="str">
        <f t="shared" si="341"/>
        <v>00</v>
      </c>
      <c r="PP44" s="70" t="str">
        <f t="shared" si="341"/>
        <v>00</v>
      </c>
      <c r="PQ44" s="70" t="str">
        <f t="shared" si="341"/>
        <v>00</v>
      </c>
      <c r="PR44" s="70" t="str">
        <f t="shared" si="341"/>
        <v>00</v>
      </c>
      <c r="PS44" s="70" t="str">
        <f t="shared" si="341"/>
        <v>00</v>
      </c>
      <c r="PT44" s="70" t="str">
        <f t="shared" si="341"/>
        <v>00</v>
      </c>
      <c r="PU44" s="70" t="str">
        <f t="shared" si="341"/>
        <v>00</v>
      </c>
      <c r="PV44" s="70" t="str">
        <f t="shared" si="341"/>
        <v>00</v>
      </c>
      <c r="PW44" s="70" t="str">
        <f t="shared" si="341"/>
        <v>00</v>
      </c>
      <c r="PX44" s="70" t="str">
        <f t="shared" si="341"/>
        <v>00</v>
      </c>
      <c r="PY44" s="70" t="str">
        <f t="shared" si="341"/>
        <v>00</v>
      </c>
      <c r="PZ44" s="70" t="str">
        <f t="shared" si="341"/>
        <v>00</v>
      </c>
      <c r="QA44" s="70" t="str">
        <f t="shared" si="341"/>
        <v>00</v>
      </c>
      <c r="QB44" s="70" t="str">
        <f t="shared" si="341"/>
        <v>00</v>
      </c>
      <c r="QC44" s="70" t="str">
        <f t="shared" si="341"/>
        <v>00</v>
      </c>
      <c r="QD44" s="70" t="str">
        <f t="shared" si="341"/>
        <v>00</v>
      </c>
      <c r="QE44" s="70" t="str">
        <f t="shared" si="341"/>
        <v>00</v>
      </c>
      <c r="QF44" s="70" t="str">
        <f t="shared" si="341"/>
        <v>00</v>
      </c>
      <c r="QG44" s="70" t="str">
        <f t="shared" si="341"/>
        <v>00</v>
      </c>
      <c r="QH44" s="70" t="str">
        <f t="shared" si="341"/>
        <v>00</v>
      </c>
      <c r="QI44" s="70" t="str">
        <f t="shared" si="342"/>
        <v>00</v>
      </c>
      <c r="QJ44" s="70" t="str">
        <f t="shared" si="342"/>
        <v>00</v>
      </c>
      <c r="QK44" s="70" t="str">
        <f t="shared" si="342"/>
        <v>00</v>
      </c>
      <c r="QL44" s="70" t="str">
        <f t="shared" si="342"/>
        <v>00</v>
      </c>
      <c r="QM44" s="70" t="str">
        <f t="shared" si="342"/>
        <v>00</v>
      </c>
      <c r="QN44" s="70" t="str">
        <f t="shared" si="342"/>
        <v>32</v>
      </c>
      <c r="QO44" s="70" t="str">
        <f t="shared" si="342"/>
        <v>00</v>
      </c>
      <c r="QP44" s="70" t="str">
        <f t="shared" si="342"/>
        <v>00</v>
      </c>
      <c r="QQ44" s="70" t="str">
        <f t="shared" si="342"/>
        <v>00</v>
      </c>
      <c r="QR44" s="70" t="str">
        <f t="shared" si="342"/>
        <v>00</v>
      </c>
      <c r="QS44" s="70" t="str">
        <f t="shared" si="342"/>
        <v>00</v>
      </c>
      <c r="QT44" s="70" t="str">
        <f t="shared" si="342"/>
        <v>00</v>
      </c>
      <c r="QU44" s="70" t="str">
        <f t="shared" si="342"/>
        <v>00</v>
      </c>
      <c r="QV44" s="70" t="str">
        <f t="shared" si="342"/>
        <v>00</v>
      </c>
      <c r="QW44" s="70" t="str">
        <f t="shared" si="342"/>
        <v>00</v>
      </c>
      <c r="QX44" s="70" t="str">
        <f t="shared" si="342"/>
        <v>00</v>
      </c>
      <c r="QY44" s="70" t="str">
        <f t="shared" si="342"/>
        <v>00</v>
      </c>
      <c r="QZ44" s="70" t="str">
        <f t="shared" si="342"/>
        <v>00</v>
      </c>
      <c r="RA44" s="70" t="str">
        <f t="shared" si="342"/>
        <v>00</v>
      </c>
      <c r="RB44" s="70" t="str">
        <f t="shared" si="342"/>
        <v>00</v>
      </c>
      <c r="RC44" s="70" t="str">
        <f t="shared" si="342"/>
        <v>00</v>
      </c>
      <c r="RD44" s="70" t="str">
        <f t="shared" si="342"/>
        <v>00</v>
      </c>
      <c r="RE44" s="70" t="str">
        <f t="shared" si="342"/>
        <v>00</v>
      </c>
      <c r="RF44" s="70" t="str">
        <f t="shared" si="342"/>
        <v>00</v>
      </c>
      <c r="RG44" s="70" t="str">
        <f t="shared" si="342"/>
        <v>00</v>
      </c>
      <c r="RH44" s="70" t="str">
        <f t="shared" si="342"/>
        <v>00</v>
      </c>
      <c r="RI44" s="70" t="str">
        <f t="shared" si="342"/>
        <v>00</v>
      </c>
      <c r="RJ44" s="70" t="str">
        <f t="shared" si="342"/>
        <v>00</v>
      </c>
      <c r="RK44" s="70" t="str">
        <f t="shared" si="342"/>
        <v>00</v>
      </c>
      <c r="RL44" s="70" t="str">
        <f t="shared" si="342"/>
        <v>00</v>
      </c>
      <c r="RM44" s="70" t="str">
        <f t="shared" si="342"/>
        <v>00</v>
      </c>
      <c r="RN44" s="70" t="str">
        <f t="shared" si="342"/>
        <v>00</v>
      </c>
      <c r="RO44" s="70" t="str">
        <f t="shared" si="342"/>
        <v>00</v>
      </c>
      <c r="RP44" s="70" t="str">
        <f t="shared" si="342"/>
        <v>00</v>
      </c>
      <c r="RQ44" s="70" t="str">
        <f t="shared" si="342"/>
        <v>00</v>
      </c>
      <c r="RR44" s="70" t="str">
        <f t="shared" si="342"/>
        <v>00</v>
      </c>
      <c r="RS44" s="70" t="str">
        <f t="shared" si="342"/>
        <v>00</v>
      </c>
      <c r="RT44" s="70" t="str">
        <f t="shared" si="342"/>
        <v>00</v>
      </c>
      <c r="RU44" s="70" t="str">
        <f t="shared" si="342"/>
        <v>00</v>
      </c>
      <c r="RV44" s="70" t="str">
        <f t="shared" si="342"/>
        <v>00</v>
      </c>
      <c r="RW44" s="70" t="str">
        <f t="shared" si="342"/>
        <v>00</v>
      </c>
      <c r="RX44" s="70" t="str">
        <f t="shared" si="342"/>
        <v>00</v>
      </c>
      <c r="RY44" s="70" t="str">
        <f t="shared" si="342"/>
        <v>00</v>
      </c>
      <c r="RZ44" s="70" t="str">
        <f t="shared" si="342"/>
        <v>00</v>
      </c>
      <c r="SA44" s="70" t="str">
        <f t="shared" si="342"/>
        <v>00</v>
      </c>
      <c r="SB44" s="70" t="str">
        <f t="shared" si="342"/>
        <v>00</v>
      </c>
      <c r="SC44" s="70" t="str">
        <f t="shared" si="342"/>
        <v>00</v>
      </c>
      <c r="SD44" s="70" t="str">
        <f t="shared" si="342"/>
        <v>00</v>
      </c>
      <c r="SE44" s="70" t="str">
        <f t="shared" si="342"/>
        <v>00</v>
      </c>
      <c r="SF44" s="70" t="str">
        <f t="shared" si="342"/>
        <v>00</v>
      </c>
    </row>
    <row r="45" spans="1:500" s="95" customFormat="1" ht="10.5" x14ac:dyDescent="0.25">
      <c r="A45" s="94">
        <f>A41+1</f>
        <v>11</v>
      </c>
      <c r="B45" s="142" t="str">
        <f>A43&amp;B43&amp;C43&amp;D43&amp;E43&amp;F43&amp;G43&amp;H43&amp;I43&amp;J43&amp;K43&amp;L43</f>
        <v>Ania §§§§§§§</v>
      </c>
      <c r="C45" s="94"/>
      <c r="D45" s="94"/>
      <c r="E45" s="94"/>
      <c r="F45" s="94"/>
      <c r="G45" s="94"/>
      <c r="H45" s="94"/>
      <c r="I45" s="94"/>
      <c r="J45" s="94"/>
      <c r="K45" s="94"/>
      <c r="L45" s="94"/>
      <c r="M45" s="94"/>
      <c r="N45" s="94"/>
      <c r="O45" s="94"/>
      <c r="P45" s="94"/>
      <c r="Q45" s="94"/>
      <c r="R45" s="94"/>
      <c r="S45" s="94"/>
      <c r="T45" s="94"/>
      <c r="U45" s="94"/>
      <c r="V45" s="94"/>
      <c r="W45" s="94"/>
      <c r="X45" s="94" t="str">
        <f ca="1">X41</f>
        <v>Gender</v>
      </c>
      <c r="Y45" s="94"/>
      <c r="Z45" s="94" t="str">
        <f ca="1">Z41</f>
        <v>Race</v>
      </c>
      <c r="AA45" s="94"/>
      <c r="AB45" s="94" t="str">
        <f ca="1">AB41</f>
        <v>Class</v>
      </c>
      <c r="AC45" s="94"/>
      <c r="AD45" s="94"/>
      <c r="AE45" s="94"/>
      <c r="AF45" s="94"/>
      <c r="AG45" s="94"/>
      <c r="AH45" s="94"/>
      <c r="AI45" s="94"/>
      <c r="AJ45" s="94"/>
      <c r="AK45" s="94"/>
      <c r="AL45" s="94" t="str">
        <f ca="1">AL41</f>
        <v>LVL (low)</v>
      </c>
      <c r="AO45" s="94" t="str">
        <f ca="1">AO41</f>
        <v>XP upper (high)</v>
      </c>
      <c r="AP45" s="94" t="str">
        <f t="shared" ref="AP45:CF45" ca="1" si="373">AP41</f>
        <v>XP upper (low)</v>
      </c>
      <c r="AQ45" s="94" t="str">
        <f t="shared" ca="1" si="373"/>
        <v>XP lower (high)</v>
      </c>
      <c r="AR45" s="94" t="str">
        <f t="shared" ca="1" si="373"/>
        <v>XP lower (low)</v>
      </c>
      <c r="AS45" s="94" t="str">
        <f t="shared" ca="1" si="373"/>
        <v>$ upper (high)</v>
      </c>
      <c r="AT45" s="94" t="str">
        <f t="shared" ca="1" si="373"/>
        <v>$ upper (low)</v>
      </c>
      <c r="AU45" s="94" t="str">
        <f t="shared" ca="1" si="373"/>
        <v>$ lower (high)</v>
      </c>
      <c r="AV45" s="94" t="str">
        <f t="shared" ca="1" si="373"/>
        <v>$ lower (low)</v>
      </c>
      <c r="AX45" s="95" t="str">
        <f t="shared" ca="1" si="373"/>
        <v>STR(max)</v>
      </c>
      <c r="AZ45" s="95" t="str">
        <f t="shared" ca="1" si="373"/>
        <v>INT(max)</v>
      </c>
      <c r="BB45" s="95" t="str">
        <f t="shared" ca="1" si="373"/>
        <v>STA(max)</v>
      </c>
      <c r="BD45" s="95" t="str">
        <f t="shared" ca="1" si="373"/>
        <v>DEX(max)</v>
      </c>
      <c r="BF45" s="95" t="str">
        <f t="shared" ca="1" si="373"/>
        <v>WIS(max)</v>
      </c>
      <c r="BH45" s="95" t="str">
        <f t="shared" ca="1" si="373"/>
        <v>SKL(max)</v>
      </c>
      <c r="BJ45" s="95" t="str">
        <f t="shared" ca="1" si="373"/>
        <v>CHA(max)</v>
      </c>
      <c r="BL45" s="95" t="str">
        <f t="shared" ca="1" si="373"/>
        <v>STR(now)</v>
      </c>
      <c r="BN45" s="95" t="str">
        <f t="shared" ca="1" si="373"/>
        <v>IN(now)</v>
      </c>
      <c r="BP45" s="95" t="str">
        <f t="shared" ca="1" si="373"/>
        <v>STA(now)</v>
      </c>
      <c r="BR45" s="95" t="str">
        <f t="shared" ca="1" si="373"/>
        <v>DX(now)</v>
      </c>
      <c r="BT45" s="95" t="str">
        <f t="shared" ca="1" si="373"/>
        <v>WS(now)</v>
      </c>
      <c r="BV45" s="95" t="str">
        <f t="shared" ca="1" si="373"/>
        <v>SK(now)</v>
      </c>
      <c r="BX45" s="95" t="str">
        <f t="shared" ca="1" si="373"/>
        <v>CH(now)</v>
      </c>
      <c r="BZ45" s="95" t="str">
        <f t="shared" ca="1" si="373"/>
        <v>HP(max)</v>
      </c>
      <c r="CB45" s="95" t="str">
        <f t="shared" ca="1" si="373"/>
        <v>HP(now)</v>
      </c>
      <c r="CD45" s="95" t="str">
        <f t="shared" ca="1" si="373"/>
        <v>MP(max)</v>
      </c>
      <c r="CF45" s="95" t="str">
        <f t="shared" ca="1" si="373"/>
        <v>MP(now)</v>
      </c>
      <c r="CH45" s="94"/>
      <c r="CI45" s="94"/>
      <c r="CJ45" s="94"/>
      <c r="CK45" s="94"/>
      <c r="CL45" s="94"/>
      <c r="CM45" s="94"/>
      <c r="CN45" s="94"/>
      <c r="CO45" s="94"/>
      <c r="CP45" s="94"/>
      <c r="CQ45" s="94"/>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c r="DP45" s="94"/>
      <c r="DQ45" s="94"/>
      <c r="DR45" s="94"/>
      <c r="DS45" s="94"/>
      <c r="DT45" s="94"/>
      <c r="DU45" s="94"/>
      <c r="DV45" s="94"/>
      <c r="DW45" s="94"/>
      <c r="DX45" s="94"/>
      <c r="DY45" s="94"/>
      <c r="DZ45" s="95" t="str">
        <f t="shared" ref="DZ45:GK45" ca="1" si="374">DZ41</f>
        <v>Weapon</v>
      </c>
      <c r="EA45" s="95" t="str">
        <f t="shared" ca="1" si="374"/>
        <v>Weapon</v>
      </c>
      <c r="EB45" s="95" t="str">
        <f t="shared" ca="1" si="374"/>
        <v>Weapon</v>
      </c>
      <c r="EC45" s="95" t="str">
        <f t="shared" ca="1" si="374"/>
        <v>Weapon</v>
      </c>
      <c r="ED45" s="95" t="str">
        <f t="shared" ca="1" si="374"/>
        <v>Weapon</v>
      </c>
      <c r="EE45" s="95" t="str">
        <f t="shared" ca="1" si="374"/>
        <v>Weapon</v>
      </c>
      <c r="EF45" s="95" t="str">
        <f t="shared" ca="1" si="374"/>
        <v>Weapon</v>
      </c>
      <c r="EG45" s="95" t="str">
        <f t="shared" ca="1" si="374"/>
        <v>Weapon</v>
      </c>
      <c r="EH45" s="95" t="str">
        <f t="shared" ca="1" si="374"/>
        <v>Weapon</v>
      </c>
      <c r="EI45" s="95" t="str">
        <f t="shared" ca="1" si="374"/>
        <v>Armor</v>
      </c>
      <c r="EJ45" s="95" t="str">
        <f t="shared" ca="1" si="374"/>
        <v>Armor</v>
      </c>
      <c r="EK45" s="95" t="str">
        <f t="shared" ca="1" si="374"/>
        <v>Armor</v>
      </c>
      <c r="EL45" s="95" t="str">
        <f t="shared" ca="1" si="374"/>
        <v>Armor</v>
      </c>
      <c r="EM45" s="95" t="str">
        <f t="shared" ca="1" si="374"/>
        <v>Armor</v>
      </c>
      <c r="EN45" s="95" t="str">
        <f t="shared" ca="1" si="374"/>
        <v>Armor</v>
      </c>
      <c r="EO45" s="95" t="str">
        <f t="shared" ca="1" si="374"/>
        <v>Armor</v>
      </c>
      <c r="EP45" s="95" t="str">
        <f t="shared" ca="1" si="374"/>
        <v>Armor</v>
      </c>
      <c r="EQ45" s="95" t="str">
        <f t="shared" ca="1" si="374"/>
        <v>Armor</v>
      </c>
      <c r="ER45" s="95" t="str">
        <f t="shared" ca="1" si="374"/>
        <v>Headgear</v>
      </c>
      <c r="ES45" s="95" t="str">
        <f t="shared" ca="1" si="374"/>
        <v>Headgear</v>
      </c>
      <c r="ET45" s="95" t="str">
        <f t="shared" ca="1" si="374"/>
        <v>Headgear</v>
      </c>
      <c r="EU45" s="95" t="str">
        <f t="shared" ca="1" si="374"/>
        <v>Headgear</v>
      </c>
      <c r="EV45" s="95" t="str">
        <f t="shared" ca="1" si="374"/>
        <v>Headgear</v>
      </c>
      <c r="EW45" s="95" t="str">
        <f t="shared" ca="1" si="374"/>
        <v>Headgear</v>
      </c>
      <c r="EX45" s="95" t="str">
        <f t="shared" ca="1" si="374"/>
        <v>Headgear</v>
      </c>
      <c r="EY45" s="95" t="str">
        <f t="shared" ca="1" si="374"/>
        <v>Headgear</v>
      </c>
      <c r="EZ45" s="95" t="str">
        <f t="shared" ca="1" si="374"/>
        <v>Headgear</v>
      </c>
      <c r="FA45" s="95" t="str">
        <f t="shared" ca="1" si="374"/>
        <v>Gloves</v>
      </c>
      <c r="FB45" s="95" t="str">
        <f t="shared" ca="1" si="374"/>
        <v>Gloves</v>
      </c>
      <c r="FC45" s="95" t="str">
        <f t="shared" ca="1" si="374"/>
        <v>Gloves</v>
      </c>
      <c r="FD45" s="95" t="str">
        <f t="shared" ca="1" si="374"/>
        <v>Gloves</v>
      </c>
      <c r="FE45" s="95" t="str">
        <f t="shared" ca="1" si="374"/>
        <v>Gloves</v>
      </c>
      <c r="FF45" s="95" t="str">
        <f t="shared" ca="1" si="374"/>
        <v>Gloves</v>
      </c>
      <c r="FG45" s="95" t="str">
        <f t="shared" ca="1" si="374"/>
        <v>Gloves</v>
      </c>
      <c r="FH45" s="95" t="str">
        <f t="shared" ca="1" si="374"/>
        <v>Gloves</v>
      </c>
      <c r="FI45" s="95" t="str">
        <f t="shared" ca="1" si="374"/>
        <v>Gloves</v>
      </c>
      <c r="FJ45" s="95" t="str">
        <f t="shared" ca="1" si="374"/>
        <v>Footwear</v>
      </c>
      <c r="FK45" s="95" t="str">
        <f t="shared" ca="1" si="374"/>
        <v>Footwear</v>
      </c>
      <c r="FL45" s="95" t="str">
        <f t="shared" ca="1" si="374"/>
        <v>Footwear</v>
      </c>
      <c r="FM45" s="95" t="str">
        <f t="shared" ca="1" si="374"/>
        <v>Footwear</v>
      </c>
      <c r="FN45" s="95" t="str">
        <f t="shared" ca="1" si="374"/>
        <v>Footwear</v>
      </c>
      <c r="FO45" s="95" t="str">
        <f t="shared" ca="1" si="374"/>
        <v>Footwear</v>
      </c>
      <c r="FP45" s="95" t="str">
        <f t="shared" ca="1" si="374"/>
        <v>Footwear</v>
      </c>
      <c r="FQ45" s="95" t="str">
        <f t="shared" ca="1" si="374"/>
        <v>Footwear</v>
      </c>
      <c r="FR45" s="95" t="str">
        <f t="shared" ca="1" si="374"/>
        <v>Footwear</v>
      </c>
      <c r="FS45" s="95" t="str">
        <f t="shared" ca="1" si="374"/>
        <v>Item Purse</v>
      </c>
      <c r="FT45" s="95" t="str">
        <f t="shared" ca="1" si="374"/>
        <v>Item Purse</v>
      </c>
      <c r="FU45" s="95" t="str">
        <f t="shared" ca="1" si="374"/>
        <v>Item Purse</v>
      </c>
      <c r="FV45" s="95" t="str">
        <f t="shared" ca="1" si="374"/>
        <v>Item Purse</v>
      </c>
      <c r="FW45" s="95" t="str">
        <f t="shared" ca="1" si="374"/>
        <v>Item Purse</v>
      </c>
      <c r="FX45" s="95" t="str">
        <f t="shared" ca="1" si="374"/>
        <v>Item Purse</v>
      </c>
      <c r="FY45" s="95" t="str">
        <f t="shared" ca="1" si="374"/>
        <v>Item Purse</v>
      </c>
      <c r="FZ45" s="95" t="str">
        <f t="shared" ca="1" si="374"/>
        <v>Item Purse</v>
      </c>
      <c r="GA45" s="95" t="str">
        <f t="shared" ca="1" si="374"/>
        <v>Item Purse</v>
      </c>
      <c r="GB45" s="95" t="str">
        <f t="shared" ca="1" si="374"/>
        <v>Item Purse</v>
      </c>
      <c r="GC45" s="95" t="str">
        <f t="shared" ca="1" si="374"/>
        <v>Item Purse</v>
      </c>
      <c r="GD45" s="95" t="str">
        <f t="shared" ca="1" si="374"/>
        <v>Item Purse</v>
      </c>
      <c r="GE45" s="95" t="str">
        <f t="shared" ca="1" si="374"/>
        <v>Item Purse</v>
      </c>
      <c r="GF45" s="95" t="str">
        <f t="shared" ca="1" si="374"/>
        <v>Item Purse</v>
      </c>
      <c r="GG45" s="95" t="str">
        <f t="shared" ca="1" si="374"/>
        <v>Item Purse</v>
      </c>
      <c r="GH45" s="95" t="str">
        <f t="shared" ca="1" si="374"/>
        <v>Item Purse</v>
      </c>
      <c r="GI45" s="95" t="str">
        <f t="shared" ca="1" si="374"/>
        <v>Item Purse</v>
      </c>
      <c r="GJ45" s="95" t="str">
        <f t="shared" ca="1" si="374"/>
        <v>Item Purse</v>
      </c>
      <c r="GK45" s="95" t="str">
        <f t="shared" ca="1" si="374"/>
        <v>Item Purse</v>
      </c>
      <c r="GL45" s="95" t="str">
        <f t="shared" ref="GL45" ca="1" si="375">GL41</f>
        <v>Item Purse</v>
      </c>
      <c r="GM45" s="94"/>
      <c r="GN45" s="94"/>
      <c r="GO45" s="94"/>
      <c r="GP45" s="94"/>
      <c r="GQ45" s="94"/>
      <c r="GR45" s="94"/>
      <c r="GS45" s="94"/>
      <c r="GT45" s="95" t="str">
        <f t="shared" ref="GT45:GY45" ca="1" si="376">GT41</f>
        <v>CurrentLoadLo?  (/5=lbs)</v>
      </c>
      <c r="GU45" s="94"/>
      <c r="GV45" s="95" t="str">
        <f t="shared" ca="1" si="376"/>
        <v>MaxLoadLo (/5=lbs)</v>
      </c>
      <c r="GW45" s="94"/>
      <c r="GX45" s="95" t="str">
        <f t="shared" ca="1" si="376"/>
        <v>WeightLo? (/5=lbs)</v>
      </c>
      <c r="GY45" s="95" t="str">
        <f t="shared" ca="1" si="376"/>
        <v>Age</v>
      </c>
      <c r="HA45" s="94"/>
      <c r="HB45" s="94"/>
      <c r="HC45" s="94"/>
      <c r="HD45" s="94"/>
      <c r="HE45" s="94"/>
      <c r="HF45" s="94"/>
      <c r="HG45" s="94"/>
      <c r="HH45" s="94"/>
      <c r="HI45" s="94"/>
      <c r="HJ45" s="94"/>
      <c r="HK45" s="94"/>
      <c r="HL45" s="94"/>
      <c r="HM45" s="94"/>
      <c r="HN45" s="94"/>
      <c r="HO45" s="94"/>
      <c r="HP45" s="94"/>
      <c r="HQ45" s="94"/>
      <c r="HR45" s="94"/>
      <c r="HS45" s="94"/>
      <c r="HT45" s="95" t="str">
        <f t="shared" ref="HT45:IB45" ca="1" si="377">HT41</f>
        <v>Crystals</v>
      </c>
      <c r="HV45" s="95" t="str">
        <f t="shared" ca="1" si="377"/>
        <v>Diamonds</v>
      </c>
      <c r="HX45" s="95" t="str">
        <f t="shared" ca="1" si="377"/>
        <v>Scrolls</v>
      </c>
      <c r="HZ45" s="95" t="str">
        <f t="shared" ca="1" si="377"/>
        <v>Water bottles</v>
      </c>
      <c r="IB45" s="95" t="str">
        <f t="shared" ca="1" si="377"/>
        <v>Lunch Rations</v>
      </c>
      <c r="IF45" s="95" t="str">
        <f t="shared" ref="IF45" ca="1" si="378">IF41</f>
        <v>Jewels</v>
      </c>
      <c r="JJ45" s="95" t="str">
        <f t="shared" ref="JJ45:JL45" ca="1" si="379">JJ41</f>
        <v>Permission to improve abilities</v>
      </c>
      <c r="JL45" s="95" t="str">
        <f t="shared" ca="1" si="379"/>
        <v>Permission to allocate new spells</v>
      </c>
      <c r="JP45" s="95" t="str">
        <f t="shared" ref="JP45" ca="1" si="380">JP41</f>
        <v>Enchants</v>
      </c>
      <c r="JT45" s="95" t="str">
        <f t="shared" ref="JT45" ca="1" si="381">JT41</f>
        <v>Tricks</v>
      </c>
      <c r="JX45" s="95" t="str">
        <f t="shared" ref="JX45" ca="1" si="382">JX41</f>
        <v>Gropes</v>
      </c>
      <c r="KB45" s="95" t="str">
        <f t="shared" ref="KB45" ca="1" si="383">KB41</f>
        <v>Effects</v>
      </c>
      <c r="KM45" s="95" t="str">
        <f t="shared" ref="KM45:KX45" ca="1" si="384">KM41</f>
        <v/>
      </c>
      <c r="KN45" s="95" t="str">
        <f t="shared" ca="1" si="384"/>
        <v>Anti-magic(max)</v>
      </c>
      <c r="KO45" s="95" t="str">
        <f t="shared" ca="1" si="384"/>
        <v>Anti-stone(max)</v>
      </c>
      <c r="KP45" s="95" t="str">
        <f t="shared" ca="1" si="384"/>
        <v>Anti-shot(max)</v>
      </c>
      <c r="KQ45" s="95" t="str">
        <f t="shared" ca="1" si="384"/>
        <v>Anti-fire(max)</v>
      </c>
      <c r="KR45" s="95" t="str">
        <f t="shared" ca="1" si="384"/>
        <v>Anti-infect(max)</v>
      </c>
      <c r="KS45" s="95" t="str">
        <f t="shared" ca="1" si="384"/>
        <v>Magic Power(max)</v>
      </c>
      <c r="KT45" s="95" t="str">
        <f t="shared" ca="1" si="384"/>
        <v>Invulnerability(max)</v>
      </c>
      <c r="KU45" s="95" t="str">
        <f t="shared" ca="1" si="384"/>
        <v>Anti-crit(max)</v>
      </c>
      <c r="KV45" s="95" t="str">
        <f t="shared" ca="1" si="384"/>
        <v>Anti-charm(max)</v>
      </c>
      <c r="KW45" s="95" t="str">
        <f t="shared" ca="1" si="384"/>
        <v>Magic-eye(max)</v>
      </c>
      <c r="KX45" s="95" t="str">
        <f t="shared" ca="1" si="384"/>
        <v>Anti-poison(max)</v>
      </c>
      <c r="LZ45" s="95" t="str">
        <f t="shared" ref="LZ45:MK45" ca="1" si="385">LZ41</f>
        <v/>
      </c>
      <c r="MA45" s="95" t="str">
        <f t="shared" ca="1" si="385"/>
        <v>Anti-magic(now):</v>
      </c>
      <c r="MB45" s="95" t="str">
        <f t="shared" ca="1" si="385"/>
        <v>Anti-stone(now):</v>
      </c>
      <c r="MC45" s="95" t="str">
        <f t="shared" ca="1" si="385"/>
        <v>Anti-shot(now):</v>
      </c>
      <c r="MD45" s="95" t="str">
        <f t="shared" ca="1" si="385"/>
        <v>Anti-fire(now)</v>
      </c>
      <c r="ME45" s="95" t="str">
        <f t="shared" ca="1" si="385"/>
        <v>Anti-infect(now)</v>
      </c>
      <c r="MF45" s="95" t="str">
        <f t="shared" ca="1" si="385"/>
        <v>Magic Power(now)</v>
      </c>
      <c r="MG45" s="95" t="str">
        <f t="shared" ca="1" si="385"/>
        <v>Invulnerability(now)</v>
      </c>
      <c r="MH45" s="95" t="str">
        <f t="shared" ca="1" si="385"/>
        <v>Anti-crit(now)</v>
      </c>
      <c r="MI45" s="95" t="str">
        <f t="shared" ca="1" si="385"/>
        <v>Anti-charm(now)</v>
      </c>
      <c r="MJ45" s="95" t="str">
        <f t="shared" ca="1" si="385"/>
        <v>Magic-eye(now)</v>
      </c>
      <c r="MK45" s="95" t="str">
        <f t="shared" ca="1" si="385"/>
        <v>Anti-poison(now)</v>
      </c>
      <c r="NB45" s="95" t="str">
        <f t="shared" ref="NB45" ca="1" si="386">NB41</f>
        <v>Attacks</v>
      </c>
      <c r="NF45" s="95" t="str">
        <f t="shared" ref="NF45" ca="1" si="387">NF41</f>
        <v>Magic</v>
      </c>
      <c r="NJ45" s="95" t="str">
        <f t="shared" ref="NJ45" ca="1" si="388">NJ41</f>
        <v>Shoots</v>
      </c>
      <c r="NN45" s="95" t="str">
        <f t="shared" ref="NN45" ca="1" si="389">NN41</f>
        <v>Hides</v>
      </c>
      <c r="NX45" s="95" t="str">
        <f t="shared" ref="NX45" ca="1" si="390">NX41</f>
        <v>Throws</v>
      </c>
      <c r="OU45" s="95" t="str">
        <f t="shared" ref="OU45:PN45" ca="1" si="391">OU41</f>
        <v>Potion Belt</v>
      </c>
      <c r="OV45" s="95" t="str">
        <f t="shared" ca="1" si="391"/>
        <v>Potion Belt</v>
      </c>
      <c r="OW45" s="95" t="str">
        <f t="shared" ca="1" si="391"/>
        <v>Potion Belt</v>
      </c>
      <c r="OX45" s="95" t="str">
        <f t="shared" ca="1" si="391"/>
        <v>Potion Belt</v>
      </c>
      <c r="OY45" s="95" t="str">
        <f t="shared" ca="1" si="391"/>
        <v>Potion Belt</v>
      </c>
      <c r="OZ45" s="95" t="str">
        <f t="shared" ca="1" si="391"/>
        <v>Potion Belt</v>
      </c>
      <c r="PA45" s="95" t="str">
        <f t="shared" ca="1" si="391"/>
        <v>Potion Belt</v>
      </c>
      <c r="PB45" s="95" t="str">
        <f t="shared" ca="1" si="391"/>
        <v>Potion Belt</v>
      </c>
      <c r="PC45" s="95" t="str">
        <f t="shared" ca="1" si="391"/>
        <v>Potion Belt</v>
      </c>
      <c r="PD45" s="95" t="str">
        <f t="shared" ca="1" si="391"/>
        <v>Potion Belt</v>
      </c>
      <c r="PE45" s="95" t="str">
        <f t="shared" ca="1" si="391"/>
        <v>Potion Belt</v>
      </c>
      <c r="PF45" s="95" t="str">
        <f t="shared" ca="1" si="391"/>
        <v>Potion Belt</v>
      </c>
      <c r="PG45" s="95" t="str">
        <f t="shared" ca="1" si="391"/>
        <v>Potion Belt</v>
      </c>
      <c r="PH45" s="95" t="str">
        <f t="shared" ca="1" si="391"/>
        <v>Potion Belt</v>
      </c>
      <c r="PI45" s="95" t="str">
        <f t="shared" ca="1" si="391"/>
        <v>Potion Belt</v>
      </c>
      <c r="PJ45" s="95" t="str">
        <f t="shared" ca="1" si="391"/>
        <v>Potion Belt</v>
      </c>
      <c r="PK45" s="95" t="str">
        <f t="shared" ca="1" si="391"/>
        <v>Potion Belt</v>
      </c>
      <c r="PL45" s="95" t="str">
        <f t="shared" ca="1" si="391"/>
        <v>Potion Belt</v>
      </c>
      <c r="PM45" s="95" t="str">
        <f t="shared" ca="1" si="391"/>
        <v>Potion Belt</v>
      </c>
      <c r="PN45" s="95" t="str">
        <f t="shared" ca="1" si="391"/>
        <v>Potion Belt</v>
      </c>
      <c r="QF45" s="95" t="str">
        <f t="shared" ref="QF45" ca="1" si="392">QF41</f>
        <v>Hits</v>
      </c>
      <c r="QN45" s="95" t="str">
        <f t="shared" ref="QN45" ca="1" si="393">QN41</f>
        <v>Party membership lower (lo)</v>
      </c>
    </row>
    <row r="46" spans="1:500" ht="51.5" x14ac:dyDescent="0.35">
      <c r="A46" s="96" t="str">
        <f>DEC2HEX(HEX2DEC(SF42)+1)</f>
        <v>800423F0</v>
      </c>
      <c r="B46" s="97" t="str">
        <f>DEC2HEX(HEX2DEC(A46)+1)</f>
        <v>800423F1</v>
      </c>
      <c r="C46" s="97" t="str">
        <f t="shared" ref="C46:BN46" si="394">DEC2HEX(HEX2DEC(B46)+1)</f>
        <v>800423F2</v>
      </c>
      <c r="D46" s="97" t="str">
        <f t="shared" si="394"/>
        <v>800423F3</v>
      </c>
      <c r="E46" s="97" t="str">
        <f t="shared" si="394"/>
        <v>800423F4</v>
      </c>
      <c r="F46" s="97" t="str">
        <f t="shared" si="394"/>
        <v>800423F5</v>
      </c>
      <c r="G46" s="97" t="str">
        <f t="shared" si="394"/>
        <v>800423F6</v>
      </c>
      <c r="H46" s="97" t="str">
        <f t="shared" si="394"/>
        <v>800423F7</v>
      </c>
      <c r="I46" s="97" t="str">
        <f t="shared" si="394"/>
        <v>800423F8</v>
      </c>
      <c r="J46" s="97" t="str">
        <f t="shared" si="394"/>
        <v>800423F9</v>
      </c>
      <c r="K46" s="97" t="str">
        <f t="shared" si="394"/>
        <v>800423FA</v>
      </c>
      <c r="L46" s="97" t="str">
        <f t="shared" si="394"/>
        <v>800423FB</v>
      </c>
      <c r="M46" s="97" t="str">
        <f t="shared" si="394"/>
        <v>800423FC</v>
      </c>
      <c r="N46" s="97" t="str">
        <f t="shared" si="394"/>
        <v>800423FD</v>
      </c>
      <c r="O46" s="97" t="str">
        <f t="shared" si="394"/>
        <v>800423FE</v>
      </c>
      <c r="P46" s="97" t="str">
        <f t="shared" si="394"/>
        <v>800423FF</v>
      </c>
      <c r="Q46" s="97" t="str">
        <f t="shared" si="394"/>
        <v>80042400</v>
      </c>
      <c r="R46" s="97" t="str">
        <f t="shared" si="394"/>
        <v>80042401</v>
      </c>
      <c r="S46" s="97" t="str">
        <f t="shared" si="394"/>
        <v>80042402</v>
      </c>
      <c r="T46" s="97" t="str">
        <f t="shared" si="394"/>
        <v>80042403</v>
      </c>
      <c r="U46" s="97" t="str">
        <f t="shared" si="394"/>
        <v>80042404</v>
      </c>
      <c r="V46" s="97" t="str">
        <f t="shared" si="394"/>
        <v>80042405</v>
      </c>
      <c r="W46" s="97" t="str">
        <f t="shared" si="394"/>
        <v>80042406</v>
      </c>
      <c r="X46" s="97" t="str">
        <f t="shared" si="394"/>
        <v>80042407</v>
      </c>
      <c r="Y46" s="97" t="str">
        <f t="shared" si="394"/>
        <v>80042408</v>
      </c>
      <c r="Z46" s="97" t="str">
        <f t="shared" si="394"/>
        <v>80042409</v>
      </c>
      <c r="AA46" s="97" t="str">
        <f t="shared" si="394"/>
        <v>8004240A</v>
      </c>
      <c r="AB46" s="97" t="str">
        <f t="shared" si="394"/>
        <v>8004240B</v>
      </c>
      <c r="AC46" s="97" t="str">
        <f t="shared" si="394"/>
        <v>8004240C</v>
      </c>
      <c r="AD46" s="97" t="str">
        <f t="shared" si="394"/>
        <v>8004240D</v>
      </c>
      <c r="AE46" s="97" t="str">
        <f t="shared" si="394"/>
        <v>8004240E</v>
      </c>
      <c r="AF46" s="97" t="str">
        <f t="shared" si="394"/>
        <v>8004240F</v>
      </c>
      <c r="AG46" s="97" t="str">
        <f t="shared" si="394"/>
        <v>80042410</v>
      </c>
      <c r="AH46" s="97" t="str">
        <f t="shared" si="394"/>
        <v>80042411</v>
      </c>
      <c r="AI46" s="97" t="str">
        <f t="shared" si="394"/>
        <v>80042412</v>
      </c>
      <c r="AJ46" s="97" t="str">
        <f t="shared" si="394"/>
        <v>80042413</v>
      </c>
      <c r="AK46" s="97" t="str">
        <f t="shared" si="394"/>
        <v>80042414</v>
      </c>
      <c r="AL46" s="97" t="str">
        <f t="shared" si="394"/>
        <v>80042415</v>
      </c>
      <c r="AM46" s="97" t="str">
        <f t="shared" si="394"/>
        <v>80042416</v>
      </c>
      <c r="AN46" s="97" t="str">
        <f t="shared" si="394"/>
        <v>80042417</v>
      </c>
      <c r="AO46" s="97" t="str">
        <f t="shared" si="394"/>
        <v>80042418</v>
      </c>
      <c r="AP46" s="97" t="str">
        <f t="shared" si="394"/>
        <v>80042419</v>
      </c>
      <c r="AQ46" s="97" t="str">
        <f t="shared" si="394"/>
        <v>8004241A</v>
      </c>
      <c r="AR46" s="97" t="str">
        <f t="shared" si="394"/>
        <v>8004241B</v>
      </c>
      <c r="AS46" s="97" t="str">
        <f t="shared" si="394"/>
        <v>8004241C</v>
      </c>
      <c r="AT46" s="97" t="str">
        <f t="shared" si="394"/>
        <v>8004241D</v>
      </c>
      <c r="AU46" s="97" t="str">
        <f t="shared" si="394"/>
        <v>8004241E</v>
      </c>
      <c r="AV46" s="97" t="str">
        <f t="shared" si="394"/>
        <v>8004241F</v>
      </c>
      <c r="AW46" s="97" t="str">
        <f t="shared" si="394"/>
        <v>80042420</v>
      </c>
      <c r="AX46" s="97" t="str">
        <f t="shared" si="394"/>
        <v>80042421</v>
      </c>
      <c r="AY46" s="97" t="str">
        <f t="shared" si="394"/>
        <v>80042422</v>
      </c>
      <c r="AZ46" s="97" t="str">
        <f t="shared" si="394"/>
        <v>80042423</v>
      </c>
      <c r="BA46" s="97" t="str">
        <f t="shared" si="394"/>
        <v>80042424</v>
      </c>
      <c r="BB46" s="97" t="str">
        <f t="shared" si="394"/>
        <v>80042425</v>
      </c>
      <c r="BC46" s="97" t="str">
        <f t="shared" si="394"/>
        <v>80042426</v>
      </c>
      <c r="BD46" s="97" t="str">
        <f t="shared" si="394"/>
        <v>80042427</v>
      </c>
      <c r="BE46" s="97" t="str">
        <f t="shared" si="394"/>
        <v>80042428</v>
      </c>
      <c r="BF46" s="97" t="str">
        <f t="shared" si="394"/>
        <v>80042429</v>
      </c>
      <c r="BG46" s="97" t="str">
        <f t="shared" si="394"/>
        <v>8004242A</v>
      </c>
      <c r="BH46" s="97" t="str">
        <f t="shared" si="394"/>
        <v>8004242B</v>
      </c>
      <c r="BI46" s="97" t="str">
        <f t="shared" si="394"/>
        <v>8004242C</v>
      </c>
      <c r="BJ46" s="97" t="str">
        <f t="shared" si="394"/>
        <v>8004242D</v>
      </c>
      <c r="BK46" s="97" t="str">
        <f t="shared" si="394"/>
        <v>8004242E</v>
      </c>
      <c r="BL46" s="97" t="str">
        <f t="shared" si="394"/>
        <v>8004242F</v>
      </c>
      <c r="BM46" s="97" t="str">
        <f t="shared" si="394"/>
        <v>80042430</v>
      </c>
      <c r="BN46" s="97" t="str">
        <f t="shared" si="394"/>
        <v>80042431</v>
      </c>
      <c r="BO46" s="97" t="str">
        <f t="shared" ref="BO46:DZ46" si="395">DEC2HEX(HEX2DEC(BN46)+1)</f>
        <v>80042432</v>
      </c>
      <c r="BP46" s="97" t="str">
        <f t="shared" si="395"/>
        <v>80042433</v>
      </c>
      <c r="BQ46" s="97" t="str">
        <f t="shared" si="395"/>
        <v>80042434</v>
      </c>
      <c r="BR46" s="97" t="str">
        <f t="shared" si="395"/>
        <v>80042435</v>
      </c>
      <c r="BS46" s="97" t="str">
        <f t="shared" si="395"/>
        <v>80042436</v>
      </c>
      <c r="BT46" s="97" t="str">
        <f t="shared" si="395"/>
        <v>80042437</v>
      </c>
      <c r="BU46" s="97" t="str">
        <f t="shared" si="395"/>
        <v>80042438</v>
      </c>
      <c r="BV46" s="97" t="str">
        <f t="shared" si="395"/>
        <v>80042439</v>
      </c>
      <c r="BW46" s="97" t="str">
        <f t="shared" si="395"/>
        <v>8004243A</v>
      </c>
      <c r="BX46" s="97" t="str">
        <f t="shared" si="395"/>
        <v>8004243B</v>
      </c>
      <c r="BY46" s="97" t="str">
        <f t="shared" si="395"/>
        <v>8004243C</v>
      </c>
      <c r="BZ46" s="97" t="str">
        <f t="shared" si="395"/>
        <v>8004243D</v>
      </c>
      <c r="CA46" s="97" t="str">
        <f t="shared" si="395"/>
        <v>8004243E</v>
      </c>
      <c r="CB46" s="97" t="str">
        <f t="shared" si="395"/>
        <v>8004243F</v>
      </c>
      <c r="CC46" s="97" t="str">
        <f t="shared" si="395"/>
        <v>80042440</v>
      </c>
      <c r="CD46" s="97" t="str">
        <f t="shared" si="395"/>
        <v>80042441</v>
      </c>
      <c r="CE46" s="97" t="str">
        <f t="shared" si="395"/>
        <v>80042442</v>
      </c>
      <c r="CF46" s="97" t="str">
        <f t="shared" si="395"/>
        <v>80042443</v>
      </c>
      <c r="CG46" s="97" t="str">
        <f t="shared" si="395"/>
        <v>80042444</v>
      </c>
      <c r="CH46" s="97" t="str">
        <f t="shared" si="395"/>
        <v>80042445</v>
      </c>
      <c r="CI46" s="97" t="str">
        <f t="shared" si="395"/>
        <v>80042446</v>
      </c>
      <c r="CJ46" s="97" t="str">
        <f t="shared" si="395"/>
        <v>80042447</v>
      </c>
      <c r="CK46" s="97" t="str">
        <f t="shared" si="395"/>
        <v>80042448</v>
      </c>
      <c r="CL46" s="97" t="str">
        <f t="shared" si="395"/>
        <v>80042449</v>
      </c>
      <c r="CM46" s="97" t="str">
        <f t="shared" si="395"/>
        <v>8004244A</v>
      </c>
      <c r="CN46" s="97" t="str">
        <f t="shared" si="395"/>
        <v>8004244B</v>
      </c>
      <c r="CO46" s="97" t="str">
        <f t="shared" si="395"/>
        <v>8004244C</v>
      </c>
      <c r="CP46" s="97" t="str">
        <f t="shared" si="395"/>
        <v>8004244D</v>
      </c>
      <c r="CQ46" s="97" t="str">
        <f t="shared" si="395"/>
        <v>8004244E</v>
      </c>
      <c r="CR46" s="97" t="str">
        <f t="shared" si="395"/>
        <v>8004244F</v>
      </c>
      <c r="CS46" s="97" t="str">
        <f t="shared" si="395"/>
        <v>80042450</v>
      </c>
      <c r="CT46" s="97" t="str">
        <f t="shared" si="395"/>
        <v>80042451</v>
      </c>
      <c r="CU46" s="97" t="str">
        <f t="shared" si="395"/>
        <v>80042452</v>
      </c>
      <c r="CV46" s="97" t="str">
        <f t="shared" si="395"/>
        <v>80042453</v>
      </c>
      <c r="CW46" s="97" t="str">
        <f t="shared" si="395"/>
        <v>80042454</v>
      </c>
      <c r="CX46" s="97" t="str">
        <f t="shared" si="395"/>
        <v>80042455</v>
      </c>
      <c r="CY46" s="97" t="str">
        <f t="shared" si="395"/>
        <v>80042456</v>
      </c>
      <c r="CZ46" s="97" t="str">
        <f t="shared" si="395"/>
        <v>80042457</v>
      </c>
      <c r="DA46" s="97" t="str">
        <f t="shared" si="395"/>
        <v>80042458</v>
      </c>
      <c r="DB46" s="97" t="str">
        <f t="shared" si="395"/>
        <v>80042459</v>
      </c>
      <c r="DC46" s="97" t="str">
        <f t="shared" si="395"/>
        <v>8004245A</v>
      </c>
      <c r="DD46" s="97" t="str">
        <f t="shared" si="395"/>
        <v>8004245B</v>
      </c>
      <c r="DE46" s="97" t="str">
        <f t="shared" si="395"/>
        <v>8004245C</v>
      </c>
      <c r="DF46" s="97" t="str">
        <f t="shared" si="395"/>
        <v>8004245D</v>
      </c>
      <c r="DG46" s="97" t="str">
        <f t="shared" si="395"/>
        <v>8004245E</v>
      </c>
      <c r="DH46" s="97" t="str">
        <f t="shared" si="395"/>
        <v>8004245F</v>
      </c>
      <c r="DI46" s="97" t="str">
        <f t="shared" si="395"/>
        <v>80042460</v>
      </c>
      <c r="DJ46" s="97" t="str">
        <f t="shared" si="395"/>
        <v>80042461</v>
      </c>
      <c r="DK46" s="97" t="str">
        <f t="shared" si="395"/>
        <v>80042462</v>
      </c>
      <c r="DL46" s="97" t="str">
        <f t="shared" si="395"/>
        <v>80042463</v>
      </c>
      <c r="DM46" s="97" t="str">
        <f t="shared" si="395"/>
        <v>80042464</v>
      </c>
      <c r="DN46" s="97" t="str">
        <f t="shared" si="395"/>
        <v>80042465</v>
      </c>
      <c r="DO46" s="97" t="str">
        <f t="shared" si="395"/>
        <v>80042466</v>
      </c>
      <c r="DP46" s="97" t="str">
        <f t="shared" si="395"/>
        <v>80042467</v>
      </c>
      <c r="DQ46" s="97" t="str">
        <f t="shared" si="395"/>
        <v>80042468</v>
      </c>
      <c r="DR46" s="97" t="str">
        <f t="shared" si="395"/>
        <v>80042469</v>
      </c>
      <c r="DS46" s="97" t="str">
        <f t="shared" si="395"/>
        <v>8004246A</v>
      </c>
      <c r="DT46" s="97" t="str">
        <f t="shared" si="395"/>
        <v>8004246B</v>
      </c>
      <c r="DU46" s="97" t="str">
        <f t="shared" si="395"/>
        <v>8004246C</v>
      </c>
      <c r="DV46" s="97" t="str">
        <f t="shared" si="395"/>
        <v>8004246D</v>
      </c>
      <c r="DW46" s="97" t="str">
        <f t="shared" si="395"/>
        <v>8004246E</v>
      </c>
      <c r="DX46" s="97" t="str">
        <f t="shared" si="395"/>
        <v>8004246F</v>
      </c>
      <c r="DY46" s="97" t="str">
        <f t="shared" si="395"/>
        <v>80042470</v>
      </c>
      <c r="DZ46" s="97" t="str">
        <f t="shared" si="395"/>
        <v>80042471</v>
      </c>
      <c r="EA46" s="97" t="str">
        <f t="shared" ref="EA46:GL46" si="396">DEC2HEX(HEX2DEC(DZ46)+1)</f>
        <v>80042472</v>
      </c>
      <c r="EB46" s="97" t="str">
        <f t="shared" si="396"/>
        <v>80042473</v>
      </c>
      <c r="EC46" s="97" t="str">
        <f t="shared" si="396"/>
        <v>80042474</v>
      </c>
      <c r="ED46" s="97" t="str">
        <f t="shared" si="396"/>
        <v>80042475</v>
      </c>
      <c r="EE46" s="97" t="str">
        <f t="shared" si="396"/>
        <v>80042476</v>
      </c>
      <c r="EF46" s="97" t="str">
        <f t="shared" si="396"/>
        <v>80042477</v>
      </c>
      <c r="EG46" s="97" t="str">
        <f t="shared" si="396"/>
        <v>80042478</v>
      </c>
      <c r="EH46" s="97" t="str">
        <f t="shared" si="396"/>
        <v>80042479</v>
      </c>
      <c r="EI46" s="97" t="str">
        <f t="shared" si="396"/>
        <v>8004247A</v>
      </c>
      <c r="EJ46" s="97" t="str">
        <f t="shared" si="396"/>
        <v>8004247B</v>
      </c>
      <c r="EK46" s="97" t="str">
        <f t="shared" si="396"/>
        <v>8004247C</v>
      </c>
      <c r="EL46" s="97" t="str">
        <f t="shared" si="396"/>
        <v>8004247D</v>
      </c>
      <c r="EM46" s="97" t="str">
        <f t="shared" si="396"/>
        <v>8004247E</v>
      </c>
      <c r="EN46" s="97" t="str">
        <f t="shared" si="396"/>
        <v>8004247F</v>
      </c>
      <c r="EO46" s="97" t="str">
        <f t="shared" si="396"/>
        <v>80042480</v>
      </c>
      <c r="EP46" s="97" t="str">
        <f t="shared" si="396"/>
        <v>80042481</v>
      </c>
      <c r="EQ46" s="97" t="str">
        <f t="shared" si="396"/>
        <v>80042482</v>
      </c>
      <c r="ER46" s="97" t="str">
        <f t="shared" si="396"/>
        <v>80042483</v>
      </c>
      <c r="ES46" s="97" t="str">
        <f t="shared" si="396"/>
        <v>80042484</v>
      </c>
      <c r="ET46" s="97" t="str">
        <f t="shared" si="396"/>
        <v>80042485</v>
      </c>
      <c r="EU46" s="97" t="str">
        <f t="shared" si="396"/>
        <v>80042486</v>
      </c>
      <c r="EV46" s="97" t="str">
        <f t="shared" si="396"/>
        <v>80042487</v>
      </c>
      <c r="EW46" s="97" t="str">
        <f t="shared" si="396"/>
        <v>80042488</v>
      </c>
      <c r="EX46" s="97" t="str">
        <f t="shared" si="396"/>
        <v>80042489</v>
      </c>
      <c r="EY46" s="97" t="str">
        <f t="shared" si="396"/>
        <v>8004248A</v>
      </c>
      <c r="EZ46" s="97" t="str">
        <f t="shared" si="396"/>
        <v>8004248B</v>
      </c>
      <c r="FA46" s="97" t="str">
        <f t="shared" si="396"/>
        <v>8004248C</v>
      </c>
      <c r="FB46" s="97" t="str">
        <f t="shared" si="396"/>
        <v>8004248D</v>
      </c>
      <c r="FC46" s="97" t="str">
        <f t="shared" si="396"/>
        <v>8004248E</v>
      </c>
      <c r="FD46" s="97" t="str">
        <f t="shared" si="396"/>
        <v>8004248F</v>
      </c>
      <c r="FE46" s="97" t="str">
        <f t="shared" si="396"/>
        <v>80042490</v>
      </c>
      <c r="FF46" s="97" t="str">
        <f t="shared" si="396"/>
        <v>80042491</v>
      </c>
      <c r="FG46" s="97" t="str">
        <f t="shared" si="396"/>
        <v>80042492</v>
      </c>
      <c r="FH46" s="97" t="str">
        <f t="shared" si="396"/>
        <v>80042493</v>
      </c>
      <c r="FI46" s="97" t="str">
        <f t="shared" si="396"/>
        <v>80042494</v>
      </c>
      <c r="FJ46" s="97" t="str">
        <f t="shared" si="396"/>
        <v>80042495</v>
      </c>
      <c r="FK46" s="97" t="str">
        <f t="shared" si="396"/>
        <v>80042496</v>
      </c>
      <c r="FL46" s="97" t="str">
        <f t="shared" si="396"/>
        <v>80042497</v>
      </c>
      <c r="FM46" s="97" t="str">
        <f t="shared" si="396"/>
        <v>80042498</v>
      </c>
      <c r="FN46" s="97" t="str">
        <f t="shared" si="396"/>
        <v>80042499</v>
      </c>
      <c r="FO46" s="97" t="str">
        <f t="shared" si="396"/>
        <v>8004249A</v>
      </c>
      <c r="FP46" s="97" t="str">
        <f t="shared" si="396"/>
        <v>8004249B</v>
      </c>
      <c r="FQ46" s="97" t="str">
        <f t="shared" si="396"/>
        <v>8004249C</v>
      </c>
      <c r="FR46" s="97" t="str">
        <f t="shared" si="396"/>
        <v>8004249D</v>
      </c>
      <c r="FS46" s="97" t="str">
        <f t="shared" si="396"/>
        <v>8004249E</v>
      </c>
      <c r="FT46" s="97" t="str">
        <f t="shared" si="396"/>
        <v>8004249F</v>
      </c>
      <c r="FU46" s="97" t="str">
        <f t="shared" si="396"/>
        <v>800424A0</v>
      </c>
      <c r="FV46" s="97" t="str">
        <f t="shared" si="396"/>
        <v>800424A1</v>
      </c>
      <c r="FW46" s="97" t="str">
        <f t="shared" si="396"/>
        <v>800424A2</v>
      </c>
      <c r="FX46" s="97" t="str">
        <f t="shared" si="396"/>
        <v>800424A3</v>
      </c>
      <c r="FY46" s="97" t="str">
        <f t="shared" si="396"/>
        <v>800424A4</v>
      </c>
      <c r="FZ46" s="97" t="str">
        <f t="shared" si="396"/>
        <v>800424A5</v>
      </c>
      <c r="GA46" s="97" t="str">
        <f t="shared" si="396"/>
        <v>800424A6</v>
      </c>
      <c r="GB46" s="97" t="str">
        <f t="shared" si="396"/>
        <v>800424A7</v>
      </c>
      <c r="GC46" s="97" t="str">
        <f t="shared" si="396"/>
        <v>800424A8</v>
      </c>
      <c r="GD46" s="97" t="str">
        <f t="shared" si="396"/>
        <v>800424A9</v>
      </c>
      <c r="GE46" s="97" t="str">
        <f t="shared" si="396"/>
        <v>800424AA</v>
      </c>
      <c r="GF46" s="97" t="str">
        <f t="shared" si="396"/>
        <v>800424AB</v>
      </c>
      <c r="GG46" s="97" t="str">
        <f t="shared" si="396"/>
        <v>800424AC</v>
      </c>
      <c r="GH46" s="97" t="str">
        <f t="shared" si="396"/>
        <v>800424AD</v>
      </c>
      <c r="GI46" s="97" t="str">
        <f t="shared" si="396"/>
        <v>800424AE</v>
      </c>
      <c r="GJ46" s="97" t="str">
        <f t="shared" si="396"/>
        <v>800424AF</v>
      </c>
      <c r="GK46" s="97" t="str">
        <f t="shared" si="396"/>
        <v>800424B0</v>
      </c>
      <c r="GL46" s="97" t="str">
        <f t="shared" si="396"/>
        <v>800424B1</v>
      </c>
      <c r="GM46" s="97" t="str">
        <f t="shared" ref="GM46:IX46" si="397">DEC2HEX(HEX2DEC(GL46)+1)</f>
        <v>800424B2</v>
      </c>
      <c r="GN46" s="97" t="str">
        <f t="shared" si="397"/>
        <v>800424B3</v>
      </c>
      <c r="GO46" s="97" t="str">
        <f t="shared" si="397"/>
        <v>800424B4</v>
      </c>
      <c r="GP46" s="97" t="str">
        <f t="shared" si="397"/>
        <v>800424B5</v>
      </c>
      <c r="GQ46" s="97" t="str">
        <f t="shared" si="397"/>
        <v>800424B6</v>
      </c>
      <c r="GR46" s="97" t="str">
        <f t="shared" si="397"/>
        <v>800424B7</v>
      </c>
      <c r="GS46" s="97" t="str">
        <f t="shared" si="397"/>
        <v>800424B8</v>
      </c>
      <c r="GT46" s="97" t="str">
        <f t="shared" si="397"/>
        <v>800424B9</v>
      </c>
      <c r="GU46" s="97" t="str">
        <f t="shared" si="397"/>
        <v>800424BA</v>
      </c>
      <c r="GV46" s="97" t="str">
        <f t="shared" si="397"/>
        <v>800424BB</v>
      </c>
      <c r="GW46" s="97" t="str">
        <f t="shared" si="397"/>
        <v>800424BC</v>
      </c>
      <c r="GX46" s="97" t="str">
        <f t="shared" si="397"/>
        <v>800424BD</v>
      </c>
      <c r="GY46" s="97" t="str">
        <f t="shared" si="397"/>
        <v>800424BE</v>
      </c>
      <c r="GZ46" s="97" t="str">
        <f t="shared" si="397"/>
        <v>800424BF</v>
      </c>
      <c r="HA46" s="97" t="str">
        <f t="shared" si="397"/>
        <v>800424C0</v>
      </c>
      <c r="HB46" s="97" t="str">
        <f t="shared" si="397"/>
        <v>800424C1</v>
      </c>
      <c r="HC46" s="97" t="str">
        <f t="shared" si="397"/>
        <v>800424C2</v>
      </c>
      <c r="HD46" s="97" t="str">
        <f t="shared" si="397"/>
        <v>800424C3</v>
      </c>
      <c r="HE46" s="97" t="str">
        <f t="shared" si="397"/>
        <v>800424C4</v>
      </c>
      <c r="HF46" s="97" t="str">
        <f t="shared" si="397"/>
        <v>800424C5</v>
      </c>
      <c r="HG46" s="97" t="str">
        <f t="shared" si="397"/>
        <v>800424C6</v>
      </c>
      <c r="HH46" s="97" t="str">
        <f t="shared" si="397"/>
        <v>800424C7</v>
      </c>
      <c r="HI46" s="97" t="str">
        <f t="shared" si="397"/>
        <v>800424C8</v>
      </c>
      <c r="HJ46" s="97" t="str">
        <f t="shared" si="397"/>
        <v>800424C9</v>
      </c>
      <c r="HK46" s="97" t="str">
        <f t="shared" si="397"/>
        <v>800424CA</v>
      </c>
      <c r="HL46" s="97" t="str">
        <f t="shared" si="397"/>
        <v>800424CB</v>
      </c>
      <c r="HM46" s="97" t="str">
        <f t="shared" si="397"/>
        <v>800424CC</v>
      </c>
      <c r="HN46" s="97" t="str">
        <f t="shared" si="397"/>
        <v>800424CD</v>
      </c>
      <c r="HO46" s="97" t="str">
        <f t="shared" si="397"/>
        <v>800424CE</v>
      </c>
      <c r="HP46" s="97" t="str">
        <f t="shared" si="397"/>
        <v>800424CF</v>
      </c>
      <c r="HQ46" s="97" t="str">
        <f t="shared" si="397"/>
        <v>800424D0</v>
      </c>
      <c r="HR46" s="97" t="str">
        <f t="shared" si="397"/>
        <v>800424D1</v>
      </c>
      <c r="HS46" s="97" t="str">
        <f t="shared" si="397"/>
        <v>800424D2</v>
      </c>
      <c r="HT46" s="97" t="str">
        <f t="shared" si="397"/>
        <v>800424D3</v>
      </c>
      <c r="HU46" s="97" t="str">
        <f t="shared" si="397"/>
        <v>800424D4</v>
      </c>
      <c r="HV46" s="97" t="str">
        <f t="shared" si="397"/>
        <v>800424D5</v>
      </c>
      <c r="HW46" s="97" t="str">
        <f t="shared" si="397"/>
        <v>800424D6</v>
      </c>
      <c r="HX46" s="97" t="str">
        <f t="shared" si="397"/>
        <v>800424D7</v>
      </c>
      <c r="HY46" s="97" t="str">
        <f t="shared" si="397"/>
        <v>800424D8</v>
      </c>
      <c r="HZ46" s="97" t="str">
        <f t="shared" si="397"/>
        <v>800424D9</v>
      </c>
      <c r="IA46" s="97" t="str">
        <f t="shared" si="397"/>
        <v>800424DA</v>
      </c>
      <c r="IB46" s="97" t="str">
        <f t="shared" si="397"/>
        <v>800424DB</v>
      </c>
      <c r="IC46" s="97" t="str">
        <f t="shared" si="397"/>
        <v>800424DC</v>
      </c>
      <c r="ID46" s="97" t="str">
        <f t="shared" si="397"/>
        <v>800424DD</v>
      </c>
      <c r="IE46" s="97" t="str">
        <f t="shared" si="397"/>
        <v>800424DE</v>
      </c>
      <c r="IF46" s="97" t="str">
        <f t="shared" si="397"/>
        <v>800424DF</v>
      </c>
      <c r="IG46" s="97" t="str">
        <f t="shared" si="397"/>
        <v>800424E0</v>
      </c>
      <c r="IH46" s="97" t="str">
        <f t="shared" si="397"/>
        <v>800424E1</v>
      </c>
      <c r="II46" s="97" t="str">
        <f t="shared" si="397"/>
        <v>800424E2</v>
      </c>
      <c r="IJ46" s="97" t="str">
        <f t="shared" si="397"/>
        <v>800424E3</v>
      </c>
      <c r="IK46" s="97" t="str">
        <f t="shared" si="397"/>
        <v>800424E4</v>
      </c>
      <c r="IL46" s="97" t="str">
        <f t="shared" si="397"/>
        <v>800424E5</v>
      </c>
      <c r="IM46" s="97" t="str">
        <f t="shared" si="397"/>
        <v>800424E6</v>
      </c>
      <c r="IN46" s="97" t="str">
        <f t="shared" si="397"/>
        <v>800424E7</v>
      </c>
      <c r="IO46" s="97" t="str">
        <f t="shared" si="397"/>
        <v>800424E8</v>
      </c>
      <c r="IP46" s="97" t="str">
        <f t="shared" si="397"/>
        <v>800424E9</v>
      </c>
      <c r="IQ46" s="97" t="str">
        <f t="shared" si="397"/>
        <v>800424EA</v>
      </c>
      <c r="IR46" s="97" t="str">
        <f t="shared" si="397"/>
        <v>800424EB</v>
      </c>
      <c r="IS46" s="97" t="str">
        <f t="shared" si="397"/>
        <v>800424EC</v>
      </c>
      <c r="IT46" s="97" t="str">
        <f t="shared" si="397"/>
        <v>800424ED</v>
      </c>
      <c r="IU46" s="97" t="str">
        <f t="shared" si="397"/>
        <v>800424EE</v>
      </c>
      <c r="IV46" s="97" t="str">
        <f t="shared" si="397"/>
        <v>800424EF</v>
      </c>
      <c r="IW46" s="97" t="str">
        <f t="shared" si="397"/>
        <v>800424F0</v>
      </c>
      <c r="IX46" s="97" t="str">
        <f t="shared" si="397"/>
        <v>800424F1</v>
      </c>
      <c r="IY46" s="97" t="str">
        <f t="shared" ref="IY46:LJ46" si="398">DEC2HEX(HEX2DEC(IX46)+1)</f>
        <v>800424F2</v>
      </c>
      <c r="IZ46" s="97" t="str">
        <f t="shared" si="398"/>
        <v>800424F3</v>
      </c>
      <c r="JA46" s="97" t="str">
        <f t="shared" si="398"/>
        <v>800424F4</v>
      </c>
      <c r="JB46" s="97" t="str">
        <f t="shared" si="398"/>
        <v>800424F5</v>
      </c>
      <c r="JC46" s="97" t="str">
        <f t="shared" si="398"/>
        <v>800424F6</v>
      </c>
      <c r="JD46" s="97" t="str">
        <f t="shared" si="398"/>
        <v>800424F7</v>
      </c>
      <c r="JE46" s="97" t="str">
        <f t="shared" si="398"/>
        <v>800424F8</v>
      </c>
      <c r="JF46" s="97" t="str">
        <f t="shared" si="398"/>
        <v>800424F9</v>
      </c>
      <c r="JG46" s="97" t="str">
        <f t="shared" si="398"/>
        <v>800424FA</v>
      </c>
      <c r="JH46" s="97" t="str">
        <f t="shared" si="398"/>
        <v>800424FB</v>
      </c>
      <c r="JI46" s="97" t="str">
        <f t="shared" si="398"/>
        <v>800424FC</v>
      </c>
      <c r="JJ46" s="97" t="str">
        <f t="shared" si="398"/>
        <v>800424FD</v>
      </c>
      <c r="JK46" s="97" t="str">
        <f t="shared" si="398"/>
        <v>800424FE</v>
      </c>
      <c r="JL46" s="97" t="str">
        <f t="shared" si="398"/>
        <v>800424FF</v>
      </c>
      <c r="JM46" s="97" t="str">
        <f t="shared" si="398"/>
        <v>80042500</v>
      </c>
      <c r="JN46" s="97" t="str">
        <f t="shared" si="398"/>
        <v>80042501</v>
      </c>
      <c r="JO46" s="97" t="str">
        <f t="shared" si="398"/>
        <v>80042502</v>
      </c>
      <c r="JP46" s="97" t="str">
        <f t="shared" si="398"/>
        <v>80042503</v>
      </c>
      <c r="JQ46" s="97" t="str">
        <f t="shared" si="398"/>
        <v>80042504</v>
      </c>
      <c r="JR46" s="97" t="str">
        <f t="shared" si="398"/>
        <v>80042505</v>
      </c>
      <c r="JS46" s="97" t="str">
        <f t="shared" si="398"/>
        <v>80042506</v>
      </c>
      <c r="JT46" s="97" t="str">
        <f t="shared" si="398"/>
        <v>80042507</v>
      </c>
      <c r="JU46" s="97" t="str">
        <f t="shared" si="398"/>
        <v>80042508</v>
      </c>
      <c r="JV46" s="97" t="str">
        <f t="shared" si="398"/>
        <v>80042509</v>
      </c>
      <c r="JW46" s="97" t="str">
        <f t="shared" si="398"/>
        <v>8004250A</v>
      </c>
      <c r="JX46" s="97" t="str">
        <f t="shared" si="398"/>
        <v>8004250B</v>
      </c>
      <c r="JY46" s="97" t="str">
        <f t="shared" si="398"/>
        <v>8004250C</v>
      </c>
      <c r="JZ46" s="97" t="str">
        <f t="shared" si="398"/>
        <v>8004250D</v>
      </c>
      <c r="KA46" s="97" t="str">
        <f t="shared" si="398"/>
        <v>8004250E</v>
      </c>
      <c r="KB46" s="97" t="str">
        <f t="shared" si="398"/>
        <v>8004250F</v>
      </c>
      <c r="KC46" s="97" t="str">
        <f t="shared" si="398"/>
        <v>80042510</v>
      </c>
      <c r="KD46" s="97" t="str">
        <f t="shared" si="398"/>
        <v>80042511</v>
      </c>
      <c r="KE46" s="97" t="str">
        <f t="shared" si="398"/>
        <v>80042512</v>
      </c>
      <c r="KF46" s="97" t="str">
        <f t="shared" si="398"/>
        <v>80042513</v>
      </c>
      <c r="KG46" s="97" t="str">
        <f t="shared" si="398"/>
        <v>80042514</v>
      </c>
      <c r="KH46" s="97" t="str">
        <f t="shared" si="398"/>
        <v>80042515</v>
      </c>
      <c r="KI46" s="97" t="str">
        <f t="shared" si="398"/>
        <v>80042516</v>
      </c>
      <c r="KJ46" s="97" t="str">
        <f t="shared" si="398"/>
        <v>80042517</v>
      </c>
      <c r="KK46" s="97" t="str">
        <f t="shared" si="398"/>
        <v>80042518</v>
      </c>
      <c r="KL46" s="97" t="str">
        <f t="shared" si="398"/>
        <v>80042519</v>
      </c>
      <c r="KM46" s="97" t="str">
        <f t="shared" si="398"/>
        <v>8004251A</v>
      </c>
      <c r="KN46" s="97" t="str">
        <f t="shared" si="398"/>
        <v>8004251B</v>
      </c>
      <c r="KO46" s="97" t="str">
        <f t="shared" si="398"/>
        <v>8004251C</v>
      </c>
      <c r="KP46" s="97" t="str">
        <f t="shared" si="398"/>
        <v>8004251D</v>
      </c>
      <c r="KQ46" s="97" t="str">
        <f t="shared" si="398"/>
        <v>8004251E</v>
      </c>
      <c r="KR46" s="97" t="str">
        <f t="shared" si="398"/>
        <v>8004251F</v>
      </c>
      <c r="KS46" s="97" t="str">
        <f t="shared" si="398"/>
        <v>80042520</v>
      </c>
      <c r="KT46" s="97" t="str">
        <f t="shared" si="398"/>
        <v>80042521</v>
      </c>
      <c r="KU46" s="97" t="str">
        <f t="shared" si="398"/>
        <v>80042522</v>
      </c>
      <c r="KV46" s="97" t="str">
        <f t="shared" si="398"/>
        <v>80042523</v>
      </c>
      <c r="KW46" s="97" t="str">
        <f t="shared" si="398"/>
        <v>80042524</v>
      </c>
      <c r="KX46" s="97" t="str">
        <f t="shared" si="398"/>
        <v>80042525</v>
      </c>
      <c r="KY46" s="97" t="str">
        <f t="shared" si="398"/>
        <v>80042526</v>
      </c>
      <c r="KZ46" s="97" t="str">
        <f t="shared" si="398"/>
        <v>80042527</v>
      </c>
      <c r="LA46" s="97" t="str">
        <f t="shared" si="398"/>
        <v>80042528</v>
      </c>
      <c r="LB46" s="97" t="str">
        <f t="shared" si="398"/>
        <v>80042529</v>
      </c>
      <c r="LC46" s="97" t="str">
        <f t="shared" si="398"/>
        <v>8004252A</v>
      </c>
      <c r="LD46" s="97" t="str">
        <f t="shared" si="398"/>
        <v>8004252B</v>
      </c>
      <c r="LE46" s="97" t="str">
        <f t="shared" si="398"/>
        <v>8004252C</v>
      </c>
      <c r="LF46" s="97" t="str">
        <f t="shared" si="398"/>
        <v>8004252D</v>
      </c>
      <c r="LG46" s="97" t="str">
        <f t="shared" si="398"/>
        <v>8004252E</v>
      </c>
      <c r="LH46" s="97" t="str">
        <f t="shared" si="398"/>
        <v>8004252F</v>
      </c>
      <c r="LI46" s="97" t="str">
        <f t="shared" si="398"/>
        <v>80042530</v>
      </c>
      <c r="LJ46" s="97" t="str">
        <f t="shared" si="398"/>
        <v>80042531</v>
      </c>
      <c r="LK46" s="97" t="str">
        <f t="shared" ref="LK46:NV46" si="399">DEC2HEX(HEX2DEC(LJ46)+1)</f>
        <v>80042532</v>
      </c>
      <c r="LL46" s="97" t="str">
        <f t="shared" si="399"/>
        <v>80042533</v>
      </c>
      <c r="LM46" s="97" t="str">
        <f t="shared" si="399"/>
        <v>80042534</v>
      </c>
      <c r="LN46" s="97" t="str">
        <f t="shared" si="399"/>
        <v>80042535</v>
      </c>
      <c r="LO46" s="97" t="str">
        <f t="shared" si="399"/>
        <v>80042536</v>
      </c>
      <c r="LP46" s="97" t="str">
        <f t="shared" si="399"/>
        <v>80042537</v>
      </c>
      <c r="LQ46" s="97" t="str">
        <f t="shared" si="399"/>
        <v>80042538</v>
      </c>
      <c r="LR46" s="97" t="str">
        <f t="shared" si="399"/>
        <v>80042539</v>
      </c>
      <c r="LS46" s="97" t="str">
        <f t="shared" si="399"/>
        <v>8004253A</v>
      </c>
      <c r="LT46" s="97" t="str">
        <f t="shared" si="399"/>
        <v>8004253B</v>
      </c>
      <c r="LU46" s="97" t="str">
        <f t="shared" si="399"/>
        <v>8004253C</v>
      </c>
      <c r="LV46" s="97" t="str">
        <f t="shared" si="399"/>
        <v>8004253D</v>
      </c>
      <c r="LW46" s="97" t="str">
        <f t="shared" si="399"/>
        <v>8004253E</v>
      </c>
      <c r="LX46" s="97" t="str">
        <f t="shared" si="399"/>
        <v>8004253F</v>
      </c>
      <c r="LY46" s="97" t="str">
        <f t="shared" si="399"/>
        <v>80042540</v>
      </c>
      <c r="LZ46" s="97" t="str">
        <f t="shared" si="399"/>
        <v>80042541</v>
      </c>
      <c r="MA46" s="97" t="str">
        <f t="shared" si="399"/>
        <v>80042542</v>
      </c>
      <c r="MB46" s="97" t="str">
        <f t="shared" si="399"/>
        <v>80042543</v>
      </c>
      <c r="MC46" s="97" t="str">
        <f t="shared" si="399"/>
        <v>80042544</v>
      </c>
      <c r="MD46" s="97" t="str">
        <f t="shared" si="399"/>
        <v>80042545</v>
      </c>
      <c r="ME46" s="97" t="str">
        <f t="shared" si="399"/>
        <v>80042546</v>
      </c>
      <c r="MF46" s="97" t="str">
        <f t="shared" si="399"/>
        <v>80042547</v>
      </c>
      <c r="MG46" s="97" t="str">
        <f t="shared" si="399"/>
        <v>80042548</v>
      </c>
      <c r="MH46" s="97" t="str">
        <f t="shared" si="399"/>
        <v>80042549</v>
      </c>
      <c r="MI46" s="97" t="str">
        <f t="shared" si="399"/>
        <v>8004254A</v>
      </c>
      <c r="MJ46" s="97" t="str">
        <f t="shared" si="399"/>
        <v>8004254B</v>
      </c>
      <c r="MK46" s="97" t="str">
        <f t="shared" si="399"/>
        <v>8004254C</v>
      </c>
      <c r="ML46" s="97" t="str">
        <f t="shared" si="399"/>
        <v>8004254D</v>
      </c>
      <c r="MM46" s="97" t="str">
        <f t="shared" si="399"/>
        <v>8004254E</v>
      </c>
      <c r="MN46" s="97" t="str">
        <f t="shared" si="399"/>
        <v>8004254F</v>
      </c>
      <c r="MO46" s="97" t="str">
        <f t="shared" si="399"/>
        <v>80042550</v>
      </c>
      <c r="MP46" s="97" t="str">
        <f t="shared" si="399"/>
        <v>80042551</v>
      </c>
      <c r="MQ46" s="97" t="str">
        <f t="shared" si="399"/>
        <v>80042552</v>
      </c>
      <c r="MR46" s="97" t="str">
        <f t="shared" si="399"/>
        <v>80042553</v>
      </c>
      <c r="MS46" s="97" t="str">
        <f t="shared" si="399"/>
        <v>80042554</v>
      </c>
      <c r="MT46" s="97" t="str">
        <f t="shared" si="399"/>
        <v>80042555</v>
      </c>
      <c r="MU46" s="97" t="str">
        <f t="shared" si="399"/>
        <v>80042556</v>
      </c>
      <c r="MV46" s="97" t="str">
        <f t="shared" si="399"/>
        <v>80042557</v>
      </c>
      <c r="MW46" s="97" t="str">
        <f t="shared" si="399"/>
        <v>80042558</v>
      </c>
      <c r="MX46" s="97" t="str">
        <f t="shared" si="399"/>
        <v>80042559</v>
      </c>
      <c r="MY46" s="97" t="str">
        <f t="shared" si="399"/>
        <v>8004255A</v>
      </c>
      <c r="MZ46" s="97" t="str">
        <f t="shared" si="399"/>
        <v>8004255B</v>
      </c>
      <c r="NA46" s="97" t="str">
        <f t="shared" si="399"/>
        <v>8004255C</v>
      </c>
      <c r="NB46" s="97" t="str">
        <f t="shared" si="399"/>
        <v>8004255D</v>
      </c>
      <c r="NC46" s="97" t="str">
        <f t="shared" si="399"/>
        <v>8004255E</v>
      </c>
      <c r="ND46" s="97" t="str">
        <f t="shared" si="399"/>
        <v>8004255F</v>
      </c>
      <c r="NE46" s="97" t="str">
        <f t="shared" si="399"/>
        <v>80042560</v>
      </c>
      <c r="NF46" s="97" t="str">
        <f t="shared" si="399"/>
        <v>80042561</v>
      </c>
      <c r="NG46" s="97" t="str">
        <f t="shared" si="399"/>
        <v>80042562</v>
      </c>
      <c r="NH46" s="97" t="str">
        <f t="shared" si="399"/>
        <v>80042563</v>
      </c>
      <c r="NI46" s="97" t="str">
        <f t="shared" si="399"/>
        <v>80042564</v>
      </c>
      <c r="NJ46" s="97" t="str">
        <f t="shared" si="399"/>
        <v>80042565</v>
      </c>
      <c r="NK46" s="97" t="str">
        <f t="shared" si="399"/>
        <v>80042566</v>
      </c>
      <c r="NL46" s="97" t="str">
        <f t="shared" si="399"/>
        <v>80042567</v>
      </c>
      <c r="NM46" s="97" t="str">
        <f t="shared" si="399"/>
        <v>80042568</v>
      </c>
      <c r="NN46" s="97" t="str">
        <f t="shared" si="399"/>
        <v>80042569</v>
      </c>
      <c r="NO46" s="97" t="str">
        <f t="shared" si="399"/>
        <v>8004256A</v>
      </c>
      <c r="NP46" s="97" t="str">
        <f t="shared" si="399"/>
        <v>8004256B</v>
      </c>
      <c r="NQ46" s="97" t="str">
        <f t="shared" si="399"/>
        <v>8004256C</v>
      </c>
      <c r="NR46" s="97" t="str">
        <f t="shared" si="399"/>
        <v>8004256D</v>
      </c>
      <c r="NS46" s="97" t="str">
        <f t="shared" si="399"/>
        <v>8004256E</v>
      </c>
      <c r="NT46" s="97" t="str">
        <f t="shared" si="399"/>
        <v>8004256F</v>
      </c>
      <c r="NU46" s="97" t="str">
        <f t="shared" si="399"/>
        <v>80042570</v>
      </c>
      <c r="NV46" s="97" t="str">
        <f t="shared" si="399"/>
        <v>80042571</v>
      </c>
      <c r="NW46" s="97" t="str">
        <f t="shared" ref="NW46:QH46" si="400">DEC2HEX(HEX2DEC(NV46)+1)</f>
        <v>80042572</v>
      </c>
      <c r="NX46" s="97" t="str">
        <f t="shared" si="400"/>
        <v>80042573</v>
      </c>
      <c r="NY46" s="97" t="str">
        <f t="shared" si="400"/>
        <v>80042574</v>
      </c>
      <c r="NZ46" s="97" t="str">
        <f t="shared" si="400"/>
        <v>80042575</v>
      </c>
      <c r="OA46" s="97" t="str">
        <f t="shared" si="400"/>
        <v>80042576</v>
      </c>
      <c r="OB46" s="97" t="str">
        <f t="shared" si="400"/>
        <v>80042577</v>
      </c>
      <c r="OC46" s="97" t="str">
        <f t="shared" si="400"/>
        <v>80042578</v>
      </c>
      <c r="OD46" s="97" t="str">
        <f t="shared" si="400"/>
        <v>80042579</v>
      </c>
      <c r="OE46" s="97" t="str">
        <f t="shared" si="400"/>
        <v>8004257A</v>
      </c>
      <c r="OF46" s="97" t="str">
        <f t="shared" si="400"/>
        <v>8004257B</v>
      </c>
      <c r="OG46" s="97" t="str">
        <f t="shared" si="400"/>
        <v>8004257C</v>
      </c>
      <c r="OH46" s="97" t="str">
        <f t="shared" si="400"/>
        <v>8004257D</v>
      </c>
      <c r="OI46" s="97" t="str">
        <f t="shared" si="400"/>
        <v>8004257E</v>
      </c>
      <c r="OJ46" s="97" t="str">
        <f t="shared" si="400"/>
        <v>8004257F</v>
      </c>
      <c r="OK46" s="97" t="str">
        <f t="shared" si="400"/>
        <v>80042580</v>
      </c>
      <c r="OL46" s="97" t="str">
        <f t="shared" si="400"/>
        <v>80042581</v>
      </c>
      <c r="OM46" s="97" t="str">
        <f t="shared" si="400"/>
        <v>80042582</v>
      </c>
      <c r="ON46" s="97" t="str">
        <f t="shared" si="400"/>
        <v>80042583</v>
      </c>
      <c r="OO46" s="97" t="str">
        <f t="shared" si="400"/>
        <v>80042584</v>
      </c>
      <c r="OP46" s="97" t="str">
        <f t="shared" si="400"/>
        <v>80042585</v>
      </c>
      <c r="OQ46" s="97" t="str">
        <f t="shared" si="400"/>
        <v>80042586</v>
      </c>
      <c r="OR46" s="97" t="str">
        <f t="shared" si="400"/>
        <v>80042587</v>
      </c>
      <c r="OS46" s="97" t="str">
        <f t="shared" si="400"/>
        <v>80042588</v>
      </c>
      <c r="OT46" s="97" t="str">
        <f t="shared" si="400"/>
        <v>80042589</v>
      </c>
      <c r="OU46" s="97" t="str">
        <f t="shared" si="400"/>
        <v>8004258A</v>
      </c>
      <c r="OV46" s="97" t="str">
        <f t="shared" si="400"/>
        <v>8004258B</v>
      </c>
      <c r="OW46" s="97" t="str">
        <f t="shared" si="400"/>
        <v>8004258C</v>
      </c>
      <c r="OX46" s="97" t="str">
        <f t="shared" si="400"/>
        <v>8004258D</v>
      </c>
      <c r="OY46" s="97" t="str">
        <f t="shared" si="400"/>
        <v>8004258E</v>
      </c>
      <c r="OZ46" s="97" t="str">
        <f t="shared" si="400"/>
        <v>8004258F</v>
      </c>
      <c r="PA46" s="97" t="str">
        <f t="shared" si="400"/>
        <v>80042590</v>
      </c>
      <c r="PB46" s="97" t="str">
        <f t="shared" si="400"/>
        <v>80042591</v>
      </c>
      <c r="PC46" s="97" t="str">
        <f t="shared" si="400"/>
        <v>80042592</v>
      </c>
      <c r="PD46" s="97" t="str">
        <f t="shared" si="400"/>
        <v>80042593</v>
      </c>
      <c r="PE46" s="97" t="str">
        <f t="shared" si="400"/>
        <v>80042594</v>
      </c>
      <c r="PF46" s="97" t="str">
        <f t="shared" si="400"/>
        <v>80042595</v>
      </c>
      <c r="PG46" s="97" t="str">
        <f t="shared" si="400"/>
        <v>80042596</v>
      </c>
      <c r="PH46" s="97" t="str">
        <f t="shared" si="400"/>
        <v>80042597</v>
      </c>
      <c r="PI46" s="97" t="str">
        <f t="shared" si="400"/>
        <v>80042598</v>
      </c>
      <c r="PJ46" s="97" t="str">
        <f t="shared" si="400"/>
        <v>80042599</v>
      </c>
      <c r="PK46" s="97" t="str">
        <f t="shared" si="400"/>
        <v>8004259A</v>
      </c>
      <c r="PL46" s="97" t="str">
        <f t="shared" si="400"/>
        <v>8004259B</v>
      </c>
      <c r="PM46" s="97" t="str">
        <f t="shared" si="400"/>
        <v>8004259C</v>
      </c>
      <c r="PN46" s="97" t="str">
        <f t="shared" si="400"/>
        <v>8004259D</v>
      </c>
      <c r="PO46" s="97" t="str">
        <f t="shared" si="400"/>
        <v>8004259E</v>
      </c>
      <c r="PP46" s="97" t="str">
        <f t="shared" si="400"/>
        <v>8004259F</v>
      </c>
      <c r="PQ46" s="97" t="str">
        <f t="shared" si="400"/>
        <v>800425A0</v>
      </c>
      <c r="PR46" s="97" t="str">
        <f t="shared" si="400"/>
        <v>800425A1</v>
      </c>
      <c r="PS46" s="97" t="str">
        <f t="shared" si="400"/>
        <v>800425A2</v>
      </c>
      <c r="PT46" s="97" t="str">
        <f t="shared" si="400"/>
        <v>800425A3</v>
      </c>
      <c r="PU46" s="97" t="str">
        <f t="shared" si="400"/>
        <v>800425A4</v>
      </c>
      <c r="PV46" s="97" t="str">
        <f t="shared" si="400"/>
        <v>800425A5</v>
      </c>
      <c r="PW46" s="97" t="str">
        <f t="shared" si="400"/>
        <v>800425A6</v>
      </c>
      <c r="PX46" s="97" t="str">
        <f t="shared" si="400"/>
        <v>800425A7</v>
      </c>
      <c r="PY46" s="97" t="str">
        <f t="shared" si="400"/>
        <v>800425A8</v>
      </c>
      <c r="PZ46" s="97" t="str">
        <f t="shared" si="400"/>
        <v>800425A9</v>
      </c>
      <c r="QA46" s="97" t="str">
        <f t="shared" si="400"/>
        <v>800425AA</v>
      </c>
      <c r="QB46" s="97" t="str">
        <f t="shared" si="400"/>
        <v>800425AB</v>
      </c>
      <c r="QC46" s="97" t="str">
        <f t="shared" si="400"/>
        <v>800425AC</v>
      </c>
      <c r="QD46" s="97" t="str">
        <f t="shared" si="400"/>
        <v>800425AD</v>
      </c>
      <c r="QE46" s="97" t="str">
        <f t="shared" si="400"/>
        <v>800425AE</v>
      </c>
      <c r="QF46" s="97" t="str">
        <f t="shared" si="400"/>
        <v>800425AF</v>
      </c>
      <c r="QG46" s="97" t="str">
        <f t="shared" si="400"/>
        <v>800425B0</v>
      </c>
      <c r="QH46" s="97" t="str">
        <f t="shared" si="400"/>
        <v>800425B1</v>
      </c>
      <c r="QI46" s="97" t="str">
        <f t="shared" ref="QI46:SF46" si="401">DEC2HEX(HEX2DEC(QH46)+1)</f>
        <v>800425B2</v>
      </c>
      <c r="QJ46" s="97" t="str">
        <f t="shared" si="401"/>
        <v>800425B3</v>
      </c>
      <c r="QK46" s="97" t="str">
        <f t="shared" si="401"/>
        <v>800425B4</v>
      </c>
      <c r="QL46" s="97" t="str">
        <f t="shared" si="401"/>
        <v>800425B5</v>
      </c>
      <c r="QM46" s="97" t="str">
        <f t="shared" si="401"/>
        <v>800425B6</v>
      </c>
      <c r="QN46" s="97" t="str">
        <f t="shared" si="401"/>
        <v>800425B7</v>
      </c>
      <c r="QO46" s="97" t="str">
        <f t="shared" si="401"/>
        <v>800425B8</v>
      </c>
      <c r="QP46" s="97" t="str">
        <f t="shared" si="401"/>
        <v>800425B9</v>
      </c>
      <c r="QQ46" s="97" t="str">
        <f t="shared" si="401"/>
        <v>800425BA</v>
      </c>
      <c r="QR46" s="97" t="str">
        <f t="shared" si="401"/>
        <v>800425BB</v>
      </c>
      <c r="QS46" s="97" t="str">
        <f t="shared" si="401"/>
        <v>800425BC</v>
      </c>
      <c r="QT46" s="97" t="str">
        <f t="shared" si="401"/>
        <v>800425BD</v>
      </c>
      <c r="QU46" s="97" t="str">
        <f t="shared" si="401"/>
        <v>800425BE</v>
      </c>
      <c r="QV46" s="97" t="str">
        <f t="shared" si="401"/>
        <v>800425BF</v>
      </c>
      <c r="QW46" s="97" t="str">
        <f t="shared" si="401"/>
        <v>800425C0</v>
      </c>
      <c r="QX46" s="97" t="str">
        <f t="shared" si="401"/>
        <v>800425C1</v>
      </c>
      <c r="QY46" s="97" t="str">
        <f t="shared" si="401"/>
        <v>800425C2</v>
      </c>
      <c r="QZ46" s="97" t="str">
        <f t="shared" si="401"/>
        <v>800425C3</v>
      </c>
      <c r="RA46" s="97" t="str">
        <f t="shared" si="401"/>
        <v>800425C4</v>
      </c>
      <c r="RB46" s="97" t="str">
        <f t="shared" si="401"/>
        <v>800425C5</v>
      </c>
      <c r="RC46" s="97" t="str">
        <f t="shared" si="401"/>
        <v>800425C6</v>
      </c>
      <c r="RD46" s="97" t="str">
        <f t="shared" si="401"/>
        <v>800425C7</v>
      </c>
      <c r="RE46" s="97" t="str">
        <f t="shared" si="401"/>
        <v>800425C8</v>
      </c>
      <c r="RF46" s="97" t="str">
        <f t="shared" si="401"/>
        <v>800425C9</v>
      </c>
      <c r="RG46" s="97" t="str">
        <f t="shared" si="401"/>
        <v>800425CA</v>
      </c>
      <c r="RH46" s="97" t="str">
        <f t="shared" si="401"/>
        <v>800425CB</v>
      </c>
      <c r="RI46" s="97" t="str">
        <f t="shared" si="401"/>
        <v>800425CC</v>
      </c>
      <c r="RJ46" s="97" t="str">
        <f t="shared" si="401"/>
        <v>800425CD</v>
      </c>
      <c r="RK46" s="97" t="str">
        <f t="shared" si="401"/>
        <v>800425CE</v>
      </c>
      <c r="RL46" s="97" t="str">
        <f t="shared" si="401"/>
        <v>800425CF</v>
      </c>
      <c r="RM46" s="97" t="str">
        <f t="shared" si="401"/>
        <v>800425D0</v>
      </c>
      <c r="RN46" s="97" t="str">
        <f t="shared" si="401"/>
        <v>800425D1</v>
      </c>
      <c r="RO46" s="97" t="str">
        <f t="shared" si="401"/>
        <v>800425D2</v>
      </c>
      <c r="RP46" s="97" t="str">
        <f t="shared" si="401"/>
        <v>800425D3</v>
      </c>
      <c r="RQ46" s="97" t="str">
        <f t="shared" si="401"/>
        <v>800425D4</v>
      </c>
      <c r="RR46" s="97" t="str">
        <f t="shared" si="401"/>
        <v>800425D5</v>
      </c>
      <c r="RS46" s="97" t="str">
        <f t="shared" si="401"/>
        <v>800425D6</v>
      </c>
      <c r="RT46" s="97" t="str">
        <f t="shared" si="401"/>
        <v>800425D7</v>
      </c>
      <c r="RU46" s="97" t="str">
        <f t="shared" si="401"/>
        <v>800425D8</v>
      </c>
      <c r="RV46" s="97" t="str">
        <f t="shared" si="401"/>
        <v>800425D9</v>
      </c>
      <c r="RW46" s="97" t="str">
        <f t="shared" si="401"/>
        <v>800425DA</v>
      </c>
      <c r="RX46" s="97" t="str">
        <f t="shared" si="401"/>
        <v>800425DB</v>
      </c>
      <c r="RY46" s="97" t="str">
        <f t="shared" si="401"/>
        <v>800425DC</v>
      </c>
      <c r="RZ46" s="97" t="str">
        <f t="shared" si="401"/>
        <v>800425DD</v>
      </c>
      <c r="SA46" s="97" t="str">
        <f t="shared" si="401"/>
        <v>800425DE</v>
      </c>
      <c r="SB46" s="97" t="str">
        <f t="shared" si="401"/>
        <v>800425DF</v>
      </c>
      <c r="SC46" s="97" t="str">
        <f t="shared" si="401"/>
        <v>800425E0</v>
      </c>
      <c r="SD46" s="97" t="str">
        <f t="shared" si="401"/>
        <v>800425E1</v>
      </c>
      <c r="SE46" s="97" t="str">
        <f t="shared" si="401"/>
        <v>800425E2</v>
      </c>
      <c r="SF46" s="97" t="str">
        <f t="shared" si="401"/>
        <v>800425E3</v>
      </c>
    </row>
    <row r="47" spans="1:500" x14ac:dyDescent="0.35">
      <c r="A47" s="70" t="str">
        <f>CHAR(HEX2DEC(LEFT(A48,2)))</f>
        <v>E</v>
      </c>
      <c r="B47" s="70" t="str">
        <f t="shared" ref="B47:T47" si="402">CHAR(HEX2DEC(B48))</f>
        <v>r</v>
      </c>
      <c r="C47" s="70" t="str">
        <f t="shared" si="402"/>
        <v>o</v>
      </c>
      <c r="D47" s="70" t="str">
        <f t="shared" si="402"/>
        <v>m</v>
      </c>
      <c r="E47" s="70" t="str">
        <f t="shared" si="402"/>
        <v xml:space="preserve"> </v>
      </c>
      <c r="F47" s="70" t="str">
        <f t="shared" si="402"/>
        <v>§</v>
      </c>
      <c r="G47" s="70" t="str">
        <f t="shared" si="402"/>
        <v>§</v>
      </c>
      <c r="H47" s="70" t="str">
        <f t="shared" si="402"/>
        <v>§</v>
      </c>
      <c r="I47" s="70" t="str">
        <f t="shared" si="402"/>
        <v>§</v>
      </c>
      <c r="J47" s="70" t="str">
        <f t="shared" si="402"/>
        <v>§</v>
      </c>
      <c r="K47" s="70" t="str">
        <f t="shared" si="402"/>
        <v>§</v>
      </c>
      <c r="L47" s="70" t="str">
        <f t="shared" si="402"/>
        <v>§</v>
      </c>
      <c r="M47" s="70" t="str">
        <f t="shared" si="402"/>
        <v>§</v>
      </c>
      <c r="N47" s="70" t="str">
        <f t="shared" si="402"/>
        <v>§</v>
      </c>
      <c r="O47" s="70" t="str">
        <f t="shared" si="402"/>
        <v>§</v>
      </c>
      <c r="P47" s="70" t="str">
        <f t="shared" si="402"/>
        <v>§</v>
      </c>
      <c r="Q47" s="70" t="str">
        <f t="shared" si="402"/>
        <v>§</v>
      </c>
      <c r="R47" s="70" t="str">
        <f t="shared" si="402"/>
        <v>§</v>
      </c>
      <c r="S47" s="70" t="str">
        <f t="shared" si="402"/>
        <v>§</v>
      </c>
      <c r="T47" s="70" t="str">
        <f t="shared" si="402"/>
        <v>§</v>
      </c>
    </row>
    <row r="48" spans="1:500" x14ac:dyDescent="0.35">
      <c r="A48" s="70" t="str">
        <f>MID($A$32,1500*A17+1,1500)</f>
        <v xml:space="preserve">45 72 6F 6D 20 A7 A7 A7 A7 A7 A7 A7 A7 A7 A7 A7 A7 A7 A7 A7 00 00 00 00 00 01 00 19 00 00 00 12 00 14 00 48 00 02 30 01 00 00 09 E9 00 00 00 00 00 16 00 0B 00 15 00 11 00 0E 00 10 00 0D 00 16 00 0B 00 15 00 11 00 0E 00 10 00 0D 00 23 00 23 00 00 00 00 00 00 00 00 00 00 00 00 00 00 00 00 00 00 00 00 00 00 00 00 00 28 00 19 00 13 00 14 18 24 09 00 05 04 03 00 00 00 00 00 00 00 00 00 00 18 24 00 00 00 00 00 00 00 09 00 00 00 00 00 00 00 00 05 00 00 00 00 00 00 00 00 04 00 00 00 00 00 00 00 00 03 00 00 00 00 00 00 00 00 00 00 00 00 00 00 00 00 00 00 00 00 00 00 00 00 00 00 00 00 00 00 00 00 00 00 00 99 03 3F 03 8F 2A 00 00 00 00 00 4F 00 00 00 00 00 00 00 00 00 00 00 00 00 00 00 00 00 00 00 00 06 00 03 00 00 00 00 00 00 00 24 00 00 00 00 00 00 00 00 00 00 00 00 00 00 00 00 00 00 00 00 00 00 00 00 00 00 00 00 00 00 00 00 00 00 00 00 00 00 00 00 00 00 00 00 00 00 00 00 00 00 00 00 00 00 00 03 0C 0C 08 08 05 00 09 05 07 01 00 00 00 00 00 00 00 00 00 00 00 00 00 00 00 00 00 00 00 00 00 00 00 00 00 00 00 00 03 0C 0C 08 08 05 00 09 05 07 01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31 00 00 00 00 00 00 00 00 00 00 00 00 00 00 00 00 00 00 00 00 00 00 00 00 00 00 00 00 00 00 00 00 00 00 00 00 00 00 00 00 00 00 00 00 </v>
      </c>
      <c r="B48" s="70" t="str">
        <f>MID($A48,3*(COLUMN(B48)-COLUMN($A48)+COLUMN($A48)-1)+1,2)</f>
        <v>72</v>
      </c>
      <c r="C48" s="70" t="str">
        <f t="shared" ref="C48:BN48" si="403">MID($A48,3*(COLUMN(C48)-COLUMN($A48)+COLUMN($A48)-1)+1,2)</f>
        <v>6F</v>
      </c>
      <c r="D48" s="70" t="str">
        <f t="shared" si="403"/>
        <v>6D</v>
      </c>
      <c r="E48" s="70" t="str">
        <f t="shared" si="403"/>
        <v>20</v>
      </c>
      <c r="F48" s="70" t="str">
        <f t="shared" si="403"/>
        <v>A7</v>
      </c>
      <c r="G48" s="70" t="str">
        <f t="shared" si="403"/>
        <v>A7</v>
      </c>
      <c r="H48" s="70" t="str">
        <f t="shared" si="403"/>
        <v>A7</v>
      </c>
      <c r="I48" s="70" t="str">
        <f t="shared" si="403"/>
        <v>A7</v>
      </c>
      <c r="J48" s="70" t="str">
        <f t="shared" si="403"/>
        <v>A7</v>
      </c>
      <c r="K48" s="70" t="str">
        <f t="shared" si="403"/>
        <v>A7</v>
      </c>
      <c r="L48" s="70" t="str">
        <f t="shared" si="403"/>
        <v>A7</v>
      </c>
      <c r="M48" s="70" t="str">
        <f t="shared" si="403"/>
        <v>A7</v>
      </c>
      <c r="N48" s="70" t="str">
        <f t="shared" si="403"/>
        <v>A7</v>
      </c>
      <c r="O48" s="70" t="str">
        <f t="shared" si="403"/>
        <v>A7</v>
      </c>
      <c r="P48" s="70" t="str">
        <f t="shared" si="403"/>
        <v>A7</v>
      </c>
      <c r="Q48" s="70" t="str">
        <f t="shared" si="403"/>
        <v>A7</v>
      </c>
      <c r="R48" s="70" t="str">
        <f t="shared" si="403"/>
        <v>A7</v>
      </c>
      <c r="S48" s="70" t="str">
        <f t="shared" si="403"/>
        <v>A7</v>
      </c>
      <c r="T48" s="70" t="str">
        <f t="shared" si="403"/>
        <v>A7</v>
      </c>
      <c r="U48" s="70" t="str">
        <f t="shared" si="403"/>
        <v>00</v>
      </c>
      <c r="V48" s="70" t="str">
        <f t="shared" si="403"/>
        <v>00</v>
      </c>
      <c r="W48" s="70" t="str">
        <f t="shared" si="403"/>
        <v>00</v>
      </c>
      <c r="X48" s="70" t="str">
        <f t="shared" si="403"/>
        <v>00</v>
      </c>
      <c r="Y48" s="70" t="str">
        <f t="shared" si="403"/>
        <v>00</v>
      </c>
      <c r="Z48" s="70" t="str">
        <f t="shared" si="403"/>
        <v>01</v>
      </c>
      <c r="AA48" s="70" t="str">
        <f t="shared" si="403"/>
        <v>00</v>
      </c>
      <c r="AB48" s="70" t="str">
        <f t="shared" si="403"/>
        <v>19</v>
      </c>
      <c r="AC48" s="70" t="str">
        <f t="shared" si="403"/>
        <v>00</v>
      </c>
      <c r="AD48" s="70" t="str">
        <f t="shared" si="403"/>
        <v>00</v>
      </c>
      <c r="AE48" s="70" t="str">
        <f t="shared" si="403"/>
        <v>00</v>
      </c>
      <c r="AF48" s="70" t="str">
        <f t="shared" si="403"/>
        <v>12</v>
      </c>
      <c r="AG48" s="70" t="str">
        <f t="shared" si="403"/>
        <v>00</v>
      </c>
      <c r="AH48" s="70" t="str">
        <f t="shared" si="403"/>
        <v>14</v>
      </c>
      <c r="AI48" s="70" t="str">
        <f t="shared" si="403"/>
        <v>00</v>
      </c>
      <c r="AJ48" s="70" t="str">
        <f t="shared" si="403"/>
        <v>48</v>
      </c>
      <c r="AK48" s="70" t="str">
        <f t="shared" si="403"/>
        <v>00</v>
      </c>
      <c r="AL48" s="70" t="str">
        <f t="shared" si="403"/>
        <v>02</v>
      </c>
      <c r="AM48" s="70" t="str">
        <f t="shared" si="403"/>
        <v>30</v>
      </c>
      <c r="AN48" s="70" t="str">
        <f t="shared" si="403"/>
        <v>01</v>
      </c>
      <c r="AO48" s="70" t="str">
        <f t="shared" si="403"/>
        <v>00</v>
      </c>
      <c r="AP48" s="70" t="str">
        <f t="shared" si="403"/>
        <v>00</v>
      </c>
      <c r="AQ48" s="70" t="str">
        <f t="shared" si="403"/>
        <v>09</v>
      </c>
      <c r="AR48" s="70" t="str">
        <f t="shared" si="403"/>
        <v>E9</v>
      </c>
      <c r="AS48" s="70" t="str">
        <f t="shared" si="403"/>
        <v>00</v>
      </c>
      <c r="AT48" s="70" t="str">
        <f t="shared" si="403"/>
        <v>00</v>
      </c>
      <c r="AU48" s="70" t="str">
        <f t="shared" si="403"/>
        <v>00</v>
      </c>
      <c r="AV48" s="70" t="str">
        <f t="shared" si="403"/>
        <v>00</v>
      </c>
      <c r="AW48" s="70" t="str">
        <f t="shared" si="403"/>
        <v>00</v>
      </c>
      <c r="AX48" s="70" t="str">
        <f t="shared" si="403"/>
        <v>16</v>
      </c>
      <c r="AY48" s="70" t="str">
        <f t="shared" si="403"/>
        <v>00</v>
      </c>
      <c r="AZ48" s="70" t="str">
        <f t="shared" si="403"/>
        <v>0B</v>
      </c>
      <c r="BA48" s="70" t="str">
        <f t="shared" si="403"/>
        <v>00</v>
      </c>
      <c r="BB48" s="70" t="str">
        <f t="shared" si="403"/>
        <v>15</v>
      </c>
      <c r="BC48" s="70" t="str">
        <f t="shared" si="403"/>
        <v>00</v>
      </c>
      <c r="BD48" s="70" t="str">
        <f t="shared" si="403"/>
        <v>11</v>
      </c>
      <c r="BE48" s="70" t="str">
        <f t="shared" si="403"/>
        <v>00</v>
      </c>
      <c r="BF48" s="70" t="str">
        <f t="shared" si="403"/>
        <v>0E</v>
      </c>
      <c r="BG48" s="70" t="str">
        <f t="shared" si="403"/>
        <v>00</v>
      </c>
      <c r="BH48" s="70" t="str">
        <f t="shared" si="403"/>
        <v>10</v>
      </c>
      <c r="BI48" s="70" t="str">
        <f t="shared" si="403"/>
        <v>00</v>
      </c>
      <c r="BJ48" s="70" t="str">
        <f t="shared" si="403"/>
        <v>0D</v>
      </c>
      <c r="BK48" s="70" t="str">
        <f t="shared" si="403"/>
        <v>00</v>
      </c>
      <c r="BL48" s="70" t="str">
        <f t="shared" si="403"/>
        <v>16</v>
      </c>
      <c r="BM48" s="70" t="str">
        <f t="shared" si="403"/>
        <v>00</v>
      </c>
      <c r="BN48" s="70" t="str">
        <f t="shared" si="403"/>
        <v>0B</v>
      </c>
      <c r="BO48" s="70" t="str">
        <f t="shared" ref="BO48:DZ48" si="404">MID($A48,3*(COLUMN(BO48)-COLUMN($A48)+COLUMN($A48)-1)+1,2)</f>
        <v>00</v>
      </c>
      <c r="BP48" s="70" t="str">
        <f t="shared" si="404"/>
        <v>15</v>
      </c>
      <c r="BQ48" s="70" t="str">
        <f t="shared" si="404"/>
        <v>00</v>
      </c>
      <c r="BR48" s="70" t="str">
        <f t="shared" si="404"/>
        <v>11</v>
      </c>
      <c r="BS48" s="70" t="str">
        <f t="shared" si="404"/>
        <v>00</v>
      </c>
      <c r="BT48" s="70" t="str">
        <f t="shared" si="404"/>
        <v>0E</v>
      </c>
      <c r="BU48" s="70" t="str">
        <f t="shared" si="404"/>
        <v>00</v>
      </c>
      <c r="BV48" s="70" t="str">
        <f t="shared" si="404"/>
        <v>10</v>
      </c>
      <c r="BW48" s="70" t="str">
        <f t="shared" si="404"/>
        <v>00</v>
      </c>
      <c r="BX48" s="70" t="str">
        <f t="shared" si="404"/>
        <v>0D</v>
      </c>
      <c r="BY48" s="70" t="str">
        <f t="shared" si="404"/>
        <v>00</v>
      </c>
      <c r="BZ48" s="70" t="str">
        <f t="shared" si="404"/>
        <v>23</v>
      </c>
      <c r="CA48" s="70" t="str">
        <f t="shared" si="404"/>
        <v>00</v>
      </c>
      <c r="CB48" s="70" t="str">
        <f t="shared" si="404"/>
        <v>23</v>
      </c>
      <c r="CC48" s="70" t="str">
        <f t="shared" si="404"/>
        <v>00</v>
      </c>
      <c r="CD48" s="70" t="str">
        <f t="shared" si="404"/>
        <v>00</v>
      </c>
      <c r="CE48" s="70" t="str">
        <f t="shared" si="404"/>
        <v>00</v>
      </c>
      <c r="CF48" s="70" t="str">
        <f t="shared" si="404"/>
        <v>00</v>
      </c>
      <c r="CG48" s="70" t="str">
        <f t="shared" si="404"/>
        <v>00</v>
      </c>
      <c r="CH48" s="70" t="str">
        <f t="shared" si="404"/>
        <v>00</v>
      </c>
      <c r="CI48" s="70" t="str">
        <f t="shared" si="404"/>
        <v>00</v>
      </c>
      <c r="CJ48" s="70" t="str">
        <f t="shared" si="404"/>
        <v>00</v>
      </c>
      <c r="CK48" s="70" t="str">
        <f t="shared" si="404"/>
        <v>00</v>
      </c>
      <c r="CL48" s="70" t="str">
        <f t="shared" si="404"/>
        <v>00</v>
      </c>
      <c r="CM48" s="70" t="str">
        <f t="shared" si="404"/>
        <v>00</v>
      </c>
      <c r="CN48" s="70" t="str">
        <f t="shared" si="404"/>
        <v>00</v>
      </c>
      <c r="CO48" s="70" t="str">
        <f t="shared" si="404"/>
        <v>00</v>
      </c>
      <c r="CP48" s="70" t="str">
        <f t="shared" si="404"/>
        <v>00</v>
      </c>
      <c r="CQ48" s="70" t="str">
        <f t="shared" si="404"/>
        <v>00</v>
      </c>
      <c r="CR48" s="70" t="str">
        <f t="shared" si="404"/>
        <v>00</v>
      </c>
      <c r="CS48" s="70" t="str">
        <f t="shared" si="404"/>
        <v>00</v>
      </c>
      <c r="CT48" s="70" t="str">
        <f t="shared" si="404"/>
        <v>00</v>
      </c>
      <c r="CU48" s="70" t="str">
        <f t="shared" si="404"/>
        <v>00</v>
      </c>
      <c r="CV48" s="70" t="str">
        <f t="shared" si="404"/>
        <v>00</v>
      </c>
      <c r="CW48" s="70" t="str">
        <f t="shared" si="404"/>
        <v>00</v>
      </c>
      <c r="CX48" s="70" t="str">
        <f t="shared" si="404"/>
        <v>00</v>
      </c>
      <c r="CY48" s="70" t="str">
        <f t="shared" si="404"/>
        <v>00</v>
      </c>
      <c r="CZ48" s="70" t="str">
        <f t="shared" si="404"/>
        <v>00</v>
      </c>
      <c r="DA48" s="70" t="str">
        <f t="shared" si="404"/>
        <v>00</v>
      </c>
      <c r="DB48" s="70" t="str">
        <f t="shared" si="404"/>
        <v>28</v>
      </c>
      <c r="DC48" s="70" t="str">
        <f t="shared" si="404"/>
        <v>00</v>
      </c>
      <c r="DD48" s="70" t="str">
        <f t="shared" si="404"/>
        <v>19</v>
      </c>
      <c r="DE48" s="70" t="str">
        <f t="shared" si="404"/>
        <v>00</v>
      </c>
      <c r="DF48" s="70" t="str">
        <f t="shared" si="404"/>
        <v>13</v>
      </c>
      <c r="DG48" s="70" t="str">
        <f t="shared" si="404"/>
        <v>00</v>
      </c>
      <c r="DH48" s="70" t="str">
        <f t="shared" si="404"/>
        <v>14</v>
      </c>
      <c r="DI48" s="70" t="str">
        <f t="shared" si="404"/>
        <v>18</v>
      </c>
      <c r="DJ48" s="70" t="str">
        <f t="shared" si="404"/>
        <v>24</v>
      </c>
      <c r="DK48" s="70" t="str">
        <f t="shared" si="404"/>
        <v>09</v>
      </c>
      <c r="DL48" s="70" t="str">
        <f t="shared" si="404"/>
        <v>00</v>
      </c>
      <c r="DM48" s="70" t="str">
        <f t="shared" si="404"/>
        <v>05</v>
      </c>
      <c r="DN48" s="70" t="str">
        <f t="shared" si="404"/>
        <v>04</v>
      </c>
      <c r="DO48" s="70" t="str">
        <f t="shared" si="404"/>
        <v>03</v>
      </c>
      <c r="DP48" s="70" t="str">
        <f t="shared" si="404"/>
        <v>00</v>
      </c>
      <c r="DQ48" s="70" t="str">
        <f t="shared" si="404"/>
        <v>00</v>
      </c>
      <c r="DR48" s="70" t="str">
        <f t="shared" si="404"/>
        <v>00</v>
      </c>
      <c r="DS48" s="70" t="str">
        <f t="shared" si="404"/>
        <v>00</v>
      </c>
      <c r="DT48" s="70" t="str">
        <f t="shared" si="404"/>
        <v>00</v>
      </c>
      <c r="DU48" s="70" t="str">
        <f t="shared" si="404"/>
        <v>00</v>
      </c>
      <c r="DV48" s="70" t="str">
        <f t="shared" si="404"/>
        <v>00</v>
      </c>
      <c r="DW48" s="70" t="str">
        <f t="shared" si="404"/>
        <v>00</v>
      </c>
      <c r="DX48" s="70" t="str">
        <f t="shared" si="404"/>
        <v>00</v>
      </c>
      <c r="DY48" s="70" t="str">
        <f t="shared" si="404"/>
        <v>00</v>
      </c>
      <c r="DZ48" s="70" t="str">
        <f t="shared" si="404"/>
        <v>18</v>
      </c>
      <c r="EA48" s="70" t="str">
        <f t="shared" ref="EA48:GL48" si="405">MID($A48,3*(COLUMN(EA48)-COLUMN($A48)+COLUMN($A48)-1)+1,2)</f>
        <v>24</v>
      </c>
      <c r="EB48" s="70" t="str">
        <f t="shared" si="405"/>
        <v>00</v>
      </c>
      <c r="EC48" s="70" t="str">
        <f t="shared" si="405"/>
        <v>00</v>
      </c>
      <c r="ED48" s="70" t="str">
        <f t="shared" si="405"/>
        <v>00</v>
      </c>
      <c r="EE48" s="70" t="str">
        <f t="shared" si="405"/>
        <v>00</v>
      </c>
      <c r="EF48" s="70" t="str">
        <f t="shared" si="405"/>
        <v>00</v>
      </c>
      <c r="EG48" s="70" t="str">
        <f t="shared" si="405"/>
        <v>00</v>
      </c>
      <c r="EH48" s="70" t="str">
        <f t="shared" si="405"/>
        <v>00</v>
      </c>
      <c r="EI48" s="70" t="str">
        <f t="shared" si="405"/>
        <v>09</v>
      </c>
      <c r="EJ48" s="70" t="str">
        <f t="shared" si="405"/>
        <v>00</v>
      </c>
      <c r="EK48" s="70" t="str">
        <f t="shared" si="405"/>
        <v>00</v>
      </c>
      <c r="EL48" s="70" t="str">
        <f t="shared" si="405"/>
        <v>00</v>
      </c>
      <c r="EM48" s="70" t="str">
        <f t="shared" si="405"/>
        <v>00</v>
      </c>
      <c r="EN48" s="70" t="str">
        <f t="shared" si="405"/>
        <v>00</v>
      </c>
      <c r="EO48" s="70" t="str">
        <f t="shared" si="405"/>
        <v>00</v>
      </c>
      <c r="EP48" s="70" t="str">
        <f t="shared" si="405"/>
        <v>00</v>
      </c>
      <c r="EQ48" s="70" t="str">
        <f t="shared" si="405"/>
        <v>00</v>
      </c>
      <c r="ER48" s="70" t="str">
        <f t="shared" si="405"/>
        <v>05</v>
      </c>
      <c r="ES48" s="70" t="str">
        <f t="shared" si="405"/>
        <v>00</v>
      </c>
      <c r="ET48" s="70" t="str">
        <f t="shared" si="405"/>
        <v>00</v>
      </c>
      <c r="EU48" s="70" t="str">
        <f t="shared" si="405"/>
        <v>00</v>
      </c>
      <c r="EV48" s="70" t="str">
        <f t="shared" si="405"/>
        <v>00</v>
      </c>
      <c r="EW48" s="70" t="str">
        <f t="shared" si="405"/>
        <v>00</v>
      </c>
      <c r="EX48" s="70" t="str">
        <f t="shared" si="405"/>
        <v>00</v>
      </c>
      <c r="EY48" s="70" t="str">
        <f t="shared" si="405"/>
        <v>00</v>
      </c>
      <c r="EZ48" s="70" t="str">
        <f t="shared" si="405"/>
        <v>00</v>
      </c>
      <c r="FA48" s="70" t="str">
        <f t="shared" si="405"/>
        <v>04</v>
      </c>
      <c r="FB48" s="70" t="str">
        <f t="shared" si="405"/>
        <v>00</v>
      </c>
      <c r="FC48" s="70" t="str">
        <f t="shared" si="405"/>
        <v>00</v>
      </c>
      <c r="FD48" s="70" t="str">
        <f t="shared" si="405"/>
        <v>00</v>
      </c>
      <c r="FE48" s="70" t="str">
        <f t="shared" si="405"/>
        <v>00</v>
      </c>
      <c r="FF48" s="70" t="str">
        <f t="shared" si="405"/>
        <v>00</v>
      </c>
      <c r="FG48" s="70" t="str">
        <f t="shared" si="405"/>
        <v>00</v>
      </c>
      <c r="FH48" s="70" t="str">
        <f t="shared" si="405"/>
        <v>00</v>
      </c>
      <c r="FI48" s="70" t="str">
        <f t="shared" si="405"/>
        <v>00</v>
      </c>
      <c r="FJ48" s="70" t="str">
        <f t="shared" si="405"/>
        <v>03</v>
      </c>
      <c r="FK48" s="70" t="str">
        <f t="shared" si="405"/>
        <v>00</v>
      </c>
      <c r="FL48" s="70" t="str">
        <f t="shared" si="405"/>
        <v>00</v>
      </c>
      <c r="FM48" s="70" t="str">
        <f t="shared" si="405"/>
        <v>00</v>
      </c>
      <c r="FN48" s="70" t="str">
        <f t="shared" si="405"/>
        <v>00</v>
      </c>
      <c r="FO48" s="70" t="str">
        <f t="shared" si="405"/>
        <v>00</v>
      </c>
      <c r="FP48" s="70" t="str">
        <f t="shared" si="405"/>
        <v>00</v>
      </c>
      <c r="FQ48" s="70" t="str">
        <f t="shared" si="405"/>
        <v>00</v>
      </c>
      <c r="FR48" s="70" t="str">
        <f t="shared" si="405"/>
        <v>00</v>
      </c>
      <c r="FS48" s="70" t="str">
        <f t="shared" si="405"/>
        <v>00</v>
      </c>
      <c r="FT48" s="70" t="str">
        <f t="shared" si="405"/>
        <v>00</v>
      </c>
      <c r="FU48" s="70" t="str">
        <f t="shared" si="405"/>
        <v>00</v>
      </c>
      <c r="FV48" s="70" t="str">
        <f t="shared" si="405"/>
        <v>00</v>
      </c>
      <c r="FW48" s="70" t="str">
        <f t="shared" si="405"/>
        <v>00</v>
      </c>
      <c r="FX48" s="70" t="str">
        <f t="shared" si="405"/>
        <v>00</v>
      </c>
      <c r="FY48" s="70" t="str">
        <f t="shared" si="405"/>
        <v>00</v>
      </c>
      <c r="FZ48" s="70" t="str">
        <f t="shared" si="405"/>
        <v>00</v>
      </c>
      <c r="GA48" s="70" t="str">
        <f t="shared" si="405"/>
        <v>00</v>
      </c>
      <c r="GB48" s="70" t="str">
        <f t="shared" si="405"/>
        <v>00</v>
      </c>
      <c r="GC48" s="70" t="str">
        <f t="shared" si="405"/>
        <v>00</v>
      </c>
      <c r="GD48" s="70" t="str">
        <f t="shared" si="405"/>
        <v>00</v>
      </c>
      <c r="GE48" s="70" t="str">
        <f t="shared" si="405"/>
        <v>00</v>
      </c>
      <c r="GF48" s="70" t="str">
        <f t="shared" si="405"/>
        <v>00</v>
      </c>
      <c r="GG48" s="70" t="str">
        <f t="shared" si="405"/>
        <v>00</v>
      </c>
      <c r="GH48" s="70" t="str">
        <f t="shared" si="405"/>
        <v>00</v>
      </c>
      <c r="GI48" s="70" t="str">
        <f t="shared" si="405"/>
        <v>00</v>
      </c>
      <c r="GJ48" s="70" t="str">
        <f t="shared" si="405"/>
        <v>00</v>
      </c>
      <c r="GK48" s="70" t="str">
        <f t="shared" si="405"/>
        <v>00</v>
      </c>
      <c r="GL48" s="70" t="str">
        <f t="shared" si="405"/>
        <v>00</v>
      </c>
      <c r="GM48" s="70" t="str">
        <f t="shared" ref="GM48:IX48" si="406">MID($A48,3*(COLUMN(GM48)-COLUMN($A48)+COLUMN($A48)-1)+1,2)</f>
        <v>00</v>
      </c>
      <c r="GN48" s="70" t="str">
        <f t="shared" si="406"/>
        <v>00</v>
      </c>
      <c r="GO48" s="70" t="str">
        <f t="shared" si="406"/>
        <v>00</v>
      </c>
      <c r="GP48" s="70" t="str">
        <f t="shared" si="406"/>
        <v>00</v>
      </c>
      <c r="GQ48" s="70" t="str">
        <f t="shared" si="406"/>
        <v>00</v>
      </c>
      <c r="GR48" s="70" t="str">
        <f t="shared" si="406"/>
        <v>00</v>
      </c>
      <c r="GS48" s="70" t="str">
        <f t="shared" si="406"/>
        <v>00</v>
      </c>
      <c r="GT48" s="70" t="str">
        <f t="shared" si="406"/>
        <v>99</v>
      </c>
      <c r="GU48" s="70" t="str">
        <f t="shared" si="406"/>
        <v>03</v>
      </c>
      <c r="GV48" s="70" t="str">
        <f t="shared" si="406"/>
        <v>3F</v>
      </c>
      <c r="GW48" s="70" t="str">
        <f t="shared" si="406"/>
        <v>03</v>
      </c>
      <c r="GX48" s="70" t="str">
        <f t="shared" si="406"/>
        <v>8F</v>
      </c>
      <c r="GY48" s="70" t="str">
        <f t="shared" si="406"/>
        <v>2A</v>
      </c>
      <c r="GZ48" s="70" t="str">
        <f t="shared" si="406"/>
        <v>00</v>
      </c>
      <c r="HA48" s="70" t="str">
        <f t="shared" si="406"/>
        <v>00</v>
      </c>
      <c r="HB48" s="70" t="str">
        <f t="shared" si="406"/>
        <v>00</v>
      </c>
      <c r="HC48" s="70" t="str">
        <f t="shared" si="406"/>
        <v>00</v>
      </c>
      <c r="HD48" s="70" t="str">
        <f t="shared" si="406"/>
        <v>00</v>
      </c>
      <c r="HE48" s="70" t="str">
        <f t="shared" si="406"/>
        <v>4F</v>
      </c>
      <c r="HF48" s="70" t="str">
        <f t="shared" si="406"/>
        <v>00</v>
      </c>
      <c r="HG48" s="70" t="str">
        <f t="shared" si="406"/>
        <v>00</v>
      </c>
      <c r="HH48" s="70" t="str">
        <f t="shared" si="406"/>
        <v>00</v>
      </c>
      <c r="HI48" s="70" t="str">
        <f t="shared" si="406"/>
        <v>00</v>
      </c>
      <c r="HJ48" s="70" t="str">
        <f t="shared" si="406"/>
        <v>00</v>
      </c>
      <c r="HK48" s="70" t="str">
        <f t="shared" si="406"/>
        <v>00</v>
      </c>
      <c r="HL48" s="70" t="str">
        <f t="shared" si="406"/>
        <v>00</v>
      </c>
      <c r="HM48" s="70" t="str">
        <f t="shared" si="406"/>
        <v>00</v>
      </c>
      <c r="HN48" s="70" t="str">
        <f t="shared" si="406"/>
        <v>00</v>
      </c>
      <c r="HO48" s="70" t="str">
        <f t="shared" si="406"/>
        <v>00</v>
      </c>
      <c r="HP48" s="70" t="str">
        <f t="shared" si="406"/>
        <v>00</v>
      </c>
      <c r="HQ48" s="70" t="str">
        <f t="shared" si="406"/>
        <v>00</v>
      </c>
      <c r="HR48" s="70" t="str">
        <f t="shared" si="406"/>
        <v>00</v>
      </c>
      <c r="HS48" s="70" t="str">
        <f t="shared" si="406"/>
        <v>00</v>
      </c>
      <c r="HT48" s="70" t="str">
        <f t="shared" si="406"/>
        <v>00</v>
      </c>
      <c r="HU48" s="70" t="str">
        <f t="shared" si="406"/>
        <v>00</v>
      </c>
      <c r="HV48" s="70" t="str">
        <f t="shared" si="406"/>
        <v>00</v>
      </c>
      <c r="HW48" s="70" t="str">
        <f t="shared" si="406"/>
        <v>00</v>
      </c>
      <c r="HX48" s="70" t="str">
        <f t="shared" si="406"/>
        <v>00</v>
      </c>
      <c r="HY48" s="70" t="str">
        <f t="shared" si="406"/>
        <v>00</v>
      </c>
      <c r="HZ48" s="70" t="str">
        <f t="shared" si="406"/>
        <v>06</v>
      </c>
      <c r="IA48" s="70" t="str">
        <f t="shared" si="406"/>
        <v>00</v>
      </c>
      <c r="IB48" s="70" t="str">
        <f t="shared" si="406"/>
        <v>03</v>
      </c>
      <c r="IC48" s="70" t="str">
        <f t="shared" si="406"/>
        <v>00</v>
      </c>
      <c r="ID48" s="70" t="str">
        <f t="shared" si="406"/>
        <v>00</v>
      </c>
      <c r="IE48" s="70" t="str">
        <f t="shared" si="406"/>
        <v>00</v>
      </c>
      <c r="IF48" s="70" t="str">
        <f t="shared" si="406"/>
        <v>00</v>
      </c>
      <c r="IG48" s="70" t="str">
        <f t="shared" si="406"/>
        <v>00</v>
      </c>
      <c r="IH48" s="70" t="str">
        <f t="shared" si="406"/>
        <v>00</v>
      </c>
      <c r="II48" s="70" t="str">
        <f t="shared" si="406"/>
        <v>00</v>
      </c>
      <c r="IJ48" s="70" t="str">
        <f t="shared" si="406"/>
        <v>24</v>
      </c>
      <c r="IK48" s="70" t="str">
        <f t="shared" si="406"/>
        <v>00</v>
      </c>
      <c r="IL48" s="70" t="str">
        <f t="shared" si="406"/>
        <v>00</v>
      </c>
      <c r="IM48" s="70" t="str">
        <f t="shared" si="406"/>
        <v>00</v>
      </c>
      <c r="IN48" s="70" t="str">
        <f t="shared" si="406"/>
        <v>00</v>
      </c>
      <c r="IO48" s="70" t="str">
        <f t="shared" si="406"/>
        <v>00</v>
      </c>
      <c r="IP48" s="70" t="str">
        <f t="shared" si="406"/>
        <v>00</v>
      </c>
      <c r="IQ48" s="70" t="str">
        <f t="shared" si="406"/>
        <v>00</v>
      </c>
      <c r="IR48" s="70" t="str">
        <f t="shared" si="406"/>
        <v>00</v>
      </c>
      <c r="IS48" s="70" t="str">
        <f t="shared" si="406"/>
        <v>00</v>
      </c>
      <c r="IT48" s="70" t="str">
        <f t="shared" si="406"/>
        <v>00</v>
      </c>
      <c r="IU48" s="70" t="str">
        <f t="shared" si="406"/>
        <v>00</v>
      </c>
      <c r="IV48" s="70" t="str">
        <f t="shared" si="406"/>
        <v>00</v>
      </c>
      <c r="IW48" s="70" t="str">
        <f t="shared" si="406"/>
        <v>00</v>
      </c>
      <c r="IX48" s="70" t="str">
        <f t="shared" si="406"/>
        <v>00</v>
      </c>
      <c r="IY48" s="70" t="str">
        <f t="shared" ref="IY48:LJ48" si="407">MID($A48,3*(COLUMN(IY48)-COLUMN($A48)+COLUMN($A48)-1)+1,2)</f>
        <v>00</v>
      </c>
      <c r="IZ48" s="70" t="str">
        <f t="shared" si="407"/>
        <v>00</v>
      </c>
      <c r="JA48" s="70" t="str">
        <f t="shared" si="407"/>
        <v>00</v>
      </c>
      <c r="JB48" s="70" t="str">
        <f t="shared" si="407"/>
        <v>00</v>
      </c>
      <c r="JC48" s="70" t="str">
        <f t="shared" si="407"/>
        <v>00</v>
      </c>
      <c r="JD48" s="70" t="str">
        <f t="shared" si="407"/>
        <v>00</v>
      </c>
      <c r="JE48" s="70" t="str">
        <f t="shared" si="407"/>
        <v>00</v>
      </c>
      <c r="JF48" s="70" t="str">
        <f t="shared" si="407"/>
        <v>00</v>
      </c>
      <c r="JG48" s="70" t="str">
        <f t="shared" si="407"/>
        <v>00</v>
      </c>
      <c r="JH48" s="70" t="str">
        <f t="shared" si="407"/>
        <v>00</v>
      </c>
      <c r="JI48" s="70" t="str">
        <f t="shared" si="407"/>
        <v>00</v>
      </c>
      <c r="JJ48" s="70" t="str">
        <f t="shared" si="407"/>
        <v>00</v>
      </c>
      <c r="JK48" s="70" t="str">
        <f t="shared" si="407"/>
        <v>00</v>
      </c>
      <c r="JL48" s="70" t="str">
        <f t="shared" si="407"/>
        <v>00</v>
      </c>
      <c r="JM48" s="70" t="str">
        <f t="shared" si="407"/>
        <v>00</v>
      </c>
      <c r="JN48" s="70" t="str">
        <f t="shared" si="407"/>
        <v>00</v>
      </c>
      <c r="JO48" s="70" t="str">
        <f t="shared" si="407"/>
        <v>00</v>
      </c>
      <c r="JP48" s="70" t="str">
        <f t="shared" si="407"/>
        <v>00</v>
      </c>
      <c r="JQ48" s="70" t="str">
        <f t="shared" si="407"/>
        <v>00</v>
      </c>
      <c r="JR48" s="70" t="str">
        <f t="shared" si="407"/>
        <v>00</v>
      </c>
      <c r="JS48" s="70" t="str">
        <f t="shared" si="407"/>
        <v>00</v>
      </c>
      <c r="JT48" s="70" t="str">
        <f t="shared" si="407"/>
        <v>00</v>
      </c>
      <c r="JU48" s="70" t="str">
        <f t="shared" si="407"/>
        <v>00</v>
      </c>
      <c r="JV48" s="70" t="str">
        <f t="shared" si="407"/>
        <v>00</v>
      </c>
      <c r="JW48" s="70" t="str">
        <f t="shared" si="407"/>
        <v>00</v>
      </c>
      <c r="JX48" s="70" t="str">
        <f t="shared" si="407"/>
        <v>00</v>
      </c>
      <c r="JY48" s="70" t="str">
        <f t="shared" si="407"/>
        <v>00</v>
      </c>
      <c r="JZ48" s="70" t="str">
        <f t="shared" si="407"/>
        <v>00</v>
      </c>
      <c r="KA48" s="70" t="str">
        <f t="shared" si="407"/>
        <v>00</v>
      </c>
      <c r="KB48" s="70" t="str">
        <f t="shared" si="407"/>
        <v>00</v>
      </c>
      <c r="KC48" s="70" t="str">
        <f t="shared" si="407"/>
        <v>00</v>
      </c>
      <c r="KD48" s="70" t="str">
        <f t="shared" si="407"/>
        <v>00</v>
      </c>
      <c r="KE48" s="70" t="str">
        <f t="shared" si="407"/>
        <v>00</v>
      </c>
      <c r="KF48" s="70" t="str">
        <f t="shared" si="407"/>
        <v>00</v>
      </c>
      <c r="KG48" s="70" t="str">
        <f t="shared" si="407"/>
        <v>00</v>
      </c>
      <c r="KH48" s="70" t="str">
        <f t="shared" si="407"/>
        <v>00</v>
      </c>
      <c r="KI48" s="70" t="str">
        <f t="shared" si="407"/>
        <v>00</v>
      </c>
      <c r="KJ48" s="70" t="str">
        <f t="shared" si="407"/>
        <v>00</v>
      </c>
      <c r="KK48" s="70" t="str">
        <f t="shared" si="407"/>
        <v>00</v>
      </c>
      <c r="KL48" s="70" t="str">
        <f t="shared" si="407"/>
        <v>00</v>
      </c>
      <c r="KM48" s="70" t="str">
        <f t="shared" si="407"/>
        <v>00</v>
      </c>
      <c r="KN48" s="70" t="str">
        <f t="shared" si="407"/>
        <v>03</v>
      </c>
      <c r="KO48" s="70" t="str">
        <f t="shared" si="407"/>
        <v>0C</v>
      </c>
      <c r="KP48" s="70" t="str">
        <f t="shared" si="407"/>
        <v>0C</v>
      </c>
      <c r="KQ48" s="70" t="str">
        <f t="shared" si="407"/>
        <v>08</v>
      </c>
      <c r="KR48" s="70" t="str">
        <f t="shared" si="407"/>
        <v>08</v>
      </c>
      <c r="KS48" s="70" t="str">
        <f t="shared" si="407"/>
        <v>05</v>
      </c>
      <c r="KT48" s="70" t="str">
        <f t="shared" si="407"/>
        <v>00</v>
      </c>
      <c r="KU48" s="70" t="str">
        <f t="shared" si="407"/>
        <v>09</v>
      </c>
      <c r="KV48" s="70" t="str">
        <f t="shared" si="407"/>
        <v>05</v>
      </c>
      <c r="KW48" s="70" t="str">
        <f t="shared" si="407"/>
        <v>07</v>
      </c>
      <c r="KX48" s="70" t="str">
        <f t="shared" si="407"/>
        <v>01</v>
      </c>
      <c r="KY48" s="70" t="str">
        <f t="shared" si="407"/>
        <v>00</v>
      </c>
      <c r="KZ48" s="70" t="str">
        <f t="shared" si="407"/>
        <v>00</v>
      </c>
      <c r="LA48" s="70" t="str">
        <f t="shared" si="407"/>
        <v>00</v>
      </c>
      <c r="LB48" s="70" t="str">
        <f t="shared" si="407"/>
        <v>00</v>
      </c>
      <c r="LC48" s="70" t="str">
        <f t="shared" si="407"/>
        <v>00</v>
      </c>
      <c r="LD48" s="70" t="str">
        <f t="shared" si="407"/>
        <v>00</v>
      </c>
      <c r="LE48" s="70" t="str">
        <f t="shared" si="407"/>
        <v>00</v>
      </c>
      <c r="LF48" s="70" t="str">
        <f t="shared" si="407"/>
        <v>00</v>
      </c>
      <c r="LG48" s="70" t="str">
        <f t="shared" si="407"/>
        <v>00</v>
      </c>
      <c r="LH48" s="70" t="str">
        <f t="shared" si="407"/>
        <v>00</v>
      </c>
      <c r="LI48" s="70" t="str">
        <f t="shared" si="407"/>
        <v>00</v>
      </c>
      <c r="LJ48" s="70" t="str">
        <f t="shared" si="407"/>
        <v>00</v>
      </c>
      <c r="LK48" s="70" t="str">
        <f t="shared" ref="LK48:NV48" si="408">MID($A48,3*(COLUMN(LK48)-COLUMN($A48)+COLUMN($A48)-1)+1,2)</f>
        <v>00</v>
      </c>
      <c r="LL48" s="70" t="str">
        <f t="shared" si="408"/>
        <v>00</v>
      </c>
      <c r="LM48" s="70" t="str">
        <f t="shared" si="408"/>
        <v>00</v>
      </c>
      <c r="LN48" s="70" t="str">
        <f t="shared" si="408"/>
        <v>00</v>
      </c>
      <c r="LO48" s="70" t="str">
        <f t="shared" si="408"/>
        <v>00</v>
      </c>
      <c r="LP48" s="70" t="str">
        <f t="shared" si="408"/>
        <v>00</v>
      </c>
      <c r="LQ48" s="70" t="str">
        <f t="shared" si="408"/>
        <v>00</v>
      </c>
      <c r="LR48" s="70" t="str">
        <f t="shared" si="408"/>
        <v>00</v>
      </c>
      <c r="LS48" s="70" t="str">
        <f t="shared" si="408"/>
        <v>00</v>
      </c>
      <c r="LT48" s="70" t="str">
        <f t="shared" si="408"/>
        <v>00</v>
      </c>
      <c r="LU48" s="70" t="str">
        <f t="shared" si="408"/>
        <v>00</v>
      </c>
      <c r="LV48" s="70" t="str">
        <f t="shared" si="408"/>
        <v>00</v>
      </c>
      <c r="LW48" s="70" t="str">
        <f t="shared" si="408"/>
        <v>00</v>
      </c>
      <c r="LX48" s="70" t="str">
        <f t="shared" si="408"/>
        <v>00</v>
      </c>
      <c r="LY48" s="70" t="str">
        <f t="shared" si="408"/>
        <v>00</v>
      </c>
      <c r="LZ48" s="70" t="str">
        <f t="shared" si="408"/>
        <v>00</v>
      </c>
      <c r="MA48" s="70" t="str">
        <f t="shared" si="408"/>
        <v>03</v>
      </c>
      <c r="MB48" s="70" t="str">
        <f t="shared" si="408"/>
        <v>0C</v>
      </c>
      <c r="MC48" s="70" t="str">
        <f t="shared" si="408"/>
        <v>0C</v>
      </c>
      <c r="MD48" s="70" t="str">
        <f t="shared" si="408"/>
        <v>08</v>
      </c>
      <c r="ME48" s="70" t="str">
        <f t="shared" si="408"/>
        <v>08</v>
      </c>
      <c r="MF48" s="70" t="str">
        <f t="shared" si="408"/>
        <v>05</v>
      </c>
      <c r="MG48" s="70" t="str">
        <f t="shared" si="408"/>
        <v>00</v>
      </c>
      <c r="MH48" s="70" t="str">
        <f t="shared" si="408"/>
        <v>09</v>
      </c>
      <c r="MI48" s="70" t="str">
        <f t="shared" si="408"/>
        <v>05</v>
      </c>
      <c r="MJ48" s="70" t="str">
        <f t="shared" si="408"/>
        <v>07</v>
      </c>
      <c r="MK48" s="70" t="str">
        <f t="shared" si="408"/>
        <v>01</v>
      </c>
      <c r="ML48" s="70" t="str">
        <f t="shared" si="408"/>
        <v>00</v>
      </c>
      <c r="MM48" s="70" t="str">
        <f t="shared" si="408"/>
        <v>00</v>
      </c>
      <c r="MN48" s="70" t="str">
        <f t="shared" si="408"/>
        <v>00</v>
      </c>
      <c r="MO48" s="70" t="str">
        <f t="shared" si="408"/>
        <v>00</v>
      </c>
      <c r="MP48" s="70" t="str">
        <f t="shared" si="408"/>
        <v>00</v>
      </c>
      <c r="MQ48" s="70" t="str">
        <f t="shared" si="408"/>
        <v>00</v>
      </c>
      <c r="MR48" s="70" t="str">
        <f t="shared" si="408"/>
        <v>00</v>
      </c>
      <c r="MS48" s="70" t="str">
        <f t="shared" si="408"/>
        <v>00</v>
      </c>
      <c r="MT48" s="70" t="str">
        <f t="shared" si="408"/>
        <v>00</v>
      </c>
      <c r="MU48" s="70" t="str">
        <f t="shared" si="408"/>
        <v>00</v>
      </c>
      <c r="MV48" s="70" t="str">
        <f t="shared" si="408"/>
        <v>00</v>
      </c>
      <c r="MW48" s="70" t="str">
        <f t="shared" si="408"/>
        <v>00</v>
      </c>
      <c r="MX48" s="70" t="str">
        <f t="shared" si="408"/>
        <v>00</v>
      </c>
      <c r="MY48" s="70" t="str">
        <f t="shared" si="408"/>
        <v>00</v>
      </c>
      <c r="MZ48" s="70" t="str">
        <f t="shared" si="408"/>
        <v>00</v>
      </c>
      <c r="NA48" s="70" t="str">
        <f t="shared" si="408"/>
        <v>00</v>
      </c>
      <c r="NB48" s="70" t="str">
        <f t="shared" si="408"/>
        <v>00</v>
      </c>
      <c r="NC48" s="70" t="str">
        <f t="shared" si="408"/>
        <v>00</v>
      </c>
      <c r="ND48" s="70" t="str">
        <f t="shared" si="408"/>
        <v>00</v>
      </c>
      <c r="NE48" s="70" t="str">
        <f t="shared" si="408"/>
        <v>00</v>
      </c>
      <c r="NF48" s="70" t="str">
        <f t="shared" si="408"/>
        <v>00</v>
      </c>
      <c r="NG48" s="70" t="str">
        <f t="shared" si="408"/>
        <v>00</v>
      </c>
      <c r="NH48" s="70" t="str">
        <f t="shared" si="408"/>
        <v>00</v>
      </c>
      <c r="NI48" s="70" t="str">
        <f t="shared" si="408"/>
        <v>00</v>
      </c>
      <c r="NJ48" s="70" t="str">
        <f t="shared" si="408"/>
        <v>00</v>
      </c>
      <c r="NK48" s="70" t="str">
        <f t="shared" si="408"/>
        <v>00</v>
      </c>
      <c r="NL48" s="70" t="str">
        <f t="shared" si="408"/>
        <v>00</v>
      </c>
      <c r="NM48" s="70" t="str">
        <f t="shared" si="408"/>
        <v>00</v>
      </c>
      <c r="NN48" s="70" t="str">
        <f t="shared" si="408"/>
        <v>00</v>
      </c>
      <c r="NO48" s="70" t="str">
        <f t="shared" si="408"/>
        <v>00</v>
      </c>
      <c r="NP48" s="70" t="str">
        <f t="shared" si="408"/>
        <v>00</v>
      </c>
      <c r="NQ48" s="70" t="str">
        <f t="shared" si="408"/>
        <v>00</v>
      </c>
      <c r="NR48" s="70" t="str">
        <f t="shared" si="408"/>
        <v>00</v>
      </c>
      <c r="NS48" s="70" t="str">
        <f t="shared" si="408"/>
        <v>00</v>
      </c>
      <c r="NT48" s="70" t="str">
        <f t="shared" si="408"/>
        <v>00</v>
      </c>
      <c r="NU48" s="70" t="str">
        <f t="shared" si="408"/>
        <v>00</v>
      </c>
      <c r="NV48" s="70" t="str">
        <f t="shared" si="408"/>
        <v>00</v>
      </c>
      <c r="NW48" s="70" t="str">
        <f t="shared" ref="NW48:QH48" si="409">MID($A48,3*(COLUMN(NW48)-COLUMN($A48)+COLUMN($A48)-1)+1,2)</f>
        <v>00</v>
      </c>
      <c r="NX48" s="70" t="str">
        <f t="shared" si="409"/>
        <v>00</v>
      </c>
      <c r="NY48" s="70" t="str">
        <f t="shared" si="409"/>
        <v>00</v>
      </c>
      <c r="NZ48" s="70" t="str">
        <f t="shared" si="409"/>
        <v>00</v>
      </c>
      <c r="OA48" s="70" t="str">
        <f t="shared" si="409"/>
        <v>00</v>
      </c>
      <c r="OB48" s="70" t="str">
        <f t="shared" si="409"/>
        <v>00</v>
      </c>
      <c r="OC48" s="70" t="str">
        <f t="shared" si="409"/>
        <v>00</v>
      </c>
      <c r="OD48" s="70" t="str">
        <f t="shared" si="409"/>
        <v>00</v>
      </c>
      <c r="OE48" s="70" t="str">
        <f t="shared" si="409"/>
        <v>00</v>
      </c>
      <c r="OF48" s="70" t="str">
        <f t="shared" si="409"/>
        <v>00</v>
      </c>
      <c r="OG48" s="70" t="str">
        <f t="shared" si="409"/>
        <v>00</v>
      </c>
      <c r="OH48" s="70" t="str">
        <f t="shared" si="409"/>
        <v>00</v>
      </c>
      <c r="OI48" s="70" t="str">
        <f t="shared" si="409"/>
        <v>00</v>
      </c>
      <c r="OJ48" s="70" t="str">
        <f t="shared" si="409"/>
        <v>00</v>
      </c>
      <c r="OK48" s="70" t="str">
        <f t="shared" si="409"/>
        <v>00</v>
      </c>
      <c r="OL48" s="70" t="str">
        <f t="shared" si="409"/>
        <v>00</v>
      </c>
      <c r="OM48" s="70" t="str">
        <f t="shared" si="409"/>
        <v>00</v>
      </c>
      <c r="ON48" s="70" t="str">
        <f t="shared" si="409"/>
        <v>00</v>
      </c>
      <c r="OO48" s="70" t="str">
        <f t="shared" si="409"/>
        <v>00</v>
      </c>
      <c r="OP48" s="70" t="str">
        <f t="shared" si="409"/>
        <v>00</v>
      </c>
      <c r="OQ48" s="70" t="str">
        <f t="shared" si="409"/>
        <v>00</v>
      </c>
      <c r="OR48" s="70" t="str">
        <f t="shared" si="409"/>
        <v>00</v>
      </c>
      <c r="OS48" s="70" t="str">
        <f t="shared" si="409"/>
        <v>00</v>
      </c>
      <c r="OT48" s="70" t="str">
        <f t="shared" si="409"/>
        <v>00</v>
      </c>
      <c r="OU48" s="70" t="str">
        <f t="shared" si="409"/>
        <v>00</v>
      </c>
      <c r="OV48" s="70" t="str">
        <f t="shared" si="409"/>
        <v>00</v>
      </c>
      <c r="OW48" s="70" t="str">
        <f t="shared" si="409"/>
        <v>00</v>
      </c>
      <c r="OX48" s="70" t="str">
        <f t="shared" si="409"/>
        <v>00</v>
      </c>
      <c r="OY48" s="70" t="str">
        <f t="shared" si="409"/>
        <v>00</v>
      </c>
      <c r="OZ48" s="70" t="str">
        <f t="shared" si="409"/>
        <v>00</v>
      </c>
      <c r="PA48" s="70" t="str">
        <f t="shared" si="409"/>
        <v>00</v>
      </c>
      <c r="PB48" s="70" t="str">
        <f t="shared" si="409"/>
        <v>00</v>
      </c>
      <c r="PC48" s="70" t="str">
        <f t="shared" si="409"/>
        <v>00</v>
      </c>
      <c r="PD48" s="70" t="str">
        <f t="shared" si="409"/>
        <v>00</v>
      </c>
      <c r="PE48" s="70" t="str">
        <f t="shared" si="409"/>
        <v>00</v>
      </c>
      <c r="PF48" s="70" t="str">
        <f t="shared" si="409"/>
        <v>00</v>
      </c>
      <c r="PG48" s="70" t="str">
        <f t="shared" si="409"/>
        <v>00</v>
      </c>
      <c r="PH48" s="70" t="str">
        <f t="shared" si="409"/>
        <v>00</v>
      </c>
      <c r="PI48" s="70" t="str">
        <f t="shared" si="409"/>
        <v>00</v>
      </c>
      <c r="PJ48" s="70" t="str">
        <f t="shared" si="409"/>
        <v>00</v>
      </c>
      <c r="PK48" s="70" t="str">
        <f t="shared" si="409"/>
        <v>00</v>
      </c>
      <c r="PL48" s="70" t="str">
        <f t="shared" si="409"/>
        <v>00</v>
      </c>
      <c r="PM48" s="70" t="str">
        <f t="shared" si="409"/>
        <v>00</v>
      </c>
      <c r="PN48" s="70" t="str">
        <f t="shared" si="409"/>
        <v>00</v>
      </c>
      <c r="PO48" s="70" t="str">
        <f t="shared" si="409"/>
        <v>00</v>
      </c>
      <c r="PP48" s="70" t="str">
        <f t="shared" si="409"/>
        <v>00</v>
      </c>
      <c r="PQ48" s="70" t="str">
        <f t="shared" si="409"/>
        <v>00</v>
      </c>
      <c r="PR48" s="70" t="str">
        <f t="shared" si="409"/>
        <v>00</v>
      </c>
      <c r="PS48" s="70" t="str">
        <f t="shared" si="409"/>
        <v>00</v>
      </c>
      <c r="PT48" s="70" t="str">
        <f t="shared" si="409"/>
        <v>00</v>
      </c>
      <c r="PU48" s="70" t="str">
        <f t="shared" si="409"/>
        <v>00</v>
      </c>
      <c r="PV48" s="70" t="str">
        <f t="shared" si="409"/>
        <v>00</v>
      </c>
      <c r="PW48" s="70" t="str">
        <f t="shared" si="409"/>
        <v>00</v>
      </c>
      <c r="PX48" s="70" t="str">
        <f t="shared" si="409"/>
        <v>00</v>
      </c>
      <c r="PY48" s="70" t="str">
        <f t="shared" si="409"/>
        <v>00</v>
      </c>
      <c r="PZ48" s="70" t="str">
        <f t="shared" si="409"/>
        <v>00</v>
      </c>
      <c r="QA48" s="70" t="str">
        <f t="shared" si="409"/>
        <v>00</v>
      </c>
      <c r="QB48" s="70" t="str">
        <f t="shared" si="409"/>
        <v>00</v>
      </c>
      <c r="QC48" s="70" t="str">
        <f t="shared" si="409"/>
        <v>00</v>
      </c>
      <c r="QD48" s="70" t="str">
        <f t="shared" si="409"/>
        <v>00</v>
      </c>
      <c r="QE48" s="70" t="str">
        <f t="shared" si="409"/>
        <v>00</v>
      </c>
      <c r="QF48" s="70" t="str">
        <f t="shared" si="409"/>
        <v>00</v>
      </c>
      <c r="QG48" s="70" t="str">
        <f t="shared" si="409"/>
        <v>00</v>
      </c>
      <c r="QH48" s="70" t="str">
        <f t="shared" si="409"/>
        <v>00</v>
      </c>
      <c r="QI48" s="70" t="str">
        <f t="shared" ref="QI48:SF48" si="410">MID($A48,3*(COLUMN(QI48)-COLUMN($A48)+COLUMN($A48)-1)+1,2)</f>
        <v>00</v>
      </c>
      <c r="QJ48" s="70" t="str">
        <f t="shared" si="410"/>
        <v>00</v>
      </c>
      <c r="QK48" s="70" t="str">
        <f t="shared" si="410"/>
        <v>00</v>
      </c>
      <c r="QL48" s="70" t="str">
        <f t="shared" si="410"/>
        <v>00</v>
      </c>
      <c r="QM48" s="70" t="str">
        <f t="shared" si="410"/>
        <v>00</v>
      </c>
      <c r="QN48" s="70" t="str">
        <f t="shared" si="410"/>
        <v>31</v>
      </c>
      <c r="QO48" s="70" t="str">
        <f t="shared" si="410"/>
        <v>00</v>
      </c>
      <c r="QP48" s="70" t="str">
        <f t="shared" si="410"/>
        <v>00</v>
      </c>
      <c r="QQ48" s="70" t="str">
        <f t="shared" si="410"/>
        <v>00</v>
      </c>
      <c r="QR48" s="70" t="str">
        <f t="shared" si="410"/>
        <v>00</v>
      </c>
      <c r="QS48" s="70" t="str">
        <f t="shared" si="410"/>
        <v>00</v>
      </c>
      <c r="QT48" s="70" t="str">
        <f t="shared" si="410"/>
        <v>00</v>
      </c>
      <c r="QU48" s="70" t="str">
        <f t="shared" si="410"/>
        <v>00</v>
      </c>
      <c r="QV48" s="70" t="str">
        <f t="shared" si="410"/>
        <v>00</v>
      </c>
      <c r="QW48" s="70" t="str">
        <f t="shared" si="410"/>
        <v>00</v>
      </c>
      <c r="QX48" s="70" t="str">
        <f t="shared" si="410"/>
        <v>00</v>
      </c>
      <c r="QY48" s="70" t="str">
        <f t="shared" si="410"/>
        <v>00</v>
      </c>
      <c r="QZ48" s="70" t="str">
        <f t="shared" si="410"/>
        <v>00</v>
      </c>
      <c r="RA48" s="70" t="str">
        <f t="shared" si="410"/>
        <v>00</v>
      </c>
      <c r="RB48" s="70" t="str">
        <f t="shared" si="410"/>
        <v>00</v>
      </c>
      <c r="RC48" s="70" t="str">
        <f t="shared" si="410"/>
        <v>00</v>
      </c>
      <c r="RD48" s="70" t="str">
        <f t="shared" si="410"/>
        <v>00</v>
      </c>
      <c r="RE48" s="70" t="str">
        <f t="shared" si="410"/>
        <v>00</v>
      </c>
      <c r="RF48" s="70" t="str">
        <f t="shared" si="410"/>
        <v>00</v>
      </c>
      <c r="RG48" s="70" t="str">
        <f t="shared" si="410"/>
        <v>00</v>
      </c>
      <c r="RH48" s="70" t="str">
        <f t="shared" si="410"/>
        <v>00</v>
      </c>
      <c r="RI48" s="70" t="str">
        <f t="shared" si="410"/>
        <v>00</v>
      </c>
      <c r="RJ48" s="70" t="str">
        <f t="shared" si="410"/>
        <v>00</v>
      </c>
      <c r="RK48" s="70" t="str">
        <f t="shared" si="410"/>
        <v>00</v>
      </c>
      <c r="RL48" s="70" t="str">
        <f t="shared" si="410"/>
        <v>00</v>
      </c>
      <c r="RM48" s="70" t="str">
        <f t="shared" si="410"/>
        <v>00</v>
      </c>
      <c r="RN48" s="70" t="str">
        <f t="shared" si="410"/>
        <v>00</v>
      </c>
      <c r="RO48" s="70" t="str">
        <f t="shared" si="410"/>
        <v>00</v>
      </c>
      <c r="RP48" s="70" t="str">
        <f t="shared" si="410"/>
        <v>00</v>
      </c>
      <c r="RQ48" s="70" t="str">
        <f t="shared" si="410"/>
        <v>00</v>
      </c>
      <c r="RR48" s="70" t="str">
        <f t="shared" si="410"/>
        <v>00</v>
      </c>
      <c r="RS48" s="70" t="str">
        <f t="shared" si="410"/>
        <v>00</v>
      </c>
      <c r="RT48" s="70" t="str">
        <f t="shared" si="410"/>
        <v>00</v>
      </c>
      <c r="RU48" s="70" t="str">
        <f t="shared" si="410"/>
        <v>00</v>
      </c>
      <c r="RV48" s="70" t="str">
        <f t="shared" si="410"/>
        <v>00</v>
      </c>
      <c r="RW48" s="70" t="str">
        <f t="shared" si="410"/>
        <v>00</v>
      </c>
      <c r="RX48" s="70" t="str">
        <f t="shared" si="410"/>
        <v>00</v>
      </c>
      <c r="RY48" s="70" t="str">
        <f t="shared" si="410"/>
        <v>00</v>
      </c>
      <c r="RZ48" s="70" t="str">
        <f t="shared" si="410"/>
        <v>00</v>
      </c>
      <c r="SA48" s="70" t="str">
        <f t="shared" si="410"/>
        <v>00</v>
      </c>
      <c r="SB48" s="70" t="str">
        <f t="shared" si="410"/>
        <v>00</v>
      </c>
      <c r="SC48" s="70" t="str">
        <f t="shared" si="410"/>
        <v>00</v>
      </c>
      <c r="SD48" s="70" t="str">
        <f t="shared" si="410"/>
        <v>00</v>
      </c>
      <c r="SE48" s="70" t="str">
        <f t="shared" si="410"/>
        <v>00</v>
      </c>
      <c r="SF48" s="70" t="str">
        <f t="shared" si="410"/>
        <v>00</v>
      </c>
    </row>
    <row r="49" spans="1:500" s="95" customFormat="1" ht="10.5" x14ac:dyDescent="0.25">
      <c r="A49" s="94">
        <f>A45+1</f>
        <v>12</v>
      </c>
      <c r="B49" s="142" t="str">
        <f>A47&amp;B47&amp;C47&amp;D47&amp;E47&amp;F47&amp;G47&amp;H47&amp;I47&amp;J47&amp;K47&amp;L47</f>
        <v>Erom §§§§§§§</v>
      </c>
      <c r="C49" s="94"/>
      <c r="D49" s="94"/>
      <c r="E49" s="94"/>
      <c r="F49" s="94"/>
      <c r="G49" s="94"/>
      <c r="H49" s="94"/>
      <c r="I49" s="94"/>
      <c r="J49" s="94"/>
      <c r="K49" s="94"/>
      <c r="L49" s="94"/>
      <c r="M49" s="94"/>
      <c r="N49" s="94"/>
      <c r="O49" s="94"/>
      <c r="P49" s="94"/>
      <c r="Q49" s="94"/>
      <c r="R49" s="94"/>
      <c r="S49" s="94"/>
      <c r="T49" s="94"/>
      <c r="U49" s="94"/>
      <c r="V49" s="94"/>
      <c r="W49" s="94"/>
      <c r="X49" s="94" t="str">
        <f ca="1">X45</f>
        <v>Gender</v>
      </c>
      <c r="Y49" s="94"/>
      <c r="Z49" s="94" t="str">
        <f ca="1">Z45</f>
        <v>Race</v>
      </c>
      <c r="AA49" s="94"/>
      <c r="AB49" s="94" t="str">
        <f ca="1">AB45</f>
        <v>Class</v>
      </c>
      <c r="AC49" s="94"/>
      <c r="AD49" s="94"/>
      <c r="AE49" s="94"/>
      <c r="AF49" s="94"/>
      <c r="AG49" s="94"/>
      <c r="AH49" s="94"/>
      <c r="AI49" s="94"/>
      <c r="AJ49" s="94"/>
      <c r="AK49" s="94"/>
      <c r="AL49" s="94" t="str">
        <f ca="1">AL45</f>
        <v>LVL (low)</v>
      </c>
      <c r="AO49" s="94" t="str">
        <f ca="1">AO45</f>
        <v>XP upper (high)</v>
      </c>
      <c r="AP49" s="94" t="str">
        <f t="shared" ref="AP49:CF49" ca="1" si="411">AP45</f>
        <v>XP upper (low)</v>
      </c>
      <c r="AQ49" s="94" t="str">
        <f t="shared" ca="1" si="411"/>
        <v>XP lower (high)</v>
      </c>
      <c r="AR49" s="94" t="str">
        <f t="shared" ca="1" si="411"/>
        <v>XP lower (low)</v>
      </c>
      <c r="AS49" s="94" t="str">
        <f t="shared" ca="1" si="411"/>
        <v>$ upper (high)</v>
      </c>
      <c r="AT49" s="94" t="str">
        <f t="shared" ca="1" si="411"/>
        <v>$ upper (low)</v>
      </c>
      <c r="AU49" s="94" t="str">
        <f t="shared" ca="1" si="411"/>
        <v>$ lower (high)</v>
      </c>
      <c r="AV49" s="94" t="str">
        <f t="shared" ca="1" si="411"/>
        <v>$ lower (low)</v>
      </c>
      <c r="AX49" s="95" t="str">
        <f t="shared" ca="1" si="411"/>
        <v>STR(max)</v>
      </c>
      <c r="AZ49" s="95" t="str">
        <f t="shared" ca="1" si="411"/>
        <v>INT(max)</v>
      </c>
      <c r="BB49" s="95" t="str">
        <f t="shared" ca="1" si="411"/>
        <v>STA(max)</v>
      </c>
      <c r="BD49" s="95" t="str">
        <f t="shared" ca="1" si="411"/>
        <v>DEX(max)</v>
      </c>
      <c r="BF49" s="95" t="str">
        <f t="shared" ca="1" si="411"/>
        <v>WIS(max)</v>
      </c>
      <c r="BH49" s="95" t="str">
        <f t="shared" ca="1" si="411"/>
        <v>SKL(max)</v>
      </c>
      <c r="BJ49" s="95" t="str">
        <f t="shared" ca="1" si="411"/>
        <v>CHA(max)</v>
      </c>
      <c r="BL49" s="95" t="str">
        <f t="shared" ca="1" si="411"/>
        <v>STR(now)</v>
      </c>
      <c r="BN49" s="95" t="str">
        <f t="shared" ca="1" si="411"/>
        <v>IN(now)</v>
      </c>
      <c r="BP49" s="95" t="str">
        <f t="shared" ca="1" si="411"/>
        <v>STA(now)</v>
      </c>
      <c r="BR49" s="95" t="str">
        <f t="shared" ca="1" si="411"/>
        <v>DX(now)</v>
      </c>
      <c r="BT49" s="95" t="str">
        <f t="shared" ca="1" si="411"/>
        <v>WS(now)</v>
      </c>
      <c r="BV49" s="95" t="str">
        <f t="shared" ca="1" si="411"/>
        <v>SK(now)</v>
      </c>
      <c r="BX49" s="95" t="str">
        <f t="shared" ca="1" si="411"/>
        <v>CH(now)</v>
      </c>
      <c r="BZ49" s="95" t="str">
        <f t="shared" ca="1" si="411"/>
        <v>HP(max)</v>
      </c>
      <c r="CB49" s="95" t="str">
        <f t="shared" ca="1" si="411"/>
        <v>HP(now)</v>
      </c>
      <c r="CD49" s="95" t="str">
        <f t="shared" ca="1" si="411"/>
        <v>MP(max)</v>
      </c>
      <c r="CF49" s="95" t="str">
        <f t="shared" ca="1" si="411"/>
        <v>MP(now)</v>
      </c>
      <c r="CH49" s="94"/>
      <c r="CI49" s="94"/>
      <c r="CJ49" s="94"/>
      <c r="CK49" s="94"/>
      <c r="CL49" s="94"/>
      <c r="CM49" s="94"/>
      <c r="CN49" s="94"/>
      <c r="CO49" s="94"/>
      <c r="CP49" s="94"/>
      <c r="CQ49" s="94"/>
      <c r="CR49" s="94"/>
      <c r="CS49" s="94"/>
      <c r="CT49" s="94"/>
      <c r="CU49" s="94"/>
      <c r="CV49" s="94"/>
      <c r="CW49" s="94"/>
      <c r="CX49" s="94"/>
      <c r="CY49" s="94"/>
      <c r="CZ49" s="94"/>
      <c r="DA49" s="94"/>
      <c r="DB49" s="94"/>
      <c r="DC49" s="94"/>
      <c r="DD49" s="94"/>
      <c r="DE49" s="94"/>
      <c r="DF49" s="94"/>
      <c r="DG49" s="94"/>
      <c r="DH49" s="94"/>
      <c r="DI49" s="94"/>
      <c r="DJ49" s="94"/>
      <c r="DK49" s="94"/>
      <c r="DL49" s="94"/>
      <c r="DM49" s="94"/>
      <c r="DN49" s="94"/>
      <c r="DO49" s="94"/>
      <c r="DP49" s="94"/>
      <c r="DQ49" s="94"/>
      <c r="DR49" s="94"/>
      <c r="DS49" s="94"/>
      <c r="DT49" s="94"/>
      <c r="DU49" s="94"/>
      <c r="DV49" s="94"/>
      <c r="DW49" s="94"/>
      <c r="DX49" s="94"/>
      <c r="DY49" s="94"/>
      <c r="DZ49" s="95" t="str">
        <f t="shared" ref="DZ49:GK49" ca="1" si="412">DZ45</f>
        <v>Weapon</v>
      </c>
      <c r="EA49" s="95" t="str">
        <f t="shared" ca="1" si="412"/>
        <v>Weapon</v>
      </c>
      <c r="EB49" s="95" t="str">
        <f t="shared" ca="1" si="412"/>
        <v>Weapon</v>
      </c>
      <c r="EC49" s="95" t="str">
        <f t="shared" ca="1" si="412"/>
        <v>Weapon</v>
      </c>
      <c r="ED49" s="95" t="str">
        <f t="shared" ca="1" si="412"/>
        <v>Weapon</v>
      </c>
      <c r="EE49" s="95" t="str">
        <f t="shared" ca="1" si="412"/>
        <v>Weapon</v>
      </c>
      <c r="EF49" s="95" t="str">
        <f t="shared" ca="1" si="412"/>
        <v>Weapon</v>
      </c>
      <c r="EG49" s="95" t="str">
        <f t="shared" ca="1" si="412"/>
        <v>Weapon</v>
      </c>
      <c r="EH49" s="95" t="str">
        <f t="shared" ca="1" si="412"/>
        <v>Weapon</v>
      </c>
      <c r="EI49" s="95" t="str">
        <f t="shared" ca="1" si="412"/>
        <v>Armor</v>
      </c>
      <c r="EJ49" s="95" t="str">
        <f t="shared" ca="1" si="412"/>
        <v>Armor</v>
      </c>
      <c r="EK49" s="95" t="str">
        <f t="shared" ca="1" si="412"/>
        <v>Armor</v>
      </c>
      <c r="EL49" s="95" t="str">
        <f t="shared" ca="1" si="412"/>
        <v>Armor</v>
      </c>
      <c r="EM49" s="95" t="str">
        <f t="shared" ca="1" si="412"/>
        <v>Armor</v>
      </c>
      <c r="EN49" s="95" t="str">
        <f t="shared" ca="1" si="412"/>
        <v>Armor</v>
      </c>
      <c r="EO49" s="95" t="str">
        <f t="shared" ca="1" si="412"/>
        <v>Armor</v>
      </c>
      <c r="EP49" s="95" t="str">
        <f t="shared" ca="1" si="412"/>
        <v>Armor</v>
      </c>
      <c r="EQ49" s="95" t="str">
        <f t="shared" ca="1" si="412"/>
        <v>Armor</v>
      </c>
      <c r="ER49" s="95" t="str">
        <f t="shared" ca="1" si="412"/>
        <v>Headgear</v>
      </c>
      <c r="ES49" s="95" t="str">
        <f t="shared" ca="1" si="412"/>
        <v>Headgear</v>
      </c>
      <c r="ET49" s="95" t="str">
        <f t="shared" ca="1" si="412"/>
        <v>Headgear</v>
      </c>
      <c r="EU49" s="95" t="str">
        <f t="shared" ca="1" si="412"/>
        <v>Headgear</v>
      </c>
      <c r="EV49" s="95" t="str">
        <f t="shared" ca="1" si="412"/>
        <v>Headgear</v>
      </c>
      <c r="EW49" s="95" t="str">
        <f t="shared" ca="1" si="412"/>
        <v>Headgear</v>
      </c>
      <c r="EX49" s="95" t="str">
        <f t="shared" ca="1" si="412"/>
        <v>Headgear</v>
      </c>
      <c r="EY49" s="95" t="str">
        <f t="shared" ca="1" si="412"/>
        <v>Headgear</v>
      </c>
      <c r="EZ49" s="95" t="str">
        <f t="shared" ca="1" si="412"/>
        <v>Headgear</v>
      </c>
      <c r="FA49" s="95" t="str">
        <f t="shared" ca="1" si="412"/>
        <v>Gloves</v>
      </c>
      <c r="FB49" s="95" t="str">
        <f t="shared" ca="1" si="412"/>
        <v>Gloves</v>
      </c>
      <c r="FC49" s="95" t="str">
        <f t="shared" ca="1" si="412"/>
        <v>Gloves</v>
      </c>
      <c r="FD49" s="95" t="str">
        <f t="shared" ca="1" si="412"/>
        <v>Gloves</v>
      </c>
      <c r="FE49" s="95" t="str">
        <f t="shared" ca="1" si="412"/>
        <v>Gloves</v>
      </c>
      <c r="FF49" s="95" t="str">
        <f t="shared" ca="1" si="412"/>
        <v>Gloves</v>
      </c>
      <c r="FG49" s="95" t="str">
        <f t="shared" ca="1" si="412"/>
        <v>Gloves</v>
      </c>
      <c r="FH49" s="95" t="str">
        <f t="shared" ca="1" si="412"/>
        <v>Gloves</v>
      </c>
      <c r="FI49" s="95" t="str">
        <f t="shared" ca="1" si="412"/>
        <v>Gloves</v>
      </c>
      <c r="FJ49" s="95" t="str">
        <f t="shared" ca="1" si="412"/>
        <v>Footwear</v>
      </c>
      <c r="FK49" s="95" t="str">
        <f t="shared" ca="1" si="412"/>
        <v>Footwear</v>
      </c>
      <c r="FL49" s="95" t="str">
        <f t="shared" ca="1" si="412"/>
        <v>Footwear</v>
      </c>
      <c r="FM49" s="95" t="str">
        <f t="shared" ca="1" si="412"/>
        <v>Footwear</v>
      </c>
      <c r="FN49" s="95" t="str">
        <f t="shared" ca="1" si="412"/>
        <v>Footwear</v>
      </c>
      <c r="FO49" s="95" t="str">
        <f t="shared" ca="1" si="412"/>
        <v>Footwear</v>
      </c>
      <c r="FP49" s="95" t="str">
        <f t="shared" ca="1" si="412"/>
        <v>Footwear</v>
      </c>
      <c r="FQ49" s="95" t="str">
        <f t="shared" ca="1" si="412"/>
        <v>Footwear</v>
      </c>
      <c r="FR49" s="95" t="str">
        <f t="shared" ca="1" si="412"/>
        <v>Footwear</v>
      </c>
      <c r="FS49" s="95" t="str">
        <f t="shared" ca="1" si="412"/>
        <v>Item Purse</v>
      </c>
      <c r="FT49" s="95" t="str">
        <f t="shared" ca="1" si="412"/>
        <v>Item Purse</v>
      </c>
      <c r="FU49" s="95" t="str">
        <f t="shared" ca="1" si="412"/>
        <v>Item Purse</v>
      </c>
      <c r="FV49" s="95" t="str">
        <f t="shared" ca="1" si="412"/>
        <v>Item Purse</v>
      </c>
      <c r="FW49" s="95" t="str">
        <f t="shared" ca="1" si="412"/>
        <v>Item Purse</v>
      </c>
      <c r="FX49" s="95" t="str">
        <f t="shared" ca="1" si="412"/>
        <v>Item Purse</v>
      </c>
      <c r="FY49" s="95" t="str">
        <f t="shared" ca="1" si="412"/>
        <v>Item Purse</v>
      </c>
      <c r="FZ49" s="95" t="str">
        <f t="shared" ca="1" si="412"/>
        <v>Item Purse</v>
      </c>
      <c r="GA49" s="95" t="str">
        <f t="shared" ca="1" si="412"/>
        <v>Item Purse</v>
      </c>
      <c r="GB49" s="95" t="str">
        <f t="shared" ca="1" si="412"/>
        <v>Item Purse</v>
      </c>
      <c r="GC49" s="95" t="str">
        <f t="shared" ca="1" si="412"/>
        <v>Item Purse</v>
      </c>
      <c r="GD49" s="95" t="str">
        <f t="shared" ca="1" si="412"/>
        <v>Item Purse</v>
      </c>
      <c r="GE49" s="95" t="str">
        <f t="shared" ca="1" si="412"/>
        <v>Item Purse</v>
      </c>
      <c r="GF49" s="95" t="str">
        <f t="shared" ca="1" si="412"/>
        <v>Item Purse</v>
      </c>
      <c r="GG49" s="95" t="str">
        <f t="shared" ca="1" si="412"/>
        <v>Item Purse</v>
      </c>
      <c r="GH49" s="95" t="str">
        <f t="shared" ca="1" si="412"/>
        <v>Item Purse</v>
      </c>
      <c r="GI49" s="95" t="str">
        <f t="shared" ca="1" si="412"/>
        <v>Item Purse</v>
      </c>
      <c r="GJ49" s="95" t="str">
        <f t="shared" ca="1" si="412"/>
        <v>Item Purse</v>
      </c>
      <c r="GK49" s="95" t="str">
        <f t="shared" ca="1" si="412"/>
        <v>Item Purse</v>
      </c>
      <c r="GL49" s="95" t="str">
        <f t="shared" ref="GL49" ca="1" si="413">GL45</f>
        <v>Item Purse</v>
      </c>
      <c r="GM49" s="94"/>
      <c r="GN49" s="94"/>
      <c r="GO49" s="94"/>
      <c r="GP49" s="94"/>
      <c r="GQ49" s="94"/>
      <c r="GR49" s="94"/>
      <c r="GS49" s="94"/>
      <c r="GT49" s="95" t="str">
        <f t="shared" ref="GT49:GY49" ca="1" si="414">GT45</f>
        <v>CurrentLoadLo?  (/5=lbs)</v>
      </c>
      <c r="GU49" s="94"/>
      <c r="GV49" s="95" t="str">
        <f t="shared" ca="1" si="414"/>
        <v>MaxLoadLo (/5=lbs)</v>
      </c>
      <c r="GW49" s="94"/>
      <c r="GX49" s="95" t="str">
        <f t="shared" ca="1" si="414"/>
        <v>WeightLo? (/5=lbs)</v>
      </c>
      <c r="GY49" s="95" t="str">
        <f t="shared" ca="1" si="414"/>
        <v>Age</v>
      </c>
      <c r="HA49" s="94"/>
      <c r="HB49" s="94"/>
      <c r="HC49" s="94"/>
      <c r="HD49" s="94"/>
      <c r="HE49" s="94"/>
      <c r="HF49" s="94"/>
      <c r="HG49" s="94"/>
      <c r="HH49" s="94"/>
      <c r="HI49" s="94"/>
      <c r="HJ49" s="94"/>
      <c r="HK49" s="94"/>
      <c r="HL49" s="94"/>
      <c r="HM49" s="94"/>
      <c r="HN49" s="94"/>
      <c r="HO49" s="94"/>
      <c r="HP49" s="94"/>
      <c r="HQ49" s="94"/>
      <c r="HR49" s="94"/>
      <c r="HS49" s="94"/>
      <c r="HT49" s="95" t="str">
        <f t="shared" ref="HT49:IB49" ca="1" si="415">HT45</f>
        <v>Crystals</v>
      </c>
      <c r="HV49" s="95" t="str">
        <f t="shared" ca="1" si="415"/>
        <v>Diamonds</v>
      </c>
      <c r="HX49" s="95" t="str">
        <f t="shared" ca="1" si="415"/>
        <v>Scrolls</v>
      </c>
      <c r="HZ49" s="95" t="str">
        <f t="shared" ca="1" si="415"/>
        <v>Water bottles</v>
      </c>
      <c r="IB49" s="95" t="str">
        <f t="shared" ca="1" si="415"/>
        <v>Lunch Rations</v>
      </c>
      <c r="IF49" s="95" t="str">
        <f t="shared" ref="IF49" ca="1" si="416">IF45</f>
        <v>Jewels</v>
      </c>
      <c r="JJ49" s="95" t="str">
        <f t="shared" ref="JJ49:JL49" ca="1" si="417">JJ45</f>
        <v>Permission to improve abilities</v>
      </c>
      <c r="JL49" s="95" t="str">
        <f t="shared" ca="1" si="417"/>
        <v>Permission to allocate new spells</v>
      </c>
      <c r="JP49" s="95" t="str">
        <f t="shared" ref="JP49" ca="1" si="418">JP45</f>
        <v>Enchants</v>
      </c>
      <c r="JT49" s="95" t="str">
        <f t="shared" ref="JT49" ca="1" si="419">JT45</f>
        <v>Tricks</v>
      </c>
      <c r="JX49" s="95" t="str">
        <f t="shared" ref="JX49" ca="1" si="420">JX45</f>
        <v>Gropes</v>
      </c>
      <c r="KB49" s="95" t="str">
        <f t="shared" ref="KB49" ca="1" si="421">KB45</f>
        <v>Effects</v>
      </c>
      <c r="KM49" s="95" t="str">
        <f t="shared" ref="KM49:KX49" ca="1" si="422">KM45</f>
        <v/>
      </c>
      <c r="KN49" s="95" t="str">
        <f t="shared" ca="1" si="422"/>
        <v>Anti-magic(max)</v>
      </c>
      <c r="KO49" s="95" t="str">
        <f t="shared" ca="1" si="422"/>
        <v>Anti-stone(max)</v>
      </c>
      <c r="KP49" s="95" t="str">
        <f t="shared" ca="1" si="422"/>
        <v>Anti-shot(max)</v>
      </c>
      <c r="KQ49" s="95" t="str">
        <f t="shared" ca="1" si="422"/>
        <v>Anti-fire(max)</v>
      </c>
      <c r="KR49" s="95" t="str">
        <f t="shared" ca="1" si="422"/>
        <v>Anti-infect(max)</v>
      </c>
      <c r="KS49" s="95" t="str">
        <f t="shared" ca="1" si="422"/>
        <v>Magic Power(max)</v>
      </c>
      <c r="KT49" s="95" t="str">
        <f t="shared" ca="1" si="422"/>
        <v>Invulnerability(max)</v>
      </c>
      <c r="KU49" s="95" t="str">
        <f t="shared" ca="1" si="422"/>
        <v>Anti-crit(max)</v>
      </c>
      <c r="KV49" s="95" t="str">
        <f t="shared" ca="1" si="422"/>
        <v>Anti-charm(max)</v>
      </c>
      <c r="KW49" s="95" t="str">
        <f t="shared" ca="1" si="422"/>
        <v>Magic-eye(max)</v>
      </c>
      <c r="KX49" s="95" t="str">
        <f t="shared" ca="1" si="422"/>
        <v>Anti-poison(max)</v>
      </c>
      <c r="LZ49" s="95" t="str">
        <f t="shared" ref="LZ49:MK49" ca="1" si="423">LZ45</f>
        <v/>
      </c>
      <c r="MA49" s="95" t="str">
        <f t="shared" ca="1" si="423"/>
        <v>Anti-magic(now):</v>
      </c>
      <c r="MB49" s="95" t="str">
        <f t="shared" ca="1" si="423"/>
        <v>Anti-stone(now):</v>
      </c>
      <c r="MC49" s="95" t="str">
        <f t="shared" ca="1" si="423"/>
        <v>Anti-shot(now):</v>
      </c>
      <c r="MD49" s="95" t="str">
        <f t="shared" ca="1" si="423"/>
        <v>Anti-fire(now)</v>
      </c>
      <c r="ME49" s="95" t="str">
        <f t="shared" ca="1" si="423"/>
        <v>Anti-infect(now)</v>
      </c>
      <c r="MF49" s="95" t="str">
        <f t="shared" ca="1" si="423"/>
        <v>Magic Power(now)</v>
      </c>
      <c r="MG49" s="95" t="str">
        <f t="shared" ca="1" si="423"/>
        <v>Invulnerability(now)</v>
      </c>
      <c r="MH49" s="95" t="str">
        <f t="shared" ca="1" si="423"/>
        <v>Anti-crit(now)</v>
      </c>
      <c r="MI49" s="95" t="str">
        <f t="shared" ca="1" si="423"/>
        <v>Anti-charm(now)</v>
      </c>
      <c r="MJ49" s="95" t="str">
        <f t="shared" ca="1" si="423"/>
        <v>Magic-eye(now)</v>
      </c>
      <c r="MK49" s="95" t="str">
        <f t="shared" ca="1" si="423"/>
        <v>Anti-poison(now)</v>
      </c>
      <c r="NB49" s="95" t="str">
        <f t="shared" ref="NB49" ca="1" si="424">NB45</f>
        <v>Attacks</v>
      </c>
      <c r="NF49" s="95" t="str">
        <f t="shared" ref="NF49" ca="1" si="425">NF45</f>
        <v>Magic</v>
      </c>
      <c r="NJ49" s="95" t="str">
        <f t="shared" ref="NJ49" ca="1" si="426">NJ45</f>
        <v>Shoots</v>
      </c>
      <c r="NN49" s="95" t="str">
        <f t="shared" ref="NN49" ca="1" si="427">NN45</f>
        <v>Hides</v>
      </c>
      <c r="NX49" s="95" t="str">
        <f t="shared" ref="NX49" ca="1" si="428">NX45</f>
        <v>Throws</v>
      </c>
      <c r="OU49" s="95" t="str">
        <f t="shared" ref="OU49:PN49" ca="1" si="429">OU45</f>
        <v>Potion Belt</v>
      </c>
      <c r="OV49" s="95" t="str">
        <f t="shared" ca="1" si="429"/>
        <v>Potion Belt</v>
      </c>
      <c r="OW49" s="95" t="str">
        <f t="shared" ca="1" si="429"/>
        <v>Potion Belt</v>
      </c>
      <c r="OX49" s="95" t="str">
        <f t="shared" ca="1" si="429"/>
        <v>Potion Belt</v>
      </c>
      <c r="OY49" s="95" t="str">
        <f t="shared" ca="1" si="429"/>
        <v>Potion Belt</v>
      </c>
      <c r="OZ49" s="95" t="str">
        <f t="shared" ca="1" si="429"/>
        <v>Potion Belt</v>
      </c>
      <c r="PA49" s="95" t="str">
        <f t="shared" ca="1" si="429"/>
        <v>Potion Belt</v>
      </c>
      <c r="PB49" s="95" t="str">
        <f t="shared" ca="1" si="429"/>
        <v>Potion Belt</v>
      </c>
      <c r="PC49" s="95" t="str">
        <f t="shared" ca="1" si="429"/>
        <v>Potion Belt</v>
      </c>
      <c r="PD49" s="95" t="str">
        <f t="shared" ca="1" si="429"/>
        <v>Potion Belt</v>
      </c>
      <c r="PE49" s="95" t="str">
        <f t="shared" ca="1" si="429"/>
        <v>Potion Belt</v>
      </c>
      <c r="PF49" s="95" t="str">
        <f t="shared" ca="1" si="429"/>
        <v>Potion Belt</v>
      </c>
      <c r="PG49" s="95" t="str">
        <f t="shared" ca="1" si="429"/>
        <v>Potion Belt</v>
      </c>
      <c r="PH49" s="95" t="str">
        <f t="shared" ca="1" si="429"/>
        <v>Potion Belt</v>
      </c>
      <c r="PI49" s="95" t="str">
        <f t="shared" ca="1" si="429"/>
        <v>Potion Belt</v>
      </c>
      <c r="PJ49" s="95" t="str">
        <f t="shared" ca="1" si="429"/>
        <v>Potion Belt</v>
      </c>
      <c r="PK49" s="95" t="str">
        <f t="shared" ca="1" si="429"/>
        <v>Potion Belt</v>
      </c>
      <c r="PL49" s="95" t="str">
        <f t="shared" ca="1" si="429"/>
        <v>Potion Belt</v>
      </c>
      <c r="PM49" s="95" t="str">
        <f t="shared" ca="1" si="429"/>
        <v>Potion Belt</v>
      </c>
      <c r="PN49" s="95" t="str">
        <f t="shared" ca="1" si="429"/>
        <v>Potion Belt</v>
      </c>
      <c r="QF49" s="95" t="str">
        <f t="shared" ref="QF49" ca="1" si="430">QF45</f>
        <v>Hits</v>
      </c>
      <c r="QN49" s="95" t="str">
        <f t="shared" ref="QN49" ca="1" si="431">QN45</f>
        <v>Party membership lower (lo)</v>
      </c>
    </row>
    <row r="50" spans="1:500" ht="51.5" x14ac:dyDescent="0.35">
      <c r="A50" s="96" t="str">
        <f>DEC2HEX(HEX2DEC(SF46)+1)</f>
        <v>800425E4</v>
      </c>
      <c r="B50" s="97" t="str">
        <f>DEC2HEX(HEX2DEC(A50)+1)</f>
        <v>800425E5</v>
      </c>
      <c r="C50" s="97" t="str">
        <f t="shared" ref="C50:BN50" si="432">DEC2HEX(HEX2DEC(B50)+1)</f>
        <v>800425E6</v>
      </c>
      <c r="D50" s="97" t="str">
        <f t="shared" si="432"/>
        <v>800425E7</v>
      </c>
      <c r="E50" s="97" t="str">
        <f t="shared" si="432"/>
        <v>800425E8</v>
      </c>
      <c r="F50" s="97" t="str">
        <f t="shared" si="432"/>
        <v>800425E9</v>
      </c>
      <c r="G50" s="97" t="str">
        <f t="shared" si="432"/>
        <v>800425EA</v>
      </c>
      <c r="H50" s="97" t="str">
        <f t="shared" si="432"/>
        <v>800425EB</v>
      </c>
      <c r="I50" s="97" t="str">
        <f t="shared" si="432"/>
        <v>800425EC</v>
      </c>
      <c r="J50" s="97" t="str">
        <f t="shared" si="432"/>
        <v>800425ED</v>
      </c>
      <c r="K50" s="97" t="str">
        <f t="shared" si="432"/>
        <v>800425EE</v>
      </c>
      <c r="L50" s="97" t="str">
        <f t="shared" si="432"/>
        <v>800425EF</v>
      </c>
      <c r="M50" s="97" t="str">
        <f t="shared" si="432"/>
        <v>800425F0</v>
      </c>
      <c r="N50" s="97" t="str">
        <f t="shared" si="432"/>
        <v>800425F1</v>
      </c>
      <c r="O50" s="97" t="str">
        <f t="shared" si="432"/>
        <v>800425F2</v>
      </c>
      <c r="P50" s="97" t="str">
        <f t="shared" si="432"/>
        <v>800425F3</v>
      </c>
      <c r="Q50" s="97" t="str">
        <f t="shared" si="432"/>
        <v>800425F4</v>
      </c>
      <c r="R50" s="97" t="str">
        <f t="shared" si="432"/>
        <v>800425F5</v>
      </c>
      <c r="S50" s="97" t="str">
        <f t="shared" si="432"/>
        <v>800425F6</v>
      </c>
      <c r="T50" s="97" t="str">
        <f t="shared" si="432"/>
        <v>800425F7</v>
      </c>
      <c r="U50" s="97" t="str">
        <f t="shared" si="432"/>
        <v>800425F8</v>
      </c>
      <c r="V50" s="97" t="str">
        <f t="shared" si="432"/>
        <v>800425F9</v>
      </c>
      <c r="W50" s="97" t="str">
        <f t="shared" si="432"/>
        <v>800425FA</v>
      </c>
      <c r="X50" s="97" t="str">
        <f t="shared" si="432"/>
        <v>800425FB</v>
      </c>
      <c r="Y50" s="97" t="str">
        <f t="shared" si="432"/>
        <v>800425FC</v>
      </c>
      <c r="Z50" s="97" t="str">
        <f t="shared" si="432"/>
        <v>800425FD</v>
      </c>
      <c r="AA50" s="97" t="str">
        <f t="shared" si="432"/>
        <v>800425FE</v>
      </c>
      <c r="AB50" s="97" t="str">
        <f t="shared" si="432"/>
        <v>800425FF</v>
      </c>
      <c r="AC50" s="97" t="str">
        <f t="shared" si="432"/>
        <v>80042600</v>
      </c>
      <c r="AD50" s="97" t="str">
        <f t="shared" si="432"/>
        <v>80042601</v>
      </c>
      <c r="AE50" s="97" t="str">
        <f t="shared" si="432"/>
        <v>80042602</v>
      </c>
      <c r="AF50" s="97" t="str">
        <f t="shared" si="432"/>
        <v>80042603</v>
      </c>
      <c r="AG50" s="97" t="str">
        <f t="shared" si="432"/>
        <v>80042604</v>
      </c>
      <c r="AH50" s="97" t="str">
        <f t="shared" si="432"/>
        <v>80042605</v>
      </c>
      <c r="AI50" s="97" t="str">
        <f t="shared" si="432"/>
        <v>80042606</v>
      </c>
      <c r="AJ50" s="97" t="str">
        <f t="shared" si="432"/>
        <v>80042607</v>
      </c>
      <c r="AK50" s="97" t="str">
        <f t="shared" si="432"/>
        <v>80042608</v>
      </c>
      <c r="AL50" s="97" t="str">
        <f t="shared" si="432"/>
        <v>80042609</v>
      </c>
      <c r="AM50" s="97" t="str">
        <f t="shared" si="432"/>
        <v>8004260A</v>
      </c>
      <c r="AN50" s="97" t="str">
        <f t="shared" si="432"/>
        <v>8004260B</v>
      </c>
      <c r="AO50" s="97" t="str">
        <f t="shared" si="432"/>
        <v>8004260C</v>
      </c>
      <c r="AP50" s="97" t="str">
        <f t="shared" si="432"/>
        <v>8004260D</v>
      </c>
      <c r="AQ50" s="97" t="str">
        <f t="shared" si="432"/>
        <v>8004260E</v>
      </c>
      <c r="AR50" s="97" t="str">
        <f t="shared" si="432"/>
        <v>8004260F</v>
      </c>
      <c r="AS50" s="97" t="str">
        <f t="shared" si="432"/>
        <v>80042610</v>
      </c>
      <c r="AT50" s="97" t="str">
        <f t="shared" si="432"/>
        <v>80042611</v>
      </c>
      <c r="AU50" s="97" t="str">
        <f t="shared" si="432"/>
        <v>80042612</v>
      </c>
      <c r="AV50" s="97" t="str">
        <f t="shared" si="432"/>
        <v>80042613</v>
      </c>
      <c r="AW50" s="97" t="str">
        <f t="shared" si="432"/>
        <v>80042614</v>
      </c>
      <c r="AX50" s="97" t="str">
        <f t="shared" si="432"/>
        <v>80042615</v>
      </c>
      <c r="AY50" s="97" t="str">
        <f t="shared" si="432"/>
        <v>80042616</v>
      </c>
      <c r="AZ50" s="97" t="str">
        <f t="shared" si="432"/>
        <v>80042617</v>
      </c>
      <c r="BA50" s="97" t="str">
        <f t="shared" si="432"/>
        <v>80042618</v>
      </c>
      <c r="BB50" s="97" t="str">
        <f t="shared" si="432"/>
        <v>80042619</v>
      </c>
      <c r="BC50" s="97" t="str">
        <f t="shared" si="432"/>
        <v>8004261A</v>
      </c>
      <c r="BD50" s="97" t="str">
        <f t="shared" si="432"/>
        <v>8004261B</v>
      </c>
      <c r="BE50" s="97" t="str">
        <f t="shared" si="432"/>
        <v>8004261C</v>
      </c>
      <c r="BF50" s="97" t="str">
        <f t="shared" si="432"/>
        <v>8004261D</v>
      </c>
      <c r="BG50" s="97" t="str">
        <f t="shared" si="432"/>
        <v>8004261E</v>
      </c>
      <c r="BH50" s="97" t="str">
        <f t="shared" si="432"/>
        <v>8004261F</v>
      </c>
      <c r="BI50" s="97" t="str">
        <f t="shared" si="432"/>
        <v>80042620</v>
      </c>
      <c r="BJ50" s="97" t="str">
        <f t="shared" si="432"/>
        <v>80042621</v>
      </c>
      <c r="BK50" s="97" t="str">
        <f t="shared" si="432"/>
        <v>80042622</v>
      </c>
      <c r="BL50" s="97" t="str">
        <f t="shared" si="432"/>
        <v>80042623</v>
      </c>
      <c r="BM50" s="97" t="str">
        <f t="shared" si="432"/>
        <v>80042624</v>
      </c>
      <c r="BN50" s="97" t="str">
        <f t="shared" si="432"/>
        <v>80042625</v>
      </c>
      <c r="BO50" s="97" t="str">
        <f t="shared" ref="BO50:DZ50" si="433">DEC2HEX(HEX2DEC(BN50)+1)</f>
        <v>80042626</v>
      </c>
      <c r="BP50" s="97" t="str">
        <f t="shared" si="433"/>
        <v>80042627</v>
      </c>
      <c r="BQ50" s="97" t="str">
        <f t="shared" si="433"/>
        <v>80042628</v>
      </c>
      <c r="BR50" s="97" t="str">
        <f t="shared" si="433"/>
        <v>80042629</v>
      </c>
      <c r="BS50" s="97" t="str">
        <f t="shared" si="433"/>
        <v>8004262A</v>
      </c>
      <c r="BT50" s="97" t="str">
        <f t="shared" si="433"/>
        <v>8004262B</v>
      </c>
      <c r="BU50" s="97" t="str">
        <f t="shared" si="433"/>
        <v>8004262C</v>
      </c>
      <c r="BV50" s="97" t="str">
        <f t="shared" si="433"/>
        <v>8004262D</v>
      </c>
      <c r="BW50" s="97" t="str">
        <f t="shared" si="433"/>
        <v>8004262E</v>
      </c>
      <c r="BX50" s="97" t="str">
        <f t="shared" si="433"/>
        <v>8004262F</v>
      </c>
      <c r="BY50" s="97" t="str">
        <f t="shared" si="433"/>
        <v>80042630</v>
      </c>
      <c r="BZ50" s="97" t="str">
        <f t="shared" si="433"/>
        <v>80042631</v>
      </c>
      <c r="CA50" s="97" t="str">
        <f t="shared" si="433"/>
        <v>80042632</v>
      </c>
      <c r="CB50" s="97" t="str">
        <f t="shared" si="433"/>
        <v>80042633</v>
      </c>
      <c r="CC50" s="97" t="str">
        <f t="shared" si="433"/>
        <v>80042634</v>
      </c>
      <c r="CD50" s="97" t="str">
        <f t="shared" si="433"/>
        <v>80042635</v>
      </c>
      <c r="CE50" s="97" t="str">
        <f t="shared" si="433"/>
        <v>80042636</v>
      </c>
      <c r="CF50" s="97" t="str">
        <f t="shared" si="433"/>
        <v>80042637</v>
      </c>
      <c r="CG50" s="97" t="str">
        <f t="shared" si="433"/>
        <v>80042638</v>
      </c>
      <c r="CH50" s="97" t="str">
        <f t="shared" si="433"/>
        <v>80042639</v>
      </c>
      <c r="CI50" s="97" t="str">
        <f t="shared" si="433"/>
        <v>8004263A</v>
      </c>
      <c r="CJ50" s="97" t="str">
        <f t="shared" si="433"/>
        <v>8004263B</v>
      </c>
      <c r="CK50" s="97" t="str">
        <f t="shared" si="433"/>
        <v>8004263C</v>
      </c>
      <c r="CL50" s="97" t="str">
        <f t="shared" si="433"/>
        <v>8004263D</v>
      </c>
      <c r="CM50" s="97" t="str">
        <f t="shared" si="433"/>
        <v>8004263E</v>
      </c>
      <c r="CN50" s="97" t="str">
        <f t="shared" si="433"/>
        <v>8004263F</v>
      </c>
      <c r="CO50" s="97" t="str">
        <f t="shared" si="433"/>
        <v>80042640</v>
      </c>
      <c r="CP50" s="97" t="str">
        <f t="shared" si="433"/>
        <v>80042641</v>
      </c>
      <c r="CQ50" s="97" t="str">
        <f t="shared" si="433"/>
        <v>80042642</v>
      </c>
      <c r="CR50" s="97" t="str">
        <f t="shared" si="433"/>
        <v>80042643</v>
      </c>
      <c r="CS50" s="97" t="str">
        <f t="shared" si="433"/>
        <v>80042644</v>
      </c>
      <c r="CT50" s="97" t="str">
        <f t="shared" si="433"/>
        <v>80042645</v>
      </c>
      <c r="CU50" s="97" t="str">
        <f t="shared" si="433"/>
        <v>80042646</v>
      </c>
      <c r="CV50" s="97" t="str">
        <f t="shared" si="433"/>
        <v>80042647</v>
      </c>
      <c r="CW50" s="97" t="str">
        <f t="shared" si="433"/>
        <v>80042648</v>
      </c>
      <c r="CX50" s="97" t="str">
        <f t="shared" si="433"/>
        <v>80042649</v>
      </c>
      <c r="CY50" s="97" t="str">
        <f t="shared" si="433"/>
        <v>8004264A</v>
      </c>
      <c r="CZ50" s="97" t="str">
        <f t="shared" si="433"/>
        <v>8004264B</v>
      </c>
      <c r="DA50" s="97" t="str">
        <f t="shared" si="433"/>
        <v>8004264C</v>
      </c>
      <c r="DB50" s="97" t="str">
        <f t="shared" si="433"/>
        <v>8004264D</v>
      </c>
      <c r="DC50" s="97" t="str">
        <f t="shared" si="433"/>
        <v>8004264E</v>
      </c>
      <c r="DD50" s="97" t="str">
        <f t="shared" si="433"/>
        <v>8004264F</v>
      </c>
      <c r="DE50" s="97" t="str">
        <f t="shared" si="433"/>
        <v>80042650</v>
      </c>
      <c r="DF50" s="97" t="str">
        <f t="shared" si="433"/>
        <v>80042651</v>
      </c>
      <c r="DG50" s="97" t="str">
        <f t="shared" si="433"/>
        <v>80042652</v>
      </c>
      <c r="DH50" s="97" t="str">
        <f t="shared" si="433"/>
        <v>80042653</v>
      </c>
      <c r="DI50" s="97" t="str">
        <f t="shared" si="433"/>
        <v>80042654</v>
      </c>
      <c r="DJ50" s="97" t="str">
        <f t="shared" si="433"/>
        <v>80042655</v>
      </c>
      <c r="DK50" s="97" t="str">
        <f t="shared" si="433"/>
        <v>80042656</v>
      </c>
      <c r="DL50" s="97" t="str">
        <f t="shared" si="433"/>
        <v>80042657</v>
      </c>
      <c r="DM50" s="97" t="str">
        <f t="shared" si="433"/>
        <v>80042658</v>
      </c>
      <c r="DN50" s="97" t="str">
        <f t="shared" si="433"/>
        <v>80042659</v>
      </c>
      <c r="DO50" s="97" t="str">
        <f t="shared" si="433"/>
        <v>8004265A</v>
      </c>
      <c r="DP50" s="97" t="str">
        <f t="shared" si="433"/>
        <v>8004265B</v>
      </c>
      <c r="DQ50" s="97" t="str">
        <f t="shared" si="433"/>
        <v>8004265C</v>
      </c>
      <c r="DR50" s="97" t="str">
        <f t="shared" si="433"/>
        <v>8004265D</v>
      </c>
      <c r="DS50" s="97" t="str">
        <f t="shared" si="433"/>
        <v>8004265E</v>
      </c>
      <c r="DT50" s="97" t="str">
        <f t="shared" si="433"/>
        <v>8004265F</v>
      </c>
      <c r="DU50" s="97" t="str">
        <f t="shared" si="433"/>
        <v>80042660</v>
      </c>
      <c r="DV50" s="97" t="str">
        <f t="shared" si="433"/>
        <v>80042661</v>
      </c>
      <c r="DW50" s="97" t="str">
        <f t="shared" si="433"/>
        <v>80042662</v>
      </c>
      <c r="DX50" s="97" t="str">
        <f t="shared" si="433"/>
        <v>80042663</v>
      </c>
      <c r="DY50" s="97" t="str">
        <f t="shared" si="433"/>
        <v>80042664</v>
      </c>
      <c r="DZ50" s="97" t="str">
        <f t="shared" si="433"/>
        <v>80042665</v>
      </c>
      <c r="EA50" s="97" t="str">
        <f t="shared" ref="EA50:GL50" si="434">DEC2HEX(HEX2DEC(DZ50)+1)</f>
        <v>80042666</v>
      </c>
      <c r="EB50" s="97" t="str">
        <f t="shared" si="434"/>
        <v>80042667</v>
      </c>
      <c r="EC50" s="97" t="str">
        <f t="shared" si="434"/>
        <v>80042668</v>
      </c>
      <c r="ED50" s="97" t="str">
        <f t="shared" si="434"/>
        <v>80042669</v>
      </c>
      <c r="EE50" s="97" t="str">
        <f t="shared" si="434"/>
        <v>8004266A</v>
      </c>
      <c r="EF50" s="97" t="str">
        <f t="shared" si="434"/>
        <v>8004266B</v>
      </c>
      <c r="EG50" s="97" t="str">
        <f t="shared" si="434"/>
        <v>8004266C</v>
      </c>
      <c r="EH50" s="97" t="str">
        <f t="shared" si="434"/>
        <v>8004266D</v>
      </c>
      <c r="EI50" s="97" t="str">
        <f t="shared" si="434"/>
        <v>8004266E</v>
      </c>
      <c r="EJ50" s="97" t="str">
        <f t="shared" si="434"/>
        <v>8004266F</v>
      </c>
      <c r="EK50" s="97" t="str">
        <f t="shared" si="434"/>
        <v>80042670</v>
      </c>
      <c r="EL50" s="97" t="str">
        <f t="shared" si="434"/>
        <v>80042671</v>
      </c>
      <c r="EM50" s="97" t="str">
        <f t="shared" si="434"/>
        <v>80042672</v>
      </c>
      <c r="EN50" s="97" t="str">
        <f t="shared" si="434"/>
        <v>80042673</v>
      </c>
      <c r="EO50" s="97" t="str">
        <f t="shared" si="434"/>
        <v>80042674</v>
      </c>
      <c r="EP50" s="97" t="str">
        <f t="shared" si="434"/>
        <v>80042675</v>
      </c>
      <c r="EQ50" s="97" t="str">
        <f t="shared" si="434"/>
        <v>80042676</v>
      </c>
      <c r="ER50" s="97" t="str">
        <f t="shared" si="434"/>
        <v>80042677</v>
      </c>
      <c r="ES50" s="97" t="str">
        <f t="shared" si="434"/>
        <v>80042678</v>
      </c>
      <c r="ET50" s="97" t="str">
        <f t="shared" si="434"/>
        <v>80042679</v>
      </c>
      <c r="EU50" s="97" t="str">
        <f t="shared" si="434"/>
        <v>8004267A</v>
      </c>
      <c r="EV50" s="97" t="str">
        <f t="shared" si="434"/>
        <v>8004267B</v>
      </c>
      <c r="EW50" s="97" t="str">
        <f t="shared" si="434"/>
        <v>8004267C</v>
      </c>
      <c r="EX50" s="97" t="str">
        <f t="shared" si="434"/>
        <v>8004267D</v>
      </c>
      <c r="EY50" s="97" t="str">
        <f t="shared" si="434"/>
        <v>8004267E</v>
      </c>
      <c r="EZ50" s="97" t="str">
        <f t="shared" si="434"/>
        <v>8004267F</v>
      </c>
      <c r="FA50" s="97" t="str">
        <f t="shared" si="434"/>
        <v>80042680</v>
      </c>
      <c r="FB50" s="97" t="str">
        <f t="shared" si="434"/>
        <v>80042681</v>
      </c>
      <c r="FC50" s="97" t="str">
        <f t="shared" si="434"/>
        <v>80042682</v>
      </c>
      <c r="FD50" s="97" t="str">
        <f t="shared" si="434"/>
        <v>80042683</v>
      </c>
      <c r="FE50" s="97" t="str">
        <f t="shared" si="434"/>
        <v>80042684</v>
      </c>
      <c r="FF50" s="97" t="str">
        <f t="shared" si="434"/>
        <v>80042685</v>
      </c>
      <c r="FG50" s="97" t="str">
        <f t="shared" si="434"/>
        <v>80042686</v>
      </c>
      <c r="FH50" s="97" t="str">
        <f t="shared" si="434"/>
        <v>80042687</v>
      </c>
      <c r="FI50" s="97" t="str">
        <f t="shared" si="434"/>
        <v>80042688</v>
      </c>
      <c r="FJ50" s="97" t="str">
        <f t="shared" si="434"/>
        <v>80042689</v>
      </c>
      <c r="FK50" s="97" t="str">
        <f t="shared" si="434"/>
        <v>8004268A</v>
      </c>
      <c r="FL50" s="97" t="str">
        <f t="shared" si="434"/>
        <v>8004268B</v>
      </c>
      <c r="FM50" s="97" t="str">
        <f t="shared" si="434"/>
        <v>8004268C</v>
      </c>
      <c r="FN50" s="97" t="str">
        <f t="shared" si="434"/>
        <v>8004268D</v>
      </c>
      <c r="FO50" s="97" t="str">
        <f t="shared" si="434"/>
        <v>8004268E</v>
      </c>
      <c r="FP50" s="97" t="str">
        <f t="shared" si="434"/>
        <v>8004268F</v>
      </c>
      <c r="FQ50" s="97" t="str">
        <f t="shared" si="434"/>
        <v>80042690</v>
      </c>
      <c r="FR50" s="97" t="str">
        <f t="shared" si="434"/>
        <v>80042691</v>
      </c>
      <c r="FS50" s="97" t="str">
        <f t="shared" si="434"/>
        <v>80042692</v>
      </c>
      <c r="FT50" s="97" t="str">
        <f t="shared" si="434"/>
        <v>80042693</v>
      </c>
      <c r="FU50" s="97" t="str">
        <f t="shared" si="434"/>
        <v>80042694</v>
      </c>
      <c r="FV50" s="97" t="str">
        <f t="shared" si="434"/>
        <v>80042695</v>
      </c>
      <c r="FW50" s="97" t="str">
        <f t="shared" si="434"/>
        <v>80042696</v>
      </c>
      <c r="FX50" s="97" t="str">
        <f t="shared" si="434"/>
        <v>80042697</v>
      </c>
      <c r="FY50" s="97" t="str">
        <f t="shared" si="434"/>
        <v>80042698</v>
      </c>
      <c r="FZ50" s="97" t="str">
        <f t="shared" si="434"/>
        <v>80042699</v>
      </c>
      <c r="GA50" s="97" t="str">
        <f t="shared" si="434"/>
        <v>8004269A</v>
      </c>
      <c r="GB50" s="97" t="str">
        <f t="shared" si="434"/>
        <v>8004269B</v>
      </c>
      <c r="GC50" s="97" t="str">
        <f t="shared" si="434"/>
        <v>8004269C</v>
      </c>
      <c r="GD50" s="97" t="str">
        <f t="shared" si="434"/>
        <v>8004269D</v>
      </c>
      <c r="GE50" s="97" t="str">
        <f t="shared" si="434"/>
        <v>8004269E</v>
      </c>
      <c r="GF50" s="97" t="str">
        <f t="shared" si="434"/>
        <v>8004269F</v>
      </c>
      <c r="GG50" s="97" t="str">
        <f t="shared" si="434"/>
        <v>800426A0</v>
      </c>
      <c r="GH50" s="97" t="str">
        <f t="shared" si="434"/>
        <v>800426A1</v>
      </c>
      <c r="GI50" s="97" t="str">
        <f t="shared" si="434"/>
        <v>800426A2</v>
      </c>
      <c r="GJ50" s="97" t="str">
        <f t="shared" si="434"/>
        <v>800426A3</v>
      </c>
      <c r="GK50" s="97" t="str">
        <f t="shared" si="434"/>
        <v>800426A4</v>
      </c>
      <c r="GL50" s="97" t="str">
        <f t="shared" si="434"/>
        <v>800426A5</v>
      </c>
      <c r="GM50" s="97" t="str">
        <f t="shared" ref="GM50:IX50" si="435">DEC2HEX(HEX2DEC(GL50)+1)</f>
        <v>800426A6</v>
      </c>
      <c r="GN50" s="97" t="str">
        <f t="shared" si="435"/>
        <v>800426A7</v>
      </c>
      <c r="GO50" s="97" t="str">
        <f t="shared" si="435"/>
        <v>800426A8</v>
      </c>
      <c r="GP50" s="97" t="str">
        <f t="shared" si="435"/>
        <v>800426A9</v>
      </c>
      <c r="GQ50" s="97" t="str">
        <f t="shared" si="435"/>
        <v>800426AA</v>
      </c>
      <c r="GR50" s="97" t="str">
        <f t="shared" si="435"/>
        <v>800426AB</v>
      </c>
      <c r="GS50" s="97" t="str">
        <f t="shared" si="435"/>
        <v>800426AC</v>
      </c>
      <c r="GT50" s="97" t="str">
        <f t="shared" si="435"/>
        <v>800426AD</v>
      </c>
      <c r="GU50" s="97" t="str">
        <f t="shared" si="435"/>
        <v>800426AE</v>
      </c>
      <c r="GV50" s="97" t="str">
        <f t="shared" si="435"/>
        <v>800426AF</v>
      </c>
      <c r="GW50" s="97" t="str">
        <f t="shared" si="435"/>
        <v>800426B0</v>
      </c>
      <c r="GX50" s="97" t="str">
        <f t="shared" si="435"/>
        <v>800426B1</v>
      </c>
      <c r="GY50" s="97" t="str">
        <f t="shared" si="435"/>
        <v>800426B2</v>
      </c>
      <c r="GZ50" s="97" t="str">
        <f t="shared" si="435"/>
        <v>800426B3</v>
      </c>
      <c r="HA50" s="97" t="str">
        <f t="shared" si="435"/>
        <v>800426B4</v>
      </c>
      <c r="HB50" s="97" t="str">
        <f t="shared" si="435"/>
        <v>800426B5</v>
      </c>
      <c r="HC50" s="97" t="str">
        <f t="shared" si="435"/>
        <v>800426B6</v>
      </c>
      <c r="HD50" s="97" t="str">
        <f t="shared" si="435"/>
        <v>800426B7</v>
      </c>
      <c r="HE50" s="97" t="str">
        <f t="shared" si="435"/>
        <v>800426B8</v>
      </c>
      <c r="HF50" s="97" t="str">
        <f t="shared" si="435"/>
        <v>800426B9</v>
      </c>
      <c r="HG50" s="97" t="str">
        <f t="shared" si="435"/>
        <v>800426BA</v>
      </c>
      <c r="HH50" s="97" t="str">
        <f t="shared" si="435"/>
        <v>800426BB</v>
      </c>
      <c r="HI50" s="97" t="str">
        <f t="shared" si="435"/>
        <v>800426BC</v>
      </c>
      <c r="HJ50" s="97" t="str">
        <f t="shared" si="435"/>
        <v>800426BD</v>
      </c>
      <c r="HK50" s="97" t="str">
        <f t="shared" si="435"/>
        <v>800426BE</v>
      </c>
      <c r="HL50" s="97" t="str">
        <f t="shared" si="435"/>
        <v>800426BF</v>
      </c>
      <c r="HM50" s="97" t="str">
        <f t="shared" si="435"/>
        <v>800426C0</v>
      </c>
      <c r="HN50" s="97" t="str">
        <f t="shared" si="435"/>
        <v>800426C1</v>
      </c>
      <c r="HO50" s="97" t="str">
        <f t="shared" si="435"/>
        <v>800426C2</v>
      </c>
      <c r="HP50" s="97" t="str">
        <f t="shared" si="435"/>
        <v>800426C3</v>
      </c>
      <c r="HQ50" s="97" t="str">
        <f t="shared" si="435"/>
        <v>800426C4</v>
      </c>
      <c r="HR50" s="97" t="str">
        <f t="shared" si="435"/>
        <v>800426C5</v>
      </c>
      <c r="HS50" s="97" t="str">
        <f t="shared" si="435"/>
        <v>800426C6</v>
      </c>
      <c r="HT50" s="97" t="str">
        <f t="shared" si="435"/>
        <v>800426C7</v>
      </c>
      <c r="HU50" s="97" t="str">
        <f t="shared" si="435"/>
        <v>800426C8</v>
      </c>
      <c r="HV50" s="97" t="str">
        <f t="shared" si="435"/>
        <v>800426C9</v>
      </c>
      <c r="HW50" s="97" t="str">
        <f t="shared" si="435"/>
        <v>800426CA</v>
      </c>
      <c r="HX50" s="97" t="str">
        <f t="shared" si="435"/>
        <v>800426CB</v>
      </c>
      <c r="HY50" s="97" t="str">
        <f t="shared" si="435"/>
        <v>800426CC</v>
      </c>
      <c r="HZ50" s="97" t="str">
        <f t="shared" si="435"/>
        <v>800426CD</v>
      </c>
      <c r="IA50" s="97" t="str">
        <f t="shared" si="435"/>
        <v>800426CE</v>
      </c>
      <c r="IB50" s="97" t="str">
        <f t="shared" si="435"/>
        <v>800426CF</v>
      </c>
      <c r="IC50" s="97" t="str">
        <f t="shared" si="435"/>
        <v>800426D0</v>
      </c>
      <c r="ID50" s="97" t="str">
        <f t="shared" si="435"/>
        <v>800426D1</v>
      </c>
      <c r="IE50" s="97" t="str">
        <f t="shared" si="435"/>
        <v>800426D2</v>
      </c>
      <c r="IF50" s="97" t="str">
        <f t="shared" si="435"/>
        <v>800426D3</v>
      </c>
      <c r="IG50" s="97" t="str">
        <f t="shared" si="435"/>
        <v>800426D4</v>
      </c>
      <c r="IH50" s="97" t="str">
        <f t="shared" si="435"/>
        <v>800426D5</v>
      </c>
      <c r="II50" s="97" t="str">
        <f t="shared" si="435"/>
        <v>800426D6</v>
      </c>
      <c r="IJ50" s="97" t="str">
        <f t="shared" si="435"/>
        <v>800426D7</v>
      </c>
      <c r="IK50" s="97" t="str">
        <f t="shared" si="435"/>
        <v>800426D8</v>
      </c>
      <c r="IL50" s="97" t="str">
        <f t="shared" si="435"/>
        <v>800426D9</v>
      </c>
      <c r="IM50" s="97" t="str">
        <f t="shared" si="435"/>
        <v>800426DA</v>
      </c>
      <c r="IN50" s="97" t="str">
        <f t="shared" si="435"/>
        <v>800426DB</v>
      </c>
      <c r="IO50" s="97" t="str">
        <f t="shared" si="435"/>
        <v>800426DC</v>
      </c>
      <c r="IP50" s="97" t="str">
        <f t="shared" si="435"/>
        <v>800426DD</v>
      </c>
      <c r="IQ50" s="97" t="str">
        <f t="shared" si="435"/>
        <v>800426DE</v>
      </c>
      <c r="IR50" s="97" t="str">
        <f t="shared" si="435"/>
        <v>800426DF</v>
      </c>
      <c r="IS50" s="97" t="str">
        <f t="shared" si="435"/>
        <v>800426E0</v>
      </c>
      <c r="IT50" s="97" t="str">
        <f t="shared" si="435"/>
        <v>800426E1</v>
      </c>
      <c r="IU50" s="97" t="str">
        <f t="shared" si="435"/>
        <v>800426E2</v>
      </c>
      <c r="IV50" s="97" t="str">
        <f t="shared" si="435"/>
        <v>800426E3</v>
      </c>
      <c r="IW50" s="97" t="str">
        <f t="shared" si="435"/>
        <v>800426E4</v>
      </c>
      <c r="IX50" s="97" t="str">
        <f t="shared" si="435"/>
        <v>800426E5</v>
      </c>
      <c r="IY50" s="97" t="str">
        <f t="shared" ref="IY50:LJ50" si="436">DEC2HEX(HEX2DEC(IX50)+1)</f>
        <v>800426E6</v>
      </c>
      <c r="IZ50" s="97" t="str">
        <f t="shared" si="436"/>
        <v>800426E7</v>
      </c>
      <c r="JA50" s="97" t="str">
        <f t="shared" si="436"/>
        <v>800426E8</v>
      </c>
      <c r="JB50" s="97" t="str">
        <f t="shared" si="436"/>
        <v>800426E9</v>
      </c>
      <c r="JC50" s="97" t="str">
        <f t="shared" si="436"/>
        <v>800426EA</v>
      </c>
      <c r="JD50" s="97" t="str">
        <f t="shared" si="436"/>
        <v>800426EB</v>
      </c>
      <c r="JE50" s="97" t="str">
        <f t="shared" si="436"/>
        <v>800426EC</v>
      </c>
      <c r="JF50" s="97" t="str">
        <f t="shared" si="436"/>
        <v>800426ED</v>
      </c>
      <c r="JG50" s="97" t="str">
        <f t="shared" si="436"/>
        <v>800426EE</v>
      </c>
      <c r="JH50" s="97" t="str">
        <f t="shared" si="436"/>
        <v>800426EF</v>
      </c>
      <c r="JI50" s="97" t="str">
        <f t="shared" si="436"/>
        <v>800426F0</v>
      </c>
      <c r="JJ50" s="97" t="str">
        <f t="shared" si="436"/>
        <v>800426F1</v>
      </c>
      <c r="JK50" s="97" t="str">
        <f t="shared" si="436"/>
        <v>800426F2</v>
      </c>
      <c r="JL50" s="97" t="str">
        <f t="shared" si="436"/>
        <v>800426F3</v>
      </c>
      <c r="JM50" s="97" t="str">
        <f t="shared" si="436"/>
        <v>800426F4</v>
      </c>
      <c r="JN50" s="97" t="str">
        <f t="shared" si="436"/>
        <v>800426F5</v>
      </c>
      <c r="JO50" s="97" t="str">
        <f t="shared" si="436"/>
        <v>800426F6</v>
      </c>
      <c r="JP50" s="97" t="str">
        <f t="shared" si="436"/>
        <v>800426F7</v>
      </c>
      <c r="JQ50" s="97" t="str">
        <f t="shared" si="436"/>
        <v>800426F8</v>
      </c>
      <c r="JR50" s="97" t="str">
        <f t="shared" si="436"/>
        <v>800426F9</v>
      </c>
      <c r="JS50" s="97" t="str">
        <f t="shared" si="436"/>
        <v>800426FA</v>
      </c>
      <c r="JT50" s="97" t="str">
        <f t="shared" si="436"/>
        <v>800426FB</v>
      </c>
      <c r="JU50" s="97" t="str">
        <f t="shared" si="436"/>
        <v>800426FC</v>
      </c>
      <c r="JV50" s="97" t="str">
        <f t="shared" si="436"/>
        <v>800426FD</v>
      </c>
      <c r="JW50" s="97" t="str">
        <f t="shared" si="436"/>
        <v>800426FE</v>
      </c>
      <c r="JX50" s="97" t="str">
        <f t="shared" si="436"/>
        <v>800426FF</v>
      </c>
      <c r="JY50" s="97" t="str">
        <f t="shared" si="436"/>
        <v>80042700</v>
      </c>
      <c r="JZ50" s="97" t="str">
        <f t="shared" si="436"/>
        <v>80042701</v>
      </c>
      <c r="KA50" s="97" t="str">
        <f t="shared" si="436"/>
        <v>80042702</v>
      </c>
      <c r="KB50" s="97" t="str">
        <f t="shared" si="436"/>
        <v>80042703</v>
      </c>
      <c r="KC50" s="97" t="str">
        <f t="shared" si="436"/>
        <v>80042704</v>
      </c>
      <c r="KD50" s="97" t="str">
        <f t="shared" si="436"/>
        <v>80042705</v>
      </c>
      <c r="KE50" s="97" t="str">
        <f t="shared" si="436"/>
        <v>80042706</v>
      </c>
      <c r="KF50" s="97" t="str">
        <f t="shared" si="436"/>
        <v>80042707</v>
      </c>
      <c r="KG50" s="97" t="str">
        <f t="shared" si="436"/>
        <v>80042708</v>
      </c>
      <c r="KH50" s="97" t="str">
        <f t="shared" si="436"/>
        <v>80042709</v>
      </c>
      <c r="KI50" s="97" t="str">
        <f t="shared" si="436"/>
        <v>8004270A</v>
      </c>
      <c r="KJ50" s="97" t="str">
        <f t="shared" si="436"/>
        <v>8004270B</v>
      </c>
      <c r="KK50" s="97" t="str">
        <f t="shared" si="436"/>
        <v>8004270C</v>
      </c>
      <c r="KL50" s="97" t="str">
        <f t="shared" si="436"/>
        <v>8004270D</v>
      </c>
      <c r="KM50" s="97" t="str">
        <f t="shared" si="436"/>
        <v>8004270E</v>
      </c>
      <c r="KN50" s="97" t="str">
        <f t="shared" si="436"/>
        <v>8004270F</v>
      </c>
      <c r="KO50" s="97" t="str">
        <f t="shared" si="436"/>
        <v>80042710</v>
      </c>
      <c r="KP50" s="97" t="str">
        <f t="shared" si="436"/>
        <v>80042711</v>
      </c>
      <c r="KQ50" s="97" t="str">
        <f t="shared" si="436"/>
        <v>80042712</v>
      </c>
      <c r="KR50" s="97" t="str">
        <f t="shared" si="436"/>
        <v>80042713</v>
      </c>
      <c r="KS50" s="97" t="str">
        <f t="shared" si="436"/>
        <v>80042714</v>
      </c>
      <c r="KT50" s="97" t="str">
        <f t="shared" si="436"/>
        <v>80042715</v>
      </c>
      <c r="KU50" s="97" t="str">
        <f t="shared" si="436"/>
        <v>80042716</v>
      </c>
      <c r="KV50" s="97" t="str">
        <f t="shared" si="436"/>
        <v>80042717</v>
      </c>
      <c r="KW50" s="97" t="str">
        <f t="shared" si="436"/>
        <v>80042718</v>
      </c>
      <c r="KX50" s="97" t="str">
        <f t="shared" si="436"/>
        <v>80042719</v>
      </c>
      <c r="KY50" s="97" t="str">
        <f t="shared" si="436"/>
        <v>8004271A</v>
      </c>
      <c r="KZ50" s="97" t="str">
        <f t="shared" si="436"/>
        <v>8004271B</v>
      </c>
      <c r="LA50" s="97" t="str">
        <f t="shared" si="436"/>
        <v>8004271C</v>
      </c>
      <c r="LB50" s="97" t="str">
        <f t="shared" si="436"/>
        <v>8004271D</v>
      </c>
      <c r="LC50" s="97" t="str">
        <f t="shared" si="436"/>
        <v>8004271E</v>
      </c>
      <c r="LD50" s="97" t="str">
        <f t="shared" si="436"/>
        <v>8004271F</v>
      </c>
      <c r="LE50" s="97" t="str">
        <f t="shared" si="436"/>
        <v>80042720</v>
      </c>
      <c r="LF50" s="97" t="str">
        <f t="shared" si="436"/>
        <v>80042721</v>
      </c>
      <c r="LG50" s="97" t="str">
        <f t="shared" si="436"/>
        <v>80042722</v>
      </c>
      <c r="LH50" s="97" t="str">
        <f t="shared" si="436"/>
        <v>80042723</v>
      </c>
      <c r="LI50" s="97" t="str">
        <f t="shared" si="436"/>
        <v>80042724</v>
      </c>
      <c r="LJ50" s="97" t="str">
        <f t="shared" si="436"/>
        <v>80042725</v>
      </c>
      <c r="LK50" s="97" t="str">
        <f t="shared" ref="LK50:NV50" si="437">DEC2HEX(HEX2DEC(LJ50)+1)</f>
        <v>80042726</v>
      </c>
      <c r="LL50" s="97" t="str">
        <f t="shared" si="437"/>
        <v>80042727</v>
      </c>
      <c r="LM50" s="97" t="str">
        <f t="shared" si="437"/>
        <v>80042728</v>
      </c>
      <c r="LN50" s="97" t="str">
        <f t="shared" si="437"/>
        <v>80042729</v>
      </c>
      <c r="LO50" s="97" t="str">
        <f t="shared" si="437"/>
        <v>8004272A</v>
      </c>
      <c r="LP50" s="97" t="str">
        <f t="shared" si="437"/>
        <v>8004272B</v>
      </c>
      <c r="LQ50" s="97" t="str">
        <f t="shared" si="437"/>
        <v>8004272C</v>
      </c>
      <c r="LR50" s="97" t="str">
        <f t="shared" si="437"/>
        <v>8004272D</v>
      </c>
      <c r="LS50" s="97" t="str">
        <f t="shared" si="437"/>
        <v>8004272E</v>
      </c>
      <c r="LT50" s="97" t="str">
        <f t="shared" si="437"/>
        <v>8004272F</v>
      </c>
      <c r="LU50" s="97" t="str">
        <f t="shared" si="437"/>
        <v>80042730</v>
      </c>
      <c r="LV50" s="97" t="str">
        <f t="shared" si="437"/>
        <v>80042731</v>
      </c>
      <c r="LW50" s="97" t="str">
        <f t="shared" si="437"/>
        <v>80042732</v>
      </c>
      <c r="LX50" s="97" t="str">
        <f t="shared" si="437"/>
        <v>80042733</v>
      </c>
      <c r="LY50" s="97" t="str">
        <f t="shared" si="437"/>
        <v>80042734</v>
      </c>
      <c r="LZ50" s="97" t="str">
        <f t="shared" si="437"/>
        <v>80042735</v>
      </c>
      <c r="MA50" s="97" t="str">
        <f t="shared" si="437"/>
        <v>80042736</v>
      </c>
      <c r="MB50" s="97" t="str">
        <f t="shared" si="437"/>
        <v>80042737</v>
      </c>
      <c r="MC50" s="97" t="str">
        <f t="shared" si="437"/>
        <v>80042738</v>
      </c>
      <c r="MD50" s="97" t="str">
        <f t="shared" si="437"/>
        <v>80042739</v>
      </c>
      <c r="ME50" s="97" t="str">
        <f t="shared" si="437"/>
        <v>8004273A</v>
      </c>
      <c r="MF50" s="97" t="str">
        <f t="shared" si="437"/>
        <v>8004273B</v>
      </c>
      <c r="MG50" s="97" t="str">
        <f t="shared" si="437"/>
        <v>8004273C</v>
      </c>
      <c r="MH50" s="97" t="str">
        <f t="shared" si="437"/>
        <v>8004273D</v>
      </c>
      <c r="MI50" s="97" t="str">
        <f t="shared" si="437"/>
        <v>8004273E</v>
      </c>
      <c r="MJ50" s="97" t="str">
        <f t="shared" si="437"/>
        <v>8004273F</v>
      </c>
      <c r="MK50" s="97" t="str">
        <f t="shared" si="437"/>
        <v>80042740</v>
      </c>
      <c r="ML50" s="97" t="str">
        <f t="shared" si="437"/>
        <v>80042741</v>
      </c>
      <c r="MM50" s="97" t="str">
        <f t="shared" si="437"/>
        <v>80042742</v>
      </c>
      <c r="MN50" s="97" t="str">
        <f t="shared" si="437"/>
        <v>80042743</v>
      </c>
      <c r="MO50" s="97" t="str">
        <f t="shared" si="437"/>
        <v>80042744</v>
      </c>
      <c r="MP50" s="97" t="str">
        <f t="shared" si="437"/>
        <v>80042745</v>
      </c>
      <c r="MQ50" s="97" t="str">
        <f t="shared" si="437"/>
        <v>80042746</v>
      </c>
      <c r="MR50" s="97" t="str">
        <f t="shared" si="437"/>
        <v>80042747</v>
      </c>
      <c r="MS50" s="97" t="str">
        <f t="shared" si="437"/>
        <v>80042748</v>
      </c>
      <c r="MT50" s="97" t="str">
        <f t="shared" si="437"/>
        <v>80042749</v>
      </c>
      <c r="MU50" s="97" t="str">
        <f t="shared" si="437"/>
        <v>8004274A</v>
      </c>
      <c r="MV50" s="97" t="str">
        <f t="shared" si="437"/>
        <v>8004274B</v>
      </c>
      <c r="MW50" s="97" t="str">
        <f t="shared" si="437"/>
        <v>8004274C</v>
      </c>
      <c r="MX50" s="97" t="str">
        <f t="shared" si="437"/>
        <v>8004274D</v>
      </c>
      <c r="MY50" s="97" t="str">
        <f t="shared" si="437"/>
        <v>8004274E</v>
      </c>
      <c r="MZ50" s="97" t="str">
        <f t="shared" si="437"/>
        <v>8004274F</v>
      </c>
      <c r="NA50" s="97" t="str">
        <f t="shared" si="437"/>
        <v>80042750</v>
      </c>
      <c r="NB50" s="97" t="str">
        <f t="shared" si="437"/>
        <v>80042751</v>
      </c>
      <c r="NC50" s="97" t="str">
        <f t="shared" si="437"/>
        <v>80042752</v>
      </c>
      <c r="ND50" s="97" t="str">
        <f t="shared" si="437"/>
        <v>80042753</v>
      </c>
      <c r="NE50" s="97" t="str">
        <f t="shared" si="437"/>
        <v>80042754</v>
      </c>
      <c r="NF50" s="97" t="str">
        <f t="shared" si="437"/>
        <v>80042755</v>
      </c>
      <c r="NG50" s="97" t="str">
        <f t="shared" si="437"/>
        <v>80042756</v>
      </c>
      <c r="NH50" s="97" t="str">
        <f t="shared" si="437"/>
        <v>80042757</v>
      </c>
      <c r="NI50" s="97" t="str">
        <f t="shared" si="437"/>
        <v>80042758</v>
      </c>
      <c r="NJ50" s="97" t="str">
        <f t="shared" si="437"/>
        <v>80042759</v>
      </c>
      <c r="NK50" s="97" t="str">
        <f t="shared" si="437"/>
        <v>8004275A</v>
      </c>
      <c r="NL50" s="97" t="str">
        <f t="shared" si="437"/>
        <v>8004275B</v>
      </c>
      <c r="NM50" s="97" t="str">
        <f t="shared" si="437"/>
        <v>8004275C</v>
      </c>
      <c r="NN50" s="97" t="str">
        <f t="shared" si="437"/>
        <v>8004275D</v>
      </c>
      <c r="NO50" s="97" t="str">
        <f t="shared" si="437"/>
        <v>8004275E</v>
      </c>
      <c r="NP50" s="97" t="str">
        <f t="shared" si="437"/>
        <v>8004275F</v>
      </c>
      <c r="NQ50" s="97" t="str">
        <f t="shared" si="437"/>
        <v>80042760</v>
      </c>
      <c r="NR50" s="97" t="str">
        <f t="shared" si="437"/>
        <v>80042761</v>
      </c>
      <c r="NS50" s="97" t="str">
        <f t="shared" si="437"/>
        <v>80042762</v>
      </c>
      <c r="NT50" s="97" t="str">
        <f t="shared" si="437"/>
        <v>80042763</v>
      </c>
      <c r="NU50" s="97" t="str">
        <f t="shared" si="437"/>
        <v>80042764</v>
      </c>
      <c r="NV50" s="97" t="str">
        <f t="shared" si="437"/>
        <v>80042765</v>
      </c>
      <c r="NW50" s="97" t="str">
        <f t="shared" ref="NW50:QH50" si="438">DEC2HEX(HEX2DEC(NV50)+1)</f>
        <v>80042766</v>
      </c>
      <c r="NX50" s="97" t="str">
        <f t="shared" si="438"/>
        <v>80042767</v>
      </c>
      <c r="NY50" s="97" t="str">
        <f t="shared" si="438"/>
        <v>80042768</v>
      </c>
      <c r="NZ50" s="97" t="str">
        <f t="shared" si="438"/>
        <v>80042769</v>
      </c>
      <c r="OA50" s="97" t="str">
        <f t="shared" si="438"/>
        <v>8004276A</v>
      </c>
      <c r="OB50" s="97" t="str">
        <f t="shared" si="438"/>
        <v>8004276B</v>
      </c>
      <c r="OC50" s="97" t="str">
        <f t="shared" si="438"/>
        <v>8004276C</v>
      </c>
      <c r="OD50" s="97" t="str">
        <f t="shared" si="438"/>
        <v>8004276D</v>
      </c>
      <c r="OE50" s="97" t="str">
        <f t="shared" si="438"/>
        <v>8004276E</v>
      </c>
      <c r="OF50" s="97" t="str">
        <f t="shared" si="438"/>
        <v>8004276F</v>
      </c>
      <c r="OG50" s="97" t="str">
        <f t="shared" si="438"/>
        <v>80042770</v>
      </c>
      <c r="OH50" s="97" t="str">
        <f t="shared" si="438"/>
        <v>80042771</v>
      </c>
      <c r="OI50" s="97" t="str">
        <f t="shared" si="438"/>
        <v>80042772</v>
      </c>
      <c r="OJ50" s="97" t="str">
        <f t="shared" si="438"/>
        <v>80042773</v>
      </c>
      <c r="OK50" s="97" t="str">
        <f t="shared" si="438"/>
        <v>80042774</v>
      </c>
      <c r="OL50" s="97" t="str">
        <f t="shared" si="438"/>
        <v>80042775</v>
      </c>
      <c r="OM50" s="97" t="str">
        <f t="shared" si="438"/>
        <v>80042776</v>
      </c>
      <c r="ON50" s="97" t="str">
        <f t="shared" si="438"/>
        <v>80042777</v>
      </c>
      <c r="OO50" s="97" t="str">
        <f t="shared" si="438"/>
        <v>80042778</v>
      </c>
      <c r="OP50" s="97" t="str">
        <f t="shared" si="438"/>
        <v>80042779</v>
      </c>
      <c r="OQ50" s="97" t="str">
        <f t="shared" si="438"/>
        <v>8004277A</v>
      </c>
      <c r="OR50" s="97" t="str">
        <f t="shared" si="438"/>
        <v>8004277B</v>
      </c>
      <c r="OS50" s="97" t="str">
        <f t="shared" si="438"/>
        <v>8004277C</v>
      </c>
      <c r="OT50" s="97" t="str">
        <f t="shared" si="438"/>
        <v>8004277D</v>
      </c>
      <c r="OU50" s="97" t="str">
        <f t="shared" si="438"/>
        <v>8004277E</v>
      </c>
      <c r="OV50" s="97" t="str">
        <f t="shared" si="438"/>
        <v>8004277F</v>
      </c>
      <c r="OW50" s="97" t="str">
        <f t="shared" si="438"/>
        <v>80042780</v>
      </c>
      <c r="OX50" s="97" t="str">
        <f t="shared" si="438"/>
        <v>80042781</v>
      </c>
      <c r="OY50" s="97" t="str">
        <f t="shared" si="438"/>
        <v>80042782</v>
      </c>
      <c r="OZ50" s="97" t="str">
        <f t="shared" si="438"/>
        <v>80042783</v>
      </c>
      <c r="PA50" s="97" t="str">
        <f t="shared" si="438"/>
        <v>80042784</v>
      </c>
      <c r="PB50" s="97" t="str">
        <f t="shared" si="438"/>
        <v>80042785</v>
      </c>
      <c r="PC50" s="97" t="str">
        <f t="shared" si="438"/>
        <v>80042786</v>
      </c>
      <c r="PD50" s="97" t="str">
        <f t="shared" si="438"/>
        <v>80042787</v>
      </c>
      <c r="PE50" s="97" t="str">
        <f t="shared" si="438"/>
        <v>80042788</v>
      </c>
      <c r="PF50" s="97" t="str">
        <f t="shared" si="438"/>
        <v>80042789</v>
      </c>
      <c r="PG50" s="97" t="str">
        <f t="shared" si="438"/>
        <v>8004278A</v>
      </c>
      <c r="PH50" s="97" t="str">
        <f t="shared" si="438"/>
        <v>8004278B</v>
      </c>
      <c r="PI50" s="97" t="str">
        <f t="shared" si="438"/>
        <v>8004278C</v>
      </c>
      <c r="PJ50" s="97" t="str">
        <f t="shared" si="438"/>
        <v>8004278D</v>
      </c>
      <c r="PK50" s="97" t="str">
        <f t="shared" si="438"/>
        <v>8004278E</v>
      </c>
      <c r="PL50" s="97" t="str">
        <f t="shared" si="438"/>
        <v>8004278F</v>
      </c>
      <c r="PM50" s="97" t="str">
        <f t="shared" si="438"/>
        <v>80042790</v>
      </c>
      <c r="PN50" s="97" t="str">
        <f t="shared" si="438"/>
        <v>80042791</v>
      </c>
      <c r="PO50" s="97" t="str">
        <f t="shared" si="438"/>
        <v>80042792</v>
      </c>
      <c r="PP50" s="97" t="str">
        <f t="shared" si="438"/>
        <v>80042793</v>
      </c>
      <c r="PQ50" s="97" t="str">
        <f t="shared" si="438"/>
        <v>80042794</v>
      </c>
      <c r="PR50" s="97" t="str">
        <f t="shared" si="438"/>
        <v>80042795</v>
      </c>
      <c r="PS50" s="97" t="str">
        <f t="shared" si="438"/>
        <v>80042796</v>
      </c>
      <c r="PT50" s="97" t="str">
        <f t="shared" si="438"/>
        <v>80042797</v>
      </c>
      <c r="PU50" s="97" t="str">
        <f t="shared" si="438"/>
        <v>80042798</v>
      </c>
      <c r="PV50" s="97" t="str">
        <f t="shared" si="438"/>
        <v>80042799</v>
      </c>
      <c r="PW50" s="97" t="str">
        <f t="shared" si="438"/>
        <v>8004279A</v>
      </c>
      <c r="PX50" s="97" t="str">
        <f t="shared" si="438"/>
        <v>8004279B</v>
      </c>
      <c r="PY50" s="97" t="str">
        <f t="shared" si="438"/>
        <v>8004279C</v>
      </c>
      <c r="PZ50" s="97" t="str">
        <f t="shared" si="438"/>
        <v>8004279D</v>
      </c>
      <c r="QA50" s="97" t="str">
        <f t="shared" si="438"/>
        <v>8004279E</v>
      </c>
      <c r="QB50" s="97" t="str">
        <f t="shared" si="438"/>
        <v>8004279F</v>
      </c>
      <c r="QC50" s="97" t="str">
        <f t="shared" si="438"/>
        <v>800427A0</v>
      </c>
      <c r="QD50" s="97" t="str">
        <f t="shared" si="438"/>
        <v>800427A1</v>
      </c>
      <c r="QE50" s="97" t="str">
        <f t="shared" si="438"/>
        <v>800427A2</v>
      </c>
      <c r="QF50" s="97" t="str">
        <f t="shared" si="438"/>
        <v>800427A3</v>
      </c>
      <c r="QG50" s="97" t="str">
        <f t="shared" si="438"/>
        <v>800427A4</v>
      </c>
      <c r="QH50" s="97" t="str">
        <f t="shared" si="438"/>
        <v>800427A5</v>
      </c>
      <c r="QI50" s="97" t="str">
        <f t="shared" ref="QI50:SF50" si="439">DEC2HEX(HEX2DEC(QH50)+1)</f>
        <v>800427A6</v>
      </c>
      <c r="QJ50" s="97" t="str">
        <f t="shared" si="439"/>
        <v>800427A7</v>
      </c>
      <c r="QK50" s="97" t="str">
        <f t="shared" si="439"/>
        <v>800427A8</v>
      </c>
      <c r="QL50" s="97" t="str">
        <f t="shared" si="439"/>
        <v>800427A9</v>
      </c>
      <c r="QM50" s="97" t="str">
        <f t="shared" si="439"/>
        <v>800427AA</v>
      </c>
      <c r="QN50" s="97" t="str">
        <f t="shared" si="439"/>
        <v>800427AB</v>
      </c>
      <c r="QO50" s="97" t="str">
        <f t="shared" si="439"/>
        <v>800427AC</v>
      </c>
      <c r="QP50" s="97" t="str">
        <f t="shared" si="439"/>
        <v>800427AD</v>
      </c>
      <c r="QQ50" s="97" t="str">
        <f t="shared" si="439"/>
        <v>800427AE</v>
      </c>
      <c r="QR50" s="97" t="str">
        <f t="shared" si="439"/>
        <v>800427AF</v>
      </c>
      <c r="QS50" s="97" t="str">
        <f t="shared" si="439"/>
        <v>800427B0</v>
      </c>
      <c r="QT50" s="97" t="str">
        <f t="shared" si="439"/>
        <v>800427B1</v>
      </c>
      <c r="QU50" s="97" t="str">
        <f t="shared" si="439"/>
        <v>800427B2</v>
      </c>
      <c r="QV50" s="97" t="str">
        <f t="shared" si="439"/>
        <v>800427B3</v>
      </c>
      <c r="QW50" s="97" t="str">
        <f t="shared" si="439"/>
        <v>800427B4</v>
      </c>
      <c r="QX50" s="97" t="str">
        <f t="shared" si="439"/>
        <v>800427B5</v>
      </c>
      <c r="QY50" s="97" t="str">
        <f t="shared" si="439"/>
        <v>800427B6</v>
      </c>
      <c r="QZ50" s="97" t="str">
        <f t="shared" si="439"/>
        <v>800427B7</v>
      </c>
      <c r="RA50" s="97" t="str">
        <f t="shared" si="439"/>
        <v>800427B8</v>
      </c>
      <c r="RB50" s="97" t="str">
        <f t="shared" si="439"/>
        <v>800427B9</v>
      </c>
      <c r="RC50" s="97" t="str">
        <f t="shared" si="439"/>
        <v>800427BA</v>
      </c>
      <c r="RD50" s="97" t="str">
        <f t="shared" si="439"/>
        <v>800427BB</v>
      </c>
      <c r="RE50" s="97" t="str">
        <f t="shared" si="439"/>
        <v>800427BC</v>
      </c>
      <c r="RF50" s="97" t="str">
        <f t="shared" si="439"/>
        <v>800427BD</v>
      </c>
      <c r="RG50" s="97" t="str">
        <f t="shared" si="439"/>
        <v>800427BE</v>
      </c>
      <c r="RH50" s="97" t="str">
        <f t="shared" si="439"/>
        <v>800427BF</v>
      </c>
      <c r="RI50" s="97" t="str">
        <f t="shared" si="439"/>
        <v>800427C0</v>
      </c>
      <c r="RJ50" s="97" t="str">
        <f t="shared" si="439"/>
        <v>800427C1</v>
      </c>
      <c r="RK50" s="97" t="str">
        <f t="shared" si="439"/>
        <v>800427C2</v>
      </c>
      <c r="RL50" s="97" t="str">
        <f t="shared" si="439"/>
        <v>800427C3</v>
      </c>
      <c r="RM50" s="97" t="str">
        <f t="shared" si="439"/>
        <v>800427C4</v>
      </c>
      <c r="RN50" s="97" t="str">
        <f t="shared" si="439"/>
        <v>800427C5</v>
      </c>
      <c r="RO50" s="97" t="str">
        <f t="shared" si="439"/>
        <v>800427C6</v>
      </c>
      <c r="RP50" s="97" t="str">
        <f t="shared" si="439"/>
        <v>800427C7</v>
      </c>
      <c r="RQ50" s="97" t="str">
        <f t="shared" si="439"/>
        <v>800427C8</v>
      </c>
      <c r="RR50" s="97" t="str">
        <f t="shared" si="439"/>
        <v>800427C9</v>
      </c>
      <c r="RS50" s="97" t="str">
        <f t="shared" si="439"/>
        <v>800427CA</v>
      </c>
      <c r="RT50" s="97" t="str">
        <f t="shared" si="439"/>
        <v>800427CB</v>
      </c>
      <c r="RU50" s="97" t="str">
        <f t="shared" si="439"/>
        <v>800427CC</v>
      </c>
      <c r="RV50" s="97" t="str">
        <f t="shared" si="439"/>
        <v>800427CD</v>
      </c>
      <c r="RW50" s="97" t="str">
        <f t="shared" si="439"/>
        <v>800427CE</v>
      </c>
      <c r="RX50" s="97" t="str">
        <f t="shared" si="439"/>
        <v>800427CF</v>
      </c>
      <c r="RY50" s="97" t="str">
        <f t="shared" si="439"/>
        <v>800427D0</v>
      </c>
      <c r="RZ50" s="97" t="str">
        <f t="shared" si="439"/>
        <v>800427D1</v>
      </c>
      <c r="SA50" s="97" t="str">
        <f t="shared" si="439"/>
        <v>800427D2</v>
      </c>
      <c r="SB50" s="97" t="str">
        <f t="shared" si="439"/>
        <v>800427D3</v>
      </c>
      <c r="SC50" s="97" t="str">
        <f t="shared" si="439"/>
        <v>800427D4</v>
      </c>
      <c r="SD50" s="97" t="str">
        <f t="shared" si="439"/>
        <v>800427D5</v>
      </c>
      <c r="SE50" s="97" t="str">
        <f t="shared" si="439"/>
        <v>800427D6</v>
      </c>
      <c r="SF50" s="97" t="str">
        <f t="shared" si="439"/>
        <v>800427D7</v>
      </c>
    </row>
    <row r="51" spans="1:500" x14ac:dyDescent="0.35">
      <c r="A51" s="70" t="str">
        <f t="shared" ref="A51:T51" si="440">CHAR(HEX2DEC(LEFT(A52,2)))</f>
        <v>C</v>
      </c>
      <c r="B51" s="70" t="str">
        <f t="shared" si="440"/>
        <v>h</v>
      </c>
      <c r="C51" s="70" t="str">
        <f t="shared" si="440"/>
        <v>u</v>
      </c>
      <c r="D51" s="70" t="str">
        <f t="shared" si="440"/>
        <v>f</v>
      </c>
      <c r="E51" s="70" t="str">
        <f t="shared" si="440"/>
        <v>i</v>
      </c>
      <c r="F51" s="70" t="str">
        <f t="shared" si="440"/>
        <v>c</v>
      </c>
      <c r="G51" s="70" t="str">
        <f t="shared" si="440"/>
        <v>k</v>
      </c>
      <c r="H51" s="70" t="str">
        <f t="shared" si="440"/>
        <v>y</v>
      </c>
      <c r="I51" s="70" t="str">
        <f t="shared" si="440"/>
        <v xml:space="preserve"> </v>
      </c>
      <c r="J51" s="70" t="str">
        <f t="shared" si="440"/>
        <v>§</v>
      </c>
      <c r="K51" s="70" t="str">
        <f t="shared" si="440"/>
        <v>§</v>
      </c>
      <c r="L51" s="70" t="str">
        <f t="shared" si="440"/>
        <v>§</v>
      </c>
      <c r="M51" s="70" t="str">
        <f t="shared" si="440"/>
        <v>§</v>
      </c>
      <c r="N51" s="70" t="str">
        <f t="shared" si="440"/>
        <v>§</v>
      </c>
      <c r="O51" s="70" t="str">
        <f t="shared" si="440"/>
        <v>§</v>
      </c>
      <c r="P51" s="70" t="str">
        <f t="shared" si="440"/>
        <v>§</v>
      </c>
      <c r="Q51" s="70" t="str">
        <f t="shared" si="440"/>
        <v>§</v>
      </c>
      <c r="R51" s="70" t="str">
        <f t="shared" si="440"/>
        <v>§</v>
      </c>
      <c r="S51" s="70" t="str">
        <f t="shared" si="440"/>
        <v>§</v>
      </c>
      <c r="T51" s="70" t="str">
        <f t="shared" si="440"/>
        <v>§</v>
      </c>
    </row>
    <row r="52" spans="1:500" x14ac:dyDescent="0.35">
      <c r="A52" s="70" t="str">
        <f>MID($A$32,1500*A21+1,1500)</f>
        <v xml:space="preserve">43 68 75 66 69 63 6B 79 20 A7 A7 A7 A7 A7 A7 A7 A7 A7 A7 A7 00 00 00 01 00 09 00 1C 00 00 00 17 00 0F 00 36 00 01 37 01 00 00 06 96 00 00 00 00 00 19 00 0A 00 17 00 0D 00 0B 00 0D 00 09 00 19 00 0A 00 17 00 0D 00 0B 00 0D 00 09 00 1C 00 1C 00 00 00 00 00 00 00 00 00 00 00 00 00 00 00 00 00 00 00 00 00 00 00 00 00 28 00 1C 00 10 00 10 1B 24 0A 00 05 04 03 00 00 00 00 00 00 00 00 00 00 1B 24 00 00 00 00 00 00 00 0A 00 00 00 00 00 00 00 00 05 00 00 00 00 00 00 00 00 04 00 00 00 00 00 00 00 00 03 00 00 00 00 00 00 00 00 00 00 00 00 00 00 00 00 00 00 00 00 00 00 00 00 00 00 00 00 00 00 00 00 00 00 00 EA 04 D9 07 3A 23 00 00 00 00 00 57 00 00 00 00 00 00 00 00 00 00 00 00 00 00 00 00 00 00 00 00 06 00 03 00 00 00 00 00 00 00 1B 00 00 00 00 00 00 00 00 00 00 00 00 00 00 00 00 00 00 00 00 00 00 00 00 00 00 00 00 00 00 00 00 00 00 00 00 00 00 00 00 00 00 00 00 00 00 00 00 00 00 00 00 00 00 00 03 0C 0C 08 09 02 04 07 02 06 04 00 00 00 00 00 00 00 00 00 00 00 00 00 00 00 00 00 00 00 00 00 00 00 00 00 00 00 00 03 0C 0C 08 09 02 04 07 02 06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30 00 00 00 00 00 00 00 00 00 00 00 00 00 00 00 00 00 00 00 00 00 00 00 00 00 00 00 00 00 00 00 00 00 00 00 00 00 00 00 00 00 00 00 00 </v>
      </c>
      <c r="B52" s="70" t="str">
        <f>MID($A52,3*(COLUMN(B52)-COLUMN($A52)+COLUMN($A52)-1)+1,2)</f>
        <v>68</v>
      </c>
      <c r="C52" s="70" t="str">
        <f t="shared" ref="C52:BN56" si="441">MID($A52,3*(COLUMN(C52)-COLUMN($A52)+COLUMN($A52)-1)+1,2)</f>
        <v>75</v>
      </c>
      <c r="D52" s="70" t="str">
        <f t="shared" si="441"/>
        <v>66</v>
      </c>
      <c r="E52" s="70" t="str">
        <f t="shared" si="441"/>
        <v>69</v>
      </c>
      <c r="F52" s="70" t="str">
        <f t="shared" si="441"/>
        <v>63</v>
      </c>
      <c r="G52" s="70" t="str">
        <f t="shared" si="441"/>
        <v>6B</v>
      </c>
      <c r="H52" s="70" t="str">
        <f t="shared" si="441"/>
        <v>79</v>
      </c>
      <c r="I52" s="70" t="str">
        <f t="shared" si="441"/>
        <v>20</v>
      </c>
      <c r="J52" s="70" t="str">
        <f t="shared" si="441"/>
        <v>A7</v>
      </c>
      <c r="K52" s="70" t="str">
        <f t="shared" si="441"/>
        <v>A7</v>
      </c>
      <c r="L52" s="70" t="str">
        <f t="shared" si="441"/>
        <v>A7</v>
      </c>
      <c r="M52" s="70" t="str">
        <f t="shared" si="441"/>
        <v>A7</v>
      </c>
      <c r="N52" s="70" t="str">
        <f t="shared" si="441"/>
        <v>A7</v>
      </c>
      <c r="O52" s="70" t="str">
        <f t="shared" si="441"/>
        <v>A7</v>
      </c>
      <c r="P52" s="70" t="str">
        <f t="shared" si="441"/>
        <v>A7</v>
      </c>
      <c r="Q52" s="70" t="str">
        <f t="shared" si="441"/>
        <v>A7</v>
      </c>
      <c r="R52" s="70" t="str">
        <f t="shared" si="441"/>
        <v>A7</v>
      </c>
      <c r="S52" s="70" t="str">
        <f t="shared" si="441"/>
        <v>A7</v>
      </c>
      <c r="T52" s="70" t="str">
        <f t="shared" si="441"/>
        <v>A7</v>
      </c>
      <c r="U52" s="70" t="str">
        <f t="shared" si="441"/>
        <v>00</v>
      </c>
      <c r="V52" s="70" t="str">
        <f t="shared" si="441"/>
        <v>00</v>
      </c>
      <c r="W52" s="70" t="str">
        <f t="shared" si="441"/>
        <v>00</v>
      </c>
      <c r="X52" s="70" t="str">
        <f t="shared" si="441"/>
        <v>01</v>
      </c>
      <c r="Y52" s="70" t="str">
        <f t="shared" si="441"/>
        <v>00</v>
      </c>
      <c r="Z52" s="70" t="str">
        <f t="shared" si="441"/>
        <v>09</v>
      </c>
      <c r="AA52" s="70" t="str">
        <f t="shared" si="441"/>
        <v>00</v>
      </c>
      <c r="AB52" s="70" t="str">
        <f t="shared" si="441"/>
        <v>1C</v>
      </c>
      <c r="AC52" s="70" t="str">
        <f t="shared" si="441"/>
        <v>00</v>
      </c>
      <c r="AD52" s="70" t="str">
        <f t="shared" si="441"/>
        <v>00</v>
      </c>
      <c r="AE52" s="70" t="str">
        <f t="shared" si="441"/>
        <v>00</v>
      </c>
      <c r="AF52" s="70" t="str">
        <f t="shared" si="441"/>
        <v>17</v>
      </c>
      <c r="AG52" s="70" t="str">
        <f t="shared" si="441"/>
        <v>00</v>
      </c>
      <c r="AH52" s="70" t="str">
        <f t="shared" si="441"/>
        <v>0F</v>
      </c>
      <c r="AI52" s="70" t="str">
        <f t="shared" si="441"/>
        <v>00</v>
      </c>
      <c r="AJ52" s="70" t="str">
        <f t="shared" si="441"/>
        <v>36</v>
      </c>
      <c r="AK52" s="70" t="str">
        <f t="shared" si="441"/>
        <v>00</v>
      </c>
      <c r="AL52" s="70" t="str">
        <f t="shared" si="441"/>
        <v>01</v>
      </c>
      <c r="AM52" s="70" t="str">
        <f t="shared" si="441"/>
        <v>37</v>
      </c>
      <c r="AN52" s="70" t="str">
        <f t="shared" si="441"/>
        <v>01</v>
      </c>
      <c r="AO52" s="70" t="str">
        <f t="shared" si="441"/>
        <v>00</v>
      </c>
      <c r="AP52" s="70" t="str">
        <f t="shared" si="441"/>
        <v>00</v>
      </c>
      <c r="AQ52" s="70" t="str">
        <f t="shared" si="441"/>
        <v>06</v>
      </c>
      <c r="AR52" s="70" t="str">
        <f t="shared" si="441"/>
        <v>96</v>
      </c>
      <c r="AS52" s="70" t="str">
        <f t="shared" si="441"/>
        <v>00</v>
      </c>
      <c r="AT52" s="70" t="str">
        <f t="shared" si="441"/>
        <v>00</v>
      </c>
      <c r="AU52" s="70" t="str">
        <f t="shared" si="441"/>
        <v>00</v>
      </c>
      <c r="AV52" s="70" t="str">
        <f t="shared" si="441"/>
        <v>00</v>
      </c>
      <c r="AW52" s="70" t="str">
        <f t="shared" si="441"/>
        <v>00</v>
      </c>
      <c r="AX52" s="70" t="str">
        <f t="shared" si="441"/>
        <v>19</v>
      </c>
      <c r="AY52" s="70" t="str">
        <f t="shared" si="441"/>
        <v>00</v>
      </c>
      <c r="AZ52" s="70" t="str">
        <f t="shared" si="441"/>
        <v>0A</v>
      </c>
      <c r="BA52" s="70" t="str">
        <f t="shared" si="441"/>
        <v>00</v>
      </c>
      <c r="BB52" s="70" t="str">
        <f t="shared" si="441"/>
        <v>17</v>
      </c>
      <c r="BC52" s="70" t="str">
        <f t="shared" si="441"/>
        <v>00</v>
      </c>
      <c r="BD52" s="70" t="str">
        <f t="shared" si="441"/>
        <v>0D</v>
      </c>
      <c r="BE52" s="70" t="str">
        <f t="shared" si="441"/>
        <v>00</v>
      </c>
      <c r="BF52" s="70" t="str">
        <f t="shared" si="441"/>
        <v>0B</v>
      </c>
      <c r="BG52" s="70" t="str">
        <f t="shared" si="441"/>
        <v>00</v>
      </c>
      <c r="BH52" s="70" t="str">
        <f t="shared" si="441"/>
        <v>0D</v>
      </c>
      <c r="BI52" s="70" t="str">
        <f t="shared" si="441"/>
        <v>00</v>
      </c>
      <c r="BJ52" s="70" t="str">
        <f t="shared" si="441"/>
        <v>09</v>
      </c>
      <c r="BK52" s="70" t="str">
        <f t="shared" si="441"/>
        <v>00</v>
      </c>
      <c r="BL52" s="70" t="str">
        <f t="shared" si="441"/>
        <v>19</v>
      </c>
      <c r="BM52" s="70" t="str">
        <f t="shared" si="441"/>
        <v>00</v>
      </c>
      <c r="BN52" s="70" t="str">
        <f t="shared" si="441"/>
        <v>0A</v>
      </c>
      <c r="BO52" s="70" t="str">
        <f t="shared" ref="BO52:DZ56" si="442">MID($A52,3*(COLUMN(BO52)-COLUMN($A52)+COLUMN($A52)-1)+1,2)</f>
        <v>00</v>
      </c>
      <c r="BP52" s="70" t="str">
        <f t="shared" si="442"/>
        <v>17</v>
      </c>
      <c r="BQ52" s="70" t="str">
        <f t="shared" si="442"/>
        <v>00</v>
      </c>
      <c r="BR52" s="70" t="str">
        <f t="shared" si="442"/>
        <v>0D</v>
      </c>
      <c r="BS52" s="70" t="str">
        <f t="shared" si="442"/>
        <v>00</v>
      </c>
      <c r="BT52" s="70" t="str">
        <f t="shared" si="442"/>
        <v>0B</v>
      </c>
      <c r="BU52" s="70" t="str">
        <f t="shared" si="442"/>
        <v>00</v>
      </c>
      <c r="BV52" s="70" t="str">
        <f t="shared" si="442"/>
        <v>0D</v>
      </c>
      <c r="BW52" s="70" t="str">
        <f t="shared" si="442"/>
        <v>00</v>
      </c>
      <c r="BX52" s="70" t="str">
        <f t="shared" si="442"/>
        <v>09</v>
      </c>
      <c r="BY52" s="70" t="str">
        <f t="shared" si="442"/>
        <v>00</v>
      </c>
      <c r="BZ52" s="70" t="str">
        <f t="shared" si="442"/>
        <v>1C</v>
      </c>
      <c r="CA52" s="70" t="str">
        <f t="shared" si="442"/>
        <v>00</v>
      </c>
      <c r="CB52" s="70" t="str">
        <f t="shared" si="442"/>
        <v>1C</v>
      </c>
      <c r="CC52" s="70" t="str">
        <f t="shared" si="442"/>
        <v>00</v>
      </c>
      <c r="CD52" s="70" t="str">
        <f t="shared" si="442"/>
        <v>00</v>
      </c>
      <c r="CE52" s="70" t="str">
        <f t="shared" si="442"/>
        <v>00</v>
      </c>
      <c r="CF52" s="70" t="str">
        <f t="shared" si="442"/>
        <v>00</v>
      </c>
      <c r="CG52" s="70" t="str">
        <f t="shared" si="442"/>
        <v>00</v>
      </c>
      <c r="CH52" s="70" t="str">
        <f t="shared" si="442"/>
        <v>00</v>
      </c>
      <c r="CI52" s="70" t="str">
        <f t="shared" si="442"/>
        <v>00</v>
      </c>
      <c r="CJ52" s="70" t="str">
        <f t="shared" si="442"/>
        <v>00</v>
      </c>
      <c r="CK52" s="70" t="str">
        <f t="shared" si="442"/>
        <v>00</v>
      </c>
      <c r="CL52" s="70" t="str">
        <f t="shared" si="442"/>
        <v>00</v>
      </c>
      <c r="CM52" s="70" t="str">
        <f t="shared" si="442"/>
        <v>00</v>
      </c>
      <c r="CN52" s="70" t="str">
        <f t="shared" si="442"/>
        <v>00</v>
      </c>
      <c r="CO52" s="70" t="str">
        <f t="shared" si="442"/>
        <v>00</v>
      </c>
      <c r="CP52" s="70" t="str">
        <f t="shared" si="442"/>
        <v>00</v>
      </c>
      <c r="CQ52" s="70" t="str">
        <f t="shared" si="442"/>
        <v>00</v>
      </c>
      <c r="CR52" s="70" t="str">
        <f t="shared" si="442"/>
        <v>00</v>
      </c>
      <c r="CS52" s="70" t="str">
        <f t="shared" si="442"/>
        <v>00</v>
      </c>
      <c r="CT52" s="70" t="str">
        <f t="shared" si="442"/>
        <v>00</v>
      </c>
      <c r="CU52" s="70" t="str">
        <f t="shared" si="442"/>
        <v>00</v>
      </c>
      <c r="CV52" s="70" t="str">
        <f t="shared" si="442"/>
        <v>00</v>
      </c>
      <c r="CW52" s="70" t="str">
        <f t="shared" si="442"/>
        <v>00</v>
      </c>
      <c r="CX52" s="70" t="str">
        <f t="shared" si="442"/>
        <v>00</v>
      </c>
      <c r="CY52" s="70" t="str">
        <f t="shared" si="442"/>
        <v>00</v>
      </c>
      <c r="CZ52" s="70" t="str">
        <f t="shared" si="442"/>
        <v>00</v>
      </c>
      <c r="DA52" s="70" t="str">
        <f t="shared" si="442"/>
        <v>00</v>
      </c>
      <c r="DB52" s="70" t="str">
        <f t="shared" si="442"/>
        <v>28</v>
      </c>
      <c r="DC52" s="70" t="str">
        <f t="shared" si="442"/>
        <v>00</v>
      </c>
      <c r="DD52" s="70" t="str">
        <f t="shared" si="442"/>
        <v>1C</v>
      </c>
      <c r="DE52" s="70" t="str">
        <f t="shared" si="442"/>
        <v>00</v>
      </c>
      <c r="DF52" s="70" t="str">
        <f t="shared" si="442"/>
        <v>10</v>
      </c>
      <c r="DG52" s="70" t="str">
        <f t="shared" si="442"/>
        <v>00</v>
      </c>
      <c r="DH52" s="70" t="str">
        <f t="shared" si="442"/>
        <v>10</v>
      </c>
      <c r="DI52" s="70" t="str">
        <f t="shared" si="442"/>
        <v>1B</v>
      </c>
      <c r="DJ52" s="70" t="str">
        <f t="shared" si="442"/>
        <v>24</v>
      </c>
      <c r="DK52" s="70" t="str">
        <f t="shared" si="442"/>
        <v>0A</v>
      </c>
      <c r="DL52" s="70" t="str">
        <f t="shared" si="442"/>
        <v>00</v>
      </c>
      <c r="DM52" s="70" t="str">
        <f t="shared" si="442"/>
        <v>05</v>
      </c>
      <c r="DN52" s="70" t="str">
        <f t="shared" si="442"/>
        <v>04</v>
      </c>
      <c r="DO52" s="70" t="str">
        <f t="shared" si="442"/>
        <v>03</v>
      </c>
      <c r="DP52" s="70" t="str">
        <f t="shared" si="442"/>
        <v>00</v>
      </c>
      <c r="DQ52" s="70" t="str">
        <f t="shared" si="442"/>
        <v>00</v>
      </c>
      <c r="DR52" s="70" t="str">
        <f t="shared" si="442"/>
        <v>00</v>
      </c>
      <c r="DS52" s="70" t="str">
        <f t="shared" si="442"/>
        <v>00</v>
      </c>
      <c r="DT52" s="70" t="str">
        <f t="shared" si="442"/>
        <v>00</v>
      </c>
      <c r="DU52" s="70" t="str">
        <f t="shared" si="442"/>
        <v>00</v>
      </c>
      <c r="DV52" s="70" t="str">
        <f t="shared" si="442"/>
        <v>00</v>
      </c>
      <c r="DW52" s="70" t="str">
        <f t="shared" si="442"/>
        <v>00</v>
      </c>
      <c r="DX52" s="70" t="str">
        <f t="shared" si="442"/>
        <v>00</v>
      </c>
      <c r="DY52" s="70" t="str">
        <f t="shared" si="442"/>
        <v>00</v>
      </c>
      <c r="DZ52" s="70" t="str">
        <f t="shared" si="442"/>
        <v>1B</v>
      </c>
      <c r="EA52" s="70" t="str">
        <f t="shared" ref="EA52:GL56" si="443">MID($A52,3*(COLUMN(EA52)-COLUMN($A52)+COLUMN($A52)-1)+1,2)</f>
        <v>24</v>
      </c>
      <c r="EB52" s="70" t="str">
        <f t="shared" si="443"/>
        <v>00</v>
      </c>
      <c r="EC52" s="70" t="str">
        <f t="shared" si="443"/>
        <v>00</v>
      </c>
      <c r="ED52" s="70" t="str">
        <f t="shared" si="443"/>
        <v>00</v>
      </c>
      <c r="EE52" s="70" t="str">
        <f t="shared" si="443"/>
        <v>00</v>
      </c>
      <c r="EF52" s="70" t="str">
        <f t="shared" si="443"/>
        <v>00</v>
      </c>
      <c r="EG52" s="70" t="str">
        <f t="shared" si="443"/>
        <v>00</v>
      </c>
      <c r="EH52" s="70" t="str">
        <f t="shared" si="443"/>
        <v>00</v>
      </c>
      <c r="EI52" s="70" t="str">
        <f t="shared" si="443"/>
        <v>0A</v>
      </c>
      <c r="EJ52" s="70" t="str">
        <f t="shared" si="443"/>
        <v>00</v>
      </c>
      <c r="EK52" s="70" t="str">
        <f t="shared" si="443"/>
        <v>00</v>
      </c>
      <c r="EL52" s="70" t="str">
        <f t="shared" si="443"/>
        <v>00</v>
      </c>
      <c r="EM52" s="70" t="str">
        <f t="shared" si="443"/>
        <v>00</v>
      </c>
      <c r="EN52" s="70" t="str">
        <f t="shared" si="443"/>
        <v>00</v>
      </c>
      <c r="EO52" s="70" t="str">
        <f t="shared" si="443"/>
        <v>00</v>
      </c>
      <c r="EP52" s="70" t="str">
        <f t="shared" si="443"/>
        <v>00</v>
      </c>
      <c r="EQ52" s="70" t="str">
        <f t="shared" si="443"/>
        <v>00</v>
      </c>
      <c r="ER52" s="70" t="str">
        <f t="shared" si="443"/>
        <v>05</v>
      </c>
      <c r="ES52" s="70" t="str">
        <f t="shared" si="443"/>
        <v>00</v>
      </c>
      <c r="ET52" s="70" t="str">
        <f t="shared" si="443"/>
        <v>00</v>
      </c>
      <c r="EU52" s="70" t="str">
        <f t="shared" si="443"/>
        <v>00</v>
      </c>
      <c r="EV52" s="70" t="str">
        <f t="shared" si="443"/>
        <v>00</v>
      </c>
      <c r="EW52" s="70" t="str">
        <f t="shared" si="443"/>
        <v>00</v>
      </c>
      <c r="EX52" s="70" t="str">
        <f t="shared" si="443"/>
        <v>00</v>
      </c>
      <c r="EY52" s="70" t="str">
        <f t="shared" si="443"/>
        <v>00</v>
      </c>
      <c r="EZ52" s="70" t="str">
        <f t="shared" si="443"/>
        <v>00</v>
      </c>
      <c r="FA52" s="70" t="str">
        <f t="shared" si="443"/>
        <v>04</v>
      </c>
      <c r="FB52" s="70" t="str">
        <f t="shared" si="443"/>
        <v>00</v>
      </c>
      <c r="FC52" s="70" t="str">
        <f t="shared" si="443"/>
        <v>00</v>
      </c>
      <c r="FD52" s="70" t="str">
        <f t="shared" si="443"/>
        <v>00</v>
      </c>
      <c r="FE52" s="70" t="str">
        <f t="shared" si="443"/>
        <v>00</v>
      </c>
      <c r="FF52" s="70" t="str">
        <f t="shared" si="443"/>
        <v>00</v>
      </c>
      <c r="FG52" s="70" t="str">
        <f t="shared" si="443"/>
        <v>00</v>
      </c>
      <c r="FH52" s="70" t="str">
        <f t="shared" si="443"/>
        <v>00</v>
      </c>
      <c r="FI52" s="70" t="str">
        <f t="shared" si="443"/>
        <v>00</v>
      </c>
      <c r="FJ52" s="70" t="str">
        <f t="shared" si="443"/>
        <v>03</v>
      </c>
      <c r="FK52" s="70" t="str">
        <f t="shared" si="443"/>
        <v>00</v>
      </c>
      <c r="FL52" s="70" t="str">
        <f t="shared" si="443"/>
        <v>00</v>
      </c>
      <c r="FM52" s="70" t="str">
        <f t="shared" si="443"/>
        <v>00</v>
      </c>
      <c r="FN52" s="70" t="str">
        <f t="shared" si="443"/>
        <v>00</v>
      </c>
      <c r="FO52" s="70" t="str">
        <f t="shared" si="443"/>
        <v>00</v>
      </c>
      <c r="FP52" s="70" t="str">
        <f t="shared" si="443"/>
        <v>00</v>
      </c>
      <c r="FQ52" s="70" t="str">
        <f t="shared" si="443"/>
        <v>00</v>
      </c>
      <c r="FR52" s="70" t="str">
        <f t="shared" si="443"/>
        <v>00</v>
      </c>
      <c r="FS52" s="70" t="str">
        <f t="shared" si="443"/>
        <v>00</v>
      </c>
      <c r="FT52" s="70" t="str">
        <f t="shared" si="443"/>
        <v>00</v>
      </c>
      <c r="FU52" s="70" t="str">
        <f t="shared" si="443"/>
        <v>00</v>
      </c>
      <c r="FV52" s="70" t="str">
        <f t="shared" si="443"/>
        <v>00</v>
      </c>
      <c r="FW52" s="70" t="str">
        <f t="shared" si="443"/>
        <v>00</v>
      </c>
      <c r="FX52" s="70" t="str">
        <f t="shared" si="443"/>
        <v>00</v>
      </c>
      <c r="FY52" s="70" t="str">
        <f t="shared" si="443"/>
        <v>00</v>
      </c>
      <c r="FZ52" s="70" t="str">
        <f t="shared" si="443"/>
        <v>00</v>
      </c>
      <c r="GA52" s="70" t="str">
        <f t="shared" si="443"/>
        <v>00</v>
      </c>
      <c r="GB52" s="70" t="str">
        <f t="shared" si="443"/>
        <v>00</v>
      </c>
      <c r="GC52" s="70" t="str">
        <f t="shared" si="443"/>
        <v>00</v>
      </c>
      <c r="GD52" s="70" t="str">
        <f t="shared" si="443"/>
        <v>00</v>
      </c>
      <c r="GE52" s="70" t="str">
        <f t="shared" si="443"/>
        <v>00</v>
      </c>
      <c r="GF52" s="70" t="str">
        <f t="shared" si="443"/>
        <v>00</v>
      </c>
      <c r="GG52" s="70" t="str">
        <f t="shared" si="443"/>
        <v>00</v>
      </c>
      <c r="GH52" s="70" t="str">
        <f t="shared" si="443"/>
        <v>00</v>
      </c>
      <c r="GI52" s="70" t="str">
        <f t="shared" si="443"/>
        <v>00</v>
      </c>
      <c r="GJ52" s="70" t="str">
        <f t="shared" si="443"/>
        <v>00</v>
      </c>
      <c r="GK52" s="70" t="str">
        <f t="shared" si="443"/>
        <v>00</v>
      </c>
      <c r="GL52" s="70" t="str">
        <f t="shared" si="443"/>
        <v>00</v>
      </c>
      <c r="GM52" s="70" t="str">
        <f t="shared" ref="GM52:IX56" si="444">MID($A52,3*(COLUMN(GM52)-COLUMN($A52)+COLUMN($A52)-1)+1,2)</f>
        <v>00</v>
      </c>
      <c r="GN52" s="70" t="str">
        <f t="shared" si="444"/>
        <v>00</v>
      </c>
      <c r="GO52" s="70" t="str">
        <f t="shared" si="444"/>
        <v>00</v>
      </c>
      <c r="GP52" s="70" t="str">
        <f t="shared" si="444"/>
        <v>00</v>
      </c>
      <c r="GQ52" s="70" t="str">
        <f t="shared" si="444"/>
        <v>00</v>
      </c>
      <c r="GR52" s="70" t="str">
        <f t="shared" si="444"/>
        <v>00</v>
      </c>
      <c r="GS52" s="70" t="str">
        <f t="shared" si="444"/>
        <v>00</v>
      </c>
      <c r="GT52" s="70" t="str">
        <f t="shared" si="444"/>
        <v>EA</v>
      </c>
      <c r="GU52" s="70" t="str">
        <f t="shared" si="444"/>
        <v>04</v>
      </c>
      <c r="GV52" s="70" t="str">
        <f t="shared" si="444"/>
        <v>D9</v>
      </c>
      <c r="GW52" s="70" t="str">
        <f t="shared" si="444"/>
        <v>07</v>
      </c>
      <c r="GX52" s="70" t="str">
        <f t="shared" si="444"/>
        <v>3A</v>
      </c>
      <c r="GY52" s="70" t="str">
        <f t="shared" si="444"/>
        <v>23</v>
      </c>
      <c r="GZ52" s="70" t="str">
        <f t="shared" si="444"/>
        <v>00</v>
      </c>
      <c r="HA52" s="70" t="str">
        <f t="shared" si="444"/>
        <v>00</v>
      </c>
      <c r="HB52" s="70" t="str">
        <f t="shared" si="444"/>
        <v>00</v>
      </c>
      <c r="HC52" s="70" t="str">
        <f t="shared" si="444"/>
        <v>00</v>
      </c>
      <c r="HD52" s="70" t="str">
        <f t="shared" si="444"/>
        <v>00</v>
      </c>
      <c r="HE52" s="70" t="str">
        <f t="shared" si="444"/>
        <v>57</v>
      </c>
      <c r="HF52" s="70" t="str">
        <f t="shared" si="444"/>
        <v>00</v>
      </c>
      <c r="HG52" s="70" t="str">
        <f t="shared" si="444"/>
        <v>00</v>
      </c>
      <c r="HH52" s="70" t="str">
        <f t="shared" si="444"/>
        <v>00</v>
      </c>
      <c r="HI52" s="70" t="str">
        <f t="shared" si="444"/>
        <v>00</v>
      </c>
      <c r="HJ52" s="70" t="str">
        <f t="shared" si="444"/>
        <v>00</v>
      </c>
      <c r="HK52" s="70" t="str">
        <f t="shared" si="444"/>
        <v>00</v>
      </c>
      <c r="HL52" s="70" t="str">
        <f t="shared" si="444"/>
        <v>00</v>
      </c>
      <c r="HM52" s="70" t="str">
        <f t="shared" si="444"/>
        <v>00</v>
      </c>
      <c r="HN52" s="70" t="str">
        <f t="shared" si="444"/>
        <v>00</v>
      </c>
      <c r="HO52" s="70" t="str">
        <f t="shared" si="444"/>
        <v>00</v>
      </c>
      <c r="HP52" s="70" t="str">
        <f t="shared" si="444"/>
        <v>00</v>
      </c>
      <c r="HQ52" s="70" t="str">
        <f t="shared" si="444"/>
        <v>00</v>
      </c>
      <c r="HR52" s="70" t="str">
        <f t="shared" si="444"/>
        <v>00</v>
      </c>
      <c r="HS52" s="70" t="str">
        <f t="shared" si="444"/>
        <v>00</v>
      </c>
      <c r="HT52" s="70" t="str">
        <f t="shared" si="444"/>
        <v>00</v>
      </c>
      <c r="HU52" s="70" t="str">
        <f t="shared" si="444"/>
        <v>00</v>
      </c>
      <c r="HV52" s="70" t="str">
        <f t="shared" si="444"/>
        <v>00</v>
      </c>
      <c r="HW52" s="70" t="str">
        <f t="shared" si="444"/>
        <v>00</v>
      </c>
      <c r="HX52" s="70" t="str">
        <f t="shared" si="444"/>
        <v>00</v>
      </c>
      <c r="HY52" s="70" t="str">
        <f t="shared" si="444"/>
        <v>00</v>
      </c>
      <c r="HZ52" s="70" t="str">
        <f t="shared" si="444"/>
        <v>06</v>
      </c>
      <c r="IA52" s="70" t="str">
        <f t="shared" si="444"/>
        <v>00</v>
      </c>
      <c r="IB52" s="70" t="str">
        <f t="shared" si="444"/>
        <v>03</v>
      </c>
      <c r="IC52" s="70" t="str">
        <f t="shared" si="444"/>
        <v>00</v>
      </c>
      <c r="ID52" s="70" t="str">
        <f t="shared" si="444"/>
        <v>00</v>
      </c>
      <c r="IE52" s="70" t="str">
        <f t="shared" si="444"/>
        <v>00</v>
      </c>
      <c r="IF52" s="70" t="str">
        <f t="shared" si="444"/>
        <v>00</v>
      </c>
      <c r="IG52" s="70" t="str">
        <f t="shared" si="444"/>
        <v>00</v>
      </c>
      <c r="IH52" s="70" t="str">
        <f t="shared" si="444"/>
        <v>00</v>
      </c>
      <c r="II52" s="70" t="str">
        <f t="shared" si="444"/>
        <v>00</v>
      </c>
      <c r="IJ52" s="70" t="str">
        <f t="shared" si="444"/>
        <v>1B</v>
      </c>
      <c r="IK52" s="70" t="str">
        <f t="shared" si="444"/>
        <v>00</v>
      </c>
      <c r="IL52" s="70" t="str">
        <f t="shared" si="444"/>
        <v>00</v>
      </c>
      <c r="IM52" s="70" t="str">
        <f t="shared" si="444"/>
        <v>00</v>
      </c>
      <c r="IN52" s="70" t="str">
        <f t="shared" si="444"/>
        <v>00</v>
      </c>
      <c r="IO52" s="70" t="str">
        <f t="shared" si="444"/>
        <v>00</v>
      </c>
      <c r="IP52" s="70" t="str">
        <f t="shared" si="444"/>
        <v>00</v>
      </c>
      <c r="IQ52" s="70" t="str">
        <f t="shared" si="444"/>
        <v>00</v>
      </c>
      <c r="IR52" s="70" t="str">
        <f t="shared" si="444"/>
        <v>00</v>
      </c>
      <c r="IS52" s="70" t="str">
        <f t="shared" si="444"/>
        <v>00</v>
      </c>
      <c r="IT52" s="70" t="str">
        <f t="shared" si="444"/>
        <v>00</v>
      </c>
      <c r="IU52" s="70" t="str">
        <f t="shared" si="444"/>
        <v>00</v>
      </c>
      <c r="IV52" s="70" t="str">
        <f t="shared" si="444"/>
        <v>00</v>
      </c>
      <c r="IW52" s="70" t="str">
        <f t="shared" si="444"/>
        <v>00</v>
      </c>
      <c r="IX52" s="70" t="str">
        <f t="shared" si="444"/>
        <v>00</v>
      </c>
      <c r="IY52" s="70" t="str">
        <f t="shared" ref="IY52:LJ56" si="445">MID($A52,3*(COLUMN(IY52)-COLUMN($A52)+COLUMN($A52)-1)+1,2)</f>
        <v>00</v>
      </c>
      <c r="IZ52" s="70" t="str">
        <f t="shared" si="445"/>
        <v>00</v>
      </c>
      <c r="JA52" s="70" t="str">
        <f t="shared" si="445"/>
        <v>00</v>
      </c>
      <c r="JB52" s="70" t="str">
        <f t="shared" si="445"/>
        <v>00</v>
      </c>
      <c r="JC52" s="70" t="str">
        <f t="shared" si="445"/>
        <v>00</v>
      </c>
      <c r="JD52" s="70" t="str">
        <f t="shared" si="445"/>
        <v>00</v>
      </c>
      <c r="JE52" s="70" t="str">
        <f t="shared" si="445"/>
        <v>00</v>
      </c>
      <c r="JF52" s="70" t="str">
        <f t="shared" si="445"/>
        <v>00</v>
      </c>
      <c r="JG52" s="70" t="str">
        <f t="shared" si="445"/>
        <v>00</v>
      </c>
      <c r="JH52" s="70" t="str">
        <f t="shared" si="445"/>
        <v>00</v>
      </c>
      <c r="JI52" s="70" t="str">
        <f t="shared" si="445"/>
        <v>00</v>
      </c>
      <c r="JJ52" s="70" t="str">
        <f t="shared" si="445"/>
        <v>00</v>
      </c>
      <c r="JK52" s="70" t="str">
        <f t="shared" si="445"/>
        <v>00</v>
      </c>
      <c r="JL52" s="70" t="str">
        <f t="shared" si="445"/>
        <v>00</v>
      </c>
      <c r="JM52" s="70" t="str">
        <f t="shared" si="445"/>
        <v>00</v>
      </c>
      <c r="JN52" s="70" t="str">
        <f t="shared" si="445"/>
        <v>00</v>
      </c>
      <c r="JO52" s="70" t="str">
        <f t="shared" si="445"/>
        <v>00</v>
      </c>
      <c r="JP52" s="70" t="str">
        <f t="shared" si="445"/>
        <v>00</v>
      </c>
      <c r="JQ52" s="70" t="str">
        <f t="shared" si="445"/>
        <v>00</v>
      </c>
      <c r="JR52" s="70" t="str">
        <f t="shared" si="445"/>
        <v>00</v>
      </c>
      <c r="JS52" s="70" t="str">
        <f t="shared" si="445"/>
        <v>00</v>
      </c>
      <c r="JT52" s="70" t="str">
        <f t="shared" si="445"/>
        <v>00</v>
      </c>
      <c r="JU52" s="70" t="str">
        <f t="shared" si="445"/>
        <v>00</v>
      </c>
      <c r="JV52" s="70" t="str">
        <f t="shared" si="445"/>
        <v>00</v>
      </c>
      <c r="JW52" s="70" t="str">
        <f t="shared" si="445"/>
        <v>00</v>
      </c>
      <c r="JX52" s="70" t="str">
        <f t="shared" si="445"/>
        <v>00</v>
      </c>
      <c r="JY52" s="70" t="str">
        <f t="shared" si="445"/>
        <v>00</v>
      </c>
      <c r="JZ52" s="70" t="str">
        <f t="shared" si="445"/>
        <v>00</v>
      </c>
      <c r="KA52" s="70" t="str">
        <f t="shared" si="445"/>
        <v>00</v>
      </c>
      <c r="KB52" s="70" t="str">
        <f t="shared" si="445"/>
        <v>00</v>
      </c>
      <c r="KC52" s="70" t="str">
        <f t="shared" si="445"/>
        <v>00</v>
      </c>
      <c r="KD52" s="70" t="str">
        <f t="shared" si="445"/>
        <v>00</v>
      </c>
      <c r="KE52" s="70" t="str">
        <f t="shared" si="445"/>
        <v>00</v>
      </c>
      <c r="KF52" s="70" t="str">
        <f t="shared" si="445"/>
        <v>00</v>
      </c>
      <c r="KG52" s="70" t="str">
        <f t="shared" si="445"/>
        <v>00</v>
      </c>
      <c r="KH52" s="70" t="str">
        <f t="shared" si="445"/>
        <v>00</v>
      </c>
      <c r="KI52" s="70" t="str">
        <f t="shared" si="445"/>
        <v>00</v>
      </c>
      <c r="KJ52" s="70" t="str">
        <f t="shared" si="445"/>
        <v>00</v>
      </c>
      <c r="KK52" s="70" t="str">
        <f t="shared" si="445"/>
        <v>00</v>
      </c>
      <c r="KL52" s="70" t="str">
        <f t="shared" si="445"/>
        <v>00</v>
      </c>
      <c r="KM52" s="70" t="str">
        <f t="shared" si="445"/>
        <v>00</v>
      </c>
      <c r="KN52" s="70" t="str">
        <f t="shared" si="445"/>
        <v>03</v>
      </c>
      <c r="KO52" s="70" t="str">
        <f t="shared" si="445"/>
        <v>0C</v>
      </c>
      <c r="KP52" s="70" t="str">
        <f t="shared" si="445"/>
        <v>0C</v>
      </c>
      <c r="KQ52" s="70" t="str">
        <f t="shared" si="445"/>
        <v>08</v>
      </c>
      <c r="KR52" s="70" t="str">
        <f t="shared" si="445"/>
        <v>09</v>
      </c>
      <c r="KS52" s="70" t="str">
        <f t="shared" si="445"/>
        <v>02</v>
      </c>
      <c r="KT52" s="70" t="str">
        <f t="shared" si="445"/>
        <v>04</v>
      </c>
      <c r="KU52" s="70" t="str">
        <f t="shared" si="445"/>
        <v>07</v>
      </c>
      <c r="KV52" s="70" t="str">
        <f t="shared" si="445"/>
        <v>02</v>
      </c>
      <c r="KW52" s="70" t="str">
        <f t="shared" si="445"/>
        <v>06</v>
      </c>
      <c r="KX52" s="70" t="str">
        <f t="shared" si="445"/>
        <v>04</v>
      </c>
      <c r="KY52" s="70" t="str">
        <f t="shared" si="445"/>
        <v>00</v>
      </c>
      <c r="KZ52" s="70" t="str">
        <f t="shared" si="445"/>
        <v>00</v>
      </c>
      <c r="LA52" s="70" t="str">
        <f t="shared" si="445"/>
        <v>00</v>
      </c>
      <c r="LB52" s="70" t="str">
        <f t="shared" si="445"/>
        <v>00</v>
      </c>
      <c r="LC52" s="70" t="str">
        <f t="shared" si="445"/>
        <v>00</v>
      </c>
      <c r="LD52" s="70" t="str">
        <f t="shared" si="445"/>
        <v>00</v>
      </c>
      <c r="LE52" s="70" t="str">
        <f t="shared" si="445"/>
        <v>00</v>
      </c>
      <c r="LF52" s="70" t="str">
        <f t="shared" si="445"/>
        <v>00</v>
      </c>
      <c r="LG52" s="70" t="str">
        <f t="shared" si="445"/>
        <v>00</v>
      </c>
      <c r="LH52" s="70" t="str">
        <f t="shared" si="445"/>
        <v>00</v>
      </c>
      <c r="LI52" s="70" t="str">
        <f t="shared" si="445"/>
        <v>00</v>
      </c>
      <c r="LJ52" s="70" t="str">
        <f t="shared" si="445"/>
        <v>00</v>
      </c>
      <c r="LK52" s="70" t="str">
        <f t="shared" ref="LK52:NV56" si="446">MID($A52,3*(COLUMN(LK52)-COLUMN($A52)+COLUMN($A52)-1)+1,2)</f>
        <v>00</v>
      </c>
      <c r="LL52" s="70" t="str">
        <f t="shared" si="446"/>
        <v>00</v>
      </c>
      <c r="LM52" s="70" t="str">
        <f t="shared" si="446"/>
        <v>00</v>
      </c>
      <c r="LN52" s="70" t="str">
        <f t="shared" si="446"/>
        <v>00</v>
      </c>
      <c r="LO52" s="70" t="str">
        <f t="shared" si="446"/>
        <v>00</v>
      </c>
      <c r="LP52" s="70" t="str">
        <f t="shared" si="446"/>
        <v>00</v>
      </c>
      <c r="LQ52" s="70" t="str">
        <f t="shared" si="446"/>
        <v>00</v>
      </c>
      <c r="LR52" s="70" t="str">
        <f t="shared" si="446"/>
        <v>00</v>
      </c>
      <c r="LS52" s="70" t="str">
        <f t="shared" si="446"/>
        <v>00</v>
      </c>
      <c r="LT52" s="70" t="str">
        <f t="shared" si="446"/>
        <v>00</v>
      </c>
      <c r="LU52" s="70" t="str">
        <f t="shared" si="446"/>
        <v>00</v>
      </c>
      <c r="LV52" s="70" t="str">
        <f t="shared" si="446"/>
        <v>00</v>
      </c>
      <c r="LW52" s="70" t="str">
        <f t="shared" si="446"/>
        <v>00</v>
      </c>
      <c r="LX52" s="70" t="str">
        <f t="shared" si="446"/>
        <v>00</v>
      </c>
      <c r="LY52" s="70" t="str">
        <f t="shared" si="446"/>
        <v>00</v>
      </c>
      <c r="LZ52" s="70" t="str">
        <f t="shared" si="446"/>
        <v>00</v>
      </c>
      <c r="MA52" s="70" t="str">
        <f t="shared" si="446"/>
        <v>03</v>
      </c>
      <c r="MB52" s="70" t="str">
        <f t="shared" si="446"/>
        <v>0C</v>
      </c>
      <c r="MC52" s="70" t="str">
        <f t="shared" si="446"/>
        <v>0C</v>
      </c>
      <c r="MD52" s="70" t="str">
        <f t="shared" si="446"/>
        <v>08</v>
      </c>
      <c r="ME52" s="70" t="str">
        <f t="shared" si="446"/>
        <v>09</v>
      </c>
      <c r="MF52" s="70" t="str">
        <f t="shared" si="446"/>
        <v>02</v>
      </c>
      <c r="MG52" s="70" t="str">
        <f t="shared" si="446"/>
        <v>04</v>
      </c>
      <c r="MH52" s="70" t="str">
        <f t="shared" si="446"/>
        <v>07</v>
      </c>
      <c r="MI52" s="70" t="str">
        <f t="shared" si="446"/>
        <v>02</v>
      </c>
      <c r="MJ52" s="70" t="str">
        <f t="shared" si="446"/>
        <v>06</v>
      </c>
      <c r="MK52" s="70" t="str">
        <f t="shared" si="446"/>
        <v>04</v>
      </c>
      <c r="ML52" s="70" t="str">
        <f t="shared" si="446"/>
        <v>00</v>
      </c>
      <c r="MM52" s="70" t="str">
        <f t="shared" si="446"/>
        <v>00</v>
      </c>
      <c r="MN52" s="70" t="str">
        <f t="shared" si="446"/>
        <v>00</v>
      </c>
      <c r="MO52" s="70" t="str">
        <f t="shared" si="446"/>
        <v>00</v>
      </c>
      <c r="MP52" s="70" t="str">
        <f t="shared" si="446"/>
        <v>00</v>
      </c>
      <c r="MQ52" s="70" t="str">
        <f t="shared" si="446"/>
        <v>00</v>
      </c>
      <c r="MR52" s="70" t="str">
        <f t="shared" si="446"/>
        <v>00</v>
      </c>
      <c r="MS52" s="70" t="str">
        <f t="shared" si="446"/>
        <v>00</v>
      </c>
      <c r="MT52" s="70" t="str">
        <f t="shared" si="446"/>
        <v>00</v>
      </c>
      <c r="MU52" s="70" t="str">
        <f t="shared" si="446"/>
        <v>00</v>
      </c>
      <c r="MV52" s="70" t="str">
        <f t="shared" si="446"/>
        <v>00</v>
      </c>
      <c r="MW52" s="70" t="str">
        <f t="shared" si="446"/>
        <v>00</v>
      </c>
      <c r="MX52" s="70" t="str">
        <f t="shared" si="446"/>
        <v>00</v>
      </c>
      <c r="MY52" s="70" t="str">
        <f t="shared" si="446"/>
        <v>00</v>
      </c>
      <c r="MZ52" s="70" t="str">
        <f t="shared" si="446"/>
        <v>00</v>
      </c>
      <c r="NA52" s="70" t="str">
        <f t="shared" si="446"/>
        <v>00</v>
      </c>
      <c r="NB52" s="70" t="str">
        <f t="shared" si="446"/>
        <v>00</v>
      </c>
      <c r="NC52" s="70" t="str">
        <f t="shared" si="446"/>
        <v>00</v>
      </c>
      <c r="ND52" s="70" t="str">
        <f t="shared" si="446"/>
        <v>00</v>
      </c>
      <c r="NE52" s="70" t="str">
        <f t="shared" si="446"/>
        <v>00</v>
      </c>
      <c r="NF52" s="70" t="str">
        <f t="shared" si="446"/>
        <v>00</v>
      </c>
      <c r="NG52" s="70" t="str">
        <f t="shared" si="446"/>
        <v>00</v>
      </c>
      <c r="NH52" s="70" t="str">
        <f t="shared" si="446"/>
        <v>00</v>
      </c>
      <c r="NI52" s="70" t="str">
        <f t="shared" si="446"/>
        <v>00</v>
      </c>
      <c r="NJ52" s="70" t="str">
        <f t="shared" si="446"/>
        <v>00</v>
      </c>
      <c r="NK52" s="70" t="str">
        <f t="shared" si="446"/>
        <v>00</v>
      </c>
      <c r="NL52" s="70" t="str">
        <f t="shared" si="446"/>
        <v>00</v>
      </c>
      <c r="NM52" s="70" t="str">
        <f t="shared" si="446"/>
        <v>00</v>
      </c>
      <c r="NN52" s="70" t="str">
        <f t="shared" si="446"/>
        <v>00</v>
      </c>
      <c r="NO52" s="70" t="str">
        <f t="shared" si="446"/>
        <v>00</v>
      </c>
      <c r="NP52" s="70" t="str">
        <f t="shared" si="446"/>
        <v>00</v>
      </c>
      <c r="NQ52" s="70" t="str">
        <f t="shared" si="446"/>
        <v>00</v>
      </c>
      <c r="NR52" s="70" t="str">
        <f t="shared" si="446"/>
        <v>00</v>
      </c>
      <c r="NS52" s="70" t="str">
        <f t="shared" si="446"/>
        <v>00</v>
      </c>
      <c r="NT52" s="70" t="str">
        <f t="shared" si="446"/>
        <v>00</v>
      </c>
      <c r="NU52" s="70" t="str">
        <f t="shared" si="446"/>
        <v>00</v>
      </c>
      <c r="NV52" s="70" t="str">
        <f t="shared" si="446"/>
        <v>00</v>
      </c>
      <c r="NW52" s="70" t="str">
        <f t="shared" ref="NW52:QH56" si="447">MID($A52,3*(COLUMN(NW52)-COLUMN($A52)+COLUMN($A52)-1)+1,2)</f>
        <v>00</v>
      </c>
      <c r="NX52" s="70" t="str">
        <f t="shared" si="447"/>
        <v>00</v>
      </c>
      <c r="NY52" s="70" t="str">
        <f t="shared" si="447"/>
        <v>00</v>
      </c>
      <c r="NZ52" s="70" t="str">
        <f t="shared" si="447"/>
        <v>00</v>
      </c>
      <c r="OA52" s="70" t="str">
        <f t="shared" si="447"/>
        <v>00</v>
      </c>
      <c r="OB52" s="70" t="str">
        <f t="shared" si="447"/>
        <v>00</v>
      </c>
      <c r="OC52" s="70" t="str">
        <f t="shared" si="447"/>
        <v>00</v>
      </c>
      <c r="OD52" s="70" t="str">
        <f t="shared" si="447"/>
        <v>00</v>
      </c>
      <c r="OE52" s="70" t="str">
        <f t="shared" si="447"/>
        <v>00</v>
      </c>
      <c r="OF52" s="70" t="str">
        <f t="shared" si="447"/>
        <v>00</v>
      </c>
      <c r="OG52" s="70" t="str">
        <f t="shared" si="447"/>
        <v>00</v>
      </c>
      <c r="OH52" s="70" t="str">
        <f t="shared" si="447"/>
        <v>00</v>
      </c>
      <c r="OI52" s="70" t="str">
        <f t="shared" si="447"/>
        <v>00</v>
      </c>
      <c r="OJ52" s="70" t="str">
        <f t="shared" si="447"/>
        <v>00</v>
      </c>
      <c r="OK52" s="70" t="str">
        <f t="shared" si="447"/>
        <v>00</v>
      </c>
      <c r="OL52" s="70" t="str">
        <f t="shared" si="447"/>
        <v>00</v>
      </c>
      <c r="OM52" s="70" t="str">
        <f t="shared" si="447"/>
        <v>00</v>
      </c>
      <c r="ON52" s="70" t="str">
        <f t="shared" si="447"/>
        <v>00</v>
      </c>
      <c r="OO52" s="70" t="str">
        <f t="shared" si="447"/>
        <v>00</v>
      </c>
      <c r="OP52" s="70" t="str">
        <f t="shared" si="447"/>
        <v>00</v>
      </c>
      <c r="OQ52" s="70" t="str">
        <f t="shared" si="447"/>
        <v>00</v>
      </c>
      <c r="OR52" s="70" t="str">
        <f t="shared" si="447"/>
        <v>00</v>
      </c>
      <c r="OS52" s="70" t="str">
        <f t="shared" si="447"/>
        <v>00</v>
      </c>
      <c r="OT52" s="70" t="str">
        <f t="shared" si="447"/>
        <v>00</v>
      </c>
      <c r="OU52" s="70" t="str">
        <f t="shared" si="447"/>
        <v>00</v>
      </c>
      <c r="OV52" s="70" t="str">
        <f t="shared" si="447"/>
        <v>00</v>
      </c>
      <c r="OW52" s="70" t="str">
        <f t="shared" si="447"/>
        <v>00</v>
      </c>
      <c r="OX52" s="70" t="str">
        <f t="shared" si="447"/>
        <v>00</v>
      </c>
      <c r="OY52" s="70" t="str">
        <f t="shared" si="447"/>
        <v>00</v>
      </c>
      <c r="OZ52" s="70" t="str">
        <f t="shared" si="447"/>
        <v>00</v>
      </c>
      <c r="PA52" s="70" t="str">
        <f t="shared" si="447"/>
        <v>00</v>
      </c>
      <c r="PB52" s="70" t="str">
        <f t="shared" si="447"/>
        <v>00</v>
      </c>
      <c r="PC52" s="70" t="str">
        <f t="shared" si="447"/>
        <v>00</v>
      </c>
      <c r="PD52" s="70" t="str">
        <f t="shared" si="447"/>
        <v>00</v>
      </c>
      <c r="PE52" s="70" t="str">
        <f t="shared" si="447"/>
        <v>00</v>
      </c>
      <c r="PF52" s="70" t="str">
        <f t="shared" si="447"/>
        <v>00</v>
      </c>
      <c r="PG52" s="70" t="str">
        <f t="shared" si="447"/>
        <v>00</v>
      </c>
      <c r="PH52" s="70" t="str">
        <f t="shared" si="447"/>
        <v>00</v>
      </c>
      <c r="PI52" s="70" t="str">
        <f t="shared" si="447"/>
        <v>00</v>
      </c>
      <c r="PJ52" s="70" t="str">
        <f t="shared" si="447"/>
        <v>00</v>
      </c>
      <c r="PK52" s="70" t="str">
        <f t="shared" si="447"/>
        <v>00</v>
      </c>
      <c r="PL52" s="70" t="str">
        <f t="shared" si="447"/>
        <v>00</v>
      </c>
      <c r="PM52" s="70" t="str">
        <f t="shared" si="447"/>
        <v>00</v>
      </c>
      <c r="PN52" s="70" t="str">
        <f t="shared" si="447"/>
        <v>00</v>
      </c>
      <c r="PO52" s="70" t="str">
        <f t="shared" si="447"/>
        <v>00</v>
      </c>
      <c r="PP52" s="70" t="str">
        <f t="shared" si="447"/>
        <v>00</v>
      </c>
      <c r="PQ52" s="70" t="str">
        <f t="shared" si="447"/>
        <v>00</v>
      </c>
      <c r="PR52" s="70" t="str">
        <f t="shared" si="447"/>
        <v>00</v>
      </c>
      <c r="PS52" s="70" t="str">
        <f t="shared" si="447"/>
        <v>00</v>
      </c>
      <c r="PT52" s="70" t="str">
        <f t="shared" si="447"/>
        <v>00</v>
      </c>
      <c r="PU52" s="70" t="str">
        <f t="shared" si="447"/>
        <v>00</v>
      </c>
      <c r="PV52" s="70" t="str">
        <f t="shared" si="447"/>
        <v>00</v>
      </c>
      <c r="PW52" s="70" t="str">
        <f t="shared" si="447"/>
        <v>00</v>
      </c>
      <c r="PX52" s="70" t="str">
        <f t="shared" si="447"/>
        <v>00</v>
      </c>
      <c r="PY52" s="70" t="str">
        <f t="shared" si="447"/>
        <v>00</v>
      </c>
      <c r="PZ52" s="70" t="str">
        <f t="shared" si="447"/>
        <v>00</v>
      </c>
      <c r="QA52" s="70" t="str">
        <f t="shared" si="447"/>
        <v>00</v>
      </c>
      <c r="QB52" s="70" t="str">
        <f t="shared" si="447"/>
        <v>00</v>
      </c>
      <c r="QC52" s="70" t="str">
        <f t="shared" si="447"/>
        <v>00</v>
      </c>
      <c r="QD52" s="70" t="str">
        <f t="shared" si="447"/>
        <v>00</v>
      </c>
      <c r="QE52" s="70" t="str">
        <f t="shared" si="447"/>
        <v>00</v>
      </c>
      <c r="QF52" s="70" t="str">
        <f t="shared" si="447"/>
        <v>00</v>
      </c>
      <c r="QG52" s="70" t="str">
        <f t="shared" si="447"/>
        <v>00</v>
      </c>
      <c r="QH52" s="70" t="str">
        <f t="shared" si="447"/>
        <v>00</v>
      </c>
      <c r="QI52" s="70" t="str">
        <f t="shared" ref="QI52:SF56" si="448">MID($A52,3*(COLUMN(QI52)-COLUMN($A52)+COLUMN($A52)-1)+1,2)</f>
        <v>00</v>
      </c>
      <c r="QJ52" s="70" t="str">
        <f t="shared" si="448"/>
        <v>00</v>
      </c>
      <c r="QK52" s="70" t="str">
        <f t="shared" si="448"/>
        <v>00</v>
      </c>
      <c r="QL52" s="70" t="str">
        <f t="shared" si="448"/>
        <v>00</v>
      </c>
      <c r="QM52" s="70" t="str">
        <f t="shared" si="448"/>
        <v>00</v>
      </c>
      <c r="QN52" s="70" t="str">
        <f t="shared" si="448"/>
        <v>30</v>
      </c>
      <c r="QO52" s="70" t="str">
        <f t="shared" si="448"/>
        <v>00</v>
      </c>
      <c r="QP52" s="70" t="str">
        <f t="shared" si="448"/>
        <v>00</v>
      </c>
      <c r="QQ52" s="70" t="str">
        <f t="shared" si="448"/>
        <v>00</v>
      </c>
      <c r="QR52" s="70" t="str">
        <f t="shared" si="448"/>
        <v>00</v>
      </c>
      <c r="QS52" s="70" t="str">
        <f t="shared" si="448"/>
        <v>00</v>
      </c>
      <c r="QT52" s="70" t="str">
        <f t="shared" si="448"/>
        <v>00</v>
      </c>
      <c r="QU52" s="70" t="str">
        <f t="shared" si="448"/>
        <v>00</v>
      </c>
      <c r="QV52" s="70" t="str">
        <f t="shared" si="448"/>
        <v>00</v>
      </c>
      <c r="QW52" s="70" t="str">
        <f t="shared" si="448"/>
        <v>00</v>
      </c>
      <c r="QX52" s="70" t="str">
        <f t="shared" si="448"/>
        <v>00</v>
      </c>
      <c r="QY52" s="70" t="str">
        <f t="shared" si="448"/>
        <v>00</v>
      </c>
      <c r="QZ52" s="70" t="str">
        <f t="shared" si="448"/>
        <v>00</v>
      </c>
      <c r="RA52" s="70" t="str">
        <f t="shared" si="448"/>
        <v>00</v>
      </c>
      <c r="RB52" s="70" t="str">
        <f t="shared" si="448"/>
        <v>00</v>
      </c>
      <c r="RC52" s="70" t="str">
        <f t="shared" si="448"/>
        <v>00</v>
      </c>
      <c r="RD52" s="70" t="str">
        <f t="shared" si="448"/>
        <v>00</v>
      </c>
      <c r="RE52" s="70" t="str">
        <f t="shared" si="448"/>
        <v>00</v>
      </c>
      <c r="RF52" s="70" t="str">
        <f t="shared" si="448"/>
        <v>00</v>
      </c>
      <c r="RG52" s="70" t="str">
        <f t="shared" si="448"/>
        <v>00</v>
      </c>
      <c r="RH52" s="70" t="str">
        <f t="shared" si="448"/>
        <v>00</v>
      </c>
      <c r="RI52" s="70" t="str">
        <f t="shared" si="448"/>
        <v>00</v>
      </c>
      <c r="RJ52" s="70" t="str">
        <f t="shared" si="448"/>
        <v>00</v>
      </c>
      <c r="RK52" s="70" t="str">
        <f t="shared" si="448"/>
        <v>00</v>
      </c>
      <c r="RL52" s="70" t="str">
        <f t="shared" si="448"/>
        <v>00</v>
      </c>
      <c r="RM52" s="70" t="str">
        <f t="shared" si="448"/>
        <v>00</v>
      </c>
      <c r="RN52" s="70" t="str">
        <f t="shared" si="448"/>
        <v>00</v>
      </c>
      <c r="RO52" s="70" t="str">
        <f t="shared" si="448"/>
        <v>00</v>
      </c>
      <c r="RP52" s="70" t="str">
        <f t="shared" si="448"/>
        <v>00</v>
      </c>
      <c r="RQ52" s="70" t="str">
        <f t="shared" si="448"/>
        <v>00</v>
      </c>
      <c r="RR52" s="70" t="str">
        <f t="shared" si="448"/>
        <v>00</v>
      </c>
      <c r="RS52" s="70" t="str">
        <f t="shared" si="448"/>
        <v>00</v>
      </c>
      <c r="RT52" s="70" t="str">
        <f t="shared" si="448"/>
        <v>00</v>
      </c>
      <c r="RU52" s="70" t="str">
        <f t="shared" si="448"/>
        <v>00</v>
      </c>
      <c r="RV52" s="70" t="str">
        <f t="shared" si="448"/>
        <v>00</v>
      </c>
      <c r="RW52" s="70" t="str">
        <f t="shared" si="448"/>
        <v>00</v>
      </c>
      <c r="RX52" s="70" t="str">
        <f t="shared" si="448"/>
        <v>00</v>
      </c>
      <c r="RY52" s="70" t="str">
        <f t="shared" si="448"/>
        <v>00</v>
      </c>
      <c r="RZ52" s="70" t="str">
        <f t="shared" si="448"/>
        <v>00</v>
      </c>
      <c r="SA52" s="70" t="str">
        <f t="shared" si="448"/>
        <v>00</v>
      </c>
      <c r="SB52" s="70" t="str">
        <f t="shared" si="448"/>
        <v>00</v>
      </c>
      <c r="SC52" s="70" t="str">
        <f t="shared" si="448"/>
        <v>00</v>
      </c>
      <c r="SD52" s="70" t="str">
        <f t="shared" si="448"/>
        <v>00</v>
      </c>
      <c r="SE52" s="70" t="str">
        <f t="shared" si="448"/>
        <v>00</v>
      </c>
      <c r="SF52" s="70" t="str">
        <f t="shared" si="448"/>
        <v>00</v>
      </c>
    </row>
    <row r="53" spans="1:500" s="95" customFormat="1" ht="10.5" x14ac:dyDescent="0.25">
      <c r="A53" s="94">
        <f>A49+1</f>
        <v>13</v>
      </c>
      <c r="B53" s="142" t="str">
        <f>A51&amp;B51&amp;C51&amp;D51&amp;E51&amp;F51&amp;G51&amp;H51&amp;I51&amp;J51&amp;K51&amp;L51</f>
        <v>Chuficky §§§</v>
      </c>
      <c r="C53" s="94"/>
      <c r="D53" s="94"/>
      <c r="E53" s="94"/>
      <c r="F53" s="94"/>
      <c r="G53" s="94"/>
      <c r="H53" s="94"/>
      <c r="I53" s="94"/>
      <c r="J53" s="94"/>
      <c r="K53" s="94"/>
      <c r="L53" s="94"/>
      <c r="M53" s="94"/>
      <c r="N53" s="94"/>
      <c r="O53" s="94"/>
      <c r="P53" s="94"/>
      <c r="Q53" s="94"/>
      <c r="R53" s="94"/>
      <c r="S53" s="94"/>
      <c r="T53" s="94"/>
      <c r="U53" s="94"/>
      <c r="V53" s="94"/>
      <c r="W53" s="94"/>
      <c r="X53" s="94" t="str">
        <f ca="1">X49</f>
        <v>Gender</v>
      </c>
      <c r="Y53" s="94"/>
      <c r="Z53" s="94" t="str">
        <f ca="1">Z49</f>
        <v>Race</v>
      </c>
      <c r="AA53" s="94"/>
      <c r="AB53" s="94" t="str">
        <f ca="1">AB49</f>
        <v>Class</v>
      </c>
      <c r="AC53" s="94"/>
      <c r="AD53" s="94"/>
      <c r="AE53" s="94"/>
      <c r="AF53" s="94"/>
      <c r="AG53" s="94"/>
      <c r="AH53" s="94"/>
      <c r="AI53" s="94"/>
      <c r="AJ53" s="94"/>
      <c r="AK53" s="94"/>
      <c r="AL53" s="94" t="str">
        <f ca="1">AL49</f>
        <v>LVL (low)</v>
      </c>
      <c r="AO53" s="94" t="str">
        <f ca="1">AO49</f>
        <v>XP upper (high)</v>
      </c>
      <c r="AP53" s="94" t="str">
        <f t="shared" ref="AP53:CF53" ca="1" si="449">AP49</f>
        <v>XP upper (low)</v>
      </c>
      <c r="AQ53" s="94" t="str">
        <f t="shared" ca="1" si="449"/>
        <v>XP lower (high)</v>
      </c>
      <c r="AR53" s="94" t="str">
        <f t="shared" ca="1" si="449"/>
        <v>XP lower (low)</v>
      </c>
      <c r="AS53" s="94" t="str">
        <f t="shared" ca="1" si="449"/>
        <v>$ upper (high)</v>
      </c>
      <c r="AT53" s="94" t="str">
        <f t="shared" ca="1" si="449"/>
        <v>$ upper (low)</v>
      </c>
      <c r="AU53" s="94" t="str">
        <f t="shared" ca="1" si="449"/>
        <v>$ lower (high)</v>
      </c>
      <c r="AV53" s="94" t="str">
        <f t="shared" ca="1" si="449"/>
        <v>$ lower (low)</v>
      </c>
      <c r="AX53" s="95" t="str">
        <f t="shared" ca="1" si="449"/>
        <v>STR(max)</v>
      </c>
      <c r="AZ53" s="95" t="str">
        <f t="shared" ca="1" si="449"/>
        <v>INT(max)</v>
      </c>
      <c r="BB53" s="95" t="str">
        <f t="shared" ca="1" si="449"/>
        <v>STA(max)</v>
      </c>
      <c r="BD53" s="95" t="str">
        <f t="shared" ca="1" si="449"/>
        <v>DEX(max)</v>
      </c>
      <c r="BF53" s="95" t="str">
        <f t="shared" ca="1" si="449"/>
        <v>WIS(max)</v>
      </c>
      <c r="BH53" s="95" t="str">
        <f t="shared" ca="1" si="449"/>
        <v>SKL(max)</v>
      </c>
      <c r="BJ53" s="95" t="str">
        <f t="shared" ca="1" si="449"/>
        <v>CHA(max)</v>
      </c>
      <c r="BL53" s="95" t="str">
        <f t="shared" ca="1" si="449"/>
        <v>STR(now)</v>
      </c>
      <c r="BN53" s="95" t="str">
        <f t="shared" ca="1" si="449"/>
        <v>IN(now)</v>
      </c>
      <c r="BP53" s="95" t="str">
        <f t="shared" ca="1" si="449"/>
        <v>STA(now)</v>
      </c>
      <c r="BR53" s="95" t="str">
        <f t="shared" ca="1" si="449"/>
        <v>DX(now)</v>
      </c>
      <c r="BT53" s="95" t="str">
        <f t="shared" ca="1" si="449"/>
        <v>WS(now)</v>
      </c>
      <c r="BV53" s="95" t="str">
        <f t="shared" ca="1" si="449"/>
        <v>SK(now)</v>
      </c>
      <c r="BX53" s="95" t="str">
        <f t="shared" ca="1" si="449"/>
        <v>CH(now)</v>
      </c>
      <c r="BZ53" s="95" t="str">
        <f t="shared" ca="1" si="449"/>
        <v>HP(max)</v>
      </c>
      <c r="CB53" s="95" t="str">
        <f t="shared" ca="1" si="449"/>
        <v>HP(now)</v>
      </c>
      <c r="CD53" s="95" t="str">
        <f t="shared" ca="1" si="449"/>
        <v>MP(max)</v>
      </c>
      <c r="CF53" s="95" t="str">
        <f t="shared" ca="1" si="449"/>
        <v>MP(now)</v>
      </c>
      <c r="CH53" s="94"/>
      <c r="CI53" s="94"/>
      <c r="CJ53" s="94"/>
      <c r="CK53" s="94"/>
      <c r="CL53" s="94"/>
      <c r="CM53" s="94"/>
      <c r="CN53" s="94"/>
      <c r="CO53" s="94"/>
      <c r="CP53" s="94"/>
      <c r="CQ53" s="94"/>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c r="DP53" s="94"/>
      <c r="DQ53" s="94"/>
      <c r="DR53" s="94"/>
      <c r="DS53" s="94"/>
      <c r="DT53" s="94"/>
      <c r="DU53" s="94"/>
      <c r="DV53" s="94"/>
      <c r="DW53" s="94"/>
      <c r="DX53" s="94"/>
      <c r="DY53" s="94"/>
      <c r="DZ53" s="95" t="str">
        <f t="shared" ref="DZ53:GK53" ca="1" si="450">DZ49</f>
        <v>Weapon</v>
      </c>
      <c r="EA53" s="95" t="str">
        <f t="shared" ca="1" si="450"/>
        <v>Weapon</v>
      </c>
      <c r="EB53" s="95" t="str">
        <f t="shared" ca="1" si="450"/>
        <v>Weapon</v>
      </c>
      <c r="EC53" s="95" t="str">
        <f t="shared" ca="1" si="450"/>
        <v>Weapon</v>
      </c>
      <c r="ED53" s="95" t="str">
        <f t="shared" ca="1" si="450"/>
        <v>Weapon</v>
      </c>
      <c r="EE53" s="95" t="str">
        <f t="shared" ca="1" si="450"/>
        <v>Weapon</v>
      </c>
      <c r="EF53" s="95" t="str">
        <f t="shared" ca="1" si="450"/>
        <v>Weapon</v>
      </c>
      <c r="EG53" s="95" t="str">
        <f t="shared" ca="1" si="450"/>
        <v>Weapon</v>
      </c>
      <c r="EH53" s="95" t="str">
        <f t="shared" ca="1" si="450"/>
        <v>Weapon</v>
      </c>
      <c r="EI53" s="95" t="str">
        <f t="shared" ca="1" si="450"/>
        <v>Armor</v>
      </c>
      <c r="EJ53" s="95" t="str">
        <f t="shared" ca="1" si="450"/>
        <v>Armor</v>
      </c>
      <c r="EK53" s="95" t="str">
        <f t="shared" ca="1" si="450"/>
        <v>Armor</v>
      </c>
      <c r="EL53" s="95" t="str">
        <f t="shared" ca="1" si="450"/>
        <v>Armor</v>
      </c>
      <c r="EM53" s="95" t="str">
        <f t="shared" ca="1" si="450"/>
        <v>Armor</v>
      </c>
      <c r="EN53" s="95" t="str">
        <f t="shared" ca="1" si="450"/>
        <v>Armor</v>
      </c>
      <c r="EO53" s="95" t="str">
        <f t="shared" ca="1" si="450"/>
        <v>Armor</v>
      </c>
      <c r="EP53" s="95" t="str">
        <f t="shared" ca="1" si="450"/>
        <v>Armor</v>
      </c>
      <c r="EQ53" s="95" t="str">
        <f t="shared" ca="1" si="450"/>
        <v>Armor</v>
      </c>
      <c r="ER53" s="95" t="str">
        <f t="shared" ca="1" si="450"/>
        <v>Headgear</v>
      </c>
      <c r="ES53" s="95" t="str">
        <f t="shared" ca="1" si="450"/>
        <v>Headgear</v>
      </c>
      <c r="ET53" s="95" t="str">
        <f t="shared" ca="1" si="450"/>
        <v>Headgear</v>
      </c>
      <c r="EU53" s="95" t="str">
        <f t="shared" ca="1" si="450"/>
        <v>Headgear</v>
      </c>
      <c r="EV53" s="95" t="str">
        <f t="shared" ca="1" si="450"/>
        <v>Headgear</v>
      </c>
      <c r="EW53" s="95" t="str">
        <f t="shared" ca="1" si="450"/>
        <v>Headgear</v>
      </c>
      <c r="EX53" s="95" t="str">
        <f t="shared" ca="1" si="450"/>
        <v>Headgear</v>
      </c>
      <c r="EY53" s="95" t="str">
        <f t="shared" ca="1" si="450"/>
        <v>Headgear</v>
      </c>
      <c r="EZ53" s="95" t="str">
        <f t="shared" ca="1" si="450"/>
        <v>Headgear</v>
      </c>
      <c r="FA53" s="95" t="str">
        <f t="shared" ca="1" si="450"/>
        <v>Gloves</v>
      </c>
      <c r="FB53" s="95" t="str">
        <f t="shared" ca="1" si="450"/>
        <v>Gloves</v>
      </c>
      <c r="FC53" s="95" t="str">
        <f t="shared" ca="1" si="450"/>
        <v>Gloves</v>
      </c>
      <c r="FD53" s="95" t="str">
        <f t="shared" ca="1" si="450"/>
        <v>Gloves</v>
      </c>
      <c r="FE53" s="95" t="str">
        <f t="shared" ca="1" si="450"/>
        <v>Gloves</v>
      </c>
      <c r="FF53" s="95" t="str">
        <f t="shared" ca="1" si="450"/>
        <v>Gloves</v>
      </c>
      <c r="FG53" s="95" t="str">
        <f t="shared" ca="1" si="450"/>
        <v>Gloves</v>
      </c>
      <c r="FH53" s="95" t="str">
        <f t="shared" ca="1" si="450"/>
        <v>Gloves</v>
      </c>
      <c r="FI53" s="95" t="str">
        <f t="shared" ca="1" si="450"/>
        <v>Gloves</v>
      </c>
      <c r="FJ53" s="95" t="str">
        <f t="shared" ca="1" si="450"/>
        <v>Footwear</v>
      </c>
      <c r="FK53" s="95" t="str">
        <f t="shared" ca="1" si="450"/>
        <v>Footwear</v>
      </c>
      <c r="FL53" s="95" t="str">
        <f t="shared" ca="1" si="450"/>
        <v>Footwear</v>
      </c>
      <c r="FM53" s="95" t="str">
        <f t="shared" ca="1" si="450"/>
        <v>Footwear</v>
      </c>
      <c r="FN53" s="95" t="str">
        <f t="shared" ca="1" si="450"/>
        <v>Footwear</v>
      </c>
      <c r="FO53" s="95" t="str">
        <f t="shared" ca="1" si="450"/>
        <v>Footwear</v>
      </c>
      <c r="FP53" s="95" t="str">
        <f t="shared" ca="1" si="450"/>
        <v>Footwear</v>
      </c>
      <c r="FQ53" s="95" t="str">
        <f t="shared" ca="1" si="450"/>
        <v>Footwear</v>
      </c>
      <c r="FR53" s="95" t="str">
        <f t="shared" ca="1" si="450"/>
        <v>Footwear</v>
      </c>
      <c r="FS53" s="95" t="str">
        <f t="shared" ca="1" si="450"/>
        <v>Item Purse</v>
      </c>
      <c r="FT53" s="95" t="str">
        <f t="shared" ca="1" si="450"/>
        <v>Item Purse</v>
      </c>
      <c r="FU53" s="95" t="str">
        <f t="shared" ca="1" si="450"/>
        <v>Item Purse</v>
      </c>
      <c r="FV53" s="95" t="str">
        <f t="shared" ca="1" si="450"/>
        <v>Item Purse</v>
      </c>
      <c r="FW53" s="95" t="str">
        <f t="shared" ca="1" si="450"/>
        <v>Item Purse</v>
      </c>
      <c r="FX53" s="95" t="str">
        <f t="shared" ca="1" si="450"/>
        <v>Item Purse</v>
      </c>
      <c r="FY53" s="95" t="str">
        <f t="shared" ca="1" si="450"/>
        <v>Item Purse</v>
      </c>
      <c r="FZ53" s="95" t="str">
        <f t="shared" ca="1" si="450"/>
        <v>Item Purse</v>
      </c>
      <c r="GA53" s="95" t="str">
        <f t="shared" ca="1" si="450"/>
        <v>Item Purse</v>
      </c>
      <c r="GB53" s="95" t="str">
        <f t="shared" ca="1" si="450"/>
        <v>Item Purse</v>
      </c>
      <c r="GC53" s="95" t="str">
        <f t="shared" ca="1" si="450"/>
        <v>Item Purse</v>
      </c>
      <c r="GD53" s="95" t="str">
        <f t="shared" ca="1" si="450"/>
        <v>Item Purse</v>
      </c>
      <c r="GE53" s="95" t="str">
        <f t="shared" ca="1" si="450"/>
        <v>Item Purse</v>
      </c>
      <c r="GF53" s="95" t="str">
        <f t="shared" ca="1" si="450"/>
        <v>Item Purse</v>
      </c>
      <c r="GG53" s="95" t="str">
        <f t="shared" ca="1" si="450"/>
        <v>Item Purse</v>
      </c>
      <c r="GH53" s="95" t="str">
        <f t="shared" ca="1" si="450"/>
        <v>Item Purse</v>
      </c>
      <c r="GI53" s="95" t="str">
        <f t="shared" ca="1" si="450"/>
        <v>Item Purse</v>
      </c>
      <c r="GJ53" s="95" t="str">
        <f t="shared" ca="1" si="450"/>
        <v>Item Purse</v>
      </c>
      <c r="GK53" s="95" t="str">
        <f t="shared" ca="1" si="450"/>
        <v>Item Purse</v>
      </c>
      <c r="GL53" s="95" t="str">
        <f t="shared" ref="GL53" ca="1" si="451">GL49</f>
        <v>Item Purse</v>
      </c>
      <c r="GM53" s="94"/>
      <c r="GN53" s="94"/>
      <c r="GO53" s="94"/>
      <c r="GP53" s="94"/>
      <c r="GQ53" s="94"/>
      <c r="GR53" s="94"/>
      <c r="GS53" s="94"/>
      <c r="GT53" s="95" t="str">
        <f t="shared" ref="GT53:GY53" ca="1" si="452">GT49</f>
        <v>CurrentLoadLo?  (/5=lbs)</v>
      </c>
      <c r="GU53" s="94"/>
      <c r="GV53" s="95" t="str">
        <f t="shared" ca="1" si="452"/>
        <v>MaxLoadLo (/5=lbs)</v>
      </c>
      <c r="GW53" s="94"/>
      <c r="GX53" s="95" t="str">
        <f t="shared" ca="1" si="452"/>
        <v>WeightLo? (/5=lbs)</v>
      </c>
      <c r="GY53" s="95" t="str">
        <f t="shared" ca="1" si="452"/>
        <v>Age</v>
      </c>
      <c r="HA53" s="94"/>
      <c r="HB53" s="94"/>
      <c r="HC53" s="94"/>
      <c r="HD53" s="94"/>
      <c r="HE53" s="94"/>
      <c r="HF53" s="94"/>
      <c r="HG53" s="94"/>
      <c r="HH53" s="94"/>
      <c r="HI53" s="94"/>
      <c r="HJ53" s="94"/>
      <c r="HK53" s="94"/>
      <c r="HL53" s="94"/>
      <c r="HM53" s="94"/>
      <c r="HN53" s="94"/>
      <c r="HO53" s="94"/>
      <c r="HP53" s="94"/>
      <c r="HQ53" s="94"/>
      <c r="HR53" s="94"/>
      <c r="HS53" s="94"/>
      <c r="HT53" s="95" t="str">
        <f t="shared" ref="HT53:IB53" ca="1" si="453">HT49</f>
        <v>Crystals</v>
      </c>
      <c r="HV53" s="95" t="str">
        <f t="shared" ca="1" si="453"/>
        <v>Diamonds</v>
      </c>
      <c r="HX53" s="95" t="str">
        <f t="shared" ca="1" si="453"/>
        <v>Scrolls</v>
      </c>
      <c r="HZ53" s="95" t="str">
        <f t="shared" ca="1" si="453"/>
        <v>Water bottles</v>
      </c>
      <c r="IB53" s="95" t="str">
        <f t="shared" ca="1" si="453"/>
        <v>Lunch Rations</v>
      </c>
      <c r="IF53" s="95" t="str">
        <f t="shared" ref="IF53" ca="1" si="454">IF49</f>
        <v>Jewels</v>
      </c>
      <c r="JJ53" s="95" t="str">
        <f t="shared" ref="JJ53:JL53" ca="1" si="455">JJ49</f>
        <v>Permission to improve abilities</v>
      </c>
      <c r="JL53" s="95" t="str">
        <f t="shared" ca="1" si="455"/>
        <v>Permission to allocate new spells</v>
      </c>
      <c r="JP53" s="95" t="str">
        <f t="shared" ref="JP53" ca="1" si="456">JP49</f>
        <v>Enchants</v>
      </c>
      <c r="JT53" s="95" t="str">
        <f t="shared" ref="JT53" ca="1" si="457">JT49</f>
        <v>Tricks</v>
      </c>
      <c r="JX53" s="95" t="str">
        <f t="shared" ref="JX53" ca="1" si="458">JX49</f>
        <v>Gropes</v>
      </c>
      <c r="KB53" s="95" t="str">
        <f t="shared" ref="KB53" ca="1" si="459">KB49</f>
        <v>Effects</v>
      </c>
      <c r="KM53" s="95" t="str">
        <f t="shared" ref="KM53:KX53" ca="1" si="460">KM49</f>
        <v/>
      </c>
      <c r="KN53" s="95" t="str">
        <f t="shared" ca="1" si="460"/>
        <v>Anti-magic(max)</v>
      </c>
      <c r="KO53" s="95" t="str">
        <f t="shared" ca="1" si="460"/>
        <v>Anti-stone(max)</v>
      </c>
      <c r="KP53" s="95" t="str">
        <f t="shared" ca="1" si="460"/>
        <v>Anti-shot(max)</v>
      </c>
      <c r="KQ53" s="95" t="str">
        <f t="shared" ca="1" si="460"/>
        <v>Anti-fire(max)</v>
      </c>
      <c r="KR53" s="95" t="str">
        <f t="shared" ca="1" si="460"/>
        <v>Anti-infect(max)</v>
      </c>
      <c r="KS53" s="95" t="str">
        <f t="shared" ca="1" si="460"/>
        <v>Magic Power(max)</v>
      </c>
      <c r="KT53" s="95" t="str">
        <f t="shared" ca="1" si="460"/>
        <v>Invulnerability(max)</v>
      </c>
      <c r="KU53" s="95" t="str">
        <f t="shared" ca="1" si="460"/>
        <v>Anti-crit(max)</v>
      </c>
      <c r="KV53" s="95" t="str">
        <f t="shared" ca="1" si="460"/>
        <v>Anti-charm(max)</v>
      </c>
      <c r="KW53" s="95" t="str">
        <f t="shared" ca="1" si="460"/>
        <v>Magic-eye(max)</v>
      </c>
      <c r="KX53" s="95" t="str">
        <f t="shared" ca="1" si="460"/>
        <v>Anti-poison(max)</v>
      </c>
      <c r="LZ53" s="95" t="str">
        <f t="shared" ref="LZ53:MK53" ca="1" si="461">LZ49</f>
        <v/>
      </c>
      <c r="MA53" s="95" t="str">
        <f t="shared" ca="1" si="461"/>
        <v>Anti-magic(now):</v>
      </c>
      <c r="MB53" s="95" t="str">
        <f t="shared" ca="1" si="461"/>
        <v>Anti-stone(now):</v>
      </c>
      <c r="MC53" s="95" t="str">
        <f t="shared" ca="1" si="461"/>
        <v>Anti-shot(now):</v>
      </c>
      <c r="MD53" s="95" t="str">
        <f t="shared" ca="1" si="461"/>
        <v>Anti-fire(now)</v>
      </c>
      <c r="ME53" s="95" t="str">
        <f t="shared" ca="1" si="461"/>
        <v>Anti-infect(now)</v>
      </c>
      <c r="MF53" s="95" t="str">
        <f t="shared" ca="1" si="461"/>
        <v>Magic Power(now)</v>
      </c>
      <c r="MG53" s="95" t="str">
        <f t="shared" ca="1" si="461"/>
        <v>Invulnerability(now)</v>
      </c>
      <c r="MH53" s="95" t="str">
        <f t="shared" ca="1" si="461"/>
        <v>Anti-crit(now)</v>
      </c>
      <c r="MI53" s="95" t="str">
        <f t="shared" ca="1" si="461"/>
        <v>Anti-charm(now)</v>
      </c>
      <c r="MJ53" s="95" t="str">
        <f t="shared" ca="1" si="461"/>
        <v>Magic-eye(now)</v>
      </c>
      <c r="MK53" s="95" t="str">
        <f t="shared" ca="1" si="461"/>
        <v>Anti-poison(now)</v>
      </c>
      <c r="NB53" s="95" t="str">
        <f t="shared" ref="NB53" ca="1" si="462">NB49</f>
        <v>Attacks</v>
      </c>
      <c r="NF53" s="95" t="str">
        <f t="shared" ref="NF53" ca="1" si="463">NF49</f>
        <v>Magic</v>
      </c>
      <c r="NJ53" s="95" t="str">
        <f t="shared" ref="NJ53" ca="1" si="464">NJ49</f>
        <v>Shoots</v>
      </c>
      <c r="NN53" s="95" t="str">
        <f t="shared" ref="NN53" ca="1" si="465">NN49</f>
        <v>Hides</v>
      </c>
      <c r="NX53" s="95" t="str">
        <f t="shared" ref="NX53" ca="1" si="466">NX49</f>
        <v>Throws</v>
      </c>
      <c r="OU53" s="95" t="str">
        <f t="shared" ref="OU53:PN53" ca="1" si="467">OU49</f>
        <v>Potion Belt</v>
      </c>
      <c r="OV53" s="95" t="str">
        <f t="shared" ca="1" si="467"/>
        <v>Potion Belt</v>
      </c>
      <c r="OW53" s="95" t="str">
        <f t="shared" ca="1" si="467"/>
        <v>Potion Belt</v>
      </c>
      <c r="OX53" s="95" t="str">
        <f t="shared" ca="1" si="467"/>
        <v>Potion Belt</v>
      </c>
      <c r="OY53" s="95" t="str">
        <f t="shared" ca="1" si="467"/>
        <v>Potion Belt</v>
      </c>
      <c r="OZ53" s="95" t="str">
        <f t="shared" ca="1" si="467"/>
        <v>Potion Belt</v>
      </c>
      <c r="PA53" s="95" t="str">
        <f t="shared" ca="1" si="467"/>
        <v>Potion Belt</v>
      </c>
      <c r="PB53" s="95" t="str">
        <f t="shared" ca="1" si="467"/>
        <v>Potion Belt</v>
      </c>
      <c r="PC53" s="95" t="str">
        <f t="shared" ca="1" si="467"/>
        <v>Potion Belt</v>
      </c>
      <c r="PD53" s="95" t="str">
        <f t="shared" ca="1" si="467"/>
        <v>Potion Belt</v>
      </c>
      <c r="PE53" s="95" t="str">
        <f t="shared" ca="1" si="467"/>
        <v>Potion Belt</v>
      </c>
      <c r="PF53" s="95" t="str">
        <f t="shared" ca="1" si="467"/>
        <v>Potion Belt</v>
      </c>
      <c r="PG53" s="95" t="str">
        <f t="shared" ca="1" si="467"/>
        <v>Potion Belt</v>
      </c>
      <c r="PH53" s="95" t="str">
        <f t="shared" ca="1" si="467"/>
        <v>Potion Belt</v>
      </c>
      <c r="PI53" s="95" t="str">
        <f t="shared" ca="1" si="467"/>
        <v>Potion Belt</v>
      </c>
      <c r="PJ53" s="95" t="str">
        <f t="shared" ca="1" si="467"/>
        <v>Potion Belt</v>
      </c>
      <c r="PK53" s="95" t="str">
        <f t="shared" ca="1" si="467"/>
        <v>Potion Belt</v>
      </c>
      <c r="PL53" s="95" t="str">
        <f t="shared" ca="1" si="467"/>
        <v>Potion Belt</v>
      </c>
      <c r="PM53" s="95" t="str">
        <f t="shared" ca="1" si="467"/>
        <v>Potion Belt</v>
      </c>
      <c r="PN53" s="95" t="str">
        <f t="shared" ca="1" si="467"/>
        <v>Potion Belt</v>
      </c>
      <c r="QF53" s="95" t="str">
        <f t="shared" ref="QF53" ca="1" si="468">QF49</f>
        <v>Hits</v>
      </c>
      <c r="QN53" s="95" t="str">
        <f t="shared" ref="QN53" ca="1" si="469">QN49</f>
        <v>Party membership lower (lo)</v>
      </c>
    </row>
    <row r="54" spans="1:500" ht="51.5" x14ac:dyDescent="0.35">
      <c r="A54" s="96" t="str">
        <f>DEC2HEX(HEX2DEC(SF50)+1)</f>
        <v>800427D8</v>
      </c>
      <c r="B54" s="97" t="str">
        <f>DEC2HEX(HEX2DEC(A54)+1)</f>
        <v>800427D9</v>
      </c>
      <c r="C54" s="97" t="str">
        <f t="shared" ref="C54:BN54" si="470">DEC2HEX(HEX2DEC(B54)+1)</f>
        <v>800427DA</v>
      </c>
      <c r="D54" s="97" t="str">
        <f t="shared" si="470"/>
        <v>800427DB</v>
      </c>
      <c r="E54" s="97" t="str">
        <f t="shared" si="470"/>
        <v>800427DC</v>
      </c>
      <c r="F54" s="97" t="str">
        <f t="shared" si="470"/>
        <v>800427DD</v>
      </c>
      <c r="G54" s="97" t="str">
        <f t="shared" si="470"/>
        <v>800427DE</v>
      </c>
      <c r="H54" s="97" t="str">
        <f t="shared" si="470"/>
        <v>800427DF</v>
      </c>
      <c r="I54" s="97" t="str">
        <f t="shared" si="470"/>
        <v>800427E0</v>
      </c>
      <c r="J54" s="97" t="str">
        <f t="shared" si="470"/>
        <v>800427E1</v>
      </c>
      <c r="K54" s="97" t="str">
        <f t="shared" si="470"/>
        <v>800427E2</v>
      </c>
      <c r="L54" s="97" t="str">
        <f t="shared" si="470"/>
        <v>800427E3</v>
      </c>
      <c r="M54" s="97" t="str">
        <f t="shared" si="470"/>
        <v>800427E4</v>
      </c>
      <c r="N54" s="97" t="str">
        <f t="shared" si="470"/>
        <v>800427E5</v>
      </c>
      <c r="O54" s="97" t="str">
        <f t="shared" si="470"/>
        <v>800427E6</v>
      </c>
      <c r="P54" s="97" t="str">
        <f t="shared" si="470"/>
        <v>800427E7</v>
      </c>
      <c r="Q54" s="97" t="str">
        <f t="shared" si="470"/>
        <v>800427E8</v>
      </c>
      <c r="R54" s="97" t="str">
        <f t="shared" si="470"/>
        <v>800427E9</v>
      </c>
      <c r="S54" s="97" t="str">
        <f t="shared" si="470"/>
        <v>800427EA</v>
      </c>
      <c r="T54" s="97" t="str">
        <f t="shared" si="470"/>
        <v>800427EB</v>
      </c>
      <c r="U54" s="97" t="str">
        <f t="shared" si="470"/>
        <v>800427EC</v>
      </c>
      <c r="V54" s="97" t="str">
        <f t="shared" si="470"/>
        <v>800427ED</v>
      </c>
      <c r="W54" s="97" t="str">
        <f t="shared" si="470"/>
        <v>800427EE</v>
      </c>
      <c r="X54" s="97" t="str">
        <f t="shared" si="470"/>
        <v>800427EF</v>
      </c>
      <c r="Y54" s="97" t="str">
        <f t="shared" si="470"/>
        <v>800427F0</v>
      </c>
      <c r="Z54" s="97" t="str">
        <f t="shared" si="470"/>
        <v>800427F1</v>
      </c>
      <c r="AA54" s="97" t="str">
        <f t="shared" si="470"/>
        <v>800427F2</v>
      </c>
      <c r="AB54" s="97" t="str">
        <f t="shared" si="470"/>
        <v>800427F3</v>
      </c>
      <c r="AC54" s="97" t="str">
        <f t="shared" si="470"/>
        <v>800427F4</v>
      </c>
      <c r="AD54" s="97" t="str">
        <f t="shared" si="470"/>
        <v>800427F5</v>
      </c>
      <c r="AE54" s="97" t="str">
        <f t="shared" si="470"/>
        <v>800427F6</v>
      </c>
      <c r="AF54" s="97" t="str">
        <f t="shared" si="470"/>
        <v>800427F7</v>
      </c>
      <c r="AG54" s="97" t="str">
        <f t="shared" si="470"/>
        <v>800427F8</v>
      </c>
      <c r="AH54" s="97" t="str">
        <f t="shared" si="470"/>
        <v>800427F9</v>
      </c>
      <c r="AI54" s="97" t="str">
        <f t="shared" si="470"/>
        <v>800427FA</v>
      </c>
      <c r="AJ54" s="97" t="str">
        <f t="shared" si="470"/>
        <v>800427FB</v>
      </c>
      <c r="AK54" s="97" t="str">
        <f t="shared" si="470"/>
        <v>800427FC</v>
      </c>
      <c r="AL54" s="97" t="str">
        <f t="shared" si="470"/>
        <v>800427FD</v>
      </c>
      <c r="AM54" s="97" t="str">
        <f t="shared" si="470"/>
        <v>800427FE</v>
      </c>
      <c r="AN54" s="97" t="str">
        <f t="shared" si="470"/>
        <v>800427FF</v>
      </c>
      <c r="AO54" s="97" t="str">
        <f t="shared" si="470"/>
        <v>80042800</v>
      </c>
      <c r="AP54" s="97" t="str">
        <f t="shared" si="470"/>
        <v>80042801</v>
      </c>
      <c r="AQ54" s="97" t="str">
        <f t="shared" si="470"/>
        <v>80042802</v>
      </c>
      <c r="AR54" s="97" t="str">
        <f t="shared" si="470"/>
        <v>80042803</v>
      </c>
      <c r="AS54" s="97" t="str">
        <f t="shared" si="470"/>
        <v>80042804</v>
      </c>
      <c r="AT54" s="97" t="str">
        <f t="shared" si="470"/>
        <v>80042805</v>
      </c>
      <c r="AU54" s="97" t="str">
        <f t="shared" si="470"/>
        <v>80042806</v>
      </c>
      <c r="AV54" s="97" t="str">
        <f t="shared" si="470"/>
        <v>80042807</v>
      </c>
      <c r="AW54" s="97" t="str">
        <f t="shared" si="470"/>
        <v>80042808</v>
      </c>
      <c r="AX54" s="97" t="str">
        <f t="shared" si="470"/>
        <v>80042809</v>
      </c>
      <c r="AY54" s="97" t="str">
        <f t="shared" si="470"/>
        <v>8004280A</v>
      </c>
      <c r="AZ54" s="97" t="str">
        <f t="shared" si="470"/>
        <v>8004280B</v>
      </c>
      <c r="BA54" s="97" t="str">
        <f t="shared" si="470"/>
        <v>8004280C</v>
      </c>
      <c r="BB54" s="97" t="str">
        <f t="shared" si="470"/>
        <v>8004280D</v>
      </c>
      <c r="BC54" s="97" t="str">
        <f t="shared" si="470"/>
        <v>8004280E</v>
      </c>
      <c r="BD54" s="97" t="str">
        <f t="shared" si="470"/>
        <v>8004280F</v>
      </c>
      <c r="BE54" s="97" t="str">
        <f t="shared" si="470"/>
        <v>80042810</v>
      </c>
      <c r="BF54" s="97" t="str">
        <f t="shared" si="470"/>
        <v>80042811</v>
      </c>
      <c r="BG54" s="97" t="str">
        <f t="shared" si="470"/>
        <v>80042812</v>
      </c>
      <c r="BH54" s="97" t="str">
        <f t="shared" si="470"/>
        <v>80042813</v>
      </c>
      <c r="BI54" s="97" t="str">
        <f t="shared" si="470"/>
        <v>80042814</v>
      </c>
      <c r="BJ54" s="97" t="str">
        <f t="shared" si="470"/>
        <v>80042815</v>
      </c>
      <c r="BK54" s="97" t="str">
        <f t="shared" si="470"/>
        <v>80042816</v>
      </c>
      <c r="BL54" s="97" t="str">
        <f t="shared" si="470"/>
        <v>80042817</v>
      </c>
      <c r="BM54" s="97" t="str">
        <f t="shared" si="470"/>
        <v>80042818</v>
      </c>
      <c r="BN54" s="97" t="str">
        <f t="shared" si="470"/>
        <v>80042819</v>
      </c>
      <c r="BO54" s="97" t="str">
        <f t="shared" ref="BO54:DZ54" si="471">DEC2HEX(HEX2DEC(BN54)+1)</f>
        <v>8004281A</v>
      </c>
      <c r="BP54" s="97" t="str">
        <f t="shared" si="471"/>
        <v>8004281B</v>
      </c>
      <c r="BQ54" s="97" t="str">
        <f t="shared" si="471"/>
        <v>8004281C</v>
      </c>
      <c r="BR54" s="97" t="str">
        <f t="shared" si="471"/>
        <v>8004281D</v>
      </c>
      <c r="BS54" s="97" t="str">
        <f t="shared" si="471"/>
        <v>8004281E</v>
      </c>
      <c r="BT54" s="97" t="str">
        <f t="shared" si="471"/>
        <v>8004281F</v>
      </c>
      <c r="BU54" s="97" t="str">
        <f t="shared" si="471"/>
        <v>80042820</v>
      </c>
      <c r="BV54" s="97" t="str">
        <f t="shared" si="471"/>
        <v>80042821</v>
      </c>
      <c r="BW54" s="97" t="str">
        <f t="shared" si="471"/>
        <v>80042822</v>
      </c>
      <c r="BX54" s="97" t="str">
        <f t="shared" si="471"/>
        <v>80042823</v>
      </c>
      <c r="BY54" s="97" t="str">
        <f t="shared" si="471"/>
        <v>80042824</v>
      </c>
      <c r="BZ54" s="97" t="str">
        <f t="shared" si="471"/>
        <v>80042825</v>
      </c>
      <c r="CA54" s="97" t="str">
        <f t="shared" si="471"/>
        <v>80042826</v>
      </c>
      <c r="CB54" s="97" t="str">
        <f t="shared" si="471"/>
        <v>80042827</v>
      </c>
      <c r="CC54" s="97" t="str">
        <f t="shared" si="471"/>
        <v>80042828</v>
      </c>
      <c r="CD54" s="97" t="str">
        <f t="shared" si="471"/>
        <v>80042829</v>
      </c>
      <c r="CE54" s="97" t="str">
        <f t="shared" si="471"/>
        <v>8004282A</v>
      </c>
      <c r="CF54" s="97" t="str">
        <f t="shared" si="471"/>
        <v>8004282B</v>
      </c>
      <c r="CG54" s="97" t="str">
        <f t="shared" si="471"/>
        <v>8004282C</v>
      </c>
      <c r="CH54" s="97" t="str">
        <f t="shared" si="471"/>
        <v>8004282D</v>
      </c>
      <c r="CI54" s="97" t="str">
        <f t="shared" si="471"/>
        <v>8004282E</v>
      </c>
      <c r="CJ54" s="97" t="str">
        <f t="shared" si="471"/>
        <v>8004282F</v>
      </c>
      <c r="CK54" s="97" t="str">
        <f t="shared" si="471"/>
        <v>80042830</v>
      </c>
      <c r="CL54" s="97" t="str">
        <f t="shared" si="471"/>
        <v>80042831</v>
      </c>
      <c r="CM54" s="97" t="str">
        <f t="shared" si="471"/>
        <v>80042832</v>
      </c>
      <c r="CN54" s="97" t="str">
        <f t="shared" si="471"/>
        <v>80042833</v>
      </c>
      <c r="CO54" s="97" t="str">
        <f t="shared" si="471"/>
        <v>80042834</v>
      </c>
      <c r="CP54" s="97" t="str">
        <f t="shared" si="471"/>
        <v>80042835</v>
      </c>
      <c r="CQ54" s="97" t="str">
        <f t="shared" si="471"/>
        <v>80042836</v>
      </c>
      <c r="CR54" s="97" t="str">
        <f t="shared" si="471"/>
        <v>80042837</v>
      </c>
      <c r="CS54" s="97" t="str">
        <f t="shared" si="471"/>
        <v>80042838</v>
      </c>
      <c r="CT54" s="97" t="str">
        <f t="shared" si="471"/>
        <v>80042839</v>
      </c>
      <c r="CU54" s="97" t="str">
        <f t="shared" si="471"/>
        <v>8004283A</v>
      </c>
      <c r="CV54" s="97" t="str">
        <f t="shared" si="471"/>
        <v>8004283B</v>
      </c>
      <c r="CW54" s="97" t="str">
        <f t="shared" si="471"/>
        <v>8004283C</v>
      </c>
      <c r="CX54" s="97" t="str">
        <f t="shared" si="471"/>
        <v>8004283D</v>
      </c>
      <c r="CY54" s="97" t="str">
        <f t="shared" si="471"/>
        <v>8004283E</v>
      </c>
      <c r="CZ54" s="97" t="str">
        <f t="shared" si="471"/>
        <v>8004283F</v>
      </c>
      <c r="DA54" s="97" t="str">
        <f t="shared" si="471"/>
        <v>80042840</v>
      </c>
      <c r="DB54" s="97" t="str">
        <f t="shared" si="471"/>
        <v>80042841</v>
      </c>
      <c r="DC54" s="97" t="str">
        <f t="shared" si="471"/>
        <v>80042842</v>
      </c>
      <c r="DD54" s="97" t="str">
        <f t="shared" si="471"/>
        <v>80042843</v>
      </c>
      <c r="DE54" s="97" t="str">
        <f t="shared" si="471"/>
        <v>80042844</v>
      </c>
      <c r="DF54" s="97" t="str">
        <f t="shared" si="471"/>
        <v>80042845</v>
      </c>
      <c r="DG54" s="97" t="str">
        <f t="shared" si="471"/>
        <v>80042846</v>
      </c>
      <c r="DH54" s="97" t="str">
        <f t="shared" si="471"/>
        <v>80042847</v>
      </c>
      <c r="DI54" s="97" t="str">
        <f t="shared" si="471"/>
        <v>80042848</v>
      </c>
      <c r="DJ54" s="97" t="str">
        <f t="shared" si="471"/>
        <v>80042849</v>
      </c>
      <c r="DK54" s="97" t="str">
        <f t="shared" si="471"/>
        <v>8004284A</v>
      </c>
      <c r="DL54" s="97" t="str">
        <f t="shared" si="471"/>
        <v>8004284B</v>
      </c>
      <c r="DM54" s="97" t="str">
        <f t="shared" si="471"/>
        <v>8004284C</v>
      </c>
      <c r="DN54" s="97" t="str">
        <f t="shared" si="471"/>
        <v>8004284D</v>
      </c>
      <c r="DO54" s="97" t="str">
        <f t="shared" si="471"/>
        <v>8004284E</v>
      </c>
      <c r="DP54" s="97" t="str">
        <f t="shared" si="471"/>
        <v>8004284F</v>
      </c>
      <c r="DQ54" s="97" t="str">
        <f t="shared" si="471"/>
        <v>80042850</v>
      </c>
      <c r="DR54" s="97" t="str">
        <f t="shared" si="471"/>
        <v>80042851</v>
      </c>
      <c r="DS54" s="97" t="str">
        <f t="shared" si="471"/>
        <v>80042852</v>
      </c>
      <c r="DT54" s="97" t="str">
        <f t="shared" si="471"/>
        <v>80042853</v>
      </c>
      <c r="DU54" s="97" t="str">
        <f t="shared" si="471"/>
        <v>80042854</v>
      </c>
      <c r="DV54" s="97" t="str">
        <f t="shared" si="471"/>
        <v>80042855</v>
      </c>
      <c r="DW54" s="97" t="str">
        <f t="shared" si="471"/>
        <v>80042856</v>
      </c>
      <c r="DX54" s="97" t="str">
        <f t="shared" si="471"/>
        <v>80042857</v>
      </c>
      <c r="DY54" s="97" t="str">
        <f t="shared" si="471"/>
        <v>80042858</v>
      </c>
      <c r="DZ54" s="97" t="str">
        <f t="shared" si="471"/>
        <v>80042859</v>
      </c>
      <c r="EA54" s="97" t="str">
        <f t="shared" ref="EA54:GL54" si="472">DEC2HEX(HEX2DEC(DZ54)+1)</f>
        <v>8004285A</v>
      </c>
      <c r="EB54" s="97" t="str">
        <f t="shared" si="472"/>
        <v>8004285B</v>
      </c>
      <c r="EC54" s="97" t="str">
        <f t="shared" si="472"/>
        <v>8004285C</v>
      </c>
      <c r="ED54" s="97" t="str">
        <f t="shared" si="472"/>
        <v>8004285D</v>
      </c>
      <c r="EE54" s="97" t="str">
        <f t="shared" si="472"/>
        <v>8004285E</v>
      </c>
      <c r="EF54" s="97" t="str">
        <f t="shared" si="472"/>
        <v>8004285F</v>
      </c>
      <c r="EG54" s="97" t="str">
        <f t="shared" si="472"/>
        <v>80042860</v>
      </c>
      <c r="EH54" s="97" t="str">
        <f t="shared" si="472"/>
        <v>80042861</v>
      </c>
      <c r="EI54" s="97" t="str">
        <f t="shared" si="472"/>
        <v>80042862</v>
      </c>
      <c r="EJ54" s="97" t="str">
        <f t="shared" si="472"/>
        <v>80042863</v>
      </c>
      <c r="EK54" s="97" t="str">
        <f t="shared" si="472"/>
        <v>80042864</v>
      </c>
      <c r="EL54" s="97" t="str">
        <f t="shared" si="472"/>
        <v>80042865</v>
      </c>
      <c r="EM54" s="97" t="str">
        <f t="shared" si="472"/>
        <v>80042866</v>
      </c>
      <c r="EN54" s="97" t="str">
        <f t="shared" si="472"/>
        <v>80042867</v>
      </c>
      <c r="EO54" s="97" t="str">
        <f t="shared" si="472"/>
        <v>80042868</v>
      </c>
      <c r="EP54" s="97" t="str">
        <f t="shared" si="472"/>
        <v>80042869</v>
      </c>
      <c r="EQ54" s="97" t="str">
        <f t="shared" si="472"/>
        <v>8004286A</v>
      </c>
      <c r="ER54" s="97" t="str">
        <f t="shared" si="472"/>
        <v>8004286B</v>
      </c>
      <c r="ES54" s="97" t="str">
        <f t="shared" si="472"/>
        <v>8004286C</v>
      </c>
      <c r="ET54" s="97" t="str">
        <f t="shared" si="472"/>
        <v>8004286D</v>
      </c>
      <c r="EU54" s="97" t="str">
        <f t="shared" si="472"/>
        <v>8004286E</v>
      </c>
      <c r="EV54" s="97" t="str">
        <f t="shared" si="472"/>
        <v>8004286F</v>
      </c>
      <c r="EW54" s="97" t="str">
        <f t="shared" si="472"/>
        <v>80042870</v>
      </c>
      <c r="EX54" s="97" t="str">
        <f t="shared" si="472"/>
        <v>80042871</v>
      </c>
      <c r="EY54" s="97" t="str">
        <f t="shared" si="472"/>
        <v>80042872</v>
      </c>
      <c r="EZ54" s="97" t="str">
        <f t="shared" si="472"/>
        <v>80042873</v>
      </c>
      <c r="FA54" s="97" t="str">
        <f t="shared" si="472"/>
        <v>80042874</v>
      </c>
      <c r="FB54" s="97" t="str">
        <f t="shared" si="472"/>
        <v>80042875</v>
      </c>
      <c r="FC54" s="97" t="str">
        <f t="shared" si="472"/>
        <v>80042876</v>
      </c>
      <c r="FD54" s="97" t="str">
        <f t="shared" si="472"/>
        <v>80042877</v>
      </c>
      <c r="FE54" s="97" t="str">
        <f t="shared" si="472"/>
        <v>80042878</v>
      </c>
      <c r="FF54" s="97" t="str">
        <f t="shared" si="472"/>
        <v>80042879</v>
      </c>
      <c r="FG54" s="97" t="str">
        <f t="shared" si="472"/>
        <v>8004287A</v>
      </c>
      <c r="FH54" s="97" t="str">
        <f t="shared" si="472"/>
        <v>8004287B</v>
      </c>
      <c r="FI54" s="97" t="str">
        <f t="shared" si="472"/>
        <v>8004287C</v>
      </c>
      <c r="FJ54" s="97" t="str">
        <f t="shared" si="472"/>
        <v>8004287D</v>
      </c>
      <c r="FK54" s="97" t="str">
        <f t="shared" si="472"/>
        <v>8004287E</v>
      </c>
      <c r="FL54" s="97" t="str">
        <f t="shared" si="472"/>
        <v>8004287F</v>
      </c>
      <c r="FM54" s="97" t="str">
        <f t="shared" si="472"/>
        <v>80042880</v>
      </c>
      <c r="FN54" s="97" t="str">
        <f t="shared" si="472"/>
        <v>80042881</v>
      </c>
      <c r="FO54" s="97" t="str">
        <f t="shared" si="472"/>
        <v>80042882</v>
      </c>
      <c r="FP54" s="97" t="str">
        <f t="shared" si="472"/>
        <v>80042883</v>
      </c>
      <c r="FQ54" s="97" t="str">
        <f t="shared" si="472"/>
        <v>80042884</v>
      </c>
      <c r="FR54" s="97" t="str">
        <f t="shared" si="472"/>
        <v>80042885</v>
      </c>
      <c r="FS54" s="97" t="str">
        <f t="shared" si="472"/>
        <v>80042886</v>
      </c>
      <c r="FT54" s="97" t="str">
        <f t="shared" si="472"/>
        <v>80042887</v>
      </c>
      <c r="FU54" s="97" t="str">
        <f t="shared" si="472"/>
        <v>80042888</v>
      </c>
      <c r="FV54" s="97" t="str">
        <f t="shared" si="472"/>
        <v>80042889</v>
      </c>
      <c r="FW54" s="97" t="str">
        <f t="shared" si="472"/>
        <v>8004288A</v>
      </c>
      <c r="FX54" s="97" t="str">
        <f t="shared" si="472"/>
        <v>8004288B</v>
      </c>
      <c r="FY54" s="97" t="str">
        <f t="shared" si="472"/>
        <v>8004288C</v>
      </c>
      <c r="FZ54" s="97" t="str">
        <f t="shared" si="472"/>
        <v>8004288D</v>
      </c>
      <c r="GA54" s="97" t="str">
        <f t="shared" si="472"/>
        <v>8004288E</v>
      </c>
      <c r="GB54" s="97" t="str">
        <f t="shared" si="472"/>
        <v>8004288F</v>
      </c>
      <c r="GC54" s="97" t="str">
        <f t="shared" si="472"/>
        <v>80042890</v>
      </c>
      <c r="GD54" s="97" t="str">
        <f t="shared" si="472"/>
        <v>80042891</v>
      </c>
      <c r="GE54" s="97" t="str">
        <f t="shared" si="472"/>
        <v>80042892</v>
      </c>
      <c r="GF54" s="97" t="str">
        <f t="shared" si="472"/>
        <v>80042893</v>
      </c>
      <c r="GG54" s="97" t="str">
        <f t="shared" si="472"/>
        <v>80042894</v>
      </c>
      <c r="GH54" s="97" t="str">
        <f t="shared" si="472"/>
        <v>80042895</v>
      </c>
      <c r="GI54" s="97" t="str">
        <f t="shared" si="472"/>
        <v>80042896</v>
      </c>
      <c r="GJ54" s="97" t="str">
        <f t="shared" si="472"/>
        <v>80042897</v>
      </c>
      <c r="GK54" s="97" t="str">
        <f t="shared" si="472"/>
        <v>80042898</v>
      </c>
      <c r="GL54" s="97" t="str">
        <f t="shared" si="472"/>
        <v>80042899</v>
      </c>
      <c r="GM54" s="97" t="str">
        <f t="shared" ref="GM54:IX54" si="473">DEC2HEX(HEX2DEC(GL54)+1)</f>
        <v>8004289A</v>
      </c>
      <c r="GN54" s="97" t="str">
        <f t="shared" si="473"/>
        <v>8004289B</v>
      </c>
      <c r="GO54" s="97" t="str">
        <f t="shared" si="473"/>
        <v>8004289C</v>
      </c>
      <c r="GP54" s="97" t="str">
        <f t="shared" si="473"/>
        <v>8004289D</v>
      </c>
      <c r="GQ54" s="97" t="str">
        <f t="shared" si="473"/>
        <v>8004289E</v>
      </c>
      <c r="GR54" s="97" t="str">
        <f t="shared" si="473"/>
        <v>8004289F</v>
      </c>
      <c r="GS54" s="97" t="str">
        <f t="shared" si="473"/>
        <v>800428A0</v>
      </c>
      <c r="GT54" s="97" t="str">
        <f t="shared" si="473"/>
        <v>800428A1</v>
      </c>
      <c r="GU54" s="97" t="str">
        <f t="shared" si="473"/>
        <v>800428A2</v>
      </c>
      <c r="GV54" s="97" t="str">
        <f t="shared" si="473"/>
        <v>800428A3</v>
      </c>
      <c r="GW54" s="97" t="str">
        <f t="shared" si="473"/>
        <v>800428A4</v>
      </c>
      <c r="GX54" s="97" t="str">
        <f t="shared" si="473"/>
        <v>800428A5</v>
      </c>
      <c r="GY54" s="97" t="str">
        <f t="shared" si="473"/>
        <v>800428A6</v>
      </c>
      <c r="GZ54" s="97" t="str">
        <f t="shared" si="473"/>
        <v>800428A7</v>
      </c>
      <c r="HA54" s="97" t="str">
        <f t="shared" si="473"/>
        <v>800428A8</v>
      </c>
      <c r="HB54" s="97" t="str">
        <f t="shared" si="473"/>
        <v>800428A9</v>
      </c>
      <c r="HC54" s="97" t="str">
        <f t="shared" si="473"/>
        <v>800428AA</v>
      </c>
      <c r="HD54" s="97" t="str">
        <f t="shared" si="473"/>
        <v>800428AB</v>
      </c>
      <c r="HE54" s="97" t="str">
        <f t="shared" si="473"/>
        <v>800428AC</v>
      </c>
      <c r="HF54" s="97" t="str">
        <f t="shared" si="473"/>
        <v>800428AD</v>
      </c>
      <c r="HG54" s="97" t="str">
        <f t="shared" si="473"/>
        <v>800428AE</v>
      </c>
      <c r="HH54" s="97" t="str">
        <f t="shared" si="473"/>
        <v>800428AF</v>
      </c>
      <c r="HI54" s="97" t="str">
        <f t="shared" si="473"/>
        <v>800428B0</v>
      </c>
      <c r="HJ54" s="97" t="str">
        <f t="shared" si="473"/>
        <v>800428B1</v>
      </c>
      <c r="HK54" s="97" t="str">
        <f t="shared" si="473"/>
        <v>800428B2</v>
      </c>
      <c r="HL54" s="97" t="str">
        <f t="shared" si="473"/>
        <v>800428B3</v>
      </c>
      <c r="HM54" s="97" t="str">
        <f t="shared" si="473"/>
        <v>800428B4</v>
      </c>
      <c r="HN54" s="97" t="str">
        <f t="shared" si="473"/>
        <v>800428B5</v>
      </c>
      <c r="HO54" s="97" t="str">
        <f t="shared" si="473"/>
        <v>800428B6</v>
      </c>
      <c r="HP54" s="97" t="str">
        <f t="shared" si="473"/>
        <v>800428B7</v>
      </c>
      <c r="HQ54" s="97" t="str">
        <f t="shared" si="473"/>
        <v>800428B8</v>
      </c>
      <c r="HR54" s="97" t="str">
        <f t="shared" si="473"/>
        <v>800428B9</v>
      </c>
      <c r="HS54" s="97" t="str">
        <f t="shared" si="473"/>
        <v>800428BA</v>
      </c>
      <c r="HT54" s="97" t="str">
        <f t="shared" si="473"/>
        <v>800428BB</v>
      </c>
      <c r="HU54" s="97" t="str">
        <f t="shared" si="473"/>
        <v>800428BC</v>
      </c>
      <c r="HV54" s="97" t="str">
        <f t="shared" si="473"/>
        <v>800428BD</v>
      </c>
      <c r="HW54" s="97" t="str">
        <f t="shared" si="473"/>
        <v>800428BE</v>
      </c>
      <c r="HX54" s="97" t="str">
        <f t="shared" si="473"/>
        <v>800428BF</v>
      </c>
      <c r="HY54" s="97" t="str">
        <f t="shared" si="473"/>
        <v>800428C0</v>
      </c>
      <c r="HZ54" s="97" t="str">
        <f t="shared" si="473"/>
        <v>800428C1</v>
      </c>
      <c r="IA54" s="97" t="str">
        <f t="shared" si="473"/>
        <v>800428C2</v>
      </c>
      <c r="IB54" s="97" t="str">
        <f t="shared" si="473"/>
        <v>800428C3</v>
      </c>
      <c r="IC54" s="97" t="str">
        <f t="shared" si="473"/>
        <v>800428C4</v>
      </c>
      <c r="ID54" s="97" t="str">
        <f t="shared" si="473"/>
        <v>800428C5</v>
      </c>
      <c r="IE54" s="97" t="str">
        <f t="shared" si="473"/>
        <v>800428C6</v>
      </c>
      <c r="IF54" s="97" t="str">
        <f t="shared" si="473"/>
        <v>800428C7</v>
      </c>
      <c r="IG54" s="97" t="str">
        <f t="shared" si="473"/>
        <v>800428C8</v>
      </c>
      <c r="IH54" s="97" t="str">
        <f t="shared" si="473"/>
        <v>800428C9</v>
      </c>
      <c r="II54" s="97" t="str">
        <f t="shared" si="473"/>
        <v>800428CA</v>
      </c>
      <c r="IJ54" s="97" t="str">
        <f t="shared" si="473"/>
        <v>800428CB</v>
      </c>
      <c r="IK54" s="97" t="str">
        <f t="shared" si="473"/>
        <v>800428CC</v>
      </c>
      <c r="IL54" s="97" t="str">
        <f t="shared" si="473"/>
        <v>800428CD</v>
      </c>
      <c r="IM54" s="97" t="str">
        <f t="shared" si="473"/>
        <v>800428CE</v>
      </c>
      <c r="IN54" s="97" t="str">
        <f t="shared" si="473"/>
        <v>800428CF</v>
      </c>
      <c r="IO54" s="97" t="str">
        <f t="shared" si="473"/>
        <v>800428D0</v>
      </c>
      <c r="IP54" s="97" t="str">
        <f t="shared" si="473"/>
        <v>800428D1</v>
      </c>
      <c r="IQ54" s="97" t="str">
        <f t="shared" si="473"/>
        <v>800428D2</v>
      </c>
      <c r="IR54" s="97" t="str">
        <f t="shared" si="473"/>
        <v>800428D3</v>
      </c>
      <c r="IS54" s="97" t="str">
        <f t="shared" si="473"/>
        <v>800428D4</v>
      </c>
      <c r="IT54" s="97" t="str">
        <f t="shared" si="473"/>
        <v>800428D5</v>
      </c>
      <c r="IU54" s="97" t="str">
        <f t="shared" si="473"/>
        <v>800428D6</v>
      </c>
      <c r="IV54" s="97" t="str">
        <f t="shared" si="473"/>
        <v>800428D7</v>
      </c>
      <c r="IW54" s="97" t="str">
        <f t="shared" si="473"/>
        <v>800428D8</v>
      </c>
      <c r="IX54" s="97" t="str">
        <f t="shared" si="473"/>
        <v>800428D9</v>
      </c>
      <c r="IY54" s="97" t="str">
        <f t="shared" ref="IY54:LJ54" si="474">DEC2HEX(HEX2DEC(IX54)+1)</f>
        <v>800428DA</v>
      </c>
      <c r="IZ54" s="97" t="str">
        <f t="shared" si="474"/>
        <v>800428DB</v>
      </c>
      <c r="JA54" s="97" t="str">
        <f t="shared" si="474"/>
        <v>800428DC</v>
      </c>
      <c r="JB54" s="97" t="str">
        <f t="shared" si="474"/>
        <v>800428DD</v>
      </c>
      <c r="JC54" s="97" t="str">
        <f t="shared" si="474"/>
        <v>800428DE</v>
      </c>
      <c r="JD54" s="97" t="str">
        <f t="shared" si="474"/>
        <v>800428DF</v>
      </c>
      <c r="JE54" s="97" t="str">
        <f t="shared" si="474"/>
        <v>800428E0</v>
      </c>
      <c r="JF54" s="97" t="str">
        <f t="shared" si="474"/>
        <v>800428E1</v>
      </c>
      <c r="JG54" s="97" t="str">
        <f t="shared" si="474"/>
        <v>800428E2</v>
      </c>
      <c r="JH54" s="97" t="str">
        <f t="shared" si="474"/>
        <v>800428E3</v>
      </c>
      <c r="JI54" s="97" t="str">
        <f t="shared" si="474"/>
        <v>800428E4</v>
      </c>
      <c r="JJ54" s="97" t="str">
        <f t="shared" si="474"/>
        <v>800428E5</v>
      </c>
      <c r="JK54" s="97" t="str">
        <f t="shared" si="474"/>
        <v>800428E6</v>
      </c>
      <c r="JL54" s="97" t="str">
        <f t="shared" si="474"/>
        <v>800428E7</v>
      </c>
      <c r="JM54" s="97" t="str">
        <f t="shared" si="474"/>
        <v>800428E8</v>
      </c>
      <c r="JN54" s="97" t="str">
        <f t="shared" si="474"/>
        <v>800428E9</v>
      </c>
      <c r="JO54" s="97" t="str">
        <f t="shared" si="474"/>
        <v>800428EA</v>
      </c>
      <c r="JP54" s="97" t="str">
        <f t="shared" si="474"/>
        <v>800428EB</v>
      </c>
      <c r="JQ54" s="97" t="str">
        <f t="shared" si="474"/>
        <v>800428EC</v>
      </c>
      <c r="JR54" s="97" t="str">
        <f t="shared" si="474"/>
        <v>800428ED</v>
      </c>
      <c r="JS54" s="97" t="str">
        <f t="shared" si="474"/>
        <v>800428EE</v>
      </c>
      <c r="JT54" s="97" t="str">
        <f t="shared" si="474"/>
        <v>800428EF</v>
      </c>
      <c r="JU54" s="97" t="str">
        <f t="shared" si="474"/>
        <v>800428F0</v>
      </c>
      <c r="JV54" s="97" t="str">
        <f t="shared" si="474"/>
        <v>800428F1</v>
      </c>
      <c r="JW54" s="97" t="str">
        <f t="shared" si="474"/>
        <v>800428F2</v>
      </c>
      <c r="JX54" s="97" t="str">
        <f t="shared" si="474"/>
        <v>800428F3</v>
      </c>
      <c r="JY54" s="97" t="str">
        <f t="shared" si="474"/>
        <v>800428F4</v>
      </c>
      <c r="JZ54" s="97" t="str">
        <f t="shared" si="474"/>
        <v>800428F5</v>
      </c>
      <c r="KA54" s="97" t="str">
        <f t="shared" si="474"/>
        <v>800428F6</v>
      </c>
      <c r="KB54" s="97" t="str">
        <f t="shared" si="474"/>
        <v>800428F7</v>
      </c>
      <c r="KC54" s="97" t="str">
        <f t="shared" si="474"/>
        <v>800428F8</v>
      </c>
      <c r="KD54" s="97" t="str">
        <f t="shared" si="474"/>
        <v>800428F9</v>
      </c>
      <c r="KE54" s="97" t="str">
        <f t="shared" si="474"/>
        <v>800428FA</v>
      </c>
      <c r="KF54" s="97" t="str">
        <f t="shared" si="474"/>
        <v>800428FB</v>
      </c>
      <c r="KG54" s="97" t="str">
        <f t="shared" si="474"/>
        <v>800428FC</v>
      </c>
      <c r="KH54" s="97" t="str">
        <f t="shared" si="474"/>
        <v>800428FD</v>
      </c>
      <c r="KI54" s="97" t="str">
        <f t="shared" si="474"/>
        <v>800428FE</v>
      </c>
      <c r="KJ54" s="97" t="str">
        <f t="shared" si="474"/>
        <v>800428FF</v>
      </c>
      <c r="KK54" s="97" t="str">
        <f t="shared" si="474"/>
        <v>80042900</v>
      </c>
      <c r="KL54" s="97" t="str">
        <f t="shared" si="474"/>
        <v>80042901</v>
      </c>
      <c r="KM54" s="97" t="str">
        <f t="shared" si="474"/>
        <v>80042902</v>
      </c>
      <c r="KN54" s="97" t="str">
        <f t="shared" si="474"/>
        <v>80042903</v>
      </c>
      <c r="KO54" s="97" t="str">
        <f t="shared" si="474"/>
        <v>80042904</v>
      </c>
      <c r="KP54" s="97" t="str">
        <f t="shared" si="474"/>
        <v>80042905</v>
      </c>
      <c r="KQ54" s="97" t="str">
        <f t="shared" si="474"/>
        <v>80042906</v>
      </c>
      <c r="KR54" s="97" t="str">
        <f t="shared" si="474"/>
        <v>80042907</v>
      </c>
      <c r="KS54" s="97" t="str">
        <f t="shared" si="474"/>
        <v>80042908</v>
      </c>
      <c r="KT54" s="97" t="str">
        <f t="shared" si="474"/>
        <v>80042909</v>
      </c>
      <c r="KU54" s="97" t="str">
        <f t="shared" si="474"/>
        <v>8004290A</v>
      </c>
      <c r="KV54" s="97" t="str">
        <f t="shared" si="474"/>
        <v>8004290B</v>
      </c>
      <c r="KW54" s="97" t="str">
        <f t="shared" si="474"/>
        <v>8004290C</v>
      </c>
      <c r="KX54" s="97" t="str">
        <f t="shared" si="474"/>
        <v>8004290D</v>
      </c>
      <c r="KY54" s="97" t="str">
        <f t="shared" si="474"/>
        <v>8004290E</v>
      </c>
      <c r="KZ54" s="97" t="str">
        <f t="shared" si="474"/>
        <v>8004290F</v>
      </c>
      <c r="LA54" s="97" t="str">
        <f t="shared" si="474"/>
        <v>80042910</v>
      </c>
      <c r="LB54" s="97" t="str">
        <f t="shared" si="474"/>
        <v>80042911</v>
      </c>
      <c r="LC54" s="97" t="str">
        <f t="shared" si="474"/>
        <v>80042912</v>
      </c>
      <c r="LD54" s="97" t="str">
        <f t="shared" si="474"/>
        <v>80042913</v>
      </c>
      <c r="LE54" s="97" t="str">
        <f t="shared" si="474"/>
        <v>80042914</v>
      </c>
      <c r="LF54" s="97" t="str">
        <f t="shared" si="474"/>
        <v>80042915</v>
      </c>
      <c r="LG54" s="97" t="str">
        <f t="shared" si="474"/>
        <v>80042916</v>
      </c>
      <c r="LH54" s="97" t="str">
        <f t="shared" si="474"/>
        <v>80042917</v>
      </c>
      <c r="LI54" s="97" t="str">
        <f t="shared" si="474"/>
        <v>80042918</v>
      </c>
      <c r="LJ54" s="97" t="str">
        <f t="shared" si="474"/>
        <v>80042919</v>
      </c>
      <c r="LK54" s="97" t="str">
        <f t="shared" ref="LK54:NV54" si="475">DEC2HEX(HEX2DEC(LJ54)+1)</f>
        <v>8004291A</v>
      </c>
      <c r="LL54" s="97" t="str">
        <f t="shared" si="475"/>
        <v>8004291B</v>
      </c>
      <c r="LM54" s="97" t="str">
        <f t="shared" si="475"/>
        <v>8004291C</v>
      </c>
      <c r="LN54" s="97" t="str">
        <f t="shared" si="475"/>
        <v>8004291D</v>
      </c>
      <c r="LO54" s="97" t="str">
        <f t="shared" si="475"/>
        <v>8004291E</v>
      </c>
      <c r="LP54" s="97" t="str">
        <f t="shared" si="475"/>
        <v>8004291F</v>
      </c>
      <c r="LQ54" s="97" t="str">
        <f t="shared" si="475"/>
        <v>80042920</v>
      </c>
      <c r="LR54" s="97" t="str">
        <f t="shared" si="475"/>
        <v>80042921</v>
      </c>
      <c r="LS54" s="97" t="str">
        <f t="shared" si="475"/>
        <v>80042922</v>
      </c>
      <c r="LT54" s="97" t="str">
        <f t="shared" si="475"/>
        <v>80042923</v>
      </c>
      <c r="LU54" s="97" t="str">
        <f t="shared" si="475"/>
        <v>80042924</v>
      </c>
      <c r="LV54" s="97" t="str">
        <f t="shared" si="475"/>
        <v>80042925</v>
      </c>
      <c r="LW54" s="97" t="str">
        <f t="shared" si="475"/>
        <v>80042926</v>
      </c>
      <c r="LX54" s="97" t="str">
        <f t="shared" si="475"/>
        <v>80042927</v>
      </c>
      <c r="LY54" s="97" t="str">
        <f t="shared" si="475"/>
        <v>80042928</v>
      </c>
      <c r="LZ54" s="97" t="str">
        <f t="shared" si="475"/>
        <v>80042929</v>
      </c>
      <c r="MA54" s="97" t="str">
        <f t="shared" si="475"/>
        <v>8004292A</v>
      </c>
      <c r="MB54" s="97" t="str">
        <f t="shared" si="475"/>
        <v>8004292B</v>
      </c>
      <c r="MC54" s="97" t="str">
        <f t="shared" si="475"/>
        <v>8004292C</v>
      </c>
      <c r="MD54" s="97" t="str">
        <f t="shared" si="475"/>
        <v>8004292D</v>
      </c>
      <c r="ME54" s="97" t="str">
        <f t="shared" si="475"/>
        <v>8004292E</v>
      </c>
      <c r="MF54" s="97" t="str">
        <f t="shared" si="475"/>
        <v>8004292F</v>
      </c>
      <c r="MG54" s="97" t="str">
        <f t="shared" si="475"/>
        <v>80042930</v>
      </c>
      <c r="MH54" s="97" t="str">
        <f t="shared" si="475"/>
        <v>80042931</v>
      </c>
      <c r="MI54" s="97" t="str">
        <f t="shared" si="475"/>
        <v>80042932</v>
      </c>
      <c r="MJ54" s="97" t="str">
        <f t="shared" si="475"/>
        <v>80042933</v>
      </c>
      <c r="MK54" s="97" t="str">
        <f t="shared" si="475"/>
        <v>80042934</v>
      </c>
      <c r="ML54" s="97" t="str">
        <f t="shared" si="475"/>
        <v>80042935</v>
      </c>
      <c r="MM54" s="97" t="str">
        <f t="shared" si="475"/>
        <v>80042936</v>
      </c>
      <c r="MN54" s="97" t="str">
        <f t="shared" si="475"/>
        <v>80042937</v>
      </c>
      <c r="MO54" s="97" t="str">
        <f t="shared" si="475"/>
        <v>80042938</v>
      </c>
      <c r="MP54" s="97" t="str">
        <f t="shared" si="475"/>
        <v>80042939</v>
      </c>
      <c r="MQ54" s="97" t="str">
        <f t="shared" si="475"/>
        <v>8004293A</v>
      </c>
      <c r="MR54" s="97" t="str">
        <f t="shared" si="475"/>
        <v>8004293B</v>
      </c>
      <c r="MS54" s="97" t="str">
        <f t="shared" si="475"/>
        <v>8004293C</v>
      </c>
      <c r="MT54" s="97" t="str">
        <f t="shared" si="475"/>
        <v>8004293D</v>
      </c>
      <c r="MU54" s="97" t="str">
        <f t="shared" si="475"/>
        <v>8004293E</v>
      </c>
      <c r="MV54" s="97" t="str">
        <f t="shared" si="475"/>
        <v>8004293F</v>
      </c>
      <c r="MW54" s="97" t="str">
        <f t="shared" si="475"/>
        <v>80042940</v>
      </c>
      <c r="MX54" s="97" t="str">
        <f t="shared" si="475"/>
        <v>80042941</v>
      </c>
      <c r="MY54" s="97" t="str">
        <f t="shared" si="475"/>
        <v>80042942</v>
      </c>
      <c r="MZ54" s="97" t="str">
        <f t="shared" si="475"/>
        <v>80042943</v>
      </c>
      <c r="NA54" s="97" t="str">
        <f t="shared" si="475"/>
        <v>80042944</v>
      </c>
      <c r="NB54" s="97" t="str">
        <f t="shared" si="475"/>
        <v>80042945</v>
      </c>
      <c r="NC54" s="97" t="str">
        <f t="shared" si="475"/>
        <v>80042946</v>
      </c>
      <c r="ND54" s="97" t="str">
        <f t="shared" si="475"/>
        <v>80042947</v>
      </c>
      <c r="NE54" s="97" t="str">
        <f t="shared" si="475"/>
        <v>80042948</v>
      </c>
      <c r="NF54" s="97" t="str">
        <f t="shared" si="475"/>
        <v>80042949</v>
      </c>
      <c r="NG54" s="97" t="str">
        <f t="shared" si="475"/>
        <v>8004294A</v>
      </c>
      <c r="NH54" s="97" t="str">
        <f t="shared" si="475"/>
        <v>8004294B</v>
      </c>
      <c r="NI54" s="97" t="str">
        <f t="shared" si="475"/>
        <v>8004294C</v>
      </c>
      <c r="NJ54" s="97" t="str">
        <f t="shared" si="475"/>
        <v>8004294D</v>
      </c>
      <c r="NK54" s="97" t="str">
        <f t="shared" si="475"/>
        <v>8004294E</v>
      </c>
      <c r="NL54" s="97" t="str">
        <f t="shared" si="475"/>
        <v>8004294F</v>
      </c>
      <c r="NM54" s="97" t="str">
        <f t="shared" si="475"/>
        <v>80042950</v>
      </c>
      <c r="NN54" s="97" t="str">
        <f t="shared" si="475"/>
        <v>80042951</v>
      </c>
      <c r="NO54" s="97" t="str">
        <f t="shared" si="475"/>
        <v>80042952</v>
      </c>
      <c r="NP54" s="97" t="str">
        <f t="shared" si="475"/>
        <v>80042953</v>
      </c>
      <c r="NQ54" s="97" t="str">
        <f t="shared" si="475"/>
        <v>80042954</v>
      </c>
      <c r="NR54" s="97" t="str">
        <f t="shared" si="475"/>
        <v>80042955</v>
      </c>
      <c r="NS54" s="97" t="str">
        <f t="shared" si="475"/>
        <v>80042956</v>
      </c>
      <c r="NT54" s="97" t="str">
        <f t="shared" si="475"/>
        <v>80042957</v>
      </c>
      <c r="NU54" s="97" t="str">
        <f t="shared" si="475"/>
        <v>80042958</v>
      </c>
      <c r="NV54" s="97" t="str">
        <f t="shared" si="475"/>
        <v>80042959</v>
      </c>
      <c r="NW54" s="97" t="str">
        <f t="shared" ref="NW54:QH54" si="476">DEC2HEX(HEX2DEC(NV54)+1)</f>
        <v>8004295A</v>
      </c>
      <c r="NX54" s="97" t="str">
        <f t="shared" si="476"/>
        <v>8004295B</v>
      </c>
      <c r="NY54" s="97" t="str">
        <f t="shared" si="476"/>
        <v>8004295C</v>
      </c>
      <c r="NZ54" s="97" t="str">
        <f t="shared" si="476"/>
        <v>8004295D</v>
      </c>
      <c r="OA54" s="97" t="str">
        <f t="shared" si="476"/>
        <v>8004295E</v>
      </c>
      <c r="OB54" s="97" t="str">
        <f t="shared" si="476"/>
        <v>8004295F</v>
      </c>
      <c r="OC54" s="97" t="str">
        <f t="shared" si="476"/>
        <v>80042960</v>
      </c>
      <c r="OD54" s="97" t="str">
        <f t="shared" si="476"/>
        <v>80042961</v>
      </c>
      <c r="OE54" s="97" t="str">
        <f t="shared" si="476"/>
        <v>80042962</v>
      </c>
      <c r="OF54" s="97" t="str">
        <f t="shared" si="476"/>
        <v>80042963</v>
      </c>
      <c r="OG54" s="97" t="str">
        <f t="shared" si="476"/>
        <v>80042964</v>
      </c>
      <c r="OH54" s="97" t="str">
        <f t="shared" si="476"/>
        <v>80042965</v>
      </c>
      <c r="OI54" s="97" t="str">
        <f t="shared" si="476"/>
        <v>80042966</v>
      </c>
      <c r="OJ54" s="97" t="str">
        <f t="shared" si="476"/>
        <v>80042967</v>
      </c>
      <c r="OK54" s="97" t="str">
        <f t="shared" si="476"/>
        <v>80042968</v>
      </c>
      <c r="OL54" s="97" t="str">
        <f t="shared" si="476"/>
        <v>80042969</v>
      </c>
      <c r="OM54" s="97" t="str">
        <f t="shared" si="476"/>
        <v>8004296A</v>
      </c>
      <c r="ON54" s="97" t="str">
        <f t="shared" si="476"/>
        <v>8004296B</v>
      </c>
      <c r="OO54" s="97" t="str">
        <f t="shared" si="476"/>
        <v>8004296C</v>
      </c>
      <c r="OP54" s="97" t="str">
        <f t="shared" si="476"/>
        <v>8004296D</v>
      </c>
      <c r="OQ54" s="97" t="str">
        <f t="shared" si="476"/>
        <v>8004296E</v>
      </c>
      <c r="OR54" s="97" t="str">
        <f t="shared" si="476"/>
        <v>8004296F</v>
      </c>
      <c r="OS54" s="97" t="str">
        <f t="shared" si="476"/>
        <v>80042970</v>
      </c>
      <c r="OT54" s="97" t="str">
        <f t="shared" si="476"/>
        <v>80042971</v>
      </c>
      <c r="OU54" s="97" t="str">
        <f t="shared" si="476"/>
        <v>80042972</v>
      </c>
      <c r="OV54" s="97" t="str">
        <f t="shared" si="476"/>
        <v>80042973</v>
      </c>
      <c r="OW54" s="97" t="str">
        <f t="shared" si="476"/>
        <v>80042974</v>
      </c>
      <c r="OX54" s="97" t="str">
        <f t="shared" si="476"/>
        <v>80042975</v>
      </c>
      <c r="OY54" s="97" t="str">
        <f t="shared" si="476"/>
        <v>80042976</v>
      </c>
      <c r="OZ54" s="97" t="str">
        <f t="shared" si="476"/>
        <v>80042977</v>
      </c>
      <c r="PA54" s="97" t="str">
        <f t="shared" si="476"/>
        <v>80042978</v>
      </c>
      <c r="PB54" s="97" t="str">
        <f t="shared" si="476"/>
        <v>80042979</v>
      </c>
      <c r="PC54" s="97" t="str">
        <f t="shared" si="476"/>
        <v>8004297A</v>
      </c>
      <c r="PD54" s="97" t="str">
        <f t="shared" si="476"/>
        <v>8004297B</v>
      </c>
      <c r="PE54" s="97" t="str">
        <f t="shared" si="476"/>
        <v>8004297C</v>
      </c>
      <c r="PF54" s="97" t="str">
        <f t="shared" si="476"/>
        <v>8004297D</v>
      </c>
      <c r="PG54" s="97" t="str">
        <f t="shared" si="476"/>
        <v>8004297E</v>
      </c>
      <c r="PH54" s="97" t="str">
        <f t="shared" si="476"/>
        <v>8004297F</v>
      </c>
      <c r="PI54" s="97" t="str">
        <f t="shared" si="476"/>
        <v>80042980</v>
      </c>
      <c r="PJ54" s="97" t="str">
        <f t="shared" si="476"/>
        <v>80042981</v>
      </c>
      <c r="PK54" s="97" t="str">
        <f t="shared" si="476"/>
        <v>80042982</v>
      </c>
      <c r="PL54" s="97" t="str">
        <f t="shared" si="476"/>
        <v>80042983</v>
      </c>
      <c r="PM54" s="97" t="str">
        <f t="shared" si="476"/>
        <v>80042984</v>
      </c>
      <c r="PN54" s="97" t="str">
        <f t="shared" si="476"/>
        <v>80042985</v>
      </c>
      <c r="PO54" s="97" t="str">
        <f t="shared" si="476"/>
        <v>80042986</v>
      </c>
      <c r="PP54" s="97" t="str">
        <f t="shared" si="476"/>
        <v>80042987</v>
      </c>
      <c r="PQ54" s="97" t="str">
        <f t="shared" si="476"/>
        <v>80042988</v>
      </c>
      <c r="PR54" s="97" t="str">
        <f t="shared" si="476"/>
        <v>80042989</v>
      </c>
      <c r="PS54" s="97" t="str">
        <f t="shared" si="476"/>
        <v>8004298A</v>
      </c>
      <c r="PT54" s="97" t="str">
        <f t="shared" si="476"/>
        <v>8004298B</v>
      </c>
      <c r="PU54" s="97" t="str">
        <f t="shared" si="476"/>
        <v>8004298C</v>
      </c>
      <c r="PV54" s="97" t="str">
        <f t="shared" si="476"/>
        <v>8004298D</v>
      </c>
      <c r="PW54" s="97" t="str">
        <f t="shared" si="476"/>
        <v>8004298E</v>
      </c>
      <c r="PX54" s="97" t="str">
        <f t="shared" si="476"/>
        <v>8004298F</v>
      </c>
      <c r="PY54" s="97" t="str">
        <f t="shared" si="476"/>
        <v>80042990</v>
      </c>
      <c r="PZ54" s="97" t="str">
        <f t="shared" si="476"/>
        <v>80042991</v>
      </c>
      <c r="QA54" s="97" t="str">
        <f t="shared" si="476"/>
        <v>80042992</v>
      </c>
      <c r="QB54" s="97" t="str">
        <f t="shared" si="476"/>
        <v>80042993</v>
      </c>
      <c r="QC54" s="97" t="str">
        <f t="shared" si="476"/>
        <v>80042994</v>
      </c>
      <c r="QD54" s="97" t="str">
        <f t="shared" si="476"/>
        <v>80042995</v>
      </c>
      <c r="QE54" s="97" t="str">
        <f t="shared" si="476"/>
        <v>80042996</v>
      </c>
      <c r="QF54" s="97" t="str">
        <f t="shared" si="476"/>
        <v>80042997</v>
      </c>
      <c r="QG54" s="97" t="str">
        <f t="shared" si="476"/>
        <v>80042998</v>
      </c>
      <c r="QH54" s="97" t="str">
        <f t="shared" si="476"/>
        <v>80042999</v>
      </c>
      <c r="QI54" s="97" t="str">
        <f t="shared" ref="QI54:SF54" si="477">DEC2HEX(HEX2DEC(QH54)+1)</f>
        <v>8004299A</v>
      </c>
      <c r="QJ54" s="97" t="str">
        <f t="shared" si="477"/>
        <v>8004299B</v>
      </c>
      <c r="QK54" s="97" t="str">
        <f t="shared" si="477"/>
        <v>8004299C</v>
      </c>
      <c r="QL54" s="97" t="str">
        <f t="shared" si="477"/>
        <v>8004299D</v>
      </c>
      <c r="QM54" s="97" t="str">
        <f t="shared" si="477"/>
        <v>8004299E</v>
      </c>
      <c r="QN54" s="97" t="str">
        <f t="shared" si="477"/>
        <v>8004299F</v>
      </c>
      <c r="QO54" s="97" t="str">
        <f t="shared" si="477"/>
        <v>800429A0</v>
      </c>
      <c r="QP54" s="97" t="str">
        <f t="shared" si="477"/>
        <v>800429A1</v>
      </c>
      <c r="QQ54" s="97" t="str">
        <f t="shared" si="477"/>
        <v>800429A2</v>
      </c>
      <c r="QR54" s="97" t="str">
        <f t="shared" si="477"/>
        <v>800429A3</v>
      </c>
      <c r="QS54" s="97" t="str">
        <f t="shared" si="477"/>
        <v>800429A4</v>
      </c>
      <c r="QT54" s="97" t="str">
        <f t="shared" si="477"/>
        <v>800429A5</v>
      </c>
      <c r="QU54" s="97" t="str">
        <f t="shared" si="477"/>
        <v>800429A6</v>
      </c>
      <c r="QV54" s="97" t="str">
        <f t="shared" si="477"/>
        <v>800429A7</v>
      </c>
      <c r="QW54" s="97" t="str">
        <f t="shared" si="477"/>
        <v>800429A8</v>
      </c>
      <c r="QX54" s="97" t="str">
        <f t="shared" si="477"/>
        <v>800429A9</v>
      </c>
      <c r="QY54" s="97" t="str">
        <f t="shared" si="477"/>
        <v>800429AA</v>
      </c>
      <c r="QZ54" s="97" t="str">
        <f t="shared" si="477"/>
        <v>800429AB</v>
      </c>
      <c r="RA54" s="97" t="str">
        <f t="shared" si="477"/>
        <v>800429AC</v>
      </c>
      <c r="RB54" s="97" t="str">
        <f t="shared" si="477"/>
        <v>800429AD</v>
      </c>
      <c r="RC54" s="97" t="str">
        <f t="shared" si="477"/>
        <v>800429AE</v>
      </c>
      <c r="RD54" s="97" t="str">
        <f t="shared" si="477"/>
        <v>800429AF</v>
      </c>
      <c r="RE54" s="97" t="str">
        <f t="shared" si="477"/>
        <v>800429B0</v>
      </c>
      <c r="RF54" s="97" t="str">
        <f t="shared" si="477"/>
        <v>800429B1</v>
      </c>
      <c r="RG54" s="97" t="str">
        <f t="shared" si="477"/>
        <v>800429B2</v>
      </c>
      <c r="RH54" s="97" t="str">
        <f t="shared" si="477"/>
        <v>800429B3</v>
      </c>
      <c r="RI54" s="97" t="str">
        <f t="shared" si="477"/>
        <v>800429B4</v>
      </c>
      <c r="RJ54" s="97" t="str">
        <f t="shared" si="477"/>
        <v>800429B5</v>
      </c>
      <c r="RK54" s="97" t="str">
        <f t="shared" si="477"/>
        <v>800429B6</v>
      </c>
      <c r="RL54" s="97" t="str">
        <f t="shared" si="477"/>
        <v>800429B7</v>
      </c>
      <c r="RM54" s="97" t="str">
        <f t="shared" si="477"/>
        <v>800429B8</v>
      </c>
      <c r="RN54" s="97" t="str">
        <f t="shared" si="477"/>
        <v>800429B9</v>
      </c>
      <c r="RO54" s="97" t="str">
        <f t="shared" si="477"/>
        <v>800429BA</v>
      </c>
      <c r="RP54" s="97" t="str">
        <f t="shared" si="477"/>
        <v>800429BB</v>
      </c>
      <c r="RQ54" s="97" t="str">
        <f t="shared" si="477"/>
        <v>800429BC</v>
      </c>
      <c r="RR54" s="97" t="str">
        <f t="shared" si="477"/>
        <v>800429BD</v>
      </c>
      <c r="RS54" s="97" t="str">
        <f t="shared" si="477"/>
        <v>800429BE</v>
      </c>
      <c r="RT54" s="97" t="str">
        <f t="shared" si="477"/>
        <v>800429BF</v>
      </c>
      <c r="RU54" s="97" t="str">
        <f t="shared" si="477"/>
        <v>800429C0</v>
      </c>
      <c r="RV54" s="97" t="str">
        <f t="shared" si="477"/>
        <v>800429C1</v>
      </c>
      <c r="RW54" s="97" t="str">
        <f t="shared" si="477"/>
        <v>800429C2</v>
      </c>
      <c r="RX54" s="97" t="str">
        <f t="shared" si="477"/>
        <v>800429C3</v>
      </c>
      <c r="RY54" s="97" t="str">
        <f t="shared" si="477"/>
        <v>800429C4</v>
      </c>
      <c r="RZ54" s="97" t="str">
        <f t="shared" si="477"/>
        <v>800429C5</v>
      </c>
      <c r="SA54" s="97" t="str">
        <f t="shared" si="477"/>
        <v>800429C6</v>
      </c>
      <c r="SB54" s="97" t="str">
        <f t="shared" si="477"/>
        <v>800429C7</v>
      </c>
      <c r="SC54" s="97" t="str">
        <f t="shared" si="477"/>
        <v>800429C8</v>
      </c>
      <c r="SD54" s="97" t="str">
        <f t="shared" si="477"/>
        <v>800429C9</v>
      </c>
      <c r="SE54" s="97" t="str">
        <f t="shared" si="477"/>
        <v>800429CA</v>
      </c>
      <c r="SF54" s="97" t="str">
        <f t="shared" si="477"/>
        <v>800429CB</v>
      </c>
    </row>
    <row r="55" spans="1:500" x14ac:dyDescent="0.35">
      <c r="A55" s="70" t="str">
        <f t="shared" ref="A55:T55" si="478">CHAR(HEX2DEC(LEFT(A56,2)))</f>
        <v>J</v>
      </c>
      <c r="B55" s="70" t="str">
        <f t="shared" si="478"/>
        <v>e</v>
      </c>
      <c r="C55" s="70" t="str">
        <f t="shared" si="478"/>
        <v>r</v>
      </c>
      <c r="D55" s="70" t="str">
        <f t="shared" si="478"/>
        <v>e</v>
      </c>
      <c r="E55" s="70" t="str">
        <f t="shared" si="478"/>
        <v>m</v>
      </c>
      <c r="F55" s="70" t="str">
        <f t="shared" si="478"/>
        <v>i</v>
      </c>
      <c r="G55" s="70" t="str">
        <f t="shared" si="478"/>
        <v>a</v>
      </c>
      <c r="H55" s="70" t="str">
        <f t="shared" si="478"/>
        <v>s</v>
      </c>
      <c r="I55" s="70" t="str">
        <f t="shared" si="478"/>
        <v xml:space="preserve"> </v>
      </c>
      <c r="J55" s="70" t="str">
        <f t="shared" si="478"/>
        <v>§</v>
      </c>
      <c r="K55" s="70" t="str">
        <f t="shared" si="478"/>
        <v>§</v>
      </c>
      <c r="L55" s="70" t="str">
        <f t="shared" si="478"/>
        <v>§</v>
      </c>
      <c r="M55" s="70" t="str">
        <f t="shared" si="478"/>
        <v>§</v>
      </c>
      <c r="N55" s="70" t="str">
        <f t="shared" si="478"/>
        <v>§</v>
      </c>
      <c r="O55" s="70" t="str">
        <f t="shared" si="478"/>
        <v>§</v>
      </c>
      <c r="P55" s="70" t="str">
        <f t="shared" si="478"/>
        <v>§</v>
      </c>
      <c r="Q55" s="70" t="str">
        <f t="shared" si="478"/>
        <v>§</v>
      </c>
      <c r="R55" s="70" t="str">
        <f t="shared" si="478"/>
        <v>§</v>
      </c>
      <c r="S55" s="70" t="str">
        <f t="shared" si="478"/>
        <v>§</v>
      </c>
      <c r="T55" s="70" t="str">
        <f t="shared" si="478"/>
        <v>§</v>
      </c>
    </row>
    <row r="56" spans="1:500" x14ac:dyDescent="0.35">
      <c r="A56" s="70" t="str">
        <f>MID($A$32,1500*A25+1,1500)</f>
        <v xml:space="preserve">4A 65 72 65 6D 69 61 73 20 A7 A7 A7 A7 A7 A7 A7 A7 A7 A7 A7 00 00 00 00 00 05 00 0E 00 00 00 0D 00 0C 00 38 00 01 1A 01 00 00 06 E1 00 00 00 00 00 15 00 0C 00 10 00 14 00 16 00 0F 00 0B 00 15 00 0C 00 10 00 14 00 16 00 0F 00 0B 00 1E 00 1E 00 00 00 00 00 00 00 00 00 00 00 00 00 00 00 00 00 00 00 00 00 00 00 00 00 13 00 0F 00 1A 00 1D 00 00 00 00 05 04 03 00 00 00 00 00 00 00 00 00 00 00 00 00 00 00 00 00 00 00 00 00 00 00 00 00 00 00 00 05 00 00 00 00 00 00 00 00 04 00 00 00 00 00 00 00 00 03 00 00 00 00 00 00 00 00 00 00 00 00 00 00 00 00 00 00 00 00 00 00 00 00 00 00 00 00 00 00 00 00 00 00 00 1B 03 C7 04 CD 27 00 00 00 00 00 50 00 00 00 23 00 00 00 00 00 00 00 00 00 00 00 00 00 00 00 00 06 00 03 00 00 00 00 00 00 00 1C 00 00 00 00 00 00 00 00 00 00 00 00 00 00 00 00 00 00 00 00 00 00 00 00 00 00 00 00 00 00 00 00 00 00 00 00 00 00 00 00 00 00 00 00 00 00 00 00 00 00 00 00 00 00 00 04 09 0A 05 06 00 04 08 03 07 07 00 00 00 00 00 00 00 00 00 00 00 00 00 00 00 00 00 00 00 00 00 00 00 00 00 00 00 00 04 09 0A 05 06 00 04 08 03 07 07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2D 00 00 00 00 00 00 00 00 00 00 00 00 00 00 00 00 00 00 00 00 00 00 00 00 00 00 00 00 00 00 00 00 00 00 00 00 00 00 00 00 00 00 00 00 </v>
      </c>
      <c r="B56" s="70" t="str">
        <f>MID($A56,3*(COLUMN(B56)-COLUMN($A56)+COLUMN($A56)-1)+1,2)</f>
        <v>65</v>
      </c>
      <c r="C56" s="70" t="str">
        <f t="shared" si="441"/>
        <v>72</v>
      </c>
      <c r="D56" s="70" t="str">
        <f t="shared" si="441"/>
        <v>65</v>
      </c>
      <c r="E56" s="70" t="str">
        <f t="shared" si="441"/>
        <v>6D</v>
      </c>
      <c r="F56" s="70" t="str">
        <f t="shared" si="441"/>
        <v>69</v>
      </c>
      <c r="G56" s="70" t="str">
        <f t="shared" si="441"/>
        <v>61</v>
      </c>
      <c r="H56" s="70" t="str">
        <f t="shared" si="441"/>
        <v>73</v>
      </c>
      <c r="I56" s="70" t="str">
        <f t="shared" si="441"/>
        <v>20</v>
      </c>
      <c r="J56" s="70" t="str">
        <f t="shared" si="441"/>
        <v>A7</v>
      </c>
      <c r="K56" s="70" t="str">
        <f t="shared" si="441"/>
        <v>A7</v>
      </c>
      <c r="L56" s="70" t="str">
        <f t="shared" si="441"/>
        <v>A7</v>
      </c>
      <c r="M56" s="70" t="str">
        <f t="shared" si="441"/>
        <v>A7</v>
      </c>
      <c r="N56" s="70" t="str">
        <f t="shared" si="441"/>
        <v>A7</v>
      </c>
      <c r="O56" s="70" t="str">
        <f t="shared" si="441"/>
        <v>A7</v>
      </c>
      <c r="P56" s="70" t="str">
        <f t="shared" si="441"/>
        <v>A7</v>
      </c>
      <c r="Q56" s="70" t="str">
        <f t="shared" si="441"/>
        <v>A7</v>
      </c>
      <c r="R56" s="70" t="str">
        <f t="shared" si="441"/>
        <v>A7</v>
      </c>
      <c r="S56" s="70" t="str">
        <f t="shared" si="441"/>
        <v>A7</v>
      </c>
      <c r="T56" s="70" t="str">
        <f t="shared" si="441"/>
        <v>A7</v>
      </c>
      <c r="U56" s="70" t="str">
        <f t="shared" si="441"/>
        <v>00</v>
      </c>
      <c r="V56" s="70" t="str">
        <f t="shared" si="441"/>
        <v>00</v>
      </c>
      <c r="W56" s="70" t="str">
        <f t="shared" si="441"/>
        <v>00</v>
      </c>
      <c r="X56" s="70" t="str">
        <f t="shared" si="441"/>
        <v>00</v>
      </c>
      <c r="Y56" s="70" t="str">
        <f t="shared" si="441"/>
        <v>00</v>
      </c>
      <c r="Z56" s="70" t="str">
        <f t="shared" si="441"/>
        <v>05</v>
      </c>
      <c r="AA56" s="70" t="str">
        <f t="shared" si="441"/>
        <v>00</v>
      </c>
      <c r="AB56" s="70" t="str">
        <f t="shared" si="441"/>
        <v>0E</v>
      </c>
      <c r="AC56" s="70" t="str">
        <f t="shared" si="441"/>
        <v>00</v>
      </c>
      <c r="AD56" s="70" t="str">
        <f t="shared" si="441"/>
        <v>00</v>
      </c>
      <c r="AE56" s="70" t="str">
        <f t="shared" si="441"/>
        <v>00</v>
      </c>
      <c r="AF56" s="70" t="str">
        <f t="shared" si="441"/>
        <v>0D</v>
      </c>
      <c r="AG56" s="70" t="str">
        <f t="shared" si="441"/>
        <v>00</v>
      </c>
      <c r="AH56" s="70" t="str">
        <f t="shared" si="441"/>
        <v>0C</v>
      </c>
      <c r="AI56" s="70" t="str">
        <f t="shared" si="441"/>
        <v>00</v>
      </c>
      <c r="AJ56" s="70" t="str">
        <f t="shared" si="441"/>
        <v>38</v>
      </c>
      <c r="AK56" s="70" t="str">
        <f t="shared" si="441"/>
        <v>00</v>
      </c>
      <c r="AL56" s="70" t="str">
        <f t="shared" si="441"/>
        <v>01</v>
      </c>
      <c r="AM56" s="70" t="str">
        <f t="shared" si="441"/>
        <v>1A</v>
      </c>
      <c r="AN56" s="70" t="str">
        <f t="shared" si="441"/>
        <v>01</v>
      </c>
      <c r="AO56" s="70" t="str">
        <f t="shared" si="441"/>
        <v>00</v>
      </c>
      <c r="AP56" s="70" t="str">
        <f t="shared" si="441"/>
        <v>00</v>
      </c>
      <c r="AQ56" s="70" t="str">
        <f t="shared" si="441"/>
        <v>06</v>
      </c>
      <c r="AR56" s="70" t="str">
        <f t="shared" si="441"/>
        <v>E1</v>
      </c>
      <c r="AS56" s="70" t="str">
        <f t="shared" si="441"/>
        <v>00</v>
      </c>
      <c r="AT56" s="70" t="str">
        <f t="shared" si="441"/>
        <v>00</v>
      </c>
      <c r="AU56" s="70" t="str">
        <f t="shared" si="441"/>
        <v>00</v>
      </c>
      <c r="AV56" s="70" t="str">
        <f t="shared" si="441"/>
        <v>00</v>
      </c>
      <c r="AW56" s="70" t="str">
        <f t="shared" si="441"/>
        <v>00</v>
      </c>
      <c r="AX56" s="70" t="str">
        <f t="shared" si="441"/>
        <v>15</v>
      </c>
      <c r="AY56" s="70" t="str">
        <f t="shared" si="441"/>
        <v>00</v>
      </c>
      <c r="AZ56" s="70" t="str">
        <f t="shared" si="441"/>
        <v>0C</v>
      </c>
      <c r="BA56" s="70" t="str">
        <f t="shared" si="441"/>
        <v>00</v>
      </c>
      <c r="BB56" s="70" t="str">
        <f t="shared" si="441"/>
        <v>10</v>
      </c>
      <c r="BC56" s="70" t="str">
        <f t="shared" si="441"/>
        <v>00</v>
      </c>
      <c r="BD56" s="70" t="str">
        <f t="shared" si="441"/>
        <v>14</v>
      </c>
      <c r="BE56" s="70" t="str">
        <f t="shared" si="441"/>
        <v>00</v>
      </c>
      <c r="BF56" s="70" t="str">
        <f t="shared" si="441"/>
        <v>16</v>
      </c>
      <c r="BG56" s="70" t="str">
        <f t="shared" si="441"/>
        <v>00</v>
      </c>
      <c r="BH56" s="70" t="str">
        <f t="shared" si="441"/>
        <v>0F</v>
      </c>
      <c r="BI56" s="70" t="str">
        <f t="shared" si="441"/>
        <v>00</v>
      </c>
      <c r="BJ56" s="70" t="str">
        <f t="shared" si="441"/>
        <v>0B</v>
      </c>
      <c r="BK56" s="70" t="str">
        <f t="shared" si="441"/>
        <v>00</v>
      </c>
      <c r="BL56" s="70" t="str">
        <f t="shared" si="441"/>
        <v>15</v>
      </c>
      <c r="BM56" s="70" t="str">
        <f t="shared" si="441"/>
        <v>00</v>
      </c>
      <c r="BN56" s="70" t="str">
        <f t="shared" si="441"/>
        <v>0C</v>
      </c>
      <c r="BO56" s="70" t="str">
        <f t="shared" si="442"/>
        <v>00</v>
      </c>
      <c r="BP56" s="70" t="str">
        <f t="shared" si="442"/>
        <v>10</v>
      </c>
      <c r="BQ56" s="70" t="str">
        <f t="shared" si="442"/>
        <v>00</v>
      </c>
      <c r="BR56" s="70" t="str">
        <f t="shared" si="442"/>
        <v>14</v>
      </c>
      <c r="BS56" s="70" t="str">
        <f t="shared" si="442"/>
        <v>00</v>
      </c>
      <c r="BT56" s="70" t="str">
        <f t="shared" si="442"/>
        <v>16</v>
      </c>
      <c r="BU56" s="70" t="str">
        <f t="shared" si="442"/>
        <v>00</v>
      </c>
      <c r="BV56" s="70" t="str">
        <f t="shared" si="442"/>
        <v>0F</v>
      </c>
      <c r="BW56" s="70" t="str">
        <f t="shared" si="442"/>
        <v>00</v>
      </c>
      <c r="BX56" s="70" t="str">
        <f t="shared" si="442"/>
        <v>0B</v>
      </c>
      <c r="BY56" s="70" t="str">
        <f t="shared" si="442"/>
        <v>00</v>
      </c>
      <c r="BZ56" s="70" t="str">
        <f t="shared" si="442"/>
        <v>1E</v>
      </c>
      <c r="CA56" s="70" t="str">
        <f t="shared" si="442"/>
        <v>00</v>
      </c>
      <c r="CB56" s="70" t="str">
        <f t="shared" si="442"/>
        <v>1E</v>
      </c>
      <c r="CC56" s="70" t="str">
        <f t="shared" si="442"/>
        <v>00</v>
      </c>
      <c r="CD56" s="70" t="str">
        <f t="shared" si="442"/>
        <v>00</v>
      </c>
      <c r="CE56" s="70" t="str">
        <f t="shared" si="442"/>
        <v>00</v>
      </c>
      <c r="CF56" s="70" t="str">
        <f t="shared" si="442"/>
        <v>00</v>
      </c>
      <c r="CG56" s="70" t="str">
        <f t="shared" si="442"/>
        <v>00</v>
      </c>
      <c r="CH56" s="70" t="str">
        <f t="shared" si="442"/>
        <v>00</v>
      </c>
      <c r="CI56" s="70" t="str">
        <f t="shared" si="442"/>
        <v>00</v>
      </c>
      <c r="CJ56" s="70" t="str">
        <f t="shared" si="442"/>
        <v>00</v>
      </c>
      <c r="CK56" s="70" t="str">
        <f t="shared" si="442"/>
        <v>00</v>
      </c>
      <c r="CL56" s="70" t="str">
        <f t="shared" si="442"/>
        <v>00</v>
      </c>
      <c r="CM56" s="70" t="str">
        <f t="shared" si="442"/>
        <v>00</v>
      </c>
      <c r="CN56" s="70" t="str">
        <f t="shared" si="442"/>
        <v>00</v>
      </c>
      <c r="CO56" s="70" t="str">
        <f t="shared" si="442"/>
        <v>00</v>
      </c>
      <c r="CP56" s="70" t="str">
        <f t="shared" si="442"/>
        <v>00</v>
      </c>
      <c r="CQ56" s="70" t="str">
        <f t="shared" si="442"/>
        <v>00</v>
      </c>
      <c r="CR56" s="70" t="str">
        <f t="shared" si="442"/>
        <v>00</v>
      </c>
      <c r="CS56" s="70" t="str">
        <f t="shared" si="442"/>
        <v>00</v>
      </c>
      <c r="CT56" s="70" t="str">
        <f t="shared" si="442"/>
        <v>00</v>
      </c>
      <c r="CU56" s="70" t="str">
        <f t="shared" si="442"/>
        <v>00</v>
      </c>
      <c r="CV56" s="70" t="str">
        <f t="shared" si="442"/>
        <v>00</v>
      </c>
      <c r="CW56" s="70" t="str">
        <f t="shared" si="442"/>
        <v>00</v>
      </c>
      <c r="CX56" s="70" t="str">
        <f t="shared" si="442"/>
        <v>00</v>
      </c>
      <c r="CY56" s="70" t="str">
        <f t="shared" si="442"/>
        <v>00</v>
      </c>
      <c r="CZ56" s="70" t="str">
        <f t="shared" si="442"/>
        <v>00</v>
      </c>
      <c r="DA56" s="70" t="str">
        <f t="shared" si="442"/>
        <v>00</v>
      </c>
      <c r="DB56" s="70" t="str">
        <f t="shared" si="442"/>
        <v>13</v>
      </c>
      <c r="DC56" s="70" t="str">
        <f t="shared" si="442"/>
        <v>00</v>
      </c>
      <c r="DD56" s="70" t="str">
        <f t="shared" si="442"/>
        <v>0F</v>
      </c>
      <c r="DE56" s="70" t="str">
        <f t="shared" si="442"/>
        <v>00</v>
      </c>
      <c r="DF56" s="70" t="str">
        <f t="shared" si="442"/>
        <v>1A</v>
      </c>
      <c r="DG56" s="70" t="str">
        <f t="shared" si="442"/>
        <v>00</v>
      </c>
      <c r="DH56" s="70" t="str">
        <f t="shared" si="442"/>
        <v>1D</v>
      </c>
      <c r="DI56" s="70" t="str">
        <f t="shared" si="442"/>
        <v>00</v>
      </c>
      <c r="DJ56" s="70" t="str">
        <f t="shared" si="442"/>
        <v>00</v>
      </c>
      <c r="DK56" s="70" t="str">
        <f t="shared" si="442"/>
        <v>00</v>
      </c>
      <c r="DL56" s="70" t="str">
        <f t="shared" si="442"/>
        <v>00</v>
      </c>
      <c r="DM56" s="70" t="str">
        <f t="shared" si="442"/>
        <v>05</v>
      </c>
      <c r="DN56" s="70" t="str">
        <f t="shared" si="442"/>
        <v>04</v>
      </c>
      <c r="DO56" s="70" t="str">
        <f t="shared" si="442"/>
        <v>03</v>
      </c>
      <c r="DP56" s="70" t="str">
        <f t="shared" si="442"/>
        <v>00</v>
      </c>
      <c r="DQ56" s="70" t="str">
        <f t="shared" si="442"/>
        <v>00</v>
      </c>
      <c r="DR56" s="70" t="str">
        <f t="shared" si="442"/>
        <v>00</v>
      </c>
      <c r="DS56" s="70" t="str">
        <f t="shared" si="442"/>
        <v>00</v>
      </c>
      <c r="DT56" s="70" t="str">
        <f t="shared" si="442"/>
        <v>00</v>
      </c>
      <c r="DU56" s="70" t="str">
        <f t="shared" si="442"/>
        <v>00</v>
      </c>
      <c r="DV56" s="70" t="str">
        <f t="shared" si="442"/>
        <v>00</v>
      </c>
      <c r="DW56" s="70" t="str">
        <f t="shared" si="442"/>
        <v>00</v>
      </c>
      <c r="DX56" s="70" t="str">
        <f t="shared" si="442"/>
        <v>00</v>
      </c>
      <c r="DY56" s="70" t="str">
        <f t="shared" si="442"/>
        <v>00</v>
      </c>
      <c r="DZ56" s="70" t="str">
        <f t="shared" si="442"/>
        <v>00</v>
      </c>
      <c r="EA56" s="70" t="str">
        <f t="shared" si="443"/>
        <v>00</v>
      </c>
      <c r="EB56" s="70" t="str">
        <f t="shared" si="443"/>
        <v>00</v>
      </c>
      <c r="EC56" s="70" t="str">
        <f t="shared" si="443"/>
        <v>00</v>
      </c>
      <c r="ED56" s="70" t="str">
        <f t="shared" si="443"/>
        <v>00</v>
      </c>
      <c r="EE56" s="70" t="str">
        <f t="shared" si="443"/>
        <v>00</v>
      </c>
      <c r="EF56" s="70" t="str">
        <f t="shared" si="443"/>
        <v>00</v>
      </c>
      <c r="EG56" s="70" t="str">
        <f t="shared" si="443"/>
        <v>00</v>
      </c>
      <c r="EH56" s="70" t="str">
        <f t="shared" si="443"/>
        <v>00</v>
      </c>
      <c r="EI56" s="70" t="str">
        <f t="shared" si="443"/>
        <v>00</v>
      </c>
      <c r="EJ56" s="70" t="str">
        <f t="shared" si="443"/>
        <v>00</v>
      </c>
      <c r="EK56" s="70" t="str">
        <f t="shared" si="443"/>
        <v>00</v>
      </c>
      <c r="EL56" s="70" t="str">
        <f t="shared" si="443"/>
        <v>00</v>
      </c>
      <c r="EM56" s="70" t="str">
        <f t="shared" si="443"/>
        <v>00</v>
      </c>
      <c r="EN56" s="70" t="str">
        <f t="shared" si="443"/>
        <v>00</v>
      </c>
      <c r="EO56" s="70" t="str">
        <f t="shared" si="443"/>
        <v>00</v>
      </c>
      <c r="EP56" s="70" t="str">
        <f t="shared" si="443"/>
        <v>00</v>
      </c>
      <c r="EQ56" s="70" t="str">
        <f t="shared" si="443"/>
        <v>00</v>
      </c>
      <c r="ER56" s="70" t="str">
        <f t="shared" si="443"/>
        <v>05</v>
      </c>
      <c r="ES56" s="70" t="str">
        <f t="shared" si="443"/>
        <v>00</v>
      </c>
      <c r="ET56" s="70" t="str">
        <f t="shared" si="443"/>
        <v>00</v>
      </c>
      <c r="EU56" s="70" t="str">
        <f t="shared" si="443"/>
        <v>00</v>
      </c>
      <c r="EV56" s="70" t="str">
        <f t="shared" si="443"/>
        <v>00</v>
      </c>
      <c r="EW56" s="70" t="str">
        <f t="shared" si="443"/>
        <v>00</v>
      </c>
      <c r="EX56" s="70" t="str">
        <f t="shared" si="443"/>
        <v>00</v>
      </c>
      <c r="EY56" s="70" t="str">
        <f t="shared" si="443"/>
        <v>00</v>
      </c>
      <c r="EZ56" s="70" t="str">
        <f t="shared" si="443"/>
        <v>00</v>
      </c>
      <c r="FA56" s="70" t="str">
        <f t="shared" si="443"/>
        <v>04</v>
      </c>
      <c r="FB56" s="70" t="str">
        <f t="shared" si="443"/>
        <v>00</v>
      </c>
      <c r="FC56" s="70" t="str">
        <f t="shared" si="443"/>
        <v>00</v>
      </c>
      <c r="FD56" s="70" t="str">
        <f t="shared" si="443"/>
        <v>00</v>
      </c>
      <c r="FE56" s="70" t="str">
        <f t="shared" si="443"/>
        <v>00</v>
      </c>
      <c r="FF56" s="70" t="str">
        <f t="shared" si="443"/>
        <v>00</v>
      </c>
      <c r="FG56" s="70" t="str">
        <f t="shared" si="443"/>
        <v>00</v>
      </c>
      <c r="FH56" s="70" t="str">
        <f t="shared" si="443"/>
        <v>00</v>
      </c>
      <c r="FI56" s="70" t="str">
        <f t="shared" si="443"/>
        <v>00</v>
      </c>
      <c r="FJ56" s="70" t="str">
        <f t="shared" si="443"/>
        <v>03</v>
      </c>
      <c r="FK56" s="70" t="str">
        <f t="shared" si="443"/>
        <v>00</v>
      </c>
      <c r="FL56" s="70" t="str">
        <f t="shared" si="443"/>
        <v>00</v>
      </c>
      <c r="FM56" s="70" t="str">
        <f t="shared" si="443"/>
        <v>00</v>
      </c>
      <c r="FN56" s="70" t="str">
        <f t="shared" si="443"/>
        <v>00</v>
      </c>
      <c r="FO56" s="70" t="str">
        <f t="shared" si="443"/>
        <v>00</v>
      </c>
      <c r="FP56" s="70" t="str">
        <f t="shared" si="443"/>
        <v>00</v>
      </c>
      <c r="FQ56" s="70" t="str">
        <f t="shared" si="443"/>
        <v>00</v>
      </c>
      <c r="FR56" s="70" t="str">
        <f t="shared" si="443"/>
        <v>00</v>
      </c>
      <c r="FS56" s="70" t="str">
        <f t="shared" si="443"/>
        <v>00</v>
      </c>
      <c r="FT56" s="70" t="str">
        <f t="shared" si="443"/>
        <v>00</v>
      </c>
      <c r="FU56" s="70" t="str">
        <f t="shared" si="443"/>
        <v>00</v>
      </c>
      <c r="FV56" s="70" t="str">
        <f t="shared" si="443"/>
        <v>00</v>
      </c>
      <c r="FW56" s="70" t="str">
        <f t="shared" si="443"/>
        <v>00</v>
      </c>
      <c r="FX56" s="70" t="str">
        <f t="shared" si="443"/>
        <v>00</v>
      </c>
      <c r="FY56" s="70" t="str">
        <f t="shared" si="443"/>
        <v>00</v>
      </c>
      <c r="FZ56" s="70" t="str">
        <f t="shared" si="443"/>
        <v>00</v>
      </c>
      <c r="GA56" s="70" t="str">
        <f t="shared" si="443"/>
        <v>00</v>
      </c>
      <c r="GB56" s="70" t="str">
        <f t="shared" si="443"/>
        <v>00</v>
      </c>
      <c r="GC56" s="70" t="str">
        <f t="shared" si="443"/>
        <v>00</v>
      </c>
      <c r="GD56" s="70" t="str">
        <f t="shared" si="443"/>
        <v>00</v>
      </c>
      <c r="GE56" s="70" t="str">
        <f t="shared" si="443"/>
        <v>00</v>
      </c>
      <c r="GF56" s="70" t="str">
        <f t="shared" si="443"/>
        <v>00</v>
      </c>
      <c r="GG56" s="70" t="str">
        <f t="shared" si="443"/>
        <v>00</v>
      </c>
      <c r="GH56" s="70" t="str">
        <f t="shared" si="443"/>
        <v>00</v>
      </c>
      <c r="GI56" s="70" t="str">
        <f t="shared" si="443"/>
        <v>00</v>
      </c>
      <c r="GJ56" s="70" t="str">
        <f t="shared" si="443"/>
        <v>00</v>
      </c>
      <c r="GK56" s="70" t="str">
        <f t="shared" si="443"/>
        <v>00</v>
      </c>
      <c r="GL56" s="70" t="str">
        <f t="shared" si="443"/>
        <v>00</v>
      </c>
      <c r="GM56" s="70" t="str">
        <f t="shared" si="444"/>
        <v>00</v>
      </c>
      <c r="GN56" s="70" t="str">
        <f t="shared" si="444"/>
        <v>00</v>
      </c>
      <c r="GO56" s="70" t="str">
        <f t="shared" si="444"/>
        <v>00</v>
      </c>
      <c r="GP56" s="70" t="str">
        <f t="shared" si="444"/>
        <v>00</v>
      </c>
      <c r="GQ56" s="70" t="str">
        <f t="shared" si="444"/>
        <v>00</v>
      </c>
      <c r="GR56" s="70" t="str">
        <f t="shared" si="444"/>
        <v>00</v>
      </c>
      <c r="GS56" s="70" t="str">
        <f t="shared" si="444"/>
        <v>00</v>
      </c>
      <c r="GT56" s="70" t="str">
        <f t="shared" si="444"/>
        <v>1B</v>
      </c>
      <c r="GU56" s="70" t="str">
        <f t="shared" si="444"/>
        <v>03</v>
      </c>
      <c r="GV56" s="70" t="str">
        <f t="shared" si="444"/>
        <v>C7</v>
      </c>
      <c r="GW56" s="70" t="str">
        <f t="shared" si="444"/>
        <v>04</v>
      </c>
      <c r="GX56" s="70" t="str">
        <f t="shared" si="444"/>
        <v>CD</v>
      </c>
      <c r="GY56" s="70" t="str">
        <f t="shared" si="444"/>
        <v>27</v>
      </c>
      <c r="GZ56" s="70" t="str">
        <f t="shared" si="444"/>
        <v>00</v>
      </c>
      <c r="HA56" s="70" t="str">
        <f t="shared" si="444"/>
        <v>00</v>
      </c>
      <c r="HB56" s="70" t="str">
        <f t="shared" si="444"/>
        <v>00</v>
      </c>
      <c r="HC56" s="70" t="str">
        <f t="shared" si="444"/>
        <v>00</v>
      </c>
      <c r="HD56" s="70" t="str">
        <f t="shared" si="444"/>
        <v>00</v>
      </c>
      <c r="HE56" s="70" t="str">
        <f t="shared" si="444"/>
        <v>50</v>
      </c>
      <c r="HF56" s="70" t="str">
        <f t="shared" si="444"/>
        <v>00</v>
      </c>
      <c r="HG56" s="70" t="str">
        <f t="shared" si="444"/>
        <v>00</v>
      </c>
      <c r="HH56" s="70" t="str">
        <f t="shared" si="444"/>
        <v>00</v>
      </c>
      <c r="HI56" s="70" t="str">
        <f t="shared" si="444"/>
        <v>23</v>
      </c>
      <c r="HJ56" s="70" t="str">
        <f t="shared" si="444"/>
        <v>00</v>
      </c>
      <c r="HK56" s="70" t="str">
        <f t="shared" si="444"/>
        <v>00</v>
      </c>
      <c r="HL56" s="70" t="str">
        <f t="shared" si="444"/>
        <v>00</v>
      </c>
      <c r="HM56" s="70" t="str">
        <f t="shared" si="444"/>
        <v>00</v>
      </c>
      <c r="HN56" s="70" t="str">
        <f t="shared" si="444"/>
        <v>00</v>
      </c>
      <c r="HO56" s="70" t="str">
        <f t="shared" si="444"/>
        <v>00</v>
      </c>
      <c r="HP56" s="70" t="str">
        <f t="shared" si="444"/>
        <v>00</v>
      </c>
      <c r="HQ56" s="70" t="str">
        <f t="shared" si="444"/>
        <v>00</v>
      </c>
      <c r="HR56" s="70" t="str">
        <f t="shared" si="444"/>
        <v>00</v>
      </c>
      <c r="HS56" s="70" t="str">
        <f t="shared" si="444"/>
        <v>00</v>
      </c>
      <c r="HT56" s="70" t="str">
        <f t="shared" si="444"/>
        <v>00</v>
      </c>
      <c r="HU56" s="70" t="str">
        <f t="shared" si="444"/>
        <v>00</v>
      </c>
      <c r="HV56" s="70" t="str">
        <f t="shared" si="444"/>
        <v>00</v>
      </c>
      <c r="HW56" s="70" t="str">
        <f t="shared" si="444"/>
        <v>00</v>
      </c>
      <c r="HX56" s="70" t="str">
        <f t="shared" si="444"/>
        <v>00</v>
      </c>
      <c r="HY56" s="70" t="str">
        <f t="shared" si="444"/>
        <v>00</v>
      </c>
      <c r="HZ56" s="70" t="str">
        <f t="shared" si="444"/>
        <v>06</v>
      </c>
      <c r="IA56" s="70" t="str">
        <f t="shared" si="444"/>
        <v>00</v>
      </c>
      <c r="IB56" s="70" t="str">
        <f t="shared" si="444"/>
        <v>03</v>
      </c>
      <c r="IC56" s="70" t="str">
        <f t="shared" si="444"/>
        <v>00</v>
      </c>
      <c r="ID56" s="70" t="str">
        <f t="shared" si="444"/>
        <v>00</v>
      </c>
      <c r="IE56" s="70" t="str">
        <f t="shared" si="444"/>
        <v>00</v>
      </c>
      <c r="IF56" s="70" t="str">
        <f t="shared" si="444"/>
        <v>00</v>
      </c>
      <c r="IG56" s="70" t="str">
        <f t="shared" si="444"/>
        <v>00</v>
      </c>
      <c r="IH56" s="70" t="str">
        <f t="shared" si="444"/>
        <v>00</v>
      </c>
      <c r="II56" s="70" t="str">
        <f t="shared" si="444"/>
        <v>00</v>
      </c>
      <c r="IJ56" s="70" t="str">
        <f t="shared" si="444"/>
        <v>1C</v>
      </c>
      <c r="IK56" s="70" t="str">
        <f t="shared" si="444"/>
        <v>00</v>
      </c>
      <c r="IL56" s="70" t="str">
        <f t="shared" si="444"/>
        <v>00</v>
      </c>
      <c r="IM56" s="70" t="str">
        <f t="shared" si="444"/>
        <v>00</v>
      </c>
      <c r="IN56" s="70" t="str">
        <f t="shared" si="444"/>
        <v>00</v>
      </c>
      <c r="IO56" s="70" t="str">
        <f t="shared" si="444"/>
        <v>00</v>
      </c>
      <c r="IP56" s="70" t="str">
        <f t="shared" si="444"/>
        <v>00</v>
      </c>
      <c r="IQ56" s="70" t="str">
        <f t="shared" si="444"/>
        <v>00</v>
      </c>
      <c r="IR56" s="70" t="str">
        <f t="shared" si="444"/>
        <v>00</v>
      </c>
      <c r="IS56" s="70" t="str">
        <f t="shared" si="444"/>
        <v>00</v>
      </c>
      <c r="IT56" s="70" t="str">
        <f t="shared" si="444"/>
        <v>00</v>
      </c>
      <c r="IU56" s="70" t="str">
        <f t="shared" si="444"/>
        <v>00</v>
      </c>
      <c r="IV56" s="70" t="str">
        <f t="shared" si="444"/>
        <v>00</v>
      </c>
      <c r="IW56" s="70" t="str">
        <f t="shared" si="444"/>
        <v>00</v>
      </c>
      <c r="IX56" s="70" t="str">
        <f t="shared" si="444"/>
        <v>00</v>
      </c>
      <c r="IY56" s="70" t="str">
        <f t="shared" si="445"/>
        <v>00</v>
      </c>
      <c r="IZ56" s="70" t="str">
        <f t="shared" si="445"/>
        <v>00</v>
      </c>
      <c r="JA56" s="70" t="str">
        <f t="shared" si="445"/>
        <v>00</v>
      </c>
      <c r="JB56" s="70" t="str">
        <f t="shared" si="445"/>
        <v>00</v>
      </c>
      <c r="JC56" s="70" t="str">
        <f t="shared" si="445"/>
        <v>00</v>
      </c>
      <c r="JD56" s="70" t="str">
        <f t="shared" si="445"/>
        <v>00</v>
      </c>
      <c r="JE56" s="70" t="str">
        <f t="shared" si="445"/>
        <v>00</v>
      </c>
      <c r="JF56" s="70" t="str">
        <f t="shared" si="445"/>
        <v>00</v>
      </c>
      <c r="JG56" s="70" t="str">
        <f t="shared" si="445"/>
        <v>00</v>
      </c>
      <c r="JH56" s="70" t="str">
        <f t="shared" si="445"/>
        <v>00</v>
      </c>
      <c r="JI56" s="70" t="str">
        <f t="shared" si="445"/>
        <v>00</v>
      </c>
      <c r="JJ56" s="70" t="str">
        <f t="shared" si="445"/>
        <v>00</v>
      </c>
      <c r="JK56" s="70" t="str">
        <f t="shared" si="445"/>
        <v>00</v>
      </c>
      <c r="JL56" s="70" t="str">
        <f t="shared" si="445"/>
        <v>00</v>
      </c>
      <c r="JM56" s="70" t="str">
        <f t="shared" si="445"/>
        <v>00</v>
      </c>
      <c r="JN56" s="70" t="str">
        <f t="shared" si="445"/>
        <v>00</v>
      </c>
      <c r="JO56" s="70" t="str">
        <f t="shared" si="445"/>
        <v>00</v>
      </c>
      <c r="JP56" s="70" t="str">
        <f t="shared" si="445"/>
        <v>00</v>
      </c>
      <c r="JQ56" s="70" t="str">
        <f t="shared" si="445"/>
        <v>00</v>
      </c>
      <c r="JR56" s="70" t="str">
        <f t="shared" si="445"/>
        <v>00</v>
      </c>
      <c r="JS56" s="70" t="str">
        <f t="shared" si="445"/>
        <v>00</v>
      </c>
      <c r="JT56" s="70" t="str">
        <f t="shared" si="445"/>
        <v>00</v>
      </c>
      <c r="JU56" s="70" t="str">
        <f t="shared" si="445"/>
        <v>00</v>
      </c>
      <c r="JV56" s="70" t="str">
        <f t="shared" si="445"/>
        <v>00</v>
      </c>
      <c r="JW56" s="70" t="str">
        <f t="shared" si="445"/>
        <v>00</v>
      </c>
      <c r="JX56" s="70" t="str">
        <f t="shared" si="445"/>
        <v>00</v>
      </c>
      <c r="JY56" s="70" t="str">
        <f t="shared" si="445"/>
        <v>00</v>
      </c>
      <c r="JZ56" s="70" t="str">
        <f t="shared" si="445"/>
        <v>00</v>
      </c>
      <c r="KA56" s="70" t="str">
        <f t="shared" si="445"/>
        <v>00</v>
      </c>
      <c r="KB56" s="70" t="str">
        <f t="shared" si="445"/>
        <v>00</v>
      </c>
      <c r="KC56" s="70" t="str">
        <f t="shared" si="445"/>
        <v>00</v>
      </c>
      <c r="KD56" s="70" t="str">
        <f t="shared" si="445"/>
        <v>00</v>
      </c>
      <c r="KE56" s="70" t="str">
        <f t="shared" si="445"/>
        <v>00</v>
      </c>
      <c r="KF56" s="70" t="str">
        <f t="shared" si="445"/>
        <v>00</v>
      </c>
      <c r="KG56" s="70" t="str">
        <f t="shared" si="445"/>
        <v>00</v>
      </c>
      <c r="KH56" s="70" t="str">
        <f t="shared" si="445"/>
        <v>00</v>
      </c>
      <c r="KI56" s="70" t="str">
        <f t="shared" si="445"/>
        <v>00</v>
      </c>
      <c r="KJ56" s="70" t="str">
        <f t="shared" si="445"/>
        <v>00</v>
      </c>
      <c r="KK56" s="70" t="str">
        <f t="shared" si="445"/>
        <v>00</v>
      </c>
      <c r="KL56" s="70" t="str">
        <f t="shared" si="445"/>
        <v>00</v>
      </c>
      <c r="KM56" s="70" t="str">
        <f t="shared" si="445"/>
        <v>00</v>
      </c>
      <c r="KN56" s="70" t="str">
        <f t="shared" si="445"/>
        <v>04</v>
      </c>
      <c r="KO56" s="70" t="str">
        <f t="shared" si="445"/>
        <v>09</v>
      </c>
      <c r="KP56" s="70" t="str">
        <f t="shared" si="445"/>
        <v>0A</v>
      </c>
      <c r="KQ56" s="70" t="str">
        <f t="shared" si="445"/>
        <v>05</v>
      </c>
      <c r="KR56" s="70" t="str">
        <f t="shared" si="445"/>
        <v>06</v>
      </c>
      <c r="KS56" s="70" t="str">
        <f t="shared" si="445"/>
        <v>00</v>
      </c>
      <c r="KT56" s="70" t="str">
        <f t="shared" si="445"/>
        <v>04</v>
      </c>
      <c r="KU56" s="70" t="str">
        <f t="shared" si="445"/>
        <v>08</v>
      </c>
      <c r="KV56" s="70" t="str">
        <f t="shared" si="445"/>
        <v>03</v>
      </c>
      <c r="KW56" s="70" t="str">
        <f t="shared" si="445"/>
        <v>07</v>
      </c>
      <c r="KX56" s="70" t="str">
        <f t="shared" si="445"/>
        <v>07</v>
      </c>
      <c r="KY56" s="70" t="str">
        <f t="shared" si="445"/>
        <v>00</v>
      </c>
      <c r="KZ56" s="70" t="str">
        <f t="shared" si="445"/>
        <v>00</v>
      </c>
      <c r="LA56" s="70" t="str">
        <f t="shared" si="445"/>
        <v>00</v>
      </c>
      <c r="LB56" s="70" t="str">
        <f t="shared" si="445"/>
        <v>00</v>
      </c>
      <c r="LC56" s="70" t="str">
        <f t="shared" si="445"/>
        <v>00</v>
      </c>
      <c r="LD56" s="70" t="str">
        <f t="shared" si="445"/>
        <v>00</v>
      </c>
      <c r="LE56" s="70" t="str">
        <f t="shared" si="445"/>
        <v>00</v>
      </c>
      <c r="LF56" s="70" t="str">
        <f t="shared" si="445"/>
        <v>00</v>
      </c>
      <c r="LG56" s="70" t="str">
        <f t="shared" si="445"/>
        <v>00</v>
      </c>
      <c r="LH56" s="70" t="str">
        <f t="shared" si="445"/>
        <v>00</v>
      </c>
      <c r="LI56" s="70" t="str">
        <f t="shared" si="445"/>
        <v>00</v>
      </c>
      <c r="LJ56" s="70" t="str">
        <f t="shared" si="445"/>
        <v>00</v>
      </c>
      <c r="LK56" s="70" t="str">
        <f t="shared" si="446"/>
        <v>00</v>
      </c>
      <c r="LL56" s="70" t="str">
        <f t="shared" si="446"/>
        <v>00</v>
      </c>
      <c r="LM56" s="70" t="str">
        <f t="shared" si="446"/>
        <v>00</v>
      </c>
      <c r="LN56" s="70" t="str">
        <f t="shared" si="446"/>
        <v>00</v>
      </c>
      <c r="LO56" s="70" t="str">
        <f t="shared" si="446"/>
        <v>00</v>
      </c>
      <c r="LP56" s="70" t="str">
        <f t="shared" si="446"/>
        <v>00</v>
      </c>
      <c r="LQ56" s="70" t="str">
        <f t="shared" si="446"/>
        <v>00</v>
      </c>
      <c r="LR56" s="70" t="str">
        <f t="shared" si="446"/>
        <v>00</v>
      </c>
      <c r="LS56" s="70" t="str">
        <f t="shared" si="446"/>
        <v>00</v>
      </c>
      <c r="LT56" s="70" t="str">
        <f t="shared" si="446"/>
        <v>00</v>
      </c>
      <c r="LU56" s="70" t="str">
        <f t="shared" si="446"/>
        <v>00</v>
      </c>
      <c r="LV56" s="70" t="str">
        <f t="shared" si="446"/>
        <v>00</v>
      </c>
      <c r="LW56" s="70" t="str">
        <f t="shared" si="446"/>
        <v>00</v>
      </c>
      <c r="LX56" s="70" t="str">
        <f t="shared" si="446"/>
        <v>00</v>
      </c>
      <c r="LY56" s="70" t="str">
        <f t="shared" si="446"/>
        <v>00</v>
      </c>
      <c r="LZ56" s="70" t="str">
        <f t="shared" si="446"/>
        <v>00</v>
      </c>
      <c r="MA56" s="70" t="str">
        <f t="shared" si="446"/>
        <v>04</v>
      </c>
      <c r="MB56" s="70" t="str">
        <f t="shared" si="446"/>
        <v>09</v>
      </c>
      <c r="MC56" s="70" t="str">
        <f t="shared" si="446"/>
        <v>0A</v>
      </c>
      <c r="MD56" s="70" t="str">
        <f t="shared" si="446"/>
        <v>05</v>
      </c>
      <c r="ME56" s="70" t="str">
        <f t="shared" si="446"/>
        <v>06</v>
      </c>
      <c r="MF56" s="70" t="str">
        <f t="shared" si="446"/>
        <v>00</v>
      </c>
      <c r="MG56" s="70" t="str">
        <f t="shared" si="446"/>
        <v>04</v>
      </c>
      <c r="MH56" s="70" t="str">
        <f t="shared" si="446"/>
        <v>08</v>
      </c>
      <c r="MI56" s="70" t="str">
        <f t="shared" si="446"/>
        <v>03</v>
      </c>
      <c r="MJ56" s="70" t="str">
        <f t="shared" si="446"/>
        <v>07</v>
      </c>
      <c r="MK56" s="70" t="str">
        <f t="shared" si="446"/>
        <v>07</v>
      </c>
      <c r="ML56" s="70" t="str">
        <f t="shared" si="446"/>
        <v>00</v>
      </c>
      <c r="MM56" s="70" t="str">
        <f t="shared" si="446"/>
        <v>00</v>
      </c>
      <c r="MN56" s="70" t="str">
        <f t="shared" si="446"/>
        <v>00</v>
      </c>
      <c r="MO56" s="70" t="str">
        <f t="shared" si="446"/>
        <v>00</v>
      </c>
      <c r="MP56" s="70" t="str">
        <f t="shared" si="446"/>
        <v>00</v>
      </c>
      <c r="MQ56" s="70" t="str">
        <f t="shared" si="446"/>
        <v>00</v>
      </c>
      <c r="MR56" s="70" t="str">
        <f t="shared" si="446"/>
        <v>00</v>
      </c>
      <c r="MS56" s="70" t="str">
        <f t="shared" si="446"/>
        <v>00</v>
      </c>
      <c r="MT56" s="70" t="str">
        <f t="shared" si="446"/>
        <v>00</v>
      </c>
      <c r="MU56" s="70" t="str">
        <f t="shared" si="446"/>
        <v>00</v>
      </c>
      <c r="MV56" s="70" t="str">
        <f t="shared" si="446"/>
        <v>00</v>
      </c>
      <c r="MW56" s="70" t="str">
        <f t="shared" si="446"/>
        <v>00</v>
      </c>
      <c r="MX56" s="70" t="str">
        <f t="shared" si="446"/>
        <v>00</v>
      </c>
      <c r="MY56" s="70" t="str">
        <f t="shared" si="446"/>
        <v>00</v>
      </c>
      <c r="MZ56" s="70" t="str">
        <f t="shared" si="446"/>
        <v>00</v>
      </c>
      <c r="NA56" s="70" t="str">
        <f t="shared" si="446"/>
        <v>00</v>
      </c>
      <c r="NB56" s="70" t="str">
        <f t="shared" si="446"/>
        <v>00</v>
      </c>
      <c r="NC56" s="70" t="str">
        <f t="shared" si="446"/>
        <v>00</v>
      </c>
      <c r="ND56" s="70" t="str">
        <f t="shared" si="446"/>
        <v>00</v>
      </c>
      <c r="NE56" s="70" t="str">
        <f t="shared" si="446"/>
        <v>00</v>
      </c>
      <c r="NF56" s="70" t="str">
        <f t="shared" si="446"/>
        <v>00</v>
      </c>
      <c r="NG56" s="70" t="str">
        <f t="shared" si="446"/>
        <v>00</v>
      </c>
      <c r="NH56" s="70" t="str">
        <f t="shared" si="446"/>
        <v>00</v>
      </c>
      <c r="NI56" s="70" t="str">
        <f t="shared" si="446"/>
        <v>00</v>
      </c>
      <c r="NJ56" s="70" t="str">
        <f t="shared" si="446"/>
        <v>00</v>
      </c>
      <c r="NK56" s="70" t="str">
        <f t="shared" si="446"/>
        <v>00</v>
      </c>
      <c r="NL56" s="70" t="str">
        <f t="shared" si="446"/>
        <v>00</v>
      </c>
      <c r="NM56" s="70" t="str">
        <f t="shared" si="446"/>
        <v>00</v>
      </c>
      <c r="NN56" s="70" t="str">
        <f t="shared" si="446"/>
        <v>00</v>
      </c>
      <c r="NO56" s="70" t="str">
        <f t="shared" si="446"/>
        <v>00</v>
      </c>
      <c r="NP56" s="70" t="str">
        <f t="shared" si="446"/>
        <v>00</v>
      </c>
      <c r="NQ56" s="70" t="str">
        <f t="shared" si="446"/>
        <v>00</v>
      </c>
      <c r="NR56" s="70" t="str">
        <f t="shared" si="446"/>
        <v>00</v>
      </c>
      <c r="NS56" s="70" t="str">
        <f t="shared" si="446"/>
        <v>00</v>
      </c>
      <c r="NT56" s="70" t="str">
        <f t="shared" si="446"/>
        <v>00</v>
      </c>
      <c r="NU56" s="70" t="str">
        <f t="shared" si="446"/>
        <v>00</v>
      </c>
      <c r="NV56" s="70" t="str">
        <f t="shared" si="446"/>
        <v>00</v>
      </c>
      <c r="NW56" s="70" t="str">
        <f t="shared" si="447"/>
        <v>00</v>
      </c>
      <c r="NX56" s="70" t="str">
        <f t="shared" si="447"/>
        <v>00</v>
      </c>
      <c r="NY56" s="70" t="str">
        <f t="shared" si="447"/>
        <v>00</v>
      </c>
      <c r="NZ56" s="70" t="str">
        <f t="shared" si="447"/>
        <v>00</v>
      </c>
      <c r="OA56" s="70" t="str">
        <f t="shared" si="447"/>
        <v>00</v>
      </c>
      <c r="OB56" s="70" t="str">
        <f t="shared" si="447"/>
        <v>00</v>
      </c>
      <c r="OC56" s="70" t="str">
        <f t="shared" si="447"/>
        <v>00</v>
      </c>
      <c r="OD56" s="70" t="str">
        <f t="shared" si="447"/>
        <v>00</v>
      </c>
      <c r="OE56" s="70" t="str">
        <f t="shared" si="447"/>
        <v>00</v>
      </c>
      <c r="OF56" s="70" t="str">
        <f t="shared" si="447"/>
        <v>00</v>
      </c>
      <c r="OG56" s="70" t="str">
        <f t="shared" si="447"/>
        <v>00</v>
      </c>
      <c r="OH56" s="70" t="str">
        <f t="shared" si="447"/>
        <v>00</v>
      </c>
      <c r="OI56" s="70" t="str">
        <f t="shared" si="447"/>
        <v>00</v>
      </c>
      <c r="OJ56" s="70" t="str">
        <f t="shared" si="447"/>
        <v>00</v>
      </c>
      <c r="OK56" s="70" t="str">
        <f t="shared" si="447"/>
        <v>00</v>
      </c>
      <c r="OL56" s="70" t="str">
        <f t="shared" si="447"/>
        <v>00</v>
      </c>
      <c r="OM56" s="70" t="str">
        <f t="shared" si="447"/>
        <v>00</v>
      </c>
      <c r="ON56" s="70" t="str">
        <f t="shared" si="447"/>
        <v>00</v>
      </c>
      <c r="OO56" s="70" t="str">
        <f t="shared" si="447"/>
        <v>00</v>
      </c>
      <c r="OP56" s="70" t="str">
        <f t="shared" si="447"/>
        <v>00</v>
      </c>
      <c r="OQ56" s="70" t="str">
        <f t="shared" si="447"/>
        <v>00</v>
      </c>
      <c r="OR56" s="70" t="str">
        <f t="shared" si="447"/>
        <v>00</v>
      </c>
      <c r="OS56" s="70" t="str">
        <f t="shared" si="447"/>
        <v>00</v>
      </c>
      <c r="OT56" s="70" t="str">
        <f t="shared" si="447"/>
        <v>00</v>
      </c>
      <c r="OU56" s="70" t="str">
        <f t="shared" si="447"/>
        <v>00</v>
      </c>
      <c r="OV56" s="70" t="str">
        <f t="shared" si="447"/>
        <v>00</v>
      </c>
      <c r="OW56" s="70" t="str">
        <f t="shared" si="447"/>
        <v>00</v>
      </c>
      <c r="OX56" s="70" t="str">
        <f t="shared" si="447"/>
        <v>00</v>
      </c>
      <c r="OY56" s="70" t="str">
        <f t="shared" si="447"/>
        <v>00</v>
      </c>
      <c r="OZ56" s="70" t="str">
        <f t="shared" si="447"/>
        <v>00</v>
      </c>
      <c r="PA56" s="70" t="str">
        <f t="shared" si="447"/>
        <v>00</v>
      </c>
      <c r="PB56" s="70" t="str">
        <f t="shared" si="447"/>
        <v>00</v>
      </c>
      <c r="PC56" s="70" t="str">
        <f t="shared" si="447"/>
        <v>00</v>
      </c>
      <c r="PD56" s="70" t="str">
        <f t="shared" si="447"/>
        <v>00</v>
      </c>
      <c r="PE56" s="70" t="str">
        <f t="shared" si="447"/>
        <v>00</v>
      </c>
      <c r="PF56" s="70" t="str">
        <f t="shared" si="447"/>
        <v>00</v>
      </c>
      <c r="PG56" s="70" t="str">
        <f t="shared" si="447"/>
        <v>00</v>
      </c>
      <c r="PH56" s="70" t="str">
        <f t="shared" si="447"/>
        <v>00</v>
      </c>
      <c r="PI56" s="70" t="str">
        <f t="shared" si="447"/>
        <v>00</v>
      </c>
      <c r="PJ56" s="70" t="str">
        <f t="shared" si="447"/>
        <v>00</v>
      </c>
      <c r="PK56" s="70" t="str">
        <f t="shared" si="447"/>
        <v>00</v>
      </c>
      <c r="PL56" s="70" t="str">
        <f t="shared" si="447"/>
        <v>00</v>
      </c>
      <c r="PM56" s="70" t="str">
        <f t="shared" si="447"/>
        <v>00</v>
      </c>
      <c r="PN56" s="70" t="str">
        <f t="shared" si="447"/>
        <v>00</v>
      </c>
      <c r="PO56" s="70" t="str">
        <f t="shared" si="447"/>
        <v>00</v>
      </c>
      <c r="PP56" s="70" t="str">
        <f t="shared" si="447"/>
        <v>00</v>
      </c>
      <c r="PQ56" s="70" t="str">
        <f t="shared" si="447"/>
        <v>00</v>
      </c>
      <c r="PR56" s="70" t="str">
        <f t="shared" si="447"/>
        <v>00</v>
      </c>
      <c r="PS56" s="70" t="str">
        <f t="shared" si="447"/>
        <v>00</v>
      </c>
      <c r="PT56" s="70" t="str">
        <f t="shared" si="447"/>
        <v>00</v>
      </c>
      <c r="PU56" s="70" t="str">
        <f t="shared" si="447"/>
        <v>00</v>
      </c>
      <c r="PV56" s="70" t="str">
        <f t="shared" si="447"/>
        <v>00</v>
      </c>
      <c r="PW56" s="70" t="str">
        <f t="shared" si="447"/>
        <v>00</v>
      </c>
      <c r="PX56" s="70" t="str">
        <f t="shared" si="447"/>
        <v>00</v>
      </c>
      <c r="PY56" s="70" t="str">
        <f t="shared" si="447"/>
        <v>00</v>
      </c>
      <c r="PZ56" s="70" t="str">
        <f t="shared" si="447"/>
        <v>00</v>
      </c>
      <c r="QA56" s="70" t="str">
        <f t="shared" si="447"/>
        <v>00</v>
      </c>
      <c r="QB56" s="70" t="str">
        <f t="shared" si="447"/>
        <v>00</v>
      </c>
      <c r="QC56" s="70" t="str">
        <f t="shared" si="447"/>
        <v>00</v>
      </c>
      <c r="QD56" s="70" t="str">
        <f t="shared" si="447"/>
        <v>00</v>
      </c>
      <c r="QE56" s="70" t="str">
        <f t="shared" si="447"/>
        <v>00</v>
      </c>
      <c r="QF56" s="70" t="str">
        <f t="shared" si="447"/>
        <v>00</v>
      </c>
      <c r="QG56" s="70" t="str">
        <f t="shared" si="447"/>
        <v>00</v>
      </c>
      <c r="QH56" s="70" t="str">
        <f t="shared" si="447"/>
        <v>00</v>
      </c>
      <c r="QI56" s="70" t="str">
        <f t="shared" si="448"/>
        <v>00</v>
      </c>
      <c r="QJ56" s="70" t="str">
        <f t="shared" si="448"/>
        <v>00</v>
      </c>
      <c r="QK56" s="70" t="str">
        <f t="shared" si="448"/>
        <v>00</v>
      </c>
      <c r="QL56" s="70" t="str">
        <f t="shared" si="448"/>
        <v>00</v>
      </c>
      <c r="QM56" s="70" t="str">
        <f t="shared" si="448"/>
        <v>00</v>
      </c>
      <c r="QN56" s="70" t="str">
        <f t="shared" si="448"/>
        <v>2D</v>
      </c>
      <c r="QO56" s="70" t="str">
        <f t="shared" si="448"/>
        <v>00</v>
      </c>
      <c r="QP56" s="70" t="str">
        <f t="shared" si="448"/>
        <v>00</v>
      </c>
      <c r="QQ56" s="70" t="str">
        <f t="shared" si="448"/>
        <v>00</v>
      </c>
      <c r="QR56" s="70" t="str">
        <f t="shared" si="448"/>
        <v>00</v>
      </c>
      <c r="QS56" s="70" t="str">
        <f t="shared" si="448"/>
        <v>00</v>
      </c>
      <c r="QT56" s="70" t="str">
        <f t="shared" si="448"/>
        <v>00</v>
      </c>
      <c r="QU56" s="70" t="str">
        <f t="shared" si="448"/>
        <v>00</v>
      </c>
      <c r="QV56" s="70" t="str">
        <f t="shared" si="448"/>
        <v>00</v>
      </c>
      <c r="QW56" s="70" t="str">
        <f t="shared" si="448"/>
        <v>00</v>
      </c>
      <c r="QX56" s="70" t="str">
        <f t="shared" si="448"/>
        <v>00</v>
      </c>
      <c r="QY56" s="70" t="str">
        <f t="shared" si="448"/>
        <v>00</v>
      </c>
      <c r="QZ56" s="70" t="str">
        <f t="shared" si="448"/>
        <v>00</v>
      </c>
      <c r="RA56" s="70" t="str">
        <f t="shared" si="448"/>
        <v>00</v>
      </c>
      <c r="RB56" s="70" t="str">
        <f t="shared" si="448"/>
        <v>00</v>
      </c>
      <c r="RC56" s="70" t="str">
        <f t="shared" si="448"/>
        <v>00</v>
      </c>
      <c r="RD56" s="70" t="str">
        <f t="shared" si="448"/>
        <v>00</v>
      </c>
      <c r="RE56" s="70" t="str">
        <f t="shared" si="448"/>
        <v>00</v>
      </c>
      <c r="RF56" s="70" t="str">
        <f t="shared" si="448"/>
        <v>00</v>
      </c>
      <c r="RG56" s="70" t="str">
        <f t="shared" si="448"/>
        <v>00</v>
      </c>
      <c r="RH56" s="70" t="str">
        <f t="shared" si="448"/>
        <v>00</v>
      </c>
      <c r="RI56" s="70" t="str">
        <f t="shared" si="448"/>
        <v>00</v>
      </c>
      <c r="RJ56" s="70" t="str">
        <f t="shared" si="448"/>
        <v>00</v>
      </c>
      <c r="RK56" s="70" t="str">
        <f t="shared" si="448"/>
        <v>00</v>
      </c>
      <c r="RL56" s="70" t="str">
        <f t="shared" si="448"/>
        <v>00</v>
      </c>
      <c r="RM56" s="70" t="str">
        <f t="shared" si="448"/>
        <v>00</v>
      </c>
      <c r="RN56" s="70" t="str">
        <f t="shared" si="448"/>
        <v>00</v>
      </c>
      <c r="RO56" s="70" t="str">
        <f t="shared" si="448"/>
        <v>00</v>
      </c>
      <c r="RP56" s="70" t="str">
        <f t="shared" si="448"/>
        <v>00</v>
      </c>
      <c r="RQ56" s="70" t="str">
        <f t="shared" si="448"/>
        <v>00</v>
      </c>
      <c r="RR56" s="70" t="str">
        <f t="shared" si="448"/>
        <v>00</v>
      </c>
      <c r="RS56" s="70" t="str">
        <f t="shared" si="448"/>
        <v>00</v>
      </c>
      <c r="RT56" s="70" t="str">
        <f t="shared" si="448"/>
        <v>00</v>
      </c>
      <c r="RU56" s="70" t="str">
        <f t="shared" si="448"/>
        <v>00</v>
      </c>
      <c r="RV56" s="70" t="str">
        <f t="shared" si="448"/>
        <v>00</v>
      </c>
      <c r="RW56" s="70" t="str">
        <f t="shared" si="448"/>
        <v>00</v>
      </c>
      <c r="RX56" s="70" t="str">
        <f t="shared" si="448"/>
        <v>00</v>
      </c>
      <c r="RY56" s="70" t="str">
        <f t="shared" si="448"/>
        <v>00</v>
      </c>
      <c r="RZ56" s="70" t="str">
        <f t="shared" si="448"/>
        <v>00</v>
      </c>
      <c r="SA56" s="70" t="str">
        <f t="shared" si="448"/>
        <v>00</v>
      </c>
      <c r="SB56" s="70" t="str">
        <f t="shared" si="448"/>
        <v>00</v>
      </c>
      <c r="SC56" s="70" t="str">
        <f t="shared" si="448"/>
        <v>00</v>
      </c>
      <c r="SD56" s="70" t="str">
        <f t="shared" si="448"/>
        <v>00</v>
      </c>
      <c r="SE56" s="70" t="str">
        <f t="shared" si="448"/>
        <v>00</v>
      </c>
      <c r="SF56" s="70" t="str">
        <f t="shared" si="448"/>
        <v>00</v>
      </c>
    </row>
    <row r="57" spans="1:500" s="95" customFormat="1" ht="10.5" x14ac:dyDescent="0.25">
      <c r="A57" s="94">
        <f>A53+1</f>
        <v>14</v>
      </c>
      <c r="B57" s="142" t="str">
        <f>A55&amp;B55&amp;C55&amp;D55&amp;E55&amp;F55&amp;G55&amp;H55&amp;I55&amp;J55&amp;K55&amp;L55</f>
        <v>Jeremias §§§</v>
      </c>
      <c r="C57" s="94"/>
      <c r="D57" s="94"/>
      <c r="E57" s="94"/>
      <c r="F57" s="94"/>
      <c r="G57" s="94"/>
      <c r="H57" s="94"/>
      <c r="I57" s="94"/>
      <c r="J57" s="94"/>
      <c r="K57" s="94"/>
      <c r="L57" s="94"/>
      <c r="M57" s="94"/>
      <c r="N57" s="94"/>
      <c r="O57" s="94"/>
      <c r="P57" s="94"/>
      <c r="Q57" s="94"/>
      <c r="R57" s="94"/>
      <c r="S57" s="94"/>
      <c r="T57" s="94"/>
      <c r="U57" s="94"/>
      <c r="V57" s="94"/>
      <c r="W57" s="94"/>
      <c r="X57" s="94" t="str">
        <f ca="1">X53</f>
        <v>Gender</v>
      </c>
      <c r="Y57" s="94"/>
      <c r="Z57" s="94" t="str">
        <f ca="1">Z53</f>
        <v>Race</v>
      </c>
      <c r="AA57" s="94"/>
      <c r="AB57" s="94" t="str">
        <f ca="1">AB53</f>
        <v>Class</v>
      </c>
      <c r="AC57" s="94"/>
      <c r="AD57" s="94"/>
      <c r="AE57" s="94"/>
      <c r="AF57" s="94"/>
      <c r="AG57" s="94"/>
      <c r="AH57" s="94"/>
      <c r="AI57" s="94"/>
      <c r="AJ57" s="94"/>
      <c r="AK57" s="94"/>
      <c r="AL57" s="94" t="str">
        <f ca="1">AL53</f>
        <v>LVL (low)</v>
      </c>
      <c r="AO57" s="94" t="str">
        <f ca="1">AO53</f>
        <v>XP upper (high)</v>
      </c>
      <c r="AP57" s="94" t="str">
        <f t="shared" ref="AP57:CF57" ca="1" si="479">AP53</f>
        <v>XP upper (low)</v>
      </c>
      <c r="AQ57" s="94" t="str">
        <f t="shared" ca="1" si="479"/>
        <v>XP lower (high)</v>
      </c>
      <c r="AR57" s="94" t="str">
        <f t="shared" ca="1" si="479"/>
        <v>XP lower (low)</v>
      </c>
      <c r="AS57" s="94" t="str">
        <f t="shared" ca="1" si="479"/>
        <v>$ upper (high)</v>
      </c>
      <c r="AT57" s="94" t="str">
        <f t="shared" ca="1" si="479"/>
        <v>$ upper (low)</v>
      </c>
      <c r="AU57" s="94" t="str">
        <f t="shared" ca="1" si="479"/>
        <v>$ lower (high)</v>
      </c>
      <c r="AV57" s="94" t="str">
        <f t="shared" ca="1" si="479"/>
        <v>$ lower (low)</v>
      </c>
      <c r="AX57" s="95" t="str">
        <f t="shared" ca="1" si="479"/>
        <v>STR(max)</v>
      </c>
      <c r="AZ57" s="95" t="str">
        <f t="shared" ca="1" si="479"/>
        <v>INT(max)</v>
      </c>
      <c r="BB57" s="95" t="str">
        <f t="shared" ca="1" si="479"/>
        <v>STA(max)</v>
      </c>
      <c r="BD57" s="95" t="str">
        <f t="shared" ca="1" si="479"/>
        <v>DEX(max)</v>
      </c>
      <c r="BF57" s="95" t="str">
        <f t="shared" ca="1" si="479"/>
        <v>WIS(max)</v>
      </c>
      <c r="BH57" s="95" t="str">
        <f t="shared" ca="1" si="479"/>
        <v>SKL(max)</v>
      </c>
      <c r="BJ57" s="95" t="str">
        <f t="shared" ca="1" si="479"/>
        <v>CHA(max)</v>
      </c>
      <c r="BL57" s="95" t="str">
        <f t="shared" ca="1" si="479"/>
        <v>STR(now)</v>
      </c>
      <c r="BN57" s="95" t="str">
        <f t="shared" ca="1" si="479"/>
        <v>IN(now)</v>
      </c>
      <c r="BP57" s="95" t="str">
        <f t="shared" ca="1" si="479"/>
        <v>STA(now)</v>
      </c>
      <c r="BR57" s="95" t="str">
        <f t="shared" ca="1" si="479"/>
        <v>DX(now)</v>
      </c>
      <c r="BT57" s="95" t="str">
        <f t="shared" ca="1" si="479"/>
        <v>WS(now)</v>
      </c>
      <c r="BV57" s="95" t="str">
        <f t="shared" ca="1" si="479"/>
        <v>SK(now)</v>
      </c>
      <c r="BX57" s="95" t="str">
        <f t="shared" ca="1" si="479"/>
        <v>CH(now)</v>
      </c>
      <c r="BZ57" s="95" t="str">
        <f t="shared" ca="1" si="479"/>
        <v>HP(max)</v>
      </c>
      <c r="CB57" s="95" t="str">
        <f t="shared" ca="1" si="479"/>
        <v>HP(now)</v>
      </c>
      <c r="CD57" s="95" t="str">
        <f t="shared" ca="1" si="479"/>
        <v>MP(max)</v>
      </c>
      <c r="CF57" s="95" t="str">
        <f t="shared" ca="1" si="479"/>
        <v>MP(now)</v>
      </c>
      <c r="CH57" s="94"/>
      <c r="CI57" s="94"/>
      <c r="CJ57" s="94"/>
      <c r="CK57" s="94"/>
      <c r="CL57" s="94"/>
      <c r="CM57" s="94"/>
      <c r="CN57" s="94"/>
      <c r="CO57" s="94"/>
      <c r="CP57" s="94"/>
      <c r="CQ57" s="94"/>
      <c r="CR57" s="94"/>
      <c r="CS57" s="94"/>
      <c r="CT57" s="94"/>
      <c r="CU57" s="94"/>
      <c r="CV57" s="94"/>
      <c r="CW57" s="94"/>
      <c r="CX57" s="94"/>
      <c r="CY57" s="94"/>
      <c r="CZ57" s="94"/>
      <c r="DA57" s="94"/>
      <c r="DB57" s="94"/>
      <c r="DC57" s="94"/>
      <c r="DD57" s="94"/>
      <c r="DE57" s="94"/>
      <c r="DF57" s="94"/>
      <c r="DG57" s="94"/>
      <c r="DH57" s="94"/>
      <c r="DI57" s="94"/>
      <c r="DJ57" s="94"/>
      <c r="DK57" s="94"/>
      <c r="DL57" s="94"/>
      <c r="DM57" s="94"/>
      <c r="DN57" s="94"/>
      <c r="DO57" s="94"/>
      <c r="DP57" s="94"/>
      <c r="DQ57" s="94"/>
      <c r="DR57" s="94"/>
      <c r="DS57" s="94"/>
      <c r="DT57" s="94"/>
      <c r="DU57" s="94"/>
      <c r="DV57" s="94"/>
      <c r="DW57" s="94"/>
      <c r="DX57" s="94"/>
      <c r="DY57" s="94"/>
      <c r="DZ57" s="95" t="str">
        <f t="shared" ref="DZ57:GK57" ca="1" si="480">DZ53</f>
        <v>Weapon</v>
      </c>
      <c r="EA57" s="95" t="str">
        <f t="shared" ca="1" si="480"/>
        <v>Weapon</v>
      </c>
      <c r="EB57" s="95" t="str">
        <f t="shared" ca="1" si="480"/>
        <v>Weapon</v>
      </c>
      <c r="EC57" s="95" t="str">
        <f t="shared" ca="1" si="480"/>
        <v>Weapon</v>
      </c>
      <c r="ED57" s="95" t="str">
        <f t="shared" ca="1" si="480"/>
        <v>Weapon</v>
      </c>
      <c r="EE57" s="95" t="str">
        <f t="shared" ca="1" si="480"/>
        <v>Weapon</v>
      </c>
      <c r="EF57" s="95" t="str">
        <f t="shared" ca="1" si="480"/>
        <v>Weapon</v>
      </c>
      <c r="EG57" s="95" t="str">
        <f t="shared" ca="1" si="480"/>
        <v>Weapon</v>
      </c>
      <c r="EH57" s="95" t="str">
        <f t="shared" ca="1" si="480"/>
        <v>Weapon</v>
      </c>
      <c r="EI57" s="95" t="str">
        <f t="shared" ca="1" si="480"/>
        <v>Armor</v>
      </c>
      <c r="EJ57" s="95" t="str">
        <f t="shared" ca="1" si="480"/>
        <v>Armor</v>
      </c>
      <c r="EK57" s="95" t="str">
        <f t="shared" ca="1" si="480"/>
        <v>Armor</v>
      </c>
      <c r="EL57" s="95" t="str">
        <f t="shared" ca="1" si="480"/>
        <v>Armor</v>
      </c>
      <c r="EM57" s="95" t="str">
        <f t="shared" ca="1" si="480"/>
        <v>Armor</v>
      </c>
      <c r="EN57" s="95" t="str">
        <f t="shared" ca="1" si="480"/>
        <v>Armor</v>
      </c>
      <c r="EO57" s="95" t="str">
        <f t="shared" ca="1" si="480"/>
        <v>Armor</v>
      </c>
      <c r="EP57" s="95" t="str">
        <f t="shared" ca="1" si="480"/>
        <v>Armor</v>
      </c>
      <c r="EQ57" s="95" t="str">
        <f t="shared" ca="1" si="480"/>
        <v>Armor</v>
      </c>
      <c r="ER57" s="95" t="str">
        <f t="shared" ca="1" si="480"/>
        <v>Headgear</v>
      </c>
      <c r="ES57" s="95" t="str">
        <f t="shared" ca="1" si="480"/>
        <v>Headgear</v>
      </c>
      <c r="ET57" s="95" t="str">
        <f t="shared" ca="1" si="480"/>
        <v>Headgear</v>
      </c>
      <c r="EU57" s="95" t="str">
        <f t="shared" ca="1" si="480"/>
        <v>Headgear</v>
      </c>
      <c r="EV57" s="95" t="str">
        <f t="shared" ca="1" si="480"/>
        <v>Headgear</v>
      </c>
      <c r="EW57" s="95" t="str">
        <f t="shared" ca="1" si="480"/>
        <v>Headgear</v>
      </c>
      <c r="EX57" s="95" t="str">
        <f t="shared" ca="1" si="480"/>
        <v>Headgear</v>
      </c>
      <c r="EY57" s="95" t="str">
        <f t="shared" ca="1" si="480"/>
        <v>Headgear</v>
      </c>
      <c r="EZ57" s="95" t="str">
        <f t="shared" ca="1" si="480"/>
        <v>Headgear</v>
      </c>
      <c r="FA57" s="95" t="str">
        <f t="shared" ca="1" si="480"/>
        <v>Gloves</v>
      </c>
      <c r="FB57" s="95" t="str">
        <f t="shared" ca="1" si="480"/>
        <v>Gloves</v>
      </c>
      <c r="FC57" s="95" t="str">
        <f t="shared" ca="1" si="480"/>
        <v>Gloves</v>
      </c>
      <c r="FD57" s="95" t="str">
        <f t="shared" ca="1" si="480"/>
        <v>Gloves</v>
      </c>
      <c r="FE57" s="95" t="str">
        <f t="shared" ca="1" si="480"/>
        <v>Gloves</v>
      </c>
      <c r="FF57" s="95" t="str">
        <f t="shared" ca="1" si="480"/>
        <v>Gloves</v>
      </c>
      <c r="FG57" s="95" t="str">
        <f t="shared" ca="1" si="480"/>
        <v>Gloves</v>
      </c>
      <c r="FH57" s="95" t="str">
        <f t="shared" ca="1" si="480"/>
        <v>Gloves</v>
      </c>
      <c r="FI57" s="95" t="str">
        <f t="shared" ca="1" si="480"/>
        <v>Gloves</v>
      </c>
      <c r="FJ57" s="95" t="str">
        <f t="shared" ca="1" si="480"/>
        <v>Footwear</v>
      </c>
      <c r="FK57" s="95" t="str">
        <f t="shared" ca="1" si="480"/>
        <v>Footwear</v>
      </c>
      <c r="FL57" s="95" t="str">
        <f t="shared" ca="1" si="480"/>
        <v>Footwear</v>
      </c>
      <c r="FM57" s="95" t="str">
        <f t="shared" ca="1" si="480"/>
        <v>Footwear</v>
      </c>
      <c r="FN57" s="95" t="str">
        <f t="shared" ca="1" si="480"/>
        <v>Footwear</v>
      </c>
      <c r="FO57" s="95" t="str">
        <f t="shared" ca="1" si="480"/>
        <v>Footwear</v>
      </c>
      <c r="FP57" s="95" t="str">
        <f t="shared" ca="1" si="480"/>
        <v>Footwear</v>
      </c>
      <c r="FQ57" s="95" t="str">
        <f t="shared" ca="1" si="480"/>
        <v>Footwear</v>
      </c>
      <c r="FR57" s="95" t="str">
        <f t="shared" ca="1" si="480"/>
        <v>Footwear</v>
      </c>
      <c r="FS57" s="95" t="str">
        <f t="shared" ca="1" si="480"/>
        <v>Item Purse</v>
      </c>
      <c r="FT57" s="95" t="str">
        <f t="shared" ca="1" si="480"/>
        <v>Item Purse</v>
      </c>
      <c r="FU57" s="95" t="str">
        <f t="shared" ca="1" si="480"/>
        <v>Item Purse</v>
      </c>
      <c r="FV57" s="95" t="str">
        <f t="shared" ca="1" si="480"/>
        <v>Item Purse</v>
      </c>
      <c r="FW57" s="95" t="str">
        <f t="shared" ca="1" si="480"/>
        <v>Item Purse</v>
      </c>
      <c r="FX57" s="95" t="str">
        <f t="shared" ca="1" si="480"/>
        <v>Item Purse</v>
      </c>
      <c r="FY57" s="95" t="str">
        <f t="shared" ca="1" si="480"/>
        <v>Item Purse</v>
      </c>
      <c r="FZ57" s="95" t="str">
        <f t="shared" ca="1" si="480"/>
        <v>Item Purse</v>
      </c>
      <c r="GA57" s="95" t="str">
        <f t="shared" ca="1" si="480"/>
        <v>Item Purse</v>
      </c>
      <c r="GB57" s="95" t="str">
        <f t="shared" ca="1" si="480"/>
        <v>Item Purse</v>
      </c>
      <c r="GC57" s="95" t="str">
        <f t="shared" ca="1" si="480"/>
        <v>Item Purse</v>
      </c>
      <c r="GD57" s="95" t="str">
        <f t="shared" ca="1" si="480"/>
        <v>Item Purse</v>
      </c>
      <c r="GE57" s="95" t="str">
        <f t="shared" ca="1" si="480"/>
        <v>Item Purse</v>
      </c>
      <c r="GF57" s="95" t="str">
        <f t="shared" ca="1" si="480"/>
        <v>Item Purse</v>
      </c>
      <c r="GG57" s="95" t="str">
        <f t="shared" ca="1" si="480"/>
        <v>Item Purse</v>
      </c>
      <c r="GH57" s="95" t="str">
        <f t="shared" ca="1" si="480"/>
        <v>Item Purse</v>
      </c>
      <c r="GI57" s="95" t="str">
        <f t="shared" ca="1" si="480"/>
        <v>Item Purse</v>
      </c>
      <c r="GJ57" s="95" t="str">
        <f t="shared" ca="1" si="480"/>
        <v>Item Purse</v>
      </c>
      <c r="GK57" s="95" t="str">
        <f t="shared" ca="1" si="480"/>
        <v>Item Purse</v>
      </c>
      <c r="GL57" s="95" t="str">
        <f t="shared" ref="GL57" ca="1" si="481">GL53</f>
        <v>Item Purse</v>
      </c>
      <c r="GM57" s="94"/>
      <c r="GN57" s="94"/>
      <c r="GO57" s="94"/>
      <c r="GP57" s="94"/>
      <c r="GQ57" s="94"/>
      <c r="GR57" s="94"/>
      <c r="GS57" s="94"/>
      <c r="GT57" s="95" t="str">
        <f t="shared" ref="GT57:GY57" ca="1" si="482">GT53</f>
        <v>CurrentLoadLo?  (/5=lbs)</v>
      </c>
      <c r="GU57" s="94"/>
      <c r="GV57" s="95" t="str">
        <f t="shared" ca="1" si="482"/>
        <v>MaxLoadLo (/5=lbs)</v>
      </c>
      <c r="GW57" s="94"/>
      <c r="GX57" s="95" t="str">
        <f t="shared" ca="1" si="482"/>
        <v>WeightLo? (/5=lbs)</v>
      </c>
      <c r="GY57" s="95" t="str">
        <f t="shared" ca="1" si="482"/>
        <v>Age</v>
      </c>
      <c r="HA57" s="94"/>
      <c r="HB57" s="94"/>
      <c r="HC57" s="94"/>
      <c r="HD57" s="94"/>
      <c r="HE57" s="94"/>
      <c r="HF57" s="94"/>
      <c r="HG57" s="94"/>
      <c r="HH57" s="94"/>
      <c r="HI57" s="94"/>
      <c r="HJ57" s="94"/>
      <c r="HK57" s="94"/>
      <c r="HL57" s="94"/>
      <c r="HM57" s="94"/>
      <c r="HN57" s="94"/>
      <c r="HO57" s="94"/>
      <c r="HP57" s="94"/>
      <c r="HQ57" s="94"/>
      <c r="HR57" s="94"/>
      <c r="HS57" s="94"/>
      <c r="HT57" s="95" t="str">
        <f t="shared" ref="HT57:IB57" ca="1" si="483">HT53</f>
        <v>Crystals</v>
      </c>
      <c r="HV57" s="95" t="str">
        <f t="shared" ca="1" si="483"/>
        <v>Diamonds</v>
      </c>
      <c r="HX57" s="95" t="str">
        <f t="shared" ca="1" si="483"/>
        <v>Scrolls</v>
      </c>
      <c r="HZ57" s="95" t="str">
        <f t="shared" ca="1" si="483"/>
        <v>Water bottles</v>
      </c>
      <c r="IB57" s="95" t="str">
        <f t="shared" ca="1" si="483"/>
        <v>Lunch Rations</v>
      </c>
      <c r="IF57" s="95" t="str">
        <f t="shared" ref="IF57" ca="1" si="484">IF53</f>
        <v>Jewels</v>
      </c>
      <c r="JJ57" s="95" t="str">
        <f t="shared" ref="JJ57:JL57" ca="1" si="485">JJ53</f>
        <v>Permission to improve abilities</v>
      </c>
      <c r="JL57" s="95" t="str">
        <f t="shared" ca="1" si="485"/>
        <v>Permission to allocate new spells</v>
      </c>
      <c r="JP57" s="95" t="str">
        <f t="shared" ref="JP57" ca="1" si="486">JP53</f>
        <v>Enchants</v>
      </c>
      <c r="JT57" s="95" t="str">
        <f t="shared" ref="JT57" ca="1" si="487">JT53</f>
        <v>Tricks</v>
      </c>
      <c r="JX57" s="95" t="str">
        <f t="shared" ref="JX57" ca="1" si="488">JX53</f>
        <v>Gropes</v>
      </c>
      <c r="KB57" s="95" t="str">
        <f t="shared" ref="KB57" ca="1" si="489">KB53</f>
        <v>Effects</v>
      </c>
      <c r="KM57" s="95" t="str">
        <f t="shared" ref="KM57:KX57" ca="1" si="490">KM53</f>
        <v/>
      </c>
      <c r="KN57" s="95" t="str">
        <f t="shared" ca="1" si="490"/>
        <v>Anti-magic(max)</v>
      </c>
      <c r="KO57" s="95" t="str">
        <f t="shared" ca="1" si="490"/>
        <v>Anti-stone(max)</v>
      </c>
      <c r="KP57" s="95" t="str">
        <f t="shared" ca="1" si="490"/>
        <v>Anti-shot(max)</v>
      </c>
      <c r="KQ57" s="95" t="str">
        <f t="shared" ca="1" si="490"/>
        <v>Anti-fire(max)</v>
      </c>
      <c r="KR57" s="95" t="str">
        <f t="shared" ca="1" si="490"/>
        <v>Anti-infect(max)</v>
      </c>
      <c r="KS57" s="95" t="str">
        <f t="shared" ca="1" si="490"/>
        <v>Magic Power(max)</v>
      </c>
      <c r="KT57" s="95" t="str">
        <f t="shared" ca="1" si="490"/>
        <v>Invulnerability(max)</v>
      </c>
      <c r="KU57" s="95" t="str">
        <f t="shared" ca="1" si="490"/>
        <v>Anti-crit(max)</v>
      </c>
      <c r="KV57" s="95" t="str">
        <f t="shared" ca="1" si="490"/>
        <v>Anti-charm(max)</v>
      </c>
      <c r="KW57" s="95" t="str">
        <f t="shared" ca="1" si="490"/>
        <v>Magic-eye(max)</v>
      </c>
      <c r="KX57" s="95" t="str">
        <f t="shared" ca="1" si="490"/>
        <v>Anti-poison(max)</v>
      </c>
      <c r="LZ57" s="95" t="str">
        <f t="shared" ref="LZ57:MK57" ca="1" si="491">LZ53</f>
        <v/>
      </c>
      <c r="MA57" s="95" t="str">
        <f t="shared" ca="1" si="491"/>
        <v>Anti-magic(now):</v>
      </c>
      <c r="MB57" s="95" t="str">
        <f t="shared" ca="1" si="491"/>
        <v>Anti-stone(now):</v>
      </c>
      <c r="MC57" s="95" t="str">
        <f t="shared" ca="1" si="491"/>
        <v>Anti-shot(now):</v>
      </c>
      <c r="MD57" s="95" t="str">
        <f t="shared" ca="1" si="491"/>
        <v>Anti-fire(now)</v>
      </c>
      <c r="ME57" s="95" t="str">
        <f t="shared" ca="1" si="491"/>
        <v>Anti-infect(now)</v>
      </c>
      <c r="MF57" s="95" t="str">
        <f t="shared" ca="1" si="491"/>
        <v>Magic Power(now)</v>
      </c>
      <c r="MG57" s="95" t="str">
        <f t="shared" ca="1" si="491"/>
        <v>Invulnerability(now)</v>
      </c>
      <c r="MH57" s="95" t="str">
        <f t="shared" ca="1" si="491"/>
        <v>Anti-crit(now)</v>
      </c>
      <c r="MI57" s="95" t="str">
        <f t="shared" ca="1" si="491"/>
        <v>Anti-charm(now)</v>
      </c>
      <c r="MJ57" s="95" t="str">
        <f t="shared" ca="1" si="491"/>
        <v>Magic-eye(now)</v>
      </c>
      <c r="MK57" s="95" t="str">
        <f t="shared" ca="1" si="491"/>
        <v>Anti-poison(now)</v>
      </c>
      <c r="NB57" s="95" t="str">
        <f t="shared" ref="NB57" ca="1" si="492">NB53</f>
        <v>Attacks</v>
      </c>
      <c r="NF57" s="95" t="str">
        <f t="shared" ref="NF57" ca="1" si="493">NF53</f>
        <v>Magic</v>
      </c>
      <c r="NJ57" s="95" t="str">
        <f t="shared" ref="NJ57" ca="1" si="494">NJ53</f>
        <v>Shoots</v>
      </c>
      <c r="NN57" s="95" t="str">
        <f t="shared" ref="NN57" ca="1" si="495">NN53</f>
        <v>Hides</v>
      </c>
      <c r="NX57" s="95" t="str">
        <f t="shared" ref="NX57" ca="1" si="496">NX53</f>
        <v>Throws</v>
      </c>
      <c r="OU57" s="95" t="str">
        <f t="shared" ref="OU57:PN57" ca="1" si="497">OU53</f>
        <v>Potion Belt</v>
      </c>
      <c r="OV57" s="95" t="str">
        <f t="shared" ca="1" si="497"/>
        <v>Potion Belt</v>
      </c>
      <c r="OW57" s="95" t="str">
        <f t="shared" ca="1" si="497"/>
        <v>Potion Belt</v>
      </c>
      <c r="OX57" s="95" t="str">
        <f t="shared" ca="1" si="497"/>
        <v>Potion Belt</v>
      </c>
      <c r="OY57" s="95" t="str">
        <f t="shared" ca="1" si="497"/>
        <v>Potion Belt</v>
      </c>
      <c r="OZ57" s="95" t="str">
        <f t="shared" ca="1" si="497"/>
        <v>Potion Belt</v>
      </c>
      <c r="PA57" s="95" t="str">
        <f t="shared" ca="1" si="497"/>
        <v>Potion Belt</v>
      </c>
      <c r="PB57" s="95" t="str">
        <f t="shared" ca="1" si="497"/>
        <v>Potion Belt</v>
      </c>
      <c r="PC57" s="95" t="str">
        <f t="shared" ca="1" si="497"/>
        <v>Potion Belt</v>
      </c>
      <c r="PD57" s="95" t="str">
        <f t="shared" ca="1" si="497"/>
        <v>Potion Belt</v>
      </c>
      <c r="PE57" s="95" t="str">
        <f t="shared" ca="1" si="497"/>
        <v>Potion Belt</v>
      </c>
      <c r="PF57" s="95" t="str">
        <f t="shared" ca="1" si="497"/>
        <v>Potion Belt</v>
      </c>
      <c r="PG57" s="95" t="str">
        <f t="shared" ca="1" si="497"/>
        <v>Potion Belt</v>
      </c>
      <c r="PH57" s="95" t="str">
        <f t="shared" ca="1" si="497"/>
        <v>Potion Belt</v>
      </c>
      <c r="PI57" s="95" t="str">
        <f t="shared" ca="1" si="497"/>
        <v>Potion Belt</v>
      </c>
      <c r="PJ57" s="95" t="str">
        <f t="shared" ca="1" si="497"/>
        <v>Potion Belt</v>
      </c>
      <c r="PK57" s="95" t="str">
        <f t="shared" ca="1" si="497"/>
        <v>Potion Belt</v>
      </c>
      <c r="PL57" s="95" t="str">
        <f t="shared" ca="1" si="497"/>
        <v>Potion Belt</v>
      </c>
      <c r="PM57" s="95" t="str">
        <f t="shared" ca="1" si="497"/>
        <v>Potion Belt</v>
      </c>
      <c r="PN57" s="95" t="str">
        <f t="shared" ca="1" si="497"/>
        <v>Potion Belt</v>
      </c>
      <c r="QF57" s="95" t="str">
        <f t="shared" ref="QF57" ca="1" si="498">QF53</f>
        <v>Hits</v>
      </c>
      <c r="QN57" s="95" t="str">
        <f t="shared" ref="QN57" ca="1" si="499">QN53</f>
        <v>Party membership lower (lo)</v>
      </c>
    </row>
    <row r="58" spans="1:500" ht="52.5" x14ac:dyDescent="0.35">
      <c r="A58" s="96" t="str">
        <f>DEC2HEX(HEX2DEC(SF54)+1)</f>
        <v>800429CC</v>
      </c>
      <c r="B58" s="97" t="str">
        <f>DEC2HEX(HEX2DEC(A58)+1)</f>
        <v>800429CD</v>
      </c>
      <c r="C58" s="97" t="str">
        <f t="shared" ref="C58:BN58" si="500">DEC2HEX(HEX2DEC(B58)+1)</f>
        <v>800429CE</v>
      </c>
      <c r="D58" s="97" t="str">
        <f t="shared" si="500"/>
        <v>800429CF</v>
      </c>
      <c r="E58" s="97" t="str">
        <f t="shared" si="500"/>
        <v>800429D0</v>
      </c>
      <c r="F58" s="97" t="str">
        <f t="shared" si="500"/>
        <v>800429D1</v>
      </c>
      <c r="G58" s="97" t="str">
        <f t="shared" si="500"/>
        <v>800429D2</v>
      </c>
      <c r="H58" s="97" t="str">
        <f t="shared" si="500"/>
        <v>800429D3</v>
      </c>
      <c r="I58" s="97" t="str">
        <f t="shared" si="500"/>
        <v>800429D4</v>
      </c>
      <c r="J58" s="97" t="str">
        <f t="shared" si="500"/>
        <v>800429D5</v>
      </c>
      <c r="K58" s="97" t="str">
        <f t="shared" si="500"/>
        <v>800429D6</v>
      </c>
      <c r="L58" s="97" t="str">
        <f t="shared" si="500"/>
        <v>800429D7</v>
      </c>
      <c r="M58" s="97" t="str">
        <f t="shared" si="500"/>
        <v>800429D8</v>
      </c>
      <c r="N58" s="97" t="str">
        <f t="shared" si="500"/>
        <v>800429D9</v>
      </c>
      <c r="O58" s="97" t="str">
        <f t="shared" si="500"/>
        <v>800429DA</v>
      </c>
      <c r="P58" s="97" t="str">
        <f t="shared" si="500"/>
        <v>800429DB</v>
      </c>
      <c r="Q58" s="97" t="str">
        <f t="shared" si="500"/>
        <v>800429DC</v>
      </c>
      <c r="R58" s="97" t="str">
        <f t="shared" si="500"/>
        <v>800429DD</v>
      </c>
      <c r="S58" s="97" t="str">
        <f t="shared" si="500"/>
        <v>800429DE</v>
      </c>
      <c r="T58" s="97" t="str">
        <f t="shared" si="500"/>
        <v>800429DF</v>
      </c>
      <c r="U58" s="97" t="str">
        <f t="shared" si="500"/>
        <v>800429E0</v>
      </c>
      <c r="V58" s="97" t="str">
        <f t="shared" si="500"/>
        <v>800429E1</v>
      </c>
      <c r="W58" s="97" t="str">
        <f t="shared" si="500"/>
        <v>800429E2</v>
      </c>
      <c r="X58" s="97" t="str">
        <f t="shared" si="500"/>
        <v>800429E3</v>
      </c>
      <c r="Y58" s="97" t="str">
        <f t="shared" si="500"/>
        <v>800429E4</v>
      </c>
      <c r="Z58" s="97" t="str">
        <f t="shared" si="500"/>
        <v>800429E5</v>
      </c>
      <c r="AA58" s="97" t="str">
        <f t="shared" si="500"/>
        <v>800429E6</v>
      </c>
      <c r="AB58" s="97" t="str">
        <f t="shared" si="500"/>
        <v>800429E7</v>
      </c>
      <c r="AC58" s="97" t="str">
        <f t="shared" si="500"/>
        <v>800429E8</v>
      </c>
      <c r="AD58" s="97" t="str">
        <f t="shared" si="500"/>
        <v>800429E9</v>
      </c>
      <c r="AE58" s="97" t="str">
        <f t="shared" si="500"/>
        <v>800429EA</v>
      </c>
      <c r="AF58" s="97" t="str">
        <f t="shared" si="500"/>
        <v>800429EB</v>
      </c>
      <c r="AG58" s="97" t="str">
        <f t="shared" si="500"/>
        <v>800429EC</v>
      </c>
      <c r="AH58" s="97" t="str">
        <f t="shared" si="500"/>
        <v>800429ED</v>
      </c>
      <c r="AI58" s="97" t="str">
        <f t="shared" si="500"/>
        <v>800429EE</v>
      </c>
      <c r="AJ58" s="97" t="str">
        <f t="shared" si="500"/>
        <v>800429EF</v>
      </c>
      <c r="AK58" s="97" t="str">
        <f t="shared" si="500"/>
        <v>800429F0</v>
      </c>
      <c r="AL58" s="97" t="str">
        <f t="shared" si="500"/>
        <v>800429F1</v>
      </c>
      <c r="AM58" s="97" t="str">
        <f t="shared" si="500"/>
        <v>800429F2</v>
      </c>
      <c r="AN58" s="97" t="str">
        <f t="shared" si="500"/>
        <v>800429F3</v>
      </c>
      <c r="AO58" s="97" t="str">
        <f t="shared" si="500"/>
        <v>800429F4</v>
      </c>
      <c r="AP58" s="97" t="str">
        <f t="shared" si="500"/>
        <v>800429F5</v>
      </c>
      <c r="AQ58" s="97" t="str">
        <f t="shared" si="500"/>
        <v>800429F6</v>
      </c>
      <c r="AR58" s="97" t="str">
        <f t="shared" si="500"/>
        <v>800429F7</v>
      </c>
      <c r="AS58" s="97" t="str">
        <f t="shared" si="500"/>
        <v>800429F8</v>
      </c>
      <c r="AT58" s="97" t="str">
        <f t="shared" si="500"/>
        <v>800429F9</v>
      </c>
      <c r="AU58" s="97" t="str">
        <f t="shared" si="500"/>
        <v>800429FA</v>
      </c>
      <c r="AV58" s="97" t="str">
        <f t="shared" si="500"/>
        <v>800429FB</v>
      </c>
      <c r="AW58" s="97" t="str">
        <f t="shared" si="500"/>
        <v>800429FC</v>
      </c>
      <c r="AX58" s="97" t="str">
        <f t="shared" si="500"/>
        <v>800429FD</v>
      </c>
      <c r="AY58" s="97" t="str">
        <f t="shared" si="500"/>
        <v>800429FE</v>
      </c>
      <c r="AZ58" s="97" t="str">
        <f t="shared" si="500"/>
        <v>800429FF</v>
      </c>
      <c r="BA58" s="97" t="str">
        <f t="shared" si="500"/>
        <v>80042A00</v>
      </c>
      <c r="BB58" s="97" t="str">
        <f t="shared" si="500"/>
        <v>80042A01</v>
      </c>
      <c r="BC58" s="97" t="str">
        <f t="shared" si="500"/>
        <v>80042A02</v>
      </c>
      <c r="BD58" s="97" t="str">
        <f t="shared" si="500"/>
        <v>80042A03</v>
      </c>
      <c r="BE58" s="97" t="str">
        <f t="shared" si="500"/>
        <v>80042A04</v>
      </c>
      <c r="BF58" s="97" t="str">
        <f t="shared" si="500"/>
        <v>80042A05</v>
      </c>
      <c r="BG58" s="97" t="str">
        <f t="shared" si="500"/>
        <v>80042A06</v>
      </c>
      <c r="BH58" s="97" t="str">
        <f t="shared" si="500"/>
        <v>80042A07</v>
      </c>
      <c r="BI58" s="97" t="str">
        <f t="shared" si="500"/>
        <v>80042A08</v>
      </c>
      <c r="BJ58" s="97" t="str">
        <f t="shared" si="500"/>
        <v>80042A09</v>
      </c>
      <c r="BK58" s="97" t="str">
        <f t="shared" si="500"/>
        <v>80042A0A</v>
      </c>
      <c r="BL58" s="97" t="str">
        <f t="shared" si="500"/>
        <v>80042A0B</v>
      </c>
      <c r="BM58" s="97" t="str">
        <f t="shared" si="500"/>
        <v>80042A0C</v>
      </c>
      <c r="BN58" s="97" t="str">
        <f t="shared" si="500"/>
        <v>80042A0D</v>
      </c>
      <c r="BO58" s="97" t="str">
        <f t="shared" ref="BO58:DZ58" si="501">DEC2HEX(HEX2DEC(BN58)+1)</f>
        <v>80042A0E</v>
      </c>
      <c r="BP58" s="97" t="str">
        <f t="shared" si="501"/>
        <v>80042A0F</v>
      </c>
      <c r="BQ58" s="97" t="str">
        <f t="shared" si="501"/>
        <v>80042A10</v>
      </c>
      <c r="BR58" s="97" t="str">
        <f t="shared" si="501"/>
        <v>80042A11</v>
      </c>
      <c r="BS58" s="97" t="str">
        <f t="shared" si="501"/>
        <v>80042A12</v>
      </c>
      <c r="BT58" s="97" t="str">
        <f t="shared" si="501"/>
        <v>80042A13</v>
      </c>
      <c r="BU58" s="97" t="str">
        <f t="shared" si="501"/>
        <v>80042A14</v>
      </c>
      <c r="BV58" s="97" t="str">
        <f t="shared" si="501"/>
        <v>80042A15</v>
      </c>
      <c r="BW58" s="97" t="str">
        <f t="shared" si="501"/>
        <v>80042A16</v>
      </c>
      <c r="BX58" s="97" t="str">
        <f t="shared" si="501"/>
        <v>80042A17</v>
      </c>
      <c r="BY58" s="97" t="str">
        <f t="shared" si="501"/>
        <v>80042A18</v>
      </c>
      <c r="BZ58" s="97" t="str">
        <f t="shared" si="501"/>
        <v>80042A19</v>
      </c>
      <c r="CA58" s="97" t="str">
        <f t="shared" si="501"/>
        <v>80042A1A</v>
      </c>
      <c r="CB58" s="97" t="str">
        <f t="shared" si="501"/>
        <v>80042A1B</v>
      </c>
      <c r="CC58" s="97" t="str">
        <f t="shared" si="501"/>
        <v>80042A1C</v>
      </c>
      <c r="CD58" s="97" t="str">
        <f t="shared" si="501"/>
        <v>80042A1D</v>
      </c>
      <c r="CE58" s="97" t="str">
        <f t="shared" si="501"/>
        <v>80042A1E</v>
      </c>
      <c r="CF58" s="97" t="str">
        <f t="shared" si="501"/>
        <v>80042A1F</v>
      </c>
      <c r="CG58" s="97" t="str">
        <f t="shared" si="501"/>
        <v>80042A20</v>
      </c>
      <c r="CH58" s="97" t="str">
        <f t="shared" si="501"/>
        <v>80042A21</v>
      </c>
      <c r="CI58" s="97" t="str">
        <f t="shared" si="501"/>
        <v>80042A22</v>
      </c>
      <c r="CJ58" s="97" t="str">
        <f t="shared" si="501"/>
        <v>80042A23</v>
      </c>
      <c r="CK58" s="97" t="str">
        <f t="shared" si="501"/>
        <v>80042A24</v>
      </c>
      <c r="CL58" s="97" t="str">
        <f t="shared" si="501"/>
        <v>80042A25</v>
      </c>
      <c r="CM58" s="97" t="str">
        <f t="shared" si="501"/>
        <v>80042A26</v>
      </c>
      <c r="CN58" s="97" t="str">
        <f t="shared" si="501"/>
        <v>80042A27</v>
      </c>
      <c r="CO58" s="97" t="str">
        <f t="shared" si="501"/>
        <v>80042A28</v>
      </c>
      <c r="CP58" s="97" t="str">
        <f t="shared" si="501"/>
        <v>80042A29</v>
      </c>
      <c r="CQ58" s="97" t="str">
        <f t="shared" si="501"/>
        <v>80042A2A</v>
      </c>
      <c r="CR58" s="97" t="str">
        <f t="shared" si="501"/>
        <v>80042A2B</v>
      </c>
      <c r="CS58" s="97" t="str">
        <f t="shared" si="501"/>
        <v>80042A2C</v>
      </c>
      <c r="CT58" s="97" t="str">
        <f t="shared" si="501"/>
        <v>80042A2D</v>
      </c>
      <c r="CU58" s="97" t="str">
        <f t="shared" si="501"/>
        <v>80042A2E</v>
      </c>
      <c r="CV58" s="97" t="str">
        <f t="shared" si="501"/>
        <v>80042A2F</v>
      </c>
      <c r="CW58" s="97" t="str">
        <f t="shared" si="501"/>
        <v>80042A30</v>
      </c>
      <c r="CX58" s="97" t="str">
        <f t="shared" si="501"/>
        <v>80042A31</v>
      </c>
      <c r="CY58" s="97" t="str">
        <f t="shared" si="501"/>
        <v>80042A32</v>
      </c>
      <c r="CZ58" s="97" t="str">
        <f t="shared" si="501"/>
        <v>80042A33</v>
      </c>
      <c r="DA58" s="97" t="str">
        <f t="shared" si="501"/>
        <v>80042A34</v>
      </c>
      <c r="DB58" s="97" t="str">
        <f t="shared" si="501"/>
        <v>80042A35</v>
      </c>
      <c r="DC58" s="97" t="str">
        <f t="shared" si="501"/>
        <v>80042A36</v>
      </c>
      <c r="DD58" s="97" t="str">
        <f t="shared" si="501"/>
        <v>80042A37</v>
      </c>
      <c r="DE58" s="97" t="str">
        <f t="shared" si="501"/>
        <v>80042A38</v>
      </c>
      <c r="DF58" s="97" t="str">
        <f t="shared" si="501"/>
        <v>80042A39</v>
      </c>
      <c r="DG58" s="97" t="str">
        <f t="shared" si="501"/>
        <v>80042A3A</v>
      </c>
      <c r="DH58" s="97" t="str">
        <f t="shared" si="501"/>
        <v>80042A3B</v>
      </c>
      <c r="DI58" s="97" t="str">
        <f t="shared" si="501"/>
        <v>80042A3C</v>
      </c>
      <c r="DJ58" s="97" t="str">
        <f t="shared" si="501"/>
        <v>80042A3D</v>
      </c>
      <c r="DK58" s="97" t="str">
        <f t="shared" si="501"/>
        <v>80042A3E</v>
      </c>
      <c r="DL58" s="97" t="str">
        <f t="shared" si="501"/>
        <v>80042A3F</v>
      </c>
      <c r="DM58" s="97" t="str">
        <f t="shared" si="501"/>
        <v>80042A40</v>
      </c>
      <c r="DN58" s="97" t="str">
        <f t="shared" si="501"/>
        <v>80042A41</v>
      </c>
      <c r="DO58" s="97" t="str">
        <f t="shared" si="501"/>
        <v>80042A42</v>
      </c>
      <c r="DP58" s="97" t="str">
        <f t="shared" si="501"/>
        <v>80042A43</v>
      </c>
      <c r="DQ58" s="97" t="str">
        <f t="shared" si="501"/>
        <v>80042A44</v>
      </c>
      <c r="DR58" s="97" t="str">
        <f t="shared" si="501"/>
        <v>80042A45</v>
      </c>
      <c r="DS58" s="97" t="str">
        <f t="shared" si="501"/>
        <v>80042A46</v>
      </c>
      <c r="DT58" s="97" t="str">
        <f t="shared" si="501"/>
        <v>80042A47</v>
      </c>
      <c r="DU58" s="97" t="str">
        <f t="shared" si="501"/>
        <v>80042A48</v>
      </c>
      <c r="DV58" s="97" t="str">
        <f t="shared" si="501"/>
        <v>80042A49</v>
      </c>
      <c r="DW58" s="97" t="str">
        <f t="shared" si="501"/>
        <v>80042A4A</v>
      </c>
      <c r="DX58" s="97" t="str">
        <f t="shared" si="501"/>
        <v>80042A4B</v>
      </c>
      <c r="DY58" s="97" t="str">
        <f t="shared" si="501"/>
        <v>80042A4C</v>
      </c>
      <c r="DZ58" s="97" t="str">
        <f t="shared" si="501"/>
        <v>80042A4D</v>
      </c>
      <c r="EA58" s="97" t="str">
        <f t="shared" ref="EA58:GL58" si="502">DEC2HEX(HEX2DEC(DZ58)+1)</f>
        <v>80042A4E</v>
      </c>
      <c r="EB58" s="97" t="str">
        <f t="shared" si="502"/>
        <v>80042A4F</v>
      </c>
      <c r="EC58" s="97" t="str">
        <f t="shared" si="502"/>
        <v>80042A50</v>
      </c>
      <c r="ED58" s="97" t="str">
        <f t="shared" si="502"/>
        <v>80042A51</v>
      </c>
      <c r="EE58" s="97" t="str">
        <f t="shared" si="502"/>
        <v>80042A52</v>
      </c>
      <c r="EF58" s="97" t="str">
        <f t="shared" si="502"/>
        <v>80042A53</v>
      </c>
      <c r="EG58" s="97" t="str">
        <f t="shared" si="502"/>
        <v>80042A54</v>
      </c>
      <c r="EH58" s="97" t="str">
        <f t="shared" si="502"/>
        <v>80042A55</v>
      </c>
      <c r="EI58" s="97" t="str">
        <f t="shared" si="502"/>
        <v>80042A56</v>
      </c>
      <c r="EJ58" s="97" t="str">
        <f t="shared" si="502"/>
        <v>80042A57</v>
      </c>
      <c r="EK58" s="97" t="str">
        <f t="shared" si="502"/>
        <v>80042A58</v>
      </c>
      <c r="EL58" s="97" t="str">
        <f t="shared" si="502"/>
        <v>80042A59</v>
      </c>
      <c r="EM58" s="97" t="str">
        <f t="shared" si="502"/>
        <v>80042A5A</v>
      </c>
      <c r="EN58" s="97" t="str">
        <f t="shared" si="502"/>
        <v>80042A5B</v>
      </c>
      <c r="EO58" s="97" t="str">
        <f t="shared" si="502"/>
        <v>80042A5C</v>
      </c>
      <c r="EP58" s="97" t="str">
        <f t="shared" si="502"/>
        <v>80042A5D</v>
      </c>
      <c r="EQ58" s="97" t="str">
        <f t="shared" si="502"/>
        <v>80042A5E</v>
      </c>
      <c r="ER58" s="97" t="str">
        <f t="shared" si="502"/>
        <v>80042A5F</v>
      </c>
      <c r="ES58" s="97" t="str">
        <f t="shared" si="502"/>
        <v>80042A60</v>
      </c>
      <c r="ET58" s="97" t="str">
        <f t="shared" si="502"/>
        <v>80042A61</v>
      </c>
      <c r="EU58" s="97" t="str">
        <f t="shared" si="502"/>
        <v>80042A62</v>
      </c>
      <c r="EV58" s="97" t="str">
        <f t="shared" si="502"/>
        <v>80042A63</v>
      </c>
      <c r="EW58" s="97" t="str">
        <f t="shared" si="502"/>
        <v>80042A64</v>
      </c>
      <c r="EX58" s="97" t="str">
        <f t="shared" si="502"/>
        <v>80042A65</v>
      </c>
      <c r="EY58" s="97" t="str">
        <f t="shared" si="502"/>
        <v>80042A66</v>
      </c>
      <c r="EZ58" s="97" t="str">
        <f t="shared" si="502"/>
        <v>80042A67</v>
      </c>
      <c r="FA58" s="97" t="str">
        <f t="shared" si="502"/>
        <v>80042A68</v>
      </c>
      <c r="FB58" s="97" t="str">
        <f t="shared" si="502"/>
        <v>80042A69</v>
      </c>
      <c r="FC58" s="97" t="str">
        <f t="shared" si="502"/>
        <v>80042A6A</v>
      </c>
      <c r="FD58" s="97" t="str">
        <f t="shared" si="502"/>
        <v>80042A6B</v>
      </c>
      <c r="FE58" s="97" t="str">
        <f t="shared" si="502"/>
        <v>80042A6C</v>
      </c>
      <c r="FF58" s="97" t="str">
        <f t="shared" si="502"/>
        <v>80042A6D</v>
      </c>
      <c r="FG58" s="97" t="str">
        <f t="shared" si="502"/>
        <v>80042A6E</v>
      </c>
      <c r="FH58" s="97" t="str">
        <f t="shared" si="502"/>
        <v>80042A6F</v>
      </c>
      <c r="FI58" s="97" t="str">
        <f t="shared" si="502"/>
        <v>80042A70</v>
      </c>
      <c r="FJ58" s="97" t="str">
        <f t="shared" si="502"/>
        <v>80042A71</v>
      </c>
      <c r="FK58" s="97" t="str">
        <f t="shared" si="502"/>
        <v>80042A72</v>
      </c>
      <c r="FL58" s="97" t="str">
        <f t="shared" si="502"/>
        <v>80042A73</v>
      </c>
      <c r="FM58" s="97" t="str">
        <f t="shared" si="502"/>
        <v>80042A74</v>
      </c>
      <c r="FN58" s="97" t="str">
        <f t="shared" si="502"/>
        <v>80042A75</v>
      </c>
      <c r="FO58" s="97" t="str">
        <f t="shared" si="502"/>
        <v>80042A76</v>
      </c>
      <c r="FP58" s="97" t="str">
        <f t="shared" si="502"/>
        <v>80042A77</v>
      </c>
      <c r="FQ58" s="97" t="str">
        <f t="shared" si="502"/>
        <v>80042A78</v>
      </c>
      <c r="FR58" s="97" t="str">
        <f t="shared" si="502"/>
        <v>80042A79</v>
      </c>
      <c r="FS58" s="97" t="str">
        <f t="shared" si="502"/>
        <v>80042A7A</v>
      </c>
      <c r="FT58" s="97" t="str">
        <f t="shared" si="502"/>
        <v>80042A7B</v>
      </c>
      <c r="FU58" s="97" t="str">
        <f t="shared" si="502"/>
        <v>80042A7C</v>
      </c>
      <c r="FV58" s="97" t="str">
        <f t="shared" si="502"/>
        <v>80042A7D</v>
      </c>
      <c r="FW58" s="97" t="str">
        <f t="shared" si="502"/>
        <v>80042A7E</v>
      </c>
      <c r="FX58" s="97" t="str">
        <f t="shared" si="502"/>
        <v>80042A7F</v>
      </c>
      <c r="FY58" s="97" t="str">
        <f t="shared" si="502"/>
        <v>80042A80</v>
      </c>
      <c r="FZ58" s="97" t="str">
        <f t="shared" si="502"/>
        <v>80042A81</v>
      </c>
      <c r="GA58" s="97" t="str">
        <f t="shared" si="502"/>
        <v>80042A82</v>
      </c>
      <c r="GB58" s="97" t="str">
        <f t="shared" si="502"/>
        <v>80042A83</v>
      </c>
      <c r="GC58" s="97" t="str">
        <f t="shared" si="502"/>
        <v>80042A84</v>
      </c>
      <c r="GD58" s="97" t="str">
        <f t="shared" si="502"/>
        <v>80042A85</v>
      </c>
      <c r="GE58" s="97" t="str">
        <f t="shared" si="502"/>
        <v>80042A86</v>
      </c>
      <c r="GF58" s="97" t="str">
        <f t="shared" si="502"/>
        <v>80042A87</v>
      </c>
      <c r="GG58" s="97" t="str">
        <f t="shared" si="502"/>
        <v>80042A88</v>
      </c>
      <c r="GH58" s="97" t="str">
        <f t="shared" si="502"/>
        <v>80042A89</v>
      </c>
      <c r="GI58" s="97" t="str">
        <f t="shared" si="502"/>
        <v>80042A8A</v>
      </c>
      <c r="GJ58" s="97" t="str">
        <f t="shared" si="502"/>
        <v>80042A8B</v>
      </c>
      <c r="GK58" s="97" t="str">
        <f t="shared" si="502"/>
        <v>80042A8C</v>
      </c>
      <c r="GL58" s="97" t="str">
        <f t="shared" si="502"/>
        <v>80042A8D</v>
      </c>
      <c r="GM58" s="97" t="str">
        <f t="shared" ref="GM58:IX58" si="503">DEC2HEX(HEX2DEC(GL58)+1)</f>
        <v>80042A8E</v>
      </c>
      <c r="GN58" s="97" t="str">
        <f t="shared" si="503"/>
        <v>80042A8F</v>
      </c>
      <c r="GO58" s="97" t="str">
        <f t="shared" si="503"/>
        <v>80042A90</v>
      </c>
      <c r="GP58" s="97" t="str">
        <f t="shared" si="503"/>
        <v>80042A91</v>
      </c>
      <c r="GQ58" s="97" t="str">
        <f t="shared" si="503"/>
        <v>80042A92</v>
      </c>
      <c r="GR58" s="97" t="str">
        <f t="shared" si="503"/>
        <v>80042A93</v>
      </c>
      <c r="GS58" s="97" t="str">
        <f t="shared" si="503"/>
        <v>80042A94</v>
      </c>
      <c r="GT58" s="97" t="str">
        <f t="shared" si="503"/>
        <v>80042A95</v>
      </c>
      <c r="GU58" s="97" t="str">
        <f t="shared" si="503"/>
        <v>80042A96</v>
      </c>
      <c r="GV58" s="97" t="str">
        <f t="shared" si="503"/>
        <v>80042A97</v>
      </c>
      <c r="GW58" s="97" t="str">
        <f t="shared" si="503"/>
        <v>80042A98</v>
      </c>
      <c r="GX58" s="97" t="str">
        <f t="shared" si="503"/>
        <v>80042A99</v>
      </c>
      <c r="GY58" s="97" t="str">
        <f t="shared" si="503"/>
        <v>80042A9A</v>
      </c>
      <c r="GZ58" s="97" t="str">
        <f t="shared" si="503"/>
        <v>80042A9B</v>
      </c>
      <c r="HA58" s="97" t="str">
        <f t="shared" si="503"/>
        <v>80042A9C</v>
      </c>
      <c r="HB58" s="97" t="str">
        <f t="shared" si="503"/>
        <v>80042A9D</v>
      </c>
      <c r="HC58" s="97" t="str">
        <f t="shared" si="503"/>
        <v>80042A9E</v>
      </c>
      <c r="HD58" s="97" t="str">
        <f t="shared" si="503"/>
        <v>80042A9F</v>
      </c>
      <c r="HE58" s="97" t="str">
        <f t="shared" si="503"/>
        <v>80042AA0</v>
      </c>
      <c r="HF58" s="97" t="str">
        <f t="shared" si="503"/>
        <v>80042AA1</v>
      </c>
      <c r="HG58" s="97" t="str">
        <f t="shared" si="503"/>
        <v>80042AA2</v>
      </c>
      <c r="HH58" s="97" t="str">
        <f t="shared" si="503"/>
        <v>80042AA3</v>
      </c>
      <c r="HI58" s="97" t="str">
        <f t="shared" si="503"/>
        <v>80042AA4</v>
      </c>
      <c r="HJ58" s="97" t="str">
        <f t="shared" si="503"/>
        <v>80042AA5</v>
      </c>
      <c r="HK58" s="97" t="str">
        <f t="shared" si="503"/>
        <v>80042AA6</v>
      </c>
      <c r="HL58" s="97" t="str">
        <f t="shared" si="503"/>
        <v>80042AA7</v>
      </c>
      <c r="HM58" s="97" t="str">
        <f t="shared" si="503"/>
        <v>80042AA8</v>
      </c>
      <c r="HN58" s="97" t="str">
        <f t="shared" si="503"/>
        <v>80042AA9</v>
      </c>
      <c r="HO58" s="97" t="str">
        <f t="shared" si="503"/>
        <v>80042AAA</v>
      </c>
      <c r="HP58" s="97" t="str">
        <f t="shared" si="503"/>
        <v>80042AAB</v>
      </c>
      <c r="HQ58" s="97" t="str">
        <f t="shared" si="503"/>
        <v>80042AAC</v>
      </c>
      <c r="HR58" s="97" t="str">
        <f t="shared" si="503"/>
        <v>80042AAD</v>
      </c>
      <c r="HS58" s="97" t="str">
        <f t="shared" si="503"/>
        <v>80042AAE</v>
      </c>
      <c r="HT58" s="97" t="str">
        <f t="shared" si="503"/>
        <v>80042AAF</v>
      </c>
      <c r="HU58" s="97" t="str">
        <f t="shared" si="503"/>
        <v>80042AB0</v>
      </c>
      <c r="HV58" s="97" t="str">
        <f t="shared" si="503"/>
        <v>80042AB1</v>
      </c>
      <c r="HW58" s="97" t="str">
        <f t="shared" si="503"/>
        <v>80042AB2</v>
      </c>
      <c r="HX58" s="97" t="str">
        <f t="shared" si="503"/>
        <v>80042AB3</v>
      </c>
      <c r="HY58" s="97" t="str">
        <f t="shared" si="503"/>
        <v>80042AB4</v>
      </c>
      <c r="HZ58" s="97" t="str">
        <f t="shared" si="503"/>
        <v>80042AB5</v>
      </c>
      <c r="IA58" s="97" t="str">
        <f t="shared" si="503"/>
        <v>80042AB6</v>
      </c>
      <c r="IB58" s="97" t="str">
        <f t="shared" si="503"/>
        <v>80042AB7</v>
      </c>
      <c r="IC58" s="97" t="str">
        <f t="shared" si="503"/>
        <v>80042AB8</v>
      </c>
      <c r="ID58" s="97" t="str">
        <f t="shared" si="503"/>
        <v>80042AB9</v>
      </c>
      <c r="IE58" s="97" t="str">
        <f t="shared" si="503"/>
        <v>80042ABA</v>
      </c>
      <c r="IF58" s="97" t="str">
        <f t="shared" si="503"/>
        <v>80042ABB</v>
      </c>
      <c r="IG58" s="97" t="str">
        <f t="shared" si="503"/>
        <v>80042ABC</v>
      </c>
      <c r="IH58" s="97" t="str">
        <f t="shared" si="503"/>
        <v>80042ABD</v>
      </c>
      <c r="II58" s="97" t="str">
        <f t="shared" si="503"/>
        <v>80042ABE</v>
      </c>
      <c r="IJ58" s="97" t="str">
        <f t="shared" si="503"/>
        <v>80042ABF</v>
      </c>
      <c r="IK58" s="97" t="str">
        <f t="shared" si="503"/>
        <v>80042AC0</v>
      </c>
      <c r="IL58" s="97" t="str">
        <f t="shared" si="503"/>
        <v>80042AC1</v>
      </c>
      <c r="IM58" s="97" t="str">
        <f t="shared" si="503"/>
        <v>80042AC2</v>
      </c>
      <c r="IN58" s="97" t="str">
        <f t="shared" si="503"/>
        <v>80042AC3</v>
      </c>
      <c r="IO58" s="97" t="str">
        <f t="shared" si="503"/>
        <v>80042AC4</v>
      </c>
      <c r="IP58" s="97" t="str">
        <f t="shared" si="503"/>
        <v>80042AC5</v>
      </c>
      <c r="IQ58" s="97" t="str">
        <f t="shared" si="503"/>
        <v>80042AC6</v>
      </c>
      <c r="IR58" s="97" t="str">
        <f t="shared" si="503"/>
        <v>80042AC7</v>
      </c>
      <c r="IS58" s="97" t="str">
        <f t="shared" si="503"/>
        <v>80042AC8</v>
      </c>
      <c r="IT58" s="97" t="str">
        <f t="shared" si="503"/>
        <v>80042AC9</v>
      </c>
      <c r="IU58" s="97" t="str">
        <f t="shared" si="503"/>
        <v>80042ACA</v>
      </c>
      <c r="IV58" s="97" t="str">
        <f t="shared" si="503"/>
        <v>80042ACB</v>
      </c>
      <c r="IW58" s="97" t="str">
        <f t="shared" si="503"/>
        <v>80042ACC</v>
      </c>
      <c r="IX58" s="97" t="str">
        <f t="shared" si="503"/>
        <v>80042ACD</v>
      </c>
      <c r="IY58" s="97" t="str">
        <f t="shared" ref="IY58:LJ58" si="504">DEC2HEX(HEX2DEC(IX58)+1)</f>
        <v>80042ACE</v>
      </c>
      <c r="IZ58" s="97" t="str">
        <f t="shared" si="504"/>
        <v>80042ACF</v>
      </c>
      <c r="JA58" s="97" t="str">
        <f t="shared" si="504"/>
        <v>80042AD0</v>
      </c>
      <c r="JB58" s="97" t="str">
        <f t="shared" si="504"/>
        <v>80042AD1</v>
      </c>
      <c r="JC58" s="97" t="str">
        <f t="shared" si="504"/>
        <v>80042AD2</v>
      </c>
      <c r="JD58" s="97" t="str">
        <f t="shared" si="504"/>
        <v>80042AD3</v>
      </c>
      <c r="JE58" s="97" t="str">
        <f t="shared" si="504"/>
        <v>80042AD4</v>
      </c>
      <c r="JF58" s="97" t="str">
        <f t="shared" si="504"/>
        <v>80042AD5</v>
      </c>
      <c r="JG58" s="97" t="str">
        <f t="shared" si="504"/>
        <v>80042AD6</v>
      </c>
      <c r="JH58" s="97" t="str">
        <f t="shared" si="504"/>
        <v>80042AD7</v>
      </c>
      <c r="JI58" s="97" t="str">
        <f t="shared" si="504"/>
        <v>80042AD8</v>
      </c>
      <c r="JJ58" s="97" t="str">
        <f t="shared" si="504"/>
        <v>80042AD9</v>
      </c>
      <c r="JK58" s="97" t="str">
        <f t="shared" si="504"/>
        <v>80042ADA</v>
      </c>
      <c r="JL58" s="97" t="str">
        <f t="shared" si="504"/>
        <v>80042ADB</v>
      </c>
      <c r="JM58" s="97" t="str">
        <f t="shared" si="504"/>
        <v>80042ADC</v>
      </c>
      <c r="JN58" s="97" t="str">
        <f t="shared" si="504"/>
        <v>80042ADD</v>
      </c>
      <c r="JO58" s="97" t="str">
        <f t="shared" si="504"/>
        <v>80042ADE</v>
      </c>
      <c r="JP58" s="97" t="str">
        <f t="shared" si="504"/>
        <v>80042ADF</v>
      </c>
      <c r="JQ58" s="97" t="str">
        <f t="shared" si="504"/>
        <v>80042AE0</v>
      </c>
      <c r="JR58" s="97" t="str">
        <f t="shared" si="504"/>
        <v>80042AE1</v>
      </c>
      <c r="JS58" s="97" t="str">
        <f t="shared" si="504"/>
        <v>80042AE2</v>
      </c>
      <c r="JT58" s="97" t="str">
        <f t="shared" si="504"/>
        <v>80042AE3</v>
      </c>
      <c r="JU58" s="97" t="str">
        <f t="shared" si="504"/>
        <v>80042AE4</v>
      </c>
      <c r="JV58" s="97" t="str">
        <f t="shared" si="504"/>
        <v>80042AE5</v>
      </c>
      <c r="JW58" s="97" t="str">
        <f t="shared" si="504"/>
        <v>80042AE6</v>
      </c>
      <c r="JX58" s="97" t="str">
        <f t="shared" si="504"/>
        <v>80042AE7</v>
      </c>
      <c r="JY58" s="97" t="str">
        <f t="shared" si="504"/>
        <v>80042AE8</v>
      </c>
      <c r="JZ58" s="97" t="str">
        <f t="shared" si="504"/>
        <v>80042AE9</v>
      </c>
      <c r="KA58" s="97" t="str">
        <f t="shared" si="504"/>
        <v>80042AEA</v>
      </c>
      <c r="KB58" s="97" t="str">
        <f t="shared" si="504"/>
        <v>80042AEB</v>
      </c>
      <c r="KC58" s="97" t="str">
        <f t="shared" si="504"/>
        <v>80042AEC</v>
      </c>
      <c r="KD58" s="97" t="str">
        <f t="shared" si="504"/>
        <v>80042AED</v>
      </c>
      <c r="KE58" s="97" t="str">
        <f t="shared" si="504"/>
        <v>80042AEE</v>
      </c>
      <c r="KF58" s="97" t="str">
        <f t="shared" si="504"/>
        <v>80042AEF</v>
      </c>
      <c r="KG58" s="97" t="str">
        <f t="shared" si="504"/>
        <v>80042AF0</v>
      </c>
      <c r="KH58" s="97" t="str">
        <f t="shared" si="504"/>
        <v>80042AF1</v>
      </c>
      <c r="KI58" s="97" t="str">
        <f t="shared" si="504"/>
        <v>80042AF2</v>
      </c>
      <c r="KJ58" s="97" t="str">
        <f t="shared" si="504"/>
        <v>80042AF3</v>
      </c>
      <c r="KK58" s="97" t="str">
        <f t="shared" si="504"/>
        <v>80042AF4</v>
      </c>
      <c r="KL58" s="97" t="str">
        <f t="shared" si="504"/>
        <v>80042AF5</v>
      </c>
      <c r="KM58" s="97" t="str">
        <f t="shared" si="504"/>
        <v>80042AF6</v>
      </c>
      <c r="KN58" s="97" t="str">
        <f t="shared" si="504"/>
        <v>80042AF7</v>
      </c>
      <c r="KO58" s="97" t="str">
        <f t="shared" si="504"/>
        <v>80042AF8</v>
      </c>
      <c r="KP58" s="97" t="str">
        <f t="shared" si="504"/>
        <v>80042AF9</v>
      </c>
      <c r="KQ58" s="97" t="str">
        <f t="shared" si="504"/>
        <v>80042AFA</v>
      </c>
      <c r="KR58" s="97" t="str">
        <f t="shared" si="504"/>
        <v>80042AFB</v>
      </c>
      <c r="KS58" s="97" t="str">
        <f t="shared" si="504"/>
        <v>80042AFC</v>
      </c>
      <c r="KT58" s="97" t="str">
        <f t="shared" si="504"/>
        <v>80042AFD</v>
      </c>
      <c r="KU58" s="97" t="str">
        <f t="shared" si="504"/>
        <v>80042AFE</v>
      </c>
      <c r="KV58" s="97" t="str">
        <f t="shared" si="504"/>
        <v>80042AFF</v>
      </c>
      <c r="KW58" s="97" t="str">
        <f t="shared" si="504"/>
        <v>80042B00</v>
      </c>
      <c r="KX58" s="97" t="str">
        <f t="shared" si="504"/>
        <v>80042B01</v>
      </c>
      <c r="KY58" s="97" t="str">
        <f t="shared" si="504"/>
        <v>80042B02</v>
      </c>
      <c r="KZ58" s="97" t="str">
        <f t="shared" si="504"/>
        <v>80042B03</v>
      </c>
      <c r="LA58" s="97" t="str">
        <f t="shared" si="504"/>
        <v>80042B04</v>
      </c>
      <c r="LB58" s="97" t="str">
        <f t="shared" si="504"/>
        <v>80042B05</v>
      </c>
      <c r="LC58" s="97" t="str">
        <f t="shared" si="504"/>
        <v>80042B06</v>
      </c>
      <c r="LD58" s="97" t="str">
        <f t="shared" si="504"/>
        <v>80042B07</v>
      </c>
      <c r="LE58" s="97" t="str">
        <f t="shared" si="504"/>
        <v>80042B08</v>
      </c>
      <c r="LF58" s="97" t="str">
        <f t="shared" si="504"/>
        <v>80042B09</v>
      </c>
      <c r="LG58" s="97" t="str">
        <f t="shared" si="504"/>
        <v>80042B0A</v>
      </c>
      <c r="LH58" s="97" t="str">
        <f t="shared" si="504"/>
        <v>80042B0B</v>
      </c>
      <c r="LI58" s="97" t="str">
        <f t="shared" si="504"/>
        <v>80042B0C</v>
      </c>
      <c r="LJ58" s="97" t="str">
        <f t="shared" si="504"/>
        <v>80042B0D</v>
      </c>
      <c r="LK58" s="97" t="str">
        <f t="shared" ref="LK58:NV58" si="505">DEC2HEX(HEX2DEC(LJ58)+1)</f>
        <v>80042B0E</v>
      </c>
      <c r="LL58" s="97" t="str">
        <f t="shared" si="505"/>
        <v>80042B0F</v>
      </c>
      <c r="LM58" s="97" t="str">
        <f t="shared" si="505"/>
        <v>80042B10</v>
      </c>
      <c r="LN58" s="97" t="str">
        <f t="shared" si="505"/>
        <v>80042B11</v>
      </c>
      <c r="LO58" s="97" t="str">
        <f t="shared" si="505"/>
        <v>80042B12</v>
      </c>
      <c r="LP58" s="97" t="str">
        <f t="shared" si="505"/>
        <v>80042B13</v>
      </c>
      <c r="LQ58" s="97" t="str">
        <f t="shared" si="505"/>
        <v>80042B14</v>
      </c>
      <c r="LR58" s="97" t="str">
        <f t="shared" si="505"/>
        <v>80042B15</v>
      </c>
      <c r="LS58" s="97" t="str">
        <f t="shared" si="505"/>
        <v>80042B16</v>
      </c>
      <c r="LT58" s="97" t="str">
        <f t="shared" si="505"/>
        <v>80042B17</v>
      </c>
      <c r="LU58" s="97" t="str">
        <f t="shared" si="505"/>
        <v>80042B18</v>
      </c>
      <c r="LV58" s="97" t="str">
        <f t="shared" si="505"/>
        <v>80042B19</v>
      </c>
      <c r="LW58" s="97" t="str">
        <f t="shared" si="505"/>
        <v>80042B1A</v>
      </c>
      <c r="LX58" s="97" t="str">
        <f t="shared" si="505"/>
        <v>80042B1B</v>
      </c>
      <c r="LY58" s="97" t="str">
        <f t="shared" si="505"/>
        <v>80042B1C</v>
      </c>
      <c r="LZ58" s="97" t="str">
        <f t="shared" si="505"/>
        <v>80042B1D</v>
      </c>
      <c r="MA58" s="97" t="str">
        <f t="shared" si="505"/>
        <v>80042B1E</v>
      </c>
      <c r="MB58" s="97" t="str">
        <f t="shared" si="505"/>
        <v>80042B1F</v>
      </c>
      <c r="MC58" s="97" t="str">
        <f t="shared" si="505"/>
        <v>80042B20</v>
      </c>
      <c r="MD58" s="97" t="str">
        <f t="shared" si="505"/>
        <v>80042B21</v>
      </c>
      <c r="ME58" s="97" t="str">
        <f t="shared" si="505"/>
        <v>80042B22</v>
      </c>
      <c r="MF58" s="97" t="str">
        <f t="shared" si="505"/>
        <v>80042B23</v>
      </c>
      <c r="MG58" s="97" t="str">
        <f t="shared" si="505"/>
        <v>80042B24</v>
      </c>
      <c r="MH58" s="97" t="str">
        <f t="shared" si="505"/>
        <v>80042B25</v>
      </c>
      <c r="MI58" s="97" t="str">
        <f t="shared" si="505"/>
        <v>80042B26</v>
      </c>
      <c r="MJ58" s="97" t="str">
        <f t="shared" si="505"/>
        <v>80042B27</v>
      </c>
      <c r="MK58" s="97" t="str">
        <f t="shared" si="505"/>
        <v>80042B28</v>
      </c>
      <c r="ML58" s="97" t="str">
        <f t="shared" si="505"/>
        <v>80042B29</v>
      </c>
      <c r="MM58" s="97" t="str">
        <f t="shared" si="505"/>
        <v>80042B2A</v>
      </c>
      <c r="MN58" s="97" t="str">
        <f t="shared" si="505"/>
        <v>80042B2B</v>
      </c>
      <c r="MO58" s="97" t="str">
        <f t="shared" si="505"/>
        <v>80042B2C</v>
      </c>
      <c r="MP58" s="97" t="str">
        <f t="shared" si="505"/>
        <v>80042B2D</v>
      </c>
      <c r="MQ58" s="97" t="str">
        <f t="shared" si="505"/>
        <v>80042B2E</v>
      </c>
      <c r="MR58" s="97" t="str">
        <f t="shared" si="505"/>
        <v>80042B2F</v>
      </c>
      <c r="MS58" s="97" t="str">
        <f t="shared" si="505"/>
        <v>80042B30</v>
      </c>
      <c r="MT58" s="97" t="str">
        <f t="shared" si="505"/>
        <v>80042B31</v>
      </c>
      <c r="MU58" s="97" t="str">
        <f t="shared" si="505"/>
        <v>80042B32</v>
      </c>
      <c r="MV58" s="97" t="str">
        <f t="shared" si="505"/>
        <v>80042B33</v>
      </c>
      <c r="MW58" s="97" t="str">
        <f t="shared" si="505"/>
        <v>80042B34</v>
      </c>
      <c r="MX58" s="97" t="str">
        <f t="shared" si="505"/>
        <v>80042B35</v>
      </c>
      <c r="MY58" s="97" t="str">
        <f t="shared" si="505"/>
        <v>80042B36</v>
      </c>
      <c r="MZ58" s="97" t="str">
        <f t="shared" si="505"/>
        <v>80042B37</v>
      </c>
      <c r="NA58" s="97" t="str">
        <f t="shared" si="505"/>
        <v>80042B38</v>
      </c>
      <c r="NB58" s="97" t="str">
        <f t="shared" si="505"/>
        <v>80042B39</v>
      </c>
      <c r="NC58" s="97" t="str">
        <f t="shared" si="505"/>
        <v>80042B3A</v>
      </c>
      <c r="ND58" s="97" t="str">
        <f t="shared" si="505"/>
        <v>80042B3B</v>
      </c>
      <c r="NE58" s="97" t="str">
        <f t="shared" si="505"/>
        <v>80042B3C</v>
      </c>
      <c r="NF58" s="97" t="str">
        <f t="shared" si="505"/>
        <v>80042B3D</v>
      </c>
      <c r="NG58" s="97" t="str">
        <f t="shared" si="505"/>
        <v>80042B3E</v>
      </c>
      <c r="NH58" s="97" t="str">
        <f t="shared" si="505"/>
        <v>80042B3F</v>
      </c>
      <c r="NI58" s="97" t="str">
        <f t="shared" si="505"/>
        <v>80042B40</v>
      </c>
      <c r="NJ58" s="97" t="str">
        <f t="shared" si="505"/>
        <v>80042B41</v>
      </c>
      <c r="NK58" s="97" t="str">
        <f t="shared" si="505"/>
        <v>80042B42</v>
      </c>
      <c r="NL58" s="97" t="str">
        <f t="shared" si="505"/>
        <v>80042B43</v>
      </c>
      <c r="NM58" s="97" t="str">
        <f t="shared" si="505"/>
        <v>80042B44</v>
      </c>
      <c r="NN58" s="97" t="str">
        <f t="shared" si="505"/>
        <v>80042B45</v>
      </c>
      <c r="NO58" s="97" t="str">
        <f t="shared" si="505"/>
        <v>80042B46</v>
      </c>
      <c r="NP58" s="97" t="str">
        <f t="shared" si="505"/>
        <v>80042B47</v>
      </c>
      <c r="NQ58" s="97" t="str">
        <f t="shared" si="505"/>
        <v>80042B48</v>
      </c>
      <c r="NR58" s="97" t="str">
        <f t="shared" si="505"/>
        <v>80042B49</v>
      </c>
      <c r="NS58" s="97" t="str">
        <f t="shared" si="505"/>
        <v>80042B4A</v>
      </c>
      <c r="NT58" s="97" t="str">
        <f t="shared" si="505"/>
        <v>80042B4B</v>
      </c>
      <c r="NU58" s="97" t="str">
        <f t="shared" si="505"/>
        <v>80042B4C</v>
      </c>
      <c r="NV58" s="97" t="str">
        <f t="shared" si="505"/>
        <v>80042B4D</v>
      </c>
      <c r="NW58" s="97" t="str">
        <f t="shared" ref="NW58:QH58" si="506">DEC2HEX(HEX2DEC(NV58)+1)</f>
        <v>80042B4E</v>
      </c>
      <c r="NX58" s="97" t="str">
        <f t="shared" si="506"/>
        <v>80042B4F</v>
      </c>
      <c r="NY58" s="97" t="str">
        <f t="shared" si="506"/>
        <v>80042B50</v>
      </c>
      <c r="NZ58" s="97" t="str">
        <f t="shared" si="506"/>
        <v>80042B51</v>
      </c>
      <c r="OA58" s="97" t="str">
        <f t="shared" si="506"/>
        <v>80042B52</v>
      </c>
      <c r="OB58" s="97" t="str">
        <f t="shared" si="506"/>
        <v>80042B53</v>
      </c>
      <c r="OC58" s="97" t="str">
        <f t="shared" si="506"/>
        <v>80042B54</v>
      </c>
      <c r="OD58" s="97" t="str">
        <f t="shared" si="506"/>
        <v>80042B55</v>
      </c>
      <c r="OE58" s="97" t="str">
        <f t="shared" si="506"/>
        <v>80042B56</v>
      </c>
      <c r="OF58" s="97" t="str">
        <f t="shared" si="506"/>
        <v>80042B57</v>
      </c>
      <c r="OG58" s="97" t="str">
        <f t="shared" si="506"/>
        <v>80042B58</v>
      </c>
      <c r="OH58" s="97" t="str">
        <f t="shared" si="506"/>
        <v>80042B59</v>
      </c>
      <c r="OI58" s="97" t="str">
        <f t="shared" si="506"/>
        <v>80042B5A</v>
      </c>
      <c r="OJ58" s="97" t="str">
        <f t="shared" si="506"/>
        <v>80042B5B</v>
      </c>
      <c r="OK58" s="97" t="str">
        <f t="shared" si="506"/>
        <v>80042B5C</v>
      </c>
      <c r="OL58" s="97" t="str">
        <f t="shared" si="506"/>
        <v>80042B5D</v>
      </c>
      <c r="OM58" s="97" t="str">
        <f t="shared" si="506"/>
        <v>80042B5E</v>
      </c>
      <c r="ON58" s="97" t="str">
        <f t="shared" si="506"/>
        <v>80042B5F</v>
      </c>
      <c r="OO58" s="97" t="str">
        <f t="shared" si="506"/>
        <v>80042B60</v>
      </c>
      <c r="OP58" s="97" t="str">
        <f t="shared" si="506"/>
        <v>80042B61</v>
      </c>
      <c r="OQ58" s="97" t="str">
        <f t="shared" si="506"/>
        <v>80042B62</v>
      </c>
      <c r="OR58" s="97" t="str">
        <f t="shared" si="506"/>
        <v>80042B63</v>
      </c>
      <c r="OS58" s="97" t="str">
        <f t="shared" si="506"/>
        <v>80042B64</v>
      </c>
      <c r="OT58" s="97" t="str">
        <f t="shared" si="506"/>
        <v>80042B65</v>
      </c>
      <c r="OU58" s="97" t="str">
        <f t="shared" si="506"/>
        <v>80042B66</v>
      </c>
      <c r="OV58" s="97" t="str">
        <f t="shared" si="506"/>
        <v>80042B67</v>
      </c>
      <c r="OW58" s="97" t="str">
        <f t="shared" si="506"/>
        <v>80042B68</v>
      </c>
      <c r="OX58" s="97" t="str">
        <f t="shared" si="506"/>
        <v>80042B69</v>
      </c>
      <c r="OY58" s="97" t="str">
        <f t="shared" si="506"/>
        <v>80042B6A</v>
      </c>
      <c r="OZ58" s="97" t="str">
        <f t="shared" si="506"/>
        <v>80042B6B</v>
      </c>
      <c r="PA58" s="97" t="str">
        <f t="shared" si="506"/>
        <v>80042B6C</v>
      </c>
      <c r="PB58" s="97" t="str">
        <f t="shared" si="506"/>
        <v>80042B6D</v>
      </c>
      <c r="PC58" s="97" t="str">
        <f t="shared" si="506"/>
        <v>80042B6E</v>
      </c>
      <c r="PD58" s="97" t="str">
        <f t="shared" si="506"/>
        <v>80042B6F</v>
      </c>
      <c r="PE58" s="97" t="str">
        <f t="shared" si="506"/>
        <v>80042B70</v>
      </c>
      <c r="PF58" s="97" t="str">
        <f t="shared" si="506"/>
        <v>80042B71</v>
      </c>
      <c r="PG58" s="97" t="str">
        <f t="shared" si="506"/>
        <v>80042B72</v>
      </c>
      <c r="PH58" s="97" t="str">
        <f t="shared" si="506"/>
        <v>80042B73</v>
      </c>
      <c r="PI58" s="97" t="str">
        <f t="shared" si="506"/>
        <v>80042B74</v>
      </c>
      <c r="PJ58" s="97" t="str">
        <f t="shared" si="506"/>
        <v>80042B75</v>
      </c>
      <c r="PK58" s="97" t="str">
        <f t="shared" si="506"/>
        <v>80042B76</v>
      </c>
      <c r="PL58" s="97" t="str">
        <f t="shared" si="506"/>
        <v>80042B77</v>
      </c>
      <c r="PM58" s="97" t="str">
        <f t="shared" si="506"/>
        <v>80042B78</v>
      </c>
      <c r="PN58" s="97" t="str">
        <f t="shared" si="506"/>
        <v>80042B79</v>
      </c>
      <c r="PO58" s="97" t="str">
        <f t="shared" si="506"/>
        <v>80042B7A</v>
      </c>
      <c r="PP58" s="97" t="str">
        <f t="shared" si="506"/>
        <v>80042B7B</v>
      </c>
      <c r="PQ58" s="97" t="str">
        <f t="shared" si="506"/>
        <v>80042B7C</v>
      </c>
      <c r="PR58" s="97" t="str">
        <f t="shared" si="506"/>
        <v>80042B7D</v>
      </c>
      <c r="PS58" s="97" t="str">
        <f t="shared" si="506"/>
        <v>80042B7E</v>
      </c>
      <c r="PT58" s="97" t="str">
        <f t="shared" si="506"/>
        <v>80042B7F</v>
      </c>
      <c r="PU58" s="97" t="str">
        <f t="shared" si="506"/>
        <v>80042B80</v>
      </c>
      <c r="PV58" s="97" t="str">
        <f t="shared" si="506"/>
        <v>80042B81</v>
      </c>
      <c r="PW58" s="97" t="str">
        <f t="shared" si="506"/>
        <v>80042B82</v>
      </c>
      <c r="PX58" s="97" t="str">
        <f t="shared" si="506"/>
        <v>80042B83</v>
      </c>
      <c r="PY58" s="97" t="str">
        <f t="shared" si="506"/>
        <v>80042B84</v>
      </c>
      <c r="PZ58" s="97" t="str">
        <f t="shared" si="506"/>
        <v>80042B85</v>
      </c>
      <c r="QA58" s="97" t="str">
        <f t="shared" si="506"/>
        <v>80042B86</v>
      </c>
      <c r="QB58" s="97" t="str">
        <f t="shared" si="506"/>
        <v>80042B87</v>
      </c>
      <c r="QC58" s="97" t="str">
        <f t="shared" si="506"/>
        <v>80042B88</v>
      </c>
      <c r="QD58" s="97" t="str">
        <f t="shared" si="506"/>
        <v>80042B89</v>
      </c>
      <c r="QE58" s="97" t="str">
        <f t="shared" si="506"/>
        <v>80042B8A</v>
      </c>
      <c r="QF58" s="97" t="str">
        <f t="shared" si="506"/>
        <v>80042B8B</v>
      </c>
      <c r="QG58" s="97" t="str">
        <f t="shared" si="506"/>
        <v>80042B8C</v>
      </c>
      <c r="QH58" s="97" t="str">
        <f t="shared" si="506"/>
        <v>80042B8D</v>
      </c>
      <c r="QI58" s="97" t="str">
        <f t="shared" ref="QI58:SF58" si="507">DEC2HEX(HEX2DEC(QH58)+1)</f>
        <v>80042B8E</v>
      </c>
      <c r="QJ58" s="97" t="str">
        <f t="shared" si="507"/>
        <v>80042B8F</v>
      </c>
      <c r="QK58" s="97" t="str">
        <f t="shared" si="507"/>
        <v>80042B90</v>
      </c>
      <c r="QL58" s="97" t="str">
        <f t="shared" si="507"/>
        <v>80042B91</v>
      </c>
      <c r="QM58" s="97" t="str">
        <f t="shared" si="507"/>
        <v>80042B92</v>
      </c>
      <c r="QN58" s="97" t="str">
        <f t="shared" si="507"/>
        <v>80042B93</v>
      </c>
      <c r="QO58" s="97" t="str">
        <f t="shared" si="507"/>
        <v>80042B94</v>
      </c>
      <c r="QP58" s="97" t="str">
        <f t="shared" si="507"/>
        <v>80042B95</v>
      </c>
      <c r="QQ58" s="97" t="str">
        <f t="shared" si="507"/>
        <v>80042B96</v>
      </c>
      <c r="QR58" s="97" t="str">
        <f t="shared" si="507"/>
        <v>80042B97</v>
      </c>
      <c r="QS58" s="97" t="str">
        <f t="shared" si="507"/>
        <v>80042B98</v>
      </c>
      <c r="QT58" s="97" t="str">
        <f t="shared" si="507"/>
        <v>80042B99</v>
      </c>
      <c r="QU58" s="97" t="str">
        <f t="shared" si="507"/>
        <v>80042B9A</v>
      </c>
      <c r="QV58" s="97" t="str">
        <f t="shared" si="507"/>
        <v>80042B9B</v>
      </c>
      <c r="QW58" s="97" t="str">
        <f t="shared" si="507"/>
        <v>80042B9C</v>
      </c>
      <c r="QX58" s="97" t="str">
        <f t="shared" si="507"/>
        <v>80042B9D</v>
      </c>
      <c r="QY58" s="97" t="str">
        <f t="shared" si="507"/>
        <v>80042B9E</v>
      </c>
      <c r="QZ58" s="97" t="str">
        <f t="shared" si="507"/>
        <v>80042B9F</v>
      </c>
      <c r="RA58" s="97" t="str">
        <f t="shared" si="507"/>
        <v>80042BA0</v>
      </c>
      <c r="RB58" s="97" t="str">
        <f t="shared" si="507"/>
        <v>80042BA1</v>
      </c>
      <c r="RC58" s="97" t="str">
        <f t="shared" si="507"/>
        <v>80042BA2</v>
      </c>
      <c r="RD58" s="97" t="str">
        <f t="shared" si="507"/>
        <v>80042BA3</v>
      </c>
      <c r="RE58" s="97" t="str">
        <f t="shared" si="507"/>
        <v>80042BA4</v>
      </c>
      <c r="RF58" s="97" t="str">
        <f t="shared" si="507"/>
        <v>80042BA5</v>
      </c>
      <c r="RG58" s="97" t="str">
        <f t="shared" si="507"/>
        <v>80042BA6</v>
      </c>
      <c r="RH58" s="97" t="str">
        <f t="shared" si="507"/>
        <v>80042BA7</v>
      </c>
      <c r="RI58" s="97" t="str">
        <f t="shared" si="507"/>
        <v>80042BA8</v>
      </c>
      <c r="RJ58" s="97" t="str">
        <f t="shared" si="507"/>
        <v>80042BA9</v>
      </c>
      <c r="RK58" s="97" t="str">
        <f t="shared" si="507"/>
        <v>80042BAA</v>
      </c>
      <c r="RL58" s="97" t="str">
        <f t="shared" si="507"/>
        <v>80042BAB</v>
      </c>
      <c r="RM58" s="97" t="str">
        <f t="shared" si="507"/>
        <v>80042BAC</v>
      </c>
      <c r="RN58" s="97" t="str">
        <f t="shared" si="507"/>
        <v>80042BAD</v>
      </c>
      <c r="RO58" s="97" t="str">
        <f t="shared" si="507"/>
        <v>80042BAE</v>
      </c>
      <c r="RP58" s="97" t="str">
        <f t="shared" si="507"/>
        <v>80042BAF</v>
      </c>
      <c r="RQ58" s="97" t="str">
        <f t="shared" si="507"/>
        <v>80042BB0</v>
      </c>
      <c r="RR58" s="97" t="str">
        <f t="shared" si="507"/>
        <v>80042BB1</v>
      </c>
      <c r="RS58" s="97" t="str">
        <f t="shared" si="507"/>
        <v>80042BB2</v>
      </c>
      <c r="RT58" s="97" t="str">
        <f t="shared" si="507"/>
        <v>80042BB3</v>
      </c>
      <c r="RU58" s="97" t="str">
        <f t="shared" si="507"/>
        <v>80042BB4</v>
      </c>
      <c r="RV58" s="97" t="str">
        <f t="shared" si="507"/>
        <v>80042BB5</v>
      </c>
      <c r="RW58" s="97" t="str">
        <f t="shared" si="507"/>
        <v>80042BB6</v>
      </c>
      <c r="RX58" s="97" t="str">
        <f t="shared" si="507"/>
        <v>80042BB7</v>
      </c>
      <c r="RY58" s="97" t="str">
        <f t="shared" si="507"/>
        <v>80042BB8</v>
      </c>
      <c r="RZ58" s="97" t="str">
        <f t="shared" si="507"/>
        <v>80042BB9</v>
      </c>
      <c r="SA58" s="97" t="str">
        <f t="shared" si="507"/>
        <v>80042BBA</v>
      </c>
      <c r="SB58" s="97" t="str">
        <f t="shared" si="507"/>
        <v>80042BBB</v>
      </c>
      <c r="SC58" s="97" t="str">
        <f t="shared" si="507"/>
        <v>80042BBC</v>
      </c>
      <c r="SD58" s="97" t="str">
        <f t="shared" si="507"/>
        <v>80042BBD</v>
      </c>
      <c r="SE58" s="97" t="str">
        <f t="shared" si="507"/>
        <v>80042BBE</v>
      </c>
      <c r="SF58" s="97" t="str">
        <f t="shared" si="507"/>
        <v>80042BBF</v>
      </c>
    </row>
    <row r="59" spans="1:500" x14ac:dyDescent="0.35">
      <c r="A59" s="70" t="str">
        <f>CHAR(HEX2DEC(LEFT(A60,2)))</f>
        <v>N</v>
      </c>
      <c r="B59" s="70" t="str">
        <f t="shared" ref="B59:T59" si="508">CHAR(HEX2DEC(B60))</f>
        <v>a</v>
      </c>
      <c r="C59" s="70" t="str">
        <f t="shared" si="508"/>
        <v>d</v>
      </c>
      <c r="D59" s="70" t="str">
        <f t="shared" si="508"/>
        <v>i</v>
      </c>
      <c r="E59" s="70" t="str">
        <f t="shared" si="508"/>
        <v>n</v>
      </c>
      <c r="F59" s="70" t="str">
        <f t="shared" si="508"/>
        <v>e</v>
      </c>
      <c r="G59" s="70" t="str">
        <f t="shared" si="508"/>
        <v xml:space="preserve"> </v>
      </c>
      <c r="H59" s="70" t="str">
        <f t="shared" si="508"/>
        <v>§</v>
      </c>
      <c r="I59" s="70" t="str">
        <f t="shared" si="508"/>
        <v>§</v>
      </c>
      <c r="J59" s="70" t="str">
        <f t="shared" si="508"/>
        <v>§</v>
      </c>
      <c r="K59" s="70" t="str">
        <f t="shared" si="508"/>
        <v>§</v>
      </c>
      <c r="L59" s="70" t="str">
        <f t="shared" si="508"/>
        <v>§</v>
      </c>
      <c r="M59" s="70" t="str">
        <f t="shared" si="508"/>
        <v>§</v>
      </c>
      <c r="N59" s="70" t="str">
        <f t="shared" si="508"/>
        <v>§</v>
      </c>
      <c r="O59" s="70" t="str">
        <f t="shared" si="508"/>
        <v>§</v>
      </c>
      <c r="P59" s="70" t="str">
        <f t="shared" si="508"/>
        <v>§</v>
      </c>
      <c r="Q59" s="70" t="str">
        <f t="shared" si="508"/>
        <v>§</v>
      </c>
      <c r="R59" s="70" t="str">
        <f t="shared" si="508"/>
        <v>§</v>
      </c>
      <c r="S59" s="70" t="str">
        <f t="shared" si="508"/>
        <v>§</v>
      </c>
      <c r="T59" s="70" t="str">
        <f t="shared" si="508"/>
        <v>§</v>
      </c>
    </row>
    <row r="60" spans="1:500" x14ac:dyDescent="0.35">
      <c r="A60" s="70" t="str">
        <f>UAEtranslate!H1</f>
        <v xml:space="preserve">4E 61 64 69 6E 65 20 A7 A7 A7 A7 A7 A7 A7 A7 A7 A7 A7 A7 A7 00 00 00 01 00 09 00 12 00 00 00 0E 00 0E 00 2E 00 02 23 01 00 00 07 EA 00 00 00 00 00 19 00 0A 00 14 00 0A 00 0D 00 07 00 0A 00 19 00 0A 00 14 00 0A 00 0D 00 07 00 0A 00 28 00 28 00 00 00 00 00 00 00 00 00 00 00 00 00 00 00 00 00 00 00 00 00 00 00 00 00 26 00 1D 00 0D 00 12 1E 24 09 00 05 00 03 00 00 00 00 00 00 00 00 00 00 1E 24 00 00 00 00 00 00 00 09 00 00 00 00 00 00 00 00 05 00 00 00 00 00 00 00 00 00 00 00 00 00 00 00 00 00 03 00 00 00 00 00 00 00 00 00 00 00 00 00 00 00 00 00 00 00 00 00 00 00 00 00 00 00 00 00 00 00 00 00 00 00 99 04 C7 07 0E 28 00 00 00 00 00 51 00 00 00 00 00 00 00 00 00 00 00 00 00 00 00 00 00 00 00 00 06 00 03 00 00 00 00 00 00 00 17 00 00 00 00 00 00 00 00 00 00 00 00 00 00 00 00 00 00 00 00 00 00 00 00 00 00 00 00 00 00 00 00 00 00 00 00 00 00 00 00 00 00 00 00 00 00 00 00 00 00 00 00 00 00 00 04 07 05 09 06 08 02 05 04 06 05 00 00 00 00 00 00 00 00 00 00 00 00 00 00 00 00 00 00 00 00 00 00 00 00 00 00 00 00 04 07 05 09 06 08 02 05 04 06 05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25 00 00 00 00 00 00 00 00 00 00 00 00 00 00 00 00 00 00 00 00 00 00 00 00 00 00 00 00 00 00 00 00 00 00 00 00 00 00 00 00 00 00 00 00 44 61 76 69 64 20 A7 A7 A7 A7 A7 A7 A7 A7 A7 A7 A7 A7 A7 A7 00 00 00 00 00 09 00 10 00 00 00 0F 00 09 00 24 00 01 1E 01 00 00 06 52 00 00 00 00 00 18 00 08 00 17 00 10 00 0E 00 0A 00 0B 00 18 00 08 00 17 00 10 00 0E 00 0A 00 0B 00 23 00 23 00 00 00 00 00 00 00 00 00 00 00 00 00 00 00 00 00 00 00 00 00 00 00 00 00 1B 00 19 00 13 00 14 17 00 08 00 02 02 03 00 00 00 00 00 00 00 00 00 00 17 00 00 00 00 00 00 00 00 08 00 00 00 00 00 00 00 00 02 00 00 00 00 00 00 00 00 02 00 00 00 00 00 00 00 00 03 00 00 00 00 00 00 00 00 00 00 00 00 00 00 00 00 00 00 00 00 00 00 00 00 00 00 00 00 00 00 00 00 00 00 00 4C 06 15 07 29 23 00 00 00 00 00 3A 00 00 00 00 00 00 00 00 00 00 00 00 00 00 00 00 00 00 00 00 06 00 03 00 00 00 00 00 00 00 12 00 00 00 00 00 00 00 00 00 00 00 00 00 00 00 00 00 00 00 00 00 00 00 00 00 00 00 00 00 00 00 00 00 00 00 00 00 00 00 00 00 00 00 00 00 00 00 00 00 00 00 00 00 00 00 07 06 0B 05 0A 03 00 07 06 09 06 00 00 00 00 00 00 00 00 00 00 00 00 00 00 00 00 00 00 00 00 00 00 00 00 00 00 00 00 07 06 0B 05 0A 03 00 07 06 09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1C 00 00 00 00 00 00 00 00 00 00 00 00 00 00 00 00 00 00 00 00 00 00 00 00 00 00 00 00 00 00 00 00 00 00 00 00 00 00 00 00 00 00 00 00 53 74 69 66 69 71 75 65 20 A7 A7 A7 A7 A7 A7 A7 A7 A7 A7 A7 00 00 00 01 00 06 00 10 00 00 00 06 00 0A 00 28 00 01 1F 01 00 00 06 3A 00 00 00 00 00 18 00 10 00 15 00 14 00 15 00 0C 00 0D 00 18 00 10 00 15 00 14 00 15 00 0C 00 0D 00 1D 00 1D 00 00 00 00 00 00 00 00 00 00 00 00 00 00 00 00 00 00 00 00 00 00 00 00 00 19 00 16 00 16 00 18 17 00 08 00 02 02 03 00 00 00 00 00 00 00 00 00 00 17 00 00 00 00 00 00 00 00 08 00 00 00 00 00 00 00 00 02 00 00 00 00 00 00 00 00 02 00 00 00 00 00 00 00 00 03 00 00 00 00 00 00 00 00 00 00 00 00 00 00 00 00 00 00 00 00 00 00 00 00 00 00 00 00 00 00 00 00 00 00 00 4C 02 59 02 59 20 00 00 00 00 00 3F 00 00 00 00 00 00 00 00 00 00 00 00 00 00 00 00 00 00 00 00 06 00 03 00 00 00 00 00 00 00 14 00 00 00 00 00 00 00 00 00 00 00 00 00 00 00 00 00 00 00 00 00 00 00 00 00 00 00 00 00 00 00 00 00 00 00 00 00 00 00 00 00 00 00 00 00 00 00 00 00 00 00 00 00 00 00 03 06 0A 07 07 04 03 03 0A 0A 02 00 00 00 00 00 00 00 00 00 00 00 00 00 00 00 00 00 00 00 00 00 00 00 00 00 00 00 00 03 06 0A 07 07 04 03 03 0A 0A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1A 00 00 00 00 00 00 00 00 00 00 00 00 00 00 00 00 00 00 00 00 00 00 00 00 00 00 00 00 00 00 00 00 00 00 00 00 00 00 00 00 00 00 00 00 4F 7A 74 68 61 6E 20 A7 A7 A7 A7 A7 A7 A7 A7 A7 A7 A7 A7 A7 00 00 00 00 00 03 00 0A 00 00 00 06 00 02 00 28 00 01 12 01 00 00 06 3B 00 00 00 00 00 0B 00 16 00 11 00 15 00 0C 00 18 00 0D 00 0B 00 16 00 11 00 15 00 0C 00 18 00 0D 00 17 00 17 00 0F 00 0F 00 00 00 00 00 00 00 00 00 01 00 00 00 00 00 00 00 00 00 00 00 07 00 06 00 19 00 14 01 00 02 00 00 00 01 00 00 00 00 00 00 00 00 00 00 01 00 00 00 00 00 00 00 00 02 00 00 00 00 00 00 00 00 00 00 00 00 00 00 00 00 00 00 00 00 00 00 00 00 00 00 01 00 00 00 00 00 00 00 00 00 00 00 00 00 00 00 00 00 00 00 00 00 00 00 00 00 00 00 00 00 00 00 00 00 00 00 1A 01 F7 02 9B 18 00 00 00 00 00 05 00 00 00 46 00 00 00 00 00 00 00 00 00 00 00 00 00 00 00 00 06 00 03 00 00 00 00 00 00 00 14 00 00 00 00 00 00 00 00 00 00 00 00 00 00 00 00 00 00 00 00 00 00 00 00 00 00 00 00 00 00 00 00 00 00 00 00 00 00 00 00 00 00 00 00 00 00 00 00 00 00 00 00 00 00 00 0C 07 02 03 0A 0A 05 03 02 0B 09 00 00 00 00 00 00 00 00 00 00 00 00 00 00 00 00 00 00 00 00 00 00 00 00 00 00 00 00 0C 07 02 03 0A 0A 05 03 02 0B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19 00 00 00 00 00 00 00 00 00 00 00 00 00 00 00 00 00 00 00 00 00 00 00 00 00 00 00 00 00 00 00 00 00 00 00 00 00 00 00 00 00 00 00 00 47 61 74 68 69 6F 20 A7 A7 A7 A7 A7 A7 A7 A7 A7 A7 A7 A7 A7 00 00 00 00 00 02 00 16 00 00 00 01 00 03 00 2C 00 02 2A 01 00 00 08 87 00 00 00 00 00 0D 00 17 00 0B 00 17 00 0F 00 16 00 14 00 0D 00 17 00 0B 00 17 00 0F 00 16 00 14 00 15 00 15 00 15 00 15 00 00 00 00 00 00 00 00 00 00 00 00 00 00 00 00 02 00 00 00 00 06 00 0A 00 1A 00 16 01 00 02 00 00 00 01 00 00 00 00 00 00 00 00 00 00 01 00 00 00 00 00 00 00 00 02 00 00 00 00 00 00 00 00 00 00 00 00 00 00 00 00 00 00 00 00 00 00 00 00 00 00 01 00 00 00 00 00 00 00 00 00 00 00 00 00 00 00 00 00 00 00 00 00 00 00 00 00 00 00 00 00 00 00 00 00 00 00 1A 01 E4 02 79 28 00 00 00 00 00 33 00 00 00 43 00 00 00 00 00 00 00 00 00 00 00 00 00 00 00 00 06 00 03 00 00 00 00 00 00 00 16 00 00 00 00 00 00 00 00 00 00 00 00 00 00 00 00 00 00 00 00 00 00 00 00 00 00 00 00 00 00 00 00 00 00 00 00 00 00 00 00 00 00 00 00 00 00 00 00 00 00 00 00 00 00 00 11 09 0A 08 05 09 05 06 04 0F 06 00 00 00 00 00 00 00 00 00 00 00 00 00 00 00 00 00 00 00 00 00 00 00 00 00 00 00 00 11 09 0A 08 05 09 05 06 04 0F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18 00 00 00 00 00 00 00 00 00 00 00 00 00 00 00 00 00 00 00 00 00 00 00 00 00 00 00 00 00 00 00 00 00 00 00 00 00 00 00 00 00 00 00 00 52 61 6D 6F 6E 61 20 A7 A7 A7 A7 A7 A7 A7 A7 A7 A7 A7 A7 A7 00 00 00 01 00 06 00 11 00 00 00 02 00 06 00 24 00 01 21 01 00 00 06 8C 00 00 00 00 00 0D 00 11 00 0B 00 1D 00 14 00 0E 00 07 00 0D 00 11 00 0B 00 1D 00 14 00 0E 00 07 00 15 00 15 00 00 00 00 00 00 00 00 00 00 00 00 00 00 00 00 00 00 00 00 00 00 00 00 00 0A 00 12 00 1B 00 18 06 05 03 00 01 02 01 00 00 00 00 00 00 00 00 00 00 06 05 00 00 00 00 00 00 00 03 00 00 00 00 00 00 00 00 01 00 00 00 00 00 00 00 00 02 00 00 00 00 00 00 00 00 01 00 00 00 00 00 00 00 00 00 00 00 00 00 00 00 00 00 00 00 00 00 00 00 00 00 00 00 00 00 00 00 00 01 00 00 28 01 8F 02 0B 21 00 00 00 00 00 26 00 00 00 00 00 00 00 00 00 00 00 00 00 00 00 00 00 00 00 00 06 00 03 00 00 00 00 00 00 00 12 00 00 00 00 00 00 00 00 00 00 00 00 00 00 00 00 00 00 00 00 00 00 00 00 00 00 00 00 00 00 00 00 00 00 00 00 00 00 00 00 00 00 00 00 00 00 00 00 00 00 00 00 00 00 00 04 04 0E 07 07 03 00 03 05 09 05 00 00 00 00 00 00 00 00 00 00 00 00 00 00 00 00 00 00 00 00 00 00 00 00 00 00 00 00 04 04 0E 07 07 03 00 03 05 09 05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16 00 00 00 00 00 00 00 00 00 00 00 00 00 00 00 00 00 00 00 00 00 00 00 00 00 00 00 00 00 00 00 00 00 00 00 00 00 00 00 00 00 00 00 00 47 65 72 6C 65 6F 20 A7 A7 A7 A7 A7 A7 A7 A7 A7 A7 A7 A7 A7 00 00 00 00 00 01 00 1E 00 00 00 04 00 02 00 24 00 01 3A 01 00 00 06 66 00 00 00 00 00 0A 00 11 00 0D 00 0F 00 11 00 0F 00 0F 00 0A 00 11 00 0D 00 0F 00 11 00 0F 00 0F 00 12 00 12 00 09 00 09 00 00 00 00 00 00 00 00 00 00 01 00 00 00 00 00 00 00 00 00 00 07 00 09 00 17 00 17 01 00 02 00 00 00 01 00 00 00 00 00 00 00 00 00 00 01 00 00 00 00 00 00 00 00 02 00 00 00 00 00 00 00 00 00 00 00 00 00 00 00 00 00 00 00 00 00 00 00 00 00 00 01 00 00 00 00 00 00 00 00 00 00 00 00 00 00 00 00 00 00 00 00 00 00 00 00 00 00 00 00 00 00 00 00 00 00 00 1A 01 AD 02 34 17 00 00 00 00 00 13 00 00 00 0F 00 00 00 00 00 00 00 00 00 00 00 00 00 00 00 00 06 00 03 00 00 00 00 00 00 00 12 00 00 00 00 00 00 00 00 00 00 00 00 00 00 00 00 00 00 00 00 00 00 00 00 00 00 00 00 00 00 00 00 00 00 00 00 00 00 00 00 00 00 00 00 00 00 00 00 00 00 00 00 00 00 00 10 06 06 09 0B 06 09 03 04 08 07 00 00 00 00 00 00 00 00 00 00 00 00 00 00 00 00 00 00 00 00 00 00 00 00 00 00 00 00 10 06 06 09 0B 06 09 03 04 08 07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13 00 00 00 00 00 00 00 00 00 00 00 00 00 00 00 00 00 00 00 00 00 00 00 00 00 00 00 00 00 00 00 00 00 00 00 00 00 00 00 00 00 00 00 00 4C 61 6E 63 65 6C 6F 74 20 A7 A7 A7 A7 A7 A7 A7 A7 A7 A7 A7 00 00 00 00 00 0A 00 18 00 00 00 04 00 03 00 1E 00 01 2E 01 00 00 06 2A 00 00 00 00 00 0C 00 0D 00 10 00 13 00 16 00 0D 00 06 00 0C 00 0D 00 10 00 13 00 16 00 0D 00 06 00 11 00 11 00 00 00 00 00 00 00 00 00 00 00 00 00 00 00 00 00 00 00 00 00 00 00 00 00 0D 00 17 00 14 00 1B 03 25 03 00 00 00 01 00 00 00 00 00 00 00 00 00 00 03 25 00 00 00 00 00 00 00 03 00 00 00 00 00 00 00 00 00 00 00 00 00 00 00 00 00 00 00 00 00 00 00 00 00 00 01 00 00 00 00 00 00 00 00 00 00 00 00 00 00 00 00 00 00 00 00 00 00 00 00 00 00 00 00 00 00 00 00 00 00 00 22 01 AF 02 3D 19 00 00 00 00 00 26 00 00 00 1E 00 00 00 00 00 00 00 00 00 00 00 00 00 00 00 00 06 00 03 00 00 00 00 00 00 00 0F 00 00 00 00 00 00 00 00 00 00 00 00 00 00 00 00 00 00 00 00 00 00 00 00 00 00 00 00 00 00 00 00 00 00 00 00 00 00 00 00 00 00 00 00 0E 0F 00 00 00 00 00 00 00 00 00 05 05 11 08 06 02 01 07 02 08 02 00 00 00 00 00 00 00 00 00 00 00 00 00 00 00 00 00 00 00 00 00 00 00 00 00 00 00 00 05 05 </v>
      </c>
      <c r="B60" s="70" t="str">
        <f>MID($A60,3*(COLUMN(B60)-COLUMN($A60)+COLUMN($A60)-1)+1,2)</f>
        <v>61</v>
      </c>
      <c r="C60" s="70" t="str">
        <f t="shared" ref="C60:BN60" si="509">MID($A60,3*(COLUMN(C60)-COLUMN($A60)+COLUMN($A60)-1)+1,2)</f>
        <v>64</v>
      </c>
      <c r="D60" s="70" t="str">
        <f t="shared" si="509"/>
        <v>69</v>
      </c>
      <c r="E60" s="70" t="str">
        <f t="shared" si="509"/>
        <v>6E</v>
      </c>
      <c r="F60" s="70" t="str">
        <f t="shared" si="509"/>
        <v>65</v>
      </c>
      <c r="G60" s="70" t="str">
        <f t="shared" si="509"/>
        <v>20</v>
      </c>
      <c r="H60" s="70" t="str">
        <f t="shared" si="509"/>
        <v>A7</v>
      </c>
      <c r="I60" s="70" t="str">
        <f t="shared" si="509"/>
        <v>A7</v>
      </c>
      <c r="J60" s="70" t="str">
        <f t="shared" si="509"/>
        <v>A7</v>
      </c>
      <c r="K60" s="70" t="str">
        <f t="shared" si="509"/>
        <v>A7</v>
      </c>
      <c r="L60" s="70" t="str">
        <f t="shared" si="509"/>
        <v>A7</v>
      </c>
      <c r="M60" s="70" t="str">
        <f t="shared" si="509"/>
        <v>A7</v>
      </c>
      <c r="N60" s="70" t="str">
        <f t="shared" si="509"/>
        <v>A7</v>
      </c>
      <c r="O60" s="70" t="str">
        <f t="shared" si="509"/>
        <v>A7</v>
      </c>
      <c r="P60" s="70" t="str">
        <f t="shared" si="509"/>
        <v>A7</v>
      </c>
      <c r="Q60" s="70" t="str">
        <f t="shared" si="509"/>
        <v>A7</v>
      </c>
      <c r="R60" s="70" t="str">
        <f t="shared" si="509"/>
        <v>A7</v>
      </c>
      <c r="S60" s="70" t="str">
        <f t="shared" si="509"/>
        <v>A7</v>
      </c>
      <c r="T60" s="70" t="str">
        <f t="shared" si="509"/>
        <v>A7</v>
      </c>
      <c r="U60" s="70" t="str">
        <f t="shared" si="509"/>
        <v>00</v>
      </c>
      <c r="V60" s="70" t="str">
        <f t="shared" si="509"/>
        <v>00</v>
      </c>
      <c r="W60" s="70" t="str">
        <f t="shared" si="509"/>
        <v>00</v>
      </c>
      <c r="X60" s="70" t="str">
        <f t="shared" si="509"/>
        <v>01</v>
      </c>
      <c r="Y60" s="70" t="str">
        <f t="shared" si="509"/>
        <v>00</v>
      </c>
      <c r="Z60" s="70" t="str">
        <f t="shared" si="509"/>
        <v>09</v>
      </c>
      <c r="AA60" s="70" t="str">
        <f t="shared" si="509"/>
        <v>00</v>
      </c>
      <c r="AB60" s="70" t="str">
        <f t="shared" si="509"/>
        <v>12</v>
      </c>
      <c r="AC60" s="70" t="str">
        <f t="shared" si="509"/>
        <v>00</v>
      </c>
      <c r="AD60" s="70" t="str">
        <f t="shared" si="509"/>
        <v>00</v>
      </c>
      <c r="AE60" s="70" t="str">
        <f t="shared" si="509"/>
        <v>00</v>
      </c>
      <c r="AF60" s="70" t="str">
        <f t="shared" si="509"/>
        <v>0E</v>
      </c>
      <c r="AG60" s="70" t="str">
        <f t="shared" si="509"/>
        <v>00</v>
      </c>
      <c r="AH60" s="70" t="str">
        <f t="shared" si="509"/>
        <v>0E</v>
      </c>
      <c r="AI60" s="70" t="str">
        <f t="shared" si="509"/>
        <v>00</v>
      </c>
      <c r="AJ60" s="70" t="str">
        <f t="shared" si="509"/>
        <v>2E</v>
      </c>
      <c r="AK60" s="70" t="str">
        <f t="shared" si="509"/>
        <v>00</v>
      </c>
      <c r="AL60" s="70" t="str">
        <f t="shared" si="509"/>
        <v>02</v>
      </c>
      <c r="AM60" s="70" t="str">
        <f t="shared" si="509"/>
        <v>23</v>
      </c>
      <c r="AN60" s="70" t="str">
        <f t="shared" si="509"/>
        <v>01</v>
      </c>
      <c r="AO60" s="70" t="str">
        <f t="shared" si="509"/>
        <v>00</v>
      </c>
      <c r="AP60" s="70" t="str">
        <f t="shared" si="509"/>
        <v>00</v>
      </c>
      <c r="AQ60" s="70" t="str">
        <f t="shared" si="509"/>
        <v>07</v>
      </c>
      <c r="AR60" s="70" t="str">
        <f t="shared" si="509"/>
        <v>EA</v>
      </c>
      <c r="AS60" s="70" t="str">
        <f t="shared" si="509"/>
        <v>00</v>
      </c>
      <c r="AT60" s="70" t="str">
        <f t="shared" si="509"/>
        <v>00</v>
      </c>
      <c r="AU60" s="70" t="str">
        <f t="shared" si="509"/>
        <v>00</v>
      </c>
      <c r="AV60" s="70" t="str">
        <f t="shared" si="509"/>
        <v>00</v>
      </c>
      <c r="AW60" s="70" t="str">
        <f t="shared" si="509"/>
        <v>00</v>
      </c>
      <c r="AX60" s="70" t="str">
        <f t="shared" si="509"/>
        <v>19</v>
      </c>
      <c r="AY60" s="70" t="str">
        <f t="shared" si="509"/>
        <v>00</v>
      </c>
      <c r="AZ60" s="70" t="str">
        <f t="shared" si="509"/>
        <v>0A</v>
      </c>
      <c r="BA60" s="70" t="str">
        <f t="shared" si="509"/>
        <v>00</v>
      </c>
      <c r="BB60" s="70" t="str">
        <f t="shared" si="509"/>
        <v>14</v>
      </c>
      <c r="BC60" s="70" t="str">
        <f t="shared" si="509"/>
        <v>00</v>
      </c>
      <c r="BD60" s="70" t="str">
        <f t="shared" si="509"/>
        <v>0A</v>
      </c>
      <c r="BE60" s="70" t="str">
        <f t="shared" si="509"/>
        <v>00</v>
      </c>
      <c r="BF60" s="70" t="str">
        <f t="shared" si="509"/>
        <v>0D</v>
      </c>
      <c r="BG60" s="70" t="str">
        <f t="shared" si="509"/>
        <v>00</v>
      </c>
      <c r="BH60" s="70" t="str">
        <f t="shared" si="509"/>
        <v>07</v>
      </c>
      <c r="BI60" s="70" t="str">
        <f t="shared" si="509"/>
        <v>00</v>
      </c>
      <c r="BJ60" s="70" t="str">
        <f t="shared" si="509"/>
        <v>0A</v>
      </c>
      <c r="BK60" s="70" t="str">
        <f t="shared" si="509"/>
        <v>00</v>
      </c>
      <c r="BL60" s="70" t="str">
        <f t="shared" si="509"/>
        <v>19</v>
      </c>
      <c r="BM60" s="70" t="str">
        <f t="shared" si="509"/>
        <v>00</v>
      </c>
      <c r="BN60" s="70" t="str">
        <f t="shared" si="509"/>
        <v>0A</v>
      </c>
      <c r="BO60" s="70" t="str">
        <f t="shared" ref="BO60:DZ60" si="510">MID($A60,3*(COLUMN(BO60)-COLUMN($A60)+COLUMN($A60)-1)+1,2)</f>
        <v>00</v>
      </c>
      <c r="BP60" s="70" t="str">
        <f t="shared" si="510"/>
        <v>14</v>
      </c>
      <c r="BQ60" s="70" t="str">
        <f t="shared" si="510"/>
        <v>00</v>
      </c>
      <c r="BR60" s="70" t="str">
        <f t="shared" si="510"/>
        <v>0A</v>
      </c>
      <c r="BS60" s="70" t="str">
        <f t="shared" si="510"/>
        <v>00</v>
      </c>
      <c r="BT60" s="70" t="str">
        <f t="shared" si="510"/>
        <v>0D</v>
      </c>
      <c r="BU60" s="70" t="str">
        <f t="shared" si="510"/>
        <v>00</v>
      </c>
      <c r="BV60" s="70" t="str">
        <f t="shared" si="510"/>
        <v>07</v>
      </c>
      <c r="BW60" s="70" t="str">
        <f t="shared" si="510"/>
        <v>00</v>
      </c>
      <c r="BX60" s="70" t="str">
        <f t="shared" si="510"/>
        <v>0A</v>
      </c>
      <c r="BY60" s="70" t="str">
        <f t="shared" si="510"/>
        <v>00</v>
      </c>
      <c r="BZ60" s="70" t="str">
        <f t="shared" si="510"/>
        <v>28</v>
      </c>
      <c r="CA60" s="70" t="str">
        <f t="shared" si="510"/>
        <v>00</v>
      </c>
      <c r="CB60" s="70" t="str">
        <f t="shared" si="510"/>
        <v>28</v>
      </c>
      <c r="CC60" s="70" t="str">
        <f t="shared" si="510"/>
        <v>00</v>
      </c>
      <c r="CD60" s="70" t="str">
        <f t="shared" si="510"/>
        <v>00</v>
      </c>
      <c r="CE60" s="70" t="str">
        <f t="shared" si="510"/>
        <v>00</v>
      </c>
      <c r="CF60" s="70" t="str">
        <f t="shared" si="510"/>
        <v>00</v>
      </c>
      <c r="CG60" s="70" t="str">
        <f t="shared" si="510"/>
        <v>00</v>
      </c>
      <c r="CH60" s="70" t="str">
        <f t="shared" si="510"/>
        <v>00</v>
      </c>
      <c r="CI60" s="70" t="str">
        <f t="shared" si="510"/>
        <v>00</v>
      </c>
      <c r="CJ60" s="70" t="str">
        <f t="shared" si="510"/>
        <v>00</v>
      </c>
      <c r="CK60" s="70" t="str">
        <f t="shared" si="510"/>
        <v>00</v>
      </c>
      <c r="CL60" s="70" t="str">
        <f t="shared" si="510"/>
        <v>00</v>
      </c>
      <c r="CM60" s="70" t="str">
        <f t="shared" si="510"/>
        <v>00</v>
      </c>
      <c r="CN60" s="70" t="str">
        <f t="shared" si="510"/>
        <v>00</v>
      </c>
      <c r="CO60" s="70" t="str">
        <f t="shared" si="510"/>
        <v>00</v>
      </c>
      <c r="CP60" s="70" t="str">
        <f t="shared" si="510"/>
        <v>00</v>
      </c>
      <c r="CQ60" s="70" t="str">
        <f t="shared" si="510"/>
        <v>00</v>
      </c>
      <c r="CR60" s="70" t="str">
        <f t="shared" si="510"/>
        <v>00</v>
      </c>
      <c r="CS60" s="70" t="str">
        <f t="shared" si="510"/>
        <v>00</v>
      </c>
      <c r="CT60" s="70" t="str">
        <f t="shared" si="510"/>
        <v>00</v>
      </c>
      <c r="CU60" s="70" t="str">
        <f t="shared" si="510"/>
        <v>00</v>
      </c>
      <c r="CV60" s="70" t="str">
        <f t="shared" si="510"/>
        <v>00</v>
      </c>
      <c r="CW60" s="70" t="str">
        <f t="shared" si="510"/>
        <v>00</v>
      </c>
      <c r="CX60" s="70" t="str">
        <f t="shared" si="510"/>
        <v>00</v>
      </c>
      <c r="CY60" s="70" t="str">
        <f t="shared" si="510"/>
        <v>00</v>
      </c>
      <c r="CZ60" s="70" t="str">
        <f t="shared" si="510"/>
        <v>00</v>
      </c>
      <c r="DA60" s="70" t="str">
        <f t="shared" si="510"/>
        <v>00</v>
      </c>
      <c r="DB60" s="70" t="str">
        <f t="shared" si="510"/>
        <v>26</v>
      </c>
      <c r="DC60" s="70" t="str">
        <f t="shared" si="510"/>
        <v>00</v>
      </c>
      <c r="DD60" s="70" t="str">
        <f t="shared" si="510"/>
        <v>1D</v>
      </c>
      <c r="DE60" s="70" t="str">
        <f t="shared" si="510"/>
        <v>00</v>
      </c>
      <c r="DF60" s="70" t="str">
        <f t="shared" si="510"/>
        <v>0D</v>
      </c>
      <c r="DG60" s="70" t="str">
        <f t="shared" si="510"/>
        <v>00</v>
      </c>
      <c r="DH60" s="70" t="str">
        <f t="shared" si="510"/>
        <v>12</v>
      </c>
      <c r="DI60" s="70" t="str">
        <f t="shared" si="510"/>
        <v>1E</v>
      </c>
      <c r="DJ60" s="70" t="str">
        <f t="shared" si="510"/>
        <v>24</v>
      </c>
      <c r="DK60" s="70" t="str">
        <f t="shared" si="510"/>
        <v>09</v>
      </c>
      <c r="DL60" s="70" t="str">
        <f t="shared" si="510"/>
        <v>00</v>
      </c>
      <c r="DM60" s="70" t="str">
        <f t="shared" si="510"/>
        <v>05</v>
      </c>
      <c r="DN60" s="70" t="str">
        <f t="shared" si="510"/>
        <v>00</v>
      </c>
      <c r="DO60" s="70" t="str">
        <f t="shared" si="510"/>
        <v>03</v>
      </c>
      <c r="DP60" s="70" t="str">
        <f t="shared" si="510"/>
        <v>00</v>
      </c>
      <c r="DQ60" s="70" t="str">
        <f t="shared" si="510"/>
        <v>00</v>
      </c>
      <c r="DR60" s="70" t="str">
        <f t="shared" si="510"/>
        <v>00</v>
      </c>
      <c r="DS60" s="70" t="str">
        <f t="shared" si="510"/>
        <v>00</v>
      </c>
      <c r="DT60" s="70" t="str">
        <f t="shared" si="510"/>
        <v>00</v>
      </c>
      <c r="DU60" s="70" t="str">
        <f t="shared" si="510"/>
        <v>00</v>
      </c>
      <c r="DV60" s="70" t="str">
        <f t="shared" si="510"/>
        <v>00</v>
      </c>
      <c r="DW60" s="70" t="str">
        <f t="shared" si="510"/>
        <v>00</v>
      </c>
      <c r="DX60" s="70" t="str">
        <f t="shared" si="510"/>
        <v>00</v>
      </c>
      <c r="DY60" s="70" t="str">
        <f t="shared" si="510"/>
        <v>00</v>
      </c>
      <c r="DZ60" s="70" t="str">
        <f t="shared" si="510"/>
        <v>1E</v>
      </c>
      <c r="EA60" s="70" t="str">
        <f t="shared" ref="EA60:GL60" si="511">MID($A60,3*(COLUMN(EA60)-COLUMN($A60)+COLUMN($A60)-1)+1,2)</f>
        <v>24</v>
      </c>
      <c r="EB60" s="70" t="str">
        <f t="shared" si="511"/>
        <v>00</v>
      </c>
      <c r="EC60" s="70" t="str">
        <f t="shared" si="511"/>
        <v>00</v>
      </c>
      <c r="ED60" s="70" t="str">
        <f t="shared" si="511"/>
        <v>00</v>
      </c>
      <c r="EE60" s="70" t="str">
        <f t="shared" si="511"/>
        <v>00</v>
      </c>
      <c r="EF60" s="70" t="str">
        <f t="shared" si="511"/>
        <v>00</v>
      </c>
      <c r="EG60" s="70" t="str">
        <f t="shared" si="511"/>
        <v>00</v>
      </c>
      <c r="EH60" s="70" t="str">
        <f t="shared" si="511"/>
        <v>00</v>
      </c>
      <c r="EI60" s="70" t="str">
        <f t="shared" si="511"/>
        <v>09</v>
      </c>
      <c r="EJ60" s="70" t="str">
        <f t="shared" si="511"/>
        <v>00</v>
      </c>
      <c r="EK60" s="70" t="str">
        <f t="shared" si="511"/>
        <v>00</v>
      </c>
      <c r="EL60" s="70" t="str">
        <f t="shared" si="511"/>
        <v>00</v>
      </c>
      <c r="EM60" s="70" t="str">
        <f t="shared" si="511"/>
        <v>00</v>
      </c>
      <c r="EN60" s="70" t="str">
        <f t="shared" si="511"/>
        <v>00</v>
      </c>
      <c r="EO60" s="70" t="str">
        <f t="shared" si="511"/>
        <v>00</v>
      </c>
      <c r="EP60" s="70" t="str">
        <f t="shared" si="511"/>
        <v>00</v>
      </c>
      <c r="EQ60" s="70" t="str">
        <f t="shared" si="511"/>
        <v>00</v>
      </c>
      <c r="ER60" s="70" t="str">
        <f t="shared" si="511"/>
        <v>05</v>
      </c>
      <c r="ES60" s="70" t="str">
        <f t="shared" si="511"/>
        <v>00</v>
      </c>
      <c r="ET60" s="70" t="str">
        <f t="shared" si="511"/>
        <v>00</v>
      </c>
      <c r="EU60" s="70" t="str">
        <f t="shared" si="511"/>
        <v>00</v>
      </c>
      <c r="EV60" s="70" t="str">
        <f t="shared" si="511"/>
        <v>00</v>
      </c>
      <c r="EW60" s="70" t="str">
        <f t="shared" si="511"/>
        <v>00</v>
      </c>
      <c r="EX60" s="70" t="str">
        <f t="shared" si="511"/>
        <v>00</v>
      </c>
      <c r="EY60" s="70" t="str">
        <f t="shared" si="511"/>
        <v>00</v>
      </c>
      <c r="EZ60" s="70" t="str">
        <f t="shared" si="511"/>
        <v>00</v>
      </c>
      <c r="FA60" s="70" t="str">
        <f t="shared" si="511"/>
        <v>00</v>
      </c>
      <c r="FB60" s="70" t="str">
        <f t="shared" si="511"/>
        <v>00</v>
      </c>
      <c r="FC60" s="70" t="str">
        <f t="shared" si="511"/>
        <v>00</v>
      </c>
      <c r="FD60" s="70" t="str">
        <f t="shared" si="511"/>
        <v>00</v>
      </c>
      <c r="FE60" s="70" t="str">
        <f t="shared" si="511"/>
        <v>00</v>
      </c>
      <c r="FF60" s="70" t="str">
        <f t="shared" si="511"/>
        <v>00</v>
      </c>
      <c r="FG60" s="70" t="str">
        <f t="shared" si="511"/>
        <v>00</v>
      </c>
      <c r="FH60" s="70" t="str">
        <f t="shared" si="511"/>
        <v>00</v>
      </c>
      <c r="FI60" s="70" t="str">
        <f t="shared" si="511"/>
        <v>00</v>
      </c>
      <c r="FJ60" s="70" t="str">
        <f t="shared" si="511"/>
        <v>03</v>
      </c>
      <c r="FK60" s="70" t="str">
        <f t="shared" si="511"/>
        <v>00</v>
      </c>
      <c r="FL60" s="70" t="str">
        <f t="shared" si="511"/>
        <v>00</v>
      </c>
      <c r="FM60" s="70" t="str">
        <f t="shared" si="511"/>
        <v>00</v>
      </c>
      <c r="FN60" s="70" t="str">
        <f t="shared" si="511"/>
        <v>00</v>
      </c>
      <c r="FO60" s="70" t="str">
        <f t="shared" si="511"/>
        <v>00</v>
      </c>
      <c r="FP60" s="70" t="str">
        <f t="shared" si="511"/>
        <v>00</v>
      </c>
      <c r="FQ60" s="70" t="str">
        <f t="shared" si="511"/>
        <v>00</v>
      </c>
      <c r="FR60" s="70" t="str">
        <f t="shared" si="511"/>
        <v>00</v>
      </c>
      <c r="FS60" s="70" t="str">
        <f t="shared" si="511"/>
        <v>00</v>
      </c>
      <c r="FT60" s="70" t="str">
        <f t="shared" si="511"/>
        <v>00</v>
      </c>
      <c r="FU60" s="70" t="str">
        <f t="shared" si="511"/>
        <v>00</v>
      </c>
      <c r="FV60" s="70" t="str">
        <f t="shared" si="511"/>
        <v>00</v>
      </c>
      <c r="FW60" s="70" t="str">
        <f t="shared" si="511"/>
        <v>00</v>
      </c>
      <c r="FX60" s="70" t="str">
        <f t="shared" si="511"/>
        <v>00</v>
      </c>
      <c r="FY60" s="70" t="str">
        <f t="shared" si="511"/>
        <v>00</v>
      </c>
      <c r="FZ60" s="70" t="str">
        <f t="shared" si="511"/>
        <v>00</v>
      </c>
      <c r="GA60" s="70" t="str">
        <f t="shared" si="511"/>
        <v>00</v>
      </c>
      <c r="GB60" s="70" t="str">
        <f t="shared" si="511"/>
        <v>00</v>
      </c>
      <c r="GC60" s="70" t="str">
        <f t="shared" si="511"/>
        <v>00</v>
      </c>
      <c r="GD60" s="70" t="str">
        <f t="shared" si="511"/>
        <v>00</v>
      </c>
      <c r="GE60" s="70" t="str">
        <f t="shared" si="511"/>
        <v>00</v>
      </c>
      <c r="GF60" s="70" t="str">
        <f t="shared" si="511"/>
        <v>00</v>
      </c>
      <c r="GG60" s="70" t="str">
        <f t="shared" si="511"/>
        <v>00</v>
      </c>
      <c r="GH60" s="70" t="str">
        <f t="shared" si="511"/>
        <v>00</v>
      </c>
      <c r="GI60" s="70" t="str">
        <f t="shared" si="511"/>
        <v>00</v>
      </c>
      <c r="GJ60" s="70" t="str">
        <f t="shared" si="511"/>
        <v>00</v>
      </c>
      <c r="GK60" s="70" t="str">
        <f t="shared" si="511"/>
        <v>00</v>
      </c>
      <c r="GL60" s="70" t="str">
        <f t="shared" si="511"/>
        <v>00</v>
      </c>
      <c r="GM60" s="70" t="str">
        <f t="shared" ref="GM60:IX60" si="512">MID($A60,3*(COLUMN(GM60)-COLUMN($A60)+COLUMN($A60)-1)+1,2)</f>
        <v>00</v>
      </c>
      <c r="GN60" s="70" t="str">
        <f t="shared" si="512"/>
        <v>00</v>
      </c>
      <c r="GO60" s="70" t="str">
        <f t="shared" si="512"/>
        <v>00</v>
      </c>
      <c r="GP60" s="70" t="str">
        <f t="shared" si="512"/>
        <v>00</v>
      </c>
      <c r="GQ60" s="70" t="str">
        <f t="shared" si="512"/>
        <v>00</v>
      </c>
      <c r="GR60" s="70" t="str">
        <f t="shared" si="512"/>
        <v>00</v>
      </c>
      <c r="GS60" s="70" t="str">
        <f t="shared" si="512"/>
        <v>00</v>
      </c>
      <c r="GT60" s="70" t="str">
        <f t="shared" si="512"/>
        <v>99</v>
      </c>
      <c r="GU60" s="70" t="str">
        <f t="shared" si="512"/>
        <v>04</v>
      </c>
      <c r="GV60" s="70" t="str">
        <f t="shared" si="512"/>
        <v>C7</v>
      </c>
      <c r="GW60" s="70" t="str">
        <f t="shared" si="512"/>
        <v>07</v>
      </c>
      <c r="GX60" s="70" t="str">
        <f t="shared" si="512"/>
        <v>0E</v>
      </c>
      <c r="GY60" s="70" t="str">
        <f t="shared" si="512"/>
        <v>28</v>
      </c>
      <c r="GZ60" s="70" t="str">
        <f t="shared" si="512"/>
        <v>00</v>
      </c>
      <c r="HA60" s="70" t="str">
        <f t="shared" si="512"/>
        <v>00</v>
      </c>
      <c r="HB60" s="70" t="str">
        <f t="shared" si="512"/>
        <v>00</v>
      </c>
      <c r="HC60" s="70" t="str">
        <f t="shared" si="512"/>
        <v>00</v>
      </c>
      <c r="HD60" s="70" t="str">
        <f t="shared" si="512"/>
        <v>00</v>
      </c>
      <c r="HE60" s="70" t="str">
        <f t="shared" si="512"/>
        <v>51</v>
      </c>
      <c r="HF60" s="70" t="str">
        <f t="shared" si="512"/>
        <v>00</v>
      </c>
      <c r="HG60" s="70" t="str">
        <f t="shared" si="512"/>
        <v>00</v>
      </c>
      <c r="HH60" s="70" t="str">
        <f t="shared" si="512"/>
        <v>00</v>
      </c>
      <c r="HI60" s="70" t="str">
        <f t="shared" si="512"/>
        <v>00</v>
      </c>
      <c r="HJ60" s="70" t="str">
        <f t="shared" si="512"/>
        <v>00</v>
      </c>
      <c r="HK60" s="70" t="str">
        <f t="shared" si="512"/>
        <v>00</v>
      </c>
      <c r="HL60" s="70" t="str">
        <f t="shared" si="512"/>
        <v>00</v>
      </c>
      <c r="HM60" s="70" t="str">
        <f t="shared" si="512"/>
        <v>00</v>
      </c>
      <c r="HN60" s="70" t="str">
        <f t="shared" si="512"/>
        <v>00</v>
      </c>
      <c r="HO60" s="70" t="str">
        <f t="shared" si="512"/>
        <v>00</v>
      </c>
      <c r="HP60" s="70" t="str">
        <f t="shared" si="512"/>
        <v>00</v>
      </c>
      <c r="HQ60" s="70" t="str">
        <f t="shared" si="512"/>
        <v>00</v>
      </c>
      <c r="HR60" s="70" t="str">
        <f t="shared" si="512"/>
        <v>00</v>
      </c>
      <c r="HS60" s="70" t="str">
        <f t="shared" si="512"/>
        <v>00</v>
      </c>
      <c r="HT60" s="70" t="str">
        <f t="shared" si="512"/>
        <v>00</v>
      </c>
      <c r="HU60" s="70" t="str">
        <f t="shared" si="512"/>
        <v>00</v>
      </c>
      <c r="HV60" s="70" t="str">
        <f t="shared" si="512"/>
        <v>00</v>
      </c>
      <c r="HW60" s="70" t="str">
        <f t="shared" si="512"/>
        <v>00</v>
      </c>
      <c r="HX60" s="70" t="str">
        <f t="shared" si="512"/>
        <v>00</v>
      </c>
      <c r="HY60" s="70" t="str">
        <f t="shared" si="512"/>
        <v>00</v>
      </c>
      <c r="HZ60" s="70" t="str">
        <f t="shared" si="512"/>
        <v>06</v>
      </c>
      <c r="IA60" s="70" t="str">
        <f t="shared" si="512"/>
        <v>00</v>
      </c>
      <c r="IB60" s="70" t="str">
        <f t="shared" si="512"/>
        <v>03</v>
      </c>
      <c r="IC60" s="70" t="str">
        <f t="shared" si="512"/>
        <v>00</v>
      </c>
      <c r="ID60" s="70" t="str">
        <f t="shared" si="512"/>
        <v>00</v>
      </c>
      <c r="IE60" s="70" t="str">
        <f t="shared" si="512"/>
        <v>00</v>
      </c>
      <c r="IF60" s="70" t="str">
        <f t="shared" si="512"/>
        <v>00</v>
      </c>
      <c r="IG60" s="70" t="str">
        <f t="shared" si="512"/>
        <v>00</v>
      </c>
      <c r="IH60" s="70" t="str">
        <f t="shared" si="512"/>
        <v>00</v>
      </c>
      <c r="II60" s="70" t="str">
        <f t="shared" si="512"/>
        <v>00</v>
      </c>
      <c r="IJ60" s="70" t="str">
        <f t="shared" si="512"/>
        <v>17</v>
      </c>
      <c r="IK60" s="70" t="str">
        <f t="shared" si="512"/>
        <v>00</v>
      </c>
      <c r="IL60" s="70" t="str">
        <f t="shared" si="512"/>
        <v>00</v>
      </c>
      <c r="IM60" s="70" t="str">
        <f t="shared" si="512"/>
        <v>00</v>
      </c>
      <c r="IN60" s="70" t="str">
        <f t="shared" si="512"/>
        <v>00</v>
      </c>
      <c r="IO60" s="70" t="str">
        <f t="shared" si="512"/>
        <v>00</v>
      </c>
      <c r="IP60" s="70" t="str">
        <f t="shared" si="512"/>
        <v>00</v>
      </c>
      <c r="IQ60" s="70" t="str">
        <f t="shared" si="512"/>
        <v>00</v>
      </c>
      <c r="IR60" s="70" t="str">
        <f t="shared" si="512"/>
        <v>00</v>
      </c>
      <c r="IS60" s="70" t="str">
        <f t="shared" si="512"/>
        <v>00</v>
      </c>
      <c r="IT60" s="70" t="str">
        <f t="shared" si="512"/>
        <v>00</v>
      </c>
      <c r="IU60" s="70" t="str">
        <f t="shared" si="512"/>
        <v>00</v>
      </c>
      <c r="IV60" s="70" t="str">
        <f t="shared" si="512"/>
        <v>00</v>
      </c>
      <c r="IW60" s="70" t="str">
        <f t="shared" si="512"/>
        <v>00</v>
      </c>
      <c r="IX60" s="70" t="str">
        <f t="shared" si="512"/>
        <v>00</v>
      </c>
      <c r="IY60" s="70" t="str">
        <f t="shared" ref="IY60:LJ60" si="513">MID($A60,3*(COLUMN(IY60)-COLUMN($A60)+COLUMN($A60)-1)+1,2)</f>
        <v>00</v>
      </c>
      <c r="IZ60" s="70" t="str">
        <f t="shared" si="513"/>
        <v>00</v>
      </c>
      <c r="JA60" s="70" t="str">
        <f t="shared" si="513"/>
        <v>00</v>
      </c>
      <c r="JB60" s="70" t="str">
        <f t="shared" si="513"/>
        <v>00</v>
      </c>
      <c r="JC60" s="70" t="str">
        <f t="shared" si="513"/>
        <v>00</v>
      </c>
      <c r="JD60" s="70" t="str">
        <f t="shared" si="513"/>
        <v>00</v>
      </c>
      <c r="JE60" s="70" t="str">
        <f t="shared" si="513"/>
        <v>00</v>
      </c>
      <c r="JF60" s="70" t="str">
        <f t="shared" si="513"/>
        <v>00</v>
      </c>
      <c r="JG60" s="70" t="str">
        <f t="shared" si="513"/>
        <v>00</v>
      </c>
      <c r="JH60" s="70" t="str">
        <f t="shared" si="513"/>
        <v>00</v>
      </c>
      <c r="JI60" s="70" t="str">
        <f t="shared" si="513"/>
        <v>00</v>
      </c>
      <c r="JJ60" s="70" t="str">
        <f t="shared" si="513"/>
        <v>00</v>
      </c>
      <c r="JK60" s="70" t="str">
        <f t="shared" si="513"/>
        <v>00</v>
      </c>
      <c r="JL60" s="70" t="str">
        <f t="shared" si="513"/>
        <v>00</v>
      </c>
      <c r="JM60" s="70" t="str">
        <f t="shared" si="513"/>
        <v>00</v>
      </c>
      <c r="JN60" s="70" t="str">
        <f t="shared" si="513"/>
        <v>00</v>
      </c>
      <c r="JO60" s="70" t="str">
        <f t="shared" si="513"/>
        <v>00</v>
      </c>
      <c r="JP60" s="70" t="str">
        <f t="shared" si="513"/>
        <v>00</v>
      </c>
      <c r="JQ60" s="70" t="str">
        <f t="shared" si="513"/>
        <v>00</v>
      </c>
      <c r="JR60" s="70" t="str">
        <f t="shared" si="513"/>
        <v>00</v>
      </c>
      <c r="JS60" s="70" t="str">
        <f t="shared" si="513"/>
        <v>00</v>
      </c>
      <c r="JT60" s="70" t="str">
        <f t="shared" si="513"/>
        <v>00</v>
      </c>
      <c r="JU60" s="70" t="str">
        <f t="shared" si="513"/>
        <v>00</v>
      </c>
      <c r="JV60" s="70" t="str">
        <f t="shared" si="513"/>
        <v>00</v>
      </c>
      <c r="JW60" s="70" t="str">
        <f t="shared" si="513"/>
        <v>00</v>
      </c>
      <c r="JX60" s="70" t="str">
        <f t="shared" si="513"/>
        <v>00</v>
      </c>
      <c r="JY60" s="70" t="str">
        <f t="shared" si="513"/>
        <v>00</v>
      </c>
      <c r="JZ60" s="70" t="str">
        <f t="shared" si="513"/>
        <v>00</v>
      </c>
      <c r="KA60" s="70" t="str">
        <f t="shared" si="513"/>
        <v>00</v>
      </c>
      <c r="KB60" s="70" t="str">
        <f t="shared" si="513"/>
        <v>00</v>
      </c>
      <c r="KC60" s="70" t="str">
        <f t="shared" si="513"/>
        <v>00</v>
      </c>
      <c r="KD60" s="70" t="str">
        <f t="shared" si="513"/>
        <v>00</v>
      </c>
      <c r="KE60" s="70" t="str">
        <f t="shared" si="513"/>
        <v>00</v>
      </c>
      <c r="KF60" s="70" t="str">
        <f t="shared" si="513"/>
        <v>00</v>
      </c>
      <c r="KG60" s="70" t="str">
        <f t="shared" si="513"/>
        <v>00</v>
      </c>
      <c r="KH60" s="70" t="str">
        <f t="shared" si="513"/>
        <v>00</v>
      </c>
      <c r="KI60" s="70" t="str">
        <f t="shared" si="513"/>
        <v>00</v>
      </c>
      <c r="KJ60" s="70" t="str">
        <f t="shared" si="513"/>
        <v>00</v>
      </c>
      <c r="KK60" s="70" t="str">
        <f t="shared" si="513"/>
        <v>00</v>
      </c>
      <c r="KL60" s="70" t="str">
        <f t="shared" si="513"/>
        <v>00</v>
      </c>
      <c r="KM60" s="70" t="str">
        <f t="shared" si="513"/>
        <v>00</v>
      </c>
      <c r="KN60" s="70" t="str">
        <f t="shared" si="513"/>
        <v>04</v>
      </c>
      <c r="KO60" s="70" t="str">
        <f t="shared" si="513"/>
        <v>07</v>
      </c>
      <c r="KP60" s="70" t="str">
        <f t="shared" si="513"/>
        <v>05</v>
      </c>
      <c r="KQ60" s="70" t="str">
        <f t="shared" si="513"/>
        <v>09</v>
      </c>
      <c r="KR60" s="70" t="str">
        <f t="shared" si="513"/>
        <v>06</v>
      </c>
      <c r="KS60" s="70" t="str">
        <f t="shared" si="513"/>
        <v>08</v>
      </c>
      <c r="KT60" s="70" t="str">
        <f t="shared" si="513"/>
        <v>02</v>
      </c>
      <c r="KU60" s="70" t="str">
        <f t="shared" si="513"/>
        <v>05</v>
      </c>
      <c r="KV60" s="70" t="str">
        <f t="shared" si="513"/>
        <v>04</v>
      </c>
      <c r="KW60" s="70" t="str">
        <f t="shared" si="513"/>
        <v>06</v>
      </c>
      <c r="KX60" s="70" t="str">
        <f t="shared" si="513"/>
        <v>05</v>
      </c>
      <c r="KY60" s="70" t="str">
        <f t="shared" si="513"/>
        <v>00</v>
      </c>
      <c r="KZ60" s="70" t="str">
        <f t="shared" si="513"/>
        <v>00</v>
      </c>
      <c r="LA60" s="70" t="str">
        <f t="shared" si="513"/>
        <v>00</v>
      </c>
      <c r="LB60" s="70" t="str">
        <f t="shared" si="513"/>
        <v>00</v>
      </c>
      <c r="LC60" s="70" t="str">
        <f t="shared" si="513"/>
        <v>00</v>
      </c>
      <c r="LD60" s="70" t="str">
        <f t="shared" si="513"/>
        <v>00</v>
      </c>
      <c r="LE60" s="70" t="str">
        <f t="shared" si="513"/>
        <v>00</v>
      </c>
      <c r="LF60" s="70" t="str">
        <f t="shared" si="513"/>
        <v>00</v>
      </c>
      <c r="LG60" s="70" t="str">
        <f t="shared" si="513"/>
        <v>00</v>
      </c>
      <c r="LH60" s="70" t="str">
        <f t="shared" si="513"/>
        <v>00</v>
      </c>
      <c r="LI60" s="70" t="str">
        <f t="shared" si="513"/>
        <v>00</v>
      </c>
      <c r="LJ60" s="70" t="str">
        <f t="shared" si="513"/>
        <v>00</v>
      </c>
      <c r="LK60" s="70" t="str">
        <f t="shared" ref="LK60:NV60" si="514">MID($A60,3*(COLUMN(LK60)-COLUMN($A60)+COLUMN($A60)-1)+1,2)</f>
        <v>00</v>
      </c>
      <c r="LL60" s="70" t="str">
        <f t="shared" si="514"/>
        <v>00</v>
      </c>
      <c r="LM60" s="70" t="str">
        <f t="shared" si="514"/>
        <v>00</v>
      </c>
      <c r="LN60" s="70" t="str">
        <f t="shared" si="514"/>
        <v>00</v>
      </c>
      <c r="LO60" s="70" t="str">
        <f t="shared" si="514"/>
        <v>00</v>
      </c>
      <c r="LP60" s="70" t="str">
        <f t="shared" si="514"/>
        <v>00</v>
      </c>
      <c r="LQ60" s="70" t="str">
        <f t="shared" si="514"/>
        <v>00</v>
      </c>
      <c r="LR60" s="70" t="str">
        <f t="shared" si="514"/>
        <v>00</v>
      </c>
      <c r="LS60" s="70" t="str">
        <f t="shared" si="514"/>
        <v>00</v>
      </c>
      <c r="LT60" s="70" t="str">
        <f t="shared" si="514"/>
        <v>00</v>
      </c>
      <c r="LU60" s="70" t="str">
        <f t="shared" si="514"/>
        <v>00</v>
      </c>
      <c r="LV60" s="70" t="str">
        <f t="shared" si="514"/>
        <v>00</v>
      </c>
      <c r="LW60" s="70" t="str">
        <f t="shared" si="514"/>
        <v>00</v>
      </c>
      <c r="LX60" s="70" t="str">
        <f t="shared" si="514"/>
        <v>00</v>
      </c>
      <c r="LY60" s="70" t="str">
        <f t="shared" si="514"/>
        <v>00</v>
      </c>
      <c r="LZ60" s="70" t="str">
        <f t="shared" si="514"/>
        <v>00</v>
      </c>
      <c r="MA60" s="70" t="str">
        <f t="shared" si="514"/>
        <v>04</v>
      </c>
      <c r="MB60" s="70" t="str">
        <f t="shared" si="514"/>
        <v>07</v>
      </c>
      <c r="MC60" s="70" t="str">
        <f t="shared" si="514"/>
        <v>05</v>
      </c>
      <c r="MD60" s="70" t="str">
        <f t="shared" si="514"/>
        <v>09</v>
      </c>
      <c r="ME60" s="70" t="str">
        <f t="shared" si="514"/>
        <v>06</v>
      </c>
      <c r="MF60" s="70" t="str">
        <f t="shared" si="514"/>
        <v>08</v>
      </c>
      <c r="MG60" s="70" t="str">
        <f t="shared" si="514"/>
        <v>02</v>
      </c>
      <c r="MH60" s="70" t="str">
        <f t="shared" si="514"/>
        <v>05</v>
      </c>
      <c r="MI60" s="70" t="str">
        <f t="shared" si="514"/>
        <v>04</v>
      </c>
      <c r="MJ60" s="70" t="str">
        <f t="shared" si="514"/>
        <v>06</v>
      </c>
      <c r="MK60" s="70" t="str">
        <f t="shared" si="514"/>
        <v>05</v>
      </c>
      <c r="ML60" s="70" t="str">
        <f t="shared" si="514"/>
        <v>00</v>
      </c>
      <c r="MM60" s="70" t="str">
        <f t="shared" si="514"/>
        <v>00</v>
      </c>
      <c r="MN60" s="70" t="str">
        <f t="shared" si="514"/>
        <v>00</v>
      </c>
      <c r="MO60" s="70" t="str">
        <f t="shared" si="514"/>
        <v>00</v>
      </c>
      <c r="MP60" s="70" t="str">
        <f t="shared" si="514"/>
        <v>00</v>
      </c>
      <c r="MQ60" s="70" t="str">
        <f t="shared" si="514"/>
        <v>00</v>
      </c>
      <c r="MR60" s="70" t="str">
        <f t="shared" si="514"/>
        <v>00</v>
      </c>
      <c r="MS60" s="70" t="str">
        <f t="shared" si="514"/>
        <v>00</v>
      </c>
      <c r="MT60" s="70" t="str">
        <f t="shared" si="514"/>
        <v>00</v>
      </c>
      <c r="MU60" s="70" t="str">
        <f t="shared" si="514"/>
        <v>00</v>
      </c>
      <c r="MV60" s="70" t="str">
        <f t="shared" si="514"/>
        <v>00</v>
      </c>
      <c r="MW60" s="70" t="str">
        <f t="shared" si="514"/>
        <v>00</v>
      </c>
      <c r="MX60" s="70" t="str">
        <f t="shared" si="514"/>
        <v>00</v>
      </c>
      <c r="MY60" s="70" t="str">
        <f t="shared" si="514"/>
        <v>00</v>
      </c>
      <c r="MZ60" s="70" t="str">
        <f t="shared" si="514"/>
        <v>00</v>
      </c>
      <c r="NA60" s="70" t="str">
        <f t="shared" si="514"/>
        <v>00</v>
      </c>
      <c r="NB60" s="70" t="str">
        <f t="shared" si="514"/>
        <v>00</v>
      </c>
      <c r="NC60" s="70" t="str">
        <f t="shared" si="514"/>
        <v>00</v>
      </c>
      <c r="ND60" s="70" t="str">
        <f t="shared" si="514"/>
        <v>00</v>
      </c>
      <c r="NE60" s="70" t="str">
        <f t="shared" si="514"/>
        <v>00</v>
      </c>
      <c r="NF60" s="70" t="str">
        <f t="shared" si="514"/>
        <v>00</v>
      </c>
      <c r="NG60" s="70" t="str">
        <f t="shared" si="514"/>
        <v>00</v>
      </c>
      <c r="NH60" s="70" t="str">
        <f t="shared" si="514"/>
        <v>00</v>
      </c>
      <c r="NI60" s="70" t="str">
        <f t="shared" si="514"/>
        <v>00</v>
      </c>
      <c r="NJ60" s="70" t="str">
        <f t="shared" si="514"/>
        <v>00</v>
      </c>
      <c r="NK60" s="70" t="str">
        <f t="shared" si="514"/>
        <v>00</v>
      </c>
      <c r="NL60" s="70" t="str">
        <f t="shared" si="514"/>
        <v>00</v>
      </c>
      <c r="NM60" s="70" t="str">
        <f t="shared" si="514"/>
        <v>00</v>
      </c>
      <c r="NN60" s="70" t="str">
        <f t="shared" si="514"/>
        <v>00</v>
      </c>
      <c r="NO60" s="70" t="str">
        <f t="shared" si="514"/>
        <v>00</v>
      </c>
      <c r="NP60" s="70" t="str">
        <f t="shared" si="514"/>
        <v>00</v>
      </c>
      <c r="NQ60" s="70" t="str">
        <f t="shared" si="514"/>
        <v>00</v>
      </c>
      <c r="NR60" s="70" t="str">
        <f t="shared" si="514"/>
        <v>00</v>
      </c>
      <c r="NS60" s="70" t="str">
        <f t="shared" si="514"/>
        <v>00</v>
      </c>
      <c r="NT60" s="70" t="str">
        <f t="shared" si="514"/>
        <v>00</v>
      </c>
      <c r="NU60" s="70" t="str">
        <f t="shared" si="514"/>
        <v>00</v>
      </c>
      <c r="NV60" s="70" t="str">
        <f t="shared" si="514"/>
        <v>00</v>
      </c>
      <c r="NW60" s="70" t="str">
        <f t="shared" ref="NW60:QH60" si="515">MID($A60,3*(COLUMN(NW60)-COLUMN($A60)+COLUMN($A60)-1)+1,2)</f>
        <v>00</v>
      </c>
      <c r="NX60" s="70" t="str">
        <f t="shared" si="515"/>
        <v>00</v>
      </c>
      <c r="NY60" s="70" t="str">
        <f t="shared" si="515"/>
        <v>00</v>
      </c>
      <c r="NZ60" s="70" t="str">
        <f t="shared" si="515"/>
        <v>00</v>
      </c>
      <c r="OA60" s="70" t="str">
        <f t="shared" si="515"/>
        <v>00</v>
      </c>
      <c r="OB60" s="70" t="str">
        <f t="shared" si="515"/>
        <v>00</v>
      </c>
      <c r="OC60" s="70" t="str">
        <f t="shared" si="515"/>
        <v>00</v>
      </c>
      <c r="OD60" s="70" t="str">
        <f t="shared" si="515"/>
        <v>00</v>
      </c>
      <c r="OE60" s="70" t="str">
        <f t="shared" si="515"/>
        <v>00</v>
      </c>
      <c r="OF60" s="70" t="str">
        <f t="shared" si="515"/>
        <v>00</v>
      </c>
      <c r="OG60" s="70" t="str">
        <f t="shared" si="515"/>
        <v>00</v>
      </c>
      <c r="OH60" s="70" t="str">
        <f t="shared" si="515"/>
        <v>00</v>
      </c>
      <c r="OI60" s="70" t="str">
        <f t="shared" si="515"/>
        <v>00</v>
      </c>
      <c r="OJ60" s="70" t="str">
        <f t="shared" si="515"/>
        <v>00</v>
      </c>
      <c r="OK60" s="70" t="str">
        <f t="shared" si="515"/>
        <v>00</v>
      </c>
      <c r="OL60" s="70" t="str">
        <f t="shared" si="515"/>
        <v>00</v>
      </c>
      <c r="OM60" s="70" t="str">
        <f t="shared" si="515"/>
        <v>00</v>
      </c>
      <c r="ON60" s="70" t="str">
        <f t="shared" si="515"/>
        <v>00</v>
      </c>
      <c r="OO60" s="70" t="str">
        <f t="shared" si="515"/>
        <v>00</v>
      </c>
      <c r="OP60" s="70" t="str">
        <f t="shared" si="515"/>
        <v>00</v>
      </c>
      <c r="OQ60" s="70" t="str">
        <f t="shared" si="515"/>
        <v>00</v>
      </c>
      <c r="OR60" s="70" t="str">
        <f t="shared" si="515"/>
        <v>00</v>
      </c>
      <c r="OS60" s="70" t="str">
        <f t="shared" si="515"/>
        <v>00</v>
      </c>
      <c r="OT60" s="70" t="str">
        <f t="shared" si="515"/>
        <v>00</v>
      </c>
      <c r="OU60" s="70" t="str">
        <f t="shared" si="515"/>
        <v>00</v>
      </c>
      <c r="OV60" s="70" t="str">
        <f t="shared" si="515"/>
        <v>00</v>
      </c>
      <c r="OW60" s="70" t="str">
        <f t="shared" si="515"/>
        <v>00</v>
      </c>
      <c r="OX60" s="70" t="str">
        <f t="shared" si="515"/>
        <v>00</v>
      </c>
      <c r="OY60" s="70" t="str">
        <f t="shared" si="515"/>
        <v>00</v>
      </c>
      <c r="OZ60" s="70" t="str">
        <f t="shared" si="515"/>
        <v>00</v>
      </c>
      <c r="PA60" s="70" t="str">
        <f t="shared" si="515"/>
        <v>00</v>
      </c>
      <c r="PB60" s="70" t="str">
        <f t="shared" si="515"/>
        <v>00</v>
      </c>
      <c r="PC60" s="70" t="str">
        <f t="shared" si="515"/>
        <v>00</v>
      </c>
      <c r="PD60" s="70" t="str">
        <f t="shared" si="515"/>
        <v>00</v>
      </c>
      <c r="PE60" s="70" t="str">
        <f t="shared" si="515"/>
        <v>00</v>
      </c>
      <c r="PF60" s="70" t="str">
        <f t="shared" si="515"/>
        <v>00</v>
      </c>
      <c r="PG60" s="70" t="str">
        <f t="shared" si="515"/>
        <v>00</v>
      </c>
      <c r="PH60" s="70" t="str">
        <f t="shared" si="515"/>
        <v>00</v>
      </c>
      <c r="PI60" s="70" t="str">
        <f t="shared" si="515"/>
        <v>00</v>
      </c>
      <c r="PJ60" s="70" t="str">
        <f t="shared" si="515"/>
        <v>00</v>
      </c>
      <c r="PK60" s="70" t="str">
        <f t="shared" si="515"/>
        <v>00</v>
      </c>
      <c r="PL60" s="70" t="str">
        <f t="shared" si="515"/>
        <v>00</v>
      </c>
      <c r="PM60" s="70" t="str">
        <f t="shared" si="515"/>
        <v>00</v>
      </c>
      <c r="PN60" s="70" t="str">
        <f t="shared" si="515"/>
        <v>00</v>
      </c>
      <c r="PO60" s="70" t="str">
        <f t="shared" si="515"/>
        <v>00</v>
      </c>
      <c r="PP60" s="70" t="str">
        <f t="shared" si="515"/>
        <v>00</v>
      </c>
      <c r="PQ60" s="70" t="str">
        <f t="shared" si="515"/>
        <v>00</v>
      </c>
      <c r="PR60" s="70" t="str">
        <f t="shared" si="515"/>
        <v>00</v>
      </c>
      <c r="PS60" s="70" t="str">
        <f t="shared" si="515"/>
        <v>00</v>
      </c>
      <c r="PT60" s="70" t="str">
        <f t="shared" si="515"/>
        <v>00</v>
      </c>
      <c r="PU60" s="70" t="str">
        <f t="shared" si="515"/>
        <v>00</v>
      </c>
      <c r="PV60" s="70" t="str">
        <f t="shared" si="515"/>
        <v>00</v>
      </c>
      <c r="PW60" s="70" t="str">
        <f t="shared" si="515"/>
        <v>00</v>
      </c>
      <c r="PX60" s="70" t="str">
        <f t="shared" si="515"/>
        <v>00</v>
      </c>
      <c r="PY60" s="70" t="str">
        <f t="shared" si="515"/>
        <v>00</v>
      </c>
      <c r="PZ60" s="70" t="str">
        <f t="shared" si="515"/>
        <v>00</v>
      </c>
      <c r="QA60" s="70" t="str">
        <f t="shared" si="515"/>
        <v>00</v>
      </c>
      <c r="QB60" s="70" t="str">
        <f t="shared" si="515"/>
        <v>00</v>
      </c>
      <c r="QC60" s="70" t="str">
        <f t="shared" si="515"/>
        <v>00</v>
      </c>
      <c r="QD60" s="70" t="str">
        <f t="shared" si="515"/>
        <v>00</v>
      </c>
      <c r="QE60" s="70" t="str">
        <f t="shared" si="515"/>
        <v>00</v>
      </c>
      <c r="QF60" s="70" t="str">
        <f t="shared" si="515"/>
        <v>00</v>
      </c>
      <c r="QG60" s="70" t="str">
        <f t="shared" si="515"/>
        <v>00</v>
      </c>
      <c r="QH60" s="70" t="str">
        <f t="shared" si="515"/>
        <v>00</v>
      </c>
      <c r="QI60" s="70" t="str">
        <f t="shared" ref="QI60:SF60" si="516">MID($A60,3*(COLUMN(QI60)-COLUMN($A60)+COLUMN($A60)-1)+1,2)</f>
        <v>00</v>
      </c>
      <c r="QJ60" s="70" t="str">
        <f t="shared" si="516"/>
        <v>00</v>
      </c>
      <c r="QK60" s="70" t="str">
        <f t="shared" si="516"/>
        <v>00</v>
      </c>
      <c r="QL60" s="70" t="str">
        <f t="shared" si="516"/>
        <v>00</v>
      </c>
      <c r="QM60" s="70" t="str">
        <f t="shared" si="516"/>
        <v>00</v>
      </c>
      <c r="QN60" s="70" t="str">
        <f t="shared" si="516"/>
        <v>25</v>
      </c>
      <c r="QO60" s="70" t="str">
        <f t="shared" si="516"/>
        <v>00</v>
      </c>
      <c r="QP60" s="70" t="str">
        <f t="shared" si="516"/>
        <v>00</v>
      </c>
      <c r="QQ60" s="70" t="str">
        <f t="shared" si="516"/>
        <v>00</v>
      </c>
      <c r="QR60" s="70" t="str">
        <f t="shared" si="516"/>
        <v>00</v>
      </c>
      <c r="QS60" s="70" t="str">
        <f t="shared" si="516"/>
        <v>00</v>
      </c>
      <c r="QT60" s="70" t="str">
        <f t="shared" si="516"/>
        <v>00</v>
      </c>
      <c r="QU60" s="70" t="str">
        <f t="shared" si="516"/>
        <v>00</v>
      </c>
      <c r="QV60" s="70" t="str">
        <f t="shared" si="516"/>
        <v>00</v>
      </c>
      <c r="QW60" s="70" t="str">
        <f t="shared" si="516"/>
        <v>00</v>
      </c>
      <c r="QX60" s="70" t="str">
        <f t="shared" si="516"/>
        <v>00</v>
      </c>
      <c r="QY60" s="70" t="str">
        <f t="shared" si="516"/>
        <v>00</v>
      </c>
      <c r="QZ60" s="70" t="str">
        <f t="shared" si="516"/>
        <v>00</v>
      </c>
      <c r="RA60" s="70" t="str">
        <f t="shared" si="516"/>
        <v>00</v>
      </c>
      <c r="RB60" s="70" t="str">
        <f t="shared" si="516"/>
        <v>00</v>
      </c>
      <c r="RC60" s="70" t="str">
        <f t="shared" si="516"/>
        <v>00</v>
      </c>
      <c r="RD60" s="70" t="str">
        <f t="shared" si="516"/>
        <v>00</v>
      </c>
      <c r="RE60" s="70" t="str">
        <f t="shared" si="516"/>
        <v>00</v>
      </c>
      <c r="RF60" s="70" t="str">
        <f t="shared" si="516"/>
        <v>00</v>
      </c>
      <c r="RG60" s="70" t="str">
        <f t="shared" si="516"/>
        <v>00</v>
      </c>
      <c r="RH60" s="70" t="str">
        <f t="shared" si="516"/>
        <v>00</v>
      </c>
      <c r="RI60" s="70" t="str">
        <f t="shared" si="516"/>
        <v>00</v>
      </c>
      <c r="RJ60" s="70" t="str">
        <f t="shared" si="516"/>
        <v>00</v>
      </c>
      <c r="RK60" s="70" t="str">
        <f t="shared" si="516"/>
        <v>00</v>
      </c>
      <c r="RL60" s="70" t="str">
        <f t="shared" si="516"/>
        <v>00</v>
      </c>
      <c r="RM60" s="70" t="str">
        <f t="shared" si="516"/>
        <v>00</v>
      </c>
      <c r="RN60" s="70" t="str">
        <f t="shared" si="516"/>
        <v>00</v>
      </c>
      <c r="RO60" s="70" t="str">
        <f t="shared" si="516"/>
        <v>00</v>
      </c>
      <c r="RP60" s="70" t="str">
        <f t="shared" si="516"/>
        <v>00</v>
      </c>
      <c r="RQ60" s="70" t="str">
        <f t="shared" si="516"/>
        <v>00</v>
      </c>
      <c r="RR60" s="70" t="str">
        <f t="shared" si="516"/>
        <v>00</v>
      </c>
      <c r="RS60" s="70" t="str">
        <f t="shared" si="516"/>
        <v>00</v>
      </c>
      <c r="RT60" s="70" t="str">
        <f t="shared" si="516"/>
        <v>00</v>
      </c>
      <c r="RU60" s="70" t="str">
        <f t="shared" si="516"/>
        <v>00</v>
      </c>
      <c r="RV60" s="70" t="str">
        <f t="shared" si="516"/>
        <v>00</v>
      </c>
      <c r="RW60" s="70" t="str">
        <f t="shared" si="516"/>
        <v>00</v>
      </c>
      <c r="RX60" s="70" t="str">
        <f t="shared" si="516"/>
        <v>00</v>
      </c>
      <c r="RY60" s="70" t="str">
        <f t="shared" si="516"/>
        <v>00</v>
      </c>
      <c r="RZ60" s="70" t="str">
        <f t="shared" si="516"/>
        <v>00</v>
      </c>
      <c r="SA60" s="70" t="str">
        <f t="shared" si="516"/>
        <v>00</v>
      </c>
      <c r="SB60" s="70" t="str">
        <f t="shared" si="516"/>
        <v>00</v>
      </c>
      <c r="SC60" s="70" t="str">
        <f t="shared" si="516"/>
        <v>00</v>
      </c>
      <c r="SD60" s="70" t="str">
        <f t="shared" si="516"/>
        <v>00</v>
      </c>
      <c r="SE60" s="70" t="str">
        <f t="shared" si="516"/>
        <v>00</v>
      </c>
      <c r="SF60" s="70" t="str">
        <f t="shared" si="516"/>
        <v>00</v>
      </c>
    </row>
    <row r="61" spans="1:500" s="95" customFormat="1" ht="10.5" x14ac:dyDescent="0.25">
      <c r="A61" s="94">
        <f>A57+1</f>
        <v>15</v>
      </c>
      <c r="B61" s="142" t="str">
        <f>A59&amp;B59&amp;C59&amp;D59&amp;E59&amp;F59&amp;G59&amp;H59&amp;I59&amp;J59&amp;K59&amp;L59</f>
        <v>Nadine §§§§§</v>
      </c>
      <c r="C61" s="94"/>
      <c r="D61" s="94"/>
      <c r="E61" s="94"/>
      <c r="F61" s="94"/>
      <c r="G61" s="94"/>
      <c r="H61" s="94"/>
      <c r="I61" s="94"/>
      <c r="J61" s="94"/>
      <c r="K61" s="94"/>
      <c r="L61" s="94"/>
      <c r="M61" s="94"/>
      <c r="N61" s="94"/>
      <c r="O61" s="94"/>
      <c r="P61" s="94"/>
      <c r="Q61" s="94"/>
      <c r="R61" s="94"/>
      <c r="S61" s="94"/>
      <c r="T61" s="94"/>
      <c r="U61" s="94"/>
      <c r="V61" s="94"/>
      <c r="W61" s="94"/>
      <c r="X61" s="94" t="str">
        <f ca="1">X57</f>
        <v>Gender</v>
      </c>
      <c r="Y61" s="94"/>
      <c r="Z61" s="94" t="str">
        <f ca="1">Z57</f>
        <v>Race</v>
      </c>
      <c r="AA61" s="94"/>
      <c r="AB61" s="94" t="str">
        <f ca="1">AB57</f>
        <v>Class</v>
      </c>
      <c r="AC61" s="94"/>
      <c r="AD61" s="94"/>
      <c r="AE61" s="94"/>
      <c r="AF61" s="94"/>
      <c r="AG61" s="94"/>
      <c r="AH61" s="94"/>
      <c r="AI61" s="94"/>
      <c r="AJ61" s="94"/>
      <c r="AK61" s="94"/>
      <c r="AL61" s="94" t="str">
        <f ca="1">AL57</f>
        <v>LVL (low)</v>
      </c>
      <c r="AO61" s="94" t="str">
        <f ca="1">AO57</f>
        <v>XP upper (high)</v>
      </c>
      <c r="AP61" s="94" t="str">
        <f t="shared" ref="AP61:CF61" ca="1" si="517">AP57</f>
        <v>XP upper (low)</v>
      </c>
      <c r="AQ61" s="94" t="str">
        <f t="shared" ca="1" si="517"/>
        <v>XP lower (high)</v>
      </c>
      <c r="AR61" s="94" t="str">
        <f t="shared" ca="1" si="517"/>
        <v>XP lower (low)</v>
      </c>
      <c r="AS61" s="94" t="str">
        <f t="shared" ca="1" si="517"/>
        <v>$ upper (high)</v>
      </c>
      <c r="AT61" s="94" t="str">
        <f t="shared" ca="1" si="517"/>
        <v>$ upper (low)</v>
      </c>
      <c r="AU61" s="94" t="str">
        <f t="shared" ca="1" si="517"/>
        <v>$ lower (high)</v>
      </c>
      <c r="AV61" s="94" t="str">
        <f t="shared" ca="1" si="517"/>
        <v>$ lower (low)</v>
      </c>
      <c r="AX61" s="95" t="str">
        <f t="shared" ca="1" si="517"/>
        <v>STR(max)</v>
      </c>
      <c r="AZ61" s="95" t="str">
        <f t="shared" ca="1" si="517"/>
        <v>INT(max)</v>
      </c>
      <c r="BB61" s="95" t="str">
        <f t="shared" ca="1" si="517"/>
        <v>STA(max)</v>
      </c>
      <c r="BD61" s="95" t="str">
        <f t="shared" ca="1" si="517"/>
        <v>DEX(max)</v>
      </c>
      <c r="BF61" s="95" t="str">
        <f t="shared" ca="1" si="517"/>
        <v>WIS(max)</v>
      </c>
      <c r="BH61" s="95" t="str">
        <f t="shared" ca="1" si="517"/>
        <v>SKL(max)</v>
      </c>
      <c r="BJ61" s="95" t="str">
        <f t="shared" ca="1" si="517"/>
        <v>CHA(max)</v>
      </c>
      <c r="BL61" s="95" t="str">
        <f t="shared" ca="1" si="517"/>
        <v>STR(now)</v>
      </c>
      <c r="BN61" s="95" t="str">
        <f t="shared" ca="1" si="517"/>
        <v>IN(now)</v>
      </c>
      <c r="BP61" s="95" t="str">
        <f t="shared" ca="1" si="517"/>
        <v>STA(now)</v>
      </c>
      <c r="BR61" s="95" t="str">
        <f t="shared" ca="1" si="517"/>
        <v>DX(now)</v>
      </c>
      <c r="BT61" s="95" t="str">
        <f t="shared" ca="1" si="517"/>
        <v>WS(now)</v>
      </c>
      <c r="BV61" s="95" t="str">
        <f t="shared" ca="1" si="517"/>
        <v>SK(now)</v>
      </c>
      <c r="BX61" s="95" t="str">
        <f t="shared" ca="1" si="517"/>
        <v>CH(now)</v>
      </c>
      <c r="BZ61" s="95" t="str">
        <f t="shared" ca="1" si="517"/>
        <v>HP(max)</v>
      </c>
      <c r="CB61" s="95" t="str">
        <f t="shared" ca="1" si="517"/>
        <v>HP(now)</v>
      </c>
      <c r="CD61" s="95" t="str">
        <f t="shared" ca="1" si="517"/>
        <v>MP(max)</v>
      </c>
      <c r="CF61" s="95" t="str">
        <f t="shared" ca="1" si="517"/>
        <v>MP(now)</v>
      </c>
      <c r="CH61" s="94"/>
      <c r="CI61" s="94"/>
      <c r="CJ61" s="94"/>
      <c r="CK61" s="94"/>
      <c r="CL61" s="94"/>
      <c r="CM61" s="94"/>
      <c r="CN61" s="94"/>
      <c r="CO61" s="94"/>
      <c r="CP61" s="94"/>
      <c r="CQ61" s="94"/>
      <c r="CR61" s="94"/>
      <c r="CS61" s="94"/>
      <c r="CT61" s="94"/>
      <c r="CU61" s="94"/>
      <c r="CV61" s="94"/>
      <c r="CW61" s="94"/>
      <c r="CX61" s="94"/>
      <c r="CY61" s="94"/>
      <c r="CZ61" s="94"/>
      <c r="DA61" s="94"/>
      <c r="DB61" s="94"/>
      <c r="DC61" s="94"/>
      <c r="DD61" s="94"/>
      <c r="DE61" s="94"/>
      <c r="DF61" s="94"/>
      <c r="DG61" s="94"/>
      <c r="DH61" s="94"/>
      <c r="DI61" s="94"/>
      <c r="DJ61" s="94"/>
      <c r="DK61" s="94"/>
      <c r="DL61" s="94"/>
      <c r="DM61" s="94"/>
      <c r="DN61" s="94"/>
      <c r="DO61" s="94"/>
      <c r="DP61" s="94"/>
      <c r="DQ61" s="94"/>
      <c r="DR61" s="94"/>
      <c r="DS61" s="94"/>
      <c r="DT61" s="94"/>
      <c r="DU61" s="94"/>
      <c r="DV61" s="94"/>
      <c r="DW61" s="94"/>
      <c r="DX61" s="94"/>
      <c r="DY61" s="94"/>
      <c r="DZ61" s="95" t="str">
        <f t="shared" ref="DZ61:GK61" ca="1" si="518">DZ57</f>
        <v>Weapon</v>
      </c>
      <c r="EA61" s="95" t="str">
        <f t="shared" ca="1" si="518"/>
        <v>Weapon</v>
      </c>
      <c r="EB61" s="95" t="str">
        <f t="shared" ca="1" si="518"/>
        <v>Weapon</v>
      </c>
      <c r="EC61" s="95" t="str">
        <f t="shared" ca="1" si="518"/>
        <v>Weapon</v>
      </c>
      <c r="ED61" s="95" t="str">
        <f t="shared" ca="1" si="518"/>
        <v>Weapon</v>
      </c>
      <c r="EE61" s="95" t="str">
        <f t="shared" ca="1" si="518"/>
        <v>Weapon</v>
      </c>
      <c r="EF61" s="95" t="str">
        <f t="shared" ca="1" si="518"/>
        <v>Weapon</v>
      </c>
      <c r="EG61" s="95" t="str">
        <f t="shared" ca="1" si="518"/>
        <v>Weapon</v>
      </c>
      <c r="EH61" s="95" t="str">
        <f t="shared" ca="1" si="518"/>
        <v>Weapon</v>
      </c>
      <c r="EI61" s="95" t="str">
        <f t="shared" ca="1" si="518"/>
        <v>Armor</v>
      </c>
      <c r="EJ61" s="95" t="str">
        <f t="shared" ca="1" si="518"/>
        <v>Armor</v>
      </c>
      <c r="EK61" s="95" t="str">
        <f t="shared" ca="1" si="518"/>
        <v>Armor</v>
      </c>
      <c r="EL61" s="95" t="str">
        <f t="shared" ca="1" si="518"/>
        <v>Armor</v>
      </c>
      <c r="EM61" s="95" t="str">
        <f t="shared" ca="1" si="518"/>
        <v>Armor</v>
      </c>
      <c r="EN61" s="95" t="str">
        <f t="shared" ca="1" si="518"/>
        <v>Armor</v>
      </c>
      <c r="EO61" s="95" t="str">
        <f t="shared" ca="1" si="518"/>
        <v>Armor</v>
      </c>
      <c r="EP61" s="95" t="str">
        <f t="shared" ca="1" si="518"/>
        <v>Armor</v>
      </c>
      <c r="EQ61" s="95" t="str">
        <f t="shared" ca="1" si="518"/>
        <v>Armor</v>
      </c>
      <c r="ER61" s="95" t="str">
        <f t="shared" ca="1" si="518"/>
        <v>Headgear</v>
      </c>
      <c r="ES61" s="95" t="str">
        <f t="shared" ca="1" si="518"/>
        <v>Headgear</v>
      </c>
      <c r="ET61" s="95" t="str">
        <f t="shared" ca="1" si="518"/>
        <v>Headgear</v>
      </c>
      <c r="EU61" s="95" t="str">
        <f t="shared" ca="1" si="518"/>
        <v>Headgear</v>
      </c>
      <c r="EV61" s="95" t="str">
        <f t="shared" ca="1" si="518"/>
        <v>Headgear</v>
      </c>
      <c r="EW61" s="95" t="str">
        <f t="shared" ca="1" si="518"/>
        <v>Headgear</v>
      </c>
      <c r="EX61" s="95" t="str">
        <f t="shared" ca="1" si="518"/>
        <v>Headgear</v>
      </c>
      <c r="EY61" s="95" t="str">
        <f t="shared" ca="1" si="518"/>
        <v>Headgear</v>
      </c>
      <c r="EZ61" s="95" t="str">
        <f t="shared" ca="1" si="518"/>
        <v>Headgear</v>
      </c>
      <c r="FA61" s="95" t="str">
        <f t="shared" ca="1" si="518"/>
        <v>Gloves</v>
      </c>
      <c r="FB61" s="95" t="str">
        <f t="shared" ca="1" si="518"/>
        <v>Gloves</v>
      </c>
      <c r="FC61" s="95" t="str">
        <f t="shared" ca="1" si="518"/>
        <v>Gloves</v>
      </c>
      <c r="FD61" s="95" t="str">
        <f t="shared" ca="1" si="518"/>
        <v>Gloves</v>
      </c>
      <c r="FE61" s="95" t="str">
        <f t="shared" ca="1" si="518"/>
        <v>Gloves</v>
      </c>
      <c r="FF61" s="95" t="str">
        <f t="shared" ca="1" si="518"/>
        <v>Gloves</v>
      </c>
      <c r="FG61" s="95" t="str">
        <f t="shared" ca="1" si="518"/>
        <v>Gloves</v>
      </c>
      <c r="FH61" s="95" t="str">
        <f t="shared" ca="1" si="518"/>
        <v>Gloves</v>
      </c>
      <c r="FI61" s="95" t="str">
        <f t="shared" ca="1" si="518"/>
        <v>Gloves</v>
      </c>
      <c r="FJ61" s="95" t="str">
        <f t="shared" ca="1" si="518"/>
        <v>Footwear</v>
      </c>
      <c r="FK61" s="95" t="str">
        <f t="shared" ca="1" si="518"/>
        <v>Footwear</v>
      </c>
      <c r="FL61" s="95" t="str">
        <f t="shared" ca="1" si="518"/>
        <v>Footwear</v>
      </c>
      <c r="FM61" s="95" t="str">
        <f t="shared" ca="1" si="518"/>
        <v>Footwear</v>
      </c>
      <c r="FN61" s="95" t="str">
        <f t="shared" ca="1" si="518"/>
        <v>Footwear</v>
      </c>
      <c r="FO61" s="95" t="str">
        <f t="shared" ca="1" si="518"/>
        <v>Footwear</v>
      </c>
      <c r="FP61" s="95" t="str">
        <f t="shared" ca="1" si="518"/>
        <v>Footwear</v>
      </c>
      <c r="FQ61" s="95" t="str">
        <f t="shared" ca="1" si="518"/>
        <v>Footwear</v>
      </c>
      <c r="FR61" s="95" t="str">
        <f t="shared" ca="1" si="518"/>
        <v>Footwear</v>
      </c>
      <c r="FS61" s="95" t="str">
        <f t="shared" ca="1" si="518"/>
        <v>Item Purse</v>
      </c>
      <c r="FT61" s="95" t="str">
        <f t="shared" ca="1" si="518"/>
        <v>Item Purse</v>
      </c>
      <c r="FU61" s="95" t="str">
        <f t="shared" ca="1" si="518"/>
        <v>Item Purse</v>
      </c>
      <c r="FV61" s="95" t="str">
        <f t="shared" ca="1" si="518"/>
        <v>Item Purse</v>
      </c>
      <c r="FW61" s="95" t="str">
        <f t="shared" ca="1" si="518"/>
        <v>Item Purse</v>
      </c>
      <c r="FX61" s="95" t="str">
        <f t="shared" ca="1" si="518"/>
        <v>Item Purse</v>
      </c>
      <c r="FY61" s="95" t="str">
        <f t="shared" ca="1" si="518"/>
        <v>Item Purse</v>
      </c>
      <c r="FZ61" s="95" t="str">
        <f t="shared" ca="1" si="518"/>
        <v>Item Purse</v>
      </c>
      <c r="GA61" s="95" t="str">
        <f t="shared" ca="1" si="518"/>
        <v>Item Purse</v>
      </c>
      <c r="GB61" s="95" t="str">
        <f t="shared" ca="1" si="518"/>
        <v>Item Purse</v>
      </c>
      <c r="GC61" s="95" t="str">
        <f t="shared" ca="1" si="518"/>
        <v>Item Purse</v>
      </c>
      <c r="GD61" s="95" t="str">
        <f t="shared" ca="1" si="518"/>
        <v>Item Purse</v>
      </c>
      <c r="GE61" s="95" t="str">
        <f t="shared" ca="1" si="518"/>
        <v>Item Purse</v>
      </c>
      <c r="GF61" s="95" t="str">
        <f t="shared" ca="1" si="518"/>
        <v>Item Purse</v>
      </c>
      <c r="GG61" s="95" t="str">
        <f t="shared" ca="1" si="518"/>
        <v>Item Purse</v>
      </c>
      <c r="GH61" s="95" t="str">
        <f t="shared" ca="1" si="518"/>
        <v>Item Purse</v>
      </c>
      <c r="GI61" s="95" t="str">
        <f t="shared" ca="1" si="518"/>
        <v>Item Purse</v>
      </c>
      <c r="GJ61" s="95" t="str">
        <f t="shared" ca="1" si="518"/>
        <v>Item Purse</v>
      </c>
      <c r="GK61" s="95" t="str">
        <f t="shared" ca="1" si="518"/>
        <v>Item Purse</v>
      </c>
      <c r="GL61" s="95" t="str">
        <f t="shared" ref="GL61" ca="1" si="519">GL57</f>
        <v>Item Purse</v>
      </c>
      <c r="GM61" s="94"/>
      <c r="GN61" s="94"/>
      <c r="GO61" s="94"/>
      <c r="GP61" s="94"/>
      <c r="GQ61" s="94"/>
      <c r="GR61" s="94"/>
      <c r="GS61" s="94"/>
      <c r="GT61" s="95" t="str">
        <f t="shared" ref="GT61:GY61" ca="1" si="520">GT57</f>
        <v>CurrentLoadLo?  (/5=lbs)</v>
      </c>
      <c r="GU61" s="94"/>
      <c r="GV61" s="95" t="str">
        <f t="shared" ca="1" si="520"/>
        <v>MaxLoadLo (/5=lbs)</v>
      </c>
      <c r="GW61" s="94"/>
      <c r="GX61" s="95" t="str">
        <f t="shared" ca="1" si="520"/>
        <v>WeightLo? (/5=lbs)</v>
      </c>
      <c r="GY61" s="95" t="str">
        <f t="shared" ca="1" si="520"/>
        <v>Age</v>
      </c>
      <c r="HA61" s="94"/>
      <c r="HB61" s="94"/>
      <c r="HC61" s="94"/>
      <c r="HD61" s="94"/>
      <c r="HE61" s="94"/>
      <c r="HF61" s="94"/>
      <c r="HG61" s="94"/>
      <c r="HH61" s="94"/>
      <c r="HI61" s="94"/>
      <c r="HJ61" s="94"/>
      <c r="HK61" s="94"/>
      <c r="HL61" s="94"/>
      <c r="HM61" s="94"/>
      <c r="HN61" s="94"/>
      <c r="HO61" s="94"/>
      <c r="HP61" s="94"/>
      <c r="HQ61" s="94"/>
      <c r="HR61" s="94"/>
      <c r="HS61" s="94"/>
      <c r="HT61" s="95" t="str">
        <f t="shared" ref="HT61:IB61" ca="1" si="521">HT57</f>
        <v>Crystals</v>
      </c>
      <c r="HV61" s="95" t="str">
        <f t="shared" ca="1" si="521"/>
        <v>Diamonds</v>
      </c>
      <c r="HX61" s="95" t="str">
        <f t="shared" ca="1" si="521"/>
        <v>Scrolls</v>
      </c>
      <c r="HZ61" s="95" t="str">
        <f t="shared" ca="1" si="521"/>
        <v>Water bottles</v>
      </c>
      <c r="IB61" s="95" t="str">
        <f t="shared" ca="1" si="521"/>
        <v>Lunch Rations</v>
      </c>
      <c r="IF61" s="95" t="str">
        <f t="shared" ref="IF61" ca="1" si="522">IF57</f>
        <v>Jewels</v>
      </c>
      <c r="JJ61" s="95" t="str">
        <f t="shared" ref="JJ61:JL61" ca="1" si="523">JJ57</f>
        <v>Permission to improve abilities</v>
      </c>
      <c r="JL61" s="95" t="str">
        <f t="shared" ca="1" si="523"/>
        <v>Permission to allocate new spells</v>
      </c>
      <c r="JP61" s="95" t="str">
        <f t="shared" ref="JP61" ca="1" si="524">JP57</f>
        <v>Enchants</v>
      </c>
      <c r="JT61" s="95" t="str">
        <f t="shared" ref="JT61" ca="1" si="525">JT57</f>
        <v>Tricks</v>
      </c>
      <c r="JX61" s="95" t="str">
        <f t="shared" ref="JX61" ca="1" si="526">JX57</f>
        <v>Gropes</v>
      </c>
      <c r="KB61" s="95" t="str">
        <f t="shared" ref="KB61" ca="1" si="527">KB57</f>
        <v>Effects</v>
      </c>
      <c r="KM61" s="95" t="str">
        <f t="shared" ref="KM61:KX61" ca="1" si="528">KM57</f>
        <v/>
      </c>
      <c r="KN61" s="95" t="str">
        <f t="shared" ca="1" si="528"/>
        <v>Anti-magic(max)</v>
      </c>
      <c r="KO61" s="95" t="str">
        <f t="shared" ca="1" si="528"/>
        <v>Anti-stone(max)</v>
      </c>
      <c r="KP61" s="95" t="str">
        <f t="shared" ca="1" si="528"/>
        <v>Anti-shot(max)</v>
      </c>
      <c r="KQ61" s="95" t="str">
        <f t="shared" ca="1" si="528"/>
        <v>Anti-fire(max)</v>
      </c>
      <c r="KR61" s="95" t="str">
        <f t="shared" ca="1" si="528"/>
        <v>Anti-infect(max)</v>
      </c>
      <c r="KS61" s="95" t="str">
        <f t="shared" ca="1" si="528"/>
        <v>Magic Power(max)</v>
      </c>
      <c r="KT61" s="95" t="str">
        <f t="shared" ca="1" si="528"/>
        <v>Invulnerability(max)</v>
      </c>
      <c r="KU61" s="95" t="str">
        <f t="shared" ca="1" si="528"/>
        <v>Anti-crit(max)</v>
      </c>
      <c r="KV61" s="95" t="str">
        <f t="shared" ca="1" si="528"/>
        <v>Anti-charm(max)</v>
      </c>
      <c r="KW61" s="95" t="str">
        <f t="shared" ca="1" si="528"/>
        <v>Magic-eye(max)</v>
      </c>
      <c r="KX61" s="95" t="str">
        <f t="shared" ca="1" si="528"/>
        <v>Anti-poison(max)</v>
      </c>
      <c r="LZ61" s="95" t="str">
        <f t="shared" ref="LZ61:MK61" ca="1" si="529">LZ57</f>
        <v/>
      </c>
      <c r="MA61" s="95" t="str">
        <f t="shared" ca="1" si="529"/>
        <v>Anti-magic(now):</v>
      </c>
      <c r="MB61" s="95" t="str">
        <f t="shared" ca="1" si="529"/>
        <v>Anti-stone(now):</v>
      </c>
      <c r="MC61" s="95" t="str">
        <f t="shared" ca="1" si="529"/>
        <v>Anti-shot(now):</v>
      </c>
      <c r="MD61" s="95" t="str">
        <f t="shared" ca="1" si="529"/>
        <v>Anti-fire(now)</v>
      </c>
      <c r="ME61" s="95" t="str">
        <f t="shared" ca="1" si="529"/>
        <v>Anti-infect(now)</v>
      </c>
      <c r="MF61" s="95" t="str">
        <f t="shared" ca="1" si="529"/>
        <v>Magic Power(now)</v>
      </c>
      <c r="MG61" s="95" t="str">
        <f t="shared" ca="1" si="529"/>
        <v>Invulnerability(now)</v>
      </c>
      <c r="MH61" s="95" t="str">
        <f t="shared" ca="1" si="529"/>
        <v>Anti-crit(now)</v>
      </c>
      <c r="MI61" s="95" t="str">
        <f t="shared" ca="1" si="529"/>
        <v>Anti-charm(now)</v>
      </c>
      <c r="MJ61" s="95" t="str">
        <f t="shared" ca="1" si="529"/>
        <v>Magic-eye(now)</v>
      </c>
      <c r="MK61" s="95" t="str">
        <f t="shared" ca="1" si="529"/>
        <v>Anti-poison(now)</v>
      </c>
      <c r="NB61" s="95" t="str">
        <f t="shared" ref="NB61" ca="1" si="530">NB57</f>
        <v>Attacks</v>
      </c>
      <c r="NF61" s="95" t="str">
        <f t="shared" ref="NF61" ca="1" si="531">NF57</f>
        <v>Magic</v>
      </c>
      <c r="NJ61" s="95" t="str">
        <f t="shared" ref="NJ61" ca="1" si="532">NJ57</f>
        <v>Shoots</v>
      </c>
      <c r="NN61" s="95" t="str">
        <f t="shared" ref="NN61" ca="1" si="533">NN57</f>
        <v>Hides</v>
      </c>
      <c r="NX61" s="95" t="str">
        <f t="shared" ref="NX61" ca="1" si="534">NX57</f>
        <v>Throws</v>
      </c>
      <c r="OU61" s="95" t="str">
        <f t="shared" ref="OU61:PN61" ca="1" si="535">OU57</f>
        <v>Potion Belt</v>
      </c>
      <c r="OV61" s="95" t="str">
        <f t="shared" ca="1" si="535"/>
        <v>Potion Belt</v>
      </c>
      <c r="OW61" s="95" t="str">
        <f t="shared" ca="1" si="535"/>
        <v>Potion Belt</v>
      </c>
      <c r="OX61" s="95" t="str">
        <f t="shared" ca="1" si="535"/>
        <v>Potion Belt</v>
      </c>
      <c r="OY61" s="95" t="str">
        <f t="shared" ca="1" si="535"/>
        <v>Potion Belt</v>
      </c>
      <c r="OZ61" s="95" t="str">
        <f t="shared" ca="1" si="535"/>
        <v>Potion Belt</v>
      </c>
      <c r="PA61" s="95" t="str">
        <f t="shared" ca="1" si="535"/>
        <v>Potion Belt</v>
      </c>
      <c r="PB61" s="95" t="str">
        <f t="shared" ca="1" si="535"/>
        <v>Potion Belt</v>
      </c>
      <c r="PC61" s="95" t="str">
        <f t="shared" ca="1" si="535"/>
        <v>Potion Belt</v>
      </c>
      <c r="PD61" s="95" t="str">
        <f t="shared" ca="1" si="535"/>
        <v>Potion Belt</v>
      </c>
      <c r="PE61" s="95" t="str">
        <f t="shared" ca="1" si="535"/>
        <v>Potion Belt</v>
      </c>
      <c r="PF61" s="95" t="str">
        <f t="shared" ca="1" si="535"/>
        <v>Potion Belt</v>
      </c>
      <c r="PG61" s="95" t="str">
        <f t="shared" ca="1" si="535"/>
        <v>Potion Belt</v>
      </c>
      <c r="PH61" s="95" t="str">
        <f t="shared" ca="1" si="535"/>
        <v>Potion Belt</v>
      </c>
      <c r="PI61" s="95" t="str">
        <f t="shared" ca="1" si="535"/>
        <v>Potion Belt</v>
      </c>
      <c r="PJ61" s="95" t="str">
        <f t="shared" ca="1" si="535"/>
        <v>Potion Belt</v>
      </c>
      <c r="PK61" s="95" t="str">
        <f t="shared" ca="1" si="535"/>
        <v>Potion Belt</v>
      </c>
      <c r="PL61" s="95" t="str">
        <f t="shared" ca="1" si="535"/>
        <v>Potion Belt</v>
      </c>
      <c r="PM61" s="95" t="str">
        <f t="shared" ca="1" si="535"/>
        <v>Potion Belt</v>
      </c>
      <c r="PN61" s="95" t="str">
        <f t="shared" ca="1" si="535"/>
        <v>Potion Belt</v>
      </c>
      <c r="QF61" s="95" t="str">
        <f t="shared" ref="QF61" ca="1" si="536">QF57</f>
        <v>Hits</v>
      </c>
      <c r="QN61" s="95" t="str">
        <f t="shared" ref="QN61" ca="1" si="537">QN57</f>
        <v>Party membership lower (lo)</v>
      </c>
    </row>
    <row r="62" spans="1:500" ht="52.5" x14ac:dyDescent="0.35">
      <c r="A62" s="96" t="str">
        <f>DEC2HEX(HEX2DEC(SF58)+1)</f>
        <v>80042BC0</v>
      </c>
      <c r="B62" s="97" t="str">
        <f>DEC2HEX(HEX2DEC(A62)+1)</f>
        <v>80042BC1</v>
      </c>
      <c r="C62" s="97" t="str">
        <f t="shared" ref="C62:BN62" si="538">DEC2HEX(HEX2DEC(B62)+1)</f>
        <v>80042BC2</v>
      </c>
      <c r="D62" s="97" t="str">
        <f t="shared" si="538"/>
        <v>80042BC3</v>
      </c>
      <c r="E62" s="97" t="str">
        <f t="shared" si="538"/>
        <v>80042BC4</v>
      </c>
      <c r="F62" s="97" t="str">
        <f t="shared" si="538"/>
        <v>80042BC5</v>
      </c>
      <c r="G62" s="97" t="str">
        <f t="shared" si="538"/>
        <v>80042BC6</v>
      </c>
      <c r="H62" s="97" t="str">
        <f t="shared" si="538"/>
        <v>80042BC7</v>
      </c>
      <c r="I62" s="97" t="str">
        <f t="shared" si="538"/>
        <v>80042BC8</v>
      </c>
      <c r="J62" s="97" t="str">
        <f t="shared" si="538"/>
        <v>80042BC9</v>
      </c>
      <c r="K62" s="97" t="str">
        <f t="shared" si="538"/>
        <v>80042BCA</v>
      </c>
      <c r="L62" s="97" t="str">
        <f t="shared" si="538"/>
        <v>80042BCB</v>
      </c>
      <c r="M62" s="97" t="str">
        <f t="shared" si="538"/>
        <v>80042BCC</v>
      </c>
      <c r="N62" s="97" t="str">
        <f t="shared" si="538"/>
        <v>80042BCD</v>
      </c>
      <c r="O62" s="97" t="str">
        <f t="shared" si="538"/>
        <v>80042BCE</v>
      </c>
      <c r="P62" s="97" t="str">
        <f t="shared" si="538"/>
        <v>80042BCF</v>
      </c>
      <c r="Q62" s="97" t="str">
        <f t="shared" si="538"/>
        <v>80042BD0</v>
      </c>
      <c r="R62" s="97" t="str">
        <f t="shared" si="538"/>
        <v>80042BD1</v>
      </c>
      <c r="S62" s="97" t="str">
        <f t="shared" si="538"/>
        <v>80042BD2</v>
      </c>
      <c r="T62" s="97" t="str">
        <f t="shared" si="538"/>
        <v>80042BD3</v>
      </c>
      <c r="U62" s="97" t="str">
        <f t="shared" si="538"/>
        <v>80042BD4</v>
      </c>
      <c r="V62" s="97" t="str">
        <f t="shared" si="538"/>
        <v>80042BD5</v>
      </c>
      <c r="W62" s="97" t="str">
        <f t="shared" si="538"/>
        <v>80042BD6</v>
      </c>
      <c r="X62" s="97" t="str">
        <f t="shared" si="538"/>
        <v>80042BD7</v>
      </c>
      <c r="Y62" s="97" t="str">
        <f t="shared" si="538"/>
        <v>80042BD8</v>
      </c>
      <c r="Z62" s="97" t="str">
        <f t="shared" si="538"/>
        <v>80042BD9</v>
      </c>
      <c r="AA62" s="97" t="str">
        <f t="shared" si="538"/>
        <v>80042BDA</v>
      </c>
      <c r="AB62" s="97" t="str">
        <f t="shared" si="538"/>
        <v>80042BDB</v>
      </c>
      <c r="AC62" s="97" t="str">
        <f t="shared" si="538"/>
        <v>80042BDC</v>
      </c>
      <c r="AD62" s="97" t="str">
        <f t="shared" si="538"/>
        <v>80042BDD</v>
      </c>
      <c r="AE62" s="97" t="str">
        <f t="shared" si="538"/>
        <v>80042BDE</v>
      </c>
      <c r="AF62" s="97" t="str">
        <f t="shared" si="538"/>
        <v>80042BDF</v>
      </c>
      <c r="AG62" s="97" t="str">
        <f t="shared" si="538"/>
        <v>80042BE0</v>
      </c>
      <c r="AH62" s="97" t="str">
        <f t="shared" si="538"/>
        <v>80042BE1</v>
      </c>
      <c r="AI62" s="97" t="str">
        <f t="shared" si="538"/>
        <v>80042BE2</v>
      </c>
      <c r="AJ62" s="97" t="str">
        <f t="shared" si="538"/>
        <v>80042BE3</v>
      </c>
      <c r="AK62" s="97" t="str">
        <f t="shared" si="538"/>
        <v>80042BE4</v>
      </c>
      <c r="AL62" s="97" t="str">
        <f t="shared" si="538"/>
        <v>80042BE5</v>
      </c>
      <c r="AM62" s="97" t="str">
        <f t="shared" si="538"/>
        <v>80042BE6</v>
      </c>
      <c r="AN62" s="97" t="str">
        <f t="shared" si="538"/>
        <v>80042BE7</v>
      </c>
      <c r="AO62" s="97" t="str">
        <f t="shared" si="538"/>
        <v>80042BE8</v>
      </c>
      <c r="AP62" s="97" t="str">
        <f t="shared" si="538"/>
        <v>80042BE9</v>
      </c>
      <c r="AQ62" s="97" t="str">
        <f t="shared" si="538"/>
        <v>80042BEA</v>
      </c>
      <c r="AR62" s="97" t="str">
        <f t="shared" si="538"/>
        <v>80042BEB</v>
      </c>
      <c r="AS62" s="97" t="str">
        <f t="shared" si="538"/>
        <v>80042BEC</v>
      </c>
      <c r="AT62" s="97" t="str">
        <f t="shared" si="538"/>
        <v>80042BED</v>
      </c>
      <c r="AU62" s="97" t="str">
        <f t="shared" si="538"/>
        <v>80042BEE</v>
      </c>
      <c r="AV62" s="97" t="str">
        <f t="shared" si="538"/>
        <v>80042BEF</v>
      </c>
      <c r="AW62" s="97" t="str">
        <f t="shared" si="538"/>
        <v>80042BF0</v>
      </c>
      <c r="AX62" s="97" t="str">
        <f t="shared" si="538"/>
        <v>80042BF1</v>
      </c>
      <c r="AY62" s="97" t="str">
        <f t="shared" si="538"/>
        <v>80042BF2</v>
      </c>
      <c r="AZ62" s="97" t="str">
        <f t="shared" si="538"/>
        <v>80042BF3</v>
      </c>
      <c r="BA62" s="97" t="str">
        <f t="shared" si="538"/>
        <v>80042BF4</v>
      </c>
      <c r="BB62" s="97" t="str">
        <f t="shared" si="538"/>
        <v>80042BF5</v>
      </c>
      <c r="BC62" s="97" t="str">
        <f t="shared" si="538"/>
        <v>80042BF6</v>
      </c>
      <c r="BD62" s="97" t="str">
        <f t="shared" si="538"/>
        <v>80042BF7</v>
      </c>
      <c r="BE62" s="97" t="str">
        <f t="shared" si="538"/>
        <v>80042BF8</v>
      </c>
      <c r="BF62" s="97" t="str">
        <f t="shared" si="538"/>
        <v>80042BF9</v>
      </c>
      <c r="BG62" s="97" t="str">
        <f t="shared" si="538"/>
        <v>80042BFA</v>
      </c>
      <c r="BH62" s="97" t="str">
        <f t="shared" si="538"/>
        <v>80042BFB</v>
      </c>
      <c r="BI62" s="97" t="str">
        <f t="shared" si="538"/>
        <v>80042BFC</v>
      </c>
      <c r="BJ62" s="97" t="str">
        <f t="shared" si="538"/>
        <v>80042BFD</v>
      </c>
      <c r="BK62" s="97" t="str">
        <f t="shared" si="538"/>
        <v>80042BFE</v>
      </c>
      <c r="BL62" s="97" t="str">
        <f t="shared" si="538"/>
        <v>80042BFF</v>
      </c>
      <c r="BM62" s="97" t="str">
        <f t="shared" si="538"/>
        <v>80042C00</v>
      </c>
      <c r="BN62" s="97" t="str">
        <f t="shared" si="538"/>
        <v>80042C01</v>
      </c>
      <c r="BO62" s="97" t="str">
        <f t="shared" ref="BO62:DZ62" si="539">DEC2HEX(HEX2DEC(BN62)+1)</f>
        <v>80042C02</v>
      </c>
      <c r="BP62" s="97" t="str">
        <f t="shared" si="539"/>
        <v>80042C03</v>
      </c>
      <c r="BQ62" s="97" t="str">
        <f t="shared" si="539"/>
        <v>80042C04</v>
      </c>
      <c r="BR62" s="97" t="str">
        <f t="shared" si="539"/>
        <v>80042C05</v>
      </c>
      <c r="BS62" s="97" t="str">
        <f t="shared" si="539"/>
        <v>80042C06</v>
      </c>
      <c r="BT62" s="97" t="str">
        <f t="shared" si="539"/>
        <v>80042C07</v>
      </c>
      <c r="BU62" s="97" t="str">
        <f t="shared" si="539"/>
        <v>80042C08</v>
      </c>
      <c r="BV62" s="97" t="str">
        <f t="shared" si="539"/>
        <v>80042C09</v>
      </c>
      <c r="BW62" s="97" t="str">
        <f t="shared" si="539"/>
        <v>80042C0A</v>
      </c>
      <c r="BX62" s="97" t="str">
        <f t="shared" si="539"/>
        <v>80042C0B</v>
      </c>
      <c r="BY62" s="97" t="str">
        <f t="shared" si="539"/>
        <v>80042C0C</v>
      </c>
      <c r="BZ62" s="97" t="str">
        <f t="shared" si="539"/>
        <v>80042C0D</v>
      </c>
      <c r="CA62" s="97" t="str">
        <f t="shared" si="539"/>
        <v>80042C0E</v>
      </c>
      <c r="CB62" s="97" t="str">
        <f t="shared" si="539"/>
        <v>80042C0F</v>
      </c>
      <c r="CC62" s="97" t="str">
        <f t="shared" si="539"/>
        <v>80042C10</v>
      </c>
      <c r="CD62" s="97" t="str">
        <f t="shared" si="539"/>
        <v>80042C11</v>
      </c>
      <c r="CE62" s="97" t="str">
        <f t="shared" si="539"/>
        <v>80042C12</v>
      </c>
      <c r="CF62" s="97" t="str">
        <f t="shared" si="539"/>
        <v>80042C13</v>
      </c>
      <c r="CG62" s="97" t="str">
        <f t="shared" si="539"/>
        <v>80042C14</v>
      </c>
      <c r="CH62" s="97" t="str">
        <f t="shared" si="539"/>
        <v>80042C15</v>
      </c>
      <c r="CI62" s="97" t="str">
        <f t="shared" si="539"/>
        <v>80042C16</v>
      </c>
      <c r="CJ62" s="97" t="str">
        <f t="shared" si="539"/>
        <v>80042C17</v>
      </c>
      <c r="CK62" s="97" t="str">
        <f t="shared" si="539"/>
        <v>80042C18</v>
      </c>
      <c r="CL62" s="97" t="str">
        <f t="shared" si="539"/>
        <v>80042C19</v>
      </c>
      <c r="CM62" s="97" t="str">
        <f t="shared" si="539"/>
        <v>80042C1A</v>
      </c>
      <c r="CN62" s="97" t="str">
        <f t="shared" si="539"/>
        <v>80042C1B</v>
      </c>
      <c r="CO62" s="97" t="str">
        <f t="shared" si="539"/>
        <v>80042C1C</v>
      </c>
      <c r="CP62" s="97" t="str">
        <f t="shared" si="539"/>
        <v>80042C1D</v>
      </c>
      <c r="CQ62" s="97" t="str">
        <f t="shared" si="539"/>
        <v>80042C1E</v>
      </c>
      <c r="CR62" s="97" t="str">
        <f t="shared" si="539"/>
        <v>80042C1F</v>
      </c>
      <c r="CS62" s="97" t="str">
        <f t="shared" si="539"/>
        <v>80042C20</v>
      </c>
      <c r="CT62" s="97" t="str">
        <f t="shared" si="539"/>
        <v>80042C21</v>
      </c>
      <c r="CU62" s="97" t="str">
        <f t="shared" si="539"/>
        <v>80042C22</v>
      </c>
      <c r="CV62" s="97" t="str">
        <f t="shared" si="539"/>
        <v>80042C23</v>
      </c>
      <c r="CW62" s="97" t="str">
        <f t="shared" si="539"/>
        <v>80042C24</v>
      </c>
      <c r="CX62" s="97" t="str">
        <f t="shared" si="539"/>
        <v>80042C25</v>
      </c>
      <c r="CY62" s="97" t="str">
        <f t="shared" si="539"/>
        <v>80042C26</v>
      </c>
      <c r="CZ62" s="97" t="str">
        <f t="shared" si="539"/>
        <v>80042C27</v>
      </c>
      <c r="DA62" s="97" t="str">
        <f t="shared" si="539"/>
        <v>80042C28</v>
      </c>
      <c r="DB62" s="97" t="str">
        <f t="shared" si="539"/>
        <v>80042C29</v>
      </c>
      <c r="DC62" s="97" t="str">
        <f t="shared" si="539"/>
        <v>80042C2A</v>
      </c>
      <c r="DD62" s="97" t="str">
        <f t="shared" si="539"/>
        <v>80042C2B</v>
      </c>
      <c r="DE62" s="97" t="str">
        <f t="shared" si="539"/>
        <v>80042C2C</v>
      </c>
      <c r="DF62" s="97" t="str">
        <f t="shared" si="539"/>
        <v>80042C2D</v>
      </c>
      <c r="DG62" s="97" t="str">
        <f t="shared" si="539"/>
        <v>80042C2E</v>
      </c>
      <c r="DH62" s="97" t="str">
        <f t="shared" si="539"/>
        <v>80042C2F</v>
      </c>
      <c r="DI62" s="97" t="str">
        <f t="shared" si="539"/>
        <v>80042C30</v>
      </c>
      <c r="DJ62" s="97" t="str">
        <f t="shared" si="539"/>
        <v>80042C31</v>
      </c>
      <c r="DK62" s="97" t="str">
        <f t="shared" si="539"/>
        <v>80042C32</v>
      </c>
      <c r="DL62" s="97" t="str">
        <f t="shared" si="539"/>
        <v>80042C33</v>
      </c>
      <c r="DM62" s="97" t="str">
        <f t="shared" si="539"/>
        <v>80042C34</v>
      </c>
      <c r="DN62" s="97" t="str">
        <f t="shared" si="539"/>
        <v>80042C35</v>
      </c>
      <c r="DO62" s="97" t="str">
        <f t="shared" si="539"/>
        <v>80042C36</v>
      </c>
      <c r="DP62" s="97" t="str">
        <f t="shared" si="539"/>
        <v>80042C37</v>
      </c>
      <c r="DQ62" s="97" t="str">
        <f t="shared" si="539"/>
        <v>80042C38</v>
      </c>
      <c r="DR62" s="97" t="str">
        <f t="shared" si="539"/>
        <v>80042C39</v>
      </c>
      <c r="DS62" s="97" t="str">
        <f t="shared" si="539"/>
        <v>80042C3A</v>
      </c>
      <c r="DT62" s="97" t="str">
        <f t="shared" si="539"/>
        <v>80042C3B</v>
      </c>
      <c r="DU62" s="97" t="str">
        <f t="shared" si="539"/>
        <v>80042C3C</v>
      </c>
      <c r="DV62" s="97" t="str">
        <f t="shared" si="539"/>
        <v>80042C3D</v>
      </c>
      <c r="DW62" s="97" t="str">
        <f t="shared" si="539"/>
        <v>80042C3E</v>
      </c>
      <c r="DX62" s="97" t="str">
        <f t="shared" si="539"/>
        <v>80042C3F</v>
      </c>
      <c r="DY62" s="97" t="str">
        <f t="shared" si="539"/>
        <v>80042C40</v>
      </c>
      <c r="DZ62" s="97" t="str">
        <f t="shared" si="539"/>
        <v>80042C41</v>
      </c>
      <c r="EA62" s="97" t="str">
        <f t="shared" ref="EA62:GL62" si="540">DEC2HEX(HEX2DEC(DZ62)+1)</f>
        <v>80042C42</v>
      </c>
      <c r="EB62" s="97" t="str">
        <f t="shared" si="540"/>
        <v>80042C43</v>
      </c>
      <c r="EC62" s="97" t="str">
        <f t="shared" si="540"/>
        <v>80042C44</v>
      </c>
      <c r="ED62" s="97" t="str">
        <f t="shared" si="540"/>
        <v>80042C45</v>
      </c>
      <c r="EE62" s="97" t="str">
        <f t="shared" si="540"/>
        <v>80042C46</v>
      </c>
      <c r="EF62" s="97" t="str">
        <f t="shared" si="540"/>
        <v>80042C47</v>
      </c>
      <c r="EG62" s="97" t="str">
        <f t="shared" si="540"/>
        <v>80042C48</v>
      </c>
      <c r="EH62" s="97" t="str">
        <f t="shared" si="540"/>
        <v>80042C49</v>
      </c>
      <c r="EI62" s="97" t="str">
        <f t="shared" si="540"/>
        <v>80042C4A</v>
      </c>
      <c r="EJ62" s="97" t="str">
        <f t="shared" si="540"/>
        <v>80042C4B</v>
      </c>
      <c r="EK62" s="97" t="str">
        <f t="shared" si="540"/>
        <v>80042C4C</v>
      </c>
      <c r="EL62" s="97" t="str">
        <f t="shared" si="540"/>
        <v>80042C4D</v>
      </c>
      <c r="EM62" s="97" t="str">
        <f t="shared" si="540"/>
        <v>80042C4E</v>
      </c>
      <c r="EN62" s="97" t="str">
        <f t="shared" si="540"/>
        <v>80042C4F</v>
      </c>
      <c r="EO62" s="97" t="str">
        <f t="shared" si="540"/>
        <v>80042C50</v>
      </c>
      <c r="EP62" s="97" t="str">
        <f t="shared" si="540"/>
        <v>80042C51</v>
      </c>
      <c r="EQ62" s="97" t="str">
        <f t="shared" si="540"/>
        <v>80042C52</v>
      </c>
      <c r="ER62" s="97" t="str">
        <f t="shared" si="540"/>
        <v>80042C53</v>
      </c>
      <c r="ES62" s="97" t="str">
        <f t="shared" si="540"/>
        <v>80042C54</v>
      </c>
      <c r="ET62" s="97" t="str">
        <f t="shared" si="540"/>
        <v>80042C55</v>
      </c>
      <c r="EU62" s="97" t="str">
        <f t="shared" si="540"/>
        <v>80042C56</v>
      </c>
      <c r="EV62" s="97" t="str">
        <f t="shared" si="540"/>
        <v>80042C57</v>
      </c>
      <c r="EW62" s="97" t="str">
        <f t="shared" si="540"/>
        <v>80042C58</v>
      </c>
      <c r="EX62" s="97" t="str">
        <f t="shared" si="540"/>
        <v>80042C59</v>
      </c>
      <c r="EY62" s="97" t="str">
        <f t="shared" si="540"/>
        <v>80042C5A</v>
      </c>
      <c r="EZ62" s="97" t="str">
        <f t="shared" si="540"/>
        <v>80042C5B</v>
      </c>
      <c r="FA62" s="97" t="str">
        <f t="shared" si="540"/>
        <v>80042C5C</v>
      </c>
      <c r="FB62" s="97" t="str">
        <f t="shared" si="540"/>
        <v>80042C5D</v>
      </c>
      <c r="FC62" s="97" t="str">
        <f t="shared" si="540"/>
        <v>80042C5E</v>
      </c>
      <c r="FD62" s="97" t="str">
        <f t="shared" si="540"/>
        <v>80042C5F</v>
      </c>
      <c r="FE62" s="97" t="str">
        <f t="shared" si="540"/>
        <v>80042C60</v>
      </c>
      <c r="FF62" s="97" t="str">
        <f t="shared" si="540"/>
        <v>80042C61</v>
      </c>
      <c r="FG62" s="97" t="str">
        <f t="shared" si="540"/>
        <v>80042C62</v>
      </c>
      <c r="FH62" s="97" t="str">
        <f t="shared" si="540"/>
        <v>80042C63</v>
      </c>
      <c r="FI62" s="97" t="str">
        <f t="shared" si="540"/>
        <v>80042C64</v>
      </c>
      <c r="FJ62" s="97" t="str">
        <f t="shared" si="540"/>
        <v>80042C65</v>
      </c>
      <c r="FK62" s="97" t="str">
        <f t="shared" si="540"/>
        <v>80042C66</v>
      </c>
      <c r="FL62" s="97" t="str">
        <f t="shared" si="540"/>
        <v>80042C67</v>
      </c>
      <c r="FM62" s="97" t="str">
        <f t="shared" si="540"/>
        <v>80042C68</v>
      </c>
      <c r="FN62" s="97" t="str">
        <f t="shared" si="540"/>
        <v>80042C69</v>
      </c>
      <c r="FO62" s="97" t="str">
        <f t="shared" si="540"/>
        <v>80042C6A</v>
      </c>
      <c r="FP62" s="97" t="str">
        <f t="shared" si="540"/>
        <v>80042C6B</v>
      </c>
      <c r="FQ62" s="97" t="str">
        <f t="shared" si="540"/>
        <v>80042C6C</v>
      </c>
      <c r="FR62" s="97" t="str">
        <f t="shared" si="540"/>
        <v>80042C6D</v>
      </c>
      <c r="FS62" s="97" t="str">
        <f t="shared" si="540"/>
        <v>80042C6E</v>
      </c>
      <c r="FT62" s="97" t="str">
        <f t="shared" si="540"/>
        <v>80042C6F</v>
      </c>
      <c r="FU62" s="97" t="str">
        <f t="shared" si="540"/>
        <v>80042C70</v>
      </c>
      <c r="FV62" s="97" t="str">
        <f t="shared" si="540"/>
        <v>80042C71</v>
      </c>
      <c r="FW62" s="97" t="str">
        <f t="shared" si="540"/>
        <v>80042C72</v>
      </c>
      <c r="FX62" s="97" t="str">
        <f t="shared" si="540"/>
        <v>80042C73</v>
      </c>
      <c r="FY62" s="97" t="str">
        <f t="shared" si="540"/>
        <v>80042C74</v>
      </c>
      <c r="FZ62" s="97" t="str">
        <f t="shared" si="540"/>
        <v>80042C75</v>
      </c>
      <c r="GA62" s="97" t="str">
        <f t="shared" si="540"/>
        <v>80042C76</v>
      </c>
      <c r="GB62" s="97" t="str">
        <f t="shared" si="540"/>
        <v>80042C77</v>
      </c>
      <c r="GC62" s="97" t="str">
        <f t="shared" si="540"/>
        <v>80042C78</v>
      </c>
      <c r="GD62" s="97" t="str">
        <f t="shared" si="540"/>
        <v>80042C79</v>
      </c>
      <c r="GE62" s="97" t="str">
        <f t="shared" si="540"/>
        <v>80042C7A</v>
      </c>
      <c r="GF62" s="97" t="str">
        <f t="shared" si="540"/>
        <v>80042C7B</v>
      </c>
      <c r="GG62" s="97" t="str">
        <f t="shared" si="540"/>
        <v>80042C7C</v>
      </c>
      <c r="GH62" s="97" t="str">
        <f t="shared" si="540"/>
        <v>80042C7D</v>
      </c>
      <c r="GI62" s="97" t="str">
        <f t="shared" si="540"/>
        <v>80042C7E</v>
      </c>
      <c r="GJ62" s="97" t="str">
        <f t="shared" si="540"/>
        <v>80042C7F</v>
      </c>
      <c r="GK62" s="97" t="str">
        <f t="shared" si="540"/>
        <v>80042C80</v>
      </c>
      <c r="GL62" s="97" t="str">
        <f t="shared" si="540"/>
        <v>80042C81</v>
      </c>
      <c r="GM62" s="97" t="str">
        <f t="shared" ref="GM62:IX62" si="541">DEC2HEX(HEX2DEC(GL62)+1)</f>
        <v>80042C82</v>
      </c>
      <c r="GN62" s="97" t="str">
        <f t="shared" si="541"/>
        <v>80042C83</v>
      </c>
      <c r="GO62" s="97" t="str">
        <f t="shared" si="541"/>
        <v>80042C84</v>
      </c>
      <c r="GP62" s="97" t="str">
        <f t="shared" si="541"/>
        <v>80042C85</v>
      </c>
      <c r="GQ62" s="97" t="str">
        <f t="shared" si="541"/>
        <v>80042C86</v>
      </c>
      <c r="GR62" s="97" t="str">
        <f t="shared" si="541"/>
        <v>80042C87</v>
      </c>
      <c r="GS62" s="97" t="str">
        <f t="shared" si="541"/>
        <v>80042C88</v>
      </c>
      <c r="GT62" s="97" t="str">
        <f t="shared" si="541"/>
        <v>80042C89</v>
      </c>
      <c r="GU62" s="97" t="str">
        <f t="shared" si="541"/>
        <v>80042C8A</v>
      </c>
      <c r="GV62" s="97" t="str">
        <f t="shared" si="541"/>
        <v>80042C8B</v>
      </c>
      <c r="GW62" s="97" t="str">
        <f t="shared" si="541"/>
        <v>80042C8C</v>
      </c>
      <c r="GX62" s="97" t="str">
        <f t="shared" si="541"/>
        <v>80042C8D</v>
      </c>
      <c r="GY62" s="97" t="str">
        <f t="shared" si="541"/>
        <v>80042C8E</v>
      </c>
      <c r="GZ62" s="97" t="str">
        <f t="shared" si="541"/>
        <v>80042C8F</v>
      </c>
      <c r="HA62" s="97" t="str">
        <f t="shared" si="541"/>
        <v>80042C90</v>
      </c>
      <c r="HB62" s="97" t="str">
        <f t="shared" si="541"/>
        <v>80042C91</v>
      </c>
      <c r="HC62" s="97" t="str">
        <f t="shared" si="541"/>
        <v>80042C92</v>
      </c>
      <c r="HD62" s="97" t="str">
        <f t="shared" si="541"/>
        <v>80042C93</v>
      </c>
      <c r="HE62" s="97" t="str">
        <f t="shared" si="541"/>
        <v>80042C94</v>
      </c>
      <c r="HF62" s="97" t="str">
        <f t="shared" si="541"/>
        <v>80042C95</v>
      </c>
      <c r="HG62" s="97" t="str">
        <f t="shared" si="541"/>
        <v>80042C96</v>
      </c>
      <c r="HH62" s="97" t="str">
        <f t="shared" si="541"/>
        <v>80042C97</v>
      </c>
      <c r="HI62" s="97" t="str">
        <f t="shared" si="541"/>
        <v>80042C98</v>
      </c>
      <c r="HJ62" s="97" t="str">
        <f t="shared" si="541"/>
        <v>80042C99</v>
      </c>
      <c r="HK62" s="97" t="str">
        <f t="shared" si="541"/>
        <v>80042C9A</v>
      </c>
      <c r="HL62" s="97" t="str">
        <f t="shared" si="541"/>
        <v>80042C9B</v>
      </c>
      <c r="HM62" s="97" t="str">
        <f t="shared" si="541"/>
        <v>80042C9C</v>
      </c>
      <c r="HN62" s="97" t="str">
        <f t="shared" si="541"/>
        <v>80042C9D</v>
      </c>
      <c r="HO62" s="97" t="str">
        <f t="shared" si="541"/>
        <v>80042C9E</v>
      </c>
      <c r="HP62" s="97" t="str">
        <f t="shared" si="541"/>
        <v>80042C9F</v>
      </c>
      <c r="HQ62" s="97" t="str">
        <f t="shared" si="541"/>
        <v>80042CA0</v>
      </c>
      <c r="HR62" s="97" t="str">
        <f t="shared" si="541"/>
        <v>80042CA1</v>
      </c>
      <c r="HS62" s="97" t="str">
        <f t="shared" si="541"/>
        <v>80042CA2</v>
      </c>
      <c r="HT62" s="97" t="str">
        <f t="shared" si="541"/>
        <v>80042CA3</v>
      </c>
      <c r="HU62" s="97" t="str">
        <f t="shared" si="541"/>
        <v>80042CA4</v>
      </c>
      <c r="HV62" s="97" t="str">
        <f t="shared" si="541"/>
        <v>80042CA5</v>
      </c>
      <c r="HW62" s="97" t="str">
        <f t="shared" si="541"/>
        <v>80042CA6</v>
      </c>
      <c r="HX62" s="97" t="str">
        <f t="shared" si="541"/>
        <v>80042CA7</v>
      </c>
      <c r="HY62" s="97" t="str">
        <f t="shared" si="541"/>
        <v>80042CA8</v>
      </c>
      <c r="HZ62" s="97" t="str">
        <f t="shared" si="541"/>
        <v>80042CA9</v>
      </c>
      <c r="IA62" s="97" t="str">
        <f t="shared" si="541"/>
        <v>80042CAA</v>
      </c>
      <c r="IB62" s="97" t="str">
        <f t="shared" si="541"/>
        <v>80042CAB</v>
      </c>
      <c r="IC62" s="97" t="str">
        <f t="shared" si="541"/>
        <v>80042CAC</v>
      </c>
      <c r="ID62" s="97" t="str">
        <f t="shared" si="541"/>
        <v>80042CAD</v>
      </c>
      <c r="IE62" s="97" t="str">
        <f t="shared" si="541"/>
        <v>80042CAE</v>
      </c>
      <c r="IF62" s="97" t="str">
        <f t="shared" si="541"/>
        <v>80042CAF</v>
      </c>
      <c r="IG62" s="97" t="str">
        <f t="shared" si="541"/>
        <v>80042CB0</v>
      </c>
      <c r="IH62" s="97" t="str">
        <f t="shared" si="541"/>
        <v>80042CB1</v>
      </c>
      <c r="II62" s="97" t="str">
        <f t="shared" si="541"/>
        <v>80042CB2</v>
      </c>
      <c r="IJ62" s="97" t="str">
        <f t="shared" si="541"/>
        <v>80042CB3</v>
      </c>
      <c r="IK62" s="97" t="str">
        <f t="shared" si="541"/>
        <v>80042CB4</v>
      </c>
      <c r="IL62" s="97" t="str">
        <f t="shared" si="541"/>
        <v>80042CB5</v>
      </c>
      <c r="IM62" s="97" t="str">
        <f t="shared" si="541"/>
        <v>80042CB6</v>
      </c>
      <c r="IN62" s="97" t="str">
        <f t="shared" si="541"/>
        <v>80042CB7</v>
      </c>
      <c r="IO62" s="97" t="str">
        <f t="shared" si="541"/>
        <v>80042CB8</v>
      </c>
      <c r="IP62" s="97" t="str">
        <f t="shared" si="541"/>
        <v>80042CB9</v>
      </c>
      <c r="IQ62" s="97" t="str">
        <f t="shared" si="541"/>
        <v>80042CBA</v>
      </c>
      <c r="IR62" s="97" t="str">
        <f t="shared" si="541"/>
        <v>80042CBB</v>
      </c>
      <c r="IS62" s="97" t="str">
        <f t="shared" si="541"/>
        <v>80042CBC</v>
      </c>
      <c r="IT62" s="97" t="str">
        <f t="shared" si="541"/>
        <v>80042CBD</v>
      </c>
      <c r="IU62" s="97" t="str">
        <f t="shared" si="541"/>
        <v>80042CBE</v>
      </c>
      <c r="IV62" s="97" t="str">
        <f t="shared" si="541"/>
        <v>80042CBF</v>
      </c>
      <c r="IW62" s="97" t="str">
        <f t="shared" si="541"/>
        <v>80042CC0</v>
      </c>
      <c r="IX62" s="97" t="str">
        <f t="shared" si="541"/>
        <v>80042CC1</v>
      </c>
      <c r="IY62" s="97" t="str">
        <f t="shared" ref="IY62:LJ62" si="542">DEC2HEX(HEX2DEC(IX62)+1)</f>
        <v>80042CC2</v>
      </c>
      <c r="IZ62" s="97" t="str">
        <f t="shared" si="542"/>
        <v>80042CC3</v>
      </c>
      <c r="JA62" s="97" t="str">
        <f t="shared" si="542"/>
        <v>80042CC4</v>
      </c>
      <c r="JB62" s="97" t="str">
        <f t="shared" si="542"/>
        <v>80042CC5</v>
      </c>
      <c r="JC62" s="97" t="str">
        <f t="shared" si="542"/>
        <v>80042CC6</v>
      </c>
      <c r="JD62" s="97" t="str">
        <f t="shared" si="542"/>
        <v>80042CC7</v>
      </c>
      <c r="JE62" s="97" t="str">
        <f t="shared" si="542"/>
        <v>80042CC8</v>
      </c>
      <c r="JF62" s="97" t="str">
        <f t="shared" si="542"/>
        <v>80042CC9</v>
      </c>
      <c r="JG62" s="97" t="str">
        <f t="shared" si="542"/>
        <v>80042CCA</v>
      </c>
      <c r="JH62" s="97" t="str">
        <f t="shared" si="542"/>
        <v>80042CCB</v>
      </c>
      <c r="JI62" s="97" t="str">
        <f t="shared" si="542"/>
        <v>80042CCC</v>
      </c>
      <c r="JJ62" s="97" t="str">
        <f t="shared" si="542"/>
        <v>80042CCD</v>
      </c>
      <c r="JK62" s="97" t="str">
        <f t="shared" si="542"/>
        <v>80042CCE</v>
      </c>
      <c r="JL62" s="97" t="str">
        <f t="shared" si="542"/>
        <v>80042CCF</v>
      </c>
      <c r="JM62" s="97" t="str">
        <f t="shared" si="542"/>
        <v>80042CD0</v>
      </c>
      <c r="JN62" s="97" t="str">
        <f t="shared" si="542"/>
        <v>80042CD1</v>
      </c>
      <c r="JO62" s="97" t="str">
        <f t="shared" si="542"/>
        <v>80042CD2</v>
      </c>
      <c r="JP62" s="97" t="str">
        <f t="shared" si="542"/>
        <v>80042CD3</v>
      </c>
      <c r="JQ62" s="97" t="str">
        <f t="shared" si="542"/>
        <v>80042CD4</v>
      </c>
      <c r="JR62" s="97" t="str">
        <f t="shared" si="542"/>
        <v>80042CD5</v>
      </c>
      <c r="JS62" s="97" t="str">
        <f t="shared" si="542"/>
        <v>80042CD6</v>
      </c>
      <c r="JT62" s="97" t="str">
        <f t="shared" si="542"/>
        <v>80042CD7</v>
      </c>
      <c r="JU62" s="97" t="str">
        <f t="shared" si="542"/>
        <v>80042CD8</v>
      </c>
      <c r="JV62" s="97" t="str">
        <f t="shared" si="542"/>
        <v>80042CD9</v>
      </c>
      <c r="JW62" s="97" t="str">
        <f t="shared" si="542"/>
        <v>80042CDA</v>
      </c>
      <c r="JX62" s="97" t="str">
        <f t="shared" si="542"/>
        <v>80042CDB</v>
      </c>
      <c r="JY62" s="97" t="str">
        <f t="shared" si="542"/>
        <v>80042CDC</v>
      </c>
      <c r="JZ62" s="97" t="str">
        <f t="shared" si="542"/>
        <v>80042CDD</v>
      </c>
      <c r="KA62" s="97" t="str">
        <f t="shared" si="542"/>
        <v>80042CDE</v>
      </c>
      <c r="KB62" s="97" t="str">
        <f t="shared" si="542"/>
        <v>80042CDF</v>
      </c>
      <c r="KC62" s="97" t="str">
        <f t="shared" si="542"/>
        <v>80042CE0</v>
      </c>
      <c r="KD62" s="97" t="str">
        <f t="shared" si="542"/>
        <v>80042CE1</v>
      </c>
      <c r="KE62" s="97" t="str">
        <f t="shared" si="542"/>
        <v>80042CE2</v>
      </c>
      <c r="KF62" s="97" t="str">
        <f t="shared" si="542"/>
        <v>80042CE3</v>
      </c>
      <c r="KG62" s="97" t="str">
        <f t="shared" si="542"/>
        <v>80042CE4</v>
      </c>
      <c r="KH62" s="97" t="str">
        <f t="shared" si="542"/>
        <v>80042CE5</v>
      </c>
      <c r="KI62" s="97" t="str">
        <f t="shared" si="542"/>
        <v>80042CE6</v>
      </c>
      <c r="KJ62" s="97" t="str">
        <f t="shared" si="542"/>
        <v>80042CE7</v>
      </c>
      <c r="KK62" s="97" t="str">
        <f t="shared" si="542"/>
        <v>80042CE8</v>
      </c>
      <c r="KL62" s="97" t="str">
        <f t="shared" si="542"/>
        <v>80042CE9</v>
      </c>
      <c r="KM62" s="97" t="str">
        <f t="shared" si="542"/>
        <v>80042CEA</v>
      </c>
      <c r="KN62" s="97" t="str">
        <f t="shared" si="542"/>
        <v>80042CEB</v>
      </c>
      <c r="KO62" s="97" t="str">
        <f t="shared" si="542"/>
        <v>80042CEC</v>
      </c>
      <c r="KP62" s="97" t="str">
        <f t="shared" si="542"/>
        <v>80042CED</v>
      </c>
      <c r="KQ62" s="97" t="str">
        <f t="shared" si="542"/>
        <v>80042CEE</v>
      </c>
      <c r="KR62" s="97" t="str">
        <f t="shared" si="542"/>
        <v>80042CEF</v>
      </c>
      <c r="KS62" s="97" t="str">
        <f t="shared" si="542"/>
        <v>80042CF0</v>
      </c>
      <c r="KT62" s="97" t="str">
        <f t="shared" si="542"/>
        <v>80042CF1</v>
      </c>
      <c r="KU62" s="97" t="str">
        <f t="shared" si="542"/>
        <v>80042CF2</v>
      </c>
      <c r="KV62" s="97" t="str">
        <f t="shared" si="542"/>
        <v>80042CF3</v>
      </c>
      <c r="KW62" s="97" t="str">
        <f t="shared" si="542"/>
        <v>80042CF4</v>
      </c>
      <c r="KX62" s="97" t="str">
        <f t="shared" si="542"/>
        <v>80042CF5</v>
      </c>
      <c r="KY62" s="97" t="str">
        <f t="shared" si="542"/>
        <v>80042CF6</v>
      </c>
      <c r="KZ62" s="97" t="str">
        <f t="shared" si="542"/>
        <v>80042CF7</v>
      </c>
      <c r="LA62" s="97" t="str">
        <f t="shared" si="542"/>
        <v>80042CF8</v>
      </c>
      <c r="LB62" s="97" t="str">
        <f t="shared" si="542"/>
        <v>80042CF9</v>
      </c>
      <c r="LC62" s="97" t="str">
        <f t="shared" si="542"/>
        <v>80042CFA</v>
      </c>
      <c r="LD62" s="97" t="str">
        <f t="shared" si="542"/>
        <v>80042CFB</v>
      </c>
      <c r="LE62" s="97" t="str">
        <f t="shared" si="542"/>
        <v>80042CFC</v>
      </c>
      <c r="LF62" s="97" t="str">
        <f t="shared" si="542"/>
        <v>80042CFD</v>
      </c>
      <c r="LG62" s="97" t="str">
        <f t="shared" si="542"/>
        <v>80042CFE</v>
      </c>
      <c r="LH62" s="97" t="str">
        <f t="shared" si="542"/>
        <v>80042CFF</v>
      </c>
      <c r="LI62" s="97" t="str">
        <f t="shared" si="542"/>
        <v>80042D00</v>
      </c>
      <c r="LJ62" s="97" t="str">
        <f t="shared" si="542"/>
        <v>80042D01</v>
      </c>
      <c r="LK62" s="97" t="str">
        <f t="shared" ref="LK62:NV62" si="543">DEC2HEX(HEX2DEC(LJ62)+1)</f>
        <v>80042D02</v>
      </c>
      <c r="LL62" s="97" t="str">
        <f t="shared" si="543"/>
        <v>80042D03</v>
      </c>
      <c r="LM62" s="97" t="str">
        <f t="shared" si="543"/>
        <v>80042D04</v>
      </c>
      <c r="LN62" s="97" t="str">
        <f t="shared" si="543"/>
        <v>80042D05</v>
      </c>
      <c r="LO62" s="97" t="str">
        <f t="shared" si="543"/>
        <v>80042D06</v>
      </c>
      <c r="LP62" s="97" t="str">
        <f t="shared" si="543"/>
        <v>80042D07</v>
      </c>
      <c r="LQ62" s="97" t="str">
        <f t="shared" si="543"/>
        <v>80042D08</v>
      </c>
      <c r="LR62" s="97" t="str">
        <f t="shared" si="543"/>
        <v>80042D09</v>
      </c>
      <c r="LS62" s="97" t="str">
        <f t="shared" si="543"/>
        <v>80042D0A</v>
      </c>
      <c r="LT62" s="97" t="str">
        <f t="shared" si="543"/>
        <v>80042D0B</v>
      </c>
      <c r="LU62" s="97" t="str">
        <f t="shared" si="543"/>
        <v>80042D0C</v>
      </c>
      <c r="LV62" s="97" t="str">
        <f t="shared" si="543"/>
        <v>80042D0D</v>
      </c>
      <c r="LW62" s="97" t="str">
        <f t="shared" si="543"/>
        <v>80042D0E</v>
      </c>
      <c r="LX62" s="97" t="str">
        <f t="shared" si="543"/>
        <v>80042D0F</v>
      </c>
      <c r="LY62" s="97" t="str">
        <f t="shared" si="543"/>
        <v>80042D10</v>
      </c>
      <c r="LZ62" s="97" t="str">
        <f t="shared" si="543"/>
        <v>80042D11</v>
      </c>
      <c r="MA62" s="97" t="str">
        <f t="shared" si="543"/>
        <v>80042D12</v>
      </c>
      <c r="MB62" s="97" t="str">
        <f t="shared" si="543"/>
        <v>80042D13</v>
      </c>
      <c r="MC62" s="97" t="str">
        <f t="shared" si="543"/>
        <v>80042D14</v>
      </c>
      <c r="MD62" s="97" t="str">
        <f t="shared" si="543"/>
        <v>80042D15</v>
      </c>
      <c r="ME62" s="97" t="str">
        <f t="shared" si="543"/>
        <v>80042D16</v>
      </c>
      <c r="MF62" s="97" t="str">
        <f t="shared" si="543"/>
        <v>80042D17</v>
      </c>
      <c r="MG62" s="97" t="str">
        <f t="shared" si="543"/>
        <v>80042D18</v>
      </c>
      <c r="MH62" s="97" t="str">
        <f t="shared" si="543"/>
        <v>80042D19</v>
      </c>
      <c r="MI62" s="97" t="str">
        <f t="shared" si="543"/>
        <v>80042D1A</v>
      </c>
      <c r="MJ62" s="97" t="str">
        <f t="shared" si="543"/>
        <v>80042D1B</v>
      </c>
      <c r="MK62" s="97" t="str">
        <f t="shared" si="543"/>
        <v>80042D1C</v>
      </c>
      <c r="ML62" s="97" t="str">
        <f t="shared" si="543"/>
        <v>80042D1D</v>
      </c>
      <c r="MM62" s="97" t="str">
        <f t="shared" si="543"/>
        <v>80042D1E</v>
      </c>
      <c r="MN62" s="97" t="str">
        <f t="shared" si="543"/>
        <v>80042D1F</v>
      </c>
      <c r="MO62" s="97" t="str">
        <f t="shared" si="543"/>
        <v>80042D20</v>
      </c>
      <c r="MP62" s="97" t="str">
        <f t="shared" si="543"/>
        <v>80042D21</v>
      </c>
      <c r="MQ62" s="97" t="str">
        <f t="shared" si="543"/>
        <v>80042D22</v>
      </c>
      <c r="MR62" s="97" t="str">
        <f t="shared" si="543"/>
        <v>80042D23</v>
      </c>
      <c r="MS62" s="97" t="str">
        <f t="shared" si="543"/>
        <v>80042D24</v>
      </c>
      <c r="MT62" s="97" t="str">
        <f t="shared" si="543"/>
        <v>80042D25</v>
      </c>
      <c r="MU62" s="97" t="str">
        <f t="shared" si="543"/>
        <v>80042D26</v>
      </c>
      <c r="MV62" s="97" t="str">
        <f t="shared" si="543"/>
        <v>80042D27</v>
      </c>
      <c r="MW62" s="97" t="str">
        <f t="shared" si="543"/>
        <v>80042D28</v>
      </c>
      <c r="MX62" s="97" t="str">
        <f t="shared" si="543"/>
        <v>80042D29</v>
      </c>
      <c r="MY62" s="97" t="str">
        <f t="shared" si="543"/>
        <v>80042D2A</v>
      </c>
      <c r="MZ62" s="97" t="str">
        <f t="shared" si="543"/>
        <v>80042D2B</v>
      </c>
      <c r="NA62" s="97" t="str">
        <f t="shared" si="543"/>
        <v>80042D2C</v>
      </c>
      <c r="NB62" s="97" t="str">
        <f t="shared" si="543"/>
        <v>80042D2D</v>
      </c>
      <c r="NC62" s="97" t="str">
        <f t="shared" si="543"/>
        <v>80042D2E</v>
      </c>
      <c r="ND62" s="97" t="str">
        <f t="shared" si="543"/>
        <v>80042D2F</v>
      </c>
      <c r="NE62" s="97" t="str">
        <f t="shared" si="543"/>
        <v>80042D30</v>
      </c>
      <c r="NF62" s="97" t="str">
        <f t="shared" si="543"/>
        <v>80042D31</v>
      </c>
      <c r="NG62" s="97" t="str">
        <f t="shared" si="543"/>
        <v>80042D32</v>
      </c>
      <c r="NH62" s="97" t="str">
        <f t="shared" si="543"/>
        <v>80042D33</v>
      </c>
      <c r="NI62" s="97" t="str">
        <f t="shared" si="543"/>
        <v>80042D34</v>
      </c>
      <c r="NJ62" s="97" t="str">
        <f t="shared" si="543"/>
        <v>80042D35</v>
      </c>
      <c r="NK62" s="97" t="str">
        <f t="shared" si="543"/>
        <v>80042D36</v>
      </c>
      <c r="NL62" s="97" t="str">
        <f t="shared" si="543"/>
        <v>80042D37</v>
      </c>
      <c r="NM62" s="97" t="str">
        <f t="shared" si="543"/>
        <v>80042D38</v>
      </c>
      <c r="NN62" s="97" t="str">
        <f t="shared" si="543"/>
        <v>80042D39</v>
      </c>
      <c r="NO62" s="97" t="str">
        <f t="shared" si="543"/>
        <v>80042D3A</v>
      </c>
      <c r="NP62" s="97" t="str">
        <f t="shared" si="543"/>
        <v>80042D3B</v>
      </c>
      <c r="NQ62" s="97" t="str">
        <f t="shared" si="543"/>
        <v>80042D3C</v>
      </c>
      <c r="NR62" s="97" t="str">
        <f t="shared" si="543"/>
        <v>80042D3D</v>
      </c>
      <c r="NS62" s="97" t="str">
        <f t="shared" si="543"/>
        <v>80042D3E</v>
      </c>
      <c r="NT62" s="97" t="str">
        <f t="shared" si="543"/>
        <v>80042D3F</v>
      </c>
      <c r="NU62" s="97" t="str">
        <f t="shared" si="543"/>
        <v>80042D40</v>
      </c>
      <c r="NV62" s="97" t="str">
        <f t="shared" si="543"/>
        <v>80042D41</v>
      </c>
      <c r="NW62" s="97" t="str">
        <f t="shared" ref="NW62:QH62" si="544">DEC2HEX(HEX2DEC(NV62)+1)</f>
        <v>80042D42</v>
      </c>
      <c r="NX62" s="97" t="str">
        <f t="shared" si="544"/>
        <v>80042D43</v>
      </c>
      <c r="NY62" s="97" t="str">
        <f t="shared" si="544"/>
        <v>80042D44</v>
      </c>
      <c r="NZ62" s="97" t="str">
        <f t="shared" si="544"/>
        <v>80042D45</v>
      </c>
      <c r="OA62" s="97" t="str">
        <f t="shared" si="544"/>
        <v>80042D46</v>
      </c>
      <c r="OB62" s="97" t="str">
        <f t="shared" si="544"/>
        <v>80042D47</v>
      </c>
      <c r="OC62" s="97" t="str">
        <f t="shared" si="544"/>
        <v>80042D48</v>
      </c>
      <c r="OD62" s="97" t="str">
        <f t="shared" si="544"/>
        <v>80042D49</v>
      </c>
      <c r="OE62" s="97" t="str">
        <f t="shared" si="544"/>
        <v>80042D4A</v>
      </c>
      <c r="OF62" s="97" t="str">
        <f t="shared" si="544"/>
        <v>80042D4B</v>
      </c>
      <c r="OG62" s="97" t="str">
        <f t="shared" si="544"/>
        <v>80042D4C</v>
      </c>
      <c r="OH62" s="97" t="str">
        <f t="shared" si="544"/>
        <v>80042D4D</v>
      </c>
      <c r="OI62" s="97" t="str">
        <f t="shared" si="544"/>
        <v>80042D4E</v>
      </c>
      <c r="OJ62" s="97" t="str">
        <f t="shared" si="544"/>
        <v>80042D4F</v>
      </c>
      <c r="OK62" s="97" t="str">
        <f t="shared" si="544"/>
        <v>80042D50</v>
      </c>
      <c r="OL62" s="97" t="str">
        <f t="shared" si="544"/>
        <v>80042D51</v>
      </c>
      <c r="OM62" s="97" t="str">
        <f t="shared" si="544"/>
        <v>80042D52</v>
      </c>
      <c r="ON62" s="97" t="str">
        <f t="shared" si="544"/>
        <v>80042D53</v>
      </c>
      <c r="OO62" s="97" t="str">
        <f t="shared" si="544"/>
        <v>80042D54</v>
      </c>
      <c r="OP62" s="97" t="str">
        <f t="shared" si="544"/>
        <v>80042D55</v>
      </c>
      <c r="OQ62" s="97" t="str">
        <f t="shared" si="544"/>
        <v>80042D56</v>
      </c>
      <c r="OR62" s="97" t="str">
        <f t="shared" si="544"/>
        <v>80042D57</v>
      </c>
      <c r="OS62" s="97" t="str">
        <f t="shared" si="544"/>
        <v>80042D58</v>
      </c>
      <c r="OT62" s="97" t="str">
        <f t="shared" si="544"/>
        <v>80042D59</v>
      </c>
      <c r="OU62" s="97" t="str">
        <f t="shared" si="544"/>
        <v>80042D5A</v>
      </c>
      <c r="OV62" s="97" t="str">
        <f t="shared" si="544"/>
        <v>80042D5B</v>
      </c>
      <c r="OW62" s="97" t="str">
        <f t="shared" si="544"/>
        <v>80042D5C</v>
      </c>
      <c r="OX62" s="97" t="str">
        <f t="shared" si="544"/>
        <v>80042D5D</v>
      </c>
      <c r="OY62" s="97" t="str">
        <f t="shared" si="544"/>
        <v>80042D5E</v>
      </c>
      <c r="OZ62" s="97" t="str">
        <f t="shared" si="544"/>
        <v>80042D5F</v>
      </c>
      <c r="PA62" s="97" t="str">
        <f t="shared" si="544"/>
        <v>80042D60</v>
      </c>
      <c r="PB62" s="97" t="str">
        <f t="shared" si="544"/>
        <v>80042D61</v>
      </c>
      <c r="PC62" s="97" t="str">
        <f t="shared" si="544"/>
        <v>80042D62</v>
      </c>
      <c r="PD62" s="97" t="str">
        <f t="shared" si="544"/>
        <v>80042D63</v>
      </c>
      <c r="PE62" s="97" t="str">
        <f t="shared" si="544"/>
        <v>80042D64</v>
      </c>
      <c r="PF62" s="97" t="str">
        <f t="shared" si="544"/>
        <v>80042D65</v>
      </c>
      <c r="PG62" s="97" t="str">
        <f t="shared" si="544"/>
        <v>80042D66</v>
      </c>
      <c r="PH62" s="97" t="str">
        <f t="shared" si="544"/>
        <v>80042D67</v>
      </c>
      <c r="PI62" s="97" t="str">
        <f t="shared" si="544"/>
        <v>80042D68</v>
      </c>
      <c r="PJ62" s="97" t="str">
        <f t="shared" si="544"/>
        <v>80042D69</v>
      </c>
      <c r="PK62" s="97" t="str">
        <f t="shared" si="544"/>
        <v>80042D6A</v>
      </c>
      <c r="PL62" s="97" t="str">
        <f t="shared" si="544"/>
        <v>80042D6B</v>
      </c>
      <c r="PM62" s="97" t="str">
        <f t="shared" si="544"/>
        <v>80042D6C</v>
      </c>
      <c r="PN62" s="97" t="str">
        <f t="shared" si="544"/>
        <v>80042D6D</v>
      </c>
      <c r="PO62" s="97" t="str">
        <f t="shared" si="544"/>
        <v>80042D6E</v>
      </c>
      <c r="PP62" s="97" t="str">
        <f t="shared" si="544"/>
        <v>80042D6F</v>
      </c>
      <c r="PQ62" s="97" t="str">
        <f t="shared" si="544"/>
        <v>80042D70</v>
      </c>
      <c r="PR62" s="97" t="str">
        <f t="shared" si="544"/>
        <v>80042D71</v>
      </c>
      <c r="PS62" s="97" t="str">
        <f t="shared" si="544"/>
        <v>80042D72</v>
      </c>
      <c r="PT62" s="97" t="str">
        <f t="shared" si="544"/>
        <v>80042D73</v>
      </c>
      <c r="PU62" s="97" t="str">
        <f t="shared" si="544"/>
        <v>80042D74</v>
      </c>
      <c r="PV62" s="97" t="str">
        <f t="shared" si="544"/>
        <v>80042D75</v>
      </c>
      <c r="PW62" s="97" t="str">
        <f t="shared" si="544"/>
        <v>80042D76</v>
      </c>
      <c r="PX62" s="97" t="str">
        <f t="shared" si="544"/>
        <v>80042D77</v>
      </c>
      <c r="PY62" s="97" t="str">
        <f t="shared" si="544"/>
        <v>80042D78</v>
      </c>
      <c r="PZ62" s="97" t="str">
        <f t="shared" si="544"/>
        <v>80042D79</v>
      </c>
      <c r="QA62" s="97" t="str">
        <f t="shared" si="544"/>
        <v>80042D7A</v>
      </c>
      <c r="QB62" s="97" t="str">
        <f t="shared" si="544"/>
        <v>80042D7B</v>
      </c>
      <c r="QC62" s="97" t="str">
        <f t="shared" si="544"/>
        <v>80042D7C</v>
      </c>
      <c r="QD62" s="97" t="str">
        <f t="shared" si="544"/>
        <v>80042D7D</v>
      </c>
      <c r="QE62" s="97" t="str">
        <f t="shared" si="544"/>
        <v>80042D7E</v>
      </c>
      <c r="QF62" s="97" t="str">
        <f t="shared" si="544"/>
        <v>80042D7F</v>
      </c>
      <c r="QG62" s="97" t="str">
        <f t="shared" si="544"/>
        <v>80042D80</v>
      </c>
      <c r="QH62" s="97" t="str">
        <f t="shared" si="544"/>
        <v>80042D81</v>
      </c>
      <c r="QI62" s="97" t="str">
        <f t="shared" ref="QI62:SF62" si="545">DEC2HEX(HEX2DEC(QH62)+1)</f>
        <v>80042D82</v>
      </c>
      <c r="QJ62" s="97" t="str">
        <f t="shared" si="545"/>
        <v>80042D83</v>
      </c>
      <c r="QK62" s="97" t="str">
        <f t="shared" si="545"/>
        <v>80042D84</v>
      </c>
      <c r="QL62" s="97" t="str">
        <f t="shared" si="545"/>
        <v>80042D85</v>
      </c>
      <c r="QM62" s="97" t="str">
        <f t="shared" si="545"/>
        <v>80042D86</v>
      </c>
      <c r="QN62" s="97" t="str">
        <f t="shared" si="545"/>
        <v>80042D87</v>
      </c>
      <c r="QO62" s="97" t="str">
        <f t="shared" si="545"/>
        <v>80042D88</v>
      </c>
      <c r="QP62" s="97" t="str">
        <f t="shared" si="545"/>
        <v>80042D89</v>
      </c>
      <c r="QQ62" s="97" t="str">
        <f t="shared" si="545"/>
        <v>80042D8A</v>
      </c>
      <c r="QR62" s="97" t="str">
        <f t="shared" si="545"/>
        <v>80042D8B</v>
      </c>
      <c r="QS62" s="97" t="str">
        <f t="shared" si="545"/>
        <v>80042D8C</v>
      </c>
      <c r="QT62" s="97" t="str">
        <f t="shared" si="545"/>
        <v>80042D8D</v>
      </c>
      <c r="QU62" s="97" t="str">
        <f t="shared" si="545"/>
        <v>80042D8E</v>
      </c>
      <c r="QV62" s="97" t="str">
        <f t="shared" si="545"/>
        <v>80042D8F</v>
      </c>
      <c r="QW62" s="97" t="str">
        <f t="shared" si="545"/>
        <v>80042D90</v>
      </c>
      <c r="QX62" s="97" t="str">
        <f t="shared" si="545"/>
        <v>80042D91</v>
      </c>
      <c r="QY62" s="97" t="str">
        <f t="shared" si="545"/>
        <v>80042D92</v>
      </c>
      <c r="QZ62" s="97" t="str">
        <f t="shared" si="545"/>
        <v>80042D93</v>
      </c>
      <c r="RA62" s="97" t="str">
        <f t="shared" si="545"/>
        <v>80042D94</v>
      </c>
      <c r="RB62" s="97" t="str">
        <f t="shared" si="545"/>
        <v>80042D95</v>
      </c>
      <c r="RC62" s="97" t="str">
        <f t="shared" si="545"/>
        <v>80042D96</v>
      </c>
      <c r="RD62" s="97" t="str">
        <f t="shared" si="545"/>
        <v>80042D97</v>
      </c>
      <c r="RE62" s="97" t="str">
        <f t="shared" si="545"/>
        <v>80042D98</v>
      </c>
      <c r="RF62" s="97" t="str">
        <f t="shared" si="545"/>
        <v>80042D99</v>
      </c>
      <c r="RG62" s="97" t="str">
        <f t="shared" si="545"/>
        <v>80042D9A</v>
      </c>
      <c r="RH62" s="97" t="str">
        <f t="shared" si="545"/>
        <v>80042D9B</v>
      </c>
      <c r="RI62" s="97" t="str">
        <f t="shared" si="545"/>
        <v>80042D9C</v>
      </c>
      <c r="RJ62" s="97" t="str">
        <f t="shared" si="545"/>
        <v>80042D9D</v>
      </c>
      <c r="RK62" s="97" t="str">
        <f t="shared" si="545"/>
        <v>80042D9E</v>
      </c>
      <c r="RL62" s="97" t="str">
        <f t="shared" si="545"/>
        <v>80042D9F</v>
      </c>
      <c r="RM62" s="97" t="str">
        <f t="shared" si="545"/>
        <v>80042DA0</v>
      </c>
      <c r="RN62" s="97" t="str">
        <f t="shared" si="545"/>
        <v>80042DA1</v>
      </c>
      <c r="RO62" s="97" t="str">
        <f t="shared" si="545"/>
        <v>80042DA2</v>
      </c>
      <c r="RP62" s="97" t="str">
        <f t="shared" si="545"/>
        <v>80042DA3</v>
      </c>
      <c r="RQ62" s="97" t="str">
        <f t="shared" si="545"/>
        <v>80042DA4</v>
      </c>
      <c r="RR62" s="97" t="str">
        <f t="shared" si="545"/>
        <v>80042DA5</v>
      </c>
      <c r="RS62" s="97" t="str">
        <f t="shared" si="545"/>
        <v>80042DA6</v>
      </c>
      <c r="RT62" s="97" t="str">
        <f t="shared" si="545"/>
        <v>80042DA7</v>
      </c>
      <c r="RU62" s="97" t="str">
        <f t="shared" si="545"/>
        <v>80042DA8</v>
      </c>
      <c r="RV62" s="97" t="str">
        <f t="shared" si="545"/>
        <v>80042DA9</v>
      </c>
      <c r="RW62" s="97" t="str">
        <f t="shared" si="545"/>
        <v>80042DAA</v>
      </c>
      <c r="RX62" s="97" t="str">
        <f t="shared" si="545"/>
        <v>80042DAB</v>
      </c>
      <c r="RY62" s="97" t="str">
        <f t="shared" si="545"/>
        <v>80042DAC</v>
      </c>
      <c r="RZ62" s="97" t="str">
        <f t="shared" si="545"/>
        <v>80042DAD</v>
      </c>
      <c r="SA62" s="97" t="str">
        <f t="shared" si="545"/>
        <v>80042DAE</v>
      </c>
      <c r="SB62" s="97" t="str">
        <f t="shared" si="545"/>
        <v>80042DAF</v>
      </c>
      <c r="SC62" s="97" t="str">
        <f t="shared" si="545"/>
        <v>80042DB0</v>
      </c>
      <c r="SD62" s="97" t="str">
        <f t="shared" si="545"/>
        <v>80042DB1</v>
      </c>
      <c r="SE62" s="97" t="str">
        <f t="shared" si="545"/>
        <v>80042DB2</v>
      </c>
      <c r="SF62" s="97" t="str">
        <f t="shared" si="545"/>
        <v>80042DB3</v>
      </c>
    </row>
    <row r="63" spans="1:500" x14ac:dyDescent="0.35">
      <c r="A63" s="70" t="str">
        <f t="shared" ref="A63:T63" si="546">CHAR(HEX2DEC(LEFT(A64,2)))</f>
        <v>D</v>
      </c>
      <c r="B63" s="70" t="str">
        <f t="shared" si="546"/>
        <v>a</v>
      </c>
      <c r="C63" s="70" t="str">
        <f t="shared" si="546"/>
        <v>v</v>
      </c>
      <c r="D63" s="70" t="str">
        <f t="shared" si="546"/>
        <v>i</v>
      </c>
      <c r="E63" s="70" t="str">
        <f t="shared" si="546"/>
        <v>d</v>
      </c>
      <c r="F63" s="70" t="str">
        <f t="shared" si="546"/>
        <v xml:space="preserve"> </v>
      </c>
      <c r="G63" s="70" t="str">
        <f t="shared" si="546"/>
        <v>§</v>
      </c>
      <c r="H63" s="70" t="str">
        <f t="shared" si="546"/>
        <v>§</v>
      </c>
      <c r="I63" s="70" t="str">
        <f t="shared" si="546"/>
        <v>§</v>
      </c>
      <c r="J63" s="70" t="str">
        <f t="shared" si="546"/>
        <v>§</v>
      </c>
      <c r="K63" s="70" t="str">
        <f t="shared" si="546"/>
        <v>§</v>
      </c>
      <c r="L63" s="70" t="str">
        <f t="shared" si="546"/>
        <v>§</v>
      </c>
      <c r="M63" s="70" t="str">
        <f t="shared" si="546"/>
        <v>§</v>
      </c>
      <c r="N63" s="70" t="str">
        <f t="shared" si="546"/>
        <v>§</v>
      </c>
      <c r="O63" s="70" t="str">
        <f t="shared" si="546"/>
        <v>§</v>
      </c>
      <c r="P63" s="70" t="str">
        <f t="shared" si="546"/>
        <v>§</v>
      </c>
      <c r="Q63" s="70" t="str">
        <f t="shared" si="546"/>
        <v>§</v>
      </c>
      <c r="R63" s="70" t="str">
        <f t="shared" si="546"/>
        <v>§</v>
      </c>
      <c r="S63" s="70" t="str">
        <f t="shared" si="546"/>
        <v>§</v>
      </c>
      <c r="T63" s="70" t="str">
        <f t="shared" si="546"/>
        <v>§</v>
      </c>
    </row>
    <row r="64" spans="1:500" x14ac:dyDescent="0.35">
      <c r="A64" s="70" t="str">
        <f>MID($A$60,1500*A5+1,1500)</f>
        <v xml:space="preserve">44 61 76 69 64 20 A7 A7 A7 A7 A7 A7 A7 A7 A7 A7 A7 A7 A7 A7 00 00 00 00 00 09 00 10 00 00 00 0F 00 09 00 24 00 01 1E 01 00 00 06 52 00 00 00 00 00 18 00 08 00 17 00 10 00 0E 00 0A 00 0B 00 18 00 08 00 17 00 10 00 0E 00 0A 00 0B 00 23 00 23 00 00 00 00 00 00 00 00 00 00 00 00 00 00 00 00 00 00 00 00 00 00 00 00 00 1B 00 19 00 13 00 14 17 00 08 00 02 02 03 00 00 00 00 00 00 00 00 00 00 17 00 00 00 00 00 00 00 00 08 00 00 00 00 00 00 00 00 02 00 00 00 00 00 00 00 00 02 00 00 00 00 00 00 00 00 03 00 00 00 00 00 00 00 00 00 00 00 00 00 00 00 00 00 00 00 00 00 00 00 00 00 00 00 00 00 00 00 00 00 00 00 4C 06 15 07 29 23 00 00 00 00 00 3A 00 00 00 00 00 00 00 00 00 00 00 00 00 00 00 00 00 00 00 00 06 00 03 00 00 00 00 00 00 00 12 00 00 00 00 00 00 00 00 00 00 00 00 00 00 00 00 00 00 00 00 00 00 00 00 00 00 00 00 00 00 00 00 00 00 00 00 00 00 00 00 00 00 00 00 00 00 00 00 00 00 00 00 00 00 00 07 06 0B 05 0A 03 00 07 06 09 06 00 00 00 00 00 00 00 00 00 00 00 00 00 00 00 00 00 00 00 00 00 00 00 00 00 00 00 00 07 06 0B 05 0A 03 00 07 06 09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1C 00 00 00 00 00 00 00 00 00 00 00 00 00 00 00 00 00 00 00 00 00 00 00 00 00 00 00 00 00 00 00 00 00 00 00 00 00 00 00 00 00 00 00 00 </v>
      </c>
      <c r="B64" s="70" t="str">
        <f>MID($A64,3*(COLUMN(B64)-COLUMN($A64)+COLUMN($A64)-1)+1,2)</f>
        <v>61</v>
      </c>
      <c r="C64" s="70" t="str">
        <f t="shared" ref="C64:BN68" si="547">MID($A64,3*(COLUMN(C64)-COLUMN($A64)+COLUMN($A64)-1)+1,2)</f>
        <v>76</v>
      </c>
      <c r="D64" s="70" t="str">
        <f t="shared" si="547"/>
        <v>69</v>
      </c>
      <c r="E64" s="70" t="str">
        <f t="shared" si="547"/>
        <v>64</v>
      </c>
      <c r="F64" s="70" t="str">
        <f t="shared" si="547"/>
        <v>20</v>
      </c>
      <c r="G64" s="70" t="str">
        <f t="shared" si="547"/>
        <v>A7</v>
      </c>
      <c r="H64" s="70" t="str">
        <f t="shared" si="547"/>
        <v>A7</v>
      </c>
      <c r="I64" s="70" t="str">
        <f t="shared" si="547"/>
        <v>A7</v>
      </c>
      <c r="J64" s="70" t="str">
        <f t="shared" si="547"/>
        <v>A7</v>
      </c>
      <c r="K64" s="70" t="str">
        <f t="shared" si="547"/>
        <v>A7</v>
      </c>
      <c r="L64" s="70" t="str">
        <f t="shared" si="547"/>
        <v>A7</v>
      </c>
      <c r="M64" s="70" t="str">
        <f t="shared" si="547"/>
        <v>A7</v>
      </c>
      <c r="N64" s="70" t="str">
        <f t="shared" si="547"/>
        <v>A7</v>
      </c>
      <c r="O64" s="70" t="str">
        <f t="shared" si="547"/>
        <v>A7</v>
      </c>
      <c r="P64" s="70" t="str">
        <f t="shared" si="547"/>
        <v>A7</v>
      </c>
      <c r="Q64" s="70" t="str">
        <f t="shared" si="547"/>
        <v>A7</v>
      </c>
      <c r="R64" s="70" t="str">
        <f t="shared" si="547"/>
        <v>A7</v>
      </c>
      <c r="S64" s="70" t="str">
        <f t="shared" si="547"/>
        <v>A7</v>
      </c>
      <c r="T64" s="70" t="str">
        <f t="shared" si="547"/>
        <v>A7</v>
      </c>
      <c r="U64" s="70" t="str">
        <f t="shared" si="547"/>
        <v>00</v>
      </c>
      <c r="V64" s="70" t="str">
        <f t="shared" si="547"/>
        <v>00</v>
      </c>
      <c r="W64" s="70" t="str">
        <f t="shared" si="547"/>
        <v>00</v>
      </c>
      <c r="X64" s="70" t="str">
        <f t="shared" si="547"/>
        <v>00</v>
      </c>
      <c r="Y64" s="70" t="str">
        <f t="shared" si="547"/>
        <v>00</v>
      </c>
      <c r="Z64" s="70" t="str">
        <f t="shared" si="547"/>
        <v>09</v>
      </c>
      <c r="AA64" s="70" t="str">
        <f t="shared" si="547"/>
        <v>00</v>
      </c>
      <c r="AB64" s="70" t="str">
        <f t="shared" si="547"/>
        <v>10</v>
      </c>
      <c r="AC64" s="70" t="str">
        <f t="shared" si="547"/>
        <v>00</v>
      </c>
      <c r="AD64" s="70" t="str">
        <f t="shared" si="547"/>
        <v>00</v>
      </c>
      <c r="AE64" s="70" t="str">
        <f t="shared" si="547"/>
        <v>00</v>
      </c>
      <c r="AF64" s="70" t="str">
        <f t="shared" si="547"/>
        <v>0F</v>
      </c>
      <c r="AG64" s="70" t="str">
        <f t="shared" si="547"/>
        <v>00</v>
      </c>
      <c r="AH64" s="70" t="str">
        <f t="shared" si="547"/>
        <v>09</v>
      </c>
      <c r="AI64" s="70" t="str">
        <f t="shared" si="547"/>
        <v>00</v>
      </c>
      <c r="AJ64" s="70" t="str">
        <f t="shared" si="547"/>
        <v>24</v>
      </c>
      <c r="AK64" s="70" t="str">
        <f t="shared" si="547"/>
        <v>00</v>
      </c>
      <c r="AL64" s="70" t="str">
        <f t="shared" si="547"/>
        <v>01</v>
      </c>
      <c r="AM64" s="70" t="str">
        <f t="shared" si="547"/>
        <v>1E</v>
      </c>
      <c r="AN64" s="70" t="str">
        <f t="shared" si="547"/>
        <v>01</v>
      </c>
      <c r="AO64" s="70" t="str">
        <f t="shared" si="547"/>
        <v>00</v>
      </c>
      <c r="AP64" s="70" t="str">
        <f t="shared" si="547"/>
        <v>00</v>
      </c>
      <c r="AQ64" s="70" t="str">
        <f t="shared" si="547"/>
        <v>06</v>
      </c>
      <c r="AR64" s="70" t="str">
        <f t="shared" si="547"/>
        <v>52</v>
      </c>
      <c r="AS64" s="70" t="str">
        <f t="shared" si="547"/>
        <v>00</v>
      </c>
      <c r="AT64" s="70" t="str">
        <f t="shared" si="547"/>
        <v>00</v>
      </c>
      <c r="AU64" s="70" t="str">
        <f t="shared" si="547"/>
        <v>00</v>
      </c>
      <c r="AV64" s="70" t="str">
        <f t="shared" si="547"/>
        <v>00</v>
      </c>
      <c r="AW64" s="70" t="str">
        <f t="shared" si="547"/>
        <v>00</v>
      </c>
      <c r="AX64" s="70" t="str">
        <f t="shared" si="547"/>
        <v>18</v>
      </c>
      <c r="AY64" s="70" t="str">
        <f t="shared" si="547"/>
        <v>00</v>
      </c>
      <c r="AZ64" s="70" t="str">
        <f t="shared" si="547"/>
        <v>08</v>
      </c>
      <c r="BA64" s="70" t="str">
        <f t="shared" si="547"/>
        <v>00</v>
      </c>
      <c r="BB64" s="70" t="str">
        <f t="shared" si="547"/>
        <v>17</v>
      </c>
      <c r="BC64" s="70" t="str">
        <f t="shared" si="547"/>
        <v>00</v>
      </c>
      <c r="BD64" s="70" t="str">
        <f t="shared" si="547"/>
        <v>10</v>
      </c>
      <c r="BE64" s="70" t="str">
        <f t="shared" si="547"/>
        <v>00</v>
      </c>
      <c r="BF64" s="70" t="str">
        <f t="shared" si="547"/>
        <v>0E</v>
      </c>
      <c r="BG64" s="70" t="str">
        <f t="shared" si="547"/>
        <v>00</v>
      </c>
      <c r="BH64" s="70" t="str">
        <f t="shared" si="547"/>
        <v>0A</v>
      </c>
      <c r="BI64" s="70" t="str">
        <f t="shared" si="547"/>
        <v>00</v>
      </c>
      <c r="BJ64" s="70" t="str">
        <f t="shared" si="547"/>
        <v>0B</v>
      </c>
      <c r="BK64" s="70" t="str">
        <f t="shared" si="547"/>
        <v>00</v>
      </c>
      <c r="BL64" s="70" t="str">
        <f t="shared" si="547"/>
        <v>18</v>
      </c>
      <c r="BM64" s="70" t="str">
        <f t="shared" si="547"/>
        <v>00</v>
      </c>
      <c r="BN64" s="70" t="str">
        <f t="shared" si="547"/>
        <v>08</v>
      </c>
      <c r="BO64" s="70" t="str">
        <f t="shared" ref="BO64:DZ68" si="548">MID($A64,3*(COLUMN(BO64)-COLUMN($A64)+COLUMN($A64)-1)+1,2)</f>
        <v>00</v>
      </c>
      <c r="BP64" s="70" t="str">
        <f t="shared" si="548"/>
        <v>17</v>
      </c>
      <c r="BQ64" s="70" t="str">
        <f t="shared" si="548"/>
        <v>00</v>
      </c>
      <c r="BR64" s="70" t="str">
        <f t="shared" si="548"/>
        <v>10</v>
      </c>
      <c r="BS64" s="70" t="str">
        <f t="shared" si="548"/>
        <v>00</v>
      </c>
      <c r="BT64" s="70" t="str">
        <f t="shared" si="548"/>
        <v>0E</v>
      </c>
      <c r="BU64" s="70" t="str">
        <f t="shared" si="548"/>
        <v>00</v>
      </c>
      <c r="BV64" s="70" t="str">
        <f t="shared" si="548"/>
        <v>0A</v>
      </c>
      <c r="BW64" s="70" t="str">
        <f t="shared" si="548"/>
        <v>00</v>
      </c>
      <c r="BX64" s="70" t="str">
        <f t="shared" si="548"/>
        <v>0B</v>
      </c>
      <c r="BY64" s="70" t="str">
        <f t="shared" si="548"/>
        <v>00</v>
      </c>
      <c r="BZ64" s="70" t="str">
        <f t="shared" si="548"/>
        <v>23</v>
      </c>
      <c r="CA64" s="70" t="str">
        <f t="shared" si="548"/>
        <v>00</v>
      </c>
      <c r="CB64" s="70" t="str">
        <f t="shared" si="548"/>
        <v>23</v>
      </c>
      <c r="CC64" s="70" t="str">
        <f t="shared" si="548"/>
        <v>00</v>
      </c>
      <c r="CD64" s="70" t="str">
        <f t="shared" si="548"/>
        <v>00</v>
      </c>
      <c r="CE64" s="70" t="str">
        <f t="shared" si="548"/>
        <v>00</v>
      </c>
      <c r="CF64" s="70" t="str">
        <f t="shared" si="548"/>
        <v>00</v>
      </c>
      <c r="CG64" s="70" t="str">
        <f t="shared" si="548"/>
        <v>00</v>
      </c>
      <c r="CH64" s="70" t="str">
        <f t="shared" si="548"/>
        <v>00</v>
      </c>
      <c r="CI64" s="70" t="str">
        <f t="shared" si="548"/>
        <v>00</v>
      </c>
      <c r="CJ64" s="70" t="str">
        <f t="shared" si="548"/>
        <v>00</v>
      </c>
      <c r="CK64" s="70" t="str">
        <f t="shared" si="548"/>
        <v>00</v>
      </c>
      <c r="CL64" s="70" t="str">
        <f t="shared" si="548"/>
        <v>00</v>
      </c>
      <c r="CM64" s="70" t="str">
        <f t="shared" si="548"/>
        <v>00</v>
      </c>
      <c r="CN64" s="70" t="str">
        <f t="shared" si="548"/>
        <v>00</v>
      </c>
      <c r="CO64" s="70" t="str">
        <f t="shared" si="548"/>
        <v>00</v>
      </c>
      <c r="CP64" s="70" t="str">
        <f t="shared" si="548"/>
        <v>00</v>
      </c>
      <c r="CQ64" s="70" t="str">
        <f t="shared" si="548"/>
        <v>00</v>
      </c>
      <c r="CR64" s="70" t="str">
        <f t="shared" si="548"/>
        <v>00</v>
      </c>
      <c r="CS64" s="70" t="str">
        <f t="shared" si="548"/>
        <v>00</v>
      </c>
      <c r="CT64" s="70" t="str">
        <f t="shared" si="548"/>
        <v>00</v>
      </c>
      <c r="CU64" s="70" t="str">
        <f t="shared" si="548"/>
        <v>00</v>
      </c>
      <c r="CV64" s="70" t="str">
        <f t="shared" si="548"/>
        <v>00</v>
      </c>
      <c r="CW64" s="70" t="str">
        <f t="shared" si="548"/>
        <v>00</v>
      </c>
      <c r="CX64" s="70" t="str">
        <f t="shared" si="548"/>
        <v>00</v>
      </c>
      <c r="CY64" s="70" t="str">
        <f t="shared" si="548"/>
        <v>00</v>
      </c>
      <c r="CZ64" s="70" t="str">
        <f t="shared" si="548"/>
        <v>00</v>
      </c>
      <c r="DA64" s="70" t="str">
        <f t="shared" si="548"/>
        <v>00</v>
      </c>
      <c r="DB64" s="70" t="str">
        <f t="shared" si="548"/>
        <v>1B</v>
      </c>
      <c r="DC64" s="70" t="str">
        <f t="shared" si="548"/>
        <v>00</v>
      </c>
      <c r="DD64" s="70" t="str">
        <f t="shared" si="548"/>
        <v>19</v>
      </c>
      <c r="DE64" s="70" t="str">
        <f t="shared" si="548"/>
        <v>00</v>
      </c>
      <c r="DF64" s="70" t="str">
        <f t="shared" si="548"/>
        <v>13</v>
      </c>
      <c r="DG64" s="70" t="str">
        <f t="shared" si="548"/>
        <v>00</v>
      </c>
      <c r="DH64" s="70" t="str">
        <f t="shared" si="548"/>
        <v>14</v>
      </c>
      <c r="DI64" s="70" t="str">
        <f t="shared" si="548"/>
        <v>17</v>
      </c>
      <c r="DJ64" s="70" t="str">
        <f t="shared" si="548"/>
        <v>00</v>
      </c>
      <c r="DK64" s="70" t="str">
        <f t="shared" si="548"/>
        <v>08</v>
      </c>
      <c r="DL64" s="70" t="str">
        <f t="shared" si="548"/>
        <v>00</v>
      </c>
      <c r="DM64" s="70" t="str">
        <f t="shared" si="548"/>
        <v>02</v>
      </c>
      <c r="DN64" s="70" t="str">
        <f t="shared" si="548"/>
        <v>02</v>
      </c>
      <c r="DO64" s="70" t="str">
        <f t="shared" si="548"/>
        <v>03</v>
      </c>
      <c r="DP64" s="70" t="str">
        <f t="shared" si="548"/>
        <v>00</v>
      </c>
      <c r="DQ64" s="70" t="str">
        <f t="shared" si="548"/>
        <v>00</v>
      </c>
      <c r="DR64" s="70" t="str">
        <f t="shared" si="548"/>
        <v>00</v>
      </c>
      <c r="DS64" s="70" t="str">
        <f t="shared" si="548"/>
        <v>00</v>
      </c>
      <c r="DT64" s="70" t="str">
        <f t="shared" si="548"/>
        <v>00</v>
      </c>
      <c r="DU64" s="70" t="str">
        <f t="shared" si="548"/>
        <v>00</v>
      </c>
      <c r="DV64" s="70" t="str">
        <f t="shared" si="548"/>
        <v>00</v>
      </c>
      <c r="DW64" s="70" t="str">
        <f t="shared" si="548"/>
        <v>00</v>
      </c>
      <c r="DX64" s="70" t="str">
        <f t="shared" si="548"/>
        <v>00</v>
      </c>
      <c r="DY64" s="70" t="str">
        <f t="shared" si="548"/>
        <v>00</v>
      </c>
      <c r="DZ64" s="70" t="str">
        <f t="shared" si="548"/>
        <v>17</v>
      </c>
      <c r="EA64" s="70" t="str">
        <f t="shared" ref="EA64:GL68" si="549">MID($A64,3*(COLUMN(EA64)-COLUMN($A64)+COLUMN($A64)-1)+1,2)</f>
        <v>00</v>
      </c>
      <c r="EB64" s="70" t="str">
        <f t="shared" si="549"/>
        <v>00</v>
      </c>
      <c r="EC64" s="70" t="str">
        <f t="shared" si="549"/>
        <v>00</v>
      </c>
      <c r="ED64" s="70" t="str">
        <f t="shared" si="549"/>
        <v>00</v>
      </c>
      <c r="EE64" s="70" t="str">
        <f t="shared" si="549"/>
        <v>00</v>
      </c>
      <c r="EF64" s="70" t="str">
        <f t="shared" si="549"/>
        <v>00</v>
      </c>
      <c r="EG64" s="70" t="str">
        <f t="shared" si="549"/>
        <v>00</v>
      </c>
      <c r="EH64" s="70" t="str">
        <f t="shared" si="549"/>
        <v>00</v>
      </c>
      <c r="EI64" s="70" t="str">
        <f t="shared" si="549"/>
        <v>08</v>
      </c>
      <c r="EJ64" s="70" t="str">
        <f t="shared" si="549"/>
        <v>00</v>
      </c>
      <c r="EK64" s="70" t="str">
        <f t="shared" si="549"/>
        <v>00</v>
      </c>
      <c r="EL64" s="70" t="str">
        <f t="shared" si="549"/>
        <v>00</v>
      </c>
      <c r="EM64" s="70" t="str">
        <f t="shared" si="549"/>
        <v>00</v>
      </c>
      <c r="EN64" s="70" t="str">
        <f t="shared" si="549"/>
        <v>00</v>
      </c>
      <c r="EO64" s="70" t="str">
        <f t="shared" si="549"/>
        <v>00</v>
      </c>
      <c r="EP64" s="70" t="str">
        <f t="shared" si="549"/>
        <v>00</v>
      </c>
      <c r="EQ64" s="70" t="str">
        <f t="shared" si="549"/>
        <v>00</v>
      </c>
      <c r="ER64" s="70" t="str">
        <f t="shared" si="549"/>
        <v>02</v>
      </c>
      <c r="ES64" s="70" t="str">
        <f t="shared" si="549"/>
        <v>00</v>
      </c>
      <c r="ET64" s="70" t="str">
        <f t="shared" si="549"/>
        <v>00</v>
      </c>
      <c r="EU64" s="70" t="str">
        <f t="shared" si="549"/>
        <v>00</v>
      </c>
      <c r="EV64" s="70" t="str">
        <f t="shared" si="549"/>
        <v>00</v>
      </c>
      <c r="EW64" s="70" t="str">
        <f t="shared" si="549"/>
        <v>00</v>
      </c>
      <c r="EX64" s="70" t="str">
        <f t="shared" si="549"/>
        <v>00</v>
      </c>
      <c r="EY64" s="70" t="str">
        <f t="shared" si="549"/>
        <v>00</v>
      </c>
      <c r="EZ64" s="70" t="str">
        <f t="shared" si="549"/>
        <v>00</v>
      </c>
      <c r="FA64" s="70" t="str">
        <f t="shared" si="549"/>
        <v>02</v>
      </c>
      <c r="FB64" s="70" t="str">
        <f t="shared" si="549"/>
        <v>00</v>
      </c>
      <c r="FC64" s="70" t="str">
        <f t="shared" si="549"/>
        <v>00</v>
      </c>
      <c r="FD64" s="70" t="str">
        <f t="shared" si="549"/>
        <v>00</v>
      </c>
      <c r="FE64" s="70" t="str">
        <f t="shared" si="549"/>
        <v>00</v>
      </c>
      <c r="FF64" s="70" t="str">
        <f t="shared" si="549"/>
        <v>00</v>
      </c>
      <c r="FG64" s="70" t="str">
        <f t="shared" si="549"/>
        <v>00</v>
      </c>
      <c r="FH64" s="70" t="str">
        <f t="shared" si="549"/>
        <v>00</v>
      </c>
      <c r="FI64" s="70" t="str">
        <f t="shared" si="549"/>
        <v>00</v>
      </c>
      <c r="FJ64" s="70" t="str">
        <f t="shared" si="549"/>
        <v>03</v>
      </c>
      <c r="FK64" s="70" t="str">
        <f t="shared" si="549"/>
        <v>00</v>
      </c>
      <c r="FL64" s="70" t="str">
        <f t="shared" si="549"/>
        <v>00</v>
      </c>
      <c r="FM64" s="70" t="str">
        <f t="shared" si="549"/>
        <v>00</v>
      </c>
      <c r="FN64" s="70" t="str">
        <f t="shared" si="549"/>
        <v>00</v>
      </c>
      <c r="FO64" s="70" t="str">
        <f t="shared" si="549"/>
        <v>00</v>
      </c>
      <c r="FP64" s="70" t="str">
        <f t="shared" si="549"/>
        <v>00</v>
      </c>
      <c r="FQ64" s="70" t="str">
        <f t="shared" si="549"/>
        <v>00</v>
      </c>
      <c r="FR64" s="70" t="str">
        <f t="shared" si="549"/>
        <v>00</v>
      </c>
      <c r="FS64" s="70" t="str">
        <f t="shared" si="549"/>
        <v>00</v>
      </c>
      <c r="FT64" s="70" t="str">
        <f t="shared" si="549"/>
        <v>00</v>
      </c>
      <c r="FU64" s="70" t="str">
        <f t="shared" si="549"/>
        <v>00</v>
      </c>
      <c r="FV64" s="70" t="str">
        <f t="shared" si="549"/>
        <v>00</v>
      </c>
      <c r="FW64" s="70" t="str">
        <f t="shared" si="549"/>
        <v>00</v>
      </c>
      <c r="FX64" s="70" t="str">
        <f t="shared" si="549"/>
        <v>00</v>
      </c>
      <c r="FY64" s="70" t="str">
        <f t="shared" si="549"/>
        <v>00</v>
      </c>
      <c r="FZ64" s="70" t="str">
        <f t="shared" si="549"/>
        <v>00</v>
      </c>
      <c r="GA64" s="70" t="str">
        <f t="shared" si="549"/>
        <v>00</v>
      </c>
      <c r="GB64" s="70" t="str">
        <f t="shared" si="549"/>
        <v>00</v>
      </c>
      <c r="GC64" s="70" t="str">
        <f t="shared" si="549"/>
        <v>00</v>
      </c>
      <c r="GD64" s="70" t="str">
        <f t="shared" si="549"/>
        <v>00</v>
      </c>
      <c r="GE64" s="70" t="str">
        <f t="shared" si="549"/>
        <v>00</v>
      </c>
      <c r="GF64" s="70" t="str">
        <f t="shared" si="549"/>
        <v>00</v>
      </c>
      <c r="GG64" s="70" t="str">
        <f t="shared" si="549"/>
        <v>00</v>
      </c>
      <c r="GH64" s="70" t="str">
        <f t="shared" si="549"/>
        <v>00</v>
      </c>
      <c r="GI64" s="70" t="str">
        <f t="shared" si="549"/>
        <v>00</v>
      </c>
      <c r="GJ64" s="70" t="str">
        <f t="shared" si="549"/>
        <v>00</v>
      </c>
      <c r="GK64" s="70" t="str">
        <f t="shared" si="549"/>
        <v>00</v>
      </c>
      <c r="GL64" s="70" t="str">
        <f t="shared" si="549"/>
        <v>00</v>
      </c>
      <c r="GM64" s="70" t="str">
        <f t="shared" ref="GM64:IX68" si="550">MID($A64,3*(COLUMN(GM64)-COLUMN($A64)+COLUMN($A64)-1)+1,2)</f>
        <v>00</v>
      </c>
      <c r="GN64" s="70" t="str">
        <f t="shared" si="550"/>
        <v>00</v>
      </c>
      <c r="GO64" s="70" t="str">
        <f t="shared" si="550"/>
        <v>00</v>
      </c>
      <c r="GP64" s="70" t="str">
        <f t="shared" si="550"/>
        <v>00</v>
      </c>
      <c r="GQ64" s="70" t="str">
        <f t="shared" si="550"/>
        <v>00</v>
      </c>
      <c r="GR64" s="70" t="str">
        <f t="shared" si="550"/>
        <v>00</v>
      </c>
      <c r="GS64" s="70" t="str">
        <f t="shared" si="550"/>
        <v>00</v>
      </c>
      <c r="GT64" s="70" t="str">
        <f t="shared" si="550"/>
        <v>4C</v>
      </c>
      <c r="GU64" s="70" t="str">
        <f t="shared" si="550"/>
        <v>06</v>
      </c>
      <c r="GV64" s="70" t="str">
        <f t="shared" si="550"/>
        <v>15</v>
      </c>
      <c r="GW64" s="70" t="str">
        <f t="shared" si="550"/>
        <v>07</v>
      </c>
      <c r="GX64" s="70" t="str">
        <f t="shared" si="550"/>
        <v>29</v>
      </c>
      <c r="GY64" s="70" t="str">
        <f t="shared" si="550"/>
        <v>23</v>
      </c>
      <c r="GZ64" s="70" t="str">
        <f t="shared" si="550"/>
        <v>00</v>
      </c>
      <c r="HA64" s="70" t="str">
        <f t="shared" si="550"/>
        <v>00</v>
      </c>
      <c r="HB64" s="70" t="str">
        <f t="shared" si="550"/>
        <v>00</v>
      </c>
      <c r="HC64" s="70" t="str">
        <f t="shared" si="550"/>
        <v>00</v>
      </c>
      <c r="HD64" s="70" t="str">
        <f t="shared" si="550"/>
        <v>00</v>
      </c>
      <c r="HE64" s="70" t="str">
        <f t="shared" si="550"/>
        <v>3A</v>
      </c>
      <c r="HF64" s="70" t="str">
        <f t="shared" si="550"/>
        <v>00</v>
      </c>
      <c r="HG64" s="70" t="str">
        <f t="shared" si="550"/>
        <v>00</v>
      </c>
      <c r="HH64" s="70" t="str">
        <f t="shared" si="550"/>
        <v>00</v>
      </c>
      <c r="HI64" s="70" t="str">
        <f t="shared" si="550"/>
        <v>00</v>
      </c>
      <c r="HJ64" s="70" t="str">
        <f t="shared" si="550"/>
        <v>00</v>
      </c>
      <c r="HK64" s="70" t="str">
        <f t="shared" si="550"/>
        <v>00</v>
      </c>
      <c r="HL64" s="70" t="str">
        <f t="shared" si="550"/>
        <v>00</v>
      </c>
      <c r="HM64" s="70" t="str">
        <f t="shared" si="550"/>
        <v>00</v>
      </c>
      <c r="HN64" s="70" t="str">
        <f t="shared" si="550"/>
        <v>00</v>
      </c>
      <c r="HO64" s="70" t="str">
        <f t="shared" si="550"/>
        <v>00</v>
      </c>
      <c r="HP64" s="70" t="str">
        <f t="shared" si="550"/>
        <v>00</v>
      </c>
      <c r="HQ64" s="70" t="str">
        <f t="shared" si="550"/>
        <v>00</v>
      </c>
      <c r="HR64" s="70" t="str">
        <f t="shared" si="550"/>
        <v>00</v>
      </c>
      <c r="HS64" s="70" t="str">
        <f t="shared" si="550"/>
        <v>00</v>
      </c>
      <c r="HT64" s="70" t="str">
        <f t="shared" si="550"/>
        <v>00</v>
      </c>
      <c r="HU64" s="70" t="str">
        <f t="shared" si="550"/>
        <v>00</v>
      </c>
      <c r="HV64" s="70" t="str">
        <f t="shared" si="550"/>
        <v>00</v>
      </c>
      <c r="HW64" s="70" t="str">
        <f t="shared" si="550"/>
        <v>00</v>
      </c>
      <c r="HX64" s="70" t="str">
        <f t="shared" si="550"/>
        <v>00</v>
      </c>
      <c r="HY64" s="70" t="str">
        <f t="shared" si="550"/>
        <v>00</v>
      </c>
      <c r="HZ64" s="70" t="str">
        <f t="shared" si="550"/>
        <v>06</v>
      </c>
      <c r="IA64" s="70" t="str">
        <f t="shared" si="550"/>
        <v>00</v>
      </c>
      <c r="IB64" s="70" t="str">
        <f t="shared" si="550"/>
        <v>03</v>
      </c>
      <c r="IC64" s="70" t="str">
        <f t="shared" si="550"/>
        <v>00</v>
      </c>
      <c r="ID64" s="70" t="str">
        <f t="shared" si="550"/>
        <v>00</v>
      </c>
      <c r="IE64" s="70" t="str">
        <f t="shared" si="550"/>
        <v>00</v>
      </c>
      <c r="IF64" s="70" t="str">
        <f t="shared" si="550"/>
        <v>00</v>
      </c>
      <c r="IG64" s="70" t="str">
        <f t="shared" si="550"/>
        <v>00</v>
      </c>
      <c r="IH64" s="70" t="str">
        <f t="shared" si="550"/>
        <v>00</v>
      </c>
      <c r="II64" s="70" t="str">
        <f t="shared" si="550"/>
        <v>00</v>
      </c>
      <c r="IJ64" s="70" t="str">
        <f t="shared" si="550"/>
        <v>12</v>
      </c>
      <c r="IK64" s="70" t="str">
        <f t="shared" si="550"/>
        <v>00</v>
      </c>
      <c r="IL64" s="70" t="str">
        <f t="shared" si="550"/>
        <v>00</v>
      </c>
      <c r="IM64" s="70" t="str">
        <f t="shared" si="550"/>
        <v>00</v>
      </c>
      <c r="IN64" s="70" t="str">
        <f t="shared" si="550"/>
        <v>00</v>
      </c>
      <c r="IO64" s="70" t="str">
        <f t="shared" si="550"/>
        <v>00</v>
      </c>
      <c r="IP64" s="70" t="str">
        <f t="shared" si="550"/>
        <v>00</v>
      </c>
      <c r="IQ64" s="70" t="str">
        <f t="shared" si="550"/>
        <v>00</v>
      </c>
      <c r="IR64" s="70" t="str">
        <f t="shared" si="550"/>
        <v>00</v>
      </c>
      <c r="IS64" s="70" t="str">
        <f t="shared" si="550"/>
        <v>00</v>
      </c>
      <c r="IT64" s="70" t="str">
        <f t="shared" si="550"/>
        <v>00</v>
      </c>
      <c r="IU64" s="70" t="str">
        <f t="shared" si="550"/>
        <v>00</v>
      </c>
      <c r="IV64" s="70" t="str">
        <f t="shared" si="550"/>
        <v>00</v>
      </c>
      <c r="IW64" s="70" t="str">
        <f t="shared" si="550"/>
        <v>00</v>
      </c>
      <c r="IX64" s="70" t="str">
        <f t="shared" si="550"/>
        <v>00</v>
      </c>
      <c r="IY64" s="70" t="str">
        <f t="shared" ref="IY64:LJ68" si="551">MID($A64,3*(COLUMN(IY64)-COLUMN($A64)+COLUMN($A64)-1)+1,2)</f>
        <v>00</v>
      </c>
      <c r="IZ64" s="70" t="str">
        <f t="shared" si="551"/>
        <v>00</v>
      </c>
      <c r="JA64" s="70" t="str">
        <f t="shared" si="551"/>
        <v>00</v>
      </c>
      <c r="JB64" s="70" t="str">
        <f t="shared" si="551"/>
        <v>00</v>
      </c>
      <c r="JC64" s="70" t="str">
        <f t="shared" si="551"/>
        <v>00</v>
      </c>
      <c r="JD64" s="70" t="str">
        <f t="shared" si="551"/>
        <v>00</v>
      </c>
      <c r="JE64" s="70" t="str">
        <f t="shared" si="551"/>
        <v>00</v>
      </c>
      <c r="JF64" s="70" t="str">
        <f t="shared" si="551"/>
        <v>00</v>
      </c>
      <c r="JG64" s="70" t="str">
        <f t="shared" si="551"/>
        <v>00</v>
      </c>
      <c r="JH64" s="70" t="str">
        <f t="shared" si="551"/>
        <v>00</v>
      </c>
      <c r="JI64" s="70" t="str">
        <f t="shared" si="551"/>
        <v>00</v>
      </c>
      <c r="JJ64" s="70" t="str">
        <f t="shared" si="551"/>
        <v>00</v>
      </c>
      <c r="JK64" s="70" t="str">
        <f t="shared" si="551"/>
        <v>00</v>
      </c>
      <c r="JL64" s="70" t="str">
        <f t="shared" si="551"/>
        <v>00</v>
      </c>
      <c r="JM64" s="70" t="str">
        <f t="shared" si="551"/>
        <v>00</v>
      </c>
      <c r="JN64" s="70" t="str">
        <f t="shared" si="551"/>
        <v>00</v>
      </c>
      <c r="JO64" s="70" t="str">
        <f t="shared" si="551"/>
        <v>00</v>
      </c>
      <c r="JP64" s="70" t="str">
        <f t="shared" si="551"/>
        <v>00</v>
      </c>
      <c r="JQ64" s="70" t="str">
        <f t="shared" si="551"/>
        <v>00</v>
      </c>
      <c r="JR64" s="70" t="str">
        <f t="shared" si="551"/>
        <v>00</v>
      </c>
      <c r="JS64" s="70" t="str">
        <f t="shared" si="551"/>
        <v>00</v>
      </c>
      <c r="JT64" s="70" t="str">
        <f t="shared" si="551"/>
        <v>00</v>
      </c>
      <c r="JU64" s="70" t="str">
        <f t="shared" si="551"/>
        <v>00</v>
      </c>
      <c r="JV64" s="70" t="str">
        <f t="shared" si="551"/>
        <v>00</v>
      </c>
      <c r="JW64" s="70" t="str">
        <f t="shared" si="551"/>
        <v>00</v>
      </c>
      <c r="JX64" s="70" t="str">
        <f t="shared" si="551"/>
        <v>00</v>
      </c>
      <c r="JY64" s="70" t="str">
        <f t="shared" si="551"/>
        <v>00</v>
      </c>
      <c r="JZ64" s="70" t="str">
        <f t="shared" si="551"/>
        <v>00</v>
      </c>
      <c r="KA64" s="70" t="str">
        <f t="shared" si="551"/>
        <v>00</v>
      </c>
      <c r="KB64" s="70" t="str">
        <f t="shared" si="551"/>
        <v>00</v>
      </c>
      <c r="KC64" s="70" t="str">
        <f t="shared" si="551"/>
        <v>00</v>
      </c>
      <c r="KD64" s="70" t="str">
        <f t="shared" si="551"/>
        <v>00</v>
      </c>
      <c r="KE64" s="70" t="str">
        <f t="shared" si="551"/>
        <v>00</v>
      </c>
      <c r="KF64" s="70" t="str">
        <f t="shared" si="551"/>
        <v>00</v>
      </c>
      <c r="KG64" s="70" t="str">
        <f t="shared" si="551"/>
        <v>00</v>
      </c>
      <c r="KH64" s="70" t="str">
        <f t="shared" si="551"/>
        <v>00</v>
      </c>
      <c r="KI64" s="70" t="str">
        <f t="shared" si="551"/>
        <v>00</v>
      </c>
      <c r="KJ64" s="70" t="str">
        <f t="shared" si="551"/>
        <v>00</v>
      </c>
      <c r="KK64" s="70" t="str">
        <f t="shared" si="551"/>
        <v>00</v>
      </c>
      <c r="KL64" s="70" t="str">
        <f t="shared" si="551"/>
        <v>00</v>
      </c>
      <c r="KM64" s="70" t="str">
        <f t="shared" si="551"/>
        <v>00</v>
      </c>
      <c r="KN64" s="70" t="str">
        <f t="shared" si="551"/>
        <v>07</v>
      </c>
      <c r="KO64" s="70" t="str">
        <f t="shared" si="551"/>
        <v>06</v>
      </c>
      <c r="KP64" s="70" t="str">
        <f t="shared" si="551"/>
        <v>0B</v>
      </c>
      <c r="KQ64" s="70" t="str">
        <f t="shared" si="551"/>
        <v>05</v>
      </c>
      <c r="KR64" s="70" t="str">
        <f t="shared" si="551"/>
        <v>0A</v>
      </c>
      <c r="KS64" s="70" t="str">
        <f t="shared" si="551"/>
        <v>03</v>
      </c>
      <c r="KT64" s="70" t="str">
        <f t="shared" si="551"/>
        <v>00</v>
      </c>
      <c r="KU64" s="70" t="str">
        <f t="shared" si="551"/>
        <v>07</v>
      </c>
      <c r="KV64" s="70" t="str">
        <f t="shared" si="551"/>
        <v>06</v>
      </c>
      <c r="KW64" s="70" t="str">
        <f t="shared" si="551"/>
        <v>09</v>
      </c>
      <c r="KX64" s="70" t="str">
        <f t="shared" si="551"/>
        <v>06</v>
      </c>
      <c r="KY64" s="70" t="str">
        <f t="shared" si="551"/>
        <v>00</v>
      </c>
      <c r="KZ64" s="70" t="str">
        <f t="shared" si="551"/>
        <v>00</v>
      </c>
      <c r="LA64" s="70" t="str">
        <f t="shared" si="551"/>
        <v>00</v>
      </c>
      <c r="LB64" s="70" t="str">
        <f t="shared" si="551"/>
        <v>00</v>
      </c>
      <c r="LC64" s="70" t="str">
        <f t="shared" si="551"/>
        <v>00</v>
      </c>
      <c r="LD64" s="70" t="str">
        <f t="shared" si="551"/>
        <v>00</v>
      </c>
      <c r="LE64" s="70" t="str">
        <f t="shared" si="551"/>
        <v>00</v>
      </c>
      <c r="LF64" s="70" t="str">
        <f t="shared" si="551"/>
        <v>00</v>
      </c>
      <c r="LG64" s="70" t="str">
        <f t="shared" si="551"/>
        <v>00</v>
      </c>
      <c r="LH64" s="70" t="str">
        <f t="shared" si="551"/>
        <v>00</v>
      </c>
      <c r="LI64" s="70" t="str">
        <f t="shared" si="551"/>
        <v>00</v>
      </c>
      <c r="LJ64" s="70" t="str">
        <f t="shared" si="551"/>
        <v>00</v>
      </c>
      <c r="LK64" s="70" t="str">
        <f t="shared" ref="LK64:NV68" si="552">MID($A64,3*(COLUMN(LK64)-COLUMN($A64)+COLUMN($A64)-1)+1,2)</f>
        <v>00</v>
      </c>
      <c r="LL64" s="70" t="str">
        <f t="shared" si="552"/>
        <v>00</v>
      </c>
      <c r="LM64" s="70" t="str">
        <f t="shared" si="552"/>
        <v>00</v>
      </c>
      <c r="LN64" s="70" t="str">
        <f t="shared" si="552"/>
        <v>00</v>
      </c>
      <c r="LO64" s="70" t="str">
        <f t="shared" si="552"/>
        <v>00</v>
      </c>
      <c r="LP64" s="70" t="str">
        <f t="shared" si="552"/>
        <v>00</v>
      </c>
      <c r="LQ64" s="70" t="str">
        <f t="shared" si="552"/>
        <v>00</v>
      </c>
      <c r="LR64" s="70" t="str">
        <f t="shared" si="552"/>
        <v>00</v>
      </c>
      <c r="LS64" s="70" t="str">
        <f t="shared" si="552"/>
        <v>00</v>
      </c>
      <c r="LT64" s="70" t="str">
        <f t="shared" si="552"/>
        <v>00</v>
      </c>
      <c r="LU64" s="70" t="str">
        <f t="shared" si="552"/>
        <v>00</v>
      </c>
      <c r="LV64" s="70" t="str">
        <f t="shared" si="552"/>
        <v>00</v>
      </c>
      <c r="LW64" s="70" t="str">
        <f t="shared" si="552"/>
        <v>00</v>
      </c>
      <c r="LX64" s="70" t="str">
        <f t="shared" si="552"/>
        <v>00</v>
      </c>
      <c r="LY64" s="70" t="str">
        <f t="shared" si="552"/>
        <v>00</v>
      </c>
      <c r="LZ64" s="70" t="str">
        <f t="shared" si="552"/>
        <v>00</v>
      </c>
      <c r="MA64" s="70" t="str">
        <f t="shared" si="552"/>
        <v>07</v>
      </c>
      <c r="MB64" s="70" t="str">
        <f t="shared" si="552"/>
        <v>06</v>
      </c>
      <c r="MC64" s="70" t="str">
        <f t="shared" si="552"/>
        <v>0B</v>
      </c>
      <c r="MD64" s="70" t="str">
        <f t="shared" si="552"/>
        <v>05</v>
      </c>
      <c r="ME64" s="70" t="str">
        <f t="shared" si="552"/>
        <v>0A</v>
      </c>
      <c r="MF64" s="70" t="str">
        <f t="shared" si="552"/>
        <v>03</v>
      </c>
      <c r="MG64" s="70" t="str">
        <f t="shared" si="552"/>
        <v>00</v>
      </c>
      <c r="MH64" s="70" t="str">
        <f t="shared" si="552"/>
        <v>07</v>
      </c>
      <c r="MI64" s="70" t="str">
        <f t="shared" si="552"/>
        <v>06</v>
      </c>
      <c r="MJ64" s="70" t="str">
        <f t="shared" si="552"/>
        <v>09</v>
      </c>
      <c r="MK64" s="70" t="str">
        <f t="shared" si="552"/>
        <v>06</v>
      </c>
      <c r="ML64" s="70" t="str">
        <f t="shared" si="552"/>
        <v>00</v>
      </c>
      <c r="MM64" s="70" t="str">
        <f t="shared" si="552"/>
        <v>00</v>
      </c>
      <c r="MN64" s="70" t="str">
        <f t="shared" si="552"/>
        <v>00</v>
      </c>
      <c r="MO64" s="70" t="str">
        <f t="shared" si="552"/>
        <v>00</v>
      </c>
      <c r="MP64" s="70" t="str">
        <f t="shared" si="552"/>
        <v>00</v>
      </c>
      <c r="MQ64" s="70" t="str">
        <f t="shared" si="552"/>
        <v>00</v>
      </c>
      <c r="MR64" s="70" t="str">
        <f t="shared" si="552"/>
        <v>00</v>
      </c>
      <c r="MS64" s="70" t="str">
        <f t="shared" si="552"/>
        <v>00</v>
      </c>
      <c r="MT64" s="70" t="str">
        <f t="shared" si="552"/>
        <v>00</v>
      </c>
      <c r="MU64" s="70" t="str">
        <f t="shared" si="552"/>
        <v>00</v>
      </c>
      <c r="MV64" s="70" t="str">
        <f t="shared" si="552"/>
        <v>00</v>
      </c>
      <c r="MW64" s="70" t="str">
        <f t="shared" si="552"/>
        <v>00</v>
      </c>
      <c r="MX64" s="70" t="str">
        <f t="shared" si="552"/>
        <v>00</v>
      </c>
      <c r="MY64" s="70" t="str">
        <f t="shared" si="552"/>
        <v>00</v>
      </c>
      <c r="MZ64" s="70" t="str">
        <f t="shared" si="552"/>
        <v>00</v>
      </c>
      <c r="NA64" s="70" t="str">
        <f t="shared" si="552"/>
        <v>00</v>
      </c>
      <c r="NB64" s="70" t="str">
        <f t="shared" si="552"/>
        <v>00</v>
      </c>
      <c r="NC64" s="70" t="str">
        <f t="shared" si="552"/>
        <v>00</v>
      </c>
      <c r="ND64" s="70" t="str">
        <f t="shared" si="552"/>
        <v>00</v>
      </c>
      <c r="NE64" s="70" t="str">
        <f t="shared" si="552"/>
        <v>00</v>
      </c>
      <c r="NF64" s="70" t="str">
        <f t="shared" si="552"/>
        <v>00</v>
      </c>
      <c r="NG64" s="70" t="str">
        <f t="shared" si="552"/>
        <v>00</v>
      </c>
      <c r="NH64" s="70" t="str">
        <f t="shared" si="552"/>
        <v>00</v>
      </c>
      <c r="NI64" s="70" t="str">
        <f t="shared" si="552"/>
        <v>00</v>
      </c>
      <c r="NJ64" s="70" t="str">
        <f t="shared" si="552"/>
        <v>00</v>
      </c>
      <c r="NK64" s="70" t="str">
        <f t="shared" si="552"/>
        <v>00</v>
      </c>
      <c r="NL64" s="70" t="str">
        <f t="shared" si="552"/>
        <v>00</v>
      </c>
      <c r="NM64" s="70" t="str">
        <f t="shared" si="552"/>
        <v>00</v>
      </c>
      <c r="NN64" s="70" t="str">
        <f t="shared" si="552"/>
        <v>00</v>
      </c>
      <c r="NO64" s="70" t="str">
        <f t="shared" si="552"/>
        <v>00</v>
      </c>
      <c r="NP64" s="70" t="str">
        <f t="shared" si="552"/>
        <v>00</v>
      </c>
      <c r="NQ64" s="70" t="str">
        <f t="shared" si="552"/>
        <v>00</v>
      </c>
      <c r="NR64" s="70" t="str">
        <f t="shared" si="552"/>
        <v>00</v>
      </c>
      <c r="NS64" s="70" t="str">
        <f t="shared" si="552"/>
        <v>00</v>
      </c>
      <c r="NT64" s="70" t="str">
        <f t="shared" si="552"/>
        <v>00</v>
      </c>
      <c r="NU64" s="70" t="str">
        <f t="shared" si="552"/>
        <v>00</v>
      </c>
      <c r="NV64" s="70" t="str">
        <f t="shared" si="552"/>
        <v>00</v>
      </c>
      <c r="NW64" s="70" t="str">
        <f t="shared" ref="NW64:QH68" si="553">MID($A64,3*(COLUMN(NW64)-COLUMN($A64)+COLUMN($A64)-1)+1,2)</f>
        <v>00</v>
      </c>
      <c r="NX64" s="70" t="str">
        <f t="shared" si="553"/>
        <v>00</v>
      </c>
      <c r="NY64" s="70" t="str">
        <f t="shared" si="553"/>
        <v>00</v>
      </c>
      <c r="NZ64" s="70" t="str">
        <f t="shared" si="553"/>
        <v>00</v>
      </c>
      <c r="OA64" s="70" t="str">
        <f t="shared" si="553"/>
        <v>00</v>
      </c>
      <c r="OB64" s="70" t="str">
        <f t="shared" si="553"/>
        <v>00</v>
      </c>
      <c r="OC64" s="70" t="str">
        <f t="shared" si="553"/>
        <v>00</v>
      </c>
      <c r="OD64" s="70" t="str">
        <f t="shared" si="553"/>
        <v>00</v>
      </c>
      <c r="OE64" s="70" t="str">
        <f t="shared" si="553"/>
        <v>00</v>
      </c>
      <c r="OF64" s="70" t="str">
        <f t="shared" si="553"/>
        <v>00</v>
      </c>
      <c r="OG64" s="70" t="str">
        <f t="shared" si="553"/>
        <v>00</v>
      </c>
      <c r="OH64" s="70" t="str">
        <f t="shared" si="553"/>
        <v>00</v>
      </c>
      <c r="OI64" s="70" t="str">
        <f t="shared" si="553"/>
        <v>00</v>
      </c>
      <c r="OJ64" s="70" t="str">
        <f t="shared" si="553"/>
        <v>00</v>
      </c>
      <c r="OK64" s="70" t="str">
        <f t="shared" si="553"/>
        <v>00</v>
      </c>
      <c r="OL64" s="70" t="str">
        <f t="shared" si="553"/>
        <v>00</v>
      </c>
      <c r="OM64" s="70" t="str">
        <f t="shared" si="553"/>
        <v>00</v>
      </c>
      <c r="ON64" s="70" t="str">
        <f t="shared" si="553"/>
        <v>00</v>
      </c>
      <c r="OO64" s="70" t="str">
        <f t="shared" si="553"/>
        <v>00</v>
      </c>
      <c r="OP64" s="70" t="str">
        <f t="shared" si="553"/>
        <v>00</v>
      </c>
      <c r="OQ64" s="70" t="str">
        <f t="shared" si="553"/>
        <v>00</v>
      </c>
      <c r="OR64" s="70" t="str">
        <f t="shared" si="553"/>
        <v>00</v>
      </c>
      <c r="OS64" s="70" t="str">
        <f t="shared" si="553"/>
        <v>00</v>
      </c>
      <c r="OT64" s="70" t="str">
        <f t="shared" si="553"/>
        <v>00</v>
      </c>
      <c r="OU64" s="70" t="str">
        <f t="shared" si="553"/>
        <v>00</v>
      </c>
      <c r="OV64" s="70" t="str">
        <f t="shared" si="553"/>
        <v>00</v>
      </c>
      <c r="OW64" s="70" t="str">
        <f t="shared" si="553"/>
        <v>00</v>
      </c>
      <c r="OX64" s="70" t="str">
        <f t="shared" si="553"/>
        <v>00</v>
      </c>
      <c r="OY64" s="70" t="str">
        <f t="shared" si="553"/>
        <v>00</v>
      </c>
      <c r="OZ64" s="70" t="str">
        <f t="shared" si="553"/>
        <v>00</v>
      </c>
      <c r="PA64" s="70" t="str">
        <f t="shared" si="553"/>
        <v>00</v>
      </c>
      <c r="PB64" s="70" t="str">
        <f t="shared" si="553"/>
        <v>00</v>
      </c>
      <c r="PC64" s="70" t="str">
        <f t="shared" si="553"/>
        <v>00</v>
      </c>
      <c r="PD64" s="70" t="str">
        <f t="shared" si="553"/>
        <v>00</v>
      </c>
      <c r="PE64" s="70" t="str">
        <f t="shared" si="553"/>
        <v>00</v>
      </c>
      <c r="PF64" s="70" t="str">
        <f t="shared" si="553"/>
        <v>00</v>
      </c>
      <c r="PG64" s="70" t="str">
        <f t="shared" si="553"/>
        <v>00</v>
      </c>
      <c r="PH64" s="70" t="str">
        <f t="shared" si="553"/>
        <v>00</v>
      </c>
      <c r="PI64" s="70" t="str">
        <f t="shared" si="553"/>
        <v>00</v>
      </c>
      <c r="PJ64" s="70" t="str">
        <f t="shared" si="553"/>
        <v>00</v>
      </c>
      <c r="PK64" s="70" t="str">
        <f t="shared" si="553"/>
        <v>00</v>
      </c>
      <c r="PL64" s="70" t="str">
        <f t="shared" si="553"/>
        <v>00</v>
      </c>
      <c r="PM64" s="70" t="str">
        <f t="shared" si="553"/>
        <v>00</v>
      </c>
      <c r="PN64" s="70" t="str">
        <f t="shared" si="553"/>
        <v>00</v>
      </c>
      <c r="PO64" s="70" t="str">
        <f t="shared" si="553"/>
        <v>00</v>
      </c>
      <c r="PP64" s="70" t="str">
        <f t="shared" si="553"/>
        <v>00</v>
      </c>
      <c r="PQ64" s="70" t="str">
        <f t="shared" si="553"/>
        <v>00</v>
      </c>
      <c r="PR64" s="70" t="str">
        <f t="shared" si="553"/>
        <v>00</v>
      </c>
      <c r="PS64" s="70" t="str">
        <f t="shared" si="553"/>
        <v>00</v>
      </c>
      <c r="PT64" s="70" t="str">
        <f t="shared" si="553"/>
        <v>00</v>
      </c>
      <c r="PU64" s="70" t="str">
        <f t="shared" si="553"/>
        <v>00</v>
      </c>
      <c r="PV64" s="70" t="str">
        <f t="shared" si="553"/>
        <v>00</v>
      </c>
      <c r="PW64" s="70" t="str">
        <f t="shared" si="553"/>
        <v>00</v>
      </c>
      <c r="PX64" s="70" t="str">
        <f t="shared" si="553"/>
        <v>00</v>
      </c>
      <c r="PY64" s="70" t="str">
        <f t="shared" si="553"/>
        <v>00</v>
      </c>
      <c r="PZ64" s="70" t="str">
        <f t="shared" si="553"/>
        <v>00</v>
      </c>
      <c r="QA64" s="70" t="str">
        <f t="shared" si="553"/>
        <v>00</v>
      </c>
      <c r="QB64" s="70" t="str">
        <f t="shared" si="553"/>
        <v>00</v>
      </c>
      <c r="QC64" s="70" t="str">
        <f t="shared" si="553"/>
        <v>00</v>
      </c>
      <c r="QD64" s="70" t="str">
        <f t="shared" si="553"/>
        <v>00</v>
      </c>
      <c r="QE64" s="70" t="str">
        <f t="shared" si="553"/>
        <v>00</v>
      </c>
      <c r="QF64" s="70" t="str">
        <f t="shared" si="553"/>
        <v>00</v>
      </c>
      <c r="QG64" s="70" t="str">
        <f t="shared" si="553"/>
        <v>00</v>
      </c>
      <c r="QH64" s="70" t="str">
        <f t="shared" si="553"/>
        <v>00</v>
      </c>
      <c r="QI64" s="70" t="str">
        <f t="shared" ref="QI64:SF68" si="554">MID($A64,3*(COLUMN(QI64)-COLUMN($A64)+COLUMN($A64)-1)+1,2)</f>
        <v>00</v>
      </c>
      <c r="QJ64" s="70" t="str">
        <f t="shared" si="554"/>
        <v>00</v>
      </c>
      <c r="QK64" s="70" t="str">
        <f t="shared" si="554"/>
        <v>00</v>
      </c>
      <c r="QL64" s="70" t="str">
        <f t="shared" si="554"/>
        <v>00</v>
      </c>
      <c r="QM64" s="70" t="str">
        <f t="shared" si="554"/>
        <v>00</v>
      </c>
      <c r="QN64" s="70" t="str">
        <f t="shared" si="554"/>
        <v>1C</v>
      </c>
      <c r="QO64" s="70" t="str">
        <f t="shared" si="554"/>
        <v>00</v>
      </c>
      <c r="QP64" s="70" t="str">
        <f t="shared" si="554"/>
        <v>00</v>
      </c>
      <c r="QQ64" s="70" t="str">
        <f t="shared" si="554"/>
        <v>00</v>
      </c>
      <c r="QR64" s="70" t="str">
        <f t="shared" si="554"/>
        <v>00</v>
      </c>
      <c r="QS64" s="70" t="str">
        <f t="shared" si="554"/>
        <v>00</v>
      </c>
      <c r="QT64" s="70" t="str">
        <f t="shared" si="554"/>
        <v>00</v>
      </c>
      <c r="QU64" s="70" t="str">
        <f t="shared" si="554"/>
        <v>00</v>
      </c>
      <c r="QV64" s="70" t="str">
        <f t="shared" si="554"/>
        <v>00</v>
      </c>
      <c r="QW64" s="70" t="str">
        <f t="shared" si="554"/>
        <v>00</v>
      </c>
      <c r="QX64" s="70" t="str">
        <f t="shared" si="554"/>
        <v>00</v>
      </c>
      <c r="QY64" s="70" t="str">
        <f t="shared" si="554"/>
        <v>00</v>
      </c>
      <c r="QZ64" s="70" t="str">
        <f t="shared" si="554"/>
        <v>00</v>
      </c>
      <c r="RA64" s="70" t="str">
        <f t="shared" si="554"/>
        <v>00</v>
      </c>
      <c r="RB64" s="70" t="str">
        <f t="shared" si="554"/>
        <v>00</v>
      </c>
      <c r="RC64" s="70" t="str">
        <f t="shared" si="554"/>
        <v>00</v>
      </c>
      <c r="RD64" s="70" t="str">
        <f t="shared" si="554"/>
        <v>00</v>
      </c>
      <c r="RE64" s="70" t="str">
        <f t="shared" si="554"/>
        <v>00</v>
      </c>
      <c r="RF64" s="70" t="str">
        <f t="shared" si="554"/>
        <v>00</v>
      </c>
      <c r="RG64" s="70" t="str">
        <f t="shared" si="554"/>
        <v>00</v>
      </c>
      <c r="RH64" s="70" t="str">
        <f t="shared" si="554"/>
        <v>00</v>
      </c>
      <c r="RI64" s="70" t="str">
        <f t="shared" si="554"/>
        <v>00</v>
      </c>
      <c r="RJ64" s="70" t="str">
        <f t="shared" si="554"/>
        <v>00</v>
      </c>
      <c r="RK64" s="70" t="str">
        <f t="shared" si="554"/>
        <v>00</v>
      </c>
      <c r="RL64" s="70" t="str">
        <f t="shared" si="554"/>
        <v>00</v>
      </c>
      <c r="RM64" s="70" t="str">
        <f t="shared" si="554"/>
        <v>00</v>
      </c>
      <c r="RN64" s="70" t="str">
        <f t="shared" si="554"/>
        <v>00</v>
      </c>
      <c r="RO64" s="70" t="str">
        <f t="shared" si="554"/>
        <v>00</v>
      </c>
      <c r="RP64" s="70" t="str">
        <f t="shared" si="554"/>
        <v>00</v>
      </c>
      <c r="RQ64" s="70" t="str">
        <f t="shared" si="554"/>
        <v>00</v>
      </c>
      <c r="RR64" s="70" t="str">
        <f t="shared" si="554"/>
        <v>00</v>
      </c>
      <c r="RS64" s="70" t="str">
        <f t="shared" si="554"/>
        <v>00</v>
      </c>
      <c r="RT64" s="70" t="str">
        <f t="shared" si="554"/>
        <v>00</v>
      </c>
      <c r="RU64" s="70" t="str">
        <f t="shared" si="554"/>
        <v>00</v>
      </c>
      <c r="RV64" s="70" t="str">
        <f t="shared" si="554"/>
        <v>00</v>
      </c>
      <c r="RW64" s="70" t="str">
        <f t="shared" si="554"/>
        <v>00</v>
      </c>
      <c r="RX64" s="70" t="str">
        <f t="shared" si="554"/>
        <v>00</v>
      </c>
      <c r="RY64" s="70" t="str">
        <f t="shared" si="554"/>
        <v>00</v>
      </c>
      <c r="RZ64" s="70" t="str">
        <f t="shared" si="554"/>
        <v>00</v>
      </c>
      <c r="SA64" s="70" t="str">
        <f t="shared" si="554"/>
        <v>00</v>
      </c>
      <c r="SB64" s="70" t="str">
        <f t="shared" si="554"/>
        <v>00</v>
      </c>
      <c r="SC64" s="70" t="str">
        <f t="shared" si="554"/>
        <v>00</v>
      </c>
      <c r="SD64" s="70" t="str">
        <f t="shared" si="554"/>
        <v>00</v>
      </c>
      <c r="SE64" s="70" t="str">
        <f t="shared" si="554"/>
        <v>00</v>
      </c>
      <c r="SF64" s="70" t="str">
        <f t="shared" si="554"/>
        <v>00</v>
      </c>
    </row>
    <row r="65" spans="1:500" s="95" customFormat="1" ht="10.5" x14ac:dyDescent="0.25">
      <c r="A65" s="94">
        <f>A61+1</f>
        <v>16</v>
      </c>
      <c r="B65" s="142" t="str">
        <f>A63&amp;B63&amp;C63&amp;D63&amp;E63&amp;F63&amp;G63&amp;H63&amp;I63&amp;J63&amp;K63&amp;L63</f>
        <v>David §§§§§§</v>
      </c>
      <c r="C65" s="94"/>
      <c r="D65" s="94"/>
      <c r="E65" s="94"/>
      <c r="F65" s="94"/>
      <c r="G65" s="94"/>
      <c r="H65" s="94"/>
      <c r="I65" s="94"/>
      <c r="J65" s="94"/>
      <c r="K65" s="94"/>
      <c r="L65" s="94"/>
      <c r="M65" s="94"/>
      <c r="N65" s="94"/>
      <c r="O65" s="94"/>
      <c r="P65" s="94"/>
      <c r="Q65" s="94"/>
      <c r="R65" s="94"/>
      <c r="S65" s="94"/>
      <c r="T65" s="94"/>
      <c r="U65" s="94"/>
      <c r="V65" s="94"/>
      <c r="W65" s="94"/>
      <c r="X65" s="94" t="str">
        <f ca="1">X61</f>
        <v>Gender</v>
      </c>
      <c r="Y65" s="94"/>
      <c r="Z65" s="94" t="str">
        <f ca="1">Z61</f>
        <v>Race</v>
      </c>
      <c r="AA65" s="94"/>
      <c r="AB65" s="94" t="str">
        <f ca="1">AB61</f>
        <v>Class</v>
      </c>
      <c r="AC65" s="94"/>
      <c r="AD65" s="94"/>
      <c r="AE65" s="94"/>
      <c r="AF65" s="94"/>
      <c r="AG65" s="94"/>
      <c r="AH65" s="94"/>
      <c r="AI65" s="94"/>
      <c r="AJ65" s="94"/>
      <c r="AK65" s="94"/>
      <c r="AL65" s="94" t="str">
        <f ca="1">AL61</f>
        <v>LVL (low)</v>
      </c>
      <c r="AO65" s="94" t="str">
        <f ca="1">AO61</f>
        <v>XP upper (high)</v>
      </c>
      <c r="AP65" s="94" t="str">
        <f t="shared" ref="AP65:CF65" ca="1" si="555">AP61</f>
        <v>XP upper (low)</v>
      </c>
      <c r="AQ65" s="94" t="str">
        <f t="shared" ca="1" si="555"/>
        <v>XP lower (high)</v>
      </c>
      <c r="AR65" s="94" t="str">
        <f t="shared" ca="1" si="555"/>
        <v>XP lower (low)</v>
      </c>
      <c r="AS65" s="94" t="str">
        <f t="shared" ca="1" si="555"/>
        <v>$ upper (high)</v>
      </c>
      <c r="AT65" s="94" t="str">
        <f t="shared" ca="1" si="555"/>
        <v>$ upper (low)</v>
      </c>
      <c r="AU65" s="94" t="str">
        <f t="shared" ca="1" si="555"/>
        <v>$ lower (high)</v>
      </c>
      <c r="AV65" s="94" t="str">
        <f t="shared" ca="1" si="555"/>
        <v>$ lower (low)</v>
      </c>
      <c r="AX65" s="95" t="str">
        <f t="shared" ca="1" si="555"/>
        <v>STR(max)</v>
      </c>
      <c r="AZ65" s="95" t="str">
        <f t="shared" ca="1" si="555"/>
        <v>INT(max)</v>
      </c>
      <c r="BB65" s="95" t="str">
        <f t="shared" ca="1" si="555"/>
        <v>STA(max)</v>
      </c>
      <c r="BD65" s="95" t="str">
        <f t="shared" ca="1" si="555"/>
        <v>DEX(max)</v>
      </c>
      <c r="BF65" s="95" t="str">
        <f t="shared" ca="1" si="555"/>
        <v>WIS(max)</v>
      </c>
      <c r="BH65" s="95" t="str">
        <f t="shared" ca="1" si="555"/>
        <v>SKL(max)</v>
      </c>
      <c r="BJ65" s="95" t="str">
        <f t="shared" ca="1" si="555"/>
        <v>CHA(max)</v>
      </c>
      <c r="BL65" s="95" t="str">
        <f t="shared" ca="1" si="555"/>
        <v>STR(now)</v>
      </c>
      <c r="BN65" s="95" t="str">
        <f t="shared" ca="1" si="555"/>
        <v>IN(now)</v>
      </c>
      <c r="BP65" s="95" t="str">
        <f t="shared" ca="1" si="555"/>
        <v>STA(now)</v>
      </c>
      <c r="BR65" s="95" t="str">
        <f t="shared" ca="1" si="555"/>
        <v>DX(now)</v>
      </c>
      <c r="BT65" s="95" t="str">
        <f t="shared" ca="1" si="555"/>
        <v>WS(now)</v>
      </c>
      <c r="BV65" s="95" t="str">
        <f t="shared" ca="1" si="555"/>
        <v>SK(now)</v>
      </c>
      <c r="BX65" s="95" t="str">
        <f t="shared" ca="1" si="555"/>
        <v>CH(now)</v>
      </c>
      <c r="BZ65" s="95" t="str">
        <f t="shared" ca="1" si="555"/>
        <v>HP(max)</v>
      </c>
      <c r="CB65" s="95" t="str">
        <f t="shared" ca="1" si="555"/>
        <v>HP(now)</v>
      </c>
      <c r="CD65" s="95" t="str">
        <f t="shared" ca="1" si="555"/>
        <v>MP(max)</v>
      </c>
      <c r="CF65" s="95" t="str">
        <f t="shared" ca="1" si="555"/>
        <v>MP(now)</v>
      </c>
      <c r="CH65" s="94"/>
      <c r="CI65" s="94"/>
      <c r="CJ65" s="94"/>
      <c r="CK65" s="94"/>
      <c r="CL65" s="94"/>
      <c r="CM65" s="94"/>
      <c r="CN65" s="94"/>
      <c r="CO65" s="94"/>
      <c r="CP65" s="94"/>
      <c r="CQ65" s="94"/>
      <c r="CR65" s="94"/>
      <c r="CS65" s="94"/>
      <c r="CT65" s="94"/>
      <c r="CU65" s="94"/>
      <c r="CV65" s="94"/>
      <c r="CW65" s="94"/>
      <c r="CX65" s="94"/>
      <c r="CY65" s="94"/>
      <c r="CZ65" s="94"/>
      <c r="DA65" s="94"/>
      <c r="DB65" s="94"/>
      <c r="DC65" s="94"/>
      <c r="DD65" s="94"/>
      <c r="DE65" s="94"/>
      <c r="DF65" s="94"/>
      <c r="DG65" s="94"/>
      <c r="DH65" s="94"/>
      <c r="DI65" s="94"/>
      <c r="DJ65" s="94"/>
      <c r="DK65" s="94"/>
      <c r="DL65" s="94"/>
      <c r="DM65" s="94"/>
      <c r="DN65" s="94"/>
      <c r="DO65" s="94"/>
      <c r="DP65" s="94"/>
      <c r="DQ65" s="94"/>
      <c r="DR65" s="94"/>
      <c r="DS65" s="94"/>
      <c r="DT65" s="94"/>
      <c r="DU65" s="94"/>
      <c r="DV65" s="94"/>
      <c r="DW65" s="94"/>
      <c r="DX65" s="94"/>
      <c r="DY65" s="94"/>
      <c r="DZ65" s="95" t="str">
        <f t="shared" ref="DZ65:GK65" ca="1" si="556">DZ61</f>
        <v>Weapon</v>
      </c>
      <c r="EA65" s="95" t="str">
        <f t="shared" ca="1" si="556"/>
        <v>Weapon</v>
      </c>
      <c r="EB65" s="95" t="str">
        <f t="shared" ca="1" si="556"/>
        <v>Weapon</v>
      </c>
      <c r="EC65" s="95" t="str">
        <f t="shared" ca="1" si="556"/>
        <v>Weapon</v>
      </c>
      <c r="ED65" s="95" t="str">
        <f t="shared" ca="1" si="556"/>
        <v>Weapon</v>
      </c>
      <c r="EE65" s="95" t="str">
        <f t="shared" ca="1" si="556"/>
        <v>Weapon</v>
      </c>
      <c r="EF65" s="95" t="str">
        <f t="shared" ca="1" si="556"/>
        <v>Weapon</v>
      </c>
      <c r="EG65" s="95" t="str">
        <f t="shared" ca="1" si="556"/>
        <v>Weapon</v>
      </c>
      <c r="EH65" s="95" t="str">
        <f t="shared" ca="1" si="556"/>
        <v>Weapon</v>
      </c>
      <c r="EI65" s="95" t="str">
        <f t="shared" ca="1" si="556"/>
        <v>Armor</v>
      </c>
      <c r="EJ65" s="95" t="str">
        <f t="shared" ca="1" si="556"/>
        <v>Armor</v>
      </c>
      <c r="EK65" s="95" t="str">
        <f t="shared" ca="1" si="556"/>
        <v>Armor</v>
      </c>
      <c r="EL65" s="95" t="str">
        <f t="shared" ca="1" si="556"/>
        <v>Armor</v>
      </c>
      <c r="EM65" s="95" t="str">
        <f t="shared" ca="1" si="556"/>
        <v>Armor</v>
      </c>
      <c r="EN65" s="95" t="str">
        <f t="shared" ca="1" si="556"/>
        <v>Armor</v>
      </c>
      <c r="EO65" s="95" t="str">
        <f t="shared" ca="1" si="556"/>
        <v>Armor</v>
      </c>
      <c r="EP65" s="95" t="str">
        <f t="shared" ca="1" si="556"/>
        <v>Armor</v>
      </c>
      <c r="EQ65" s="95" t="str">
        <f t="shared" ca="1" si="556"/>
        <v>Armor</v>
      </c>
      <c r="ER65" s="95" t="str">
        <f t="shared" ca="1" si="556"/>
        <v>Headgear</v>
      </c>
      <c r="ES65" s="95" t="str">
        <f t="shared" ca="1" si="556"/>
        <v>Headgear</v>
      </c>
      <c r="ET65" s="95" t="str">
        <f t="shared" ca="1" si="556"/>
        <v>Headgear</v>
      </c>
      <c r="EU65" s="95" t="str">
        <f t="shared" ca="1" si="556"/>
        <v>Headgear</v>
      </c>
      <c r="EV65" s="95" t="str">
        <f t="shared" ca="1" si="556"/>
        <v>Headgear</v>
      </c>
      <c r="EW65" s="95" t="str">
        <f t="shared" ca="1" si="556"/>
        <v>Headgear</v>
      </c>
      <c r="EX65" s="95" t="str">
        <f t="shared" ca="1" si="556"/>
        <v>Headgear</v>
      </c>
      <c r="EY65" s="95" t="str">
        <f t="shared" ca="1" si="556"/>
        <v>Headgear</v>
      </c>
      <c r="EZ65" s="95" t="str">
        <f t="shared" ca="1" si="556"/>
        <v>Headgear</v>
      </c>
      <c r="FA65" s="95" t="str">
        <f t="shared" ca="1" si="556"/>
        <v>Gloves</v>
      </c>
      <c r="FB65" s="95" t="str">
        <f t="shared" ca="1" si="556"/>
        <v>Gloves</v>
      </c>
      <c r="FC65" s="95" t="str">
        <f t="shared" ca="1" si="556"/>
        <v>Gloves</v>
      </c>
      <c r="FD65" s="95" t="str">
        <f t="shared" ca="1" si="556"/>
        <v>Gloves</v>
      </c>
      <c r="FE65" s="95" t="str">
        <f t="shared" ca="1" si="556"/>
        <v>Gloves</v>
      </c>
      <c r="FF65" s="95" t="str">
        <f t="shared" ca="1" si="556"/>
        <v>Gloves</v>
      </c>
      <c r="FG65" s="95" t="str">
        <f t="shared" ca="1" si="556"/>
        <v>Gloves</v>
      </c>
      <c r="FH65" s="95" t="str">
        <f t="shared" ca="1" si="556"/>
        <v>Gloves</v>
      </c>
      <c r="FI65" s="95" t="str">
        <f t="shared" ca="1" si="556"/>
        <v>Gloves</v>
      </c>
      <c r="FJ65" s="95" t="str">
        <f t="shared" ca="1" si="556"/>
        <v>Footwear</v>
      </c>
      <c r="FK65" s="95" t="str">
        <f t="shared" ca="1" si="556"/>
        <v>Footwear</v>
      </c>
      <c r="FL65" s="95" t="str">
        <f t="shared" ca="1" si="556"/>
        <v>Footwear</v>
      </c>
      <c r="FM65" s="95" t="str">
        <f t="shared" ca="1" si="556"/>
        <v>Footwear</v>
      </c>
      <c r="FN65" s="95" t="str">
        <f t="shared" ca="1" si="556"/>
        <v>Footwear</v>
      </c>
      <c r="FO65" s="95" t="str">
        <f t="shared" ca="1" si="556"/>
        <v>Footwear</v>
      </c>
      <c r="FP65" s="95" t="str">
        <f t="shared" ca="1" si="556"/>
        <v>Footwear</v>
      </c>
      <c r="FQ65" s="95" t="str">
        <f t="shared" ca="1" si="556"/>
        <v>Footwear</v>
      </c>
      <c r="FR65" s="95" t="str">
        <f t="shared" ca="1" si="556"/>
        <v>Footwear</v>
      </c>
      <c r="FS65" s="95" t="str">
        <f t="shared" ca="1" si="556"/>
        <v>Item Purse</v>
      </c>
      <c r="FT65" s="95" t="str">
        <f t="shared" ca="1" si="556"/>
        <v>Item Purse</v>
      </c>
      <c r="FU65" s="95" t="str">
        <f t="shared" ca="1" si="556"/>
        <v>Item Purse</v>
      </c>
      <c r="FV65" s="95" t="str">
        <f t="shared" ca="1" si="556"/>
        <v>Item Purse</v>
      </c>
      <c r="FW65" s="95" t="str">
        <f t="shared" ca="1" si="556"/>
        <v>Item Purse</v>
      </c>
      <c r="FX65" s="95" t="str">
        <f t="shared" ca="1" si="556"/>
        <v>Item Purse</v>
      </c>
      <c r="FY65" s="95" t="str">
        <f t="shared" ca="1" si="556"/>
        <v>Item Purse</v>
      </c>
      <c r="FZ65" s="95" t="str">
        <f t="shared" ca="1" si="556"/>
        <v>Item Purse</v>
      </c>
      <c r="GA65" s="95" t="str">
        <f t="shared" ca="1" si="556"/>
        <v>Item Purse</v>
      </c>
      <c r="GB65" s="95" t="str">
        <f t="shared" ca="1" si="556"/>
        <v>Item Purse</v>
      </c>
      <c r="GC65" s="95" t="str">
        <f t="shared" ca="1" si="556"/>
        <v>Item Purse</v>
      </c>
      <c r="GD65" s="95" t="str">
        <f t="shared" ca="1" si="556"/>
        <v>Item Purse</v>
      </c>
      <c r="GE65" s="95" t="str">
        <f t="shared" ca="1" si="556"/>
        <v>Item Purse</v>
      </c>
      <c r="GF65" s="95" t="str">
        <f t="shared" ca="1" si="556"/>
        <v>Item Purse</v>
      </c>
      <c r="GG65" s="95" t="str">
        <f t="shared" ca="1" si="556"/>
        <v>Item Purse</v>
      </c>
      <c r="GH65" s="95" t="str">
        <f t="shared" ca="1" si="556"/>
        <v>Item Purse</v>
      </c>
      <c r="GI65" s="95" t="str">
        <f t="shared" ca="1" si="556"/>
        <v>Item Purse</v>
      </c>
      <c r="GJ65" s="95" t="str">
        <f t="shared" ca="1" si="556"/>
        <v>Item Purse</v>
      </c>
      <c r="GK65" s="95" t="str">
        <f t="shared" ca="1" si="556"/>
        <v>Item Purse</v>
      </c>
      <c r="GL65" s="95" t="str">
        <f t="shared" ref="GL65" ca="1" si="557">GL61</f>
        <v>Item Purse</v>
      </c>
      <c r="GM65" s="94"/>
      <c r="GN65" s="94"/>
      <c r="GO65" s="94"/>
      <c r="GP65" s="94"/>
      <c r="GQ65" s="94"/>
      <c r="GR65" s="94"/>
      <c r="GS65" s="94"/>
      <c r="GT65" s="95" t="str">
        <f t="shared" ref="GT65:GY65" ca="1" si="558">GT61</f>
        <v>CurrentLoadLo?  (/5=lbs)</v>
      </c>
      <c r="GU65" s="94"/>
      <c r="GV65" s="95" t="str">
        <f t="shared" ca="1" si="558"/>
        <v>MaxLoadLo (/5=lbs)</v>
      </c>
      <c r="GW65" s="94"/>
      <c r="GX65" s="95" t="str">
        <f t="shared" ca="1" si="558"/>
        <v>WeightLo? (/5=lbs)</v>
      </c>
      <c r="GY65" s="95" t="str">
        <f t="shared" ca="1" si="558"/>
        <v>Age</v>
      </c>
      <c r="HA65" s="94"/>
      <c r="HB65" s="94"/>
      <c r="HC65" s="94"/>
      <c r="HD65" s="94"/>
      <c r="HE65" s="94"/>
      <c r="HF65" s="94"/>
      <c r="HG65" s="94"/>
      <c r="HH65" s="94"/>
      <c r="HI65" s="94"/>
      <c r="HJ65" s="94"/>
      <c r="HK65" s="94"/>
      <c r="HL65" s="94"/>
      <c r="HM65" s="94"/>
      <c r="HN65" s="94"/>
      <c r="HO65" s="94"/>
      <c r="HP65" s="94"/>
      <c r="HQ65" s="94"/>
      <c r="HR65" s="94"/>
      <c r="HS65" s="94"/>
      <c r="HT65" s="95" t="str">
        <f t="shared" ref="HT65:IB65" ca="1" si="559">HT61</f>
        <v>Crystals</v>
      </c>
      <c r="HV65" s="95" t="str">
        <f t="shared" ca="1" si="559"/>
        <v>Diamonds</v>
      </c>
      <c r="HX65" s="95" t="str">
        <f t="shared" ca="1" si="559"/>
        <v>Scrolls</v>
      </c>
      <c r="HZ65" s="95" t="str">
        <f t="shared" ca="1" si="559"/>
        <v>Water bottles</v>
      </c>
      <c r="IB65" s="95" t="str">
        <f t="shared" ca="1" si="559"/>
        <v>Lunch Rations</v>
      </c>
      <c r="IF65" s="95" t="str">
        <f t="shared" ref="IF65" ca="1" si="560">IF61</f>
        <v>Jewels</v>
      </c>
      <c r="JJ65" s="95" t="str">
        <f t="shared" ref="JJ65:JL65" ca="1" si="561">JJ61</f>
        <v>Permission to improve abilities</v>
      </c>
      <c r="JL65" s="95" t="str">
        <f t="shared" ca="1" si="561"/>
        <v>Permission to allocate new spells</v>
      </c>
      <c r="JP65" s="95" t="str">
        <f t="shared" ref="JP65" ca="1" si="562">JP61</f>
        <v>Enchants</v>
      </c>
      <c r="JT65" s="95" t="str">
        <f t="shared" ref="JT65" ca="1" si="563">JT61</f>
        <v>Tricks</v>
      </c>
      <c r="JX65" s="95" t="str">
        <f t="shared" ref="JX65" ca="1" si="564">JX61</f>
        <v>Gropes</v>
      </c>
      <c r="KB65" s="95" t="str">
        <f t="shared" ref="KB65" ca="1" si="565">KB61</f>
        <v>Effects</v>
      </c>
      <c r="KM65" s="95" t="str">
        <f t="shared" ref="KM65:KX65" ca="1" si="566">KM61</f>
        <v/>
      </c>
      <c r="KN65" s="95" t="str">
        <f t="shared" ca="1" si="566"/>
        <v>Anti-magic(max)</v>
      </c>
      <c r="KO65" s="95" t="str">
        <f t="shared" ca="1" si="566"/>
        <v>Anti-stone(max)</v>
      </c>
      <c r="KP65" s="95" t="str">
        <f t="shared" ca="1" si="566"/>
        <v>Anti-shot(max)</v>
      </c>
      <c r="KQ65" s="95" t="str">
        <f t="shared" ca="1" si="566"/>
        <v>Anti-fire(max)</v>
      </c>
      <c r="KR65" s="95" t="str">
        <f t="shared" ca="1" si="566"/>
        <v>Anti-infect(max)</v>
      </c>
      <c r="KS65" s="95" t="str">
        <f t="shared" ca="1" si="566"/>
        <v>Magic Power(max)</v>
      </c>
      <c r="KT65" s="95" t="str">
        <f t="shared" ca="1" si="566"/>
        <v>Invulnerability(max)</v>
      </c>
      <c r="KU65" s="95" t="str">
        <f t="shared" ca="1" si="566"/>
        <v>Anti-crit(max)</v>
      </c>
      <c r="KV65" s="95" t="str">
        <f t="shared" ca="1" si="566"/>
        <v>Anti-charm(max)</v>
      </c>
      <c r="KW65" s="95" t="str">
        <f t="shared" ca="1" si="566"/>
        <v>Magic-eye(max)</v>
      </c>
      <c r="KX65" s="95" t="str">
        <f t="shared" ca="1" si="566"/>
        <v>Anti-poison(max)</v>
      </c>
      <c r="LZ65" s="95" t="str">
        <f t="shared" ref="LZ65:MK65" ca="1" si="567">LZ61</f>
        <v/>
      </c>
      <c r="MA65" s="95" t="str">
        <f t="shared" ca="1" si="567"/>
        <v>Anti-magic(now):</v>
      </c>
      <c r="MB65" s="95" t="str">
        <f t="shared" ca="1" si="567"/>
        <v>Anti-stone(now):</v>
      </c>
      <c r="MC65" s="95" t="str">
        <f t="shared" ca="1" si="567"/>
        <v>Anti-shot(now):</v>
      </c>
      <c r="MD65" s="95" t="str">
        <f t="shared" ca="1" si="567"/>
        <v>Anti-fire(now)</v>
      </c>
      <c r="ME65" s="95" t="str">
        <f t="shared" ca="1" si="567"/>
        <v>Anti-infect(now)</v>
      </c>
      <c r="MF65" s="95" t="str">
        <f t="shared" ca="1" si="567"/>
        <v>Magic Power(now)</v>
      </c>
      <c r="MG65" s="95" t="str">
        <f t="shared" ca="1" si="567"/>
        <v>Invulnerability(now)</v>
      </c>
      <c r="MH65" s="95" t="str">
        <f t="shared" ca="1" si="567"/>
        <v>Anti-crit(now)</v>
      </c>
      <c r="MI65" s="95" t="str">
        <f t="shared" ca="1" si="567"/>
        <v>Anti-charm(now)</v>
      </c>
      <c r="MJ65" s="95" t="str">
        <f t="shared" ca="1" si="567"/>
        <v>Magic-eye(now)</v>
      </c>
      <c r="MK65" s="95" t="str">
        <f t="shared" ca="1" si="567"/>
        <v>Anti-poison(now)</v>
      </c>
      <c r="NB65" s="95" t="str">
        <f t="shared" ref="NB65" ca="1" si="568">NB61</f>
        <v>Attacks</v>
      </c>
      <c r="NF65" s="95" t="str">
        <f t="shared" ref="NF65" ca="1" si="569">NF61</f>
        <v>Magic</v>
      </c>
      <c r="NJ65" s="95" t="str">
        <f t="shared" ref="NJ65" ca="1" si="570">NJ61</f>
        <v>Shoots</v>
      </c>
      <c r="NN65" s="95" t="str">
        <f t="shared" ref="NN65" ca="1" si="571">NN61</f>
        <v>Hides</v>
      </c>
      <c r="NX65" s="95" t="str">
        <f t="shared" ref="NX65" ca="1" si="572">NX61</f>
        <v>Throws</v>
      </c>
      <c r="OU65" s="95" t="str">
        <f t="shared" ref="OU65:PN65" ca="1" si="573">OU61</f>
        <v>Potion Belt</v>
      </c>
      <c r="OV65" s="95" t="str">
        <f t="shared" ca="1" si="573"/>
        <v>Potion Belt</v>
      </c>
      <c r="OW65" s="95" t="str">
        <f t="shared" ca="1" si="573"/>
        <v>Potion Belt</v>
      </c>
      <c r="OX65" s="95" t="str">
        <f t="shared" ca="1" si="573"/>
        <v>Potion Belt</v>
      </c>
      <c r="OY65" s="95" t="str">
        <f t="shared" ca="1" si="573"/>
        <v>Potion Belt</v>
      </c>
      <c r="OZ65" s="95" t="str">
        <f t="shared" ca="1" si="573"/>
        <v>Potion Belt</v>
      </c>
      <c r="PA65" s="95" t="str">
        <f t="shared" ca="1" si="573"/>
        <v>Potion Belt</v>
      </c>
      <c r="PB65" s="95" t="str">
        <f t="shared" ca="1" si="573"/>
        <v>Potion Belt</v>
      </c>
      <c r="PC65" s="95" t="str">
        <f t="shared" ca="1" si="573"/>
        <v>Potion Belt</v>
      </c>
      <c r="PD65" s="95" t="str">
        <f t="shared" ca="1" si="573"/>
        <v>Potion Belt</v>
      </c>
      <c r="PE65" s="95" t="str">
        <f t="shared" ca="1" si="573"/>
        <v>Potion Belt</v>
      </c>
      <c r="PF65" s="95" t="str">
        <f t="shared" ca="1" si="573"/>
        <v>Potion Belt</v>
      </c>
      <c r="PG65" s="95" t="str">
        <f t="shared" ca="1" si="573"/>
        <v>Potion Belt</v>
      </c>
      <c r="PH65" s="95" t="str">
        <f t="shared" ca="1" si="573"/>
        <v>Potion Belt</v>
      </c>
      <c r="PI65" s="95" t="str">
        <f t="shared" ca="1" si="573"/>
        <v>Potion Belt</v>
      </c>
      <c r="PJ65" s="95" t="str">
        <f t="shared" ca="1" si="573"/>
        <v>Potion Belt</v>
      </c>
      <c r="PK65" s="95" t="str">
        <f t="shared" ca="1" si="573"/>
        <v>Potion Belt</v>
      </c>
      <c r="PL65" s="95" t="str">
        <f t="shared" ca="1" si="573"/>
        <v>Potion Belt</v>
      </c>
      <c r="PM65" s="95" t="str">
        <f t="shared" ca="1" si="573"/>
        <v>Potion Belt</v>
      </c>
      <c r="PN65" s="95" t="str">
        <f t="shared" ca="1" si="573"/>
        <v>Potion Belt</v>
      </c>
      <c r="QF65" s="95" t="str">
        <f t="shared" ref="QF65" ca="1" si="574">QF61</f>
        <v>Hits</v>
      </c>
      <c r="QN65" s="95" t="str">
        <f t="shared" ref="QN65" ca="1" si="575">QN61</f>
        <v>Party membership lower (lo)</v>
      </c>
    </row>
    <row r="66" spans="1:500" ht="53" x14ac:dyDescent="0.35">
      <c r="A66" s="96" t="str">
        <f>DEC2HEX(HEX2DEC(SF62)+1)</f>
        <v>80042DB4</v>
      </c>
      <c r="B66" s="97" t="str">
        <f>DEC2HEX(HEX2DEC(A66)+1)</f>
        <v>80042DB5</v>
      </c>
      <c r="C66" s="97" t="str">
        <f t="shared" ref="C66:BN66" si="576">DEC2HEX(HEX2DEC(B66)+1)</f>
        <v>80042DB6</v>
      </c>
      <c r="D66" s="97" t="str">
        <f t="shared" si="576"/>
        <v>80042DB7</v>
      </c>
      <c r="E66" s="97" t="str">
        <f t="shared" si="576"/>
        <v>80042DB8</v>
      </c>
      <c r="F66" s="97" t="str">
        <f t="shared" si="576"/>
        <v>80042DB9</v>
      </c>
      <c r="G66" s="97" t="str">
        <f t="shared" si="576"/>
        <v>80042DBA</v>
      </c>
      <c r="H66" s="97" t="str">
        <f t="shared" si="576"/>
        <v>80042DBB</v>
      </c>
      <c r="I66" s="97" t="str">
        <f t="shared" si="576"/>
        <v>80042DBC</v>
      </c>
      <c r="J66" s="97" t="str">
        <f t="shared" si="576"/>
        <v>80042DBD</v>
      </c>
      <c r="K66" s="97" t="str">
        <f t="shared" si="576"/>
        <v>80042DBE</v>
      </c>
      <c r="L66" s="97" t="str">
        <f t="shared" si="576"/>
        <v>80042DBF</v>
      </c>
      <c r="M66" s="97" t="str">
        <f t="shared" si="576"/>
        <v>80042DC0</v>
      </c>
      <c r="N66" s="97" t="str">
        <f t="shared" si="576"/>
        <v>80042DC1</v>
      </c>
      <c r="O66" s="97" t="str">
        <f t="shared" si="576"/>
        <v>80042DC2</v>
      </c>
      <c r="P66" s="97" t="str">
        <f t="shared" si="576"/>
        <v>80042DC3</v>
      </c>
      <c r="Q66" s="97" t="str">
        <f t="shared" si="576"/>
        <v>80042DC4</v>
      </c>
      <c r="R66" s="97" t="str">
        <f t="shared" si="576"/>
        <v>80042DC5</v>
      </c>
      <c r="S66" s="97" t="str">
        <f t="shared" si="576"/>
        <v>80042DC6</v>
      </c>
      <c r="T66" s="97" t="str">
        <f t="shared" si="576"/>
        <v>80042DC7</v>
      </c>
      <c r="U66" s="97" t="str">
        <f t="shared" si="576"/>
        <v>80042DC8</v>
      </c>
      <c r="V66" s="97" t="str">
        <f t="shared" si="576"/>
        <v>80042DC9</v>
      </c>
      <c r="W66" s="97" t="str">
        <f t="shared" si="576"/>
        <v>80042DCA</v>
      </c>
      <c r="X66" s="97" t="str">
        <f t="shared" si="576"/>
        <v>80042DCB</v>
      </c>
      <c r="Y66" s="97" t="str">
        <f t="shared" si="576"/>
        <v>80042DCC</v>
      </c>
      <c r="Z66" s="97" t="str">
        <f t="shared" si="576"/>
        <v>80042DCD</v>
      </c>
      <c r="AA66" s="97" t="str">
        <f t="shared" si="576"/>
        <v>80042DCE</v>
      </c>
      <c r="AB66" s="97" t="str">
        <f t="shared" si="576"/>
        <v>80042DCF</v>
      </c>
      <c r="AC66" s="97" t="str">
        <f t="shared" si="576"/>
        <v>80042DD0</v>
      </c>
      <c r="AD66" s="97" t="str">
        <f t="shared" si="576"/>
        <v>80042DD1</v>
      </c>
      <c r="AE66" s="97" t="str">
        <f t="shared" si="576"/>
        <v>80042DD2</v>
      </c>
      <c r="AF66" s="97" t="str">
        <f t="shared" si="576"/>
        <v>80042DD3</v>
      </c>
      <c r="AG66" s="97" t="str">
        <f t="shared" si="576"/>
        <v>80042DD4</v>
      </c>
      <c r="AH66" s="97" t="str">
        <f t="shared" si="576"/>
        <v>80042DD5</v>
      </c>
      <c r="AI66" s="97" t="str">
        <f t="shared" si="576"/>
        <v>80042DD6</v>
      </c>
      <c r="AJ66" s="97" t="str">
        <f t="shared" si="576"/>
        <v>80042DD7</v>
      </c>
      <c r="AK66" s="97" t="str">
        <f t="shared" si="576"/>
        <v>80042DD8</v>
      </c>
      <c r="AL66" s="97" t="str">
        <f t="shared" si="576"/>
        <v>80042DD9</v>
      </c>
      <c r="AM66" s="97" t="str">
        <f t="shared" si="576"/>
        <v>80042DDA</v>
      </c>
      <c r="AN66" s="97" t="str">
        <f t="shared" si="576"/>
        <v>80042DDB</v>
      </c>
      <c r="AO66" s="97" t="str">
        <f t="shared" si="576"/>
        <v>80042DDC</v>
      </c>
      <c r="AP66" s="97" t="str">
        <f t="shared" si="576"/>
        <v>80042DDD</v>
      </c>
      <c r="AQ66" s="97" t="str">
        <f t="shared" si="576"/>
        <v>80042DDE</v>
      </c>
      <c r="AR66" s="97" t="str">
        <f t="shared" si="576"/>
        <v>80042DDF</v>
      </c>
      <c r="AS66" s="97" t="str">
        <f t="shared" si="576"/>
        <v>80042DE0</v>
      </c>
      <c r="AT66" s="97" t="str">
        <f t="shared" si="576"/>
        <v>80042DE1</v>
      </c>
      <c r="AU66" s="97" t="str">
        <f t="shared" si="576"/>
        <v>80042DE2</v>
      </c>
      <c r="AV66" s="97" t="str">
        <f t="shared" si="576"/>
        <v>80042DE3</v>
      </c>
      <c r="AW66" s="97" t="str">
        <f t="shared" si="576"/>
        <v>80042DE4</v>
      </c>
      <c r="AX66" s="97" t="str">
        <f t="shared" si="576"/>
        <v>80042DE5</v>
      </c>
      <c r="AY66" s="97" t="str">
        <f t="shared" si="576"/>
        <v>80042DE6</v>
      </c>
      <c r="AZ66" s="97" t="str">
        <f t="shared" si="576"/>
        <v>80042DE7</v>
      </c>
      <c r="BA66" s="97" t="str">
        <f t="shared" si="576"/>
        <v>80042DE8</v>
      </c>
      <c r="BB66" s="97" t="str">
        <f t="shared" si="576"/>
        <v>80042DE9</v>
      </c>
      <c r="BC66" s="97" t="str">
        <f t="shared" si="576"/>
        <v>80042DEA</v>
      </c>
      <c r="BD66" s="97" t="str">
        <f t="shared" si="576"/>
        <v>80042DEB</v>
      </c>
      <c r="BE66" s="97" t="str">
        <f t="shared" si="576"/>
        <v>80042DEC</v>
      </c>
      <c r="BF66" s="97" t="str">
        <f t="shared" si="576"/>
        <v>80042DED</v>
      </c>
      <c r="BG66" s="97" t="str">
        <f t="shared" si="576"/>
        <v>80042DEE</v>
      </c>
      <c r="BH66" s="97" t="str">
        <f t="shared" si="576"/>
        <v>80042DEF</v>
      </c>
      <c r="BI66" s="97" t="str">
        <f t="shared" si="576"/>
        <v>80042DF0</v>
      </c>
      <c r="BJ66" s="97" t="str">
        <f t="shared" si="576"/>
        <v>80042DF1</v>
      </c>
      <c r="BK66" s="97" t="str">
        <f t="shared" si="576"/>
        <v>80042DF2</v>
      </c>
      <c r="BL66" s="97" t="str">
        <f t="shared" si="576"/>
        <v>80042DF3</v>
      </c>
      <c r="BM66" s="97" t="str">
        <f t="shared" si="576"/>
        <v>80042DF4</v>
      </c>
      <c r="BN66" s="97" t="str">
        <f t="shared" si="576"/>
        <v>80042DF5</v>
      </c>
      <c r="BO66" s="97" t="str">
        <f t="shared" ref="BO66:DZ66" si="577">DEC2HEX(HEX2DEC(BN66)+1)</f>
        <v>80042DF6</v>
      </c>
      <c r="BP66" s="97" t="str">
        <f t="shared" si="577"/>
        <v>80042DF7</v>
      </c>
      <c r="BQ66" s="97" t="str">
        <f t="shared" si="577"/>
        <v>80042DF8</v>
      </c>
      <c r="BR66" s="97" t="str">
        <f t="shared" si="577"/>
        <v>80042DF9</v>
      </c>
      <c r="BS66" s="97" t="str">
        <f t="shared" si="577"/>
        <v>80042DFA</v>
      </c>
      <c r="BT66" s="97" t="str">
        <f t="shared" si="577"/>
        <v>80042DFB</v>
      </c>
      <c r="BU66" s="97" t="str">
        <f t="shared" si="577"/>
        <v>80042DFC</v>
      </c>
      <c r="BV66" s="97" t="str">
        <f t="shared" si="577"/>
        <v>80042DFD</v>
      </c>
      <c r="BW66" s="97" t="str">
        <f t="shared" si="577"/>
        <v>80042DFE</v>
      </c>
      <c r="BX66" s="97" t="str">
        <f t="shared" si="577"/>
        <v>80042DFF</v>
      </c>
      <c r="BY66" s="97" t="str">
        <f t="shared" si="577"/>
        <v>80042E00</v>
      </c>
      <c r="BZ66" s="97" t="str">
        <f t="shared" si="577"/>
        <v>80042E01</v>
      </c>
      <c r="CA66" s="97" t="str">
        <f t="shared" si="577"/>
        <v>80042E02</v>
      </c>
      <c r="CB66" s="97" t="str">
        <f t="shared" si="577"/>
        <v>80042E03</v>
      </c>
      <c r="CC66" s="97" t="str">
        <f t="shared" si="577"/>
        <v>80042E04</v>
      </c>
      <c r="CD66" s="97" t="str">
        <f t="shared" si="577"/>
        <v>80042E05</v>
      </c>
      <c r="CE66" s="97" t="str">
        <f t="shared" si="577"/>
        <v>80042E06</v>
      </c>
      <c r="CF66" s="97" t="str">
        <f t="shared" si="577"/>
        <v>80042E07</v>
      </c>
      <c r="CG66" s="97" t="str">
        <f t="shared" si="577"/>
        <v>80042E08</v>
      </c>
      <c r="CH66" s="97" t="str">
        <f t="shared" si="577"/>
        <v>80042E09</v>
      </c>
      <c r="CI66" s="97" t="str">
        <f t="shared" si="577"/>
        <v>80042E0A</v>
      </c>
      <c r="CJ66" s="97" t="str">
        <f t="shared" si="577"/>
        <v>80042E0B</v>
      </c>
      <c r="CK66" s="97" t="str">
        <f t="shared" si="577"/>
        <v>80042E0C</v>
      </c>
      <c r="CL66" s="97" t="str">
        <f t="shared" si="577"/>
        <v>80042E0D</v>
      </c>
      <c r="CM66" s="97" t="str">
        <f t="shared" si="577"/>
        <v>80042E0E</v>
      </c>
      <c r="CN66" s="97" t="str">
        <f t="shared" si="577"/>
        <v>80042E0F</v>
      </c>
      <c r="CO66" s="97" t="str">
        <f t="shared" si="577"/>
        <v>80042E10</v>
      </c>
      <c r="CP66" s="97" t="str">
        <f t="shared" si="577"/>
        <v>80042E11</v>
      </c>
      <c r="CQ66" s="97" t="str">
        <f t="shared" si="577"/>
        <v>80042E12</v>
      </c>
      <c r="CR66" s="97" t="str">
        <f t="shared" si="577"/>
        <v>80042E13</v>
      </c>
      <c r="CS66" s="97" t="str">
        <f t="shared" si="577"/>
        <v>80042E14</v>
      </c>
      <c r="CT66" s="97" t="str">
        <f t="shared" si="577"/>
        <v>80042E15</v>
      </c>
      <c r="CU66" s="97" t="str">
        <f t="shared" si="577"/>
        <v>80042E16</v>
      </c>
      <c r="CV66" s="97" t="str">
        <f t="shared" si="577"/>
        <v>80042E17</v>
      </c>
      <c r="CW66" s="97" t="str">
        <f t="shared" si="577"/>
        <v>80042E18</v>
      </c>
      <c r="CX66" s="97" t="str">
        <f t="shared" si="577"/>
        <v>80042E19</v>
      </c>
      <c r="CY66" s="97" t="str">
        <f t="shared" si="577"/>
        <v>80042E1A</v>
      </c>
      <c r="CZ66" s="97" t="str">
        <f t="shared" si="577"/>
        <v>80042E1B</v>
      </c>
      <c r="DA66" s="97" t="str">
        <f t="shared" si="577"/>
        <v>80042E1C</v>
      </c>
      <c r="DB66" s="97" t="str">
        <f t="shared" si="577"/>
        <v>80042E1D</v>
      </c>
      <c r="DC66" s="97" t="str">
        <f t="shared" si="577"/>
        <v>80042E1E</v>
      </c>
      <c r="DD66" s="97" t="str">
        <f t="shared" si="577"/>
        <v>80042E1F</v>
      </c>
      <c r="DE66" s="97" t="str">
        <f t="shared" si="577"/>
        <v>80042E20</v>
      </c>
      <c r="DF66" s="97" t="str">
        <f t="shared" si="577"/>
        <v>80042E21</v>
      </c>
      <c r="DG66" s="97" t="str">
        <f t="shared" si="577"/>
        <v>80042E22</v>
      </c>
      <c r="DH66" s="97" t="str">
        <f t="shared" si="577"/>
        <v>80042E23</v>
      </c>
      <c r="DI66" s="97" t="str">
        <f t="shared" si="577"/>
        <v>80042E24</v>
      </c>
      <c r="DJ66" s="97" t="str">
        <f t="shared" si="577"/>
        <v>80042E25</v>
      </c>
      <c r="DK66" s="97" t="str">
        <f t="shared" si="577"/>
        <v>80042E26</v>
      </c>
      <c r="DL66" s="97" t="str">
        <f t="shared" si="577"/>
        <v>80042E27</v>
      </c>
      <c r="DM66" s="97" t="str">
        <f t="shared" si="577"/>
        <v>80042E28</v>
      </c>
      <c r="DN66" s="97" t="str">
        <f t="shared" si="577"/>
        <v>80042E29</v>
      </c>
      <c r="DO66" s="97" t="str">
        <f t="shared" si="577"/>
        <v>80042E2A</v>
      </c>
      <c r="DP66" s="97" t="str">
        <f t="shared" si="577"/>
        <v>80042E2B</v>
      </c>
      <c r="DQ66" s="97" t="str">
        <f t="shared" si="577"/>
        <v>80042E2C</v>
      </c>
      <c r="DR66" s="97" t="str">
        <f t="shared" si="577"/>
        <v>80042E2D</v>
      </c>
      <c r="DS66" s="97" t="str">
        <f t="shared" si="577"/>
        <v>80042E2E</v>
      </c>
      <c r="DT66" s="97" t="str">
        <f t="shared" si="577"/>
        <v>80042E2F</v>
      </c>
      <c r="DU66" s="97" t="str">
        <f t="shared" si="577"/>
        <v>80042E30</v>
      </c>
      <c r="DV66" s="97" t="str">
        <f t="shared" si="577"/>
        <v>80042E31</v>
      </c>
      <c r="DW66" s="97" t="str">
        <f t="shared" si="577"/>
        <v>80042E32</v>
      </c>
      <c r="DX66" s="97" t="str">
        <f t="shared" si="577"/>
        <v>80042E33</v>
      </c>
      <c r="DY66" s="97" t="str">
        <f t="shared" si="577"/>
        <v>80042E34</v>
      </c>
      <c r="DZ66" s="97" t="str">
        <f t="shared" si="577"/>
        <v>80042E35</v>
      </c>
      <c r="EA66" s="97" t="str">
        <f t="shared" ref="EA66:GL66" si="578">DEC2HEX(HEX2DEC(DZ66)+1)</f>
        <v>80042E36</v>
      </c>
      <c r="EB66" s="97" t="str">
        <f t="shared" si="578"/>
        <v>80042E37</v>
      </c>
      <c r="EC66" s="97" t="str">
        <f t="shared" si="578"/>
        <v>80042E38</v>
      </c>
      <c r="ED66" s="97" t="str">
        <f t="shared" si="578"/>
        <v>80042E39</v>
      </c>
      <c r="EE66" s="97" t="str">
        <f t="shared" si="578"/>
        <v>80042E3A</v>
      </c>
      <c r="EF66" s="97" t="str">
        <f t="shared" si="578"/>
        <v>80042E3B</v>
      </c>
      <c r="EG66" s="97" t="str">
        <f t="shared" si="578"/>
        <v>80042E3C</v>
      </c>
      <c r="EH66" s="97" t="str">
        <f t="shared" si="578"/>
        <v>80042E3D</v>
      </c>
      <c r="EI66" s="97" t="str">
        <f t="shared" si="578"/>
        <v>80042E3E</v>
      </c>
      <c r="EJ66" s="97" t="str">
        <f t="shared" si="578"/>
        <v>80042E3F</v>
      </c>
      <c r="EK66" s="97" t="str">
        <f t="shared" si="578"/>
        <v>80042E40</v>
      </c>
      <c r="EL66" s="97" t="str">
        <f t="shared" si="578"/>
        <v>80042E41</v>
      </c>
      <c r="EM66" s="97" t="str">
        <f t="shared" si="578"/>
        <v>80042E42</v>
      </c>
      <c r="EN66" s="97" t="str">
        <f t="shared" si="578"/>
        <v>80042E43</v>
      </c>
      <c r="EO66" s="97" t="str">
        <f t="shared" si="578"/>
        <v>80042E44</v>
      </c>
      <c r="EP66" s="97" t="str">
        <f t="shared" si="578"/>
        <v>80042E45</v>
      </c>
      <c r="EQ66" s="97" t="str">
        <f t="shared" si="578"/>
        <v>80042E46</v>
      </c>
      <c r="ER66" s="97" t="str">
        <f t="shared" si="578"/>
        <v>80042E47</v>
      </c>
      <c r="ES66" s="97" t="str">
        <f t="shared" si="578"/>
        <v>80042E48</v>
      </c>
      <c r="ET66" s="97" t="str">
        <f t="shared" si="578"/>
        <v>80042E49</v>
      </c>
      <c r="EU66" s="97" t="str">
        <f t="shared" si="578"/>
        <v>80042E4A</v>
      </c>
      <c r="EV66" s="97" t="str">
        <f t="shared" si="578"/>
        <v>80042E4B</v>
      </c>
      <c r="EW66" s="97" t="str">
        <f t="shared" si="578"/>
        <v>80042E4C</v>
      </c>
      <c r="EX66" s="97" t="str">
        <f t="shared" si="578"/>
        <v>80042E4D</v>
      </c>
      <c r="EY66" s="97" t="str">
        <f t="shared" si="578"/>
        <v>80042E4E</v>
      </c>
      <c r="EZ66" s="97" t="str">
        <f t="shared" si="578"/>
        <v>80042E4F</v>
      </c>
      <c r="FA66" s="97" t="str">
        <f t="shared" si="578"/>
        <v>80042E50</v>
      </c>
      <c r="FB66" s="97" t="str">
        <f t="shared" si="578"/>
        <v>80042E51</v>
      </c>
      <c r="FC66" s="97" t="str">
        <f t="shared" si="578"/>
        <v>80042E52</v>
      </c>
      <c r="FD66" s="97" t="str">
        <f t="shared" si="578"/>
        <v>80042E53</v>
      </c>
      <c r="FE66" s="97" t="str">
        <f t="shared" si="578"/>
        <v>80042E54</v>
      </c>
      <c r="FF66" s="97" t="str">
        <f t="shared" si="578"/>
        <v>80042E55</v>
      </c>
      <c r="FG66" s="97" t="str">
        <f t="shared" si="578"/>
        <v>80042E56</v>
      </c>
      <c r="FH66" s="97" t="str">
        <f t="shared" si="578"/>
        <v>80042E57</v>
      </c>
      <c r="FI66" s="97" t="str">
        <f t="shared" si="578"/>
        <v>80042E58</v>
      </c>
      <c r="FJ66" s="97" t="str">
        <f t="shared" si="578"/>
        <v>80042E59</v>
      </c>
      <c r="FK66" s="97" t="str">
        <f t="shared" si="578"/>
        <v>80042E5A</v>
      </c>
      <c r="FL66" s="97" t="str">
        <f t="shared" si="578"/>
        <v>80042E5B</v>
      </c>
      <c r="FM66" s="97" t="str">
        <f t="shared" si="578"/>
        <v>80042E5C</v>
      </c>
      <c r="FN66" s="97" t="str">
        <f t="shared" si="578"/>
        <v>80042E5D</v>
      </c>
      <c r="FO66" s="97" t="str">
        <f t="shared" si="578"/>
        <v>80042E5E</v>
      </c>
      <c r="FP66" s="97" t="str">
        <f t="shared" si="578"/>
        <v>80042E5F</v>
      </c>
      <c r="FQ66" s="97" t="str">
        <f t="shared" si="578"/>
        <v>80042E60</v>
      </c>
      <c r="FR66" s="97" t="str">
        <f t="shared" si="578"/>
        <v>80042E61</v>
      </c>
      <c r="FS66" s="97" t="str">
        <f t="shared" si="578"/>
        <v>80042E62</v>
      </c>
      <c r="FT66" s="97" t="str">
        <f t="shared" si="578"/>
        <v>80042E63</v>
      </c>
      <c r="FU66" s="97" t="str">
        <f t="shared" si="578"/>
        <v>80042E64</v>
      </c>
      <c r="FV66" s="97" t="str">
        <f t="shared" si="578"/>
        <v>80042E65</v>
      </c>
      <c r="FW66" s="97" t="str">
        <f t="shared" si="578"/>
        <v>80042E66</v>
      </c>
      <c r="FX66" s="97" t="str">
        <f t="shared" si="578"/>
        <v>80042E67</v>
      </c>
      <c r="FY66" s="97" t="str">
        <f t="shared" si="578"/>
        <v>80042E68</v>
      </c>
      <c r="FZ66" s="97" t="str">
        <f t="shared" si="578"/>
        <v>80042E69</v>
      </c>
      <c r="GA66" s="97" t="str">
        <f t="shared" si="578"/>
        <v>80042E6A</v>
      </c>
      <c r="GB66" s="97" t="str">
        <f t="shared" si="578"/>
        <v>80042E6B</v>
      </c>
      <c r="GC66" s="97" t="str">
        <f t="shared" si="578"/>
        <v>80042E6C</v>
      </c>
      <c r="GD66" s="97" t="str">
        <f t="shared" si="578"/>
        <v>80042E6D</v>
      </c>
      <c r="GE66" s="97" t="str">
        <f t="shared" si="578"/>
        <v>80042E6E</v>
      </c>
      <c r="GF66" s="97" t="str">
        <f t="shared" si="578"/>
        <v>80042E6F</v>
      </c>
      <c r="GG66" s="97" t="str">
        <f t="shared" si="578"/>
        <v>80042E70</v>
      </c>
      <c r="GH66" s="97" t="str">
        <f t="shared" si="578"/>
        <v>80042E71</v>
      </c>
      <c r="GI66" s="97" t="str">
        <f t="shared" si="578"/>
        <v>80042E72</v>
      </c>
      <c r="GJ66" s="97" t="str">
        <f t="shared" si="578"/>
        <v>80042E73</v>
      </c>
      <c r="GK66" s="97" t="str">
        <f t="shared" si="578"/>
        <v>80042E74</v>
      </c>
      <c r="GL66" s="97" t="str">
        <f t="shared" si="578"/>
        <v>80042E75</v>
      </c>
      <c r="GM66" s="97" t="str">
        <f t="shared" ref="GM66:IX66" si="579">DEC2HEX(HEX2DEC(GL66)+1)</f>
        <v>80042E76</v>
      </c>
      <c r="GN66" s="97" t="str">
        <f t="shared" si="579"/>
        <v>80042E77</v>
      </c>
      <c r="GO66" s="97" t="str">
        <f t="shared" si="579"/>
        <v>80042E78</v>
      </c>
      <c r="GP66" s="97" t="str">
        <f t="shared" si="579"/>
        <v>80042E79</v>
      </c>
      <c r="GQ66" s="97" t="str">
        <f t="shared" si="579"/>
        <v>80042E7A</v>
      </c>
      <c r="GR66" s="97" t="str">
        <f t="shared" si="579"/>
        <v>80042E7B</v>
      </c>
      <c r="GS66" s="97" t="str">
        <f t="shared" si="579"/>
        <v>80042E7C</v>
      </c>
      <c r="GT66" s="97" t="str">
        <f t="shared" si="579"/>
        <v>80042E7D</v>
      </c>
      <c r="GU66" s="97" t="str">
        <f t="shared" si="579"/>
        <v>80042E7E</v>
      </c>
      <c r="GV66" s="97" t="str">
        <f t="shared" si="579"/>
        <v>80042E7F</v>
      </c>
      <c r="GW66" s="97" t="str">
        <f t="shared" si="579"/>
        <v>80042E80</v>
      </c>
      <c r="GX66" s="97" t="str">
        <f t="shared" si="579"/>
        <v>80042E81</v>
      </c>
      <c r="GY66" s="97" t="str">
        <f t="shared" si="579"/>
        <v>80042E82</v>
      </c>
      <c r="GZ66" s="97" t="str">
        <f t="shared" si="579"/>
        <v>80042E83</v>
      </c>
      <c r="HA66" s="97" t="str">
        <f t="shared" si="579"/>
        <v>80042E84</v>
      </c>
      <c r="HB66" s="97" t="str">
        <f t="shared" si="579"/>
        <v>80042E85</v>
      </c>
      <c r="HC66" s="97" t="str">
        <f t="shared" si="579"/>
        <v>80042E86</v>
      </c>
      <c r="HD66" s="97" t="str">
        <f t="shared" si="579"/>
        <v>80042E87</v>
      </c>
      <c r="HE66" s="97" t="str">
        <f t="shared" si="579"/>
        <v>80042E88</v>
      </c>
      <c r="HF66" s="97" t="str">
        <f t="shared" si="579"/>
        <v>80042E89</v>
      </c>
      <c r="HG66" s="97" t="str">
        <f t="shared" si="579"/>
        <v>80042E8A</v>
      </c>
      <c r="HH66" s="97" t="str">
        <f t="shared" si="579"/>
        <v>80042E8B</v>
      </c>
      <c r="HI66" s="97" t="str">
        <f t="shared" si="579"/>
        <v>80042E8C</v>
      </c>
      <c r="HJ66" s="97" t="str">
        <f t="shared" si="579"/>
        <v>80042E8D</v>
      </c>
      <c r="HK66" s="97" t="str">
        <f t="shared" si="579"/>
        <v>80042E8E</v>
      </c>
      <c r="HL66" s="97" t="str">
        <f t="shared" si="579"/>
        <v>80042E8F</v>
      </c>
      <c r="HM66" s="97" t="str">
        <f t="shared" si="579"/>
        <v>80042E90</v>
      </c>
      <c r="HN66" s="97" t="str">
        <f t="shared" si="579"/>
        <v>80042E91</v>
      </c>
      <c r="HO66" s="97" t="str">
        <f t="shared" si="579"/>
        <v>80042E92</v>
      </c>
      <c r="HP66" s="97" t="str">
        <f t="shared" si="579"/>
        <v>80042E93</v>
      </c>
      <c r="HQ66" s="97" t="str">
        <f t="shared" si="579"/>
        <v>80042E94</v>
      </c>
      <c r="HR66" s="97" t="str">
        <f t="shared" si="579"/>
        <v>80042E95</v>
      </c>
      <c r="HS66" s="97" t="str">
        <f t="shared" si="579"/>
        <v>80042E96</v>
      </c>
      <c r="HT66" s="97" t="str">
        <f t="shared" si="579"/>
        <v>80042E97</v>
      </c>
      <c r="HU66" s="97" t="str">
        <f t="shared" si="579"/>
        <v>80042E98</v>
      </c>
      <c r="HV66" s="97" t="str">
        <f t="shared" si="579"/>
        <v>80042E99</v>
      </c>
      <c r="HW66" s="97" t="str">
        <f t="shared" si="579"/>
        <v>80042E9A</v>
      </c>
      <c r="HX66" s="97" t="str">
        <f t="shared" si="579"/>
        <v>80042E9B</v>
      </c>
      <c r="HY66" s="97" t="str">
        <f t="shared" si="579"/>
        <v>80042E9C</v>
      </c>
      <c r="HZ66" s="97" t="str">
        <f t="shared" si="579"/>
        <v>80042E9D</v>
      </c>
      <c r="IA66" s="97" t="str">
        <f t="shared" si="579"/>
        <v>80042E9E</v>
      </c>
      <c r="IB66" s="97" t="str">
        <f t="shared" si="579"/>
        <v>80042E9F</v>
      </c>
      <c r="IC66" s="97" t="str">
        <f t="shared" si="579"/>
        <v>80042EA0</v>
      </c>
      <c r="ID66" s="97" t="str">
        <f t="shared" si="579"/>
        <v>80042EA1</v>
      </c>
      <c r="IE66" s="97" t="str">
        <f t="shared" si="579"/>
        <v>80042EA2</v>
      </c>
      <c r="IF66" s="97" t="str">
        <f t="shared" si="579"/>
        <v>80042EA3</v>
      </c>
      <c r="IG66" s="97" t="str">
        <f t="shared" si="579"/>
        <v>80042EA4</v>
      </c>
      <c r="IH66" s="97" t="str">
        <f t="shared" si="579"/>
        <v>80042EA5</v>
      </c>
      <c r="II66" s="97" t="str">
        <f t="shared" si="579"/>
        <v>80042EA6</v>
      </c>
      <c r="IJ66" s="97" t="str">
        <f t="shared" si="579"/>
        <v>80042EA7</v>
      </c>
      <c r="IK66" s="97" t="str">
        <f t="shared" si="579"/>
        <v>80042EA8</v>
      </c>
      <c r="IL66" s="97" t="str">
        <f t="shared" si="579"/>
        <v>80042EA9</v>
      </c>
      <c r="IM66" s="97" t="str">
        <f t="shared" si="579"/>
        <v>80042EAA</v>
      </c>
      <c r="IN66" s="97" t="str">
        <f t="shared" si="579"/>
        <v>80042EAB</v>
      </c>
      <c r="IO66" s="97" t="str">
        <f t="shared" si="579"/>
        <v>80042EAC</v>
      </c>
      <c r="IP66" s="97" t="str">
        <f t="shared" si="579"/>
        <v>80042EAD</v>
      </c>
      <c r="IQ66" s="97" t="str">
        <f t="shared" si="579"/>
        <v>80042EAE</v>
      </c>
      <c r="IR66" s="97" t="str">
        <f t="shared" si="579"/>
        <v>80042EAF</v>
      </c>
      <c r="IS66" s="97" t="str">
        <f t="shared" si="579"/>
        <v>80042EB0</v>
      </c>
      <c r="IT66" s="97" t="str">
        <f t="shared" si="579"/>
        <v>80042EB1</v>
      </c>
      <c r="IU66" s="97" t="str">
        <f t="shared" si="579"/>
        <v>80042EB2</v>
      </c>
      <c r="IV66" s="97" t="str">
        <f t="shared" si="579"/>
        <v>80042EB3</v>
      </c>
      <c r="IW66" s="97" t="str">
        <f t="shared" si="579"/>
        <v>80042EB4</v>
      </c>
      <c r="IX66" s="97" t="str">
        <f t="shared" si="579"/>
        <v>80042EB5</v>
      </c>
      <c r="IY66" s="97" t="str">
        <f t="shared" ref="IY66:LJ66" si="580">DEC2HEX(HEX2DEC(IX66)+1)</f>
        <v>80042EB6</v>
      </c>
      <c r="IZ66" s="97" t="str">
        <f t="shared" si="580"/>
        <v>80042EB7</v>
      </c>
      <c r="JA66" s="97" t="str">
        <f t="shared" si="580"/>
        <v>80042EB8</v>
      </c>
      <c r="JB66" s="97" t="str">
        <f t="shared" si="580"/>
        <v>80042EB9</v>
      </c>
      <c r="JC66" s="97" t="str">
        <f t="shared" si="580"/>
        <v>80042EBA</v>
      </c>
      <c r="JD66" s="97" t="str">
        <f t="shared" si="580"/>
        <v>80042EBB</v>
      </c>
      <c r="JE66" s="97" t="str">
        <f t="shared" si="580"/>
        <v>80042EBC</v>
      </c>
      <c r="JF66" s="97" t="str">
        <f t="shared" si="580"/>
        <v>80042EBD</v>
      </c>
      <c r="JG66" s="97" t="str">
        <f t="shared" si="580"/>
        <v>80042EBE</v>
      </c>
      <c r="JH66" s="97" t="str">
        <f t="shared" si="580"/>
        <v>80042EBF</v>
      </c>
      <c r="JI66" s="97" t="str">
        <f t="shared" si="580"/>
        <v>80042EC0</v>
      </c>
      <c r="JJ66" s="97" t="str">
        <f t="shared" si="580"/>
        <v>80042EC1</v>
      </c>
      <c r="JK66" s="97" t="str">
        <f t="shared" si="580"/>
        <v>80042EC2</v>
      </c>
      <c r="JL66" s="97" t="str">
        <f t="shared" si="580"/>
        <v>80042EC3</v>
      </c>
      <c r="JM66" s="97" t="str">
        <f t="shared" si="580"/>
        <v>80042EC4</v>
      </c>
      <c r="JN66" s="97" t="str">
        <f t="shared" si="580"/>
        <v>80042EC5</v>
      </c>
      <c r="JO66" s="97" t="str">
        <f t="shared" si="580"/>
        <v>80042EC6</v>
      </c>
      <c r="JP66" s="97" t="str">
        <f t="shared" si="580"/>
        <v>80042EC7</v>
      </c>
      <c r="JQ66" s="97" t="str">
        <f t="shared" si="580"/>
        <v>80042EC8</v>
      </c>
      <c r="JR66" s="97" t="str">
        <f t="shared" si="580"/>
        <v>80042EC9</v>
      </c>
      <c r="JS66" s="97" t="str">
        <f t="shared" si="580"/>
        <v>80042ECA</v>
      </c>
      <c r="JT66" s="97" t="str">
        <f t="shared" si="580"/>
        <v>80042ECB</v>
      </c>
      <c r="JU66" s="97" t="str">
        <f t="shared" si="580"/>
        <v>80042ECC</v>
      </c>
      <c r="JV66" s="97" t="str">
        <f t="shared" si="580"/>
        <v>80042ECD</v>
      </c>
      <c r="JW66" s="97" t="str">
        <f t="shared" si="580"/>
        <v>80042ECE</v>
      </c>
      <c r="JX66" s="97" t="str">
        <f t="shared" si="580"/>
        <v>80042ECF</v>
      </c>
      <c r="JY66" s="97" t="str">
        <f t="shared" si="580"/>
        <v>80042ED0</v>
      </c>
      <c r="JZ66" s="97" t="str">
        <f t="shared" si="580"/>
        <v>80042ED1</v>
      </c>
      <c r="KA66" s="97" t="str">
        <f t="shared" si="580"/>
        <v>80042ED2</v>
      </c>
      <c r="KB66" s="97" t="str">
        <f t="shared" si="580"/>
        <v>80042ED3</v>
      </c>
      <c r="KC66" s="97" t="str">
        <f t="shared" si="580"/>
        <v>80042ED4</v>
      </c>
      <c r="KD66" s="97" t="str">
        <f t="shared" si="580"/>
        <v>80042ED5</v>
      </c>
      <c r="KE66" s="97" t="str">
        <f t="shared" si="580"/>
        <v>80042ED6</v>
      </c>
      <c r="KF66" s="97" t="str">
        <f t="shared" si="580"/>
        <v>80042ED7</v>
      </c>
      <c r="KG66" s="97" t="str">
        <f t="shared" si="580"/>
        <v>80042ED8</v>
      </c>
      <c r="KH66" s="97" t="str">
        <f t="shared" si="580"/>
        <v>80042ED9</v>
      </c>
      <c r="KI66" s="97" t="str">
        <f t="shared" si="580"/>
        <v>80042EDA</v>
      </c>
      <c r="KJ66" s="97" t="str">
        <f t="shared" si="580"/>
        <v>80042EDB</v>
      </c>
      <c r="KK66" s="97" t="str">
        <f t="shared" si="580"/>
        <v>80042EDC</v>
      </c>
      <c r="KL66" s="97" t="str">
        <f t="shared" si="580"/>
        <v>80042EDD</v>
      </c>
      <c r="KM66" s="97" t="str">
        <f t="shared" si="580"/>
        <v>80042EDE</v>
      </c>
      <c r="KN66" s="97" t="str">
        <f t="shared" si="580"/>
        <v>80042EDF</v>
      </c>
      <c r="KO66" s="97" t="str">
        <f t="shared" si="580"/>
        <v>80042EE0</v>
      </c>
      <c r="KP66" s="97" t="str">
        <f t="shared" si="580"/>
        <v>80042EE1</v>
      </c>
      <c r="KQ66" s="97" t="str">
        <f t="shared" si="580"/>
        <v>80042EE2</v>
      </c>
      <c r="KR66" s="97" t="str">
        <f t="shared" si="580"/>
        <v>80042EE3</v>
      </c>
      <c r="KS66" s="97" t="str">
        <f t="shared" si="580"/>
        <v>80042EE4</v>
      </c>
      <c r="KT66" s="97" t="str">
        <f t="shared" si="580"/>
        <v>80042EE5</v>
      </c>
      <c r="KU66" s="97" t="str">
        <f t="shared" si="580"/>
        <v>80042EE6</v>
      </c>
      <c r="KV66" s="97" t="str">
        <f t="shared" si="580"/>
        <v>80042EE7</v>
      </c>
      <c r="KW66" s="97" t="str">
        <f t="shared" si="580"/>
        <v>80042EE8</v>
      </c>
      <c r="KX66" s="97" t="str">
        <f t="shared" si="580"/>
        <v>80042EE9</v>
      </c>
      <c r="KY66" s="97" t="str">
        <f t="shared" si="580"/>
        <v>80042EEA</v>
      </c>
      <c r="KZ66" s="97" t="str">
        <f t="shared" si="580"/>
        <v>80042EEB</v>
      </c>
      <c r="LA66" s="97" t="str">
        <f t="shared" si="580"/>
        <v>80042EEC</v>
      </c>
      <c r="LB66" s="97" t="str">
        <f t="shared" si="580"/>
        <v>80042EED</v>
      </c>
      <c r="LC66" s="97" t="str">
        <f t="shared" si="580"/>
        <v>80042EEE</v>
      </c>
      <c r="LD66" s="97" t="str">
        <f t="shared" si="580"/>
        <v>80042EEF</v>
      </c>
      <c r="LE66" s="97" t="str">
        <f t="shared" si="580"/>
        <v>80042EF0</v>
      </c>
      <c r="LF66" s="97" t="str">
        <f t="shared" si="580"/>
        <v>80042EF1</v>
      </c>
      <c r="LG66" s="97" t="str">
        <f t="shared" si="580"/>
        <v>80042EF2</v>
      </c>
      <c r="LH66" s="97" t="str">
        <f t="shared" si="580"/>
        <v>80042EF3</v>
      </c>
      <c r="LI66" s="97" t="str">
        <f t="shared" si="580"/>
        <v>80042EF4</v>
      </c>
      <c r="LJ66" s="97" t="str">
        <f t="shared" si="580"/>
        <v>80042EF5</v>
      </c>
      <c r="LK66" s="97" t="str">
        <f t="shared" ref="LK66:NV66" si="581">DEC2HEX(HEX2DEC(LJ66)+1)</f>
        <v>80042EF6</v>
      </c>
      <c r="LL66" s="97" t="str">
        <f t="shared" si="581"/>
        <v>80042EF7</v>
      </c>
      <c r="LM66" s="97" t="str">
        <f t="shared" si="581"/>
        <v>80042EF8</v>
      </c>
      <c r="LN66" s="97" t="str">
        <f t="shared" si="581"/>
        <v>80042EF9</v>
      </c>
      <c r="LO66" s="97" t="str">
        <f t="shared" si="581"/>
        <v>80042EFA</v>
      </c>
      <c r="LP66" s="97" t="str">
        <f t="shared" si="581"/>
        <v>80042EFB</v>
      </c>
      <c r="LQ66" s="97" t="str">
        <f t="shared" si="581"/>
        <v>80042EFC</v>
      </c>
      <c r="LR66" s="97" t="str">
        <f t="shared" si="581"/>
        <v>80042EFD</v>
      </c>
      <c r="LS66" s="97" t="str">
        <f t="shared" si="581"/>
        <v>80042EFE</v>
      </c>
      <c r="LT66" s="97" t="str">
        <f t="shared" si="581"/>
        <v>80042EFF</v>
      </c>
      <c r="LU66" s="97" t="str">
        <f t="shared" si="581"/>
        <v>80042F00</v>
      </c>
      <c r="LV66" s="97" t="str">
        <f t="shared" si="581"/>
        <v>80042F01</v>
      </c>
      <c r="LW66" s="97" t="str">
        <f t="shared" si="581"/>
        <v>80042F02</v>
      </c>
      <c r="LX66" s="97" t="str">
        <f t="shared" si="581"/>
        <v>80042F03</v>
      </c>
      <c r="LY66" s="97" t="str">
        <f t="shared" si="581"/>
        <v>80042F04</v>
      </c>
      <c r="LZ66" s="97" t="str">
        <f t="shared" si="581"/>
        <v>80042F05</v>
      </c>
      <c r="MA66" s="97" t="str">
        <f t="shared" si="581"/>
        <v>80042F06</v>
      </c>
      <c r="MB66" s="97" t="str">
        <f t="shared" si="581"/>
        <v>80042F07</v>
      </c>
      <c r="MC66" s="97" t="str">
        <f t="shared" si="581"/>
        <v>80042F08</v>
      </c>
      <c r="MD66" s="97" t="str">
        <f t="shared" si="581"/>
        <v>80042F09</v>
      </c>
      <c r="ME66" s="97" t="str">
        <f t="shared" si="581"/>
        <v>80042F0A</v>
      </c>
      <c r="MF66" s="97" t="str">
        <f t="shared" si="581"/>
        <v>80042F0B</v>
      </c>
      <c r="MG66" s="97" t="str">
        <f t="shared" si="581"/>
        <v>80042F0C</v>
      </c>
      <c r="MH66" s="97" t="str">
        <f t="shared" si="581"/>
        <v>80042F0D</v>
      </c>
      <c r="MI66" s="97" t="str">
        <f t="shared" si="581"/>
        <v>80042F0E</v>
      </c>
      <c r="MJ66" s="97" t="str">
        <f t="shared" si="581"/>
        <v>80042F0F</v>
      </c>
      <c r="MK66" s="97" t="str">
        <f t="shared" si="581"/>
        <v>80042F10</v>
      </c>
      <c r="ML66" s="97" t="str">
        <f t="shared" si="581"/>
        <v>80042F11</v>
      </c>
      <c r="MM66" s="97" t="str">
        <f t="shared" si="581"/>
        <v>80042F12</v>
      </c>
      <c r="MN66" s="97" t="str">
        <f t="shared" si="581"/>
        <v>80042F13</v>
      </c>
      <c r="MO66" s="97" t="str">
        <f t="shared" si="581"/>
        <v>80042F14</v>
      </c>
      <c r="MP66" s="97" t="str">
        <f t="shared" si="581"/>
        <v>80042F15</v>
      </c>
      <c r="MQ66" s="97" t="str">
        <f t="shared" si="581"/>
        <v>80042F16</v>
      </c>
      <c r="MR66" s="97" t="str">
        <f t="shared" si="581"/>
        <v>80042F17</v>
      </c>
      <c r="MS66" s="97" t="str">
        <f t="shared" si="581"/>
        <v>80042F18</v>
      </c>
      <c r="MT66" s="97" t="str">
        <f t="shared" si="581"/>
        <v>80042F19</v>
      </c>
      <c r="MU66" s="97" t="str">
        <f t="shared" si="581"/>
        <v>80042F1A</v>
      </c>
      <c r="MV66" s="97" t="str">
        <f t="shared" si="581"/>
        <v>80042F1B</v>
      </c>
      <c r="MW66" s="97" t="str">
        <f t="shared" si="581"/>
        <v>80042F1C</v>
      </c>
      <c r="MX66" s="97" t="str">
        <f t="shared" si="581"/>
        <v>80042F1D</v>
      </c>
      <c r="MY66" s="97" t="str">
        <f t="shared" si="581"/>
        <v>80042F1E</v>
      </c>
      <c r="MZ66" s="97" t="str">
        <f t="shared" si="581"/>
        <v>80042F1F</v>
      </c>
      <c r="NA66" s="97" t="str">
        <f t="shared" si="581"/>
        <v>80042F20</v>
      </c>
      <c r="NB66" s="97" t="str">
        <f t="shared" si="581"/>
        <v>80042F21</v>
      </c>
      <c r="NC66" s="97" t="str">
        <f t="shared" si="581"/>
        <v>80042F22</v>
      </c>
      <c r="ND66" s="97" t="str">
        <f t="shared" si="581"/>
        <v>80042F23</v>
      </c>
      <c r="NE66" s="97" t="str">
        <f t="shared" si="581"/>
        <v>80042F24</v>
      </c>
      <c r="NF66" s="97" t="str">
        <f t="shared" si="581"/>
        <v>80042F25</v>
      </c>
      <c r="NG66" s="97" t="str">
        <f t="shared" si="581"/>
        <v>80042F26</v>
      </c>
      <c r="NH66" s="97" t="str">
        <f t="shared" si="581"/>
        <v>80042F27</v>
      </c>
      <c r="NI66" s="97" t="str">
        <f t="shared" si="581"/>
        <v>80042F28</v>
      </c>
      <c r="NJ66" s="97" t="str">
        <f t="shared" si="581"/>
        <v>80042F29</v>
      </c>
      <c r="NK66" s="97" t="str">
        <f t="shared" si="581"/>
        <v>80042F2A</v>
      </c>
      <c r="NL66" s="97" t="str">
        <f t="shared" si="581"/>
        <v>80042F2B</v>
      </c>
      <c r="NM66" s="97" t="str">
        <f t="shared" si="581"/>
        <v>80042F2C</v>
      </c>
      <c r="NN66" s="97" t="str">
        <f t="shared" si="581"/>
        <v>80042F2D</v>
      </c>
      <c r="NO66" s="97" t="str">
        <f t="shared" si="581"/>
        <v>80042F2E</v>
      </c>
      <c r="NP66" s="97" t="str">
        <f t="shared" si="581"/>
        <v>80042F2F</v>
      </c>
      <c r="NQ66" s="97" t="str">
        <f t="shared" si="581"/>
        <v>80042F30</v>
      </c>
      <c r="NR66" s="97" t="str">
        <f t="shared" si="581"/>
        <v>80042F31</v>
      </c>
      <c r="NS66" s="97" t="str">
        <f t="shared" si="581"/>
        <v>80042F32</v>
      </c>
      <c r="NT66" s="97" t="str">
        <f t="shared" si="581"/>
        <v>80042F33</v>
      </c>
      <c r="NU66" s="97" t="str">
        <f t="shared" si="581"/>
        <v>80042F34</v>
      </c>
      <c r="NV66" s="97" t="str">
        <f t="shared" si="581"/>
        <v>80042F35</v>
      </c>
      <c r="NW66" s="97" t="str">
        <f t="shared" ref="NW66:QH66" si="582">DEC2HEX(HEX2DEC(NV66)+1)</f>
        <v>80042F36</v>
      </c>
      <c r="NX66" s="97" t="str">
        <f t="shared" si="582"/>
        <v>80042F37</v>
      </c>
      <c r="NY66" s="97" t="str">
        <f t="shared" si="582"/>
        <v>80042F38</v>
      </c>
      <c r="NZ66" s="97" t="str">
        <f t="shared" si="582"/>
        <v>80042F39</v>
      </c>
      <c r="OA66" s="97" t="str">
        <f t="shared" si="582"/>
        <v>80042F3A</v>
      </c>
      <c r="OB66" s="97" t="str">
        <f t="shared" si="582"/>
        <v>80042F3B</v>
      </c>
      <c r="OC66" s="97" t="str">
        <f t="shared" si="582"/>
        <v>80042F3C</v>
      </c>
      <c r="OD66" s="97" t="str">
        <f t="shared" si="582"/>
        <v>80042F3D</v>
      </c>
      <c r="OE66" s="97" t="str">
        <f t="shared" si="582"/>
        <v>80042F3E</v>
      </c>
      <c r="OF66" s="97" t="str">
        <f t="shared" si="582"/>
        <v>80042F3F</v>
      </c>
      <c r="OG66" s="97" t="str">
        <f t="shared" si="582"/>
        <v>80042F40</v>
      </c>
      <c r="OH66" s="97" t="str">
        <f t="shared" si="582"/>
        <v>80042F41</v>
      </c>
      <c r="OI66" s="97" t="str">
        <f t="shared" si="582"/>
        <v>80042F42</v>
      </c>
      <c r="OJ66" s="97" t="str">
        <f t="shared" si="582"/>
        <v>80042F43</v>
      </c>
      <c r="OK66" s="97" t="str">
        <f t="shared" si="582"/>
        <v>80042F44</v>
      </c>
      <c r="OL66" s="97" t="str">
        <f t="shared" si="582"/>
        <v>80042F45</v>
      </c>
      <c r="OM66" s="97" t="str">
        <f t="shared" si="582"/>
        <v>80042F46</v>
      </c>
      <c r="ON66" s="97" t="str">
        <f t="shared" si="582"/>
        <v>80042F47</v>
      </c>
      <c r="OO66" s="97" t="str">
        <f t="shared" si="582"/>
        <v>80042F48</v>
      </c>
      <c r="OP66" s="97" t="str">
        <f t="shared" si="582"/>
        <v>80042F49</v>
      </c>
      <c r="OQ66" s="97" t="str">
        <f t="shared" si="582"/>
        <v>80042F4A</v>
      </c>
      <c r="OR66" s="97" t="str">
        <f t="shared" si="582"/>
        <v>80042F4B</v>
      </c>
      <c r="OS66" s="97" t="str">
        <f t="shared" si="582"/>
        <v>80042F4C</v>
      </c>
      <c r="OT66" s="97" t="str">
        <f t="shared" si="582"/>
        <v>80042F4D</v>
      </c>
      <c r="OU66" s="97" t="str">
        <f t="shared" si="582"/>
        <v>80042F4E</v>
      </c>
      <c r="OV66" s="97" t="str">
        <f t="shared" si="582"/>
        <v>80042F4F</v>
      </c>
      <c r="OW66" s="97" t="str">
        <f t="shared" si="582"/>
        <v>80042F50</v>
      </c>
      <c r="OX66" s="97" t="str">
        <f t="shared" si="582"/>
        <v>80042F51</v>
      </c>
      <c r="OY66" s="97" t="str">
        <f t="shared" si="582"/>
        <v>80042F52</v>
      </c>
      <c r="OZ66" s="97" t="str">
        <f t="shared" si="582"/>
        <v>80042F53</v>
      </c>
      <c r="PA66" s="97" t="str">
        <f t="shared" si="582"/>
        <v>80042F54</v>
      </c>
      <c r="PB66" s="97" t="str">
        <f t="shared" si="582"/>
        <v>80042F55</v>
      </c>
      <c r="PC66" s="97" t="str">
        <f t="shared" si="582"/>
        <v>80042F56</v>
      </c>
      <c r="PD66" s="97" t="str">
        <f t="shared" si="582"/>
        <v>80042F57</v>
      </c>
      <c r="PE66" s="97" t="str">
        <f t="shared" si="582"/>
        <v>80042F58</v>
      </c>
      <c r="PF66" s="97" t="str">
        <f t="shared" si="582"/>
        <v>80042F59</v>
      </c>
      <c r="PG66" s="97" t="str">
        <f t="shared" si="582"/>
        <v>80042F5A</v>
      </c>
      <c r="PH66" s="97" t="str">
        <f t="shared" si="582"/>
        <v>80042F5B</v>
      </c>
      <c r="PI66" s="97" t="str">
        <f t="shared" si="582"/>
        <v>80042F5C</v>
      </c>
      <c r="PJ66" s="97" t="str">
        <f t="shared" si="582"/>
        <v>80042F5D</v>
      </c>
      <c r="PK66" s="97" t="str">
        <f t="shared" si="582"/>
        <v>80042F5E</v>
      </c>
      <c r="PL66" s="97" t="str">
        <f t="shared" si="582"/>
        <v>80042F5F</v>
      </c>
      <c r="PM66" s="97" t="str">
        <f t="shared" si="582"/>
        <v>80042F60</v>
      </c>
      <c r="PN66" s="97" t="str">
        <f t="shared" si="582"/>
        <v>80042F61</v>
      </c>
      <c r="PO66" s="97" t="str">
        <f t="shared" si="582"/>
        <v>80042F62</v>
      </c>
      <c r="PP66" s="97" t="str">
        <f t="shared" si="582"/>
        <v>80042F63</v>
      </c>
      <c r="PQ66" s="97" t="str">
        <f t="shared" si="582"/>
        <v>80042F64</v>
      </c>
      <c r="PR66" s="97" t="str">
        <f t="shared" si="582"/>
        <v>80042F65</v>
      </c>
      <c r="PS66" s="97" t="str">
        <f t="shared" si="582"/>
        <v>80042F66</v>
      </c>
      <c r="PT66" s="97" t="str">
        <f t="shared" si="582"/>
        <v>80042F67</v>
      </c>
      <c r="PU66" s="97" t="str">
        <f t="shared" si="582"/>
        <v>80042F68</v>
      </c>
      <c r="PV66" s="97" t="str">
        <f t="shared" si="582"/>
        <v>80042F69</v>
      </c>
      <c r="PW66" s="97" t="str">
        <f t="shared" si="582"/>
        <v>80042F6A</v>
      </c>
      <c r="PX66" s="97" t="str">
        <f t="shared" si="582"/>
        <v>80042F6B</v>
      </c>
      <c r="PY66" s="97" t="str">
        <f t="shared" si="582"/>
        <v>80042F6C</v>
      </c>
      <c r="PZ66" s="97" t="str">
        <f t="shared" si="582"/>
        <v>80042F6D</v>
      </c>
      <c r="QA66" s="97" t="str">
        <f t="shared" si="582"/>
        <v>80042F6E</v>
      </c>
      <c r="QB66" s="97" t="str">
        <f t="shared" si="582"/>
        <v>80042F6F</v>
      </c>
      <c r="QC66" s="97" t="str">
        <f t="shared" si="582"/>
        <v>80042F70</v>
      </c>
      <c r="QD66" s="97" t="str">
        <f t="shared" si="582"/>
        <v>80042F71</v>
      </c>
      <c r="QE66" s="97" t="str">
        <f t="shared" si="582"/>
        <v>80042F72</v>
      </c>
      <c r="QF66" s="97" t="str">
        <f t="shared" si="582"/>
        <v>80042F73</v>
      </c>
      <c r="QG66" s="97" t="str">
        <f t="shared" si="582"/>
        <v>80042F74</v>
      </c>
      <c r="QH66" s="97" t="str">
        <f t="shared" si="582"/>
        <v>80042F75</v>
      </c>
      <c r="QI66" s="97" t="str">
        <f t="shared" ref="QI66:SF66" si="583">DEC2HEX(HEX2DEC(QH66)+1)</f>
        <v>80042F76</v>
      </c>
      <c r="QJ66" s="97" t="str">
        <f t="shared" si="583"/>
        <v>80042F77</v>
      </c>
      <c r="QK66" s="97" t="str">
        <f t="shared" si="583"/>
        <v>80042F78</v>
      </c>
      <c r="QL66" s="97" t="str">
        <f t="shared" si="583"/>
        <v>80042F79</v>
      </c>
      <c r="QM66" s="97" t="str">
        <f t="shared" si="583"/>
        <v>80042F7A</v>
      </c>
      <c r="QN66" s="97" t="str">
        <f t="shared" si="583"/>
        <v>80042F7B</v>
      </c>
      <c r="QO66" s="97" t="str">
        <f t="shared" si="583"/>
        <v>80042F7C</v>
      </c>
      <c r="QP66" s="97" t="str">
        <f t="shared" si="583"/>
        <v>80042F7D</v>
      </c>
      <c r="QQ66" s="97" t="str">
        <f t="shared" si="583"/>
        <v>80042F7E</v>
      </c>
      <c r="QR66" s="97" t="str">
        <f t="shared" si="583"/>
        <v>80042F7F</v>
      </c>
      <c r="QS66" s="97" t="str">
        <f t="shared" si="583"/>
        <v>80042F80</v>
      </c>
      <c r="QT66" s="97" t="str">
        <f t="shared" si="583"/>
        <v>80042F81</v>
      </c>
      <c r="QU66" s="97" t="str">
        <f t="shared" si="583"/>
        <v>80042F82</v>
      </c>
      <c r="QV66" s="97" t="str">
        <f t="shared" si="583"/>
        <v>80042F83</v>
      </c>
      <c r="QW66" s="97" t="str">
        <f t="shared" si="583"/>
        <v>80042F84</v>
      </c>
      <c r="QX66" s="97" t="str">
        <f t="shared" si="583"/>
        <v>80042F85</v>
      </c>
      <c r="QY66" s="97" t="str">
        <f t="shared" si="583"/>
        <v>80042F86</v>
      </c>
      <c r="QZ66" s="97" t="str">
        <f t="shared" si="583"/>
        <v>80042F87</v>
      </c>
      <c r="RA66" s="97" t="str">
        <f t="shared" si="583"/>
        <v>80042F88</v>
      </c>
      <c r="RB66" s="97" t="str">
        <f t="shared" si="583"/>
        <v>80042F89</v>
      </c>
      <c r="RC66" s="97" t="str">
        <f t="shared" si="583"/>
        <v>80042F8A</v>
      </c>
      <c r="RD66" s="97" t="str">
        <f t="shared" si="583"/>
        <v>80042F8B</v>
      </c>
      <c r="RE66" s="97" t="str">
        <f t="shared" si="583"/>
        <v>80042F8C</v>
      </c>
      <c r="RF66" s="97" t="str">
        <f t="shared" si="583"/>
        <v>80042F8D</v>
      </c>
      <c r="RG66" s="97" t="str">
        <f t="shared" si="583"/>
        <v>80042F8E</v>
      </c>
      <c r="RH66" s="97" t="str">
        <f t="shared" si="583"/>
        <v>80042F8F</v>
      </c>
      <c r="RI66" s="97" t="str">
        <f t="shared" si="583"/>
        <v>80042F90</v>
      </c>
      <c r="RJ66" s="97" t="str">
        <f t="shared" si="583"/>
        <v>80042F91</v>
      </c>
      <c r="RK66" s="97" t="str">
        <f t="shared" si="583"/>
        <v>80042F92</v>
      </c>
      <c r="RL66" s="97" t="str">
        <f t="shared" si="583"/>
        <v>80042F93</v>
      </c>
      <c r="RM66" s="97" t="str">
        <f t="shared" si="583"/>
        <v>80042F94</v>
      </c>
      <c r="RN66" s="97" t="str">
        <f t="shared" si="583"/>
        <v>80042F95</v>
      </c>
      <c r="RO66" s="97" t="str">
        <f t="shared" si="583"/>
        <v>80042F96</v>
      </c>
      <c r="RP66" s="97" t="str">
        <f t="shared" si="583"/>
        <v>80042F97</v>
      </c>
      <c r="RQ66" s="97" t="str">
        <f t="shared" si="583"/>
        <v>80042F98</v>
      </c>
      <c r="RR66" s="97" t="str">
        <f t="shared" si="583"/>
        <v>80042F99</v>
      </c>
      <c r="RS66" s="97" t="str">
        <f t="shared" si="583"/>
        <v>80042F9A</v>
      </c>
      <c r="RT66" s="97" t="str">
        <f t="shared" si="583"/>
        <v>80042F9B</v>
      </c>
      <c r="RU66" s="97" t="str">
        <f t="shared" si="583"/>
        <v>80042F9C</v>
      </c>
      <c r="RV66" s="97" t="str">
        <f t="shared" si="583"/>
        <v>80042F9D</v>
      </c>
      <c r="RW66" s="97" t="str">
        <f t="shared" si="583"/>
        <v>80042F9E</v>
      </c>
      <c r="RX66" s="97" t="str">
        <f t="shared" si="583"/>
        <v>80042F9F</v>
      </c>
      <c r="RY66" s="97" t="str">
        <f t="shared" si="583"/>
        <v>80042FA0</v>
      </c>
      <c r="RZ66" s="97" t="str">
        <f t="shared" si="583"/>
        <v>80042FA1</v>
      </c>
      <c r="SA66" s="97" t="str">
        <f t="shared" si="583"/>
        <v>80042FA2</v>
      </c>
      <c r="SB66" s="97" t="str">
        <f t="shared" si="583"/>
        <v>80042FA3</v>
      </c>
      <c r="SC66" s="97" t="str">
        <f t="shared" si="583"/>
        <v>80042FA4</v>
      </c>
      <c r="SD66" s="97" t="str">
        <f t="shared" si="583"/>
        <v>80042FA5</v>
      </c>
      <c r="SE66" s="97" t="str">
        <f t="shared" si="583"/>
        <v>80042FA6</v>
      </c>
      <c r="SF66" s="97" t="str">
        <f t="shared" si="583"/>
        <v>80042FA7</v>
      </c>
    </row>
    <row r="67" spans="1:500" x14ac:dyDescent="0.35">
      <c r="A67" s="70" t="str">
        <f t="shared" ref="A67:T67" si="584">CHAR(HEX2DEC(LEFT(A68,2)))</f>
        <v>S</v>
      </c>
      <c r="B67" s="70" t="str">
        <f t="shared" si="584"/>
        <v>t</v>
      </c>
      <c r="C67" s="70" t="str">
        <f t="shared" si="584"/>
        <v>i</v>
      </c>
      <c r="D67" s="70" t="str">
        <f t="shared" si="584"/>
        <v>f</v>
      </c>
      <c r="E67" s="70" t="str">
        <f t="shared" si="584"/>
        <v>i</v>
      </c>
      <c r="F67" s="70" t="str">
        <f t="shared" si="584"/>
        <v>q</v>
      </c>
      <c r="G67" s="70" t="str">
        <f t="shared" si="584"/>
        <v>u</v>
      </c>
      <c r="H67" s="70" t="str">
        <f t="shared" si="584"/>
        <v>e</v>
      </c>
      <c r="I67" s="70" t="str">
        <f t="shared" si="584"/>
        <v xml:space="preserve"> </v>
      </c>
      <c r="J67" s="70" t="str">
        <f t="shared" si="584"/>
        <v>§</v>
      </c>
      <c r="K67" s="70" t="str">
        <f t="shared" si="584"/>
        <v>§</v>
      </c>
      <c r="L67" s="70" t="str">
        <f t="shared" si="584"/>
        <v>§</v>
      </c>
      <c r="M67" s="70" t="str">
        <f t="shared" si="584"/>
        <v>§</v>
      </c>
      <c r="N67" s="70" t="str">
        <f t="shared" si="584"/>
        <v>§</v>
      </c>
      <c r="O67" s="70" t="str">
        <f t="shared" si="584"/>
        <v>§</v>
      </c>
      <c r="P67" s="70" t="str">
        <f t="shared" si="584"/>
        <v>§</v>
      </c>
      <c r="Q67" s="70" t="str">
        <f t="shared" si="584"/>
        <v>§</v>
      </c>
      <c r="R67" s="70" t="str">
        <f t="shared" si="584"/>
        <v>§</v>
      </c>
      <c r="S67" s="70" t="str">
        <f t="shared" si="584"/>
        <v>§</v>
      </c>
      <c r="T67" s="70" t="str">
        <f t="shared" si="584"/>
        <v>§</v>
      </c>
    </row>
    <row r="68" spans="1:500" x14ac:dyDescent="0.35">
      <c r="A68" s="70" t="str">
        <f>MID($A$60,1500*A9+1,1500)</f>
        <v xml:space="preserve">53 74 69 66 69 71 75 65 20 A7 A7 A7 A7 A7 A7 A7 A7 A7 A7 A7 00 00 00 01 00 06 00 10 00 00 00 06 00 0A 00 28 00 01 1F 01 00 00 06 3A 00 00 00 00 00 18 00 10 00 15 00 14 00 15 00 0C 00 0D 00 18 00 10 00 15 00 14 00 15 00 0C 00 0D 00 1D 00 1D 00 00 00 00 00 00 00 00 00 00 00 00 00 00 00 00 00 00 00 00 00 00 00 00 00 19 00 16 00 16 00 18 17 00 08 00 02 02 03 00 00 00 00 00 00 00 00 00 00 17 00 00 00 00 00 00 00 00 08 00 00 00 00 00 00 00 00 02 00 00 00 00 00 00 00 00 02 00 00 00 00 00 00 00 00 03 00 00 00 00 00 00 00 00 00 00 00 00 00 00 00 00 00 00 00 00 00 00 00 00 00 00 00 00 00 00 00 00 00 00 00 4C 02 59 02 59 20 00 00 00 00 00 3F 00 00 00 00 00 00 00 00 00 00 00 00 00 00 00 00 00 00 00 00 06 00 03 00 00 00 00 00 00 00 14 00 00 00 00 00 00 00 00 00 00 00 00 00 00 00 00 00 00 00 00 00 00 00 00 00 00 00 00 00 00 00 00 00 00 00 00 00 00 00 00 00 00 00 00 00 00 00 00 00 00 00 00 00 00 00 03 06 0A 07 07 04 03 03 0A 0A 02 00 00 00 00 00 00 00 00 00 00 00 00 00 00 00 00 00 00 00 00 00 00 00 00 00 00 00 00 03 06 0A 07 07 04 03 03 0A 0A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1A 00 00 00 00 00 00 00 00 00 00 00 00 00 00 00 00 00 00 00 00 00 00 00 00 00 00 00 00 00 00 00 00 00 00 00 00 00 00 00 00 00 00 00 00 </v>
      </c>
      <c r="B68" s="70" t="str">
        <f>MID($A68,3*(COLUMN(B68)-COLUMN($A68)+COLUMN($A68)-1)+1,2)</f>
        <v>74</v>
      </c>
      <c r="C68" s="70" t="str">
        <f t="shared" si="547"/>
        <v>69</v>
      </c>
      <c r="D68" s="70" t="str">
        <f t="shared" si="547"/>
        <v>66</v>
      </c>
      <c r="E68" s="70" t="str">
        <f t="shared" si="547"/>
        <v>69</v>
      </c>
      <c r="F68" s="70" t="str">
        <f t="shared" si="547"/>
        <v>71</v>
      </c>
      <c r="G68" s="70" t="str">
        <f t="shared" si="547"/>
        <v>75</v>
      </c>
      <c r="H68" s="70" t="str">
        <f t="shared" si="547"/>
        <v>65</v>
      </c>
      <c r="I68" s="70" t="str">
        <f t="shared" si="547"/>
        <v>20</v>
      </c>
      <c r="J68" s="70" t="str">
        <f t="shared" si="547"/>
        <v>A7</v>
      </c>
      <c r="K68" s="70" t="str">
        <f t="shared" si="547"/>
        <v>A7</v>
      </c>
      <c r="L68" s="70" t="str">
        <f t="shared" si="547"/>
        <v>A7</v>
      </c>
      <c r="M68" s="70" t="str">
        <f t="shared" si="547"/>
        <v>A7</v>
      </c>
      <c r="N68" s="70" t="str">
        <f t="shared" si="547"/>
        <v>A7</v>
      </c>
      <c r="O68" s="70" t="str">
        <f t="shared" si="547"/>
        <v>A7</v>
      </c>
      <c r="P68" s="70" t="str">
        <f t="shared" si="547"/>
        <v>A7</v>
      </c>
      <c r="Q68" s="70" t="str">
        <f t="shared" si="547"/>
        <v>A7</v>
      </c>
      <c r="R68" s="70" t="str">
        <f t="shared" si="547"/>
        <v>A7</v>
      </c>
      <c r="S68" s="70" t="str">
        <f t="shared" si="547"/>
        <v>A7</v>
      </c>
      <c r="T68" s="70" t="str">
        <f t="shared" si="547"/>
        <v>A7</v>
      </c>
      <c r="U68" s="70" t="str">
        <f t="shared" si="547"/>
        <v>00</v>
      </c>
      <c r="V68" s="70" t="str">
        <f t="shared" si="547"/>
        <v>00</v>
      </c>
      <c r="W68" s="70" t="str">
        <f t="shared" si="547"/>
        <v>00</v>
      </c>
      <c r="X68" s="70" t="str">
        <f t="shared" si="547"/>
        <v>01</v>
      </c>
      <c r="Y68" s="70" t="str">
        <f t="shared" si="547"/>
        <v>00</v>
      </c>
      <c r="Z68" s="70" t="str">
        <f t="shared" si="547"/>
        <v>06</v>
      </c>
      <c r="AA68" s="70" t="str">
        <f t="shared" si="547"/>
        <v>00</v>
      </c>
      <c r="AB68" s="70" t="str">
        <f t="shared" si="547"/>
        <v>10</v>
      </c>
      <c r="AC68" s="70" t="str">
        <f t="shared" si="547"/>
        <v>00</v>
      </c>
      <c r="AD68" s="70" t="str">
        <f t="shared" si="547"/>
        <v>00</v>
      </c>
      <c r="AE68" s="70" t="str">
        <f t="shared" si="547"/>
        <v>00</v>
      </c>
      <c r="AF68" s="70" t="str">
        <f t="shared" si="547"/>
        <v>06</v>
      </c>
      <c r="AG68" s="70" t="str">
        <f t="shared" si="547"/>
        <v>00</v>
      </c>
      <c r="AH68" s="70" t="str">
        <f t="shared" si="547"/>
        <v>0A</v>
      </c>
      <c r="AI68" s="70" t="str">
        <f t="shared" si="547"/>
        <v>00</v>
      </c>
      <c r="AJ68" s="70" t="str">
        <f t="shared" si="547"/>
        <v>28</v>
      </c>
      <c r="AK68" s="70" t="str">
        <f t="shared" si="547"/>
        <v>00</v>
      </c>
      <c r="AL68" s="70" t="str">
        <f t="shared" si="547"/>
        <v>01</v>
      </c>
      <c r="AM68" s="70" t="str">
        <f t="shared" si="547"/>
        <v>1F</v>
      </c>
      <c r="AN68" s="70" t="str">
        <f t="shared" si="547"/>
        <v>01</v>
      </c>
      <c r="AO68" s="70" t="str">
        <f t="shared" si="547"/>
        <v>00</v>
      </c>
      <c r="AP68" s="70" t="str">
        <f t="shared" si="547"/>
        <v>00</v>
      </c>
      <c r="AQ68" s="70" t="str">
        <f t="shared" si="547"/>
        <v>06</v>
      </c>
      <c r="AR68" s="70" t="str">
        <f t="shared" si="547"/>
        <v>3A</v>
      </c>
      <c r="AS68" s="70" t="str">
        <f t="shared" si="547"/>
        <v>00</v>
      </c>
      <c r="AT68" s="70" t="str">
        <f t="shared" si="547"/>
        <v>00</v>
      </c>
      <c r="AU68" s="70" t="str">
        <f t="shared" si="547"/>
        <v>00</v>
      </c>
      <c r="AV68" s="70" t="str">
        <f t="shared" si="547"/>
        <v>00</v>
      </c>
      <c r="AW68" s="70" t="str">
        <f t="shared" si="547"/>
        <v>00</v>
      </c>
      <c r="AX68" s="70" t="str">
        <f t="shared" si="547"/>
        <v>18</v>
      </c>
      <c r="AY68" s="70" t="str">
        <f t="shared" si="547"/>
        <v>00</v>
      </c>
      <c r="AZ68" s="70" t="str">
        <f t="shared" si="547"/>
        <v>10</v>
      </c>
      <c r="BA68" s="70" t="str">
        <f t="shared" si="547"/>
        <v>00</v>
      </c>
      <c r="BB68" s="70" t="str">
        <f t="shared" si="547"/>
        <v>15</v>
      </c>
      <c r="BC68" s="70" t="str">
        <f t="shared" si="547"/>
        <v>00</v>
      </c>
      <c r="BD68" s="70" t="str">
        <f t="shared" si="547"/>
        <v>14</v>
      </c>
      <c r="BE68" s="70" t="str">
        <f t="shared" si="547"/>
        <v>00</v>
      </c>
      <c r="BF68" s="70" t="str">
        <f t="shared" si="547"/>
        <v>15</v>
      </c>
      <c r="BG68" s="70" t="str">
        <f t="shared" si="547"/>
        <v>00</v>
      </c>
      <c r="BH68" s="70" t="str">
        <f t="shared" si="547"/>
        <v>0C</v>
      </c>
      <c r="BI68" s="70" t="str">
        <f t="shared" si="547"/>
        <v>00</v>
      </c>
      <c r="BJ68" s="70" t="str">
        <f t="shared" si="547"/>
        <v>0D</v>
      </c>
      <c r="BK68" s="70" t="str">
        <f t="shared" si="547"/>
        <v>00</v>
      </c>
      <c r="BL68" s="70" t="str">
        <f t="shared" si="547"/>
        <v>18</v>
      </c>
      <c r="BM68" s="70" t="str">
        <f t="shared" si="547"/>
        <v>00</v>
      </c>
      <c r="BN68" s="70" t="str">
        <f t="shared" si="547"/>
        <v>10</v>
      </c>
      <c r="BO68" s="70" t="str">
        <f t="shared" si="548"/>
        <v>00</v>
      </c>
      <c r="BP68" s="70" t="str">
        <f t="shared" si="548"/>
        <v>15</v>
      </c>
      <c r="BQ68" s="70" t="str">
        <f t="shared" si="548"/>
        <v>00</v>
      </c>
      <c r="BR68" s="70" t="str">
        <f t="shared" si="548"/>
        <v>14</v>
      </c>
      <c r="BS68" s="70" t="str">
        <f t="shared" si="548"/>
        <v>00</v>
      </c>
      <c r="BT68" s="70" t="str">
        <f t="shared" si="548"/>
        <v>15</v>
      </c>
      <c r="BU68" s="70" t="str">
        <f t="shared" si="548"/>
        <v>00</v>
      </c>
      <c r="BV68" s="70" t="str">
        <f t="shared" si="548"/>
        <v>0C</v>
      </c>
      <c r="BW68" s="70" t="str">
        <f t="shared" si="548"/>
        <v>00</v>
      </c>
      <c r="BX68" s="70" t="str">
        <f t="shared" si="548"/>
        <v>0D</v>
      </c>
      <c r="BY68" s="70" t="str">
        <f t="shared" si="548"/>
        <v>00</v>
      </c>
      <c r="BZ68" s="70" t="str">
        <f t="shared" si="548"/>
        <v>1D</v>
      </c>
      <c r="CA68" s="70" t="str">
        <f t="shared" si="548"/>
        <v>00</v>
      </c>
      <c r="CB68" s="70" t="str">
        <f t="shared" si="548"/>
        <v>1D</v>
      </c>
      <c r="CC68" s="70" t="str">
        <f t="shared" si="548"/>
        <v>00</v>
      </c>
      <c r="CD68" s="70" t="str">
        <f t="shared" si="548"/>
        <v>00</v>
      </c>
      <c r="CE68" s="70" t="str">
        <f t="shared" si="548"/>
        <v>00</v>
      </c>
      <c r="CF68" s="70" t="str">
        <f t="shared" si="548"/>
        <v>00</v>
      </c>
      <c r="CG68" s="70" t="str">
        <f t="shared" si="548"/>
        <v>00</v>
      </c>
      <c r="CH68" s="70" t="str">
        <f t="shared" si="548"/>
        <v>00</v>
      </c>
      <c r="CI68" s="70" t="str">
        <f t="shared" si="548"/>
        <v>00</v>
      </c>
      <c r="CJ68" s="70" t="str">
        <f t="shared" si="548"/>
        <v>00</v>
      </c>
      <c r="CK68" s="70" t="str">
        <f t="shared" si="548"/>
        <v>00</v>
      </c>
      <c r="CL68" s="70" t="str">
        <f t="shared" si="548"/>
        <v>00</v>
      </c>
      <c r="CM68" s="70" t="str">
        <f t="shared" si="548"/>
        <v>00</v>
      </c>
      <c r="CN68" s="70" t="str">
        <f t="shared" si="548"/>
        <v>00</v>
      </c>
      <c r="CO68" s="70" t="str">
        <f t="shared" si="548"/>
        <v>00</v>
      </c>
      <c r="CP68" s="70" t="str">
        <f t="shared" si="548"/>
        <v>00</v>
      </c>
      <c r="CQ68" s="70" t="str">
        <f t="shared" si="548"/>
        <v>00</v>
      </c>
      <c r="CR68" s="70" t="str">
        <f t="shared" si="548"/>
        <v>00</v>
      </c>
      <c r="CS68" s="70" t="str">
        <f t="shared" si="548"/>
        <v>00</v>
      </c>
      <c r="CT68" s="70" t="str">
        <f t="shared" si="548"/>
        <v>00</v>
      </c>
      <c r="CU68" s="70" t="str">
        <f t="shared" si="548"/>
        <v>00</v>
      </c>
      <c r="CV68" s="70" t="str">
        <f t="shared" si="548"/>
        <v>00</v>
      </c>
      <c r="CW68" s="70" t="str">
        <f t="shared" si="548"/>
        <v>00</v>
      </c>
      <c r="CX68" s="70" t="str">
        <f t="shared" si="548"/>
        <v>00</v>
      </c>
      <c r="CY68" s="70" t="str">
        <f t="shared" si="548"/>
        <v>00</v>
      </c>
      <c r="CZ68" s="70" t="str">
        <f t="shared" si="548"/>
        <v>00</v>
      </c>
      <c r="DA68" s="70" t="str">
        <f t="shared" si="548"/>
        <v>00</v>
      </c>
      <c r="DB68" s="70" t="str">
        <f t="shared" si="548"/>
        <v>19</v>
      </c>
      <c r="DC68" s="70" t="str">
        <f t="shared" si="548"/>
        <v>00</v>
      </c>
      <c r="DD68" s="70" t="str">
        <f t="shared" si="548"/>
        <v>16</v>
      </c>
      <c r="DE68" s="70" t="str">
        <f t="shared" si="548"/>
        <v>00</v>
      </c>
      <c r="DF68" s="70" t="str">
        <f t="shared" si="548"/>
        <v>16</v>
      </c>
      <c r="DG68" s="70" t="str">
        <f t="shared" si="548"/>
        <v>00</v>
      </c>
      <c r="DH68" s="70" t="str">
        <f t="shared" si="548"/>
        <v>18</v>
      </c>
      <c r="DI68" s="70" t="str">
        <f t="shared" si="548"/>
        <v>17</v>
      </c>
      <c r="DJ68" s="70" t="str">
        <f t="shared" si="548"/>
        <v>00</v>
      </c>
      <c r="DK68" s="70" t="str">
        <f t="shared" si="548"/>
        <v>08</v>
      </c>
      <c r="DL68" s="70" t="str">
        <f t="shared" si="548"/>
        <v>00</v>
      </c>
      <c r="DM68" s="70" t="str">
        <f t="shared" si="548"/>
        <v>02</v>
      </c>
      <c r="DN68" s="70" t="str">
        <f t="shared" si="548"/>
        <v>02</v>
      </c>
      <c r="DO68" s="70" t="str">
        <f t="shared" si="548"/>
        <v>03</v>
      </c>
      <c r="DP68" s="70" t="str">
        <f t="shared" si="548"/>
        <v>00</v>
      </c>
      <c r="DQ68" s="70" t="str">
        <f t="shared" si="548"/>
        <v>00</v>
      </c>
      <c r="DR68" s="70" t="str">
        <f t="shared" si="548"/>
        <v>00</v>
      </c>
      <c r="DS68" s="70" t="str">
        <f t="shared" si="548"/>
        <v>00</v>
      </c>
      <c r="DT68" s="70" t="str">
        <f t="shared" si="548"/>
        <v>00</v>
      </c>
      <c r="DU68" s="70" t="str">
        <f t="shared" si="548"/>
        <v>00</v>
      </c>
      <c r="DV68" s="70" t="str">
        <f t="shared" si="548"/>
        <v>00</v>
      </c>
      <c r="DW68" s="70" t="str">
        <f t="shared" si="548"/>
        <v>00</v>
      </c>
      <c r="DX68" s="70" t="str">
        <f t="shared" si="548"/>
        <v>00</v>
      </c>
      <c r="DY68" s="70" t="str">
        <f t="shared" si="548"/>
        <v>00</v>
      </c>
      <c r="DZ68" s="70" t="str">
        <f t="shared" si="548"/>
        <v>17</v>
      </c>
      <c r="EA68" s="70" t="str">
        <f t="shared" si="549"/>
        <v>00</v>
      </c>
      <c r="EB68" s="70" t="str">
        <f t="shared" si="549"/>
        <v>00</v>
      </c>
      <c r="EC68" s="70" t="str">
        <f t="shared" si="549"/>
        <v>00</v>
      </c>
      <c r="ED68" s="70" t="str">
        <f t="shared" si="549"/>
        <v>00</v>
      </c>
      <c r="EE68" s="70" t="str">
        <f t="shared" si="549"/>
        <v>00</v>
      </c>
      <c r="EF68" s="70" t="str">
        <f t="shared" si="549"/>
        <v>00</v>
      </c>
      <c r="EG68" s="70" t="str">
        <f t="shared" si="549"/>
        <v>00</v>
      </c>
      <c r="EH68" s="70" t="str">
        <f t="shared" si="549"/>
        <v>00</v>
      </c>
      <c r="EI68" s="70" t="str">
        <f t="shared" si="549"/>
        <v>08</v>
      </c>
      <c r="EJ68" s="70" t="str">
        <f t="shared" si="549"/>
        <v>00</v>
      </c>
      <c r="EK68" s="70" t="str">
        <f t="shared" si="549"/>
        <v>00</v>
      </c>
      <c r="EL68" s="70" t="str">
        <f t="shared" si="549"/>
        <v>00</v>
      </c>
      <c r="EM68" s="70" t="str">
        <f t="shared" si="549"/>
        <v>00</v>
      </c>
      <c r="EN68" s="70" t="str">
        <f t="shared" si="549"/>
        <v>00</v>
      </c>
      <c r="EO68" s="70" t="str">
        <f t="shared" si="549"/>
        <v>00</v>
      </c>
      <c r="EP68" s="70" t="str">
        <f t="shared" si="549"/>
        <v>00</v>
      </c>
      <c r="EQ68" s="70" t="str">
        <f t="shared" si="549"/>
        <v>00</v>
      </c>
      <c r="ER68" s="70" t="str">
        <f t="shared" si="549"/>
        <v>02</v>
      </c>
      <c r="ES68" s="70" t="str">
        <f t="shared" si="549"/>
        <v>00</v>
      </c>
      <c r="ET68" s="70" t="str">
        <f t="shared" si="549"/>
        <v>00</v>
      </c>
      <c r="EU68" s="70" t="str">
        <f t="shared" si="549"/>
        <v>00</v>
      </c>
      <c r="EV68" s="70" t="str">
        <f t="shared" si="549"/>
        <v>00</v>
      </c>
      <c r="EW68" s="70" t="str">
        <f t="shared" si="549"/>
        <v>00</v>
      </c>
      <c r="EX68" s="70" t="str">
        <f t="shared" si="549"/>
        <v>00</v>
      </c>
      <c r="EY68" s="70" t="str">
        <f t="shared" si="549"/>
        <v>00</v>
      </c>
      <c r="EZ68" s="70" t="str">
        <f t="shared" si="549"/>
        <v>00</v>
      </c>
      <c r="FA68" s="70" t="str">
        <f t="shared" si="549"/>
        <v>02</v>
      </c>
      <c r="FB68" s="70" t="str">
        <f t="shared" si="549"/>
        <v>00</v>
      </c>
      <c r="FC68" s="70" t="str">
        <f t="shared" si="549"/>
        <v>00</v>
      </c>
      <c r="FD68" s="70" t="str">
        <f t="shared" si="549"/>
        <v>00</v>
      </c>
      <c r="FE68" s="70" t="str">
        <f t="shared" si="549"/>
        <v>00</v>
      </c>
      <c r="FF68" s="70" t="str">
        <f t="shared" si="549"/>
        <v>00</v>
      </c>
      <c r="FG68" s="70" t="str">
        <f t="shared" si="549"/>
        <v>00</v>
      </c>
      <c r="FH68" s="70" t="str">
        <f t="shared" si="549"/>
        <v>00</v>
      </c>
      <c r="FI68" s="70" t="str">
        <f t="shared" si="549"/>
        <v>00</v>
      </c>
      <c r="FJ68" s="70" t="str">
        <f t="shared" si="549"/>
        <v>03</v>
      </c>
      <c r="FK68" s="70" t="str">
        <f t="shared" si="549"/>
        <v>00</v>
      </c>
      <c r="FL68" s="70" t="str">
        <f t="shared" si="549"/>
        <v>00</v>
      </c>
      <c r="FM68" s="70" t="str">
        <f t="shared" si="549"/>
        <v>00</v>
      </c>
      <c r="FN68" s="70" t="str">
        <f t="shared" si="549"/>
        <v>00</v>
      </c>
      <c r="FO68" s="70" t="str">
        <f t="shared" si="549"/>
        <v>00</v>
      </c>
      <c r="FP68" s="70" t="str">
        <f t="shared" si="549"/>
        <v>00</v>
      </c>
      <c r="FQ68" s="70" t="str">
        <f t="shared" si="549"/>
        <v>00</v>
      </c>
      <c r="FR68" s="70" t="str">
        <f t="shared" si="549"/>
        <v>00</v>
      </c>
      <c r="FS68" s="70" t="str">
        <f t="shared" si="549"/>
        <v>00</v>
      </c>
      <c r="FT68" s="70" t="str">
        <f t="shared" si="549"/>
        <v>00</v>
      </c>
      <c r="FU68" s="70" t="str">
        <f t="shared" si="549"/>
        <v>00</v>
      </c>
      <c r="FV68" s="70" t="str">
        <f t="shared" si="549"/>
        <v>00</v>
      </c>
      <c r="FW68" s="70" t="str">
        <f t="shared" si="549"/>
        <v>00</v>
      </c>
      <c r="FX68" s="70" t="str">
        <f t="shared" si="549"/>
        <v>00</v>
      </c>
      <c r="FY68" s="70" t="str">
        <f t="shared" si="549"/>
        <v>00</v>
      </c>
      <c r="FZ68" s="70" t="str">
        <f t="shared" si="549"/>
        <v>00</v>
      </c>
      <c r="GA68" s="70" t="str">
        <f t="shared" si="549"/>
        <v>00</v>
      </c>
      <c r="GB68" s="70" t="str">
        <f t="shared" si="549"/>
        <v>00</v>
      </c>
      <c r="GC68" s="70" t="str">
        <f t="shared" si="549"/>
        <v>00</v>
      </c>
      <c r="GD68" s="70" t="str">
        <f t="shared" si="549"/>
        <v>00</v>
      </c>
      <c r="GE68" s="70" t="str">
        <f t="shared" si="549"/>
        <v>00</v>
      </c>
      <c r="GF68" s="70" t="str">
        <f t="shared" si="549"/>
        <v>00</v>
      </c>
      <c r="GG68" s="70" t="str">
        <f t="shared" si="549"/>
        <v>00</v>
      </c>
      <c r="GH68" s="70" t="str">
        <f t="shared" si="549"/>
        <v>00</v>
      </c>
      <c r="GI68" s="70" t="str">
        <f t="shared" si="549"/>
        <v>00</v>
      </c>
      <c r="GJ68" s="70" t="str">
        <f t="shared" si="549"/>
        <v>00</v>
      </c>
      <c r="GK68" s="70" t="str">
        <f t="shared" si="549"/>
        <v>00</v>
      </c>
      <c r="GL68" s="70" t="str">
        <f t="shared" si="549"/>
        <v>00</v>
      </c>
      <c r="GM68" s="70" t="str">
        <f t="shared" si="550"/>
        <v>00</v>
      </c>
      <c r="GN68" s="70" t="str">
        <f t="shared" si="550"/>
        <v>00</v>
      </c>
      <c r="GO68" s="70" t="str">
        <f t="shared" si="550"/>
        <v>00</v>
      </c>
      <c r="GP68" s="70" t="str">
        <f t="shared" si="550"/>
        <v>00</v>
      </c>
      <c r="GQ68" s="70" t="str">
        <f t="shared" si="550"/>
        <v>00</v>
      </c>
      <c r="GR68" s="70" t="str">
        <f t="shared" si="550"/>
        <v>00</v>
      </c>
      <c r="GS68" s="70" t="str">
        <f t="shared" si="550"/>
        <v>00</v>
      </c>
      <c r="GT68" s="70" t="str">
        <f t="shared" si="550"/>
        <v>4C</v>
      </c>
      <c r="GU68" s="70" t="str">
        <f t="shared" si="550"/>
        <v>02</v>
      </c>
      <c r="GV68" s="70" t="str">
        <f t="shared" si="550"/>
        <v>59</v>
      </c>
      <c r="GW68" s="70" t="str">
        <f t="shared" si="550"/>
        <v>02</v>
      </c>
      <c r="GX68" s="70" t="str">
        <f t="shared" si="550"/>
        <v>59</v>
      </c>
      <c r="GY68" s="70" t="str">
        <f t="shared" si="550"/>
        <v>20</v>
      </c>
      <c r="GZ68" s="70" t="str">
        <f t="shared" si="550"/>
        <v>00</v>
      </c>
      <c r="HA68" s="70" t="str">
        <f t="shared" si="550"/>
        <v>00</v>
      </c>
      <c r="HB68" s="70" t="str">
        <f t="shared" si="550"/>
        <v>00</v>
      </c>
      <c r="HC68" s="70" t="str">
        <f t="shared" si="550"/>
        <v>00</v>
      </c>
      <c r="HD68" s="70" t="str">
        <f t="shared" si="550"/>
        <v>00</v>
      </c>
      <c r="HE68" s="70" t="str">
        <f t="shared" si="550"/>
        <v>3F</v>
      </c>
      <c r="HF68" s="70" t="str">
        <f t="shared" si="550"/>
        <v>00</v>
      </c>
      <c r="HG68" s="70" t="str">
        <f t="shared" si="550"/>
        <v>00</v>
      </c>
      <c r="HH68" s="70" t="str">
        <f t="shared" si="550"/>
        <v>00</v>
      </c>
      <c r="HI68" s="70" t="str">
        <f t="shared" si="550"/>
        <v>00</v>
      </c>
      <c r="HJ68" s="70" t="str">
        <f t="shared" si="550"/>
        <v>00</v>
      </c>
      <c r="HK68" s="70" t="str">
        <f t="shared" si="550"/>
        <v>00</v>
      </c>
      <c r="HL68" s="70" t="str">
        <f t="shared" si="550"/>
        <v>00</v>
      </c>
      <c r="HM68" s="70" t="str">
        <f t="shared" si="550"/>
        <v>00</v>
      </c>
      <c r="HN68" s="70" t="str">
        <f t="shared" si="550"/>
        <v>00</v>
      </c>
      <c r="HO68" s="70" t="str">
        <f t="shared" si="550"/>
        <v>00</v>
      </c>
      <c r="HP68" s="70" t="str">
        <f t="shared" si="550"/>
        <v>00</v>
      </c>
      <c r="HQ68" s="70" t="str">
        <f t="shared" si="550"/>
        <v>00</v>
      </c>
      <c r="HR68" s="70" t="str">
        <f t="shared" si="550"/>
        <v>00</v>
      </c>
      <c r="HS68" s="70" t="str">
        <f t="shared" si="550"/>
        <v>00</v>
      </c>
      <c r="HT68" s="70" t="str">
        <f t="shared" si="550"/>
        <v>00</v>
      </c>
      <c r="HU68" s="70" t="str">
        <f t="shared" si="550"/>
        <v>00</v>
      </c>
      <c r="HV68" s="70" t="str">
        <f t="shared" si="550"/>
        <v>00</v>
      </c>
      <c r="HW68" s="70" t="str">
        <f t="shared" si="550"/>
        <v>00</v>
      </c>
      <c r="HX68" s="70" t="str">
        <f t="shared" si="550"/>
        <v>00</v>
      </c>
      <c r="HY68" s="70" t="str">
        <f t="shared" si="550"/>
        <v>00</v>
      </c>
      <c r="HZ68" s="70" t="str">
        <f t="shared" si="550"/>
        <v>06</v>
      </c>
      <c r="IA68" s="70" t="str">
        <f t="shared" si="550"/>
        <v>00</v>
      </c>
      <c r="IB68" s="70" t="str">
        <f t="shared" si="550"/>
        <v>03</v>
      </c>
      <c r="IC68" s="70" t="str">
        <f t="shared" si="550"/>
        <v>00</v>
      </c>
      <c r="ID68" s="70" t="str">
        <f t="shared" si="550"/>
        <v>00</v>
      </c>
      <c r="IE68" s="70" t="str">
        <f t="shared" si="550"/>
        <v>00</v>
      </c>
      <c r="IF68" s="70" t="str">
        <f t="shared" si="550"/>
        <v>00</v>
      </c>
      <c r="IG68" s="70" t="str">
        <f t="shared" si="550"/>
        <v>00</v>
      </c>
      <c r="IH68" s="70" t="str">
        <f t="shared" si="550"/>
        <v>00</v>
      </c>
      <c r="II68" s="70" t="str">
        <f t="shared" si="550"/>
        <v>00</v>
      </c>
      <c r="IJ68" s="70" t="str">
        <f t="shared" si="550"/>
        <v>14</v>
      </c>
      <c r="IK68" s="70" t="str">
        <f t="shared" si="550"/>
        <v>00</v>
      </c>
      <c r="IL68" s="70" t="str">
        <f t="shared" si="550"/>
        <v>00</v>
      </c>
      <c r="IM68" s="70" t="str">
        <f t="shared" si="550"/>
        <v>00</v>
      </c>
      <c r="IN68" s="70" t="str">
        <f t="shared" si="550"/>
        <v>00</v>
      </c>
      <c r="IO68" s="70" t="str">
        <f t="shared" si="550"/>
        <v>00</v>
      </c>
      <c r="IP68" s="70" t="str">
        <f t="shared" si="550"/>
        <v>00</v>
      </c>
      <c r="IQ68" s="70" t="str">
        <f t="shared" si="550"/>
        <v>00</v>
      </c>
      <c r="IR68" s="70" t="str">
        <f t="shared" si="550"/>
        <v>00</v>
      </c>
      <c r="IS68" s="70" t="str">
        <f t="shared" si="550"/>
        <v>00</v>
      </c>
      <c r="IT68" s="70" t="str">
        <f t="shared" si="550"/>
        <v>00</v>
      </c>
      <c r="IU68" s="70" t="str">
        <f t="shared" si="550"/>
        <v>00</v>
      </c>
      <c r="IV68" s="70" t="str">
        <f t="shared" si="550"/>
        <v>00</v>
      </c>
      <c r="IW68" s="70" t="str">
        <f t="shared" si="550"/>
        <v>00</v>
      </c>
      <c r="IX68" s="70" t="str">
        <f t="shared" si="550"/>
        <v>00</v>
      </c>
      <c r="IY68" s="70" t="str">
        <f t="shared" si="551"/>
        <v>00</v>
      </c>
      <c r="IZ68" s="70" t="str">
        <f t="shared" si="551"/>
        <v>00</v>
      </c>
      <c r="JA68" s="70" t="str">
        <f t="shared" si="551"/>
        <v>00</v>
      </c>
      <c r="JB68" s="70" t="str">
        <f t="shared" si="551"/>
        <v>00</v>
      </c>
      <c r="JC68" s="70" t="str">
        <f t="shared" si="551"/>
        <v>00</v>
      </c>
      <c r="JD68" s="70" t="str">
        <f t="shared" si="551"/>
        <v>00</v>
      </c>
      <c r="JE68" s="70" t="str">
        <f t="shared" si="551"/>
        <v>00</v>
      </c>
      <c r="JF68" s="70" t="str">
        <f t="shared" si="551"/>
        <v>00</v>
      </c>
      <c r="JG68" s="70" t="str">
        <f t="shared" si="551"/>
        <v>00</v>
      </c>
      <c r="JH68" s="70" t="str">
        <f t="shared" si="551"/>
        <v>00</v>
      </c>
      <c r="JI68" s="70" t="str">
        <f t="shared" si="551"/>
        <v>00</v>
      </c>
      <c r="JJ68" s="70" t="str">
        <f t="shared" si="551"/>
        <v>00</v>
      </c>
      <c r="JK68" s="70" t="str">
        <f t="shared" si="551"/>
        <v>00</v>
      </c>
      <c r="JL68" s="70" t="str">
        <f t="shared" si="551"/>
        <v>00</v>
      </c>
      <c r="JM68" s="70" t="str">
        <f t="shared" si="551"/>
        <v>00</v>
      </c>
      <c r="JN68" s="70" t="str">
        <f t="shared" si="551"/>
        <v>00</v>
      </c>
      <c r="JO68" s="70" t="str">
        <f t="shared" si="551"/>
        <v>00</v>
      </c>
      <c r="JP68" s="70" t="str">
        <f t="shared" si="551"/>
        <v>00</v>
      </c>
      <c r="JQ68" s="70" t="str">
        <f t="shared" si="551"/>
        <v>00</v>
      </c>
      <c r="JR68" s="70" t="str">
        <f t="shared" si="551"/>
        <v>00</v>
      </c>
      <c r="JS68" s="70" t="str">
        <f t="shared" si="551"/>
        <v>00</v>
      </c>
      <c r="JT68" s="70" t="str">
        <f t="shared" si="551"/>
        <v>00</v>
      </c>
      <c r="JU68" s="70" t="str">
        <f t="shared" si="551"/>
        <v>00</v>
      </c>
      <c r="JV68" s="70" t="str">
        <f t="shared" si="551"/>
        <v>00</v>
      </c>
      <c r="JW68" s="70" t="str">
        <f t="shared" si="551"/>
        <v>00</v>
      </c>
      <c r="JX68" s="70" t="str">
        <f t="shared" si="551"/>
        <v>00</v>
      </c>
      <c r="JY68" s="70" t="str">
        <f t="shared" si="551"/>
        <v>00</v>
      </c>
      <c r="JZ68" s="70" t="str">
        <f t="shared" si="551"/>
        <v>00</v>
      </c>
      <c r="KA68" s="70" t="str">
        <f t="shared" si="551"/>
        <v>00</v>
      </c>
      <c r="KB68" s="70" t="str">
        <f t="shared" si="551"/>
        <v>00</v>
      </c>
      <c r="KC68" s="70" t="str">
        <f t="shared" si="551"/>
        <v>00</v>
      </c>
      <c r="KD68" s="70" t="str">
        <f t="shared" si="551"/>
        <v>00</v>
      </c>
      <c r="KE68" s="70" t="str">
        <f t="shared" si="551"/>
        <v>00</v>
      </c>
      <c r="KF68" s="70" t="str">
        <f t="shared" si="551"/>
        <v>00</v>
      </c>
      <c r="KG68" s="70" t="str">
        <f t="shared" si="551"/>
        <v>00</v>
      </c>
      <c r="KH68" s="70" t="str">
        <f t="shared" si="551"/>
        <v>00</v>
      </c>
      <c r="KI68" s="70" t="str">
        <f t="shared" si="551"/>
        <v>00</v>
      </c>
      <c r="KJ68" s="70" t="str">
        <f t="shared" si="551"/>
        <v>00</v>
      </c>
      <c r="KK68" s="70" t="str">
        <f t="shared" si="551"/>
        <v>00</v>
      </c>
      <c r="KL68" s="70" t="str">
        <f t="shared" si="551"/>
        <v>00</v>
      </c>
      <c r="KM68" s="70" t="str">
        <f t="shared" si="551"/>
        <v>00</v>
      </c>
      <c r="KN68" s="70" t="str">
        <f t="shared" si="551"/>
        <v>03</v>
      </c>
      <c r="KO68" s="70" t="str">
        <f t="shared" si="551"/>
        <v>06</v>
      </c>
      <c r="KP68" s="70" t="str">
        <f t="shared" si="551"/>
        <v>0A</v>
      </c>
      <c r="KQ68" s="70" t="str">
        <f t="shared" si="551"/>
        <v>07</v>
      </c>
      <c r="KR68" s="70" t="str">
        <f t="shared" si="551"/>
        <v>07</v>
      </c>
      <c r="KS68" s="70" t="str">
        <f t="shared" si="551"/>
        <v>04</v>
      </c>
      <c r="KT68" s="70" t="str">
        <f t="shared" si="551"/>
        <v>03</v>
      </c>
      <c r="KU68" s="70" t="str">
        <f t="shared" si="551"/>
        <v>03</v>
      </c>
      <c r="KV68" s="70" t="str">
        <f t="shared" si="551"/>
        <v>0A</v>
      </c>
      <c r="KW68" s="70" t="str">
        <f t="shared" si="551"/>
        <v>0A</v>
      </c>
      <c r="KX68" s="70" t="str">
        <f t="shared" si="551"/>
        <v>02</v>
      </c>
      <c r="KY68" s="70" t="str">
        <f t="shared" si="551"/>
        <v>00</v>
      </c>
      <c r="KZ68" s="70" t="str">
        <f t="shared" si="551"/>
        <v>00</v>
      </c>
      <c r="LA68" s="70" t="str">
        <f t="shared" si="551"/>
        <v>00</v>
      </c>
      <c r="LB68" s="70" t="str">
        <f t="shared" si="551"/>
        <v>00</v>
      </c>
      <c r="LC68" s="70" t="str">
        <f t="shared" si="551"/>
        <v>00</v>
      </c>
      <c r="LD68" s="70" t="str">
        <f t="shared" si="551"/>
        <v>00</v>
      </c>
      <c r="LE68" s="70" t="str">
        <f t="shared" si="551"/>
        <v>00</v>
      </c>
      <c r="LF68" s="70" t="str">
        <f t="shared" si="551"/>
        <v>00</v>
      </c>
      <c r="LG68" s="70" t="str">
        <f t="shared" si="551"/>
        <v>00</v>
      </c>
      <c r="LH68" s="70" t="str">
        <f t="shared" si="551"/>
        <v>00</v>
      </c>
      <c r="LI68" s="70" t="str">
        <f t="shared" si="551"/>
        <v>00</v>
      </c>
      <c r="LJ68" s="70" t="str">
        <f t="shared" si="551"/>
        <v>00</v>
      </c>
      <c r="LK68" s="70" t="str">
        <f t="shared" si="552"/>
        <v>00</v>
      </c>
      <c r="LL68" s="70" t="str">
        <f t="shared" si="552"/>
        <v>00</v>
      </c>
      <c r="LM68" s="70" t="str">
        <f t="shared" si="552"/>
        <v>00</v>
      </c>
      <c r="LN68" s="70" t="str">
        <f t="shared" si="552"/>
        <v>00</v>
      </c>
      <c r="LO68" s="70" t="str">
        <f t="shared" si="552"/>
        <v>00</v>
      </c>
      <c r="LP68" s="70" t="str">
        <f t="shared" si="552"/>
        <v>00</v>
      </c>
      <c r="LQ68" s="70" t="str">
        <f t="shared" si="552"/>
        <v>00</v>
      </c>
      <c r="LR68" s="70" t="str">
        <f t="shared" si="552"/>
        <v>00</v>
      </c>
      <c r="LS68" s="70" t="str">
        <f t="shared" si="552"/>
        <v>00</v>
      </c>
      <c r="LT68" s="70" t="str">
        <f t="shared" si="552"/>
        <v>00</v>
      </c>
      <c r="LU68" s="70" t="str">
        <f t="shared" si="552"/>
        <v>00</v>
      </c>
      <c r="LV68" s="70" t="str">
        <f t="shared" si="552"/>
        <v>00</v>
      </c>
      <c r="LW68" s="70" t="str">
        <f t="shared" si="552"/>
        <v>00</v>
      </c>
      <c r="LX68" s="70" t="str">
        <f t="shared" si="552"/>
        <v>00</v>
      </c>
      <c r="LY68" s="70" t="str">
        <f t="shared" si="552"/>
        <v>00</v>
      </c>
      <c r="LZ68" s="70" t="str">
        <f t="shared" si="552"/>
        <v>00</v>
      </c>
      <c r="MA68" s="70" t="str">
        <f t="shared" si="552"/>
        <v>03</v>
      </c>
      <c r="MB68" s="70" t="str">
        <f t="shared" si="552"/>
        <v>06</v>
      </c>
      <c r="MC68" s="70" t="str">
        <f t="shared" si="552"/>
        <v>0A</v>
      </c>
      <c r="MD68" s="70" t="str">
        <f t="shared" si="552"/>
        <v>07</v>
      </c>
      <c r="ME68" s="70" t="str">
        <f t="shared" si="552"/>
        <v>07</v>
      </c>
      <c r="MF68" s="70" t="str">
        <f t="shared" si="552"/>
        <v>04</v>
      </c>
      <c r="MG68" s="70" t="str">
        <f t="shared" si="552"/>
        <v>03</v>
      </c>
      <c r="MH68" s="70" t="str">
        <f t="shared" si="552"/>
        <v>03</v>
      </c>
      <c r="MI68" s="70" t="str">
        <f t="shared" si="552"/>
        <v>0A</v>
      </c>
      <c r="MJ68" s="70" t="str">
        <f t="shared" si="552"/>
        <v>0A</v>
      </c>
      <c r="MK68" s="70" t="str">
        <f t="shared" si="552"/>
        <v>02</v>
      </c>
      <c r="ML68" s="70" t="str">
        <f t="shared" si="552"/>
        <v>00</v>
      </c>
      <c r="MM68" s="70" t="str">
        <f t="shared" si="552"/>
        <v>00</v>
      </c>
      <c r="MN68" s="70" t="str">
        <f t="shared" si="552"/>
        <v>00</v>
      </c>
      <c r="MO68" s="70" t="str">
        <f t="shared" si="552"/>
        <v>00</v>
      </c>
      <c r="MP68" s="70" t="str">
        <f t="shared" si="552"/>
        <v>00</v>
      </c>
      <c r="MQ68" s="70" t="str">
        <f t="shared" si="552"/>
        <v>00</v>
      </c>
      <c r="MR68" s="70" t="str">
        <f t="shared" si="552"/>
        <v>00</v>
      </c>
      <c r="MS68" s="70" t="str">
        <f t="shared" si="552"/>
        <v>00</v>
      </c>
      <c r="MT68" s="70" t="str">
        <f t="shared" si="552"/>
        <v>00</v>
      </c>
      <c r="MU68" s="70" t="str">
        <f t="shared" si="552"/>
        <v>00</v>
      </c>
      <c r="MV68" s="70" t="str">
        <f t="shared" si="552"/>
        <v>00</v>
      </c>
      <c r="MW68" s="70" t="str">
        <f t="shared" si="552"/>
        <v>00</v>
      </c>
      <c r="MX68" s="70" t="str">
        <f t="shared" si="552"/>
        <v>00</v>
      </c>
      <c r="MY68" s="70" t="str">
        <f t="shared" si="552"/>
        <v>00</v>
      </c>
      <c r="MZ68" s="70" t="str">
        <f t="shared" si="552"/>
        <v>00</v>
      </c>
      <c r="NA68" s="70" t="str">
        <f t="shared" si="552"/>
        <v>00</v>
      </c>
      <c r="NB68" s="70" t="str">
        <f t="shared" si="552"/>
        <v>00</v>
      </c>
      <c r="NC68" s="70" t="str">
        <f t="shared" si="552"/>
        <v>00</v>
      </c>
      <c r="ND68" s="70" t="str">
        <f t="shared" si="552"/>
        <v>00</v>
      </c>
      <c r="NE68" s="70" t="str">
        <f t="shared" si="552"/>
        <v>00</v>
      </c>
      <c r="NF68" s="70" t="str">
        <f t="shared" si="552"/>
        <v>00</v>
      </c>
      <c r="NG68" s="70" t="str">
        <f t="shared" si="552"/>
        <v>00</v>
      </c>
      <c r="NH68" s="70" t="str">
        <f t="shared" si="552"/>
        <v>00</v>
      </c>
      <c r="NI68" s="70" t="str">
        <f t="shared" si="552"/>
        <v>00</v>
      </c>
      <c r="NJ68" s="70" t="str">
        <f t="shared" si="552"/>
        <v>00</v>
      </c>
      <c r="NK68" s="70" t="str">
        <f t="shared" si="552"/>
        <v>00</v>
      </c>
      <c r="NL68" s="70" t="str">
        <f t="shared" si="552"/>
        <v>00</v>
      </c>
      <c r="NM68" s="70" t="str">
        <f t="shared" si="552"/>
        <v>00</v>
      </c>
      <c r="NN68" s="70" t="str">
        <f t="shared" si="552"/>
        <v>00</v>
      </c>
      <c r="NO68" s="70" t="str">
        <f t="shared" si="552"/>
        <v>00</v>
      </c>
      <c r="NP68" s="70" t="str">
        <f t="shared" si="552"/>
        <v>00</v>
      </c>
      <c r="NQ68" s="70" t="str">
        <f t="shared" si="552"/>
        <v>00</v>
      </c>
      <c r="NR68" s="70" t="str">
        <f t="shared" si="552"/>
        <v>00</v>
      </c>
      <c r="NS68" s="70" t="str">
        <f t="shared" si="552"/>
        <v>00</v>
      </c>
      <c r="NT68" s="70" t="str">
        <f t="shared" si="552"/>
        <v>00</v>
      </c>
      <c r="NU68" s="70" t="str">
        <f t="shared" si="552"/>
        <v>00</v>
      </c>
      <c r="NV68" s="70" t="str">
        <f t="shared" si="552"/>
        <v>00</v>
      </c>
      <c r="NW68" s="70" t="str">
        <f t="shared" si="553"/>
        <v>00</v>
      </c>
      <c r="NX68" s="70" t="str">
        <f t="shared" si="553"/>
        <v>00</v>
      </c>
      <c r="NY68" s="70" t="str">
        <f t="shared" si="553"/>
        <v>00</v>
      </c>
      <c r="NZ68" s="70" t="str">
        <f t="shared" si="553"/>
        <v>00</v>
      </c>
      <c r="OA68" s="70" t="str">
        <f t="shared" si="553"/>
        <v>00</v>
      </c>
      <c r="OB68" s="70" t="str">
        <f t="shared" si="553"/>
        <v>00</v>
      </c>
      <c r="OC68" s="70" t="str">
        <f t="shared" si="553"/>
        <v>00</v>
      </c>
      <c r="OD68" s="70" t="str">
        <f t="shared" si="553"/>
        <v>00</v>
      </c>
      <c r="OE68" s="70" t="str">
        <f t="shared" si="553"/>
        <v>00</v>
      </c>
      <c r="OF68" s="70" t="str">
        <f t="shared" si="553"/>
        <v>00</v>
      </c>
      <c r="OG68" s="70" t="str">
        <f t="shared" si="553"/>
        <v>00</v>
      </c>
      <c r="OH68" s="70" t="str">
        <f t="shared" si="553"/>
        <v>00</v>
      </c>
      <c r="OI68" s="70" t="str">
        <f t="shared" si="553"/>
        <v>00</v>
      </c>
      <c r="OJ68" s="70" t="str">
        <f t="shared" si="553"/>
        <v>00</v>
      </c>
      <c r="OK68" s="70" t="str">
        <f t="shared" si="553"/>
        <v>00</v>
      </c>
      <c r="OL68" s="70" t="str">
        <f t="shared" si="553"/>
        <v>00</v>
      </c>
      <c r="OM68" s="70" t="str">
        <f t="shared" si="553"/>
        <v>00</v>
      </c>
      <c r="ON68" s="70" t="str">
        <f t="shared" si="553"/>
        <v>00</v>
      </c>
      <c r="OO68" s="70" t="str">
        <f t="shared" si="553"/>
        <v>00</v>
      </c>
      <c r="OP68" s="70" t="str">
        <f t="shared" si="553"/>
        <v>00</v>
      </c>
      <c r="OQ68" s="70" t="str">
        <f t="shared" si="553"/>
        <v>00</v>
      </c>
      <c r="OR68" s="70" t="str">
        <f t="shared" si="553"/>
        <v>00</v>
      </c>
      <c r="OS68" s="70" t="str">
        <f t="shared" si="553"/>
        <v>00</v>
      </c>
      <c r="OT68" s="70" t="str">
        <f t="shared" si="553"/>
        <v>00</v>
      </c>
      <c r="OU68" s="70" t="str">
        <f t="shared" si="553"/>
        <v>00</v>
      </c>
      <c r="OV68" s="70" t="str">
        <f t="shared" si="553"/>
        <v>00</v>
      </c>
      <c r="OW68" s="70" t="str">
        <f t="shared" si="553"/>
        <v>00</v>
      </c>
      <c r="OX68" s="70" t="str">
        <f t="shared" si="553"/>
        <v>00</v>
      </c>
      <c r="OY68" s="70" t="str">
        <f t="shared" si="553"/>
        <v>00</v>
      </c>
      <c r="OZ68" s="70" t="str">
        <f t="shared" si="553"/>
        <v>00</v>
      </c>
      <c r="PA68" s="70" t="str">
        <f t="shared" si="553"/>
        <v>00</v>
      </c>
      <c r="PB68" s="70" t="str">
        <f t="shared" si="553"/>
        <v>00</v>
      </c>
      <c r="PC68" s="70" t="str">
        <f t="shared" si="553"/>
        <v>00</v>
      </c>
      <c r="PD68" s="70" t="str">
        <f t="shared" si="553"/>
        <v>00</v>
      </c>
      <c r="PE68" s="70" t="str">
        <f t="shared" si="553"/>
        <v>00</v>
      </c>
      <c r="PF68" s="70" t="str">
        <f t="shared" si="553"/>
        <v>00</v>
      </c>
      <c r="PG68" s="70" t="str">
        <f t="shared" si="553"/>
        <v>00</v>
      </c>
      <c r="PH68" s="70" t="str">
        <f t="shared" si="553"/>
        <v>00</v>
      </c>
      <c r="PI68" s="70" t="str">
        <f t="shared" si="553"/>
        <v>00</v>
      </c>
      <c r="PJ68" s="70" t="str">
        <f t="shared" si="553"/>
        <v>00</v>
      </c>
      <c r="PK68" s="70" t="str">
        <f t="shared" si="553"/>
        <v>00</v>
      </c>
      <c r="PL68" s="70" t="str">
        <f t="shared" si="553"/>
        <v>00</v>
      </c>
      <c r="PM68" s="70" t="str">
        <f t="shared" si="553"/>
        <v>00</v>
      </c>
      <c r="PN68" s="70" t="str">
        <f t="shared" si="553"/>
        <v>00</v>
      </c>
      <c r="PO68" s="70" t="str">
        <f t="shared" si="553"/>
        <v>00</v>
      </c>
      <c r="PP68" s="70" t="str">
        <f t="shared" si="553"/>
        <v>00</v>
      </c>
      <c r="PQ68" s="70" t="str">
        <f t="shared" si="553"/>
        <v>00</v>
      </c>
      <c r="PR68" s="70" t="str">
        <f t="shared" si="553"/>
        <v>00</v>
      </c>
      <c r="PS68" s="70" t="str">
        <f t="shared" si="553"/>
        <v>00</v>
      </c>
      <c r="PT68" s="70" t="str">
        <f t="shared" si="553"/>
        <v>00</v>
      </c>
      <c r="PU68" s="70" t="str">
        <f t="shared" si="553"/>
        <v>00</v>
      </c>
      <c r="PV68" s="70" t="str">
        <f t="shared" si="553"/>
        <v>00</v>
      </c>
      <c r="PW68" s="70" t="str">
        <f t="shared" si="553"/>
        <v>00</v>
      </c>
      <c r="PX68" s="70" t="str">
        <f t="shared" si="553"/>
        <v>00</v>
      </c>
      <c r="PY68" s="70" t="str">
        <f t="shared" si="553"/>
        <v>00</v>
      </c>
      <c r="PZ68" s="70" t="str">
        <f t="shared" si="553"/>
        <v>00</v>
      </c>
      <c r="QA68" s="70" t="str">
        <f t="shared" si="553"/>
        <v>00</v>
      </c>
      <c r="QB68" s="70" t="str">
        <f t="shared" si="553"/>
        <v>00</v>
      </c>
      <c r="QC68" s="70" t="str">
        <f t="shared" si="553"/>
        <v>00</v>
      </c>
      <c r="QD68" s="70" t="str">
        <f t="shared" si="553"/>
        <v>00</v>
      </c>
      <c r="QE68" s="70" t="str">
        <f t="shared" si="553"/>
        <v>00</v>
      </c>
      <c r="QF68" s="70" t="str">
        <f t="shared" si="553"/>
        <v>00</v>
      </c>
      <c r="QG68" s="70" t="str">
        <f t="shared" si="553"/>
        <v>00</v>
      </c>
      <c r="QH68" s="70" t="str">
        <f t="shared" si="553"/>
        <v>00</v>
      </c>
      <c r="QI68" s="70" t="str">
        <f t="shared" si="554"/>
        <v>00</v>
      </c>
      <c r="QJ68" s="70" t="str">
        <f t="shared" si="554"/>
        <v>00</v>
      </c>
      <c r="QK68" s="70" t="str">
        <f t="shared" si="554"/>
        <v>00</v>
      </c>
      <c r="QL68" s="70" t="str">
        <f t="shared" si="554"/>
        <v>00</v>
      </c>
      <c r="QM68" s="70" t="str">
        <f t="shared" si="554"/>
        <v>00</v>
      </c>
      <c r="QN68" s="70" t="str">
        <f t="shared" si="554"/>
        <v>1A</v>
      </c>
      <c r="QO68" s="70" t="str">
        <f t="shared" si="554"/>
        <v>00</v>
      </c>
      <c r="QP68" s="70" t="str">
        <f t="shared" si="554"/>
        <v>00</v>
      </c>
      <c r="QQ68" s="70" t="str">
        <f t="shared" si="554"/>
        <v>00</v>
      </c>
      <c r="QR68" s="70" t="str">
        <f t="shared" si="554"/>
        <v>00</v>
      </c>
      <c r="QS68" s="70" t="str">
        <f t="shared" si="554"/>
        <v>00</v>
      </c>
      <c r="QT68" s="70" t="str">
        <f t="shared" si="554"/>
        <v>00</v>
      </c>
      <c r="QU68" s="70" t="str">
        <f t="shared" si="554"/>
        <v>00</v>
      </c>
      <c r="QV68" s="70" t="str">
        <f t="shared" si="554"/>
        <v>00</v>
      </c>
      <c r="QW68" s="70" t="str">
        <f t="shared" si="554"/>
        <v>00</v>
      </c>
      <c r="QX68" s="70" t="str">
        <f t="shared" si="554"/>
        <v>00</v>
      </c>
      <c r="QY68" s="70" t="str">
        <f t="shared" si="554"/>
        <v>00</v>
      </c>
      <c r="QZ68" s="70" t="str">
        <f t="shared" si="554"/>
        <v>00</v>
      </c>
      <c r="RA68" s="70" t="str">
        <f t="shared" si="554"/>
        <v>00</v>
      </c>
      <c r="RB68" s="70" t="str">
        <f t="shared" si="554"/>
        <v>00</v>
      </c>
      <c r="RC68" s="70" t="str">
        <f t="shared" si="554"/>
        <v>00</v>
      </c>
      <c r="RD68" s="70" t="str">
        <f t="shared" si="554"/>
        <v>00</v>
      </c>
      <c r="RE68" s="70" t="str">
        <f t="shared" si="554"/>
        <v>00</v>
      </c>
      <c r="RF68" s="70" t="str">
        <f t="shared" si="554"/>
        <v>00</v>
      </c>
      <c r="RG68" s="70" t="str">
        <f t="shared" si="554"/>
        <v>00</v>
      </c>
      <c r="RH68" s="70" t="str">
        <f t="shared" si="554"/>
        <v>00</v>
      </c>
      <c r="RI68" s="70" t="str">
        <f t="shared" si="554"/>
        <v>00</v>
      </c>
      <c r="RJ68" s="70" t="str">
        <f t="shared" si="554"/>
        <v>00</v>
      </c>
      <c r="RK68" s="70" t="str">
        <f t="shared" si="554"/>
        <v>00</v>
      </c>
      <c r="RL68" s="70" t="str">
        <f t="shared" si="554"/>
        <v>00</v>
      </c>
      <c r="RM68" s="70" t="str">
        <f t="shared" si="554"/>
        <v>00</v>
      </c>
      <c r="RN68" s="70" t="str">
        <f t="shared" si="554"/>
        <v>00</v>
      </c>
      <c r="RO68" s="70" t="str">
        <f t="shared" si="554"/>
        <v>00</v>
      </c>
      <c r="RP68" s="70" t="str">
        <f t="shared" si="554"/>
        <v>00</v>
      </c>
      <c r="RQ68" s="70" t="str">
        <f t="shared" si="554"/>
        <v>00</v>
      </c>
      <c r="RR68" s="70" t="str">
        <f t="shared" si="554"/>
        <v>00</v>
      </c>
      <c r="RS68" s="70" t="str">
        <f t="shared" si="554"/>
        <v>00</v>
      </c>
      <c r="RT68" s="70" t="str">
        <f t="shared" si="554"/>
        <v>00</v>
      </c>
      <c r="RU68" s="70" t="str">
        <f t="shared" si="554"/>
        <v>00</v>
      </c>
      <c r="RV68" s="70" t="str">
        <f t="shared" si="554"/>
        <v>00</v>
      </c>
      <c r="RW68" s="70" t="str">
        <f t="shared" si="554"/>
        <v>00</v>
      </c>
      <c r="RX68" s="70" t="str">
        <f t="shared" si="554"/>
        <v>00</v>
      </c>
      <c r="RY68" s="70" t="str">
        <f t="shared" si="554"/>
        <v>00</v>
      </c>
      <c r="RZ68" s="70" t="str">
        <f t="shared" si="554"/>
        <v>00</v>
      </c>
      <c r="SA68" s="70" t="str">
        <f t="shared" si="554"/>
        <v>00</v>
      </c>
      <c r="SB68" s="70" t="str">
        <f t="shared" si="554"/>
        <v>00</v>
      </c>
      <c r="SC68" s="70" t="str">
        <f t="shared" si="554"/>
        <v>00</v>
      </c>
      <c r="SD68" s="70" t="str">
        <f t="shared" si="554"/>
        <v>00</v>
      </c>
      <c r="SE68" s="70" t="str">
        <f t="shared" si="554"/>
        <v>00</v>
      </c>
      <c r="SF68" s="70" t="str">
        <f t="shared" si="554"/>
        <v>00</v>
      </c>
    </row>
    <row r="69" spans="1:500" s="95" customFormat="1" ht="10.5" x14ac:dyDescent="0.25">
      <c r="A69" s="94">
        <f>A65+1</f>
        <v>17</v>
      </c>
      <c r="B69" s="142" t="str">
        <f>A67&amp;B67&amp;C67&amp;D67&amp;E67&amp;F67&amp;G67&amp;H67&amp;I67&amp;J67&amp;K67&amp;L67</f>
        <v>Stifique §§§</v>
      </c>
      <c r="C69" s="94"/>
      <c r="D69" s="94"/>
      <c r="E69" s="94"/>
      <c r="F69" s="94"/>
      <c r="G69" s="94"/>
      <c r="H69" s="94"/>
      <c r="I69" s="94"/>
      <c r="J69" s="94"/>
      <c r="K69" s="94"/>
      <c r="L69" s="94"/>
      <c r="M69" s="94"/>
      <c r="N69" s="94"/>
      <c r="O69" s="94"/>
      <c r="P69" s="94"/>
      <c r="Q69" s="94"/>
      <c r="R69" s="94"/>
      <c r="S69" s="94"/>
      <c r="T69" s="94"/>
      <c r="U69" s="94"/>
      <c r="V69" s="94"/>
      <c r="W69" s="94"/>
      <c r="X69" s="94" t="str">
        <f ca="1">X65</f>
        <v>Gender</v>
      </c>
      <c r="Y69" s="94"/>
      <c r="Z69" s="94" t="str">
        <f ca="1">Z65</f>
        <v>Race</v>
      </c>
      <c r="AA69" s="94"/>
      <c r="AB69" s="94" t="str">
        <f ca="1">AB65</f>
        <v>Class</v>
      </c>
      <c r="AC69" s="94"/>
      <c r="AD69" s="94"/>
      <c r="AE69" s="94"/>
      <c r="AF69" s="94"/>
      <c r="AG69" s="94"/>
      <c r="AH69" s="94"/>
      <c r="AI69" s="94"/>
      <c r="AJ69" s="94"/>
      <c r="AK69" s="94"/>
      <c r="AL69" s="94" t="str">
        <f ca="1">AL65</f>
        <v>LVL (low)</v>
      </c>
      <c r="AO69" s="94" t="str">
        <f ca="1">AO65</f>
        <v>XP upper (high)</v>
      </c>
      <c r="AP69" s="94" t="str">
        <f t="shared" ref="AP69:CF69" ca="1" si="585">AP65</f>
        <v>XP upper (low)</v>
      </c>
      <c r="AQ69" s="94" t="str">
        <f t="shared" ca="1" si="585"/>
        <v>XP lower (high)</v>
      </c>
      <c r="AR69" s="94" t="str">
        <f t="shared" ca="1" si="585"/>
        <v>XP lower (low)</v>
      </c>
      <c r="AS69" s="94" t="str">
        <f t="shared" ca="1" si="585"/>
        <v>$ upper (high)</v>
      </c>
      <c r="AT69" s="94" t="str">
        <f t="shared" ca="1" si="585"/>
        <v>$ upper (low)</v>
      </c>
      <c r="AU69" s="94" t="str">
        <f t="shared" ca="1" si="585"/>
        <v>$ lower (high)</v>
      </c>
      <c r="AV69" s="94" t="str">
        <f t="shared" ca="1" si="585"/>
        <v>$ lower (low)</v>
      </c>
      <c r="AX69" s="95" t="str">
        <f t="shared" ca="1" si="585"/>
        <v>STR(max)</v>
      </c>
      <c r="AZ69" s="95" t="str">
        <f t="shared" ca="1" si="585"/>
        <v>INT(max)</v>
      </c>
      <c r="BB69" s="95" t="str">
        <f t="shared" ca="1" si="585"/>
        <v>STA(max)</v>
      </c>
      <c r="BD69" s="95" t="str">
        <f t="shared" ca="1" si="585"/>
        <v>DEX(max)</v>
      </c>
      <c r="BF69" s="95" t="str">
        <f t="shared" ca="1" si="585"/>
        <v>WIS(max)</v>
      </c>
      <c r="BH69" s="95" t="str">
        <f t="shared" ca="1" si="585"/>
        <v>SKL(max)</v>
      </c>
      <c r="BJ69" s="95" t="str">
        <f t="shared" ca="1" si="585"/>
        <v>CHA(max)</v>
      </c>
      <c r="BL69" s="95" t="str">
        <f t="shared" ca="1" si="585"/>
        <v>STR(now)</v>
      </c>
      <c r="BN69" s="95" t="str">
        <f t="shared" ca="1" si="585"/>
        <v>IN(now)</v>
      </c>
      <c r="BP69" s="95" t="str">
        <f t="shared" ca="1" si="585"/>
        <v>STA(now)</v>
      </c>
      <c r="BR69" s="95" t="str">
        <f t="shared" ca="1" si="585"/>
        <v>DX(now)</v>
      </c>
      <c r="BT69" s="95" t="str">
        <f t="shared" ca="1" si="585"/>
        <v>WS(now)</v>
      </c>
      <c r="BV69" s="95" t="str">
        <f t="shared" ca="1" si="585"/>
        <v>SK(now)</v>
      </c>
      <c r="BX69" s="95" t="str">
        <f t="shared" ca="1" si="585"/>
        <v>CH(now)</v>
      </c>
      <c r="BZ69" s="95" t="str">
        <f t="shared" ca="1" si="585"/>
        <v>HP(max)</v>
      </c>
      <c r="CB69" s="95" t="str">
        <f t="shared" ca="1" si="585"/>
        <v>HP(now)</v>
      </c>
      <c r="CD69" s="95" t="str">
        <f t="shared" ca="1" si="585"/>
        <v>MP(max)</v>
      </c>
      <c r="CF69" s="95" t="str">
        <f t="shared" ca="1" si="585"/>
        <v>MP(now)</v>
      </c>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c r="DJ69" s="94"/>
      <c r="DK69" s="94"/>
      <c r="DL69" s="94"/>
      <c r="DM69" s="94"/>
      <c r="DN69" s="94"/>
      <c r="DO69" s="94"/>
      <c r="DP69" s="94"/>
      <c r="DQ69" s="94"/>
      <c r="DR69" s="94"/>
      <c r="DS69" s="94"/>
      <c r="DT69" s="94"/>
      <c r="DU69" s="94"/>
      <c r="DV69" s="94"/>
      <c r="DW69" s="94"/>
      <c r="DX69" s="94"/>
      <c r="DY69" s="94"/>
      <c r="DZ69" s="95" t="str">
        <f t="shared" ref="DZ69:GK69" ca="1" si="586">DZ65</f>
        <v>Weapon</v>
      </c>
      <c r="EA69" s="95" t="str">
        <f t="shared" ca="1" si="586"/>
        <v>Weapon</v>
      </c>
      <c r="EB69" s="95" t="str">
        <f t="shared" ca="1" si="586"/>
        <v>Weapon</v>
      </c>
      <c r="EC69" s="95" t="str">
        <f t="shared" ca="1" si="586"/>
        <v>Weapon</v>
      </c>
      <c r="ED69" s="95" t="str">
        <f t="shared" ca="1" si="586"/>
        <v>Weapon</v>
      </c>
      <c r="EE69" s="95" t="str">
        <f t="shared" ca="1" si="586"/>
        <v>Weapon</v>
      </c>
      <c r="EF69" s="95" t="str">
        <f t="shared" ca="1" si="586"/>
        <v>Weapon</v>
      </c>
      <c r="EG69" s="95" t="str">
        <f t="shared" ca="1" si="586"/>
        <v>Weapon</v>
      </c>
      <c r="EH69" s="95" t="str">
        <f t="shared" ca="1" si="586"/>
        <v>Weapon</v>
      </c>
      <c r="EI69" s="95" t="str">
        <f t="shared" ca="1" si="586"/>
        <v>Armor</v>
      </c>
      <c r="EJ69" s="95" t="str">
        <f t="shared" ca="1" si="586"/>
        <v>Armor</v>
      </c>
      <c r="EK69" s="95" t="str">
        <f t="shared" ca="1" si="586"/>
        <v>Armor</v>
      </c>
      <c r="EL69" s="95" t="str">
        <f t="shared" ca="1" si="586"/>
        <v>Armor</v>
      </c>
      <c r="EM69" s="95" t="str">
        <f t="shared" ca="1" si="586"/>
        <v>Armor</v>
      </c>
      <c r="EN69" s="95" t="str">
        <f t="shared" ca="1" si="586"/>
        <v>Armor</v>
      </c>
      <c r="EO69" s="95" t="str">
        <f t="shared" ca="1" si="586"/>
        <v>Armor</v>
      </c>
      <c r="EP69" s="95" t="str">
        <f t="shared" ca="1" si="586"/>
        <v>Armor</v>
      </c>
      <c r="EQ69" s="95" t="str">
        <f t="shared" ca="1" si="586"/>
        <v>Armor</v>
      </c>
      <c r="ER69" s="95" t="str">
        <f t="shared" ca="1" si="586"/>
        <v>Headgear</v>
      </c>
      <c r="ES69" s="95" t="str">
        <f t="shared" ca="1" si="586"/>
        <v>Headgear</v>
      </c>
      <c r="ET69" s="95" t="str">
        <f t="shared" ca="1" si="586"/>
        <v>Headgear</v>
      </c>
      <c r="EU69" s="95" t="str">
        <f t="shared" ca="1" si="586"/>
        <v>Headgear</v>
      </c>
      <c r="EV69" s="95" t="str">
        <f t="shared" ca="1" si="586"/>
        <v>Headgear</v>
      </c>
      <c r="EW69" s="95" t="str">
        <f t="shared" ca="1" si="586"/>
        <v>Headgear</v>
      </c>
      <c r="EX69" s="95" t="str">
        <f t="shared" ca="1" si="586"/>
        <v>Headgear</v>
      </c>
      <c r="EY69" s="95" t="str">
        <f t="shared" ca="1" si="586"/>
        <v>Headgear</v>
      </c>
      <c r="EZ69" s="95" t="str">
        <f t="shared" ca="1" si="586"/>
        <v>Headgear</v>
      </c>
      <c r="FA69" s="95" t="str">
        <f t="shared" ca="1" si="586"/>
        <v>Gloves</v>
      </c>
      <c r="FB69" s="95" t="str">
        <f t="shared" ca="1" si="586"/>
        <v>Gloves</v>
      </c>
      <c r="FC69" s="95" t="str">
        <f t="shared" ca="1" si="586"/>
        <v>Gloves</v>
      </c>
      <c r="FD69" s="95" t="str">
        <f t="shared" ca="1" si="586"/>
        <v>Gloves</v>
      </c>
      <c r="FE69" s="95" t="str">
        <f t="shared" ca="1" si="586"/>
        <v>Gloves</v>
      </c>
      <c r="FF69" s="95" t="str">
        <f t="shared" ca="1" si="586"/>
        <v>Gloves</v>
      </c>
      <c r="FG69" s="95" t="str">
        <f t="shared" ca="1" si="586"/>
        <v>Gloves</v>
      </c>
      <c r="FH69" s="95" t="str">
        <f t="shared" ca="1" si="586"/>
        <v>Gloves</v>
      </c>
      <c r="FI69" s="95" t="str">
        <f t="shared" ca="1" si="586"/>
        <v>Gloves</v>
      </c>
      <c r="FJ69" s="95" t="str">
        <f t="shared" ca="1" si="586"/>
        <v>Footwear</v>
      </c>
      <c r="FK69" s="95" t="str">
        <f t="shared" ca="1" si="586"/>
        <v>Footwear</v>
      </c>
      <c r="FL69" s="95" t="str">
        <f t="shared" ca="1" si="586"/>
        <v>Footwear</v>
      </c>
      <c r="FM69" s="95" t="str">
        <f t="shared" ca="1" si="586"/>
        <v>Footwear</v>
      </c>
      <c r="FN69" s="95" t="str">
        <f t="shared" ca="1" si="586"/>
        <v>Footwear</v>
      </c>
      <c r="FO69" s="95" t="str">
        <f t="shared" ca="1" si="586"/>
        <v>Footwear</v>
      </c>
      <c r="FP69" s="95" t="str">
        <f t="shared" ca="1" si="586"/>
        <v>Footwear</v>
      </c>
      <c r="FQ69" s="95" t="str">
        <f t="shared" ca="1" si="586"/>
        <v>Footwear</v>
      </c>
      <c r="FR69" s="95" t="str">
        <f t="shared" ca="1" si="586"/>
        <v>Footwear</v>
      </c>
      <c r="FS69" s="95" t="str">
        <f t="shared" ca="1" si="586"/>
        <v>Item Purse</v>
      </c>
      <c r="FT69" s="95" t="str">
        <f t="shared" ca="1" si="586"/>
        <v>Item Purse</v>
      </c>
      <c r="FU69" s="95" t="str">
        <f t="shared" ca="1" si="586"/>
        <v>Item Purse</v>
      </c>
      <c r="FV69" s="95" t="str">
        <f t="shared" ca="1" si="586"/>
        <v>Item Purse</v>
      </c>
      <c r="FW69" s="95" t="str">
        <f t="shared" ca="1" si="586"/>
        <v>Item Purse</v>
      </c>
      <c r="FX69" s="95" t="str">
        <f t="shared" ca="1" si="586"/>
        <v>Item Purse</v>
      </c>
      <c r="FY69" s="95" t="str">
        <f t="shared" ca="1" si="586"/>
        <v>Item Purse</v>
      </c>
      <c r="FZ69" s="95" t="str">
        <f t="shared" ca="1" si="586"/>
        <v>Item Purse</v>
      </c>
      <c r="GA69" s="95" t="str">
        <f t="shared" ca="1" si="586"/>
        <v>Item Purse</v>
      </c>
      <c r="GB69" s="95" t="str">
        <f t="shared" ca="1" si="586"/>
        <v>Item Purse</v>
      </c>
      <c r="GC69" s="95" t="str">
        <f t="shared" ca="1" si="586"/>
        <v>Item Purse</v>
      </c>
      <c r="GD69" s="95" t="str">
        <f t="shared" ca="1" si="586"/>
        <v>Item Purse</v>
      </c>
      <c r="GE69" s="95" t="str">
        <f t="shared" ca="1" si="586"/>
        <v>Item Purse</v>
      </c>
      <c r="GF69" s="95" t="str">
        <f t="shared" ca="1" si="586"/>
        <v>Item Purse</v>
      </c>
      <c r="GG69" s="95" t="str">
        <f t="shared" ca="1" si="586"/>
        <v>Item Purse</v>
      </c>
      <c r="GH69" s="95" t="str">
        <f t="shared" ca="1" si="586"/>
        <v>Item Purse</v>
      </c>
      <c r="GI69" s="95" t="str">
        <f t="shared" ca="1" si="586"/>
        <v>Item Purse</v>
      </c>
      <c r="GJ69" s="95" t="str">
        <f t="shared" ca="1" si="586"/>
        <v>Item Purse</v>
      </c>
      <c r="GK69" s="95" t="str">
        <f t="shared" ca="1" si="586"/>
        <v>Item Purse</v>
      </c>
      <c r="GL69" s="95" t="str">
        <f t="shared" ref="GL69" ca="1" si="587">GL65</f>
        <v>Item Purse</v>
      </c>
      <c r="GM69" s="94"/>
      <c r="GN69" s="94"/>
      <c r="GO69" s="94"/>
      <c r="GP69" s="94"/>
      <c r="GQ69" s="94"/>
      <c r="GR69" s="94"/>
      <c r="GS69" s="94"/>
      <c r="GT69" s="95" t="str">
        <f t="shared" ref="GT69:GY69" ca="1" si="588">GT65</f>
        <v>CurrentLoadLo?  (/5=lbs)</v>
      </c>
      <c r="GU69" s="94"/>
      <c r="GV69" s="95" t="str">
        <f t="shared" ca="1" si="588"/>
        <v>MaxLoadLo (/5=lbs)</v>
      </c>
      <c r="GW69" s="94"/>
      <c r="GX69" s="95" t="str">
        <f t="shared" ca="1" si="588"/>
        <v>WeightLo? (/5=lbs)</v>
      </c>
      <c r="GY69" s="95" t="str">
        <f t="shared" ca="1" si="588"/>
        <v>Age</v>
      </c>
      <c r="HA69" s="94"/>
      <c r="HB69" s="94"/>
      <c r="HC69" s="94"/>
      <c r="HD69" s="94"/>
      <c r="HE69" s="94"/>
      <c r="HF69" s="94"/>
      <c r="HG69" s="94"/>
      <c r="HH69" s="94"/>
      <c r="HI69" s="94"/>
      <c r="HJ69" s="94"/>
      <c r="HK69" s="94"/>
      <c r="HL69" s="94"/>
      <c r="HM69" s="94"/>
      <c r="HN69" s="94"/>
      <c r="HO69" s="94"/>
      <c r="HP69" s="94"/>
      <c r="HQ69" s="94"/>
      <c r="HR69" s="94"/>
      <c r="HS69" s="94"/>
      <c r="HT69" s="95" t="str">
        <f t="shared" ref="HT69:IB69" ca="1" si="589">HT65</f>
        <v>Crystals</v>
      </c>
      <c r="HV69" s="95" t="str">
        <f t="shared" ca="1" si="589"/>
        <v>Diamonds</v>
      </c>
      <c r="HX69" s="95" t="str">
        <f t="shared" ca="1" si="589"/>
        <v>Scrolls</v>
      </c>
      <c r="HZ69" s="95" t="str">
        <f t="shared" ca="1" si="589"/>
        <v>Water bottles</v>
      </c>
      <c r="IB69" s="95" t="str">
        <f t="shared" ca="1" si="589"/>
        <v>Lunch Rations</v>
      </c>
      <c r="IF69" s="95" t="str">
        <f t="shared" ref="IF69" ca="1" si="590">IF65</f>
        <v>Jewels</v>
      </c>
      <c r="JJ69" s="95" t="str">
        <f t="shared" ref="JJ69:JL69" ca="1" si="591">JJ65</f>
        <v>Permission to improve abilities</v>
      </c>
      <c r="JL69" s="95" t="str">
        <f t="shared" ca="1" si="591"/>
        <v>Permission to allocate new spells</v>
      </c>
      <c r="JP69" s="95" t="str">
        <f t="shared" ref="JP69" ca="1" si="592">JP65</f>
        <v>Enchants</v>
      </c>
      <c r="JT69" s="95" t="str">
        <f t="shared" ref="JT69" ca="1" si="593">JT65</f>
        <v>Tricks</v>
      </c>
      <c r="JX69" s="95" t="str">
        <f t="shared" ref="JX69" ca="1" si="594">JX65</f>
        <v>Gropes</v>
      </c>
      <c r="KB69" s="95" t="str">
        <f t="shared" ref="KB69" ca="1" si="595">KB65</f>
        <v>Effects</v>
      </c>
      <c r="KM69" s="95" t="str">
        <f t="shared" ref="KM69:KX69" ca="1" si="596">KM65</f>
        <v/>
      </c>
      <c r="KN69" s="95" t="str">
        <f t="shared" ca="1" si="596"/>
        <v>Anti-magic(max)</v>
      </c>
      <c r="KO69" s="95" t="str">
        <f t="shared" ca="1" si="596"/>
        <v>Anti-stone(max)</v>
      </c>
      <c r="KP69" s="95" t="str">
        <f t="shared" ca="1" si="596"/>
        <v>Anti-shot(max)</v>
      </c>
      <c r="KQ69" s="95" t="str">
        <f t="shared" ca="1" si="596"/>
        <v>Anti-fire(max)</v>
      </c>
      <c r="KR69" s="95" t="str">
        <f t="shared" ca="1" si="596"/>
        <v>Anti-infect(max)</v>
      </c>
      <c r="KS69" s="95" t="str">
        <f t="shared" ca="1" si="596"/>
        <v>Magic Power(max)</v>
      </c>
      <c r="KT69" s="95" t="str">
        <f t="shared" ca="1" si="596"/>
        <v>Invulnerability(max)</v>
      </c>
      <c r="KU69" s="95" t="str">
        <f t="shared" ca="1" si="596"/>
        <v>Anti-crit(max)</v>
      </c>
      <c r="KV69" s="95" t="str">
        <f t="shared" ca="1" si="596"/>
        <v>Anti-charm(max)</v>
      </c>
      <c r="KW69" s="95" t="str">
        <f t="shared" ca="1" si="596"/>
        <v>Magic-eye(max)</v>
      </c>
      <c r="KX69" s="95" t="str">
        <f t="shared" ca="1" si="596"/>
        <v>Anti-poison(max)</v>
      </c>
      <c r="LZ69" s="95" t="str">
        <f t="shared" ref="LZ69:MK69" ca="1" si="597">LZ65</f>
        <v/>
      </c>
      <c r="MA69" s="95" t="str">
        <f t="shared" ca="1" si="597"/>
        <v>Anti-magic(now):</v>
      </c>
      <c r="MB69" s="95" t="str">
        <f t="shared" ca="1" si="597"/>
        <v>Anti-stone(now):</v>
      </c>
      <c r="MC69" s="95" t="str">
        <f t="shared" ca="1" si="597"/>
        <v>Anti-shot(now):</v>
      </c>
      <c r="MD69" s="95" t="str">
        <f t="shared" ca="1" si="597"/>
        <v>Anti-fire(now)</v>
      </c>
      <c r="ME69" s="95" t="str">
        <f t="shared" ca="1" si="597"/>
        <v>Anti-infect(now)</v>
      </c>
      <c r="MF69" s="95" t="str">
        <f t="shared" ca="1" si="597"/>
        <v>Magic Power(now)</v>
      </c>
      <c r="MG69" s="95" t="str">
        <f t="shared" ca="1" si="597"/>
        <v>Invulnerability(now)</v>
      </c>
      <c r="MH69" s="95" t="str">
        <f t="shared" ca="1" si="597"/>
        <v>Anti-crit(now)</v>
      </c>
      <c r="MI69" s="95" t="str">
        <f t="shared" ca="1" si="597"/>
        <v>Anti-charm(now)</v>
      </c>
      <c r="MJ69" s="95" t="str">
        <f t="shared" ca="1" si="597"/>
        <v>Magic-eye(now)</v>
      </c>
      <c r="MK69" s="95" t="str">
        <f t="shared" ca="1" si="597"/>
        <v>Anti-poison(now)</v>
      </c>
      <c r="NB69" s="95" t="str">
        <f t="shared" ref="NB69" ca="1" si="598">NB65</f>
        <v>Attacks</v>
      </c>
      <c r="NF69" s="95" t="str">
        <f t="shared" ref="NF69" ca="1" si="599">NF65</f>
        <v>Magic</v>
      </c>
      <c r="NJ69" s="95" t="str">
        <f t="shared" ref="NJ69" ca="1" si="600">NJ65</f>
        <v>Shoots</v>
      </c>
      <c r="NN69" s="95" t="str">
        <f t="shared" ref="NN69" ca="1" si="601">NN65</f>
        <v>Hides</v>
      </c>
      <c r="NX69" s="95" t="str">
        <f t="shared" ref="NX69" ca="1" si="602">NX65</f>
        <v>Throws</v>
      </c>
      <c r="OU69" s="95" t="str">
        <f t="shared" ref="OU69:PN69" ca="1" si="603">OU65</f>
        <v>Potion Belt</v>
      </c>
      <c r="OV69" s="95" t="str">
        <f t="shared" ca="1" si="603"/>
        <v>Potion Belt</v>
      </c>
      <c r="OW69" s="95" t="str">
        <f t="shared" ca="1" si="603"/>
        <v>Potion Belt</v>
      </c>
      <c r="OX69" s="95" t="str">
        <f t="shared" ca="1" si="603"/>
        <v>Potion Belt</v>
      </c>
      <c r="OY69" s="95" t="str">
        <f t="shared" ca="1" si="603"/>
        <v>Potion Belt</v>
      </c>
      <c r="OZ69" s="95" t="str">
        <f t="shared" ca="1" si="603"/>
        <v>Potion Belt</v>
      </c>
      <c r="PA69" s="95" t="str">
        <f t="shared" ca="1" si="603"/>
        <v>Potion Belt</v>
      </c>
      <c r="PB69" s="95" t="str">
        <f t="shared" ca="1" si="603"/>
        <v>Potion Belt</v>
      </c>
      <c r="PC69" s="95" t="str">
        <f t="shared" ca="1" si="603"/>
        <v>Potion Belt</v>
      </c>
      <c r="PD69" s="95" t="str">
        <f t="shared" ca="1" si="603"/>
        <v>Potion Belt</v>
      </c>
      <c r="PE69" s="95" t="str">
        <f t="shared" ca="1" si="603"/>
        <v>Potion Belt</v>
      </c>
      <c r="PF69" s="95" t="str">
        <f t="shared" ca="1" si="603"/>
        <v>Potion Belt</v>
      </c>
      <c r="PG69" s="95" t="str">
        <f t="shared" ca="1" si="603"/>
        <v>Potion Belt</v>
      </c>
      <c r="PH69" s="95" t="str">
        <f t="shared" ca="1" si="603"/>
        <v>Potion Belt</v>
      </c>
      <c r="PI69" s="95" t="str">
        <f t="shared" ca="1" si="603"/>
        <v>Potion Belt</v>
      </c>
      <c r="PJ69" s="95" t="str">
        <f t="shared" ca="1" si="603"/>
        <v>Potion Belt</v>
      </c>
      <c r="PK69" s="95" t="str">
        <f t="shared" ca="1" si="603"/>
        <v>Potion Belt</v>
      </c>
      <c r="PL69" s="95" t="str">
        <f t="shared" ca="1" si="603"/>
        <v>Potion Belt</v>
      </c>
      <c r="PM69" s="95" t="str">
        <f t="shared" ca="1" si="603"/>
        <v>Potion Belt</v>
      </c>
      <c r="PN69" s="95" t="str">
        <f t="shared" ca="1" si="603"/>
        <v>Potion Belt</v>
      </c>
      <c r="QF69" s="95" t="str">
        <f t="shared" ref="QF69" ca="1" si="604">QF65</f>
        <v>Hits</v>
      </c>
      <c r="QN69" s="95" t="str">
        <f t="shared" ref="QN69" ca="1" si="605">QN65</f>
        <v>Party membership lower (lo)</v>
      </c>
    </row>
    <row r="70" spans="1:500" ht="51.5" x14ac:dyDescent="0.35">
      <c r="A70" s="96" t="str">
        <f>DEC2HEX(HEX2DEC(SF66)+1)</f>
        <v>80042FA8</v>
      </c>
      <c r="B70" s="97" t="str">
        <f>DEC2HEX(HEX2DEC(A70)+1)</f>
        <v>80042FA9</v>
      </c>
      <c r="C70" s="97" t="str">
        <f t="shared" ref="C70:BN70" si="606">DEC2HEX(HEX2DEC(B70)+1)</f>
        <v>80042FAA</v>
      </c>
      <c r="D70" s="97" t="str">
        <f t="shared" si="606"/>
        <v>80042FAB</v>
      </c>
      <c r="E70" s="97" t="str">
        <f t="shared" si="606"/>
        <v>80042FAC</v>
      </c>
      <c r="F70" s="97" t="str">
        <f t="shared" si="606"/>
        <v>80042FAD</v>
      </c>
      <c r="G70" s="97" t="str">
        <f t="shared" si="606"/>
        <v>80042FAE</v>
      </c>
      <c r="H70" s="97" t="str">
        <f t="shared" si="606"/>
        <v>80042FAF</v>
      </c>
      <c r="I70" s="97" t="str">
        <f t="shared" si="606"/>
        <v>80042FB0</v>
      </c>
      <c r="J70" s="97" t="str">
        <f t="shared" si="606"/>
        <v>80042FB1</v>
      </c>
      <c r="K70" s="97" t="str">
        <f t="shared" si="606"/>
        <v>80042FB2</v>
      </c>
      <c r="L70" s="97" t="str">
        <f t="shared" si="606"/>
        <v>80042FB3</v>
      </c>
      <c r="M70" s="97" t="str">
        <f t="shared" si="606"/>
        <v>80042FB4</v>
      </c>
      <c r="N70" s="97" t="str">
        <f t="shared" si="606"/>
        <v>80042FB5</v>
      </c>
      <c r="O70" s="97" t="str">
        <f t="shared" si="606"/>
        <v>80042FB6</v>
      </c>
      <c r="P70" s="97" t="str">
        <f t="shared" si="606"/>
        <v>80042FB7</v>
      </c>
      <c r="Q70" s="97" t="str">
        <f t="shared" si="606"/>
        <v>80042FB8</v>
      </c>
      <c r="R70" s="97" t="str">
        <f t="shared" si="606"/>
        <v>80042FB9</v>
      </c>
      <c r="S70" s="97" t="str">
        <f t="shared" si="606"/>
        <v>80042FBA</v>
      </c>
      <c r="T70" s="97" t="str">
        <f t="shared" si="606"/>
        <v>80042FBB</v>
      </c>
      <c r="U70" s="97" t="str">
        <f t="shared" si="606"/>
        <v>80042FBC</v>
      </c>
      <c r="V70" s="97" t="str">
        <f t="shared" si="606"/>
        <v>80042FBD</v>
      </c>
      <c r="W70" s="97" t="str">
        <f t="shared" si="606"/>
        <v>80042FBE</v>
      </c>
      <c r="X70" s="97" t="str">
        <f t="shared" si="606"/>
        <v>80042FBF</v>
      </c>
      <c r="Y70" s="97" t="str">
        <f t="shared" si="606"/>
        <v>80042FC0</v>
      </c>
      <c r="Z70" s="97" t="str">
        <f t="shared" si="606"/>
        <v>80042FC1</v>
      </c>
      <c r="AA70" s="97" t="str">
        <f t="shared" si="606"/>
        <v>80042FC2</v>
      </c>
      <c r="AB70" s="97" t="str">
        <f t="shared" si="606"/>
        <v>80042FC3</v>
      </c>
      <c r="AC70" s="97" t="str">
        <f t="shared" si="606"/>
        <v>80042FC4</v>
      </c>
      <c r="AD70" s="97" t="str">
        <f t="shared" si="606"/>
        <v>80042FC5</v>
      </c>
      <c r="AE70" s="97" t="str">
        <f t="shared" si="606"/>
        <v>80042FC6</v>
      </c>
      <c r="AF70" s="97" t="str">
        <f t="shared" si="606"/>
        <v>80042FC7</v>
      </c>
      <c r="AG70" s="97" t="str">
        <f t="shared" si="606"/>
        <v>80042FC8</v>
      </c>
      <c r="AH70" s="97" t="str">
        <f t="shared" si="606"/>
        <v>80042FC9</v>
      </c>
      <c r="AI70" s="97" t="str">
        <f t="shared" si="606"/>
        <v>80042FCA</v>
      </c>
      <c r="AJ70" s="97" t="str">
        <f t="shared" si="606"/>
        <v>80042FCB</v>
      </c>
      <c r="AK70" s="97" t="str">
        <f t="shared" si="606"/>
        <v>80042FCC</v>
      </c>
      <c r="AL70" s="97" t="str">
        <f t="shared" si="606"/>
        <v>80042FCD</v>
      </c>
      <c r="AM70" s="97" t="str">
        <f t="shared" si="606"/>
        <v>80042FCE</v>
      </c>
      <c r="AN70" s="97" t="str">
        <f t="shared" si="606"/>
        <v>80042FCF</v>
      </c>
      <c r="AO70" s="97" t="str">
        <f t="shared" si="606"/>
        <v>80042FD0</v>
      </c>
      <c r="AP70" s="97" t="str">
        <f t="shared" si="606"/>
        <v>80042FD1</v>
      </c>
      <c r="AQ70" s="97" t="str">
        <f t="shared" si="606"/>
        <v>80042FD2</v>
      </c>
      <c r="AR70" s="97" t="str">
        <f t="shared" si="606"/>
        <v>80042FD3</v>
      </c>
      <c r="AS70" s="97" t="str">
        <f t="shared" si="606"/>
        <v>80042FD4</v>
      </c>
      <c r="AT70" s="97" t="str">
        <f t="shared" si="606"/>
        <v>80042FD5</v>
      </c>
      <c r="AU70" s="97" t="str">
        <f t="shared" si="606"/>
        <v>80042FD6</v>
      </c>
      <c r="AV70" s="97" t="str">
        <f t="shared" si="606"/>
        <v>80042FD7</v>
      </c>
      <c r="AW70" s="97" t="str">
        <f t="shared" si="606"/>
        <v>80042FD8</v>
      </c>
      <c r="AX70" s="97" t="str">
        <f t="shared" si="606"/>
        <v>80042FD9</v>
      </c>
      <c r="AY70" s="97" t="str">
        <f t="shared" si="606"/>
        <v>80042FDA</v>
      </c>
      <c r="AZ70" s="97" t="str">
        <f t="shared" si="606"/>
        <v>80042FDB</v>
      </c>
      <c r="BA70" s="97" t="str">
        <f t="shared" si="606"/>
        <v>80042FDC</v>
      </c>
      <c r="BB70" s="97" t="str">
        <f t="shared" si="606"/>
        <v>80042FDD</v>
      </c>
      <c r="BC70" s="97" t="str">
        <f t="shared" si="606"/>
        <v>80042FDE</v>
      </c>
      <c r="BD70" s="97" t="str">
        <f t="shared" si="606"/>
        <v>80042FDF</v>
      </c>
      <c r="BE70" s="97" t="str">
        <f t="shared" si="606"/>
        <v>80042FE0</v>
      </c>
      <c r="BF70" s="97" t="str">
        <f t="shared" si="606"/>
        <v>80042FE1</v>
      </c>
      <c r="BG70" s="97" t="str">
        <f t="shared" si="606"/>
        <v>80042FE2</v>
      </c>
      <c r="BH70" s="97" t="str">
        <f t="shared" si="606"/>
        <v>80042FE3</v>
      </c>
      <c r="BI70" s="97" t="str">
        <f t="shared" si="606"/>
        <v>80042FE4</v>
      </c>
      <c r="BJ70" s="97" t="str">
        <f t="shared" si="606"/>
        <v>80042FE5</v>
      </c>
      <c r="BK70" s="97" t="str">
        <f t="shared" si="606"/>
        <v>80042FE6</v>
      </c>
      <c r="BL70" s="97" t="str">
        <f t="shared" si="606"/>
        <v>80042FE7</v>
      </c>
      <c r="BM70" s="97" t="str">
        <f t="shared" si="606"/>
        <v>80042FE8</v>
      </c>
      <c r="BN70" s="97" t="str">
        <f t="shared" si="606"/>
        <v>80042FE9</v>
      </c>
      <c r="BO70" s="97" t="str">
        <f t="shared" ref="BO70:DZ70" si="607">DEC2HEX(HEX2DEC(BN70)+1)</f>
        <v>80042FEA</v>
      </c>
      <c r="BP70" s="97" t="str">
        <f t="shared" si="607"/>
        <v>80042FEB</v>
      </c>
      <c r="BQ70" s="97" t="str">
        <f t="shared" si="607"/>
        <v>80042FEC</v>
      </c>
      <c r="BR70" s="97" t="str">
        <f t="shared" si="607"/>
        <v>80042FED</v>
      </c>
      <c r="BS70" s="97" t="str">
        <f t="shared" si="607"/>
        <v>80042FEE</v>
      </c>
      <c r="BT70" s="97" t="str">
        <f t="shared" si="607"/>
        <v>80042FEF</v>
      </c>
      <c r="BU70" s="97" t="str">
        <f t="shared" si="607"/>
        <v>80042FF0</v>
      </c>
      <c r="BV70" s="97" t="str">
        <f t="shared" si="607"/>
        <v>80042FF1</v>
      </c>
      <c r="BW70" s="97" t="str">
        <f t="shared" si="607"/>
        <v>80042FF2</v>
      </c>
      <c r="BX70" s="97" t="str">
        <f t="shared" si="607"/>
        <v>80042FF3</v>
      </c>
      <c r="BY70" s="97" t="str">
        <f t="shared" si="607"/>
        <v>80042FF4</v>
      </c>
      <c r="BZ70" s="97" t="str">
        <f t="shared" si="607"/>
        <v>80042FF5</v>
      </c>
      <c r="CA70" s="97" t="str">
        <f t="shared" si="607"/>
        <v>80042FF6</v>
      </c>
      <c r="CB70" s="97" t="str">
        <f t="shared" si="607"/>
        <v>80042FF7</v>
      </c>
      <c r="CC70" s="97" t="str">
        <f t="shared" si="607"/>
        <v>80042FF8</v>
      </c>
      <c r="CD70" s="97" t="str">
        <f t="shared" si="607"/>
        <v>80042FF9</v>
      </c>
      <c r="CE70" s="97" t="str">
        <f t="shared" si="607"/>
        <v>80042FFA</v>
      </c>
      <c r="CF70" s="97" t="str">
        <f t="shared" si="607"/>
        <v>80042FFB</v>
      </c>
      <c r="CG70" s="97" t="str">
        <f t="shared" si="607"/>
        <v>80042FFC</v>
      </c>
      <c r="CH70" s="97" t="str">
        <f t="shared" si="607"/>
        <v>80042FFD</v>
      </c>
      <c r="CI70" s="97" t="str">
        <f t="shared" si="607"/>
        <v>80042FFE</v>
      </c>
      <c r="CJ70" s="97" t="str">
        <f t="shared" si="607"/>
        <v>80042FFF</v>
      </c>
      <c r="CK70" s="97" t="str">
        <f t="shared" si="607"/>
        <v>80043000</v>
      </c>
      <c r="CL70" s="97" t="str">
        <f t="shared" si="607"/>
        <v>80043001</v>
      </c>
      <c r="CM70" s="97" t="str">
        <f t="shared" si="607"/>
        <v>80043002</v>
      </c>
      <c r="CN70" s="97" t="str">
        <f t="shared" si="607"/>
        <v>80043003</v>
      </c>
      <c r="CO70" s="97" t="str">
        <f t="shared" si="607"/>
        <v>80043004</v>
      </c>
      <c r="CP70" s="97" t="str">
        <f t="shared" si="607"/>
        <v>80043005</v>
      </c>
      <c r="CQ70" s="97" t="str">
        <f t="shared" si="607"/>
        <v>80043006</v>
      </c>
      <c r="CR70" s="97" t="str">
        <f t="shared" si="607"/>
        <v>80043007</v>
      </c>
      <c r="CS70" s="97" t="str">
        <f t="shared" si="607"/>
        <v>80043008</v>
      </c>
      <c r="CT70" s="97" t="str">
        <f t="shared" si="607"/>
        <v>80043009</v>
      </c>
      <c r="CU70" s="97" t="str">
        <f t="shared" si="607"/>
        <v>8004300A</v>
      </c>
      <c r="CV70" s="97" t="str">
        <f t="shared" si="607"/>
        <v>8004300B</v>
      </c>
      <c r="CW70" s="97" t="str">
        <f t="shared" si="607"/>
        <v>8004300C</v>
      </c>
      <c r="CX70" s="97" t="str">
        <f t="shared" si="607"/>
        <v>8004300D</v>
      </c>
      <c r="CY70" s="97" t="str">
        <f t="shared" si="607"/>
        <v>8004300E</v>
      </c>
      <c r="CZ70" s="97" t="str">
        <f t="shared" si="607"/>
        <v>8004300F</v>
      </c>
      <c r="DA70" s="97" t="str">
        <f t="shared" si="607"/>
        <v>80043010</v>
      </c>
      <c r="DB70" s="97" t="str">
        <f t="shared" si="607"/>
        <v>80043011</v>
      </c>
      <c r="DC70" s="97" t="str">
        <f t="shared" si="607"/>
        <v>80043012</v>
      </c>
      <c r="DD70" s="97" t="str">
        <f t="shared" si="607"/>
        <v>80043013</v>
      </c>
      <c r="DE70" s="97" t="str">
        <f t="shared" si="607"/>
        <v>80043014</v>
      </c>
      <c r="DF70" s="97" t="str">
        <f t="shared" si="607"/>
        <v>80043015</v>
      </c>
      <c r="DG70" s="97" t="str">
        <f t="shared" si="607"/>
        <v>80043016</v>
      </c>
      <c r="DH70" s="97" t="str">
        <f t="shared" si="607"/>
        <v>80043017</v>
      </c>
      <c r="DI70" s="97" t="str">
        <f t="shared" si="607"/>
        <v>80043018</v>
      </c>
      <c r="DJ70" s="97" t="str">
        <f t="shared" si="607"/>
        <v>80043019</v>
      </c>
      <c r="DK70" s="97" t="str">
        <f t="shared" si="607"/>
        <v>8004301A</v>
      </c>
      <c r="DL70" s="97" t="str">
        <f t="shared" si="607"/>
        <v>8004301B</v>
      </c>
      <c r="DM70" s="97" t="str">
        <f t="shared" si="607"/>
        <v>8004301C</v>
      </c>
      <c r="DN70" s="97" t="str">
        <f t="shared" si="607"/>
        <v>8004301D</v>
      </c>
      <c r="DO70" s="97" t="str">
        <f t="shared" si="607"/>
        <v>8004301E</v>
      </c>
      <c r="DP70" s="97" t="str">
        <f t="shared" si="607"/>
        <v>8004301F</v>
      </c>
      <c r="DQ70" s="97" t="str">
        <f t="shared" si="607"/>
        <v>80043020</v>
      </c>
      <c r="DR70" s="97" t="str">
        <f t="shared" si="607"/>
        <v>80043021</v>
      </c>
      <c r="DS70" s="97" t="str">
        <f t="shared" si="607"/>
        <v>80043022</v>
      </c>
      <c r="DT70" s="97" t="str">
        <f t="shared" si="607"/>
        <v>80043023</v>
      </c>
      <c r="DU70" s="97" t="str">
        <f t="shared" si="607"/>
        <v>80043024</v>
      </c>
      <c r="DV70" s="97" t="str">
        <f t="shared" si="607"/>
        <v>80043025</v>
      </c>
      <c r="DW70" s="97" t="str">
        <f t="shared" si="607"/>
        <v>80043026</v>
      </c>
      <c r="DX70" s="97" t="str">
        <f t="shared" si="607"/>
        <v>80043027</v>
      </c>
      <c r="DY70" s="97" t="str">
        <f t="shared" si="607"/>
        <v>80043028</v>
      </c>
      <c r="DZ70" s="97" t="str">
        <f t="shared" si="607"/>
        <v>80043029</v>
      </c>
      <c r="EA70" s="97" t="str">
        <f t="shared" ref="EA70:GL70" si="608">DEC2HEX(HEX2DEC(DZ70)+1)</f>
        <v>8004302A</v>
      </c>
      <c r="EB70" s="97" t="str">
        <f t="shared" si="608"/>
        <v>8004302B</v>
      </c>
      <c r="EC70" s="97" t="str">
        <f t="shared" si="608"/>
        <v>8004302C</v>
      </c>
      <c r="ED70" s="97" t="str">
        <f t="shared" si="608"/>
        <v>8004302D</v>
      </c>
      <c r="EE70" s="97" t="str">
        <f t="shared" si="608"/>
        <v>8004302E</v>
      </c>
      <c r="EF70" s="97" t="str">
        <f t="shared" si="608"/>
        <v>8004302F</v>
      </c>
      <c r="EG70" s="97" t="str">
        <f t="shared" si="608"/>
        <v>80043030</v>
      </c>
      <c r="EH70" s="97" t="str">
        <f t="shared" si="608"/>
        <v>80043031</v>
      </c>
      <c r="EI70" s="97" t="str">
        <f t="shared" si="608"/>
        <v>80043032</v>
      </c>
      <c r="EJ70" s="97" t="str">
        <f t="shared" si="608"/>
        <v>80043033</v>
      </c>
      <c r="EK70" s="97" t="str">
        <f t="shared" si="608"/>
        <v>80043034</v>
      </c>
      <c r="EL70" s="97" t="str">
        <f t="shared" si="608"/>
        <v>80043035</v>
      </c>
      <c r="EM70" s="97" t="str">
        <f t="shared" si="608"/>
        <v>80043036</v>
      </c>
      <c r="EN70" s="97" t="str">
        <f t="shared" si="608"/>
        <v>80043037</v>
      </c>
      <c r="EO70" s="97" t="str">
        <f t="shared" si="608"/>
        <v>80043038</v>
      </c>
      <c r="EP70" s="97" t="str">
        <f t="shared" si="608"/>
        <v>80043039</v>
      </c>
      <c r="EQ70" s="97" t="str">
        <f t="shared" si="608"/>
        <v>8004303A</v>
      </c>
      <c r="ER70" s="97" t="str">
        <f t="shared" si="608"/>
        <v>8004303B</v>
      </c>
      <c r="ES70" s="97" t="str">
        <f t="shared" si="608"/>
        <v>8004303C</v>
      </c>
      <c r="ET70" s="97" t="str">
        <f t="shared" si="608"/>
        <v>8004303D</v>
      </c>
      <c r="EU70" s="97" t="str">
        <f t="shared" si="608"/>
        <v>8004303E</v>
      </c>
      <c r="EV70" s="97" t="str">
        <f t="shared" si="608"/>
        <v>8004303F</v>
      </c>
      <c r="EW70" s="97" t="str">
        <f t="shared" si="608"/>
        <v>80043040</v>
      </c>
      <c r="EX70" s="97" t="str">
        <f t="shared" si="608"/>
        <v>80043041</v>
      </c>
      <c r="EY70" s="97" t="str">
        <f t="shared" si="608"/>
        <v>80043042</v>
      </c>
      <c r="EZ70" s="97" t="str">
        <f t="shared" si="608"/>
        <v>80043043</v>
      </c>
      <c r="FA70" s="97" t="str">
        <f t="shared" si="608"/>
        <v>80043044</v>
      </c>
      <c r="FB70" s="97" t="str">
        <f t="shared" si="608"/>
        <v>80043045</v>
      </c>
      <c r="FC70" s="97" t="str">
        <f t="shared" si="608"/>
        <v>80043046</v>
      </c>
      <c r="FD70" s="97" t="str">
        <f t="shared" si="608"/>
        <v>80043047</v>
      </c>
      <c r="FE70" s="97" t="str">
        <f t="shared" si="608"/>
        <v>80043048</v>
      </c>
      <c r="FF70" s="97" t="str">
        <f t="shared" si="608"/>
        <v>80043049</v>
      </c>
      <c r="FG70" s="97" t="str">
        <f t="shared" si="608"/>
        <v>8004304A</v>
      </c>
      <c r="FH70" s="97" t="str">
        <f t="shared" si="608"/>
        <v>8004304B</v>
      </c>
      <c r="FI70" s="97" t="str">
        <f t="shared" si="608"/>
        <v>8004304C</v>
      </c>
      <c r="FJ70" s="97" t="str">
        <f t="shared" si="608"/>
        <v>8004304D</v>
      </c>
      <c r="FK70" s="97" t="str">
        <f t="shared" si="608"/>
        <v>8004304E</v>
      </c>
      <c r="FL70" s="97" t="str">
        <f t="shared" si="608"/>
        <v>8004304F</v>
      </c>
      <c r="FM70" s="97" t="str">
        <f t="shared" si="608"/>
        <v>80043050</v>
      </c>
      <c r="FN70" s="97" t="str">
        <f t="shared" si="608"/>
        <v>80043051</v>
      </c>
      <c r="FO70" s="97" t="str">
        <f t="shared" si="608"/>
        <v>80043052</v>
      </c>
      <c r="FP70" s="97" t="str">
        <f t="shared" si="608"/>
        <v>80043053</v>
      </c>
      <c r="FQ70" s="97" t="str">
        <f t="shared" si="608"/>
        <v>80043054</v>
      </c>
      <c r="FR70" s="97" t="str">
        <f t="shared" si="608"/>
        <v>80043055</v>
      </c>
      <c r="FS70" s="97" t="str">
        <f t="shared" si="608"/>
        <v>80043056</v>
      </c>
      <c r="FT70" s="97" t="str">
        <f t="shared" si="608"/>
        <v>80043057</v>
      </c>
      <c r="FU70" s="97" t="str">
        <f t="shared" si="608"/>
        <v>80043058</v>
      </c>
      <c r="FV70" s="97" t="str">
        <f t="shared" si="608"/>
        <v>80043059</v>
      </c>
      <c r="FW70" s="97" t="str">
        <f t="shared" si="608"/>
        <v>8004305A</v>
      </c>
      <c r="FX70" s="97" t="str">
        <f t="shared" si="608"/>
        <v>8004305B</v>
      </c>
      <c r="FY70" s="97" t="str">
        <f t="shared" si="608"/>
        <v>8004305C</v>
      </c>
      <c r="FZ70" s="97" t="str">
        <f t="shared" si="608"/>
        <v>8004305D</v>
      </c>
      <c r="GA70" s="97" t="str">
        <f t="shared" si="608"/>
        <v>8004305E</v>
      </c>
      <c r="GB70" s="97" t="str">
        <f t="shared" si="608"/>
        <v>8004305F</v>
      </c>
      <c r="GC70" s="97" t="str">
        <f t="shared" si="608"/>
        <v>80043060</v>
      </c>
      <c r="GD70" s="97" t="str">
        <f t="shared" si="608"/>
        <v>80043061</v>
      </c>
      <c r="GE70" s="97" t="str">
        <f t="shared" si="608"/>
        <v>80043062</v>
      </c>
      <c r="GF70" s="97" t="str">
        <f t="shared" si="608"/>
        <v>80043063</v>
      </c>
      <c r="GG70" s="97" t="str">
        <f t="shared" si="608"/>
        <v>80043064</v>
      </c>
      <c r="GH70" s="97" t="str">
        <f t="shared" si="608"/>
        <v>80043065</v>
      </c>
      <c r="GI70" s="97" t="str">
        <f t="shared" si="608"/>
        <v>80043066</v>
      </c>
      <c r="GJ70" s="97" t="str">
        <f t="shared" si="608"/>
        <v>80043067</v>
      </c>
      <c r="GK70" s="97" t="str">
        <f t="shared" si="608"/>
        <v>80043068</v>
      </c>
      <c r="GL70" s="97" t="str">
        <f t="shared" si="608"/>
        <v>80043069</v>
      </c>
      <c r="GM70" s="97" t="str">
        <f t="shared" ref="GM70:IX70" si="609">DEC2HEX(HEX2DEC(GL70)+1)</f>
        <v>8004306A</v>
      </c>
      <c r="GN70" s="97" t="str">
        <f t="shared" si="609"/>
        <v>8004306B</v>
      </c>
      <c r="GO70" s="97" t="str">
        <f t="shared" si="609"/>
        <v>8004306C</v>
      </c>
      <c r="GP70" s="97" t="str">
        <f t="shared" si="609"/>
        <v>8004306D</v>
      </c>
      <c r="GQ70" s="97" t="str">
        <f t="shared" si="609"/>
        <v>8004306E</v>
      </c>
      <c r="GR70" s="97" t="str">
        <f t="shared" si="609"/>
        <v>8004306F</v>
      </c>
      <c r="GS70" s="97" t="str">
        <f t="shared" si="609"/>
        <v>80043070</v>
      </c>
      <c r="GT70" s="97" t="str">
        <f t="shared" si="609"/>
        <v>80043071</v>
      </c>
      <c r="GU70" s="97" t="str">
        <f t="shared" si="609"/>
        <v>80043072</v>
      </c>
      <c r="GV70" s="97" t="str">
        <f t="shared" si="609"/>
        <v>80043073</v>
      </c>
      <c r="GW70" s="97" t="str">
        <f t="shared" si="609"/>
        <v>80043074</v>
      </c>
      <c r="GX70" s="97" t="str">
        <f t="shared" si="609"/>
        <v>80043075</v>
      </c>
      <c r="GY70" s="97" t="str">
        <f t="shared" si="609"/>
        <v>80043076</v>
      </c>
      <c r="GZ70" s="97" t="str">
        <f t="shared" si="609"/>
        <v>80043077</v>
      </c>
      <c r="HA70" s="97" t="str">
        <f t="shared" si="609"/>
        <v>80043078</v>
      </c>
      <c r="HB70" s="97" t="str">
        <f t="shared" si="609"/>
        <v>80043079</v>
      </c>
      <c r="HC70" s="97" t="str">
        <f t="shared" si="609"/>
        <v>8004307A</v>
      </c>
      <c r="HD70" s="97" t="str">
        <f t="shared" si="609"/>
        <v>8004307B</v>
      </c>
      <c r="HE70" s="97" t="str">
        <f t="shared" si="609"/>
        <v>8004307C</v>
      </c>
      <c r="HF70" s="97" t="str">
        <f t="shared" si="609"/>
        <v>8004307D</v>
      </c>
      <c r="HG70" s="97" t="str">
        <f t="shared" si="609"/>
        <v>8004307E</v>
      </c>
      <c r="HH70" s="97" t="str">
        <f t="shared" si="609"/>
        <v>8004307F</v>
      </c>
      <c r="HI70" s="97" t="str">
        <f t="shared" si="609"/>
        <v>80043080</v>
      </c>
      <c r="HJ70" s="97" t="str">
        <f t="shared" si="609"/>
        <v>80043081</v>
      </c>
      <c r="HK70" s="97" t="str">
        <f t="shared" si="609"/>
        <v>80043082</v>
      </c>
      <c r="HL70" s="97" t="str">
        <f t="shared" si="609"/>
        <v>80043083</v>
      </c>
      <c r="HM70" s="97" t="str">
        <f t="shared" si="609"/>
        <v>80043084</v>
      </c>
      <c r="HN70" s="97" t="str">
        <f t="shared" si="609"/>
        <v>80043085</v>
      </c>
      <c r="HO70" s="97" t="str">
        <f t="shared" si="609"/>
        <v>80043086</v>
      </c>
      <c r="HP70" s="97" t="str">
        <f t="shared" si="609"/>
        <v>80043087</v>
      </c>
      <c r="HQ70" s="97" t="str">
        <f t="shared" si="609"/>
        <v>80043088</v>
      </c>
      <c r="HR70" s="97" t="str">
        <f t="shared" si="609"/>
        <v>80043089</v>
      </c>
      <c r="HS70" s="97" t="str">
        <f t="shared" si="609"/>
        <v>8004308A</v>
      </c>
      <c r="HT70" s="97" t="str">
        <f t="shared" si="609"/>
        <v>8004308B</v>
      </c>
      <c r="HU70" s="97" t="str">
        <f t="shared" si="609"/>
        <v>8004308C</v>
      </c>
      <c r="HV70" s="97" t="str">
        <f t="shared" si="609"/>
        <v>8004308D</v>
      </c>
      <c r="HW70" s="97" t="str">
        <f t="shared" si="609"/>
        <v>8004308E</v>
      </c>
      <c r="HX70" s="97" t="str">
        <f t="shared" si="609"/>
        <v>8004308F</v>
      </c>
      <c r="HY70" s="97" t="str">
        <f t="shared" si="609"/>
        <v>80043090</v>
      </c>
      <c r="HZ70" s="97" t="str">
        <f t="shared" si="609"/>
        <v>80043091</v>
      </c>
      <c r="IA70" s="97" t="str">
        <f t="shared" si="609"/>
        <v>80043092</v>
      </c>
      <c r="IB70" s="97" t="str">
        <f t="shared" si="609"/>
        <v>80043093</v>
      </c>
      <c r="IC70" s="97" t="str">
        <f t="shared" si="609"/>
        <v>80043094</v>
      </c>
      <c r="ID70" s="97" t="str">
        <f t="shared" si="609"/>
        <v>80043095</v>
      </c>
      <c r="IE70" s="97" t="str">
        <f t="shared" si="609"/>
        <v>80043096</v>
      </c>
      <c r="IF70" s="97" t="str">
        <f t="shared" si="609"/>
        <v>80043097</v>
      </c>
      <c r="IG70" s="97" t="str">
        <f t="shared" si="609"/>
        <v>80043098</v>
      </c>
      <c r="IH70" s="97" t="str">
        <f t="shared" si="609"/>
        <v>80043099</v>
      </c>
      <c r="II70" s="97" t="str">
        <f t="shared" si="609"/>
        <v>8004309A</v>
      </c>
      <c r="IJ70" s="97" t="str">
        <f t="shared" si="609"/>
        <v>8004309B</v>
      </c>
      <c r="IK70" s="97" t="str">
        <f t="shared" si="609"/>
        <v>8004309C</v>
      </c>
      <c r="IL70" s="97" t="str">
        <f t="shared" si="609"/>
        <v>8004309D</v>
      </c>
      <c r="IM70" s="97" t="str">
        <f t="shared" si="609"/>
        <v>8004309E</v>
      </c>
      <c r="IN70" s="97" t="str">
        <f t="shared" si="609"/>
        <v>8004309F</v>
      </c>
      <c r="IO70" s="97" t="str">
        <f t="shared" si="609"/>
        <v>800430A0</v>
      </c>
      <c r="IP70" s="97" t="str">
        <f t="shared" si="609"/>
        <v>800430A1</v>
      </c>
      <c r="IQ70" s="97" t="str">
        <f t="shared" si="609"/>
        <v>800430A2</v>
      </c>
      <c r="IR70" s="97" t="str">
        <f t="shared" si="609"/>
        <v>800430A3</v>
      </c>
      <c r="IS70" s="97" t="str">
        <f t="shared" si="609"/>
        <v>800430A4</v>
      </c>
      <c r="IT70" s="97" t="str">
        <f t="shared" si="609"/>
        <v>800430A5</v>
      </c>
      <c r="IU70" s="97" t="str">
        <f t="shared" si="609"/>
        <v>800430A6</v>
      </c>
      <c r="IV70" s="97" t="str">
        <f t="shared" si="609"/>
        <v>800430A7</v>
      </c>
      <c r="IW70" s="97" t="str">
        <f t="shared" si="609"/>
        <v>800430A8</v>
      </c>
      <c r="IX70" s="97" t="str">
        <f t="shared" si="609"/>
        <v>800430A9</v>
      </c>
      <c r="IY70" s="97" t="str">
        <f t="shared" ref="IY70:LJ70" si="610">DEC2HEX(HEX2DEC(IX70)+1)</f>
        <v>800430AA</v>
      </c>
      <c r="IZ70" s="97" t="str">
        <f t="shared" si="610"/>
        <v>800430AB</v>
      </c>
      <c r="JA70" s="97" t="str">
        <f t="shared" si="610"/>
        <v>800430AC</v>
      </c>
      <c r="JB70" s="97" t="str">
        <f t="shared" si="610"/>
        <v>800430AD</v>
      </c>
      <c r="JC70" s="97" t="str">
        <f t="shared" si="610"/>
        <v>800430AE</v>
      </c>
      <c r="JD70" s="97" t="str">
        <f t="shared" si="610"/>
        <v>800430AF</v>
      </c>
      <c r="JE70" s="97" t="str">
        <f t="shared" si="610"/>
        <v>800430B0</v>
      </c>
      <c r="JF70" s="97" t="str">
        <f t="shared" si="610"/>
        <v>800430B1</v>
      </c>
      <c r="JG70" s="97" t="str">
        <f t="shared" si="610"/>
        <v>800430B2</v>
      </c>
      <c r="JH70" s="97" t="str">
        <f t="shared" si="610"/>
        <v>800430B3</v>
      </c>
      <c r="JI70" s="97" t="str">
        <f t="shared" si="610"/>
        <v>800430B4</v>
      </c>
      <c r="JJ70" s="97" t="str">
        <f t="shared" si="610"/>
        <v>800430B5</v>
      </c>
      <c r="JK70" s="97" t="str">
        <f t="shared" si="610"/>
        <v>800430B6</v>
      </c>
      <c r="JL70" s="97" t="str">
        <f t="shared" si="610"/>
        <v>800430B7</v>
      </c>
      <c r="JM70" s="97" t="str">
        <f t="shared" si="610"/>
        <v>800430B8</v>
      </c>
      <c r="JN70" s="97" t="str">
        <f t="shared" si="610"/>
        <v>800430B9</v>
      </c>
      <c r="JO70" s="97" t="str">
        <f t="shared" si="610"/>
        <v>800430BA</v>
      </c>
      <c r="JP70" s="97" t="str">
        <f t="shared" si="610"/>
        <v>800430BB</v>
      </c>
      <c r="JQ70" s="97" t="str">
        <f t="shared" si="610"/>
        <v>800430BC</v>
      </c>
      <c r="JR70" s="97" t="str">
        <f t="shared" si="610"/>
        <v>800430BD</v>
      </c>
      <c r="JS70" s="97" t="str">
        <f t="shared" si="610"/>
        <v>800430BE</v>
      </c>
      <c r="JT70" s="97" t="str">
        <f t="shared" si="610"/>
        <v>800430BF</v>
      </c>
      <c r="JU70" s="97" t="str">
        <f t="shared" si="610"/>
        <v>800430C0</v>
      </c>
      <c r="JV70" s="97" t="str">
        <f t="shared" si="610"/>
        <v>800430C1</v>
      </c>
      <c r="JW70" s="97" t="str">
        <f t="shared" si="610"/>
        <v>800430C2</v>
      </c>
      <c r="JX70" s="97" t="str">
        <f t="shared" si="610"/>
        <v>800430C3</v>
      </c>
      <c r="JY70" s="97" t="str">
        <f t="shared" si="610"/>
        <v>800430C4</v>
      </c>
      <c r="JZ70" s="97" t="str">
        <f t="shared" si="610"/>
        <v>800430C5</v>
      </c>
      <c r="KA70" s="97" t="str">
        <f t="shared" si="610"/>
        <v>800430C6</v>
      </c>
      <c r="KB70" s="97" t="str">
        <f t="shared" si="610"/>
        <v>800430C7</v>
      </c>
      <c r="KC70" s="97" t="str">
        <f t="shared" si="610"/>
        <v>800430C8</v>
      </c>
      <c r="KD70" s="97" t="str">
        <f t="shared" si="610"/>
        <v>800430C9</v>
      </c>
      <c r="KE70" s="97" t="str">
        <f t="shared" si="610"/>
        <v>800430CA</v>
      </c>
      <c r="KF70" s="97" t="str">
        <f t="shared" si="610"/>
        <v>800430CB</v>
      </c>
      <c r="KG70" s="97" t="str">
        <f t="shared" si="610"/>
        <v>800430CC</v>
      </c>
      <c r="KH70" s="97" t="str">
        <f t="shared" si="610"/>
        <v>800430CD</v>
      </c>
      <c r="KI70" s="97" t="str">
        <f t="shared" si="610"/>
        <v>800430CE</v>
      </c>
      <c r="KJ70" s="97" t="str">
        <f t="shared" si="610"/>
        <v>800430CF</v>
      </c>
      <c r="KK70" s="97" t="str">
        <f t="shared" si="610"/>
        <v>800430D0</v>
      </c>
      <c r="KL70" s="97" t="str">
        <f t="shared" si="610"/>
        <v>800430D1</v>
      </c>
      <c r="KM70" s="97" t="str">
        <f t="shared" si="610"/>
        <v>800430D2</v>
      </c>
      <c r="KN70" s="97" t="str">
        <f t="shared" si="610"/>
        <v>800430D3</v>
      </c>
      <c r="KO70" s="97" t="str">
        <f t="shared" si="610"/>
        <v>800430D4</v>
      </c>
      <c r="KP70" s="97" t="str">
        <f t="shared" si="610"/>
        <v>800430D5</v>
      </c>
      <c r="KQ70" s="97" t="str">
        <f t="shared" si="610"/>
        <v>800430D6</v>
      </c>
      <c r="KR70" s="97" t="str">
        <f t="shared" si="610"/>
        <v>800430D7</v>
      </c>
      <c r="KS70" s="97" t="str">
        <f t="shared" si="610"/>
        <v>800430D8</v>
      </c>
      <c r="KT70" s="97" t="str">
        <f t="shared" si="610"/>
        <v>800430D9</v>
      </c>
      <c r="KU70" s="97" t="str">
        <f t="shared" si="610"/>
        <v>800430DA</v>
      </c>
      <c r="KV70" s="97" t="str">
        <f t="shared" si="610"/>
        <v>800430DB</v>
      </c>
      <c r="KW70" s="97" t="str">
        <f t="shared" si="610"/>
        <v>800430DC</v>
      </c>
      <c r="KX70" s="97" t="str">
        <f t="shared" si="610"/>
        <v>800430DD</v>
      </c>
      <c r="KY70" s="97" t="str">
        <f t="shared" si="610"/>
        <v>800430DE</v>
      </c>
      <c r="KZ70" s="97" t="str">
        <f t="shared" si="610"/>
        <v>800430DF</v>
      </c>
      <c r="LA70" s="97" t="str">
        <f t="shared" si="610"/>
        <v>800430E0</v>
      </c>
      <c r="LB70" s="97" t="str">
        <f t="shared" si="610"/>
        <v>800430E1</v>
      </c>
      <c r="LC70" s="97" t="str">
        <f t="shared" si="610"/>
        <v>800430E2</v>
      </c>
      <c r="LD70" s="97" t="str">
        <f t="shared" si="610"/>
        <v>800430E3</v>
      </c>
      <c r="LE70" s="97" t="str">
        <f t="shared" si="610"/>
        <v>800430E4</v>
      </c>
      <c r="LF70" s="97" t="str">
        <f t="shared" si="610"/>
        <v>800430E5</v>
      </c>
      <c r="LG70" s="97" t="str">
        <f t="shared" si="610"/>
        <v>800430E6</v>
      </c>
      <c r="LH70" s="97" t="str">
        <f t="shared" si="610"/>
        <v>800430E7</v>
      </c>
      <c r="LI70" s="97" t="str">
        <f t="shared" si="610"/>
        <v>800430E8</v>
      </c>
      <c r="LJ70" s="97" t="str">
        <f t="shared" si="610"/>
        <v>800430E9</v>
      </c>
      <c r="LK70" s="97" t="str">
        <f t="shared" ref="LK70:NV70" si="611">DEC2HEX(HEX2DEC(LJ70)+1)</f>
        <v>800430EA</v>
      </c>
      <c r="LL70" s="97" t="str">
        <f t="shared" si="611"/>
        <v>800430EB</v>
      </c>
      <c r="LM70" s="97" t="str">
        <f t="shared" si="611"/>
        <v>800430EC</v>
      </c>
      <c r="LN70" s="97" t="str">
        <f t="shared" si="611"/>
        <v>800430ED</v>
      </c>
      <c r="LO70" s="97" t="str">
        <f t="shared" si="611"/>
        <v>800430EE</v>
      </c>
      <c r="LP70" s="97" t="str">
        <f t="shared" si="611"/>
        <v>800430EF</v>
      </c>
      <c r="LQ70" s="97" t="str">
        <f t="shared" si="611"/>
        <v>800430F0</v>
      </c>
      <c r="LR70" s="97" t="str">
        <f t="shared" si="611"/>
        <v>800430F1</v>
      </c>
      <c r="LS70" s="97" t="str">
        <f t="shared" si="611"/>
        <v>800430F2</v>
      </c>
      <c r="LT70" s="97" t="str">
        <f t="shared" si="611"/>
        <v>800430F3</v>
      </c>
      <c r="LU70" s="97" t="str">
        <f t="shared" si="611"/>
        <v>800430F4</v>
      </c>
      <c r="LV70" s="97" t="str">
        <f t="shared" si="611"/>
        <v>800430F5</v>
      </c>
      <c r="LW70" s="97" t="str">
        <f t="shared" si="611"/>
        <v>800430F6</v>
      </c>
      <c r="LX70" s="97" t="str">
        <f t="shared" si="611"/>
        <v>800430F7</v>
      </c>
      <c r="LY70" s="97" t="str">
        <f t="shared" si="611"/>
        <v>800430F8</v>
      </c>
      <c r="LZ70" s="97" t="str">
        <f t="shared" si="611"/>
        <v>800430F9</v>
      </c>
      <c r="MA70" s="97" t="str">
        <f t="shared" si="611"/>
        <v>800430FA</v>
      </c>
      <c r="MB70" s="97" t="str">
        <f t="shared" si="611"/>
        <v>800430FB</v>
      </c>
      <c r="MC70" s="97" t="str">
        <f t="shared" si="611"/>
        <v>800430FC</v>
      </c>
      <c r="MD70" s="97" t="str">
        <f t="shared" si="611"/>
        <v>800430FD</v>
      </c>
      <c r="ME70" s="97" t="str">
        <f t="shared" si="611"/>
        <v>800430FE</v>
      </c>
      <c r="MF70" s="97" t="str">
        <f t="shared" si="611"/>
        <v>800430FF</v>
      </c>
      <c r="MG70" s="97" t="str">
        <f t="shared" si="611"/>
        <v>80043100</v>
      </c>
      <c r="MH70" s="97" t="str">
        <f t="shared" si="611"/>
        <v>80043101</v>
      </c>
      <c r="MI70" s="97" t="str">
        <f t="shared" si="611"/>
        <v>80043102</v>
      </c>
      <c r="MJ70" s="97" t="str">
        <f t="shared" si="611"/>
        <v>80043103</v>
      </c>
      <c r="MK70" s="97" t="str">
        <f t="shared" si="611"/>
        <v>80043104</v>
      </c>
      <c r="ML70" s="97" t="str">
        <f t="shared" si="611"/>
        <v>80043105</v>
      </c>
      <c r="MM70" s="97" t="str">
        <f t="shared" si="611"/>
        <v>80043106</v>
      </c>
      <c r="MN70" s="97" t="str">
        <f t="shared" si="611"/>
        <v>80043107</v>
      </c>
      <c r="MO70" s="97" t="str">
        <f t="shared" si="611"/>
        <v>80043108</v>
      </c>
      <c r="MP70" s="97" t="str">
        <f t="shared" si="611"/>
        <v>80043109</v>
      </c>
      <c r="MQ70" s="97" t="str">
        <f t="shared" si="611"/>
        <v>8004310A</v>
      </c>
      <c r="MR70" s="97" t="str">
        <f t="shared" si="611"/>
        <v>8004310B</v>
      </c>
      <c r="MS70" s="97" t="str">
        <f t="shared" si="611"/>
        <v>8004310C</v>
      </c>
      <c r="MT70" s="97" t="str">
        <f t="shared" si="611"/>
        <v>8004310D</v>
      </c>
      <c r="MU70" s="97" t="str">
        <f t="shared" si="611"/>
        <v>8004310E</v>
      </c>
      <c r="MV70" s="97" t="str">
        <f t="shared" si="611"/>
        <v>8004310F</v>
      </c>
      <c r="MW70" s="97" t="str">
        <f t="shared" si="611"/>
        <v>80043110</v>
      </c>
      <c r="MX70" s="97" t="str">
        <f t="shared" si="611"/>
        <v>80043111</v>
      </c>
      <c r="MY70" s="97" t="str">
        <f t="shared" si="611"/>
        <v>80043112</v>
      </c>
      <c r="MZ70" s="97" t="str">
        <f t="shared" si="611"/>
        <v>80043113</v>
      </c>
      <c r="NA70" s="97" t="str">
        <f t="shared" si="611"/>
        <v>80043114</v>
      </c>
      <c r="NB70" s="97" t="str">
        <f t="shared" si="611"/>
        <v>80043115</v>
      </c>
      <c r="NC70" s="97" t="str">
        <f t="shared" si="611"/>
        <v>80043116</v>
      </c>
      <c r="ND70" s="97" t="str">
        <f t="shared" si="611"/>
        <v>80043117</v>
      </c>
      <c r="NE70" s="97" t="str">
        <f t="shared" si="611"/>
        <v>80043118</v>
      </c>
      <c r="NF70" s="97" t="str">
        <f t="shared" si="611"/>
        <v>80043119</v>
      </c>
      <c r="NG70" s="97" t="str">
        <f t="shared" si="611"/>
        <v>8004311A</v>
      </c>
      <c r="NH70" s="97" t="str">
        <f t="shared" si="611"/>
        <v>8004311B</v>
      </c>
      <c r="NI70" s="97" t="str">
        <f t="shared" si="611"/>
        <v>8004311C</v>
      </c>
      <c r="NJ70" s="97" t="str">
        <f t="shared" si="611"/>
        <v>8004311D</v>
      </c>
      <c r="NK70" s="97" t="str">
        <f t="shared" si="611"/>
        <v>8004311E</v>
      </c>
      <c r="NL70" s="97" t="str">
        <f t="shared" si="611"/>
        <v>8004311F</v>
      </c>
      <c r="NM70" s="97" t="str">
        <f t="shared" si="611"/>
        <v>80043120</v>
      </c>
      <c r="NN70" s="97" t="str">
        <f t="shared" si="611"/>
        <v>80043121</v>
      </c>
      <c r="NO70" s="97" t="str">
        <f t="shared" si="611"/>
        <v>80043122</v>
      </c>
      <c r="NP70" s="97" t="str">
        <f t="shared" si="611"/>
        <v>80043123</v>
      </c>
      <c r="NQ70" s="97" t="str">
        <f t="shared" si="611"/>
        <v>80043124</v>
      </c>
      <c r="NR70" s="97" t="str">
        <f t="shared" si="611"/>
        <v>80043125</v>
      </c>
      <c r="NS70" s="97" t="str">
        <f t="shared" si="611"/>
        <v>80043126</v>
      </c>
      <c r="NT70" s="97" t="str">
        <f t="shared" si="611"/>
        <v>80043127</v>
      </c>
      <c r="NU70" s="97" t="str">
        <f t="shared" si="611"/>
        <v>80043128</v>
      </c>
      <c r="NV70" s="97" t="str">
        <f t="shared" si="611"/>
        <v>80043129</v>
      </c>
      <c r="NW70" s="97" t="str">
        <f t="shared" ref="NW70:QH70" si="612">DEC2HEX(HEX2DEC(NV70)+1)</f>
        <v>8004312A</v>
      </c>
      <c r="NX70" s="97" t="str">
        <f t="shared" si="612"/>
        <v>8004312B</v>
      </c>
      <c r="NY70" s="97" t="str">
        <f t="shared" si="612"/>
        <v>8004312C</v>
      </c>
      <c r="NZ70" s="97" t="str">
        <f t="shared" si="612"/>
        <v>8004312D</v>
      </c>
      <c r="OA70" s="97" t="str">
        <f t="shared" si="612"/>
        <v>8004312E</v>
      </c>
      <c r="OB70" s="97" t="str">
        <f t="shared" si="612"/>
        <v>8004312F</v>
      </c>
      <c r="OC70" s="97" t="str">
        <f t="shared" si="612"/>
        <v>80043130</v>
      </c>
      <c r="OD70" s="97" t="str">
        <f t="shared" si="612"/>
        <v>80043131</v>
      </c>
      <c r="OE70" s="97" t="str">
        <f t="shared" si="612"/>
        <v>80043132</v>
      </c>
      <c r="OF70" s="97" t="str">
        <f t="shared" si="612"/>
        <v>80043133</v>
      </c>
      <c r="OG70" s="97" t="str">
        <f t="shared" si="612"/>
        <v>80043134</v>
      </c>
      <c r="OH70" s="97" t="str">
        <f t="shared" si="612"/>
        <v>80043135</v>
      </c>
      <c r="OI70" s="97" t="str">
        <f t="shared" si="612"/>
        <v>80043136</v>
      </c>
      <c r="OJ70" s="97" t="str">
        <f t="shared" si="612"/>
        <v>80043137</v>
      </c>
      <c r="OK70" s="97" t="str">
        <f t="shared" si="612"/>
        <v>80043138</v>
      </c>
      <c r="OL70" s="97" t="str">
        <f t="shared" si="612"/>
        <v>80043139</v>
      </c>
      <c r="OM70" s="97" t="str">
        <f t="shared" si="612"/>
        <v>8004313A</v>
      </c>
      <c r="ON70" s="97" t="str">
        <f t="shared" si="612"/>
        <v>8004313B</v>
      </c>
      <c r="OO70" s="97" t="str">
        <f t="shared" si="612"/>
        <v>8004313C</v>
      </c>
      <c r="OP70" s="97" t="str">
        <f t="shared" si="612"/>
        <v>8004313D</v>
      </c>
      <c r="OQ70" s="97" t="str">
        <f t="shared" si="612"/>
        <v>8004313E</v>
      </c>
      <c r="OR70" s="97" t="str">
        <f t="shared" si="612"/>
        <v>8004313F</v>
      </c>
      <c r="OS70" s="97" t="str">
        <f t="shared" si="612"/>
        <v>80043140</v>
      </c>
      <c r="OT70" s="97" t="str">
        <f t="shared" si="612"/>
        <v>80043141</v>
      </c>
      <c r="OU70" s="97" t="str">
        <f t="shared" si="612"/>
        <v>80043142</v>
      </c>
      <c r="OV70" s="97" t="str">
        <f t="shared" si="612"/>
        <v>80043143</v>
      </c>
      <c r="OW70" s="97" t="str">
        <f t="shared" si="612"/>
        <v>80043144</v>
      </c>
      <c r="OX70" s="97" t="str">
        <f t="shared" si="612"/>
        <v>80043145</v>
      </c>
      <c r="OY70" s="97" t="str">
        <f t="shared" si="612"/>
        <v>80043146</v>
      </c>
      <c r="OZ70" s="97" t="str">
        <f t="shared" si="612"/>
        <v>80043147</v>
      </c>
      <c r="PA70" s="97" t="str">
        <f t="shared" si="612"/>
        <v>80043148</v>
      </c>
      <c r="PB70" s="97" t="str">
        <f t="shared" si="612"/>
        <v>80043149</v>
      </c>
      <c r="PC70" s="97" t="str">
        <f t="shared" si="612"/>
        <v>8004314A</v>
      </c>
      <c r="PD70" s="97" t="str">
        <f t="shared" si="612"/>
        <v>8004314B</v>
      </c>
      <c r="PE70" s="97" t="str">
        <f t="shared" si="612"/>
        <v>8004314C</v>
      </c>
      <c r="PF70" s="97" t="str">
        <f t="shared" si="612"/>
        <v>8004314D</v>
      </c>
      <c r="PG70" s="97" t="str">
        <f t="shared" si="612"/>
        <v>8004314E</v>
      </c>
      <c r="PH70" s="97" t="str">
        <f t="shared" si="612"/>
        <v>8004314F</v>
      </c>
      <c r="PI70" s="97" t="str">
        <f t="shared" si="612"/>
        <v>80043150</v>
      </c>
      <c r="PJ70" s="97" t="str">
        <f t="shared" si="612"/>
        <v>80043151</v>
      </c>
      <c r="PK70" s="97" t="str">
        <f t="shared" si="612"/>
        <v>80043152</v>
      </c>
      <c r="PL70" s="97" t="str">
        <f t="shared" si="612"/>
        <v>80043153</v>
      </c>
      <c r="PM70" s="97" t="str">
        <f t="shared" si="612"/>
        <v>80043154</v>
      </c>
      <c r="PN70" s="97" t="str">
        <f t="shared" si="612"/>
        <v>80043155</v>
      </c>
      <c r="PO70" s="97" t="str">
        <f t="shared" si="612"/>
        <v>80043156</v>
      </c>
      <c r="PP70" s="97" t="str">
        <f t="shared" si="612"/>
        <v>80043157</v>
      </c>
      <c r="PQ70" s="97" t="str">
        <f t="shared" si="612"/>
        <v>80043158</v>
      </c>
      <c r="PR70" s="97" t="str">
        <f t="shared" si="612"/>
        <v>80043159</v>
      </c>
      <c r="PS70" s="97" t="str">
        <f t="shared" si="612"/>
        <v>8004315A</v>
      </c>
      <c r="PT70" s="97" t="str">
        <f t="shared" si="612"/>
        <v>8004315B</v>
      </c>
      <c r="PU70" s="97" t="str">
        <f t="shared" si="612"/>
        <v>8004315C</v>
      </c>
      <c r="PV70" s="97" t="str">
        <f t="shared" si="612"/>
        <v>8004315D</v>
      </c>
      <c r="PW70" s="97" t="str">
        <f t="shared" si="612"/>
        <v>8004315E</v>
      </c>
      <c r="PX70" s="97" t="str">
        <f t="shared" si="612"/>
        <v>8004315F</v>
      </c>
      <c r="PY70" s="97" t="str">
        <f t="shared" si="612"/>
        <v>80043160</v>
      </c>
      <c r="PZ70" s="97" t="str">
        <f t="shared" si="612"/>
        <v>80043161</v>
      </c>
      <c r="QA70" s="97" t="str">
        <f t="shared" si="612"/>
        <v>80043162</v>
      </c>
      <c r="QB70" s="97" t="str">
        <f t="shared" si="612"/>
        <v>80043163</v>
      </c>
      <c r="QC70" s="97" t="str">
        <f t="shared" si="612"/>
        <v>80043164</v>
      </c>
      <c r="QD70" s="97" t="str">
        <f t="shared" si="612"/>
        <v>80043165</v>
      </c>
      <c r="QE70" s="97" t="str">
        <f t="shared" si="612"/>
        <v>80043166</v>
      </c>
      <c r="QF70" s="97" t="str">
        <f t="shared" si="612"/>
        <v>80043167</v>
      </c>
      <c r="QG70" s="97" t="str">
        <f t="shared" si="612"/>
        <v>80043168</v>
      </c>
      <c r="QH70" s="97" t="str">
        <f t="shared" si="612"/>
        <v>80043169</v>
      </c>
      <c r="QI70" s="97" t="str">
        <f t="shared" ref="QI70:SF70" si="613">DEC2HEX(HEX2DEC(QH70)+1)</f>
        <v>8004316A</v>
      </c>
      <c r="QJ70" s="97" t="str">
        <f t="shared" si="613"/>
        <v>8004316B</v>
      </c>
      <c r="QK70" s="97" t="str">
        <f t="shared" si="613"/>
        <v>8004316C</v>
      </c>
      <c r="QL70" s="97" t="str">
        <f t="shared" si="613"/>
        <v>8004316D</v>
      </c>
      <c r="QM70" s="97" t="str">
        <f t="shared" si="613"/>
        <v>8004316E</v>
      </c>
      <c r="QN70" s="97" t="str">
        <f t="shared" si="613"/>
        <v>8004316F</v>
      </c>
      <c r="QO70" s="97" t="str">
        <f t="shared" si="613"/>
        <v>80043170</v>
      </c>
      <c r="QP70" s="97" t="str">
        <f t="shared" si="613"/>
        <v>80043171</v>
      </c>
      <c r="QQ70" s="97" t="str">
        <f t="shared" si="613"/>
        <v>80043172</v>
      </c>
      <c r="QR70" s="97" t="str">
        <f t="shared" si="613"/>
        <v>80043173</v>
      </c>
      <c r="QS70" s="97" t="str">
        <f t="shared" si="613"/>
        <v>80043174</v>
      </c>
      <c r="QT70" s="97" t="str">
        <f t="shared" si="613"/>
        <v>80043175</v>
      </c>
      <c r="QU70" s="97" t="str">
        <f t="shared" si="613"/>
        <v>80043176</v>
      </c>
      <c r="QV70" s="97" t="str">
        <f t="shared" si="613"/>
        <v>80043177</v>
      </c>
      <c r="QW70" s="97" t="str">
        <f t="shared" si="613"/>
        <v>80043178</v>
      </c>
      <c r="QX70" s="97" t="str">
        <f t="shared" si="613"/>
        <v>80043179</v>
      </c>
      <c r="QY70" s="97" t="str">
        <f t="shared" si="613"/>
        <v>8004317A</v>
      </c>
      <c r="QZ70" s="97" t="str">
        <f t="shared" si="613"/>
        <v>8004317B</v>
      </c>
      <c r="RA70" s="97" t="str">
        <f t="shared" si="613"/>
        <v>8004317C</v>
      </c>
      <c r="RB70" s="97" t="str">
        <f t="shared" si="613"/>
        <v>8004317D</v>
      </c>
      <c r="RC70" s="97" t="str">
        <f t="shared" si="613"/>
        <v>8004317E</v>
      </c>
      <c r="RD70" s="97" t="str">
        <f t="shared" si="613"/>
        <v>8004317F</v>
      </c>
      <c r="RE70" s="97" t="str">
        <f t="shared" si="613"/>
        <v>80043180</v>
      </c>
      <c r="RF70" s="97" t="str">
        <f t="shared" si="613"/>
        <v>80043181</v>
      </c>
      <c r="RG70" s="97" t="str">
        <f t="shared" si="613"/>
        <v>80043182</v>
      </c>
      <c r="RH70" s="97" t="str">
        <f t="shared" si="613"/>
        <v>80043183</v>
      </c>
      <c r="RI70" s="97" t="str">
        <f t="shared" si="613"/>
        <v>80043184</v>
      </c>
      <c r="RJ70" s="97" t="str">
        <f t="shared" si="613"/>
        <v>80043185</v>
      </c>
      <c r="RK70" s="97" t="str">
        <f t="shared" si="613"/>
        <v>80043186</v>
      </c>
      <c r="RL70" s="97" t="str">
        <f t="shared" si="613"/>
        <v>80043187</v>
      </c>
      <c r="RM70" s="97" t="str">
        <f t="shared" si="613"/>
        <v>80043188</v>
      </c>
      <c r="RN70" s="97" t="str">
        <f t="shared" si="613"/>
        <v>80043189</v>
      </c>
      <c r="RO70" s="97" t="str">
        <f t="shared" si="613"/>
        <v>8004318A</v>
      </c>
      <c r="RP70" s="97" t="str">
        <f t="shared" si="613"/>
        <v>8004318B</v>
      </c>
      <c r="RQ70" s="97" t="str">
        <f t="shared" si="613"/>
        <v>8004318C</v>
      </c>
      <c r="RR70" s="97" t="str">
        <f t="shared" si="613"/>
        <v>8004318D</v>
      </c>
      <c r="RS70" s="97" t="str">
        <f t="shared" si="613"/>
        <v>8004318E</v>
      </c>
      <c r="RT70" s="97" t="str">
        <f t="shared" si="613"/>
        <v>8004318F</v>
      </c>
      <c r="RU70" s="97" t="str">
        <f t="shared" si="613"/>
        <v>80043190</v>
      </c>
      <c r="RV70" s="97" t="str">
        <f t="shared" si="613"/>
        <v>80043191</v>
      </c>
      <c r="RW70" s="97" t="str">
        <f t="shared" si="613"/>
        <v>80043192</v>
      </c>
      <c r="RX70" s="97" t="str">
        <f t="shared" si="613"/>
        <v>80043193</v>
      </c>
      <c r="RY70" s="97" t="str">
        <f t="shared" si="613"/>
        <v>80043194</v>
      </c>
      <c r="RZ70" s="97" t="str">
        <f t="shared" si="613"/>
        <v>80043195</v>
      </c>
      <c r="SA70" s="97" t="str">
        <f t="shared" si="613"/>
        <v>80043196</v>
      </c>
      <c r="SB70" s="97" t="str">
        <f t="shared" si="613"/>
        <v>80043197</v>
      </c>
      <c r="SC70" s="97" t="str">
        <f t="shared" si="613"/>
        <v>80043198</v>
      </c>
      <c r="SD70" s="97" t="str">
        <f t="shared" si="613"/>
        <v>80043199</v>
      </c>
      <c r="SE70" s="97" t="str">
        <f t="shared" si="613"/>
        <v>8004319A</v>
      </c>
      <c r="SF70" s="97" t="str">
        <f t="shared" si="613"/>
        <v>8004319B</v>
      </c>
    </row>
    <row r="71" spans="1:500" x14ac:dyDescent="0.35">
      <c r="A71" s="70" t="str">
        <f t="shared" ref="A71:T71" si="614">CHAR(HEX2DEC(LEFT(A72,2)))</f>
        <v>O</v>
      </c>
      <c r="B71" s="70" t="str">
        <f t="shared" si="614"/>
        <v>z</v>
      </c>
      <c r="C71" s="70" t="str">
        <f t="shared" si="614"/>
        <v>t</v>
      </c>
      <c r="D71" s="70" t="str">
        <f t="shared" si="614"/>
        <v>h</v>
      </c>
      <c r="E71" s="70" t="str">
        <f t="shared" si="614"/>
        <v>a</v>
      </c>
      <c r="F71" s="70" t="str">
        <f t="shared" si="614"/>
        <v>n</v>
      </c>
      <c r="G71" s="70" t="str">
        <f t="shared" si="614"/>
        <v xml:space="preserve"> </v>
      </c>
      <c r="H71" s="70" t="str">
        <f t="shared" si="614"/>
        <v>§</v>
      </c>
      <c r="I71" s="70" t="str">
        <f t="shared" si="614"/>
        <v>§</v>
      </c>
      <c r="J71" s="70" t="str">
        <f t="shared" si="614"/>
        <v>§</v>
      </c>
      <c r="K71" s="70" t="str">
        <f t="shared" si="614"/>
        <v>§</v>
      </c>
      <c r="L71" s="70" t="str">
        <f t="shared" si="614"/>
        <v>§</v>
      </c>
      <c r="M71" s="70" t="str">
        <f t="shared" si="614"/>
        <v>§</v>
      </c>
      <c r="N71" s="70" t="str">
        <f t="shared" si="614"/>
        <v>§</v>
      </c>
      <c r="O71" s="70" t="str">
        <f t="shared" si="614"/>
        <v>§</v>
      </c>
      <c r="P71" s="70" t="str">
        <f t="shared" si="614"/>
        <v>§</v>
      </c>
      <c r="Q71" s="70" t="str">
        <f t="shared" si="614"/>
        <v>§</v>
      </c>
      <c r="R71" s="70" t="str">
        <f t="shared" si="614"/>
        <v>§</v>
      </c>
      <c r="S71" s="70" t="str">
        <f t="shared" si="614"/>
        <v>§</v>
      </c>
      <c r="T71" s="70" t="str">
        <f t="shared" si="614"/>
        <v>§</v>
      </c>
    </row>
    <row r="72" spans="1:500" x14ac:dyDescent="0.35">
      <c r="A72" s="70" t="str">
        <f>MID($A$60,1500*A13+1,1500)</f>
        <v xml:space="preserve">4F 7A 74 68 61 6E 20 A7 A7 A7 A7 A7 A7 A7 A7 A7 A7 A7 A7 A7 00 00 00 00 00 03 00 0A 00 00 00 06 00 02 00 28 00 01 12 01 00 00 06 3B 00 00 00 00 00 0B 00 16 00 11 00 15 00 0C 00 18 00 0D 00 0B 00 16 00 11 00 15 00 0C 00 18 00 0D 00 17 00 17 00 0F 00 0F 00 00 00 00 00 00 00 00 00 01 00 00 00 00 00 00 00 00 00 00 00 07 00 06 00 19 00 14 01 00 02 00 00 00 01 00 00 00 00 00 00 00 00 00 00 01 00 00 00 00 00 00 00 00 02 00 00 00 00 00 00 00 00 00 00 00 00 00 00 00 00 00 00 00 00 00 00 00 00 00 00 01 00 00 00 00 00 00 00 00 00 00 00 00 00 00 00 00 00 00 00 00 00 00 00 00 00 00 00 00 00 00 00 00 00 00 00 1A 01 F7 02 9B 18 00 00 00 00 00 05 00 00 00 46 00 00 00 00 00 00 00 00 00 00 00 00 00 00 00 00 06 00 03 00 00 00 00 00 00 00 14 00 00 00 00 00 00 00 00 00 00 00 00 00 00 00 00 00 00 00 00 00 00 00 00 00 00 00 00 00 00 00 00 00 00 00 00 00 00 00 00 00 00 00 00 00 00 00 00 00 00 00 00 00 00 00 0C 07 02 03 0A 0A 05 03 02 0B 09 00 00 00 00 00 00 00 00 00 00 00 00 00 00 00 00 00 00 00 00 00 00 00 00 00 00 00 00 0C 07 02 03 0A 0A 05 03 02 0B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19 00 00 00 00 00 00 00 00 00 00 00 00 00 00 00 00 00 00 00 00 00 00 00 00 00 00 00 00 00 00 00 00 00 00 00 00 00 00 00 00 00 00 00 00 </v>
      </c>
      <c r="B72" s="70" t="str">
        <f>MID($A72,3*(COLUMN(B72)-COLUMN($A72)+COLUMN($A72)-1)+1,2)</f>
        <v>7A</v>
      </c>
      <c r="C72" s="70" t="str">
        <f t="shared" ref="C72:BN76" si="615">MID($A72,3*(COLUMN(C72)-COLUMN($A72)+COLUMN($A72)-1)+1,2)</f>
        <v>74</v>
      </c>
      <c r="D72" s="70" t="str">
        <f t="shared" si="615"/>
        <v>68</v>
      </c>
      <c r="E72" s="70" t="str">
        <f t="shared" si="615"/>
        <v>61</v>
      </c>
      <c r="F72" s="70" t="str">
        <f t="shared" si="615"/>
        <v>6E</v>
      </c>
      <c r="G72" s="70" t="str">
        <f t="shared" si="615"/>
        <v>20</v>
      </c>
      <c r="H72" s="70" t="str">
        <f t="shared" si="615"/>
        <v>A7</v>
      </c>
      <c r="I72" s="70" t="str">
        <f t="shared" si="615"/>
        <v>A7</v>
      </c>
      <c r="J72" s="70" t="str">
        <f t="shared" si="615"/>
        <v>A7</v>
      </c>
      <c r="K72" s="70" t="str">
        <f t="shared" si="615"/>
        <v>A7</v>
      </c>
      <c r="L72" s="70" t="str">
        <f t="shared" si="615"/>
        <v>A7</v>
      </c>
      <c r="M72" s="70" t="str">
        <f t="shared" si="615"/>
        <v>A7</v>
      </c>
      <c r="N72" s="70" t="str">
        <f t="shared" si="615"/>
        <v>A7</v>
      </c>
      <c r="O72" s="70" t="str">
        <f t="shared" si="615"/>
        <v>A7</v>
      </c>
      <c r="P72" s="70" t="str">
        <f t="shared" si="615"/>
        <v>A7</v>
      </c>
      <c r="Q72" s="70" t="str">
        <f t="shared" si="615"/>
        <v>A7</v>
      </c>
      <c r="R72" s="70" t="str">
        <f t="shared" si="615"/>
        <v>A7</v>
      </c>
      <c r="S72" s="70" t="str">
        <f t="shared" si="615"/>
        <v>A7</v>
      </c>
      <c r="T72" s="70" t="str">
        <f t="shared" si="615"/>
        <v>A7</v>
      </c>
      <c r="U72" s="70" t="str">
        <f t="shared" si="615"/>
        <v>00</v>
      </c>
      <c r="V72" s="70" t="str">
        <f t="shared" si="615"/>
        <v>00</v>
      </c>
      <c r="W72" s="70" t="str">
        <f t="shared" si="615"/>
        <v>00</v>
      </c>
      <c r="X72" s="70" t="str">
        <f t="shared" si="615"/>
        <v>00</v>
      </c>
      <c r="Y72" s="70" t="str">
        <f t="shared" si="615"/>
        <v>00</v>
      </c>
      <c r="Z72" s="70" t="str">
        <f t="shared" si="615"/>
        <v>03</v>
      </c>
      <c r="AA72" s="70" t="str">
        <f t="shared" si="615"/>
        <v>00</v>
      </c>
      <c r="AB72" s="70" t="str">
        <f t="shared" si="615"/>
        <v>0A</v>
      </c>
      <c r="AC72" s="70" t="str">
        <f t="shared" si="615"/>
        <v>00</v>
      </c>
      <c r="AD72" s="70" t="str">
        <f t="shared" si="615"/>
        <v>00</v>
      </c>
      <c r="AE72" s="70" t="str">
        <f t="shared" si="615"/>
        <v>00</v>
      </c>
      <c r="AF72" s="70" t="str">
        <f t="shared" si="615"/>
        <v>06</v>
      </c>
      <c r="AG72" s="70" t="str">
        <f t="shared" si="615"/>
        <v>00</v>
      </c>
      <c r="AH72" s="70" t="str">
        <f t="shared" si="615"/>
        <v>02</v>
      </c>
      <c r="AI72" s="70" t="str">
        <f t="shared" si="615"/>
        <v>00</v>
      </c>
      <c r="AJ72" s="70" t="str">
        <f t="shared" si="615"/>
        <v>28</v>
      </c>
      <c r="AK72" s="70" t="str">
        <f t="shared" si="615"/>
        <v>00</v>
      </c>
      <c r="AL72" s="70" t="str">
        <f t="shared" si="615"/>
        <v>01</v>
      </c>
      <c r="AM72" s="70" t="str">
        <f t="shared" si="615"/>
        <v>12</v>
      </c>
      <c r="AN72" s="70" t="str">
        <f t="shared" si="615"/>
        <v>01</v>
      </c>
      <c r="AO72" s="70" t="str">
        <f t="shared" si="615"/>
        <v>00</v>
      </c>
      <c r="AP72" s="70" t="str">
        <f t="shared" si="615"/>
        <v>00</v>
      </c>
      <c r="AQ72" s="70" t="str">
        <f t="shared" si="615"/>
        <v>06</v>
      </c>
      <c r="AR72" s="70" t="str">
        <f t="shared" si="615"/>
        <v>3B</v>
      </c>
      <c r="AS72" s="70" t="str">
        <f t="shared" si="615"/>
        <v>00</v>
      </c>
      <c r="AT72" s="70" t="str">
        <f t="shared" si="615"/>
        <v>00</v>
      </c>
      <c r="AU72" s="70" t="str">
        <f t="shared" si="615"/>
        <v>00</v>
      </c>
      <c r="AV72" s="70" t="str">
        <f t="shared" si="615"/>
        <v>00</v>
      </c>
      <c r="AW72" s="70" t="str">
        <f t="shared" si="615"/>
        <v>00</v>
      </c>
      <c r="AX72" s="70" t="str">
        <f t="shared" si="615"/>
        <v>0B</v>
      </c>
      <c r="AY72" s="70" t="str">
        <f t="shared" si="615"/>
        <v>00</v>
      </c>
      <c r="AZ72" s="70" t="str">
        <f t="shared" si="615"/>
        <v>16</v>
      </c>
      <c r="BA72" s="70" t="str">
        <f t="shared" si="615"/>
        <v>00</v>
      </c>
      <c r="BB72" s="70" t="str">
        <f t="shared" si="615"/>
        <v>11</v>
      </c>
      <c r="BC72" s="70" t="str">
        <f t="shared" si="615"/>
        <v>00</v>
      </c>
      <c r="BD72" s="70" t="str">
        <f t="shared" si="615"/>
        <v>15</v>
      </c>
      <c r="BE72" s="70" t="str">
        <f t="shared" si="615"/>
        <v>00</v>
      </c>
      <c r="BF72" s="70" t="str">
        <f t="shared" si="615"/>
        <v>0C</v>
      </c>
      <c r="BG72" s="70" t="str">
        <f t="shared" si="615"/>
        <v>00</v>
      </c>
      <c r="BH72" s="70" t="str">
        <f t="shared" si="615"/>
        <v>18</v>
      </c>
      <c r="BI72" s="70" t="str">
        <f t="shared" si="615"/>
        <v>00</v>
      </c>
      <c r="BJ72" s="70" t="str">
        <f t="shared" si="615"/>
        <v>0D</v>
      </c>
      <c r="BK72" s="70" t="str">
        <f t="shared" si="615"/>
        <v>00</v>
      </c>
      <c r="BL72" s="70" t="str">
        <f t="shared" si="615"/>
        <v>0B</v>
      </c>
      <c r="BM72" s="70" t="str">
        <f t="shared" si="615"/>
        <v>00</v>
      </c>
      <c r="BN72" s="70" t="str">
        <f t="shared" si="615"/>
        <v>16</v>
      </c>
      <c r="BO72" s="70" t="str">
        <f t="shared" ref="BO72:DZ76" si="616">MID($A72,3*(COLUMN(BO72)-COLUMN($A72)+COLUMN($A72)-1)+1,2)</f>
        <v>00</v>
      </c>
      <c r="BP72" s="70" t="str">
        <f t="shared" si="616"/>
        <v>11</v>
      </c>
      <c r="BQ72" s="70" t="str">
        <f t="shared" si="616"/>
        <v>00</v>
      </c>
      <c r="BR72" s="70" t="str">
        <f t="shared" si="616"/>
        <v>15</v>
      </c>
      <c r="BS72" s="70" t="str">
        <f t="shared" si="616"/>
        <v>00</v>
      </c>
      <c r="BT72" s="70" t="str">
        <f t="shared" si="616"/>
        <v>0C</v>
      </c>
      <c r="BU72" s="70" t="str">
        <f t="shared" si="616"/>
        <v>00</v>
      </c>
      <c r="BV72" s="70" t="str">
        <f t="shared" si="616"/>
        <v>18</v>
      </c>
      <c r="BW72" s="70" t="str">
        <f t="shared" si="616"/>
        <v>00</v>
      </c>
      <c r="BX72" s="70" t="str">
        <f t="shared" si="616"/>
        <v>0D</v>
      </c>
      <c r="BY72" s="70" t="str">
        <f t="shared" si="616"/>
        <v>00</v>
      </c>
      <c r="BZ72" s="70" t="str">
        <f t="shared" si="616"/>
        <v>17</v>
      </c>
      <c r="CA72" s="70" t="str">
        <f t="shared" si="616"/>
        <v>00</v>
      </c>
      <c r="CB72" s="70" t="str">
        <f t="shared" si="616"/>
        <v>17</v>
      </c>
      <c r="CC72" s="70" t="str">
        <f t="shared" si="616"/>
        <v>00</v>
      </c>
      <c r="CD72" s="70" t="str">
        <f t="shared" si="616"/>
        <v>0F</v>
      </c>
      <c r="CE72" s="70" t="str">
        <f t="shared" si="616"/>
        <v>00</v>
      </c>
      <c r="CF72" s="70" t="str">
        <f t="shared" si="616"/>
        <v>0F</v>
      </c>
      <c r="CG72" s="70" t="str">
        <f t="shared" si="616"/>
        <v>00</v>
      </c>
      <c r="CH72" s="70" t="str">
        <f t="shared" si="616"/>
        <v>00</v>
      </c>
      <c r="CI72" s="70" t="str">
        <f t="shared" si="616"/>
        <v>00</v>
      </c>
      <c r="CJ72" s="70" t="str">
        <f t="shared" si="616"/>
        <v>00</v>
      </c>
      <c r="CK72" s="70" t="str">
        <f t="shared" si="616"/>
        <v>00</v>
      </c>
      <c r="CL72" s="70" t="str">
        <f t="shared" si="616"/>
        <v>00</v>
      </c>
      <c r="CM72" s="70" t="str">
        <f t="shared" si="616"/>
        <v>00</v>
      </c>
      <c r="CN72" s="70" t="str">
        <f t="shared" si="616"/>
        <v>00</v>
      </c>
      <c r="CO72" s="70" t="str">
        <f t="shared" si="616"/>
        <v>00</v>
      </c>
      <c r="CP72" s="70" t="str">
        <f t="shared" si="616"/>
        <v>01</v>
      </c>
      <c r="CQ72" s="70" t="str">
        <f t="shared" si="616"/>
        <v>00</v>
      </c>
      <c r="CR72" s="70" t="str">
        <f t="shared" si="616"/>
        <v>00</v>
      </c>
      <c r="CS72" s="70" t="str">
        <f t="shared" si="616"/>
        <v>00</v>
      </c>
      <c r="CT72" s="70" t="str">
        <f t="shared" si="616"/>
        <v>00</v>
      </c>
      <c r="CU72" s="70" t="str">
        <f t="shared" si="616"/>
        <v>00</v>
      </c>
      <c r="CV72" s="70" t="str">
        <f t="shared" si="616"/>
        <v>00</v>
      </c>
      <c r="CW72" s="70" t="str">
        <f t="shared" si="616"/>
        <v>00</v>
      </c>
      <c r="CX72" s="70" t="str">
        <f t="shared" si="616"/>
        <v>00</v>
      </c>
      <c r="CY72" s="70" t="str">
        <f t="shared" si="616"/>
        <v>00</v>
      </c>
      <c r="CZ72" s="70" t="str">
        <f t="shared" si="616"/>
        <v>00</v>
      </c>
      <c r="DA72" s="70" t="str">
        <f t="shared" si="616"/>
        <v>00</v>
      </c>
      <c r="DB72" s="70" t="str">
        <f t="shared" si="616"/>
        <v>07</v>
      </c>
      <c r="DC72" s="70" t="str">
        <f t="shared" si="616"/>
        <v>00</v>
      </c>
      <c r="DD72" s="70" t="str">
        <f t="shared" si="616"/>
        <v>06</v>
      </c>
      <c r="DE72" s="70" t="str">
        <f t="shared" si="616"/>
        <v>00</v>
      </c>
      <c r="DF72" s="70" t="str">
        <f t="shared" si="616"/>
        <v>19</v>
      </c>
      <c r="DG72" s="70" t="str">
        <f t="shared" si="616"/>
        <v>00</v>
      </c>
      <c r="DH72" s="70" t="str">
        <f t="shared" si="616"/>
        <v>14</v>
      </c>
      <c r="DI72" s="70" t="str">
        <f t="shared" si="616"/>
        <v>01</v>
      </c>
      <c r="DJ72" s="70" t="str">
        <f t="shared" si="616"/>
        <v>00</v>
      </c>
      <c r="DK72" s="70" t="str">
        <f t="shared" si="616"/>
        <v>02</v>
      </c>
      <c r="DL72" s="70" t="str">
        <f t="shared" si="616"/>
        <v>00</v>
      </c>
      <c r="DM72" s="70" t="str">
        <f t="shared" si="616"/>
        <v>00</v>
      </c>
      <c r="DN72" s="70" t="str">
        <f t="shared" si="616"/>
        <v>00</v>
      </c>
      <c r="DO72" s="70" t="str">
        <f t="shared" si="616"/>
        <v>01</v>
      </c>
      <c r="DP72" s="70" t="str">
        <f t="shared" si="616"/>
        <v>00</v>
      </c>
      <c r="DQ72" s="70" t="str">
        <f t="shared" si="616"/>
        <v>00</v>
      </c>
      <c r="DR72" s="70" t="str">
        <f t="shared" si="616"/>
        <v>00</v>
      </c>
      <c r="DS72" s="70" t="str">
        <f t="shared" si="616"/>
        <v>00</v>
      </c>
      <c r="DT72" s="70" t="str">
        <f t="shared" si="616"/>
        <v>00</v>
      </c>
      <c r="DU72" s="70" t="str">
        <f t="shared" si="616"/>
        <v>00</v>
      </c>
      <c r="DV72" s="70" t="str">
        <f t="shared" si="616"/>
        <v>00</v>
      </c>
      <c r="DW72" s="70" t="str">
        <f t="shared" si="616"/>
        <v>00</v>
      </c>
      <c r="DX72" s="70" t="str">
        <f t="shared" si="616"/>
        <v>00</v>
      </c>
      <c r="DY72" s="70" t="str">
        <f t="shared" si="616"/>
        <v>00</v>
      </c>
      <c r="DZ72" s="70" t="str">
        <f t="shared" si="616"/>
        <v>01</v>
      </c>
      <c r="EA72" s="70" t="str">
        <f t="shared" ref="EA72:GL76" si="617">MID($A72,3*(COLUMN(EA72)-COLUMN($A72)+COLUMN($A72)-1)+1,2)</f>
        <v>00</v>
      </c>
      <c r="EB72" s="70" t="str">
        <f t="shared" si="617"/>
        <v>00</v>
      </c>
      <c r="EC72" s="70" t="str">
        <f t="shared" si="617"/>
        <v>00</v>
      </c>
      <c r="ED72" s="70" t="str">
        <f t="shared" si="617"/>
        <v>00</v>
      </c>
      <c r="EE72" s="70" t="str">
        <f t="shared" si="617"/>
        <v>00</v>
      </c>
      <c r="EF72" s="70" t="str">
        <f t="shared" si="617"/>
        <v>00</v>
      </c>
      <c r="EG72" s="70" t="str">
        <f t="shared" si="617"/>
        <v>00</v>
      </c>
      <c r="EH72" s="70" t="str">
        <f t="shared" si="617"/>
        <v>00</v>
      </c>
      <c r="EI72" s="70" t="str">
        <f t="shared" si="617"/>
        <v>02</v>
      </c>
      <c r="EJ72" s="70" t="str">
        <f t="shared" si="617"/>
        <v>00</v>
      </c>
      <c r="EK72" s="70" t="str">
        <f t="shared" si="617"/>
        <v>00</v>
      </c>
      <c r="EL72" s="70" t="str">
        <f t="shared" si="617"/>
        <v>00</v>
      </c>
      <c r="EM72" s="70" t="str">
        <f t="shared" si="617"/>
        <v>00</v>
      </c>
      <c r="EN72" s="70" t="str">
        <f t="shared" si="617"/>
        <v>00</v>
      </c>
      <c r="EO72" s="70" t="str">
        <f t="shared" si="617"/>
        <v>00</v>
      </c>
      <c r="EP72" s="70" t="str">
        <f t="shared" si="617"/>
        <v>00</v>
      </c>
      <c r="EQ72" s="70" t="str">
        <f t="shared" si="617"/>
        <v>00</v>
      </c>
      <c r="ER72" s="70" t="str">
        <f t="shared" si="617"/>
        <v>00</v>
      </c>
      <c r="ES72" s="70" t="str">
        <f t="shared" si="617"/>
        <v>00</v>
      </c>
      <c r="ET72" s="70" t="str">
        <f t="shared" si="617"/>
        <v>00</v>
      </c>
      <c r="EU72" s="70" t="str">
        <f t="shared" si="617"/>
        <v>00</v>
      </c>
      <c r="EV72" s="70" t="str">
        <f t="shared" si="617"/>
        <v>00</v>
      </c>
      <c r="EW72" s="70" t="str">
        <f t="shared" si="617"/>
        <v>00</v>
      </c>
      <c r="EX72" s="70" t="str">
        <f t="shared" si="617"/>
        <v>00</v>
      </c>
      <c r="EY72" s="70" t="str">
        <f t="shared" si="617"/>
        <v>00</v>
      </c>
      <c r="EZ72" s="70" t="str">
        <f t="shared" si="617"/>
        <v>00</v>
      </c>
      <c r="FA72" s="70" t="str">
        <f t="shared" si="617"/>
        <v>00</v>
      </c>
      <c r="FB72" s="70" t="str">
        <f t="shared" si="617"/>
        <v>00</v>
      </c>
      <c r="FC72" s="70" t="str">
        <f t="shared" si="617"/>
        <v>00</v>
      </c>
      <c r="FD72" s="70" t="str">
        <f t="shared" si="617"/>
        <v>00</v>
      </c>
      <c r="FE72" s="70" t="str">
        <f t="shared" si="617"/>
        <v>00</v>
      </c>
      <c r="FF72" s="70" t="str">
        <f t="shared" si="617"/>
        <v>00</v>
      </c>
      <c r="FG72" s="70" t="str">
        <f t="shared" si="617"/>
        <v>00</v>
      </c>
      <c r="FH72" s="70" t="str">
        <f t="shared" si="617"/>
        <v>00</v>
      </c>
      <c r="FI72" s="70" t="str">
        <f t="shared" si="617"/>
        <v>00</v>
      </c>
      <c r="FJ72" s="70" t="str">
        <f t="shared" si="617"/>
        <v>01</v>
      </c>
      <c r="FK72" s="70" t="str">
        <f t="shared" si="617"/>
        <v>00</v>
      </c>
      <c r="FL72" s="70" t="str">
        <f t="shared" si="617"/>
        <v>00</v>
      </c>
      <c r="FM72" s="70" t="str">
        <f t="shared" si="617"/>
        <v>00</v>
      </c>
      <c r="FN72" s="70" t="str">
        <f t="shared" si="617"/>
        <v>00</v>
      </c>
      <c r="FO72" s="70" t="str">
        <f t="shared" si="617"/>
        <v>00</v>
      </c>
      <c r="FP72" s="70" t="str">
        <f t="shared" si="617"/>
        <v>00</v>
      </c>
      <c r="FQ72" s="70" t="str">
        <f t="shared" si="617"/>
        <v>00</v>
      </c>
      <c r="FR72" s="70" t="str">
        <f t="shared" si="617"/>
        <v>00</v>
      </c>
      <c r="FS72" s="70" t="str">
        <f t="shared" si="617"/>
        <v>00</v>
      </c>
      <c r="FT72" s="70" t="str">
        <f t="shared" si="617"/>
        <v>00</v>
      </c>
      <c r="FU72" s="70" t="str">
        <f t="shared" si="617"/>
        <v>00</v>
      </c>
      <c r="FV72" s="70" t="str">
        <f t="shared" si="617"/>
        <v>00</v>
      </c>
      <c r="FW72" s="70" t="str">
        <f t="shared" si="617"/>
        <v>00</v>
      </c>
      <c r="FX72" s="70" t="str">
        <f t="shared" si="617"/>
        <v>00</v>
      </c>
      <c r="FY72" s="70" t="str">
        <f t="shared" si="617"/>
        <v>00</v>
      </c>
      <c r="FZ72" s="70" t="str">
        <f t="shared" si="617"/>
        <v>00</v>
      </c>
      <c r="GA72" s="70" t="str">
        <f t="shared" si="617"/>
        <v>00</v>
      </c>
      <c r="GB72" s="70" t="str">
        <f t="shared" si="617"/>
        <v>00</v>
      </c>
      <c r="GC72" s="70" t="str">
        <f t="shared" si="617"/>
        <v>00</v>
      </c>
      <c r="GD72" s="70" t="str">
        <f t="shared" si="617"/>
        <v>00</v>
      </c>
      <c r="GE72" s="70" t="str">
        <f t="shared" si="617"/>
        <v>00</v>
      </c>
      <c r="GF72" s="70" t="str">
        <f t="shared" si="617"/>
        <v>00</v>
      </c>
      <c r="GG72" s="70" t="str">
        <f t="shared" si="617"/>
        <v>00</v>
      </c>
      <c r="GH72" s="70" t="str">
        <f t="shared" si="617"/>
        <v>00</v>
      </c>
      <c r="GI72" s="70" t="str">
        <f t="shared" si="617"/>
        <v>00</v>
      </c>
      <c r="GJ72" s="70" t="str">
        <f t="shared" si="617"/>
        <v>00</v>
      </c>
      <c r="GK72" s="70" t="str">
        <f t="shared" si="617"/>
        <v>00</v>
      </c>
      <c r="GL72" s="70" t="str">
        <f t="shared" si="617"/>
        <v>00</v>
      </c>
      <c r="GM72" s="70" t="str">
        <f t="shared" ref="GM72:IX76" si="618">MID($A72,3*(COLUMN(GM72)-COLUMN($A72)+COLUMN($A72)-1)+1,2)</f>
        <v>00</v>
      </c>
      <c r="GN72" s="70" t="str">
        <f t="shared" si="618"/>
        <v>00</v>
      </c>
      <c r="GO72" s="70" t="str">
        <f t="shared" si="618"/>
        <v>00</v>
      </c>
      <c r="GP72" s="70" t="str">
        <f t="shared" si="618"/>
        <v>00</v>
      </c>
      <c r="GQ72" s="70" t="str">
        <f t="shared" si="618"/>
        <v>00</v>
      </c>
      <c r="GR72" s="70" t="str">
        <f t="shared" si="618"/>
        <v>00</v>
      </c>
      <c r="GS72" s="70" t="str">
        <f t="shared" si="618"/>
        <v>00</v>
      </c>
      <c r="GT72" s="70" t="str">
        <f t="shared" si="618"/>
        <v>1A</v>
      </c>
      <c r="GU72" s="70" t="str">
        <f t="shared" si="618"/>
        <v>01</v>
      </c>
      <c r="GV72" s="70" t="str">
        <f t="shared" si="618"/>
        <v>F7</v>
      </c>
      <c r="GW72" s="70" t="str">
        <f t="shared" si="618"/>
        <v>02</v>
      </c>
      <c r="GX72" s="70" t="str">
        <f t="shared" si="618"/>
        <v>9B</v>
      </c>
      <c r="GY72" s="70" t="str">
        <f t="shared" si="618"/>
        <v>18</v>
      </c>
      <c r="GZ72" s="70" t="str">
        <f t="shared" si="618"/>
        <v>00</v>
      </c>
      <c r="HA72" s="70" t="str">
        <f t="shared" si="618"/>
        <v>00</v>
      </c>
      <c r="HB72" s="70" t="str">
        <f t="shared" si="618"/>
        <v>00</v>
      </c>
      <c r="HC72" s="70" t="str">
        <f t="shared" si="618"/>
        <v>00</v>
      </c>
      <c r="HD72" s="70" t="str">
        <f t="shared" si="618"/>
        <v>00</v>
      </c>
      <c r="HE72" s="70" t="str">
        <f t="shared" si="618"/>
        <v>05</v>
      </c>
      <c r="HF72" s="70" t="str">
        <f t="shared" si="618"/>
        <v>00</v>
      </c>
      <c r="HG72" s="70" t="str">
        <f t="shared" si="618"/>
        <v>00</v>
      </c>
      <c r="HH72" s="70" t="str">
        <f t="shared" si="618"/>
        <v>00</v>
      </c>
      <c r="HI72" s="70" t="str">
        <f t="shared" si="618"/>
        <v>46</v>
      </c>
      <c r="HJ72" s="70" t="str">
        <f t="shared" si="618"/>
        <v>00</v>
      </c>
      <c r="HK72" s="70" t="str">
        <f t="shared" si="618"/>
        <v>00</v>
      </c>
      <c r="HL72" s="70" t="str">
        <f t="shared" si="618"/>
        <v>00</v>
      </c>
      <c r="HM72" s="70" t="str">
        <f t="shared" si="618"/>
        <v>00</v>
      </c>
      <c r="HN72" s="70" t="str">
        <f t="shared" si="618"/>
        <v>00</v>
      </c>
      <c r="HO72" s="70" t="str">
        <f t="shared" si="618"/>
        <v>00</v>
      </c>
      <c r="HP72" s="70" t="str">
        <f t="shared" si="618"/>
        <v>00</v>
      </c>
      <c r="HQ72" s="70" t="str">
        <f t="shared" si="618"/>
        <v>00</v>
      </c>
      <c r="HR72" s="70" t="str">
        <f t="shared" si="618"/>
        <v>00</v>
      </c>
      <c r="HS72" s="70" t="str">
        <f t="shared" si="618"/>
        <v>00</v>
      </c>
      <c r="HT72" s="70" t="str">
        <f t="shared" si="618"/>
        <v>00</v>
      </c>
      <c r="HU72" s="70" t="str">
        <f t="shared" si="618"/>
        <v>00</v>
      </c>
      <c r="HV72" s="70" t="str">
        <f t="shared" si="618"/>
        <v>00</v>
      </c>
      <c r="HW72" s="70" t="str">
        <f t="shared" si="618"/>
        <v>00</v>
      </c>
      <c r="HX72" s="70" t="str">
        <f t="shared" si="618"/>
        <v>00</v>
      </c>
      <c r="HY72" s="70" t="str">
        <f t="shared" si="618"/>
        <v>00</v>
      </c>
      <c r="HZ72" s="70" t="str">
        <f t="shared" si="618"/>
        <v>06</v>
      </c>
      <c r="IA72" s="70" t="str">
        <f t="shared" si="618"/>
        <v>00</v>
      </c>
      <c r="IB72" s="70" t="str">
        <f t="shared" si="618"/>
        <v>03</v>
      </c>
      <c r="IC72" s="70" t="str">
        <f t="shared" si="618"/>
        <v>00</v>
      </c>
      <c r="ID72" s="70" t="str">
        <f t="shared" si="618"/>
        <v>00</v>
      </c>
      <c r="IE72" s="70" t="str">
        <f t="shared" si="618"/>
        <v>00</v>
      </c>
      <c r="IF72" s="70" t="str">
        <f t="shared" si="618"/>
        <v>00</v>
      </c>
      <c r="IG72" s="70" t="str">
        <f t="shared" si="618"/>
        <v>00</v>
      </c>
      <c r="IH72" s="70" t="str">
        <f t="shared" si="618"/>
        <v>00</v>
      </c>
      <c r="II72" s="70" t="str">
        <f t="shared" si="618"/>
        <v>00</v>
      </c>
      <c r="IJ72" s="70" t="str">
        <f t="shared" si="618"/>
        <v>14</v>
      </c>
      <c r="IK72" s="70" t="str">
        <f t="shared" si="618"/>
        <v>00</v>
      </c>
      <c r="IL72" s="70" t="str">
        <f t="shared" si="618"/>
        <v>00</v>
      </c>
      <c r="IM72" s="70" t="str">
        <f t="shared" si="618"/>
        <v>00</v>
      </c>
      <c r="IN72" s="70" t="str">
        <f t="shared" si="618"/>
        <v>00</v>
      </c>
      <c r="IO72" s="70" t="str">
        <f t="shared" si="618"/>
        <v>00</v>
      </c>
      <c r="IP72" s="70" t="str">
        <f t="shared" si="618"/>
        <v>00</v>
      </c>
      <c r="IQ72" s="70" t="str">
        <f t="shared" si="618"/>
        <v>00</v>
      </c>
      <c r="IR72" s="70" t="str">
        <f t="shared" si="618"/>
        <v>00</v>
      </c>
      <c r="IS72" s="70" t="str">
        <f t="shared" si="618"/>
        <v>00</v>
      </c>
      <c r="IT72" s="70" t="str">
        <f t="shared" si="618"/>
        <v>00</v>
      </c>
      <c r="IU72" s="70" t="str">
        <f t="shared" si="618"/>
        <v>00</v>
      </c>
      <c r="IV72" s="70" t="str">
        <f t="shared" si="618"/>
        <v>00</v>
      </c>
      <c r="IW72" s="70" t="str">
        <f t="shared" si="618"/>
        <v>00</v>
      </c>
      <c r="IX72" s="70" t="str">
        <f t="shared" si="618"/>
        <v>00</v>
      </c>
      <c r="IY72" s="70" t="str">
        <f t="shared" ref="IY72:LJ76" si="619">MID($A72,3*(COLUMN(IY72)-COLUMN($A72)+COLUMN($A72)-1)+1,2)</f>
        <v>00</v>
      </c>
      <c r="IZ72" s="70" t="str">
        <f t="shared" si="619"/>
        <v>00</v>
      </c>
      <c r="JA72" s="70" t="str">
        <f t="shared" si="619"/>
        <v>00</v>
      </c>
      <c r="JB72" s="70" t="str">
        <f t="shared" si="619"/>
        <v>00</v>
      </c>
      <c r="JC72" s="70" t="str">
        <f t="shared" si="619"/>
        <v>00</v>
      </c>
      <c r="JD72" s="70" t="str">
        <f t="shared" si="619"/>
        <v>00</v>
      </c>
      <c r="JE72" s="70" t="str">
        <f t="shared" si="619"/>
        <v>00</v>
      </c>
      <c r="JF72" s="70" t="str">
        <f t="shared" si="619"/>
        <v>00</v>
      </c>
      <c r="JG72" s="70" t="str">
        <f t="shared" si="619"/>
        <v>00</v>
      </c>
      <c r="JH72" s="70" t="str">
        <f t="shared" si="619"/>
        <v>00</v>
      </c>
      <c r="JI72" s="70" t="str">
        <f t="shared" si="619"/>
        <v>00</v>
      </c>
      <c r="JJ72" s="70" t="str">
        <f t="shared" si="619"/>
        <v>00</v>
      </c>
      <c r="JK72" s="70" t="str">
        <f t="shared" si="619"/>
        <v>00</v>
      </c>
      <c r="JL72" s="70" t="str">
        <f t="shared" si="619"/>
        <v>00</v>
      </c>
      <c r="JM72" s="70" t="str">
        <f t="shared" si="619"/>
        <v>00</v>
      </c>
      <c r="JN72" s="70" t="str">
        <f t="shared" si="619"/>
        <v>00</v>
      </c>
      <c r="JO72" s="70" t="str">
        <f t="shared" si="619"/>
        <v>00</v>
      </c>
      <c r="JP72" s="70" t="str">
        <f t="shared" si="619"/>
        <v>00</v>
      </c>
      <c r="JQ72" s="70" t="str">
        <f t="shared" si="619"/>
        <v>00</v>
      </c>
      <c r="JR72" s="70" t="str">
        <f t="shared" si="619"/>
        <v>00</v>
      </c>
      <c r="JS72" s="70" t="str">
        <f t="shared" si="619"/>
        <v>00</v>
      </c>
      <c r="JT72" s="70" t="str">
        <f t="shared" si="619"/>
        <v>00</v>
      </c>
      <c r="JU72" s="70" t="str">
        <f t="shared" si="619"/>
        <v>00</v>
      </c>
      <c r="JV72" s="70" t="str">
        <f t="shared" si="619"/>
        <v>00</v>
      </c>
      <c r="JW72" s="70" t="str">
        <f t="shared" si="619"/>
        <v>00</v>
      </c>
      <c r="JX72" s="70" t="str">
        <f t="shared" si="619"/>
        <v>00</v>
      </c>
      <c r="JY72" s="70" t="str">
        <f t="shared" si="619"/>
        <v>00</v>
      </c>
      <c r="JZ72" s="70" t="str">
        <f t="shared" si="619"/>
        <v>00</v>
      </c>
      <c r="KA72" s="70" t="str">
        <f t="shared" si="619"/>
        <v>00</v>
      </c>
      <c r="KB72" s="70" t="str">
        <f t="shared" si="619"/>
        <v>00</v>
      </c>
      <c r="KC72" s="70" t="str">
        <f t="shared" si="619"/>
        <v>00</v>
      </c>
      <c r="KD72" s="70" t="str">
        <f t="shared" si="619"/>
        <v>00</v>
      </c>
      <c r="KE72" s="70" t="str">
        <f t="shared" si="619"/>
        <v>00</v>
      </c>
      <c r="KF72" s="70" t="str">
        <f t="shared" si="619"/>
        <v>00</v>
      </c>
      <c r="KG72" s="70" t="str">
        <f t="shared" si="619"/>
        <v>00</v>
      </c>
      <c r="KH72" s="70" t="str">
        <f t="shared" si="619"/>
        <v>00</v>
      </c>
      <c r="KI72" s="70" t="str">
        <f t="shared" si="619"/>
        <v>00</v>
      </c>
      <c r="KJ72" s="70" t="str">
        <f t="shared" si="619"/>
        <v>00</v>
      </c>
      <c r="KK72" s="70" t="str">
        <f t="shared" si="619"/>
        <v>00</v>
      </c>
      <c r="KL72" s="70" t="str">
        <f t="shared" si="619"/>
        <v>00</v>
      </c>
      <c r="KM72" s="70" t="str">
        <f t="shared" si="619"/>
        <v>00</v>
      </c>
      <c r="KN72" s="70" t="str">
        <f t="shared" si="619"/>
        <v>0C</v>
      </c>
      <c r="KO72" s="70" t="str">
        <f t="shared" si="619"/>
        <v>07</v>
      </c>
      <c r="KP72" s="70" t="str">
        <f t="shared" si="619"/>
        <v>02</v>
      </c>
      <c r="KQ72" s="70" t="str">
        <f t="shared" si="619"/>
        <v>03</v>
      </c>
      <c r="KR72" s="70" t="str">
        <f t="shared" si="619"/>
        <v>0A</v>
      </c>
      <c r="KS72" s="70" t="str">
        <f t="shared" si="619"/>
        <v>0A</v>
      </c>
      <c r="KT72" s="70" t="str">
        <f t="shared" si="619"/>
        <v>05</v>
      </c>
      <c r="KU72" s="70" t="str">
        <f t="shared" si="619"/>
        <v>03</v>
      </c>
      <c r="KV72" s="70" t="str">
        <f t="shared" si="619"/>
        <v>02</v>
      </c>
      <c r="KW72" s="70" t="str">
        <f t="shared" si="619"/>
        <v>0B</v>
      </c>
      <c r="KX72" s="70" t="str">
        <f t="shared" si="619"/>
        <v>09</v>
      </c>
      <c r="KY72" s="70" t="str">
        <f t="shared" si="619"/>
        <v>00</v>
      </c>
      <c r="KZ72" s="70" t="str">
        <f t="shared" si="619"/>
        <v>00</v>
      </c>
      <c r="LA72" s="70" t="str">
        <f t="shared" si="619"/>
        <v>00</v>
      </c>
      <c r="LB72" s="70" t="str">
        <f t="shared" si="619"/>
        <v>00</v>
      </c>
      <c r="LC72" s="70" t="str">
        <f t="shared" si="619"/>
        <v>00</v>
      </c>
      <c r="LD72" s="70" t="str">
        <f t="shared" si="619"/>
        <v>00</v>
      </c>
      <c r="LE72" s="70" t="str">
        <f t="shared" si="619"/>
        <v>00</v>
      </c>
      <c r="LF72" s="70" t="str">
        <f t="shared" si="619"/>
        <v>00</v>
      </c>
      <c r="LG72" s="70" t="str">
        <f t="shared" si="619"/>
        <v>00</v>
      </c>
      <c r="LH72" s="70" t="str">
        <f t="shared" si="619"/>
        <v>00</v>
      </c>
      <c r="LI72" s="70" t="str">
        <f t="shared" si="619"/>
        <v>00</v>
      </c>
      <c r="LJ72" s="70" t="str">
        <f t="shared" si="619"/>
        <v>00</v>
      </c>
      <c r="LK72" s="70" t="str">
        <f t="shared" ref="LK72:NV76" si="620">MID($A72,3*(COLUMN(LK72)-COLUMN($A72)+COLUMN($A72)-1)+1,2)</f>
        <v>00</v>
      </c>
      <c r="LL72" s="70" t="str">
        <f t="shared" si="620"/>
        <v>00</v>
      </c>
      <c r="LM72" s="70" t="str">
        <f t="shared" si="620"/>
        <v>00</v>
      </c>
      <c r="LN72" s="70" t="str">
        <f t="shared" si="620"/>
        <v>00</v>
      </c>
      <c r="LO72" s="70" t="str">
        <f t="shared" si="620"/>
        <v>00</v>
      </c>
      <c r="LP72" s="70" t="str">
        <f t="shared" si="620"/>
        <v>00</v>
      </c>
      <c r="LQ72" s="70" t="str">
        <f t="shared" si="620"/>
        <v>00</v>
      </c>
      <c r="LR72" s="70" t="str">
        <f t="shared" si="620"/>
        <v>00</v>
      </c>
      <c r="LS72" s="70" t="str">
        <f t="shared" si="620"/>
        <v>00</v>
      </c>
      <c r="LT72" s="70" t="str">
        <f t="shared" si="620"/>
        <v>00</v>
      </c>
      <c r="LU72" s="70" t="str">
        <f t="shared" si="620"/>
        <v>00</v>
      </c>
      <c r="LV72" s="70" t="str">
        <f t="shared" si="620"/>
        <v>00</v>
      </c>
      <c r="LW72" s="70" t="str">
        <f t="shared" si="620"/>
        <v>00</v>
      </c>
      <c r="LX72" s="70" t="str">
        <f t="shared" si="620"/>
        <v>00</v>
      </c>
      <c r="LY72" s="70" t="str">
        <f t="shared" si="620"/>
        <v>00</v>
      </c>
      <c r="LZ72" s="70" t="str">
        <f t="shared" si="620"/>
        <v>00</v>
      </c>
      <c r="MA72" s="70" t="str">
        <f t="shared" si="620"/>
        <v>0C</v>
      </c>
      <c r="MB72" s="70" t="str">
        <f t="shared" si="620"/>
        <v>07</v>
      </c>
      <c r="MC72" s="70" t="str">
        <f t="shared" si="620"/>
        <v>02</v>
      </c>
      <c r="MD72" s="70" t="str">
        <f t="shared" si="620"/>
        <v>03</v>
      </c>
      <c r="ME72" s="70" t="str">
        <f t="shared" si="620"/>
        <v>0A</v>
      </c>
      <c r="MF72" s="70" t="str">
        <f t="shared" si="620"/>
        <v>0A</v>
      </c>
      <c r="MG72" s="70" t="str">
        <f t="shared" si="620"/>
        <v>05</v>
      </c>
      <c r="MH72" s="70" t="str">
        <f t="shared" si="620"/>
        <v>03</v>
      </c>
      <c r="MI72" s="70" t="str">
        <f t="shared" si="620"/>
        <v>02</v>
      </c>
      <c r="MJ72" s="70" t="str">
        <f t="shared" si="620"/>
        <v>0B</v>
      </c>
      <c r="MK72" s="70" t="str">
        <f t="shared" si="620"/>
        <v>09</v>
      </c>
      <c r="ML72" s="70" t="str">
        <f t="shared" si="620"/>
        <v>00</v>
      </c>
      <c r="MM72" s="70" t="str">
        <f t="shared" si="620"/>
        <v>00</v>
      </c>
      <c r="MN72" s="70" t="str">
        <f t="shared" si="620"/>
        <v>00</v>
      </c>
      <c r="MO72" s="70" t="str">
        <f t="shared" si="620"/>
        <v>00</v>
      </c>
      <c r="MP72" s="70" t="str">
        <f t="shared" si="620"/>
        <v>00</v>
      </c>
      <c r="MQ72" s="70" t="str">
        <f t="shared" si="620"/>
        <v>00</v>
      </c>
      <c r="MR72" s="70" t="str">
        <f t="shared" si="620"/>
        <v>00</v>
      </c>
      <c r="MS72" s="70" t="str">
        <f t="shared" si="620"/>
        <v>00</v>
      </c>
      <c r="MT72" s="70" t="str">
        <f t="shared" si="620"/>
        <v>00</v>
      </c>
      <c r="MU72" s="70" t="str">
        <f t="shared" si="620"/>
        <v>00</v>
      </c>
      <c r="MV72" s="70" t="str">
        <f t="shared" si="620"/>
        <v>00</v>
      </c>
      <c r="MW72" s="70" t="str">
        <f t="shared" si="620"/>
        <v>00</v>
      </c>
      <c r="MX72" s="70" t="str">
        <f t="shared" si="620"/>
        <v>00</v>
      </c>
      <c r="MY72" s="70" t="str">
        <f t="shared" si="620"/>
        <v>00</v>
      </c>
      <c r="MZ72" s="70" t="str">
        <f t="shared" si="620"/>
        <v>00</v>
      </c>
      <c r="NA72" s="70" t="str">
        <f t="shared" si="620"/>
        <v>00</v>
      </c>
      <c r="NB72" s="70" t="str">
        <f t="shared" si="620"/>
        <v>00</v>
      </c>
      <c r="NC72" s="70" t="str">
        <f t="shared" si="620"/>
        <v>00</v>
      </c>
      <c r="ND72" s="70" t="str">
        <f t="shared" si="620"/>
        <v>00</v>
      </c>
      <c r="NE72" s="70" t="str">
        <f t="shared" si="620"/>
        <v>00</v>
      </c>
      <c r="NF72" s="70" t="str">
        <f t="shared" si="620"/>
        <v>00</v>
      </c>
      <c r="NG72" s="70" t="str">
        <f t="shared" si="620"/>
        <v>00</v>
      </c>
      <c r="NH72" s="70" t="str">
        <f t="shared" si="620"/>
        <v>00</v>
      </c>
      <c r="NI72" s="70" t="str">
        <f t="shared" si="620"/>
        <v>00</v>
      </c>
      <c r="NJ72" s="70" t="str">
        <f t="shared" si="620"/>
        <v>00</v>
      </c>
      <c r="NK72" s="70" t="str">
        <f t="shared" si="620"/>
        <v>00</v>
      </c>
      <c r="NL72" s="70" t="str">
        <f t="shared" si="620"/>
        <v>00</v>
      </c>
      <c r="NM72" s="70" t="str">
        <f t="shared" si="620"/>
        <v>00</v>
      </c>
      <c r="NN72" s="70" t="str">
        <f t="shared" si="620"/>
        <v>00</v>
      </c>
      <c r="NO72" s="70" t="str">
        <f t="shared" si="620"/>
        <v>00</v>
      </c>
      <c r="NP72" s="70" t="str">
        <f t="shared" si="620"/>
        <v>00</v>
      </c>
      <c r="NQ72" s="70" t="str">
        <f t="shared" si="620"/>
        <v>00</v>
      </c>
      <c r="NR72" s="70" t="str">
        <f t="shared" si="620"/>
        <v>00</v>
      </c>
      <c r="NS72" s="70" t="str">
        <f t="shared" si="620"/>
        <v>00</v>
      </c>
      <c r="NT72" s="70" t="str">
        <f t="shared" si="620"/>
        <v>00</v>
      </c>
      <c r="NU72" s="70" t="str">
        <f t="shared" si="620"/>
        <v>00</v>
      </c>
      <c r="NV72" s="70" t="str">
        <f t="shared" si="620"/>
        <v>00</v>
      </c>
      <c r="NW72" s="70" t="str">
        <f t="shared" ref="NW72:QH76" si="621">MID($A72,3*(COLUMN(NW72)-COLUMN($A72)+COLUMN($A72)-1)+1,2)</f>
        <v>00</v>
      </c>
      <c r="NX72" s="70" t="str">
        <f t="shared" si="621"/>
        <v>00</v>
      </c>
      <c r="NY72" s="70" t="str">
        <f t="shared" si="621"/>
        <v>00</v>
      </c>
      <c r="NZ72" s="70" t="str">
        <f t="shared" si="621"/>
        <v>00</v>
      </c>
      <c r="OA72" s="70" t="str">
        <f t="shared" si="621"/>
        <v>00</v>
      </c>
      <c r="OB72" s="70" t="str">
        <f t="shared" si="621"/>
        <v>00</v>
      </c>
      <c r="OC72" s="70" t="str">
        <f t="shared" si="621"/>
        <v>00</v>
      </c>
      <c r="OD72" s="70" t="str">
        <f t="shared" si="621"/>
        <v>00</v>
      </c>
      <c r="OE72" s="70" t="str">
        <f t="shared" si="621"/>
        <v>00</v>
      </c>
      <c r="OF72" s="70" t="str">
        <f t="shared" si="621"/>
        <v>00</v>
      </c>
      <c r="OG72" s="70" t="str">
        <f t="shared" si="621"/>
        <v>00</v>
      </c>
      <c r="OH72" s="70" t="str">
        <f t="shared" si="621"/>
        <v>00</v>
      </c>
      <c r="OI72" s="70" t="str">
        <f t="shared" si="621"/>
        <v>00</v>
      </c>
      <c r="OJ72" s="70" t="str">
        <f t="shared" si="621"/>
        <v>00</v>
      </c>
      <c r="OK72" s="70" t="str">
        <f t="shared" si="621"/>
        <v>00</v>
      </c>
      <c r="OL72" s="70" t="str">
        <f t="shared" si="621"/>
        <v>00</v>
      </c>
      <c r="OM72" s="70" t="str">
        <f t="shared" si="621"/>
        <v>00</v>
      </c>
      <c r="ON72" s="70" t="str">
        <f t="shared" si="621"/>
        <v>00</v>
      </c>
      <c r="OO72" s="70" t="str">
        <f t="shared" si="621"/>
        <v>00</v>
      </c>
      <c r="OP72" s="70" t="str">
        <f t="shared" si="621"/>
        <v>00</v>
      </c>
      <c r="OQ72" s="70" t="str">
        <f t="shared" si="621"/>
        <v>00</v>
      </c>
      <c r="OR72" s="70" t="str">
        <f t="shared" si="621"/>
        <v>00</v>
      </c>
      <c r="OS72" s="70" t="str">
        <f t="shared" si="621"/>
        <v>00</v>
      </c>
      <c r="OT72" s="70" t="str">
        <f t="shared" si="621"/>
        <v>00</v>
      </c>
      <c r="OU72" s="70" t="str">
        <f t="shared" si="621"/>
        <v>00</v>
      </c>
      <c r="OV72" s="70" t="str">
        <f t="shared" si="621"/>
        <v>00</v>
      </c>
      <c r="OW72" s="70" t="str">
        <f t="shared" si="621"/>
        <v>00</v>
      </c>
      <c r="OX72" s="70" t="str">
        <f t="shared" si="621"/>
        <v>00</v>
      </c>
      <c r="OY72" s="70" t="str">
        <f t="shared" si="621"/>
        <v>00</v>
      </c>
      <c r="OZ72" s="70" t="str">
        <f t="shared" si="621"/>
        <v>00</v>
      </c>
      <c r="PA72" s="70" t="str">
        <f t="shared" si="621"/>
        <v>00</v>
      </c>
      <c r="PB72" s="70" t="str">
        <f t="shared" si="621"/>
        <v>00</v>
      </c>
      <c r="PC72" s="70" t="str">
        <f t="shared" si="621"/>
        <v>00</v>
      </c>
      <c r="PD72" s="70" t="str">
        <f t="shared" si="621"/>
        <v>00</v>
      </c>
      <c r="PE72" s="70" t="str">
        <f t="shared" si="621"/>
        <v>00</v>
      </c>
      <c r="PF72" s="70" t="str">
        <f t="shared" si="621"/>
        <v>00</v>
      </c>
      <c r="PG72" s="70" t="str">
        <f t="shared" si="621"/>
        <v>00</v>
      </c>
      <c r="PH72" s="70" t="str">
        <f t="shared" si="621"/>
        <v>00</v>
      </c>
      <c r="PI72" s="70" t="str">
        <f t="shared" si="621"/>
        <v>00</v>
      </c>
      <c r="PJ72" s="70" t="str">
        <f t="shared" si="621"/>
        <v>00</v>
      </c>
      <c r="PK72" s="70" t="str">
        <f t="shared" si="621"/>
        <v>00</v>
      </c>
      <c r="PL72" s="70" t="str">
        <f t="shared" si="621"/>
        <v>00</v>
      </c>
      <c r="PM72" s="70" t="str">
        <f t="shared" si="621"/>
        <v>00</v>
      </c>
      <c r="PN72" s="70" t="str">
        <f t="shared" si="621"/>
        <v>00</v>
      </c>
      <c r="PO72" s="70" t="str">
        <f t="shared" si="621"/>
        <v>00</v>
      </c>
      <c r="PP72" s="70" t="str">
        <f t="shared" si="621"/>
        <v>00</v>
      </c>
      <c r="PQ72" s="70" t="str">
        <f t="shared" si="621"/>
        <v>00</v>
      </c>
      <c r="PR72" s="70" t="str">
        <f t="shared" si="621"/>
        <v>00</v>
      </c>
      <c r="PS72" s="70" t="str">
        <f t="shared" si="621"/>
        <v>00</v>
      </c>
      <c r="PT72" s="70" t="str">
        <f t="shared" si="621"/>
        <v>00</v>
      </c>
      <c r="PU72" s="70" t="str">
        <f t="shared" si="621"/>
        <v>00</v>
      </c>
      <c r="PV72" s="70" t="str">
        <f t="shared" si="621"/>
        <v>00</v>
      </c>
      <c r="PW72" s="70" t="str">
        <f t="shared" si="621"/>
        <v>00</v>
      </c>
      <c r="PX72" s="70" t="str">
        <f t="shared" si="621"/>
        <v>00</v>
      </c>
      <c r="PY72" s="70" t="str">
        <f t="shared" si="621"/>
        <v>00</v>
      </c>
      <c r="PZ72" s="70" t="str">
        <f t="shared" si="621"/>
        <v>00</v>
      </c>
      <c r="QA72" s="70" t="str">
        <f t="shared" si="621"/>
        <v>00</v>
      </c>
      <c r="QB72" s="70" t="str">
        <f t="shared" si="621"/>
        <v>00</v>
      </c>
      <c r="QC72" s="70" t="str">
        <f t="shared" si="621"/>
        <v>00</v>
      </c>
      <c r="QD72" s="70" t="str">
        <f t="shared" si="621"/>
        <v>00</v>
      </c>
      <c r="QE72" s="70" t="str">
        <f t="shared" si="621"/>
        <v>00</v>
      </c>
      <c r="QF72" s="70" t="str">
        <f t="shared" si="621"/>
        <v>00</v>
      </c>
      <c r="QG72" s="70" t="str">
        <f t="shared" si="621"/>
        <v>00</v>
      </c>
      <c r="QH72" s="70" t="str">
        <f t="shared" si="621"/>
        <v>00</v>
      </c>
      <c r="QI72" s="70" t="str">
        <f t="shared" ref="QI72:SF76" si="622">MID($A72,3*(COLUMN(QI72)-COLUMN($A72)+COLUMN($A72)-1)+1,2)</f>
        <v>00</v>
      </c>
      <c r="QJ72" s="70" t="str">
        <f t="shared" si="622"/>
        <v>00</v>
      </c>
      <c r="QK72" s="70" t="str">
        <f t="shared" si="622"/>
        <v>00</v>
      </c>
      <c r="QL72" s="70" t="str">
        <f t="shared" si="622"/>
        <v>00</v>
      </c>
      <c r="QM72" s="70" t="str">
        <f t="shared" si="622"/>
        <v>00</v>
      </c>
      <c r="QN72" s="70" t="str">
        <f t="shared" si="622"/>
        <v>19</v>
      </c>
      <c r="QO72" s="70" t="str">
        <f t="shared" si="622"/>
        <v>00</v>
      </c>
      <c r="QP72" s="70" t="str">
        <f t="shared" si="622"/>
        <v>00</v>
      </c>
      <c r="QQ72" s="70" t="str">
        <f t="shared" si="622"/>
        <v>00</v>
      </c>
      <c r="QR72" s="70" t="str">
        <f t="shared" si="622"/>
        <v>00</v>
      </c>
      <c r="QS72" s="70" t="str">
        <f t="shared" si="622"/>
        <v>00</v>
      </c>
      <c r="QT72" s="70" t="str">
        <f t="shared" si="622"/>
        <v>00</v>
      </c>
      <c r="QU72" s="70" t="str">
        <f t="shared" si="622"/>
        <v>00</v>
      </c>
      <c r="QV72" s="70" t="str">
        <f t="shared" si="622"/>
        <v>00</v>
      </c>
      <c r="QW72" s="70" t="str">
        <f t="shared" si="622"/>
        <v>00</v>
      </c>
      <c r="QX72" s="70" t="str">
        <f t="shared" si="622"/>
        <v>00</v>
      </c>
      <c r="QY72" s="70" t="str">
        <f t="shared" si="622"/>
        <v>00</v>
      </c>
      <c r="QZ72" s="70" t="str">
        <f t="shared" si="622"/>
        <v>00</v>
      </c>
      <c r="RA72" s="70" t="str">
        <f t="shared" si="622"/>
        <v>00</v>
      </c>
      <c r="RB72" s="70" t="str">
        <f t="shared" si="622"/>
        <v>00</v>
      </c>
      <c r="RC72" s="70" t="str">
        <f t="shared" si="622"/>
        <v>00</v>
      </c>
      <c r="RD72" s="70" t="str">
        <f t="shared" si="622"/>
        <v>00</v>
      </c>
      <c r="RE72" s="70" t="str">
        <f t="shared" si="622"/>
        <v>00</v>
      </c>
      <c r="RF72" s="70" t="str">
        <f t="shared" si="622"/>
        <v>00</v>
      </c>
      <c r="RG72" s="70" t="str">
        <f t="shared" si="622"/>
        <v>00</v>
      </c>
      <c r="RH72" s="70" t="str">
        <f t="shared" si="622"/>
        <v>00</v>
      </c>
      <c r="RI72" s="70" t="str">
        <f t="shared" si="622"/>
        <v>00</v>
      </c>
      <c r="RJ72" s="70" t="str">
        <f t="shared" si="622"/>
        <v>00</v>
      </c>
      <c r="RK72" s="70" t="str">
        <f t="shared" si="622"/>
        <v>00</v>
      </c>
      <c r="RL72" s="70" t="str">
        <f t="shared" si="622"/>
        <v>00</v>
      </c>
      <c r="RM72" s="70" t="str">
        <f t="shared" si="622"/>
        <v>00</v>
      </c>
      <c r="RN72" s="70" t="str">
        <f t="shared" si="622"/>
        <v>00</v>
      </c>
      <c r="RO72" s="70" t="str">
        <f t="shared" si="622"/>
        <v>00</v>
      </c>
      <c r="RP72" s="70" t="str">
        <f t="shared" si="622"/>
        <v>00</v>
      </c>
      <c r="RQ72" s="70" t="str">
        <f t="shared" si="622"/>
        <v>00</v>
      </c>
      <c r="RR72" s="70" t="str">
        <f t="shared" si="622"/>
        <v>00</v>
      </c>
      <c r="RS72" s="70" t="str">
        <f t="shared" si="622"/>
        <v>00</v>
      </c>
      <c r="RT72" s="70" t="str">
        <f t="shared" si="622"/>
        <v>00</v>
      </c>
      <c r="RU72" s="70" t="str">
        <f t="shared" si="622"/>
        <v>00</v>
      </c>
      <c r="RV72" s="70" t="str">
        <f t="shared" si="622"/>
        <v>00</v>
      </c>
      <c r="RW72" s="70" t="str">
        <f t="shared" si="622"/>
        <v>00</v>
      </c>
      <c r="RX72" s="70" t="str">
        <f t="shared" si="622"/>
        <v>00</v>
      </c>
      <c r="RY72" s="70" t="str">
        <f t="shared" si="622"/>
        <v>00</v>
      </c>
      <c r="RZ72" s="70" t="str">
        <f t="shared" si="622"/>
        <v>00</v>
      </c>
      <c r="SA72" s="70" t="str">
        <f t="shared" si="622"/>
        <v>00</v>
      </c>
      <c r="SB72" s="70" t="str">
        <f t="shared" si="622"/>
        <v>00</v>
      </c>
      <c r="SC72" s="70" t="str">
        <f t="shared" si="622"/>
        <v>00</v>
      </c>
      <c r="SD72" s="70" t="str">
        <f t="shared" si="622"/>
        <v>00</v>
      </c>
      <c r="SE72" s="70" t="str">
        <f t="shared" si="622"/>
        <v>00</v>
      </c>
      <c r="SF72" s="70" t="str">
        <f t="shared" si="622"/>
        <v>00</v>
      </c>
    </row>
    <row r="73" spans="1:500" s="95" customFormat="1" ht="10.5" x14ac:dyDescent="0.25">
      <c r="A73" s="94">
        <f>A69+1</f>
        <v>18</v>
      </c>
      <c r="B73" s="142" t="str">
        <f>A71&amp;B71&amp;C71&amp;D71&amp;E71&amp;F71&amp;G71&amp;H71&amp;I71&amp;J71&amp;K71&amp;L71</f>
        <v>Ozthan §§§§§</v>
      </c>
      <c r="C73" s="94"/>
      <c r="D73" s="94"/>
      <c r="E73" s="94"/>
      <c r="F73" s="94"/>
      <c r="G73" s="94"/>
      <c r="H73" s="94"/>
      <c r="I73" s="94"/>
      <c r="J73" s="94"/>
      <c r="K73" s="94"/>
      <c r="L73" s="94"/>
      <c r="M73" s="94"/>
      <c r="N73" s="94"/>
      <c r="O73" s="94"/>
      <c r="P73" s="94"/>
      <c r="Q73" s="94"/>
      <c r="R73" s="94"/>
      <c r="S73" s="94"/>
      <c r="T73" s="94"/>
      <c r="U73" s="94"/>
      <c r="V73" s="94"/>
      <c r="W73" s="94"/>
      <c r="X73" s="94" t="str">
        <f ca="1">X69</f>
        <v>Gender</v>
      </c>
      <c r="Y73" s="94"/>
      <c r="Z73" s="94" t="str">
        <f ca="1">Z69</f>
        <v>Race</v>
      </c>
      <c r="AA73" s="94"/>
      <c r="AB73" s="94" t="str">
        <f ca="1">AB69</f>
        <v>Class</v>
      </c>
      <c r="AC73" s="94"/>
      <c r="AD73" s="94"/>
      <c r="AE73" s="94"/>
      <c r="AF73" s="94"/>
      <c r="AG73" s="94"/>
      <c r="AH73" s="94"/>
      <c r="AI73" s="94"/>
      <c r="AJ73" s="94"/>
      <c r="AK73" s="94"/>
      <c r="AL73" s="94" t="str">
        <f ca="1">AL69</f>
        <v>LVL (low)</v>
      </c>
      <c r="AO73" s="94" t="str">
        <f ca="1">AO69</f>
        <v>XP upper (high)</v>
      </c>
      <c r="AP73" s="94" t="str">
        <f t="shared" ref="AP73:CF73" ca="1" si="623">AP69</f>
        <v>XP upper (low)</v>
      </c>
      <c r="AQ73" s="94" t="str">
        <f t="shared" ca="1" si="623"/>
        <v>XP lower (high)</v>
      </c>
      <c r="AR73" s="94" t="str">
        <f t="shared" ca="1" si="623"/>
        <v>XP lower (low)</v>
      </c>
      <c r="AS73" s="94" t="str">
        <f t="shared" ca="1" si="623"/>
        <v>$ upper (high)</v>
      </c>
      <c r="AT73" s="94" t="str">
        <f t="shared" ca="1" si="623"/>
        <v>$ upper (low)</v>
      </c>
      <c r="AU73" s="94" t="str">
        <f t="shared" ca="1" si="623"/>
        <v>$ lower (high)</v>
      </c>
      <c r="AV73" s="94" t="str">
        <f t="shared" ca="1" si="623"/>
        <v>$ lower (low)</v>
      </c>
      <c r="AX73" s="95" t="str">
        <f t="shared" ca="1" si="623"/>
        <v>STR(max)</v>
      </c>
      <c r="AZ73" s="95" t="str">
        <f t="shared" ca="1" si="623"/>
        <v>INT(max)</v>
      </c>
      <c r="BB73" s="95" t="str">
        <f t="shared" ca="1" si="623"/>
        <v>STA(max)</v>
      </c>
      <c r="BD73" s="95" t="str">
        <f t="shared" ca="1" si="623"/>
        <v>DEX(max)</v>
      </c>
      <c r="BF73" s="95" t="str">
        <f t="shared" ca="1" si="623"/>
        <v>WIS(max)</v>
      </c>
      <c r="BH73" s="95" t="str">
        <f t="shared" ca="1" si="623"/>
        <v>SKL(max)</v>
      </c>
      <c r="BJ73" s="95" t="str">
        <f t="shared" ca="1" si="623"/>
        <v>CHA(max)</v>
      </c>
      <c r="BL73" s="95" t="str">
        <f t="shared" ca="1" si="623"/>
        <v>STR(now)</v>
      </c>
      <c r="BN73" s="95" t="str">
        <f t="shared" ca="1" si="623"/>
        <v>IN(now)</v>
      </c>
      <c r="BP73" s="95" t="str">
        <f t="shared" ca="1" si="623"/>
        <v>STA(now)</v>
      </c>
      <c r="BR73" s="95" t="str">
        <f t="shared" ca="1" si="623"/>
        <v>DX(now)</v>
      </c>
      <c r="BT73" s="95" t="str">
        <f t="shared" ca="1" si="623"/>
        <v>WS(now)</v>
      </c>
      <c r="BV73" s="95" t="str">
        <f t="shared" ca="1" si="623"/>
        <v>SK(now)</v>
      </c>
      <c r="BX73" s="95" t="str">
        <f t="shared" ca="1" si="623"/>
        <v>CH(now)</v>
      </c>
      <c r="BZ73" s="95" t="str">
        <f t="shared" ca="1" si="623"/>
        <v>HP(max)</v>
      </c>
      <c r="CB73" s="95" t="str">
        <f t="shared" ca="1" si="623"/>
        <v>HP(now)</v>
      </c>
      <c r="CD73" s="95" t="str">
        <f t="shared" ca="1" si="623"/>
        <v>MP(max)</v>
      </c>
      <c r="CF73" s="95" t="str">
        <f t="shared" ca="1" si="623"/>
        <v>MP(now)</v>
      </c>
      <c r="CH73" s="94"/>
      <c r="CI73" s="94"/>
      <c r="CJ73" s="94"/>
      <c r="CK73" s="94"/>
      <c r="CL73" s="94"/>
      <c r="CM73" s="94"/>
      <c r="CN73" s="94"/>
      <c r="CO73" s="94"/>
      <c r="CP73" s="94"/>
      <c r="CQ73" s="94"/>
      <c r="CR73" s="94"/>
      <c r="CS73" s="94"/>
      <c r="CT73" s="94"/>
      <c r="CU73" s="94"/>
      <c r="CV73" s="94"/>
      <c r="CW73" s="94"/>
      <c r="CX73" s="94"/>
      <c r="CY73" s="94"/>
      <c r="CZ73" s="94"/>
      <c r="DA73" s="94"/>
      <c r="DB73" s="94"/>
      <c r="DC73" s="94"/>
      <c r="DD73" s="94"/>
      <c r="DE73" s="94"/>
      <c r="DF73" s="94"/>
      <c r="DG73" s="94"/>
      <c r="DH73" s="94"/>
      <c r="DI73" s="94"/>
      <c r="DJ73" s="94"/>
      <c r="DK73" s="94"/>
      <c r="DL73" s="94"/>
      <c r="DM73" s="94"/>
      <c r="DN73" s="94"/>
      <c r="DO73" s="94"/>
      <c r="DP73" s="94"/>
      <c r="DQ73" s="94"/>
      <c r="DR73" s="94"/>
      <c r="DS73" s="94"/>
      <c r="DT73" s="94"/>
      <c r="DU73" s="94"/>
      <c r="DV73" s="94"/>
      <c r="DW73" s="94"/>
      <c r="DX73" s="94"/>
      <c r="DY73" s="94"/>
      <c r="DZ73" s="95" t="str">
        <f t="shared" ref="DZ73:GK73" ca="1" si="624">DZ69</f>
        <v>Weapon</v>
      </c>
      <c r="EA73" s="95" t="str">
        <f t="shared" ca="1" si="624"/>
        <v>Weapon</v>
      </c>
      <c r="EB73" s="95" t="str">
        <f t="shared" ca="1" si="624"/>
        <v>Weapon</v>
      </c>
      <c r="EC73" s="95" t="str">
        <f t="shared" ca="1" si="624"/>
        <v>Weapon</v>
      </c>
      <c r="ED73" s="95" t="str">
        <f t="shared" ca="1" si="624"/>
        <v>Weapon</v>
      </c>
      <c r="EE73" s="95" t="str">
        <f t="shared" ca="1" si="624"/>
        <v>Weapon</v>
      </c>
      <c r="EF73" s="95" t="str">
        <f t="shared" ca="1" si="624"/>
        <v>Weapon</v>
      </c>
      <c r="EG73" s="95" t="str">
        <f t="shared" ca="1" si="624"/>
        <v>Weapon</v>
      </c>
      <c r="EH73" s="95" t="str">
        <f t="shared" ca="1" si="624"/>
        <v>Weapon</v>
      </c>
      <c r="EI73" s="95" t="str">
        <f t="shared" ca="1" si="624"/>
        <v>Armor</v>
      </c>
      <c r="EJ73" s="95" t="str">
        <f t="shared" ca="1" si="624"/>
        <v>Armor</v>
      </c>
      <c r="EK73" s="95" t="str">
        <f t="shared" ca="1" si="624"/>
        <v>Armor</v>
      </c>
      <c r="EL73" s="95" t="str">
        <f t="shared" ca="1" si="624"/>
        <v>Armor</v>
      </c>
      <c r="EM73" s="95" t="str">
        <f t="shared" ca="1" si="624"/>
        <v>Armor</v>
      </c>
      <c r="EN73" s="95" t="str">
        <f t="shared" ca="1" si="624"/>
        <v>Armor</v>
      </c>
      <c r="EO73" s="95" t="str">
        <f t="shared" ca="1" si="624"/>
        <v>Armor</v>
      </c>
      <c r="EP73" s="95" t="str">
        <f t="shared" ca="1" si="624"/>
        <v>Armor</v>
      </c>
      <c r="EQ73" s="95" t="str">
        <f t="shared" ca="1" si="624"/>
        <v>Armor</v>
      </c>
      <c r="ER73" s="95" t="str">
        <f t="shared" ca="1" si="624"/>
        <v>Headgear</v>
      </c>
      <c r="ES73" s="95" t="str">
        <f t="shared" ca="1" si="624"/>
        <v>Headgear</v>
      </c>
      <c r="ET73" s="95" t="str">
        <f t="shared" ca="1" si="624"/>
        <v>Headgear</v>
      </c>
      <c r="EU73" s="95" t="str">
        <f t="shared" ca="1" si="624"/>
        <v>Headgear</v>
      </c>
      <c r="EV73" s="95" t="str">
        <f t="shared" ca="1" si="624"/>
        <v>Headgear</v>
      </c>
      <c r="EW73" s="95" t="str">
        <f t="shared" ca="1" si="624"/>
        <v>Headgear</v>
      </c>
      <c r="EX73" s="95" t="str">
        <f t="shared" ca="1" si="624"/>
        <v>Headgear</v>
      </c>
      <c r="EY73" s="95" t="str">
        <f t="shared" ca="1" si="624"/>
        <v>Headgear</v>
      </c>
      <c r="EZ73" s="95" t="str">
        <f t="shared" ca="1" si="624"/>
        <v>Headgear</v>
      </c>
      <c r="FA73" s="95" t="str">
        <f t="shared" ca="1" si="624"/>
        <v>Gloves</v>
      </c>
      <c r="FB73" s="95" t="str">
        <f t="shared" ca="1" si="624"/>
        <v>Gloves</v>
      </c>
      <c r="FC73" s="95" t="str">
        <f t="shared" ca="1" si="624"/>
        <v>Gloves</v>
      </c>
      <c r="FD73" s="95" t="str">
        <f t="shared" ca="1" si="624"/>
        <v>Gloves</v>
      </c>
      <c r="FE73" s="95" t="str">
        <f t="shared" ca="1" si="624"/>
        <v>Gloves</v>
      </c>
      <c r="FF73" s="95" t="str">
        <f t="shared" ca="1" si="624"/>
        <v>Gloves</v>
      </c>
      <c r="FG73" s="95" t="str">
        <f t="shared" ca="1" si="624"/>
        <v>Gloves</v>
      </c>
      <c r="FH73" s="95" t="str">
        <f t="shared" ca="1" si="624"/>
        <v>Gloves</v>
      </c>
      <c r="FI73" s="95" t="str">
        <f t="shared" ca="1" si="624"/>
        <v>Gloves</v>
      </c>
      <c r="FJ73" s="95" t="str">
        <f t="shared" ca="1" si="624"/>
        <v>Footwear</v>
      </c>
      <c r="FK73" s="95" t="str">
        <f t="shared" ca="1" si="624"/>
        <v>Footwear</v>
      </c>
      <c r="FL73" s="95" t="str">
        <f t="shared" ca="1" si="624"/>
        <v>Footwear</v>
      </c>
      <c r="FM73" s="95" t="str">
        <f t="shared" ca="1" si="624"/>
        <v>Footwear</v>
      </c>
      <c r="FN73" s="95" t="str">
        <f t="shared" ca="1" si="624"/>
        <v>Footwear</v>
      </c>
      <c r="FO73" s="95" t="str">
        <f t="shared" ca="1" si="624"/>
        <v>Footwear</v>
      </c>
      <c r="FP73" s="95" t="str">
        <f t="shared" ca="1" si="624"/>
        <v>Footwear</v>
      </c>
      <c r="FQ73" s="95" t="str">
        <f t="shared" ca="1" si="624"/>
        <v>Footwear</v>
      </c>
      <c r="FR73" s="95" t="str">
        <f t="shared" ca="1" si="624"/>
        <v>Footwear</v>
      </c>
      <c r="FS73" s="95" t="str">
        <f t="shared" ca="1" si="624"/>
        <v>Item Purse</v>
      </c>
      <c r="FT73" s="95" t="str">
        <f t="shared" ca="1" si="624"/>
        <v>Item Purse</v>
      </c>
      <c r="FU73" s="95" t="str">
        <f t="shared" ca="1" si="624"/>
        <v>Item Purse</v>
      </c>
      <c r="FV73" s="95" t="str">
        <f t="shared" ca="1" si="624"/>
        <v>Item Purse</v>
      </c>
      <c r="FW73" s="95" t="str">
        <f t="shared" ca="1" si="624"/>
        <v>Item Purse</v>
      </c>
      <c r="FX73" s="95" t="str">
        <f t="shared" ca="1" si="624"/>
        <v>Item Purse</v>
      </c>
      <c r="FY73" s="95" t="str">
        <f t="shared" ca="1" si="624"/>
        <v>Item Purse</v>
      </c>
      <c r="FZ73" s="95" t="str">
        <f t="shared" ca="1" si="624"/>
        <v>Item Purse</v>
      </c>
      <c r="GA73" s="95" t="str">
        <f t="shared" ca="1" si="624"/>
        <v>Item Purse</v>
      </c>
      <c r="GB73" s="95" t="str">
        <f t="shared" ca="1" si="624"/>
        <v>Item Purse</v>
      </c>
      <c r="GC73" s="95" t="str">
        <f t="shared" ca="1" si="624"/>
        <v>Item Purse</v>
      </c>
      <c r="GD73" s="95" t="str">
        <f t="shared" ca="1" si="624"/>
        <v>Item Purse</v>
      </c>
      <c r="GE73" s="95" t="str">
        <f t="shared" ca="1" si="624"/>
        <v>Item Purse</v>
      </c>
      <c r="GF73" s="95" t="str">
        <f t="shared" ca="1" si="624"/>
        <v>Item Purse</v>
      </c>
      <c r="GG73" s="95" t="str">
        <f t="shared" ca="1" si="624"/>
        <v>Item Purse</v>
      </c>
      <c r="GH73" s="95" t="str">
        <f t="shared" ca="1" si="624"/>
        <v>Item Purse</v>
      </c>
      <c r="GI73" s="95" t="str">
        <f t="shared" ca="1" si="624"/>
        <v>Item Purse</v>
      </c>
      <c r="GJ73" s="95" t="str">
        <f t="shared" ca="1" si="624"/>
        <v>Item Purse</v>
      </c>
      <c r="GK73" s="95" t="str">
        <f t="shared" ca="1" si="624"/>
        <v>Item Purse</v>
      </c>
      <c r="GL73" s="95" t="str">
        <f t="shared" ref="GL73" ca="1" si="625">GL69</f>
        <v>Item Purse</v>
      </c>
      <c r="GM73" s="94"/>
      <c r="GN73" s="94"/>
      <c r="GO73" s="94"/>
      <c r="GP73" s="94"/>
      <c r="GQ73" s="94"/>
      <c r="GR73" s="94"/>
      <c r="GS73" s="94"/>
      <c r="GT73" s="95" t="str">
        <f t="shared" ref="GT73:GY73" ca="1" si="626">GT69</f>
        <v>CurrentLoadLo?  (/5=lbs)</v>
      </c>
      <c r="GU73" s="94"/>
      <c r="GV73" s="95" t="str">
        <f t="shared" ca="1" si="626"/>
        <v>MaxLoadLo (/5=lbs)</v>
      </c>
      <c r="GW73" s="94"/>
      <c r="GX73" s="95" t="str">
        <f t="shared" ca="1" si="626"/>
        <v>WeightLo? (/5=lbs)</v>
      </c>
      <c r="GY73" s="95" t="str">
        <f t="shared" ca="1" si="626"/>
        <v>Age</v>
      </c>
      <c r="HA73" s="94"/>
      <c r="HB73" s="94"/>
      <c r="HC73" s="94"/>
      <c r="HD73" s="94"/>
      <c r="HE73" s="94"/>
      <c r="HF73" s="94"/>
      <c r="HG73" s="94"/>
      <c r="HH73" s="94"/>
      <c r="HI73" s="94"/>
      <c r="HJ73" s="94"/>
      <c r="HK73" s="94"/>
      <c r="HL73" s="94"/>
      <c r="HM73" s="94"/>
      <c r="HN73" s="94"/>
      <c r="HO73" s="94"/>
      <c r="HP73" s="94"/>
      <c r="HQ73" s="94"/>
      <c r="HR73" s="94"/>
      <c r="HS73" s="94"/>
      <c r="HT73" s="95" t="str">
        <f t="shared" ref="HT73:IB73" ca="1" si="627">HT69</f>
        <v>Crystals</v>
      </c>
      <c r="HV73" s="95" t="str">
        <f t="shared" ca="1" si="627"/>
        <v>Diamonds</v>
      </c>
      <c r="HX73" s="95" t="str">
        <f t="shared" ca="1" si="627"/>
        <v>Scrolls</v>
      </c>
      <c r="HZ73" s="95" t="str">
        <f t="shared" ca="1" si="627"/>
        <v>Water bottles</v>
      </c>
      <c r="IB73" s="95" t="str">
        <f t="shared" ca="1" si="627"/>
        <v>Lunch Rations</v>
      </c>
      <c r="IF73" s="95" t="str">
        <f t="shared" ref="IF73" ca="1" si="628">IF69</f>
        <v>Jewels</v>
      </c>
      <c r="JJ73" s="95" t="str">
        <f t="shared" ref="JJ73:JL73" ca="1" si="629">JJ69</f>
        <v>Permission to improve abilities</v>
      </c>
      <c r="JL73" s="95" t="str">
        <f t="shared" ca="1" si="629"/>
        <v>Permission to allocate new spells</v>
      </c>
      <c r="JP73" s="95" t="str">
        <f t="shared" ref="JP73" ca="1" si="630">JP69</f>
        <v>Enchants</v>
      </c>
      <c r="JT73" s="95" t="str">
        <f t="shared" ref="JT73" ca="1" si="631">JT69</f>
        <v>Tricks</v>
      </c>
      <c r="JX73" s="95" t="str">
        <f t="shared" ref="JX73" ca="1" si="632">JX69</f>
        <v>Gropes</v>
      </c>
      <c r="KB73" s="95" t="str">
        <f t="shared" ref="KB73" ca="1" si="633">KB69</f>
        <v>Effects</v>
      </c>
      <c r="KM73" s="95" t="str">
        <f t="shared" ref="KM73:KX73" ca="1" si="634">KM69</f>
        <v/>
      </c>
      <c r="KN73" s="95" t="str">
        <f t="shared" ca="1" si="634"/>
        <v>Anti-magic(max)</v>
      </c>
      <c r="KO73" s="95" t="str">
        <f t="shared" ca="1" si="634"/>
        <v>Anti-stone(max)</v>
      </c>
      <c r="KP73" s="95" t="str">
        <f t="shared" ca="1" si="634"/>
        <v>Anti-shot(max)</v>
      </c>
      <c r="KQ73" s="95" t="str">
        <f t="shared" ca="1" si="634"/>
        <v>Anti-fire(max)</v>
      </c>
      <c r="KR73" s="95" t="str">
        <f t="shared" ca="1" si="634"/>
        <v>Anti-infect(max)</v>
      </c>
      <c r="KS73" s="95" t="str">
        <f t="shared" ca="1" si="634"/>
        <v>Magic Power(max)</v>
      </c>
      <c r="KT73" s="95" t="str">
        <f t="shared" ca="1" si="634"/>
        <v>Invulnerability(max)</v>
      </c>
      <c r="KU73" s="95" t="str">
        <f t="shared" ca="1" si="634"/>
        <v>Anti-crit(max)</v>
      </c>
      <c r="KV73" s="95" t="str">
        <f t="shared" ca="1" si="634"/>
        <v>Anti-charm(max)</v>
      </c>
      <c r="KW73" s="95" t="str">
        <f t="shared" ca="1" si="634"/>
        <v>Magic-eye(max)</v>
      </c>
      <c r="KX73" s="95" t="str">
        <f t="shared" ca="1" si="634"/>
        <v>Anti-poison(max)</v>
      </c>
      <c r="LZ73" s="95" t="str">
        <f t="shared" ref="LZ73:MK73" ca="1" si="635">LZ69</f>
        <v/>
      </c>
      <c r="MA73" s="95" t="str">
        <f t="shared" ca="1" si="635"/>
        <v>Anti-magic(now):</v>
      </c>
      <c r="MB73" s="95" t="str">
        <f t="shared" ca="1" si="635"/>
        <v>Anti-stone(now):</v>
      </c>
      <c r="MC73" s="95" t="str">
        <f t="shared" ca="1" si="635"/>
        <v>Anti-shot(now):</v>
      </c>
      <c r="MD73" s="95" t="str">
        <f t="shared" ca="1" si="635"/>
        <v>Anti-fire(now)</v>
      </c>
      <c r="ME73" s="95" t="str">
        <f t="shared" ca="1" si="635"/>
        <v>Anti-infect(now)</v>
      </c>
      <c r="MF73" s="95" t="str">
        <f t="shared" ca="1" si="635"/>
        <v>Magic Power(now)</v>
      </c>
      <c r="MG73" s="95" t="str">
        <f t="shared" ca="1" si="635"/>
        <v>Invulnerability(now)</v>
      </c>
      <c r="MH73" s="95" t="str">
        <f t="shared" ca="1" si="635"/>
        <v>Anti-crit(now)</v>
      </c>
      <c r="MI73" s="95" t="str">
        <f t="shared" ca="1" si="635"/>
        <v>Anti-charm(now)</v>
      </c>
      <c r="MJ73" s="95" t="str">
        <f t="shared" ca="1" si="635"/>
        <v>Magic-eye(now)</v>
      </c>
      <c r="MK73" s="95" t="str">
        <f t="shared" ca="1" si="635"/>
        <v>Anti-poison(now)</v>
      </c>
      <c r="NB73" s="95" t="str">
        <f t="shared" ref="NB73" ca="1" si="636">NB69</f>
        <v>Attacks</v>
      </c>
      <c r="NF73" s="95" t="str">
        <f t="shared" ref="NF73" ca="1" si="637">NF69</f>
        <v>Magic</v>
      </c>
      <c r="NJ73" s="95" t="str">
        <f t="shared" ref="NJ73" ca="1" si="638">NJ69</f>
        <v>Shoots</v>
      </c>
      <c r="NN73" s="95" t="str">
        <f t="shared" ref="NN73" ca="1" si="639">NN69</f>
        <v>Hides</v>
      </c>
      <c r="NX73" s="95" t="str">
        <f t="shared" ref="NX73" ca="1" si="640">NX69</f>
        <v>Throws</v>
      </c>
      <c r="OU73" s="95" t="str">
        <f t="shared" ref="OU73:PN73" ca="1" si="641">OU69</f>
        <v>Potion Belt</v>
      </c>
      <c r="OV73" s="95" t="str">
        <f t="shared" ca="1" si="641"/>
        <v>Potion Belt</v>
      </c>
      <c r="OW73" s="95" t="str">
        <f t="shared" ca="1" si="641"/>
        <v>Potion Belt</v>
      </c>
      <c r="OX73" s="95" t="str">
        <f t="shared" ca="1" si="641"/>
        <v>Potion Belt</v>
      </c>
      <c r="OY73" s="95" t="str">
        <f t="shared" ca="1" si="641"/>
        <v>Potion Belt</v>
      </c>
      <c r="OZ73" s="95" t="str">
        <f t="shared" ca="1" si="641"/>
        <v>Potion Belt</v>
      </c>
      <c r="PA73" s="95" t="str">
        <f t="shared" ca="1" si="641"/>
        <v>Potion Belt</v>
      </c>
      <c r="PB73" s="95" t="str">
        <f t="shared" ca="1" si="641"/>
        <v>Potion Belt</v>
      </c>
      <c r="PC73" s="95" t="str">
        <f t="shared" ca="1" si="641"/>
        <v>Potion Belt</v>
      </c>
      <c r="PD73" s="95" t="str">
        <f t="shared" ca="1" si="641"/>
        <v>Potion Belt</v>
      </c>
      <c r="PE73" s="95" t="str">
        <f t="shared" ca="1" si="641"/>
        <v>Potion Belt</v>
      </c>
      <c r="PF73" s="95" t="str">
        <f t="shared" ca="1" si="641"/>
        <v>Potion Belt</v>
      </c>
      <c r="PG73" s="95" t="str">
        <f t="shared" ca="1" si="641"/>
        <v>Potion Belt</v>
      </c>
      <c r="PH73" s="95" t="str">
        <f t="shared" ca="1" si="641"/>
        <v>Potion Belt</v>
      </c>
      <c r="PI73" s="95" t="str">
        <f t="shared" ca="1" si="641"/>
        <v>Potion Belt</v>
      </c>
      <c r="PJ73" s="95" t="str">
        <f t="shared" ca="1" si="641"/>
        <v>Potion Belt</v>
      </c>
      <c r="PK73" s="95" t="str">
        <f t="shared" ca="1" si="641"/>
        <v>Potion Belt</v>
      </c>
      <c r="PL73" s="95" t="str">
        <f t="shared" ca="1" si="641"/>
        <v>Potion Belt</v>
      </c>
      <c r="PM73" s="95" t="str">
        <f t="shared" ca="1" si="641"/>
        <v>Potion Belt</v>
      </c>
      <c r="PN73" s="95" t="str">
        <f t="shared" ca="1" si="641"/>
        <v>Potion Belt</v>
      </c>
      <c r="QF73" s="95" t="str">
        <f t="shared" ref="QF73" ca="1" si="642">QF69</f>
        <v>Hits</v>
      </c>
      <c r="QN73" s="95" t="str">
        <f t="shared" ref="QN73" ca="1" si="643">QN69</f>
        <v>Party membership lower (lo)</v>
      </c>
    </row>
    <row r="74" spans="1:500" ht="51.5" x14ac:dyDescent="0.35">
      <c r="A74" s="96" t="str">
        <f>DEC2HEX(HEX2DEC(SF70)+1)</f>
        <v>8004319C</v>
      </c>
      <c r="B74" s="97" t="str">
        <f>DEC2HEX(HEX2DEC(A74)+1)</f>
        <v>8004319D</v>
      </c>
      <c r="C74" s="97" t="str">
        <f t="shared" ref="C74:BN74" si="644">DEC2HEX(HEX2DEC(B74)+1)</f>
        <v>8004319E</v>
      </c>
      <c r="D74" s="97" t="str">
        <f t="shared" si="644"/>
        <v>8004319F</v>
      </c>
      <c r="E74" s="97" t="str">
        <f t="shared" si="644"/>
        <v>800431A0</v>
      </c>
      <c r="F74" s="97" t="str">
        <f t="shared" si="644"/>
        <v>800431A1</v>
      </c>
      <c r="G74" s="97" t="str">
        <f t="shared" si="644"/>
        <v>800431A2</v>
      </c>
      <c r="H74" s="97" t="str">
        <f t="shared" si="644"/>
        <v>800431A3</v>
      </c>
      <c r="I74" s="97" t="str">
        <f t="shared" si="644"/>
        <v>800431A4</v>
      </c>
      <c r="J74" s="97" t="str">
        <f t="shared" si="644"/>
        <v>800431A5</v>
      </c>
      <c r="K74" s="97" t="str">
        <f t="shared" si="644"/>
        <v>800431A6</v>
      </c>
      <c r="L74" s="97" t="str">
        <f t="shared" si="644"/>
        <v>800431A7</v>
      </c>
      <c r="M74" s="97" t="str">
        <f t="shared" si="644"/>
        <v>800431A8</v>
      </c>
      <c r="N74" s="97" t="str">
        <f t="shared" si="644"/>
        <v>800431A9</v>
      </c>
      <c r="O74" s="97" t="str">
        <f t="shared" si="644"/>
        <v>800431AA</v>
      </c>
      <c r="P74" s="97" t="str">
        <f t="shared" si="644"/>
        <v>800431AB</v>
      </c>
      <c r="Q74" s="97" t="str">
        <f t="shared" si="644"/>
        <v>800431AC</v>
      </c>
      <c r="R74" s="97" t="str">
        <f t="shared" si="644"/>
        <v>800431AD</v>
      </c>
      <c r="S74" s="97" t="str">
        <f t="shared" si="644"/>
        <v>800431AE</v>
      </c>
      <c r="T74" s="97" t="str">
        <f t="shared" si="644"/>
        <v>800431AF</v>
      </c>
      <c r="U74" s="97" t="str">
        <f t="shared" si="644"/>
        <v>800431B0</v>
      </c>
      <c r="V74" s="97" t="str">
        <f t="shared" si="644"/>
        <v>800431B1</v>
      </c>
      <c r="W74" s="97" t="str">
        <f t="shared" si="644"/>
        <v>800431B2</v>
      </c>
      <c r="X74" s="97" t="str">
        <f t="shared" si="644"/>
        <v>800431B3</v>
      </c>
      <c r="Y74" s="97" t="str">
        <f t="shared" si="644"/>
        <v>800431B4</v>
      </c>
      <c r="Z74" s="97" t="str">
        <f t="shared" si="644"/>
        <v>800431B5</v>
      </c>
      <c r="AA74" s="97" t="str">
        <f t="shared" si="644"/>
        <v>800431B6</v>
      </c>
      <c r="AB74" s="97" t="str">
        <f t="shared" si="644"/>
        <v>800431B7</v>
      </c>
      <c r="AC74" s="97" t="str">
        <f t="shared" si="644"/>
        <v>800431B8</v>
      </c>
      <c r="AD74" s="97" t="str">
        <f t="shared" si="644"/>
        <v>800431B9</v>
      </c>
      <c r="AE74" s="97" t="str">
        <f t="shared" si="644"/>
        <v>800431BA</v>
      </c>
      <c r="AF74" s="97" t="str">
        <f t="shared" si="644"/>
        <v>800431BB</v>
      </c>
      <c r="AG74" s="97" t="str">
        <f t="shared" si="644"/>
        <v>800431BC</v>
      </c>
      <c r="AH74" s="97" t="str">
        <f t="shared" si="644"/>
        <v>800431BD</v>
      </c>
      <c r="AI74" s="97" t="str">
        <f t="shared" si="644"/>
        <v>800431BE</v>
      </c>
      <c r="AJ74" s="97" t="str">
        <f t="shared" si="644"/>
        <v>800431BF</v>
      </c>
      <c r="AK74" s="97" t="str">
        <f t="shared" si="644"/>
        <v>800431C0</v>
      </c>
      <c r="AL74" s="97" t="str">
        <f t="shared" si="644"/>
        <v>800431C1</v>
      </c>
      <c r="AM74" s="97" t="str">
        <f t="shared" si="644"/>
        <v>800431C2</v>
      </c>
      <c r="AN74" s="97" t="str">
        <f t="shared" si="644"/>
        <v>800431C3</v>
      </c>
      <c r="AO74" s="97" t="str">
        <f t="shared" si="644"/>
        <v>800431C4</v>
      </c>
      <c r="AP74" s="97" t="str">
        <f t="shared" si="644"/>
        <v>800431C5</v>
      </c>
      <c r="AQ74" s="97" t="str">
        <f t="shared" si="644"/>
        <v>800431C6</v>
      </c>
      <c r="AR74" s="97" t="str">
        <f t="shared" si="644"/>
        <v>800431C7</v>
      </c>
      <c r="AS74" s="97" t="str">
        <f t="shared" si="644"/>
        <v>800431C8</v>
      </c>
      <c r="AT74" s="97" t="str">
        <f t="shared" si="644"/>
        <v>800431C9</v>
      </c>
      <c r="AU74" s="97" t="str">
        <f t="shared" si="644"/>
        <v>800431CA</v>
      </c>
      <c r="AV74" s="97" t="str">
        <f t="shared" si="644"/>
        <v>800431CB</v>
      </c>
      <c r="AW74" s="97" t="str">
        <f t="shared" si="644"/>
        <v>800431CC</v>
      </c>
      <c r="AX74" s="97" t="str">
        <f t="shared" si="644"/>
        <v>800431CD</v>
      </c>
      <c r="AY74" s="97" t="str">
        <f t="shared" si="644"/>
        <v>800431CE</v>
      </c>
      <c r="AZ74" s="97" t="str">
        <f t="shared" si="644"/>
        <v>800431CF</v>
      </c>
      <c r="BA74" s="97" t="str">
        <f t="shared" si="644"/>
        <v>800431D0</v>
      </c>
      <c r="BB74" s="97" t="str">
        <f t="shared" si="644"/>
        <v>800431D1</v>
      </c>
      <c r="BC74" s="97" t="str">
        <f t="shared" si="644"/>
        <v>800431D2</v>
      </c>
      <c r="BD74" s="97" t="str">
        <f t="shared" si="644"/>
        <v>800431D3</v>
      </c>
      <c r="BE74" s="97" t="str">
        <f t="shared" si="644"/>
        <v>800431D4</v>
      </c>
      <c r="BF74" s="97" t="str">
        <f t="shared" si="644"/>
        <v>800431D5</v>
      </c>
      <c r="BG74" s="97" t="str">
        <f t="shared" si="644"/>
        <v>800431D6</v>
      </c>
      <c r="BH74" s="97" t="str">
        <f t="shared" si="644"/>
        <v>800431D7</v>
      </c>
      <c r="BI74" s="97" t="str">
        <f t="shared" si="644"/>
        <v>800431D8</v>
      </c>
      <c r="BJ74" s="97" t="str">
        <f t="shared" si="644"/>
        <v>800431D9</v>
      </c>
      <c r="BK74" s="97" t="str">
        <f t="shared" si="644"/>
        <v>800431DA</v>
      </c>
      <c r="BL74" s="97" t="str">
        <f t="shared" si="644"/>
        <v>800431DB</v>
      </c>
      <c r="BM74" s="97" t="str">
        <f t="shared" si="644"/>
        <v>800431DC</v>
      </c>
      <c r="BN74" s="97" t="str">
        <f t="shared" si="644"/>
        <v>800431DD</v>
      </c>
      <c r="BO74" s="97" t="str">
        <f t="shared" ref="BO74:DZ74" si="645">DEC2HEX(HEX2DEC(BN74)+1)</f>
        <v>800431DE</v>
      </c>
      <c r="BP74" s="97" t="str">
        <f t="shared" si="645"/>
        <v>800431DF</v>
      </c>
      <c r="BQ74" s="97" t="str">
        <f t="shared" si="645"/>
        <v>800431E0</v>
      </c>
      <c r="BR74" s="97" t="str">
        <f t="shared" si="645"/>
        <v>800431E1</v>
      </c>
      <c r="BS74" s="97" t="str">
        <f t="shared" si="645"/>
        <v>800431E2</v>
      </c>
      <c r="BT74" s="97" t="str">
        <f t="shared" si="645"/>
        <v>800431E3</v>
      </c>
      <c r="BU74" s="97" t="str">
        <f t="shared" si="645"/>
        <v>800431E4</v>
      </c>
      <c r="BV74" s="97" t="str">
        <f t="shared" si="645"/>
        <v>800431E5</v>
      </c>
      <c r="BW74" s="97" t="str">
        <f t="shared" si="645"/>
        <v>800431E6</v>
      </c>
      <c r="BX74" s="97" t="str">
        <f t="shared" si="645"/>
        <v>800431E7</v>
      </c>
      <c r="BY74" s="97" t="str">
        <f t="shared" si="645"/>
        <v>800431E8</v>
      </c>
      <c r="BZ74" s="97" t="str">
        <f t="shared" si="645"/>
        <v>800431E9</v>
      </c>
      <c r="CA74" s="97" t="str">
        <f t="shared" si="645"/>
        <v>800431EA</v>
      </c>
      <c r="CB74" s="97" t="str">
        <f t="shared" si="645"/>
        <v>800431EB</v>
      </c>
      <c r="CC74" s="97" t="str">
        <f t="shared" si="645"/>
        <v>800431EC</v>
      </c>
      <c r="CD74" s="97" t="str">
        <f t="shared" si="645"/>
        <v>800431ED</v>
      </c>
      <c r="CE74" s="97" t="str">
        <f t="shared" si="645"/>
        <v>800431EE</v>
      </c>
      <c r="CF74" s="97" t="str">
        <f t="shared" si="645"/>
        <v>800431EF</v>
      </c>
      <c r="CG74" s="97" t="str">
        <f t="shared" si="645"/>
        <v>800431F0</v>
      </c>
      <c r="CH74" s="97" t="str">
        <f t="shared" si="645"/>
        <v>800431F1</v>
      </c>
      <c r="CI74" s="97" t="str">
        <f t="shared" si="645"/>
        <v>800431F2</v>
      </c>
      <c r="CJ74" s="97" t="str">
        <f t="shared" si="645"/>
        <v>800431F3</v>
      </c>
      <c r="CK74" s="97" t="str">
        <f t="shared" si="645"/>
        <v>800431F4</v>
      </c>
      <c r="CL74" s="97" t="str">
        <f t="shared" si="645"/>
        <v>800431F5</v>
      </c>
      <c r="CM74" s="97" t="str">
        <f t="shared" si="645"/>
        <v>800431F6</v>
      </c>
      <c r="CN74" s="97" t="str">
        <f t="shared" si="645"/>
        <v>800431F7</v>
      </c>
      <c r="CO74" s="97" t="str">
        <f t="shared" si="645"/>
        <v>800431F8</v>
      </c>
      <c r="CP74" s="97" t="str">
        <f t="shared" si="645"/>
        <v>800431F9</v>
      </c>
      <c r="CQ74" s="97" t="str">
        <f t="shared" si="645"/>
        <v>800431FA</v>
      </c>
      <c r="CR74" s="97" t="str">
        <f t="shared" si="645"/>
        <v>800431FB</v>
      </c>
      <c r="CS74" s="97" t="str">
        <f t="shared" si="645"/>
        <v>800431FC</v>
      </c>
      <c r="CT74" s="97" t="str">
        <f t="shared" si="645"/>
        <v>800431FD</v>
      </c>
      <c r="CU74" s="97" t="str">
        <f t="shared" si="645"/>
        <v>800431FE</v>
      </c>
      <c r="CV74" s="97" t="str">
        <f t="shared" si="645"/>
        <v>800431FF</v>
      </c>
      <c r="CW74" s="97" t="str">
        <f t="shared" si="645"/>
        <v>80043200</v>
      </c>
      <c r="CX74" s="97" t="str">
        <f t="shared" si="645"/>
        <v>80043201</v>
      </c>
      <c r="CY74" s="97" t="str">
        <f t="shared" si="645"/>
        <v>80043202</v>
      </c>
      <c r="CZ74" s="97" t="str">
        <f t="shared" si="645"/>
        <v>80043203</v>
      </c>
      <c r="DA74" s="97" t="str">
        <f t="shared" si="645"/>
        <v>80043204</v>
      </c>
      <c r="DB74" s="97" t="str">
        <f t="shared" si="645"/>
        <v>80043205</v>
      </c>
      <c r="DC74" s="97" t="str">
        <f t="shared" si="645"/>
        <v>80043206</v>
      </c>
      <c r="DD74" s="97" t="str">
        <f t="shared" si="645"/>
        <v>80043207</v>
      </c>
      <c r="DE74" s="97" t="str">
        <f t="shared" si="645"/>
        <v>80043208</v>
      </c>
      <c r="DF74" s="97" t="str">
        <f t="shared" si="645"/>
        <v>80043209</v>
      </c>
      <c r="DG74" s="97" t="str">
        <f t="shared" si="645"/>
        <v>8004320A</v>
      </c>
      <c r="DH74" s="97" t="str">
        <f t="shared" si="645"/>
        <v>8004320B</v>
      </c>
      <c r="DI74" s="97" t="str">
        <f t="shared" si="645"/>
        <v>8004320C</v>
      </c>
      <c r="DJ74" s="97" t="str">
        <f t="shared" si="645"/>
        <v>8004320D</v>
      </c>
      <c r="DK74" s="97" t="str">
        <f t="shared" si="645"/>
        <v>8004320E</v>
      </c>
      <c r="DL74" s="97" t="str">
        <f t="shared" si="645"/>
        <v>8004320F</v>
      </c>
      <c r="DM74" s="97" t="str">
        <f t="shared" si="645"/>
        <v>80043210</v>
      </c>
      <c r="DN74" s="97" t="str">
        <f t="shared" si="645"/>
        <v>80043211</v>
      </c>
      <c r="DO74" s="97" t="str">
        <f t="shared" si="645"/>
        <v>80043212</v>
      </c>
      <c r="DP74" s="97" t="str">
        <f t="shared" si="645"/>
        <v>80043213</v>
      </c>
      <c r="DQ74" s="97" t="str">
        <f t="shared" si="645"/>
        <v>80043214</v>
      </c>
      <c r="DR74" s="97" t="str">
        <f t="shared" si="645"/>
        <v>80043215</v>
      </c>
      <c r="DS74" s="97" t="str">
        <f t="shared" si="645"/>
        <v>80043216</v>
      </c>
      <c r="DT74" s="97" t="str">
        <f t="shared" si="645"/>
        <v>80043217</v>
      </c>
      <c r="DU74" s="97" t="str">
        <f t="shared" si="645"/>
        <v>80043218</v>
      </c>
      <c r="DV74" s="97" t="str">
        <f t="shared" si="645"/>
        <v>80043219</v>
      </c>
      <c r="DW74" s="97" t="str">
        <f t="shared" si="645"/>
        <v>8004321A</v>
      </c>
      <c r="DX74" s="97" t="str">
        <f t="shared" si="645"/>
        <v>8004321B</v>
      </c>
      <c r="DY74" s="97" t="str">
        <f t="shared" si="645"/>
        <v>8004321C</v>
      </c>
      <c r="DZ74" s="97" t="str">
        <f t="shared" si="645"/>
        <v>8004321D</v>
      </c>
      <c r="EA74" s="97" t="str">
        <f t="shared" ref="EA74:GL74" si="646">DEC2HEX(HEX2DEC(DZ74)+1)</f>
        <v>8004321E</v>
      </c>
      <c r="EB74" s="97" t="str">
        <f t="shared" si="646"/>
        <v>8004321F</v>
      </c>
      <c r="EC74" s="97" t="str">
        <f t="shared" si="646"/>
        <v>80043220</v>
      </c>
      <c r="ED74" s="97" t="str">
        <f t="shared" si="646"/>
        <v>80043221</v>
      </c>
      <c r="EE74" s="97" t="str">
        <f t="shared" si="646"/>
        <v>80043222</v>
      </c>
      <c r="EF74" s="97" t="str">
        <f t="shared" si="646"/>
        <v>80043223</v>
      </c>
      <c r="EG74" s="97" t="str">
        <f t="shared" si="646"/>
        <v>80043224</v>
      </c>
      <c r="EH74" s="97" t="str">
        <f t="shared" si="646"/>
        <v>80043225</v>
      </c>
      <c r="EI74" s="97" t="str">
        <f t="shared" si="646"/>
        <v>80043226</v>
      </c>
      <c r="EJ74" s="97" t="str">
        <f t="shared" si="646"/>
        <v>80043227</v>
      </c>
      <c r="EK74" s="97" t="str">
        <f t="shared" si="646"/>
        <v>80043228</v>
      </c>
      <c r="EL74" s="97" t="str">
        <f t="shared" si="646"/>
        <v>80043229</v>
      </c>
      <c r="EM74" s="97" t="str">
        <f t="shared" si="646"/>
        <v>8004322A</v>
      </c>
      <c r="EN74" s="97" t="str">
        <f t="shared" si="646"/>
        <v>8004322B</v>
      </c>
      <c r="EO74" s="97" t="str">
        <f t="shared" si="646"/>
        <v>8004322C</v>
      </c>
      <c r="EP74" s="97" t="str">
        <f t="shared" si="646"/>
        <v>8004322D</v>
      </c>
      <c r="EQ74" s="97" t="str">
        <f t="shared" si="646"/>
        <v>8004322E</v>
      </c>
      <c r="ER74" s="97" t="str">
        <f t="shared" si="646"/>
        <v>8004322F</v>
      </c>
      <c r="ES74" s="97" t="str">
        <f t="shared" si="646"/>
        <v>80043230</v>
      </c>
      <c r="ET74" s="97" t="str">
        <f t="shared" si="646"/>
        <v>80043231</v>
      </c>
      <c r="EU74" s="97" t="str">
        <f t="shared" si="646"/>
        <v>80043232</v>
      </c>
      <c r="EV74" s="97" t="str">
        <f t="shared" si="646"/>
        <v>80043233</v>
      </c>
      <c r="EW74" s="97" t="str">
        <f t="shared" si="646"/>
        <v>80043234</v>
      </c>
      <c r="EX74" s="97" t="str">
        <f t="shared" si="646"/>
        <v>80043235</v>
      </c>
      <c r="EY74" s="97" t="str">
        <f t="shared" si="646"/>
        <v>80043236</v>
      </c>
      <c r="EZ74" s="97" t="str">
        <f t="shared" si="646"/>
        <v>80043237</v>
      </c>
      <c r="FA74" s="97" t="str">
        <f t="shared" si="646"/>
        <v>80043238</v>
      </c>
      <c r="FB74" s="97" t="str">
        <f t="shared" si="646"/>
        <v>80043239</v>
      </c>
      <c r="FC74" s="97" t="str">
        <f t="shared" si="646"/>
        <v>8004323A</v>
      </c>
      <c r="FD74" s="97" t="str">
        <f t="shared" si="646"/>
        <v>8004323B</v>
      </c>
      <c r="FE74" s="97" t="str">
        <f t="shared" si="646"/>
        <v>8004323C</v>
      </c>
      <c r="FF74" s="97" t="str">
        <f t="shared" si="646"/>
        <v>8004323D</v>
      </c>
      <c r="FG74" s="97" t="str">
        <f t="shared" si="646"/>
        <v>8004323E</v>
      </c>
      <c r="FH74" s="97" t="str">
        <f t="shared" si="646"/>
        <v>8004323F</v>
      </c>
      <c r="FI74" s="97" t="str">
        <f t="shared" si="646"/>
        <v>80043240</v>
      </c>
      <c r="FJ74" s="97" t="str">
        <f t="shared" si="646"/>
        <v>80043241</v>
      </c>
      <c r="FK74" s="97" t="str">
        <f t="shared" si="646"/>
        <v>80043242</v>
      </c>
      <c r="FL74" s="97" t="str">
        <f t="shared" si="646"/>
        <v>80043243</v>
      </c>
      <c r="FM74" s="97" t="str">
        <f t="shared" si="646"/>
        <v>80043244</v>
      </c>
      <c r="FN74" s="97" t="str">
        <f t="shared" si="646"/>
        <v>80043245</v>
      </c>
      <c r="FO74" s="97" t="str">
        <f t="shared" si="646"/>
        <v>80043246</v>
      </c>
      <c r="FP74" s="97" t="str">
        <f t="shared" si="646"/>
        <v>80043247</v>
      </c>
      <c r="FQ74" s="97" t="str">
        <f t="shared" si="646"/>
        <v>80043248</v>
      </c>
      <c r="FR74" s="97" t="str">
        <f t="shared" si="646"/>
        <v>80043249</v>
      </c>
      <c r="FS74" s="97" t="str">
        <f t="shared" si="646"/>
        <v>8004324A</v>
      </c>
      <c r="FT74" s="97" t="str">
        <f t="shared" si="646"/>
        <v>8004324B</v>
      </c>
      <c r="FU74" s="97" t="str">
        <f t="shared" si="646"/>
        <v>8004324C</v>
      </c>
      <c r="FV74" s="97" t="str">
        <f t="shared" si="646"/>
        <v>8004324D</v>
      </c>
      <c r="FW74" s="97" t="str">
        <f t="shared" si="646"/>
        <v>8004324E</v>
      </c>
      <c r="FX74" s="97" t="str">
        <f t="shared" si="646"/>
        <v>8004324F</v>
      </c>
      <c r="FY74" s="97" t="str">
        <f t="shared" si="646"/>
        <v>80043250</v>
      </c>
      <c r="FZ74" s="97" t="str">
        <f t="shared" si="646"/>
        <v>80043251</v>
      </c>
      <c r="GA74" s="97" t="str">
        <f t="shared" si="646"/>
        <v>80043252</v>
      </c>
      <c r="GB74" s="97" t="str">
        <f t="shared" si="646"/>
        <v>80043253</v>
      </c>
      <c r="GC74" s="97" t="str">
        <f t="shared" si="646"/>
        <v>80043254</v>
      </c>
      <c r="GD74" s="97" t="str">
        <f t="shared" si="646"/>
        <v>80043255</v>
      </c>
      <c r="GE74" s="97" t="str">
        <f t="shared" si="646"/>
        <v>80043256</v>
      </c>
      <c r="GF74" s="97" t="str">
        <f t="shared" si="646"/>
        <v>80043257</v>
      </c>
      <c r="GG74" s="97" t="str">
        <f t="shared" si="646"/>
        <v>80043258</v>
      </c>
      <c r="GH74" s="97" t="str">
        <f t="shared" si="646"/>
        <v>80043259</v>
      </c>
      <c r="GI74" s="97" t="str">
        <f t="shared" si="646"/>
        <v>8004325A</v>
      </c>
      <c r="GJ74" s="97" t="str">
        <f t="shared" si="646"/>
        <v>8004325B</v>
      </c>
      <c r="GK74" s="97" t="str">
        <f t="shared" si="646"/>
        <v>8004325C</v>
      </c>
      <c r="GL74" s="97" t="str">
        <f t="shared" si="646"/>
        <v>8004325D</v>
      </c>
      <c r="GM74" s="97" t="str">
        <f t="shared" ref="GM74:IX74" si="647">DEC2HEX(HEX2DEC(GL74)+1)</f>
        <v>8004325E</v>
      </c>
      <c r="GN74" s="97" t="str">
        <f t="shared" si="647"/>
        <v>8004325F</v>
      </c>
      <c r="GO74" s="97" t="str">
        <f t="shared" si="647"/>
        <v>80043260</v>
      </c>
      <c r="GP74" s="97" t="str">
        <f t="shared" si="647"/>
        <v>80043261</v>
      </c>
      <c r="GQ74" s="97" t="str">
        <f t="shared" si="647"/>
        <v>80043262</v>
      </c>
      <c r="GR74" s="97" t="str">
        <f t="shared" si="647"/>
        <v>80043263</v>
      </c>
      <c r="GS74" s="97" t="str">
        <f t="shared" si="647"/>
        <v>80043264</v>
      </c>
      <c r="GT74" s="97" t="str">
        <f t="shared" si="647"/>
        <v>80043265</v>
      </c>
      <c r="GU74" s="97" t="str">
        <f t="shared" si="647"/>
        <v>80043266</v>
      </c>
      <c r="GV74" s="97" t="str">
        <f t="shared" si="647"/>
        <v>80043267</v>
      </c>
      <c r="GW74" s="97" t="str">
        <f t="shared" si="647"/>
        <v>80043268</v>
      </c>
      <c r="GX74" s="97" t="str">
        <f t="shared" si="647"/>
        <v>80043269</v>
      </c>
      <c r="GY74" s="97" t="str">
        <f t="shared" si="647"/>
        <v>8004326A</v>
      </c>
      <c r="GZ74" s="97" t="str">
        <f t="shared" si="647"/>
        <v>8004326B</v>
      </c>
      <c r="HA74" s="97" t="str">
        <f t="shared" si="647"/>
        <v>8004326C</v>
      </c>
      <c r="HB74" s="97" t="str">
        <f t="shared" si="647"/>
        <v>8004326D</v>
      </c>
      <c r="HC74" s="97" t="str">
        <f t="shared" si="647"/>
        <v>8004326E</v>
      </c>
      <c r="HD74" s="97" t="str">
        <f t="shared" si="647"/>
        <v>8004326F</v>
      </c>
      <c r="HE74" s="97" t="str">
        <f t="shared" si="647"/>
        <v>80043270</v>
      </c>
      <c r="HF74" s="97" t="str">
        <f t="shared" si="647"/>
        <v>80043271</v>
      </c>
      <c r="HG74" s="97" t="str">
        <f t="shared" si="647"/>
        <v>80043272</v>
      </c>
      <c r="HH74" s="97" t="str">
        <f t="shared" si="647"/>
        <v>80043273</v>
      </c>
      <c r="HI74" s="97" t="str">
        <f t="shared" si="647"/>
        <v>80043274</v>
      </c>
      <c r="HJ74" s="97" t="str">
        <f t="shared" si="647"/>
        <v>80043275</v>
      </c>
      <c r="HK74" s="97" t="str">
        <f t="shared" si="647"/>
        <v>80043276</v>
      </c>
      <c r="HL74" s="97" t="str">
        <f t="shared" si="647"/>
        <v>80043277</v>
      </c>
      <c r="HM74" s="97" t="str">
        <f t="shared" si="647"/>
        <v>80043278</v>
      </c>
      <c r="HN74" s="97" t="str">
        <f t="shared" si="647"/>
        <v>80043279</v>
      </c>
      <c r="HO74" s="97" t="str">
        <f t="shared" si="647"/>
        <v>8004327A</v>
      </c>
      <c r="HP74" s="97" t="str">
        <f t="shared" si="647"/>
        <v>8004327B</v>
      </c>
      <c r="HQ74" s="97" t="str">
        <f t="shared" si="647"/>
        <v>8004327C</v>
      </c>
      <c r="HR74" s="97" t="str">
        <f t="shared" si="647"/>
        <v>8004327D</v>
      </c>
      <c r="HS74" s="97" t="str">
        <f t="shared" si="647"/>
        <v>8004327E</v>
      </c>
      <c r="HT74" s="97" t="str">
        <f t="shared" si="647"/>
        <v>8004327F</v>
      </c>
      <c r="HU74" s="97" t="str">
        <f t="shared" si="647"/>
        <v>80043280</v>
      </c>
      <c r="HV74" s="97" t="str">
        <f t="shared" si="647"/>
        <v>80043281</v>
      </c>
      <c r="HW74" s="97" t="str">
        <f t="shared" si="647"/>
        <v>80043282</v>
      </c>
      <c r="HX74" s="97" t="str">
        <f t="shared" si="647"/>
        <v>80043283</v>
      </c>
      <c r="HY74" s="97" t="str">
        <f t="shared" si="647"/>
        <v>80043284</v>
      </c>
      <c r="HZ74" s="97" t="str">
        <f t="shared" si="647"/>
        <v>80043285</v>
      </c>
      <c r="IA74" s="97" t="str">
        <f t="shared" si="647"/>
        <v>80043286</v>
      </c>
      <c r="IB74" s="97" t="str">
        <f t="shared" si="647"/>
        <v>80043287</v>
      </c>
      <c r="IC74" s="97" t="str">
        <f t="shared" si="647"/>
        <v>80043288</v>
      </c>
      <c r="ID74" s="97" t="str">
        <f t="shared" si="647"/>
        <v>80043289</v>
      </c>
      <c r="IE74" s="97" t="str">
        <f t="shared" si="647"/>
        <v>8004328A</v>
      </c>
      <c r="IF74" s="97" t="str">
        <f t="shared" si="647"/>
        <v>8004328B</v>
      </c>
      <c r="IG74" s="97" t="str">
        <f t="shared" si="647"/>
        <v>8004328C</v>
      </c>
      <c r="IH74" s="97" t="str">
        <f t="shared" si="647"/>
        <v>8004328D</v>
      </c>
      <c r="II74" s="97" t="str">
        <f t="shared" si="647"/>
        <v>8004328E</v>
      </c>
      <c r="IJ74" s="97" t="str">
        <f t="shared" si="647"/>
        <v>8004328F</v>
      </c>
      <c r="IK74" s="97" t="str">
        <f t="shared" si="647"/>
        <v>80043290</v>
      </c>
      <c r="IL74" s="97" t="str">
        <f t="shared" si="647"/>
        <v>80043291</v>
      </c>
      <c r="IM74" s="97" t="str">
        <f t="shared" si="647"/>
        <v>80043292</v>
      </c>
      <c r="IN74" s="97" t="str">
        <f t="shared" si="647"/>
        <v>80043293</v>
      </c>
      <c r="IO74" s="97" t="str">
        <f t="shared" si="647"/>
        <v>80043294</v>
      </c>
      <c r="IP74" s="97" t="str">
        <f t="shared" si="647"/>
        <v>80043295</v>
      </c>
      <c r="IQ74" s="97" t="str">
        <f t="shared" si="647"/>
        <v>80043296</v>
      </c>
      <c r="IR74" s="97" t="str">
        <f t="shared" si="647"/>
        <v>80043297</v>
      </c>
      <c r="IS74" s="97" t="str">
        <f t="shared" si="647"/>
        <v>80043298</v>
      </c>
      <c r="IT74" s="97" t="str">
        <f t="shared" si="647"/>
        <v>80043299</v>
      </c>
      <c r="IU74" s="97" t="str">
        <f t="shared" si="647"/>
        <v>8004329A</v>
      </c>
      <c r="IV74" s="97" t="str">
        <f t="shared" si="647"/>
        <v>8004329B</v>
      </c>
      <c r="IW74" s="97" t="str">
        <f t="shared" si="647"/>
        <v>8004329C</v>
      </c>
      <c r="IX74" s="97" t="str">
        <f t="shared" si="647"/>
        <v>8004329D</v>
      </c>
      <c r="IY74" s="97" t="str">
        <f t="shared" ref="IY74:LJ74" si="648">DEC2HEX(HEX2DEC(IX74)+1)</f>
        <v>8004329E</v>
      </c>
      <c r="IZ74" s="97" t="str">
        <f t="shared" si="648"/>
        <v>8004329F</v>
      </c>
      <c r="JA74" s="97" t="str">
        <f t="shared" si="648"/>
        <v>800432A0</v>
      </c>
      <c r="JB74" s="97" t="str">
        <f t="shared" si="648"/>
        <v>800432A1</v>
      </c>
      <c r="JC74" s="97" t="str">
        <f t="shared" si="648"/>
        <v>800432A2</v>
      </c>
      <c r="JD74" s="97" t="str">
        <f t="shared" si="648"/>
        <v>800432A3</v>
      </c>
      <c r="JE74" s="97" t="str">
        <f t="shared" si="648"/>
        <v>800432A4</v>
      </c>
      <c r="JF74" s="97" t="str">
        <f t="shared" si="648"/>
        <v>800432A5</v>
      </c>
      <c r="JG74" s="97" t="str">
        <f t="shared" si="648"/>
        <v>800432A6</v>
      </c>
      <c r="JH74" s="97" t="str">
        <f t="shared" si="648"/>
        <v>800432A7</v>
      </c>
      <c r="JI74" s="97" t="str">
        <f t="shared" si="648"/>
        <v>800432A8</v>
      </c>
      <c r="JJ74" s="97" t="str">
        <f t="shared" si="648"/>
        <v>800432A9</v>
      </c>
      <c r="JK74" s="97" t="str">
        <f t="shared" si="648"/>
        <v>800432AA</v>
      </c>
      <c r="JL74" s="97" t="str">
        <f t="shared" si="648"/>
        <v>800432AB</v>
      </c>
      <c r="JM74" s="97" t="str">
        <f t="shared" si="648"/>
        <v>800432AC</v>
      </c>
      <c r="JN74" s="97" t="str">
        <f t="shared" si="648"/>
        <v>800432AD</v>
      </c>
      <c r="JO74" s="97" t="str">
        <f t="shared" si="648"/>
        <v>800432AE</v>
      </c>
      <c r="JP74" s="97" t="str">
        <f t="shared" si="648"/>
        <v>800432AF</v>
      </c>
      <c r="JQ74" s="97" t="str">
        <f t="shared" si="648"/>
        <v>800432B0</v>
      </c>
      <c r="JR74" s="97" t="str">
        <f t="shared" si="648"/>
        <v>800432B1</v>
      </c>
      <c r="JS74" s="97" t="str">
        <f t="shared" si="648"/>
        <v>800432B2</v>
      </c>
      <c r="JT74" s="97" t="str">
        <f t="shared" si="648"/>
        <v>800432B3</v>
      </c>
      <c r="JU74" s="97" t="str">
        <f t="shared" si="648"/>
        <v>800432B4</v>
      </c>
      <c r="JV74" s="97" t="str">
        <f t="shared" si="648"/>
        <v>800432B5</v>
      </c>
      <c r="JW74" s="97" t="str">
        <f t="shared" si="648"/>
        <v>800432B6</v>
      </c>
      <c r="JX74" s="97" t="str">
        <f t="shared" si="648"/>
        <v>800432B7</v>
      </c>
      <c r="JY74" s="97" t="str">
        <f t="shared" si="648"/>
        <v>800432B8</v>
      </c>
      <c r="JZ74" s="97" t="str">
        <f t="shared" si="648"/>
        <v>800432B9</v>
      </c>
      <c r="KA74" s="97" t="str">
        <f t="shared" si="648"/>
        <v>800432BA</v>
      </c>
      <c r="KB74" s="97" t="str">
        <f t="shared" si="648"/>
        <v>800432BB</v>
      </c>
      <c r="KC74" s="97" t="str">
        <f t="shared" si="648"/>
        <v>800432BC</v>
      </c>
      <c r="KD74" s="97" t="str">
        <f t="shared" si="648"/>
        <v>800432BD</v>
      </c>
      <c r="KE74" s="97" t="str">
        <f t="shared" si="648"/>
        <v>800432BE</v>
      </c>
      <c r="KF74" s="97" t="str">
        <f t="shared" si="648"/>
        <v>800432BF</v>
      </c>
      <c r="KG74" s="97" t="str">
        <f t="shared" si="648"/>
        <v>800432C0</v>
      </c>
      <c r="KH74" s="97" t="str">
        <f t="shared" si="648"/>
        <v>800432C1</v>
      </c>
      <c r="KI74" s="97" t="str">
        <f t="shared" si="648"/>
        <v>800432C2</v>
      </c>
      <c r="KJ74" s="97" t="str">
        <f t="shared" si="648"/>
        <v>800432C3</v>
      </c>
      <c r="KK74" s="97" t="str">
        <f t="shared" si="648"/>
        <v>800432C4</v>
      </c>
      <c r="KL74" s="97" t="str">
        <f t="shared" si="648"/>
        <v>800432C5</v>
      </c>
      <c r="KM74" s="97" t="str">
        <f t="shared" si="648"/>
        <v>800432C6</v>
      </c>
      <c r="KN74" s="97" t="str">
        <f t="shared" si="648"/>
        <v>800432C7</v>
      </c>
      <c r="KO74" s="97" t="str">
        <f t="shared" si="648"/>
        <v>800432C8</v>
      </c>
      <c r="KP74" s="97" t="str">
        <f t="shared" si="648"/>
        <v>800432C9</v>
      </c>
      <c r="KQ74" s="97" t="str">
        <f t="shared" si="648"/>
        <v>800432CA</v>
      </c>
      <c r="KR74" s="97" t="str">
        <f t="shared" si="648"/>
        <v>800432CB</v>
      </c>
      <c r="KS74" s="97" t="str">
        <f t="shared" si="648"/>
        <v>800432CC</v>
      </c>
      <c r="KT74" s="97" t="str">
        <f t="shared" si="648"/>
        <v>800432CD</v>
      </c>
      <c r="KU74" s="97" t="str">
        <f t="shared" si="648"/>
        <v>800432CE</v>
      </c>
      <c r="KV74" s="97" t="str">
        <f t="shared" si="648"/>
        <v>800432CF</v>
      </c>
      <c r="KW74" s="97" t="str">
        <f t="shared" si="648"/>
        <v>800432D0</v>
      </c>
      <c r="KX74" s="97" t="str">
        <f t="shared" si="648"/>
        <v>800432D1</v>
      </c>
      <c r="KY74" s="97" t="str">
        <f t="shared" si="648"/>
        <v>800432D2</v>
      </c>
      <c r="KZ74" s="97" t="str">
        <f t="shared" si="648"/>
        <v>800432D3</v>
      </c>
      <c r="LA74" s="97" t="str">
        <f t="shared" si="648"/>
        <v>800432D4</v>
      </c>
      <c r="LB74" s="97" t="str">
        <f t="shared" si="648"/>
        <v>800432D5</v>
      </c>
      <c r="LC74" s="97" t="str">
        <f t="shared" si="648"/>
        <v>800432D6</v>
      </c>
      <c r="LD74" s="97" t="str">
        <f t="shared" si="648"/>
        <v>800432D7</v>
      </c>
      <c r="LE74" s="97" t="str">
        <f t="shared" si="648"/>
        <v>800432D8</v>
      </c>
      <c r="LF74" s="97" t="str">
        <f t="shared" si="648"/>
        <v>800432D9</v>
      </c>
      <c r="LG74" s="97" t="str">
        <f t="shared" si="648"/>
        <v>800432DA</v>
      </c>
      <c r="LH74" s="97" t="str">
        <f t="shared" si="648"/>
        <v>800432DB</v>
      </c>
      <c r="LI74" s="97" t="str">
        <f t="shared" si="648"/>
        <v>800432DC</v>
      </c>
      <c r="LJ74" s="97" t="str">
        <f t="shared" si="648"/>
        <v>800432DD</v>
      </c>
      <c r="LK74" s="97" t="str">
        <f t="shared" ref="LK74:NV74" si="649">DEC2HEX(HEX2DEC(LJ74)+1)</f>
        <v>800432DE</v>
      </c>
      <c r="LL74" s="97" t="str">
        <f t="shared" si="649"/>
        <v>800432DF</v>
      </c>
      <c r="LM74" s="97" t="str">
        <f t="shared" si="649"/>
        <v>800432E0</v>
      </c>
      <c r="LN74" s="97" t="str">
        <f t="shared" si="649"/>
        <v>800432E1</v>
      </c>
      <c r="LO74" s="97" t="str">
        <f t="shared" si="649"/>
        <v>800432E2</v>
      </c>
      <c r="LP74" s="97" t="str">
        <f t="shared" si="649"/>
        <v>800432E3</v>
      </c>
      <c r="LQ74" s="97" t="str">
        <f t="shared" si="649"/>
        <v>800432E4</v>
      </c>
      <c r="LR74" s="97" t="str">
        <f t="shared" si="649"/>
        <v>800432E5</v>
      </c>
      <c r="LS74" s="97" t="str">
        <f t="shared" si="649"/>
        <v>800432E6</v>
      </c>
      <c r="LT74" s="97" t="str">
        <f t="shared" si="649"/>
        <v>800432E7</v>
      </c>
      <c r="LU74" s="97" t="str">
        <f t="shared" si="649"/>
        <v>800432E8</v>
      </c>
      <c r="LV74" s="97" t="str">
        <f t="shared" si="649"/>
        <v>800432E9</v>
      </c>
      <c r="LW74" s="97" t="str">
        <f t="shared" si="649"/>
        <v>800432EA</v>
      </c>
      <c r="LX74" s="97" t="str">
        <f t="shared" si="649"/>
        <v>800432EB</v>
      </c>
      <c r="LY74" s="97" t="str">
        <f t="shared" si="649"/>
        <v>800432EC</v>
      </c>
      <c r="LZ74" s="97" t="str">
        <f t="shared" si="649"/>
        <v>800432ED</v>
      </c>
      <c r="MA74" s="97" t="str">
        <f t="shared" si="649"/>
        <v>800432EE</v>
      </c>
      <c r="MB74" s="97" t="str">
        <f t="shared" si="649"/>
        <v>800432EF</v>
      </c>
      <c r="MC74" s="97" t="str">
        <f t="shared" si="649"/>
        <v>800432F0</v>
      </c>
      <c r="MD74" s="97" t="str">
        <f t="shared" si="649"/>
        <v>800432F1</v>
      </c>
      <c r="ME74" s="97" t="str">
        <f t="shared" si="649"/>
        <v>800432F2</v>
      </c>
      <c r="MF74" s="97" t="str">
        <f t="shared" si="649"/>
        <v>800432F3</v>
      </c>
      <c r="MG74" s="97" t="str">
        <f t="shared" si="649"/>
        <v>800432F4</v>
      </c>
      <c r="MH74" s="97" t="str">
        <f t="shared" si="649"/>
        <v>800432F5</v>
      </c>
      <c r="MI74" s="97" t="str">
        <f t="shared" si="649"/>
        <v>800432F6</v>
      </c>
      <c r="MJ74" s="97" t="str">
        <f t="shared" si="649"/>
        <v>800432F7</v>
      </c>
      <c r="MK74" s="97" t="str">
        <f t="shared" si="649"/>
        <v>800432F8</v>
      </c>
      <c r="ML74" s="97" t="str">
        <f t="shared" si="649"/>
        <v>800432F9</v>
      </c>
      <c r="MM74" s="97" t="str">
        <f t="shared" si="649"/>
        <v>800432FA</v>
      </c>
      <c r="MN74" s="97" t="str">
        <f t="shared" si="649"/>
        <v>800432FB</v>
      </c>
      <c r="MO74" s="97" t="str">
        <f t="shared" si="649"/>
        <v>800432FC</v>
      </c>
      <c r="MP74" s="97" t="str">
        <f t="shared" si="649"/>
        <v>800432FD</v>
      </c>
      <c r="MQ74" s="97" t="str">
        <f t="shared" si="649"/>
        <v>800432FE</v>
      </c>
      <c r="MR74" s="97" t="str">
        <f t="shared" si="649"/>
        <v>800432FF</v>
      </c>
      <c r="MS74" s="97" t="str">
        <f t="shared" si="649"/>
        <v>80043300</v>
      </c>
      <c r="MT74" s="97" t="str">
        <f t="shared" si="649"/>
        <v>80043301</v>
      </c>
      <c r="MU74" s="97" t="str">
        <f t="shared" si="649"/>
        <v>80043302</v>
      </c>
      <c r="MV74" s="97" t="str">
        <f t="shared" si="649"/>
        <v>80043303</v>
      </c>
      <c r="MW74" s="97" t="str">
        <f t="shared" si="649"/>
        <v>80043304</v>
      </c>
      <c r="MX74" s="97" t="str">
        <f t="shared" si="649"/>
        <v>80043305</v>
      </c>
      <c r="MY74" s="97" t="str">
        <f t="shared" si="649"/>
        <v>80043306</v>
      </c>
      <c r="MZ74" s="97" t="str">
        <f t="shared" si="649"/>
        <v>80043307</v>
      </c>
      <c r="NA74" s="97" t="str">
        <f t="shared" si="649"/>
        <v>80043308</v>
      </c>
      <c r="NB74" s="97" t="str">
        <f t="shared" si="649"/>
        <v>80043309</v>
      </c>
      <c r="NC74" s="97" t="str">
        <f t="shared" si="649"/>
        <v>8004330A</v>
      </c>
      <c r="ND74" s="97" t="str">
        <f t="shared" si="649"/>
        <v>8004330B</v>
      </c>
      <c r="NE74" s="97" t="str">
        <f t="shared" si="649"/>
        <v>8004330C</v>
      </c>
      <c r="NF74" s="97" t="str">
        <f t="shared" si="649"/>
        <v>8004330D</v>
      </c>
      <c r="NG74" s="97" t="str">
        <f t="shared" si="649"/>
        <v>8004330E</v>
      </c>
      <c r="NH74" s="97" t="str">
        <f t="shared" si="649"/>
        <v>8004330F</v>
      </c>
      <c r="NI74" s="97" t="str">
        <f t="shared" si="649"/>
        <v>80043310</v>
      </c>
      <c r="NJ74" s="97" t="str">
        <f t="shared" si="649"/>
        <v>80043311</v>
      </c>
      <c r="NK74" s="97" t="str">
        <f t="shared" si="649"/>
        <v>80043312</v>
      </c>
      <c r="NL74" s="97" t="str">
        <f t="shared" si="649"/>
        <v>80043313</v>
      </c>
      <c r="NM74" s="97" t="str">
        <f t="shared" si="649"/>
        <v>80043314</v>
      </c>
      <c r="NN74" s="97" t="str">
        <f t="shared" si="649"/>
        <v>80043315</v>
      </c>
      <c r="NO74" s="97" t="str">
        <f t="shared" si="649"/>
        <v>80043316</v>
      </c>
      <c r="NP74" s="97" t="str">
        <f t="shared" si="649"/>
        <v>80043317</v>
      </c>
      <c r="NQ74" s="97" t="str">
        <f t="shared" si="649"/>
        <v>80043318</v>
      </c>
      <c r="NR74" s="97" t="str">
        <f t="shared" si="649"/>
        <v>80043319</v>
      </c>
      <c r="NS74" s="97" t="str">
        <f t="shared" si="649"/>
        <v>8004331A</v>
      </c>
      <c r="NT74" s="97" t="str">
        <f t="shared" si="649"/>
        <v>8004331B</v>
      </c>
      <c r="NU74" s="97" t="str">
        <f t="shared" si="649"/>
        <v>8004331C</v>
      </c>
      <c r="NV74" s="97" t="str">
        <f t="shared" si="649"/>
        <v>8004331D</v>
      </c>
      <c r="NW74" s="97" t="str">
        <f t="shared" ref="NW74:QH74" si="650">DEC2HEX(HEX2DEC(NV74)+1)</f>
        <v>8004331E</v>
      </c>
      <c r="NX74" s="97" t="str">
        <f t="shared" si="650"/>
        <v>8004331F</v>
      </c>
      <c r="NY74" s="97" t="str">
        <f t="shared" si="650"/>
        <v>80043320</v>
      </c>
      <c r="NZ74" s="97" t="str">
        <f t="shared" si="650"/>
        <v>80043321</v>
      </c>
      <c r="OA74" s="97" t="str">
        <f t="shared" si="650"/>
        <v>80043322</v>
      </c>
      <c r="OB74" s="97" t="str">
        <f t="shared" si="650"/>
        <v>80043323</v>
      </c>
      <c r="OC74" s="97" t="str">
        <f t="shared" si="650"/>
        <v>80043324</v>
      </c>
      <c r="OD74" s="97" t="str">
        <f t="shared" si="650"/>
        <v>80043325</v>
      </c>
      <c r="OE74" s="97" t="str">
        <f t="shared" si="650"/>
        <v>80043326</v>
      </c>
      <c r="OF74" s="97" t="str">
        <f t="shared" si="650"/>
        <v>80043327</v>
      </c>
      <c r="OG74" s="97" t="str">
        <f t="shared" si="650"/>
        <v>80043328</v>
      </c>
      <c r="OH74" s="97" t="str">
        <f t="shared" si="650"/>
        <v>80043329</v>
      </c>
      <c r="OI74" s="97" t="str">
        <f t="shared" si="650"/>
        <v>8004332A</v>
      </c>
      <c r="OJ74" s="97" t="str">
        <f t="shared" si="650"/>
        <v>8004332B</v>
      </c>
      <c r="OK74" s="97" t="str">
        <f t="shared" si="650"/>
        <v>8004332C</v>
      </c>
      <c r="OL74" s="97" t="str">
        <f t="shared" si="650"/>
        <v>8004332D</v>
      </c>
      <c r="OM74" s="97" t="str">
        <f t="shared" si="650"/>
        <v>8004332E</v>
      </c>
      <c r="ON74" s="97" t="str">
        <f t="shared" si="650"/>
        <v>8004332F</v>
      </c>
      <c r="OO74" s="97" t="str">
        <f t="shared" si="650"/>
        <v>80043330</v>
      </c>
      <c r="OP74" s="97" t="str">
        <f t="shared" si="650"/>
        <v>80043331</v>
      </c>
      <c r="OQ74" s="97" t="str">
        <f t="shared" si="650"/>
        <v>80043332</v>
      </c>
      <c r="OR74" s="97" t="str">
        <f t="shared" si="650"/>
        <v>80043333</v>
      </c>
      <c r="OS74" s="97" t="str">
        <f t="shared" si="650"/>
        <v>80043334</v>
      </c>
      <c r="OT74" s="97" t="str">
        <f t="shared" si="650"/>
        <v>80043335</v>
      </c>
      <c r="OU74" s="97" t="str">
        <f t="shared" si="650"/>
        <v>80043336</v>
      </c>
      <c r="OV74" s="97" t="str">
        <f t="shared" si="650"/>
        <v>80043337</v>
      </c>
      <c r="OW74" s="97" t="str">
        <f t="shared" si="650"/>
        <v>80043338</v>
      </c>
      <c r="OX74" s="97" t="str">
        <f t="shared" si="650"/>
        <v>80043339</v>
      </c>
      <c r="OY74" s="97" t="str">
        <f t="shared" si="650"/>
        <v>8004333A</v>
      </c>
      <c r="OZ74" s="97" t="str">
        <f t="shared" si="650"/>
        <v>8004333B</v>
      </c>
      <c r="PA74" s="97" t="str">
        <f t="shared" si="650"/>
        <v>8004333C</v>
      </c>
      <c r="PB74" s="97" t="str">
        <f t="shared" si="650"/>
        <v>8004333D</v>
      </c>
      <c r="PC74" s="97" t="str">
        <f t="shared" si="650"/>
        <v>8004333E</v>
      </c>
      <c r="PD74" s="97" t="str">
        <f t="shared" si="650"/>
        <v>8004333F</v>
      </c>
      <c r="PE74" s="97" t="str">
        <f t="shared" si="650"/>
        <v>80043340</v>
      </c>
      <c r="PF74" s="97" t="str">
        <f t="shared" si="650"/>
        <v>80043341</v>
      </c>
      <c r="PG74" s="97" t="str">
        <f t="shared" si="650"/>
        <v>80043342</v>
      </c>
      <c r="PH74" s="97" t="str">
        <f t="shared" si="650"/>
        <v>80043343</v>
      </c>
      <c r="PI74" s="97" t="str">
        <f t="shared" si="650"/>
        <v>80043344</v>
      </c>
      <c r="PJ74" s="97" t="str">
        <f t="shared" si="650"/>
        <v>80043345</v>
      </c>
      <c r="PK74" s="97" t="str">
        <f t="shared" si="650"/>
        <v>80043346</v>
      </c>
      <c r="PL74" s="97" t="str">
        <f t="shared" si="650"/>
        <v>80043347</v>
      </c>
      <c r="PM74" s="97" t="str">
        <f t="shared" si="650"/>
        <v>80043348</v>
      </c>
      <c r="PN74" s="97" t="str">
        <f t="shared" si="650"/>
        <v>80043349</v>
      </c>
      <c r="PO74" s="97" t="str">
        <f t="shared" si="650"/>
        <v>8004334A</v>
      </c>
      <c r="PP74" s="97" t="str">
        <f t="shared" si="650"/>
        <v>8004334B</v>
      </c>
      <c r="PQ74" s="97" t="str">
        <f t="shared" si="650"/>
        <v>8004334C</v>
      </c>
      <c r="PR74" s="97" t="str">
        <f t="shared" si="650"/>
        <v>8004334D</v>
      </c>
      <c r="PS74" s="97" t="str">
        <f t="shared" si="650"/>
        <v>8004334E</v>
      </c>
      <c r="PT74" s="97" t="str">
        <f t="shared" si="650"/>
        <v>8004334F</v>
      </c>
      <c r="PU74" s="97" t="str">
        <f t="shared" si="650"/>
        <v>80043350</v>
      </c>
      <c r="PV74" s="97" t="str">
        <f t="shared" si="650"/>
        <v>80043351</v>
      </c>
      <c r="PW74" s="97" t="str">
        <f t="shared" si="650"/>
        <v>80043352</v>
      </c>
      <c r="PX74" s="97" t="str">
        <f t="shared" si="650"/>
        <v>80043353</v>
      </c>
      <c r="PY74" s="97" t="str">
        <f t="shared" si="650"/>
        <v>80043354</v>
      </c>
      <c r="PZ74" s="97" t="str">
        <f t="shared" si="650"/>
        <v>80043355</v>
      </c>
      <c r="QA74" s="97" t="str">
        <f t="shared" si="650"/>
        <v>80043356</v>
      </c>
      <c r="QB74" s="97" t="str">
        <f t="shared" si="650"/>
        <v>80043357</v>
      </c>
      <c r="QC74" s="97" t="str">
        <f t="shared" si="650"/>
        <v>80043358</v>
      </c>
      <c r="QD74" s="97" t="str">
        <f t="shared" si="650"/>
        <v>80043359</v>
      </c>
      <c r="QE74" s="97" t="str">
        <f t="shared" si="650"/>
        <v>8004335A</v>
      </c>
      <c r="QF74" s="97" t="str">
        <f t="shared" si="650"/>
        <v>8004335B</v>
      </c>
      <c r="QG74" s="97" t="str">
        <f t="shared" si="650"/>
        <v>8004335C</v>
      </c>
      <c r="QH74" s="97" t="str">
        <f t="shared" si="650"/>
        <v>8004335D</v>
      </c>
      <c r="QI74" s="97" t="str">
        <f t="shared" ref="QI74:SF74" si="651">DEC2HEX(HEX2DEC(QH74)+1)</f>
        <v>8004335E</v>
      </c>
      <c r="QJ74" s="97" t="str">
        <f t="shared" si="651"/>
        <v>8004335F</v>
      </c>
      <c r="QK74" s="97" t="str">
        <f t="shared" si="651"/>
        <v>80043360</v>
      </c>
      <c r="QL74" s="97" t="str">
        <f t="shared" si="651"/>
        <v>80043361</v>
      </c>
      <c r="QM74" s="97" t="str">
        <f t="shared" si="651"/>
        <v>80043362</v>
      </c>
      <c r="QN74" s="97" t="str">
        <f t="shared" si="651"/>
        <v>80043363</v>
      </c>
      <c r="QO74" s="97" t="str">
        <f t="shared" si="651"/>
        <v>80043364</v>
      </c>
      <c r="QP74" s="97" t="str">
        <f t="shared" si="651"/>
        <v>80043365</v>
      </c>
      <c r="QQ74" s="97" t="str">
        <f t="shared" si="651"/>
        <v>80043366</v>
      </c>
      <c r="QR74" s="97" t="str">
        <f t="shared" si="651"/>
        <v>80043367</v>
      </c>
      <c r="QS74" s="97" t="str">
        <f t="shared" si="651"/>
        <v>80043368</v>
      </c>
      <c r="QT74" s="97" t="str">
        <f t="shared" si="651"/>
        <v>80043369</v>
      </c>
      <c r="QU74" s="97" t="str">
        <f t="shared" si="651"/>
        <v>8004336A</v>
      </c>
      <c r="QV74" s="97" t="str">
        <f t="shared" si="651"/>
        <v>8004336B</v>
      </c>
      <c r="QW74" s="97" t="str">
        <f t="shared" si="651"/>
        <v>8004336C</v>
      </c>
      <c r="QX74" s="97" t="str">
        <f t="shared" si="651"/>
        <v>8004336D</v>
      </c>
      <c r="QY74" s="97" t="str">
        <f t="shared" si="651"/>
        <v>8004336E</v>
      </c>
      <c r="QZ74" s="97" t="str">
        <f t="shared" si="651"/>
        <v>8004336F</v>
      </c>
      <c r="RA74" s="97" t="str">
        <f t="shared" si="651"/>
        <v>80043370</v>
      </c>
      <c r="RB74" s="97" t="str">
        <f t="shared" si="651"/>
        <v>80043371</v>
      </c>
      <c r="RC74" s="97" t="str">
        <f t="shared" si="651"/>
        <v>80043372</v>
      </c>
      <c r="RD74" s="97" t="str">
        <f t="shared" si="651"/>
        <v>80043373</v>
      </c>
      <c r="RE74" s="97" t="str">
        <f t="shared" si="651"/>
        <v>80043374</v>
      </c>
      <c r="RF74" s="97" t="str">
        <f t="shared" si="651"/>
        <v>80043375</v>
      </c>
      <c r="RG74" s="97" t="str">
        <f t="shared" si="651"/>
        <v>80043376</v>
      </c>
      <c r="RH74" s="97" t="str">
        <f t="shared" si="651"/>
        <v>80043377</v>
      </c>
      <c r="RI74" s="97" t="str">
        <f t="shared" si="651"/>
        <v>80043378</v>
      </c>
      <c r="RJ74" s="97" t="str">
        <f t="shared" si="651"/>
        <v>80043379</v>
      </c>
      <c r="RK74" s="97" t="str">
        <f t="shared" si="651"/>
        <v>8004337A</v>
      </c>
      <c r="RL74" s="97" t="str">
        <f t="shared" si="651"/>
        <v>8004337B</v>
      </c>
      <c r="RM74" s="97" t="str">
        <f t="shared" si="651"/>
        <v>8004337C</v>
      </c>
      <c r="RN74" s="97" t="str">
        <f t="shared" si="651"/>
        <v>8004337D</v>
      </c>
      <c r="RO74" s="97" t="str">
        <f t="shared" si="651"/>
        <v>8004337E</v>
      </c>
      <c r="RP74" s="97" t="str">
        <f t="shared" si="651"/>
        <v>8004337F</v>
      </c>
      <c r="RQ74" s="97" t="str">
        <f t="shared" si="651"/>
        <v>80043380</v>
      </c>
      <c r="RR74" s="97" t="str">
        <f t="shared" si="651"/>
        <v>80043381</v>
      </c>
      <c r="RS74" s="97" t="str">
        <f t="shared" si="651"/>
        <v>80043382</v>
      </c>
      <c r="RT74" s="97" t="str">
        <f t="shared" si="651"/>
        <v>80043383</v>
      </c>
      <c r="RU74" s="97" t="str">
        <f t="shared" si="651"/>
        <v>80043384</v>
      </c>
      <c r="RV74" s="97" t="str">
        <f t="shared" si="651"/>
        <v>80043385</v>
      </c>
      <c r="RW74" s="97" t="str">
        <f t="shared" si="651"/>
        <v>80043386</v>
      </c>
      <c r="RX74" s="97" t="str">
        <f t="shared" si="651"/>
        <v>80043387</v>
      </c>
      <c r="RY74" s="97" t="str">
        <f t="shared" si="651"/>
        <v>80043388</v>
      </c>
      <c r="RZ74" s="97" t="str">
        <f t="shared" si="651"/>
        <v>80043389</v>
      </c>
      <c r="SA74" s="97" t="str">
        <f t="shared" si="651"/>
        <v>8004338A</v>
      </c>
      <c r="SB74" s="97" t="str">
        <f t="shared" si="651"/>
        <v>8004338B</v>
      </c>
      <c r="SC74" s="97" t="str">
        <f t="shared" si="651"/>
        <v>8004338C</v>
      </c>
      <c r="SD74" s="97" t="str">
        <f t="shared" si="651"/>
        <v>8004338D</v>
      </c>
      <c r="SE74" s="97" t="str">
        <f t="shared" si="651"/>
        <v>8004338E</v>
      </c>
      <c r="SF74" s="97" t="str">
        <f t="shared" si="651"/>
        <v>8004338F</v>
      </c>
    </row>
    <row r="75" spans="1:500" x14ac:dyDescent="0.35">
      <c r="A75" s="70" t="str">
        <f t="shared" ref="A75:T75" si="652">CHAR(HEX2DEC(LEFT(A76,2)))</f>
        <v>G</v>
      </c>
      <c r="B75" s="70" t="str">
        <f t="shared" si="652"/>
        <v>a</v>
      </c>
      <c r="C75" s="70" t="str">
        <f t="shared" si="652"/>
        <v>t</v>
      </c>
      <c r="D75" s="70" t="str">
        <f t="shared" si="652"/>
        <v>h</v>
      </c>
      <c r="E75" s="70" t="str">
        <f t="shared" si="652"/>
        <v>i</v>
      </c>
      <c r="F75" s="70" t="str">
        <f t="shared" si="652"/>
        <v>o</v>
      </c>
      <c r="G75" s="70" t="str">
        <f t="shared" si="652"/>
        <v xml:space="preserve"> </v>
      </c>
      <c r="H75" s="70" t="str">
        <f t="shared" si="652"/>
        <v>§</v>
      </c>
      <c r="I75" s="70" t="str">
        <f t="shared" si="652"/>
        <v>§</v>
      </c>
      <c r="J75" s="70" t="str">
        <f t="shared" si="652"/>
        <v>§</v>
      </c>
      <c r="K75" s="70" t="str">
        <f t="shared" si="652"/>
        <v>§</v>
      </c>
      <c r="L75" s="70" t="str">
        <f t="shared" si="652"/>
        <v>§</v>
      </c>
      <c r="M75" s="70" t="str">
        <f t="shared" si="652"/>
        <v>§</v>
      </c>
      <c r="N75" s="70" t="str">
        <f t="shared" si="652"/>
        <v>§</v>
      </c>
      <c r="O75" s="70" t="str">
        <f t="shared" si="652"/>
        <v>§</v>
      </c>
      <c r="P75" s="70" t="str">
        <f t="shared" si="652"/>
        <v>§</v>
      </c>
      <c r="Q75" s="70" t="str">
        <f t="shared" si="652"/>
        <v>§</v>
      </c>
      <c r="R75" s="70" t="str">
        <f t="shared" si="652"/>
        <v>§</v>
      </c>
      <c r="S75" s="70" t="str">
        <f t="shared" si="652"/>
        <v>§</v>
      </c>
      <c r="T75" s="70" t="str">
        <f t="shared" si="652"/>
        <v>§</v>
      </c>
      <c r="U75" s="70" t="str">
        <f t="shared" si="615"/>
        <v/>
      </c>
      <c r="V75" s="70" t="str">
        <f t="shared" si="615"/>
        <v/>
      </c>
      <c r="W75" s="70" t="str">
        <f t="shared" si="615"/>
        <v/>
      </c>
      <c r="X75" s="70" t="str">
        <f t="shared" si="615"/>
        <v/>
      </c>
      <c r="Y75" s="70" t="str">
        <f t="shared" si="615"/>
        <v/>
      </c>
      <c r="Z75" s="70" t="str">
        <f t="shared" si="615"/>
        <v/>
      </c>
      <c r="AA75" s="70" t="str">
        <f t="shared" si="615"/>
        <v/>
      </c>
      <c r="AB75" s="70" t="str">
        <f t="shared" si="615"/>
        <v/>
      </c>
      <c r="AC75" s="70" t="str">
        <f t="shared" si="615"/>
        <v/>
      </c>
      <c r="AD75" s="70" t="str">
        <f t="shared" si="615"/>
        <v/>
      </c>
      <c r="AE75" s="70" t="str">
        <f t="shared" si="615"/>
        <v/>
      </c>
      <c r="AF75" s="70" t="str">
        <f t="shared" si="615"/>
        <v/>
      </c>
      <c r="AG75" s="70" t="str">
        <f t="shared" si="615"/>
        <v/>
      </c>
      <c r="AH75" s="70" t="str">
        <f t="shared" si="615"/>
        <v/>
      </c>
      <c r="AI75" s="70" t="str">
        <f t="shared" si="615"/>
        <v/>
      </c>
      <c r="AJ75" s="70" t="str">
        <f t="shared" si="615"/>
        <v/>
      </c>
      <c r="AK75" s="70" t="str">
        <f t="shared" si="615"/>
        <v/>
      </c>
      <c r="AL75" s="70" t="str">
        <f t="shared" si="615"/>
        <v/>
      </c>
      <c r="AM75" s="70" t="str">
        <f t="shared" si="615"/>
        <v/>
      </c>
      <c r="AN75" s="70" t="str">
        <f t="shared" si="615"/>
        <v/>
      </c>
      <c r="AO75" s="70" t="str">
        <f t="shared" si="615"/>
        <v/>
      </c>
      <c r="AP75" s="70" t="str">
        <f t="shared" si="615"/>
        <v/>
      </c>
      <c r="AQ75" s="70" t="str">
        <f t="shared" si="615"/>
        <v/>
      </c>
      <c r="AR75" s="70" t="str">
        <f t="shared" si="615"/>
        <v/>
      </c>
      <c r="AS75" s="70" t="str">
        <f t="shared" si="615"/>
        <v/>
      </c>
      <c r="AT75" s="70" t="str">
        <f t="shared" si="615"/>
        <v/>
      </c>
      <c r="AU75" s="70" t="str">
        <f t="shared" si="615"/>
        <v/>
      </c>
      <c r="AV75" s="70" t="str">
        <f t="shared" si="615"/>
        <v/>
      </c>
      <c r="AW75" s="70" t="str">
        <f t="shared" si="615"/>
        <v/>
      </c>
      <c r="AX75" s="70" t="str">
        <f t="shared" si="615"/>
        <v/>
      </c>
      <c r="AY75" s="70" t="str">
        <f t="shared" si="615"/>
        <v/>
      </c>
      <c r="AZ75" s="70" t="str">
        <f t="shared" si="615"/>
        <v/>
      </c>
      <c r="BA75" s="70" t="str">
        <f t="shared" si="615"/>
        <v/>
      </c>
      <c r="BB75" s="70" t="str">
        <f t="shared" si="615"/>
        <v/>
      </c>
      <c r="BC75" s="70" t="str">
        <f t="shared" si="615"/>
        <v/>
      </c>
      <c r="BD75" s="70" t="str">
        <f t="shared" si="615"/>
        <v/>
      </c>
      <c r="BE75" s="70" t="str">
        <f t="shared" si="615"/>
        <v/>
      </c>
      <c r="BF75" s="70" t="str">
        <f t="shared" si="615"/>
        <v/>
      </c>
      <c r="BG75" s="70" t="str">
        <f t="shared" si="615"/>
        <v/>
      </c>
      <c r="BH75" s="70" t="str">
        <f t="shared" si="615"/>
        <v/>
      </c>
      <c r="BI75" s="70" t="str">
        <f t="shared" si="615"/>
        <v/>
      </c>
      <c r="BJ75" s="70" t="str">
        <f t="shared" si="615"/>
        <v/>
      </c>
      <c r="BK75" s="70" t="str">
        <f t="shared" si="615"/>
        <v/>
      </c>
      <c r="BL75" s="70" t="str">
        <f t="shared" si="615"/>
        <v/>
      </c>
      <c r="BM75" s="70" t="str">
        <f t="shared" si="615"/>
        <v/>
      </c>
      <c r="BN75" s="70" t="str">
        <f t="shared" si="615"/>
        <v/>
      </c>
      <c r="BO75" s="70" t="str">
        <f t="shared" si="616"/>
        <v/>
      </c>
      <c r="BP75" s="70" t="str">
        <f t="shared" si="616"/>
        <v/>
      </c>
      <c r="BQ75" s="70" t="str">
        <f t="shared" si="616"/>
        <v/>
      </c>
      <c r="BR75" s="70" t="str">
        <f t="shared" si="616"/>
        <v/>
      </c>
      <c r="BS75" s="70" t="str">
        <f t="shared" si="616"/>
        <v/>
      </c>
      <c r="BT75" s="70" t="str">
        <f t="shared" si="616"/>
        <v/>
      </c>
      <c r="BU75" s="70" t="str">
        <f t="shared" si="616"/>
        <v/>
      </c>
      <c r="BV75" s="70" t="str">
        <f t="shared" si="616"/>
        <v/>
      </c>
      <c r="BW75" s="70" t="str">
        <f t="shared" si="616"/>
        <v/>
      </c>
      <c r="BX75" s="70" t="str">
        <f t="shared" si="616"/>
        <v/>
      </c>
      <c r="BY75" s="70" t="str">
        <f t="shared" si="616"/>
        <v/>
      </c>
      <c r="BZ75" s="70" t="str">
        <f t="shared" si="616"/>
        <v/>
      </c>
      <c r="CA75" s="70" t="str">
        <f t="shared" si="616"/>
        <v/>
      </c>
      <c r="CB75" s="70" t="str">
        <f t="shared" si="616"/>
        <v/>
      </c>
      <c r="CC75" s="70" t="str">
        <f t="shared" si="616"/>
        <v/>
      </c>
      <c r="CD75" s="70" t="str">
        <f t="shared" si="616"/>
        <v/>
      </c>
      <c r="CE75" s="70" t="str">
        <f t="shared" si="616"/>
        <v/>
      </c>
      <c r="CF75" s="70" t="str">
        <f t="shared" si="616"/>
        <v/>
      </c>
      <c r="CG75" s="70" t="str">
        <f t="shared" si="616"/>
        <v/>
      </c>
      <c r="CH75" s="70" t="str">
        <f t="shared" si="616"/>
        <v/>
      </c>
      <c r="CI75" s="70" t="str">
        <f t="shared" si="616"/>
        <v/>
      </c>
      <c r="CJ75" s="70" t="str">
        <f t="shared" si="616"/>
        <v/>
      </c>
      <c r="CK75" s="70" t="str">
        <f t="shared" si="616"/>
        <v/>
      </c>
      <c r="CL75" s="70" t="str">
        <f t="shared" si="616"/>
        <v/>
      </c>
      <c r="CM75" s="70" t="str">
        <f t="shared" si="616"/>
        <v/>
      </c>
      <c r="CN75" s="70" t="str">
        <f t="shared" si="616"/>
        <v/>
      </c>
      <c r="CO75" s="70" t="str">
        <f t="shared" si="616"/>
        <v/>
      </c>
      <c r="CP75" s="70" t="str">
        <f t="shared" si="616"/>
        <v/>
      </c>
      <c r="CQ75" s="70" t="str">
        <f t="shared" si="616"/>
        <v/>
      </c>
      <c r="CR75" s="70" t="str">
        <f t="shared" si="616"/>
        <v/>
      </c>
      <c r="CS75" s="70" t="str">
        <f t="shared" si="616"/>
        <v/>
      </c>
      <c r="CT75" s="70" t="str">
        <f t="shared" si="616"/>
        <v/>
      </c>
      <c r="CU75" s="70" t="str">
        <f t="shared" si="616"/>
        <v/>
      </c>
      <c r="CV75" s="70" t="str">
        <f t="shared" si="616"/>
        <v/>
      </c>
      <c r="CW75" s="70" t="str">
        <f t="shared" si="616"/>
        <v/>
      </c>
      <c r="CX75" s="70" t="str">
        <f t="shared" si="616"/>
        <v/>
      </c>
      <c r="CY75" s="70" t="str">
        <f t="shared" si="616"/>
        <v/>
      </c>
      <c r="CZ75" s="70" t="str">
        <f t="shared" si="616"/>
        <v/>
      </c>
      <c r="DA75" s="70" t="str">
        <f t="shared" si="616"/>
        <v/>
      </c>
      <c r="DB75" s="70" t="str">
        <f t="shared" si="616"/>
        <v/>
      </c>
      <c r="DC75" s="70" t="str">
        <f t="shared" si="616"/>
        <v/>
      </c>
      <c r="DD75" s="70" t="str">
        <f t="shared" si="616"/>
        <v/>
      </c>
      <c r="DE75" s="70" t="str">
        <f t="shared" si="616"/>
        <v/>
      </c>
      <c r="DF75" s="70" t="str">
        <f t="shared" si="616"/>
        <v/>
      </c>
      <c r="DG75" s="70" t="str">
        <f t="shared" si="616"/>
        <v/>
      </c>
      <c r="DH75" s="70" t="str">
        <f t="shared" si="616"/>
        <v/>
      </c>
      <c r="DI75" s="70" t="str">
        <f t="shared" si="616"/>
        <v/>
      </c>
      <c r="DJ75" s="70" t="str">
        <f t="shared" si="616"/>
        <v/>
      </c>
      <c r="DK75" s="70" t="str">
        <f t="shared" si="616"/>
        <v/>
      </c>
      <c r="DL75" s="70" t="str">
        <f t="shared" si="616"/>
        <v/>
      </c>
      <c r="DM75" s="70" t="str">
        <f t="shared" si="616"/>
        <v/>
      </c>
      <c r="DN75" s="70" t="str">
        <f t="shared" si="616"/>
        <v/>
      </c>
      <c r="DO75" s="70" t="str">
        <f t="shared" si="616"/>
        <v/>
      </c>
      <c r="DP75" s="70" t="str">
        <f t="shared" si="616"/>
        <v/>
      </c>
      <c r="DQ75" s="70" t="str">
        <f t="shared" si="616"/>
        <v/>
      </c>
      <c r="DR75" s="70" t="str">
        <f t="shared" si="616"/>
        <v/>
      </c>
      <c r="DS75" s="70" t="str">
        <f t="shared" si="616"/>
        <v/>
      </c>
      <c r="DT75" s="70" t="str">
        <f t="shared" si="616"/>
        <v/>
      </c>
      <c r="DU75" s="70" t="str">
        <f t="shared" si="616"/>
        <v/>
      </c>
      <c r="DV75" s="70" t="str">
        <f t="shared" si="616"/>
        <v/>
      </c>
      <c r="DW75" s="70" t="str">
        <f t="shared" si="616"/>
        <v/>
      </c>
      <c r="DX75" s="70" t="str">
        <f t="shared" si="616"/>
        <v/>
      </c>
      <c r="DY75" s="70" t="str">
        <f t="shared" si="616"/>
        <v/>
      </c>
      <c r="DZ75" s="70" t="str">
        <f t="shared" si="616"/>
        <v/>
      </c>
      <c r="EA75" s="70" t="str">
        <f t="shared" si="617"/>
        <v/>
      </c>
      <c r="EB75" s="70" t="str">
        <f t="shared" si="617"/>
        <v/>
      </c>
      <c r="EC75" s="70" t="str">
        <f t="shared" si="617"/>
        <v/>
      </c>
      <c r="ED75" s="70" t="str">
        <f t="shared" si="617"/>
        <v/>
      </c>
      <c r="EE75" s="70" t="str">
        <f t="shared" si="617"/>
        <v/>
      </c>
      <c r="EF75" s="70" t="str">
        <f t="shared" si="617"/>
        <v/>
      </c>
      <c r="EG75" s="70" t="str">
        <f t="shared" si="617"/>
        <v/>
      </c>
      <c r="EH75" s="70" t="str">
        <f t="shared" si="617"/>
        <v/>
      </c>
      <c r="EI75" s="70" t="str">
        <f t="shared" si="617"/>
        <v/>
      </c>
      <c r="EJ75" s="70" t="str">
        <f t="shared" si="617"/>
        <v/>
      </c>
      <c r="EK75" s="70" t="str">
        <f t="shared" si="617"/>
        <v/>
      </c>
      <c r="EL75" s="70" t="str">
        <f t="shared" si="617"/>
        <v/>
      </c>
      <c r="EM75" s="70" t="str">
        <f t="shared" si="617"/>
        <v/>
      </c>
      <c r="EN75" s="70" t="str">
        <f t="shared" si="617"/>
        <v/>
      </c>
      <c r="EO75" s="70" t="str">
        <f t="shared" si="617"/>
        <v/>
      </c>
      <c r="EP75" s="70" t="str">
        <f t="shared" si="617"/>
        <v/>
      </c>
      <c r="EQ75" s="70" t="str">
        <f t="shared" si="617"/>
        <v/>
      </c>
      <c r="ER75" s="70" t="str">
        <f t="shared" si="617"/>
        <v/>
      </c>
      <c r="ES75" s="70" t="str">
        <f t="shared" si="617"/>
        <v/>
      </c>
      <c r="ET75" s="70" t="str">
        <f t="shared" si="617"/>
        <v/>
      </c>
      <c r="EU75" s="70" t="str">
        <f t="shared" si="617"/>
        <v/>
      </c>
      <c r="EV75" s="70" t="str">
        <f t="shared" si="617"/>
        <v/>
      </c>
      <c r="EW75" s="70" t="str">
        <f t="shared" si="617"/>
        <v/>
      </c>
      <c r="EX75" s="70" t="str">
        <f t="shared" si="617"/>
        <v/>
      </c>
      <c r="EY75" s="70" t="str">
        <f t="shared" si="617"/>
        <v/>
      </c>
      <c r="EZ75" s="70" t="str">
        <f t="shared" si="617"/>
        <v/>
      </c>
      <c r="FA75" s="70" t="str">
        <f t="shared" si="617"/>
        <v/>
      </c>
      <c r="FB75" s="70" t="str">
        <f t="shared" si="617"/>
        <v/>
      </c>
      <c r="FC75" s="70" t="str">
        <f t="shared" si="617"/>
        <v/>
      </c>
      <c r="FD75" s="70" t="str">
        <f t="shared" si="617"/>
        <v/>
      </c>
      <c r="FE75" s="70" t="str">
        <f t="shared" si="617"/>
        <v/>
      </c>
      <c r="FF75" s="70" t="str">
        <f t="shared" si="617"/>
        <v/>
      </c>
      <c r="FG75" s="70" t="str">
        <f t="shared" si="617"/>
        <v/>
      </c>
      <c r="FH75" s="70" t="str">
        <f t="shared" si="617"/>
        <v/>
      </c>
      <c r="FI75" s="70" t="str">
        <f t="shared" si="617"/>
        <v/>
      </c>
      <c r="FJ75" s="70" t="str">
        <f t="shared" si="617"/>
        <v/>
      </c>
      <c r="FK75" s="70" t="str">
        <f t="shared" si="617"/>
        <v/>
      </c>
      <c r="FL75" s="70" t="str">
        <f t="shared" si="617"/>
        <v/>
      </c>
      <c r="FM75" s="70" t="str">
        <f t="shared" si="617"/>
        <v/>
      </c>
      <c r="FN75" s="70" t="str">
        <f t="shared" si="617"/>
        <v/>
      </c>
      <c r="FO75" s="70" t="str">
        <f t="shared" si="617"/>
        <v/>
      </c>
      <c r="FP75" s="70" t="str">
        <f t="shared" si="617"/>
        <v/>
      </c>
      <c r="FQ75" s="70" t="str">
        <f t="shared" si="617"/>
        <v/>
      </c>
      <c r="FR75" s="70" t="str">
        <f t="shared" si="617"/>
        <v/>
      </c>
      <c r="FS75" s="70" t="str">
        <f t="shared" si="617"/>
        <v/>
      </c>
      <c r="FT75" s="70" t="str">
        <f t="shared" si="617"/>
        <v/>
      </c>
      <c r="FU75" s="70" t="str">
        <f t="shared" si="617"/>
        <v/>
      </c>
      <c r="FV75" s="70" t="str">
        <f t="shared" si="617"/>
        <v/>
      </c>
      <c r="FW75" s="70" t="str">
        <f t="shared" si="617"/>
        <v/>
      </c>
      <c r="FX75" s="70" t="str">
        <f t="shared" si="617"/>
        <v/>
      </c>
      <c r="FY75" s="70" t="str">
        <f t="shared" si="617"/>
        <v/>
      </c>
      <c r="FZ75" s="70" t="str">
        <f t="shared" si="617"/>
        <v/>
      </c>
      <c r="GA75" s="70" t="str">
        <f t="shared" si="617"/>
        <v/>
      </c>
      <c r="GB75" s="70" t="str">
        <f t="shared" si="617"/>
        <v/>
      </c>
      <c r="GC75" s="70" t="str">
        <f t="shared" si="617"/>
        <v/>
      </c>
      <c r="GD75" s="70" t="str">
        <f t="shared" si="617"/>
        <v/>
      </c>
      <c r="GE75" s="70" t="str">
        <f t="shared" si="617"/>
        <v/>
      </c>
      <c r="GF75" s="70" t="str">
        <f t="shared" si="617"/>
        <v/>
      </c>
      <c r="GG75" s="70" t="str">
        <f t="shared" si="617"/>
        <v/>
      </c>
      <c r="GH75" s="70" t="str">
        <f t="shared" si="617"/>
        <v/>
      </c>
      <c r="GI75" s="70" t="str">
        <f t="shared" si="617"/>
        <v/>
      </c>
      <c r="GJ75" s="70" t="str">
        <f t="shared" si="617"/>
        <v/>
      </c>
      <c r="GK75" s="70" t="str">
        <f t="shared" si="617"/>
        <v/>
      </c>
      <c r="GL75" s="70" t="str">
        <f t="shared" si="617"/>
        <v/>
      </c>
      <c r="GM75" s="70" t="str">
        <f t="shared" si="618"/>
        <v/>
      </c>
      <c r="GN75" s="70" t="str">
        <f t="shared" si="618"/>
        <v/>
      </c>
      <c r="GO75" s="70" t="str">
        <f t="shared" si="618"/>
        <v/>
      </c>
      <c r="GP75" s="70" t="str">
        <f t="shared" si="618"/>
        <v/>
      </c>
      <c r="GQ75" s="70" t="str">
        <f t="shared" si="618"/>
        <v/>
      </c>
      <c r="GR75" s="70" t="str">
        <f t="shared" si="618"/>
        <v/>
      </c>
      <c r="GS75" s="70" t="str">
        <f t="shared" si="618"/>
        <v/>
      </c>
      <c r="GT75" s="70" t="str">
        <f t="shared" si="618"/>
        <v/>
      </c>
      <c r="GU75" s="70" t="str">
        <f t="shared" si="618"/>
        <v/>
      </c>
      <c r="GV75" s="70" t="str">
        <f t="shared" si="618"/>
        <v/>
      </c>
      <c r="GW75" s="70" t="str">
        <f t="shared" si="618"/>
        <v/>
      </c>
      <c r="GX75" s="70" t="str">
        <f t="shared" si="618"/>
        <v/>
      </c>
      <c r="GY75" s="70" t="str">
        <f t="shared" si="618"/>
        <v/>
      </c>
      <c r="GZ75" s="70" t="str">
        <f t="shared" si="618"/>
        <v/>
      </c>
      <c r="HA75" s="70" t="str">
        <f t="shared" si="618"/>
        <v/>
      </c>
      <c r="HB75" s="70" t="str">
        <f t="shared" si="618"/>
        <v/>
      </c>
      <c r="HC75" s="70" t="str">
        <f t="shared" si="618"/>
        <v/>
      </c>
      <c r="HD75" s="70" t="str">
        <f t="shared" si="618"/>
        <v/>
      </c>
      <c r="HE75" s="70" t="str">
        <f t="shared" si="618"/>
        <v/>
      </c>
      <c r="HF75" s="70" t="str">
        <f t="shared" si="618"/>
        <v/>
      </c>
      <c r="HG75" s="70" t="str">
        <f t="shared" si="618"/>
        <v/>
      </c>
      <c r="HH75" s="70" t="str">
        <f t="shared" si="618"/>
        <v/>
      </c>
      <c r="HI75" s="70" t="str">
        <f t="shared" si="618"/>
        <v/>
      </c>
      <c r="HJ75" s="70" t="str">
        <f t="shared" si="618"/>
        <v/>
      </c>
      <c r="HK75" s="70" t="str">
        <f t="shared" si="618"/>
        <v/>
      </c>
      <c r="HL75" s="70" t="str">
        <f t="shared" si="618"/>
        <v/>
      </c>
      <c r="HM75" s="70" t="str">
        <f t="shared" si="618"/>
        <v/>
      </c>
      <c r="HN75" s="70" t="str">
        <f t="shared" si="618"/>
        <v/>
      </c>
      <c r="HO75" s="70" t="str">
        <f t="shared" si="618"/>
        <v/>
      </c>
      <c r="HP75" s="70" t="str">
        <f t="shared" si="618"/>
        <v/>
      </c>
      <c r="HQ75" s="70" t="str">
        <f t="shared" si="618"/>
        <v/>
      </c>
      <c r="HR75" s="70" t="str">
        <f t="shared" si="618"/>
        <v/>
      </c>
      <c r="HS75" s="70" t="str">
        <f t="shared" si="618"/>
        <v/>
      </c>
      <c r="HT75" s="70" t="str">
        <f t="shared" si="618"/>
        <v/>
      </c>
      <c r="HU75" s="70" t="str">
        <f t="shared" si="618"/>
        <v/>
      </c>
      <c r="HV75" s="70" t="str">
        <f t="shared" si="618"/>
        <v/>
      </c>
      <c r="HW75" s="70" t="str">
        <f t="shared" si="618"/>
        <v/>
      </c>
      <c r="HX75" s="70" t="str">
        <f t="shared" si="618"/>
        <v/>
      </c>
      <c r="HY75" s="70" t="str">
        <f t="shared" si="618"/>
        <v/>
      </c>
      <c r="HZ75" s="70" t="str">
        <f t="shared" si="618"/>
        <v/>
      </c>
      <c r="IA75" s="70" t="str">
        <f t="shared" si="618"/>
        <v/>
      </c>
      <c r="IB75" s="70" t="str">
        <f t="shared" si="618"/>
        <v/>
      </c>
      <c r="IC75" s="70" t="str">
        <f t="shared" si="618"/>
        <v/>
      </c>
      <c r="ID75" s="70" t="str">
        <f t="shared" si="618"/>
        <v/>
      </c>
      <c r="IE75" s="70" t="str">
        <f t="shared" si="618"/>
        <v/>
      </c>
      <c r="IF75" s="70" t="str">
        <f t="shared" si="618"/>
        <v/>
      </c>
      <c r="IG75" s="70" t="str">
        <f t="shared" si="618"/>
        <v/>
      </c>
      <c r="IH75" s="70" t="str">
        <f t="shared" si="618"/>
        <v/>
      </c>
      <c r="II75" s="70" t="str">
        <f t="shared" si="618"/>
        <v/>
      </c>
      <c r="IJ75" s="70" t="str">
        <f t="shared" si="618"/>
        <v/>
      </c>
      <c r="IK75" s="70" t="str">
        <f t="shared" si="618"/>
        <v/>
      </c>
      <c r="IL75" s="70" t="str">
        <f t="shared" si="618"/>
        <v/>
      </c>
      <c r="IM75" s="70" t="str">
        <f t="shared" si="618"/>
        <v/>
      </c>
      <c r="IN75" s="70" t="str">
        <f t="shared" si="618"/>
        <v/>
      </c>
      <c r="IO75" s="70" t="str">
        <f t="shared" si="618"/>
        <v/>
      </c>
      <c r="IP75" s="70" t="str">
        <f t="shared" si="618"/>
        <v/>
      </c>
      <c r="IQ75" s="70" t="str">
        <f t="shared" si="618"/>
        <v/>
      </c>
      <c r="IR75" s="70" t="str">
        <f t="shared" si="618"/>
        <v/>
      </c>
      <c r="IS75" s="70" t="str">
        <f t="shared" si="618"/>
        <v/>
      </c>
      <c r="IT75" s="70" t="str">
        <f t="shared" si="618"/>
        <v/>
      </c>
      <c r="IU75" s="70" t="str">
        <f t="shared" si="618"/>
        <v/>
      </c>
      <c r="IV75" s="70" t="str">
        <f t="shared" si="618"/>
        <v/>
      </c>
      <c r="IW75" s="70" t="str">
        <f t="shared" si="618"/>
        <v/>
      </c>
      <c r="IX75" s="70" t="str">
        <f t="shared" si="618"/>
        <v/>
      </c>
      <c r="IY75" s="70" t="str">
        <f t="shared" si="619"/>
        <v/>
      </c>
      <c r="IZ75" s="70" t="str">
        <f t="shared" si="619"/>
        <v/>
      </c>
      <c r="JA75" s="70" t="str">
        <f t="shared" si="619"/>
        <v/>
      </c>
      <c r="JB75" s="70" t="str">
        <f t="shared" si="619"/>
        <v/>
      </c>
      <c r="JC75" s="70" t="str">
        <f t="shared" si="619"/>
        <v/>
      </c>
      <c r="JD75" s="70" t="str">
        <f t="shared" si="619"/>
        <v/>
      </c>
      <c r="JE75" s="70" t="str">
        <f t="shared" si="619"/>
        <v/>
      </c>
      <c r="JF75" s="70" t="str">
        <f t="shared" si="619"/>
        <v/>
      </c>
      <c r="JG75" s="70" t="str">
        <f t="shared" si="619"/>
        <v/>
      </c>
      <c r="JH75" s="70" t="str">
        <f t="shared" si="619"/>
        <v/>
      </c>
      <c r="JI75" s="70" t="str">
        <f t="shared" si="619"/>
        <v/>
      </c>
      <c r="JJ75" s="70" t="str">
        <f t="shared" si="619"/>
        <v/>
      </c>
      <c r="JK75" s="70" t="str">
        <f t="shared" si="619"/>
        <v/>
      </c>
      <c r="JL75" s="70" t="str">
        <f t="shared" si="619"/>
        <v/>
      </c>
      <c r="JM75" s="70" t="str">
        <f t="shared" si="619"/>
        <v/>
      </c>
      <c r="JN75" s="70" t="str">
        <f t="shared" si="619"/>
        <v/>
      </c>
      <c r="JO75" s="70" t="str">
        <f t="shared" si="619"/>
        <v/>
      </c>
      <c r="JP75" s="70" t="str">
        <f t="shared" si="619"/>
        <v/>
      </c>
      <c r="JQ75" s="70" t="str">
        <f t="shared" si="619"/>
        <v/>
      </c>
      <c r="JR75" s="70" t="str">
        <f t="shared" si="619"/>
        <v/>
      </c>
      <c r="JS75" s="70" t="str">
        <f t="shared" si="619"/>
        <v/>
      </c>
      <c r="JT75" s="70" t="str">
        <f t="shared" si="619"/>
        <v/>
      </c>
      <c r="JU75" s="70" t="str">
        <f t="shared" si="619"/>
        <v/>
      </c>
      <c r="JV75" s="70" t="str">
        <f t="shared" si="619"/>
        <v/>
      </c>
      <c r="JW75" s="70" t="str">
        <f t="shared" si="619"/>
        <v/>
      </c>
      <c r="JX75" s="70" t="str">
        <f t="shared" si="619"/>
        <v/>
      </c>
      <c r="JY75" s="70" t="str">
        <f t="shared" si="619"/>
        <v/>
      </c>
      <c r="JZ75" s="70" t="str">
        <f t="shared" si="619"/>
        <v/>
      </c>
      <c r="KA75" s="70" t="str">
        <f t="shared" si="619"/>
        <v/>
      </c>
      <c r="KB75" s="70" t="str">
        <f t="shared" si="619"/>
        <v/>
      </c>
      <c r="KC75" s="70" t="str">
        <f t="shared" si="619"/>
        <v/>
      </c>
      <c r="KD75" s="70" t="str">
        <f t="shared" si="619"/>
        <v/>
      </c>
      <c r="KE75" s="70" t="str">
        <f t="shared" si="619"/>
        <v/>
      </c>
      <c r="KF75" s="70" t="str">
        <f t="shared" si="619"/>
        <v/>
      </c>
      <c r="KG75" s="70" t="str">
        <f t="shared" si="619"/>
        <v/>
      </c>
      <c r="KH75" s="70" t="str">
        <f t="shared" si="619"/>
        <v/>
      </c>
      <c r="KI75" s="70" t="str">
        <f t="shared" si="619"/>
        <v/>
      </c>
      <c r="KJ75" s="70" t="str">
        <f t="shared" si="619"/>
        <v/>
      </c>
      <c r="KK75" s="70" t="str">
        <f t="shared" si="619"/>
        <v/>
      </c>
      <c r="KL75" s="70" t="str">
        <f t="shared" si="619"/>
        <v/>
      </c>
      <c r="KM75" s="70" t="str">
        <f t="shared" si="619"/>
        <v/>
      </c>
      <c r="KN75" s="70" t="str">
        <f t="shared" si="619"/>
        <v/>
      </c>
      <c r="KO75" s="70" t="str">
        <f t="shared" si="619"/>
        <v/>
      </c>
      <c r="KP75" s="70" t="str">
        <f t="shared" si="619"/>
        <v/>
      </c>
      <c r="KQ75" s="70" t="str">
        <f t="shared" si="619"/>
        <v/>
      </c>
      <c r="KR75" s="70" t="str">
        <f t="shared" si="619"/>
        <v/>
      </c>
      <c r="KS75" s="70" t="str">
        <f t="shared" si="619"/>
        <v/>
      </c>
      <c r="KT75" s="70" t="str">
        <f t="shared" si="619"/>
        <v/>
      </c>
      <c r="KU75" s="70" t="str">
        <f t="shared" si="619"/>
        <v/>
      </c>
      <c r="KV75" s="70" t="str">
        <f t="shared" si="619"/>
        <v/>
      </c>
      <c r="KW75" s="70" t="str">
        <f t="shared" si="619"/>
        <v/>
      </c>
      <c r="KX75" s="70" t="str">
        <f t="shared" si="619"/>
        <v/>
      </c>
      <c r="KY75" s="70" t="str">
        <f t="shared" si="619"/>
        <v/>
      </c>
      <c r="KZ75" s="70" t="str">
        <f t="shared" si="619"/>
        <v/>
      </c>
      <c r="LA75" s="70" t="str">
        <f t="shared" si="619"/>
        <v/>
      </c>
      <c r="LB75" s="70" t="str">
        <f t="shared" si="619"/>
        <v/>
      </c>
      <c r="LC75" s="70" t="str">
        <f t="shared" si="619"/>
        <v/>
      </c>
      <c r="LD75" s="70" t="str">
        <f t="shared" si="619"/>
        <v/>
      </c>
      <c r="LE75" s="70" t="str">
        <f t="shared" si="619"/>
        <v/>
      </c>
      <c r="LF75" s="70" t="str">
        <f t="shared" si="619"/>
        <v/>
      </c>
      <c r="LG75" s="70" t="str">
        <f t="shared" si="619"/>
        <v/>
      </c>
      <c r="LH75" s="70" t="str">
        <f t="shared" si="619"/>
        <v/>
      </c>
      <c r="LI75" s="70" t="str">
        <f t="shared" si="619"/>
        <v/>
      </c>
      <c r="LJ75" s="70" t="str">
        <f t="shared" si="619"/>
        <v/>
      </c>
      <c r="LK75" s="70" t="str">
        <f t="shared" si="620"/>
        <v/>
      </c>
      <c r="LL75" s="70" t="str">
        <f t="shared" si="620"/>
        <v/>
      </c>
      <c r="LM75" s="70" t="str">
        <f t="shared" si="620"/>
        <v/>
      </c>
      <c r="LN75" s="70" t="str">
        <f t="shared" si="620"/>
        <v/>
      </c>
      <c r="LO75" s="70" t="str">
        <f t="shared" si="620"/>
        <v/>
      </c>
      <c r="LP75" s="70" t="str">
        <f t="shared" si="620"/>
        <v/>
      </c>
      <c r="LQ75" s="70" t="str">
        <f t="shared" si="620"/>
        <v/>
      </c>
      <c r="LR75" s="70" t="str">
        <f t="shared" si="620"/>
        <v/>
      </c>
      <c r="LS75" s="70" t="str">
        <f t="shared" si="620"/>
        <v/>
      </c>
      <c r="LT75" s="70" t="str">
        <f t="shared" si="620"/>
        <v/>
      </c>
      <c r="LU75" s="70" t="str">
        <f t="shared" si="620"/>
        <v/>
      </c>
      <c r="LV75" s="70" t="str">
        <f t="shared" si="620"/>
        <v/>
      </c>
      <c r="LW75" s="70" t="str">
        <f t="shared" si="620"/>
        <v/>
      </c>
      <c r="LX75" s="70" t="str">
        <f t="shared" si="620"/>
        <v/>
      </c>
      <c r="LY75" s="70" t="str">
        <f t="shared" si="620"/>
        <v/>
      </c>
      <c r="LZ75" s="70" t="str">
        <f t="shared" si="620"/>
        <v/>
      </c>
      <c r="MA75" s="70" t="str">
        <f t="shared" si="620"/>
        <v/>
      </c>
      <c r="MB75" s="70" t="str">
        <f t="shared" si="620"/>
        <v/>
      </c>
      <c r="MC75" s="70" t="str">
        <f t="shared" si="620"/>
        <v/>
      </c>
      <c r="MD75" s="70" t="str">
        <f t="shared" si="620"/>
        <v/>
      </c>
      <c r="ME75" s="70" t="str">
        <f t="shared" si="620"/>
        <v/>
      </c>
      <c r="MF75" s="70" t="str">
        <f t="shared" si="620"/>
        <v/>
      </c>
      <c r="MG75" s="70" t="str">
        <f t="shared" si="620"/>
        <v/>
      </c>
      <c r="MH75" s="70" t="str">
        <f t="shared" si="620"/>
        <v/>
      </c>
      <c r="MI75" s="70" t="str">
        <f t="shared" si="620"/>
        <v/>
      </c>
      <c r="MJ75" s="70" t="str">
        <f t="shared" si="620"/>
        <v/>
      </c>
      <c r="MK75" s="70" t="str">
        <f t="shared" si="620"/>
        <v/>
      </c>
      <c r="ML75" s="70" t="str">
        <f t="shared" si="620"/>
        <v/>
      </c>
      <c r="MM75" s="70" t="str">
        <f t="shared" si="620"/>
        <v/>
      </c>
      <c r="MN75" s="70" t="str">
        <f t="shared" si="620"/>
        <v/>
      </c>
      <c r="MO75" s="70" t="str">
        <f t="shared" si="620"/>
        <v/>
      </c>
      <c r="MP75" s="70" t="str">
        <f t="shared" si="620"/>
        <v/>
      </c>
      <c r="MQ75" s="70" t="str">
        <f t="shared" si="620"/>
        <v/>
      </c>
      <c r="MR75" s="70" t="str">
        <f t="shared" si="620"/>
        <v/>
      </c>
      <c r="MS75" s="70" t="str">
        <f t="shared" si="620"/>
        <v/>
      </c>
      <c r="MT75" s="70" t="str">
        <f t="shared" si="620"/>
        <v/>
      </c>
      <c r="MU75" s="70" t="str">
        <f t="shared" si="620"/>
        <v/>
      </c>
      <c r="MV75" s="70" t="str">
        <f t="shared" si="620"/>
        <v/>
      </c>
      <c r="MW75" s="70" t="str">
        <f t="shared" si="620"/>
        <v/>
      </c>
      <c r="MX75" s="70" t="str">
        <f t="shared" si="620"/>
        <v/>
      </c>
      <c r="MY75" s="70" t="str">
        <f t="shared" si="620"/>
        <v/>
      </c>
      <c r="MZ75" s="70" t="str">
        <f t="shared" si="620"/>
        <v/>
      </c>
      <c r="NA75" s="70" t="str">
        <f t="shared" si="620"/>
        <v/>
      </c>
      <c r="NB75" s="70" t="str">
        <f t="shared" si="620"/>
        <v/>
      </c>
      <c r="NC75" s="70" t="str">
        <f t="shared" si="620"/>
        <v/>
      </c>
      <c r="ND75" s="70" t="str">
        <f t="shared" si="620"/>
        <v/>
      </c>
      <c r="NE75" s="70" t="str">
        <f t="shared" si="620"/>
        <v/>
      </c>
      <c r="NF75" s="70" t="str">
        <f t="shared" si="620"/>
        <v/>
      </c>
      <c r="NG75" s="70" t="str">
        <f t="shared" si="620"/>
        <v/>
      </c>
      <c r="NH75" s="70" t="str">
        <f t="shared" si="620"/>
        <v/>
      </c>
      <c r="NI75" s="70" t="str">
        <f t="shared" si="620"/>
        <v/>
      </c>
      <c r="NJ75" s="70" t="str">
        <f t="shared" si="620"/>
        <v/>
      </c>
      <c r="NK75" s="70" t="str">
        <f t="shared" si="620"/>
        <v/>
      </c>
      <c r="NL75" s="70" t="str">
        <f t="shared" si="620"/>
        <v/>
      </c>
      <c r="NM75" s="70" t="str">
        <f t="shared" si="620"/>
        <v/>
      </c>
      <c r="NN75" s="70" t="str">
        <f t="shared" si="620"/>
        <v/>
      </c>
      <c r="NO75" s="70" t="str">
        <f t="shared" si="620"/>
        <v/>
      </c>
      <c r="NP75" s="70" t="str">
        <f t="shared" si="620"/>
        <v/>
      </c>
      <c r="NQ75" s="70" t="str">
        <f t="shared" si="620"/>
        <v/>
      </c>
      <c r="NR75" s="70" t="str">
        <f t="shared" si="620"/>
        <v/>
      </c>
      <c r="NS75" s="70" t="str">
        <f t="shared" si="620"/>
        <v/>
      </c>
      <c r="NT75" s="70" t="str">
        <f t="shared" si="620"/>
        <v/>
      </c>
      <c r="NU75" s="70" t="str">
        <f t="shared" si="620"/>
        <v/>
      </c>
      <c r="NV75" s="70" t="str">
        <f t="shared" si="620"/>
        <v/>
      </c>
      <c r="NW75" s="70" t="str">
        <f t="shared" si="621"/>
        <v/>
      </c>
      <c r="NX75" s="70" t="str">
        <f t="shared" si="621"/>
        <v/>
      </c>
      <c r="NY75" s="70" t="str">
        <f t="shared" si="621"/>
        <v/>
      </c>
      <c r="NZ75" s="70" t="str">
        <f t="shared" si="621"/>
        <v/>
      </c>
      <c r="OA75" s="70" t="str">
        <f t="shared" si="621"/>
        <v/>
      </c>
      <c r="OB75" s="70" t="str">
        <f t="shared" si="621"/>
        <v/>
      </c>
      <c r="OC75" s="70" t="str">
        <f t="shared" si="621"/>
        <v/>
      </c>
      <c r="OD75" s="70" t="str">
        <f t="shared" si="621"/>
        <v/>
      </c>
      <c r="OE75" s="70" t="str">
        <f t="shared" si="621"/>
        <v/>
      </c>
      <c r="OF75" s="70" t="str">
        <f t="shared" si="621"/>
        <v/>
      </c>
      <c r="OG75" s="70" t="str">
        <f t="shared" si="621"/>
        <v/>
      </c>
      <c r="OH75" s="70" t="str">
        <f t="shared" si="621"/>
        <v/>
      </c>
      <c r="OI75" s="70" t="str">
        <f t="shared" si="621"/>
        <v/>
      </c>
      <c r="OJ75" s="70" t="str">
        <f t="shared" si="621"/>
        <v/>
      </c>
      <c r="OK75" s="70" t="str">
        <f t="shared" si="621"/>
        <v/>
      </c>
      <c r="OL75" s="70" t="str">
        <f t="shared" si="621"/>
        <v/>
      </c>
      <c r="OM75" s="70" t="str">
        <f t="shared" si="621"/>
        <v/>
      </c>
      <c r="ON75" s="70" t="str">
        <f t="shared" si="621"/>
        <v/>
      </c>
      <c r="OO75" s="70" t="str">
        <f t="shared" si="621"/>
        <v/>
      </c>
      <c r="OP75" s="70" t="str">
        <f t="shared" si="621"/>
        <v/>
      </c>
      <c r="OQ75" s="70" t="str">
        <f t="shared" si="621"/>
        <v/>
      </c>
      <c r="OR75" s="70" t="str">
        <f t="shared" si="621"/>
        <v/>
      </c>
      <c r="OS75" s="70" t="str">
        <f t="shared" si="621"/>
        <v/>
      </c>
      <c r="OT75" s="70" t="str">
        <f t="shared" si="621"/>
        <v/>
      </c>
      <c r="OU75" s="70" t="str">
        <f t="shared" si="621"/>
        <v/>
      </c>
      <c r="OV75" s="70" t="str">
        <f t="shared" si="621"/>
        <v/>
      </c>
      <c r="OW75" s="70" t="str">
        <f t="shared" si="621"/>
        <v/>
      </c>
      <c r="OX75" s="70" t="str">
        <f t="shared" si="621"/>
        <v/>
      </c>
      <c r="OY75" s="70" t="str">
        <f t="shared" si="621"/>
        <v/>
      </c>
      <c r="OZ75" s="70" t="str">
        <f t="shared" si="621"/>
        <v/>
      </c>
      <c r="PA75" s="70" t="str">
        <f t="shared" si="621"/>
        <v/>
      </c>
      <c r="PB75" s="70" t="str">
        <f t="shared" si="621"/>
        <v/>
      </c>
      <c r="PC75" s="70" t="str">
        <f t="shared" si="621"/>
        <v/>
      </c>
      <c r="PD75" s="70" t="str">
        <f t="shared" si="621"/>
        <v/>
      </c>
      <c r="PE75" s="70" t="str">
        <f t="shared" si="621"/>
        <v/>
      </c>
      <c r="PF75" s="70" t="str">
        <f t="shared" si="621"/>
        <v/>
      </c>
      <c r="PG75" s="70" t="str">
        <f t="shared" si="621"/>
        <v/>
      </c>
      <c r="PH75" s="70" t="str">
        <f t="shared" si="621"/>
        <v/>
      </c>
      <c r="PI75" s="70" t="str">
        <f t="shared" si="621"/>
        <v/>
      </c>
      <c r="PJ75" s="70" t="str">
        <f t="shared" si="621"/>
        <v/>
      </c>
      <c r="PK75" s="70" t="str">
        <f t="shared" si="621"/>
        <v/>
      </c>
      <c r="PL75" s="70" t="str">
        <f t="shared" si="621"/>
        <v/>
      </c>
      <c r="PM75" s="70" t="str">
        <f t="shared" si="621"/>
        <v/>
      </c>
      <c r="PN75" s="70" t="str">
        <f t="shared" si="621"/>
        <v/>
      </c>
      <c r="PO75" s="70" t="str">
        <f t="shared" si="621"/>
        <v/>
      </c>
      <c r="PP75" s="70" t="str">
        <f t="shared" si="621"/>
        <v/>
      </c>
      <c r="PQ75" s="70" t="str">
        <f t="shared" si="621"/>
        <v/>
      </c>
      <c r="PR75" s="70" t="str">
        <f t="shared" si="621"/>
        <v/>
      </c>
      <c r="PS75" s="70" t="str">
        <f t="shared" si="621"/>
        <v/>
      </c>
      <c r="PT75" s="70" t="str">
        <f t="shared" si="621"/>
        <v/>
      </c>
      <c r="PU75" s="70" t="str">
        <f t="shared" si="621"/>
        <v/>
      </c>
      <c r="PV75" s="70" t="str">
        <f t="shared" si="621"/>
        <v/>
      </c>
      <c r="PW75" s="70" t="str">
        <f t="shared" si="621"/>
        <v/>
      </c>
      <c r="PX75" s="70" t="str">
        <f t="shared" si="621"/>
        <v/>
      </c>
      <c r="PY75" s="70" t="str">
        <f t="shared" si="621"/>
        <v/>
      </c>
      <c r="PZ75" s="70" t="str">
        <f t="shared" si="621"/>
        <v/>
      </c>
      <c r="QA75" s="70" t="str">
        <f t="shared" si="621"/>
        <v/>
      </c>
      <c r="QB75" s="70" t="str">
        <f t="shared" si="621"/>
        <v/>
      </c>
      <c r="QC75" s="70" t="str">
        <f t="shared" si="621"/>
        <v/>
      </c>
      <c r="QD75" s="70" t="str">
        <f t="shared" si="621"/>
        <v/>
      </c>
      <c r="QE75" s="70" t="str">
        <f t="shared" si="621"/>
        <v/>
      </c>
      <c r="QF75" s="70" t="str">
        <f t="shared" si="621"/>
        <v/>
      </c>
      <c r="QG75" s="70" t="str">
        <f t="shared" si="621"/>
        <v/>
      </c>
      <c r="QH75" s="70" t="str">
        <f t="shared" si="621"/>
        <v/>
      </c>
      <c r="QI75" s="70" t="str">
        <f t="shared" si="622"/>
        <v/>
      </c>
      <c r="QJ75" s="70" t="str">
        <f t="shared" si="622"/>
        <v/>
      </c>
      <c r="QK75" s="70" t="str">
        <f t="shared" si="622"/>
        <v/>
      </c>
      <c r="QL75" s="70" t="str">
        <f t="shared" si="622"/>
        <v/>
      </c>
      <c r="QM75" s="70" t="str">
        <f t="shared" si="622"/>
        <v/>
      </c>
      <c r="QN75" s="70" t="str">
        <f t="shared" si="622"/>
        <v/>
      </c>
      <c r="QO75" s="70" t="str">
        <f t="shared" si="622"/>
        <v/>
      </c>
      <c r="QP75" s="70" t="str">
        <f t="shared" si="622"/>
        <v/>
      </c>
      <c r="QQ75" s="70" t="str">
        <f t="shared" si="622"/>
        <v/>
      </c>
      <c r="QR75" s="70" t="str">
        <f t="shared" si="622"/>
        <v/>
      </c>
      <c r="QS75" s="70" t="str">
        <f t="shared" si="622"/>
        <v/>
      </c>
      <c r="QT75" s="70" t="str">
        <f t="shared" si="622"/>
        <v/>
      </c>
      <c r="QU75" s="70" t="str">
        <f t="shared" si="622"/>
        <v/>
      </c>
      <c r="QV75" s="70" t="str">
        <f t="shared" si="622"/>
        <v/>
      </c>
      <c r="QW75" s="70" t="str">
        <f t="shared" si="622"/>
        <v/>
      </c>
      <c r="QX75" s="70" t="str">
        <f t="shared" si="622"/>
        <v/>
      </c>
      <c r="QY75" s="70" t="str">
        <f t="shared" si="622"/>
        <v/>
      </c>
      <c r="QZ75" s="70" t="str">
        <f t="shared" si="622"/>
        <v/>
      </c>
      <c r="RA75" s="70" t="str">
        <f t="shared" si="622"/>
        <v/>
      </c>
      <c r="RB75" s="70" t="str">
        <f t="shared" si="622"/>
        <v/>
      </c>
      <c r="RC75" s="70" t="str">
        <f t="shared" si="622"/>
        <v/>
      </c>
      <c r="RD75" s="70" t="str">
        <f t="shared" si="622"/>
        <v/>
      </c>
      <c r="RE75" s="70" t="str">
        <f t="shared" si="622"/>
        <v/>
      </c>
      <c r="RF75" s="70" t="str">
        <f t="shared" si="622"/>
        <v/>
      </c>
      <c r="RG75" s="70" t="str">
        <f t="shared" si="622"/>
        <v/>
      </c>
      <c r="RH75" s="70" t="str">
        <f t="shared" si="622"/>
        <v/>
      </c>
      <c r="RI75" s="70" t="str">
        <f t="shared" si="622"/>
        <v/>
      </c>
      <c r="RJ75" s="70" t="str">
        <f t="shared" si="622"/>
        <v/>
      </c>
      <c r="RK75" s="70" t="str">
        <f t="shared" si="622"/>
        <v/>
      </c>
      <c r="RL75" s="70" t="str">
        <f t="shared" si="622"/>
        <v/>
      </c>
      <c r="RM75" s="70" t="str">
        <f t="shared" si="622"/>
        <v/>
      </c>
      <c r="RN75" s="70" t="str">
        <f t="shared" si="622"/>
        <v/>
      </c>
      <c r="RO75" s="70" t="str">
        <f t="shared" si="622"/>
        <v/>
      </c>
      <c r="RP75" s="70" t="str">
        <f t="shared" si="622"/>
        <v/>
      </c>
      <c r="RQ75" s="70" t="str">
        <f t="shared" si="622"/>
        <v/>
      </c>
      <c r="RR75" s="70" t="str">
        <f t="shared" si="622"/>
        <v/>
      </c>
      <c r="RS75" s="70" t="str">
        <f t="shared" si="622"/>
        <v/>
      </c>
      <c r="RT75" s="70" t="str">
        <f t="shared" si="622"/>
        <v/>
      </c>
      <c r="RU75" s="70" t="str">
        <f t="shared" si="622"/>
        <v/>
      </c>
      <c r="RV75" s="70" t="str">
        <f t="shared" si="622"/>
        <v/>
      </c>
      <c r="RW75" s="70" t="str">
        <f t="shared" si="622"/>
        <v/>
      </c>
      <c r="RX75" s="70" t="str">
        <f t="shared" si="622"/>
        <v/>
      </c>
      <c r="RY75" s="70" t="str">
        <f t="shared" si="622"/>
        <v/>
      </c>
      <c r="RZ75" s="70" t="str">
        <f t="shared" si="622"/>
        <v/>
      </c>
      <c r="SA75" s="70" t="str">
        <f t="shared" si="622"/>
        <v/>
      </c>
      <c r="SB75" s="70" t="str">
        <f t="shared" si="622"/>
        <v/>
      </c>
      <c r="SC75" s="70" t="str">
        <f t="shared" si="622"/>
        <v/>
      </c>
      <c r="SD75" s="70" t="str">
        <f t="shared" si="622"/>
        <v/>
      </c>
      <c r="SE75" s="70" t="str">
        <f t="shared" si="622"/>
        <v/>
      </c>
      <c r="SF75" s="70" t="str">
        <f t="shared" si="622"/>
        <v/>
      </c>
    </row>
    <row r="76" spans="1:500" x14ac:dyDescent="0.35">
      <c r="A76" s="70" t="str">
        <f>MID($A$60,1500*A17+1,1500)</f>
        <v xml:space="preserve">47 61 74 68 69 6F 20 A7 A7 A7 A7 A7 A7 A7 A7 A7 A7 A7 A7 A7 00 00 00 00 00 02 00 16 00 00 00 01 00 03 00 2C 00 02 2A 01 00 00 08 87 00 00 00 00 00 0D 00 17 00 0B 00 17 00 0F 00 16 00 14 00 0D 00 17 00 0B 00 17 00 0F 00 16 00 14 00 15 00 15 00 15 00 15 00 00 00 00 00 00 00 00 00 00 00 00 00 00 00 00 02 00 00 00 00 06 00 0A 00 1A 00 16 01 00 02 00 00 00 01 00 00 00 00 00 00 00 00 00 00 01 00 00 00 00 00 00 00 00 02 00 00 00 00 00 00 00 00 00 00 00 00 00 00 00 00 00 00 00 00 00 00 00 00 00 00 01 00 00 00 00 00 00 00 00 00 00 00 00 00 00 00 00 00 00 00 00 00 00 00 00 00 00 00 00 00 00 00 00 00 00 00 1A 01 E4 02 79 28 00 00 00 00 00 33 00 00 00 43 00 00 00 00 00 00 00 00 00 00 00 00 00 00 00 00 06 00 03 00 00 00 00 00 00 00 16 00 00 00 00 00 00 00 00 00 00 00 00 00 00 00 00 00 00 00 00 00 00 00 00 00 00 00 00 00 00 00 00 00 00 00 00 00 00 00 00 00 00 00 00 00 00 00 00 00 00 00 00 00 00 00 11 09 0A 08 05 09 05 06 04 0F 06 00 00 00 00 00 00 00 00 00 00 00 00 00 00 00 00 00 00 00 00 00 00 00 00 00 00 00 00 11 09 0A 08 05 09 05 06 04 0F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18 00 00 00 00 00 00 00 00 00 00 00 00 00 00 00 00 00 00 00 00 00 00 00 00 00 00 00 00 00 00 00 00 00 00 00 00 00 00 00 00 00 00 00 00 </v>
      </c>
      <c r="B76" s="70" t="str">
        <f>MID($A76,3*(COLUMN(B76)-COLUMN($A76)+COLUMN($A76)-1)+1,2)</f>
        <v>61</v>
      </c>
      <c r="C76" s="70" t="str">
        <f t="shared" si="615"/>
        <v>74</v>
      </c>
      <c r="D76" s="70" t="str">
        <f t="shared" si="615"/>
        <v>68</v>
      </c>
      <c r="E76" s="70" t="str">
        <f t="shared" si="615"/>
        <v>69</v>
      </c>
      <c r="F76" s="70" t="str">
        <f t="shared" si="615"/>
        <v>6F</v>
      </c>
      <c r="G76" s="70" t="str">
        <f t="shared" si="615"/>
        <v>20</v>
      </c>
      <c r="H76" s="70" t="str">
        <f t="shared" si="615"/>
        <v>A7</v>
      </c>
      <c r="I76" s="70" t="str">
        <f t="shared" si="615"/>
        <v>A7</v>
      </c>
      <c r="J76" s="70" t="str">
        <f t="shared" si="615"/>
        <v>A7</v>
      </c>
      <c r="K76" s="70" t="str">
        <f t="shared" si="615"/>
        <v>A7</v>
      </c>
      <c r="L76" s="70" t="str">
        <f t="shared" si="615"/>
        <v>A7</v>
      </c>
      <c r="M76" s="70" t="str">
        <f t="shared" si="615"/>
        <v>A7</v>
      </c>
      <c r="N76" s="70" t="str">
        <f t="shared" si="615"/>
        <v>A7</v>
      </c>
      <c r="O76" s="70" t="str">
        <f t="shared" si="615"/>
        <v>A7</v>
      </c>
      <c r="P76" s="70" t="str">
        <f t="shared" si="615"/>
        <v>A7</v>
      </c>
      <c r="Q76" s="70" t="str">
        <f t="shared" si="615"/>
        <v>A7</v>
      </c>
      <c r="R76" s="70" t="str">
        <f t="shared" si="615"/>
        <v>A7</v>
      </c>
      <c r="S76" s="70" t="str">
        <f t="shared" si="615"/>
        <v>A7</v>
      </c>
      <c r="T76" s="70" t="str">
        <f t="shared" si="615"/>
        <v>A7</v>
      </c>
      <c r="U76" s="70" t="str">
        <f t="shared" si="615"/>
        <v>00</v>
      </c>
      <c r="V76" s="70" t="str">
        <f t="shared" si="615"/>
        <v>00</v>
      </c>
      <c r="W76" s="70" t="str">
        <f t="shared" si="615"/>
        <v>00</v>
      </c>
      <c r="X76" s="70" t="str">
        <f t="shared" si="615"/>
        <v>00</v>
      </c>
      <c r="Y76" s="70" t="str">
        <f t="shared" si="615"/>
        <v>00</v>
      </c>
      <c r="Z76" s="70" t="str">
        <f t="shared" si="615"/>
        <v>02</v>
      </c>
      <c r="AA76" s="70" t="str">
        <f t="shared" si="615"/>
        <v>00</v>
      </c>
      <c r="AB76" s="70" t="str">
        <f t="shared" si="615"/>
        <v>16</v>
      </c>
      <c r="AC76" s="70" t="str">
        <f t="shared" si="615"/>
        <v>00</v>
      </c>
      <c r="AD76" s="70" t="str">
        <f t="shared" si="615"/>
        <v>00</v>
      </c>
      <c r="AE76" s="70" t="str">
        <f t="shared" si="615"/>
        <v>00</v>
      </c>
      <c r="AF76" s="70" t="str">
        <f t="shared" si="615"/>
        <v>01</v>
      </c>
      <c r="AG76" s="70" t="str">
        <f t="shared" si="615"/>
        <v>00</v>
      </c>
      <c r="AH76" s="70" t="str">
        <f t="shared" si="615"/>
        <v>03</v>
      </c>
      <c r="AI76" s="70" t="str">
        <f t="shared" si="615"/>
        <v>00</v>
      </c>
      <c r="AJ76" s="70" t="str">
        <f t="shared" si="615"/>
        <v>2C</v>
      </c>
      <c r="AK76" s="70" t="str">
        <f t="shared" si="615"/>
        <v>00</v>
      </c>
      <c r="AL76" s="70" t="str">
        <f t="shared" si="615"/>
        <v>02</v>
      </c>
      <c r="AM76" s="70" t="str">
        <f t="shared" si="615"/>
        <v>2A</v>
      </c>
      <c r="AN76" s="70" t="str">
        <f t="shared" si="615"/>
        <v>01</v>
      </c>
      <c r="AO76" s="70" t="str">
        <f t="shared" si="615"/>
        <v>00</v>
      </c>
      <c r="AP76" s="70" t="str">
        <f t="shared" si="615"/>
        <v>00</v>
      </c>
      <c r="AQ76" s="70" t="str">
        <f t="shared" si="615"/>
        <v>08</v>
      </c>
      <c r="AR76" s="70" t="str">
        <f t="shared" si="615"/>
        <v>87</v>
      </c>
      <c r="AS76" s="70" t="str">
        <f t="shared" si="615"/>
        <v>00</v>
      </c>
      <c r="AT76" s="70" t="str">
        <f t="shared" si="615"/>
        <v>00</v>
      </c>
      <c r="AU76" s="70" t="str">
        <f t="shared" si="615"/>
        <v>00</v>
      </c>
      <c r="AV76" s="70" t="str">
        <f t="shared" si="615"/>
        <v>00</v>
      </c>
      <c r="AW76" s="70" t="str">
        <f t="shared" si="615"/>
        <v>00</v>
      </c>
      <c r="AX76" s="70" t="str">
        <f t="shared" si="615"/>
        <v>0D</v>
      </c>
      <c r="AY76" s="70" t="str">
        <f t="shared" si="615"/>
        <v>00</v>
      </c>
      <c r="AZ76" s="70" t="str">
        <f t="shared" si="615"/>
        <v>17</v>
      </c>
      <c r="BA76" s="70" t="str">
        <f t="shared" si="615"/>
        <v>00</v>
      </c>
      <c r="BB76" s="70" t="str">
        <f t="shared" si="615"/>
        <v>0B</v>
      </c>
      <c r="BC76" s="70" t="str">
        <f t="shared" si="615"/>
        <v>00</v>
      </c>
      <c r="BD76" s="70" t="str">
        <f t="shared" si="615"/>
        <v>17</v>
      </c>
      <c r="BE76" s="70" t="str">
        <f t="shared" si="615"/>
        <v>00</v>
      </c>
      <c r="BF76" s="70" t="str">
        <f t="shared" si="615"/>
        <v>0F</v>
      </c>
      <c r="BG76" s="70" t="str">
        <f t="shared" si="615"/>
        <v>00</v>
      </c>
      <c r="BH76" s="70" t="str">
        <f t="shared" si="615"/>
        <v>16</v>
      </c>
      <c r="BI76" s="70" t="str">
        <f t="shared" si="615"/>
        <v>00</v>
      </c>
      <c r="BJ76" s="70" t="str">
        <f t="shared" si="615"/>
        <v>14</v>
      </c>
      <c r="BK76" s="70" t="str">
        <f t="shared" si="615"/>
        <v>00</v>
      </c>
      <c r="BL76" s="70" t="str">
        <f t="shared" si="615"/>
        <v>0D</v>
      </c>
      <c r="BM76" s="70" t="str">
        <f t="shared" si="615"/>
        <v>00</v>
      </c>
      <c r="BN76" s="70" t="str">
        <f t="shared" si="615"/>
        <v>17</v>
      </c>
      <c r="BO76" s="70" t="str">
        <f t="shared" si="616"/>
        <v>00</v>
      </c>
      <c r="BP76" s="70" t="str">
        <f t="shared" si="616"/>
        <v>0B</v>
      </c>
      <c r="BQ76" s="70" t="str">
        <f t="shared" si="616"/>
        <v>00</v>
      </c>
      <c r="BR76" s="70" t="str">
        <f t="shared" si="616"/>
        <v>17</v>
      </c>
      <c r="BS76" s="70" t="str">
        <f t="shared" si="616"/>
        <v>00</v>
      </c>
      <c r="BT76" s="70" t="str">
        <f t="shared" si="616"/>
        <v>0F</v>
      </c>
      <c r="BU76" s="70" t="str">
        <f t="shared" si="616"/>
        <v>00</v>
      </c>
      <c r="BV76" s="70" t="str">
        <f t="shared" si="616"/>
        <v>16</v>
      </c>
      <c r="BW76" s="70" t="str">
        <f t="shared" si="616"/>
        <v>00</v>
      </c>
      <c r="BX76" s="70" t="str">
        <f t="shared" si="616"/>
        <v>14</v>
      </c>
      <c r="BY76" s="70" t="str">
        <f t="shared" si="616"/>
        <v>00</v>
      </c>
      <c r="BZ76" s="70" t="str">
        <f t="shared" si="616"/>
        <v>15</v>
      </c>
      <c r="CA76" s="70" t="str">
        <f t="shared" si="616"/>
        <v>00</v>
      </c>
      <c r="CB76" s="70" t="str">
        <f t="shared" si="616"/>
        <v>15</v>
      </c>
      <c r="CC76" s="70" t="str">
        <f t="shared" si="616"/>
        <v>00</v>
      </c>
      <c r="CD76" s="70" t="str">
        <f t="shared" si="616"/>
        <v>15</v>
      </c>
      <c r="CE76" s="70" t="str">
        <f t="shared" si="616"/>
        <v>00</v>
      </c>
      <c r="CF76" s="70" t="str">
        <f t="shared" si="616"/>
        <v>15</v>
      </c>
      <c r="CG76" s="70" t="str">
        <f t="shared" si="616"/>
        <v>00</v>
      </c>
      <c r="CH76" s="70" t="str">
        <f t="shared" si="616"/>
        <v>00</v>
      </c>
      <c r="CI76" s="70" t="str">
        <f t="shared" si="616"/>
        <v>00</v>
      </c>
      <c r="CJ76" s="70" t="str">
        <f t="shared" si="616"/>
        <v>00</v>
      </c>
      <c r="CK76" s="70" t="str">
        <f t="shared" si="616"/>
        <v>00</v>
      </c>
      <c r="CL76" s="70" t="str">
        <f t="shared" si="616"/>
        <v>00</v>
      </c>
      <c r="CM76" s="70" t="str">
        <f t="shared" si="616"/>
        <v>00</v>
      </c>
      <c r="CN76" s="70" t="str">
        <f t="shared" si="616"/>
        <v>00</v>
      </c>
      <c r="CO76" s="70" t="str">
        <f t="shared" si="616"/>
        <v>00</v>
      </c>
      <c r="CP76" s="70" t="str">
        <f t="shared" si="616"/>
        <v>00</v>
      </c>
      <c r="CQ76" s="70" t="str">
        <f t="shared" si="616"/>
        <v>00</v>
      </c>
      <c r="CR76" s="70" t="str">
        <f t="shared" si="616"/>
        <v>00</v>
      </c>
      <c r="CS76" s="70" t="str">
        <f t="shared" si="616"/>
        <v>00</v>
      </c>
      <c r="CT76" s="70" t="str">
        <f t="shared" si="616"/>
        <v>00</v>
      </c>
      <c r="CU76" s="70" t="str">
        <f t="shared" si="616"/>
        <v>00</v>
      </c>
      <c r="CV76" s="70" t="str">
        <f t="shared" si="616"/>
        <v>00</v>
      </c>
      <c r="CW76" s="70" t="str">
        <f t="shared" si="616"/>
        <v>02</v>
      </c>
      <c r="CX76" s="70" t="str">
        <f t="shared" si="616"/>
        <v>00</v>
      </c>
      <c r="CY76" s="70" t="str">
        <f t="shared" si="616"/>
        <v>00</v>
      </c>
      <c r="CZ76" s="70" t="str">
        <f t="shared" si="616"/>
        <v>00</v>
      </c>
      <c r="DA76" s="70" t="str">
        <f t="shared" si="616"/>
        <v>00</v>
      </c>
      <c r="DB76" s="70" t="str">
        <f t="shared" si="616"/>
        <v>06</v>
      </c>
      <c r="DC76" s="70" t="str">
        <f t="shared" si="616"/>
        <v>00</v>
      </c>
      <c r="DD76" s="70" t="str">
        <f t="shared" si="616"/>
        <v>0A</v>
      </c>
      <c r="DE76" s="70" t="str">
        <f t="shared" si="616"/>
        <v>00</v>
      </c>
      <c r="DF76" s="70" t="str">
        <f t="shared" si="616"/>
        <v>1A</v>
      </c>
      <c r="DG76" s="70" t="str">
        <f t="shared" si="616"/>
        <v>00</v>
      </c>
      <c r="DH76" s="70" t="str">
        <f t="shared" si="616"/>
        <v>16</v>
      </c>
      <c r="DI76" s="70" t="str">
        <f t="shared" si="616"/>
        <v>01</v>
      </c>
      <c r="DJ76" s="70" t="str">
        <f t="shared" si="616"/>
        <v>00</v>
      </c>
      <c r="DK76" s="70" t="str">
        <f t="shared" si="616"/>
        <v>02</v>
      </c>
      <c r="DL76" s="70" t="str">
        <f t="shared" si="616"/>
        <v>00</v>
      </c>
      <c r="DM76" s="70" t="str">
        <f t="shared" si="616"/>
        <v>00</v>
      </c>
      <c r="DN76" s="70" t="str">
        <f t="shared" si="616"/>
        <v>00</v>
      </c>
      <c r="DO76" s="70" t="str">
        <f t="shared" si="616"/>
        <v>01</v>
      </c>
      <c r="DP76" s="70" t="str">
        <f t="shared" si="616"/>
        <v>00</v>
      </c>
      <c r="DQ76" s="70" t="str">
        <f t="shared" si="616"/>
        <v>00</v>
      </c>
      <c r="DR76" s="70" t="str">
        <f t="shared" si="616"/>
        <v>00</v>
      </c>
      <c r="DS76" s="70" t="str">
        <f t="shared" si="616"/>
        <v>00</v>
      </c>
      <c r="DT76" s="70" t="str">
        <f t="shared" si="616"/>
        <v>00</v>
      </c>
      <c r="DU76" s="70" t="str">
        <f t="shared" si="616"/>
        <v>00</v>
      </c>
      <c r="DV76" s="70" t="str">
        <f t="shared" si="616"/>
        <v>00</v>
      </c>
      <c r="DW76" s="70" t="str">
        <f t="shared" si="616"/>
        <v>00</v>
      </c>
      <c r="DX76" s="70" t="str">
        <f t="shared" si="616"/>
        <v>00</v>
      </c>
      <c r="DY76" s="70" t="str">
        <f t="shared" si="616"/>
        <v>00</v>
      </c>
      <c r="DZ76" s="70" t="str">
        <f t="shared" si="616"/>
        <v>01</v>
      </c>
      <c r="EA76" s="70" t="str">
        <f t="shared" si="617"/>
        <v>00</v>
      </c>
      <c r="EB76" s="70" t="str">
        <f t="shared" si="617"/>
        <v>00</v>
      </c>
      <c r="EC76" s="70" t="str">
        <f t="shared" si="617"/>
        <v>00</v>
      </c>
      <c r="ED76" s="70" t="str">
        <f t="shared" si="617"/>
        <v>00</v>
      </c>
      <c r="EE76" s="70" t="str">
        <f t="shared" si="617"/>
        <v>00</v>
      </c>
      <c r="EF76" s="70" t="str">
        <f t="shared" si="617"/>
        <v>00</v>
      </c>
      <c r="EG76" s="70" t="str">
        <f t="shared" si="617"/>
        <v>00</v>
      </c>
      <c r="EH76" s="70" t="str">
        <f t="shared" si="617"/>
        <v>00</v>
      </c>
      <c r="EI76" s="70" t="str">
        <f t="shared" si="617"/>
        <v>02</v>
      </c>
      <c r="EJ76" s="70" t="str">
        <f t="shared" si="617"/>
        <v>00</v>
      </c>
      <c r="EK76" s="70" t="str">
        <f t="shared" si="617"/>
        <v>00</v>
      </c>
      <c r="EL76" s="70" t="str">
        <f t="shared" si="617"/>
        <v>00</v>
      </c>
      <c r="EM76" s="70" t="str">
        <f t="shared" si="617"/>
        <v>00</v>
      </c>
      <c r="EN76" s="70" t="str">
        <f t="shared" si="617"/>
        <v>00</v>
      </c>
      <c r="EO76" s="70" t="str">
        <f t="shared" si="617"/>
        <v>00</v>
      </c>
      <c r="EP76" s="70" t="str">
        <f t="shared" si="617"/>
        <v>00</v>
      </c>
      <c r="EQ76" s="70" t="str">
        <f t="shared" si="617"/>
        <v>00</v>
      </c>
      <c r="ER76" s="70" t="str">
        <f t="shared" si="617"/>
        <v>00</v>
      </c>
      <c r="ES76" s="70" t="str">
        <f t="shared" si="617"/>
        <v>00</v>
      </c>
      <c r="ET76" s="70" t="str">
        <f t="shared" si="617"/>
        <v>00</v>
      </c>
      <c r="EU76" s="70" t="str">
        <f t="shared" si="617"/>
        <v>00</v>
      </c>
      <c r="EV76" s="70" t="str">
        <f t="shared" si="617"/>
        <v>00</v>
      </c>
      <c r="EW76" s="70" t="str">
        <f t="shared" si="617"/>
        <v>00</v>
      </c>
      <c r="EX76" s="70" t="str">
        <f t="shared" si="617"/>
        <v>00</v>
      </c>
      <c r="EY76" s="70" t="str">
        <f t="shared" si="617"/>
        <v>00</v>
      </c>
      <c r="EZ76" s="70" t="str">
        <f t="shared" si="617"/>
        <v>00</v>
      </c>
      <c r="FA76" s="70" t="str">
        <f t="shared" si="617"/>
        <v>00</v>
      </c>
      <c r="FB76" s="70" t="str">
        <f t="shared" si="617"/>
        <v>00</v>
      </c>
      <c r="FC76" s="70" t="str">
        <f t="shared" si="617"/>
        <v>00</v>
      </c>
      <c r="FD76" s="70" t="str">
        <f t="shared" si="617"/>
        <v>00</v>
      </c>
      <c r="FE76" s="70" t="str">
        <f t="shared" si="617"/>
        <v>00</v>
      </c>
      <c r="FF76" s="70" t="str">
        <f t="shared" si="617"/>
        <v>00</v>
      </c>
      <c r="FG76" s="70" t="str">
        <f t="shared" si="617"/>
        <v>00</v>
      </c>
      <c r="FH76" s="70" t="str">
        <f t="shared" si="617"/>
        <v>00</v>
      </c>
      <c r="FI76" s="70" t="str">
        <f t="shared" si="617"/>
        <v>00</v>
      </c>
      <c r="FJ76" s="70" t="str">
        <f t="shared" si="617"/>
        <v>01</v>
      </c>
      <c r="FK76" s="70" t="str">
        <f t="shared" si="617"/>
        <v>00</v>
      </c>
      <c r="FL76" s="70" t="str">
        <f t="shared" si="617"/>
        <v>00</v>
      </c>
      <c r="FM76" s="70" t="str">
        <f t="shared" si="617"/>
        <v>00</v>
      </c>
      <c r="FN76" s="70" t="str">
        <f t="shared" si="617"/>
        <v>00</v>
      </c>
      <c r="FO76" s="70" t="str">
        <f t="shared" si="617"/>
        <v>00</v>
      </c>
      <c r="FP76" s="70" t="str">
        <f t="shared" si="617"/>
        <v>00</v>
      </c>
      <c r="FQ76" s="70" t="str">
        <f t="shared" si="617"/>
        <v>00</v>
      </c>
      <c r="FR76" s="70" t="str">
        <f t="shared" si="617"/>
        <v>00</v>
      </c>
      <c r="FS76" s="70" t="str">
        <f t="shared" si="617"/>
        <v>00</v>
      </c>
      <c r="FT76" s="70" t="str">
        <f t="shared" si="617"/>
        <v>00</v>
      </c>
      <c r="FU76" s="70" t="str">
        <f t="shared" si="617"/>
        <v>00</v>
      </c>
      <c r="FV76" s="70" t="str">
        <f t="shared" si="617"/>
        <v>00</v>
      </c>
      <c r="FW76" s="70" t="str">
        <f t="shared" si="617"/>
        <v>00</v>
      </c>
      <c r="FX76" s="70" t="str">
        <f t="shared" si="617"/>
        <v>00</v>
      </c>
      <c r="FY76" s="70" t="str">
        <f t="shared" si="617"/>
        <v>00</v>
      </c>
      <c r="FZ76" s="70" t="str">
        <f t="shared" si="617"/>
        <v>00</v>
      </c>
      <c r="GA76" s="70" t="str">
        <f t="shared" si="617"/>
        <v>00</v>
      </c>
      <c r="GB76" s="70" t="str">
        <f t="shared" si="617"/>
        <v>00</v>
      </c>
      <c r="GC76" s="70" t="str">
        <f t="shared" si="617"/>
        <v>00</v>
      </c>
      <c r="GD76" s="70" t="str">
        <f t="shared" si="617"/>
        <v>00</v>
      </c>
      <c r="GE76" s="70" t="str">
        <f t="shared" si="617"/>
        <v>00</v>
      </c>
      <c r="GF76" s="70" t="str">
        <f t="shared" si="617"/>
        <v>00</v>
      </c>
      <c r="GG76" s="70" t="str">
        <f t="shared" si="617"/>
        <v>00</v>
      </c>
      <c r="GH76" s="70" t="str">
        <f t="shared" si="617"/>
        <v>00</v>
      </c>
      <c r="GI76" s="70" t="str">
        <f t="shared" si="617"/>
        <v>00</v>
      </c>
      <c r="GJ76" s="70" t="str">
        <f t="shared" si="617"/>
        <v>00</v>
      </c>
      <c r="GK76" s="70" t="str">
        <f t="shared" si="617"/>
        <v>00</v>
      </c>
      <c r="GL76" s="70" t="str">
        <f t="shared" si="617"/>
        <v>00</v>
      </c>
      <c r="GM76" s="70" t="str">
        <f t="shared" si="618"/>
        <v>00</v>
      </c>
      <c r="GN76" s="70" t="str">
        <f t="shared" si="618"/>
        <v>00</v>
      </c>
      <c r="GO76" s="70" t="str">
        <f t="shared" si="618"/>
        <v>00</v>
      </c>
      <c r="GP76" s="70" t="str">
        <f t="shared" si="618"/>
        <v>00</v>
      </c>
      <c r="GQ76" s="70" t="str">
        <f t="shared" si="618"/>
        <v>00</v>
      </c>
      <c r="GR76" s="70" t="str">
        <f t="shared" si="618"/>
        <v>00</v>
      </c>
      <c r="GS76" s="70" t="str">
        <f t="shared" si="618"/>
        <v>00</v>
      </c>
      <c r="GT76" s="70" t="str">
        <f t="shared" si="618"/>
        <v>1A</v>
      </c>
      <c r="GU76" s="70" t="str">
        <f t="shared" si="618"/>
        <v>01</v>
      </c>
      <c r="GV76" s="70" t="str">
        <f t="shared" si="618"/>
        <v>E4</v>
      </c>
      <c r="GW76" s="70" t="str">
        <f t="shared" si="618"/>
        <v>02</v>
      </c>
      <c r="GX76" s="70" t="str">
        <f t="shared" si="618"/>
        <v>79</v>
      </c>
      <c r="GY76" s="70" t="str">
        <f t="shared" si="618"/>
        <v>28</v>
      </c>
      <c r="GZ76" s="70" t="str">
        <f t="shared" si="618"/>
        <v>00</v>
      </c>
      <c r="HA76" s="70" t="str">
        <f t="shared" si="618"/>
        <v>00</v>
      </c>
      <c r="HB76" s="70" t="str">
        <f t="shared" si="618"/>
        <v>00</v>
      </c>
      <c r="HC76" s="70" t="str">
        <f t="shared" si="618"/>
        <v>00</v>
      </c>
      <c r="HD76" s="70" t="str">
        <f t="shared" si="618"/>
        <v>00</v>
      </c>
      <c r="HE76" s="70" t="str">
        <f t="shared" si="618"/>
        <v>33</v>
      </c>
      <c r="HF76" s="70" t="str">
        <f t="shared" si="618"/>
        <v>00</v>
      </c>
      <c r="HG76" s="70" t="str">
        <f t="shared" si="618"/>
        <v>00</v>
      </c>
      <c r="HH76" s="70" t="str">
        <f t="shared" si="618"/>
        <v>00</v>
      </c>
      <c r="HI76" s="70" t="str">
        <f t="shared" si="618"/>
        <v>43</v>
      </c>
      <c r="HJ76" s="70" t="str">
        <f t="shared" si="618"/>
        <v>00</v>
      </c>
      <c r="HK76" s="70" t="str">
        <f t="shared" si="618"/>
        <v>00</v>
      </c>
      <c r="HL76" s="70" t="str">
        <f t="shared" si="618"/>
        <v>00</v>
      </c>
      <c r="HM76" s="70" t="str">
        <f t="shared" si="618"/>
        <v>00</v>
      </c>
      <c r="HN76" s="70" t="str">
        <f t="shared" si="618"/>
        <v>00</v>
      </c>
      <c r="HO76" s="70" t="str">
        <f t="shared" si="618"/>
        <v>00</v>
      </c>
      <c r="HP76" s="70" t="str">
        <f t="shared" si="618"/>
        <v>00</v>
      </c>
      <c r="HQ76" s="70" t="str">
        <f t="shared" si="618"/>
        <v>00</v>
      </c>
      <c r="HR76" s="70" t="str">
        <f t="shared" si="618"/>
        <v>00</v>
      </c>
      <c r="HS76" s="70" t="str">
        <f t="shared" si="618"/>
        <v>00</v>
      </c>
      <c r="HT76" s="70" t="str">
        <f t="shared" si="618"/>
        <v>00</v>
      </c>
      <c r="HU76" s="70" t="str">
        <f t="shared" si="618"/>
        <v>00</v>
      </c>
      <c r="HV76" s="70" t="str">
        <f t="shared" si="618"/>
        <v>00</v>
      </c>
      <c r="HW76" s="70" t="str">
        <f t="shared" si="618"/>
        <v>00</v>
      </c>
      <c r="HX76" s="70" t="str">
        <f t="shared" si="618"/>
        <v>00</v>
      </c>
      <c r="HY76" s="70" t="str">
        <f t="shared" si="618"/>
        <v>00</v>
      </c>
      <c r="HZ76" s="70" t="str">
        <f t="shared" si="618"/>
        <v>06</v>
      </c>
      <c r="IA76" s="70" t="str">
        <f t="shared" si="618"/>
        <v>00</v>
      </c>
      <c r="IB76" s="70" t="str">
        <f t="shared" si="618"/>
        <v>03</v>
      </c>
      <c r="IC76" s="70" t="str">
        <f t="shared" si="618"/>
        <v>00</v>
      </c>
      <c r="ID76" s="70" t="str">
        <f t="shared" si="618"/>
        <v>00</v>
      </c>
      <c r="IE76" s="70" t="str">
        <f t="shared" si="618"/>
        <v>00</v>
      </c>
      <c r="IF76" s="70" t="str">
        <f t="shared" si="618"/>
        <v>00</v>
      </c>
      <c r="IG76" s="70" t="str">
        <f t="shared" si="618"/>
        <v>00</v>
      </c>
      <c r="IH76" s="70" t="str">
        <f t="shared" si="618"/>
        <v>00</v>
      </c>
      <c r="II76" s="70" t="str">
        <f t="shared" si="618"/>
        <v>00</v>
      </c>
      <c r="IJ76" s="70" t="str">
        <f t="shared" si="618"/>
        <v>16</v>
      </c>
      <c r="IK76" s="70" t="str">
        <f t="shared" si="618"/>
        <v>00</v>
      </c>
      <c r="IL76" s="70" t="str">
        <f t="shared" si="618"/>
        <v>00</v>
      </c>
      <c r="IM76" s="70" t="str">
        <f t="shared" si="618"/>
        <v>00</v>
      </c>
      <c r="IN76" s="70" t="str">
        <f t="shared" si="618"/>
        <v>00</v>
      </c>
      <c r="IO76" s="70" t="str">
        <f t="shared" si="618"/>
        <v>00</v>
      </c>
      <c r="IP76" s="70" t="str">
        <f t="shared" si="618"/>
        <v>00</v>
      </c>
      <c r="IQ76" s="70" t="str">
        <f t="shared" si="618"/>
        <v>00</v>
      </c>
      <c r="IR76" s="70" t="str">
        <f t="shared" si="618"/>
        <v>00</v>
      </c>
      <c r="IS76" s="70" t="str">
        <f t="shared" si="618"/>
        <v>00</v>
      </c>
      <c r="IT76" s="70" t="str">
        <f t="shared" si="618"/>
        <v>00</v>
      </c>
      <c r="IU76" s="70" t="str">
        <f t="shared" si="618"/>
        <v>00</v>
      </c>
      <c r="IV76" s="70" t="str">
        <f t="shared" si="618"/>
        <v>00</v>
      </c>
      <c r="IW76" s="70" t="str">
        <f t="shared" si="618"/>
        <v>00</v>
      </c>
      <c r="IX76" s="70" t="str">
        <f t="shared" si="618"/>
        <v>00</v>
      </c>
      <c r="IY76" s="70" t="str">
        <f t="shared" si="619"/>
        <v>00</v>
      </c>
      <c r="IZ76" s="70" t="str">
        <f t="shared" si="619"/>
        <v>00</v>
      </c>
      <c r="JA76" s="70" t="str">
        <f t="shared" si="619"/>
        <v>00</v>
      </c>
      <c r="JB76" s="70" t="str">
        <f t="shared" si="619"/>
        <v>00</v>
      </c>
      <c r="JC76" s="70" t="str">
        <f t="shared" si="619"/>
        <v>00</v>
      </c>
      <c r="JD76" s="70" t="str">
        <f t="shared" si="619"/>
        <v>00</v>
      </c>
      <c r="JE76" s="70" t="str">
        <f t="shared" si="619"/>
        <v>00</v>
      </c>
      <c r="JF76" s="70" t="str">
        <f t="shared" si="619"/>
        <v>00</v>
      </c>
      <c r="JG76" s="70" t="str">
        <f t="shared" si="619"/>
        <v>00</v>
      </c>
      <c r="JH76" s="70" t="str">
        <f t="shared" si="619"/>
        <v>00</v>
      </c>
      <c r="JI76" s="70" t="str">
        <f t="shared" si="619"/>
        <v>00</v>
      </c>
      <c r="JJ76" s="70" t="str">
        <f t="shared" si="619"/>
        <v>00</v>
      </c>
      <c r="JK76" s="70" t="str">
        <f t="shared" si="619"/>
        <v>00</v>
      </c>
      <c r="JL76" s="70" t="str">
        <f t="shared" si="619"/>
        <v>00</v>
      </c>
      <c r="JM76" s="70" t="str">
        <f t="shared" si="619"/>
        <v>00</v>
      </c>
      <c r="JN76" s="70" t="str">
        <f t="shared" si="619"/>
        <v>00</v>
      </c>
      <c r="JO76" s="70" t="str">
        <f t="shared" si="619"/>
        <v>00</v>
      </c>
      <c r="JP76" s="70" t="str">
        <f t="shared" si="619"/>
        <v>00</v>
      </c>
      <c r="JQ76" s="70" t="str">
        <f t="shared" si="619"/>
        <v>00</v>
      </c>
      <c r="JR76" s="70" t="str">
        <f t="shared" si="619"/>
        <v>00</v>
      </c>
      <c r="JS76" s="70" t="str">
        <f t="shared" si="619"/>
        <v>00</v>
      </c>
      <c r="JT76" s="70" t="str">
        <f t="shared" si="619"/>
        <v>00</v>
      </c>
      <c r="JU76" s="70" t="str">
        <f t="shared" si="619"/>
        <v>00</v>
      </c>
      <c r="JV76" s="70" t="str">
        <f t="shared" si="619"/>
        <v>00</v>
      </c>
      <c r="JW76" s="70" t="str">
        <f t="shared" si="619"/>
        <v>00</v>
      </c>
      <c r="JX76" s="70" t="str">
        <f t="shared" si="619"/>
        <v>00</v>
      </c>
      <c r="JY76" s="70" t="str">
        <f t="shared" si="619"/>
        <v>00</v>
      </c>
      <c r="JZ76" s="70" t="str">
        <f t="shared" si="619"/>
        <v>00</v>
      </c>
      <c r="KA76" s="70" t="str">
        <f t="shared" si="619"/>
        <v>00</v>
      </c>
      <c r="KB76" s="70" t="str">
        <f t="shared" si="619"/>
        <v>00</v>
      </c>
      <c r="KC76" s="70" t="str">
        <f t="shared" si="619"/>
        <v>00</v>
      </c>
      <c r="KD76" s="70" t="str">
        <f t="shared" si="619"/>
        <v>00</v>
      </c>
      <c r="KE76" s="70" t="str">
        <f t="shared" si="619"/>
        <v>00</v>
      </c>
      <c r="KF76" s="70" t="str">
        <f t="shared" si="619"/>
        <v>00</v>
      </c>
      <c r="KG76" s="70" t="str">
        <f t="shared" si="619"/>
        <v>00</v>
      </c>
      <c r="KH76" s="70" t="str">
        <f t="shared" si="619"/>
        <v>00</v>
      </c>
      <c r="KI76" s="70" t="str">
        <f t="shared" si="619"/>
        <v>00</v>
      </c>
      <c r="KJ76" s="70" t="str">
        <f t="shared" si="619"/>
        <v>00</v>
      </c>
      <c r="KK76" s="70" t="str">
        <f t="shared" si="619"/>
        <v>00</v>
      </c>
      <c r="KL76" s="70" t="str">
        <f t="shared" si="619"/>
        <v>00</v>
      </c>
      <c r="KM76" s="70" t="str">
        <f t="shared" si="619"/>
        <v>00</v>
      </c>
      <c r="KN76" s="70" t="str">
        <f t="shared" si="619"/>
        <v>11</v>
      </c>
      <c r="KO76" s="70" t="str">
        <f t="shared" si="619"/>
        <v>09</v>
      </c>
      <c r="KP76" s="70" t="str">
        <f t="shared" si="619"/>
        <v>0A</v>
      </c>
      <c r="KQ76" s="70" t="str">
        <f t="shared" si="619"/>
        <v>08</v>
      </c>
      <c r="KR76" s="70" t="str">
        <f t="shared" si="619"/>
        <v>05</v>
      </c>
      <c r="KS76" s="70" t="str">
        <f t="shared" si="619"/>
        <v>09</v>
      </c>
      <c r="KT76" s="70" t="str">
        <f t="shared" si="619"/>
        <v>05</v>
      </c>
      <c r="KU76" s="70" t="str">
        <f t="shared" si="619"/>
        <v>06</v>
      </c>
      <c r="KV76" s="70" t="str">
        <f t="shared" si="619"/>
        <v>04</v>
      </c>
      <c r="KW76" s="70" t="str">
        <f t="shared" si="619"/>
        <v>0F</v>
      </c>
      <c r="KX76" s="70" t="str">
        <f t="shared" si="619"/>
        <v>06</v>
      </c>
      <c r="KY76" s="70" t="str">
        <f t="shared" si="619"/>
        <v>00</v>
      </c>
      <c r="KZ76" s="70" t="str">
        <f t="shared" si="619"/>
        <v>00</v>
      </c>
      <c r="LA76" s="70" t="str">
        <f t="shared" si="619"/>
        <v>00</v>
      </c>
      <c r="LB76" s="70" t="str">
        <f t="shared" si="619"/>
        <v>00</v>
      </c>
      <c r="LC76" s="70" t="str">
        <f t="shared" si="619"/>
        <v>00</v>
      </c>
      <c r="LD76" s="70" t="str">
        <f t="shared" si="619"/>
        <v>00</v>
      </c>
      <c r="LE76" s="70" t="str">
        <f t="shared" si="619"/>
        <v>00</v>
      </c>
      <c r="LF76" s="70" t="str">
        <f t="shared" si="619"/>
        <v>00</v>
      </c>
      <c r="LG76" s="70" t="str">
        <f t="shared" si="619"/>
        <v>00</v>
      </c>
      <c r="LH76" s="70" t="str">
        <f t="shared" si="619"/>
        <v>00</v>
      </c>
      <c r="LI76" s="70" t="str">
        <f t="shared" si="619"/>
        <v>00</v>
      </c>
      <c r="LJ76" s="70" t="str">
        <f t="shared" si="619"/>
        <v>00</v>
      </c>
      <c r="LK76" s="70" t="str">
        <f t="shared" si="620"/>
        <v>00</v>
      </c>
      <c r="LL76" s="70" t="str">
        <f t="shared" si="620"/>
        <v>00</v>
      </c>
      <c r="LM76" s="70" t="str">
        <f t="shared" si="620"/>
        <v>00</v>
      </c>
      <c r="LN76" s="70" t="str">
        <f t="shared" si="620"/>
        <v>00</v>
      </c>
      <c r="LO76" s="70" t="str">
        <f t="shared" si="620"/>
        <v>00</v>
      </c>
      <c r="LP76" s="70" t="str">
        <f t="shared" si="620"/>
        <v>00</v>
      </c>
      <c r="LQ76" s="70" t="str">
        <f t="shared" si="620"/>
        <v>00</v>
      </c>
      <c r="LR76" s="70" t="str">
        <f t="shared" si="620"/>
        <v>00</v>
      </c>
      <c r="LS76" s="70" t="str">
        <f t="shared" si="620"/>
        <v>00</v>
      </c>
      <c r="LT76" s="70" t="str">
        <f t="shared" si="620"/>
        <v>00</v>
      </c>
      <c r="LU76" s="70" t="str">
        <f t="shared" si="620"/>
        <v>00</v>
      </c>
      <c r="LV76" s="70" t="str">
        <f t="shared" si="620"/>
        <v>00</v>
      </c>
      <c r="LW76" s="70" t="str">
        <f t="shared" si="620"/>
        <v>00</v>
      </c>
      <c r="LX76" s="70" t="str">
        <f t="shared" si="620"/>
        <v>00</v>
      </c>
      <c r="LY76" s="70" t="str">
        <f t="shared" si="620"/>
        <v>00</v>
      </c>
      <c r="LZ76" s="70" t="str">
        <f t="shared" si="620"/>
        <v>00</v>
      </c>
      <c r="MA76" s="70" t="str">
        <f t="shared" si="620"/>
        <v>11</v>
      </c>
      <c r="MB76" s="70" t="str">
        <f t="shared" si="620"/>
        <v>09</v>
      </c>
      <c r="MC76" s="70" t="str">
        <f t="shared" si="620"/>
        <v>0A</v>
      </c>
      <c r="MD76" s="70" t="str">
        <f t="shared" si="620"/>
        <v>08</v>
      </c>
      <c r="ME76" s="70" t="str">
        <f t="shared" si="620"/>
        <v>05</v>
      </c>
      <c r="MF76" s="70" t="str">
        <f t="shared" si="620"/>
        <v>09</v>
      </c>
      <c r="MG76" s="70" t="str">
        <f t="shared" si="620"/>
        <v>05</v>
      </c>
      <c r="MH76" s="70" t="str">
        <f t="shared" si="620"/>
        <v>06</v>
      </c>
      <c r="MI76" s="70" t="str">
        <f t="shared" si="620"/>
        <v>04</v>
      </c>
      <c r="MJ76" s="70" t="str">
        <f t="shared" si="620"/>
        <v>0F</v>
      </c>
      <c r="MK76" s="70" t="str">
        <f t="shared" si="620"/>
        <v>06</v>
      </c>
      <c r="ML76" s="70" t="str">
        <f t="shared" si="620"/>
        <v>00</v>
      </c>
      <c r="MM76" s="70" t="str">
        <f t="shared" si="620"/>
        <v>00</v>
      </c>
      <c r="MN76" s="70" t="str">
        <f t="shared" si="620"/>
        <v>00</v>
      </c>
      <c r="MO76" s="70" t="str">
        <f t="shared" si="620"/>
        <v>00</v>
      </c>
      <c r="MP76" s="70" t="str">
        <f t="shared" si="620"/>
        <v>00</v>
      </c>
      <c r="MQ76" s="70" t="str">
        <f t="shared" si="620"/>
        <v>00</v>
      </c>
      <c r="MR76" s="70" t="str">
        <f t="shared" si="620"/>
        <v>00</v>
      </c>
      <c r="MS76" s="70" t="str">
        <f t="shared" si="620"/>
        <v>00</v>
      </c>
      <c r="MT76" s="70" t="str">
        <f t="shared" si="620"/>
        <v>00</v>
      </c>
      <c r="MU76" s="70" t="str">
        <f t="shared" si="620"/>
        <v>00</v>
      </c>
      <c r="MV76" s="70" t="str">
        <f t="shared" si="620"/>
        <v>00</v>
      </c>
      <c r="MW76" s="70" t="str">
        <f t="shared" si="620"/>
        <v>00</v>
      </c>
      <c r="MX76" s="70" t="str">
        <f t="shared" si="620"/>
        <v>00</v>
      </c>
      <c r="MY76" s="70" t="str">
        <f t="shared" si="620"/>
        <v>00</v>
      </c>
      <c r="MZ76" s="70" t="str">
        <f t="shared" si="620"/>
        <v>00</v>
      </c>
      <c r="NA76" s="70" t="str">
        <f t="shared" si="620"/>
        <v>00</v>
      </c>
      <c r="NB76" s="70" t="str">
        <f t="shared" si="620"/>
        <v>00</v>
      </c>
      <c r="NC76" s="70" t="str">
        <f t="shared" si="620"/>
        <v>00</v>
      </c>
      <c r="ND76" s="70" t="str">
        <f t="shared" si="620"/>
        <v>00</v>
      </c>
      <c r="NE76" s="70" t="str">
        <f t="shared" si="620"/>
        <v>00</v>
      </c>
      <c r="NF76" s="70" t="str">
        <f t="shared" si="620"/>
        <v>00</v>
      </c>
      <c r="NG76" s="70" t="str">
        <f t="shared" si="620"/>
        <v>00</v>
      </c>
      <c r="NH76" s="70" t="str">
        <f t="shared" si="620"/>
        <v>00</v>
      </c>
      <c r="NI76" s="70" t="str">
        <f t="shared" si="620"/>
        <v>00</v>
      </c>
      <c r="NJ76" s="70" t="str">
        <f t="shared" si="620"/>
        <v>00</v>
      </c>
      <c r="NK76" s="70" t="str">
        <f t="shared" si="620"/>
        <v>00</v>
      </c>
      <c r="NL76" s="70" t="str">
        <f t="shared" si="620"/>
        <v>00</v>
      </c>
      <c r="NM76" s="70" t="str">
        <f t="shared" si="620"/>
        <v>00</v>
      </c>
      <c r="NN76" s="70" t="str">
        <f t="shared" si="620"/>
        <v>00</v>
      </c>
      <c r="NO76" s="70" t="str">
        <f t="shared" si="620"/>
        <v>00</v>
      </c>
      <c r="NP76" s="70" t="str">
        <f t="shared" si="620"/>
        <v>00</v>
      </c>
      <c r="NQ76" s="70" t="str">
        <f t="shared" si="620"/>
        <v>00</v>
      </c>
      <c r="NR76" s="70" t="str">
        <f t="shared" si="620"/>
        <v>00</v>
      </c>
      <c r="NS76" s="70" t="str">
        <f t="shared" si="620"/>
        <v>00</v>
      </c>
      <c r="NT76" s="70" t="str">
        <f t="shared" si="620"/>
        <v>00</v>
      </c>
      <c r="NU76" s="70" t="str">
        <f t="shared" si="620"/>
        <v>00</v>
      </c>
      <c r="NV76" s="70" t="str">
        <f t="shared" si="620"/>
        <v>00</v>
      </c>
      <c r="NW76" s="70" t="str">
        <f t="shared" si="621"/>
        <v>00</v>
      </c>
      <c r="NX76" s="70" t="str">
        <f t="shared" si="621"/>
        <v>00</v>
      </c>
      <c r="NY76" s="70" t="str">
        <f t="shared" si="621"/>
        <v>00</v>
      </c>
      <c r="NZ76" s="70" t="str">
        <f t="shared" si="621"/>
        <v>00</v>
      </c>
      <c r="OA76" s="70" t="str">
        <f t="shared" si="621"/>
        <v>00</v>
      </c>
      <c r="OB76" s="70" t="str">
        <f t="shared" si="621"/>
        <v>00</v>
      </c>
      <c r="OC76" s="70" t="str">
        <f t="shared" si="621"/>
        <v>00</v>
      </c>
      <c r="OD76" s="70" t="str">
        <f t="shared" si="621"/>
        <v>00</v>
      </c>
      <c r="OE76" s="70" t="str">
        <f t="shared" si="621"/>
        <v>00</v>
      </c>
      <c r="OF76" s="70" t="str">
        <f t="shared" si="621"/>
        <v>00</v>
      </c>
      <c r="OG76" s="70" t="str">
        <f t="shared" si="621"/>
        <v>00</v>
      </c>
      <c r="OH76" s="70" t="str">
        <f t="shared" si="621"/>
        <v>00</v>
      </c>
      <c r="OI76" s="70" t="str">
        <f t="shared" si="621"/>
        <v>00</v>
      </c>
      <c r="OJ76" s="70" t="str">
        <f t="shared" si="621"/>
        <v>00</v>
      </c>
      <c r="OK76" s="70" t="str">
        <f t="shared" si="621"/>
        <v>00</v>
      </c>
      <c r="OL76" s="70" t="str">
        <f t="shared" si="621"/>
        <v>00</v>
      </c>
      <c r="OM76" s="70" t="str">
        <f t="shared" si="621"/>
        <v>00</v>
      </c>
      <c r="ON76" s="70" t="str">
        <f t="shared" si="621"/>
        <v>00</v>
      </c>
      <c r="OO76" s="70" t="str">
        <f t="shared" si="621"/>
        <v>00</v>
      </c>
      <c r="OP76" s="70" t="str">
        <f t="shared" si="621"/>
        <v>00</v>
      </c>
      <c r="OQ76" s="70" t="str">
        <f t="shared" si="621"/>
        <v>00</v>
      </c>
      <c r="OR76" s="70" t="str">
        <f t="shared" si="621"/>
        <v>00</v>
      </c>
      <c r="OS76" s="70" t="str">
        <f t="shared" si="621"/>
        <v>00</v>
      </c>
      <c r="OT76" s="70" t="str">
        <f t="shared" si="621"/>
        <v>00</v>
      </c>
      <c r="OU76" s="70" t="str">
        <f t="shared" si="621"/>
        <v>00</v>
      </c>
      <c r="OV76" s="70" t="str">
        <f t="shared" si="621"/>
        <v>00</v>
      </c>
      <c r="OW76" s="70" t="str">
        <f t="shared" si="621"/>
        <v>00</v>
      </c>
      <c r="OX76" s="70" t="str">
        <f t="shared" si="621"/>
        <v>00</v>
      </c>
      <c r="OY76" s="70" t="str">
        <f t="shared" si="621"/>
        <v>00</v>
      </c>
      <c r="OZ76" s="70" t="str">
        <f t="shared" si="621"/>
        <v>00</v>
      </c>
      <c r="PA76" s="70" t="str">
        <f t="shared" si="621"/>
        <v>00</v>
      </c>
      <c r="PB76" s="70" t="str">
        <f t="shared" si="621"/>
        <v>00</v>
      </c>
      <c r="PC76" s="70" t="str">
        <f t="shared" si="621"/>
        <v>00</v>
      </c>
      <c r="PD76" s="70" t="str">
        <f t="shared" si="621"/>
        <v>00</v>
      </c>
      <c r="PE76" s="70" t="str">
        <f t="shared" si="621"/>
        <v>00</v>
      </c>
      <c r="PF76" s="70" t="str">
        <f t="shared" si="621"/>
        <v>00</v>
      </c>
      <c r="PG76" s="70" t="str">
        <f t="shared" si="621"/>
        <v>00</v>
      </c>
      <c r="PH76" s="70" t="str">
        <f t="shared" si="621"/>
        <v>00</v>
      </c>
      <c r="PI76" s="70" t="str">
        <f t="shared" si="621"/>
        <v>00</v>
      </c>
      <c r="PJ76" s="70" t="str">
        <f t="shared" si="621"/>
        <v>00</v>
      </c>
      <c r="PK76" s="70" t="str">
        <f t="shared" si="621"/>
        <v>00</v>
      </c>
      <c r="PL76" s="70" t="str">
        <f t="shared" si="621"/>
        <v>00</v>
      </c>
      <c r="PM76" s="70" t="str">
        <f t="shared" si="621"/>
        <v>00</v>
      </c>
      <c r="PN76" s="70" t="str">
        <f t="shared" si="621"/>
        <v>00</v>
      </c>
      <c r="PO76" s="70" t="str">
        <f t="shared" si="621"/>
        <v>00</v>
      </c>
      <c r="PP76" s="70" t="str">
        <f t="shared" si="621"/>
        <v>00</v>
      </c>
      <c r="PQ76" s="70" t="str">
        <f t="shared" si="621"/>
        <v>00</v>
      </c>
      <c r="PR76" s="70" t="str">
        <f t="shared" si="621"/>
        <v>00</v>
      </c>
      <c r="PS76" s="70" t="str">
        <f t="shared" si="621"/>
        <v>00</v>
      </c>
      <c r="PT76" s="70" t="str">
        <f t="shared" si="621"/>
        <v>00</v>
      </c>
      <c r="PU76" s="70" t="str">
        <f t="shared" si="621"/>
        <v>00</v>
      </c>
      <c r="PV76" s="70" t="str">
        <f t="shared" si="621"/>
        <v>00</v>
      </c>
      <c r="PW76" s="70" t="str">
        <f t="shared" si="621"/>
        <v>00</v>
      </c>
      <c r="PX76" s="70" t="str">
        <f t="shared" si="621"/>
        <v>00</v>
      </c>
      <c r="PY76" s="70" t="str">
        <f t="shared" si="621"/>
        <v>00</v>
      </c>
      <c r="PZ76" s="70" t="str">
        <f t="shared" si="621"/>
        <v>00</v>
      </c>
      <c r="QA76" s="70" t="str">
        <f t="shared" si="621"/>
        <v>00</v>
      </c>
      <c r="QB76" s="70" t="str">
        <f t="shared" si="621"/>
        <v>00</v>
      </c>
      <c r="QC76" s="70" t="str">
        <f t="shared" si="621"/>
        <v>00</v>
      </c>
      <c r="QD76" s="70" t="str">
        <f t="shared" si="621"/>
        <v>00</v>
      </c>
      <c r="QE76" s="70" t="str">
        <f t="shared" si="621"/>
        <v>00</v>
      </c>
      <c r="QF76" s="70" t="str">
        <f t="shared" si="621"/>
        <v>00</v>
      </c>
      <c r="QG76" s="70" t="str">
        <f t="shared" si="621"/>
        <v>00</v>
      </c>
      <c r="QH76" s="70" t="str">
        <f t="shared" si="621"/>
        <v>00</v>
      </c>
      <c r="QI76" s="70" t="str">
        <f t="shared" si="622"/>
        <v>00</v>
      </c>
      <c r="QJ76" s="70" t="str">
        <f t="shared" si="622"/>
        <v>00</v>
      </c>
      <c r="QK76" s="70" t="str">
        <f t="shared" si="622"/>
        <v>00</v>
      </c>
      <c r="QL76" s="70" t="str">
        <f t="shared" si="622"/>
        <v>00</v>
      </c>
      <c r="QM76" s="70" t="str">
        <f t="shared" si="622"/>
        <v>00</v>
      </c>
      <c r="QN76" s="70" t="str">
        <f t="shared" si="622"/>
        <v>18</v>
      </c>
      <c r="QO76" s="70" t="str">
        <f t="shared" si="622"/>
        <v>00</v>
      </c>
      <c r="QP76" s="70" t="str">
        <f t="shared" si="622"/>
        <v>00</v>
      </c>
      <c r="QQ76" s="70" t="str">
        <f t="shared" si="622"/>
        <v>00</v>
      </c>
      <c r="QR76" s="70" t="str">
        <f t="shared" si="622"/>
        <v>00</v>
      </c>
      <c r="QS76" s="70" t="str">
        <f t="shared" si="622"/>
        <v>00</v>
      </c>
      <c r="QT76" s="70" t="str">
        <f t="shared" si="622"/>
        <v>00</v>
      </c>
      <c r="QU76" s="70" t="str">
        <f t="shared" si="622"/>
        <v>00</v>
      </c>
      <c r="QV76" s="70" t="str">
        <f t="shared" si="622"/>
        <v>00</v>
      </c>
      <c r="QW76" s="70" t="str">
        <f t="shared" si="622"/>
        <v>00</v>
      </c>
      <c r="QX76" s="70" t="str">
        <f t="shared" si="622"/>
        <v>00</v>
      </c>
      <c r="QY76" s="70" t="str">
        <f t="shared" si="622"/>
        <v>00</v>
      </c>
      <c r="QZ76" s="70" t="str">
        <f t="shared" si="622"/>
        <v>00</v>
      </c>
      <c r="RA76" s="70" t="str">
        <f t="shared" si="622"/>
        <v>00</v>
      </c>
      <c r="RB76" s="70" t="str">
        <f t="shared" si="622"/>
        <v>00</v>
      </c>
      <c r="RC76" s="70" t="str">
        <f t="shared" si="622"/>
        <v>00</v>
      </c>
      <c r="RD76" s="70" t="str">
        <f t="shared" si="622"/>
        <v>00</v>
      </c>
      <c r="RE76" s="70" t="str">
        <f t="shared" si="622"/>
        <v>00</v>
      </c>
      <c r="RF76" s="70" t="str">
        <f t="shared" si="622"/>
        <v>00</v>
      </c>
      <c r="RG76" s="70" t="str">
        <f t="shared" si="622"/>
        <v>00</v>
      </c>
      <c r="RH76" s="70" t="str">
        <f t="shared" si="622"/>
        <v>00</v>
      </c>
      <c r="RI76" s="70" t="str">
        <f t="shared" si="622"/>
        <v>00</v>
      </c>
      <c r="RJ76" s="70" t="str">
        <f t="shared" si="622"/>
        <v>00</v>
      </c>
      <c r="RK76" s="70" t="str">
        <f t="shared" si="622"/>
        <v>00</v>
      </c>
      <c r="RL76" s="70" t="str">
        <f t="shared" si="622"/>
        <v>00</v>
      </c>
      <c r="RM76" s="70" t="str">
        <f t="shared" si="622"/>
        <v>00</v>
      </c>
      <c r="RN76" s="70" t="str">
        <f t="shared" si="622"/>
        <v>00</v>
      </c>
      <c r="RO76" s="70" t="str">
        <f t="shared" si="622"/>
        <v>00</v>
      </c>
      <c r="RP76" s="70" t="str">
        <f t="shared" si="622"/>
        <v>00</v>
      </c>
      <c r="RQ76" s="70" t="str">
        <f t="shared" si="622"/>
        <v>00</v>
      </c>
      <c r="RR76" s="70" t="str">
        <f t="shared" si="622"/>
        <v>00</v>
      </c>
      <c r="RS76" s="70" t="str">
        <f t="shared" si="622"/>
        <v>00</v>
      </c>
      <c r="RT76" s="70" t="str">
        <f t="shared" si="622"/>
        <v>00</v>
      </c>
      <c r="RU76" s="70" t="str">
        <f t="shared" si="622"/>
        <v>00</v>
      </c>
      <c r="RV76" s="70" t="str">
        <f t="shared" si="622"/>
        <v>00</v>
      </c>
      <c r="RW76" s="70" t="str">
        <f t="shared" si="622"/>
        <v>00</v>
      </c>
      <c r="RX76" s="70" t="str">
        <f t="shared" si="622"/>
        <v>00</v>
      </c>
      <c r="RY76" s="70" t="str">
        <f t="shared" si="622"/>
        <v>00</v>
      </c>
      <c r="RZ76" s="70" t="str">
        <f t="shared" si="622"/>
        <v>00</v>
      </c>
      <c r="SA76" s="70" t="str">
        <f t="shared" si="622"/>
        <v>00</v>
      </c>
      <c r="SB76" s="70" t="str">
        <f t="shared" si="622"/>
        <v>00</v>
      </c>
      <c r="SC76" s="70" t="str">
        <f t="shared" si="622"/>
        <v>00</v>
      </c>
      <c r="SD76" s="70" t="str">
        <f t="shared" si="622"/>
        <v>00</v>
      </c>
      <c r="SE76" s="70" t="str">
        <f t="shared" si="622"/>
        <v>00</v>
      </c>
      <c r="SF76" s="70" t="str">
        <f t="shared" si="622"/>
        <v>00</v>
      </c>
    </row>
    <row r="77" spans="1:500" s="95" customFormat="1" ht="10.5" x14ac:dyDescent="0.25">
      <c r="A77" s="94">
        <f>A73+1</f>
        <v>19</v>
      </c>
      <c r="B77" s="142" t="str">
        <f>A75&amp;B75&amp;C75&amp;D75&amp;E75&amp;F75&amp;G75&amp;H75&amp;I75&amp;J75&amp;K75&amp;L75</f>
        <v>Gathio §§§§§</v>
      </c>
      <c r="C77" s="94"/>
      <c r="D77" s="94"/>
      <c r="E77" s="94"/>
      <c r="F77" s="94"/>
      <c r="G77" s="94"/>
      <c r="H77" s="94"/>
      <c r="I77" s="94"/>
      <c r="J77" s="94"/>
      <c r="K77" s="94"/>
      <c r="L77" s="94"/>
      <c r="M77" s="94"/>
      <c r="N77" s="94"/>
      <c r="O77" s="94"/>
      <c r="P77" s="94"/>
      <c r="Q77" s="94"/>
      <c r="R77" s="94"/>
      <c r="S77" s="94"/>
      <c r="T77" s="94"/>
      <c r="U77" s="94"/>
      <c r="V77" s="94"/>
      <c r="W77" s="94"/>
      <c r="X77" s="94" t="str">
        <f ca="1">X73</f>
        <v>Gender</v>
      </c>
      <c r="Y77" s="94"/>
      <c r="Z77" s="94" t="str">
        <f ca="1">Z73</f>
        <v>Race</v>
      </c>
      <c r="AA77" s="94"/>
      <c r="AB77" s="94" t="str">
        <f ca="1">AB73</f>
        <v>Class</v>
      </c>
      <c r="AC77" s="94"/>
      <c r="AD77" s="94"/>
      <c r="AE77" s="94"/>
      <c r="AF77" s="94"/>
      <c r="AG77" s="94"/>
      <c r="AH77" s="94"/>
      <c r="AI77" s="94"/>
      <c r="AJ77" s="94"/>
      <c r="AK77" s="94"/>
      <c r="AL77" s="94" t="str">
        <f ca="1">AL73</f>
        <v>LVL (low)</v>
      </c>
      <c r="AO77" s="94" t="str">
        <f ca="1">AO73</f>
        <v>XP upper (high)</v>
      </c>
      <c r="AP77" s="94" t="str">
        <f t="shared" ref="AP77:CF77" ca="1" si="653">AP73</f>
        <v>XP upper (low)</v>
      </c>
      <c r="AQ77" s="94" t="str">
        <f t="shared" ca="1" si="653"/>
        <v>XP lower (high)</v>
      </c>
      <c r="AR77" s="94" t="str">
        <f t="shared" ca="1" si="653"/>
        <v>XP lower (low)</v>
      </c>
      <c r="AS77" s="94" t="str">
        <f t="shared" ca="1" si="653"/>
        <v>$ upper (high)</v>
      </c>
      <c r="AT77" s="94" t="str">
        <f t="shared" ca="1" si="653"/>
        <v>$ upper (low)</v>
      </c>
      <c r="AU77" s="94" t="str">
        <f t="shared" ca="1" si="653"/>
        <v>$ lower (high)</v>
      </c>
      <c r="AV77" s="94" t="str">
        <f t="shared" ca="1" si="653"/>
        <v>$ lower (low)</v>
      </c>
      <c r="AX77" s="95" t="str">
        <f t="shared" ca="1" si="653"/>
        <v>STR(max)</v>
      </c>
      <c r="AZ77" s="95" t="str">
        <f t="shared" ca="1" si="653"/>
        <v>INT(max)</v>
      </c>
      <c r="BB77" s="95" t="str">
        <f t="shared" ca="1" si="653"/>
        <v>STA(max)</v>
      </c>
      <c r="BD77" s="95" t="str">
        <f t="shared" ca="1" si="653"/>
        <v>DEX(max)</v>
      </c>
      <c r="BF77" s="95" t="str">
        <f t="shared" ca="1" si="653"/>
        <v>WIS(max)</v>
      </c>
      <c r="BH77" s="95" t="str">
        <f t="shared" ca="1" si="653"/>
        <v>SKL(max)</v>
      </c>
      <c r="BJ77" s="95" t="str">
        <f t="shared" ca="1" si="653"/>
        <v>CHA(max)</v>
      </c>
      <c r="BL77" s="95" t="str">
        <f t="shared" ca="1" si="653"/>
        <v>STR(now)</v>
      </c>
      <c r="BN77" s="95" t="str">
        <f t="shared" ca="1" si="653"/>
        <v>IN(now)</v>
      </c>
      <c r="BP77" s="95" t="str">
        <f t="shared" ca="1" si="653"/>
        <v>STA(now)</v>
      </c>
      <c r="BR77" s="95" t="str">
        <f t="shared" ca="1" si="653"/>
        <v>DX(now)</v>
      </c>
      <c r="BT77" s="95" t="str">
        <f t="shared" ca="1" si="653"/>
        <v>WS(now)</v>
      </c>
      <c r="BV77" s="95" t="str">
        <f t="shared" ca="1" si="653"/>
        <v>SK(now)</v>
      </c>
      <c r="BX77" s="95" t="str">
        <f t="shared" ca="1" si="653"/>
        <v>CH(now)</v>
      </c>
      <c r="BZ77" s="95" t="str">
        <f t="shared" ca="1" si="653"/>
        <v>HP(max)</v>
      </c>
      <c r="CB77" s="95" t="str">
        <f t="shared" ca="1" si="653"/>
        <v>HP(now)</v>
      </c>
      <c r="CD77" s="95" t="str">
        <f t="shared" ca="1" si="653"/>
        <v>MP(max)</v>
      </c>
      <c r="CF77" s="95" t="str">
        <f t="shared" ca="1" si="653"/>
        <v>MP(now)</v>
      </c>
      <c r="CH77" s="94"/>
      <c r="CI77" s="94"/>
      <c r="CJ77" s="94"/>
      <c r="CK77" s="94"/>
      <c r="CL77" s="94"/>
      <c r="CM77" s="94"/>
      <c r="CN77" s="94"/>
      <c r="CO77" s="94"/>
      <c r="CP77" s="94"/>
      <c r="CQ77" s="94"/>
      <c r="CR77" s="94"/>
      <c r="CS77" s="94"/>
      <c r="CT77" s="94"/>
      <c r="CU77" s="94"/>
      <c r="CV77" s="94"/>
      <c r="CW77" s="94"/>
      <c r="CX77" s="94"/>
      <c r="CY77" s="94"/>
      <c r="CZ77" s="94"/>
      <c r="DA77" s="94"/>
      <c r="DB77" s="94"/>
      <c r="DC77" s="94"/>
      <c r="DD77" s="94"/>
      <c r="DE77" s="94"/>
      <c r="DF77" s="94"/>
      <c r="DG77" s="94"/>
      <c r="DH77" s="94"/>
      <c r="DI77" s="94"/>
      <c r="DJ77" s="94"/>
      <c r="DK77" s="94"/>
      <c r="DL77" s="94"/>
      <c r="DM77" s="94"/>
      <c r="DN77" s="94"/>
      <c r="DO77" s="94"/>
      <c r="DP77" s="94"/>
      <c r="DQ77" s="94"/>
      <c r="DR77" s="94"/>
      <c r="DS77" s="94"/>
      <c r="DT77" s="94"/>
      <c r="DU77" s="94"/>
      <c r="DV77" s="94"/>
      <c r="DW77" s="94"/>
      <c r="DX77" s="94"/>
      <c r="DY77" s="94"/>
      <c r="DZ77" s="95" t="str">
        <f t="shared" ref="DZ77:GK77" ca="1" si="654">DZ73</f>
        <v>Weapon</v>
      </c>
      <c r="EA77" s="95" t="str">
        <f t="shared" ca="1" si="654"/>
        <v>Weapon</v>
      </c>
      <c r="EB77" s="95" t="str">
        <f t="shared" ca="1" si="654"/>
        <v>Weapon</v>
      </c>
      <c r="EC77" s="95" t="str">
        <f t="shared" ca="1" si="654"/>
        <v>Weapon</v>
      </c>
      <c r="ED77" s="95" t="str">
        <f t="shared" ca="1" si="654"/>
        <v>Weapon</v>
      </c>
      <c r="EE77" s="95" t="str">
        <f t="shared" ca="1" si="654"/>
        <v>Weapon</v>
      </c>
      <c r="EF77" s="95" t="str">
        <f t="shared" ca="1" si="654"/>
        <v>Weapon</v>
      </c>
      <c r="EG77" s="95" t="str">
        <f t="shared" ca="1" si="654"/>
        <v>Weapon</v>
      </c>
      <c r="EH77" s="95" t="str">
        <f t="shared" ca="1" si="654"/>
        <v>Weapon</v>
      </c>
      <c r="EI77" s="95" t="str">
        <f t="shared" ca="1" si="654"/>
        <v>Armor</v>
      </c>
      <c r="EJ77" s="95" t="str">
        <f t="shared" ca="1" si="654"/>
        <v>Armor</v>
      </c>
      <c r="EK77" s="95" t="str">
        <f t="shared" ca="1" si="654"/>
        <v>Armor</v>
      </c>
      <c r="EL77" s="95" t="str">
        <f t="shared" ca="1" si="654"/>
        <v>Armor</v>
      </c>
      <c r="EM77" s="95" t="str">
        <f t="shared" ca="1" si="654"/>
        <v>Armor</v>
      </c>
      <c r="EN77" s="95" t="str">
        <f t="shared" ca="1" si="654"/>
        <v>Armor</v>
      </c>
      <c r="EO77" s="95" t="str">
        <f t="shared" ca="1" si="654"/>
        <v>Armor</v>
      </c>
      <c r="EP77" s="95" t="str">
        <f t="shared" ca="1" si="654"/>
        <v>Armor</v>
      </c>
      <c r="EQ77" s="95" t="str">
        <f t="shared" ca="1" si="654"/>
        <v>Armor</v>
      </c>
      <c r="ER77" s="95" t="str">
        <f t="shared" ca="1" si="654"/>
        <v>Headgear</v>
      </c>
      <c r="ES77" s="95" t="str">
        <f t="shared" ca="1" si="654"/>
        <v>Headgear</v>
      </c>
      <c r="ET77" s="95" t="str">
        <f t="shared" ca="1" si="654"/>
        <v>Headgear</v>
      </c>
      <c r="EU77" s="95" t="str">
        <f t="shared" ca="1" si="654"/>
        <v>Headgear</v>
      </c>
      <c r="EV77" s="95" t="str">
        <f t="shared" ca="1" si="654"/>
        <v>Headgear</v>
      </c>
      <c r="EW77" s="95" t="str">
        <f t="shared" ca="1" si="654"/>
        <v>Headgear</v>
      </c>
      <c r="EX77" s="95" t="str">
        <f t="shared" ca="1" si="654"/>
        <v>Headgear</v>
      </c>
      <c r="EY77" s="95" t="str">
        <f t="shared" ca="1" si="654"/>
        <v>Headgear</v>
      </c>
      <c r="EZ77" s="95" t="str">
        <f t="shared" ca="1" si="654"/>
        <v>Headgear</v>
      </c>
      <c r="FA77" s="95" t="str">
        <f t="shared" ca="1" si="654"/>
        <v>Gloves</v>
      </c>
      <c r="FB77" s="95" t="str">
        <f t="shared" ca="1" si="654"/>
        <v>Gloves</v>
      </c>
      <c r="FC77" s="95" t="str">
        <f t="shared" ca="1" si="654"/>
        <v>Gloves</v>
      </c>
      <c r="FD77" s="95" t="str">
        <f t="shared" ca="1" si="654"/>
        <v>Gloves</v>
      </c>
      <c r="FE77" s="95" t="str">
        <f t="shared" ca="1" si="654"/>
        <v>Gloves</v>
      </c>
      <c r="FF77" s="95" t="str">
        <f t="shared" ca="1" si="654"/>
        <v>Gloves</v>
      </c>
      <c r="FG77" s="95" t="str">
        <f t="shared" ca="1" si="654"/>
        <v>Gloves</v>
      </c>
      <c r="FH77" s="95" t="str">
        <f t="shared" ca="1" si="654"/>
        <v>Gloves</v>
      </c>
      <c r="FI77" s="95" t="str">
        <f t="shared" ca="1" si="654"/>
        <v>Gloves</v>
      </c>
      <c r="FJ77" s="95" t="str">
        <f t="shared" ca="1" si="654"/>
        <v>Footwear</v>
      </c>
      <c r="FK77" s="95" t="str">
        <f t="shared" ca="1" si="654"/>
        <v>Footwear</v>
      </c>
      <c r="FL77" s="95" t="str">
        <f t="shared" ca="1" si="654"/>
        <v>Footwear</v>
      </c>
      <c r="FM77" s="95" t="str">
        <f t="shared" ca="1" si="654"/>
        <v>Footwear</v>
      </c>
      <c r="FN77" s="95" t="str">
        <f t="shared" ca="1" si="654"/>
        <v>Footwear</v>
      </c>
      <c r="FO77" s="95" t="str">
        <f t="shared" ca="1" si="654"/>
        <v>Footwear</v>
      </c>
      <c r="FP77" s="95" t="str">
        <f t="shared" ca="1" si="654"/>
        <v>Footwear</v>
      </c>
      <c r="FQ77" s="95" t="str">
        <f t="shared" ca="1" si="654"/>
        <v>Footwear</v>
      </c>
      <c r="FR77" s="95" t="str">
        <f t="shared" ca="1" si="654"/>
        <v>Footwear</v>
      </c>
      <c r="FS77" s="95" t="str">
        <f t="shared" ca="1" si="654"/>
        <v>Item Purse</v>
      </c>
      <c r="FT77" s="95" t="str">
        <f t="shared" ca="1" si="654"/>
        <v>Item Purse</v>
      </c>
      <c r="FU77" s="95" t="str">
        <f t="shared" ca="1" si="654"/>
        <v>Item Purse</v>
      </c>
      <c r="FV77" s="95" t="str">
        <f t="shared" ca="1" si="654"/>
        <v>Item Purse</v>
      </c>
      <c r="FW77" s="95" t="str">
        <f t="shared" ca="1" si="654"/>
        <v>Item Purse</v>
      </c>
      <c r="FX77" s="95" t="str">
        <f t="shared" ca="1" si="654"/>
        <v>Item Purse</v>
      </c>
      <c r="FY77" s="95" t="str">
        <f t="shared" ca="1" si="654"/>
        <v>Item Purse</v>
      </c>
      <c r="FZ77" s="95" t="str">
        <f t="shared" ca="1" si="654"/>
        <v>Item Purse</v>
      </c>
      <c r="GA77" s="95" t="str">
        <f t="shared" ca="1" si="654"/>
        <v>Item Purse</v>
      </c>
      <c r="GB77" s="95" t="str">
        <f t="shared" ca="1" si="654"/>
        <v>Item Purse</v>
      </c>
      <c r="GC77" s="95" t="str">
        <f t="shared" ca="1" si="654"/>
        <v>Item Purse</v>
      </c>
      <c r="GD77" s="95" t="str">
        <f t="shared" ca="1" si="654"/>
        <v>Item Purse</v>
      </c>
      <c r="GE77" s="95" t="str">
        <f t="shared" ca="1" si="654"/>
        <v>Item Purse</v>
      </c>
      <c r="GF77" s="95" t="str">
        <f t="shared" ca="1" si="654"/>
        <v>Item Purse</v>
      </c>
      <c r="GG77" s="95" t="str">
        <f t="shared" ca="1" si="654"/>
        <v>Item Purse</v>
      </c>
      <c r="GH77" s="95" t="str">
        <f t="shared" ca="1" si="654"/>
        <v>Item Purse</v>
      </c>
      <c r="GI77" s="95" t="str">
        <f t="shared" ca="1" si="654"/>
        <v>Item Purse</v>
      </c>
      <c r="GJ77" s="95" t="str">
        <f t="shared" ca="1" si="654"/>
        <v>Item Purse</v>
      </c>
      <c r="GK77" s="95" t="str">
        <f t="shared" ca="1" si="654"/>
        <v>Item Purse</v>
      </c>
      <c r="GL77" s="95" t="str">
        <f t="shared" ref="GL77" ca="1" si="655">GL73</f>
        <v>Item Purse</v>
      </c>
      <c r="GM77" s="94"/>
      <c r="GN77" s="94"/>
      <c r="GO77" s="94"/>
      <c r="GP77" s="94"/>
      <c r="GQ77" s="94"/>
      <c r="GR77" s="94"/>
      <c r="GS77" s="94"/>
      <c r="GT77" s="95" t="str">
        <f t="shared" ref="GT77:GY77" ca="1" si="656">GT73</f>
        <v>CurrentLoadLo?  (/5=lbs)</v>
      </c>
      <c r="GU77" s="94"/>
      <c r="GV77" s="95" t="str">
        <f t="shared" ca="1" si="656"/>
        <v>MaxLoadLo (/5=lbs)</v>
      </c>
      <c r="GW77" s="94"/>
      <c r="GX77" s="95" t="str">
        <f t="shared" ca="1" si="656"/>
        <v>WeightLo? (/5=lbs)</v>
      </c>
      <c r="GY77" s="95" t="str">
        <f t="shared" ca="1" si="656"/>
        <v>Age</v>
      </c>
      <c r="HA77" s="94"/>
      <c r="HB77" s="94"/>
      <c r="HC77" s="94"/>
      <c r="HD77" s="94"/>
      <c r="HE77" s="94"/>
      <c r="HF77" s="94"/>
      <c r="HG77" s="94"/>
      <c r="HH77" s="94"/>
      <c r="HI77" s="94"/>
      <c r="HJ77" s="94"/>
      <c r="HK77" s="94"/>
      <c r="HL77" s="94"/>
      <c r="HM77" s="94"/>
      <c r="HN77" s="94"/>
      <c r="HO77" s="94"/>
      <c r="HP77" s="94"/>
      <c r="HQ77" s="94"/>
      <c r="HR77" s="94"/>
      <c r="HS77" s="94"/>
      <c r="HT77" s="95" t="str">
        <f t="shared" ref="HT77:IB77" ca="1" si="657">HT73</f>
        <v>Crystals</v>
      </c>
      <c r="HV77" s="95" t="str">
        <f t="shared" ca="1" si="657"/>
        <v>Diamonds</v>
      </c>
      <c r="HX77" s="95" t="str">
        <f t="shared" ca="1" si="657"/>
        <v>Scrolls</v>
      </c>
      <c r="HZ77" s="95" t="str">
        <f t="shared" ca="1" si="657"/>
        <v>Water bottles</v>
      </c>
      <c r="IB77" s="95" t="str">
        <f t="shared" ca="1" si="657"/>
        <v>Lunch Rations</v>
      </c>
      <c r="IF77" s="95" t="str">
        <f t="shared" ref="IF77" ca="1" si="658">IF73</f>
        <v>Jewels</v>
      </c>
      <c r="JJ77" s="95" t="str">
        <f t="shared" ref="JJ77:JL77" ca="1" si="659">JJ73</f>
        <v>Permission to improve abilities</v>
      </c>
      <c r="JL77" s="95" t="str">
        <f t="shared" ca="1" si="659"/>
        <v>Permission to allocate new spells</v>
      </c>
      <c r="JP77" s="95" t="str">
        <f t="shared" ref="JP77" ca="1" si="660">JP73</f>
        <v>Enchants</v>
      </c>
      <c r="JT77" s="95" t="str">
        <f t="shared" ref="JT77" ca="1" si="661">JT73</f>
        <v>Tricks</v>
      </c>
      <c r="JX77" s="95" t="str">
        <f t="shared" ref="JX77" ca="1" si="662">JX73</f>
        <v>Gropes</v>
      </c>
      <c r="KB77" s="95" t="str">
        <f t="shared" ref="KB77" ca="1" si="663">KB73</f>
        <v>Effects</v>
      </c>
      <c r="KM77" s="95" t="str">
        <f t="shared" ref="KM77:KX77" ca="1" si="664">KM73</f>
        <v/>
      </c>
      <c r="KN77" s="95" t="str">
        <f t="shared" ca="1" si="664"/>
        <v>Anti-magic(max)</v>
      </c>
      <c r="KO77" s="95" t="str">
        <f t="shared" ca="1" si="664"/>
        <v>Anti-stone(max)</v>
      </c>
      <c r="KP77" s="95" t="str">
        <f t="shared" ca="1" si="664"/>
        <v>Anti-shot(max)</v>
      </c>
      <c r="KQ77" s="95" t="str">
        <f t="shared" ca="1" si="664"/>
        <v>Anti-fire(max)</v>
      </c>
      <c r="KR77" s="95" t="str">
        <f t="shared" ca="1" si="664"/>
        <v>Anti-infect(max)</v>
      </c>
      <c r="KS77" s="95" t="str">
        <f t="shared" ca="1" si="664"/>
        <v>Magic Power(max)</v>
      </c>
      <c r="KT77" s="95" t="str">
        <f t="shared" ca="1" si="664"/>
        <v>Invulnerability(max)</v>
      </c>
      <c r="KU77" s="95" t="str">
        <f t="shared" ca="1" si="664"/>
        <v>Anti-crit(max)</v>
      </c>
      <c r="KV77" s="95" t="str">
        <f t="shared" ca="1" si="664"/>
        <v>Anti-charm(max)</v>
      </c>
      <c r="KW77" s="95" t="str">
        <f t="shared" ca="1" si="664"/>
        <v>Magic-eye(max)</v>
      </c>
      <c r="KX77" s="95" t="str">
        <f t="shared" ca="1" si="664"/>
        <v>Anti-poison(max)</v>
      </c>
      <c r="LZ77" s="95" t="str">
        <f t="shared" ref="LZ77:MK77" ca="1" si="665">LZ73</f>
        <v/>
      </c>
      <c r="MA77" s="95" t="str">
        <f t="shared" ca="1" si="665"/>
        <v>Anti-magic(now):</v>
      </c>
      <c r="MB77" s="95" t="str">
        <f t="shared" ca="1" si="665"/>
        <v>Anti-stone(now):</v>
      </c>
      <c r="MC77" s="95" t="str">
        <f t="shared" ca="1" si="665"/>
        <v>Anti-shot(now):</v>
      </c>
      <c r="MD77" s="95" t="str">
        <f t="shared" ca="1" si="665"/>
        <v>Anti-fire(now)</v>
      </c>
      <c r="ME77" s="95" t="str">
        <f t="shared" ca="1" si="665"/>
        <v>Anti-infect(now)</v>
      </c>
      <c r="MF77" s="95" t="str">
        <f t="shared" ca="1" si="665"/>
        <v>Magic Power(now)</v>
      </c>
      <c r="MG77" s="95" t="str">
        <f t="shared" ca="1" si="665"/>
        <v>Invulnerability(now)</v>
      </c>
      <c r="MH77" s="95" t="str">
        <f t="shared" ca="1" si="665"/>
        <v>Anti-crit(now)</v>
      </c>
      <c r="MI77" s="95" t="str">
        <f t="shared" ca="1" si="665"/>
        <v>Anti-charm(now)</v>
      </c>
      <c r="MJ77" s="95" t="str">
        <f t="shared" ca="1" si="665"/>
        <v>Magic-eye(now)</v>
      </c>
      <c r="MK77" s="95" t="str">
        <f t="shared" ca="1" si="665"/>
        <v>Anti-poison(now)</v>
      </c>
      <c r="NB77" s="95" t="str">
        <f t="shared" ref="NB77" ca="1" si="666">NB73</f>
        <v>Attacks</v>
      </c>
      <c r="NF77" s="95" t="str">
        <f t="shared" ref="NF77" ca="1" si="667">NF73</f>
        <v>Magic</v>
      </c>
      <c r="NJ77" s="95" t="str">
        <f t="shared" ref="NJ77" ca="1" si="668">NJ73</f>
        <v>Shoots</v>
      </c>
      <c r="NN77" s="95" t="str">
        <f t="shared" ref="NN77" ca="1" si="669">NN73</f>
        <v>Hides</v>
      </c>
      <c r="NX77" s="95" t="str">
        <f t="shared" ref="NX77" ca="1" si="670">NX73</f>
        <v>Throws</v>
      </c>
      <c r="OU77" s="95" t="str">
        <f t="shared" ref="OU77:PN77" ca="1" si="671">OU73</f>
        <v>Potion Belt</v>
      </c>
      <c r="OV77" s="95" t="str">
        <f t="shared" ca="1" si="671"/>
        <v>Potion Belt</v>
      </c>
      <c r="OW77" s="95" t="str">
        <f t="shared" ca="1" si="671"/>
        <v>Potion Belt</v>
      </c>
      <c r="OX77" s="95" t="str">
        <f t="shared" ca="1" si="671"/>
        <v>Potion Belt</v>
      </c>
      <c r="OY77" s="95" t="str">
        <f t="shared" ca="1" si="671"/>
        <v>Potion Belt</v>
      </c>
      <c r="OZ77" s="95" t="str">
        <f t="shared" ca="1" si="671"/>
        <v>Potion Belt</v>
      </c>
      <c r="PA77" s="95" t="str">
        <f t="shared" ca="1" si="671"/>
        <v>Potion Belt</v>
      </c>
      <c r="PB77" s="95" t="str">
        <f t="shared" ca="1" si="671"/>
        <v>Potion Belt</v>
      </c>
      <c r="PC77" s="95" t="str">
        <f t="shared" ca="1" si="671"/>
        <v>Potion Belt</v>
      </c>
      <c r="PD77" s="95" t="str">
        <f t="shared" ca="1" si="671"/>
        <v>Potion Belt</v>
      </c>
      <c r="PE77" s="95" t="str">
        <f t="shared" ca="1" si="671"/>
        <v>Potion Belt</v>
      </c>
      <c r="PF77" s="95" t="str">
        <f t="shared" ca="1" si="671"/>
        <v>Potion Belt</v>
      </c>
      <c r="PG77" s="95" t="str">
        <f t="shared" ca="1" si="671"/>
        <v>Potion Belt</v>
      </c>
      <c r="PH77" s="95" t="str">
        <f t="shared" ca="1" si="671"/>
        <v>Potion Belt</v>
      </c>
      <c r="PI77" s="95" t="str">
        <f t="shared" ca="1" si="671"/>
        <v>Potion Belt</v>
      </c>
      <c r="PJ77" s="95" t="str">
        <f t="shared" ca="1" si="671"/>
        <v>Potion Belt</v>
      </c>
      <c r="PK77" s="95" t="str">
        <f t="shared" ca="1" si="671"/>
        <v>Potion Belt</v>
      </c>
      <c r="PL77" s="95" t="str">
        <f t="shared" ca="1" si="671"/>
        <v>Potion Belt</v>
      </c>
      <c r="PM77" s="95" t="str">
        <f t="shared" ca="1" si="671"/>
        <v>Potion Belt</v>
      </c>
      <c r="PN77" s="95" t="str">
        <f t="shared" ca="1" si="671"/>
        <v>Potion Belt</v>
      </c>
      <c r="QF77" s="95" t="str">
        <f t="shared" ref="QF77" ca="1" si="672">QF73</f>
        <v>Hits</v>
      </c>
      <c r="QN77" s="95" t="str">
        <f t="shared" ref="QN77" ca="1" si="673">QN73</f>
        <v>Party membership lower (lo)</v>
      </c>
    </row>
    <row r="78" spans="1:500" ht="51.5" x14ac:dyDescent="0.35">
      <c r="A78" s="96" t="str">
        <f>DEC2HEX(HEX2DEC(SF74)+1)</f>
        <v>80043390</v>
      </c>
      <c r="B78" s="97" t="str">
        <f>DEC2HEX(HEX2DEC(A78)+1)</f>
        <v>80043391</v>
      </c>
      <c r="C78" s="97" t="str">
        <f t="shared" ref="C78:BN78" si="674">DEC2HEX(HEX2DEC(B78)+1)</f>
        <v>80043392</v>
      </c>
      <c r="D78" s="97" t="str">
        <f t="shared" si="674"/>
        <v>80043393</v>
      </c>
      <c r="E78" s="97" t="str">
        <f t="shared" si="674"/>
        <v>80043394</v>
      </c>
      <c r="F78" s="97" t="str">
        <f t="shared" si="674"/>
        <v>80043395</v>
      </c>
      <c r="G78" s="97" t="str">
        <f t="shared" si="674"/>
        <v>80043396</v>
      </c>
      <c r="H78" s="97" t="str">
        <f t="shared" si="674"/>
        <v>80043397</v>
      </c>
      <c r="I78" s="97" t="str">
        <f t="shared" si="674"/>
        <v>80043398</v>
      </c>
      <c r="J78" s="97" t="str">
        <f t="shared" si="674"/>
        <v>80043399</v>
      </c>
      <c r="K78" s="97" t="str">
        <f t="shared" si="674"/>
        <v>8004339A</v>
      </c>
      <c r="L78" s="97" t="str">
        <f t="shared" si="674"/>
        <v>8004339B</v>
      </c>
      <c r="M78" s="97" t="str">
        <f t="shared" si="674"/>
        <v>8004339C</v>
      </c>
      <c r="N78" s="97" t="str">
        <f t="shared" si="674"/>
        <v>8004339D</v>
      </c>
      <c r="O78" s="97" t="str">
        <f t="shared" si="674"/>
        <v>8004339E</v>
      </c>
      <c r="P78" s="97" t="str">
        <f t="shared" si="674"/>
        <v>8004339F</v>
      </c>
      <c r="Q78" s="97" t="str">
        <f t="shared" si="674"/>
        <v>800433A0</v>
      </c>
      <c r="R78" s="97" t="str">
        <f t="shared" si="674"/>
        <v>800433A1</v>
      </c>
      <c r="S78" s="97" t="str">
        <f t="shared" si="674"/>
        <v>800433A2</v>
      </c>
      <c r="T78" s="97" t="str">
        <f t="shared" si="674"/>
        <v>800433A3</v>
      </c>
      <c r="U78" s="97" t="str">
        <f t="shared" si="674"/>
        <v>800433A4</v>
      </c>
      <c r="V78" s="97" t="str">
        <f t="shared" si="674"/>
        <v>800433A5</v>
      </c>
      <c r="W78" s="97" t="str">
        <f t="shared" si="674"/>
        <v>800433A6</v>
      </c>
      <c r="X78" s="97" t="str">
        <f t="shared" si="674"/>
        <v>800433A7</v>
      </c>
      <c r="Y78" s="97" t="str">
        <f t="shared" si="674"/>
        <v>800433A8</v>
      </c>
      <c r="Z78" s="97" t="str">
        <f t="shared" si="674"/>
        <v>800433A9</v>
      </c>
      <c r="AA78" s="97" t="str">
        <f t="shared" si="674"/>
        <v>800433AA</v>
      </c>
      <c r="AB78" s="97" t="str">
        <f t="shared" si="674"/>
        <v>800433AB</v>
      </c>
      <c r="AC78" s="97" t="str">
        <f t="shared" si="674"/>
        <v>800433AC</v>
      </c>
      <c r="AD78" s="97" t="str">
        <f t="shared" si="674"/>
        <v>800433AD</v>
      </c>
      <c r="AE78" s="97" t="str">
        <f t="shared" si="674"/>
        <v>800433AE</v>
      </c>
      <c r="AF78" s="97" t="str">
        <f t="shared" si="674"/>
        <v>800433AF</v>
      </c>
      <c r="AG78" s="97" t="str">
        <f t="shared" si="674"/>
        <v>800433B0</v>
      </c>
      <c r="AH78" s="97" t="str">
        <f t="shared" si="674"/>
        <v>800433B1</v>
      </c>
      <c r="AI78" s="97" t="str">
        <f t="shared" si="674"/>
        <v>800433B2</v>
      </c>
      <c r="AJ78" s="97" t="str">
        <f t="shared" si="674"/>
        <v>800433B3</v>
      </c>
      <c r="AK78" s="97" t="str">
        <f t="shared" si="674"/>
        <v>800433B4</v>
      </c>
      <c r="AL78" s="97" t="str">
        <f t="shared" si="674"/>
        <v>800433B5</v>
      </c>
      <c r="AM78" s="97" t="str">
        <f t="shared" si="674"/>
        <v>800433B6</v>
      </c>
      <c r="AN78" s="97" t="str">
        <f t="shared" si="674"/>
        <v>800433B7</v>
      </c>
      <c r="AO78" s="97" t="str">
        <f t="shared" si="674"/>
        <v>800433B8</v>
      </c>
      <c r="AP78" s="97" t="str">
        <f t="shared" si="674"/>
        <v>800433B9</v>
      </c>
      <c r="AQ78" s="97" t="str">
        <f t="shared" si="674"/>
        <v>800433BA</v>
      </c>
      <c r="AR78" s="97" t="str">
        <f t="shared" si="674"/>
        <v>800433BB</v>
      </c>
      <c r="AS78" s="97" t="str">
        <f t="shared" si="674"/>
        <v>800433BC</v>
      </c>
      <c r="AT78" s="97" t="str">
        <f t="shared" si="674"/>
        <v>800433BD</v>
      </c>
      <c r="AU78" s="97" t="str">
        <f t="shared" si="674"/>
        <v>800433BE</v>
      </c>
      <c r="AV78" s="97" t="str">
        <f t="shared" si="674"/>
        <v>800433BF</v>
      </c>
      <c r="AW78" s="97" t="str">
        <f t="shared" si="674"/>
        <v>800433C0</v>
      </c>
      <c r="AX78" s="97" t="str">
        <f t="shared" si="674"/>
        <v>800433C1</v>
      </c>
      <c r="AY78" s="97" t="str">
        <f t="shared" si="674"/>
        <v>800433C2</v>
      </c>
      <c r="AZ78" s="97" t="str">
        <f t="shared" si="674"/>
        <v>800433C3</v>
      </c>
      <c r="BA78" s="97" t="str">
        <f t="shared" si="674"/>
        <v>800433C4</v>
      </c>
      <c r="BB78" s="97" t="str">
        <f t="shared" si="674"/>
        <v>800433C5</v>
      </c>
      <c r="BC78" s="97" t="str">
        <f t="shared" si="674"/>
        <v>800433C6</v>
      </c>
      <c r="BD78" s="97" t="str">
        <f t="shared" si="674"/>
        <v>800433C7</v>
      </c>
      <c r="BE78" s="97" t="str">
        <f t="shared" si="674"/>
        <v>800433C8</v>
      </c>
      <c r="BF78" s="97" t="str">
        <f t="shared" si="674"/>
        <v>800433C9</v>
      </c>
      <c r="BG78" s="97" t="str">
        <f t="shared" si="674"/>
        <v>800433CA</v>
      </c>
      <c r="BH78" s="97" t="str">
        <f t="shared" si="674"/>
        <v>800433CB</v>
      </c>
      <c r="BI78" s="97" t="str">
        <f t="shared" si="674"/>
        <v>800433CC</v>
      </c>
      <c r="BJ78" s="97" t="str">
        <f t="shared" si="674"/>
        <v>800433CD</v>
      </c>
      <c r="BK78" s="97" t="str">
        <f t="shared" si="674"/>
        <v>800433CE</v>
      </c>
      <c r="BL78" s="97" t="str">
        <f t="shared" si="674"/>
        <v>800433CF</v>
      </c>
      <c r="BM78" s="97" t="str">
        <f t="shared" si="674"/>
        <v>800433D0</v>
      </c>
      <c r="BN78" s="97" t="str">
        <f t="shared" si="674"/>
        <v>800433D1</v>
      </c>
      <c r="BO78" s="97" t="str">
        <f t="shared" ref="BO78:DZ78" si="675">DEC2HEX(HEX2DEC(BN78)+1)</f>
        <v>800433D2</v>
      </c>
      <c r="BP78" s="97" t="str">
        <f t="shared" si="675"/>
        <v>800433D3</v>
      </c>
      <c r="BQ78" s="97" t="str">
        <f t="shared" si="675"/>
        <v>800433D4</v>
      </c>
      <c r="BR78" s="97" t="str">
        <f t="shared" si="675"/>
        <v>800433D5</v>
      </c>
      <c r="BS78" s="97" t="str">
        <f t="shared" si="675"/>
        <v>800433D6</v>
      </c>
      <c r="BT78" s="97" t="str">
        <f t="shared" si="675"/>
        <v>800433D7</v>
      </c>
      <c r="BU78" s="97" t="str">
        <f t="shared" si="675"/>
        <v>800433D8</v>
      </c>
      <c r="BV78" s="97" t="str">
        <f t="shared" si="675"/>
        <v>800433D9</v>
      </c>
      <c r="BW78" s="97" t="str">
        <f t="shared" si="675"/>
        <v>800433DA</v>
      </c>
      <c r="BX78" s="97" t="str">
        <f t="shared" si="675"/>
        <v>800433DB</v>
      </c>
      <c r="BY78" s="97" t="str">
        <f t="shared" si="675"/>
        <v>800433DC</v>
      </c>
      <c r="BZ78" s="97" t="str">
        <f t="shared" si="675"/>
        <v>800433DD</v>
      </c>
      <c r="CA78" s="97" t="str">
        <f t="shared" si="675"/>
        <v>800433DE</v>
      </c>
      <c r="CB78" s="97" t="str">
        <f t="shared" si="675"/>
        <v>800433DF</v>
      </c>
      <c r="CC78" s="97" t="str">
        <f t="shared" si="675"/>
        <v>800433E0</v>
      </c>
      <c r="CD78" s="97" t="str">
        <f t="shared" si="675"/>
        <v>800433E1</v>
      </c>
      <c r="CE78" s="97" t="str">
        <f t="shared" si="675"/>
        <v>800433E2</v>
      </c>
      <c r="CF78" s="97" t="str">
        <f t="shared" si="675"/>
        <v>800433E3</v>
      </c>
      <c r="CG78" s="97" t="str">
        <f t="shared" si="675"/>
        <v>800433E4</v>
      </c>
      <c r="CH78" s="97" t="str">
        <f t="shared" si="675"/>
        <v>800433E5</v>
      </c>
      <c r="CI78" s="97" t="str">
        <f t="shared" si="675"/>
        <v>800433E6</v>
      </c>
      <c r="CJ78" s="97" t="str">
        <f t="shared" si="675"/>
        <v>800433E7</v>
      </c>
      <c r="CK78" s="97" t="str">
        <f t="shared" si="675"/>
        <v>800433E8</v>
      </c>
      <c r="CL78" s="97" t="str">
        <f t="shared" si="675"/>
        <v>800433E9</v>
      </c>
      <c r="CM78" s="97" t="str">
        <f t="shared" si="675"/>
        <v>800433EA</v>
      </c>
      <c r="CN78" s="97" t="str">
        <f t="shared" si="675"/>
        <v>800433EB</v>
      </c>
      <c r="CO78" s="97" t="str">
        <f t="shared" si="675"/>
        <v>800433EC</v>
      </c>
      <c r="CP78" s="97" t="str">
        <f t="shared" si="675"/>
        <v>800433ED</v>
      </c>
      <c r="CQ78" s="97" t="str">
        <f t="shared" si="675"/>
        <v>800433EE</v>
      </c>
      <c r="CR78" s="97" t="str">
        <f t="shared" si="675"/>
        <v>800433EF</v>
      </c>
      <c r="CS78" s="97" t="str">
        <f t="shared" si="675"/>
        <v>800433F0</v>
      </c>
      <c r="CT78" s="97" t="str">
        <f t="shared" si="675"/>
        <v>800433F1</v>
      </c>
      <c r="CU78" s="97" t="str">
        <f t="shared" si="675"/>
        <v>800433F2</v>
      </c>
      <c r="CV78" s="97" t="str">
        <f t="shared" si="675"/>
        <v>800433F3</v>
      </c>
      <c r="CW78" s="97" t="str">
        <f t="shared" si="675"/>
        <v>800433F4</v>
      </c>
      <c r="CX78" s="97" t="str">
        <f t="shared" si="675"/>
        <v>800433F5</v>
      </c>
      <c r="CY78" s="97" t="str">
        <f t="shared" si="675"/>
        <v>800433F6</v>
      </c>
      <c r="CZ78" s="97" t="str">
        <f t="shared" si="675"/>
        <v>800433F7</v>
      </c>
      <c r="DA78" s="97" t="str">
        <f t="shared" si="675"/>
        <v>800433F8</v>
      </c>
      <c r="DB78" s="97" t="str">
        <f t="shared" si="675"/>
        <v>800433F9</v>
      </c>
      <c r="DC78" s="97" t="str">
        <f t="shared" si="675"/>
        <v>800433FA</v>
      </c>
      <c r="DD78" s="97" t="str">
        <f t="shared" si="675"/>
        <v>800433FB</v>
      </c>
      <c r="DE78" s="97" t="str">
        <f t="shared" si="675"/>
        <v>800433FC</v>
      </c>
      <c r="DF78" s="97" t="str">
        <f t="shared" si="675"/>
        <v>800433FD</v>
      </c>
      <c r="DG78" s="97" t="str">
        <f t="shared" si="675"/>
        <v>800433FE</v>
      </c>
      <c r="DH78" s="97" t="str">
        <f t="shared" si="675"/>
        <v>800433FF</v>
      </c>
      <c r="DI78" s="97" t="str">
        <f t="shared" si="675"/>
        <v>80043400</v>
      </c>
      <c r="DJ78" s="97" t="str">
        <f t="shared" si="675"/>
        <v>80043401</v>
      </c>
      <c r="DK78" s="97" t="str">
        <f t="shared" si="675"/>
        <v>80043402</v>
      </c>
      <c r="DL78" s="97" t="str">
        <f t="shared" si="675"/>
        <v>80043403</v>
      </c>
      <c r="DM78" s="97" t="str">
        <f t="shared" si="675"/>
        <v>80043404</v>
      </c>
      <c r="DN78" s="97" t="str">
        <f t="shared" si="675"/>
        <v>80043405</v>
      </c>
      <c r="DO78" s="97" t="str">
        <f t="shared" si="675"/>
        <v>80043406</v>
      </c>
      <c r="DP78" s="97" t="str">
        <f t="shared" si="675"/>
        <v>80043407</v>
      </c>
      <c r="DQ78" s="97" t="str">
        <f t="shared" si="675"/>
        <v>80043408</v>
      </c>
      <c r="DR78" s="97" t="str">
        <f t="shared" si="675"/>
        <v>80043409</v>
      </c>
      <c r="DS78" s="97" t="str">
        <f t="shared" si="675"/>
        <v>8004340A</v>
      </c>
      <c r="DT78" s="97" t="str">
        <f t="shared" si="675"/>
        <v>8004340B</v>
      </c>
      <c r="DU78" s="97" t="str">
        <f t="shared" si="675"/>
        <v>8004340C</v>
      </c>
      <c r="DV78" s="97" t="str">
        <f t="shared" si="675"/>
        <v>8004340D</v>
      </c>
      <c r="DW78" s="97" t="str">
        <f t="shared" si="675"/>
        <v>8004340E</v>
      </c>
      <c r="DX78" s="97" t="str">
        <f t="shared" si="675"/>
        <v>8004340F</v>
      </c>
      <c r="DY78" s="97" t="str">
        <f t="shared" si="675"/>
        <v>80043410</v>
      </c>
      <c r="DZ78" s="97" t="str">
        <f t="shared" si="675"/>
        <v>80043411</v>
      </c>
      <c r="EA78" s="97" t="str">
        <f t="shared" ref="EA78:GL78" si="676">DEC2HEX(HEX2DEC(DZ78)+1)</f>
        <v>80043412</v>
      </c>
      <c r="EB78" s="97" t="str">
        <f t="shared" si="676"/>
        <v>80043413</v>
      </c>
      <c r="EC78" s="97" t="str">
        <f t="shared" si="676"/>
        <v>80043414</v>
      </c>
      <c r="ED78" s="97" t="str">
        <f t="shared" si="676"/>
        <v>80043415</v>
      </c>
      <c r="EE78" s="97" t="str">
        <f t="shared" si="676"/>
        <v>80043416</v>
      </c>
      <c r="EF78" s="97" t="str">
        <f t="shared" si="676"/>
        <v>80043417</v>
      </c>
      <c r="EG78" s="97" t="str">
        <f t="shared" si="676"/>
        <v>80043418</v>
      </c>
      <c r="EH78" s="97" t="str">
        <f t="shared" si="676"/>
        <v>80043419</v>
      </c>
      <c r="EI78" s="97" t="str">
        <f t="shared" si="676"/>
        <v>8004341A</v>
      </c>
      <c r="EJ78" s="97" t="str">
        <f t="shared" si="676"/>
        <v>8004341B</v>
      </c>
      <c r="EK78" s="97" t="str">
        <f t="shared" si="676"/>
        <v>8004341C</v>
      </c>
      <c r="EL78" s="97" t="str">
        <f t="shared" si="676"/>
        <v>8004341D</v>
      </c>
      <c r="EM78" s="97" t="str">
        <f t="shared" si="676"/>
        <v>8004341E</v>
      </c>
      <c r="EN78" s="97" t="str">
        <f t="shared" si="676"/>
        <v>8004341F</v>
      </c>
      <c r="EO78" s="97" t="str">
        <f t="shared" si="676"/>
        <v>80043420</v>
      </c>
      <c r="EP78" s="97" t="str">
        <f t="shared" si="676"/>
        <v>80043421</v>
      </c>
      <c r="EQ78" s="97" t="str">
        <f t="shared" si="676"/>
        <v>80043422</v>
      </c>
      <c r="ER78" s="97" t="str">
        <f t="shared" si="676"/>
        <v>80043423</v>
      </c>
      <c r="ES78" s="97" t="str">
        <f t="shared" si="676"/>
        <v>80043424</v>
      </c>
      <c r="ET78" s="97" t="str">
        <f t="shared" si="676"/>
        <v>80043425</v>
      </c>
      <c r="EU78" s="97" t="str">
        <f t="shared" si="676"/>
        <v>80043426</v>
      </c>
      <c r="EV78" s="97" t="str">
        <f t="shared" si="676"/>
        <v>80043427</v>
      </c>
      <c r="EW78" s="97" t="str">
        <f t="shared" si="676"/>
        <v>80043428</v>
      </c>
      <c r="EX78" s="97" t="str">
        <f t="shared" si="676"/>
        <v>80043429</v>
      </c>
      <c r="EY78" s="97" t="str">
        <f t="shared" si="676"/>
        <v>8004342A</v>
      </c>
      <c r="EZ78" s="97" t="str">
        <f t="shared" si="676"/>
        <v>8004342B</v>
      </c>
      <c r="FA78" s="97" t="str">
        <f t="shared" si="676"/>
        <v>8004342C</v>
      </c>
      <c r="FB78" s="97" t="str">
        <f t="shared" si="676"/>
        <v>8004342D</v>
      </c>
      <c r="FC78" s="97" t="str">
        <f t="shared" si="676"/>
        <v>8004342E</v>
      </c>
      <c r="FD78" s="97" t="str">
        <f t="shared" si="676"/>
        <v>8004342F</v>
      </c>
      <c r="FE78" s="97" t="str">
        <f t="shared" si="676"/>
        <v>80043430</v>
      </c>
      <c r="FF78" s="97" t="str">
        <f t="shared" si="676"/>
        <v>80043431</v>
      </c>
      <c r="FG78" s="97" t="str">
        <f t="shared" si="676"/>
        <v>80043432</v>
      </c>
      <c r="FH78" s="97" t="str">
        <f t="shared" si="676"/>
        <v>80043433</v>
      </c>
      <c r="FI78" s="97" t="str">
        <f t="shared" si="676"/>
        <v>80043434</v>
      </c>
      <c r="FJ78" s="97" t="str">
        <f t="shared" si="676"/>
        <v>80043435</v>
      </c>
      <c r="FK78" s="97" t="str">
        <f t="shared" si="676"/>
        <v>80043436</v>
      </c>
      <c r="FL78" s="97" t="str">
        <f t="shared" si="676"/>
        <v>80043437</v>
      </c>
      <c r="FM78" s="97" t="str">
        <f t="shared" si="676"/>
        <v>80043438</v>
      </c>
      <c r="FN78" s="97" t="str">
        <f t="shared" si="676"/>
        <v>80043439</v>
      </c>
      <c r="FO78" s="97" t="str">
        <f t="shared" si="676"/>
        <v>8004343A</v>
      </c>
      <c r="FP78" s="97" t="str">
        <f t="shared" si="676"/>
        <v>8004343B</v>
      </c>
      <c r="FQ78" s="97" t="str">
        <f t="shared" si="676"/>
        <v>8004343C</v>
      </c>
      <c r="FR78" s="97" t="str">
        <f t="shared" si="676"/>
        <v>8004343D</v>
      </c>
      <c r="FS78" s="97" t="str">
        <f t="shared" si="676"/>
        <v>8004343E</v>
      </c>
      <c r="FT78" s="97" t="str">
        <f t="shared" si="676"/>
        <v>8004343F</v>
      </c>
      <c r="FU78" s="97" t="str">
        <f t="shared" si="676"/>
        <v>80043440</v>
      </c>
      <c r="FV78" s="97" t="str">
        <f t="shared" si="676"/>
        <v>80043441</v>
      </c>
      <c r="FW78" s="97" t="str">
        <f t="shared" si="676"/>
        <v>80043442</v>
      </c>
      <c r="FX78" s="97" t="str">
        <f t="shared" si="676"/>
        <v>80043443</v>
      </c>
      <c r="FY78" s="97" t="str">
        <f t="shared" si="676"/>
        <v>80043444</v>
      </c>
      <c r="FZ78" s="97" t="str">
        <f t="shared" si="676"/>
        <v>80043445</v>
      </c>
      <c r="GA78" s="97" t="str">
        <f t="shared" si="676"/>
        <v>80043446</v>
      </c>
      <c r="GB78" s="97" t="str">
        <f t="shared" si="676"/>
        <v>80043447</v>
      </c>
      <c r="GC78" s="97" t="str">
        <f t="shared" si="676"/>
        <v>80043448</v>
      </c>
      <c r="GD78" s="97" t="str">
        <f t="shared" si="676"/>
        <v>80043449</v>
      </c>
      <c r="GE78" s="97" t="str">
        <f t="shared" si="676"/>
        <v>8004344A</v>
      </c>
      <c r="GF78" s="97" t="str">
        <f t="shared" si="676"/>
        <v>8004344B</v>
      </c>
      <c r="GG78" s="97" t="str">
        <f t="shared" si="676"/>
        <v>8004344C</v>
      </c>
      <c r="GH78" s="97" t="str">
        <f t="shared" si="676"/>
        <v>8004344D</v>
      </c>
      <c r="GI78" s="97" t="str">
        <f t="shared" si="676"/>
        <v>8004344E</v>
      </c>
      <c r="GJ78" s="97" t="str">
        <f t="shared" si="676"/>
        <v>8004344F</v>
      </c>
      <c r="GK78" s="97" t="str">
        <f t="shared" si="676"/>
        <v>80043450</v>
      </c>
      <c r="GL78" s="97" t="str">
        <f t="shared" si="676"/>
        <v>80043451</v>
      </c>
      <c r="GM78" s="97" t="str">
        <f t="shared" ref="GM78:IX78" si="677">DEC2HEX(HEX2DEC(GL78)+1)</f>
        <v>80043452</v>
      </c>
      <c r="GN78" s="97" t="str">
        <f t="shared" si="677"/>
        <v>80043453</v>
      </c>
      <c r="GO78" s="97" t="str">
        <f t="shared" si="677"/>
        <v>80043454</v>
      </c>
      <c r="GP78" s="97" t="str">
        <f t="shared" si="677"/>
        <v>80043455</v>
      </c>
      <c r="GQ78" s="97" t="str">
        <f t="shared" si="677"/>
        <v>80043456</v>
      </c>
      <c r="GR78" s="97" t="str">
        <f t="shared" si="677"/>
        <v>80043457</v>
      </c>
      <c r="GS78" s="97" t="str">
        <f t="shared" si="677"/>
        <v>80043458</v>
      </c>
      <c r="GT78" s="97" t="str">
        <f t="shared" si="677"/>
        <v>80043459</v>
      </c>
      <c r="GU78" s="97" t="str">
        <f t="shared" si="677"/>
        <v>8004345A</v>
      </c>
      <c r="GV78" s="97" t="str">
        <f t="shared" si="677"/>
        <v>8004345B</v>
      </c>
      <c r="GW78" s="97" t="str">
        <f t="shared" si="677"/>
        <v>8004345C</v>
      </c>
      <c r="GX78" s="97" t="str">
        <f t="shared" si="677"/>
        <v>8004345D</v>
      </c>
      <c r="GY78" s="97" t="str">
        <f t="shared" si="677"/>
        <v>8004345E</v>
      </c>
      <c r="GZ78" s="97" t="str">
        <f t="shared" si="677"/>
        <v>8004345F</v>
      </c>
      <c r="HA78" s="97" t="str">
        <f t="shared" si="677"/>
        <v>80043460</v>
      </c>
      <c r="HB78" s="97" t="str">
        <f t="shared" si="677"/>
        <v>80043461</v>
      </c>
      <c r="HC78" s="97" t="str">
        <f t="shared" si="677"/>
        <v>80043462</v>
      </c>
      <c r="HD78" s="97" t="str">
        <f t="shared" si="677"/>
        <v>80043463</v>
      </c>
      <c r="HE78" s="97" t="str">
        <f t="shared" si="677"/>
        <v>80043464</v>
      </c>
      <c r="HF78" s="97" t="str">
        <f t="shared" si="677"/>
        <v>80043465</v>
      </c>
      <c r="HG78" s="97" t="str">
        <f t="shared" si="677"/>
        <v>80043466</v>
      </c>
      <c r="HH78" s="97" t="str">
        <f t="shared" si="677"/>
        <v>80043467</v>
      </c>
      <c r="HI78" s="97" t="str">
        <f t="shared" si="677"/>
        <v>80043468</v>
      </c>
      <c r="HJ78" s="97" t="str">
        <f t="shared" si="677"/>
        <v>80043469</v>
      </c>
      <c r="HK78" s="97" t="str">
        <f t="shared" si="677"/>
        <v>8004346A</v>
      </c>
      <c r="HL78" s="97" t="str">
        <f t="shared" si="677"/>
        <v>8004346B</v>
      </c>
      <c r="HM78" s="97" t="str">
        <f t="shared" si="677"/>
        <v>8004346C</v>
      </c>
      <c r="HN78" s="97" t="str">
        <f t="shared" si="677"/>
        <v>8004346D</v>
      </c>
      <c r="HO78" s="97" t="str">
        <f t="shared" si="677"/>
        <v>8004346E</v>
      </c>
      <c r="HP78" s="97" t="str">
        <f t="shared" si="677"/>
        <v>8004346F</v>
      </c>
      <c r="HQ78" s="97" t="str">
        <f t="shared" si="677"/>
        <v>80043470</v>
      </c>
      <c r="HR78" s="97" t="str">
        <f t="shared" si="677"/>
        <v>80043471</v>
      </c>
      <c r="HS78" s="97" t="str">
        <f t="shared" si="677"/>
        <v>80043472</v>
      </c>
      <c r="HT78" s="97" t="str">
        <f t="shared" si="677"/>
        <v>80043473</v>
      </c>
      <c r="HU78" s="97" t="str">
        <f t="shared" si="677"/>
        <v>80043474</v>
      </c>
      <c r="HV78" s="97" t="str">
        <f t="shared" si="677"/>
        <v>80043475</v>
      </c>
      <c r="HW78" s="97" t="str">
        <f t="shared" si="677"/>
        <v>80043476</v>
      </c>
      <c r="HX78" s="97" t="str">
        <f t="shared" si="677"/>
        <v>80043477</v>
      </c>
      <c r="HY78" s="97" t="str">
        <f t="shared" si="677"/>
        <v>80043478</v>
      </c>
      <c r="HZ78" s="97" t="str">
        <f t="shared" si="677"/>
        <v>80043479</v>
      </c>
      <c r="IA78" s="97" t="str">
        <f t="shared" si="677"/>
        <v>8004347A</v>
      </c>
      <c r="IB78" s="97" t="str">
        <f t="shared" si="677"/>
        <v>8004347B</v>
      </c>
      <c r="IC78" s="97" t="str">
        <f t="shared" si="677"/>
        <v>8004347C</v>
      </c>
      <c r="ID78" s="97" t="str">
        <f t="shared" si="677"/>
        <v>8004347D</v>
      </c>
      <c r="IE78" s="97" t="str">
        <f t="shared" si="677"/>
        <v>8004347E</v>
      </c>
      <c r="IF78" s="97" t="str">
        <f t="shared" si="677"/>
        <v>8004347F</v>
      </c>
      <c r="IG78" s="97" t="str">
        <f t="shared" si="677"/>
        <v>80043480</v>
      </c>
      <c r="IH78" s="97" t="str">
        <f t="shared" si="677"/>
        <v>80043481</v>
      </c>
      <c r="II78" s="97" t="str">
        <f t="shared" si="677"/>
        <v>80043482</v>
      </c>
      <c r="IJ78" s="97" t="str">
        <f t="shared" si="677"/>
        <v>80043483</v>
      </c>
      <c r="IK78" s="97" t="str">
        <f t="shared" si="677"/>
        <v>80043484</v>
      </c>
      <c r="IL78" s="97" t="str">
        <f t="shared" si="677"/>
        <v>80043485</v>
      </c>
      <c r="IM78" s="97" t="str">
        <f t="shared" si="677"/>
        <v>80043486</v>
      </c>
      <c r="IN78" s="97" t="str">
        <f t="shared" si="677"/>
        <v>80043487</v>
      </c>
      <c r="IO78" s="97" t="str">
        <f t="shared" si="677"/>
        <v>80043488</v>
      </c>
      <c r="IP78" s="97" t="str">
        <f t="shared" si="677"/>
        <v>80043489</v>
      </c>
      <c r="IQ78" s="97" t="str">
        <f t="shared" si="677"/>
        <v>8004348A</v>
      </c>
      <c r="IR78" s="97" t="str">
        <f t="shared" si="677"/>
        <v>8004348B</v>
      </c>
      <c r="IS78" s="97" t="str">
        <f t="shared" si="677"/>
        <v>8004348C</v>
      </c>
      <c r="IT78" s="97" t="str">
        <f t="shared" si="677"/>
        <v>8004348D</v>
      </c>
      <c r="IU78" s="97" t="str">
        <f t="shared" si="677"/>
        <v>8004348E</v>
      </c>
      <c r="IV78" s="97" t="str">
        <f t="shared" si="677"/>
        <v>8004348F</v>
      </c>
      <c r="IW78" s="97" t="str">
        <f t="shared" si="677"/>
        <v>80043490</v>
      </c>
      <c r="IX78" s="97" t="str">
        <f t="shared" si="677"/>
        <v>80043491</v>
      </c>
      <c r="IY78" s="97" t="str">
        <f t="shared" ref="IY78:LJ78" si="678">DEC2HEX(HEX2DEC(IX78)+1)</f>
        <v>80043492</v>
      </c>
      <c r="IZ78" s="97" t="str">
        <f t="shared" si="678"/>
        <v>80043493</v>
      </c>
      <c r="JA78" s="97" t="str">
        <f t="shared" si="678"/>
        <v>80043494</v>
      </c>
      <c r="JB78" s="97" t="str">
        <f t="shared" si="678"/>
        <v>80043495</v>
      </c>
      <c r="JC78" s="97" t="str">
        <f t="shared" si="678"/>
        <v>80043496</v>
      </c>
      <c r="JD78" s="97" t="str">
        <f t="shared" si="678"/>
        <v>80043497</v>
      </c>
      <c r="JE78" s="97" t="str">
        <f t="shared" si="678"/>
        <v>80043498</v>
      </c>
      <c r="JF78" s="97" t="str">
        <f t="shared" si="678"/>
        <v>80043499</v>
      </c>
      <c r="JG78" s="97" t="str">
        <f t="shared" si="678"/>
        <v>8004349A</v>
      </c>
      <c r="JH78" s="97" t="str">
        <f t="shared" si="678"/>
        <v>8004349B</v>
      </c>
      <c r="JI78" s="97" t="str">
        <f t="shared" si="678"/>
        <v>8004349C</v>
      </c>
      <c r="JJ78" s="97" t="str">
        <f t="shared" si="678"/>
        <v>8004349D</v>
      </c>
      <c r="JK78" s="97" t="str">
        <f t="shared" si="678"/>
        <v>8004349E</v>
      </c>
      <c r="JL78" s="97" t="str">
        <f t="shared" si="678"/>
        <v>8004349F</v>
      </c>
      <c r="JM78" s="97" t="str">
        <f t="shared" si="678"/>
        <v>800434A0</v>
      </c>
      <c r="JN78" s="97" t="str">
        <f t="shared" si="678"/>
        <v>800434A1</v>
      </c>
      <c r="JO78" s="97" t="str">
        <f t="shared" si="678"/>
        <v>800434A2</v>
      </c>
      <c r="JP78" s="97" t="str">
        <f t="shared" si="678"/>
        <v>800434A3</v>
      </c>
      <c r="JQ78" s="97" t="str">
        <f t="shared" si="678"/>
        <v>800434A4</v>
      </c>
      <c r="JR78" s="97" t="str">
        <f t="shared" si="678"/>
        <v>800434A5</v>
      </c>
      <c r="JS78" s="97" t="str">
        <f t="shared" si="678"/>
        <v>800434A6</v>
      </c>
      <c r="JT78" s="97" t="str">
        <f t="shared" si="678"/>
        <v>800434A7</v>
      </c>
      <c r="JU78" s="97" t="str">
        <f t="shared" si="678"/>
        <v>800434A8</v>
      </c>
      <c r="JV78" s="97" t="str">
        <f t="shared" si="678"/>
        <v>800434A9</v>
      </c>
      <c r="JW78" s="97" t="str">
        <f t="shared" si="678"/>
        <v>800434AA</v>
      </c>
      <c r="JX78" s="97" t="str">
        <f t="shared" si="678"/>
        <v>800434AB</v>
      </c>
      <c r="JY78" s="97" t="str">
        <f t="shared" si="678"/>
        <v>800434AC</v>
      </c>
      <c r="JZ78" s="97" t="str">
        <f t="shared" si="678"/>
        <v>800434AD</v>
      </c>
      <c r="KA78" s="97" t="str">
        <f t="shared" si="678"/>
        <v>800434AE</v>
      </c>
      <c r="KB78" s="97" t="str">
        <f t="shared" si="678"/>
        <v>800434AF</v>
      </c>
      <c r="KC78" s="97" t="str">
        <f t="shared" si="678"/>
        <v>800434B0</v>
      </c>
      <c r="KD78" s="97" t="str">
        <f t="shared" si="678"/>
        <v>800434B1</v>
      </c>
      <c r="KE78" s="97" t="str">
        <f t="shared" si="678"/>
        <v>800434B2</v>
      </c>
      <c r="KF78" s="97" t="str">
        <f t="shared" si="678"/>
        <v>800434B3</v>
      </c>
      <c r="KG78" s="97" t="str">
        <f t="shared" si="678"/>
        <v>800434B4</v>
      </c>
      <c r="KH78" s="97" t="str">
        <f t="shared" si="678"/>
        <v>800434B5</v>
      </c>
      <c r="KI78" s="97" t="str">
        <f t="shared" si="678"/>
        <v>800434B6</v>
      </c>
      <c r="KJ78" s="97" t="str">
        <f t="shared" si="678"/>
        <v>800434B7</v>
      </c>
      <c r="KK78" s="97" t="str">
        <f t="shared" si="678"/>
        <v>800434B8</v>
      </c>
      <c r="KL78" s="97" t="str">
        <f t="shared" si="678"/>
        <v>800434B9</v>
      </c>
      <c r="KM78" s="97" t="str">
        <f t="shared" si="678"/>
        <v>800434BA</v>
      </c>
      <c r="KN78" s="97" t="str">
        <f t="shared" si="678"/>
        <v>800434BB</v>
      </c>
      <c r="KO78" s="97" t="str">
        <f t="shared" si="678"/>
        <v>800434BC</v>
      </c>
      <c r="KP78" s="97" t="str">
        <f t="shared" si="678"/>
        <v>800434BD</v>
      </c>
      <c r="KQ78" s="97" t="str">
        <f t="shared" si="678"/>
        <v>800434BE</v>
      </c>
      <c r="KR78" s="97" t="str">
        <f t="shared" si="678"/>
        <v>800434BF</v>
      </c>
      <c r="KS78" s="97" t="str">
        <f t="shared" si="678"/>
        <v>800434C0</v>
      </c>
      <c r="KT78" s="97" t="str">
        <f t="shared" si="678"/>
        <v>800434C1</v>
      </c>
      <c r="KU78" s="97" t="str">
        <f t="shared" si="678"/>
        <v>800434C2</v>
      </c>
      <c r="KV78" s="97" t="str">
        <f t="shared" si="678"/>
        <v>800434C3</v>
      </c>
      <c r="KW78" s="97" t="str">
        <f t="shared" si="678"/>
        <v>800434C4</v>
      </c>
      <c r="KX78" s="97" t="str">
        <f t="shared" si="678"/>
        <v>800434C5</v>
      </c>
      <c r="KY78" s="97" t="str">
        <f t="shared" si="678"/>
        <v>800434C6</v>
      </c>
      <c r="KZ78" s="97" t="str">
        <f t="shared" si="678"/>
        <v>800434C7</v>
      </c>
      <c r="LA78" s="97" t="str">
        <f t="shared" si="678"/>
        <v>800434C8</v>
      </c>
      <c r="LB78" s="97" t="str">
        <f t="shared" si="678"/>
        <v>800434C9</v>
      </c>
      <c r="LC78" s="97" t="str">
        <f t="shared" si="678"/>
        <v>800434CA</v>
      </c>
      <c r="LD78" s="97" t="str">
        <f t="shared" si="678"/>
        <v>800434CB</v>
      </c>
      <c r="LE78" s="97" t="str">
        <f t="shared" si="678"/>
        <v>800434CC</v>
      </c>
      <c r="LF78" s="97" t="str">
        <f t="shared" si="678"/>
        <v>800434CD</v>
      </c>
      <c r="LG78" s="97" t="str">
        <f t="shared" si="678"/>
        <v>800434CE</v>
      </c>
      <c r="LH78" s="97" t="str">
        <f t="shared" si="678"/>
        <v>800434CF</v>
      </c>
      <c r="LI78" s="97" t="str">
        <f t="shared" si="678"/>
        <v>800434D0</v>
      </c>
      <c r="LJ78" s="97" t="str">
        <f t="shared" si="678"/>
        <v>800434D1</v>
      </c>
      <c r="LK78" s="97" t="str">
        <f t="shared" ref="LK78:NV78" si="679">DEC2HEX(HEX2DEC(LJ78)+1)</f>
        <v>800434D2</v>
      </c>
      <c r="LL78" s="97" t="str">
        <f t="shared" si="679"/>
        <v>800434D3</v>
      </c>
      <c r="LM78" s="97" t="str">
        <f t="shared" si="679"/>
        <v>800434D4</v>
      </c>
      <c r="LN78" s="97" t="str">
        <f t="shared" si="679"/>
        <v>800434D5</v>
      </c>
      <c r="LO78" s="97" t="str">
        <f t="shared" si="679"/>
        <v>800434D6</v>
      </c>
      <c r="LP78" s="97" t="str">
        <f t="shared" si="679"/>
        <v>800434D7</v>
      </c>
      <c r="LQ78" s="97" t="str">
        <f t="shared" si="679"/>
        <v>800434D8</v>
      </c>
      <c r="LR78" s="97" t="str">
        <f t="shared" si="679"/>
        <v>800434D9</v>
      </c>
      <c r="LS78" s="97" t="str">
        <f t="shared" si="679"/>
        <v>800434DA</v>
      </c>
      <c r="LT78" s="97" t="str">
        <f t="shared" si="679"/>
        <v>800434DB</v>
      </c>
      <c r="LU78" s="97" t="str">
        <f t="shared" si="679"/>
        <v>800434DC</v>
      </c>
      <c r="LV78" s="97" t="str">
        <f t="shared" si="679"/>
        <v>800434DD</v>
      </c>
      <c r="LW78" s="97" t="str">
        <f t="shared" si="679"/>
        <v>800434DE</v>
      </c>
      <c r="LX78" s="97" t="str">
        <f t="shared" si="679"/>
        <v>800434DF</v>
      </c>
      <c r="LY78" s="97" t="str">
        <f t="shared" si="679"/>
        <v>800434E0</v>
      </c>
      <c r="LZ78" s="97" t="str">
        <f t="shared" si="679"/>
        <v>800434E1</v>
      </c>
      <c r="MA78" s="97" t="str">
        <f t="shared" si="679"/>
        <v>800434E2</v>
      </c>
      <c r="MB78" s="97" t="str">
        <f t="shared" si="679"/>
        <v>800434E3</v>
      </c>
      <c r="MC78" s="97" t="str">
        <f t="shared" si="679"/>
        <v>800434E4</v>
      </c>
      <c r="MD78" s="97" t="str">
        <f t="shared" si="679"/>
        <v>800434E5</v>
      </c>
      <c r="ME78" s="97" t="str">
        <f t="shared" si="679"/>
        <v>800434E6</v>
      </c>
      <c r="MF78" s="97" t="str">
        <f t="shared" si="679"/>
        <v>800434E7</v>
      </c>
      <c r="MG78" s="97" t="str">
        <f t="shared" si="679"/>
        <v>800434E8</v>
      </c>
      <c r="MH78" s="97" t="str">
        <f t="shared" si="679"/>
        <v>800434E9</v>
      </c>
      <c r="MI78" s="97" t="str">
        <f t="shared" si="679"/>
        <v>800434EA</v>
      </c>
      <c r="MJ78" s="97" t="str">
        <f t="shared" si="679"/>
        <v>800434EB</v>
      </c>
      <c r="MK78" s="97" t="str">
        <f t="shared" si="679"/>
        <v>800434EC</v>
      </c>
      <c r="ML78" s="97" t="str">
        <f t="shared" si="679"/>
        <v>800434ED</v>
      </c>
      <c r="MM78" s="97" t="str">
        <f t="shared" si="679"/>
        <v>800434EE</v>
      </c>
      <c r="MN78" s="97" t="str">
        <f t="shared" si="679"/>
        <v>800434EF</v>
      </c>
      <c r="MO78" s="97" t="str">
        <f t="shared" si="679"/>
        <v>800434F0</v>
      </c>
      <c r="MP78" s="97" t="str">
        <f t="shared" si="679"/>
        <v>800434F1</v>
      </c>
      <c r="MQ78" s="97" t="str">
        <f t="shared" si="679"/>
        <v>800434F2</v>
      </c>
      <c r="MR78" s="97" t="str">
        <f t="shared" si="679"/>
        <v>800434F3</v>
      </c>
      <c r="MS78" s="97" t="str">
        <f t="shared" si="679"/>
        <v>800434F4</v>
      </c>
      <c r="MT78" s="97" t="str">
        <f t="shared" si="679"/>
        <v>800434F5</v>
      </c>
      <c r="MU78" s="97" t="str">
        <f t="shared" si="679"/>
        <v>800434F6</v>
      </c>
      <c r="MV78" s="97" t="str">
        <f t="shared" si="679"/>
        <v>800434F7</v>
      </c>
      <c r="MW78" s="97" t="str">
        <f t="shared" si="679"/>
        <v>800434F8</v>
      </c>
      <c r="MX78" s="97" t="str">
        <f t="shared" si="679"/>
        <v>800434F9</v>
      </c>
      <c r="MY78" s="97" t="str">
        <f t="shared" si="679"/>
        <v>800434FA</v>
      </c>
      <c r="MZ78" s="97" t="str">
        <f t="shared" si="679"/>
        <v>800434FB</v>
      </c>
      <c r="NA78" s="97" t="str">
        <f t="shared" si="679"/>
        <v>800434FC</v>
      </c>
      <c r="NB78" s="97" t="str">
        <f t="shared" si="679"/>
        <v>800434FD</v>
      </c>
      <c r="NC78" s="97" t="str">
        <f t="shared" si="679"/>
        <v>800434FE</v>
      </c>
      <c r="ND78" s="97" t="str">
        <f t="shared" si="679"/>
        <v>800434FF</v>
      </c>
      <c r="NE78" s="97" t="str">
        <f t="shared" si="679"/>
        <v>80043500</v>
      </c>
      <c r="NF78" s="97" t="str">
        <f t="shared" si="679"/>
        <v>80043501</v>
      </c>
      <c r="NG78" s="97" t="str">
        <f t="shared" si="679"/>
        <v>80043502</v>
      </c>
      <c r="NH78" s="97" t="str">
        <f t="shared" si="679"/>
        <v>80043503</v>
      </c>
      <c r="NI78" s="97" t="str">
        <f t="shared" si="679"/>
        <v>80043504</v>
      </c>
      <c r="NJ78" s="97" t="str">
        <f t="shared" si="679"/>
        <v>80043505</v>
      </c>
      <c r="NK78" s="97" t="str">
        <f t="shared" si="679"/>
        <v>80043506</v>
      </c>
      <c r="NL78" s="97" t="str">
        <f t="shared" si="679"/>
        <v>80043507</v>
      </c>
      <c r="NM78" s="97" t="str">
        <f t="shared" si="679"/>
        <v>80043508</v>
      </c>
      <c r="NN78" s="97" t="str">
        <f t="shared" si="679"/>
        <v>80043509</v>
      </c>
      <c r="NO78" s="97" t="str">
        <f t="shared" si="679"/>
        <v>8004350A</v>
      </c>
      <c r="NP78" s="97" t="str">
        <f t="shared" si="679"/>
        <v>8004350B</v>
      </c>
      <c r="NQ78" s="97" t="str">
        <f t="shared" si="679"/>
        <v>8004350C</v>
      </c>
      <c r="NR78" s="97" t="str">
        <f t="shared" si="679"/>
        <v>8004350D</v>
      </c>
      <c r="NS78" s="97" t="str">
        <f t="shared" si="679"/>
        <v>8004350E</v>
      </c>
      <c r="NT78" s="97" t="str">
        <f t="shared" si="679"/>
        <v>8004350F</v>
      </c>
      <c r="NU78" s="97" t="str">
        <f t="shared" si="679"/>
        <v>80043510</v>
      </c>
      <c r="NV78" s="97" t="str">
        <f t="shared" si="679"/>
        <v>80043511</v>
      </c>
      <c r="NW78" s="97" t="str">
        <f t="shared" ref="NW78:QH78" si="680">DEC2HEX(HEX2DEC(NV78)+1)</f>
        <v>80043512</v>
      </c>
      <c r="NX78" s="97" t="str">
        <f t="shared" si="680"/>
        <v>80043513</v>
      </c>
      <c r="NY78" s="97" t="str">
        <f t="shared" si="680"/>
        <v>80043514</v>
      </c>
      <c r="NZ78" s="97" t="str">
        <f t="shared" si="680"/>
        <v>80043515</v>
      </c>
      <c r="OA78" s="97" t="str">
        <f t="shared" si="680"/>
        <v>80043516</v>
      </c>
      <c r="OB78" s="97" t="str">
        <f t="shared" si="680"/>
        <v>80043517</v>
      </c>
      <c r="OC78" s="97" t="str">
        <f t="shared" si="680"/>
        <v>80043518</v>
      </c>
      <c r="OD78" s="97" t="str">
        <f t="shared" si="680"/>
        <v>80043519</v>
      </c>
      <c r="OE78" s="97" t="str">
        <f t="shared" si="680"/>
        <v>8004351A</v>
      </c>
      <c r="OF78" s="97" t="str">
        <f t="shared" si="680"/>
        <v>8004351B</v>
      </c>
      <c r="OG78" s="97" t="str">
        <f t="shared" si="680"/>
        <v>8004351C</v>
      </c>
      <c r="OH78" s="97" t="str">
        <f t="shared" si="680"/>
        <v>8004351D</v>
      </c>
      <c r="OI78" s="97" t="str">
        <f t="shared" si="680"/>
        <v>8004351E</v>
      </c>
      <c r="OJ78" s="97" t="str">
        <f t="shared" si="680"/>
        <v>8004351F</v>
      </c>
      <c r="OK78" s="97" t="str">
        <f t="shared" si="680"/>
        <v>80043520</v>
      </c>
      <c r="OL78" s="97" t="str">
        <f t="shared" si="680"/>
        <v>80043521</v>
      </c>
      <c r="OM78" s="97" t="str">
        <f t="shared" si="680"/>
        <v>80043522</v>
      </c>
      <c r="ON78" s="97" t="str">
        <f t="shared" si="680"/>
        <v>80043523</v>
      </c>
      <c r="OO78" s="97" t="str">
        <f t="shared" si="680"/>
        <v>80043524</v>
      </c>
      <c r="OP78" s="97" t="str">
        <f t="shared" si="680"/>
        <v>80043525</v>
      </c>
      <c r="OQ78" s="97" t="str">
        <f t="shared" si="680"/>
        <v>80043526</v>
      </c>
      <c r="OR78" s="97" t="str">
        <f t="shared" si="680"/>
        <v>80043527</v>
      </c>
      <c r="OS78" s="97" t="str">
        <f t="shared" si="680"/>
        <v>80043528</v>
      </c>
      <c r="OT78" s="97" t="str">
        <f t="shared" si="680"/>
        <v>80043529</v>
      </c>
      <c r="OU78" s="97" t="str">
        <f t="shared" si="680"/>
        <v>8004352A</v>
      </c>
      <c r="OV78" s="97" t="str">
        <f t="shared" si="680"/>
        <v>8004352B</v>
      </c>
      <c r="OW78" s="97" t="str">
        <f t="shared" si="680"/>
        <v>8004352C</v>
      </c>
      <c r="OX78" s="97" t="str">
        <f t="shared" si="680"/>
        <v>8004352D</v>
      </c>
      <c r="OY78" s="97" t="str">
        <f t="shared" si="680"/>
        <v>8004352E</v>
      </c>
      <c r="OZ78" s="97" t="str">
        <f t="shared" si="680"/>
        <v>8004352F</v>
      </c>
      <c r="PA78" s="97" t="str">
        <f t="shared" si="680"/>
        <v>80043530</v>
      </c>
      <c r="PB78" s="97" t="str">
        <f t="shared" si="680"/>
        <v>80043531</v>
      </c>
      <c r="PC78" s="97" t="str">
        <f t="shared" si="680"/>
        <v>80043532</v>
      </c>
      <c r="PD78" s="97" t="str">
        <f t="shared" si="680"/>
        <v>80043533</v>
      </c>
      <c r="PE78" s="97" t="str">
        <f t="shared" si="680"/>
        <v>80043534</v>
      </c>
      <c r="PF78" s="97" t="str">
        <f t="shared" si="680"/>
        <v>80043535</v>
      </c>
      <c r="PG78" s="97" t="str">
        <f t="shared" si="680"/>
        <v>80043536</v>
      </c>
      <c r="PH78" s="97" t="str">
        <f t="shared" si="680"/>
        <v>80043537</v>
      </c>
      <c r="PI78" s="97" t="str">
        <f t="shared" si="680"/>
        <v>80043538</v>
      </c>
      <c r="PJ78" s="97" t="str">
        <f t="shared" si="680"/>
        <v>80043539</v>
      </c>
      <c r="PK78" s="97" t="str">
        <f t="shared" si="680"/>
        <v>8004353A</v>
      </c>
      <c r="PL78" s="97" t="str">
        <f t="shared" si="680"/>
        <v>8004353B</v>
      </c>
      <c r="PM78" s="97" t="str">
        <f t="shared" si="680"/>
        <v>8004353C</v>
      </c>
      <c r="PN78" s="97" t="str">
        <f t="shared" si="680"/>
        <v>8004353D</v>
      </c>
      <c r="PO78" s="97" t="str">
        <f t="shared" si="680"/>
        <v>8004353E</v>
      </c>
      <c r="PP78" s="97" t="str">
        <f t="shared" si="680"/>
        <v>8004353F</v>
      </c>
      <c r="PQ78" s="97" t="str">
        <f t="shared" si="680"/>
        <v>80043540</v>
      </c>
      <c r="PR78" s="97" t="str">
        <f t="shared" si="680"/>
        <v>80043541</v>
      </c>
      <c r="PS78" s="97" t="str">
        <f t="shared" si="680"/>
        <v>80043542</v>
      </c>
      <c r="PT78" s="97" t="str">
        <f t="shared" si="680"/>
        <v>80043543</v>
      </c>
      <c r="PU78" s="97" t="str">
        <f t="shared" si="680"/>
        <v>80043544</v>
      </c>
      <c r="PV78" s="97" t="str">
        <f t="shared" si="680"/>
        <v>80043545</v>
      </c>
      <c r="PW78" s="97" t="str">
        <f t="shared" si="680"/>
        <v>80043546</v>
      </c>
      <c r="PX78" s="97" t="str">
        <f t="shared" si="680"/>
        <v>80043547</v>
      </c>
      <c r="PY78" s="97" t="str">
        <f t="shared" si="680"/>
        <v>80043548</v>
      </c>
      <c r="PZ78" s="97" t="str">
        <f t="shared" si="680"/>
        <v>80043549</v>
      </c>
      <c r="QA78" s="97" t="str">
        <f t="shared" si="680"/>
        <v>8004354A</v>
      </c>
      <c r="QB78" s="97" t="str">
        <f t="shared" si="680"/>
        <v>8004354B</v>
      </c>
      <c r="QC78" s="97" t="str">
        <f t="shared" si="680"/>
        <v>8004354C</v>
      </c>
      <c r="QD78" s="97" t="str">
        <f t="shared" si="680"/>
        <v>8004354D</v>
      </c>
      <c r="QE78" s="97" t="str">
        <f t="shared" si="680"/>
        <v>8004354E</v>
      </c>
      <c r="QF78" s="97" t="str">
        <f t="shared" si="680"/>
        <v>8004354F</v>
      </c>
      <c r="QG78" s="97" t="str">
        <f t="shared" si="680"/>
        <v>80043550</v>
      </c>
      <c r="QH78" s="97" t="str">
        <f t="shared" si="680"/>
        <v>80043551</v>
      </c>
      <c r="QI78" s="97" t="str">
        <f t="shared" ref="QI78:SF78" si="681">DEC2HEX(HEX2DEC(QH78)+1)</f>
        <v>80043552</v>
      </c>
      <c r="QJ78" s="97" t="str">
        <f t="shared" si="681"/>
        <v>80043553</v>
      </c>
      <c r="QK78" s="97" t="str">
        <f t="shared" si="681"/>
        <v>80043554</v>
      </c>
      <c r="QL78" s="97" t="str">
        <f t="shared" si="681"/>
        <v>80043555</v>
      </c>
      <c r="QM78" s="97" t="str">
        <f t="shared" si="681"/>
        <v>80043556</v>
      </c>
      <c r="QN78" s="97" t="str">
        <f t="shared" si="681"/>
        <v>80043557</v>
      </c>
      <c r="QO78" s="97" t="str">
        <f t="shared" si="681"/>
        <v>80043558</v>
      </c>
      <c r="QP78" s="97" t="str">
        <f t="shared" si="681"/>
        <v>80043559</v>
      </c>
      <c r="QQ78" s="97" t="str">
        <f t="shared" si="681"/>
        <v>8004355A</v>
      </c>
      <c r="QR78" s="97" t="str">
        <f t="shared" si="681"/>
        <v>8004355B</v>
      </c>
      <c r="QS78" s="97" t="str">
        <f t="shared" si="681"/>
        <v>8004355C</v>
      </c>
      <c r="QT78" s="97" t="str">
        <f t="shared" si="681"/>
        <v>8004355D</v>
      </c>
      <c r="QU78" s="97" t="str">
        <f t="shared" si="681"/>
        <v>8004355E</v>
      </c>
      <c r="QV78" s="97" t="str">
        <f t="shared" si="681"/>
        <v>8004355F</v>
      </c>
      <c r="QW78" s="97" t="str">
        <f t="shared" si="681"/>
        <v>80043560</v>
      </c>
      <c r="QX78" s="97" t="str">
        <f t="shared" si="681"/>
        <v>80043561</v>
      </c>
      <c r="QY78" s="97" t="str">
        <f t="shared" si="681"/>
        <v>80043562</v>
      </c>
      <c r="QZ78" s="97" t="str">
        <f t="shared" si="681"/>
        <v>80043563</v>
      </c>
      <c r="RA78" s="97" t="str">
        <f t="shared" si="681"/>
        <v>80043564</v>
      </c>
      <c r="RB78" s="97" t="str">
        <f t="shared" si="681"/>
        <v>80043565</v>
      </c>
      <c r="RC78" s="97" t="str">
        <f t="shared" si="681"/>
        <v>80043566</v>
      </c>
      <c r="RD78" s="97" t="str">
        <f t="shared" si="681"/>
        <v>80043567</v>
      </c>
      <c r="RE78" s="97" t="str">
        <f t="shared" si="681"/>
        <v>80043568</v>
      </c>
      <c r="RF78" s="97" t="str">
        <f t="shared" si="681"/>
        <v>80043569</v>
      </c>
      <c r="RG78" s="97" t="str">
        <f t="shared" si="681"/>
        <v>8004356A</v>
      </c>
      <c r="RH78" s="97" t="str">
        <f t="shared" si="681"/>
        <v>8004356B</v>
      </c>
      <c r="RI78" s="97" t="str">
        <f t="shared" si="681"/>
        <v>8004356C</v>
      </c>
      <c r="RJ78" s="97" t="str">
        <f t="shared" si="681"/>
        <v>8004356D</v>
      </c>
      <c r="RK78" s="97" t="str">
        <f t="shared" si="681"/>
        <v>8004356E</v>
      </c>
      <c r="RL78" s="97" t="str">
        <f t="shared" si="681"/>
        <v>8004356F</v>
      </c>
      <c r="RM78" s="97" t="str">
        <f t="shared" si="681"/>
        <v>80043570</v>
      </c>
      <c r="RN78" s="97" t="str">
        <f t="shared" si="681"/>
        <v>80043571</v>
      </c>
      <c r="RO78" s="97" t="str">
        <f t="shared" si="681"/>
        <v>80043572</v>
      </c>
      <c r="RP78" s="97" t="str">
        <f t="shared" si="681"/>
        <v>80043573</v>
      </c>
      <c r="RQ78" s="97" t="str">
        <f t="shared" si="681"/>
        <v>80043574</v>
      </c>
      <c r="RR78" s="97" t="str">
        <f t="shared" si="681"/>
        <v>80043575</v>
      </c>
      <c r="RS78" s="97" t="str">
        <f t="shared" si="681"/>
        <v>80043576</v>
      </c>
      <c r="RT78" s="97" t="str">
        <f t="shared" si="681"/>
        <v>80043577</v>
      </c>
      <c r="RU78" s="97" t="str">
        <f t="shared" si="681"/>
        <v>80043578</v>
      </c>
      <c r="RV78" s="97" t="str">
        <f t="shared" si="681"/>
        <v>80043579</v>
      </c>
      <c r="RW78" s="97" t="str">
        <f t="shared" si="681"/>
        <v>8004357A</v>
      </c>
      <c r="RX78" s="97" t="str">
        <f t="shared" si="681"/>
        <v>8004357B</v>
      </c>
      <c r="RY78" s="97" t="str">
        <f t="shared" si="681"/>
        <v>8004357C</v>
      </c>
      <c r="RZ78" s="97" t="str">
        <f t="shared" si="681"/>
        <v>8004357D</v>
      </c>
      <c r="SA78" s="97" t="str">
        <f t="shared" si="681"/>
        <v>8004357E</v>
      </c>
      <c r="SB78" s="97" t="str">
        <f t="shared" si="681"/>
        <v>8004357F</v>
      </c>
      <c r="SC78" s="97" t="str">
        <f t="shared" si="681"/>
        <v>80043580</v>
      </c>
      <c r="SD78" s="97" t="str">
        <f t="shared" si="681"/>
        <v>80043581</v>
      </c>
      <c r="SE78" s="97" t="str">
        <f t="shared" si="681"/>
        <v>80043582</v>
      </c>
      <c r="SF78" s="97" t="str">
        <f t="shared" si="681"/>
        <v>80043583</v>
      </c>
    </row>
    <row r="79" spans="1:500" x14ac:dyDescent="0.35">
      <c r="A79" s="70" t="str">
        <f>CHAR(HEX2DEC(LEFT(A80,2)))</f>
        <v>R</v>
      </c>
      <c r="B79" s="70" t="str">
        <f t="shared" ref="B79:T79" si="682">CHAR(HEX2DEC(B80))</f>
        <v>a</v>
      </c>
      <c r="C79" s="70" t="str">
        <f t="shared" si="682"/>
        <v>m</v>
      </c>
      <c r="D79" s="70" t="str">
        <f t="shared" si="682"/>
        <v>o</v>
      </c>
      <c r="E79" s="70" t="str">
        <f t="shared" si="682"/>
        <v>n</v>
      </c>
      <c r="F79" s="70" t="str">
        <f t="shared" si="682"/>
        <v>a</v>
      </c>
      <c r="G79" s="70" t="str">
        <f t="shared" si="682"/>
        <v xml:space="preserve"> </v>
      </c>
      <c r="H79" s="70" t="str">
        <f t="shared" si="682"/>
        <v>§</v>
      </c>
      <c r="I79" s="70" t="str">
        <f t="shared" si="682"/>
        <v>§</v>
      </c>
      <c r="J79" s="70" t="str">
        <f t="shared" si="682"/>
        <v>§</v>
      </c>
      <c r="K79" s="70" t="str">
        <f t="shared" si="682"/>
        <v>§</v>
      </c>
      <c r="L79" s="70" t="str">
        <f t="shared" si="682"/>
        <v>§</v>
      </c>
      <c r="M79" s="70" t="str">
        <f t="shared" si="682"/>
        <v>§</v>
      </c>
      <c r="N79" s="70" t="str">
        <f t="shared" si="682"/>
        <v>§</v>
      </c>
      <c r="O79" s="70" t="str">
        <f t="shared" si="682"/>
        <v>§</v>
      </c>
      <c r="P79" s="70" t="str">
        <f t="shared" si="682"/>
        <v>§</v>
      </c>
      <c r="Q79" s="70" t="str">
        <f t="shared" si="682"/>
        <v>§</v>
      </c>
      <c r="R79" s="70" t="str">
        <f t="shared" si="682"/>
        <v>§</v>
      </c>
      <c r="S79" s="70" t="str">
        <f t="shared" si="682"/>
        <v>§</v>
      </c>
      <c r="T79" s="70" t="str">
        <f t="shared" si="682"/>
        <v>§</v>
      </c>
    </row>
    <row r="80" spans="1:500" x14ac:dyDescent="0.35">
      <c r="A80" s="70" t="str">
        <f>MID($A$60,1500*A21+1,1500)</f>
        <v xml:space="preserve">52 61 6D 6F 6E 61 20 A7 A7 A7 A7 A7 A7 A7 A7 A7 A7 A7 A7 A7 00 00 00 01 00 06 00 11 00 00 00 02 00 06 00 24 00 01 21 01 00 00 06 8C 00 00 00 00 00 0D 00 11 00 0B 00 1D 00 14 00 0E 00 07 00 0D 00 11 00 0B 00 1D 00 14 00 0E 00 07 00 15 00 15 00 00 00 00 00 00 00 00 00 00 00 00 00 00 00 00 00 00 00 00 00 00 00 00 00 0A 00 12 00 1B 00 18 06 05 03 00 01 02 01 00 00 00 00 00 00 00 00 00 00 06 05 00 00 00 00 00 00 00 03 00 00 00 00 00 00 00 00 01 00 00 00 00 00 00 00 00 02 00 00 00 00 00 00 00 00 01 00 00 00 00 00 00 00 00 00 00 00 00 00 00 00 00 00 00 00 00 00 00 00 00 00 00 00 00 00 00 00 00 01 00 00 28 01 8F 02 0B 21 00 00 00 00 00 26 00 00 00 00 00 00 00 00 00 00 00 00 00 00 00 00 00 00 00 00 06 00 03 00 00 00 00 00 00 00 12 00 00 00 00 00 00 00 00 00 00 00 00 00 00 00 00 00 00 00 00 00 00 00 00 00 00 00 00 00 00 00 00 00 00 00 00 00 00 00 00 00 00 00 00 00 00 00 00 00 00 00 00 00 00 00 04 04 0E 07 07 03 00 03 05 09 05 00 00 00 00 00 00 00 00 00 00 00 00 00 00 00 00 00 00 00 00 00 00 00 00 00 00 00 00 04 04 0E 07 07 03 00 03 05 09 05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16 00 00 00 00 00 00 00 00 00 00 00 00 00 00 00 00 00 00 00 00 00 00 00 00 00 00 00 00 00 00 00 00 00 00 00 00 00 00 00 00 00 00 00 00 </v>
      </c>
      <c r="B80" s="70" t="str">
        <f>MID($A80,3*(COLUMN(B80)-COLUMN($A80)+COLUMN($A80)-1)+1,2)</f>
        <v>61</v>
      </c>
      <c r="C80" s="70" t="str">
        <f t="shared" ref="C80:BN80" si="683">MID($A80,3*(COLUMN(C80)-COLUMN($A80)+COLUMN($A80)-1)+1,2)</f>
        <v>6D</v>
      </c>
      <c r="D80" s="70" t="str">
        <f t="shared" si="683"/>
        <v>6F</v>
      </c>
      <c r="E80" s="70" t="str">
        <f t="shared" si="683"/>
        <v>6E</v>
      </c>
      <c r="F80" s="70" t="str">
        <f t="shared" si="683"/>
        <v>61</v>
      </c>
      <c r="G80" s="70" t="str">
        <f t="shared" si="683"/>
        <v>20</v>
      </c>
      <c r="H80" s="70" t="str">
        <f t="shared" si="683"/>
        <v>A7</v>
      </c>
      <c r="I80" s="70" t="str">
        <f t="shared" si="683"/>
        <v>A7</v>
      </c>
      <c r="J80" s="70" t="str">
        <f t="shared" si="683"/>
        <v>A7</v>
      </c>
      <c r="K80" s="70" t="str">
        <f t="shared" si="683"/>
        <v>A7</v>
      </c>
      <c r="L80" s="70" t="str">
        <f t="shared" si="683"/>
        <v>A7</v>
      </c>
      <c r="M80" s="70" t="str">
        <f t="shared" si="683"/>
        <v>A7</v>
      </c>
      <c r="N80" s="70" t="str">
        <f t="shared" si="683"/>
        <v>A7</v>
      </c>
      <c r="O80" s="70" t="str">
        <f t="shared" si="683"/>
        <v>A7</v>
      </c>
      <c r="P80" s="70" t="str">
        <f t="shared" si="683"/>
        <v>A7</v>
      </c>
      <c r="Q80" s="70" t="str">
        <f t="shared" si="683"/>
        <v>A7</v>
      </c>
      <c r="R80" s="70" t="str">
        <f t="shared" si="683"/>
        <v>A7</v>
      </c>
      <c r="S80" s="70" t="str">
        <f t="shared" si="683"/>
        <v>A7</v>
      </c>
      <c r="T80" s="70" t="str">
        <f t="shared" si="683"/>
        <v>A7</v>
      </c>
      <c r="U80" s="70" t="str">
        <f t="shared" si="683"/>
        <v>00</v>
      </c>
      <c r="V80" s="70" t="str">
        <f t="shared" si="683"/>
        <v>00</v>
      </c>
      <c r="W80" s="70" t="str">
        <f t="shared" si="683"/>
        <v>00</v>
      </c>
      <c r="X80" s="70" t="str">
        <f t="shared" si="683"/>
        <v>01</v>
      </c>
      <c r="Y80" s="70" t="str">
        <f t="shared" si="683"/>
        <v>00</v>
      </c>
      <c r="Z80" s="70" t="str">
        <f t="shared" si="683"/>
        <v>06</v>
      </c>
      <c r="AA80" s="70" t="str">
        <f t="shared" si="683"/>
        <v>00</v>
      </c>
      <c r="AB80" s="70" t="str">
        <f t="shared" si="683"/>
        <v>11</v>
      </c>
      <c r="AC80" s="70" t="str">
        <f t="shared" si="683"/>
        <v>00</v>
      </c>
      <c r="AD80" s="70" t="str">
        <f t="shared" si="683"/>
        <v>00</v>
      </c>
      <c r="AE80" s="70" t="str">
        <f t="shared" si="683"/>
        <v>00</v>
      </c>
      <c r="AF80" s="70" t="str">
        <f t="shared" si="683"/>
        <v>02</v>
      </c>
      <c r="AG80" s="70" t="str">
        <f t="shared" si="683"/>
        <v>00</v>
      </c>
      <c r="AH80" s="70" t="str">
        <f t="shared" si="683"/>
        <v>06</v>
      </c>
      <c r="AI80" s="70" t="str">
        <f t="shared" si="683"/>
        <v>00</v>
      </c>
      <c r="AJ80" s="70" t="str">
        <f t="shared" si="683"/>
        <v>24</v>
      </c>
      <c r="AK80" s="70" t="str">
        <f t="shared" si="683"/>
        <v>00</v>
      </c>
      <c r="AL80" s="70" t="str">
        <f t="shared" si="683"/>
        <v>01</v>
      </c>
      <c r="AM80" s="70" t="str">
        <f t="shared" si="683"/>
        <v>21</v>
      </c>
      <c r="AN80" s="70" t="str">
        <f t="shared" si="683"/>
        <v>01</v>
      </c>
      <c r="AO80" s="70" t="str">
        <f t="shared" si="683"/>
        <v>00</v>
      </c>
      <c r="AP80" s="70" t="str">
        <f t="shared" si="683"/>
        <v>00</v>
      </c>
      <c r="AQ80" s="70" t="str">
        <f t="shared" si="683"/>
        <v>06</v>
      </c>
      <c r="AR80" s="70" t="str">
        <f t="shared" si="683"/>
        <v>8C</v>
      </c>
      <c r="AS80" s="70" t="str">
        <f t="shared" si="683"/>
        <v>00</v>
      </c>
      <c r="AT80" s="70" t="str">
        <f t="shared" si="683"/>
        <v>00</v>
      </c>
      <c r="AU80" s="70" t="str">
        <f t="shared" si="683"/>
        <v>00</v>
      </c>
      <c r="AV80" s="70" t="str">
        <f t="shared" si="683"/>
        <v>00</v>
      </c>
      <c r="AW80" s="70" t="str">
        <f t="shared" si="683"/>
        <v>00</v>
      </c>
      <c r="AX80" s="70" t="str">
        <f t="shared" si="683"/>
        <v>0D</v>
      </c>
      <c r="AY80" s="70" t="str">
        <f t="shared" si="683"/>
        <v>00</v>
      </c>
      <c r="AZ80" s="70" t="str">
        <f t="shared" si="683"/>
        <v>11</v>
      </c>
      <c r="BA80" s="70" t="str">
        <f t="shared" si="683"/>
        <v>00</v>
      </c>
      <c r="BB80" s="70" t="str">
        <f t="shared" si="683"/>
        <v>0B</v>
      </c>
      <c r="BC80" s="70" t="str">
        <f t="shared" si="683"/>
        <v>00</v>
      </c>
      <c r="BD80" s="70" t="str">
        <f t="shared" si="683"/>
        <v>1D</v>
      </c>
      <c r="BE80" s="70" t="str">
        <f t="shared" si="683"/>
        <v>00</v>
      </c>
      <c r="BF80" s="70" t="str">
        <f t="shared" si="683"/>
        <v>14</v>
      </c>
      <c r="BG80" s="70" t="str">
        <f t="shared" si="683"/>
        <v>00</v>
      </c>
      <c r="BH80" s="70" t="str">
        <f t="shared" si="683"/>
        <v>0E</v>
      </c>
      <c r="BI80" s="70" t="str">
        <f t="shared" si="683"/>
        <v>00</v>
      </c>
      <c r="BJ80" s="70" t="str">
        <f t="shared" si="683"/>
        <v>07</v>
      </c>
      <c r="BK80" s="70" t="str">
        <f t="shared" si="683"/>
        <v>00</v>
      </c>
      <c r="BL80" s="70" t="str">
        <f t="shared" si="683"/>
        <v>0D</v>
      </c>
      <c r="BM80" s="70" t="str">
        <f t="shared" si="683"/>
        <v>00</v>
      </c>
      <c r="BN80" s="70" t="str">
        <f t="shared" si="683"/>
        <v>11</v>
      </c>
      <c r="BO80" s="70" t="str">
        <f t="shared" ref="BO80:DZ80" si="684">MID($A80,3*(COLUMN(BO80)-COLUMN($A80)+COLUMN($A80)-1)+1,2)</f>
        <v>00</v>
      </c>
      <c r="BP80" s="70" t="str">
        <f t="shared" si="684"/>
        <v>0B</v>
      </c>
      <c r="BQ80" s="70" t="str">
        <f t="shared" si="684"/>
        <v>00</v>
      </c>
      <c r="BR80" s="70" t="str">
        <f t="shared" si="684"/>
        <v>1D</v>
      </c>
      <c r="BS80" s="70" t="str">
        <f t="shared" si="684"/>
        <v>00</v>
      </c>
      <c r="BT80" s="70" t="str">
        <f t="shared" si="684"/>
        <v>14</v>
      </c>
      <c r="BU80" s="70" t="str">
        <f t="shared" si="684"/>
        <v>00</v>
      </c>
      <c r="BV80" s="70" t="str">
        <f t="shared" si="684"/>
        <v>0E</v>
      </c>
      <c r="BW80" s="70" t="str">
        <f t="shared" si="684"/>
        <v>00</v>
      </c>
      <c r="BX80" s="70" t="str">
        <f t="shared" si="684"/>
        <v>07</v>
      </c>
      <c r="BY80" s="70" t="str">
        <f t="shared" si="684"/>
        <v>00</v>
      </c>
      <c r="BZ80" s="70" t="str">
        <f t="shared" si="684"/>
        <v>15</v>
      </c>
      <c r="CA80" s="70" t="str">
        <f t="shared" si="684"/>
        <v>00</v>
      </c>
      <c r="CB80" s="70" t="str">
        <f t="shared" si="684"/>
        <v>15</v>
      </c>
      <c r="CC80" s="70" t="str">
        <f t="shared" si="684"/>
        <v>00</v>
      </c>
      <c r="CD80" s="70" t="str">
        <f t="shared" si="684"/>
        <v>00</v>
      </c>
      <c r="CE80" s="70" t="str">
        <f t="shared" si="684"/>
        <v>00</v>
      </c>
      <c r="CF80" s="70" t="str">
        <f t="shared" si="684"/>
        <v>00</v>
      </c>
      <c r="CG80" s="70" t="str">
        <f t="shared" si="684"/>
        <v>00</v>
      </c>
      <c r="CH80" s="70" t="str">
        <f t="shared" si="684"/>
        <v>00</v>
      </c>
      <c r="CI80" s="70" t="str">
        <f t="shared" si="684"/>
        <v>00</v>
      </c>
      <c r="CJ80" s="70" t="str">
        <f t="shared" si="684"/>
        <v>00</v>
      </c>
      <c r="CK80" s="70" t="str">
        <f t="shared" si="684"/>
        <v>00</v>
      </c>
      <c r="CL80" s="70" t="str">
        <f t="shared" si="684"/>
        <v>00</v>
      </c>
      <c r="CM80" s="70" t="str">
        <f t="shared" si="684"/>
        <v>00</v>
      </c>
      <c r="CN80" s="70" t="str">
        <f t="shared" si="684"/>
        <v>00</v>
      </c>
      <c r="CO80" s="70" t="str">
        <f t="shared" si="684"/>
        <v>00</v>
      </c>
      <c r="CP80" s="70" t="str">
        <f t="shared" si="684"/>
        <v>00</v>
      </c>
      <c r="CQ80" s="70" t="str">
        <f t="shared" si="684"/>
        <v>00</v>
      </c>
      <c r="CR80" s="70" t="str">
        <f t="shared" si="684"/>
        <v>00</v>
      </c>
      <c r="CS80" s="70" t="str">
        <f t="shared" si="684"/>
        <v>00</v>
      </c>
      <c r="CT80" s="70" t="str">
        <f t="shared" si="684"/>
        <v>00</v>
      </c>
      <c r="CU80" s="70" t="str">
        <f t="shared" si="684"/>
        <v>00</v>
      </c>
      <c r="CV80" s="70" t="str">
        <f t="shared" si="684"/>
        <v>00</v>
      </c>
      <c r="CW80" s="70" t="str">
        <f t="shared" si="684"/>
        <v>00</v>
      </c>
      <c r="CX80" s="70" t="str">
        <f t="shared" si="684"/>
        <v>00</v>
      </c>
      <c r="CY80" s="70" t="str">
        <f t="shared" si="684"/>
        <v>00</v>
      </c>
      <c r="CZ80" s="70" t="str">
        <f t="shared" si="684"/>
        <v>00</v>
      </c>
      <c r="DA80" s="70" t="str">
        <f t="shared" si="684"/>
        <v>00</v>
      </c>
      <c r="DB80" s="70" t="str">
        <f t="shared" si="684"/>
        <v>0A</v>
      </c>
      <c r="DC80" s="70" t="str">
        <f t="shared" si="684"/>
        <v>00</v>
      </c>
      <c r="DD80" s="70" t="str">
        <f t="shared" si="684"/>
        <v>12</v>
      </c>
      <c r="DE80" s="70" t="str">
        <f t="shared" si="684"/>
        <v>00</v>
      </c>
      <c r="DF80" s="70" t="str">
        <f t="shared" si="684"/>
        <v>1B</v>
      </c>
      <c r="DG80" s="70" t="str">
        <f t="shared" si="684"/>
        <v>00</v>
      </c>
      <c r="DH80" s="70" t="str">
        <f t="shared" si="684"/>
        <v>18</v>
      </c>
      <c r="DI80" s="70" t="str">
        <f t="shared" si="684"/>
        <v>06</v>
      </c>
      <c r="DJ80" s="70" t="str">
        <f t="shared" si="684"/>
        <v>05</v>
      </c>
      <c r="DK80" s="70" t="str">
        <f t="shared" si="684"/>
        <v>03</v>
      </c>
      <c r="DL80" s="70" t="str">
        <f t="shared" si="684"/>
        <v>00</v>
      </c>
      <c r="DM80" s="70" t="str">
        <f t="shared" si="684"/>
        <v>01</v>
      </c>
      <c r="DN80" s="70" t="str">
        <f t="shared" si="684"/>
        <v>02</v>
      </c>
      <c r="DO80" s="70" t="str">
        <f t="shared" si="684"/>
        <v>01</v>
      </c>
      <c r="DP80" s="70" t="str">
        <f t="shared" si="684"/>
        <v>00</v>
      </c>
      <c r="DQ80" s="70" t="str">
        <f t="shared" si="684"/>
        <v>00</v>
      </c>
      <c r="DR80" s="70" t="str">
        <f t="shared" si="684"/>
        <v>00</v>
      </c>
      <c r="DS80" s="70" t="str">
        <f t="shared" si="684"/>
        <v>00</v>
      </c>
      <c r="DT80" s="70" t="str">
        <f t="shared" si="684"/>
        <v>00</v>
      </c>
      <c r="DU80" s="70" t="str">
        <f t="shared" si="684"/>
        <v>00</v>
      </c>
      <c r="DV80" s="70" t="str">
        <f t="shared" si="684"/>
        <v>00</v>
      </c>
      <c r="DW80" s="70" t="str">
        <f t="shared" si="684"/>
        <v>00</v>
      </c>
      <c r="DX80" s="70" t="str">
        <f t="shared" si="684"/>
        <v>00</v>
      </c>
      <c r="DY80" s="70" t="str">
        <f t="shared" si="684"/>
        <v>00</v>
      </c>
      <c r="DZ80" s="70" t="str">
        <f t="shared" si="684"/>
        <v>06</v>
      </c>
      <c r="EA80" s="70" t="str">
        <f t="shared" ref="EA80:GL80" si="685">MID($A80,3*(COLUMN(EA80)-COLUMN($A80)+COLUMN($A80)-1)+1,2)</f>
        <v>05</v>
      </c>
      <c r="EB80" s="70" t="str">
        <f t="shared" si="685"/>
        <v>00</v>
      </c>
      <c r="EC80" s="70" t="str">
        <f t="shared" si="685"/>
        <v>00</v>
      </c>
      <c r="ED80" s="70" t="str">
        <f t="shared" si="685"/>
        <v>00</v>
      </c>
      <c r="EE80" s="70" t="str">
        <f t="shared" si="685"/>
        <v>00</v>
      </c>
      <c r="EF80" s="70" t="str">
        <f t="shared" si="685"/>
        <v>00</v>
      </c>
      <c r="EG80" s="70" t="str">
        <f t="shared" si="685"/>
        <v>00</v>
      </c>
      <c r="EH80" s="70" t="str">
        <f t="shared" si="685"/>
        <v>00</v>
      </c>
      <c r="EI80" s="70" t="str">
        <f t="shared" si="685"/>
        <v>03</v>
      </c>
      <c r="EJ80" s="70" t="str">
        <f t="shared" si="685"/>
        <v>00</v>
      </c>
      <c r="EK80" s="70" t="str">
        <f t="shared" si="685"/>
        <v>00</v>
      </c>
      <c r="EL80" s="70" t="str">
        <f t="shared" si="685"/>
        <v>00</v>
      </c>
      <c r="EM80" s="70" t="str">
        <f t="shared" si="685"/>
        <v>00</v>
      </c>
      <c r="EN80" s="70" t="str">
        <f t="shared" si="685"/>
        <v>00</v>
      </c>
      <c r="EO80" s="70" t="str">
        <f t="shared" si="685"/>
        <v>00</v>
      </c>
      <c r="EP80" s="70" t="str">
        <f t="shared" si="685"/>
        <v>00</v>
      </c>
      <c r="EQ80" s="70" t="str">
        <f t="shared" si="685"/>
        <v>00</v>
      </c>
      <c r="ER80" s="70" t="str">
        <f t="shared" si="685"/>
        <v>01</v>
      </c>
      <c r="ES80" s="70" t="str">
        <f t="shared" si="685"/>
        <v>00</v>
      </c>
      <c r="ET80" s="70" t="str">
        <f t="shared" si="685"/>
        <v>00</v>
      </c>
      <c r="EU80" s="70" t="str">
        <f t="shared" si="685"/>
        <v>00</v>
      </c>
      <c r="EV80" s="70" t="str">
        <f t="shared" si="685"/>
        <v>00</v>
      </c>
      <c r="EW80" s="70" t="str">
        <f t="shared" si="685"/>
        <v>00</v>
      </c>
      <c r="EX80" s="70" t="str">
        <f t="shared" si="685"/>
        <v>00</v>
      </c>
      <c r="EY80" s="70" t="str">
        <f t="shared" si="685"/>
        <v>00</v>
      </c>
      <c r="EZ80" s="70" t="str">
        <f t="shared" si="685"/>
        <v>00</v>
      </c>
      <c r="FA80" s="70" t="str">
        <f t="shared" si="685"/>
        <v>02</v>
      </c>
      <c r="FB80" s="70" t="str">
        <f t="shared" si="685"/>
        <v>00</v>
      </c>
      <c r="FC80" s="70" t="str">
        <f t="shared" si="685"/>
        <v>00</v>
      </c>
      <c r="FD80" s="70" t="str">
        <f t="shared" si="685"/>
        <v>00</v>
      </c>
      <c r="FE80" s="70" t="str">
        <f t="shared" si="685"/>
        <v>00</v>
      </c>
      <c r="FF80" s="70" t="str">
        <f t="shared" si="685"/>
        <v>00</v>
      </c>
      <c r="FG80" s="70" t="str">
        <f t="shared" si="685"/>
        <v>00</v>
      </c>
      <c r="FH80" s="70" t="str">
        <f t="shared" si="685"/>
        <v>00</v>
      </c>
      <c r="FI80" s="70" t="str">
        <f t="shared" si="685"/>
        <v>00</v>
      </c>
      <c r="FJ80" s="70" t="str">
        <f t="shared" si="685"/>
        <v>01</v>
      </c>
      <c r="FK80" s="70" t="str">
        <f t="shared" si="685"/>
        <v>00</v>
      </c>
      <c r="FL80" s="70" t="str">
        <f t="shared" si="685"/>
        <v>00</v>
      </c>
      <c r="FM80" s="70" t="str">
        <f t="shared" si="685"/>
        <v>00</v>
      </c>
      <c r="FN80" s="70" t="str">
        <f t="shared" si="685"/>
        <v>00</v>
      </c>
      <c r="FO80" s="70" t="str">
        <f t="shared" si="685"/>
        <v>00</v>
      </c>
      <c r="FP80" s="70" t="str">
        <f t="shared" si="685"/>
        <v>00</v>
      </c>
      <c r="FQ80" s="70" t="str">
        <f t="shared" si="685"/>
        <v>00</v>
      </c>
      <c r="FR80" s="70" t="str">
        <f t="shared" si="685"/>
        <v>00</v>
      </c>
      <c r="FS80" s="70" t="str">
        <f t="shared" si="685"/>
        <v>00</v>
      </c>
      <c r="FT80" s="70" t="str">
        <f t="shared" si="685"/>
        <v>00</v>
      </c>
      <c r="FU80" s="70" t="str">
        <f t="shared" si="685"/>
        <v>00</v>
      </c>
      <c r="FV80" s="70" t="str">
        <f t="shared" si="685"/>
        <v>00</v>
      </c>
      <c r="FW80" s="70" t="str">
        <f t="shared" si="685"/>
        <v>00</v>
      </c>
      <c r="FX80" s="70" t="str">
        <f t="shared" si="685"/>
        <v>00</v>
      </c>
      <c r="FY80" s="70" t="str">
        <f t="shared" si="685"/>
        <v>00</v>
      </c>
      <c r="FZ80" s="70" t="str">
        <f t="shared" si="685"/>
        <v>00</v>
      </c>
      <c r="GA80" s="70" t="str">
        <f t="shared" si="685"/>
        <v>00</v>
      </c>
      <c r="GB80" s="70" t="str">
        <f t="shared" si="685"/>
        <v>00</v>
      </c>
      <c r="GC80" s="70" t="str">
        <f t="shared" si="685"/>
        <v>00</v>
      </c>
      <c r="GD80" s="70" t="str">
        <f t="shared" si="685"/>
        <v>00</v>
      </c>
      <c r="GE80" s="70" t="str">
        <f t="shared" si="685"/>
        <v>00</v>
      </c>
      <c r="GF80" s="70" t="str">
        <f t="shared" si="685"/>
        <v>00</v>
      </c>
      <c r="GG80" s="70" t="str">
        <f t="shared" si="685"/>
        <v>00</v>
      </c>
      <c r="GH80" s="70" t="str">
        <f t="shared" si="685"/>
        <v>00</v>
      </c>
      <c r="GI80" s="70" t="str">
        <f t="shared" si="685"/>
        <v>00</v>
      </c>
      <c r="GJ80" s="70" t="str">
        <f t="shared" si="685"/>
        <v>00</v>
      </c>
      <c r="GK80" s="70" t="str">
        <f t="shared" si="685"/>
        <v>00</v>
      </c>
      <c r="GL80" s="70" t="str">
        <f t="shared" si="685"/>
        <v>00</v>
      </c>
      <c r="GM80" s="70" t="str">
        <f t="shared" ref="GM80:IX80" si="686">MID($A80,3*(COLUMN(GM80)-COLUMN($A80)+COLUMN($A80)-1)+1,2)</f>
        <v>00</v>
      </c>
      <c r="GN80" s="70" t="str">
        <f t="shared" si="686"/>
        <v>00</v>
      </c>
      <c r="GO80" s="70" t="str">
        <f t="shared" si="686"/>
        <v>00</v>
      </c>
      <c r="GP80" s="70" t="str">
        <f t="shared" si="686"/>
        <v>00</v>
      </c>
      <c r="GQ80" s="70" t="str">
        <f t="shared" si="686"/>
        <v>01</v>
      </c>
      <c r="GR80" s="70" t="str">
        <f t="shared" si="686"/>
        <v>00</v>
      </c>
      <c r="GS80" s="70" t="str">
        <f t="shared" si="686"/>
        <v>00</v>
      </c>
      <c r="GT80" s="70" t="str">
        <f t="shared" si="686"/>
        <v>28</v>
      </c>
      <c r="GU80" s="70" t="str">
        <f t="shared" si="686"/>
        <v>01</v>
      </c>
      <c r="GV80" s="70" t="str">
        <f t="shared" si="686"/>
        <v>8F</v>
      </c>
      <c r="GW80" s="70" t="str">
        <f t="shared" si="686"/>
        <v>02</v>
      </c>
      <c r="GX80" s="70" t="str">
        <f t="shared" si="686"/>
        <v>0B</v>
      </c>
      <c r="GY80" s="70" t="str">
        <f t="shared" si="686"/>
        <v>21</v>
      </c>
      <c r="GZ80" s="70" t="str">
        <f t="shared" si="686"/>
        <v>00</v>
      </c>
      <c r="HA80" s="70" t="str">
        <f t="shared" si="686"/>
        <v>00</v>
      </c>
      <c r="HB80" s="70" t="str">
        <f t="shared" si="686"/>
        <v>00</v>
      </c>
      <c r="HC80" s="70" t="str">
        <f t="shared" si="686"/>
        <v>00</v>
      </c>
      <c r="HD80" s="70" t="str">
        <f t="shared" si="686"/>
        <v>00</v>
      </c>
      <c r="HE80" s="70" t="str">
        <f t="shared" si="686"/>
        <v>26</v>
      </c>
      <c r="HF80" s="70" t="str">
        <f t="shared" si="686"/>
        <v>00</v>
      </c>
      <c r="HG80" s="70" t="str">
        <f t="shared" si="686"/>
        <v>00</v>
      </c>
      <c r="HH80" s="70" t="str">
        <f t="shared" si="686"/>
        <v>00</v>
      </c>
      <c r="HI80" s="70" t="str">
        <f t="shared" si="686"/>
        <v>00</v>
      </c>
      <c r="HJ80" s="70" t="str">
        <f t="shared" si="686"/>
        <v>00</v>
      </c>
      <c r="HK80" s="70" t="str">
        <f t="shared" si="686"/>
        <v>00</v>
      </c>
      <c r="HL80" s="70" t="str">
        <f t="shared" si="686"/>
        <v>00</v>
      </c>
      <c r="HM80" s="70" t="str">
        <f t="shared" si="686"/>
        <v>00</v>
      </c>
      <c r="HN80" s="70" t="str">
        <f t="shared" si="686"/>
        <v>00</v>
      </c>
      <c r="HO80" s="70" t="str">
        <f t="shared" si="686"/>
        <v>00</v>
      </c>
      <c r="HP80" s="70" t="str">
        <f t="shared" si="686"/>
        <v>00</v>
      </c>
      <c r="HQ80" s="70" t="str">
        <f t="shared" si="686"/>
        <v>00</v>
      </c>
      <c r="HR80" s="70" t="str">
        <f t="shared" si="686"/>
        <v>00</v>
      </c>
      <c r="HS80" s="70" t="str">
        <f t="shared" si="686"/>
        <v>00</v>
      </c>
      <c r="HT80" s="70" t="str">
        <f t="shared" si="686"/>
        <v>00</v>
      </c>
      <c r="HU80" s="70" t="str">
        <f t="shared" si="686"/>
        <v>00</v>
      </c>
      <c r="HV80" s="70" t="str">
        <f t="shared" si="686"/>
        <v>00</v>
      </c>
      <c r="HW80" s="70" t="str">
        <f t="shared" si="686"/>
        <v>00</v>
      </c>
      <c r="HX80" s="70" t="str">
        <f t="shared" si="686"/>
        <v>00</v>
      </c>
      <c r="HY80" s="70" t="str">
        <f t="shared" si="686"/>
        <v>00</v>
      </c>
      <c r="HZ80" s="70" t="str">
        <f t="shared" si="686"/>
        <v>06</v>
      </c>
      <c r="IA80" s="70" t="str">
        <f t="shared" si="686"/>
        <v>00</v>
      </c>
      <c r="IB80" s="70" t="str">
        <f t="shared" si="686"/>
        <v>03</v>
      </c>
      <c r="IC80" s="70" t="str">
        <f t="shared" si="686"/>
        <v>00</v>
      </c>
      <c r="ID80" s="70" t="str">
        <f t="shared" si="686"/>
        <v>00</v>
      </c>
      <c r="IE80" s="70" t="str">
        <f t="shared" si="686"/>
        <v>00</v>
      </c>
      <c r="IF80" s="70" t="str">
        <f t="shared" si="686"/>
        <v>00</v>
      </c>
      <c r="IG80" s="70" t="str">
        <f t="shared" si="686"/>
        <v>00</v>
      </c>
      <c r="IH80" s="70" t="str">
        <f t="shared" si="686"/>
        <v>00</v>
      </c>
      <c r="II80" s="70" t="str">
        <f t="shared" si="686"/>
        <v>00</v>
      </c>
      <c r="IJ80" s="70" t="str">
        <f t="shared" si="686"/>
        <v>12</v>
      </c>
      <c r="IK80" s="70" t="str">
        <f t="shared" si="686"/>
        <v>00</v>
      </c>
      <c r="IL80" s="70" t="str">
        <f t="shared" si="686"/>
        <v>00</v>
      </c>
      <c r="IM80" s="70" t="str">
        <f t="shared" si="686"/>
        <v>00</v>
      </c>
      <c r="IN80" s="70" t="str">
        <f t="shared" si="686"/>
        <v>00</v>
      </c>
      <c r="IO80" s="70" t="str">
        <f t="shared" si="686"/>
        <v>00</v>
      </c>
      <c r="IP80" s="70" t="str">
        <f t="shared" si="686"/>
        <v>00</v>
      </c>
      <c r="IQ80" s="70" t="str">
        <f t="shared" si="686"/>
        <v>00</v>
      </c>
      <c r="IR80" s="70" t="str">
        <f t="shared" si="686"/>
        <v>00</v>
      </c>
      <c r="IS80" s="70" t="str">
        <f t="shared" si="686"/>
        <v>00</v>
      </c>
      <c r="IT80" s="70" t="str">
        <f t="shared" si="686"/>
        <v>00</v>
      </c>
      <c r="IU80" s="70" t="str">
        <f t="shared" si="686"/>
        <v>00</v>
      </c>
      <c r="IV80" s="70" t="str">
        <f t="shared" si="686"/>
        <v>00</v>
      </c>
      <c r="IW80" s="70" t="str">
        <f t="shared" si="686"/>
        <v>00</v>
      </c>
      <c r="IX80" s="70" t="str">
        <f t="shared" si="686"/>
        <v>00</v>
      </c>
      <c r="IY80" s="70" t="str">
        <f t="shared" ref="IY80:LJ80" si="687">MID($A80,3*(COLUMN(IY80)-COLUMN($A80)+COLUMN($A80)-1)+1,2)</f>
        <v>00</v>
      </c>
      <c r="IZ80" s="70" t="str">
        <f t="shared" si="687"/>
        <v>00</v>
      </c>
      <c r="JA80" s="70" t="str">
        <f t="shared" si="687"/>
        <v>00</v>
      </c>
      <c r="JB80" s="70" t="str">
        <f t="shared" si="687"/>
        <v>00</v>
      </c>
      <c r="JC80" s="70" t="str">
        <f t="shared" si="687"/>
        <v>00</v>
      </c>
      <c r="JD80" s="70" t="str">
        <f t="shared" si="687"/>
        <v>00</v>
      </c>
      <c r="JE80" s="70" t="str">
        <f t="shared" si="687"/>
        <v>00</v>
      </c>
      <c r="JF80" s="70" t="str">
        <f t="shared" si="687"/>
        <v>00</v>
      </c>
      <c r="JG80" s="70" t="str">
        <f t="shared" si="687"/>
        <v>00</v>
      </c>
      <c r="JH80" s="70" t="str">
        <f t="shared" si="687"/>
        <v>00</v>
      </c>
      <c r="JI80" s="70" t="str">
        <f t="shared" si="687"/>
        <v>00</v>
      </c>
      <c r="JJ80" s="70" t="str">
        <f t="shared" si="687"/>
        <v>00</v>
      </c>
      <c r="JK80" s="70" t="str">
        <f t="shared" si="687"/>
        <v>00</v>
      </c>
      <c r="JL80" s="70" t="str">
        <f t="shared" si="687"/>
        <v>00</v>
      </c>
      <c r="JM80" s="70" t="str">
        <f t="shared" si="687"/>
        <v>00</v>
      </c>
      <c r="JN80" s="70" t="str">
        <f t="shared" si="687"/>
        <v>00</v>
      </c>
      <c r="JO80" s="70" t="str">
        <f t="shared" si="687"/>
        <v>00</v>
      </c>
      <c r="JP80" s="70" t="str">
        <f t="shared" si="687"/>
        <v>00</v>
      </c>
      <c r="JQ80" s="70" t="str">
        <f t="shared" si="687"/>
        <v>00</v>
      </c>
      <c r="JR80" s="70" t="str">
        <f t="shared" si="687"/>
        <v>00</v>
      </c>
      <c r="JS80" s="70" t="str">
        <f t="shared" si="687"/>
        <v>00</v>
      </c>
      <c r="JT80" s="70" t="str">
        <f t="shared" si="687"/>
        <v>00</v>
      </c>
      <c r="JU80" s="70" t="str">
        <f t="shared" si="687"/>
        <v>00</v>
      </c>
      <c r="JV80" s="70" t="str">
        <f t="shared" si="687"/>
        <v>00</v>
      </c>
      <c r="JW80" s="70" t="str">
        <f t="shared" si="687"/>
        <v>00</v>
      </c>
      <c r="JX80" s="70" t="str">
        <f t="shared" si="687"/>
        <v>00</v>
      </c>
      <c r="JY80" s="70" t="str">
        <f t="shared" si="687"/>
        <v>00</v>
      </c>
      <c r="JZ80" s="70" t="str">
        <f t="shared" si="687"/>
        <v>00</v>
      </c>
      <c r="KA80" s="70" t="str">
        <f t="shared" si="687"/>
        <v>00</v>
      </c>
      <c r="KB80" s="70" t="str">
        <f t="shared" si="687"/>
        <v>00</v>
      </c>
      <c r="KC80" s="70" t="str">
        <f t="shared" si="687"/>
        <v>00</v>
      </c>
      <c r="KD80" s="70" t="str">
        <f t="shared" si="687"/>
        <v>00</v>
      </c>
      <c r="KE80" s="70" t="str">
        <f t="shared" si="687"/>
        <v>00</v>
      </c>
      <c r="KF80" s="70" t="str">
        <f t="shared" si="687"/>
        <v>00</v>
      </c>
      <c r="KG80" s="70" t="str">
        <f t="shared" si="687"/>
        <v>00</v>
      </c>
      <c r="KH80" s="70" t="str">
        <f t="shared" si="687"/>
        <v>00</v>
      </c>
      <c r="KI80" s="70" t="str">
        <f t="shared" si="687"/>
        <v>00</v>
      </c>
      <c r="KJ80" s="70" t="str">
        <f t="shared" si="687"/>
        <v>00</v>
      </c>
      <c r="KK80" s="70" t="str">
        <f t="shared" si="687"/>
        <v>00</v>
      </c>
      <c r="KL80" s="70" t="str">
        <f t="shared" si="687"/>
        <v>00</v>
      </c>
      <c r="KM80" s="70" t="str">
        <f t="shared" si="687"/>
        <v>00</v>
      </c>
      <c r="KN80" s="70" t="str">
        <f t="shared" si="687"/>
        <v>04</v>
      </c>
      <c r="KO80" s="70" t="str">
        <f t="shared" si="687"/>
        <v>04</v>
      </c>
      <c r="KP80" s="70" t="str">
        <f t="shared" si="687"/>
        <v>0E</v>
      </c>
      <c r="KQ80" s="70" t="str">
        <f t="shared" si="687"/>
        <v>07</v>
      </c>
      <c r="KR80" s="70" t="str">
        <f t="shared" si="687"/>
        <v>07</v>
      </c>
      <c r="KS80" s="70" t="str">
        <f t="shared" si="687"/>
        <v>03</v>
      </c>
      <c r="KT80" s="70" t="str">
        <f t="shared" si="687"/>
        <v>00</v>
      </c>
      <c r="KU80" s="70" t="str">
        <f t="shared" si="687"/>
        <v>03</v>
      </c>
      <c r="KV80" s="70" t="str">
        <f t="shared" si="687"/>
        <v>05</v>
      </c>
      <c r="KW80" s="70" t="str">
        <f t="shared" si="687"/>
        <v>09</v>
      </c>
      <c r="KX80" s="70" t="str">
        <f t="shared" si="687"/>
        <v>05</v>
      </c>
      <c r="KY80" s="70" t="str">
        <f t="shared" si="687"/>
        <v>00</v>
      </c>
      <c r="KZ80" s="70" t="str">
        <f t="shared" si="687"/>
        <v>00</v>
      </c>
      <c r="LA80" s="70" t="str">
        <f t="shared" si="687"/>
        <v>00</v>
      </c>
      <c r="LB80" s="70" t="str">
        <f t="shared" si="687"/>
        <v>00</v>
      </c>
      <c r="LC80" s="70" t="str">
        <f t="shared" si="687"/>
        <v>00</v>
      </c>
      <c r="LD80" s="70" t="str">
        <f t="shared" si="687"/>
        <v>00</v>
      </c>
      <c r="LE80" s="70" t="str">
        <f t="shared" si="687"/>
        <v>00</v>
      </c>
      <c r="LF80" s="70" t="str">
        <f t="shared" si="687"/>
        <v>00</v>
      </c>
      <c r="LG80" s="70" t="str">
        <f t="shared" si="687"/>
        <v>00</v>
      </c>
      <c r="LH80" s="70" t="str">
        <f t="shared" si="687"/>
        <v>00</v>
      </c>
      <c r="LI80" s="70" t="str">
        <f t="shared" si="687"/>
        <v>00</v>
      </c>
      <c r="LJ80" s="70" t="str">
        <f t="shared" si="687"/>
        <v>00</v>
      </c>
      <c r="LK80" s="70" t="str">
        <f t="shared" ref="LK80:NV80" si="688">MID($A80,3*(COLUMN(LK80)-COLUMN($A80)+COLUMN($A80)-1)+1,2)</f>
        <v>00</v>
      </c>
      <c r="LL80" s="70" t="str">
        <f t="shared" si="688"/>
        <v>00</v>
      </c>
      <c r="LM80" s="70" t="str">
        <f t="shared" si="688"/>
        <v>00</v>
      </c>
      <c r="LN80" s="70" t="str">
        <f t="shared" si="688"/>
        <v>00</v>
      </c>
      <c r="LO80" s="70" t="str">
        <f t="shared" si="688"/>
        <v>00</v>
      </c>
      <c r="LP80" s="70" t="str">
        <f t="shared" si="688"/>
        <v>00</v>
      </c>
      <c r="LQ80" s="70" t="str">
        <f t="shared" si="688"/>
        <v>00</v>
      </c>
      <c r="LR80" s="70" t="str">
        <f t="shared" si="688"/>
        <v>00</v>
      </c>
      <c r="LS80" s="70" t="str">
        <f t="shared" si="688"/>
        <v>00</v>
      </c>
      <c r="LT80" s="70" t="str">
        <f t="shared" si="688"/>
        <v>00</v>
      </c>
      <c r="LU80" s="70" t="str">
        <f t="shared" si="688"/>
        <v>00</v>
      </c>
      <c r="LV80" s="70" t="str">
        <f t="shared" si="688"/>
        <v>00</v>
      </c>
      <c r="LW80" s="70" t="str">
        <f t="shared" si="688"/>
        <v>00</v>
      </c>
      <c r="LX80" s="70" t="str">
        <f t="shared" si="688"/>
        <v>00</v>
      </c>
      <c r="LY80" s="70" t="str">
        <f t="shared" si="688"/>
        <v>00</v>
      </c>
      <c r="LZ80" s="70" t="str">
        <f t="shared" si="688"/>
        <v>00</v>
      </c>
      <c r="MA80" s="70" t="str">
        <f t="shared" si="688"/>
        <v>04</v>
      </c>
      <c r="MB80" s="70" t="str">
        <f t="shared" si="688"/>
        <v>04</v>
      </c>
      <c r="MC80" s="70" t="str">
        <f t="shared" si="688"/>
        <v>0E</v>
      </c>
      <c r="MD80" s="70" t="str">
        <f t="shared" si="688"/>
        <v>07</v>
      </c>
      <c r="ME80" s="70" t="str">
        <f t="shared" si="688"/>
        <v>07</v>
      </c>
      <c r="MF80" s="70" t="str">
        <f t="shared" si="688"/>
        <v>03</v>
      </c>
      <c r="MG80" s="70" t="str">
        <f t="shared" si="688"/>
        <v>00</v>
      </c>
      <c r="MH80" s="70" t="str">
        <f t="shared" si="688"/>
        <v>03</v>
      </c>
      <c r="MI80" s="70" t="str">
        <f t="shared" si="688"/>
        <v>05</v>
      </c>
      <c r="MJ80" s="70" t="str">
        <f t="shared" si="688"/>
        <v>09</v>
      </c>
      <c r="MK80" s="70" t="str">
        <f t="shared" si="688"/>
        <v>05</v>
      </c>
      <c r="ML80" s="70" t="str">
        <f t="shared" si="688"/>
        <v>00</v>
      </c>
      <c r="MM80" s="70" t="str">
        <f t="shared" si="688"/>
        <v>00</v>
      </c>
      <c r="MN80" s="70" t="str">
        <f t="shared" si="688"/>
        <v>00</v>
      </c>
      <c r="MO80" s="70" t="str">
        <f t="shared" si="688"/>
        <v>00</v>
      </c>
      <c r="MP80" s="70" t="str">
        <f t="shared" si="688"/>
        <v>00</v>
      </c>
      <c r="MQ80" s="70" t="str">
        <f t="shared" si="688"/>
        <v>00</v>
      </c>
      <c r="MR80" s="70" t="str">
        <f t="shared" si="688"/>
        <v>00</v>
      </c>
      <c r="MS80" s="70" t="str">
        <f t="shared" si="688"/>
        <v>00</v>
      </c>
      <c r="MT80" s="70" t="str">
        <f t="shared" si="688"/>
        <v>00</v>
      </c>
      <c r="MU80" s="70" t="str">
        <f t="shared" si="688"/>
        <v>00</v>
      </c>
      <c r="MV80" s="70" t="str">
        <f t="shared" si="688"/>
        <v>00</v>
      </c>
      <c r="MW80" s="70" t="str">
        <f t="shared" si="688"/>
        <v>00</v>
      </c>
      <c r="MX80" s="70" t="str">
        <f t="shared" si="688"/>
        <v>00</v>
      </c>
      <c r="MY80" s="70" t="str">
        <f t="shared" si="688"/>
        <v>00</v>
      </c>
      <c r="MZ80" s="70" t="str">
        <f t="shared" si="688"/>
        <v>00</v>
      </c>
      <c r="NA80" s="70" t="str">
        <f t="shared" si="688"/>
        <v>00</v>
      </c>
      <c r="NB80" s="70" t="str">
        <f t="shared" si="688"/>
        <v>00</v>
      </c>
      <c r="NC80" s="70" t="str">
        <f t="shared" si="688"/>
        <v>00</v>
      </c>
      <c r="ND80" s="70" t="str">
        <f t="shared" si="688"/>
        <v>00</v>
      </c>
      <c r="NE80" s="70" t="str">
        <f t="shared" si="688"/>
        <v>00</v>
      </c>
      <c r="NF80" s="70" t="str">
        <f t="shared" si="688"/>
        <v>00</v>
      </c>
      <c r="NG80" s="70" t="str">
        <f t="shared" si="688"/>
        <v>00</v>
      </c>
      <c r="NH80" s="70" t="str">
        <f t="shared" si="688"/>
        <v>00</v>
      </c>
      <c r="NI80" s="70" t="str">
        <f t="shared" si="688"/>
        <v>00</v>
      </c>
      <c r="NJ80" s="70" t="str">
        <f t="shared" si="688"/>
        <v>00</v>
      </c>
      <c r="NK80" s="70" t="str">
        <f t="shared" si="688"/>
        <v>00</v>
      </c>
      <c r="NL80" s="70" t="str">
        <f t="shared" si="688"/>
        <v>00</v>
      </c>
      <c r="NM80" s="70" t="str">
        <f t="shared" si="688"/>
        <v>00</v>
      </c>
      <c r="NN80" s="70" t="str">
        <f t="shared" si="688"/>
        <v>00</v>
      </c>
      <c r="NO80" s="70" t="str">
        <f t="shared" si="688"/>
        <v>00</v>
      </c>
      <c r="NP80" s="70" t="str">
        <f t="shared" si="688"/>
        <v>00</v>
      </c>
      <c r="NQ80" s="70" t="str">
        <f t="shared" si="688"/>
        <v>00</v>
      </c>
      <c r="NR80" s="70" t="str">
        <f t="shared" si="688"/>
        <v>00</v>
      </c>
      <c r="NS80" s="70" t="str">
        <f t="shared" si="688"/>
        <v>00</v>
      </c>
      <c r="NT80" s="70" t="str">
        <f t="shared" si="688"/>
        <v>00</v>
      </c>
      <c r="NU80" s="70" t="str">
        <f t="shared" si="688"/>
        <v>00</v>
      </c>
      <c r="NV80" s="70" t="str">
        <f t="shared" si="688"/>
        <v>00</v>
      </c>
      <c r="NW80" s="70" t="str">
        <f t="shared" ref="NW80:QH80" si="689">MID($A80,3*(COLUMN(NW80)-COLUMN($A80)+COLUMN($A80)-1)+1,2)</f>
        <v>00</v>
      </c>
      <c r="NX80" s="70" t="str">
        <f t="shared" si="689"/>
        <v>00</v>
      </c>
      <c r="NY80" s="70" t="str">
        <f t="shared" si="689"/>
        <v>00</v>
      </c>
      <c r="NZ80" s="70" t="str">
        <f t="shared" si="689"/>
        <v>00</v>
      </c>
      <c r="OA80" s="70" t="str">
        <f t="shared" si="689"/>
        <v>00</v>
      </c>
      <c r="OB80" s="70" t="str">
        <f t="shared" si="689"/>
        <v>00</v>
      </c>
      <c r="OC80" s="70" t="str">
        <f t="shared" si="689"/>
        <v>00</v>
      </c>
      <c r="OD80" s="70" t="str">
        <f t="shared" si="689"/>
        <v>00</v>
      </c>
      <c r="OE80" s="70" t="str">
        <f t="shared" si="689"/>
        <v>00</v>
      </c>
      <c r="OF80" s="70" t="str">
        <f t="shared" si="689"/>
        <v>00</v>
      </c>
      <c r="OG80" s="70" t="str">
        <f t="shared" si="689"/>
        <v>00</v>
      </c>
      <c r="OH80" s="70" t="str">
        <f t="shared" si="689"/>
        <v>00</v>
      </c>
      <c r="OI80" s="70" t="str">
        <f t="shared" si="689"/>
        <v>00</v>
      </c>
      <c r="OJ80" s="70" t="str">
        <f t="shared" si="689"/>
        <v>00</v>
      </c>
      <c r="OK80" s="70" t="str">
        <f t="shared" si="689"/>
        <v>00</v>
      </c>
      <c r="OL80" s="70" t="str">
        <f t="shared" si="689"/>
        <v>00</v>
      </c>
      <c r="OM80" s="70" t="str">
        <f t="shared" si="689"/>
        <v>00</v>
      </c>
      <c r="ON80" s="70" t="str">
        <f t="shared" si="689"/>
        <v>00</v>
      </c>
      <c r="OO80" s="70" t="str">
        <f t="shared" si="689"/>
        <v>00</v>
      </c>
      <c r="OP80" s="70" t="str">
        <f t="shared" si="689"/>
        <v>00</v>
      </c>
      <c r="OQ80" s="70" t="str">
        <f t="shared" si="689"/>
        <v>00</v>
      </c>
      <c r="OR80" s="70" t="str">
        <f t="shared" si="689"/>
        <v>00</v>
      </c>
      <c r="OS80" s="70" t="str">
        <f t="shared" si="689"/>
        <v>00</v>
      </c>
      <c r="OT80" s="70" t="str">
        <f t="shared" si="689"/>
        <v>00</v>
      </c>
      <c r="OU80" s="70" t="str">
        <f t="shared" si="689"/>
        <v>00</v>
      </c>
      <c r="OV80" s="70" t="str">
        <f t="shared" si="689"/>
        <v>00</v>
      </c>
      <c r="OW80" s="70" t="str">
        <f t="shared" si="689"/>
        <v>00</v>
      </c>
      <c r="OX80" s="70" t="str">
        <f t="shared" si="689"/>
        <v>00</v>
      </c>
      <c r="OY80" s="70" t="str">
        <f t="shared" si="689"/>
        <v>00</v>
      </c>
      <c r="OZ80" s="70" t="str">
        <f t="shared" si="689"/>
        <v>00</v>
      </c>
      <c r="PA80" s="70" t="str">
        <f t="shared" si="689"/>
        <v>00</v>
      </c>
      <c r="PB80" s="70" t="str">
        <f t="shared" si="689"/>
        <v>00</v>
      </c>
      <c r="PC80" s="70" t="str">
        <f t="shared" si="689"/>
        <v>00</v>
      </c>
      <c r="PD80" s="70" t="str">
        <f t="shared" si="689"/>
        <v>00</v>
      </c>
      <c r="PE80" s="70" t="str">
        <f t="shared" si="689"/>
        <v>00</v>
      </c>
      <c r="PF80" s="70" t="str">
        <f t="shared" si="689"/>
        <v>00</v>
      </c>
      <c r="PG80" s="70" t="str">
        <f t="shared" si="689"/>
        <v>00</v>
      </c>
      <c r="PH80" s="70" t="str">
        <f t="shared" si="689"/>
        <v>00</v>
      </c>
      <c r="PI80" s="70" t="str">
        <f t="shared" si="689"/>
        <v>00</v>
      </c>
      <c r="PJ80" s="70" t="str">
        <f t="shared" si="689"/>
        <v>00</v>
      </c>
      <c r="PK80" s="70" t="str">
        <f t="shared" si="689"/>
        <v>00</v>
      </c>
      <c r="PL80" s="70" t="str">
        <f t="shared" si="689"/>
        <v>00</v>
      </c>
      <c r="PM80" s="70" t="str">
        <f t="shared" si="689"/>
        <v>00</v>
      </c>
      <c r="PN80" s="70" t="str">
        <f t="shared" si="689"/>
        <v>00</v>
      </c>
      <c r="PO80" s="70" t="str">
        <f t="shared" si="689"/>
        <v>00</v>
      </c>
      <c r="PP80" s="70" t="str">
        <f t="shared" si="689"/>
        <v>00</v>
      </c>
      <c r="PQ80" s="70" t="str">
        <f t="shared" si="689"/>
        <v>00</v>
      </c>
      <c r="PR80" s="70" t="str">
        <f t="shared" si="689"/>
        <v>00</v>
      </c>
      <c r="PS80" s="70" t="str">
        <f t="shared" si="689"/>
        <v>00</v>
      </c>
      <c r="PT80" s="70" t="str">
        <f t="shared" si="689"/>
        <v>00</v>
      </c>
      <c r="PU80" s="70" t="str">
        <f t="shared" si="689"/>
        <v>00</v>
      </c>
      <c r="PV80" s="70" t="str">
        <f t="shared" si="689"/>
        <v>00</v>
      </c>
      <c r="PW80" s="70" t="str">
        <f t="shared" si="689"/>
        <v>00</v>
      </c>
      <c r="PX80" s="70" t="str">
        <f t="shared" si="689"/>
        <v>00</v>
      </c>
      <c r="PY80" s="70" t="str">
        <f t="shared" si="689"/>
        <v>00</v>
      </c>
      <c r="PZ80" s="70" t="str">
        <f t="shared" si="689"/>
        <v>00</v>
      </c>
      <c r="QA80" s="70" t="str">
        <f t="shared" si="689"/>
        <v>00</v>
      </c>
      <c r="QB80" s="70" t="str">
        <f t="shared" si="689"/>
        <v>00</v>
      </c>
      <c r="QC80" s="70" t="str">
        <f t="shared" si="689"/>
        <v>00</v>
      </c>
      <c r="QD80" s="70" t="str">
        <f t="shared" si="689"/>
        <v>00</v>
      </c>
      <c r="QE80" s="70" t="str">
        <f t="shared" si="689"/>
        <v>00</v>
      </c>
      <c r="QF80" s="70" t="str">
        <f t="shared" si="689"/>
        <v>00</v>
      </c>
      <c r="QG80" s="70" t="str">
        <f t="shared" si="689"/>
        <v>00</v>
      </c>
      <c r="QH80" s="70" t="str">
        <f t="shared" si="689"/>
        <v>00</v>
      </c>
      <c r="QI80" s="70" t="str">
        <f t="shared" ref="QI80:SF80" si="690">MID($A80,3*(COLUMN(QI80)-COLUMN($A80)+COLUMN($A80)-1)+1,2)</f>
        <v>00</v>
      </c>
      <c r="QJ80" s="70" t="str">
        <f t="shared" si="690"/>
        <v>00</v>
      </c>
      <c r="QK80" s="70" t="str">
        <f t="shared" si="690"/>
        <v>00</v>
      </c>
      <c r="QL80" s="70" t="str">
        <f t="shared" si="690"/>
        <v>00</v>
      </c>
      <c r="QM80" s="70" t="str">
        <f t="shared" si="690"/>
        <v>00</v>
      </c>
      <c r="QN80" s="70" t="str">
        <f t="shared" si="690"/>
        <v>16</v>
      </c>
      <c r="QO80" s="70" t="str">
        <f t="shared" si="690"/>
        <v>00</v>
      </c>
      <c r="QP80" s="70" t="str">
        <f t="shared" si="690"/>
        <v>00</v>
      </c>
      <c r="QQ80" s="70" t="str">
        <f t="shared" si="690"/>
        <v>00</v>
      </c>
      <c r="QR80" s="70" t="str">
        <f t="shared" si="690"/>
        <v>00</v>
      </c>
      <c r="QS80" s="70" t="str">
        <f t="shared" si="690"/>
        <v>00</v>
      </c>
      <c r="QT80" s="70" t="str">
        <f t="shared" si="690"/>
        <v>00</v>
      </c>
      <c r="QU80" s="70" t="str">
        <f t="shared" si="690"/>
        <v>00</v>
      </c>
      <c r="QV80" s="70" t="str">
        <f t="shared" si="690"/>
        <v>00</v>
      </c>
      <c r="QW80" s="70" t="str">
        <f t="shared" si="690"/>
        <v>00</v>
      </c>
      <c r="QX80" s="70" t="str">
        <f t="shared" si="690"/>
        <v>00</v>
      </c>
      <c r="QY80" s="70" t="str">
        <f t="shared" si="690"/>
        <v>00</v>
      </c>
      <c r="QZ80" s="70" t="str">
        <f t="shared" si="690"/>
        <v>00</v>
      </c>
      <c r="RA80" s="70" t="str">
        <f t="shared" si="690"/>
        <v>00</v>
      </c>
      <c r="RB80" s="70" t="str">
        <f t="shared" si="690"/>
        <v>00</v>
      </c>
      <c r="RC80" s="70" t="str">
        <f t="shared" si="690"/>
        <v>00</v>
      </c>
      <c r="RD80" s="70" t="str">
        <f t="shared" si="690"/>
        <v>00</v>
      </c>
      <c r="RE80" s="70" t="str">
        <f t="shared" si="690"/>
        <v>00</v>
      </c>
      <c r="RF80" s="70" t="str">
        <f t="shared" si="690"/>
        <v>00</v>
      </c>
      <c r="RG80" s="70" t="str">
        <f t="shared" si="690"/>
        <v>00</v>
      </c>
      <c r="RH80" s="70" t="str">
        <f t="shared" si="690"/>
        <v>00</v>
      </c>
      <c r="RI80" s="70" t="str">
        <f t="shared" si="690"/>
        <v>00</v>
      </c>
      <c r="RJ80" s="70" t="str">
        <f t="shared" si="690"/>
        <v>00</v>
      </c>
      <c r="RK80" s="70" t="str">
        <f t="shared" si="690"/>
        <v>00</v>
      </c>
      <c r="RL80" s="70" t="str">
        <f t="shared" si="690"/>
        <v>00</v>
      </c>
      <c r="RM80" s="70" t="str">
        <f t="shared" si="690"/>
        <v>00</v>
      </c>
      <c r="RN80" s="70" t="str">
        <f t="shared" si="690"/>
        <v>00</v>
      </c>
      <c r="RO80" s="70" t="str">
        <f t="shared" si="690"/>
        <v>00</v>
      </c>
      <c r="RP80" s="70" t="str">
        <f t="shared" si="690"/>
        <v>00</v>
      </c>
      <c r="RQ80" s="70" t="str">
        <f t="shared" si="690"/>
        <v>00</v>
      </c>
      <c r="RR80" s="70" t="str">
        <f t="shared" si="690"/>
        <v>00</v>
      </c>
      <c r="RS80" s="70" t="str">
        <f t="shared" si="690"/>
        <v>00</v>
      </c>
      <c r="RT80" s="70" t="str">
        <f t="shared" si="690"/>
        <v>00</v>
      </c>
      <c r="RU80" s="70" t="str">
        <f t="shared" si="690"/>
        <v>00</v>
      </c>
      <c r="RV80" s="70" t="str">
        <f t="shared" si="690"/>
        <v>00</v>
      </c>
      <c r="RW80" s="70" t="str">
        <f t="shared" si="690"/>
        <v>00</v>
      </c>
      <c r="RX80" s="70" t="str">
        <f t="shared" si="690"/>
        <v>00</v>
      </c>
      <c r="RY80" s="70" t="str">
        <f t="shared" si="690"/>
        <v>00</v>
      </c>
      <c r="RZ80" s="70" t="str">
        <f t="shared" si="690"/>
        <v>00</v>
      </c>
      <c r="SA80" s="70" t="str">
        <f t="shared" si="690"/>
        <v>00</v>
      </c>
      <c r="SB80" s="70" t="str">
        <f t="shared" si="690"/>
        <v>00</v>
      </c>
      <c r="SC80" s="70" t="str">
        <f t="shared" si="690"/>
        <v>00</v>
      </c>
      <c r="SD80" s="70" t="str">
        <f t="shared" si="690"/>
        <v>00</v>
      </c>
      <c r="SE80" s="70" t="str">
        <f t="shared" si="690"/>
        <v>00</v>
      </c>
      <c r="SF80" s="70" t="str">
        <f t="shared" si="690"/>
        <v>00</v>
      </c>
    </row>
    <row r="81" spans="1:500" s="95" customFormat="1" ht="10.5" x14ac:dyDescent="0.25">
      <c r="A81" s="94">
        <f>A77+1</f>
        <v>20</v>
      </c>
      <c r="B81" s="142" t="str">
        <f>A79&amp;B79&amp;C79&amp;D79&amp;E79&amp;F79&amp;G79&amp;H79&amp;I79&amp;J79&amp;K79&amp;L79</f>
        <v>Ramona §§§§§</v>
      </c>
      <c r="C81" s="94"/>
      <c r="D81" s="94"/>
      <c r="E81" s="94"/>
      <c r="F81" s="94"/>
      <c r="G81" s="94"/>
      <c r="H81" s="94"/>
      <c r="I81" s="94"/>
      <c r="J81" s="94"/>
      <c r="K81" s="94"/>
      <c r="L81" s="94"/>
      <c r="M81" s="94"/>
      <c r="N81" s="94"/>
      <c r="O81" s="94"/>
      <c r="P81" s="94"/>
      <c r="Q81" s="94"/>
      <c r="R81" s="94"/>
      <c r="S81" s="94"/>
      <c r="T81" s="94"/>
      <c r="U81" s="94"/>
      <c r="V81" s="94"/>
      <c r="W81" s="94"/>
      <c r="X81" s="94" t="str">
        <f ca="1">X77</f>
        <v>Gender</v>
      </c>
      <c r="Y81" s="94"/>
      <c r="Z81" s="94" t="str">
        <f ca="1">Z77</f>
        <v>Race</v>
      </c>
      <c r="AA81" s="94"/>
      <c r="AB81" s="94" t="str">
        <f ca="1">AB77</f>
        <v>Class</v>
      </c>
      <c r="AC81" s="94"/>
      <c r="AD81" s="94"/>
      <c r="AE81" s="94"/>
      <c r="AF81" s="94"/>
      <c r="AG81" s="94"/>
      <c r="AH81" s="94"/>
      <c r="AI81" s="94"/>
      <c r="AJ81" s="94"/>
      <c r="AK81" s="94"/>
      <c r="AL81" s="94" t="str">
        <f ca="1">AL77</f>
        <v>LVL (low)</v>
      </c>
      <c r="AO81" s="94" t="str">
        <f ca="1">AO77</f>
        <v>XP upper (high)</v>
      </c>
      <c r="AP81" s="94" t="str">
        <f t="shared" ref="AP81:CF81" ca="1" si="691">AP77</f>
        <v>XP upper (low)</v>
      </c>
      <c r="AQ81" s="94" t="str">
        <f t="shared" ca="1" si="691"/>
        <v>XP lower (high)</v>
      </c>
      <c r="AR81" s="94" t="str">
        <f t="shared" ca="1" si="691"/>
        <v>XP lower (low)</v>
      </c>
      <c r="AS81" s="94" t="str">
        <f t="shared" ca="1" si="691"/>
        <v>$ upper (high)</v>
      </c>
      <c r="AT81" s="94" t="str">
        <f t="shared" ca="1" si="691"/>
        <v>$ upper (low)</v>
      </c>
      <c r="AU81" s="94" t="str">
        <f t="shared" ca="1" si="691"/>
        <v>$ lower (high)</v>
      </c>
      <c r="AV81" s="94" t="str">
        <f t="shared" ca="1" si="691"/>
        <v>$ lower (low)</v>
      </c>
      <c r="AX81" s="95" t="str">
        <f t="shared" ca="1" si="691"/>
        <v>STR(max)</v>
      </c>
      <c r="AZ81" s="95" t="str">
        <f t="shared" ca="1" si="691"/>
        <v>INT(max)</v>
      </c>
      <c r="BB81" s="95" t="str">
        <f t="shared" ca="1" si="691"/>
        <v>STA(max)</v>
      </c>
      <c r="BD81" s="95" t="str">
        <f t="shared" ca="1" si="691"/>
        <v>DEX(max)</v>
      </c>
      <c r="BF81" s="95" t="str">
        <f t="shared" ca="1" si="691"/>
        <v>WIS(max)</v>
      </c>
      <c r="BH81" s="95" t="str">
        <f t="shared" ca="1" si="691"/>
        <v>SKL(max)</v>
      </c>
      <c r="BJ81" s="95" t="str">
        <f t="shared" ca="1" si="691"/>
        <v>CHA(max)</v>
      </c>
      <c r="BL81" s="95" t="str">
        <f t="shared" ca="1" si="691"/>
        <v>STR(now)</v>
      </c>
      <c r="BN81" s="95" t="str">
        <f t="shared" ca="1" si="691"/>
        <v>IN(now)</v>
      </c>
      <c r="BP81" s="95" t="str">
        <f t="shared" ca="1" si="691"/>
        <v>STA(now)</v>
      </c>
      <c r="BR81" s="95" t="str">
        <f t="shared" ca="1" si="691"/>
        <v>DX(now)</v>
      </c>
      <c r="BT81" s="95" t="str">
        <f t="shared" ca="1" si="691"/>
        <v>WS(now)</v>
      </c>
      <c r="BV81" s="95" t="str">
        <f t="shared" ca="1" si="691"/>
        <v>SK(now)</v>
      </c>
      <c r="BX81" s="95" t="str">
        <f t="shared" ca="1" si="691"/>
        <v>CH(now)</v>
      </c>
      <c r="BZ81" s="95" t="str">
        <f t="shared" ca="1" si="691"/>
        <v>HP(max)</v>
      </c>
      <c r="CB81" s="95" t="str">
        <f t="shared" ca="1" si="691"/>
        <v>HP(now)</v>
      </c>
      <c r="CD81" s="95" t="str">
        <f t="shared" ca="1" si="691"/>
        <v>MP(max)</v>
      </c>
      <c r="CF81" s="95" t="str">
        <f t="shared" ca="1" si="691"/>
        <v>MP(now)</v>
      </c>
      <c r="CH81" s="94"/>
      <c r="CI81" s="94"/>
      <c r="CJ81" s="94"/>
      <c r="CK81" s="94"/>
      <c r="CL81" s="94"/>
      <c r="CM81" s="94"/>
      <c r="CN81" s="94"/>
      <c r="CO81" s="94"/>
      <c r="CP81" s="94"/>
      <c r="CQ81" s="94"/>
      <c r="CR81" s="94"/>
      <c r="CS81" s="94"/>
      <c r="CT81" s="94"/>
      <c r="CU81" s="94"/>
      <c r="CV81" s="94"/>
      <c r="CW81" s="94"/>
      <c r="CX81" s="94"/>
      <c r="CY81" s="94"/>
      <c r="CZ81" s="94"/>
      <c r="DA81" s="94"/>
      <c r="DB81" s="94"/>
      <c r="DC81" s="94"/>
      <c r="DD81" s="94"/>
      <c r="DE81" s="94"/>
      <c r="DF81" s="94"/>
      <c r="DG81" s="94"/>
      <c r="DH81" s="94"/>
      <c r="DI81" s="94"/>
      <c r="DJ81" s="94"/>
      <c r="DK81" s="94"/>
      <c r="DL81" s="94"/>
      <c r="DM81" s="94"/>
      <c r="DN81" s="94"/>
      <c r="DO81" s="94"/>
      <c r="DP81" s="94"/>
      <c r="DQ81" s="94"/>
      <c r="DR81" s="94"/>
      <c r="DS81" s="94"/>
      <c r="DT81" s="94"/>
      <c r="DU81" s="94"/>
      <c r="DV81" s="94"/>
      <c r="DW81" s="94"/>
      <c r="DX81" s="94"/>
      <c r="DY81" s="94"/>
      <c r="DZ81" s="95" t="str">
        <f t="shared" ref="DZ81:GK81" ca="1" si="692">DZ77</f>
        <v>Weapon</v>
      </c>
      <c r="EA81" s="95" t="str">
        <f t="shared" ca="1" si="692"/>
        <v>Weapon</v>
      </c>
      <c r="EB81" s="95" t="str">
        <f t="shared" ca="1" si="692"/>
        <v>Weapon</v>
      </c>
      <c r="EC81" s="95" t="str">
        <f t="shared" ca="1" si="692"/>
        <v>Weapon</v>
      </c>
      <c r="ED81" s="95" t="str">
        <f t="shared" ca="1" si="692"/>
        <v>Weapon</v>
      </c>
      <c r="EE81" s="95" t="str">
        <f t="shared" ca="1" si="692"/>
        <v>Weapon</v>
      </c>
      <c r="EF81" s="95" t="str">
        <f t="shared" ca="1" si="692"/>
        <v>Weapon</v>
      </c>
      <c r="EG81" s="95" t="str">
        <f t="shared" ca="1" si="692"/>
        <v>Weapon</v>
      </c>
      <c r="EH81" s="95" t="str">
        <f t="shared" ca="1" si="692"/>
        <v>Weapon</v>
      </c>
      <c r="EI81" s="95" t="str">
        <f t="shared" ca="1" si="692"/>
        <v>Armor</v>
      </c>
      <c r="EJ81" s="95" t="str">
        <f t="shared" ca="1" si="692"/>
        <v>Armor</v>
      </c>
      <c r="EK81" s="95" t="str">
        <f t="shared" ca="1" si="692"/>
        <v>Armor</v>
      </c>
      <c r="EL81" s="95" t="str">
        <f t="shared" ca="1" si="692"/>
        <v>Armor</v>
      </c>
      <c r="EM81" s="95" t="str">
        <f t="shared" ca="1" si="692"/>
        <v>Armor</v>
      </c>
      <c r="EN81" s="95" t="str">
        <f t="shared" ca="1" si="692"/>
        <v>Armor</v>
      </c>
      <c r="EO81" s="95" t="str">
        <f t="shared" ca="1" si="692"/>
        <v>Armor</v>
      </c>
      <c r="EP81" s="95" t="str">
        <f t="shared" ca="1" si="692"/>
        <v>Armor</v>
      </c>
      <c r="EQ81" s="95" t="str">
        <f t="shared" ca="1" si="692"/>
        <v>Armor</v>
      </c>
      <c r="ER81" s="95" t="str">
        <f t="shared" ca="1" si="692"/>
        <v>Headgear</v>
      </c>
      <c r="ES81" s="95" t="str">
        <f t="shared" ca="1" si="692"/>
        <v>Headgear</v>
      </c>
      <c r="ET81" s="95" t="str">
        <f t="shared" ca="1" si="692"/>
        <v>Headgear</v>
      </c>
      <c r="EU81" s="95" t="str">
        <f t="shared" ca="1" si="692"/>
        <v>Headgear</v>
      </c>
      <c r="EV81" s="95" t="str">
        <f t="shared" ca="1" si="692"/>
        <v>Headgear</v>
      </c>
      <c r="EW81" s="95" t="str">
        <f t="shared" ca="1" si="692"/>
        <v>Headgear</v>
      </c>
      <c r="EX81" s="95" t="str">
        <f t="shared" ca="1" si="692"/>
        <v>Headgear</v>
      </c>
      <c r="EY81" s="95" t="str">
        <f t="shared" ca="1" si="692"/>
        <v>Headgear</v>
      </c>
      <c r="EZ81" s="95" t="str">
        <f t="shared" ca="1" si="692"/>
        <v>Headgear</v>
      </c>
      <c r="FA81" s="95" t="str">
        <f t="shared" ca="1" si="692"/>
        <v>Gloves</v>
      </c>
      <c r="FB81" s="95" t="str">
        <f t="shared" ca="1" si="692"/>
        <v>Gloves</v>
      </c>
      <c r="FC81" s="95" t="str">
        <f t="shared" ca="1" si="692"/>
        <v>Gloves</v>
      </c>
      <c r="FD81" s="95" t="str">
        <f t="shared" ca="1" si="692"/>
        <v>Gloves</v>
      </c>
      <c r="FE81" s="95" t="str">
        <f t="shared" ca="1" si="692"/>
        <v>Gloves</v>
      </c>
      <c r="FF81" s="95" t="str">
        <f t="shared" ca="1" si="692"/>
        <v>Gloves</v>
      </c>
      <c r="FG81" s="95" t="str">
        <f t="shared" ca="1" si="692"/>
        <v>Gloves</v>
      </c>
      <c r="FH81" s="95" t="str">
        <f t="shared" ca="1" si="692"/>
        <v>Gloves</v>
      </c>
      <c r="FI81" s="95" t="str">
        <f t="shared" ca="1" si="692"/>
        <v>Gloves</v>
      </c>
      <c r="FJ81" s="95" t="str">
        <f t="shared" ca="1" si="692"/>
        <v>Footwear</v>
      </c>
      <c r="FK81" s="95" t="str">
        <f t="shared" ca="1" si="692"/>
        <v>Footwear</v>
      </c>
      <c r="FL81" s="95" t="str">
        <f t="shared" ca="1" si="692"/>
        <v>Footwear</v>
      </c>
      <c r="FM81" s="95" t="str">
        <f t="shared" ca="1" si="692"/>
        <v>Footwear</v>
      </c>
      <c r="FN81" s="95" t="str">
        <f t="shared" ca="1" si="692"/>
        <v>Footwear</v>
      </c>
      <c r="FO81" s="95" t="str">
        <f t="shared" ca="1" si="692"/>
        <v>Footwear</v>
      </c>
      <c r="FP81" s="95" t="str">
        <f t="shared" ca="1" si="692"/>
        <v>Footwear</v>
      </c>
      <c r="FQ81" s="95" t="str">
        <f t="shared" ca="1" si="692"/>
        <v>Footwear</v>
      </c>
      <c r="FR81" s="95" t="str">
        <f t="shared" ca="1" si="692"/>
        <v>Footwear</v>
      </c>
      <c r="FS81" s="95" t="str">
        <f t="shared" ca="1" si="692"/>
        <v>Item Purse</v>
      </c>
      <c r="FT81" s="95" t="str">
        <f t="shared" ca="1" si="692"/>
        <v>Item Purse</v>
      </c>
      <c r="FU81" s="95" t="str">
        <f t="shared" ca="1" si="692"/>
        <v>Item Purse</v>
      </c>
      <c r="FV81" s="95" t="str">
        <f t="shared" ca="1" si="692"/>
        <v>Item Purse</v>
      </c>
      <c r="FW81" s="95" t="str">
        <f t="shared" ca="1" si="692"/>
        <v>Item Purse</v>
      </c>
      <c r="FX81" s="95" t="str">
        <f t="shared" ca="1" si="692"/>
        <v>Item Purse</v>
      </c>
      <c r="FY81" s="95" t="str">
        <f t="shared" ca="1" si="692"/>
        <v>Item Purse</v>
      </c>
      <c r="FZ81" s="95" t="str">
        <f t="shared" ca="1" si="692"/>
        <v>Item Purse</v>
      </c>
      <c r="GA81" s="95" t="str">
        <f t="shared" ca="1" si="692"/>
        <v>Item Purse</v>
      </c>
      <c r="GB81" s="95" t="str">
        <f t="shared" ca="1" si="692"/>
        <v>Item Purse</v>
      </c>
      <c r="GC81" s="95" t="str">
        <f t="shared" ca="1" si="692"/>
        <v>Item Purse</v>
      </c>
      <c r="GD81" s="95" t="str">
        <f t="shared" ca="1" si="692"/>
        <v>Item Purse</v>
      </c>
      <c r="GE81" s="95" t="str">
        <f t="shared" ca="1" si="692"/>
        <v>Item Purse</v>
      </c>
      <c r="GF81" s="95" t="str">
        <f t="shared" ca="1" si="692"/>
        <v>Item Purse</v>
      </c>
      <c r="GG81" s="95" t="str">
        <f t="shared" ca="1" si="692"/>
        <v>Item Purse</v>
      </c>
      <c r="GH81" s="95" t="str">
        <f t="shared" ca="1" si="692"/>
        <v>Item Purse</v>
      </c>
      <c r="GI81" s="95" t="str">
        <f t="shared" ca="1" si="692"/>
        <v>Item Purse</v>
      </c>
      <c r="GJ81" s="95" t="str">
        <f t="shared" ca="1" si="692"/>
        <v>Item Purse</v>
      </c>
      <c r="GK81" s="95" t="str">
        <f t="shared" ca="1" si="692"/>
        <v>Item Purse</v>
      </c>
      <c r="GL81" s="95" t="str">
        <f t="shared" ref="GL81" ca="1" si="693">GL77</f>
        <v>Item Purse</v>
      </c>
      <c r="GM81" s="94"/>
      <c r="GN81" s="94"/>
      <c r="GO81" s="94"/>
      <c r="GP81" s="94"/>
      <c r="GQ81" s="94"/>
      <c r="GR81" s="94"/>
      <c r="GS81" s="94"/>
      <c r="GT81" s="95" t="str">
        <f t="shared" ref="GT81:GY81" ca="1" si="694">GT77</f>
        <v>CurrentLoadLo?  (/5=lbs)</v>
      </c>
      <c r="GU81" s="94"/>
      <c r="GV81" s="95" t="str">
        <f t="shared" ca="1" si="694"/>
        <v>MaxLoadLo (/5=lbs)</v>
      </c>
      <c r="GW81" s="94"/>
      <c r="GX81" s="95" t="str">
        <f t="shared" ca="1" si="694"/>
        <v>WeightLo? (/5=lbs)</v>
      </c>
      <c r="GY81" s="95" t="str">
        <f t="shared" ca="1" si="694"/>
        <v>Age</v>
      </c>
      <c r="HA81" s="94"/>
      <c r="HB81" s="94"/>
      <c r="HC81" s="94"/>
      <c r="HD81" s="94"/>
      <c r="HE81" s="94"/>
      <c r="HF81" s="94"/>
      <c r="HG81" s="94"/>
      <c r="HH81" s="94"/>
      <c r="HI81" s="94"/>
      <c r="HJ81" s="94"/>
      <c r="HK81" s="94"/>
      <c r="HL81" s="94"/>
      <c r="HM81" s="94"/>
      <c r="HN81" s="94"/>
      <c r="HO81" s="94"/>
      <c r="HP81" s="94"/>
      <c r="HQ81" s="94"/>
      <c r="HR81" s="94"/>
      <c r="HS81" s="94"/>
      <c r="HT81" s="95" t="str">
        <f t="shared" ref="HT81:IB81" ca="1" si="695">HT77</f>
        <v>Crystals</v>
      </c>
      <c r="HV81" s="95" t="str">
        <f t="shared" ca="1" si="695"/>
        <v>Diamonds</v>
      </c>
      <c r="HX81" s="95" t="str">
        <f t="shared" ca="1" si="695"/>
        <v>Scrolls</v>
      </c>
      <c r="HZ81" s="95" t="str">
        <f t="shared" ca="1" si="695"/>
        <v>Water bottles</v>
      </c>
      <c r="IB81" s="95" t="str">
        <f t="shared" ca="1" si="695"/>
        <v>Lunch Rations</v>
      </c>
      <c r="IF81" s="95" t="str">
        <f t="shared" ref="IF81" ca="1" si="696">IF77</f>
        <v>Jewels</v>
      </c>
      <c r="JJ81" s="95" t="str">
        <f t="shared" ref="JJ81:JL81" ca="1" si="697">JJ77</f>
        <v>Permission to improve abilities</v>
      </c>
      <c r="JL81" s="95" t="str">
        <f t="shared" ca="1" si="697"/>
        <v>Permission to allocate new spells</v>
      </c>
      <c r="JP81" s="95" t="str">
        <f t="shared" ref="JP81" ca="1" si="698">JP77</f>
        <v>Enchants</v>
      </c>
      <c r="JT81" s="95" t="str">
        <f t="shared" ref="JT81" ca="1" si="699">JT77</f>
        <v>Tricks</v>
      </c>
      <c r="JX81" s="95" t="str">
        <f t="shared" ref="JX81" ca="1" si="700">JX77</f>
        <v>Gropes</v>
      </c>
      <c r="KB81" s="95" t="str">
        <f t="shared" ref="KB81" ca="1" si="701">KB77</f>
        <v>Effects</v>
      </c>
      <c r="KM81" s="95" t="str">
        <f t="shared" ref="KM81:KX81" ca="1" si="702">KM77</f>
        <v/>
      </c>
      <c r="KN81" s="95" t="str">
        <f t="shared" ca="1" si="702"/>
        <v>Anti-magic(max)</v>
      </c>
      <c r="KO81" s="95" t="str">
        <f t="shared" ca="1" si="702"/>
        <v>Anti-stone(max)</v>
      </c>
      <c r="KP81" s="95" t="str">
        <f t="shared" ca="1" si="702"/>
        <v>Anti-shot(max)</v>
      </c>
      <c r="KQ81" s="95" t="str">
        <f t="shared" ca="1" si="702"/>
        <v>Anti-fire(max)</v>
      </c>
      <c r="KR81" s="95" t="str">
        <f t="shared" ca="1" si="702"/>
        <v>Anti-infect(max)</v>
      </c>
      <c r="KS81" s="95" t="str">
        <f t="shared" ca="1" si="702"/>
        <v>Magic Power(max)</v>
      </c>
      <c r="KT81" s="95" t="str">
        <f t="shared" ca="1" si="702"/>
        <v>Invulnerability(max)</v>
      </c>
      <c r="KU81" s="95" t="str">
        <f t="shared" ca="1" si="702"/>
        <v>Anti-crit(max)</v>
      </c>
      <c r="KV81" s="95" t="str">
        <f t="shared" ca="1" si="702"/>
        <v>Anti-charm(max)</v>
      </c>
      <c r="KW81" s="95" t="str">
        <f t="shared" ca="1" si="702"/>
        <v>Magic-eye(max)</v>
      </c>
      <c r="KX81" s="95" t="str">
        <f t="shared" ca="1" si="702"/>
        <v>Anti-poison(max)</v>
      </c>
      <c r="LZ81" s="95" t="str">
        <f t="shared" ref="LZ81:MK81" ca="1" si="703">LZ77</f>
        <v/>
      </c>
      <c r="MA81" s="95" t="str">
        <f t="shared" ca="1" si="703"/>
        <v>Anti-magic(now):</v>
      </c>
      <c r="MB81" s="95" t="str">
        <f t="shared" ca="1" si="703"/>
        <v>Anti-stone(now):</v>
      </c>
      <c r="MC81" s="95" t="str">
        <f t="shared" ca="1" si="703"/>
        <v>Anti-shot(now):</v>
      </c>
      <c r="MD81" s="95" t="str">
        <f t="shared" ca="1" si="703"/>
        <v>Anti-fire(now)</v>
      </c>
      <c r="ME81" s="95" t="str">
        <f t="shared" ca="1" si="703"/>
        <v>Anti-infect(now)</v>
      </c>
      <c r="MF81" s="95" t="str">
        <f t="shared" ca="1" si="703"/>
        <v>Magic Power(now)</v>
      </c>
      <c r="MG81" s="95" t="str">
        <f t="shared" ca="1" si="703"/>
        <v>Invulnerability(now)</v>
      </c>
      <c r="MH81" s="95" t="str">
        <f t="shared" ca="1" si="703"/>
        <v>Anti-crit(now)</v>
      </c>
      <c r="MI81" s="95" t="str">
        <f t="shared" ca="1" si="703"/>
        <v>Anti-charm(now)</v>
      </c>
      <c r="MJ81" s="95" t="str">
        <f t="shared" ca="1" si="703"/>
        <v>Magic-eye(now)</v>
      </c>
      <c r="MK81" s="95" t="str">
        <f t="shared" ca="1" si="703"/>
        <v>Anti-poison(now)</v>
      </c>
      <c r="NB81" s="95" t="str">
        <f t="shared" ref="NB81" ca="1" si="704">NB77</f>
        <v>Attacks</v>
      </c>
      <c r="NF81" s="95" t="str">
        <f t="shared" ref="NF81" ca="1" si="705">NF77</f>
        <v>Magic</v>
      </c>
      <c r="NJ81" s="95" t="str">
        <f t="shared" ref="NJ81" ca="1" si="706">NJ77</f>
        <v>Shoots</v>
      </c>
      <c r="NN81" s="95" t="str">
        <f t="shared" ref="NN81" ca="1" si="707">NN77</f>
        <v>Hides</v>
      </c>
      <c r="NX81" s="95" t="str">
        <f t="shared" ref="NX81" ca="1" si="708">NX77</f>
        <v>Throws</v>
      </c>
      <c r="OU81" s="95" t="str">
        <f t="shared" ref="OU81:PN81" ca="1" si="709">OU77</f>
        <v>Potion Belt</v>
      </c>
      <c r="OV81" s="95" t="str">
        <f t="shared" ca="1" si="709"/>
        <v>Potion Belt</v>
      </c>
      <c r="OW81" s="95" t="str">
        <f t="shared" ca="1" si="709"/>
        <v>Potion Belt</v>
      </c>
      <c r="OX81" s="95" t="str">
        <f t="shared" ca="1" si="709"/>
        <v>Potion Belt</v>
      </c>
      <c r="OY81" s="95" t="str">
        <f t="shared" ca="1" si="709"/>
        <v>Potion Belt</v>
      </c>
      <c r="OZ81" s="95" t="str">
        <f t="shared" ca="1" si="709"/>
        <v>Potion Belt</v>
      </c>
      <c r="PA81" s="95" t="str">
        <f t="shared" ca="1" si="709"/>
        <v>Potion Belt</v>
      </c>
      <c r="PB81" s="95" t="str">
        <f t="shared" ca="1" si="709"/>
        <v>Potion Belt</v>
      </c>
      <c r="PC81" s="95" t="str">
        <f t="shared" ca="1" si="709"/>
        <v>Potion Belt</v>
      </c>
      <c r="PD81" s="95" t="str">
        <f t="shared" ca="1" si="709"/>
        <v>Potion Belt</v>
      </c>
      <c r="PE81" s="95" t="str">
        <f t="shared" ca="1" si="709"/>
        <v>Potion Belt</v>
      </c>
      <c r="PF81" s="95" t="str">
        <f t="shared" ca="1" si="709"/>
        <v>Potion Belt</v>
      </c>
      <c r="PG81" s="95" t="str">
        <f t="shared" ca="1" si="709"/>
        <v>Potion Belt</v>
      </c>
      <c r="PH81" s="95" t="str">
        <f t="shared" ca="1" si="709"/>
        <v>Potion Belt</v>
      </c>
      <c r="PI81" s="95" t="str">
        <f t="shared" ca="1" si="709"/>
        <v>Potion Belt</v>
      </c>
      <c r="PJ81" s="95" t="str">
        <f t="shared" ca="1" si="709"/>
        <v>Potion Belt</v>
      </c>
      <c r="PK81" s="95" t="str">
        <f t="shared" ca="1" si="709"/>
        <v>Potion Belt</v>
      </c>
      <c r="PL81" s="95" t="str">
        <f t="shared" ca="1" si="709"/>
        <v>Potion Belt</v>
      </c>
      <c r="PM81" s="95" t="str">
        <f t="shared" ca="1" si="709"/>
        <v>Potion Belt</v>
      </c>
      <c r="PN81" s="95" t="str">
        <f t="shared" ca="1" si="709"/>
        <v>Potion Belt</v>
      </c>
      <c r="QF81" s="95" t="str">
        <f t="shared" ref="QF81" ca="1" si="710">QF77</f>
        <v>Hits</v>
      </c>
      <c r="QN81" s="95" t="str">
        <f t="shared" ref="QN81" ca="1" si="711">QN77</f>
        <v>Party membership lower (lo)</v>
      </c>
    </row>
    <row r="82" spans="1:500" ht="51.5" x14ac:dyDescent="0.35">
      <c r="A82" s="96" t="str">
        <f>DEC2HEX(HEX2DEC(SF78)+1)</f>
        <v>80043584</v>
      </c>
      <c r="B82" s="97" t="str">
        <f>DEC2HEX(HEX2DEC(A82)+1)</f>
        <v>80043585</v>
      </c>
      <c r="C82" s="97" t="str">
        <f t="shared" ref="C82:BN82" si="712">DEC2HEX(HEX2DEC(B82)+1)</f>
        <v>80043586</v>
      </c>
      <c r="D82" s="97" t="str">
        <f t="shared" si="712"/>
        <v>80043587</v>
      </c>
      <c r="E82" s="97" t="str">
        <f t="shared" si="712"/>
        <v>80043588</v>
      </c>
      <c r="F82" s="97" t="str">
        <f t="shared" si="712"/>
        <v>80043589</v>
      </c>
      <c r="G82" s="97" t="str">
        <f t="shared" si="712"/>
        <v>8004358A</v>
      </c>
      <c r="H82" s="97" t="str">
        <f t="shared" si="712"/>
        <v>8004358B</v>
      </c>
      <c r="I82" s="97" t="str">
        <f t="shared" si="712"/>
        <v>8004358C</v>
      </c>
      <c r="J82" s="97" t="str">
        <f t="shared" si="712"/>
        <v>8004358D</v>
      </c>
      <c r="K82" s="97" t="str">
        <f t="shared" si="712"/>
        <v>8004358E</v>
      </c>
      <c r="L82" s="97" t="str">
        <f t="shared" si="712"/>
        <v>8004358F</v>
      </c>
      <c r="M82" s="97" t="str">
        <f t="shared" si="712"/>
        <v>80043590</v>
      </c>
      <c r="N82" s="97" t="str">
        <f t="shared" si="712"/>
        <v>80043591</v>
      </c>
      <c r="O82" s="97" t="str">
        <f t="shared" si="712"/>
        <v>80043592</v>
      </c>
      <c r="P82" s="97" t="str">
        <f t="shared" si="712"/>
        <v>80043593</v>
      </c>
      <c r="Q82" s="97" t="str">
        <f t="shared" si="712"/>
        <v>80043594</v>
      </c>
      <c r="R82" s="97" t="str">
        <f t="shared" si="712"/>
        <v>80043595</v>
      </c>
      <c r="S82" s="97" t="str">
        <f t="shared" si="712"/>
        <v>80043596</v>
      </c>
      <c r="T82" s="97" t="str">
        <f t="shared" si="712"/>
        <v>80043597</v>
      </c>
      <c r="U82" s="97" t="str">
        <f t="shared" si="712"/>
        <v>80043598</v>
      </c>
      <c r="V82" s="97" t="str">
        <f t="shared" si="712"/>
        <v>80043599</v>
      </c>
      <c r="W82" s="97" t="str">
        <f t="shared" si="712"/>
        <v>8004359A</v>
      </c>
      <c r="X82" s="97" t="str">
        <f t="shared" si="712"/>
        <v>8004359B</v>
      </c>
      <c r="Y82" s="97" t="str">
        <f t="shared" si="712"/>
        <v>8004359C</v>
      </c>
      <c r="Z82" s="97" t="str">
        <f t="shared" si="712"/>
        <v>8004359D</v>
      </c>
      <c r="AA82" s="97" t="str">
        <f t="shared" si="712"/>
        <v>8004359E</v>
      </c>
      <c r="AB82" s="97" t="str">
        <f t="shared" si="712"/>
        <v>8004359F</v>
      </c>
      <c r="AC82" s="97" t="str">
        <f t="shared" si="712"/>
        <v>800435A0</v>
      </c>
      <c r="AD82" s="97" t="str">
        <f t="shared" si="712"/>
        <v>800435A1</v>
      </c>
      <c r="AE82" s="97" t="str">
        <f t="shared" si="712"/>
        <v>800435A2</v>
      </c>
      <c r="AF82" s="97" t="str">
        <f t="shared" si="712"/>
        <v>800435A3</v>
      </c>
      <c r="AG82" s="97" t="str">
        <f t="shared" si="712"/>
        <v>800435A4</v>
      </c>
      <c r="AH82" s="97" t="str">
        <f t="shared" si="712"/>
        <v>800435A5</v>
      </c>
      <c r="AI82" s="97" t="str">
        <f t="shared" si="712"/>
        <v>800435A6</v>
      </c>
      <c r="AJ82" s="97" t="str">
        <f t="shared" si="712"/>
        <v>800435A7</v>
      </c>
      <c r="AK82" s="97" t="str">
        <f t="shared" si="712"/>
        <v>800435A8</v>
      </c>
      <c r="AL82" s="97" t="str">
        <f t="shared" si="712"/>
        <v>800435A9</v>
      </c>
      <c r="AM82" s="97" t="str">
        <f t="shared" si="712"/>
        <v>800435AA</v>
      </c>
      <c r="AN82" s="97" t="str">
        <f t="shared" si="712"/>
        <v>800435AB</v>
      </c>
      <c r="AO82" s="97" t="str">
        <f t="shared" si="712"/>
        <v>800435AC</v>
      </c>
      <c r="AP82" s="97" t="str">
        <f t="shared" si="712"/>
        <v>800435AD</v>
      </c>
      <c r="AQ82" s="97" t="str">
        <f t="shared" si="712"/>
        <v>800435AE</v>
      </c>
      <c r="AR82" s="97" t="str">
        <f t="shared" si="712"/>
        <v>800435AF</v>
      </c>
      <c r="AS82" s="97" t="str">
        <f t="shared" si="712"/>
        <v>800435B0</v>
      </c>
      <c r="AT82" s="97" t="str">
        <f t="shared" si="712"/>
        <v>800435B1</v>
      </c>
      <c r="AU82" s="97" t="str">
        <f t="shared" si="712"/>
        <v>800435B2</v>
      </c>
      <c r="AV82" s="97" t="str">
        <f t="shared" si="712"/>
        <v>800435B3</v>
      </c>
      <c r="AW82" s="97" t="str">
        <f t="shared" si="712"/>
        <v>800435B4</v>
      </c>
      <c r="AX82" s="97" t="str">
        <f t="shared" si="712"/>
        <v>800435B5</v>
      </c>
      <c r="AY82" s="97" t="str">
        <f t="shared" si="712"/>
        <v>800435B6</v>
      </c>
      <c r="AZ82" s="97" t="str">
        <f t="shared" si="712"/>
        <v>800435B7</v>
      </c>
      <c r="BA82" s="97" t="str">
        <f t="shared" si="712"/>
        <v>800435B8</v>
      </c>
      <c r="BB82" s="97" t="str">
        <f t="shared" si="712"/>
        <v>800435B9</v>
      </c>
      <c r="BC82" s="97" t="str">
        <f t="shared" si="712"/>
        <v>800435BA</v>
      </c>
      <c r="BD82" s="97" t="str">
        <f t="shared" si="712"/>
        <v>800435BB</v>
      </c>
      <c r="BE82" s="97" t="str">
        <f t="shared" si="712"/>
        <v>800435BC</v>
      </c>
      <c r="BF82" s="97" t="str">
        <f t="shared" si="712"/>
        <v>800435BD</v>
      </c>
      <c r="BG82" s="97" t="str">
        <f t="shared" si="712"/>
        <v>800435BE</v>
      </c>
      <c r="BH82" s="97" t="str">
        <f t="shared" si="712"/>
        <v>800435BF</v>
      </c>
      <c r="BI82" s="97" t="str">
        <f t="shared" si="712"/>
        <v>800435C0</v>
      </c>
      <c r="BJ82" s="97" t="str">
        <f t="shared" si="712"/>
        <v>800435C1</v>
      </c>
      <c r="BK82" s="97" t="str">
        <f t="shared" si="712"/>
        <v>800435C2</v>
      </c>
      <c r="BL82" s="97" t="str">
        <f t="shared" si="712"/>
        <v>800435C3</v>
      </c>
      <c r="BM82" s="97" t="str">
        <f t="shared" si="712"/>
        <v>800435C4</v>
      </c>
      <c r="BN82" s="97" t="str">
        <f t="shared" si="712"/>
        <v>800435C5</v>
      </c>
      <c r="BO82" s="97" t="str">
        <f t="shared" ref="BO82:DZ82" si="713">DEC2HEX(HEX2DEC(BN82)+1)</f>
        <v>800435C6</v>
      </c>
      <c r="BP82" s="97" t="str">
        <f t="shared" si="713"/>
        <v>800435C7</v>
      </c>
      <c r="BQ82" s="97" t="str">
        <f t="shared" si="713"/>
        <v>800435C8</v>
      </c>
      <c r="BR82" s="97" t="str">
        <f t="shared" si="713"/>
        <v>800435C9</v>
      </c>
      <c r="BS82" s="97" t="str">
        <f t="shared" si="713"/>
        <v>800435CA</v>
      </c>
      <c r="BT82" s="97" t="str">
        <f t="shared" si="713"/>
        <v>800435CB</v>
      </c>
      <c r="BU82" s="97" t="str">
        <f t="shared" si="713"/>
        <v>800435CC</v>
      </c>
      <c r="BV82" s="97" t="str">
        <f t="shared" si="713"/>
        <v>800435CD</v>
      </c>
      <c r="BW82" s="97" t="str">
        <f t="shared" si="713"/>
        <v>800435CE</v>
      </c>
      <c r="BX82" s="97" t="str">
        <f t="shared" si="713"/>
        <v>800435CF</v>
      </c>
      <c r="BY82" s="97" t="str">
        <f t="shared" si="713"/>
        <v>800435D0</v>
      </c>
      <c r="BZ82" s="97" t="str">
        <f t="shared" si="713"/>
        <v>800435D1</v>
      </c>
      <c r="CA82" s="97" t="str">
        <f t="shared" si="713"/>
        <v>800435D2</v>
      </c>
      <c r="CB82" s="97" t="str">
        <f t="shared" si="713"/>
        <v>800435D3</v>
      </c>
      <c r="CC82" s="97" t="str">
        <f t="shared" si="713"/>
        <v>800435D4</v>
      </c>
      <c r="CD82" s="97" t="str">
        <f t="shared" si="713"/>
        <v>800435D5</v>
      </c>
      <c r="CE82" s="97" t="str">
        <f t="shared" si="713"/>
        <v>800435D6</v>
      </c>
      <c r="CF82" s="97" t="str">
        <f t="shared" si="713"/>
        <v>800435D7</v>
      </c>
      <c r="CG82" s="97" t="str">
        <f t="shared" si="713"/>
        <v>800435D8</v>
      </c>
      <c r="CH82" s="97" t="str">
        <f t="shared" si="713"/>
        <v>800435D9</v>
      </c>
      <c r="CI82" s="97" t="str">
        <f t="shared" si="713"/>
        <v>800435DA</v>
      </c>
      <c r="CJ82" s="97" t="str">
        <f t="shared" si="713"/>
        <v>800435DB</v>
      </c>
      <c r="CK82" s="97" t="str">
        <f t="shared" si="713"/>
        <v>800435DC</v>
      </c>
      <c r="CL82" s="97" t="str">
        <f t="shared" si="713"/>
        <v>800435DD</v>
      </c>
      <c r="CM82" s="97" t="str">
        <f t="shared" si="713"/>
        <v>800435DE</v>
      </c>
      <c r="CN82" s="97" t="str">
        <f t="shared" si="713"/>
        <v>800435DF</v>
      </c>
      <c r="CO82" s="97" t="str">
        <f t="shared" si="713"/>
        <v>800435E0</v>
      </c>
      <c r="CP82" s="97" t="str">
        <f t="shared" si="713"/>
        <v>800435E1</v>
      </c>
      <c r="CQ82" s="97" t="str">
        <f t="shared" si="713"/>
        <v>800435E2</v>
      </c>
      <c r="CR82" s="97" t="str">
        <f t="shared" si="713"/>
        <v>800435E3</v>
      </c>
      <c r="CS82" s="97" t="str">
        <f t="shared" si="713"/>
        <v>800435E4</v>
      </c>
      <c r="CT82" s="97" t="str">
        <f t="shared" si="713"/>
        <v>800435E5</v>
      </c>
      <c r="CU82" s="97" t="str">
        <f t="shared" si="713"/>
        <v>800435E6</v>
      </c>
      <c r="CV82" s="97" t="str">
        <f t="shared" si="713"/>
        <v>800435E7</v>
      </c>
      <c r="CW82" s="97" t="str">
        <f t="shared" si="713"/>
        <v>800435E8</v>
      </c>
      <c r="CX82" s="97" t="str">
        <f t="shared" si="713"/>
        <v>800435E9</v>
      </c>
      <c r="CY82" s="97" t="str">
        <f t="shared" si="713"/>
        <v>800435EA</v>
      </c>
      <c r="CZ82" s="97" t="str">
        <f t="shared" si="713"/>
        <v>800435EB</v>
      </c>
      <c r="DA82" s="97" t="str">
        <f t="shared" si="713"/>
        <v>800435EC</v>
      </c>
      <c r="DB82" s="97" t="str">
        <f t="shared" si="713"/>
        <v>800435ED</v>
      </c>
      <c r="DC82" s="97" t="str">
        <f t="shared" si="713"/>
        <v>800435EE</v>
      </c>
      <c r="DD82" s="97" t="str">
        <f t="shared" si="713"/>
        <v>800435EF</v>
      </c>
      <c r="DE82" s="97" t="str">
        <f t="shared" si="713"/>
        <v>800435F0</v>
      </c>
      <c r="DF82" s="97" t="str">
        <f t="shared" si="713"/>
        <v>800435F1</v>
      </c>
      <c r="DG82" s="97" t="str">
        <f t="shared" si="713"/>
        <v>800435F2</v>
      </c>
      <c r="DH82" s="97" t="str">
        <f t="shared" si="713"/>
        <v>800435F3</v>
      </c>
      <c r="DI82" s="97" t="str">
        <f t="shared" si="713"/>
        <v>800435F4</v>
      </c>
      <c r="DJ82" s="97" t="str">
        <f t="shared" si="713"/>
        <v>800435F5</v>
      </c>
      <c r="DK82" s="97" t="str">
        <f t="shared" si="713"/>
        <v>800435F6</v>
      </c>
      <c r="DL82" s="97" t="str">
        <f t="shared" si="713"/>
        <v>800435F7</v>
      </c>
      <c r="DM82" s="97" t="str">
        <f t="shared" si="713"/>
        <v>800435F8</v>
      </c>
      <c r="DN82" s="97" t="str">
        <f t="shared" si="713"/>
        <v>800435F9</v>
      </c>
      <c r="DO82" s="97" t="str">
        <f t="shared" si="713"/>
        <v>800435FA</v>
      </c>
      <c r="DP82" s="97" t="str">
        <f t="shared" si="713"/>
        <v>800435FB</v>
      </c>
      <c r="DQ82" s="97" t="str">
        <f t="shared" si="713"/>
        <v>800435FC</v>
      </c>
      <c r="DR82" s="97" t="str">
        <f t="shared" si="713"/>
        <v>800435FD</v>
      </c>
      <c r="DS82" s="97" t="str">
        <f t="shared" si="713"/>
        <v>800435FE</v>
      </c>
      <c r="DT82" s="97" t="str">
        <f t="shared" si="713"/>
        <v>800435FF</v>
      </c>
      <c r="DU82" s="97" t="str">
        <f t="shared" si="713"/>
        <v>80043600</v>
      </c>
      <c r="DV82" s="97" t="str">
        <f t="shared" si="713"/>
        <v>80043601</v>
      </c>
      <c r="DW82" s="97" t="str">
        <f t="shared" si="713"/>
        <v>80043602</v>
      </c>
      <c r="DX82" s="97" t="str">
        <f t="shared" si="713"/>
        <v>80043603</v>
      </c>
      <c r="DY82" s="97" t="str">
        <f t="shared" si="713"/>
        <v>80043604</v>
      </c>
      <c r="DZ82" s="97" t="str">
        <f t="shared" si="713"/>
        <v>80043605</v>
      </c>
      <c r="EA82" s="97" t="str">
        <f t="shared" ref="EA82:GL82" si="714">DEC2HEX(HEX2DEC(DZ82)+1)</f>
        <v>80043606</v>
      </c>
      <c r="EB82" s="97" t="str">
        <f t="shared" si="714"/>
        <v>80043607</v>
      </c>
      <c r="EC82" s="97" t="str">
        <f t="shared" si="714"/>
        <v>80043608</v>
      </c>
      <c r="ED82" s="97" t="str">
        <f t="shared" si="714"/>
        <v>80043609</v>
      </c>
      <c r="EE82" s="97" t="str">
        <f t="shared" si="714"/>
        <v>8004360A</v>
      </c>
      <c r="EF82" s="97" t="str">
        <f t="shared" si="714"/>
        <v>8004360B</v>
      </c>
      <c r="EG82" s="97" t="str">
        <f t="shared" si="714"/>
        <v>8004360C</v>
      </c>
      <c r="EH82" s="97" t="str">
        <f t="shared" si="714"/>
        <v>8004360D</v>
      </c>
      <c r="EI82" s="97" t="str">
        <f t="shared" si="714"/>
        <v>8004360E</v>
      </c>
      <c r="EJ82" s="97" t="str">
        <f t="shared" si="714"/>
        <v>8004360F</v>
      </c>
      <c r="EK82" s="97" t="str">
        <f t="shared" si="714"/>
        <v>80043610</v>
      </c>
      <c r="EL82" s="97" t="str">
        <f t="shared" si="714"/>
        <v>80043611</v>
      </c>
      <c r="EM82" s="97" t="str">
        <f t="shared" si="714"/>
        <v>80043612</v>
      </c>
      <c r="EN82" s="97" t="str">
        <f t="shared" si="714"/>
        <v>80043613</v>
      </c>
      <c r="EO82" s="97" t="str">
        <f t="shared" si="714"/>
        <v>80043614</v>
      </c>
      <c r="EP82" s="97" t="str">
        <f t="shared" si="714"/>
        <v>80043615</v>
      </c>
      <c r="EQ82" s="97" t="str">
        <f t="shared" si="714"/>
        <v>80043616</v>
      </c>
      <c r="ER82" s="97" t="str">
        <f t="shared" si="714"/>
        <v>80043617</v>
      </c>
      <c r="ES82" s="97" t="str">
        <f t="shared" si="714"/>
        <v>80043618</v>
      </c>
      <c r="ET82" s="97" t="str">
        <f t="shared" si="714"/>
        <v>80043619</v>
      </c>
      <c r="EU82" s="97" t="str">
        <f t="shared" si="714"/>
        <v>8004361A</v>
      </c>
      <c r="EV82" s="97" t="str">
        <f t="shared" si="714"/>
        <v>8004361B</v>
      </c>
      <c r="EW82" s="97" t="str">
        <f t="shared" si="714"/>
        <v>8004361C</v>
      </c>
      <c r="EX82" s="97" t="str">
        <f t="shared" si="714"/>
        <v>8004361D</v>
      </c>
      <c r="EY82" s="97" t="str">
        <f t="shared" si="714"/>
        <v>8004361E</v>
      </c>
      <c r="EZ82" s="97" t="str">
        <f t="shared" si="714"/>
        <v>8004361F</v>
      </c>
      <c r="FA82" s="97" t="str">
        <f t="shared" si="714"/>
        <v>80043620</v>
      </c>
      <c r="FB82" s="97" t="str">
        <f t="shared" si="714"/>
        <v>80043621</v>
      </c>
      <c r="FC82" s="97" t="str">
        <f t="shared" si="714"/>
        <v>80043622</v>
      </c>
      <c r="FD82" s="97" t="str">
        <f t="shared" si="714"/>
        <v>80043623</v>
      </c>
      <c r="FE82" s="97" t="str">
        <f t="shared" si="714"/>
        <v>80043624</v>
      </c>
      <c r="FF82" s="97" t="str">
        <f t="shared" si="714"/>
        <v>80043625</v>
      </c>
      <c r="FG82" s="97" t="str">
        <f t="shared" si="714"/>
        <v>80043626</v>
      </c>
      <c r="FH82" s="97" t="str">
        <f t="shared" si="714"/>
        <v>80043627</v>
      </c>
      <c r="FI82" s="97" t="str">
        <f t="shared" si="714"/>
        <v>80043628</v>
      </c>
      <c r="FJ82" s="97" t="str">
        <f t="shared" si="714"/>
        <v>80043629</v>
      </c>
      <c r="FK82" s="97" t="str">
        <f t="shared" si="714"/>
        <v>8004362A</v>
      </c>
      <c r="FL82" s="97" t="str">
        <f t="shared" si="714"/>
        <v>8004362B</v>
      </c>
      <c r="FM82" s="97" t="str">
        <f t="shared" si="714"/>
        <v>8004362C</v>
      </c>
      <c r="FN82" s="97" t="str">
        <f t="shared" si="714"/>
        <v>8004362D</v>
      </c>
      <c r="FO82" s="97" t="str">
        <f t="shared" si="714"/>
        <v>8004362E</v>
      </c>
      <c r="FP82" s="97" t="str">
        <f t="shared" si="714"/>
        <v>8004362F</v>
      </c>
      <c r="FQ82" s="97" t="str">
        <f t="shared" si="714"/>
        <v>80043630</v>
      </c>
      <c r="FR82" s="97" t="str">
        <f t="shared" si="714"/>
        <v>80043631</v>
      </c>
      <c r="FS82" s="97" t="str">
        <f t="shared" si="714"/>
        <v>80043632</v>
      </c>
      <c r="FT82" s="97" t="str">
        <f t="shared" si="714"/>
        <v>80043633</v>
      </c>
      <c r="FU82" s="97" t="str">
        <f t="shared" si="714"/>
        <v>80043634</v>
      </c>
      <c r="FV82" s="97" t="str">
        <f t="shared" si="714"/>
        <v>80043635</v>
      </c>
      <c r="FW82" s="97" t="str">
        <f t="shared" si="714"/>
        <v>80043636</v>
      </c>
      <c r="FX82" s="97" t="str">
        <f t="shared" si="714"/>
        <v>80043637</v>
      </c>
      <c r="FY82" s="97" t="str">
        <f t="shared" si="714"/>
        <v>80043638</v>
      </c>
      <c r="FZ82" s="97" t="str">
        <f t="shared" si="714"/>
        <v>80043639</v>
      </c>
      <c r="GA82" s="97" t="str">
        <f t="shared" si="714"/>
        <v>8004363A</v>
      </c>
      <c r="GB82" s="97" t="str">
        <f t="shared" si="714"/>
        <v>8004363B</v>
      </c>
      <c r="GC82" s="97" t="str">
        <f t="shared" si="714"/>
        <v>8004363C</v>
      </c>
      <c r="GD82" s="97" t="str">
        <f t="shared" si="714"/>
        <v>8004363D</v>
      </c>
      <c r="GE82" s="97" t="str">
        <f t="shared" si="714"/>
        <v>8004363E</v>
      </c>
      <c r="GF82" s="97" t="str">
        <f t="shared" si="714"/>
        <v>8004363F</v>
      </c>
      <c r="GG82" s="97" t="str">
        <f t="shared" si="714"/>
        <v>80043640</v>
      </c>
      <c r="GH82" s="97" t="str">
        <f t="shared" si="714"/>
        <v>80043641</v>
      </c>
      <c r="GI82" s="97" t="str">
        <f t="shared" si="714"/>
        <v>80043642</v>
      </c>
      <c r="GJ82" s="97" t="str">
        <f t="shared" si="714"/>
        <v>80043643</v>
      </c>
      <c r="GK82" s="97" t="str">
        <f t="shared" si="714"/>
        <v>80043644</v>
      </c>
      <c r="GL82" s="97" t="str">
        <f t="shared" si="714"/>
        <v>80043645</v>
      </c>
      <c r="GM82" s="97" t="str">
        <f t="shared" ref="GM82:IX82" si="715">DEC2HEX(HEX2DEC(GL82)+1)</f>
        <v>80043646</v>
      </c>
      <c r="GN82" s="97" t="str">
        <f t="shared" si="715"/>
        <v>80043647</v>
      </c>
      <c r="GO82" s="97" t="str">
        <f t="shared" si="715"/>
        <v>80043648</v>
      </c>
      <c r="GP82" s="97" t="str">
        <f t="shared" si="715"/>
        <v>80043649</v>
      </c>
      <c r="GQ82" s="97" t="str">
        <f t="shared" si="715"/>
        <v>8004364A</v>
      </c>
      <c r="GR82" s="97" t="str">
        <f t="shared" si="715"/>
        <v>8004364B</v>
      </c>
      <c r="GS82" s="97" t="str">
        <f t="shared" si="715"/>
        <v>8004364C</v>
      </c>
      <c r="GT82" s="97" t="str">
        <f t="shared" si="715"/>
        <v>8004364D</v>
      </c>
      <c r="GU82" s="97" t="str">
        <f t="shared" si="715"/>
        <v>8004364E</v>
      </c>
      <c r="GV82" s="97" t="str">
        <f t="shared" si="715"/>
        <v>8004364F</v>
      </c>
      <c r="GW82" s="97" t="str">
        <f t="shared" si="715"/>
        <v>80043650</v>
      </c>
      <c r="GX82" s="97" t="str">
        <f t="shared" si="715"/>
        <v>80043651</v>
      </c>
      <c r="GY82" s="97" t="str">
        <f t="shared" si="715"/>
        <v>80043652</v>
      </c>
      <c r="GZ82" s="97" t="str">
        <f t="shared" si="715"/>
        <v>80043653</v>
      </c>
      <c r="HA82" s="97" t="str">
        <f t="shared" si="715"/>
        <v>80043654</v>
      </c>
      <c r="HB82" s="97" t="str">
        <f t="shared" si="715"/>
        <v>80043655</v>
      </c>
      <c r="HC82" s="97" t="str">
        <f t="shared" si="715"/>
        <v>80043656</v>
      </c>
      <c r="HD82" s="97" t="str">
        <f t="shared" si="715"/>
        <v>80043657</v>
      </c>
      <c r="HE82" s="97" t="str">
        <f t="shared" si="715"/>
        <v>80043658</v>
      </c>
      <c r="HF82" s="97" t="str">
        <f t="shared" si="715"/>
        <v>80043659</v>
      </c>
      <c r="HG82" s="97" t="str">
        <f t="shared" si="715"/>
        <v>8004365A</v>
      </c>
      <c r="HH82" s="97" t="str">
        <f t="shared" si="715"/>
        <v>8004365B</v>
      </c>
      <c r="HI82" s="97" t="str">
        <f t="shared" si="715"/>
        <v>8004365C</v>
      </c>
      <c r="HJ82" s="97" t="str">
        <f t="shared" si="715"/>
        <v>8004365D</v>
      </c>
      <c r="HK82" s="97" t="str">
        <f t="shared" si="715"/>
        <v>8004365E</v>
      </c>
      <c r="HL82" s="97" t="str">
        <f t="shared" si="715"/>
        <v>8004365F</v>
      </c>
      <c r="HM82" s="97" t="str">
        <f t="shared" si="715"/>
        <v>80043660</v>
      </c>
      <c r="HN82" s="97" t="str">
        <f t="shared" si="715"/>
        <v>80043661</v>
      </c>
      <c r="HO82" s="97" t="str">
        <f t="shared" si="715"/>
        <v>80043662</v>
      </c>
      <c r="HP82" s="97" t="str">
        <f t="shared" si="715"/>
        <v>80043663</v>
      </c>
      <c r="HQ82" s="97" t="str">
        <f t="shared" si="715"/>
        <v>80043664</v>
      </c>
      <c r="HR82" s="97" t="str">
        <f t="shared" si="715"/>
        <v>80043665</v>
      </c>
      <c r="HS82" s="97" t="str">
        <f t="shared" si="715"/>
        <v>80043666</v>
      </c>
      <c r="HT82" s="97" t="str">
        <f t="shared" si="715"/>
        <v>80043667</v>
      </c>
      <c r="HU82" s="97" t="str">
        <f t="shared" si="715"/>
        <v>80043668</v>
      </c>
      <c r="HV82" s="97" t="str">
        <f t="shared" si="715"/>
        <v>80043669</v>
      </c>
      <c r="HW82" s="97" t="str">
        <f t="shared" si="715"/>
        <v>8004366A</v>
      </c>
      <c r="HX82" s="97" t="str">
        <f t="shared" si="715"/>
        <v>8004366B</v>
      </c>
      <c r="HY82" s="97" t="str">
        <f t="shared" si="715"/>
        <v>8004366C</v>
      </c>
      <c r="HZ82" s="97" t="str">
        <f t="shared" si="715"/>
        <v>8004366D</v>
      </c>
      <c r="IA82" s="97" t="str">
        <f t="shared" si="715"/>
        <v>8004366E</v>
      </c>
      <c r="IB82" s="97" t="str">
        <f t="shared" si="715"/>
        <v>8004366F</v>
      </c>
      <c r="IC82" s="97" t="str">
        <f t="shared" si="715"/>
        <v>80043670</v>
      </c>
      <c r="ID82" s="97" t="str">
        <f t="shared" si="715"/>
        <v>80043671</v>
      </c>
      <c r="IE82" s="97" t="str">
        <f t="shared" si="715"/>
        <v>80043672</v>
      </c>
      <c r="IF82" s="97" t="str">
        <f t="shared" si="715"/>
        <v>80043673</v>
      </c>
      <c r="IG82" s="97" t="str">
        <f t="shared" si="715"/>
        <v>80043674</v>
      </c>
      <c r="IH82" s="97" t="str">
        <f t="shared" si="715"/>
        <v>80043675</v>
      </c>
      <c r="II82" s="97" t="str">
        <f t="shared" si="715"/>
        <v>80043676</v>
      </c>
      <c r="IJ82" s="97" t="str">
        <f t="shared" si="715"/>
        <v>80043677</v>
      </c>
      <c r="IK82" s="97" t="str">
        <f t="shared" si="715"/>
        <v>80043678</v>
      </c>
      <c r="IL82" s="97" t="str">
        <f t="shared" si="715"/>
        <v>80043679</v>
      </c>
      <c r="IM82" s="97" t="str">
        <f t="shared" si="715"/>
        <v>8004367A</v>
      </c>
      <c r="IN82" s="97" t="str">
        <f t="shared" si="715"/>
        <v>8004367B</v>
      </c>
      <c r="IO82" s="97" t="str">
        <f t="shared" si="715"/>
        <v>8004367C</v>
      </c>
      <c r="IP82" s="97" t="str">
        <f t="shared" si="715"/>
        <v>8004367D</v>
      </c>
      <c r="IQ82" s="97" t="str">
        <f t="shared" si="715"/>
        <v>8004367E</v>
      </c>
      <c r="IR82" s="97" t="str">
        <f t="shared" si="715"/>
        <v>8004367F</v>
      </c>
      <c r="IS82" s="97" t="str">
        <f t="shared" si="715"/>
        <v>80043680</v>
      </c>
      <c r="IT82" s="97" t="str">
        <f t="shared" si="715"/>
        <v>80043681</v>
      </c>
      <c r="IU82" s="97" t="str">
        <f t="shared" si="715"/>
        <v>80043682</v>
      </c>
      <c r="IV82" s="97" t="str">
        <f t="shared" si="715"/>
        <v>80043683</v>
      </c>
      <c r="IW82" s="97" t="str">
        <f t="shared" si="715"/>
        <v>80043684</v>
      </c>
      <c r="IX82" s="97" t="str">
        <f t="shared" si="715"/>
        <v>80043685</v>
      </c>
      <c r="IY82" s="97" t="str">
        <f t="shared" ref="IY82:LJ82" si="716">DEC2HEX(HEX2DEC(IX82)+1)</f>
        <v>80043686</v>
      </c>
      <c r="IZ82" s="97" t="str">
        <f t="shared" si="716"/>
        <v>80043687</v>
      </c>
      <c r="JA82" s="97" t="str">
        <f t="shared" si="716"/>
        <v>80043688</v>
      </c>
      <c r="JB82" s="97" t="str">
        <f t="shared" si="716"/>
        <v>80043689</v>
      </c>
      <c r="JC82" s="97" t="str">
        <f t="shared" si="716"/>
        <v>8004368A</v>
      </c>
      <c r="JD82" s="97" t="str">
        <f t="shared" si="716"/>
        <v>8004368B</v>
      </c>
      <c r="JE82" s="97" t="str">
        <f t="shared" si="716"/>
        <v>8004368C</v>
      </c>
      <c r="JF82" s="97" t="str">
        <f t="shared" si="716"/>
        <v>8004368D</v>
      </c>
      <c r="JG82" s="97" t="str">
        <f t="shared" si="716"/>
        <v>8004368E</v>
      </c>
      <c r="JH82" s="97" t="str">
        <f t="shared" si="716"/>
        <v>8004368F</v>
      </c>
      <c r="JI82" s="97" t="str">
        <f t="shared" si="716"/>
        <v>80043690</v>
      </c>
      <c r="JJ82" s="97" t="str">
        <f t="shared" si="716"/>
        <v>80043691</v>
      </c>
      <c r="JK82" s="97" t="str">
        <f t="shared" si="716"/>
        <v>80043692</v>
      </c>
      <c r="JL82" s="97" t="str">
        <f t="shared" si="716"/>
        <v>80043693</v>
      </c>
      <c r="JM82" s="97" t="str">
        <f t="shared" si="716"/>
        <v>80043694</v>
      </c>
      <c r="JN82" s="97" t="str">
        <f t="shared" si="716"/>
        <v>80043695</v>
      </c>
      <c r="JO82" s="97" t="str">
        <f t="shared" si="716"/>
        <v>80043696</v>
      </c>
      <c r="JP82" s="97" t="str">
        <f t="shared" si="716"/>
        <v>80043697</v>
      </c>
      <c r="JQ82" s="97" t="str">
        <f t="shared" si="716"/>
        <v>80043698</v>
      </c>
      <c r="JR82" s="97" t="str">
        <f t="shared" si="716"/>
        <v>80043699</v>
      </c>
      <c r="JS82" s="97" t="str">
        <f t="shared" si="716"/>
        <v>8004369A</v>
      </c>
      <c r="JT82" s="97" t="str">
        <f t="shared" si="716"/>
        <v>8004369B</v>
      </c>
      <c r="JU82" s="97" t="str">
        <f t="shared" si="716"/>
        <v>8004369C</v>
      </c>
      <c r="JV82" s="97" t="str">
        <f t="shared" si="716"/>
        <v>8004369D</v>
      </c>
      <c r="JW82" s="97" t="str">
        <f t="shared" si="716"/>
        <v>8004369E</v>
      </c>
      <c r="JX82" s="97" t="str">
        <f t="shared" si="716"/>
        <v>8004369F</v>
      </c>
      <c r="JY82" s="97" t="str">
        <f t="shared" si="716"/>
        <v>800436A0</v>
      </c>
      <c r="JZ82" s="97" t="str">
        <f t="shared" si="716"/>
        <v>800436A1</v>
      </c>
      <c r="KA82" s="97" t="str">
        <f t="shared" si="716"/>
        <v>800436A2</v>
      </c>
      <c r="KB82" s="97" t="str">
        <f t="shared" si="716"/>
        <v>800436A3</v>
      </c>
      <c r="KC82" s="97" t="str">
        <f t="shared" si="716"/>
        <v>800436A4</v>
      </c>
      <c r="KD82" s="97" t="str">
        <f t="shared" si="716"/>
        <v>800436A5</v>
      </c>
      <c r="KE82" s="97" t="str">
        <f t="shared" si="716"/>
        <v>800436A6</v>
      </c>
      <c r="KF82" s="97" t="str">
        <f t="shared" si="716"/>
        <v>800436A7</v>
      </c>
      <c r="KG82" s="97" t="str">
        <f t="shared" si="716"/>
        <v>800436A8</v>
      </c>
      <c r="KH82" s="97" t="str">
        <f t="shared" si="716"/>
        <v>800436A9</v>
      </c>
      <c r="KI82" s="97" t="str">
        <f t="shared" si="716"/>
        <v>800436AA</v>
      </c>
      <c r="KJ82" s="97" t="str">
        <f t="shared" si="716"/>
        <v>800436AB</v>
      </c>
      <c r="KK82" s="97" t="str">
        <f t="shared" si="716"/>
        <v>800436AC</v>
      </c>
      <c r="KL82" s="97" t="str">
        <f t="shared" si="716"/>
        <v>800436AD</v>
      </c>
      <c r="KM82" s="97" t="str">
        <f t="shared" si="716"/>
        <v>800436AE</v>
      </c>
      <c r="KN82" s="97" t="str">
        <f t="shared" si="716"/>
        <v>800436AF</v>
      </c>
      <c r="KO82" s="97" t="str">
        <f t="shared" si="716"/>
        <v>800436B0</v>
      </c>
      <c r="KP82" s="97" t="str">
        <f t="shared" si="716"/>
        <v>800436B1</v>
      </c>
      <c r="KQ82" s="97" t="str">
        <f t="shared" si="716"/>
        <v>800436B2</v>
      </c>
      <c r="KR82" s="97" t="str">
        <f t="shared" si="716"/>
        <v>800436B3</v>
      </c>
      <c r="KS82" s="97" t="str">
        <f t="shared" si="716"/>
        <v>800436B4</v>
      </c>
      <c r="KT82" s="97" t="str">
        <f t="shared" si="716"/>
        <v>800436B5</v>
      </c>
      <c r="KU82" s="97" t="str">
        <f t="shared" si="716"/>
        <v>800436B6</v>
      </c>
      <c r="KV82" s="97" t="str">
        <f t="shared" si="716"/>
        <v>800436B7</v>
      </c>
      <c r="KW82" s="97" t="str">
        <f t="shared" si="716"/>
        <v>800436B8</v>
      </c>
      <c r="KX82" s="97" t="str">
        <f t="shared" si="716"/>
        <v>800436B9</v>
      </c>
      <c r="KY82" s="97" t="str">
        <f t="shared" si="716"/>
        <v>800436BA</v>
      </c>
      <c r="KZ82" s="97" t="str">
        <f t="shared" si="716"/>
        <v>800436BB</v>
      </c>
      <c r="LA82" s="97" t="str">
        <f t="shared" si="716"/>
        <v>800436BC</v>
      </c>
      <c r="LB82" s="97" t="str">
        <f t="shared" si="716"/>
        <v>800436BD</v>
      </c>
      <c r="LC82" s="97" t="str">
        <f t="shared" si="716"/>
        <v>800436BE</v>
      </c>
      <c r="LD82" s="97" t="str">
        <f t="shared" si="716"/>
        <v>800436BF</v>
      </c>
      <c r="LE82" s="97" t="str">
        <f t="shared" si="716"/>
        <v>800436C0</v>
      </c>
      <c r="LF82" s="97" t="str">
        <f t="shared" si="716"/>
        <v>800436C1</v>
      </c>
      <c r="LG82" s="97" t="str">
        <f t="shared" si="716"/>
        <v>800436C2</v>
      </c>
      <c r="LH82" s="97" t="str">
        <f t="shared" si="716"/>
        <v>800436C3</v>
      </c>
      <c r="LI82" s="97" t="str">
        <f t="shared" si="716"/>
        <v>800436C4</v>
      </c>
      <c r="LJ82" s="97" t="str">
        <f t="shared" si="716"/>
        <v>800436C5</v>
      </c>
      <c r="LK82" s="97" t="str">
        <f t="shared" ref="LK82:NV82" si="717">DEC2HEX(HEX2DEC(LJ82)+1)</f>
        <v>800436C6</v>
      </c>
      <c r="LL82" s="97" t="str">
        <f t="shared" si="717"/>
        <v>800436C7</v>
      </c>
      <c r="LM82" s="97" t="str">
        <f t="shared" si="717"/>
        <v>800436C8</v>
      </c>
      <c r="LN82" s="97" t="str">
        <f t="shared" si="717"/>
        <v>800436C9</v>
      </c>
      <c r="LO82" s="97" t="str">
        <f t="shared" si="717"/>
        <v>800436CA</v>
      </c>
      <c r="LP82" s="97" t="str">
        <f t="shared" si="717"/>
        <v>800436CB</v>
      </c>
      <c r="LQ82" s="97" t="str">
        <f t="shared" si="717"/>
        <v>800436CC</v>
      </c>
      <c r="LR82" s="97" t="str">
        <f t="shared" si="717"/>
        <v>800436CD</v>
      </c>
      <c r="LS82" s="97" t="str">
        <f t="shared" si="717"/>
        <v>800436CE</v>
      </c>
      <c r="LT82" s="97" t="str">
        <f t="shared" si="717"/>
        <v>800436CF</v>
      </c>
      <c r="LU82" s="97" t="str">
        <f t="shared" si="717"/>
        <v>800436D0</v>
      </c>
      <c r="LV82" s="97" t="str">
        <f t="shared" si="717"/>
        <v>800436D1</v>
      </c>
      <c r="LW82" s="97" t="str">
        <f t="shared" si="717"/>
        <v>800436D2</v>
      </c>
      <c r="LX82" s="97" t="str">
        <f t="shared" si="717"/>
        <v>800436D3</v>
      </c>
      <c r="LY82" s="97" t="str">
        <f t="shared" si="717"/>
        <v>800436D4</v>
      </c>
      <c r="LZ82" s="97" t="str">
        <f t="shared" si="717"/>
        <v>800436D5</v>
      </c>
      <c r="MA82" s="97" t="str">
        <f t="shared" si="717"/>
        <v>800436D6</v>
      </c>
      <c r="MB82" s="97" t="str">
        <f t="shared" si="717"/>
        <v>800436D7</v>
      </c>
      <c r="MC82" s="97" t="str">
        <f t="shared" si="717"/>
        <v>800436D8</v>
      </c>
      <c r="MD82" s="97" t="str">
        <f t="shared" si="717"/>
        <v>800436D9</v>
      </c>
      <c r="ME82" s="97" t="str">
        <f t="shared" si="717"/>
        <v>800436DA</v>
      </c>
      <c r="MF82" s="97" t="str">
        <f t="shared" si="717"/>
        <v>800436DB</v>
      </c>
      <c r="MG82" s="97" t="str">
        <f t="shared" si="717"/>
        <v>800436DC</v>
      </c>
      <c r="MH82" s="97" t="str">
        <f t="shared" si="717"/>
        <v>800436DD</v>
      </c>
      <c r="MI82" s="97" t="str">
        <f t="shared" si="717"/>
        <v>800436DE</v>
      </c>
      <c r="MJ82" s="97" t="str">
        <f t="shared" si="717"/>
        <v>800436DF</v>
      </c>
      <c r="MK82" s="97" t="str">
        <f t="shared" si="717"/>
        <v>800436E0</v>
      </c>
      <c r="ML82" s="97" t="str">
        <f t="shared" si="717"/>
        <v>800436E1</v>
      </c>
      <c r="MM82" s="97" t="str">
        <f t="shared" si="717"/>
        <v>800436E2</v>
      </c>
      <c r="MN82" s="97" t="str">
        <f t="shared" si="717"/>
        <v>800436E3</v>
      </c>
      <c r="MO82" s="97" t="str">
        <f t="shared" si="717"/>
        <v>800436E4</v>
      </c>
      <c r="MP82" s="97" t="str">
        <f t="shared" si="717"/>
        <v>800436E5</v>
      </c>
      <c r="MQ82" s="97" t="str">
        <f t="shared" si="717"/>
        <v>800436E6</v>
      </c>
      <c r="MR82" s="97" t="str">
        <f t="shared" si="717"/>
        <v>800436E7</v>
      </c>
      <c r="MS82" s="97" t="str">
        <f t="shared" si="717"/>
        <v>800436E8</v>
      </c>
      <c r="MT82" s="97" t="str">
        <f t="shared" si="717"/>
        <v>800436E9</v>
      </c>
      <c r="MU82" s="97" t="str">
        <f t="shared" si="717"/>
        <v>800436EA</v>
      </c>
      <c r="MV82" s="97" t="str">
        <f t="shared" si="717"/>
        <v>800436EB</v>
      </c>
      <c r="MW82" s="97" t="str">
        <f t="shared" si="717"/>
        <v>800436EC</v>
      </c>
      <c r="MX82" s="97" t="str">
        <f t="shared" si="717"/>
        <v>800436ED</v>
      </c>
      <c r="MY82" s="97" t="str">
        <f t="shared" si="717"/>
        <v>800436EE</v>
      </c>
      <c r="MZ82" s="97" t="str">
        <f t="shared" si="717"/>
        <v>800436EF</v>
      </c>
      <c r="NA82" s="97" t="str">
        <f t="shared" si="717"/>
        <v>800436F0</v>
      </c>
      <c r="NB82" s="97" t="str">
        <f t="shared" si="717"/>
        <v>800436F1</v>
      </c>
      <c r="NC82" s="97" t="str">
        <f t="shared" si="717"/>
        <v>800436F2</v>
      </c>
      <c r="ND82" s="97" t="str">
        <f t="shared" si="717"/>
        <v>800436F3</v>
      </c>
      <c r="NE82" s="97" t="str">
        <f t="shared" si="717"/>
        <v>800436F4</v>
      </c>
      <c r="NF82" s="97" t="str">
        <f t="shared" si="717"/>
        <v>800436F5</v>
      </c>
      <c r="NG82" s="97" t="str">
        <f t="shared" si="717"/>
        <v>800436F6</v>
      </c>
      <c r="NH82" s="97" t="str">
        <f t="shared" si="717"/>
        <v>800436F7</v>
      </c>
      <c r="NI82" s="97" t="str">
        <f t="shared" si="717"/>
        <v>800436F8</v>
      </c>
      <c r="NJ82" s="97" t="str">
        <f t="shared" si="717"/>
        <v>800436F9</v>
      </c>
      <c r="NK82" s="97" t="str">
        <f t="shared" si="717"/>
        <v>800436FA</v>
      </c>
      <c r="NL82" s="97" t="str">
        <f t="shared" si="717"/>
        <v>800436FB</v>
      </c>
      <c r="NM82" s="97" t="str">
        <f t="shared" si="717"/>
        <v>800436FC</v>
      </c>
      <c r="NN82" s="97" t="str">
        <f t="shared" si="717"/>
        <v>800436FD</v>
      </c>
      <c r="NO82" s="97" t="str">
        <f t="shared" si="717"/>
        <v>800436FE</v>
      </c>
      <c r="NP82" s="97" t="str">
        <f t="shared" si="717"/>
        <v>800436FF</v>
      </c>
      <c r="NQ82" s="97" t="str">
        <f t="shared" si="717"/>
        <v>80043700</v>
      </c>
      <c r="NR82" s="97" t="str">
        <f t="shared" si="717"/>
        <v>80043701</v>
      </c>
      <c r="NS82" s="97" t="str">
        <f t="shared" si="717"/>
        <v>80043702</v>
      </c>
      <c r="NT82" s="97" t="str">
        <f t="shared" si="717"/>
        <v>80043703</v>
      </c>
      <c r="NU82" s="97" t="str">
        <f t="shared" si="717"/>
        <v>80043704</v>
      </c>
      <c r="NV82" s="97" t="str">
        <f t="shared" si="717"/>
        <v>80043705</v>
      </c>
      <c r="NW82" s="97" t="str">
        <f t="shared" ref="NW82:QH82" si="718">DEC2HEX(HEX2DEC(NV82)+1)</f>
        <v>80043706</v>
      </c>
      <c r="NX82" s="97" t="str">
        <f t="shared" si="718"/>
        <v>80043707</v>
      </c>
      <c r="NY82" s="97" t="str">
        <f t="shared" si="718"/>
        <v>80043708</v>
      </c>
      <c r="NZ82" s="97" t="str">
        <f t="shared" si="718"/>
        <v>80043709</v>
      </c>
      <c r="OA82" s="97" t="str">
        <f t="shared" si="718"/>
        <v>8004370A</v>
      </c>
      <c r="OB82" s="97" t="str">
        <f t="shared" si="718"/>
        <v>8004370B</v>
      </c>
      <c r="OC82" s="97" t="str">
        <f t="shared" si="718"/>
        <v>8004370C</v>
      </c>
      <c r="OD82" s="97" t="str">
        <f t="shared" si="718"/>
        <v>8004370D</v>
      </c>
      <c r="OE82" s="97" t="str">
        <f t="shared" si="718"/>
        <v>8004370E</v>
      </c>
      <c r="OF82" s="97" t="str">
        <f t="shared" si="718"/>
        <v>8004370F</v>
      </c>
      <c r="OG82" s="97" t="str">
        <f t="shared" si="718"/>
        <v>80043710</v>
      </c>
      <c r="OH82" s="97" t="str">
        <f t="shared" si="718"/>
        <v>80043711</v>
      </c>
      <c r="OI82" s="97" t="str">
        <f t="shared" si="718"/>
        <v>80043712</v>
      </c>
      <c r="OJ82" s="97" t="str">
        <f t="shared" si="718"/>
        <v>80043713</v>
      </c>
      <c r="OK82" s="97" t="str">
        <f t="shared" si="718"/>
        <v>80043714</v>
      </c>
      <c r="OL82" s="97" t="str">
        <f t="shared" si="718"/>
        <v>80043715</v>
      </c>
      <c r="OM82" s="97" t="str">
        <f t="shared" si="718"/>
        <v>80043716</v>
      </c>
      <c r="ON82" s="97" t="str">
        <f t="shared" si="718"/>
        <v>80043717</v>
      </c>
      <c r="OO82" s="97" t="str">
        <f t="shared" si="718"/>
        <v>80043718</v>
      </c>
      <c r="OP82" s="97" t="str">
        <f t="shared" si="718"/>
        <v>80043719</v>
      </c>
      <c r="OQ82" s="97" t="str">
        <f t="shared" si="718"/>
        <v>8004371A</v>
      </c>
      <c r="OR82" s="97" t="str">
        <f t="shared" si="718"/>
        <v>8004371B</v>
      </c>
      <c r="OS82" s="97" t="str">
        <f t="shared" si="718"/>
        <v>8004371C</v>
      </c>
      <c r="OT82" s="97" t="str">
        <f t="shared" si="718"/>
        <v>8004371D</v>
      </c>
      <c r="OU82" s="97" t="str">
        <f t="shared" si="718"/>
        <v>8004371E</v>
      </c>
      <c r="OV82" s="97" t="str">
        <f t="shared" si="718"/>
        <v>8004371F</v>
      </c>
      <c r="OW82" s="97" t="str">
        <f t="shared" si="718"/>
        <v>80043720</v>
      </c>
      <c r="OX82" s="97" t="str">
        <f t="shared" si="718"/>
        <v>80043721</v>
      </c>
      <c r="OY82" s="97" t="str">
        <f t="shared" si="718"/>
        <v>80043722</v>
      </c>
      <c r="OZ82" s="97" t="str">
        <f t="shared" si="718"/>
        <v>80043723</v>
      </c>
      <c r="PA82" s="97" t="str">
        <f t="shared" si="718"/>
        <v>80043724</v>
      </c>
      <c r="PB82" s="97" t="str">
        <f t="shared" si="718"/>
        <v>80043725</v>
      </c>
      <c r="PC82" s="97" t="str">
        <f t="shared" si="718"/>
        <v>80043726</v>
      </c>
      <c r="PD82" s="97" t="str">
        <f t="shared" si="718"/>
        <v>80043727</v>
      </c>
      <c r="PE82" s="97" t="str">
        <f t="shared" si="718"/>
        <v>80043728</v>
      </c>
      <c r="PF82" s="97" t="str">
        <f t="shared" si="718"/>
        <v>80043729</v>
      </c>
      <c r="PG82" s="97" t="str">
        <f t="shared" si="718"/>
        <v>8004372A</v>
      </c>
      <c r="PH82" s="97" t="str">
        <f t="shared" si="718"/>
        <v>8004372B</v>
      </c>
      <c r="PI82" s="97" t="str">
        <f t="shared" si="718"/>
        <v>8004372C</v>
      </c>
      <c r="PJ82" s="97" t="str">
        <f t="shared" si="718"/>
        <v>8004372D</v>
      </c>
      <c r="PK82" s="97" t="str">
        <f t="shared" si="718"/>
        <v>8004372E</v>
      </c>
      <c r="PL82" s="97" t="str">
        <f t="shared" si="718"/>
        <v>8004372F</v>
      </c>
      <c r="PM82" s="97" t="str">
        <f t="shared" si="718"/>
        <v>80043730</v>
      </c>
      <c r="PN82" s="97" t="str">
        <f t="shared" si="718"/>
        <v>80043731</v>
      </c>
      <c r="PO82" s="97" t="str">
        <f t="shared" si="718"/>
        <v>80043732</v>
      </c>
      <c r="PP82" s="97" t="str">
        <f t="shared" si="718"/>
        <v>80043733</v>
      </c>
      <c r="PQ82" s="97" t="str">
        <f t="shared" si="718"/>
        <v>80043734</v>
      </c>
      <c r="PR82" s="97" t="str">
        <f t="shared" si="718"/>
        <v>80043735</v>
      </c>
      <c r="PS82" s="97" t="str">
        <f t="shared" si="718"/>
        <v>80043736</v>
      </c>
      <c r="PT82" s="97" t="str">
        <f t="shared" si="718"/>
        <v>80043737</v>
      </c>
      <c r="PU82" s="97" t="str">
        <f t="shared" si="718"/>
        <v>80043738</v>
      </c>
      <c r="PV82" s="97" t="str">
        <f t="shared" si="718"/>
        <v>80043739</v>
      </c>
      <c r="PW82" s="97" t="str">
        <f t="shared" si="718"/>
        <v>8004373A</v>
      </c>
      <c r="PX82" s="97" t="str">
        <f t="shared" si="718"/>
        <v>8004373B</v>
      </c>
      <c r="PY82" s="97" t="str">
        <f t="shared" si="718"/>
        <v>8004373C</v>
      </c>
      <c r="PZ82" s="97" t="str">
        <f t="shared" si="718"/>
        <v>8004373D</v>
      </c>
      <c r="QA82" s="97" t="str">
        <f t="shared" si="718"/>
        <v>8004373E</v>
      </c>
      <c r="QB82" s="97" t="str">
        <f t="shared" si="718"/>
        <v>8004373F</v>
      </c>
      <c r="QC82" s="97" t="str">
        <f t="shared" si="718"/>
        <v>80043740</v>
      </c>
      <c r="QD82" s="97" t="str">
        <f t="shared" si="718"/>
        <v>80043741</v>
      </c>
      <c r="QE82" s="97" t="str">
        <f t="shared" si="718"/>
        <v>80043742</v>
      </c>
      <c r="QF82" s="97" t="str">
        <f t="shared" si="718"/>
        <v>80043743</v>
      </c>
      <c r="QG82" s="97" t="str">
        <f t="shared" si="718"/>
        <v>80043744</v>
      </c>
      <c r="QH82" s="97" t="str">
        <f t="shared" si="718"/>
        <v>80043745</v>
      </c>
      <c r="QI82" s="97" t="str">
        <f t="shared" ref="QI82:SF82" si="719">DEC2HEX(HEX2DEC(QH82)+1)</f>
        <v>80043746</v>
      </c>
      <c r="QJ82" s="97" t="str">
        <f t="shared" si="719"/>
        <v>80043747</v>
      </c>
      <c r="QK82" s="97" t="str">
        <f t="shared" si="719"/>
        <v>80043748</v>
      </c>
      <c r="QL82" s="97" t="str">
        <f t="shared" si="719"/>
        <v>80043749</v>
      </c>
      <c r="QM82" s="97" t="str">
        <f t="shared" si="719"/>
        <v>8004374A</v>
      </c>
      <c r="QN82" s="97" t="str">
        <f t="shared" si="719"/>
        <v>8004374B</v>
      </c>
      <c r="QO82" s="97" t="str">
        <f t="shared" si="719"/>
        <v>8004374C</v>
      </c>
      <c r="QP82" s="97" t="str">
        <f t="shared" si="719"/>
        <v>8004374D</v>
      </c>
      <c r="QQ82" s="97" t="str">
        <f t="shared" si="719"/>
        <v>8004374E</v>
      </c>
      <c r="QR82" s="97" t="str">
        <f t="shared" si="719"/>
        <v>8004374F</v>
      </c>
      <c r="QS82" s="97" t="str">
        <f t="shared" si="719"/>
        <v>80043750</v>
      </c>
      <c r="QT82" s="97" t="str">
        <f t="shared" si="719"/>
        <v>80043751</v>
      </c>
      <c r="QU82" s="97" t="str">
        <f t="shared" si="719"/>
        <v>80043752</v>
      </c>
      <c r="QV82" s="97" t="str">
        <f t="shared" si="719"/>
        <v>80043753</v>
      </c>
      <c r="QW82" s="97" t="str">
        <f t="shared" si="719"/>
        <v>80043754</v>
      </c>
      <c r="QX82" s="97" t="str">
        <f t="shared" si="719"/>
        <v>80043755</v>
      </c>
      <c r="QY82" s="97" t="str">
        <f t="shared" si="719"/>
        <v>80043756</v>
      </c>
      <c r="QZ82" s="97" t="str">
        <f t="shared" si="719"/>
        <v>80043757</v>
      </c>
      <c r="RA82" s="97" t="str">
        <f t="shared" si="719"/>
        <v>80043758</v>
      </c>
      <c r="RB82" s="97" t="str">
        <f t="shared" si="719"/>
        <v>80043759</v>
      </c>
      <c r="RC82" s="97" t="str">
        <f t="shared" si="719"/>
        <v>8004375A</v>
      </c>
      <c r="RD82" s="97" t="str">
        <f t="shared" si="719"/>
        <v>8004375B</v>
      </c>
      <c r="RE82" s="97" t="str">
        <f t="shared" si="719"/>
        <v>8004375C</v>
      </c>
      <c r="RF82" s="97" t="str">
        <f t="shared" si="719"/>
        <v>8004375D</v>
      </c>
      <c r="RG82" s="97" t="str">
        <f t="shared" si="719"/>
        <v>8004375E</v>
      </c>
      <c r="RH82" s="97" t="str">
        <f t="shared" si="719"/>
        <v>8004375F</v>
      </c>
      <c r="RI82" s="97" t="str">
        <f t="shared" si="719"/>
        <v>80043760</v>
      </c>
      <c r="RJ82" s="97" t="str">
        <f t="shared" si="719"/>
        <v>80043761</v>
      </c>
      <c r="RK82" s="97" t="str">
        <f t="shared" si="719"/>
        <v>80043762</v>
      </c>
      <c r="RL82" s="97" t="str">
        <f t="shared" si="719"/>
        <v>80043763</v>
      </c>
      <c r="RM82" s="97" t="str">
        <f t="shared" si="719"/>
        <v>80043764</v>
      </c>
      <c r="RN82" s="97" t="str">
        <f t="shared" si="719"/>
        <v>80043765</v>
      </c>
      <c r="RO82" s="97" t="str">
        <f t="shared" si="719"/>
        <v>80043766</v>
      </c>
      <c r="RP82" s="97" t="str">
        <f t="shared" si="719"/>
        <v>80043767</v>
      </c>
      <c r="RQ82" s="97" t="str">
        <f t="shared" si="719"/>
        <v>80043768</v>
      </c>
      <c r="RR82" s="97" t="str">
        <f t="shared" si="719"/>
        <v>80043769</v>
      </c>
      <c r="RS82" s="97" t="str">
        <f t="shared" si="719"/>
        <v>8004376A</v>
      </c>
      <c r="RT82" s="97" t="str">
        <f t="shared" si="719"/>
        <v>8004376B</v>
      </c>
      <c r="RU82" s="97" t="str">
        <f t="shared" si="719"/>
        <v>8004376C</v>
      </c>
      <c r="RV82" s="97" t="str">
        <f t="shared" si="719"/>
        <v>8004376D</v>
      </c>
      <c r="RW82" s="97" t="str">
        <f t="shared" si="719"/>
        <v>8004376E</v>
      </c>
      <c r="RX82" s="97" t="str">
        <f t="shared" si="719"/>
        <v>8004376F</v>
      </c>
      <c r="RY82" s="97" t="str">
        <f t="shared" si="719"/>
        <v>80043770</v>
      </c>
      <c r="RZ82" s="97" t="str">
        <f t="shared" si="719"/>
        <v>80043771</v>
      </c>
      <c r="SA82" s="97" t="str">
        <f t="shared" si="719"/>
        <v>80043772</v>
      </c>
      <c r="SB82" s="97" t="str">
        <f t="shared" si="719"/>
        <v>80043773</v>
      </c>
      <c r="SC82" s="97" t="str">
        <f t="shared" si="719"/>
        <v>80043774</v>
      </c>
      <c r="SD82" s="97" t="str">
        <f t="shared" si="719"/>
        <v>80043775</v>
      </c>
      <c r="SE82" s="97" t="str">
        <f t="shared" si="719"/>
        <v>80043776</v>
      </c>
      <c r="SF82" s="97" t="str">
        <f t="shared" si="719"/>
        <v>80043777</v>
      </c>
    </row>
    <row r="83" spans="1:500" x14ac:dyDescent="0.35">
      <c r="A83" s="70" t="str">
        <f t="shared" ref="A83:T83" si="720">CHAR(HEX2DEC(LEFT(A84,2)))</f>
        <v>G</v>
      </c>
      <c r="B83" s="70" t="str">
        <f t="shared" si="720"/>
        <v>e</v>
      </c>
      <c r="C83" s="70" t="str">
        <f t="shared" si="720"/>
        <v>r</v>
      </c>
      <c r="D83" s="70" t="str">
        <f t="shared" si="720"/>
        <v>l</v>
      </c>
      <c r="E83" s="70" t="str">
        <f t="shared" si="720"/>
        <v>e</v>
      </c>
      <c r="F83" s="70" t="str">
        <f t="shared" si="720"/>
        <v>o</v>
      </c>
      <c r="G83" s="70" t="str">
        <f t="shared" si="720"/>
        <v xml:space="preserve"> </v>
      </c>
      <c r="H83" s="70" t="str">
        <f t="shared" si="720"/>
        <v>§</v>
      </c>
      <c r="I83" s="70" t="str">
        <f t="shared" si="720"/>
        <v>§</v>
      </c>
      <c r="J83" s="70" t="str">
        <f t="shared" si="720"/>
        <v>§</v>
      </c>
      <c r="K83" s="70" t="str">
        <f t="shared" si="720"/>
        <v>§</v>
      </c>
      <c r="L83" s="70" t="str">
        <f t="shared" si="720"/>
        <v>§</v>
      </c>
      <c r="M83" s="70" t="str">
        <f t="shared" si="720"/>
        <v>§</v>
      </c>
      <c r="N83" s="70" t="str">
        <f t="shared" si="720"/>
        <v>§</v>
      </c>
      <c r="O83" s="70" t="str">
        <f t="shared" si="720"/>
        <v>§</v>
      </c>
      <c r="P83" s="70" t="str">
        <f t="shared" si="720"/>
        <v>§</v>
      </c>
      <c r="Q83" s="70" t="str">
        <f t="shared" si="720"/>
        <v>§</v>
      </c>
      <c r="R83" s="70" t="str">
        <f t="shared" si="720"/>
        <v>§</v>
      </c>
      <c r="S83" s="70" t="str">
        <f t="shared" si="720"/>
        <v>§</v>
      </c>
      <c r="T83" s="70" t="str">
        <f t="shared" si="720"/>
        <v>§</v>
      </c>
    </row>
    <row r="84" spans="1:500" x14ac:dyDescent="0.35">
      <c r="A84" s="70" t="str">
        <f>MID($A$60,1500*A25+1,1500)</f>
        <v xml:space="preserve">47 65 72 6C 65 6F 20 A7 A7 A7 A7 A7 A7 A7 A7 A7 A7 A7 A7 A7 00 00 00 00 00 01 00 1E 00 00 00 04 00 02 00 24 00 01 3A 01 00 00 06 66 00 00 00 00 00 0A 00 11 00 0D 00 0F 00 11 00 0F 00 0F 00 0A 00 11 00 0D 00 0F 00 11 00 0F 00 0F 00 12 00 12 00 09 00 09 00 00 00 00 00 00 00 00 00 00 01 00 00 00 00 00 00 00 00 00 00 07 00 09 00 17 00 17 01 00 02 00 00 00 01 00 00 00 00 00 00 00 00 00 00 01 00 00 00 00 00 00 00 00 02 00 00 00 00 00 00 00 00 00 00 00 00 00 00 00 00 00 00 00 00 00 00 00 00 00 00 01 00 00 00 00 00 00 00 00 00 00 00 00 00 00 00 00 00 00 00 00 00 00 00 00 00 00 00 00 00 00 00 00 00 00 00 1A 01 AD 02 34 17 00 00 00 00 00 13 00 00 00 0F 00 00 00 00 00 00 00 00 00 00 00 00 00 00 00 00 06 00 03 00 00 00 00 00 00 00 12 00 00 00 00 00 00 00 00 00 00 00 00 00 00 00 00 00 00 00 00 00 00 00 00 00 00 00 00 00 00 00 00 00 00 00 00 00 00 00 00 00 00 00 00 00 00 00 00 00 00 00 00 00 00 00 10 06 06 09 0B 06 09 03 04 08 07 00 00 00 00 00 00 00 00 00 00 00 00 00 00 00 00 00 00 00 00 00 00 00 00 00 00 00 00 10 06 06 09 0B 06 09 03 04 08 07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13 00 00 00 00 00 00 00 00 00 00 00 00 00 00 00 00 00 00 00 00 00 00 00 00 00 00 00 00 00 00 00 00 00 00 00 00 00 00 00 00 00 00 00 00 </v>
      </c>
      <c r="B84" s="70" t="str">
        <f>MID($A84,3*(COLUMN(B84)-COLUMN($A84)+COLUMN($A84)-1)+1,2)</f>
        <v>65</v>
      </c>
      <c r="C84" s="70" t="str">
        <f t="shared" ref="C84:BN88" si="721">MID($A84,3*(COLUMN(C84)-COLUMN($A84)+COLUMN($A84)-1)+1,2)</f>
        <v>72</v>
      </c>
      <c r="D84" s="70" t="str">
        <f t="shared" si="721"/>
        <v>6C</v>
      </c>
      <c r="E84" s="70" t="str">
        <f t="shared" si="721"/>
        <v>65</v>
      </c>
      <c r="F84" s="70" t="str">
        <f t="shared" si="721"/>
        <v>6F</v>
      </c>
      <c r="G84" s="70" t="str">
        <f t="shared" si="721"/>
        <v>20</v>
      </c>
      <c r="H84" s="70" t="str">
        <f t="shared" si="721"/>
        <v>A7</v>
      </c>
      <c r="I84" s="70" t="str">
        <f t="shared" si="721"/>
        <v>A7</v>
      </c>
      <c r="J84" s="70" t="str">
        <f t="shared" si="721"/>
        <v>A7</v>
      </c>
      <c r="K84" s="70" t="str">
        <f t="shared" si="721"/>
        <v>A7</v>
      </c>
      <c r="L84" s="70" t="str">
        <f t="shared" si="721"/>
        <v>A7</v>
      </c>
      <c r="M84" s="70" t="str">
        <f t="shared" si="721"/>
        <v>A7</v>
      </c>
      <c r="N84" s="70" t="str">
        <f t="shared" si="721"/>
        <v>A7</v>
      </c>
      <c r="O84" s="70" t="str">
        <f t="shared" si="721"/>
        <v>A7</v>
      </c>
      <c r="P84" s="70" t="str">
        <f t="shared" si="721"/>
        <v>A7</v>
      </c>
      <c r="Q84" s="70" t="str">
        <f t="shared" si="721"/>
        <v>A7</v>
      </c>
      <c r="R84" s="70" t="str">
        <f t="shared" si="721"/>
        <v>A7</v>
      </c>
      <c r="S84" s="70" t="str">
        <f t="shared" si="721"/>
        <v>A7</v>
      </c>
      <c r="T84" s="70" t="str">
        <f t="shared" si="721"/>
        <v>A7</v>
      </c>
      <c r="U84" s="70" t="str">
        <f t="shared" si="721"/>
        <v>00</v>
      </c>
      <c r="V84" s="70" t="str">
        <f t="shared" si="721"/>
        <v>00</v>
      </c>
      <c r="W84" s="70" t="str">
        <f t="shared" si="721"/>
        <v>00</v>
      </c>
      <c r="X84" s="70" t="str">
        <f t="shared" si="721"/>
        <v>00</v>
      </c>
      <c r="Y84" s="70" t="str">
        <f t="shared" si="721"/>
        <v>00</v>
      </c>
      <c r="Z84" s="70" t="str">
        <f t="shared" si="721"/>
        <v>01</v>
      </c>
      <c r="AA84" s="70" t="str">
        <f t="shared" si="721"/>
        <v>00</v>
      </c>
      <c r="AB84" s="70" t="str">
        <f t="shared" si="721"/>
        <v>1E</v>
      </c>
      <c r="AC84" s="70" t="str">
        <f t="shared" si="721"/>
        <v>00</v>
      </c>
      <c r="AD84" s="70" t="str">
        <f t="shared" si="721"/>
        <v>00</v>
      </c>
      <c r="AE84" s="70" t="str">
        <f t="shared" si="721"/>
        <v>00</v>
      </c>
      <c r="AF84" s="70" t="str">
        <f t="shared" si="721"/>
        <v>04</v>
      </c>
      <c r="AG84" s="70" t="str">
        <f t="shared" si="721"/>
        <v>00</v>
      </c>
      <c r="AH84" s="70" t="str">
        <f t="shared" si="721"/>
        <v>02</v>
      </c>
      <c r="AI84" s="70" t="str">
        <f t="shared" si="721"/>
        <v>00</v>
      </c>
      <c r="AJ84" s="70" t="str">
        <f t="shared" si="721"/>
        <v>24</v>
      </c>
      <c r="AK84" s="70" t="str">
        <f t="shared" si="721"/>
        <v>00</v>
      </c>
      <c r="AL84" s="70" t="str">
        <f t="shared" si="721"/>
        <v>01</v>
      </c>
      <c r="AM84" s="70" t="str">
        <f t="shared" si="721"/>
        <v>3A</v>
      </c>
      <c r="AN84" s="70" t="str">
        <f t="shared" si="721"/>
        <v>01</v>
      </c>
      <c r="AO84" s="70" t="str">
        <f t="shared" si="721"/>
        <v>00</v>
      </c>
      <c r="AP84" s="70" t="str">
        <f t="shared" si="721"/>
        <v>00</v>
      </c>
      <c r="AQ84" s="70" t="str">
        <f t="shared" si="721"/>
        <v>06</v>
      </c>
      <c r="AR84" s="70" t="str">
        <f t="shared" si="721"/>
        <v>66</v>
      </c>
      <c r="AS84" s="70" t="str">
        <f t="shared" si="721"/>
        <v>00</v>
      </c>
      <c r="AT84" s="70" t="str">
        <f t="shared" si="721"/>
        <v>00</v>
      </c>
      <c r="AU84" s="70" t="str">
        <f t="shared" si="721"/>
        <v>00</v>
      </c>
      <c r="AV84" s="70" t="str">
        <f t="shared" si="721"/>
        <v>00</v>
      </c>
      <c r="AW84" s="70" t="str">
        <f t="shared" si="721"/>
        <v>00</v>
      </c>
      <c r="AX84" s="70" t="str">
        <f t="shared" si="721"/>
        <v>0A</v>
      </c>
      <c r="AY84" s="70" t="str">
        <f t="shared" si="721"/>
        <v>00</v>
      </c>
      <c r="AZ84" s="70" t="str">
        <f t="shared" si="721"/>
        <v>11</v>
      </c>
      <c r="BA84" s="70" t="str">
        <f t="shared" si="721"/>
        <v>00</v>
      </c>
      <c r="BB84" s="70" t="str">
        <f t="shared" si="721"/>
        <v>0D</v>
      </c>
      <c r="BC84" s="70" t="str">
        <f t="shared" si="721"/>
        <v>00</v>
      </c>
      <c r="BD84" s="70" t="str">
        <f t="shared" si="721"/>
        <v>0F</v>
      </c>
      <c r="BE84" s="70" t="str">
        <f t="shared" si="721"/>
        <v>00</v>
      </c>
      <c r="BF84" s="70" t="str">
        <f t="shared" si="721"/>
        <v>11</v>
      </c>
      <c r="BG84" s="70" t="str">
        <f t="shared" si="721"/>
        <v>00</v>
      </c>
      <c r="BH84" s="70" t="str">
        <f t="shared" si="721"/>
        <v>0F</v>
      </c>
      <c r="BI84" s="70" t="str">
        <f t="shared" si="721"/>
        <v>00</v>
      </c>
      <c r="BJ84" s="70" t="str">
        <f t="shared" si="721"/>
        <v>0F</v>
      </c>
      <c r="BK84" s="70" t="str">
        <f t="shared" si="721"/>
        <v>00</v>
      </c>
      <c r="BL84" s="70" t="str">
        <f t="shared" si="721"/>
        <v>0A</v>
      </c>
      <c r="BM84" s="70" t="str">
        <f t="shared" si="721"/>
        <v>00</v>
      </c>
      <c r="BN84" s="70" t="str">
        <f t="shared" si="721"/>
        <v>11</v>
      </c>
      <c r="BO84" s="70" t="str">
        <f t="shared" ref="BO84:DZ88" si="722">MID($A84,3*(COLUMN(BO84)-COLUMN($A84)+COLUMN($A84)-1)+1,2)</f>
        <v>00</v>
      </c>
      <c r="BP84" s="70" t="str">
        <f t="shared" si="722"/>
        <v>0D</v>
      </c>
      <c r="BQ84" s="70" t="str">
        <f t="shared" si="722"/>
        <v>00</v>
      </c>
      <c r="BR84" s="70" t="str">
        <f t="shared" si="722"/>
        <v>0F</v>
      </c>
      <c r="BS84" s="70" t="str">
        <f t="shared" si="722"/>
        <v>00</v>
      </c>
      <c r="BT84" s="70" t="str">
        <f t="shared" si="722"/>
        <v>11</v>
      </c>
      <c r="BU84" s="70" t="str">
        <f t="shared" si="722"/>
        <v>00</v>
      </c>
      <c r="BV84" s="70" t="str">
        <f t="shared" si="722"/>
        <v>0F</v>
      </c>
      <c r="BW84" s="70" t="str">
        <f t="shared" si="722"/>
        <v>00</v>
      </c>
      <c r="BX84" s="70" t="str">
        <f t="shared" si="722"/>
        <v>0F</v>
      </c>
      <c r="BY84" s="70" t="str">
        <f t="shared" si="722"/>
        <v>00</v>
      </c>
      <c r="BZ84" s="70" t="str">
        <f t="shared" si="722"/>
        <v>12</v>
      </c>
      <c r="CA84" s="70" t="str">
        <f t="shared" si="722"/>
        <v>00</v>
      </c>
      <c r="CB84" s="70" t="str">
        <f t="shared" si="722"/>
        <v>12</v>
      </c>
      <c r="CC84" s="70" t="str">
        <f t="shared" si="722"/>
        <v>00</v>
      </c>
      <c r="CD84" s="70" t="str">
        <f t="shared" si="722"/>
        <v>09</v>
      </c>
      <c r="CE84" s="70" t="str">
        <f t="shared" si="722"/>
        <v>00</v>
      </c>
      <c r="CF84" s="70" t="str">
        <f t="shared" si="722"/>
        <v>09</v>
      </c>
      <c r="CG84" s="70" t="str">
        <f t="shared" si="722"/>
        <v>00</v>
      </c>
      <c r="CH84" s="70" t="str">
        <f t="shared" si="722"/>
        <v>00</v>
      </c>
      <c r="CI84" s="70" t="str">
        <f t="shared" si="722"/>
        <v>00</v>
      </c>
      <c r="CJ84" s="70" t="str">
        <f t="shared" si="722"/>
        <v>00</v>
      </c>
      <c r="CK84" s="70" t="str">
        <f t="shared" si="722"/>
        <v>00</v>
      </c>
      <c r="CL84" s="70" t="str">
        <f t="shared" si="722"/>
        <v>00</v>
      </c>
      <c r="CM84" s="70" t="str">
        <f t="shared" si="722"/>
        <v>00</v>
      </c>
      <c r="CN84" s="70" t="str">
        <f t="shared" si="722"/>
        <v>00</v>
      </c>
      <c r="CO84" s="70" t="str">
        <f t="shared" si="722"/>
        <v>00</v>
      </c>
      <c r="CP84" s="70" t="str">
        <f t="shared" si="722"/>
        <v>00</v>
      </c>
      <c r="CQ84" s="70" t="str">
        <f t="shared" si="722"/>
        <v>01</v>
      </c>
      <c r="CR84" s="70" t="str">
        <f t="shared" si="722"/>
        <v>00</v>
      </c>
      <c r="CS84" s="70" t="str">
        <f t="shared" si="722"/>
        <v>00</v>
      </c>
      <c r="CT84" s="70" t="str">
        <f t="shared" si="722"/>
        <v>00</v>
      </c>
      <c r="CU84" s="70" t="str">
        <f t="shared" si="722"/>
        <v>00</v>
      </c>
      <c r="CV84" s="70" t="str">
        <f t="shared" si="722"/>
        <v>00</v>
      </c>
      <c r="CW84" s="70" t="str">
        <f t="shared" si="722"/>
        <v>00</v>
      </c>
      <c r="CX84" s="70" t="str">
        <f t="shared" si="722"/>
        <v>00</v>
      </c>
      <c r="CY84" s="70" t="str">
        <f t="shared" si="722"/>
        <v>00</v>
      </c>
      <c r="CZ84" s="70" t="str">
        <f t="shared" si="722"/>
        <v>00</v>
      </c>
      <c r="DA84" s="70" t="str">
        <f t="shared" si="722"/>
        <v>00</v>
      </c>
      <c r="DB84" s="70" t="str">
        <f t="shared" si="722"/>
        <v>07</v>
      </c>
      <c r="DC84" s="70" t="str">
        <f t="shared" si="722"/>
        <v>00</v>
      </c>
      <c r="DD84" s="70" t="str">
        <f t="shared" si="722"/>
        <v>09</v>
      </c>
      <c r="DE84" s="70" t="str">
        <f t="shared" si="722"/>
        <v>00</v>
      </c>
      <c r="DF84" s="70" t="str">
        <f t="shared" si="722"/>
        <v>17</v>
      </c>
      <c r="DG84" s="70" t="str">
        <f t="shared" si="722"/>
        <v>00</v>
      </c>
      <c r="DH84" s="70" t="str">
        <f t="shared" si="722"/>
        <v>17</v>
      </c>
      <c r="DI84" s="70" t="str">
        <f t="shared" si="722"/>
        <v>01</v>
      </c>
      <c r="DJ84" s="70" t="str">
        <f t="shared" si="722"/>
        <v>00</v>
      </c>
      <c r="DK84" s="70" t="str">
        <f t="shared" si="722"/>
        <v>02</v>
      </c>
      <c r="DL84" s="70" t="str">
        <f t="shared" si="722"/>
        <v>00</v>
      </c>
      <c r="DM84" s="70" t="str">
        <f t="shared" si="722"/>
        <v>00</v>
      </c>
      <c r="DN84" s="70" t="str">
        <f t="shared" si="722"/>
        <v>00</v>
      </c>
      <c r="DO84" s="70" t="str">
        <f t="shared" si="722"/>
        <v>01</v>
      </c>
      <c r="DP84" s="70" t="str">
        <f t="shared" si="722"/>
        <v>00</v>
      </c>
      <c r="DQ84" s="70" t="str">
        <f t="shared" si="722"/>
        <v>00</v>
      </c>
      <c r="DR84" s="70" t="str">
        <f t="shared" si="722"/>
        <v>00</v>
      </c>
      <c r="DS84" s="70" t="str">
        <f t="shared" si="722"/>
        <v>00</v>
      </c>
      <c r="DT84" s="70" t="str">
        <f t="shared" si="722"/>
        <v>00</v>
      </c>
      <c r="DU84" s="70" t="str">
        <f t="shared" si="722"/>
        <v>00</v>
      </c>
      <c r="DV84" s="70" t="str">
        <f t="shared" si="722"/>
        <v>00</v>
      </c>
      <c r="DW84" s="70" t="str">
        <f t="shared" si="722"/>
        <v>00</v>
      </c>
      <c r="DX84" s="70" t="str">
        <f t="shared" si="722"/>
        <v>00</v>
      </c>
      <c r="DY84" s="70" t="str">
        <f t="shared" si="722"/>
        <v>00</v>
      </c>
      <c r="DZ84" s="70" t="str">
        <f t="shared" si="722"/>
        <v>01</v>
      </c>
      <c r="EA84" s="70" t="str">
        <f t="shared" ref="EA84:GL88" si="723">MID($A84,3*(COLUMN(EA84)-COLUMN($A84)+COLUMN($A84)-1)+1,2)</f>
        <v>00</v>
      </c>
      <c r="EB84" s="70" t="str">
        <f t="shared" si="723"/>
        <v>00</v>
      </c>
      <c r="EC84" s="70" t="str">
        <f t="shared" si="723"/>
        <v>00</v>
      </c>
      <c r="ED84" s="70" t="str">
        <f t="shared" si="723"/>
        <v>00</v>
      </c>
      <c r="EE84" s="70" t="str">
        <f t="shared" si="723"/>
        <v>00</v>
      </c>
      <c r="EF84" s="70" t="str">
        <f t="shared" si="723"/>
        <v>00</v>
      </c>
      <c r="EG84" s="70" t="str">
        <f t="shared" si="723"/>
        <v>00</v>
      </c>
      <c r="EH84" s="70" t="str">
        <f t="shared" si="723"/>
        <v>00</v>
      </c>
      <c r="EI84" s="70" t="str">
        <f t="shared" si="723"/>
        <v>02</v>
      </c>
      <c r="EJ84" s="70" t="str">
        <f t="shared" si="723"/>
        <v>00</v>
      </c>
      <c r="EK84" s="70" t="str">
        <f t="shared" si="723"/>
        <v>00</v>
      </c>
      <c r="EL84" s="70" t="str">
        <f t="shared" si="723"/>
        <v>00</v>
      </c>
      <c r="EM84" s="70" t="str">
        <f t="shared" si="723"/>
        <v>00</v>
      </c>
      <c r="EN84" s="70" t="str">
        <f t="shared" si="723"/>
        <v>00</v>
      </c>
      <c r="EO84" s="70" t="str">
        <f t="shared" si="723"/>
        <v>00</v>
      </c>
      <c r="EP84" s="70" t="str">
        <f t="shared" si="723"/>
        <v>00</v>
      </c>
      <c r="EQ84" s="70" t="str">
        <f t="shared" si="723"/>
        <v>00</v>
      </c>
      <c r="ER84" s="70" t="str">
        <f t="shared" si="723"/>
        <v>00</v>
      </c>
      <c r="ES84" s="70" t="str">
        <f t="shared" si="723"/>
        <v>00</v>
      </c>
      <c r="ET84" s="70" t="str">
        <f t="shared" si="723"/>
        <v>00</v>
      </c>
      <c r="EU84" s="70" t="str">
        <f t="shared" si="723"/>
        <v>00</v>
      </c>
      <c r="EV84" s="70" t="str">
        <f t="shared" si="723"/>
        <v>00</v>
      </c>
      <c r="EW84" s="70" t="str">
        <f t="shared" si="723"/>
        <v>00</v>
      </c>
      <c r="EX84" s="70" t="str">
        <f t="shared" si="723"/>
        <v>00</v>
      </c>
      <c r="EY84" s="70" t="str">
        <f t="shared" si="723"/>
        <v>00</v>
      </c>
      <c r="EZ84" s="70" t="str">
        <f t="shared" si="723"/>
        <v>00</v>
      </c>
      <c r="FA84" s="70" t="str">
        <f t="shared" si="723"/>
        <v>00</v>
      </c>
      <c r="FB84" s="70" t="str">
        <f t="shared" si="723"/>
        <v>00</v>
      </c>
      <c r="FC84" s="70" t="str">
        <f t="shared" si="723"/>
        <v>00</v>
      </c>
      <c r="FD84" s="70" t="str">
        <f t="shared" si="723"/>
        <v>00</v>
      </c>
      <c r="FE84" s="70" t="str">
        <f t="shared" si="723"/>
        <v>00</v>
      </c>
      <c r="FF84" s="70" t="str">
        <f t="shared" si="723"/>
        <v>00</v>
      </c>
      <c r="FG84" s="70" t="str">
        <f t="shared" si="723"/>
        <v>00</v>
      </c>
      <c r="FH84" s="70" t="str">
        <f t="shared" si="723"/>
        <v>00</v>
      </c>
      <c r="FI84" s="70" t="str">
        <f t="shared" si="723"/>
        <v>00</v>
      </c>
      <c r="FJ84" s="70" t="str">
        <f t="shared" si="723"/>
        <v>01</v>
      </c>
      <c r="FK84" s="70" t="str">
        <f t="shared" si="723"/>
        <v>00</v>
      </c>
      <c r="FL84" s="70" t="str">
        <f t="shared" si="723"/>
        <v>00</v>
      </c>
      <c r="FM84" s="70" t="str">
        <f t="shared" si="723"/>
        <v>00</v>
      </c>
      <c r="FN84" s="70" t="str">
        <f t="shared" si="723"/>
        <v>00</v>
      </c>
      <c r="FO84" s="70" t="str">
        <f t="shared" si="723"/>
        <v>00</v>
      </c>
      <c r="FP84" s="70" t="str">
        <f t="shared" si="723"/>
        <v>00</v>
      </c>
      <c r="FQ84" s="70" t="str">
        <f t="shared" si="723"/>
        <v>00</v>
      </c>
      <c r="FR84" s="70" t="str">
        <f t="shared" si="723"/>
        <v>00</v>
      </c>
      <c r="FS84" s="70" t="str">
        <f t="shared" si="723"/>
        <v>00</v>
      </c>
      <c r="FT84" s="70" t="str">
        <f t="shared" si="723"/>
        <v>00</v>
      </c>
      <c r="FU84" s="70" t="str">
        <f t="shared" si="723"/>
        <v>00</v>
      </c>
      <c r="FV84" s="70" t="str">
        <f t="shared" si="723"/>
        <v>00</v>
      </c>
      <c r="FW84" s="70" t="str">
        <f t="shared" si="723"/>
        <v>00</v>
      </c>
      <c r="FX84" s="70" t="str">
        <f t="shared" si="723"/>
        <v>00</v>
      </c>
      <c r="FY84" s="70" t="str">
        <f t="shared" si="723"/>
        <v>00</v>
      </c>
      <c r="FZ84" s="70" t="str">
        <f t="shared" si="723"/>
        <v>00</v>
      </c>
      <c r="GA84" s="70" t="str">
        <f t="shared" si="723"/>
        <v>00</v>
      </c>
      <c r="GB84" s="70" t="str">
        <f t="shared" si="723"/>
        <v>00</v>
      </c>
      <c r="GC84" s="70" t="str">
        <f t="shared" si="723"/>
        <v>00</v>
      </c>
      <c r="GD84" s="70" t="str">
        <f t="shared" si="723"/>
        <v>00</v>
      </c>
      <c r="GE84" s="70" t="str">
        <f t="shared" si="723"/>
        <v>00</v>
      </c>
      <c r="GF84" s="70" t="str">
        <f t="shared" si="723"/>
        <v>00</v>
      </c>
      <c r="GG84" s="70" t="str">
        <f t="shared" si="723"/>
        <v>00</v>
      </c>
      <c r="GH84" s="70" t="str">
        <f t="shared" si="723"/>
        <v>00</v>
      </c>
      <c r="GI84" s="70" t="str">
        <f t="shared" si="723"/>
        <v>00</v>
      </c>
      <c r="GJ84" s="70" t="str">
        <f t="shared" si="723"/>
        <v>00</v>
      </c>
      <c r="GK84" s="70" t="str">
        <f t="shared" si="723"/>
        <v>00</v>
      </c>
      <c r="GL84" s="70" t="str">
        <f t="shared" si="723"/>
        <v>00</v>
      </c>
      <c r="GM84" s="70" t="str">
        <f t="shared" ref="GM84:IX88" si="724">MID($A84,3*(COLUMN(GM84)-COLUMN($A84)+COLUMN($A84)-1)+1,2)</f>
        <v>00</v>
      </c>
      <c r="GN84" s="70" t="str">
        <f t="shared" si="724"/>
        <v>00</v>
      </c>
      <c r="GO84" s="70" t="str">
        <f t="shared" si="724"/>
        <v>00</v>
      </c>
      <c r="GP84" s="70" t="str">
        <f t="shared" si="724"/>
        <v>00</v>
      </c>
      <c r="GQ84" s="70" t="str">
        <f t="shared" si="724"/>
        <v>00</v>
      </c>
      <c r="GR84" s="70" t="str">
        <f t="shared" si="724"/>
        <v>00</v>
      </c>
      <c r="GS84" s="70" t="str">
        <f t="shared" si="724"/>
        <v>00</v>
      </c>
      <c r="GT84" s="70" t="str">
        <f t="shared" si="724"/>
        <v>1A</v>
      </c>
      <c r="GU84" s="70" t="str">
        <f t="shared" si="724"/>
        <v>01</v>
      </c>
      <c r="GV84" s="70" t="str">
        <f t="shared" si="724"/>
        <v>AD</v>
      </c>
      <c r="GW84" s="70" t="str">
        <f t="shared" si="724"/>
        <v>02</v>
      </c>
      <c r="GX84" s="70" t="str">
        <f t="shared" si="724"/>
        <v>34</v>
      </c>
      <c r="GY84" s="70" t="str">
        <f t="shared" si="724"/>
        <v>17</v>
      </c>
      <c r="GZ84" s="70" t="str">
        <f t="shared" si="724"/>
        <v>00</v>
      </c>
      <c r="HA84" s="70" t="str">
        <f t="shared" si="724"/>
        <v>00</v>
      </c>
      <c r="HB84" s="70" t="str">
        <f t="shared" si="724"/>
        <v>00</v>
      </c>
      <c r="HC84" s="70" t="str">
        <f t="shared" si="724"/>
        <v>00</v>
      </c>
      <c r="HD84" s="70" t="str">
        <f t="shared" si="724"/>
        <v>00</v>
      </c>
      <c r="HE84" s="70" t="str">
        <f t="shared" si="724"/>
        <v>13</v>
      </c>
      <c r="HF84" s="70" t="str">
        <f t="shared" si="724"/>
        <v>00</v>
      </c>
      <c r="HG84" s="70" t="str">
        <f t="shared" si="724"/>
        <v>00</v>
      </c>
      <c r="HH84" s="70" t="str">
        <f t="shared" si="724"/>
        <v>00</v>
      </c>
      <c r="HI84" s="70" t="str">
        <f t="shared" si="724"/>
        <v>0F</v>
      </c>
      <c r="HJ84" s="70" t="str">
        <f t="shared" si="724"/>
        <v>00</v>
      </c>
      <c r="HK84" s="70" t="str">
        <f t="shared" si="724"/>
        <v>00</v>
      </c>
      <c r="HL84" s="70" t="str">
        <f t="shared" si="724"/>
        <v>00</v>
      </c>
      <c r="HM84" s="70" t="str">
        <f t="shared" si="724"/>
        <v>00</v>
      </c>
      <c r="HN84" s="70" t="str">
        <f t="shared" si="724"/>
        <v>00</v>
      </c>
      <c r="HO84" s="70" t="str">
        <f t="shared" si="724"/>
        <v>00</v>
      </c>
      <c r="HP84" s="70" t="str">
        <f t="shared" si="724"/>
        <v>00</v>
      </c>
      <c r="HQ84" s="70" t="str">
        <f t="shared" si="724"/>
        <v>00</v>
      </c>
      <c r="HR84" s="70" t="str">
        <f t="shared" si="724"/>
        <v>00</v>
      </c>
      <c r="HS84" s="70" t="str">
        <f t="shared" si="724"/>
        <v>00</v>
      </c>
      <c r="HT84" s="70" t="str">
        <f t="shared" si="724"/>
        <v>00</v>
      </c>
      <c r="HU84" s="70" t="str">
        <f t="shared" si="724"/>
        <v>00</v>
      </c>
      <c r="HV84" s="70" t="str">
        <f t="shared" si="724"/>
        <v>00</v>
      </c>
      <c r="HW84" s="70" t="str">
        <f t="shared" si="724"/>
        <v>00</v>
      </c>
      <c r="HX84" s="70" t="str">
        <f t="shared" si="724"/>
        <v>00</v>
      </c>
      <c r="HY84" s="70" t="str">
        <f t="shared" si="724"/>
        <v>00</v>
      </c>
      <c r="HZ84" s="70" t="str">
        <f t="shared" si="724"/>
        <v>06</v>
      </c>
      <c r="IA84" s="70" t="str">
        <f t="shared" si="724"/>
        <v>00</v>
      </c>
      <c r="IB84" s="70" t="str">
        <f t="shared" si="724"/>
        <v>03</v>
      </c>
      <c r="IC84" s="70" t="str">
        <f t="shared" si="724"/>
        <v>00</v>
      </c>
      <c r="ID84" s="70" t="str">
        <f t="shared" si="724"/>
        <v>00</v>
      </c>
      <c r="IE84" s="70" t="str">
        <f t="shared" si="724"/>
        <v>00</v>
      </c>
      <c r="IF84" s="70" t="str">
        <f t="shared" si="724"/>
        <v>00</v>
      </c>
      <c r="IG84" s="70" t="str">
        <f t="shared" si="724"/>
        <v>00</v>
      </c>
      <c r="IH84" s="70" t="str">
        <f t="shared" si="724"/>
        <v>00</v>
      </c>
      <c r="II84" s="70" t="str">
        <f t="shared" si="724"/>
        <v>00</v>
      </c>
      <c r="IJ84" s="70" t="str">
        <f t="shared" si="724"/>
        <v>12</v>
      </c>
      <c r="IK84" s="70" t="str">
        <f t="shared" si="724"/>
        <v>00</v>
      </c>
      <c r="IL84" s="70" t="str">
        <f t="shared" si="724"/>
        <v>00</v>
      </c>
      <c r="IM84" s="70" t="str">
        <f t="shared" si="724"/>
        <v>00</v>
      </c>
      <c r="IN84" s="70" t="str">
        <f t="shared" si="724"/>
        <v>00</v>
      </c>
      <c r="IO84" s="70" t="str">
        <f t="shared" si="724"/>
        <v>00</v>
      </c>
      <c r="IP84" s="70" t="str">
        <f t="shared" si="724"/>
        <v>00</v>
      </c>
      <c r="IQ84" s="70" t="str">
        <f t="shared" si="724"/>
        <v>00</v>
      </c>
      <c r="IR84" s="70" t="str">
        <f t="shared" si="724"/>
        <v>00</v>
      </c>
      <c r="IS84" s="70" t="str">
        <f t="shared" si="724"/>
        <v>00</v>
      </c>
      <c r="IT84" s="70" t="str">
        <f t="shared" si="724"/>
        <v>00</v>
      </c>
      <c r="IU84" s="70" t="str">
        <f t="shared" si="724"/>
        <v>00</v>
      </c>
      <c r="IV84" s="70" t="str">
        <f t="shared" si="724"/>
        <v>00</v>
      </c>
      <c r="IW84" s="70" t="str">
        <f t="shared" si="724"/>
        <v>00</v>
      </c>
      <c r="IX84" s="70" t="str">
        <f t="shared" si="724"/>
        <v>00</v>
      </c>
      <c r="IY84" s="70" t="str">
        <f t="shared" ref="IY84:LJ88" si="725">MID($A84,3*(COLUMN(IY84)-COLUMN($A84)+COLUMN($A84)-1)+1,2)</f>
        <v>00</v>
      </c>
      <c r="IZ84" s="70" t="str">
        <f t="shared" si="725"/>
        <v>00</v>
      </c>
      <c r="JA84" s="70" t="str">
        <f t="shared" si="725"/>
        <v>00</v>
      </c>
      <c r="JB84" s="70" t="str">
        <f t="shared" si="725"/>
        <v>00</v>
      </c>
      <c r="JC84" s="70" t="str">
        <f t="shared" si="725"/>
        <v>00</v>
      </c>
      <c r="JD84" s="70" t="str">
        <f t="shared" si="725"/>
        <v>00</v>
      </c>
      <c r="JE84" s="70" t="str">
        <f t="shared" si="725"/>
        <v>00</v>
      </c>
      <c r="JF84" s="70" t="str">
        <f t="shared" si="725"/>
        <v>00</v>
      </c>
      <c r="JG84" s="70" t="str">
        <f t="shared" si="725"/>
        <v>00</v>
      </c>
      <c r="JH84" s="70" t="str">
        <f t="shared" si="725"/>
        <v>00</v>
      </c>
      <c r="JI84" s="70" t="str">
        <f t="shared" si="725"/>
        <v>00</v>
      </c>
      <c r="JJ84" s="70" t="str">
        <f t="shared" si="725"/>
        <v>00</v>
      </c>
      <c r="JK84" s="70" t="str">
        <f t="shared" si="725"/>
        <v>00</v>
      </c>
      <c r="JL84" s="70" t="str">
        <f t="shared" si="725"/>
        <v>00</v>
      </c>
      <c r="JM84" s="70" t="str">
        <f t="shared" si="725"/>
        <v>00</v>
      </c>
      <c r="JN84" s="70" t="str">
        <f t="shared" si="725"/>
        <v>00</v>
      </c>
      <c r="JO84" s="70" t="str">
        <f t="shared" si="725"/>
        <v>00</v>
      </c>
      <c r="JP84" s="70" t="str">
        <f t="shared" si="725"/>
        <v>00</v>
      </c>
      <c r="JQ84" s="70" t="str">
        <f t="shared" si="725"/>
        <v>00</v>
      </c>
      <c r="JR84" s="70" t="str">
        <f t="shared" si="725"/>
        <v>00</v>
      </c>
      <c r="JS84" s="70" t="str">
        <f t="shared" si="725"/>
        <v>00</v>
      </c>
      <c r="JT84" s="70" t="str">
        <f t="shared" si="725"/>
        <v>00</v>
      </c>
      <c r="JU84" s="70" t="str">
        <f t="shared" si="725"/>
        <v>00</v>
      </c>
      <c r="JV84" s="70" t="str">
        <f t="shared" si="725"/>
        <v>00</v>
      </c>
      <c r="JW84" s="70" t="str">
        <f t="shared" si="725"/>
        <v>00</v>
      </c>
      <c r="JX84" s="70" t="str">
        <f t="shared" si="725"/>
        <v>00</v>
      </c>
      <c r="JY84" s="70" t="str">
        <f t="shared" si="725"/>
        <v>00</v>
      </c>
      <c r="JZ84" s="70" t="str">
        <f t="shared" si="725"/>
        <v>00</v>
      </c>
      <c r="KA84" s="70" t="str">
        <f t="shared" si="725"/>
        <v>00</v>
      </c>
      <c r="KB84" s="70" t="str">
        <f t="shared" si="725"/>
        <v>00</v>
      </c>
      <c r="KC84" s="70" t="str">
        <f t="shared" si="725"/>
        <v>00</v>
      </c>
      <c r="KD84" s="70" t="str">
        <f t="shared" si="725"/>
        <v>00</v>
      </c>
      <c r="KE84" s="70" t="str">
        <f t="shared" si="725"/>
        <v>00</v>
      </c>
      <c r="KF84" s="70" t="str">
        <f t="shared" si="725"/>
        <v>00</v>
      </c>
      <c r="KG84" s="70" t="str">
        <f t="shared" si="725"/>
        <v>00</v>
      </c>
      <c r="KH84" s="70" t="str">
        <f t="shared" si="725"/>
        <v>00</v>
      </c>
      <c r="KI84" s="70" t="str">
        <f t="shared" si="725"/>
        <v>00</v>
      </c>
      <c r="KJ84" s="70" t="str">
        <f t="shared" si="725"/>
        <v>00</v>
      </c>
      <c r="KK84" s="70" t="str">
        <f t="shared" si="725"/>
        <v>00</v>
      </c>
      <c r="KL84" s="70" t="str">
        <f t="shared" si="725"/>
        <v>00</v>
      </c>
      <c r="KM84" s="70" t="str">
        <f t="shared" si="725"/>
        <v>00</v>
      </c>
      <c r="KN84" s="70" t="str">
        <f t="shared" si="725"/>
        <v>10</v>
      </c>
      <c r="KO84" s="70" t="str">
        <f t="shared" si="725"/>
        <v>06</v>
      </c>
      <c r="KP84" s="70" t="str">
        <f t="shared" si="725"/>
        <v>06</v>
      </c>
      <c r="KQ84" s="70" t="str">
        <f t="shared" si="725"/>
        <v>09</v>
      </c>
      <c r="KR84" s="70" t="str">
        <f t="shared" si="725"/>
        <v>0B</v>
      </c>
      <c r="KS84" s="70" t="str">
        <f t="shared" si="725"/>
        <v>06</v>
      </c>
      <c r="KT84" s="70" t="str">
        <f t="shared" si="725"/>
        <v>09</v>
      </c>
      <c r="KU84" s="70" t="str">
        <f t="shared" si="725"/>
        <v>03</v>
      </c>
      <c r="KV84" s="70" t="str">
        <f t="shared" si="725"/>
        <v>04</v>
      </c>
      <c r="KW84" s="70" t="str">
        <f t="shared" si="725"/>
        <v>08</v>
      </c>
      <c r="KX84" s="70" t="str">
        <f t="shared" si="725"/>
        <v>07</v>
      </c>
      <c r="KY84" s="70" t="str">
        <f t="shared" si="725"/>
        <v>00</v>
      </c>
      <c r="KZ84" s="70" t="str">
        <f t="shared" si="725"/>
        <v>00</v>
      </c>
      <c r="LA84" s="70" t="str">
        <f t="shared" si="725"/>
        <v>00</v>
      </c>
      <c r="LB84" s="70" t="str">
        <f t="shared" si="725"/>
        <v>00</v>
      </c>
      <c r="LC84" s="70" t="str">
        <f t="shared" si="725"/>
        <v>00</v>
      </c>
      <c r="LD84" s="70" t="str">
        <f t="shared" si="725"/>
        <v>00</v>
      </c>
      <c r="LE84" s="70" t="str">
        <f t="shared" si="725"/>
        <v>00</v>
      </c>
      <c r="LF84" s="70" t="str">
        <f t="shared" si="725"/>
        <v>00</v>
      </c>
      <c r="LG84" s="70" t="str">
        <f t="shared" si="725"/>
        <v>00</v>
      </c>
      <c r="LH84" s="70" t="str">
        <f t="shared" si="725"/>
        <v>00</v>
      </c>
      <c r="LI84" s="70" t="str">
        <f t="shared" si="725"/>
        <v>00</v>
      </c>
      <c r="LJ84" s="70" t="str">
        <f t="shared" si="725"/>
        <v>00</v>
      </c>
      <c r="LK84" s="70" t="str">
        <f t="shared" ref="LK84:NV88" si="726">MID($A84,3*(COLUMN(LK84)-COLUMN($A84)+COLUMN($A84)-1)+1,2)</f>
        <v>00</v>
      </c>
      <c r="LL84" s="70" t="str">
        <f t="shared" si="726"/>
        <v>00</v>
      </c>
      <c r="LM84" s="70" t="str">
        <f t="shared" si="726"/>
        <v>00</v>
      </c>
      <c r="LN84" s="70" t="str">
        <f t="shared" si="726"/>
        <v>00</v>
      </c>
      <c r="LO84" s="70" t="str">
        <f t="shared" si="726"/>
        <v>00</v>
      </c>
      <c r="LP84" s="70" t="str">
        <f t="shared" si="726"/>
        <v>00</v>
      </c>
      <c r="LQ84" s="70" t="str">
        <f t="shared" si="726"/>
        <v>00</v>
      </c>
      <c r="LR84" s="70" t="str">
        <f t="shared" si="726"/>
        <v>00</v>
      </c>
      <c r="LS84" s="70" t="str">
        <f t="shared" si="726"/>
        <v>00</v>
      </c>
      <c r="LT84" s="70" t="str">
        <f t="shared" si="726"/>
        <v>00</v>
      </c>
      <c r="LU84" s="70" t="str">
        <f t="shared" si="726"/>
        <v>00</v>
      </c>
      <c r="LV84" s="70" t="str">
        <f t="shared" si="726"/>
        <v>00</v>
      </c>
      <c r="LW84" s="70" t="str">
        <f t="shared" si="726"/>
        <v>00</v>
      </c>
      <c r="LX84" s="70" t="str">
        <f t="shared" si="726"/>
        <v>00</v>
      </c>
      <c r="LY84" s="70" t="str">
        <f t="shared" si="726"/>
        <v>00</v>
      </c>
      <c r="LZ84" s="70" t="str">
        <f t="shared" si="726"/>
        <v>00</v>
      </c>
      <c r="MA84" s="70" t="str">
        <f t="shared" si="726"/>
        <v>10</v>
      </c>
      <c r="MB84" s="70" t="str">
        <f t="shared" si="726"/>
        <v>06</v>
      </c>
      <c r="MC84" s="70" t="str">
        <f t="shared" si="726"/>
        <v>06</v>
      </c>
      <c r="MD84" s="70" t="str">
        <f t="shared" si="726"/>
        <v>09</v>
      </c>
      <c r="ME84" s="70" t="str">
        <f t="shared" si="726"/>
        <v>0B</v>
      </c>
      <c r="MF84" s="70" t="str">
        <f t="shared" si="726"/>
        <v>06</v>
      </c>
      <c r="MG84" s="70" t="str">
        <f t="shared" si="726"/>
        <v>09</v>
      </c>
      <c r="MH84" s="70" t="str">
        <f t="shared" si="726"/>
        <v>03</v>
      </c>
      <c r="MI84" s="70" t="str">
        <f t="shared" si="726"/>
        <v>04</v>
      </c>
      <c r="MJ84" s="70" t="str">
        <f t="shared" si="726"/>
        <v>08</v>
      </c>
      <c r="MK84" s="70" t="str">
        <f t="shared" si="726"/>
        <v>07</v>
      </c>
      <c r="ML84" s="70" t="str">
        <f t="shared" si="726"/>
        <v>00</v>
      </c>
      <c r="MM84" s="70" t="str">
        <f t="shared" si="726"/>
        <v>00</v>
      </c>
      <c r="MN84" s="70" t="str">
        <f t="shared" si="726"/>
        <v>00</v>
      </c>
      <c r="MO84" s="70" t="str">
        <f t="shared" si="726"/>
        <v>00</v>
      </c>
      <c r="MP84" s="70" t="str">
        <f t="shared" si="726"/>
        <v>00</v>
      </c>
      <c r="MQ84" s="70" t="str">
        <f t="shared" si="726"/>
        <v>00</v>
      </c>
      <c r="MR84" s="70" t="str">
        <f t="shared" si="726"/>
        <v>00</v>
      </c>
      <c r="MS84" s="70" t="str">
        <f t="shared" si="726"/>
        <v>00</v>
      </c>
      <c r="MT84" s="70" t="str">
        <f t="shared" si="726"/>
        <v>00</v>
      </c>
      <c r="MU84" s="70" t="str">
        <f t="shared" si="726"/>
        <v>00</v>
      </c>
      <c r="MV84" s="70" t="str">
        <f t="shared" si="726"/>
        <v>00</v>
      </c>
      <c r="MW84" s="70" t="str">
        <f t="shared" si="726"/>
        <v>00</v>
      </c>
      <c r="MX84" s="70" t="str">
        <f t="shared" si="726"/>
        <v>00</v>
      </c>
      <c r="MY84" s="70" t="str">
        <f t="shared" si="726"/>
        <v>00</v>
      </c>
      <c r="MZ84" s="70" t="str">
        <f t="shared" si="726"/>
        <v>00</v>
      </c>
      <c r="NA84" s="70" t="str">
        <f t="shared" si="726"/>
        <v>00</v>
      </c>
      <c r="NB84" s="70" t="str">
        <f t="shared" si="726"/>
        <v>00</v>
      </c>
      <c r="NC84" s="70" t="str">
        <f t="shared" si="726"/>
        <v>00</v>
      </c>
      <c r="ND84" s="70" t="str">
        <f t="shared" si="726"/>
        <v>00</v>
      </c>
      <c r="NE84" s="70" t="str">
        <f t="shared" si="726"/>
        <v>00</v>
      </c>
      <c r="NF84" s="70" t="str">
        <f t="shared" si="726"/>
        <v>00</v>
      </c>
      <c r="NG84" s="70" t="str">
        <f t="shared" si="726"/>
        <v>00</v>
      </c>
      <c r="NH84" s="70" t="str">
        <f t="shared" si="726"/>
        <v>00</v>
      </c>
      <c r="NI84" s="70" t="str">
        <f t="shared" si="726"/>
        <v>00</v>
      </c>
      <c r="NJ84" s="70" t="str">
        <f t="shared" si="726"/>
        <v>00</v>
      </c>
      <c r="NK84" s="70" t="str">
        <f t="shared" si="726"/>
        <v>00</v>
      </c>
      <c r="NL84" s="70" t="str">
        <f t="shared" si="726"/>
        <v>00</v>
      </c>
      <c r="NM84" s="70" t="str">
        <f t="shared" si="726"/>
        <v>00</v>
      </c>
      <c r="NN84" s="70" t="str">
        <f t="shared" si="726"/>
        <v>00</v>
      </c>
      <c r="NO84" s="70" t="str">
        <f t="shared" si="726"/>
        <v>00</v>
      </c>
      <c r="NP84" s="70" t="str">
        <f t="shared" si="726"/>
        <v>00</v>
      </c>
      <c r="NQ84" s="70" t="str">
        <f t="shared" si="726"/>
        <v>00</v>
      </c>
      <c r="NR84" s="70" t="str">
        <f t="shared" si="726"/>
        <v>00</v>
      </c>
      <c r="NS84" s="70" t="str">
        <f t="shared" si="726"/>
        <v>00</v>
      </c>
      <c r="NT84" s="70" t="str">
        <f t="shared" si="726"/>
        <v>00</v>
      </c>
      <c r="NU84" s="70" t="str">
        <f t="shared" si="726"/>
        <v>00</v>
      </c>
      <c r="NV84" s="70" t="str">
        <f t="shared" si="726"/>
        <v>00</v>
      </c>
      <c r="NW84" s="70" t="str">
        <f t="shared" ref="NW84:QH88" si="727">MID($A84,3*(COLUMN(NW84)-COLUMN($A84)+COLUMN($A84)-1)+1,2)</f>
        <v>00</v>
      </c>
      <c r="NX84" s="70" t="str">
        <f t="shared" si="727"/>
        <v>00</v>
      </c>
      <c r="NY84" s="70" t="str">
        <f t="shared" si="727"/>
        <v>00</v>
      </c>
      <c r="NZ84" s="70" t="str">
        <f t="shared" si="727"/>
        <v>00</v>
      </c>
      <c r="OA84" s="70" t="str">
        <f t="shared" si="727"/>
        <v>00</v>
      </c>
      <c r="OB84" s="70" t="str">
        <f t="shared" si="727"/>
        <v>00</v>
      </c>
      <c r="OC84" s="70" t="str">
        <f t="shared" si="727"/>
        <v>00</v>
      </c>
      <c r="OD84" s="70" t="str">
        <f t="shared" si="727"/>
        <v>00</v>
      </c>
      <c r="OE84" s="70" t="str">
        <f t="shared" si="727"/>
        <v>00</v>
      </c>
      <c r="OF84" s="70" t="str">
        <f t="shared" si="727"/>
        <v>00</v>
      </c>
      <c r="OG84" s="70" t="str">
        <f t="shared" si="727"/>
        <v>00</v>
      </c>
      <c r="OH84" s="70" t="str">
        <f t="shared" si="727"/>
        <v>00</v>
      </c>
      <c r="OI84" s="70" t="str">
        <f t="shared" si="727"/>
        <v>00</v>
      </c>
      <c r="OJ84" s="70" t="str">
        <f t="shared" si="727"/>
        <v>00</v>
      </c>
      <c r="OK84" s="70" t="str">
        <f t="shared" si="727"/>
        <v>00</v>
      </c>
      <c r="OL84" s="70" t="str">
        <f t="shared" si="727"/>
        <v>00</v>
      </c>
      <c r="OM84" s="70" t="str">
        <f t="shared" si="727"/>
        <v>00</v>
      </c>
      <c r="ON84" s="70" t="str">
        <f t="shared" si="727"/>
        <v>00</v>
      </c>
      <c r="OO84" s="70" t="str">
        <f t="shared" si="727"/>
        <v>00</v>
      </c>
      <c r="OP84" s="70" t="str">
        <f t="shared" si="727"/>
        <v>00</v>
      </c>
      <c r="OQ84" s="70" t="str">
        <f t="shared" si="727"/>
        <v>00</v>
      </c>
      <c r="OR84" s="70" t="str">
        <f t="shared" si="727"/>
        <v>00</v>
      </c>
      <c r="OS84" s="70" t="str">
        <f t="shared" si="727"/>
        <v>00</v>
      </c>
      <c r="OT84" s="70" t="str">
        <f t="shared" si="727"/>
        <v>00</v>
      </c>
      <c r="OU84" s="70" t="str">
        <f t="shared" si="727"/>
        <v>00</v>
      </c>
      <c r="OV84" s="70" t="str">
        <f t="shared" si="727"/>
        <v>00</v>
      </c>
      <c r="OW84" s="70" t="str">
        <f t="shared" si="727"/>
        <v>00</v>
      </c>
      <c r="OX84" s="70" t="str">
        <f t="shared" si="727"/>
        <v>00</v>
      </c>
      <c r="OY84" s="70" t="str">
        <f t="shared" si="727"/>
        <v>00</v>
      </c>
      <c r="OZ84" s="70" t="str">
        <f t="shared" si="727"/>
        <v>00</v>
      </c>
      <c r="PA84" s="70" t="str">
        <f t="shared" si="727"/>
        <v>00</v>
      </c>
      <c r="PB84" s="70" t="str">
        <f t="shared" si="727"/>
        <v>00</v>
      </c>
      <c r="PC84" s="70" t="str">
        <f t="shared" si="727"/>
        <v>00</v>
      </c>
      <c r="PD84" s="70" t="str">
        <f t="shared" si="727"/>
        <v>00</v>
      </c>
      <c r="PE84" s="70" t="str">
        <f t="shared" si="727"/>
        <v>00</v>
      </c>
      <c r="PF84" s="70" t="str">
        <f t="shared" si="727"/>
        <v>00</v>
      </c>
      <c r="PG84" s="70" t="str">
        <f t="shared" si="727"/>
        <v>00</v>
      </c>
      <c r="PH84" s="70" t="str">
        <f t="shared" si="727"/>
        <v>00</v>
      </c>
      <c r="PI84" s="70" t="str">
        <f t="shared" si="727"/>
        <v>00</v>
      </c>
      <c r="PJ84" s="70" t="str">
        <f t="shared" si="727"/>
        <v>00</v>
      </c>
      <c r="PK84" s="70" t="str">
        <f t="shared" si="727"/>
        <v>00</v>
      </c>
      <c r="PL84" s="70" t="str">
        <f t="shared" si="727"/>
        <v>00</v>
      </c>
      <c r="PM84" s="70" t="str">
        <f t="shared" si="727"/>
        <v>00</v>
      </c>
      <c r="PN84" s="70" t="str">
        <f t="shared" si="727"/>
        <v>00</v>
      </c>
      <c r="PO84" s="70" t="str">
        <f t="shared" si="727"/>
        <v>00</v>
      </c>
      <c r="PP84" s="70" t="str">
        <f t="shared" si="727"/>
        <v>00</v>
      </c>
      <c r="PQ84" s="70" t="str">
        <f t="shared" si="727"/>
        <v>00</v>
      </c>
      <c r="PR84" s="70" t="str">
        <f t="shared" si="727"/>
        <v>00</v>
      </c>
      <c r="PS84" s="70" t="str">
        <f t="shared" si="727"/>
        <v>00</v>
      </c>
      <c r="PT84" s="70" t="str">
        <f t="shared" si="727"/>
        <v>00</v>
      </c>
      <c r="PU84" s="70" t="str">
        <f t="shared" si="727"/>
        <v>00</v>
      </c>
      <c r="PV84" s="70" t="str">
        <f t="shared" si="727"/>
        <v>00</v>
      </c>
      <c r="PW84" s="70" t="str">
        <f t="shared" si="727"/>
        <v>00</v>
      </c>
      <c r="PX84" s="70" t="str">
        <f t="shared" si="727"/>
        <v>00</v>
      </c>
      <c r="PY84" s="70" t="str">
        <f t="shared" si="727"/>
        <v>00</v>
      </c>
      <c r="PZ84" s="70" t="str">
        <f t="shared" si="727"/>
        <v>00</v>
      </c>
      <c r="QA84" s="70" t="str">
        <f t="shared" si="727"/>
        <v>00</v>
      </c>
      <c r="QB84" s="70" t="str">
        <f t="shared" si="727"/>
        <v>00</v>
      </c>
      <c r="QC84" s="70" t="str">
        <f t="shared" si="727"/>
        <v>00</v>
      </c>
      <c r="QD84" s="70" t="str">
        <f t="shared" si="727"/>
        <v>00</v>
      </c>
      <c r="QE84" s="70" t="str">
        <f t="shared" si="727"/>
        <v>00</v>
      </c>
      <c r="QF84" s="70" t="str">
        <f t="shared" si="727"/>
        <v>00</v>
      </c>
      <c r="QG84" s="70" t="str">
        <f t="shared" si="727"/>
        <v>00</v>
      </c>
      <c r="QH84" s="70" t="str">
        <f t="shared" si="727"/>
        <v>00</v>
      </c>
      <c r="QI84" s="70" t="str">
        <f t="shared" ref="QI84:SF88" si="728">MID($A84,3*(COLUMN(QI84)-COLUMN($A84)+COLUMN($A84)-1)+1,2)</f>
        <v>00</v>
      </c>
      <c r="QJ84" s="70" t="str">
        <f t="shared" si="728"/>
        <v>00</v>
      </c>
      <c r="QK84" s="70" t="str">
        <f t="shared" si="728"/>
        <v>00</v>
      </c>
      <c r="QL84" s="70" t="str">
        <f t="shared" si="728"/>
        <v>00</v>
      </c>
      <c r="QM84" s="70" t="str">
        <f t="shared" si="728"/>
        <v>00</v>
      </c>
      <c r="QN84" s="70" t="str">
        <f t="shared" si="728"/>
        <v>13</v>
      </c>
      <c r="QO84" s="70" t="str">
        <f t="shared" si="728"/>
        <v>00</v>
      </c>
      <c r="QP84" s="70" t="str">
        <f t="shared" si="728"/>
        <v>00</v>
      </c>
      <c r="QQ84" s="70" t="str">
        <f t="shared" si="728"/>
        <v>00</v>
      </c>
      <c r="QR84" s="70" t="str">
        <f t="shared" si="728"/>
        <v>00</v>
      </c>
      <c r="QS84" s="70" t="str">
        <f t="shared" si="728"/>
        <v>00</v>
      </c>
      <c r="QT84" s="70" t="str">
        <f t="shared" si="728"/>
        <v>00</v>
      </c>
      <c r="QU84" s="70" t="str">
        <f t="shared" si="728"/>
        <v>00</v>
      </c>
      <c r="QV84" s="70" t="str">
        <f t="shared" si="728"/>
        <v>00</v>
      </c>
      <c r="QW84" s="70" t="str">
        <f t="shared" si="728"/>
        <v>00</v>
      </c>
      <c r="QX84" s="70" t="str">
        <f t="shared" si="728"/>
        <v>00</v>
      </c>
      <c r="QY84" s="70" t="str">
        <f t="shared" si="728"/>
        <v>00</v>
      </c>
      <c r="QZ84" s="70" t="str">
        <f t="shared" si="728"/>
        <v>00</v>
      </c>
      <c r="RA84" s="70" t="str">
        <f t="shared" si="728"/>
        <v>00</v>
      </c>
      <c r="RB84" s="70" t="str">
        <f t="shared" si="728"/>
        <v>00</v>
      </c>
      <c r="RC84" s="70" t="str">
        <f t="shared" si="728"/>
        <v>00</v>
      </c>
      <c r="RD84" s="70" t="str">
        <f t="shared" si="728"/>
        <v>00</v>
      </c>
      <c r="RE84" s="70" t="str">
        <f t="shared" si="728"/>
        <v>00</v>
      </c>
      <c r="RF84" s="70" t="str">
        <f t="shared" si="728"/>
        <v>00</v>
      </c>
      <c r="RG84" s="70" t="str">
        <f t="shared" si="728"/>
        <v>00</v>
      </c>
      <c r="RH84" s="70" t="str">
        <f t="shared" si="728"/>
        <v>00</v>
      </c>
      <c r="RI84" s="70" t="str">
        <f t="shared" si="728"/>
        <v>00</v>
      </c>
      <c r="RJ84" s="70" t="str">
        <f t="shared" si="728"/>
        <v>00</v>
      </c>
      <c r="RK84" s="70" t="str">
        <f t="shared" si="728"/>
        <v>00</v>
      </c>
      <c r="RL84" s="70" t="str">
        <f t="shared" si="728"/>
        <v>00</v>
      </c>
      <c r="RM84" s="70" t="str">
        <f t="shared" si="728"/>
        <v>00</v>
      </c>
      <c r="RN84" s="70" t="str">
        <f t="shared" si="728"/>
        <v>00</v>
      </c>
      <c r="RO84" s="70" t="str">
        <f t="shared" si="728"/>
        <v>00</v>
      </c>
      <c r="RP84" s="70" t="str">
        <f t="shared" si="728"/>
        <v>00</v>
      </c>
      <c r="RQ84" s="70" t="str">
        <f t="shared" si="728"/>
        <v>00</v>
      </c>
      <c r="RR84" s="70" t="str">
        <f t="shared" si="728"/>
        <v>00</v>
      </c>
      <c r="RS84" s="70" t="str">
        <f t="shared" si="728"/>
        <v>00</v>
      </c>
      <c r="RT84" s="70" t="str">
        <f t="shared" si="728"/>
        <v>00</v>
      </c>
      <c r="RU84" s="70" t="str">
        <f t="shared" si="728"/>
        <v>00</v>
      </c>
      <c r="RV84" s="70" t="str">
        <f t="shared" si="728"/>
        <v>00</v>
      </c>
      <c r="RW84" s="70" t="str">
        <f t="shared" si="728"/>
        <v>00</v>
      </c>
      <c r="RX84" s="70" t="str">
        <f t="shared" si="728"/>
        <v>00</v>
      </c>
      <c r="RY84" s="70" t="str">
        <f t="shared" si="728"/>
        <v>00</v>
      </c>
      <c r="RZ84" s="70" t="str">
        <f t="shared" si="728"/>
        <v>00</v>
      </c>
      <c r="SA84" s="70" t="str">
        <f t="shared" si="728"/>
        <v>00</v>
      </c>
      <c r="SB84" s="70" t="str">
        <f t="shared" si="728"/>
        <v>00</v>
      </c>
      <c r="SC84" s="70" t="str">
        <f t="shared" si="728"/>
        <v>00</v>
      </c>
      <c r="SD84" s="70" t="str">
        <f t="shared" si="728"/>
        <v>00</v>
      </c>
      <c r="SE84" s="70" t="str">
        <f t="shared" si="728"/>
        <v>00</v>
      </c>
      <c r="SF84" s="70" t="str">
        <f t="shared" si="728"/>
        <v>00</v>
      </c>
    </row>
    <row r="85" spans="1:500" s="95" customFormat="1" ht="10.5" x14ac:dyDescent="0.25">
      <c r="A85" s="94">
        <f>A81+1</f>
        <v>21</v>
      </c>
      <c r="B85" s="142" t="str">
        <f>A83&amp;B83&amp;C83&amp;D83&amp;E83&amp;F83&amp;G83&amp;H83&amp;I83&amp;J83&amp;K83&amp;L83</f>
        <v>Gerleo §§§§§</v>
      </c>
      <c r="C85" s="94"/>
      <c r="D85" s="94"/>
      <c r="E85" s="94"/>
      <c r="F85" s="94"/>
      <c r="G85" s="94"/>
      <c r="H85" s="94"/>
      <c r="I85" s="94"/>
      <c r="J85" s="94"/>
      <c r="K85" s="94"/>
      <c r="L85" s="94"/>
      <c r="M85" s="94"/>
      <c r="N85" s="94"/>
      <c r="O85" s="94"/>
      <c r="P85" s="94"/>
      <c r="Q85" s="94"/>
      <c r="R85" s="94"/>
      <c r="S85" s="94"/>
      <c r="T85" s="94"/>
      <c r="U85" s="94"/>
      <c r="V85" s="94"/>
      <c r="W85" s="94"/>
      <c r="X85" s="94" t="str">
        <f ca="1">X81</f>
        <v>Gender</v>
      </c>
      <c r="Y85" s="94"/>
      <c r="Z85" s="94" t="str">
        <f ca="1">Z81</f>
        <v>Race</v>
      </c>
      <c r="AA85" s="94"/>
      <c r="AB85" s="94" t="str">
        <f ca="1">AB81</f>
        <v>Class</v>
      </c>
      <c r="AC85" s="94"/>
      <c r="AD85" s="94"/>
      <c r="AE85" s="94"/>
      <c r="AF85" s="94"/>
      <c r="AG85" s="94"/>
      <c r="AH85" s="94"/>
      <c r="AI85" s="94"/>
      <c r="AJ85" s="94"/>
      <c r="AK85" s="94"/>
      <c r="AL85" s="94" t="str">
        <f ca="1">AL81</f>
        <v>LVL (low)</v>
      </c>
      <c r="AO85" s="94" t="str">
        <f ca="1">AO81</f>
        <v>XP upper (high)</v>
      </c>
      <c r="AP85" s="94" t="str">
        <f t="shared" ref="AP85:CF85" ca="1" si="729">AP81</f>
        <v>XP upper (low)</v>
      </c>
      <c r="AQ85" s="94" t="str">
        <f t="shared" ca="1" si="729"/>
        <v>XP lower (high)</v>
      </c>
      <c r="AR85" s="94" t="str">
        <f t="shared" ca="1" si="729"/>
        <v>XP lower (low)</v>
      </c>
      <c r="AS85" s="94" t="str">
        <f t="shared" ca="1" si="729"/>
        <v>$ upper (high)</v>
      </c>
      <c r="AT85" s="94" t="str">
        <f t="shared" ca="1" si="729"/>
        <v>$ upper (low)</v>
      </c>
      <c r="AU85" s="94" t="str">
        <f t="shared" ca="1" si="729"/>
        <v>$ lower (high)</v>
      </c>
      <c r="AV85" s="94" t="str">
        <f t="shared" ca="1" si="729"/>
        <v>$ lower (low)</v>
      </c>
      <c r="AX85" s="95" t="str">
        <f t="shared" ca="1" si="729"/>
        <v>STR(max)</v>
      </c>
      <c r="AZ85" s="95" t="str">
        <f t="shared" ca="1" si="729"/>
        <v>INT(max)</v>
      </c>
      <c r="BB85" s="95" t="str">
        <f t="shared" ca="1" si="729"/>
        <v>STA(max)</v>
      </c>
      <c r="BD85" s="95" t="str">
        <f t="shared" ca="1" si="729"/>
        <v>DEX(max)</v>
      </c>
      <c r="BF85" s="95" t="str">
        <f t="shared" ca="1" si="729"/>
        <v>WIS(max)</v>
      </c>
      <c r="BH85" s="95" t="str">
        <f t="shared" ca="1" si="729"/>
        <v>SKL(max)</v>
      </c>
      <c r="BJ85" s="95" t="str">
        <f t="shared" ca="1" si="729"/>
        <v>CHA(max)</v>
      </c>
      <c r="BL85" s="95" t="str">
        <f t="shared" ca="1" si="729"/>
        <v>STR(now)</v>
      </c>
      <c r="BN85" s="95" t="str">
        <f t="shared" ca="1" si="729"/>
        <v>IN(now)</v>
      </c>
      <c r="BP85" s="95" t="str">
        <f t="shared" ca="1" si="729"/>
        <v>STA(now)</v>
      </c>
      <c r="BR85" s="95" t="str">
        <f t="shared" ca="1" si="729"/>
        <v>DX(now)</v>
      </c>
      <c r="BT85" s="95" t="str">
        <f t="shared" ca="1" si="729"/>
        <v>WS(now)</v>
      </c>
      <c r="BV85" s="95" t="str">
        <f t="shared" ca="1" si="729"/>
        <v>SK(now)</v>
      </c>
      <c r="BX85" s="95" t="str">
        <f t="shared" ca="1" si="729"/>
        <v>CH(now)</v>
      </c>
      <c r="BZ85" s="95" t="str">
        <f t="shared" ca="1" si="729"/>
        <v>HP(max)</v>
      </c>
      <c r="CB85" s="95" t="str">
        <f t="shared" ca="1" si="729"/>
        <v>HP(now)</v>
      </c>
      <c r="CD85" s="95" t="str">
        <f t="shared" ca="1" si="729"/>
        <v>MP(max)</v>
      </c>
      <c r="CF85" s="95" t="str">
        <f t="shared" ca="1" si="729"/>
        <v>MP(now)</v>
      </c>
      <c r="CH85" s="94"/>
      <c r="CI85" s="94"/>
      <c r="CJ85" s="94"/>
      <c r="CK85" s="94"/>
      <c r="CL85" s="94"/>
      <c r="CM85" s="94"/>
      <c r="CN85" s="94"/>
      <c r="CO85" s="94"/>
      <c r="CP85" s="94"/>
      <c r="CQ85" s="94"/>
      <c r="CR85" s="94"/>
      <c r="CS85" s="94"/>
      <c r="CT85" s="94"/>
      <c r="CU85" s="94"/>
      <c r="CV85" s="94"/>
      <c r="CW85" s="94"/>
      <c r="CX85" s="94"/>
      <c r="CY85" s="94"/>
      <c r="CZ85" s="94"/>
      <c r="DA85" s="94"/>
      <c r="DB85" s="94"/>
      <c r="DC85" s="94"/>
      <c r="DD85" s="94"/>
      <c r="DE85" s="94"/>
      <c r="DF85" s="94"/>
      <c r="DG85" s="94"/>
      <c r="DH85" s="94"/>
      <c r="DI85" s="94"/>
      <c r="DJ85" s="94"/>
      <c r="DK85" s="94"/>
      <c r="DL85" s="94"/>
      <c r="DM85" s="94"/>
      <c r="DN85" s="94"/>
      <c r="DO85" s="94"/>
      <c r="DP85" s="94"/>
      <c r="DQ85" s="94"/>
      <c r="DR85" s="94"/>
      <c r="DS85" s="94"/>
      <c r="DT85" s="94"/>
      <c r="DU85" s="94"/>
      <c r="DV85" s="94"/>
      <c r="DW85" s="94"/>
      <c r="DX85" s="94"/>
      <c r="DY85" s="94"/>
      <c r="DZ85" s="95" t="str">
        <f t="shared" ref="DZ85:GK85" ca="1" si="730">DZ81</f>
        <v>Weapon</v>
      </c>
      <c r="EA85" s="95" t="str">
        <f t="shared" ca="1" si="730"/>
        <v>Weapon</v>
      </c>
      <c r="EB85" s="95" t="str">
        <f t="shared" ca="1" si="730"/>
        <v>Weapon</v>
      </c>
      <c r="EC85" s="95" t="str">
        <f t="shared" ca="1" si="730"/>
        <v>Weapon</v>
      </c>
      <c r="ED85" s="95" t="str">
        <f t="shared" ca="1" si="730"/>
        <v>Weapon</v>
      </c>
      <c r="EE85" s="95" t="str">
        <f t="shared" ca="1" si="730"/>
        <v>Weapon</v>
      </c>
      <c r="EF85" s="95" t="str">
        <f t="shared" ca="1" si="730"/>
        <v>Weapon</v>
      </c>
      <c r="EG85" s="95" t="str">
        <f t="shared" ca="1" si="730"/>
        <v>Weapon</v>
      </c>
      <c r="EH85" s="95" t="str">
        <f t="shared" ca="1" si="730"/>
        <v>Weapon</v>
      </c>
      <c r="EI85" s="95" t="str">
        <f t="shared" ca="1" si="730"/>
        <v>Armor</v>
      </c>
      <c r="EJ85" s="95" t="str">
        <f t="shared" ca="1" si="730"/>
        <v>Armor</v>
      </c>
      <c r="EK85" s="95" t="str">
        <f t="shared" ca="1" si="730"/>
        <v>Armor</v>
      </c>
      <c r="EL85" s="95" t="str">
        <f t="shared" ca="1" si="730"/>
        <v>Armor</v>
      </c>
      <c r="EM85" s="95" t="str">
        <f t="shared" ca="1" si="730"/>
        <v>Armor</v>
      </c>
      <c r="EN85" s="95" t="str">
        <f t="shared" ca="1" si="730"/>
        <v>Armor</v>
      </c>
      <c r="EO85" s="95" t="str">
        <f t="shared" ca="1" si="730"/>
        <v>Armor</v>
      </c>
      <c r="EP85" s="95" t="str">
        <f t="shared" ca="1" si="730"/>
        <v>Armor</v>
      </c>
      <c r="EQ85" s="95" t="str">
        <f t="shared" ca="1" si="730"/>
        <v>Armor</v>
      </c>
      <c r="ER85" s="95" t="str">
        <f t="shared" ca="1" si="730"/>
        <v>Headgear</v>
      </c>
      <c r="ES85" s="95" t="str">
        <f t="shared" ca="1" si="730"/>
        <v>Headgear</v>
      </c>
      <c r="ET85" s="95" t="str">
        <f t="shared" ca="1" si="730"/>
        <v>Headgear</v>
      </c>
      <c r="EU85" s="95" t="str">
        <f t="shared" ca="1" si="730"/>
        <v>Headgear</v>
      </c>
      <c r="EV85" s="95" t="str">
        <f t="shared" ca="1" si="730"/>
        <v>Headgear</v>
      </c>
      <c r="EW85" s="95" t="str">
        <f t="shared" ca="1" si="730"/>
        <v>Headgear</v>
      </c>
      <c r="EX85" s="95" t="str">
        <f t="shared" ca="1" si="730"/>
        <v>Headgear</v>
      </c>
      <c r="EY85" s="95" t="str">
        <f t="shared" ca="1" si="730"/>
        <v>Headgear</v>
      </c>
      <c r="EZ85" s="95" t="str">
        <f t="shared" ca="1" si="730"/>
        <v>Headgear</v>
      </c>
      <c r="FA85" s="95" t="str">
        <f t="shared" ca="1" si="730"/>
        <v>Gloves</v>
      </c>
      <c r="FB85" s="95" t="str">
        <f t="shared" ca="1" si="730"/>
        <v>Gloves</v>
      </c>
      <c r="FC85" s="95" t="str">
        <f t="shared" ca="1" si="730"/>
        <v>Gloves</v>
      </c>
      <c r="FD85" s="95" t="str">
        <f t="shared" ca="1" si="730"/>
        <v>Gloves</v>
      </c>
      <c r="FE85" s="95" t="str">
        <f t="shared" ca="1" si="730"/>
        <v>Gloves</v>
      </c>
      <c r="FF85" s="95" t="str">
        <f t="shared" ca="1" si="730"/>
        <v>Gloves</v>
      </c>
      <c r="FG85" s="95" t="str">
        <f t="shared" ca="1" si="730"/>
        <v>Gloves</v>
      </c>
      <c r="FH85" s="95" t="str">
        <f t="shared" ca="1" si="730"/>
        <v>Gloves</v>
      </c>
      <c r="FI85" s="95" t="str">
        <f t="shared" ca="1" si="730"/>
        <v>Gloves</v>
      </c>
      <c r="FJ85" s="95" t="str">
        <f t="shared" ca="1" si="730"/>
        <v>Footwear</v>
      </c>
      <c r="FK85" s="95" t="str">
        <f t="shared" ca="1" si="730"/>
        <v>Footwear</v>
      </c>
      <c r="FL85" s="95" t="str">
        <f t="shared" ca="1" si="730"/>
        <v>Footwear</v>
      </c>
      <c r="FM85" s="95" t="str">
        <f t="shared" ca="1" si="730"/>
        <v>Footwear</v>
      </c>
      <c r="FN85" s="95" t="str">
        <f t="shared" ca="1" si="730"/>
        <v>Footwear</v>
      </c>
      <c r="FO85" s="95" t="str">
        <f t="shared" ca="1" si="730"/>
        <v>Footwear</v>
      </c>
      <c r="FP85" s="95" t="str">
        <f t="shared" ca="1" si="730"/>
        <v>Footwear</v>
      </c>
      <c r="FQ85" s="95" t="str">
        <f t="shared" ca="1" si="730"/>
        <v>Footwear</v>
      </c>
      <c r="FR85" s="95" t="str">
        <f t="shared" ca="1" si="730"/>
        <v>Footwear</v>
      </c>
      <c r="FS85" s="95" t="str">
        <f t="shared" ca="1" si="730"/>
        <v>Item Purse</v>
      </c>
      <c r="FT85" s="95" t="str">
        <f t="shared" ca="1" si="730"/>
        <v>Item Purse</v>
      </c>
      <c r="FU85" s="95" t="str">
        <f t="shared" ca="1" si="730"/>
        <v>Item Purse</v>
      </c>
      <c r="FV85" s="95" t="str">
        <f t="shared" ca="1" si="730"/>
        <v>Item Purse</v>
      </c>
      <c r="FW85" s="95" t="str">
        <f t="shared" ca="1" si="730"/>
        <v>Item Purse</v>
      </c>
      <c r="FX85" s="95" t="str">
        <f t="shared" ca="1" si="730"/>
        <v>Item Purse</v>
      </c>
      <c r="FY85" s="95" t="str">
        <f t="shared" ca="1" si="730"/>
        <v>Item Purse</v>
      </c>
      <c r="FZ85" s="95" t="str">
        <f t="shared" ca="1" si="730"/>
        <v>Item Purse</v>
      </c>
      <c r="GA85" s="95" t="str">
        <f t="shared" ca="1" si="730"/>
        <v>Item Purse</v>
      </c>
      <c r="GB85" s="95" t="str">
        <f t="shared" ca="1" si="730"/>
        <v>Item Purse</v>
      </c>
      <c r="GC85" s="95" t="str">
        <f t="shared" ca="1" si="730"/>
        <v>Item Purse</v>
      </c>
      <c r="GD85" s="95" t="str">
        <f t="shared" ca="1" si="730"/>
        <v>Item Purse</v>
      </c>
      <c r="GE85" s="95" t="str">
        <f t="shared" ca="1" si="730"/>
        <v>Item Purse</v>
      </c>
      <c r="GF85" s="95" t="str">
        <f t="shared" ca="1" si="730"/>
        <v>Item Purse</v>
      </c>
      <c r="GG85" s="95" t="str">
        <f t="shared" ca="1" si="730"/>
        <v>Item Purse</v>
      </c>
      <c r="GH85" s="95" t="str">
        <f t="shared" ca="1" si="730"/>
        <v>Item Purse</v>
      </c>
      <c r="GI85" s="95" t="str">
        <f t="shared" ca="1" si="730"/>
        <v>Item Purse</v>
      </c>
      <c r="GJ85" s="95" t="str">
        <f t="shared" ca="1" si="730"/>
        <v>Item Purse</v>
      </c>
      <c r="GK85" s="95" t="str">
        <f t="shared" ca="1" si="730"/>
        <v>Item Purse</v>
      </c>
      <c r="GL85" s="95" t="str">
        <f t="shared" ref="GL85" ca="1" si="731">GL81</f>
        <v>Item Purse</v>
      </c>
      <c r="GM85" s="94"/>
      <c r="GN85" s="94"/>
      <c r="GO85" s="94"/>
      <c r="GP85" s="94"/>
      <c r="GQ85" s="94"/>
      <c r="GR85" s="94"/>
      <c r="GS85" s="94"/>
      <c r="GT85" s="95" t="str">
        <f t="shared" ref="GT85:GY85" ca="1" si="732">GT81</f>
        <v>CurrentLoadLo?  (/5=lbs)</v>
      </c>
      <c r="GU85" s="94"/>
      <c r="GV85" s="95" t="str">
        <f t="shared" ca="1" si="732"/>
        <v>MaxLoadLo (/5=lbs)</v>
      </c>
      <c r="GW85" s="94"/>
      <c r="GX85" s="95" t="str">
        <f t="shared" ca="1" si="732"/>
        <v>WeightLo? (/5=lbs)</v>
      </c>
      <c r="GY85" s="95" t="str">
        <f t="shared" ca="1" si="732"/>
        <v>Age</v>
      </c>
      <c r="HA85" s="94"/>
      <c r="HB85" s="94"/>
      <c r="HC85" s="94"/>
      <c r="HD85" s="94"/>
      <c r="HE85" s="94"/>
      <c r="HF85" s="94"/>
      <c r="HG85" s="94"/>
      <c r="HH85" s="94"/>
      <c r="HI85" s="94"/>
      <c r="HJ85" s="94"/>
      <c r="HK85" s="94"/>
      <c r="HL85" s="94"/>
      <c r="HM85" s="94"/>
      <c r="HN85" s="94"/>
      <c r="HO85" s="94"/>
      <c r="HP85" s="94"/>
      <c r="HQ85" s="94"/>
      <c r="HR85" s="94"/>
      <c r="HS85" s="94"/>
      <c r="HT85" s="95" t="str">
        <f t="shared" ref="HT85:IB85" ca="1" si="733">HT81</f>
        <v>Crystals</v>
      </c>
      <c r="HV85" s="95" t="str">
        <f t="shared" ca="1" si="733"/>
        <v>Diamonds</v>
      </c>
      <c r="HX85" s="95" t="str">
        <f t="shared" ca="1" si="733"/>
        <v>Scrolls</v>
      </c>
      <c r="HZ85" s="95" t="str">
        <f t="shared" ca="1" si="733"/>
        <v>Water bottles</v>
      </c>
      <c r="IB85" s="95" t="str">
        <f t="shared" ca="1" si="733"/>
        <v>Lunch Rations</v>
      </c>
      <c r="IF85" s="95" t="str">
        <f t="shared" ref="IF85" ca="1" si="734">IF81</f>
        <v>Jewels</v>
      </c>
      <c r="JJ85" s="95" t="str">
        <f t="shared" ref="JJ85:JL85" ca="1" si="735">JJ81</f>
        <v>Permission to improve abilities</v>
      </c>
      <c r="JL85" s="95" t="str">
        <f t="shared" ca="1" si="735"/>
        <v>Permission to allocate new spells</v>
      </c>
      <c r="JP85" s="95" t="str">
        <f t="shared" ref="JP85" ca="1" si="736">JP81</f>
        <v>Enchants</v>
      </c>
      <c r="JT85" s="95" t="str">
        <f t="shared" ref="JT85" ca="1" si="737">JT81</f>
        <v>Tricks</v>
      </c>
      <c r="JX85" s="95" t="str">
        <f t="shared" ref="JX85" ca="1" si="738">JX81</f>
        <v>Gropes</v>
      </c>
      <c r="KB85" s="95" t="str">
        <f t="shared" ref="KB85" ca="1" si="739">KB81</f>
        <v>Effects</v>
      </c>
      <c r="KM85" s="95" t="str">
        <f t="shared" ref="KM85:KX85" ca="1" si="740">KM81</f>
        <v/>
      </c>
      <c r="KN85" s="95" t="str">
        <f t="shared" ca="1" si="740"/>
        <v>Anti-magic(max)</v>
      </c>
      <c r="KO85" s="95" t="str">
        <f t="shared" ca="1" si="740"/>
        <v>Anti-stone(max)</v>
      </c>
      <c r="KP85" s="95" t="str">
        <f t="shared" ca="1" si="740"/>
        <v>Anti-shot(max)</v>
      </c>
      <c r="KQ85" s="95" t="str">
        <f t="shared" ca="1" si="740"/>
        <v>Anti-fire(max)</v>
      </c>
      <c r="KR85" s="95" t="str">
        <f t="shared" ca="1" si="740"/>
        <v>Anti-infect(max)</v>
      </c>
      <c r="KS85" s="95" t="str">
        <f t="shared" ca="1" si="740"/>
        <v>Magic Power(max)</v>
      </c>
      <c r="KT85" s="95" t="str">
        <f t="shared" ca="1" si="740"/>
        <v>Invulnerability(max)</v>
      </c>
      <c r="KU85" s="95" t="str">
        <f t="shared" ca="1" si="740"/>
        <v>Anti-crit(max)</v>
      </c>
      <c r="KV85" s="95" t="str">
        <f t="shared" ca="1" si="740"/>
        <v>Anti-charm(max)</v>
      </c>
      <c r="KW85" s="95" t="str">
        <f t="shared" ca="1" si="740"/>
        <v>Magic-eye(max)</v>
      </c>
      <c r="KX85" s="95" t="str">
        <f t="shared" ca="1" si="740"/>
        <v>Anti-poison(max)</v>
      </c>
      <c r="LZ85" s="95" t="str">
        <f t="shared" ref="LZ85:MK85" ca="1" si="741">LZ81</f>
        <v/>
      </c>
      <c r="MA85" s="95" t="str">
        <f t="shared" ca="1" si="741"/>
        <v>Anti-magic(now):</v>
      </c>
      <c r="MB85" s="95" t="str">
        <f t="shared" ca="1" si="741"/>
        <v>Anti-stone(now):</v>
      </c>
      <c r="MC85" s="95" t="str">
        <f t="shared" ca="1" si="741"/>
        <v>Anti-shot(now):</v>
      </c>
      <c r="MD85" s="95" t="str">
        <f t="shared" ca="1" si="741"/>
        <v>Anti-fire(now)</v>
      </c>
      <c r="ME85" s="95" t="str">
        <f t="shared" ca="1" si="741"/>
        <v>Anti-infect(now)</v>
      </c>
      <c r="MF85" s="95" t="str">
        <f t="shared" ca="1" si="741"/>
        <v>Magic Power(now)</v>
      </c>
      <c r="MG85" s="95" t="str">
        <f t="shared" ca="1" si="741"/>
        <v>Invulnerability(now)</v>
      </c>
      <c r="MH85" s="95" t="str">
        <f t="shared" ca="1" si="741"/>
        <v>Anti-crit(now)</v>
      </c>
      <c r="MI85" s="95" t="str">
        <f t="shared" ca="1" si="741"/>
        <v>Anti-charm(now)</v>
      </c>
      <c r="MJ85" s="95" t="str">
        <f t="shared" ca="1" si="741"/>
        <v>Magic-eye(now)</v>
      </c>
      <c r="MK85" s="95" t="str">
        <f t="shared" ca="1" si="741"/>
        <v>Anti-poison(now)</v>
      </c>
      <c r="NB85" s="95" t="str">
        <f t="shared" ref="NB85" ca="1" si="742">NB81</f>
        <v>Attacks</v>
      </c>
      <c r="NF85" s="95" t="str">
        <f t="shared" ref="NF85" ca="1" si="743">NF81</f>
        <v>Magic</v>
      </c>
      <c r="NJ85" s="95" t="str">
        <f t="shared" ref="NJ85" ca="1" si="744">NJ81</f>
        <v>Shoots</v>
      </c>
      <c r="NN85" s="95" t="str">
        <f t="shared" ref="NN85" ca="1" si="745">NN81</f>
        <v>Hides</v>
      </c>
      <c r="NX85" s="95" t="str">
        <f t="shared" ref="NX85" ca="1" si="746">NX81</f>
        <v>Throws</v>
      </c>
      <c r="OU85" s="95" t="str">
        <f t="shared" ref="OU85:PN85" ca="1" si="747">OU81</f>
        <v>Potion Belt</v>
      </c>
      <c r="OV85" s="95" t="str">
        <f t="shared" ca="1" si="747"/>
        <v>Potion Belt</v>
      </c>
      <c r="OW85" s="95" t="str">
        <f t="shared" ca="1" si="747"/>
        <v>Potion Belt</v>
      </c>
      <c r="OX85" s="95" t="str">
        <f t="shared" ca="1" si="747"/>
        <v>Potion Belt</v>
      </c>
      <c r="OY85" s="95" t="str">
        <f t="shared" ca="1" si="747"/>
        <v>Potion Belt</v>
      </c>
      <c r="OZ85" s="95" t="str">
        <f t="shared" ca="1" si="747"/>
        <v>Potion Belt</v>
      </c>
      <c r="PA85" s="95" t="str">
        <f t="shared" ca="1" si="747"/>
        <v>Potion Belt</v>
      </c>
      <c r="PB85" s="95" t="str">
        <f t="shared" ca="1" si="747"/>
        <v>Potion Belt</v>
      </c>
      <c r="PC85" s="95" t="str">
        <f t="shared" ca="1" si="747"/>
        <v>Potion Belt</v>
      </c>
      <c r="PD85" s="95" t="str">
        <f t="shared" ca="1" si="747"/>
        <v>Potion Belt</v>
      </c>
      <c r="PE85" s="95" t="str">
        <f t="shared" ca="1" si="747"/>
        <v>Potion Belt</v>
      </c>
      <c r="PF85" s="95" t="str">
        <f t="shared" ca="1" si="747"/>
        <v>Potion Belt</v>
      </c>
      <c r="PG85" s="95" t="str">
        <f t="shared" ca="1" si="747"/>
        <v>Potion Belt</v>
      </c>
      <c r="PH85" s="95" t="str">
        <f t="shared" ca="1" si="747"/>
        <v>Potion Belt</v>
      </c>
      <c r="PI85" s="95" t="str">
        <f t="shared" ca="1" si="747"/>
        <v>Potion Belt</v>
      </c>
      <c r="PJ85" s="95" t="str">
        <f t="shared" ca="1" si="747"/>
        <v>Potion Belt</v>
      </c>
      <c r="PK85" s="95" t="str">
        <f t="shared" ca="1" si="747"/>
        <v>Potion Belt</v>
      </c>
      <c r="PL85" s="95" t="str">
        <f t="shared" ca="1" si="747"/>
        <v>Potion Belt</v>
      </c>
      <c r="PM85" s="95" t="str">
        <f t="shared" ca="1" si="747"/>
        <v>Potion Belt</v>
      </c>
      <c r="PN85" s="95" t="str">
        <f t="shared" ca="1" si="747"/>
        <v>Potion Belt</v>
      </c>
      <c r="QF85" s="95" t="str">
        <f t="shared" ref="QF85" ca="1" si="748">QF81</f>
        <v>Hits</v>
      </c>
      <c r="QN85" s="95" t="str">
        <f t="shared" ref="QN85" ca="1" si="749">QN81</f>
        <v>Party membership lower (lo)</v>
      </c>
    </row>
    <row r="86" spans="1:500" ht="51.5" x14ac:dyDescent="0.35">
      <c r="A86" s="96" t="str">
        <f>DEC2HEX(HEX2DEC(SF82)+1)</f>
        <v>80043778</v>
      </c>
      <c r="B86" s="97" t="str">
        <f>DEC2HEX(HEX2DEC(A86)+1)</f>
        <v>80043779</v>
      </c>
      <c r="C86" s="97" t="str">
        <f t="shared" ref="C86:BN86" si="750">DEC2HEX(HEX2DEC(B86)+1)</f>
        <v>8004377A</v>
      </c>
      <c r="D86" s="97" t="str">
        <f t="shared" si="750"/>
        <v>8004377B</v>
      </c>
      <c r="E86" s="97" t="str">
        <f t="shared" si="750"/>
        <v>8004377C</v>
      </c>
      <c r="F86" s="97" t="str">
        <f t="shared" si="750"/>
        <v>8004377D</v>
      </c>
      <c r="G86" s="97" t="str">
        <f t="shared" si="750"/>
        <v>8004377E</v>
      </c>
      <c r="H86" s="97" t="str">
        <f t="shared" si="750"/>
        <v>8004377F</v>
      </c>
      <c r="I86" s="97" t="str">
        <f t="shared" si="750"/>
        <v>80043780</v>
      </c>
      <c r="J86" s="97" t="str">
        <f t="shared" si="750"/>
        <v>80043781</v>
      </c>
      <c r="K86" s="97" t="str">
        <f t="shared" si="750"/>
        <v>80043782</v>
      </c>
      <c r="L86" s="97" t="str">
        <f t="shared" si="750"/>
        <v>80043783</v>
      </c>
      <c r="M86" s="97" t="str">
        <f t="shared" si="750"/>
        <v>80043784</v>
      </c>
      <c r="N86" s="97" t="str">
        <f t="shared" si="750"/>
        <v>80043785</v>
      </c>
      <c r="O86" s="97" t="str">
        <f t="shared" si="750"/>
        <v>80043786</v>
      </c>
      <c r="P86" s="97" t="str">
        <f t="shared" si="750"/>
        <v>80043787</v>
      </c>
      <c r="Q86" s="97" t="str">
        <f t="shared" si="750"/>
        <v>80043788</v>
      </c>
      <c r="R86" s="97" t="str">
        <f t="shared" si="750"/>
        <v>80043789</v>
      </c>
      <c r="S86" s="97" t="str">
        <f t="shared" si="750"/>
        <v>8004378A</v>
      </c>
      <c r="T86" s="97" t="str">
        <f t="shared" si="750"/>
        <v>8004378B</v>
      </c>
      <c r="U86" s="97" t="str">
        <f t="shared" si="750"/>
        <v>8004378C</v>
      </c>
      <c r="V86" s="97" t="str">
        <f t="shared" si="750"/>
        <v>8004378D</v>
      </c>
      <c r="W86" s="97" t="str">
        <f t="shared" si="750"/>
        <v>8004378E</v>
      </c>
      <c r="X86" s="97" t="str">
        <f t="shared" si="750"/>
        <v>8004378F</v>
      </c>
      <c r="Y86" s="97" t="str">
        <f t="shared" si="750"/>
        <v>80043790</v>
      </c>
      <c r="Z86" s="97" t="str">
        <f t="shared" si="750"/>
        <v>80043791</v>
      </c>
      <c r="AA86" s="97" t="str">
        <f t="shared" si="750"/>
        <v>80043792</v>
      </c>
      <c r="AB86" s="97" t="str">
        <f t="shared" si="750"/>
        <v>80043793</v>
      </c>
      <c r="AC86" s="97" t="str">
        <f t="shared" si="750"/>
        <v>80043794</v>
      </c>
      <c r="AD86" s="97" t="str">
        <f t="shared" si="750"/>
        <v>80043795</v>
      </c>
      <c r="AE86" s="97" t="str">
        <f t="shared" si="750"/>
        <v>80043796</v>
      </c>
      <c r="AF86" s="97" t="str">
        <f t="shared" si="750"/>
        <v>80043797</v>
      </c>
      <c r="AG86" s="97" t="str">
        <f t="shared" si="750"/>
        <v>80043798</v>
      </c>
      <c r="AH86" s="97" t="str">
        <f t="shared" si="750"/>
        <v>80043799</v>
      </c>
      <c r="AI86" s="97" t="str">
        <f t="shared" si="750"/>
        <v>8004379A</v>
      </c>
      <c r="AJ86" s="97" t="str">
        <f t="shared" si="750"/>
        <v>8004379B</v>
      </c>
      <c r="AK86" s="97" t="str">
        <f t="shared" si="750"/>
        <v>8004379C</v>
      </c>
      <c r="AL86" s="97" t="str">
        <f t="shared" si="750"/>
        <v>8004379D</v>
      </c>
      <c r="AM86" s="97" t="str">
        <f t="shared" si="750"/>
        <v>8004379E</v>
      </c>
      <c r="AN86" s="97" t="str">
        <f t="shared" si="750"/>
        <v>8004379F</v>
      </c>
      <c r="AO86" s="97" t="str">
        <f t="shared" si="750"/>
        <v>800437A0</v>
      </c>
      <c r="AP86" s="97" t="str">
        <f t="shared" si="750"/>
        <v>800437A1</v>
      </c>
      <c r="AQ86" s="97" t="str">
        <f t="shared" si="750"/>
        <v>800437A2</v>
      </c>
      <c r="AR86" s="97" t="str">
        <f t="shared" si="750"/>
        <v>800437A3</v>
      </c>
      <c r="AS86" s="97" t="str">
        <f t="shared" si="750"/>
        <v>800437A4</v>
      </c>
      <c r="AT86" s="97" t="str">
        <f t="shared" si="750"/>
        <v>800437A5</v>
      </c>
      <c r="AU86" s="97" t="str">
        <f t="shared" si="750"/>
        <v>800437A6</v>
      </c>
      <c r="AV86" s="97" t="str">
        <f t="shared" si="750"/>
        <v>800437A7</v>
      </c>
      <c r="AW86" s="97" t="str">
        <f t="shared" si="750"/>
        <v>800437A8</v>
      </c>
      <c r="AX86" s="97" t="str">
        <f t="shared" si="750"/>
        <v>800437A9</v>
      </c>
      <c r="AY86" s="97" t="str">
        <f t="shared" si="750"/>
        <v>800437AA</v>
      </c>
      <c r="AZ86" s="97" t="str">
        <f t="shared" si="750"/>
        <v>800437AB</v>
      </c>
      <c r="BA86" s="97" t="str">
        <f t="shared" si="750"/>
        <v>800437AC</v>
      </c>
      <c r="BB86" s="97" t="str">
        <f t="shared" si="750"/>
        <v>800437AD</v>
      </c>
      <c r="BC86" s="97" t="str">
        <f t="shared" si="750"/>
        <v>800437AE</v>
      </c>
      <c r="BD86" s="97" t="str">
        <f t="shared" si="750"/>
        <v>800437AF</v>
      </c>
      <c r="BE86" s="97" t="str">
        <f t="shared" si="750"/>
        <v>800437B0</v>
      </c>
      <c r="BF86" s="97" t="str">
        <f t="shared" si="750"/>
        <v>800437B1</v>
      </c>
      <c r="BG86" s="97" t="str">
        <f t="shared" si="750"/>
        <v>800437B2</v>
      </c>
      <c r="BH86" s="97" t="str">
        <f t="shared" si="750"/>
        <v>800437B3</v>
      </c>
      <c r="BI86" s="97" t="str">
        <f t="shared" si="750"/>
        <v>800437B4</v>
      </c>
      <c r="BJ86" s="97" t="str">
        <f t="shared" si="750"/>
        <v>800437B5</v>
      </c>
      <c r="BK86" s="97" t="str">
        <f t="shared" si="750"/>
        <v>800437B6</v>
      </c>
      <c r="BL86" s="97" t="str">
        <f t="shared" si="750"/>
        <v>800437B7</v>
      </c>
      <c r="BM86" s="97" t="str">
        <f t="shared" si="750"/>
        <v>800437B8</v>
      </c>
      <c r="BN86" s="97" t="str">
        <f t="shared" si="750"/>
        <v>800437B9</v>
      </c>
      <c r="BO86" s="97" t="str">
        <f t="shared" ref="BO86:DZ86" si="751">DEC2HEX(HEX2DEC(BN86)+1)</f>
        <v>800437BA</v>
      </c>
      <c r="BP86" s="97" t="str">
        <f t="shared" si="751"/>
        <v>800437BB</v>
      </c>
      <c r="BQ86" s="97" t="str">
        <f t="shared" si="751"/>
        <v>800437BC</v>
      </c>
      <c r="BR86" s="97" t="str">
        <f t="shared" si="751"/>
        <v>800437BD</v>
      </c>
      <c r="BS86" s="97" t="str">
        <f t="shared" si="751"/>
        <v>800437BE</v>
      </c>
      <c r="BT86" s="97" t="str">
        <f t="shared" si="751"/>
        <v>800437BF</v>
      </c>
      <c r="BU86" s="97" t="str">
        <f t="shared" si="751"/>
        <v>800437C0</v>
      </c>
      <c r="BV86" s="97" t="str">
        <f t="shared" si="751"/>
        <v>800437C1</v>
      </c>
      <c r="BW86" s="97" t="str">
        <f t="shared" si="751"/>
        <v>800437C2</v>
      </c>
      <c r="BX86" s="97" t="str">
        <f t="shared" si="751"/>
        <v>800437C3</v>
      </c>
      <c r="BY86" s="97" t="str">
        <f t="shared" si="751"/>
        <v>800437C4</v>
      </c>
      <c r="BZ86" s="97" t="str">
        <f t="shared" si="751"/>
        <v>800437C5</v>
      </c>
      <c r="CA86" s="97" t="str">
        <f t="shared" si="751"/>
        <v>800437C6</v>
      </c>
      <c r="CB86" s="97" t="str">
        <f t="shared" si="751"/>
        <v>800437C7</v>
      </c>
      <c r="CC86" s="97" t="str">
        <f t="shared" si="751"/>
        <v>800437C8</v>
      </c>
      <c r="CD86" s="97" t="str">
        <f t="shared" si="751"/>
        <v>800437C9</v>
      </c>
      <c r="CE86" s="97" t="str">
        <f t="shared" si="751"/>
        <v>800437CA</v>
      </c>
      <c r="CF86" s="97" t="str">
        <f t="shared" si="751"/>
        <v>800437CB</v>
      </c>
      <c r="CG86" s="97" t="str">
        <f t="shared" si="751"/>
        <v>800437CC</v>
      </c>
      <c r="CH86" s="97" t="str">
        <f t="shared" si="751"/>
        <v>800437CD</v>
      </c>
      <c r="CI86" s="97" t="str">
        <f t="shared" si="751"/>
        <v>800437CE</v>
      </c>
      <c r="CJ86" s="97" t="str">
        <f t="shared" si="751"/>
        <v>800437CF</v>
      </c>
      <c r="CK86" s="97" t="str">
        <f t="shared" si="751"/>
        <v>800437D0</v>
      </c>
      <c r="CL86" s="97" t="str">
        <f t="shared" si="751"/>
        <v>800437D1</v>
      </c>
      <c r="CM86" s="97" t="str">
        <f t="shared" si="751"/>
        <v>800437D2</v>
      </c>
      <c r="CN86" s="97" t="str">
        <f t="shared" si="751"/>
        <v>800437D3</v>
      </c>
      <c r="CO86" s="97" t="str">
        <f t="shared" si="751"/>
        <v>800437D4</v>
      </c>
      <c r="CP86" s="97" t="str">
        <f t="shared" si="751"/>
        <v>800437D5</v>
      </c>
      <c r="CQ86" s="97" t="str">
        <f t="shared" si="751"/>
        <v>800437D6</v>
      </c>
      <c r="CR86" s="97" t="str">
        <f t="shared" si="751"/>
        <v>800437D7</v>
      </c>
      <c r="CS86" s="97" t="str">
        <f t="shared" si="751"/>
        <v>800437D8</v>
      </c>
      <c r="CT86" s="97" t="str">
        <f t="shared" si="751"/>
        <v>800437D9</v>
      </c>
      <c r="CU86" s="97" t="str">
        <f t="shared" si="751"/>
        <v>800437DA</v>
      </c>
      <c r="CV86" s="97" t="str">
        <f t="shared" si="751"/>
        <v>800437DB</v>
      </c>
      <c r="CW86" s="97" t="str">
        <f t="shared" si="751"/>
        <v>800437DC</v>
      </c>
      <c r="CX86" s="97" t="str">
        <f t="shared" si="751"/>
        <v>800437DD</v>
      </c>
      <c r="CY86" s="97" t="str">
        <f t="shared" si="751"/>
        <v>800437DE</v>
      </c>
      <c r="CZ86" s="97" t="str">
        <f t="shared" si="751"/>
        <v>800437DF</v>
      </c>
      <c r="DA86" s="97" t="str">
        <f t="shared" si="751"/>
        <v>800437E0</v>
      </c>
      <c r="DB86" s="97" t="str">
        <f t="shared" si="751"/>
        <v>800437E1</v>
      </c>
      <c r="DC86" s="97" t="str">
        <f t="shared" si="751"/>
        <v>800437E2</v>
      </c>
      <c r="DD86" s="97" t="str">
        <f t="shared" si="751"/>
        <v>800437E3</v>
      </c>
      <c r="DE86" s="97" t="str">
        <f t="shared" si="751"/>
        <v>800437E4</v>
      </c>
      <c r="DF86" s="97" t="str">
        <f t="shared" si="751"/>
        <v>800437E5</v>
      </c>
      <c r="DG86" s="97" t="str">
        <f t="shared" si="751"/>
        <v>800437E6</v>
      </c>
      <c r="DH86" s="97" t="str">
        <f t="shared" si="751"/>
        <v>800437E7</v>
      </c>
      <c r="DI86" s="97" t="str">
        <f t="shared" si="751"/>
        <v>800437E8</v>
      </c>
      <c r="DJ86" s="97" t="str">
        <f t="shared" si="751"/>
        <v>800437E9</v>
      </c>
      <c r="DK86" s="97" t="str">
        <f t="shared" si="751"/>
        <v>800437EA</v>
      </c>
      <c r="DL86" s="97" t="str">
        <f t="shared" si="751"/>
        <v>800437EB</v>
      </c>
      <c r="DM86" s="97" t="str">
        <f t="shared" si="751"/>
        <v>800437EC</v>
      </c>
      <c r="DN86" s="97" t="str">
        <f t="shared" si="751"/>
        <v>800437ED</v>
      </c>
      <c r="DO86" s="97" t="str">
        <f t="shared" si="751"/>
        <v>800437EE</v>
      </c>
      <c r="DP86" s="97" t="str">
        <f t="shared" si="751"/>
        <v>800437EF</v>
      </c>
      <c r="DQ86" s="97" t="str">
        <f t="shared" si="751"/>
        <v>800437F0</v>
      </c>
      <c r="DR86" s="97" t="str">
        <f t="shared" si="751"/>
        <v>800437F1</v>
      </c>
      <c r="DS86" s="97" t="str">
        <f t="shared" si="751"/>
        <v>800437F2</v>
      </c>
      <c r="DT86" s="97" t="str">
        <f t="shared" si="751"/>
        <v>800437F3</v>
      </c>
      <c r="DU86" s="97" t="str">
        <f t="shared" si="751"/>
        <v>800437F4</v>
      </c>
      <c r="DV86" s="97" t="str">
        <f t="shared" si="751"/>
        <v>800437F5</v>
      </c>
      <c r="DW86" s="97" t="str">
        <f t="shared" si="751"/>
        <v>800437F6</v>
      </c>
      <c r="DX86" s="97" t="str">
        <f t="shared" si="751"/>
        <v>800437F7</v>
      </c>
      <c r="DY86" s="97" t="str">
        <f t="shared" si="751"/>
        <v>800437F8</v>
      </c>
      <c r="DZ86" s="97" t="str">
        <f t="shared" si="751"/>
        <v>800437F9</v>
      </c>
      <c r="EA86" s="97" t="str">
        <f t="shared" ref="EA86:GL86" si="752">DEC2HEX(HEX2DEC(DZ86)+1)</f>
        <v>800437FA</v>
      </c>
      <c r="EB86" s="97" t="str">
        <f t="shared" si="752"/>
        <v>800437FB</v>
      </c>
      <c r="EC86" s="97" t="str">
        <f t="shared" si="752"/>
        <v>800437FC</v>
      </c>
      <c r="ED86" s="97" t="str">
        <f t="shared" si="752"/>
        <v>800437FD</v>
      </c>
      <c r="EE86" s="97" t="str">
        <f t="shared" si="752"/>
        <v>800437FE</v>
      </c>
      <c r="EF86" s="97" t="str">
        <f t="shared" si="752"/>
        <v>800437FF</v>
      </c>
      <c r="EG86" s="97" t="str">
        <f t="shared" si="752"/>
        <v>80043800</v>
      </c>
      <c r="EH86" s="97" t="str">
        <f t="shared" si="752"/>
        <v>80043801</v>
      </c>
      <c r="EI86" s="97" t="str">
        <f t="shared" si="752"/>
        <v>80043802</v>
      </c>
      <c r="EJ86" s="97" t="str">
        <f t="shared" si="752"/>
        <v>80043803</v>
      </c>
      <c r="EK86" s="97" t="str">
        <f t="shared" si="752"/>
        <v>80043804</v>
      </c>
      <c r="EL86" s="97" t="str">
        <f t="shared" si="752"/>
        <v>80043805</v>
      </c>
      <c r="EM86" s="97" t="str">
        <f t="shared" si="752"/>
        <v>80043806</v>
      </c>
      <c r="EN86" s="97" t="str">
        <f t="shared" si="752"/>
        <v>80043807</v>
      </c>
      <c r="EO86" s="97" t="str">
        <f t="shared" si="752"/>
        <v>80043808</v>
      </c>
      <c r="EP86" s="97" t="str">
        <f t="shared" si="752"/>
        <v>80043809</v>
      </c>
      <c r="EQ86" s="97" t="str">
        <f t="shared" si="752"/>
        <v>8004380A</v>
      </c>
      <c r="ER86" s="97" t="str">
        <f t="shared" si="752"/>
        <v>8004380B</v>
      </c>
      <c r="ES86" s="97" t="str">
        <f t="shared" si="752"/>
        <v>8004380C</v>
      </c>
      <c r="ET86" s="97" t="str">
        <f t="shared" si="752"/>
        <v>8004380D</v>
      </c>
      <c r="EU86" s="97" t="str">
        <f t="shared" si="752"/>
        <v>8004380E</v>
      </c>
      <c r="EV86" s="97" t="str">
        <f t="shared" si="752"/>
        <v>8004380F</v>
      </c>
      <c r="EW86" s="97" t="str">
        <f t="shared" si="752"/>
        <v>80043810</v>
      </c>
      <c r="EX86" s="97" t="str">
        <f t="shared" si="752"/>
        <v>80043811</v>
      </c>
      <c r="EY86" s="97" t="str">
        <f t="shared" si="752"/>
        <v>80043812</v>
      </c>
      <c r="EZ86" s="97" t="str">
        <f t="shared" si="752"/>
        <v>80043813</v>
      </c>
      <c r="FA86" s="97" t="str">
        <f t="shared" si="752"/>
        <v>80043814</v>
      </c>
      <c r="FB86" s="97" t="str">
        <f t="shared" si="752"/>
        <v>80043815</v>
      </c>
      <c r="FC86" s="97" t="str">
        <f t="shared" si="752"/>
        <v>80043816</v>
      </c>
      <c r="FD86" s="97" t="str">
        <f t="shared" si="752"/>
        <v>80043817</v>
      </c>
      <c r="FE86" s="97" t="str">
        <f t="shared" si="752"/>
        <v>80043818</v>
      </c>
      <c r="FF86" s="97" t="str">
        <f t="shared" si="752"/>
        <v>80043819</v>
      </c>
      <c r="FG86" s="97" t="str">
        <f t="shared" si="752"/>
        <v>8004381A</v>
      </c>
      <c r="FH86" s="97" t="str">
        <f t="shared" si="752"/>
        <v>8004381B</v>
      </c>
      <c r="FI86" s="97" t="str">
        <f t="shared" si="752"/>
        <v>8004381C</v>
      </c>
      <c r="FJ86" s="97" t="str">
        <f t="shared" si="752"/>
        <v>8004381D</v>
      </c>
      <c r="FK86" s="97" t="str">
        <f t="shared" si="752"/>
        <v>8004381E</v>
      </c>
      <c r="FL86" s="97" t="str">
        <f t="shared" si="752"/>
        <v>8004381F</v>
      </c>
      <c r="FM86" s="97" t="str">
        <f t="shared" si="752"/>
        <v>80043820</v>
      </c>
      <c r="FN86" s="97" t="str">
        <f t="shared" si="752"/>
        <v>80043821</v>
      </c>
      <c r="FO86" s="97" t="str">
        <f t="shared" si="752"/>
        <v>80043822</v>
      </c>
      <c r="FP86" s="97" t="str">
        <f t="shared" si="752"/>
        <v>80043823</v>
      </c>
      <c r="FQ86" s="97" t="str">
        <f t="shared" si="752"/>
        <v>80043824</v>
      </c>
      <c r="FR86" s="97" t="str">
        <f t="shared" si="752"/>
        <v>80043825</v>
      </c>
      <c r="FS86" s="97" t="str">
        <f t="shared" si="752"/>
        <v>80043826</v>
      </c>
      <c r="FT86" s="97" t="str">
        <f t="shared" si="752"/>
        <v>80043827</v>
      </c>
      <c r="FU86" s="97" t="str">
        <f t="shared" si="752"/>
        <v>80043828</v>
      </c>
      <c r="FV86" s="97" t="str">
        <f t="shared" si="752"/>
        <v>80043829</v>
      </c>
      <c r="FW86" s="97" t="str">
        <f t="shared" si="752"/>
        <v>8004382A</v>
      </c>
      <c r="FX86" s="97" t="str">
        <f t="shared" si="752"/>
        <v>8004382B</v>
      </c>
      <c r="FY86" s="97" t="str">
        <f t="shared" si="752"/>
        <v>8004382C</v>
      </c>
      <c r="FZ86" s="97" t="str">
        <f t="shared" si="752"/>
        <v>8004382D</v>
      </c>
      <c r="GA86" s="97" t="str">
        <f t="shared" si="752"/>
        <v>8004382E</v>
      </c>
      <c r="GB86" s="97" t="str">
        <f t="shared" si="752"/>
        <v>8004382F</v>
      </c>
      <c r="GC86" s="97" t="str">
        <f t="shared" si="752"/>
        <v>80043830</v>
      </c>
      <c r="GD86" s="97" t="str">
        <f t="shared" si="752"/>
        <v>80043831</v>
      </c>
      <c r="GE86" s="97" t="str">
        <f t="shared" si="752"/>
        <v>80043832</v>
      </c>
      <c r="GF86" s="97" t="str">
        <f t="shared" si="752"/>
        <v>80043833</v>
      </c>
      <c r="GG86" s="97" t="str">
        <f t="shared" si="752"/>
        <v>80043834</v>
      </c>
      <c r="GH86" s="97" t="str">
        <f t="shared" si="752"/>
        <v>80043835</v>
      </c>
      <c r="GI86" s="97" t="str">
        <f t="shared" si="752"/>
        <v>80043836</v>
      </c>
      <c r="GJ86" s="97" t="str">
        <f t="shared" si="752"/>
        <v>80043837</v>
      </c>
      <c r="GK86" s="97" t="str">
        <f t="shared" si="752"/>
        <v>80043838</v>
      </c>
      <c r="GL86" s="97" t="str">
        <f t="shared" si="752"/>
        <v>80043839</v>
      </c>
      <c r="GM86" s="97" t="str">
        <f t="shared" ref="GM86:IX86" si="753">DEC2HEX(HEX2DEC(GL86)+1)</f>
        <v>8004383A</v>
      </c>
      <c r="GN86" s="97" t="str">
        <f t="shared" si="753"/>
        <v>8004383B</v>
      </c>
      <c r="GO86" s="97" t="str">
        <f t="shared" si="753"/>
        <v>8004383C</v>
      </c>
      <c r="GP86" s="97" t="str">
        <f t="shared" si="753"/>
        <v>8004383D</v>
      </c>
      <c r="GQ86" s="97" t="str">
        <f t="shared" si="753"/>
        <v>8004383E</v>
      </c>
      <c r="GR86" s="97" t="str">
        <f t="shared" si="753"/>
        <v>8004383F</v>
      </c>
      <c r="GS86" s="97" t="str">
        <f t="shared" si="753"/>
        <v>80043840</v>
      </c>
      <c r="GT86" s="97" t="str">
        <f t="shared" si="753"/>
        <v>80043841</v>
      </c>
      <c r="GU86" s="97" t="str">
        <f t="shared" si="753"/>
        <v>80043842</v>
      </c>
      <c r="GV86" s="97" t="str">
        <f t="shared" si="753"/>
        <v>80043843</v>
      </c>
      <c r="GW86" s="97" t="str">
        <f t="shared" si="753"/>
        <v>80043844</v>
      </c>
      <c r="GX86" s="97" t="str">
        <f t="shared" si="753"/>
        <v>80043845</v>
      </c>
      <c r="GY86" s="97" t="str">
        <f t="shared" si="753"/>
        <v>80043846</v>
      </c>
      <c r="GZ86" s="97" t="str">
        <f t="shared" si="753"/>
        <v>80043847</v>
      </c>
      <c r="HA86" s="97" t="str">
        <f t="shared" si="753"/>
        <v>80043848</v>
      </c>
      <c r="HB86" s="97" t="str">
        <f t="shared" si="753"/>
        <v>80043849</v>
      </c>
      <c r="HC86" s="97" t="str">
        <f t="shared" si="753"/>
        <v>8004384A</v>
      </c>
      <c r="HD86" s="97" t="str">
        <f t="shared" si="753"/>
        <v>8004384B</v>
      </c>
      <c r="HE86" s="97" t="str">
        <f t="shared" si="753"/>
        <v>8004384C</v>
      </c>
      <c r="HF86" s="97" t="str">
        <f t="shared" si="753"/>
        <v>8004384D</v>
      </c>
      <c r="HG86" s="97" t="str">
        <f t="shared" si="753"/>
        <v>8004384E</v>
      </c>
      <c r="HH86" s="97" t="str">
        <f t="shared" si="753"/>
        <v>8004384F</v>
      </c>
      <c r="HI86" s="97" t="str">
        <f t="shared" si="753"/>
        <v>80043850</v>
      </c>
      <c r="HJ86" s="97" t="str">
        <f t="shared" si="753"/>
        <v>80043851</v>
      </c>
      <c r="HK86" s="97" t="str">
        <f t="shared" si="753"/>
        <v>80043852</v>
      </c>
      <c r="HL86" s="97" t="str">
        <f t="shared" si="753"/>
        <v>80043853</v>
      </c>
      <c r="HM86" s="97" t="str">
        <f t="shared" si="753"/>
        <v>80043854</v>
      </c>
      <c r="HN86" s="97" t="str">
        <f t="shared" si="753"/>
        <v>80043855</v>
      </c>
      <c r="HO86" s="97" t="str">
        <f t="shared" si="753"/>
        <v>80043856</v>
      </c>
      <c r="HP86" s="97" t="str">
        <f t="shared" si="753"/>
        <v>80043857</v>
      </c>
      <c r="HQ86" s="97" t="str">
        <f t="shared" si="753"/>
        <v>80043858</v>
      </c>
      <c r="HR86" s="97" t="str">
        <f t="shared" si="753"/>
        <v>80043859</v>
      </c>
      <c r="HS86" s="97" t="str">
        <f t="shared" si="753"/>
        <v>8004385A</v>
      </c>
      <c r="HT86" s="97" t="str">
        <f t="shared" si="753"/>
        <v>8004385B</v>
      </c>
      <c r="HU86" s="97" t="str">
        <f t="shared" si="753"/>
        <v>8004385C</v>
      </c>
      <c r="HV86" s="97" t="str">
        <f t="shared" si="753"/>
        <v>8004385D</v>
      </c>
      <c r="HW86" s="97" t="str">
        <f t="shared" si="753"/>
        <v>8004385E</v>
      </c>
      <c r="HX86" s="97" t="str">
        <f t="shared" si="753"/>
        <v>8004385F</v>
      </c>
      <c r="HY86" s="97" t="str">
        <f t="shared" si="753"/>
        <v>80043860</v>
      </c>
      <c r="HZ86" s="97" t="str">
        <f t="shared" si="753"/>
        <v>80043861</v>
      </c>
      <c r="IA86" s="97" t="str">
        <f t="shared" si="753"/>
        <v>80043862</v>
      </c>
      <c r="IB86" s="97" t="str">
        <f t="shared" si="753"/>
        <v>80043863</v>
      </c>
      <c r="IC86" s="97" t="str">
        <f t="shared" si="753"/>
        <v>80043864</v>
      </c>
      <c r="ID86" s="97" t="str">
        <f t="shared" si="753"/>
        <v>80043865</v>
      </c>
      <c r="IE86" s="97" t="str">
        <f t="shared" si="753"/>
        <v>80043866</v>
      </c>
      <c r="IF86" s="97" t="str">
        <f t="shared" si="753"/>
        <v>80043867</v>
      </c>
      <c r="IG86" s="97" t="str">
        <f t="shared" si="753"/>
        <v>80043868</v>
      </c>
      <c r="IH86" s="97" t="str">
        <f t="shared" si="753"/>
        <v>80043869</v>
      </c>
      <c r="II86" s="97" t="str">
        <f t="shared" si="753"/>
        <v>8004386A</v>
      </c>
      <c r="IJ86" s="97" t="str">
        <f t="shared" si="753"/>
        <v>8004386B</v>
      </c>
      <c r="IK86" s="97" t="str">
        <f t="shared" si="753"/>
        <v>8004386C</v>
      </c>
      <c r="IL86" s="97" t="str">
        <f t="shared" si="753"/>
        <v>8004386D</v>
      </c>
      <c r="IM86" s="97" t="str">
        <f t="shared" si="753"/>
        <v>8004386E</v>
      </c>
      <c r="IN86" s="97" t="str">
        <f t="shared" si="753"/>
        <v>8004386F</v>
      </c>
      <c r="IO86" s="97" t="str">
        <f t="shared" si="753"/>
        <v>80043870</v>
      </c>
      <c r="IP86" s="97" t="str">
        <f t="shared" si="753"/>
        <v>80043871</v>
      </c>
      <c r="IQ86" s="97" t="str">
        <f t="shared" si="753"/>
        <v>80043872</v>
      </c>
      <c r="IR86" s="97" t="str">
        <f t="shared" si="753"/>
        <v>80043873</v>
      </c>
      <c r="IS86" s="97" t="str">
        <f t="shared" si="753"/>
        <v>80043874</v>
      </c>
      <c r="IT86" s="97" t="str">
        <f t="shared" si="753"/>
        <v>80043875</v>
      </c>
      <c r="IU86" s="97" t="str">
        <f t="shared" si="753"/>
        <v>80043876</v>
      </c>
      <c r="IV86" s="97" t="str">
        <f t="shared" si="753"/>
        <v>80043877</v>
      </c>
      <c r="IW86" s="97" t="str">
        <f t="shared" si="753"/>
        <v>80043878</v>
      </c>
      <c r="IX86" s="97" t="str">
        <f t="shared" si="753"/>
        <v>80043879</v>
      </c>
      <c r="IY86" s="97" t="str">
        <f t="shared" ref="IY86:LJ86" si="754">DEC2HEX(HEX2DEC(IX86)+1)</f>
        <v>8004387A</v>
      </c>
      <c r="IZ86" s="97" t="str">
        <f t="shared" si="754"/>
        <v>8004387B</v>
      </c>
      <c r="JA86" s="97" t="str">
        <f t="shared" si="754"/>
        <v>8004387C</v>
      </c>
      <c r="JB86" s="97" t="str">
        <f t="shared" si="754"/>
        <v>8004387D</v>
      </c>
      <c r="JC86" s="97" t="str">
        <f t="shared" si="754"/>
        <v>8004387E</v>
      </c>
      <c r="JD86" s="97" t="str">
        <f t="shared" si="754"/>
        <v>8004387F</v>
      </c>
      <c r="JE86" s="97" t="str">
        <f t="shared" si="754"/>
        <v>80043880</v>
      </c>
      <c r="JF86" s="97" t="str">
        <f t="shared" si="754"/>
        <v>80043881</v>
      </c>
      <c r="JG86" s="97" t="str">
        <f t="shared" si="754"/>
        <v>80043882</v>
      </c>
      <c r="JH86" s="97" t="str">
        <f t="shared" si="754"/>
        <v>80043883</v>
      </c>
      <c r="JI86" s="97" t="str">
        <f t="shared" si="754"/>
        <v>80043884</v>
      </c>
      <c r="JJ86" s="97" t="str">
        <f t="shared" si="754"/>
        <v>80043885</v>
      </c>
      <c r="JK86" s="97" t="str">
        <f t="shared" si="754"/>
        <v>80043886</v>
      </c>
      <c r="JL86" s="97" t="str">
        <f t="shared" si="754"/>
        <v>80043887</v>
      </c>
      <c r="JM86" s="97" t="str">
        <f t="shared" si="754"/>
        <v>80043888</v>
      </c>
      <c r="JN86" s="97" t="str">
        <f t="shared" si="754"/>
        <v>80043889</v>
      </c>
      <c r="JO86" s="97" t="str">
        <f t="shared" si="754"/>
        <v>8004388A</v>
      </c>
      <c r="JP86" s="97" t="str">
        <f t="shared" si="754"/>
        <v>8004388B</v>
      </c>
      <c r="JQ86" s="97" t="str">
        <f t="shared" si="754"/>
        <v>8004388C</v>
      </c>
      <c r="JR86" s="97" t="str">
        <f t="shared" si="754"/>
        <v>8004388D</v>
      </c>
      <c r="JS86" s="97" t="str">
        <f t="shared" si="754"/>
        <v>8004388E</v>
      </c>
      <c r="JT86" s="97" t="str">
        <f t="shared" si="754"/>
        <v>8004388F</v>
      </c>
      <c r="JU86" s="97" t="str">
        <f t="shared" si="754"/>
        <v>80043890</v>
      </c>
      <c r="JV86" s="97" t="str">
        <f t="shared" si="754"/>
        <v>80043891</v>
      </c>
      <c r="JW86" s="97" t="str">
        <f t="shared" si="754"/>
        <v>80043892</v>
      </c>
      <c r="JX86" s="97" t="str">
        <f t="shared" si="754"/>
        <v>80043893</v>
      </c>
      <c r="JY86" s="97" t="str">
        <f t="shared" si="754"/>
        <v>80043894</v>
      </c>
      <c r="JZ86" s="97" t="str">
        <f t="shared" si="754"/>
        <v>80043895</v>
      </c>
      <c r="KA86" s="97" t="str">
        <f t="shared" si="754"/>
        <v>80043896</v>
      </c>
      <c r="KB86" s="97" t="str">
        <f t="shared" si="754"/>
        <v>80043897</v>
      </c>
      <c r="KC86" s="97" t="str">
        <f t="shared" si="754"/>
        <v>80043898</v>
      </c>
      <c r="KD86" s="97" t="str">
        <f t="shared" si="754"/>
        <v>80043899</v>
      </c>
      <c r="KE86" s="97" t="str">
        <f t="shared" si="754"/>
        <v>8004389A</v>
      </c>
      <c r="KF86" s="97" t="str">
        <f t="shared" si="754"/>
        <v>8004389B</v>
      </c>
      <c r="KG86" s="97" t="str">
        <f t="shared" si="754"/>
        <v>8004389C</v>
      </c>
      <c r="KH86" s="97" t="str">
        <f t="shared" si="754"/>
        <v>8004389D</v>
      </c>
      <c r="KI86" s="97" t="str">
        <f t="shared" si="754"/>
        <v>8004389E</v>
      </c>
      <c r="KJ86" s="97" t="str">
        <f t="shared" si="754"/>
        <v>8004389F</v>
      </c>
      <c r="KK86" s="97" t="str">
        <f t="shared" si="754"/>
        <v>800438A0</v>
      </c>
      <c r="KL86" s="97" t="str">
        <f t="shared" si="754"/>
        <v>800438A1</v>
      </c>
      <c r="KM86" s="97" t="str">
        <f t="shared" si="754"/>
        <v>800438A2</v>
      </c>
      <c r="KN86" s="97" t="str">
        <f t="shared" si="754"/>
        <v>800438A3</v>
      </c>
      <c r="KO86" s="97" t="str">
        <f t="shared" si="754"/>
        <v>800438A4</v>
      </c>
      <c r="KP86" s="97" t="str">
        <f t="shared" si="754"/>
        <v>800438A5</v>
      </c>
      <c r="KQ86" s="97" t="str">
        <f t="shared" si="754"/>
        <v>800438A6</v>
      </c>
      <c r="KR86" s="97" t="str">
        <f t="shared" si="754"/>
        <v>800438A7</v>
      </c>
      <c r="KS86" s="97" t="str">
        <f t="shared" si="754"/>
        <v>800438A8</v>
      </c>
      <c r="KT86" s="97" t="str">
        <f t="shared" si="754"/>
        <v>800438A9</v>
      </c>
      <c r="KU86" s="97" t="str">
        <f t="shared" si="754"/>
        <v>800438AA</v>
      </c>
      <c r="KV86" s="97" t="str">
        <f t="shared" si="754"/>
        <v>800438AB</v>
      </c>
      <c r="KW86" s="97" t="str">
        <f t="shared" si="754"/>
        <v>800438AC</v>
      </c>
      <c r="KX86" s="97" t="str">
        <f t="shared" si="754"/>
        <v>800438AD</v>
      </c>
      <c r="KY86" s="97" t="str">
        <f t="shared" si="754"/>
        <v>800438AE</v>
      </c>
      <c r="KZ86" s="97" t="str">
        <f t="shared" si="754"/>
        <v>800438AF</v>
      </c>
      <c r="LA86" s="97" t="str">
        <f t="shared" si="754"/>
        <v>800438B0</v>
      </c>
      <c r="LB86" s="97" t="str">
        <f t="shared" si="754"/>
        <v>800438B1</v>
      </c>
      <c r="LC86" s="97" t="str">
        <f t="shared" si="754"/>
        <v>800438B2</v>
      </c>
      <c r="LD86" s="97" t="str">
        <f t="shared" si="754"/>
        <v>800438B3</v>
      </c>
      <c r="LE86" s="97" t="str">
        <f t="shared" si="754"/>
        <v>800438B4</v>
      </c>
      <c r="LF86" s="97" t="str">
        <f t="shared" si="754"/>
        <v>800438B5</v>
      </c>
      <c r="LG86" s="97" t="str">
        <f t="shared" si="754"/>
        <v>800438B6</v>
      </c>
      <c r="LH86" s="97" t="str">
        <f t="shared" si="754"/>
        <v>800438B7</v>
      </c>
      <c r="LI86" s="97" t="str">
        <f t="shared" si="754"/>
        <v>800438B8</v>
      </c>
      <c r="LJ86" s="97" t="str">
        <f t="shared" si="754"/>
        <v>800438B9</v>
      </c>
      <c r="LK86" s="97" t="str">
        <f t="shared" ref="LK86:NV86" si="755">DEC2HEX(HEX2DEC(LJ86)+1)</f>
        <v>800438BA</v>
      </c>
      <c r="LL86" s="97" t="str">
        <f t="shared" si="755"/>
        <v>800438BB</v>
      </c>
      <c r="LM86" s="97" t="str">
        <f t="shared" si="755"/>
        <v>800438BC</v>
      </c>
      <c r="LN86" s="97" t="str">
        <f t="shared" si="755"/>
        <v>800438BD</v>
      </c>
      <c r="LO86" s="97" t="str">
        <f t="shared" si="755"/>
        <v>800438BE</v>
      </c>
      <c r="LP86" s="97" t="str">
        <f t="shared" si="755"/>
        <v>800438BF</v>
      </c>
      <c r="LQ86" s="97" t="str">
        <f t="shared" si="755"/>
        <v>800438C0</v>
      </c>
      <c r="LR86" s="97" t="str">
        <f t="shared" si="755"/>
        <v>800438C1</v>
      </c>
      <c r="LS86" s="97" t="str">
        <f t="shared" si="755"/>
        <v>800438C2</v>
      </c>
      <c r="LT86" s="97" t="str">
        <f t="shared" si="755"/>
        <v>800438C3</v>
      </c>
      <c r="LU86" s="97" t="str">
        <f t="shared" si="755"/>
        <v>800438C4</v>
      </c>
      <c r="LV86" s="97" t="str">
        <f t="shared" si="755"/>
        <v>800438C5</v>
      </c>
      <c r="LW86" s="97" t="str">
        <f t="shared" si="755"/>
        <v>800438C6</v>
      </c>
      <c r="LX86" s="97" t="str">
        <f t="shared" si="755"/>
        <v>800438C7</v>
      </c>
      <c r="LY86" s="97" t="str">
        <f t="shared" si="755"/>
        <v>800438C8</v>
      </c>
      <c r="LZ86" s="97" t="str">
        <f t="shared" si="755"/>
        <v>800438C9</v>
      </c>
      <c r="MA86" s="97" t="str">
        <f t="shared" si="755"/>
        <v>800438CA</v>
      </c>
      <c r="MB86" s="97" t="str">
        <f t="shared" si="755"/>
        <v>800438CB</v>
      </c>
      <c r="MC86" s="97" t="str">
        <f t="shared" si="755"/>
        <v>800438CC</v>
      </c>
      <c r="MD86" s="97" t="str">
        <f t="shared" si="755"/>
        <v>800438CD</v>
      </c>
      <c r="ME86" s="97" t="str">
        <f t="shared" si="755"/>
        <v>800438CE</v>
      </c>
      <c r="MF86" s="97" t="str">
        <f t="shared" si="755"/>
        <v>800438CF</v>
      </c>
      <c r="MG86" s="97" t="str">
        <f t="shared" si="755"/>
        <v>800438D0</v>
      </c>
      <c r="MH86" s="97" t="str">
        <f t="shared" si="755"/>
        <v>800438D1</v>
      </c>
      <c r="MI86" s="97" t="str">
        <f t="shared" si="755"/>
        <v>800438D2</v>
      </c>
      <c r="MJ86" s="97" t="str">
        <f t="shared" si="755"/>
        <v>800438D3</v>
      </c>
      <c r="MK86" s="97" t="str">
        <f t="shared" si="755"/>
        <v>800438D4</v>
      </c>
      <c r="ML86" s="97" t="str">
        <f t="shared" si="755"/>
        <v>800438D5</v>
      </c>
      <c r="MM86" s="97" t="str">
        <f t="shared" si="755"/>
        <v>800438D6</v>
      </c>
      <c r="MN86" s="97" t="str">
        <f t="shared" si="755"/>
        <v>800438D7</v>
      </c>
      <c r="MO86" s="97" t="str">
        <f t="shared" si="755"/>
        <v>800438D8</v>
      </c>
      <c r="MP86" s="97" t="str">
        <f t="shared" si="755"/>
        <v>800438D9</v>
      </c>
      <c r="MQ86" s="97" t="str">
        <f t="shared" si="755"/>
        <v>800438DA</v>
      </c>
      <c r="MR86" s="97" t="str">
        <f t="shared" si="755"/>
        <v>800438DB</v>
      </c>
      <c r="MS86" s="97" t="str">
        <f t="shared" si="755"/>
        <v>800438DC</v>
      </c>
      <c r="MT86" s="97" t="str">
        <f t="shared" si="755"/>
        <v>800438DD</v>
      </c>
      <c r="MU86" s="97" t="str">
        <f t="shared" si="755"/>
        <v>800438DE</v>
      </c>
      <c r="MV86" s="97" t="str">
        <f t="shared" si="755"/>
        <v>800438DF</v>
      </c>
      <c r="MW86" s="97" t="str">
        <f t="shared" si="755"/>
        <v>800438E0</v>
      </c>
      <c r="MX86" s="97" t="str">
        <f t="shared" si="755"/>
        <v>800438E1</v>
      </c>
      <c r="MY86" s="97" t="str">
        <f t="shared" si="755"/>
        <v>800438E2</v>
      </c>
      <c r="MZ86" s="97" t="str">
        <f t="shared" si="755"/>
        <v>800438E3</v>
      </c>
      <c r="NA86" s="97" t="str">
        <f t="shared" si="755"/>
        <v>800438E4</v>
      </c>
      <c r="NB86" s="97" t="str">
        <f t="shared" si="755"/>
        <v>800438E5</v>
      </c>
      <c r="NC86" s="97" t="str">
        <f t="shared" si="755"/>
        <v>800438E6</v>
      </c>
      <c r="ND86" s="97" t="str">
        <f t="shared" si="755"/>
        <v>800438E7</v>
      </c>
      <c r="NE86" s="97" t="str">
        <f t="shared" si="755"/>
        <v>800438E8</v>
      </c>
      <c r="NF86" s="97" t="str">
        <f t="shared" si="755"/>
        <v>800438E9</v>
      </c>
      <c r="NG86" s="97" t="str">
        <f t="shared" si="755"/>
        <v>800438EA</v>
      </c>
      <c r="NH86" s="97" t="str">
        <f t="shared" si="755"/>
        <v>800438EB</v>
      </c>
      <c r="NI86" s="97" t="str">
        <f t="shared" si="755"/>
        <v>800438EC</v>
      </c>
      <c r="NJ86" s="97" t="str">
        <f t="shared" si="755"/>
        <v>800438ED</v>
      </c>
      <c r="NK86" s="97" t="str">
        <f t="shared" si="755"/>
        <v>800438EE</v>
      </c>
      <c r="NL86" s="97" t="str">
        <f t="shared" si="755"/>
        <v>800438EF</v>
      </c>
      <c r="NM86" s="97" t="str">
        <f t="shared" si="755"/>
        <v>800438F0</v>
      </c>
      <c r="NN86" s="97" t="str">
        <f t="shared" si="755"/>
        <v>800438F1</v>
      </c>
      <c r="NO86" s="97" t="str">
        <f t="shared" si="755"/>
        <v>800438F2</v>
      </c>
      <c r="NP86" s="97" t="str">
        <f t="shared" si="755"/>
        <v>800438F3</v>
      </c>
      <c r="NQ86" s="97" t="str">
        <f t="shared" si="755"/>
        <v>800438F4</v>
      </c>
      <c r="NR86" s="97" t="str">
        <f t="shared" si="755"/>
        <v>800438F5</v>
      </c>
      <c r="NS86" s="97" t="str">
        <f t="shared" si="755"/>
        <v>800438F6</v>
      </c>
      <c r="NT86" s="97" t="str">
        <f t="shared" si="755"/>
        <v>800438F7</v>
      </c>
      <c r="NU86" s="97" t="str">
        <f t="shared" si="755"/>
        <v>800438F8</v>
      </c>
      <c r="NV86" s="97" t="str">
        <f t="shared" si="755"/>
        <v>800438F9</v>
      </c>
      <c r="NW86" s="97" t="str">
        <f t="shared" ref="NW86:QH86" si="756">DEC2HEX(HEX2DEC(NV86)+1)</f>
        <v>800438FA</v>
      </c>
      <c r="NX86" s="97" t="str">
        <f t="shared" si="756"/>
        <v>800438FB</v>
      </c>
      <c r="NY86" s="97" t="str">
        <f t="shared" si="756"/>
        <v>800438FC</v>
      </c>
      <c r="NZ86" s="97" t="str">
        <f t="shared" si="756"/>
        <v>800438FD</v>
      </c>
      <c r="OA86" s="97" t="str">
        <f t="shared" si="756"/>
        <v>800438FE</v>
      </c>
      <c r="OB86" s="97" t="str">
        <f t="shared" si="756"/>
        <v>800438FF</v>
      </c>
      <c r="OC86" s="97" t="str">
        <f t="shared" si="756"/>
        <v>80043900</v>
      </c>
      <c r="OD86" s="97" t="str">
        <f t="shared" si="756"/>
        <v>80043901</v>
      </c>
      <c r="OE86" s="97" t="str">
        <f t="shared" si="756"/>
        <v>80043902</v>
      </c>
      <c r="OF86" s="97" t="str">
        <f t="shared" si="756"/>
        <v>80043903</v>
      </c>
      <c r="OG86" s="97" t="str">
        <f t="shared" si="756"/>
        <v>80043904</v>
      </c>
      <c r="OH86" s="97" t="str">
        <f t="shared" si="756"/>
        <v>80043905</v>
      </c>
      <c r="OI86" s="97" t="str">
        <f t="shared" si="756"/>
        <v>80043906</v>
      </c>
      <c r="OJ86" s="97" t="str">
        <f t="shared" si="756"/>
        <v>80043907</v>
      </c>
      <c r="OK86" s="97" t="str">
        <f t="shared" si="756"/>
        <v>80043908</v>
      </c>
      <c r="OL86" s="97" t="str">
        <f t="shared" si="756"/>
        <v>80043909</v>
      </c>
      <c r="OM86" s="97" t="str">
        <f t="shared" si="756"/>
        <v>8004390A</v>
      </c>
      <c r="ON86" s="97" t="str">
        <f t="shared" si="756"/>
        <v>8004390B</v>
      </c>
      <c r="OO86" s="97" t="str">
        <f t="shared" si="756"/>
        <v>8004390C</v>
      </c>
      <c r="OP86" s="97" t="str">
        <f t="shared" si="756"/>
        <v>8004390D</v>
      </c>
      <c r="OQ86" s="97" t="str">
        <f t="shared" si="756"/>
        <v>8004390E</v>
      </c>
      <c r="OR86" s="97" t="str">
        <f t="shared" si="756"/>
        <v>8004390F</v>
      </c>
      <c r="OS86" s="97" t="str">
        <f t="shared" si="756"/>
        <v>80043910</v>
      </c>
      <c r="OT86" s="97" t="str">
        <f t="shared" si="756"/>
        <v>80043911</v>
      </c>
      <c r="OU86" s="97" t="str">
        <f t="shared" si="756"/>
        <v>80043912</v>
      </c>
      <c r="OV86" s="97" t="str">
        <f t="shared" si="756"/>
        <v>80043913</v>
      </c>
      <c r="OW86" s="97" t="str">
        <f t="shared" si="756"/>
        <v>80043914</v>
      </c>
      <c r="OX86" s="97" t="str">
        <f t="shared" si="756"/>
        <v>80043915</v>
      </c>
      <c r="OY86" s="97" t="str">
        <f t="shared" si="756"/>
        <v>80043916</v>
      </c>
      <c r="OZ86" s="97" t="str">
        <f t="shared" si="756"/>
        <v>80043917</v>
      </c>
      <c r="PA86" s="97" t="str">
        <f t="shared" si="756"/>
        <v>80043918</v>
      </c>
      <c r="PB86" s="97" t="str">
        <f t="shared" si="756"/>
        <v>80043919</v>
      </c>
      <c r="PC86" s="97" t="str">
        <f t="shared" si="756"/>
        <v>8004391A</v>
      </c>
      <c r="PD86" s="97" t="str">
        <f t="shared" si="756"/>
        <v>8004391B</v>
      </c>
      <c r="PE86" s="97" t="str">
        <f t="shared" si="756"/>
        <v>8004391C</v>
      </c>
      <c r="PF86" s="97" t="str">
        <f t="shared" si="756"/>
        <v>8004391D</v>
      </c>
      <c r="PG86" s="97" t="str">
        <f t="shared" si="756"/>
        <v>8004391E</v>
      </c>
      <c r="PH86" s="97" t="str">
        <f t="shared" si="756"/>
        <v>8004391F</v>
      </c>
      <c r="PI86" s="97" t="str">
        <f t="shared" si="756"/>
        <v>80043920</v>
      </c>
      <c r="PJ86" s="97" t="str">
        <f t="shared" si="756"/>
        <v>80043921</v>
      </c>
      <c r="PK86" s="97" t="str">
        <f t="shared" si="756"/>
        <v>80043922</v>
      </c>
      <c r="PL86" s="97" t="str">
        <f t="shared" si="756"/>
        <v>80043923</v>
      </c>
      <c r="PM86" s="97" t="str">
        <f t="shared" si="756"/>
        <v>80043924</v>
      </c>
      <c r="PN86" s="97" t="str">
        <f t="shared" si="756"/>
        <v>80043925</v>
      </c>
      <c r="PO86" s="97" t="str">
        <f t="shared" si="756"/>
        <v>80043926</v>
      </c>
      <c r="PP86" s="97" t="str">
        <f t="shared" si="756"/>
        <v>80043927</v>
      </c>
      <c r="PQ86" s="97" t="str">
        <f t="shared" si="756"/>
        <v>80043928</v>
      </c>
      <c r="PR86" s="97" t="str">
        <f t="shared" si="756"/>
        <v>80043929</v>
      </c>
      <c r="PS86" s="97" t="str">
        <f t="shared" si="756"/>
        <v>8004392A</v>
      </c>
      <c r="PT86" s="97" t="str">
        <f t="shared" si="756"/>
        <v>8004392B</v>
      </c>
      <c r="PU86" s="97" t="str">
        <f t="shared" si="756"/>
        <v>8004392C</v>
      </c>
      <c r="PV86" s="97" t="str">
        <f t="shared" si="756"/>
        <v>8004392D</v>
      </c>
      <c r="PW86" s="97" t="str">
        <f t="shared" si="756"/>
        <v>8004392E</v>
      </c>
      <c r="PX86" s="97" t="str">
        <f t="shared" si="756"/>
        <v>8004392F</v>
      </c>
      <c r="PY86" s="97" t="str">
        <f t="shared" si="756"/>
        <v>80043930</v>
      </c>
      <c r="PZ86" s="97" t="str">
        <f t="shared" si="756"/>
        <v>80043931</v>
      </c>
      <c r="QA86" s="97" t="str">
        <f t="shared" si="756"/>
        <v>80043932</v>
      </c>
      <c r="QB86" s="97" t="str">
        <f t="shared" si="756"/>
        <v>80043933</v>
      </c>
      <c r="QC86" s="97" t="str">
        <f t="shared" si="756"/>
        <v>80043934</v>
      </c>
      <c r="QD86" s="97" t="str">
        <f t="shared" si="756"/>
        <v>80043935</v>
      </c>
      <c r="QE86" s="97" t="str">
        <f t="shared" si="756"/>
        <v>80043936</v>
      </c>
      <c r="QF86" s="97" t="str">
        <f t="shared" si="756"/>
        <v>80043937</v>
      </c>
      <c r="QG86" s="97" t="str">
        <f t="shared" si="756"/>
        <v>80043938</v>
      </c>
      <c r="QH86" s="97" t="str">
        <f t="shared" si="756"/>
        <v>80043939</v>
      </c>
      <c r="QI86" s="97" t="str">
        <f t="shared" ref="QI86:SF86" si="757">DEC2HEX(HEX2DEC(QH86)+1)</f>
        <v>8004393A</v>
      </c>
      <c r="QJ86" s="97" t="str">
        <f t="shared" si="757"/>
        <v>8004393B</v>
      </c>
      <c r="QK86" s="97" t="str">
        <f t="shared" si="757"/>
        <v>8004393C</v>
      </c>
      <c r="QL86" s="97" t="str">
        <f t="shared" si="757"/>
        <v>8004393D</v>
      </c>
      <c r="QM86" s="97" t="str">
        <f t="shared" si="757"/>
        <v>8004393E</v>
      </c>
      <c r="QN86" s="97" t="str">
        <f t="shared" si="757"/>
        <v>8004393F</v>
      </c>
      <c r="QO86" s="97" t="str">
        <f t="shared" si="757"/>
        <v>80043940</v>
      </c>
      <c r="QP86" s="97" t="str">
        <f t="shared" si="757"/>
        <v>80043941</v>
      </c>
      <c r="QQ86" s="97" t="str">
        <f t="shared" si="757"/>
        <v>80043942</v>
      </c>
      <c r="QR86" s="97" t="str">
        <f t="shared" si="757"/>
        <v>80043943</v>
      </c>
      <c r="QS86" s="97" t="str">
        <f t="shared" si="757"/>
        <v>80043944</v>
      </c>
      <c r="QT86" s="97" t="str">
        <f t="shared" si="757"/>
        <v>80043945</v>
      </c>
      <c r="QU86" s="97" t="str">
        <f t="shared" si="757"/>
        <v>80043946</v>
      </c>
      <c r="QV86" s="97" t="str">
        <f t="shared" si="757"/>
        <v>80043947</v>
      </c>
      <c r="QW86" s="97" t="str">
        <f t="shared" si="757"/>
        <v>80043948</v>
      </c>
      <c r="QX86" s="97" t="str">
        <f t="shared" si="757"/>
        <v>80043949</v>
      </c>
      <c r="QY86" s="97" t="str">
        <f t="shared" si="757"/>
        <v>8004394A</v>
      </c>
      <c r="QZ86" s="97" t="str">
        <f t="shared" si="757"/>
        <v>8004394B</v>
      </c>
      <c r="RA86" s="97" t="str">
        <f t="shared" si="757"/>
        <v>8004394C</v>
      </c>
      <c r="RB86" s="97" t="str">
        <f t="shared" si="757"/>
        <v>8004394D</v>
      </c>
      <c r="RC86" s="97" t="str">
        <f t="shared" si="757"/>
        <v>8004394E</v>
      </c>
      <c r="RD86" s="97" t="str">
        <f t="shared" si="757"/>
        <v>8004394F</v>
      </c>
      <c r="RE86" s="97" t="str">
        <f t="shared" si="757"/>
        <v>80043950</v>
      </c>
      <c r="RF86" s="97" t="str">
        <f t="shared" si="757"/>
        <v>80043951</v>
      </c>
      <c r="RG86" s="97" t="str">
        <f t="shared" si="757"/>
        <v>80043952</v>
      </c>
      <c r="RH86" s="97" t="str">
        <f t="shared" si="757"/>
        <v>80043953</v>
      </c>
      <c r="RI86" s="97" t="str">
        <f t="shared" si="757"/>
        <v>80043954</v>
      </c>
      <c r="RJ86" s="97" t="str">
        <f t="shared" si="757"/>
        <v>80043955</v>
      </c>
      <c r="RK86" s="97" t="str">
        <f t="shared" si="757"/>
        <v>80043956</v>
      </c>
      <c r="RL86" s="97" t="str">
        <f t="shared" si="757"/>
        <v>80043957</v>
      </c>
      <c r="RM86" s="97" t="str">
        <f t="shared" si="757"/>
        <v>80043958</v>
      </c>
      <c r="RN86" s="97" t="str">
        <f t="shared" si="757"/>
        <v>80043959</v>
      </c>
      <c r="RO86" s="97" t="str">
        <f t="shared" si="757"/>
        <v>8004395A</v>
      </c>
      <c r="RP86" s="97" t="str">
        <f t="shared" si="757"/>
        <v>8004395B</v>
      </c>
      <c r="RQ86" s="97" t="str">
        <f t="shared" si="757"/>
        <v>8004395C</v>
      </c>
      <c r="RR86" s="97" t="str">
        <f t="shared" si="757"/>
        <v>8004395D</v>
      </c>
      <c r="RS86" s="97" t="str">
        <f t="shared" si="757"/>
        <v>8004395E</v>
      </c>
      <c r="RT86" s="97" t="str">
        <f t="shared" si="757"/>
        <v>8004395F</v>
      </c>
      <c r="RU86" s="97" t="str">
        <f t="shared" si="757"/>
        <v>80043960</v>
      </c>
      <c r="RV86" s="97" t="str">
        <f t="shared" si="757"/>
        <v>80043961</v>
      </c>
      <c r="RW86" s="97" t="str">
        <f t="shared" si="757"/>
        <v>80043962</v>
      </c>
      <c r="RX86" s="97" t="str">
        <f t="shared" si="757"/>
        <v>80043963</v>
      </c>
      <c r="RY86" s="97" t="str">
        <f t="shared" si="757"/>
        <v>80043964</v>
      </c>
      <c r="RZ86" s="97" t="str">
        <f t="shared" si="757"/>
        <v>80043965</v>
      </c>
      <c r="SA86" s="97" t="str">
        <f t="shared" si="757"/>
        <v>80043966</v>
      </c>
      <c r="SB86" s="97" t="str">
        <f t="shared" si="757"/>
        <v>80043967</v>
      </c>
      <c r="SC86" s="97" t="str">
        <f t="shared" si="757"/>
        <v>80043968</v>
      </c>
      <c r="SD86" s="97" t="str">
        <f t="shared" si="757"/>
        <v>80043969</v>
      </c>
      <c r="SE86" s="97" t="str">
        <f t="shared" si="757"/>
        <v>8004396A</v>
      </c>
      <c r="SF86" s="97" t="str">
        <f t="shared" si="757"/>
        <v>8004396B</v>
      </c>
    </row>
    <row r="87" spans="1:500" x14ac:dyDescent="0.35">
      <c r="A87" s="70" t="str">
        <f t="shared" ref="A87:T87" si="758">CHAR(HEX2DEC(LEFT(A88,2)))</f>
        <v>L</v>
      </c>
      <c r="B87" s="70" t="str">
        <f t="shared" si="758"/>
        <v>a</v>
      </c>
      <c r="C87" s="70" t="str">
        <f t="shared" si="758"/>
        <v>n</v>
      </c>
      <c r="D87" s="70" t="str">
        <f t="shared" si="758"/>
        <v>c</v>
      </c>
      <c r="E87" s="70" t="str">
        <f t="shared" si="758"/>
        <v>e</v>
      </c>
      <c r="F87" s="70" t="str">
        <f t="shared" si="758"/>
        <v>l</v>
      </c>
      <c r="G87" s="70" t="str">
        <f t="shared" si="758"/>
        <v>o</v>
      </c>
      <c r="H87" s="70" t="str">
        <f t="shared" si="758"/>
        <v>t</v>
      </c>
      <c r="I87" s="70" t="str">
        <f t="shared" si="758"/>
        <v xml:space="preserve"> </v>
      </c>
      <c r="J87" s="70" t="str">
        <f t="shared" si="758"/>
        <v>§</v>
      </c>
      <c r="K87" s="70" t="str">
        <f t="shared" si="758"/>
        <v>§</v>
      </c>
      <c r="L87" s="70" t="str">
        <f t="shared" si="758"/>
        <v>§</v>
      </c>
      <c r="M87" s="70" t="str">
        <f t="shared" si="758"/>
        <v>§</v>
      </c>
      <c r="N87" s="70" t="str">
        <f t="shared" si="758"/>
        <v>§</v>
      </c>
      <c r="O87" s="70" t="str">
        <f t="shared" si="758"/>
        <v>§</v>
      </c>
      <c r="P87" s="70" t="str">
        <f t="shared" si="758"/>
        <v>§</v>
      </c>
      <c r="Q87" s="70" t="str">
        <f t="shared" si="758"/>
        <v>§</v>
      </c>
      <c r="R87" s="70" t="str">
        <f t="shared" si="758"/>
        <v>§</v>
      </c>
      <c r="S87" s="70" t="str">
        <f t="shared" si="758"/>
        <v>§</v>
      </c>
      <c r="T87" s="70" t="str">
        <f t="shared" si="758"/>
        <v>§</v>
      </c>
    </row>
    <row r="88" spans="1:500" x14ac:dyDescent="0.35">
      <c r="A88" s="70" t="str">
        <f>UAEtranslate!I1</f>
        <v xml:space="preserve">4C 61 6E 63 65 6C 6F 74 20 A7 A7 A7 A7 A7 A7 A7 A7 A7 A7 A7 00 00 00 00 00 0A 00 18 00 00 00 04 00 03 00 1E 00 01 2E 01 00 00 06 2A 00 00 00 00 00 0C 00 0D 00 10 00 13 00 16 00 0D 00 06 00 0C 00 0D 00 10 00 13 00 16 00 0D 00 06 00 11 00 11 00 00 00 00 00 00 00 00 00 00 00 00 00 00 00 00 00 00 00 00 00 00 00 00 00 0D 00 17 00 14 00 1B 03 25 03 00 00 00 01 00 00 00 00 00 00 00 00 00 00 03 25 00 00 00 00 00 00 00 03 00 00 00 00 00 00 00 00 00 00 00 00 00 00 00 00 00 00 00 00 00 00 00 00 00 00 01 00 00 00 00 00 00 00 00 00 00 00 00 00 00 00 00 00 00 00 00 00 00 00 00 00 00 00 00 00 00 00 00 00 00 00 22 01 AF 02 3D 19 00 00 00 00 00 26 00 00 00 1E 00 00 00 00 00 00 00 00 00 00 00 00 00 00 00 00 06 00 03 00 00 00 00 00 00 00 0F 00 00 00 00 00 00 00 00 00 00 00 00 00 00 00 00 00 00 00 00 00 00 00 00 00 00 00 00 00 00 00 00 00 00 00 00 00 00 00 00 00 00 00 00 0E 0F 00 00 00 00 00 00 00 00 00 05 05 11 08 06 02 01 07 02 08 02 00 00 00 00 00 00 00 00 00 00 00 00 00 00 00 00 00 00 00 00 00 00 00 00 00 00 00 00 05 05 11 08 06 02 01 07 02 08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12 00 00 00 00 00 00 00 00 00 00 00 00 00 00 00 00 00 00 00 00 00 00 00 00 00 00 00 00 00 00 00 00 00 00 00 00 00 00 00 00 00 00 00 00 49 75 63 68 75 6F 20 A7 A7 A7 A7 A7 A7 A7 A7 A7 A7 A7 A7 A7 00 00 00 00 00 04 00 19 00 00 00 01 00 06 00 14 00 02 30 01 00 00 0B 42 00 00 00 00 00 11 00 0F 00 18 00 10 00 0D 00 0D 00 0B 00 11 00 0F 00 18 00 10 00 0D 00 0D 00 0B 00 1D 00 1D 00 00 00 00 00 00 00 00 00 00 00 00 00 00 00 00 00 00 00 00 00 00 00 00 00 28 00 14 00 13 00 12 18 24 09 00 05 04 03 00 00 00 00 00 00 00 00 00 00 18 24 00 00 00 00 00 00 00 09 00 00 00 00 00 00 00 00 05 00 00 00 00 00 00 00 00 04 00 00 00 00 00 00 00 00 03 00 00 00 00 00 00 00 00 00 00 00 00 00 00 00 00 00 00 00 00 00 00 00 00 00 00 00 00 00 00 00 00 00 00 00 99 02 68 03 23 2D 00 00 00 00 00 41 00 00 00 00 00 00 00 00 00 00 00 00 00 00 00 00 00 00 00 00 06 00 03 00 00 00 00 00 00 00 0A 00 00 00 00 00 00 00 00 00 00 00 00 00 00 00 00 00 00 00 00 00 00 00 00 00 00 00 00 00 00 00 00 00 00 00 00 00 00 00 00 00 00 00 00 00 00 00 00 00 00 00 00 00 00 00 02 0A 0A 09 0A 02 05 0A 04 04 03 00 00 00 00 00 00 00 00 00 00 00 00 00 00 00 00 00 00 00 00 00 00 00 00 00 00 00 00 02 0A 0A 09 0A 02 05 0A 04 04 03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0E 00 00 00 00 00 00 00 00 00 00 00 00 00 00 00 00 00 00 00 00 00 00 00 00 00 00 00 00 00 00 00 00 00 00 00 00 00 00 00 00 00 00 00 00 44 6F 6C 6C 79 20 A7 A7 A7 A7 A7 A7 A7 A7 A7 A7 A7 A7 A7 A7 00 00 00 01 00 01 00 15 00 00 00 03 00 04 00 12 00 01 29 01 00 00 06 65 00 00 00 00 00 12 00 13 00 14 00 12 00 1A 00 0F 00 10 00 12 00 13 00 14 00 12 00 1A 00 0F 00 10 00 18 00 18 00 00 00 00 00 00 00 00 00 00 00 00 00 00 00 00 00 00 00 00 00 00 00 00 00 12 00 18 00 15 00 20 17 05 03 00 01 02 03 00 00 00 00 00 00 00 00 00 00 17 05 00 00 00 00 00 00 00 03 00 00 00 00 00 00 00 00 01 00 00 00 00 00 00 00 00 02 00 00 00 00 00 00 00 00 03 00 00 00 00 00 00 00 00 00 00 00 00 00 00 00 00 00 00 00 00 00 00 00 00 00 00 00 00 00 00 00 00 00 00 00 30 01 E8 02 13 1C 00 00 00 00 00 1A 00 00 00 00 00 00 00 00 00 00 00 00 00 00 00 00 00 00 00 00 06 00 03 00 00 00 00 00 00 00 09 00 00 00 00 00 00 00 00 00 00 00 00 00 00 00 00 00 00 00 00 00 00 00 00 00 00 00 00 00 00 00 00 00 00 00 00 00 00 00 00 00 00 00 00 00 00 00 00 00 00 00 00 00 00 00 06 05 09 08 0A 02 01 06 05 0F 08 00 00 00 00 00 00 00 00 00 00 00 00 00 00 00 00 00 00 00 00 00 00 00 00 00 00 00 00 06 05 09 08 0A 02 01 06 05 0F 08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0C 00 00 00 00 00 00 00 00 00 00 00 00 00 00 00 00 00 00 00 00 00 00 00 00 00 00 00 00 00 00 00 00 00 00 00 00 00 00 00 00 00 00 00 00 48 75 74 6C 65 6F 20 A7 A7 A7 A7 A7 A7 A7 A7 A7 A7 A7 A7 A7 00 00 00 00 00 01 00 0A 00 00 00 03 00 03 00 0E 00 01 12 01 00 00 06 B6 00 00 00 00 00 10 00 15 00 0B 00 0D 00 0F 00 10 00 11 00 10 00 15 00 0B 00 0D 00 0F 00 10 00 11 00 14 00 14 00 0D 00 0D 00 00 00 00 00 00 00 00 00 01 00 00 00 00 00 00 00 00 00 00 00 07 00 0B 00 14 00 15 01 00 02 00 00 00 01 00 00 00 00 00 00 00 00 00 00 01 00 00 00 00 00 00 00 00 02 00 00 00 00 00 00 00 00 00 00 00 00 00 00 00 00 00 00 00 00 00 00 00 00 00 00 01 00 00 00 00 00 00 00 00 00 00 00 00 00 00 00 00 00 00 00 00 00 00 00 00 00 00 00 00 00 00 00 00 00 00 00 1A 02 B6 03 9A 20 00 00 00 00 00 08 00 00 00 46 00 00 00 00 00 00 00 00 00 00 00 00 00 00 00 00 06 00 03 00 00 00 00 00 00 00 07 00 00 00 00 00 00 00 00 00 00 00 00 00 00 00 00 00 00 00 00 00 00 00 00 00 00 00 00 00 00 00 00 00 00 00 00 00 00 00 00 00 00 00 00 00 00 00 00 00 00 00 00 00 00 00 0C 07 04 02 0C 0A 05 02 06 09 09 00 00 00 00 00 00 00 00 00 00 00 00 00 00 00 00 00 00 00 00 00 00 00 00 00 00 00 00 0C 07 04 02 0C 0A 05 02 06 09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0B 00 00 00 00 00 00 00 00 00 00 00 00 00 00 00 00 00 00 00 00 00 00 00 00 00 00 00 00 00 00 00 00 00 00 00 00 00 00 00 00 00 00 00 00 45 7A 62 65 72 69 6F 20 A7 A7 A7 A7 A7 A7 A7 A7 A7 A7 A7 A7 00 00 00 00 00 02 00 0C 00 00 00 03 00 01 00 0E 00 02 16 01 00 00 08 8F 00 00 00 00 00 0D 00 13 00 08 00 0B 00 0D 00 19 00 15 00 0D 00 13 00 08 00 0B 00 0D 00 19 00 15 00 14 00 14 00 12 00 12 00 00 00 00 00 00 00 00 00 00 00 00 00 00 00 02 00 00 00 00 00 08 00 09 00 0F 00 12 05 00 04 00 02 00 04 00 00 00 00 00 00 00 00 00 00 05 00 00 00 00 00 00 00 00 04 00 00 00 00 00 00 00 00 02 00 00 00 00 00 00 00 00 00 00 00 00 00 00 00 00 00 04 00 00 00 00 00 00 00 00 00 00 00 00 00 00 00 00 00 00 00 00 00 00 00 00 00 00 00 00 00 00 00 02 00 00 00 22 01 DC 02 74 27 00 00 00 00 00 19 00 00 00 32 00 00 00 00 00 00 00 00 00 00 00 00 00 00 00 00 06 00 03 00 00 00 00 00 00 00 07 00 00 00 00 00 00 00 00 00 00 00 00 00 00 00 00 00 00 00 00 00 00 00 00 00 00 00 00 00 00 00 00 00 00 00 00 00 00 00 00 00 00 00 00 00 00 00 00 00 00 00 00 00 00 00 07 0B 02 04 0C 09 04 01 02 06 0F 00 00 00 00 00 00 00 00 00 00 00 00 00 00 00 00 00 00 00 00 00 00 00 00 00 00 00 00 07 0B 02 04 0C 09 04 01 02 06 0F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05 10 68 00 00 00 90 00 05 FB 62 00 00 00 06 FF 00 FF FF 00 00 00 90 00 00 07 00 00 01 2E 48 00 01 2D 98 00 00 00 00 00 00 00 09 00 00 00 14 00 00 1C 06 00 00 10 40 00 00 00 41 00 00 3F 3A 00 00 00 00 00 00 00 1A 00 00 00 00 00 06 E0 BE 00 00 07 00 00 00 00 00 00 05 FB 46 00 00 00 00 00 00 00 00 00 00 00 00 FF 00 00 00 00 00 00 02 00 00 00 02 00 00 1F B6 00 05 FB 38 00 00 00 00 00 06 90 BC 00 00 B9 8C 00 00 B9 A8 00 00 DB F2 00 00 DC 02 00 00 DC 12 00 00 DC 22 00 00 DC 32 00 00 DC 42 00 00 DC 52 00 01 03 A4 00 00 00 25 00 00 00 0F 00 00 00 04 00 00 50 26 00 0A 4E A4 00 05 FE 30 00 00 00 00 00 00 00 00 00 07 1E 26 00 05 5C 64 00 00 00 0E 00 00 00 01 00 00 00 00 FF 00 FF 00 00 00 46 6A 00 00 48 5E 00 00 48 9E 00 0A 00 84 00 06 50 FE 00 00 E0 C8 00 00 2E FA 00 00 DF D4 00 00 DB 60 00 00 E6 2C 00 00 B9 C8 00 05 0E 74 00 06 5C 4F 00 0D 6D DA 00 01 36 94 00 0B 00 00 00 00 A1 FC 00 00 FE 54 00 01 09 9E 00 00 00 00 00 01 12 5C 00 00 90 58 00 00 00 00 00 FF 00 FF 00 00 00 00 00 05 8F 90 00 00 00 00 00 01 0D BA </v>
      </c>
      <c r="B88" s="70" t="str">
        <f>MID($A88,3*(COLUMN(B88)-COLUMN($A88)+COLUMN($A88)-1)+1,2)</f>
        <v>61</v>
      </c>
      <c r="C88" s="70" t="str">
        <f t="shared" si="721"/>
        <v>6E</v>
      </c>
      <c r="D88" s="70" t="str">
        <f t="shared" si="721"/>
        <v>63</v>
      </c>
      <c r="E88" s="70" t="str">
        <f t="shared" si="721"/>
        <v>65</v>
      </c>
      <c r="F88" s="70" t="str">
        <f t="shared" si="721"/>
        <v>6C</v>
      </c>
      <c r="G88" s="70" t="str">
        <f t="shared" si="721"/>
        <v>6F</v>
      </c>
      <c r="H88" s="70" t="str">
        <f t="shared" si="721"/>
        <v>74</v>
      </c>
      <c r="I88" s="70" t="str">
        <f t="shared" si="721"/>
        <v>20</v>
      </c>
      <c r="J88" s="70" t="str">
        <f t="shared" si="721"/>
        <v>A7</v>
      </c>
      <c r="K88" s="70" t="str">
        <f t="shared" si="721"/>
        <v>A7</v>
      </c>
      <c r="L88" s="70" t="str">
        <f t="shared" si="721"/>
        <v>A7</v>
      </c>
      <c r="M88" s="70" t="str">
        <f t="shared" si="721"/>
        <v>A7</v>
      </c>
      <c r="N88" s="70" t="str">
        <f t="shared" si="721"/>
        <v>A7</v>
      </c>
      <c r="O88" s="70" t="str">
        <f t="shared" si="721"/>
        <v>A7</v>
      </c>
      <c r="P88" s="70" t="str">
        <f t="shared" si="721"/>
        <v>A7</v>
      </c>
      <c r="Q88" s="70" t="str">
        <f t="shared" si="721"/>
        <v>A7</v>
      </c>
      <c r="R88" s="70" t="str">
        <f t="shared" si="721"/>
        <v>A7</v>
      </c>
      <c r="S88" s="70" t="str">
        <f t="shared" si="721"/>
        <v>A7</v>
      </c>
      <c r="T88" s="70" t="str">
        <f t="shared" si="721"/>
        <v>A7</v>
      </c>
      <c r="U88" s="70" t="str">
        <f t="shared" si="721"/>
        <v>00</v>
      </c>
      <c r="V88" s="70" t="str">
        <f t="shared" si="721"/>
        <v>00</v>
      </c>
      <c r="W88" s="70" t="str">
        <f t="shared" si="721"/>
        <v>00</v>
      </c>
      <c r="X88" s="70" t="str">
        <f t="shared" si="721"/>
        <v>00</v>
      </c>
      <c r="Y88" s="70" t="str">
        <f t="shared" si="721"/>
        <v>00</v>
      </c>
      <c r="Z88" s="70" t="str">
        <f t="shared" si="721"/>
        <v>0A</v>
      </c>
      <c r="AA88" s="70" t="str">
        <f t="shared" si="721"/>
        <v>00</v>
      </c>
      <c r="AB88" s="70" t="str">
        <f t="shared" si="721"/>
        <v>18</v>
      </c>
      <c r="AC88" s="70" t="str">
        <f t="shared" si="721"/>
        <v>00</v>
      </c>
      <c r="AD88" s="70" t="str">
        <f t="shared" si="721"/>
        <v>00</v>
      </c>
      <c r="AE88" s="70" t="str">
        <f t="shared" si="721"/>
        <v>00</v>
      </c>
      <c r="AF88" s="70" t="str">
        <f t="shared" si="721"/>
        <v>04</v>
      </c>
      <c r="AG88" s="70" t="str">
        <f t="shared" si="721"/>
        <v>00</v>
      </c>
      <c r="AH88" s="70" t="str">
        <f t="shared" si="721"/>
        <v>03</v>
      </c>
      <c r="AI88" s="70" t="str">
        <f t="shared" si="721"/>
        <v>00</v>
      </c>
      <c r="AJ88" s="70" t="str">
        <f t="shared" si="721"/>
        <v>1E</v>
      </c>
      <c r="AK88" s="70" t="str">
        <f t="shared" si="721"/>
        <v>00</v>
      </c>
      <c r="AL88" s="70" t="str">
        <f t="shared" si="721"/>
        <v>01</v>
      </c>
      <c r="AM88" s="70" t="str">
        <f t="shared" si="721"/>
        <v>2E</v>
      </c>
      <c r="AN88" s="70" t="str">
        <f t="shared" si="721"/>
        <v>01</v>
      </c>
      <c r="AO88" s="70" t="str">
        <f t="shared" si="721"/>
        <v>00</v>
      </c>
      <c r="AP88" s="70" t="str">
        <f t="shared" si="721"/>
        <v>00</v>
      </c>
      <c r="AQ88" s="70" t="str">
        <f t="shared" si="721"/>
        <v>06</v>
      </c>
      <c r="AR88" s="70" t="str">
        <f t="shared" si="721"/>
        <v>2A</v>
      </c>
      <c r="AS88" s="70" t="str">
        <f t="shared" si="721"/>
        <v>00</v>
      </c>
      <c r="AT88" s="70" t="str">
        <f t="shared" si="721"/>
        <v>00</v>
      </c>
      <c r="AU88" s="70" t="str">
        <f t="shared" si="721"/>
        <v>00</v>
      </c>
      <c r="AV88" s="70" t="str">
        <f t="shared" si="721"/>
        <v>00</v>
      </c>
      <c r="AW88" s="70" t="str">
        <f t="shared" si="721"/>
        <v>00</v>
      </c>
      <c r="AX88" s="70" t="str">
        <f t="shared" si="721"/>
        <v>0C</v>
      </c>
      <c r="AY88" s="70" t="str">
        <f t="shared" si="721"/>
        <v>00</v>
      </c>
      <c r="AZ88" s="70" t="str">
        <f t="shared" si="721"/>
        <v>0D</v>
      </c>
      <c r="BA88" s="70" t="str">
        <f t="shared" si="721"/>
        <v>00</v>
      </c>
      <c r="BB88" s="70" t="str">
        <f t="shared" si="721"/>
        <v>10</v>
      </c>
      <c r="BC88" s="70" t="str">
        <f t="shared" si="721"/>
        <v>00</v>
      </c>
      <c r="BD88" s="70" t="str">
        <f t="shared" si="721"/>
        <v>13</v>
      </c>
      <c r="BE88" s="70" t="str">
        <f t="shared" si="721"/>
        <v>00</v>
      </c>
      <c r="BF88" s="70" t="str">
        <f t="shared" si="721"/>
        <v>16</v>
      </c>
      <c r="BG88" s="70" t="str">
        <f t="shared" si="721"/>
        <v>00</v>
      </c>
      <c r="BH88" s="70" t="str">
        <f t="shared" si="721"/>
        <v>0D</v>
      </c>
      <c r="BI88" s="70" t="str">
        <f t="shared" si="721"/>
        <v>00</v>
      </c>
      <c r="BJ88" s="70" t="str">
        <f t="shared" si="721"/>
        <v>06</v>
      </c>
      <c r="BK88" s="70" t="str">
        <f t="shared" si="721"/>
        <v>00</v>
      </c>
      <c r="BL88" s="70" t="str">
        <f t="shared" si="721"/>
        <v>0C</v>
      </c>
      <c r="BM88" s="70" t="str">
        <f t="shared" si="721"/>
        <v>00</v>
      </c>
      <c r="BN88" s="70" t="str">
        <f t="shared" si="721"/>
        <v>0D</v>
      </c>
      <c r="BO88" s="70" t="str">
        <f t="shared" si="722"/>
        <v>00</v>
      </c>
      <c r="BP88" s="70" t="str">
        <f t="shared" si="722"/>
        <v>10</v>
      </c>
      <c r="BQ88" s="70" t="str">
        <f t="shared" si="722"/>
        <v>00</v>
      </c>
      <c r="BR88" s="70" t="str">
        <f t="shared" si="722"/>
        <v>13</v>
      </c>
      <c r="BS88" s="70" t="str">
        <f t="shared" si="722"/>
        <v>00</v>
      </c>
      <c r="BT88" s="70" t="str">
        <f t="shared" si="722"/>
        <v>16</v>
      </c>
      <c r="BU88" s="70" t="str">
        <f t="shared" si="722"/>
        <v>00</v>
      </c>
      <c r="BV88" s="70" t="str">
        <f t="shared" si="722"/>
        <v>0D</v>
      </c>
      <c r="BW88" s="70" t="str">
        <f t="shared" si="722"/>
        <v>00</v>
      </c>
      <c r="BX88" s="70" t="str">
        <f t="shared" si="722"/>
        <v>06</v>
      </c>
      <c r="BY88" s="70" t="str">
        <f t="shared" si="722"/>
        <v>00</v>
      </c>
      <c r="BZ88" s="70" t="str">
        <f t="shared" si="722"/>
        <v>11</v>
      </c>
      <c r="CA88" s="70" t="str">
        <f t="shared" si="722"/>
        <v>00</v>
      </c>
      <c r="CB88" s="70" t="str">
        <f t="shared" si="722"/>
        <v>11</v>
      </c>
      <c r="CC88" s="70" t="str">
        <f t="shared" si="722"/>
        <v>00</v>
      </c>
      <c r="CD88" s="70" t="str">
        <f t="shared" si="722"/>
        <v>00</v>
      </c>
      <c r="CE88" s="70" t="str">
        <f t="shared" si="722"/>
        <v>00</v>
      </c>
      <c r="CF88" s="70" t="str">
        <f t="shared" si="722"/>
        <v>00</v>
      </c>
      <c r="CG88" s="70" t="str">
        <f t="shared" si="722"/>
        <v>00</v>
      </c>
      <c r="CH88" s="70" t="str">
        <f t="shared" si="722"/>
        <v>00</v>
      </c>
      <c r="CI88" s="70" t="str">
        <f t="shared" si="722"/>
        <v>00</v>
      </c>
      <c r="CJ88" s="70" t="str">
        <f t="shared" si="722"/>
        <v>00</v>
      </c>
      <c r="CK88" s="70" t="str">
        <f t="shared" si="722"/>
        <v>00</v>
      </c>
      <c r="CL88" s="70" t="str">
        <f t="shared" si="722"/>
        <v>00</v>
      </c>
      <c r="CM88" s="70" t="str">
        <f t="shared" si="722"/>
        <v>00</v>
      </c>
      <c r="CN88" s="70" t="str">
        <f t="shared" si="722"/>
        <v>00</v>
      </c>
      <c r="CO88" s="70" t="str">
        <f t="shared" si="722"/>
        <v>00</v>
      </c>
      <c r="CP88" s="70" t="str">
        <f t="shared" si="722"/>
        <v>00</v>
      </c>
      <c r="CQ88" s="70" t="str">
        <f t="shared" si="722"/>
        <v>00</v>
      </c>
      <c r="CR88" s="70" t="str">
        <f t="shared" si="722"/>
        <v>00</v>
      </c>
      <c r="CS88" s="70" t="str">
        <f t="shared" si="722"/>
        <v>00</v>
      </c>
      <c r="CT88" s="70" t="str">
        <f t="shared" si="722"/>
        <v>00</v>
      </c>
      <c r="CU88" s="70" t="str">
        <f t="shared" si="722"/>
        <v>00</v>
      </c>
      <c r="CV88" s="70" t="str">
        <f t="shared" si="722"/>
        <v>00</v>
      </c>
      <c r="CW88" s="70" t="str">
        <f t="shared" si="722"/>
        <v>00</v>
      </c>
      <c r="CX88" s="70" t="str">
        <f t="shared" si="722"/>
        <v>00</v>
      </c>
      <c r="CY88" s="70" t="str">
        <f t="shared" si="722"/>
        <v>00</v>
      </c>
      <c r="CZ88" s="70" t="str">
        <f t="shared" si="722"/>
        <v>00</v>
      </c>
      <c r="DA88" s="70" t="str">
        <f t="shared" si="722"/>
        <v>00</v>
      </c>
      <c r="DB88" s="70" t="str">
        <f t="shared" si="722"/>
        <v>0D</v>
      </c>
      <c r="DC88" s="70" t="str">
        <f t="shared" si="722"/>
        <v>00</v>
      </c>
      <c r="DD88" s="70" t="str">
        <f t="shared" si="722"/>
        <v>17</v>
      </c>
      <c r="DE88" s="70" t="str">
        <f t="shared" si="722"/>
        <v>00</v>
      </c>
      <c r="DF88" s="70" t="str">
        <f t="shared" si="722"/>
        <v>14</v>
      </c>
      <c r="DG88" s="70" t="str">
        <f t="shared" si="722"/>
        <v>00</v>
      </c>
      <c r="DH88" s="70" t="str">
        <f t="shared" si="722"/>
        <v>1B</v>
      </c>
      <c r="DI88" s="70" t="str">
        <f t="shared" si="722"/>
        <v>03</v>
      </c>
      <c r="DJ88" s="70" t="str">
        <f t="shared" si="722"/>
        <v>25</v>
      </c>
      <c r="DK88" s="70" t="str">
        <f t="shared" si="722"/>
        <v>03</v>
      </c>
      <c r="DL88" s="70" t="str">
        <f t="shared" si="722"/>
        <v>00</v>
      </c>
      <c r="DM88" s="70" t="str">
        <f t="shared" si="722"/>
        <v>00</v>
      </c>
      <c r="DN88" s="70" t="str">
        <f t="shared" si="722"/>
        <v>00</v>
      </c>
      <c r="DO88" s="70" t="str">
        <f t="shared" si="722"/>
        <v>01</v>
      </c>
      <c r="DP88" s="70" t="str">
        <f t="shared" si="722"/>
        <v>00</v>
      </c>
      <c r="DQ88" s="70" t="str">
        <f t="shared" si="722"/>
        <v>00</v>
      </c>
      <c r="DR88" s="70" t="str">
        <f t="shared" si="722"/>
        <v>00</v>
      </c>
      <c r="DS88" s="70" t="str">
        <f t="shared" si="722"/>
        <v>00</v>
      </c>
      <c r="DT88" s="70" t="str">
        <f t="shared" si="722"/>
        <v>00</v>
      </c>
      <c r="DU88" s="70" t="str">
        <f t="shared" si="722"/>
        <v>00</v>
      </c>
      <c r="DV88" s="70" t="str">
        <f t="shared" si="722"/>
        <v>00</v>
      </c>
      <c r="DW88" s="70" t="str">
        <f t="shared" si="722"/>
        <v>00</v>
      </c>
      <c r="DX88" s="70" t="str">
        <f t="shared" si="722"/>
        <v>00</v>
      </c>
      <c r="DY88" s="70" t="str">
        <f t="shared" si="722"/>
        <v>00</v>
      </c>
      <c r="DZ88" s="70" t="str">
        <f t="shared" si="722"/>
        <v>03</v>
      </c>
      <c r="EA88" s="70" t="str">
        <f t="shared" si="723"/>
        <v>25</v>
      </c>
      <c r="EB88" s="70" t="str">
        <f t="shared" si="723"/>
        <v>00</v>
      </c>
      <c r="EC88" s="70" t="str">
        <f t="shared" si="723"/>
        <v>00</v>
      </c>
      <c r="ED88" s="70" t="str">
        <f t="shared" si="723"/>
        <v>00</v>
      </c>
      <c r="EE88" s="70" t="str">
        <f t="shared" si="723"/>
        <v>00</v>
      </c>
      <c r="EF88" s="70" t="str">
        <f t="shared" si="723"/>
        <v>00</v>
      </c>
      <c r="EG88" s="70" t="str">
        <f t="shared" si="723"/>
        <v>00</v>
      </c>
      <c r="EH88" s="70" t="str">
        <f t="shared" si="723"/>
        <v>00</v>
      </c>
      <c r="EI88" s="70" t="str">
        <f t="shared" si="723"/>
        <v>03</v>
      </c>
      <c r="EJ88" s="70" t="str">
        <f t="shared" si="723"/>
        <v>00</v>
      </c>
      <c r="EK88" s="70" t="str">
        <f t="shared" si="723"/>
        <v>00</v>
      </c>
      <c r="EL88" s="70" t="str">
        <f t="shared" si="723"/>
        <v>00</v>
      </c>
      <c r="EM88" s="70" t="str">
        <f t="shared" si="723"/>
        <v>00</v>
      </c>
      <c r="EN88" s="70" t="str">
        <f t="shared" si="723"/>
        <v>00</v>
      </c>
      <c r="EO88" s="70" t="str">
        <f t="shared" si="723"/>
        <v>00</v>
      </c>
      <c r="EP88" s="70" t="str">
        <f t="shared" si="723"/>
        <v>00</v>
      </c>
      <c r="EQ88" s="70" t="str">
        <f t="shared" si="723"/>
        <v>00</v>
      </c>
      <c r="ER88" s="70" t="str">
        <f t="shared" si="723"/>
        <v>00</v>
      </c>
      <c r="ES88" s="70" t="str">
        <f t="shared" si="723"/>
        <v>00</v>
      </c>
      <c r="ET88" s="70" t="str">
        <f t="shared" si="723"/>
        <v>00</v>
      </c>
      <c r="EU88" s="70" t="str">
        <f t="shared" si="723"/>
        <v>00</v>
      </c>
      <c r="EV88" s="70" t="str">
        <f t="shared" si="723"/>
        <v>00</v>
      </c>
      <c r="EW88" s="70" t="str">
        <f t="shared" si="723"/>
        <v>00</v>
      </c>
      <c r="EX88" s="70" t="str">
        <f t="shared" si="723"/>
        <v>00</v>
      </c>
      <c r="EY88" s="70" t="str">
        <f t="shared" si="723"/>
        <v>00</v>
      </c>
      <c r="EZ88" s="70" t="str">
        <f t="shared" si="723"/>
        <v>00</v>
      </c>
      <c r="FA88" s="70" t="str">
        <f t="shared" si="723"/>
        <v>00</v>
      </c>
      <c r="FB88" s="70" t="str">
        <f t="shared" si="723"/>
        <v>00</v>
      </c>
      <c r="FC88" s="70" t="str">
        <f t="shared" si="723"/>
        <v>00</v>
      </c>
      <c r="FD88" s="70" t="str">
        <f t="shared" si="723"/>
        <v>00</v>
      </c>
      <c r="FE88" s="70" t="str">
        <f t="shared" si="723"/>
        <v>00</v>
      </c>
      <c r="FF88" s="70" t="str">
        <f t="shared" si="723"/>
        <v>00</v>
      </c>
      <c r="FG88" s="70" t="str">
        <f t="shared" si="723"/>
        <v>00</v>
      </c>
      <c r="FH88" s="70" t="str">
        <f t="shared" si="723"/>
        <v>00</v>
      </c>
      <c r="FI88" s="70" t="str">
        <f t="shared" si="723"/>
        <v>00</v>
      </c>
      <c r="FJ88" s="70" t="str">
        <f t="shared" si="723"/>
        <v>01</v>
      </c>
      <c r="FK88" s="70" t="str">
        <f t="shared" si="723"/>
        <v>00</v>
      </c>
      <c r="FL88" s="70" t="str">
        <f t="shared" si="723"/>
        <v>00</v>
      </c>
      <c r="FM88" s="70" t="str">
        <f t="shared" si="723"/>
        <v>00</v>
      </c>
      <c r="FN88" s="70" t="str">
        <f t="shared" si="723"/>
        <v>00</v>
      </c>
      <c r="FO88" s="70" t="str">
        <f t="shared" si="723"/>
        <v>00</v>
      </c>
      <c r="FP88" s="70" t="str">
        <f t="shared" si="723"/>
        <v>00</v>
      </c>
      <c r="FQ88" s="70" t="str">
        <f t="shared" si="723"/>
        <v>00</v>
      </c>
      <c r="FR88" s="70" t="str">
        <f t="shared" si="723"/>
        <v>00</v>
      </c>
      <c r="FS88" s="70" t="str">
        <f t="shared" si="723"/>
        <v>00</v>
      </c>
      <c r="FT88" s="70" t="str">
        <f t="shared" si="723"/>
        <v>00</v>
      </c>
      <c r="FU88" s="70" t="str">
        <f t="shared" si="723"/>
        <v>00</v>
      </c>
      <c r="FV88" s="70" t="str">
        <f t="shared" si="723"/>
        <v>00</v>
      </c>
      <c r="FW88" s="70" t="str">
        <f t="shared" si="723"/>
        <v>00</v>
      </c>
      <c r="FX88" s="70" t="str">
        <f t="shared" si="723"/>
        <v>00</v>
      </c>
      <c r="FY88" s="70" t="str">
        <f t="shared" si="723"/>
        <v>00</v>
      </c>
      <c r="FZ88" s="70" t="str">
        <f t="shared" si="723"/>
        <v>00</v>
      </c>
      <c r="GA88" s="70" t="str">
        <f t="shared" si="723"/>
        <v>00</v>
      </c>
      <c r="GB88" s="70" t="str">
        <f t="shared" si="723"/>
        <v>00</v>
      </c>
      <c r="GC88" s="70" t="str">
        <f t="shared" si="723"/>
        <v>00</v>
      </c>
      <c r="GD88" s="70" t="str">
        <f t="shared" si="723"/>
        <v>00</v>
      </c>
      <c r="GE88" s="70" t="str">
        <f t="shared" si="723"/>
        <v>00</v>
      </c>
      <c r="GF88" s="70" t="str">
        <f t="shared" si="723"/>
        <v>00</v>
      </c>
      <c r="GG88" s="70" t="str">
        <f t="shared" si="723"/>
        <v>00</v>
      </c>
      <c r="GH88" s="70" t="str">
        <f t="shared" si="723"/>
        <v>00</v>
      </c>
      <c r="GI88" s="70" t="str">
        <f t="shared" si="723"/>
        <v>00</v>
      </c>
      <c r="GJ88" s="70" t="str">
        <f t="shared" si="723"/>
        <v>00</v>
      </c>
      <c r="GK88" s="70" t="str">
        <f t="shared" si="723"/>
        <v>00</v>
      </c>
      <c r="GL88" s="70" t="str">
        <f t="shared" si="723"/>
        <v>00</v>
      </c>
      <c r="GM88" s="70" t="str">
        <f t="shared" si="724"/>
        <v>00</v>
      </c>
      <c r="GN88" s="70" t="str">
        <f t="shared" si="724"/>
        <v>00</v>
      </c>
      <c r="GO88" s="70" t="str">
        <f t="shared" si="724"/>
        <v>00</v>
      </c>
      <c r="GP88" s="70" t="str">
        <f t="shared" si="724"/>
        <v>00</v>
      </c>
      <c r="GQ88" s="70" t="str">
        <f t="shared" si="724"/>
        <v>00</v>
      </c>
      <c r="GR88" s="70" t="str">
        <f t="shared" si="724"/>
        <v>00</v>
      </c>
      <c r="GS88" s="70" t="str">
        <f t="shared" si="724"/>
        <v>00</v>
      </c>
      <c r="GT88" s="70" t="str">
        <f t="shared" si="724"/>
        <v>22</v>
      </c>
      <c r="GU88" s="70" t="str">
        <f t="shared" si="724"/>
        <v>01</v>
      </c>
      <c r="GV88" s="70" t="str">
        <f t="shared" si="724"/>
        <v>AF</v>
      </c>
      <c r="GW88" s="70" t="str">
        <f t="shared" si="724"/>
        <v>02</v>
      </c>
      <c r="GX88" s="70" t="str">
        <f t="shared" si="724"/>
        <v>3D</v>
      </c>
      <c r="GY88" s="70" t="str">
        <f t="shared" si="724"/>
        <v>19</v>
      </c>
      <c r="GZ88" s="70" t="str">
        <f t="shared" si="724"/>
        <v>00</v>
      </c>
      <c r="HA88" s="70" t="str">
        <f t="shared" si="724"/>
        <v>00</v>
      </c>
      <c r="HB88" s="70" t="str">
        <f t="shared" si="724"/>
        <v>00</v>
      </c>
      <c r="HC88" s="70" t="str">
        <f t="shared" si="724"/>
        <v>00</v>
      </c>
      <c r="HD88" s="70" t="str">
        <f t="shared" si="724"/>
        <v>00</v>
      </c>
      <c r="HE88" s="70" t="str">
        <f t="shared" si="724"/>
        <v>26</v>
      </c>
      <c r="HF88" s="70" t="str">
        <f t="shared" si="724"/>
        <v>00</v>
      </c>
      <c r="HG88" s="70" t="str">
        <f t="shared" si="724"/>
        <v>00</v>
      </c>
      <c r="HH88" s="70" t="str">
        <f t="shared" si="724"/>
        <v>00</v>
      </c>
      <c r="HI88" s="70" t="str">
        <f t="shared" si="724"/>
        <v>1E</v>
      </c>
      <c r="HJ88" s="70" t="str">
        <f t="shared" si="724"/>
        <v>00</v>
      </c>
      <c r="HK88" s="70" t="str">
        <f t="shared" si="724"/>
        <v>00</v>
      </c>
      <c r="HL88" s="70" t="str">
        <f t="shared" si="724"/>
        <v>00</v>
      </c>
      <c r="HM88" s="70" t="str">
        <f t="shared" si="724"/>
        <v>00</v>
      </c>
      <c r="HN88" s="70" t="str">
        <f t="shared" si="724"/>
        <v>00</v>
      </c>
      <c r="HO88" s="70" t="str">
        <f t="shared" si="724"/>
        <v>00</v>
      </c>
      <c r="HP88" s="70" t="str">
        <f t="shared" si="724"/>
        <v>00</v>
      </c>
      <c r="HQ88" s="70" t="str">
        <f t="shared" si="724"/>
        <v>00</v>
      </c>
      <c r="HR88" s="70" t="str">
        <f t="shared" si="724"/>
        <v>00</v>
      </c>
      <c r="HS88" s="70" t="str">
        <f t="shared" si="724"/>
        <v>00</v>
      </c>
      <c r="HT88" s="70" t="str">
        <f t="shared" si="724"/>
        <v>00</v>
      </c>
      <c r="HU88" s="70" t="str">
        <f t="shared" si="724"/>
        <v>00</v>
      </c>
      <c r="HV88" s="70" t="str">
        <f t="shared" si="724"/>
        <v>00</v>
      </c>
      <c r="HW88" s="70" t="str">
        <f t="shared" si="724"/>
        <v>00</v>
      </c>
      <c r="HX88" s="70" t="str">
        <f t="shared" si="724"/>
        <v>00</v>
      </c>
      <c r="HY88" s="70" t="str">
        <f t="shared" si="724"/>
        <v>00</v>
      </c>
      <c r="HZ88" s="70" t="str">
        <f t="shared" si="724"/>
        <v>06</v>
      </c>
      <c r="IA88" s="70" t="str">
        <f t="shared" si="724"/>
        <v>00</v>
      </c>
      <c r="IB88" s="70" t="str">
        <f t="shared" si="724"/>
        <v>03</v>
      </c>
      <c r="IC88" s="70" t="str">
        <f t="shared" si="724"/>
        <v>00</v>
      </c>
      <c r="ID88" s="70" t="str">
        <f t="shared" si="724"/>
        <v>00</v>
      </c>
      <c r="IE88" s="70" t="str">
        <f t="shared" si="724"/>
        <v>00</v>
      </c>
      <c r="IF88" s="70" t="str">
        <f t="shared" si="724"/>
        <v>00</v>
      </c>
      <c r="IG88" s="70" t="str">
        <f t="shared" si="724"/>
        <v>00</v>
      </c>
      <c r="IH88" s="70" t="str">
        <f t="shared" si="724"/>
        <v>00</v>
      </c>
      <c r="II88" s="70" t="str">
        <f t="shared" si="724"/>
        <v>00</v>
      </c>
      <c r="IJ88" s="70" t="str">
        <f t="shared" si="724"/>
        <v>0F</v>
      </c>
      <c r="IK88" s="70" t="str">
        <f t="shared" si="724"/>
        <v>00</v>
      </c>
      <c r="IL88" s="70" t="str">
        <f t="shared" si="724"/>
        <v>00</v>
      </c>
      <c r="IM88" s="70" t="str">
        <f t="shared" si="724"/>
        <v>00</v>
      </c>
      <c r="IN88" s="70" t="str">
        <f t="shared" si="724"/>
        <v>00</v>
      </c>
      <c r="IO88" s="70" t="str">
        <f t="shared" si="724"/>
        <v>00</v>
      </c>
      <c r="IP88" s="70" t="str">
        <f t="shared" si="724"/>
        <v>00</v>
      </c>
      <c r="IQ88" s="70" t="str">
        <f t="shared" si="724"/>
        <v>00</v>
      </c>
      <c r="IR88" s="70" t="str">
        <f t="shared" si="724"/>
        <v>00</v>
      </c>
      <c r="IS88" s="70" t="str">
        <f t="shared" si="724"/>
        <v>00</v>
      </c>
      <c r="IT88" s="70" t="str">
        <f t="shared" si="724"/>
        <v>00</v>
      </c>
      <c r="IU88" s="70" t="str">
        <f t="shared" si="724"/>
        <v>00</v>
      </c>
      <c r="IV88" s="70" t="str">
        <f t="shared" si="724"/>
        <v>00</v>
      </c>
      <c r="IW88" s="70" t="str">
        <f t="shared" si="724"/>
        <v>00</v>
      </c>
      <c r="IX88" s="70" t="str">
        <f t="shared" si="724"/>
        <v>00</v>
      </c>
      <c r="IY88" s="70" t="str">
        <f t="shared" si="725"/>
        <v>00</v>
      </c>
      <c r="IZ88" s="70" t="str">
        <f t="shared" si="725"/>
        <v>00</v>
      </c>
      <c r="JA88" s="70" t="str">
        <f t="shared" si="725"/>
        <v>00</v>
      </c>
      <c r="JB88" s="70" t="str">
        <f t="shared" si="725"/>
        <v>00</v>
      </c>
      <c r="JC88" s="70" t="str">
        <f t="shared" si="725"/>
        <v>00</v>
      </c>
      <c r="JD88" s="70" t="str">
        <f t="shared" si="725"/>
        <v>00</v>
      </c>
      <c r="JE88" s="70" t="str">
        <f t="shared" si="725"/>
        <v>00</v>
      </c>
      <c r="JF88" s="70" t="str">
        <f t="shared" si="725"/>
        <v>00</v>
      </c>
      <c r="JG88" s="70" t="str">
        <f t="shared" si="725"/>
        <v>00</v>
      </c>
      <c r="JH88" s="70" t="str">
        <f t="shared" si="725"/>
        <v>00</v>
      </c>
      <c r="JI88" s="70" t="str">
        <f t="shared" si="725"/>
        <v>00</v>
      </c>
      <c r="JJ88" s="70" t="str">
        <f t="shared" si="725"/>
        <v>00</v>
      </c>
      <c r="JK88" s="70" t="str">
        <f t="shared" si="725"/>
        <v>00</v>
      </c>
      <c r="JL88" s="70" t="str">
        <f t="shared" si="725"/>
        <v>00</v>
      </c>
      <c r="JM88" s="70" t="str">
        <f t="shared" si="725"/>
        <v>00</v>
      </c>
      <c r="JN88" s="70" t="str">
        <f t="shared" si="725"/>
        <v>00</v>
      </c>
      <c r="JO88" s="70" t="str">
        <f t="shared" si="725"/>
        <v>00</v>
      </c>
      <c r="JP88" s="70" t="str">
        <f t="shared" si="725"/>
        <v>00</v>
      </c>
      <c r="JQ88" s="70" t="str">
        <f t="shared" si="725"/>
        <v>00</v>
      </c>
      <c r="JR88" s="70" t="str">
        <f t="shared" si="725"/>
        <v>00</v>
      </c>
      <c r="JS88" s="70" t="str">
        <f t="shared" si="725"/>
        <v>00</v>
      </c>
      <c r="JT88" s="70" t="str">
        <f t="shared" si="725"/>
        <v>00</v>
      </c>
      <c r="JU88" s="70" t="str">
        <f t="shared" si="725"/>
        <v>00</v>
      </c>
      <c r="JV88" s="70" t="str">
        <f t="shared" si="725"/>
        <v>00</v>
      </c>
      <c r="JW88" s="70" t="str">
        <f t="shared" si="725"/>
        <v>00</v>
      </c>
      <c r="JX88" s="70" t="str">
        <f t="shared" si="725"/>
        <v>00</v>
      </c>
      <c r="JY88" s="70" t="str">
        <f t="shared" si="725"/>
        <v>00</v>
      </c>
      <c r="JZ88" s="70" t="str">
        <f t="shared" si="725"/>
        <v>00</v>
      </c>
      <c r="KA88" s="70" t="str">
        <f t="shared" si="725"/>
        <v>00</v>
      </c>
      <c r="KB88" s="70" t="str">
        <f t="shared" si="725"/>
        <v>00</v>
      </c>
      <c r="KC88" s="70" t="str">
        <f t="shared" si="725"/>
        <v>0E</v>
      </c>
      <c r="KD88" s="70" t="str">
        <f t="shared" si="725"/>
        <v>0F</v>
      </c>
      <c r="KE88" s="70" t="str">
        <f t="shared" si="725"/>
        <v>00</v>
      </c>
      <c r="KF88" s="70" t="str">
        <f t="shared" si="725"/>
        <v>00</v>
      </c>
      <c r="KG88" s="70" t="str">
        <f t="shared" si="725"/>
        <v>00</v>
      </c>
      <c r="KH88" s="70" t="str">
        <f t="shared" si="725"/>
        <v>00</v>
      </c>
      <c r="KI88" s="70" t="str">
        <f t="shared" si="725"/>
        <v>00</v>
      </c>
      <c r="KJ88" s="70" t="str">
        <f t="shared" si="725"/>
        <v>00</v>
      </c>
      <c r="KK88" s="70" t="str">
        <f t="shared" si="725"/>
        <v>00</v>
      </c>
      <c r="KL88" s="70" t="str">
        <f t="shared" si="725"/>
        <v>00</v>
      </c>
      <c r="KM88" s="70" t="str">
        <f t="shared" si="725"/>
        <v>00</v>
      </c>
      <c r="KN88" s="70" t="str">
        <f t="shared" si="725"/>
        <v>05</v>
      </c>
      <c r="KO88" s="70" t="str">
        <f t="shared" si="725"/>
        <v>05</v>
      </c>
      <c r="KP88" s="70" t="str">
        <f t="shared" si="725"/>
        <v>11</v>
      </c>
      <c r="KQ88" s="70" t="str">
        <f t="shared" si="725"/>
        <v>08</v>
      </c>
      <c r="KR88" s="70" t="str">
        <f t="shared" si="725"/>
        <v>06</v>
      </c>
      <c r="KS88" s="70" t="str">
        <f t="shared" si="725"/>
        <v>02</v>
      </c>
      <c r="KT88" s="70" t="str">
        <f t="shared" si="725"/>
        <v>01</v>
      </c>
      <c r="KU88" s="70" t="str">
        <f t="shared" si="725"/>
        <v>07</v>
      </c>
      <c r="KV88" s="70" t="str">
        <f t="shared" si="725"/>
        <v>02</v>
      </c>
      <c r="KW88" s="70" t="str">
        <f t="shared" si="725"/>
        <v>08</v>
      </c>
      <c r="KX88" s="70" t="str">
        <f t="shared" si="725"/>
        <v>02</v>
      </c>
      <c r="KY88" s="70" t="str">
        <f t="shared" si="725"/>
        <v>00</v>
      </c>
      <c r="KZ88" s="70" t="str">
        <f t="shared" si="725"/>
        <v>00</v>
      </c>
      <c r="LA88" s="70" t="str">
        <f t="shared" si="725"/>
        <v>00</v>
      </c>
      <c r="LB88" s="70" t="str">
        <f t="shared" si="725"/>
        <v>00</v>
      </c>
      <c r="LC88" s="70" t="str">
        <f t="shared" si="725"/>
        <v>00</v>
      </c>
      <c r="LD88" s="70" t="str">
        <f t="shared" si="725"/>
        <v>00</v>
      </c>
      <c r="LE88" s="70" t="str">
        <f t="shared" si="725"/>
        <v>00</v>
      </c>
      <c r="LF88" s="70" t="str">
        <f t="shared" si="725"/>
        <v>00</v>
      </c>
      <c r="LG88" s="70" t="str">
        <f t="shared" si="725"/>
        <v>00</v>
      </c>
      <c r="LH88" s="70" t="str">
        <f t="shared" si="725"/>
        <v>00</v>
      </c>
      <c r="LI88" s="70" t="str">
        <f t="shared" si="725"/>
        <v>00</v>
      </c>
      <c r="LJ88" s="70" t="str">
        <f t="shared" si="725"/>
        <v>00</v>
      </c>
      <c r="LK88" s="70" t="str">
        <f t="shared" si="726"/>
        <v>00</v>
      </c>
      <c r="LL88" s="70" t="str">
        <f t="shared" si="726"/>
        <v>00</v>
      </c>
      <c r="LM88" s="70" t="str">
        <f t="shared" si="726"/>
        <v>00</v>
      </c>
      <c r="LN88" s="70" t="str">
        <f t="shared" si="726"/>
        <v>00</v>
      </c>
      <c r="LO88" s="70" t="str">
        <f t="shared" si="726"/>
        <v>00</v>
      </c>
      <c r="LP88" s="70" t="str">
        <f t="shared" si="726"/>
        <v>00</v>
      </c>
      <c r="LQ88" s="70" t="str">
        <f t="shared" si="726"/>
        <v>00</v>
      </c>
      <c r="LR88" s="70" t="str">
        <f t="shared" si="726"/>
        <v>00</v>
      </c>
      <c r="LS88" s="70" t="str">
        <f t="shared" si="726"/>
        <v>00</v>
      </c>
      <c r="LT88" s="70" t="str">
        <f t="shared" si="726"/>
        <v>00</v>
      </c>
      <c r="LU88" s="70" t="str">
        <f t="shared" si="726"/>
        <v>00</v>
      </c>
      <c r="LV88" s="70" t="str">
        <f t="shared" si="726"/>
        <v>00</v>
      </c>
      <c r="LW88" s="70" t="str">
        <f t="shared" si="726"/>
        <v>00</v>
      </c>
      <c r="LX88" s="70" t="str">
        <f t="shared" si="726"/>
        <v>00</v>
      </c>
      <c r="LY88" s="70" t="str">
        <f t="shared" si="726"/>
        <v>00</v>
      </c>
      <c r="LZ88" s="70" t="str">
        <f t="shared" si="726"/>
        <v>00</v>
      </c>
      <c r="MA88" s="70" t="str">
        <f t="shared" si="726"/>
        <v>05</v>
      </c>
      <c r="MB88" s="70" t="str">
        <f t="shared" si="726"/>
        <v>05</v>
      </c>
      <c r="MC88" s="70" t="str">
        <f t="shared" si="726"/>
        <v>11</v>
      </c>
      <c r="MD88" s="70" t="str">
        <f t="shared" si="726"/>
        <v>08</v>
      </c>
      <c r="ME88" s="70" t="str">
        <f t="shared" si="726"/>
        <v>06</v>
      </c>
      <c r="MF88" s="70" t="str">
        <f t="shared" si="726"/>
        <v>02</v>
      </c>
      <c r="MG88" s="70" t="str">
        <f t="shared" si="726"/>
        <v>01</v>
      </c>
      <c r="MH88" s="70" t="str">
        <f t="shared" si="726"/>
        <v>07</v>
      </c>
      <c r="MI88" s="70" t="str">
        <f t="shared" si="726"/>
        <v>02</v>
      </c>
      <c r="MJ88" s="70" t="str">
        <f t="shared" si="726"/>
        <v>08</v>
      </c>
      <c r="MK88" s="70" t="str">
        <f t="shared" si="726"/>
        <v>02</v>
      </c>
      <c r="ML88" s="70" t="str">
        <f t="shared" si="726"/>
        <v>00</v>
      </c>
      <c r="MM88" s="70" t="str">
        <f t="shared" si="726"/>
        <v>00</v>
      </c>
      <c r="MN88" s="70" t="str">
        <f t="shared" si="726"/>
        <v>00</v>
      </c>
      <c r="MO88" s="70" t="str">
        <f t="shared" si="726"/>
        <v>00</v>
      </c>
      <c r="MP88" s="70" t="str">
        <f t="shared" si="726"/>
        <v>00</v>
      </c>
      <c r="MQ88" s="70" t="str">
        <f t="shared" si="726"/>
        <v>00</v>
      </c>
      <c r="MR88" s="70" t="str">
        <f t="shared" si="726"/>
        <v>00</v>
      </c>
      <c r="MS88" s="70" t="str">
        <f t="shared" si="726"/>
        <v>00</v>
      </c>
      <c r="MT88" s="70" t="str">
        <f t="shared" si="726"/>
        <v>00</v>
      </c>
      <c r="MU88" s="70" t="str">
        <f t="shared" si="726"/>
        <v>00</v>
      </c>
      <c r="MV88" s="70" t="str">
        <f t="shared" si="726"/>
        <v>00</v>
      </c>
      <c r="MW88" s="70" t="str">
        <f t="shared" si="726"/>
        <v>00</v>
      </c>
      <c r="MX88" s="70" t="str">
        <f t="shared" si="726"/>
        <v>00</v>
      </c>
      <c r="MY88" s="70" t="str">
        <f t="shared" si="726"/>
        <v>00</v>
      </c>
      <c r="MZ88" s="70" t="str">
        <f t="shared" si="726"/>
        <v>00</v>
      </c>
      <c r="NA88" s="70" t="str">
        <f t="shared" si="726"/>
        <v>00</v>
      </c>
      <c r="NB88" s="70" t="str">
        <f t="shared" si="726"/>
        <v>00</v>
      </c>
      <c r="NC88" s="70" t="str">
        <f t="shared" si="726"/>
        <v>00</v>
      </c>
      <c r="ND88" s="70" t="str">
        <f t="shared" si="726"/>
        <v>00</v>
      </c>
      <c r="NE88" s="70" t="str">
        <f t="shared" si="726"/>
        <v>00</v>
      </c>
      <c r="NF88" s="70" t="str">
        <f t="shared" si="726"/>
        <v>00</v>
      </c>
      <c r="NG88" s="70" t="str">
        <f t="shared" si="726"/>
        <v>00</v>
      </c>
      <c r="NH88" s="70" t="str">
        <f t="shared" si="726"/>
        <v>00</v>
      </c>
      <c r="NI88" s="70" t="str">
        <f t="shared" si="726"/>
        <v>00</v>
      </c>
      <c r="NJ88" s="70" t="str">
        <f t="shared" si="726"/>
        <v>00</v>
      </c>
      <c r="NK88" s="70" t="str">
        <f t="shared" si="726"/>
        <v>00</v>
      </c>
      <c r="NL88" s="70" t="str">
        <f t="shared" si="726"/>
        <v>00</v>
      </c>
      <c r="NM88" s="70" t="str">
        <f t="shared" si="726"/>
        <v>00</v>
      </c>
      <c r="NN88" s="70" t="str">
        <f t="shared" si="726"/>
        <v>00</v>
      </c>
      <c r="NO88" s="70" t="str">
        <f t="shared" si="726"/>
        <v>00</v>
      </c>
      <c r="NP88" s="70" t="str">
        <f t="shared" si="726"/>
        <v>00</v>
      </c>
      <c r="NQ88" s="70" t="str">
        <f t="shared" si="726"/>
        <v>00</v>
      </c>
      <c r="NR88" s="70" t="str">
        <f t="shared" si="726"/>
        <v>00</v>
      </c>
      <c r="NS88" s="70" t="str">
        <f t="shared" si="726"/>
        <v>00</v>
      </c>
      <c r="NT88" s="70" t="str">
        <f t="shared" si="726"/>
        <v>00</v>
      </c>
      <c r="NU88" s="70" t="str">
        <f t="shared" si="726"/>
        <v>00</v>
      </c>
      <c r="NV88" s="70" t="str">
        <f t="shared" si="726"/>
        <v>00</v>
      </c>
      <c r="NW88" s="70" t="str">
        <f t="shared" si="727"/>
        <v>00</v>
      </c>
      <c r="NX88" s="70" t="str">
        <f t="shared" si="727"/>
        <v>00</v>
      </c>
      <c r="NY88" s="70" t="str">
        <f t="shared" si="727"/>
        <v>00</v>
      </c>
      <c r="NZ88" s="70" t="str">
        <f t="shared" si="727"/>
        <v>00</v>
      </c>
      <c r="OA88" s="70" t="str">
        <f t="shared" si="727"/>
        <v>00</v>
      </c>
      <c r="OB88" s="70" t="str">
        <f t="shared" si="727"/>
        <v>00</v>
      </c>
      <c r="OC88" s="70" t="str">
        <f t="shared" si="727"/>
        <v>00</v>
      </c>
      <c r="OD88" s="70" t="str">
        <f t="shared" si="727"/>
        <v>00</v>
      </c>
      <c r="OE88" s="70" t="str">
        <f t="shared" si="727"/>
        <v>00</v>
      </c>
      <c r="OF88" s="70" t="str">
        <f t="shared" si="727"/>
        <v>00</v>
      </c>
      <c r="OG88" s="70" t="str">
        <f t="shared" si="727"/>
        <v>00</v>
      </c>
      <c r="OH88" s="70" t="str">
        <f t="shared" si="727"/>
        <v>00</v>
      </c>
      <c r="OI88" s="70" t="str">
        <f t="shared" si="727"/>
        <v>00</v>
      </c>
      <c r="OJ88" s="70" t="str">
        <f t="shared" si="727"/>
        <v>00</v>
      </c>
      <c r="OK88" s="70" t="str">
        <f t="shared" si="727"/>
        <v>00</v>
      </c>
      <c r="OL88" s="70" t="str">
        <f t="shared" si="727"/>
        <v>00</v>
      </c>
      <c r="OM88" s="70" t="str">
        <f t="shared" si="727"/>
        <v>00</v>
      </c>
      <c r="ON88" s="70" t="str">
        <f t="shared" si="727"/>
        <v>00</v>
      </c>
      <c r="OO88" s="70" t="str">
        <f t="shared" si="727"/>
        <v>00</v>
      </c>
      <c r="OP88" s="70" t="str">
        <f t="shared" si="727"/>
        <v>00</v>
      </c>
      <c r="OQ88" s="70" t="str">
        <f t="shared" si="727"/>
        <v>00</v>
      </c>
      <c r="OR88" s="70" t="str">
        <f t="shared" si="727"/>
        <v>00</v>
      </c>
      <c r="OS88" s="70" t="str">
        <f t="shared" si="727"/>
        <v>00</v>
      </c>
      <c r="OT88" s="70" t="str">
        <f t="shared" si="727"/>
        <v>00</v>
      </c>
      <c r="OU88" s="70" t="str">
        <f t="shared" si="727"/>
        <v>00</v>
      </c>
      <c r="OV88" s="70" t="str">
        <f t="shared" si="727"/>
        <v>00</v>
      </c>
      <c r="OW88" s="70" t="str">
        <f t="shared" si="727"/>
        <v>00</v>
      </c>
      <c r="OX88" s="70" t="str">
        <f t="shared" si="727"/>
        <v>00</v>
      </c>
      <c r="OY88" s="70" t="str">
        <f t="shared" si="727"/>
        <v>00</v>
      </c>
      <c r="OZ88" s="70" t="str">
        <f t="shared" si="727"/>
        <v>00</v>
      </c>
      <c r="PA88" s="70" t="str">
        <f t="shared" si="727"/>
        <v>00</v>
      </c>
      <c r="PB88" s="70" t="str">
        <f t="shared" si="727"/>
        <v>00</v>
      </c>
      <c r="PC88" s="70" t="str">
        <f t="shared" si="727"/>
        <v>00</v>
      </c>
      <c r="PD88" s="70" t="str">
        <f t="shared" si="727"/>
        <v>00</v>
      </c>
      <c r="PE88" s="70" t="str">
        <f t="shared" si="727"/>
        <v>00</v>
      </c>
      <c r="PF88" s="70" t="str">
        <f t="shared" si="727"/>
        <v>00</v>
      </c>
      <c r="PG88" s="70" t="str">
        <f t="shared" si="727"/>
        <v>00</v>
      </c>
      <c r="PH88" s="70" t="str">
        <f t="shared" si="727"/>
        <v>00</v>
      </c>
      <c r="PI88" s="70" t="str">
        <f t="shared" si="727"/>
        <v>00</v>
      </c>
      <c r="PJ88" s="70" t="str">
        <f t="shared" si="727"/>
        <v>00</v>
      </c>
      <c r="PK88" s="70" t="str">
        <f t="shared" si="727"/>
        <v>00</v>
      </c>
      <c r="PL88" s="70" t="str">
        <f t="shared" si="727"/>
        <v>00</v>
      </c>
      <c r="PM88" s="70" t="str">
        <f t="shared" si="727"/>
        <v>00</v>
      </c>
      <c r="PN88" s="70" t="str">
        <f t="shared" si="727"/>
        <v>00</v>
      </c>
      <c r="PO88" s="70" t="str">
        <f t="shared" si="727"/>
        <v>00</v>
      </c>
      <c r="PP88" s="70" t="str">
        <f t="shared" si="727"/>
        <v>00</v>
      </c>
      <c r="PQ88" s="70" t="str">
        <f t="shared" si="727"/>
        <v>00</v>
      </c>
      <c r="PR88" s="70" t="str">
        <f t="shared" si="727"/>
        <v>00</v>
      </c>
      <c r="PS88" s="70" t="str">
        <f t="shared" si="727"/>
        <v>00</v>
      </c>
      <c r="PT88" s="70" t="str">
        <f t="shared" si="727"/>
        <v>00</v>
      </c>
      <c r="PU88" s="70" t="str">
        <f t="shared" si="727"/>
        <v>00</v>
      </c>
      <c r="PV88" s="70" t="str">
        <f t="shared" si="727"/>
        <v>00</v>
      </c>
      <c r="PW88" s="70" t="str">
        <f t="shared" si="727"/>
        <v>00</v>
      </c>
      <c r="PX88" s="70" t="str">
        <f t="shared" si="727"/>
        <v>00</v>
      </c>
      <c r="PY88" s="70" t="str">
        <f t="shared" si="727"/>
        <v>00</v>
      </c>
      <c r="PZ88" s="70" t="str">
        <f t="shared" si="727"/>
        <v>00</v>
      </c>
      <c r="QA88" s="70" t="str">
        <f t="shared" si="727"/>
        <v>00</v>
      </c>
      <c r="QB88" s="70" t="str">
        <f t="shared" si="727"/>
        <v>00</v>
      </c>
      <c r="QC88" s="70" t="str">
        <f t="shared" si="727"/>
        <v>00</v>
      </c>
      <c r="QD88" s="70" t="str">
        <f t="shared" si="727"/>
        <v>00</v>
      </c>
      <c r="QE88" s="70" t="str">
        <f t="shared" si="727"/>
        <v>00</v>
      </c>
      <c r="QF88" s="70" t="str">
        <f t="shared" si="727"/>
        <v>00</v>
      </c>
      <c r="QG88" s="70" t="str">
        <f t="shared" si="727"/>
        <v>00</v>
      </c>
      <c r="QH88" s="70" t="str">
        <f t="shared" si="727"/>
        <v>00</v>
      </c>
      <c r="QI88" s="70" t="str">
        <f t="shared" si="728"/>
        <v>00</v>
      </c>
      <c r="QJ88" s="70" t="str">
        <f t="shared" si="728"/>
        <v>00</v>
      </c>
      <c r="QK88" s="70" t="str">
        <f t="shared" si="728"/>
        <v>00</v>
      </c>
      <c r="QL88" s="70" t="str">
        <f t="shared" si="728"/>
        <v>00</v>
      </c>
      <c r="QM88" s="70" t="str">
        <f t="shared" si="728"/>
        <v>00</v>
      </c>
      <c r="QN88" s="70" t="str">
        <f t="shared" si="728"/>
        <v>12</v>
      </c>
      <c r="QO88" s="70" t="str">
        <f t="shared" si="728"/>
        <v>00</v>
      </c>
      <c r="QP88" s="70" t="str">
        <f t="shared" si="728"/>
        <v>00</v>
      </c>
      <c r="QQ88" s="70" t="str">
        <f t="shared" si="728"/>
        <v>00</v>
      </c>
      <c r="QR88" s="70" t="str">
        <f t="shared" si="728"/>
        <v>00</v>
      </c>
      <c r="QS88" s="70" t="str">
        <f t="shared" si="728"/>
        <v>00</v>
      </c>
      <c r="QT88" s="70" t="str">
        <f t="shared" si="728"/>
        <v>00</v>
      </c>
      <c r="QU88" s="70" t="str">
        <f t="shared" si="728"/>
        <v>00</v>
      </c>
      <c r="QV88" s="70" t="str">
        <f t="shared" si="728"/>
        <v>00</v>
      </c>
      <c r="QW88" s="70" t="str">
        <f t="shared" si="728"/>
        <v>00</v>
      </c>
      <c r="QX88" s="70" t="str">
        <f t="shared" si="728"/>
        <v>00</v>
      </c>
      <c r="QY88" s="70" t="str">
        <f t="shared" si="728"/>
        <v>00</v>
      </c>
      <c r="QZ88" s="70" t="str">
        <f t="shared" si="728"/>
        <v>00</v>
      </c>
      <c r="RA88" s="70" t="str">
        <f t="shared" si="728"/>
        <v>00</v>
      </c>
      <c r="RB88" s="70" t="str">
        <f t="shared" si="728"/>
        <v>00</v>
      </c>
      <c r="RC88" s="70" t="str">
        <f t="shared" si="728"/>
        <v>00</v>
      </c>
      <c r="RD88" s="70" t="str">
        <f t="shared" si="728"/>
        <v>00</v>
      </c>
      <c r="RE88" s="70" t="str">
        <f t="shared" si="728"/>
        <v>00</v>
      </c>
      <c r="RF88" s="70" t="str">
        <f t="shared" si="728"/>
        <v>00</v>
      </c>
      <c r="RG88" s="70" t="str">
        <f t="shared" si="728"/>
        <v>00</v>
      </c>
      <c r="RH88" s="70" t="str">
        <f t="shared" si="728"/>
        <v>00</v>
      </c>
      <c r="RI88" s="70" t="str">
        <f t="shared" si="728"/>
        <v>00</v>
      </c>
      <c r="RJ88" s="70" t="str">
        <f t="shared" si="728"/>
        <v>00</v>
      </c>
      <c r="RK88" s="70" t="str">
        <f t="shared" si="728"/>
        <v>00</v>
      </c>
      <c r="RL88" s="70" t="str">
        <f t="shared" si="728"/>
        <v>00</v>
      </c>
      <c r="RM88" s="70" t="str">
        <f t="shared" si="728"/>
        <v>00</v>
      </c>
      <c r="RN88" s="70" t="str">
        <f t="shared" si="728"/>
        <v>00</v>
      </c>
      <c r="RO88" s="70" t="str">
        <f t="shared" si="728"/>
        <v>00</v>
      </c>
      <c r="RP88" s="70" t="str">
        <f t="shared" si="728"/>
        <v>00</v>
      </c>
      <c r="RQ88" s="70" t="str">
        <f t="shared" si="728"/>
        <v>00</v>
      </c>
      <c r="RR88" s="70" t="str">
        <f t="shared" si="728"/>
        <v>00</v>
      </c>
      <c r="RS88" s="70" t="str">
        <f t="shared" si="728"/>
        <v>00</v>
      </c>
      <c r="RT88" s="70" t="str">
        <f t="shared" si="728"/>
        <v>00</v>
      </c>
      <c r="RU88" s="70" t="str">
        <f t="shared" si="728"/>
        <v>00</v>
      </c>
      <c r="RV88" s="70" t="str">
        <f t="shared" si="728"/>
        <v>00</v>
      </c>
      <c r="RW88" s="70" t="str">
        <f t="shared" si="728"/>
        <v>00</v>
      </c>
      <c r="RX88" s="70" t="str">
        <f t="shared" si="728"/>
        <v>00</v>
      </c>
      <c r="RY88" s="70" t="str">
        <f t="shared" si="728"/>
        <v>00</v>
      </c>
      <c r="RZ88" s="70" t="str">
        <f t="shared" si="728"/>
        <v>00</v>
      </c>
      <c r="SA88" s="70" t="str">
        <f t="shared" si="728"/>
        <v>00</v>
      </c>
      <c r="SB88" s="70" t="str">
        <f t="shared" si="728"/>
        <v>00</v>
      </c>
      <c r="SC88" s="70" t="str">
        <f t="shared" si="728"/>
        <v>00</v>
      </c>
      <c r="SD88" s="70" t="str">
        <f t="shared" si="728"/>
        <v>00</v>
      </c>
      <c r="SE88" s="70" t="str">
        <f t="shared" si="728"/>
        <v>00</v>
      </c>
      <c r="SF88" s="70" t="str">
        <f t="shared" si="728"/>
        <v>00</v>
      </c>
    </row>
    <row r="89" spans="1:500" s="95" customFormat="1" ht="10.5" x14ac:dyDescent="0.25">
      <c r="A89" s="94">
        <f>A85+1</f>
        <v>22</v>
      </c>
      <c r="B89" s="142" t="str">
        <f>A87&amp;B87&amp;C87&amp;D87&amp;E87&amp;F87&amp;G87&amp;H87&amp;I87&amp;J87&amp;K87&amp;L87</f>
        <v>Lancelot §§§</v>
      </c>
      <c r="C89" s="94"/>
      <c r="D89" s="94"/>
      <c r="E89" s="94"/>
      <c r="F89" s="94"/>
      <c r="G89" s="94"/>
      <c r="H89" s="94"/>
      <c r="I89" s="94"/>
      <c r="J89" s="94"/>
      <c r="K89" s="94"/>
      <c r="L89" s="94"/>
      <c r="M89" s="94"/>
      <c r="N89" s="94"/>
      <c r="O89" s="94"/>
      <c r="P89" s="94"/>
      <c r="Q89" s="94"/>
      <c r="R89" s="94"/>
      <c r="S89" s="94"/>
      <c r="T89" s="94"/>
      <c r="U89" s="94"/>
      <c r="V89" s="94"/>
      <c r="W89" s="94"/>
      <c r="X89" s="94" t="str">
        <f ca="1">X85</f>
        <v>Gender</v>
      </c>
      <c r="Y89" s="94"/>
      <c r="Z89" s="94" t="str">
        <f ca="1">Z85</f>
        <v>Race</v>
      </c>
      <c r="AA89" s="94"/>
      <c r="AB89" s="94" t="str">
        <f ca="1">AB85</f>
        <v>Class</v>
      </c>
      <c r="AC89" s="94"/>
      <c r="AD89" s="94"/>
      <c r="AE89" s="94"/>
      <c r="AF89" s="94"/>
      <c r="AG89" s="94"/>
      <c r="AH89" s="94"/>
      <c r="AI89" s="94"/>
      <c r="AJ89" s="94"/>
      <c r="AK89" s="94"/>
      <c r="AL89" s="94" t="str">
        <f ca="1">AL85</f>
        <v>LVL (low)</v>
      </c>
      <c r="AO89" s="94" t="str">
        <f ca="1">AO85</f>
        <v>XP upper (high)</v>
      </c>
      <c r="AP89" s="94" t="str">
        <f t="shared" ref="AP89:CF89" ca="1" si="759">AP85</f>
        <v>XP upper (low)</v>
      </c>
      <c r="AQ89" s="94" t="str">
        <f t="shared" ca="1" si="759"/>
        <v>XP lower (high)</v>
      </c>
      <c r="AR89" s="94" t="str">
        <f t="shared" ca="1" si="759"/>
        <v>XP lower (low)</v>
      </c>
      <c r="AS89" s="94" t="str">
        <f t="shared" ca="1" si="759"/>
        <v>$ upper (high)</v>
      </c>
      <c r="AT89" s="94" t="str">
        <f t="shared" ca="1" si="759"/>
        <v>$ upper (low)</v>
      </c>
      <c r="AU89" s="94" t="str">
        <f t="shared" ca="1" si="759"/>
        <v>$ lower (high)</v>
      </c>
      <c r="AV89" s="94" t="str">
        <f t="shared" ca="1" si="759"/>
        <v>$ lower (low)</v>
      </c>
      <c r="AX89" s="95" t="str">
        <f t="shared" ca="1" si="759"/>
        <v>STR(max)</v>
      </c>
      <c r="AZ89" s="95" t="str">
        <f t="shared" ca="1" si="759"/>
        <v>INT(max)</v>
      </c>
      <c r="BB89" s="95" t="str">
        <f t="shared" ca="1" si="759"/>
        <v>STA(max)</v>
      </c>
      <c r="BD89" s="95" t="str">
        <f t="shared" ca="1" si="759"/>
        <v>DEX(max)</v>
      </c>
      <c r="BF89" s="95" t="str">
        <f t="shared" ca="1" si="759"/>
        <v>WIS(max)</v>
      </c>
      <c r="BH89" s="95" t="str">
        <f t="shared" ca="1" si="759"/>
        <v>SKL(max)</v>
      </c>
      <c r="BJ89" s="95" t="str">
        <f t="shared" ca="1" si="759"/>
        <v>CHA(max)</v>
      </c>
      <c r="BL89" s="95" t="str">
        <f t="shared" ca="1" si="759"/>
        <v>STR(now)</v>
      </c>
      <c r="BN89" s="95" t="str">
        <f t="shared" ca="1" si="759"/>
        <v>IN(now)</v>
      </c>
      <c r="BP89" s="95" t="str">
        <f t="shared" ca="1" si="759"/>
        <v>STA(now)</v>
      </c>
      <c r="BR89" s="95" t="str">
        <f t="shared" ca="1" si="759"/>
        <v>DX(now)</v>
      </c>
      <c r="BT89" s="95" t="str">
        <f t="shared" ca="1" si="759"/>
        <v>WS(now)</v>
      </c>
      <c r="BV89" s="95" t="str">
        <f t="shared" ca="1" si="759"/>
        <v>SK(now)</v>
      </c>
      <c r="BX89" s="95" t="str">
        <f t="shared" ca="1" si="759"/>
        <v>CH(now)</v>
      </c>
      <c r="BZ89" s="95" t="str">
        <f t="shared" ca="1" si="759"/>
        <v>HP(max)</v>
      </c>
      <c r="CB89" s="95" t="str">
        <f t="shared" ca="1" si="759"/>
        <v>HP(now)</v>
      </c>
      <c r="CD89" s="95" t="str">
        <f t="shared" ca="1" si="759"/>
        <v>MP(max)</v>
      </c>
      <c r="CF89" s="95" t="str">
        <f t="shared" ca="1" si="759"/>
        <v>MP(now)</v>
      </c>
      <c r="CH89" s="94"/>
      <c r="CI89" s="94"/>
      <c r="CJ89" s="94"/>
      <c r="CK89" s="94"/>
      <c r="CL89" s="94"/>
      <c r="CM89" s="94"/>
      <c r="CN89" s="94"/>
      <c r="CO89" s="94"/>
      <c r="CP89" s="94"/>
      <c r="CQ89" s="94"/>
      <c r="CR89" s="94"/>
      <c r="CS89" s="94"/>
      <c r="CT89" s="94"/>
      <c r="CU89" s="94"/>
      <c r="CV89" s="94"/>
      <c r="CW89" s="94"/>
      <c r="CX89" s="94"/>
      <c r="CY89" s="94"/>
      <c r="CZ89" s="94"/>
      <c r="DA89" s="94"/>
      <c r="DB89" s="94"/>
      <c r="DC89" s="94"/>
      <c r="DD89" s="94"/>
      <c r="DE89" s="94"/>
      <c r="DF89" s="94"/>
      <c r="DG89" s="94"/>
      <c r="DH89" s="94"/>
      <c r="DI89" s="94"/>
      <c r="DJ89" s="94"/>
      <c r="DK89" s="94"/>
      <c r="DL89" s="94"/>
      <c r="DM89" s="94"/>
      <c r="DN89" s="94"/>
      <c r="DO89" s="94"/>
      <c r="DP89" s="94"/>
      <c r="DQ89" s="94"/>
      <c r="DR89" s="94"/>
      <c r="DS89" s="94"/>
      <c r="DT89" s="94"/>
      <c r="DU89" s="94"/>
      <c r="DV89" s="94"/>
      <c r="DW89" s="94"/>
      <c r="DX89" s="94"/>
      <c r="DY89" s="94"/>
      <c r="DZ89" s="95" t="str">
        <f t="shared" ref="DZ89:GK89" ca="1" si="760">DZ85</f>
        <v>Weapon</v>
      </c>
      <c r="EA89" s="95" t="str">
        <f t="shared" ca="1" si="760"/>
        <v>Weapon</v>
      </c>
      <c r="EB89" s="95" t="str">
        <f t="shared" ca="1" si="760"/>
        <v>Weapon</v>
      </c>
      <c r="EC89" s="95" t="str">
        <f t="shared" ca="1" si="760"/>
        <v>Weapon</v>
      </c>
      <c r="ED89" s="95" t="str">
        <f t="shared" ca="1" si="760"/>
        <v>Weapon</v>
      </c>
      <c r="EE89" s="95" t="str">
        <f t="shared" ca="1" si="760"/>
        <v>Weapon</v>
      </c>
      <c r="EF89" s="95" t="str">
        <f t="shared" ca="1" si="760"/>
        <v>Weapon</v>
      </c>
      <c r="EG89" s="95" t="str">
        <f t="shared" ca="1" si="760"/>
        <v>Weapon</v>
      </c>
      <c r="EH89" s="95" t="str">
        <f t="shared" ca="1" si="760"/>
        <v>Weapon</v>
      </c>
      <c r="EI89" s="95" t="str">
        <f t="shared" ca="1" si="760"/>
        <v>Armor</v>
      </c>
      <c r="EJ89" s="95" t="str">
        <f t="shared" ca="1" si="760"/>
        <v>Armor</v>
      </c>
      <c r="EK89" s="95" t="str">
        <f t="shared" ca="1" si="760"/>
        <v>Armor</v>
      </c>
      <c r="EL89" s="95" t="str">
        <f t="shared" ca="1" si="760"/>
        <v>Armor</v>
      </c>
      <c r="EM89" s="95" t="str">
        <f t="shared" ca="1" si="760"/>
        <v>Armor</v>
      </c>
      <c r="EN89" s="95" t="str">
        <f t="shared" ca="1" si="760"/>
        <v>Armor</v>
      </c>
      <c r="EO89" s="95" t="str">
        <f t="shared" ca="1" si="760"/>
        <v>Armor</v>
      </c>
      <c r="EP89" s="95" t="str">
        <f t="shared" ca="1" si="760"/>
        <v>Armor</v>
      </c>
      <c r="EQ89" s="95" t="str">
        <f t="shared" ca="1" si="760"/>
        <v>Armor</v>
      </c>
      <c r="ER89" s="95" t="str">
        <f t="shared" ca="1" si="760"/>
        <v>Headgear</v>
      </c>
      <c r="ES89" s="95" t="str">
        <f t="shared" ca="1" si="760"/>
        <v>Headgear</v>
      </c>
      <c r="ET89" s="95" t="str">
        <f t="shared" ca="1" si="760"/>
        <v>Headgear</v>
      </c>
      <c r="EU89" s="95" t="str">
        <f t="shared" ca="1" si="760"/>
        <v>Headgear</v>
      </c>
      <c r="EV89" s="95" t="str">
        <f t="shared" ca="1" si="760"/>
        <v>Headgear</v>
      </c>
      <c r="EW89" s="95" t="str">
        <f t="shared" ca="1" si="760"/>
        <v>Headgear</v>
      </c>
      <c r="EX89" s="95" t="str">
        <f t="shared" ca="1" si="760"/>
        <v>Headgear</v>
      </c>
      <c r="EY89" s="95" t="str">
        <f t="shared" ca="1" si="760"/>
        <v>Headgear</v>
      </c>
      <c r="EZ89" s="95" t="str">
        <f t="shared" ca="1" si="760"/>
        <v>Headgear</v>
      </c>
      <c r="FA89" s="95" t="str">
        <f t="shared" ca="1" si="760"/>
        <v>Gloves</v>
      </c>
      <c r="FB89" s="95" t="str">
        <f t="shared" ca="1" si="760"/>
        <v>Gloves</v>
      </c>
      <c r="FC89" s="95" t="str">
        <f t="shared" ca="1" si="760"/>
        <v>Gloves</v>
      </c>
      <c r="FD89" s="95" t="str">
        <f t="shared" ca="1" si="760"/>
        <v>Gloves</v>
      </c>
      <c r="FE89" s="95" t="str">
        <f t="shared" ca="1" si="760"/>
        <v>Gloves</v>
      </c>
      <c r="FF89" s="95" t="str">
        <f t="shared" ca="1" si="760"/>
        <v>Gloves</v>
      </c>
      <c r="FG89" s="95" t="str">
        <f t="shared" ca="1" si="760"/>
        <v>Gloves</v>
      </c>
      <c r="FH89" s="95" t="str">
        <f t="shared" ca="1" si="760"/>
        <v>Gloves</v>
      </c>
      <c r="FI89" s="95" t="str">
        <f t="shared" ca="1" si="760"/>
        <v>Gloves</v>
      </c>
      <c r="FJ89" s="95" t="str">
        <f t="shared" ca="1" si="760"/>
        <v>Footwear</v>
      </c>
      <c r="FK89" s="95" t="str">
        <f t="shared" ca="1" si="760"/>
        <v>Footwear</v>
      </c>
      <c r="FL89" s="95" t="str">
        <f t="shared" ca="1" si="760"/>
        <v>Footwear</v>
      </c>
      <c r="FM89" s="95" t="str">
        <f t="shared" ca="1" si="760"/>
        <v>Footwear</v>
      </c>
      <c r="FN89" s="95" t="str">
        <f t="shared" ca="1" si="760"/>
        <v>Footwear</v>
      </c>
      <c r="FO89" s="95" t="str">
        <f t="shared" ca="1" si="760"/>
        <v>Footwear</v>
      </c>
      <c r="FP89" s="95" t="str">
        <f t="shared" ca="1" si="760"/>
        <v>Footwear</v>
      </c>
      <c r="FQ89" s="95" t="str">
        <f t="shared" ca="1" si="760"/>
        <v>Footwear</v>
      </c>
      <c r="FR89" s="95" t="str">
        <f t="shared" ca="1" si="760"/>
        <v>Footwear</v>
      </c>
      <c r="FS89" s="95" t="str">
        <f t="shared" ca="1" si="760"/>
        <v>Item Purse</v>
      </c>
      <c r="FT89" s="95" t="str">
        <f t="shared" ca="1" si="760"/>
        <v>Item Purse</v>
      </c>
      <c r="FU89" s="95" t="str">
        <f t="shared" ca="1" si="760"/>
        <v>Item Purse</v>
      </c>
      <c r="FV89" s="95" t="str">
        <f t="shared" ca="1" si="760"/>
        <v>Item Purse</v>
      </c>
      <c r="FW89" s="95" t="str">
        <f t="shared" ca="1" si="760"/>
        <v>Item Purse</v>
      </c>
      <c r="FX89" s="95" t="str">
        <f t="shared" ca="1" si="760"/>
        <v>Item Purse</v>
      </c>
      <c r="FY89" s="95" t="str">
        <f t="shared" ca="1" si="760"/>
        <v>Item Purse</v>
      </c>
      <c r="FZ89" s="95" t="str">
        <f t="shared" ca="1" si="760"/>
        <v>Item Purse</v>
      </c>
      <c r="GA89" s="95" t="str">
        <f t="shared" ca="1" si="760"/>
        <v>Item Purse</v>
      </c>
      <c r="GB89" s="95" t="str">
        <f t="shared" ca="1" si="760"/>
        <v>Item Purse</v>
      </c>
      <c r="GC89" s="95" t="str">
        <f t="shared" ca="1" si="760"/>
        <v>Item Purse</v>
      </c>
      <c r="GD89" s="95" t="str">
        <f t="shared" ca="1" si="760"/>
        <v>Item Purse</v>
      </c>
      <c r="GE89" s="95" t="str">
        <f t="shared" ca="1" si="760"/>
        <v>Item Purse</v>
      </c>
      <c r="GF89" s="95" t="str">
        <f t="shared" ca="1" si="760"/>
        <v>Item Purse</v>
      </c>
      <c r="GG89" s="95" t="str">
        <f t="shared" ca="1" si="760"/>
        <v>Item Purse</v>
      </c>
      <c r="GH89" s="95" t="str">
        <f t="shared" ca="1" si="760"/>
        <v>Item Purse</v>
      </c>
      <c r="GI89" s="95" t="str">
        <f t="shared" ca="1" si="760"/>
        <v>Item Purse</v>
      </c>
      <c r="GJ89" s="95" t="str">
        <f t="shared" ca="1" si="760"/>
        <v>Item Purse</v>
      </c>
      <c r="GK89" s="95" t="str">
        <f t="shared" ca="1" si="760"/>
        <v>Item Purse</v>
      </c>
      <c r="GL89" s="95" t="str">
        <f t="shared" ref="GL89" ca="1" si="761">GL85</f>
        <v>Item Purse</v>
      </c>
      <c r="GM89" s="94"/>
      <c r="GN89" s="94"/>
      <c r="GO89" s="94"/>
      <c r="GP89" s="94"/>
      <c r="GQ89" s="94"/>
      <c r="GR89" s="94"/>
      <c r="GS89" s="94"/>
      <c r="GT89" s="95" t="str">
        <f t="shared" ref="GT89:GY89" ca="1" si="762">GT85</f>
        <v>CurrentLoadLo?  (/5=lbs)</v>
      </c>
      <c r="GU89" s="94"/>
      <c r="GV89" s="95" t="str">
        <f t="shared" ca="1" si="762"/>
        <v>MaxLoadLo (/5=lbs)</v>
      </c>
      <c r="GW89" s="94"/>
      <c r="GX89" s="95" t="str">
        <f t="shared" ca="1" si="762"/>
        <v>WeightLo? (/5=lbs)</v>
      </c>
      <c r="GY89" s="95" t="str">
        <f t="shared" ca="1" si="762"/>
        <v>Age</v>
      </c>
      <c r="HA89" s="94"/>
      <c r="HB89" s="94"/>
      <c r="HC89" s="94"/>
      <c r="HD89" s="94"/>
      <c r="HE89" s="94"/>
      <c r="HF89" s="94"/>
      <c r="HG89" s="94"/>
      <c r="HH89" s="94"/>
      <c r="HI89" s="94"/>
      <c r="HJ89" s="94"/>
      <c r="HK89" s="94"/>
      <c r="HL89" s="94"/>
      <c r="HM89" s="94"/>
      <c r="HN89" s="94"/>
      <c r="HO89" s="94"/>
      <c r="HP89" s="94"/>
      <c r="HQ89" s="94"/>
      <c r="HR89" s="94"/>
      <c r="HS89" s="94"/>
      <c r="HT89" s="95" t="str">
        <f t="shared" ref="HT89:IB89" ca="1" si="763">HT85</f>
        <v>Crystals</v>
      </c>
      <c r="HV89" s="95" t="str">
        <f t="shared" ca="1" si="763"/>
        <v>Diamonds</v>
      </c>
      <c r="HX89" s="95" t="str">
        <f t="shared" ca="1" si="763"/>
        <v>Scrolls</v>
      </c>
      <c r="HZ89" s="95" t="str">
        <f t="shared" ca="1" si="763"/>
        <v>Water bottles</v>
      </c>
      <c r="IB89" s="95" t="str">
        <f t="shared" ca="1" si="763"/>
        <v>Lunch Rations</v>
      </c>
      <c r="IF89" s="95" t="str">
        <f t="shared" ref="IF89" ca="1" si="764">IF85</f>
        <v>Jewels</v>
      </c>
      <c r="JJ89" s="95" t="str">
        <f t="shared" ref="JJ89:JL89" ca="1" si="765">JJ85</f>
        <v>Permission to improve abilities</v>
      </c>
      <c r="JL89" s="95" t="str">
        <f t="shared" ca="1" si="765"/>
        <v>Permission to allocate new spells</v>
      </c>
      <c r="JP89" s="95" t="str">
        <f t="shared" ref="JP89" ca="1" si="766">JP85</f>
        <v>Enchants</v>
      </c>
      <c r="JT89" s="95" t="str">
        <f t="shared" ref="JT89" ca="1" si="767">JT85</f>
        <v>Tricks</v>
      </c>
      <c r="JX89" s="95" t="str">
        <f t="shared" ref="JX89" ca="1" si="768">JX85</f>
        <v>Gropes</v>
      </c>
      <c r="KB89" s="95" t="str">
        <f t="shared" ref="KB89" ca="1" si="769">KB85</f>
        <v>Effects</v>
      </c>
      <c r="KM89" s="95" t="str">
        <f t="shared" ref="KM89:KX89" ca="1" si="770">KM85</f>
        <v/>
      </c>
      <c r="KN89" s="95" t="str">
        <f t="shared" ca="1" si="770"/>
        <v>Anti-magic(max)</v>
      </c>
      <c r="KO89" s="95" t="str">
        <f t="shared" ca="1" si="770"/>
        <v>Anti-stone(max)</v>
      </c>
      <c r="KP89" s="95" t="str">
        <f t="shared" ca="1" si="770"/>
        <v>Anti-shot(max)</v>
      </c>
      <c r="KQ89" s="95" t="str">
        <f t="shared" ca="1" si="770"/>
        <v>Anti-fire(max)</v>
      </c>
      <c r="KR89" s="95" t="str">
        <f t="shared" ca="1" si="770"/>
        <v>Anti-infect(max)</v>
      </c>
      <c r="KS89" s="95" t="str">
        <f t="shared" ca="1" si="770"/>
        <v>Magic Power(max)</v>
      </c>
      <c r="KT89" s="95" t="str">
        <f t="shared" ca="1" si="770"/>
        <v>Invulnerability(max)</v>
      </c>
      <c r="KU89" s="95" t="str">
        <f t="shared" ca="1" si="770"/>
        <v>Anti-crit(max)</v>
      </c>
      <c r="KV89" s="95" t="str">
        <f t="shared" ca="1" si="770"/>
        <v>Anti-charm(max)</v>
      </c>
      <c r="KW89" s="95" t="str">
        <f t="shared" ca="1" si="770"/>
        <v>Magic-eye(max)</v>
      </c>
      <c r="KX89" s="95" t="str">
        <f t="shared" ca="1" si="770"/>
        <v>Anti-poison(max)</v>
      </c>
      <c r="LZ89" s="95" t="str">
        <f t="shared" ref="LZ89:MK89" ca="1" si="771">LZ85</f>
        <v/>
      </c>
      <c r="MA89" s="95" t="str">
        <f t="shared" ca="1" si="771"/>
        <v>Anti-magic(now):</v>
      </c>
      <c r="MB89" s="95" t="str">
        <f t="shared" ca="1" si="771"/>
        <v>Anti-stone(now):</v>
      </c>
      <c r="MC89" s="95" t="str">
        <f t="shared" ca="1" si="771"/>
        <v>Anti-shot(now):</v>
      </c>
      <c r="MD89" s="95" t="str">
        <f t="shared" ca="1" si="771"/>
        <v>Anti-fire(now)</v>
      </c>
      <c r="ME89" s="95" t="str">
        <f t="shared" ca="1" si="771"/>
        <v>Anti-infect(now)</v>
      </c>
      <c r="MF89" s="95" t="str">
        <f t="shared" ca="1" si="771"/>
        <v>Magic Power(now)</v>
      </c>
      <c r="MG89" s="95" t="str">
        <f t="shared" ca="1" si="771"/>
        <v>Invulnerability(now)</v>
      </c>
      <c r="MH89" s="95" t="str">
        <f t="shared" ca="1" si="771"/>
        <v>Anti-crit(now)</v>
      </c>
      <c r="MI89" s="95" t="str">
        <f t="shared" ca="1" si="771"/>
        <v>Anti-charm(now)</v>
      </c>
      <c r="MJ89" s="95" t="str">
        <f t="shared" ca="1" si="771"/>
        <v>Magic-eye(now)</v>
      </c>
      <c r="MK89" s="95" t="str">
        <f t="shared" ca="1" si="771"/>
        <v>Anti-poison(now)</v>
      </c>
      <c r="NB89" s="95" t="str">
        <f t="shared" ref="NB89" ca="1" si="772">NB85</f>
        <v>Attacks</v>
      </c>
      <c r="NF89" s="95" t="str">
        <f t="shared" ref="NF89" ca="1" si="773">NF85</f>
        <v>Magic</v>
      </c>
      <c r="NJ89" s="95" t="str">
        <f t="shared" ref="NJ89" ca="1" si="774">NJ85</f>
        <v>Shoots</v>
      </c>
      <c r="NN89" s="95" t="str">
        <f t="shared" ref="NN89" ca="1" si="775">NN85</f>
        <v>Hides</v>
      </c>
      <c r="NX89" s="95" t="str">
        <f t="shared" ref="NX89" ca="1" si="776">NX85</f>
        <v>Throws</v>
      </c>
      <c r="OU89" s="95" t="str">
        <f t="shared" ref="OU89:PN89" ca="1" si="777">OU85</f>
        <v>Potion Belt</v>
      </c>
      <c r="OV89" s="95" t="str">
        <f t="shared" ca="1" si="777"/>
        <v>Potion Belt</v>
      </c>
      <c r="OW89" s="95" t="str">
        <f t="shared" ca="1" si="777"/>
        <v>Potion Belt</v>
      </c>
      <c r="OX89" s="95" t="str">
        <f t="shared" ca="1" si="777"/>
        <v>Potion Belt</v>
      </c>
      <c r="OY89" s="95" t="str">
        <f t="shared" ca="1" si="777"/>
        <v>Potion Belt</v>
      </c>
      <c r="OZ89" s="95" t="str">
        <f t="shared" ca="1" si="777"/>
        <v>Potion Belt</v>
      </c>
      <c r="PA89" s="95" t="str">
        <f t="shared" ca="1" si="777"/>
        <v>Potion Belt</v>
      </c>
      <c r="PB89" s="95" t="str">
        <f t="shared" ca="1" si="777"/>
        <v>Potion Belt</v>
      </c>
      <c r="PC89" s="95" t="str">
        <f t="shared" ca="1" si="777"/>
        <v>Potion Belt</v>
      </c>
      <c r="PD89" s="95" t="str">
        <f t="shared" ca="1" si="777"/>
        <v>Potion Belt</v>
      </c>
      <c r="PE89" s="95" t="str">
        <f t="shared" ca="1" si="777"/>
        <v>Potion Belt</v>
      </c>
      <c r="PF89" s="95" t="str">
        <f t="shared" ca="1" si="777"/>
        <v>Potion Belt</v>
      </c>
      <c r="PG89" s="95" t="str">
        <f t="shared" ca="1" si="777"/>
        <v>Potion Belt</v>
      </c>
      <c r="PH89" s="95" t="str">
        <f t="shared" ca="1" si="777"/>
        <v>Potion Belt</v>
      </c>
      <c r="PI89" s="95" t="str">
        <f t="shared" ca="1" si="777"/>
        <v>Potion Belt</v>
      </c>
      <c r="PJ89" s="95" t="str">
        <f t="shared" ca="1" si="777"/>
        <v>Potion Belt</v>
      </c>
      <c r="PK89" s="95" t="str">
        <f t="shared" ca="1" si="777"/>
        <v>Potion Belt</v>
      </c>
      <c r="PL89" s="95" t="str">
        <f t="shared" ca="1" si="777"/>
        <v>Potion Belt</v>
      </c>
      <c r="PM89" s="95" t="str">
        <f t="shared" ca="1" si="777"/>
        <v>Potion Belt</v>
      </c>
      <c r="PN89" s="95" t="str">
        <f t="shared" ca="1" si="777"/>
        <v>Potion Belt</v>
      </c>
      <c r="QF89" s="95" t="str">
        <f t="shared" ref="QF89" ca="1" si="778">QF85</f>
        <v>Hits</v>
      </c>
      <c r="QN89" s="95" t="str">
        <f t="shared" ref="QN89" ca="1" si="779">QN85</f>
        <v>Party membership lower (lo)</v>
      </c>
    </row>
    <row r="90" spans="1:500" ht="52.5" x14ac:dyDescent="0.35">
      <c r="A90" s="96" t="str">
        <f>DEC2HEX(HEX2DEC(SF86)+1)</f>
        <v>8004396C</v>
      </c>
      <c r="B90" s="97" t="str">
        <f>DEC2HEX(HEX2DEC(A90)+1)</f>
        <v>8004396D</v>
      </c>
      <c r="C90" s="97" t="str">
        <f t="shared" ref="C90:BN90" si="780">DEC2HEX(HEX2DEC(B90)+1)</f>
        <v>8004396E</v>
      </c>
      <c r="D90" s="97" t="str">
        <f t="shared" si="780"/>
        <v>8004396F</v>
      </c>
      <c r="E90" s="97" t="str">
        <f t="shared" si="780"/>
        <v>80043970</v>
      </c>
      <c r="F90" s="97" t="str">
        <f t="shared" si="780"/>
        <v>80043971</v>
      </c>
      <c r="G90" s="97" t="str">
        <f t="shared" si="780"/>
        <v>80043972</v>
      </c>
      <c r="H90" s="97" t="str">
        <f t="shared" si="780"/>
        <v>80043973</v>
      </c>
      <c r="I90" s="97" t="str">
        <f t="shared" si="780"/>
        <v>80043974</v>
      </c>
      <c r="J90" s="97" t="str">
        <f t="shared" si="780"/>
        <v>80043975</v>
      </c>
      <c r="K90" s="97" t="str">
        <f t="shared" si="780"/>
        <v>80043976</v>
      </c>
      <c r="L90" s="97" t="str">
        <f t="shared" si="780"/>
        <v>80043977</v>
      </c>
      <c r="M90" s="97" t="str">
        <f t="shared" si="780"/>
        <v>80043978</v>
      </c>
      <c r="N90" s="97" t="str">
        <f t="shared" si="780"/>
        <v>80043979</v>
      </c>
      <c r="O90" s="97" t="str">
        <f t="shared" si="780"/>
        <v>8004397A</v>
      </c>
      <c r="P90" s="97" t="str">
        <f t="shared" si="780"/>
        <v>8004397B</v>
      </c>
      <c r="Q90" s="97" t="str">
        <f t="shared" si="780"/>
        <v>8004397C</v>
      </c>
      <c r="R90" s="97" t="str">
        <f t="shared" si="780"/>
        <v>8004397D</v>
      </c>
      <c r="S90" s="97" t="str">
        <f t="shared" si="780"/>
        <v>8004397E</v>
      </c>
      <c r="T90" s="97" t="str">
        <f t="shared" si="780"/>
        <v>8004397F</v>
      </c>
      <c r="U90" s="97" t="str">
        <f t="shared" si="780"/>
        <v>80043980</v>
      </c>
      <c r="V90" s="97" t="str">
        <f t="shared" si="780"/>
        <v>80043981</v>
      </c>
      <c r="W90" s="97" t="str">
        <f t="shared" si="780"/>
        <v>80043982</v>
      </c>
      <c r="X90" s="97" t="str">
        <f t="shared" si="780"/>
        <v>80043983</v>
      </c>
      <c r="Y90" s="97" t="str">
        <f t="shared" si="780"/>
        <v>80043984</v>
      </c>
      <c r="Z90" s="97" t="str">
        <f t="shared" si="780"/>
        <v>80043985</v>
      </c>
      <c r="AA90" s="97" t="str">
        <f t="shared" si="780"/>
        <v>80043986</v>
      </c>
      <c r="AB90" s="97" t="str">
        <f t="shared" si="780"/>
        <v>80043987</v>
      </c>
      <c r="AC90" s="97" t="str">
        <f t="shared" si="780"/>
        <v>80043988</v>
      </c>
      <c r="AD90" s="97" t="str">
        <f t="shared" si="780"/>
        <v>80043989</v>
      </c>
      <c r="AE90" s="97" t="str">
        <f t="shared" si="780"/>
        <v>8004398A</v>
      </c>
      <c r="AF90" s="97" t="str">
        <f t="shared" si="780"/>
        <v>8004398B</v>
      </c>
      <c r="AG90" s="97" t="str">
        <f t="shared" si="780"/>
        <v>8004398C</v>
      </c>
      <c r="AH90" s="97" t="str">
        <f t="shared" si="780"/>
        <v>8004398D</v>
      </c>
      <c r="AI90" s="97" t="str">
        <f t="shared" si="780"/>
        <v>8004398E</v>
      </c>
      <c r="AJ90" s="97" t="str">
        <f t="shared" si="780"/>
        <v>8004398F</v>
      </c>
      <c r="AK90" s="97" t="str">
        <f t="shared" si="780"/>
        <v>80043990</v>
      </c>
      <c r="AL90" s="97" t="str">
        <f t="shared" si="780"/>
        <v>80043991</v>
      </c>
      <c r="AM90" s="97" t="str">
        <f t="shared" si="780"/>
        <v>80043992</v>
      </c>
      <c r="AN90" s="97" t="str">
        <f t="shared" si="780"/>
        <v>80043993</v>
      </c>
      <c r="AO90" s="97" t="str">
        <f t="shared" si="780"/>
        <v>80043994</v>
      </c>
      <c r="AP90" s="97" t="str">
        <f t="shared" si="780"/>
        <v>80043995</v>
      </c>
      <c r="AQ90" s="97" t="str">
        <f t="shared" si="780"/>
        <v>80043996</v>
      </c>
      <c r="AR90" s="97" t="str">
        <f t="shared" si="780"/>
        <v>80043997</v>
      </c>
      <c r="AS90" s="97" t="str">
        <f t="shared" si="780"/>
        <v>80043998</v>
      </c>
      <c r="AT90" s="97" t="str">
        <f t="shared" si="780"/>
        <v>80043999</v>
      </c>
      <c r="AU90" s="97" t="str">
        <f t="shared" si="780"/>
        <v>8004399A</v>
      </c>
      <c r="AV90" s="97" t="str">
        <f t="shared" si="780"/>
        <v>8004399B</v>
      </c>
      <c r="AW90" s="97" t="str">
        <f t="shared" si="780"/>
        <v>8004399C</v>
      </c>
      <c r="AX90" s="97" t="str">
        <f t="shared" si="780"/>
        <v>8004399D</v>
      </c>
      <c r="AY90" s="97" t="str">
        <f t="shared" si="780"/>
        <v>8004399E</v>
      </c>
      <c r="AZ90" s="97" t="str">
        <f t="shared" si="780"/>
        <v>8004399F</v>
      </c>
      <c r="BA90" s="97" t="str">
        <f t="shared" si="780"/>
        <v>800439A0</v>
      </c>
      <c r="BB90" s="97" t="str">
        <f t="shared" si="780"/>
        <v>800439A1</v>
      </c>
      <c r="BC90" s="97" t="str">
        <f t="shared" si="780"/>
        <v>800439A2</v>
      </c>
      <c r="BD90" s="97" t="str">
        <f t="shared" si="780"/>
        <v>800439A3</v>
      </c>
      <c r="BE90" s="97" t="str">
        <f t="shared" si="780"/>
        <v>800439A4</v>
      </c>
      <c r="BF90" s="97" t="str">
        <f t="shared" si="780"/>
        <v>800439A5</v>
      </c>
      <c r="BG90" s="97" t="str">
        <f t="shared" si="780"/>
        <v>800439A6</v>
      </c>
      <c r="BH90" s="97" t="str">
        <f t="shared" si="780"/>
        <v>800439A7</v>
      </c>
      <c r="BI90" s="97" t="str">
        <f t="shared" si="780"/>
        <v>800439A8</v>
      </c>
      <c r="BJ90" s="97" t="str">
        <f t="shared" si="780"/>
        <v>800439A9</v>
      </c>
      <c r="BK90" s="97" t="str">
        <f t="shared" si="780"/>
        <v>800439AA</v>
      </c>
      <c r="BL90" s="97" t="str">
        <f t="shared" si="780"/>
        <v>800439AB</v>
      </c>
      <c r="BM90" s="97" t="str">
        <f t="shared" si="780"/>
        <v>800439AC</v>
      </c>
      <c r="BN90" s="97" t="str">
        <f t="shared" si="780"/>
        <v>800439AD</v>
      </c>
      <c r="BO90" s="97" t="str">
        <f t="shared" ref="BO90:DZ90" si="781">DEC2HEX(HEX2DEC(BN90)+1)</f>
        <v>800439AE</v>
      </c>
      <c r="BP90" s="97" t="str">
        <f t="shared" si="781"/>
        <v>800439AF</v>
      </c>
      <c r="BQ90" s="97" t="str">
        <f t="shared" si="781"/>
        <v>800439B0</v>
      </c>
      <c r="BR90" s="97" t="str">
        <f t="shared" si="781"/>
        <v>800439B1</v>
      </c>
      <c r="BS90" s="97" t="str">
        <f t="shared" si="781"/>
        <v>800439B2</v>
      </c>
      <c r="BT90" s="97" t="str">
        <f t="shared" si="781"/>
        <v>800439B3</v>
      </c>
      <c r="BU90" s="97" t="str">
        <f t="shared" si="781"/>
        <v>800439B4</v>
      </c>
      <c r="BV90" s="97" t="str">
        <f t="shared" si="781"/>
        <v>800439B5</v>
      </c>
      <c r="BW90" s="97" t="str">
        <f t="shared" si="781"/>
        <v>800439B6</v>
      </c>
      <c r="BX90" s="97" t="str">
        <f t="shared" si="781"/>
        <v>800439B7</v>
      </c>
      <c r="BY90" s="97" t="str">
        <f t="shared" si="781"/>
        <v>800439B8</v>
      </c>
      <c r="BZ90" s="97" t="str">
        <f t="shared" si="781"/>
        <v>800439B9</v>
      </c>
      <c r="CA90" s="97" t="str">
        <f t="shared" si="781"/>
        <v>800439BA</v>
      </c>
      <c r="CB90" s="97" t="str">
        <f t="shared" si="781"/>
        <v>800439BB</v>
      </c>
      <c r="CC90" s="97" t="str">
        <f t="shared" si="781"/>
        <v>800439BC</v>
      </c>
      <c r="CD90" s="97" t="str">
        <f t="shared" si="781"/>
        <v>800439BD</v>
      </c>
      <c r="CE90" s="97" t="str">
        <f t="shared" si="781"/>
        <v>800439BE</v>
      </c>
      <c r="CF90" s="97" t="str">
        <f t="shared" si="781"/>
        <v>800439BF</v>
      </c>
      <c r="CG90" s="97" t="str">
        <f t="shared" si="781"/>
        <v>800439C0</v>
      </c>
      <c r="CH90" s="97" t="str">
        <f t="shared" si="781"/>
        <v>800439C1</v>
      </c>
      <c r="CI90" s="97" t="str">
        <f t="shared" si="781"/>
        <v>800439C2</v>
      </c>
      <c r="CJ90" s="97" t="str">
        <f t="shared" si="781"/>
        <v>800439C3</v>
      </c>
      <c r="CK90" s="97" t="str">
        <f t="shared" si="781"/>
        <v>800439C4</v>
      </c>
      <c r="CL90" s="97" t="str">
        <f t="shared" si="781"/>
        <v>800439C5</v>
      </c>
      <c r="CM90" s="97" t="str">
        <f t="shared" si="781"/>
        <v>800439C6</v>
      </c>
      <c r="CN90" s="97" t="str">
        <f t="shared" si="781"/>
        <v>800439C7</v>
      </c>
      <c r="CO90" s="97" t="str">
        <f t="shared" si="781"/>
        <v>800439C8</v>
      </c>
      <c r="CP90" s="97" t="str">
        <f t="shared" si="781"/>
        <v>800439C9</v>
      </c>
      <c r="CQ90" s="97" t="str">
        <f t="shared" si="781"/>
        <v>800439CA</v>
      </c>
      <c r="CR90" s="97" t="str">
        <f t="shared" si="781"/>
        <v>800439CB</v>
      </c>
      <c r="CS90" s="97" t="str">
        <f t="shared" si="781"/>
        <v>800439CC</v>
      </c>
      <c r="CT90" s="97" t="str">
        <f t="shared" si="781"/>
        <v>800439CD</v>
      </c>
      <c r="CU90" s="97" t="str">
        <f t="shared" si="781"/>
        <v>800439CE</v>
      </c>
      <c r="CV90" s="97" t="str">
        <f t="shared" si="781"/>
        <v>800439CF</v>
      </c>
      <c r="CW90" s="97" t="str">
        <f t="shared" si="781"/>
        <v>800439D0</v>
      </c>
      <c r="CX90" s="97" t="str">
        <f t="shared" si="781"/>
        <v>800439D1</v>
      </c>
      <c r="CY90" s="97" t="str">
        <f t="shared" si="781"/>
        <v>800439D2</v>
      </c>
      <c r="CZ90" s="97" t="str">
        <f t="shared" si="781"/>
        <v>800439D3</v>
      </c>
      <c r="DA90" s="97" t="str">
        <f t="shared" si="781"/>
        <v>800439D4</v>
      </c>
      <c r="DB90" s="97" t="str">
        <f t="shared" si="781"/>
        <v>800439D5</v>
      </c>
      <c r="DC90" s="97" t="str">
        <f t="shared" si="781"/>
        <v>800439D6</v>
      </c>
      <c r="DD90" s="97" t="str">
        <f t="shared" si="781"/>
        <v>800439D7</v>
      </c>
      <c r="DE90" s="97" t="str">
        <f t="shared" si="781"/>
        <v>800439D8</v>
      </c>
      <c r="DF90" s="97" t="str">
        <f t="shared" si="781"/>
        <v>800439D9</v>
      </c>
      <c r="DG90" s="97" t="str">
        <f t="shared" si="781"/>
        <v>800439DA</v>
      </c>
      <c r="DH90" s="97" t="str">
        <f t="shared" si="781"/>
        <v>800439DB</v>
      </c>
      <c r="DI90" s="97" t="str">
        <f t="shared" si="781"/>
        <v>800439DC</v>
      </c>
      <c r="DJ90" s="97" t="str">
        <f t="shared" si="781"/>
        <v>800439DD</v>
      </c>
      <c r="DK90" s="97" t="str">
        <f t="shared" si="781"/>
        <v>800439DE</v>
      </c>
      <c r="DL90" s="97" t="str">
        <f t="shared" si="781"/>
        <v>800439DF</v>
      </c>
      <c r="DM90" s="97" t="str">
        <f t="shared" si="781"/>
        <v>800439E0</v>
      </c>
      <c r="DN90" s="97" t="str">
        <f t="shared" si="781"/>
        <v>800439E1</v>
      </c>
      <c r="DO90" s="97" t="str">
        <f t="shared" si="781"/>
        <v>800439E2</v>
      </c>
      <c r="DP90" s="97" t="str">
        <f t="shared" si="781"/>
        <v>800439E3</v>
      </c>
      <c r="DQ90" s="97" t="str">
        <f t="shared" si="781"/>
        <v>800439E4</v>
      </c>
      <c r="DR90" s="97" t="str">
        <f t="shared" si="781"/>
        <v>800439E5</v>
      </c>
      <c r="DS90" s="97" t="str">
        <f t="shared" si="781"/>
        <v>800439E6</v>
      </c>
      <c r="DT90" s="97" t="str">
        <f t="shared" si="781"/>
        <v>800439E7</v>
      </c>
      <c r="DU90" s="97" t="str">
        <f t="shared" si="781"/>
        <v>800439E8</v>
      </c>
      <c r="DV90" s="97" t="str">
        <f t="shared" si="781"/>
        <v>800439E9</v>
      </c>
      <c r="DW90" s="97" t="str">
        <f t="shared" si="781"/>
        <v>800439EA</v>
      </c>
      <c r="DX90" s="97" t="str">
        <f t="shared" si="781"/>
        <v>800439EB</v>
      </c>
      <c r="DY90" s="97" t="str">
        <f t="shared" si="781"/>
        <v>800439EC</v>
      </c>
      <c r="DZ90" s="97" t="str">
        <f t="shared" si="781"/>
        <v>800439ED</v>
      </c>
      <c r="EA90" s="97" t="str">
        <f t="shared" ref="EA90:GL90" si="782">DEC2HEX(HEX2DEC(DZ90)+1)</f>
        <v>800439EE</v>
      </c>
      <c r="EB90" s="97" t="str">
        <f t="shared" si="782"/>
        <v>800439EF</v>
      </c>
      <c r="EC90" s="97" t="str">
        <f t="shared" si="782"/>
        <v>800439F0</v>
      </c>
      <c r="ED90" s="97" t="str">
        <f t="shared" si="782"/>
        <v>800439F1</v>
      </c>
      <c r="EE90" s="97" t="str">
        <f t="shared" si="782"/>
        <v>800439F2</v>
      </c>
      <c r="EF90" s="97" t="str">
        <f t="shared" si="782"/>
        <v>800439F3</v>
      </c>
      <c r="EG90" s="97" t="str">
        <f t="shared" si="782"/>
        <v>800439F4</v>
      </c>
      <c r="EH90" s="97" t="str">
        <f t="shared" si="782"/>
        <v>800439F5</v>
      </c>
      <c r="EI90" s="97" t="str">
        <f t="shared" si="782"/>
        <v>800439F6</v>
      </c>
      <c r="EJ90" s="97" t="str">
        <f t="shared" si="782"/>
        <v>800439F7</v>
      </c>
      <c r="EK90" s="97" t="str">
        <f t="shared" si="782"/>
        <v>800439F8</v>
      </c>
      <c r="EL90" s="97" t="str">
        <f t="shared" si="782"/>
        <v>800439F9</v>
      </c>
      <c r="EM90" s="97" t="str">
        <f t="shared" si="782"/>
        <v>800439FA</v>
      </c>
      <c r="EN90" s="97" t="str">
        <f t="shared" si="782"/>
        <v>800439FB</v>
      </c>
      <c r="EO90" s="97" t="str">
        <f t="shared" si="782"/>
        <v>800439FC</v>
      </c>
      <c r="EP90" s="97" t="str">
        <f t="shared" si="782"/>
        <v>800439FD</v>
      </c>
      <c r="EQ90" s="97" t="str">
        <f t="shared" si="782"/>
        <v>800439FE</v>
      </c>
      <c r="ER90" s="97" t="str">
        <f t="shared" si="782"/>
        <v>800439FF</v>
      </c>
      <c r="ES90" s="97" t="str">
        <f t="shared" si="782"/>
        <v>80043A00</v>
      </c>
      <c r="ET90" s="97" t="str">
        <f t="shared" si="782"/>
        <v>80043A01</v>
      </c>
      <c r="EU90" s="97" t="str">
        <f t="shared" si="782"/>
        <v>80043A02</v>
      </c>
      <c r="EV90" s="97" t="str">
        <f t="shared" si="782"/>
        <v>80043A03</v>
      </c>
      <c r="EW90" s="97" t="str">
        <f t="shared" si="782"/>
        <v>80043A04</v>
      </c>
      <c r="EX90" s="97" t="str">
        <f t="shared" si="782"/>
        <v>80043A05</v>
      </c>
      <c r="EY90" s="97" t="str">
        <f t="shared" si="782"/>
        <v>80043A06</v>
      </c>
      <c r="EZ90" s="97" t="str">
        <f t="shared" si="782"/>
        <v>80043A07</v>
      </c>
      <c r="FA90" s="97" t="str">
        <f t="shared" si="782"/>
        <v>80043A08</v>
      </c>
      <c r="FB90" s="97" t="str">
        <f t="shared" si="782"/>
        <v>80043A09</v>
      </c>
      <c r="FC90" s="97" t="str">
        <f t="shared" si="782"/>
        <v>80043A0A</v>
      </c>
      <c r="FD90" s="97" t="str">
        <f t="shared" si="782"/>
        <v>80043A0B</v>
      </c>
      <c r="FE90" s="97" t="str">
        <f t="shared" si="782"/>
        <v>80043A0C</v>
      </c>
      <c r="FF90" s="97" t="str">
        <f t="shared" si="782"/>
        <v>80043A0D</v>
      </c>
      <c r="FG90" s="97" t="str">
        <f t="shared" si="782"/>
        <v>80043A0E</v>
      </c>
      <c r="FH90" s="97" t="str">
        <f t="shared" si="782"/>
        <v>80043A0F</v>
      </c>
      <c r="FI90" s="97" t="str">
        <f t="shared" si="782"/>
        <v>80043A10</v>
      </c>
      <c r="FJ90" s="97" t="str">
        <f t="shared" si="782"/>
        <v>80043A11</v>
      </c>
      <c r="FK90" s="97" t="str">
        <f t="shared" si="782"/>
        <v>80043A12</v>
      </c>
      <c r="FL90" s="97" t="str">
        <f t="shared" si="782"/>
        <v>80043A13</v>
      </c>
      <c r="FM90" s="97" t="str">
        <f t="shared" si="782"/>
        <v>80043A14</v>
      </c>
      <c r="FN90" s="97" t="str">
        <f t="shared" si="782"/>
        <v>80043A15</v>
      </c>
      <c r="FO90" s="97" t="str">
        <f t="shared" si="782"/>
        <v>80043A16</v>
      </c>
      <c r="FP90" s="97" t="str">
        <f t="shared" si="782"/>
        <v>80043A17</v>
      </c>
      <c r="FQ90" s="97" t="str">
        <f t="shared" si="782"/>
        <v>80043A18</v>
      </c>
      <c r="FR90" s="97" t="str">
        <f t="shared" si="782"/>
        <v>80043A19</v>
      </c>
      <c r="FS90" s="97" t="str">
        <f t="shared" si="782"/>
        <v>80043A1A</v>
      </c>
      <c r="FT90" s="97" t="str">
        <f t="shared" si="782"/>
        <v>80043A1B</v>
      </c>
      <c r="FU90" s="97" t="str">
        <f t="shared" si="782"/>
        <v>80043A1C</v>
      </c>
      <c r="FV90" s="97" t="str">
        <f t="shared" si="782"/>
        <v>80043A1D</v>
      </c>
      <c r="FW90" s="97" t="str">
        <f t="shared" si="782"/>
        <v>80043A1E</v>
      </c>
      <c r="FX90" s="97" t="str">
        <f t="shared" si="782"/>
        <v>80043A1F</v>
      </c>
      <c r="FY90" s="97" t="str">
        <f t="shared" si="782"/>
        <v>80043A20</v>
      </c>
      <c r="FZ90" s="97" t="str">
        <f t="shared" si="782"/>
        <v>80043A21</v>
      </c>
      <c r="GA90" s="97" t="str">
        <f t="shared" si="782"/>
        <v>80043A22</v>
      </c>
      <c r="GB90" s="97" t="str">
        <f t="shared" si="782"/>
        <v>80043A23</v>
      </c>
      <c r="GC90" s="97" t="str">
        <f t="shared" si="782"/>
        <v>80043A24</v>
      </c>
      <c r="GD90" s="97" t="str">
        <f t="shared" si="782"/>
        <v>80043A25</v>
      </c>
      <c r="GE90" s="97" t="str">
        <f t="shared" si="782"/>
        <v>80043A26</v>
      </c>
      <c r="GF90" s="97" t="str">
        <f t="shared" si="782"/>
        <v>80043A27</v>
      </c>
      <c r="GG90" s="97" t="str">
        <f t="shared" si="782"/>
        <v>80043A28</v>
      </c>
      <c r="GH90" s="97" t="str">
        <f t="shared" si="782"/>
        <v>80043A29</v>
      </c>
      <c r="GI90" s="97" t="str">
        <f t="shared" si="782"/>
        <v>80043A2A</v>
      </c>
      <c r="GJ90" s="97" t="str">
        <f t="shared" si="782"/>
        <v>80043A2B</v>
      </c>
      <c r="GK90" s="97" t="str">
        <f t="shared" si="782"/>
        <v>80043A2C</v>
      </c>
      <c r="GL90" s="97" t="str">
        <f t="shared" si="782"/>
        <v>80043A2D</v>
      </c>
      <c r="GM90" s="97" t="str">
        <f t="shared" ref="GM90:IX90" si="783">DEC2HEX(HEX2DEC(GL90)+1)</f>
        <v>80043A2E</v>
      </c>
      <c r="GN90" s="97" t="str">
        <f t="shared" si="783"/>
        <v>80043A2F</v>
      </c>
      <c r="GO90" s="97" t="str">
        <f t="shared" si="783"/>
        <v>80043A30</v>
      </c>
      <c r="GP90" s="97" t="str">
        <f t="shared" si="783"/>
        <v>80043A31</v>
      </c>
      <c r="GQ90" s="97" t="str">
        <f t="shared" si="783"/>
        <v>80043A32</v>
      </c>
      <c r="GR90" s="97" t="str">
        <f t="shared" si="783"/>
        <v>80043A33</v>
      </c>
      <c r="GS90" s="97" t="str">
        <f t="shared" si="783"/>
        <v>80043A34</v>
      </c>
      <c r="GT90" s="97" t="str">
        <f t="shared" si="783"/>
        <v>80043A35</v>
      </c>
      <c r="GU90" s="97" t="str">
        <f t="shared" si="783"/>
        <v>80043A36</v>
      </c>
      <c r="GV90" s="97" t="str">
        <f t="shared" si="783"/>
        <v>80043A37</v>
      </c>
      <c r="GW90" s="97" t="str">
        <f t="shared" si="783"/>
        <v>80043A38</v>
      </c>
      <c r="GX90" s="97" t="str">
        <f t="shared" si="783"/>
        <v>80043A39</v>
      </c>
      <c r="GY90" s="97" t="str">
        <f t="shared" si="783"/>
        <v>80043A3A</v>
      </c>
      <c r="GZ90" s="97" t="str">
        <f t="shared" si="783"/>
        <v>80043A3B</v>
      </c>
      <c r="HA90" s="97" t="str">
        <f t="shared" si="783"/>
        <v>80043A3C</v>
      </c>
      <c r="HB90" s="97" t="str">
        <f t="shared" si="783"/>
        <v>80043A3D</v>
      </c>
      <c r="HC90" s="97" t="str">
        <f t="shared" si="783"/>
        <v>80043A3E</v>
      </c>
      <c r="HD90" s="97" t="str">
        <f t="shared" si="783"/>
        <v>80043A3F</v>
      </c>
      <c r="HE90" s="97" t="str">
        <f t="shared" si="783"/>
        <v>80043A40</v>
      </c>
      <c r="HF90" s="97" t="str">
        <f t="shared" si="783"/>
        <v>80043A41</v>
      </c>
      <c r="HG90" s="97" t="str">
        <f t="shared" si="783"/>
        <v>80043A42</v>
      </c>
      <c r="HH90" s="97" t="str">
        <f t="shared" si="783"/>
        <v>80043A43</v>
      </c>
      <c r="HI90" s="97" t="str">
        <f t="shared" si="783"/>
        <v>80043A44</v>
      </c>
      <c r="HJ90" s="97" t="str">
        <f t="shared" si="783"/>
        <v>80043A45</v>
      </c>
      <c r="HK90" s="97" t="str">
        <f t="shared" si="783"/>
        <v>80043A46</v>
      </c>
      <c r="HL90" s="97" t="str">
        <f t="shared" si="783"/>
        <v>80043A47</v>
      </c>
      <c r="HM90" s="97" t="str">
        <f t="shared" si="783"/>
        <v>80043A48</v>
      </c>
      <c r="HN90" s="97" t="str">
        <f t="shared" si="783"/>
        <v>80043A49</v>
      </c>
      <c r="HO90" s="97" t="str">
        <f t="shared" si="783"/>
        <v>80043A4A</v>
      </c>
      <c r="HP90" s="97" t="str">
        <f t="shared" si="783"/>
        <v>80043A4B</v>
      </c>
      <c r="HQ90" s="97" t="str">
        <f t="shared" si="783"/>
        <v>80043A4C</v>
      </c>
      <c r="HR90" s="97" t="str">
        <f t="shared" si="783"/>
        <v>80043A4D</v>
      </c>
      <c r="HS90" s="97" t="str">
        <f t="shared" si="783"/>
        <v>80043A4E</v>
      </c>
      <c r="HT90" s="97" t="str">
        <f t="shared" si="783"/>
        <v>80043A4F</v>
      </c>
      <c r="HU90" s="97" t="str">
        <f t="shared" si="783"/>
        <v>80043A50</v>
      </c>
      <c r="HV90" s="97" t="str">
        <f t="shared" si="783"/>
        <v>80043A51</v>
      </c>
      <c r="HW90" s="97" t="str">
        <f t="shared" si="783"/>
        <v>80043A52</v>
      </c>
      <c r="HX90" s="97" t="str">
        <f t="shared" si="783"/>
        <v>80043A53</v>
      </c>
      <c r="HY90" s="97" t="str">
        <f t="shared" si="783"/>
        <v>80043A54</v>
      </c>
      <c r="HZ90" s="97" t="str">
        <f t="shared" si="783"/>
        <v>80043A55</v>
      </c>
      <c r="IA90" s="97" t="str">
        <f t="shared" si="783"/>
        <v>80043A56</v>
      </c>
      <c r="IB90" s="97" t="str">
        <f t="shared" si="783"/>
        <v>80043A57</v>
      </c>
      <c r="IC90" s="97" t="str">
        <f t="shared" si="783"/>
        <v>80043A58</v>
      </c>
      <c r="ID90" s="97" t="str">
        <f t="shared" si="783"/>
        <v>80043A59</v>
      </c>
      <c r="IE90" s="97" t="str">
        <f t="shared" si="783"/>
        <v>80043A5A</v>
      </c>
      <c r="IF90" s="97" t="str">
        <f t="shared" si="783"/>
        <v>80043A5B</v>
      </c>
      <c r="IG90" s="97" t="str">
        <f t="shared" si="783"/>
        <v>80043A5C</v>
      </c>
      <c r="IH90" s="97" t="str">
        <f t="shared" si="783"/>
        <v>80043A5D</v>
      </c>
      <c r="II90" s="97" t="str">
        <f t="shared" si="783"/>
        <v>80043A5E</v>
      </c>
      <c r="IJ90" s="97" t="str">
        <f t="shared" si="783"/>
        <v>80043A5F</v>
      </c>
      <c r="IK90" s="97" t="str">
        <f t="shared" si="783"/>
        <v>80043A60</v>
      </c>
      <c r="IL90" s="97" t="str">
        <f t="shared" si="783"/>
        <v>80043A61</v>
      </c>
      <c r="IM90" s="97" t="str">
        <f t="shared" si="783"/>
        <v>80043A62</v>
      </c>
      <c r="IN90" s="97" t="str">
        <f t="shared" si="783"/>
        <v>80043A63</v>
      </c>
      <c r="IO90" s="97" t="str">
        <f t="shared" si="783"/>
        <v>80043A64</v>
      </c>
      <c r="IP90" s="97" t="str">
        <f t="shared" si="783"/>
        <v>80043A65</v>
      </c>
      <c r="IQ90" s="97" t="str">
        <f t="shared" si="783"/>
        <v>80043A66</v>
      </c>
      <c r="IR90" s="97" t="str">
        <f t="shared" si="783"/>
        <v>80043A67</v>
      </c>
      <c r="IS90" s="97" t="str">
        <f t="shared" si="783"/>
        <v>80043A68</v>
      </c>
      <c r="IT90" s="97" t="str">
        <f t="shared" si="783"/>
        <v>80043A69</v>
      </c>
      <c r="IU90" s="97" t="str">
        <f t="shared" si="783"/>
        <v>80043A6A</v>
      </c>
      <c r="IV90" s="97" t="str">
        <f t="shared" si="783"/>
        <v>80043A6B</v>
      </c>
      <c r="IW90" s="97" t="str">
        <f t="shared" si="783"/>
        <v>80043A6C</v>
      </c>
      <c r="IX90" s="97" t="str">
        <f t="shared" si="783"/>
        <v>80043A6D</v>
      </c>
      <c r="IY90" s="97" t="str">
        <f t="shared" ref="IY90:LJ90" si="784">DEC2HEX(HEX2DEC(IX90)+1)</f>
        <v>80043A6E</v>
      </c>
      <c r="IZ90" s="97" t="str">
        <f t="shared" si="784"/>
        <v>80043A6F</v>
      </c>
      <c r="JA90" s="97" t="str">
        <f t="shared" si="784"/>
        <v>80043A70</v>
      </c>
      <c r="JB90" s="97" t="str">
        <f t="shared" si="784"/>
        <v>80043A71</v>
      </c>
      <c r="JC90" s="97" t="str">
        <f t="shared" si="784"/>
        <v>80043A72</v>
      </c>
      <c r="JD90" s="97" t="str">
        <f t="shared" si="784"/>
        <v>80043A73</v>
      </c>
      <c r="JE90" s="97" t="str">
        <f t="shared" si="784"/>
        <v>80043A74</v>
      </c>
      <c r="JF90" s="97" t="str">
        <f t="shared" si="784"/>
        <v>80043A75</v>
      </c>
      <c r="JG90" s="97" t="str">
        <f t="shared" si="784"/>
        <v>80043A76</v>
      </c>
      <c r="JH90" s="97" t="str">
        <f t="shared" si="784"/>
        <v>80043A77</v>
      </c>
      <c r="JI90" s="97" t="str">
        <f t="shared" si="784"/>
        <v>80043A78</v>
      </c>
      <c r="JJ90" s="97" t="str">
        <f t="shared" si="784"/>
        <v>80043A79</v>
      </c>
      <c r="JK90" s="97" t="str">
        <f t="shared" si="784"/>
        <v>80043A7A</v>
      </c>
      <c r="JL90" s="97" t="str">
        <f t="shared" si="784"/>
        <v>80043A7B</v>
      </c>
      <c r="JM90" s="97" t="str">
        <f t="shared" si="784"/>
        <v>80043A7C</v>
      </c>
      <c r="JN90" s="97" t="str">
        <f t="shared" si="784"/>
        <v>80043A7D</v>
      </c>
      <c r="JO90" s="97" t="str">
        <f t="shared" si="784"/>
        <v>80043A7E</v>
      </c>
      <c r="JP90" s="97" t="str">
        <f t="shared" si="784"/>
        <v>80043A7F</v>
      </c>
      <c r="JQ90" s="97" t="str">
        <f t="shared" si="784"/>
        <v>80043A80</v>
      </c>
      <c r="JR90" s="97" t="str">
        <f t="shared" si="784"/>
        <v>80043A81</v>
      </c>
      <c r="JS90" s="97" t="str">
        <f t="shared" si="784"/>
        <v>80043A82</v>
      </c>
      <c r="JT90" s="97" t="str">
        <f t="shared" si="784"/>
        <v>80043A83</v>
      </c>
      <c r="JU90" s="97" t="str">
        <f t="shared" si="784"/>
        <v>80043A84</v>
      </c>
      <c r="JV90" s="97" t="str">
        <f t="shared" si="784"/>
        <v>80043A85</v>
      </c>
      <c r="JW90" s="97" t="str">
        <f t="shared" si="784"/>
        <v>80043A86</v>
      </c>
      <c r="JX90" s="97" t="str">
        <f t="shared" si="784"/>
        <v>80043A87</v>
      </c>
      <c r="JY90" s="97" t="str">
        <f t="shared" si="784"/>
        <v>80043A88</v>
      </c>
      <c r="JZ90" s="97" t="str">
        <f t="shared" si="784"/>
        <v>80043A89</v>
      </c>
      <c r="KA90" s="97" t="str">
        <f t="shared" si="784"/>
        <v>80043A8A</v>
      </c>
      <c r="KB90" s="97" t="str">
        <f t="shared" si="784"/>
        <v>80043A8B</v>
      </c>
      <c r="KC90" s="97" t="str">
        <f t="shared" si="784"/>
        <v>80043A8C</v>
      </c>
      <c r="KD90" s="97" t="str">
        <f t="shared" si="784"/>
        <v>80043A8D</v>
      </c>
      <c r="KE90" s="97" t="str">
        <f t="shared" si="784"/>
        <v>80043A8E</v>
      </c>
      <c r="KF90" s="97" t="str">
        <f t="shared" si="784"/>
        <v>80043A8F</v>
      </c>
      <c r="KG90" s="97" t="str">
        <f t="shared" si="784"/>
        <v>80043A90</v>
      </c>
      <c r="KH90" s="97" t="str">
        <f t="shared" si="784"/>
        <v>80043A91</v>
      </c>
      <c r="KI90" s="97" t="str">
        <f t="shared" si="784"/>
        <v>80043A92</v>
      </c>
      <c r="KJ90" s="97" t="str">
        <f t="shared" si="784"/>
        <v>80043A93</v>
      </c>
      <c r="KK90" s="97" t="str">
        <f t="shared" si="784"/>
        <v>80043A94</v>
      </c>
      <c r="KL90" s="97" t="str">
        <f t="shared" si="784"/>
        <v>80043A95</v>
      </c>
      <c r="KM90" s="97" t="str">
        <f t="shared" si="784"/>
        <v>80043A96</v>
      </c>
      <c r="KN90" s="97" t="str">
        <f t="shared" si="784"/>
        <v>80043A97</v>
      </c>
      <c r="KO90" s="97" t="str">
        <f t="shared" si="784"/>
        <v>80043A98</v>
      </c>
      <c r="KP90" s="97" t="str">
        <f t="shared" si="784"/>
        <v>80043A99</v>
      </c>
      <c r="KQ90" s="97" t="str">
        <f t="shared" si="784"/>
        <v>80043A9A</v>
      </c>
      <c r="KR90" s="97" t="str">
        <f t="shared" si="784"/>
        <v>80043A9B</v>
      </c>
      <c r="KS90" s="97" t="str">
        <f t="shared" si="784"/>
        <v>80043A9C</v>
      </c>
      <c r="KT90" s="97" t="str">
        <f t="shared" si="784"/>
        <v>80043A9D</v>
      </c>
      <c r="KU90" s="97" t="str">
        <f t="shared" si="784"/>
        <v>80043A9E</v>
      </c>
      <c r="KV90" s="97" t="str">
        <f t="shared" si="784"/>
        <v>80043A9F</v>
      </c>
      <c r="KW90" s="97" t="str">
        <f t="shared" si="784"/>
        <v>80043AA0</v>
      </c>
      <c r="KX90" s="97" t="str">
        <f t="shared" si="784"/>
        <v>80043AA1</v>
      </c>
      <c r="KY90" s="97" t="str">
        <f t="shared" si="784"/>
        <v>80043AA2</v>
      </c>
      <c r="KZ90" s="97" t="str">
        <f t="shared" si="784"/>
        <v>80043AA3</v>
      </c>
      <c r="LA90" s="97" t="str">
        <f t="shared" si="784"/>
        <v>80043AA4</v>
      </c>
      <c r="LB90" s="97" t="str">
        <f t="shared" si="784"/>
        <v>80043AA5</v>
      </c>
      <c r="LC90" s="97" t="str">
        <f t="shared" si="784"/>
        <v>80043AA6</v>
      </c>
      <c r="LD90" s="97" t="str">
        <f t="shared" si="784"/>
        <v>80043AA7</v>
      </c>
      <c r="LE90" s="97" t="str">
        <f t="shared" si="784"/>
        <v>80043AA8</v>
      </c>
      <c r="LF90" s="97" t="str">
        <f t="shared" si="784"/>
        <v>80043AA9</v>
      </c>
      <c r="LG90" s="97" t="str">
        <f t="shared" si="784"/>
        <v>80043AAA</v>
      </c>
      <c r="LH90" s="97" t="str">
        <f t="shared" si="784"/>
        <v>80043AAB</v>
      </c>
      <c r="LI90" s="97" t="str">
        <f t="shared" si="784"/>
        <v>80043AAC</v>
      </c>
      <c r="LJ90" s="97" t="str">
        <f t="shared" si="784"/>
        <v>80043AAD</v>
      </c>
      <c r="LK90" s="97" t="str">
        <f t="shared" ref="LK90:NV90" si="785">DEC2HEX(HEX2DEC(LJ90)+1)</f>
        <v>80043AAE</v>
      </c>
      <c r="LL90" s="97" t="str">
        <f t="shared" si="785"/>
        <v>80043AAF</v>
      </c>
      <c r="LM90" s="97" t="str">
        <f t="shared" si="785"/>
        <v>80043AB0</v>
      </c>
      <c r="LN90" s="97" t="str">
        <f t="shared" si="785"/>
        <v>80043AB1</v>
      </c>
      <c r="LO90" s="97" t="str">
        <f t="shared" si="785"/>
        <v>80043AB2</v>
      </c>
      <c r="LP90" s="97" t="str">
        <f t="shared" si="785"/>
        <v>80043AB3</v>
      </c>
      <c r="LQ90" s="97" t="str">
        <f t="shared" si="785"/>
        <v>80043AB4</v>
      </c>
      <c r="LR90" s="97" t="str">
        <f t="shared" si="785"/>
        <v>80043AB5</v>
      </c>
      <c r="LS90" s="97" t="str">
        <f t="shared" si="785"/>
        <v>80043AB6</v>
      </c>
      <c r="LT90" s="97" t="str">
        <f t="shared" si="785"/>
        <v>80043AB7</v>
      </c>
      <c r="LU90" s="97" t="str">
        <f t="shared" si="785"/>
        <v>80043AB8</v>
      </c>
      <c r="LV90" s="97" t="str">
        <f t="shared" si="785"/>
        <v>80043AB9</v>
      </c>
      <c r="LW90" s="97" t="str">
        <f t="shared" si="785"/>
        <v>80043ABA</v>
      </c>
      <c r="LX90" s="97" t="str">
        <f t="shared" si="785"/>
        <v>80043ABB</v>
      </c>
      <c r="LY90" s="97" t="str">
        <f t="shared" si="785"/>
        <v>80043ABC</v>
      </c>
      <c r="LZ90" s="97" t="str">
        <f t="shared" si="785"/>
        <v>80043ABD</v>
      </c>
      <c r="MA90" s="97" t="str">
        <f t="shared" si="785"/>
        <v>80043ABE</v>
      </c>
      <c r="MB90" s="97" t="str">
        <f t="shared" si="785"/>
        <v>80043ABF</v>
      </c>
      <c r="MC90" s="97" t="str">
        <f t="shared" si="785"/>
        <v>80043AC0</v>
      </c>
      <c r="MD90" s="97" t="str">
        <f t="shared" si="785"/>
        <v>80043AC1</v>
      </c>
      <c r="ME90" s="97" t="str">
        <f t="shared" si="785"/>
        <v>80043AC2</v>
      </c>
      <c r="MF90" s="97" t="str">
        <f t="shared" si="785"/>
        <v>80043AC3</v>
      </c>
      <c r="MG90" s="97" t="str">
        <f t="shared" si="785"/>
        <v>80043AC4</v>
      </c>
      <c r="MH90" s="97" t="str">
        <f t="shared" si="785"/>
        <v>80043AC5</v>
      </c>
      <c r="MI90" s="97" t="str">
        <f t="shared" si="785"/>
        <v>80043AC6</v>
      </c>
      <c r="MJ90" s="97" t="str">
        <f t="shared" si="785"/>
        <v>80043AC7</v>
      </c>
      <c r="MK90" s="97" t="str">
        <f t="shared" si="785"/>
        <v>80043AC8</v>
      </c>
      <c r="ML90" s="97" t="str">
        <f t="shared" si="785"/>
        <v>80043AC9</v>
      </c>
      <c r="MM90" s="97" t="str">
        <f t="shared" si="785"/>
        <v>80043ACA</v>
      </c>
      <c r="MN90" s="97" t="str">
        <f t="shared" si="785"/>
        <v>80043ACB</v>
      </c>
      <c r="MO90" s="97" t="str">
        <f t="shared" si="785"/>
        <v>80043ACC</v>
      </c>
      <c r="MP90" s="97" t="str">
        <f t="shared" si="785"/>
        <v>80043ACD</v>
      </c>
      <c r="MQ90" s="97" t="str">
        <f t="shared" si="785"/>
        <v>80043ACE</v>
      </c>
      <c r="MR90" s="97" t="str">
        <f t="shared" si="785"/>
        <v>80043ACF</v>
      </c>
      <c r="MS90" s="97" t="str">
        <f t="shared" si="785"/>
        <v>80043AD0</v>
      </c>
      <c r="MT90" s="97" t="str">
        <f t="shared" si="785"/>
        <v>80043AD1</v>
      </c>
      <c r="MU90" s="97" t="str">
        <f t="shared" si="785"/>
        <v>80043AD2</v>
      </c>
      <c r="MV90" s="97" t="str">
        <f t="shared" si="785"/>
        <v>80043AD3</v>
      </c>
      <c r="MW90" s="97" t="str">
        <f t="shared" si="785"/>
        <v>80043AD4</v>
      </c>
      <c r="MX90" s="97" t="str">
        <f t="shared" si="785"/>
        <v>80043AD5</v>
      </c>
      <c r="MY90" s="97" t="str">
        <f t="shared" si="785"/>
        <v>80043AD6</v>
      </c>
      <c r="MZ90" s="97" t="str">
        <f t="shared" si="785"/>
        <v>80043AD7</v>
      </c>
      <c r="NA90" s="97" t="str">
        <f t="shared" si="785"/>
        <v>80043AD8</v>
      </c>
      <c r="NB90" s="97" t="str">
        <f t="shared" si="785"/>
        <v>80043AD9</v>
      </c>
      <c r="NC90" s="97" t="str">
        <f t="shared" si="785"/>
        <v>80043ADA</v>
      </c>
      <c r="ND90" s="97" t="str">
        <f t="shared" si="785"/>
        <v>80043ADB</v>
      </c>
      <c r="NE90" s="97" t="str">
        <f t="shared" si="785"/>
        <v>80043ADC</v>
      </c>
      <c r="NF90" s="97" t="str">
        <f t="shared" si="785"/>
        <v>80043ADD</v>
      </c>
      <c r="NG90" s="97" t="str">
        <f t="shared" si="785"/>
        <v>80043ADE</v>
      </c>
      <c r="NH90" s="97" t="str">
        <f t="shared" si="785"/>
        <v>80043ADF</v>
      </c>
      <c r="NI90" s="97" t="str">
        <f t="shared" si="785"/>
        <v>80043AE0</v>
      </c>
      <c r="NJ90" s="97" t="str">
        <f t="shared" si="785"/>
        <v>80043AE1</v>
      </c>
      <c r="NK90" s="97" t="str">
        <f t="shared" si="785"/>
        <v>80043AE2</v>
      </c>
      <c r="NL90" s="97" t="str">
        <f t="shared" si="785"/>
        <v>80043AE3</v>
      </c>
      <c r="NM90" s="97" t="str">
        <f t="shared" si="785"/>
        <v>80043AE4</v>
      </c>
      <c r="NN90" s="97" t="str">
        <f t="shared" si="785"/>
        <v>80043AE5</v>
      </c>
      <c r="NO90" s="97" t="str">
        <f t="shared" si="785"/>
        <v>80043AE6</v>
      </c>
      <c r="NP90" s="97" t="str">
        <f t="shared" si="785"/>
        <v>80043AE7</v>
      </c>
      <c r="NQ90" s="97" t="str">
        <f t="shared" si="785"/>
        <v>80043AE8</v>
      </c>
      <c r="NR90" s="97" t="str">
        <f t="shared" si="785"/>
        <v>80043AE9</v>
      </c>
      <c r="NS90" s="97" t="str">
        <f t="shared" si="785"/>
        <v>80043AEA</v>
      </c>
      <c r="NT90" s="97" t="str">
        <f t="shared" si="785"/>
        <v>80043AEB</v>
      </c>
      <c r="NU90" s="97" t="str">
        <f t="shared" si="785"/>
        <v>80043AEC</v>
      </c>
      <c r="NV90" s="97" t="str">
        <f t="shared" si="785"/>
        <v>80043AED</v>
      </c>
      <c r="NW90" s="97" t="str">
        <f t="shared" ref="NW90:QH90" si="786">DEC2HEX(HEX2DEC(NV90)+1)</f>
        <v>80043AEE</v>
      </c>
      <c r="NX90" s="97" t="str">
        <f t="shared" si="786"/>
        <v>80043AEF</v>
      </c>
      <c r="NY90" s="97" t="str">
        <f t="shared" si="786"/>
        <v>80043AF0</v>
      </c>
      <c r="NZ90" s="97" t="str">
        <f t="shared" si="786"/>
        <v>80043AF1</v>
      </c>
      <c r="OA90" s="97" t="str">
        <f t="shared" si="786"/>
        <v>80043AF2</v>
      </c>
      <c r="OB90" s="97" t="str">
        <f t="shared" si="786"/>
        <v>80043AF3</v>
      </c>
      <c r="OC90" s="97" t="str">
        <f t="shared" si="786"/>
        <v>80043AF4</v>
      </c>
      <c r="OD90" s="97" t="str">
        <f t="shared" si="786"/>
        <v>80043AF5</v>
      </c>
      <c r="OE90" s="97" t="str">
        <f t="shared" si="786"/>
        <v>80043AF6</v>
      </c>
      <c r="OF90" s="97" t="str">
        <f t="shared" si="786"/>
        <v>80043AF7</v>
      </c>
      <c r="OG90" s="97" t="str">
        <f t="shared" si="786"/>
        <v>80043AF8</v>
      </c>
      <c r="OH90" s="97" t="str">
        <f t="shared" si="786"/>
        <v>80043AF9</v>
      </c>
      <c r="OI90" s="97" t="str">
        <f t="shared" si="786"/>
        <v>80043AFA</v>
      </c>
      <c r="OJ90" s="97" t="str">
        <f t="shared" si="786"/>
        <v>80043AFB</v>
      </c>
      <c r="OK90" s="97" t="str">
        <f t="shared" si="786"/>
        <v>80043AFC</v>
      </c>
      <c r="OL90" s="97" t="str">
        <f t="shared" si="786"/>
        <v>80043AFD</v>
      </c>
      <c r="OM90" s="97" t="str">
        <f t="shared" si="786"/>
        <v>80043AFE</v>
      </c>
      <c r="ON90" s="97" t="str">
        <f t="shared" si="786"/>
        <v>80043AFF</v>
      </c>
      <c r="OO90" s="97" t="str">
        <f t="shared" si="786"/>
        <v>80043B00</v>
      </c>
      <c r="OP90" s="97" t="str">
        <f t="shared" si="786"/>
        <v>80043B01</v>
      </c>
      <c r="OQ90" s="97" t="str">
        <f t="shared" si="786"/>
        <v>80043B02</v>
      </c>
      <c r="OR90" s="97" t="str">
        <f t="shared" si="786"/>
        <v>80043B03</v>
      </c>
      <c r="OS90" s="97" t="str">
        <f t="shared" si="786"/>
        <v>80043B04</v>
      </c>
      <c r="OT90" s="97" t="str">
        <f t="shared" si="786"/>
        <v>80043B05</v>
      </c>
      <c r="OU90" s="97" t="str">
        <f t="shared" si="786"/>
        <v>80043B06</v>
      </c>
      <c r="OV90" s="97" t="str">
        <f t="shared" si="786"/>
        <v>80043B07</v>
      </c>
      <c r="OW90" s="97" t="str">
        <f t="shared" si="786"/>
        <v>80043B08</v>
      </c>
      <c r="OX90" s="97" t="str">
        <f t="shared" si="786"/>
        <v>80043B09</v>
      </c>
      <c r="OY90" s="97" t="str">
        <f t="shared" si="786"/>
        <v>80043B0A</v>
      </c>
      <c r="OZ90" s="97" t="str">
        <f t="shared" si="786"/>
        <v>80043B0B</v>
      </c>
      <c r="PA90" s="97" t="str">
        <f t="shared" si="786"/>
        <v>80043B0C</v>
      </c>
      <c r="PB90" s="97" t="str">
        <f t="shared" si="786"/>
        <v>80043B0D</v>
      </c>
      <c r="PC90" s="97" t="str">
        <f t="shared" si="786"/>
        <v>80043B0E</v>
      </c>
      <c r="PD90" s="97" t="str">
        <f t="shared" si="786"/>
        <v>80043B0F</v>
      </c>
      <c r="PE90" s="97" t="str">
        <f t="shared" si="786"/>
        <v>80043B10</v>
      </c>
      <c r="PF90" s="97" t="str">
        <f t="shared" si="786"/>
        <v>80043B11</v>
      </c>
      <c r="PG90" s="97" t="str">
        <f t="shared" si="786"/>
        <v>80043B12</v>
      </c>
      <c r="PH90" s="97" t="str">
        <f t="shared" si="786"/>
        <v>80043B13</v>
      </c>
      <c r="PI90" s="97" t="str">
        <f t="shared" si="786"/>
        <v>80043B14</v>
      </c>
      <c r="PJ90" s="97" t="str">
        <f t="shared" si="786"/>
        <v>80043B15</v>
      </c>
      <c r="PK90" s="97" t="str">
        <f t="shared" si="786"/>
        <v>80043B16</v>
      </c>
      <c r="PL90" s="97" t="str">
        <f t="shared" si="786"/>
        <v>80043B17</v>
      </c>
      <c r="PM90" s="97" t="str">
        <f t="shared" si="786"/>
        <v>80043B18</v>
      </c>
      <c r="PN90" s="97" t="str">
        <f t="shared" si="786"/>
        <v>80043B19</v>
      </c>
      <c r="PO90" s="97" t="str">
        <f t="shared" si="786"/>
        <v>80043B1A</v>
      </c>
      <c r="PP90" s="97" t="str">
        <f t="shared" si="786"/>
        <v>80043B1B</v>
      </c>
      <c r="PQ90" s="97" t="str">
        <f t="shared" si="786"/>
        <v>80043B1C</v>
      </c>
      <c r="PR90" s="97" t="str">
        <f t="shared" si="786"/>
        <v>80043B1D</v>
      </c>
      <c r="PS90" s="97" t="str">
        <f t="shared" si="786"/>
        <v>80043B1E</v>
      </c>
      <c r="PT90" s="97" t="str">
        <f t="shared" si="786"/>
        <v>80043B1F</v>
      </c>
      <c r="PU90" s="97" t="str">
        <f t="shared" si="786"/>
        <v>80043B20</v>
      </c>
      <c r="PV90" s="97" t="str">
        <f t="shared" si="786"/>
        <v>80043B21</v>
      </c>
      <c r="PW90" s="97" t="str">
        <f t="shared" si="786"/>
        <v>80043B22</v>
      </c>
      <c r="PX90" s="97" t="str">
        <f t="shared" si="786"/>
        <v>80043B23</v>
      </c>
      <c r="PY90" s="97" t="str">
        <f t="shared" si="786"/>
        <v>80043B24</v>
      </c>
      <c r="PZ90" s="97" t="str">
        <f t="shared" si="786"/>
        <v>80043B25</v>
      </c>
      <c r="QA90" s="97" t="str">
        <f t="shared" si="786"/>
        <v>80043B26</v>
      </c>
      <c r="QB90" s="97" t="str">
        <f t="shared" si="786"/>
        <v>80043B27</v>
      </c>
      <c r="QC90" s="97" t="str">
        <f t="shared" si="786"/>
        <v>80043B28</v>
      </c>
      <c r="QD90" s="97" t="str">
        <f t="shared" si="786"/>
        <v>80043B29</v>
      </c>
      <c r="QE90" s="97" t="str">
        <f t="shared" si="786"/>
        <v>80043B2A</v>
      </c>
      <c r="QF90" s="97" t="str">
        <f t="shared" si="786"/>
        <v>80043B2B</v>
      </c>
      <c r="QG90" s="97" t="str">
        <f t="shared" si="786"/>
        <v>80043B2C</v>
      </c>
      <c r="QH90" s="97" t="str">
        <f t="shared" si="786"/>
        <v>80043B2D</v>
      </c>
      <c r="QI90" s="97" t="str">
        <f t="shared" ref="QI90:SF90" si="787">DEC2HEX(HEX2DEC(QH90)+1)</f>
        <v>80043B2E</v>
      </c>
      <c r="QJ90" s="97" t="str">
        <f t="shared" si="787"/>
        <v>80043B2F</v>
      </c>
      <c r="QK90" s="97" t="str">
        <f t="shared" si="787"/>
        <v>80043B30</v>
      </c>
      <c r="QL90" s="97" t="str">
        <f t="shared" si="787"/>
        <v>80043B31</v>
      </c>
      <c r="QM90" s="97" t="str">
        <f t="shared" si="787"/>
        <v>80043B32</v>
      </c>
      <c r="QN90" s="97" t="str">
        <f t="shared" si="787"/>
        <v>80043B33</v>
      </c>
      <c r="QO90" s="97" t="str">
        <f t="shared" si="787"/>
        <v>80043B34</v>
      </c>
      <c r="QP90" s="97" t="str">
        <f t="shared" si="787"/>
        <v>80043B35</v>
      </c>
      <c r="QQ90" s="97" t="str">
        <f t="shared" si="787"/>
        <v>80043B36</v>
      </c>
      <c r="QR90" s="97" t="str">
        <f t="shared" si="787"/>
        <v>80043B37</v>
      </c>
      <c r="QS90" s="97" t="str">
        <f t="shared" si="787"/>
        <v>80043B38</v>
      </c>
      <c r="QT90" s="97" t="str">
        <f t="shared" si="787"/>
        <v>80043B39</v>
      </c>
      <c r="QU90" s="97" t="str">
        <f t="shared" si="787"/>
        <v>80043B3A</v>
      </c>
      <c r="QV90" s="97" t="str">
        <f t="shared" si="787"/>
        <v>80043B3B</v>
      </c>
      <c r="QW90" s="97" t="str">
        <f t="shared" si="787"/>
        <v>80043B3C</v>
      </c>
      <c r="QX90" s="97" t="str">
        <f t="shared" si="787"/>
        <v>80043B3D</v>
      </c>
      <c r="QY90" s="97" t="str">
        <f t="shared" si="787"/>
        <v>80043B3E</v>
      </c>
      <c r="QZ90" s="97" t="str">
        <f t="shared" si="787"/>
        <v>80043B3F</v>
      </c>
      <c r="RA90" s="97" t="str">
        <f t="shared" si="787"/>
        <v>80043B40</v>
      </c>
      <c r="RB90" s="97" t="str">
        <f t="shared" si="787"/>
        <v>80043B41</v>
      </c>
      <c r="RC90" s="97" t="str">
        <f t="shared" si="787"/>
        <v>80043B42</v>
      </c>
      <c r="RD90" s="97" t="str">
        <f t="shared" si="787"/>
        <v>80043B43</v>
      </c>
      <c r="RE90" s="97" t="str">
        <f t="shared" si="787"/>
        <v>80043B44</v>
      </c>
      <c r="RF90" s="97" t="str">
        <f t="shared" si="787"/>
        <v>80043B45</v>
      </c>
      <c r="RG90" s="97" t="str">
        <f t="shared" si="787"/>
        <v>80043B46</v>
      </c>
      <c r="RH90" s="97" t="str">
        <f t="shared" si="787"/>
        <v>80043B47</v>
      </c>
      <c r="RI90" s="97" t="str">
        <f t="shared" si="787"/>
        <v>80043B48</v>
      </c>
      <c r="RJ90" s="97" t="str">
        <f t="shared" si="787"/>
        <v>80043B49</v>
      </c>
      <c r="RK90" s="97" t="str">
        <f t="shared" si="787"/>
        <v>80043B4A</v>
      </c>
      <c r="RL90" s="97" t="str">
        <f t="shared" si="787"/>
        <v>80043B4B</v>
      </c>
      <c r="RM90" s="97" t="str">
        <f t="shared" si="787"/>
        <v>80043B4C</v>
      </c>
      <c r="RN90" s="97" t="str">
        <f t="shared" si="787"/>
        <v>80043B4D</v>
      </c>
      <c r="RO90" s="97" t="str">
        <f t="shared" si="787"/>
        <v>80043B4E</v>
      </c>
      <c r="RP90" s="97" t="str">
        <f t="shared" si="787"/>
        <v>80043B4F</v>
      </c>
      <c r="RQ90" s="97" t="str">
        <f t="shared" si="787"/>
        <v>80043B50</v>
      </c>
      <c r="RR90" s="97" t="str">
        <f t="shared" si="787"/>
        <v>80043B51</v>
      </c>
      <c r="RS90" s="97" t="str">
        <f t="shared" si="787"/>
        <v>80043B52</v>
      </c>
      <c r="RT90" s="97" t="str">
        <f t="shared" si="787"/>
        <v>80043B53</v>
      </c>
      <c r="RU90" s="97" t="str">
        <f t="shared" si="787"/>
        <v>80043B54</v>
      </c>
      <c r="RV90" s="97" t="str">
        <f t="shared" si="787"/>
        <v>80043B55</v>
      </c>
      <c r="RW90" s="97" t="str">
        <f t="shared" si="787"/>
        <v>80043B56</v>
      </c>
      <c r="RX90" s="97" t="str">
        <f t="shared" si="787"/>
        <v>80043B57</v>
      </c>
      <c r="RY90" s="97" t="str">
        <f t="shared" si="787"/>
        <v>80043B58</v>
      </c>
      <c r="RZ90" s="97" t="str">
        <f t="shared" si="787"/>
        <v>80043B59</v>
      </c>
      <c r="SA90" s="97" t="str">
        <f t="shared" si="787"/>
        <v>80043B5A</v>
      </c>
      <c r="SB90" s="97" t="str">
        <f t="shared" si="787"/>
        <v>80043B5B</v>
      </c>
      <c r="SC90" s="97" t="str">
        <f t="shared" si="787"/>
        <v>80043B5C</v>
      </c>
      <c r="SD90" s="97" t="str">
        <f t="shared" si="787"/>
        <v>80043B5D</v>
      </c>
      <c r="SE90" s="97" t="str">
        <f t="shared" si="787"/>
        <v>80043B5E</v>
      </c>
      <c r="SF90" s="97" t="str">
        <f t="shared" si="787"/>
        <v>80043B5F</v>
      </c>
    </row>
    <row r="91" spans="1:500" x14ac:dyDescent="0.35">
      <c r="A91" s="70" t="str">
        <f>CHAR(HEX2DEC(LEFT(A92,2)))</f>
        <v>I</v>
      </c>
      <c r="B91" s="70" t="str">
        <f t="shared" ref="B91:T91" si="788">CHAR(HEX2DEC(B92))</f>
        <v>u</v>
      </c>
      <c r="C91" s="70" t="str">
        <f t="shared" si="788"/>
        <v>c</v>
      </c>
      <c r="D91" s="70" t="str">
        <f t="shared" si="788"/>
        <v>h</v>
      </c>
      <c r="E91" s="70" t="str">
        <f t="shared" si="788"/>
        <v>u</v>
      </c>
      <c r="F91" s="70" t="str">
        <f t="shared" si="788"/>
        <v>o</v>
      </c>
      <c r="G91" s="70" t="str">
        <f t="shared" si="788"/>
        <v xml:space="preserve"> </v>
      </c>
      <c r="H91" s="70" t="str">
        <f t="shared" si="788"/>
        <v>§</v>
      </c>
      <c r="I91" s="70" t="str">
        <f t="shared" si="788"/>
        <v>§</v>
      </c>
      <c r="J91" s="70" t="str">
        <f t="shared" si="788"/>
        <v>§</v>
      </c>
      <c r="K91" s="70" t="str">
        <f t="shared" si="788"/>
        <v>§</v>
      </c>
      <c r="L91" s="70" t="str">
        <f t="shared" si="788"/>
        <v>§</v>
      </c>
      <c r="M91" s="70" t="str">
        <f t="shared" si="788"/>
        <v>§</v>
      </c>
      <c r="N91" s="70" t="str">
        <f t="shared" si="788"/>
        <v>§</v>
      </c>
      <c r="O91" s="70" t="str">
        <f t="shared" si="788"/>
        <v>§</v>
      </c>
      <c r="P91" s="70" t="str">
        <f t="shared" si="788"/>
        <v>§</v>
      </c>
      <c r="Q91" s="70" t="str">
        <f t="shared" si="788"/>
        <v>§</v>
      </c>
      <c r="R91" s="70" t="str">
        <f t="shared" si="788"/>
        <v>§</v>
      </c>
      <c r="S91" s="70" t="str">
        <f t="shared" si="788"/>
        <v>§</v>
      </c>
      <c r="T91" s="70" t="str">
        <f t="shared" si="788"/>
        <v>§</v>
      </c>
    </row>
    <row r="92" spans="1:500" x14ac:dyDescent="0.35">
      <c r="A92" s="70" t="str">
        <f>MID($A$88,1500*A5+1,1500)</f>
        <v xml:space="preserve">49 75 63 68 75 6F 20 A7 A7 A7 A7 A7 A7 A7 A7 A7 A7 A7 A7 A7 00 00 00 00 00 04 00 19 00 00 00 01 00 06 00 14 00 02 30 01 00 00 0B 42 00 00 00 00 00 11 00 0F 00 18 00 10 00 0D 00 0D 00 0B 00 11 00 0F 00 18 00 10 00 0D 00 0D 00 0B 00 1D 00 1D 00 00 00 00 00 00 00 00 00 00 00 00 00 00 00 00 00 00 00 00 00 00 00 00 00 28 00 14 00 13 00 12 18 24 09 00 05 04 03 00 00 00 00 00 00 00 00 00 00 18 24 00 00 00 00 00 00 00 09 00 00 00 00 00 00 00 00 05 00 00 00 00 00 00 00 00 04 00 00 00 00 00 00 00 00 03 00 00 00 00 00 00 00 00 00 00 00 00 00 00 00 00 00 00 00 00 00 00 00 00 00 00 00 00 00 00 00 00 00 00 00 99 02 68 03 23 2D 00 00 00 00 00 41 00 00 00 00 00 00 00 00 00 00 00 00 00 00 00 00 00 00 00 00 06 00 03 00 00 00 00 00 00 00 0A 00 00 00 00 00 00 00 00 00 00 00 00 00 00 00 00 00 00 00 00 00 00 00 00 00 00 00 00 00 00 00 00 00 00 00 00 00 00 00 00 00 00 00 00 00 00 00 00 00 00 00 00 00 00 00 02 0A 0A 09 0A 02 05 0A 04 04 03 00 00 00 00 00 00 00 00 00 00 00 00 00 00 00 00 00 00 00 00 00 00 00 00 00 00 00 00 02 0A 0A 09 0A 02 05 0A 04 04 03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0E 00 00 00 00 00 00 00 00 00 00 00 00 00 00 00 00 00 00 00 00 00 00 00 00 00 00 00 00 00 00 00 00 00 00 00 00 00 00 00 00 00 00 00 00 </v>
      </c>
      <c r="B92" s="70" t="str">
        <f>MID($A92,3*(COLUMN(B92)-COLUMN($A92)+COLUMN($A92)-1)+1,2)</f>
        <v>75</v>
      </c>
      <c r="C92" s="70" t="str">
        <f t="shared" ref="C92:BN92" si="789">MID($A92,3*(COLUMN(C92)-COLUMN($A92)+COLUMN($A92)-1)+1,2)</f>
        <v>63</v>
      </c>
      <c r="D92" s="70" t="str">
        <f t="shared" si="789"/>
        <v>68</v>
      </c>
      <c r="E92" s="70" t="str">
        <f t="shared" si="789"/>
        <v>75</v>
      </c>
      <c r="F92" s="70" t="str">
        <f t="shared" si="789"/>
        <v>6F</v>
      </c>
      <c r="G92" s="70" t="str">
        <f t="shared" si="789"/>
        <v>20</v>
      </c>
      <c r="H92" s="70" t="str">
        <f t="shared" si="789"/>
        <v>A7</v>
      </c>
      <c r="I92" s="70" t="str">
        <f t="shared" si="789"/>
        <v>A7</v>
      </c>
      <c r="J92" s="70" t="str">
        <f t="shared" si="789"/>
        <v>A7</v>
      </c>
      <c r="K92" s="70" t="str">
        <f t="shared" si="789"/>
        <v>A7</v>
      </c>
      <c r="L92" s="70" t="str">
        <f t="shared" si="789"/>
        <v>A7</v>
      </c>
      <c r="M92" s="70" t="str">
        <f t="shared" si="789"/>
        <v>A7</v>
      </c>
      <c r="N92" s="70" t="str">
        <f t="shared" si="789"/>
        <v>A7</v>
      </c>
      <c r="O92" s="70" t="str">
        <f t="shared" si="789"/>
        <v>A7</v>
      </c>
      <c r="P92" s="70" t="str">
        <f t="shared" si="789"/>
        <v>A7</v>
      </c>
      <c r="Q92" s="70" t="str">
        <f t="shared" si="789"/>
        <v>A7</v>
      </c>
      <c r="R92" s="70" t="str">
        <f t="shared" si="789"/>
        <v>A7</v>
      </c>
      <c r="S92" s="70" t="str">
        <f t="shared" si="789"/>
        <v>A7</v>
      </c>
      <c r="T92" s="70" t="str">
        <f t="shared" si="789"/>
        <v>A7</v>
      </c>
      <c r="U92" s="70" t="str">
        <f t="shared" si="789"/>
        <v>00</v>
      </c>
      <c r="V92" s="70" t="str">
        <f t="shared" si="789"/>
        <v>00</v>
      </c>
      <c r="W92" s="70" t="str">
        <f t="shared" si="789"/>
        <v>00</v>
      </c>
      <c r="X92" s="70" t="str">
        <f t="shared" si="789"/>
        <v>00</v>
      </c>
      <c r="Y92" s="70" t="str">
        <f t="shared" si="789"/>
        <v>00</v>
      </c>
      <c r="Z92" s="70" t="str">
        <f t="shared" si="789"/>
        <v>04</v>
      </c>
      <c r="AA92" s="70" t="str">
        <f t="shared" si="789"/>
        <v>00</v>
      </c>
      <c r="AB92" s="70" t="str">
        <f t="shared" si="789"/>
        <v>19</v>
      </c>
      <c r="AC92" s="70" t="str">
        <f t="shared" si="789"/>
        <v>00</v>
      </c>
      <c r="AD92" s="70" t="str">
        <f t="shared" si="789"/>
        <v>00</v>
      </c>
      <c r="AE92" s="70" t="str">
        <f t="shared" si="789"/>
        <v>00</v>
      </c>
      <c r="AF92" s="70" t="str">
        <f t="shared" si="789"/>
        <v>01</v>
      </c>
      <c r="AG92" s="70" t="str">
        <f t="shared" si="789"/>
        <v>00</v>
      </c>
      <c r="AH92" s="70" t="str">
        <f t="shared" si="789"/>
        <v>06</v>
      </c>
      <c r="AI92" s="70" t="str">
        <f t="shared" si="789"/>
        <v>00</v>
      </c>
      <c r="AJ92" s="70" t="str">
        <f t="shared" si="789"/>
        <v>14</v>
      </c>
      <c r="AK92" s="70" t="str">
        <f t="shared" si="789"/>
        <v>00</v>
      </c>
      <c r="AL92" s="70" t="str">
        <f t="shared" si="789"/>
        <v>02</v>
      </c>
      <c r="AM92" s="70" t="str">
        <f t="shared" si="789"/>
        <v>30</v>
      </c>
      <c r="AN92" s="70" t="str">
        <f t="shared" si="789"/>
        <v>01</v>
      </c>
      <c r="AO92" s="70" t="str">
        <f t="shared" si="789"/>
        <v>00</v>
      </c>
      <c r="AP92" s="70" t="str">
        <f t="shared" si="789"/>
        <v>00</v>
      </c>
      <c r="AQ92" s="70" t="str">
        <f t="shared" si="789"/>
        <v>0B</v>
      </c>
      <c r="AR92" s="70" t="str">
        <f t="shared" si="789"/>
        <v>42</v>
      </c>
      <c r="AS92" s="70" t="str">
        <f t="shared" si="789"/>
        <v>00</v>
      </c>
      <c r="AT92" s="70" t="str">
        <f t="shared" si="789"/>
        <v>00</v>
      </c>
      <c r="AU92" s="70" t="str">
        <f t="shared" si="789"/>
        <v>00</v>
      </c>
      <c r="AV92" s="70" t="str">
        <f t="shared" si="789"/>
        <v>00</v>
      </c>
      <c r="AW92" s="70" t="str">
        <f t="shared" si="789"/>
        <v>00</v>
      </c>
      <c r="AX92" s="70" t="str">
        <f t="shared" si="789"/>
        <v>11</v>
      </c>
      <c r="AY92" s="70" t="str">
        <f t="shared" si="789"/>
        <v>00</v>
      </c>
      <c r="AZ92" s="70" t="str">
        <f t="shared" si="789"/>
        <v>0F</v>
      </c>
      <c r="BA92" s="70" t="str">
        <f t="shared" si="789"/>
        <v>00</v>
      </c>
      <c r="BB92" s="70" t="str">
        <f t="shared" si="789"/>
        <v>18</v>
      </c>
      <c r="BC92" s="70" t="str">
        <f t="shared" si="789"/>
        <v>00</v>
      </c>
      <c r="BD92" s="70" t="str">
        <f t="shared" si="789"/>
        <v>10</v>
      </c>
      <c r="BE92" s="70" t="str">
        <f t="shared" si="789"/>
        <v>00</v>
      </c>
      <c r="BF92" s="70" t="str">
        <f t="shared" si="789"/>
        <v>0D</v>
      </c>
      <c r="BG92" s="70" t="str">
        <f t="shared" si="789"/>
        <v>00</v>
      </c>
      <c r="BH92" s="70" t="str">
        <f t="shared" si="789"/>
        <v>0D</v>
      </c>
      <c r="BI92" s="70" t="str">
        <f t="shared" si="789"/>
        <v>00</v>
      </c>
      <c r="BJ92" s="70" t="str">
        <f t="shared" si="789"/>
        <v>0B</v>
      </c>
      <c r="BK92" s="70" t="str">
        <f t="shared" si="789"/>
        <v>00</v>
      </c>
      <c r="BL92" s="70" t="str">
        <f t="shared" si="789"/>
        <v>11</v>
      </c>
      <c r="BM92" s="70" t="str">
        <f t="shared" si="789"/>
        <v>00</v>
      </c>
      <c r="BN92" s="70" t="str">
        <f t="shared" si="789"/>
        <v>0F</v>
      </c>
      <c r="BO92" s="70" t="str">
        <f t="shared" ref="BO92:DZ92" si="790">MID($A92,3*(COLUMN(BO92)-COLUMN($A92)+COLUMN($A92)-1)+1,2)</f>
        <v>00</v>
      </c>
      <c r="BP92" s="70" t="str">
        <f t="shared" si="790"/>
        <v>18</v>
      </c>
      <c r="BQ92" s="70" t="str">
        <f t="shared" si="790"/>
        <v>00</v>
      </c>
      <c r="BR92" s="70" t="str">
        <f t="shared" si="790"/>
        <v>10</v>
      </c>
      <c r="BS92" s="70" t="str">
        <f t="shared" si="790"/>
        <v>00</v>
      </c>
      <c r="BT92" s="70" t="str">
        <f t="shared" si="790"/>
        <v>0D</v>
      </c>
      <c r="BU92" s="70" t="str">
        <f t="shared" si="790"/>
        <v>00</v>
      </c>
      <c r="BV92" s="70" t="str">
        <f t="shared" si="790"/>
        <v>0D</v>
      </c>
      <c r="BW92" s="70" t="str">
        <f t="shared" si="790"/>
        <v>00</v>
      </c>
      <c r="BX92" s="70" t="str">
        <f t="shared" si="790"/>
        <v>0B</v>
      </c>
      <c r="BY92" s="70" t="str">
        <f t="shared" si="790"/>
        <v>00</v>
      </c>
      <c r="BZ92" s="70" t="str">
        <f t="shared" si="790"/>
        <v>1D</v>
      </c>
      <c r="CA92" s="70" t="str">
        <f t="shared" si="790"/>
        <v>00</v>
      </c>
      <c r="CB92" s="70" t="str">
        <f t="shared" si="790"/>
        <v>1D</v>
      </c>
      <c r="CC92" s="70" t="str">
        <f t="shared" si="790"/>
        <v>00</v>
      </c>
      <c r="CD92" s="70" t="str">
        <f t="shared" si="790"/>
        <v>00</v>
      </c>
      <c r="CE92" s="70" t="str">
        <f t="shared" si="790"/>
        <v>00</v>
      </c>
      <c r="CF92" s="70" t="str">
        <f t="shared" si="790"/>
        <v>00</v>
      </c>
      <c r="CG92" s="70" t="str">
        <f t="shared" si="790"/>
        <v>00</v>
      </c>
      <c r="CH92" s="70" t="str">
        <f t="shared" si="790"/>
        <v>00</v>
      </c>
      <c r="CI92" s="70" t="str">
        <f t="shared" si="790"/>
        <v>00</v>
      </c>
      <c r="CJ92" s="70" t="str">
        <f t="shared" si="790"/>
        <v>00</v>
      </c>
      <c r="CK92" s="70" t="str">
        <f t="shared" si="790"/>
        <v>00</v>
      </c>
      <c r="CL92" s="70" t="str">
        <f t="shared" si="790"/>
        <v>00</v>
      </c>
      <c r="CM92" s="70" t="str">
        <f t="shared" si="790"/>
        <v>00</v>
      </c>
      <c r="CN92" s="70" t="str">
        <f t="shared" si="790"/>
        <v>00</v>
      </c>
      <c r="CO92" s="70" t="str">
        <f t="shared" si="790"/>
        <v>00</v>
      </c>
      <c r="CP92" s="70" t="str">
        <f t="shared" si="790"/>
        <v>00</v>
      </c>
      <c r="CQ92" s="70" t="str">
        <f t="shared" si="790"/>
        <v>00</v>
      </c>
      <c r="CR92" s="70" t="str">
        <f t="shared" si="790"/>
        <v>00</v>
      </c>
      <c r="CS92" s="70" t="str">
        <f t="shared" si="790"/>
        <v>00</v>
      </c>
      <c r="CT92" s="70" t="str">
        <f t="shared" si="790"/>
        <v>00</v>
      </c>
      <c r="CU92" s="70" t="str">
        <f t="shared" si="790"/>
        <v>00</v>
      </c>
      <c r="CV92" s="70" t="str">
        <f t="shared" si="790"/>
        <v>00</v>
      </c>
      <c r="CW92" s="70" t="str">
        <f t="shared" si="790"/>
        <v>00</v>
      </c>
      <c r="CX92" s="70" t="str">
        <f t="shared" si="790"/>
        <v>00</v>
      </c>
      <c r="CY92" s="70" t="str">
        <f t="shared" si="790"/>
        <v>00</v>
      </c>
      <c r="CZ92" s="70" t="str">
        <f t="shared" si="790"/>
        <v>00</v>
      </c>
      <c r="DA92" s="70" t="str">
        <f t="shared" si="790"/>
        <v>00</v>
      </c>
      <c r="DB92" s="70" t="str">
        <f t="shared" si="790"/>
        <v>28</v>
      </c>
      <c r="DC92" s="70" t="str">
        <f t="shared" si="790"/>
        <v>00</v>
      </c>
      <c r="DD92" s="70" t="str">
        <f t="shared" si="790"/>
        <v>14</v>
      </c>
      <c r="DE92" s="70" t="str">
        <f t="shared" si="790"/>
        <v>00</v>
      </c>
      <c r="DF92" s="70" t="str">
        <f t="shared" si="790"/>
        <v>13</v>
      </c>
      <c r="DG92" s="70" t="str">
        <f t="shared" si="790"/>
        <v>00</v>
      </c>
      <c r="DH92" s="70" t="str">
        <f t="shared" si="790"/>
        <v>12</v>
      </c>
      <c r="DI92" s="70" t="str">
        <f t="shared" si="790"/>
        <v>18</v>
      </c>
      <c r="DJ92" s="70" t="str">
        <f t="shared" si="790"/>
        <v>24</v>
      </c>
      <c r="DK92" s="70" t="str">
        <f t="shared" si="790"/>
        <v>09</v>
      </c>
      <c r="DL92" s="70" t="str">
        <f t="shared" si="790"/>
        <v>00</v>
      </c>
      <c r="DM92" s="70" t="str">
        <f t="shared" si="790"/>
        <v>05</v>
      </c>
      <c r="DN92" s="70" t="str">
        <f t="shared" si="790"/>
        <v>04</v>
      </c>
      <c r="DO92" s="70" t="str">
        <f t="shared" si="790"/>
        <v>03</v>
      </c>
      <c r="DP92" s="70" t="str">
        <f t="shared" si="790"/>
        <v>00</v>
      </c>
      <c r="DQ92" s="70" t="str">
        <f t="shared" si="790"/>
        <v>00</v>
      </c>
      <c r="DR92" s="70" t="str">
        <f t="shared" si="790"/>
        <v>00</v>
      </c>
      <c r="DS92" s="70" t="str">
        <f t="shared" si="790"/>
        <v>00</v>
      </c>
      <c r="DT92" s="70" t="str">
        <f t="shared" si="790"/>
        <v>00</v>
      </c>
      <c r="DU92" s="70" t="str">
        <f t="shared" si="790"/>
        <v>00</v>
      </c>
      <c r="DV92" s="70" t="str">
        <f t="shared" si="790"/>
        <v>00</v>
      </c>
      <c r="DW92" s="70" t="str">
        <f t="shared" si="790"/>
        <v>00</v>
      </c>
      <c r="DX92" s="70" t="str">
        <f t="shared" si="790"/>
        <v>00</v>
      </c>
      <c r="DY92" s="70" t="str">
        <f t="shared" si="790"/>
        <v>00</v>
      </c>
      <c r="DZ92" s="70" t="str">
        <f t="shared" si="790"/>
        <v>18</v>
      </c>
      <c r="EA92" s="70" t="str">
        <f t="shared" ref="EA92:GL92" si="791">MID($A92,3*(COLUMN(EA92)-COLUMN($A92)+COLUMN($A92)-1)+1,2)</f>
        <v>24</v>
      </c>
      <c r="EB92" s="70" t="str">
        <f t="shared" si="791"/>
        <v>00</v>
      </c>
      <c r="EC92" s="70" t="str">
        <f t="shared" si="791"/>
        <v>00</v>
      </c>
      <c r="ED92" s="70" t="str">
        <f t="shared" si="791"/>
        <v>00</v>
      </c>
      <c r="EE92" s="70" t="str">
        <f t="shared" si="791"/>
        <v>00</v>
      </c>
      <c r="EF92" s="70" t="str">
        <f t="shared" si="791"/>
        <v>00</v>
      </c>
      <c r="EG92" s="70" t="str">
        <f t="shared" si="791"/>
        <v>00</v>
      </c>
      <c r="EH92" s="70" t="str">
        <f t="shared" si="791"/>
        <v>00</v>
      </c>
      <c r="EI92" s="70" t="str">
        <f t="shared" si="791"/>
        <v>09</v>
      </c>
      <c r="EJ92" s="70" t="str">
        <f t="shared" si="791"/>
        <v>00</v>
      </c>
      <c r="EK92" s="70" t="str">
        <f t="shared" si="791"/>
        <v>00</v>
      </c>
      <c r="EL92" s="70" t="str">
        <f t="shared" si="791"/>
        <v>00</v>
      </c>
      <c r="EM92" s="70" t="str">
        <f t="shared" si="791"/>
        <v>00</v>
      </c>
      <c r="EN92" s="70" t="str">
        <f t="shared" si="791"/>
        <v>00</v>
      </c>
      <c r="EO92" s="70" t="str">
        <f t="shared" si="791"/>
        <v>00</v>
      </c>
      <c r="EP92" s="70" t="str">
        <f t="shared" si="791"/>
        <v>00</v>
      </c>
      <c r="EQ92" s="70" t="str">
        <f t="shared" si="791"/>
        <v>00</v>
      </c>
      <c r="ER92" s="70" t="str">
        <f t="shared" si="791"/>
        <v>05</v>
      </c>
      <c r="ES92" s="70" t="str">
        <f t="shared" si="791"/>
        <v>00</v>
      </c>
      <c r="ET92" s="70" t="str">
        <f t="shared" si="791"/>
        <v>00</v>
      </c>
      <c r="EU92" s="70" t="str">
        <f t="shared" si="791"/>
        <v>00</v>
      </c>
      <c r="EV92" s="70" t="str">
        <f t="shared" si="791"/>
        <v>00</v>
      </c>
      <c r="EW92" s="70" t="str">
        <f t="shared" si="791"/>
        <v>00</v>
      </c>
      <c r="EX92" s="70" t="str">
        <f t="shared" si="791"/>
        <v>00</v>
      </c>
      <c r="EY92" s="70" t="str">
        <f t="shared" si="791"/>
        <v>00</v>
      </c>
      <c r="EZ92" s="70" t="str">
        <f t="shared" si="791"/>
        <v>00</v>
      </c>
      <c r="FA92" s="70" t="str">
        <f t="shared" si="791"/>
        <v>04</v>
      </c>
      <c r="FB92" s="70" t="str">
        <f t="shared" si="791"/>
        <v>00</v>
      </c>
      <c r="FC92" s="70" t="str">
        <f t="shared" si="791"/>
        <v>00</v>
      </c>
      <c r="FD92" s="70" t="str">
        <f t="shared" si="791"/>
        <v>00</v>
      </c>
      <c r="FE92" s="70" t="str">
        <f t="shared" si="791"/>
        <v>00</v>
      </c>
      <c r="FF92" s="70" t="str">
        <f t="shared" si="791"/>
        <v>00</v>
      </c>
      <c r="FG92" s="70" t="str">
        <f t="shared" si="791"/>
        <v>00</v>
      </c>
      <c r="FH92" s="70" t="str">
        <f t="shared" si="791"/>
        <v>00</v>
      </c>
      <c r="FI92" s="70" t="str">
        <f t="shared" si="791"/>
        <v>00</v>
      </c>
      <c r="FJ92" s="70" t="str">
        <f t="shared" si="791"/>
        <v>03</v>
      </c>
      <c r="FK92" s="70" t="str">
        <f t="shared" si="791"/>
        <v>00</v>
      </c>
      <c r="FL92" s="70" t="str">
        <f t="shared" si="791"/>
        <v>00</v>
      </c>
      <c r="FM92" s="70" t="str">
        <f t="shared" si="791"/>
        <v>00</v>
      </c>
      <c r="FN92" s="70" t="str">
        <f t="shared" si="791"/>
        <v>00</v>
      </c>
      <c r="FO92" s="70" t="str">
        <f t="shared" si="791"/>
        <v>00</v>
      </c>
      <c r="FP92" s="70" t="str">
        <f t="shared" si="791"/>
        <v>00</v>
      </c>
      <c r="FQ92" s="70" t="str">
        <f t="shared" si="791"/>
        <v>00</v>
      </c>
      <c r="FR92" s="70" t="str">
        <f t="shared" si="791"/>
        <v>00</v>
      </c>
      <c r="FS92" s="70" t="str">
        <f t="shared" si="791"/>
        <v>00</v>
      </c>
      <c r="FT92" s="70" t="str">
        <f t="shared" si="791"/>
        <v>00</v>
      </c>
      <c r="FU92" s="70" t="str">
        <f t="shared" si="791"/>
        <v>00</v>
      </c>
      <c r="FV92" s="70" t="str">
        <f t="shared" si="791"/>
        <v>00</v>
      </c>
      <c r="FW92" s="70" t="str">
        <f t="shared" si="791"/>
        <v>00</v>
      </c>
      <c r="FX92" s="70" t="str">
        <f t="shared" si="791"/>
        <v>00</v>
      </c>
      <c r="FY92" s="70" t="str">
        <f t="shared" si="791"/>
        <v>00</v>
      </c>
      <c r="FZ92" s="70" t="str">
        <f t="shared" si="791"/>
        <v>00</v>
      </c>
      <c r="GA92" s="70" t="str">
        <f t="shared" si="791"/>
        <v>00</v>
      </c>
      <c r="GB92" s="70" t="str">
        <f t="shared" si="791"/>
        <v>00</v>
      </c>
      <c r="GC92" s="70" t="str">
        <f t="shared" si="791"/>
        <v>00</v>
      </c>
      <c r="GD92" s="70" t="str">
        <f t="shared" si="791"/>
        <v>00</v>
      </c>
      <c r="GE92" s="70" t="str">
        <f t="shared" si="791"/>
        <v>00</v>
      </c>
      <c r="GF92" s="70" t="str">
        <f t="shared" si="791"/>
        <v>00</v>
      </c>
      <c r="GG92" s="70" t="str">
        <f t="shared" si="791"/>
        <v>00</v>
      </c>
      <c r="GH92" s="70" t="str">
        <f t="shared" si="791"/>
        <v>00</v>
      </c>
      <c r="GI92" s="70" t="str">
        <f t="shared" si="791"/>
        <v>00</v>
      </c>
      <c r="GJ92" s="70" t="str">
        <f t="shared" si="791"/>
        <v>00</v>
      </c>
      <c r="GK92" s="70" t="str">
        <f t="shared" si="791"/>
        <v>00</v>
      </c>
      <c r="GL92" s="70" t="str">
        <f t="shared" si="791"/>
        <v>00</v>
      </c>
      <c r="GM92" s="70" t="str">
        <f t="shared" ref="GM92:IX92" si="792">MID($A92,3*(COLUMN(GM92)-COLUMN($A92)+COLUMN($A92)-1)+1,2)</f>
        <v>00</v>
      </c>
      <c r="GN92" s="70" t="str">
        <f t="shared" si="792"/>
        <v>00</v>
      </c>
      <c r="GO92" s="70" t="str">
        <f t="shared" si="792"/>
        <v>00</v>
      </c>
      <c r="GP92" s="70" t="str">
        <f t="shared" si="792"/>
        <v>00</v>
      </c>
      <c r="GQ92" s="70" t="str">
        <f t="shared" si="792"/>
        <v>00</v>
      </c>
      <c r="GR92" s="70" t="str">
        <f t="shared" si="792"/>
        <v>00</v>
      </c>
      <c r="GS92" s="70" t="str">
        <f t="shared" si="792"/>
        <v>00</v>
      </c>
      <c r="GT92" s="70" t="str">
        <f t="shared" si="792"/>
        <v>99</v>
      </c>
      <c r="GU92" s="70" t="str">
        <f t="shared" si="792"/>
        <v>02</v>
      </c>
      <c r="GV92" s="70" t="str">
        <f t="shared" si="792"/>
        <v>68</v>
      </c>
      <c r="GW92" s="70" t="str">
        <f t="shared" si="792"/>
        <v>03</v>
      </c>
      <c r="GX92" s="70" t="str">
        <f t="shared" si="792"/>
        <v>23</v>
      </c>
      <c r="GY92" s="70" t="str">
        <f t="shared" si="792"/>
        <v>2D</v>
      </c>
      <c r="GZ92" s="70" t="str">
        <f t="shared" si="792"/>
        <v>00</v>
      </c>
      <c r="HA92" s="70" t="str">
        <f t="shared" si="792"/>
        <v>00</v>
      </c>
      <c r="HB92" s="70" t="str">
        <f t="shared" si="792"/>
        <v>00</v>
      </c>
      <c r="HC92" s="70" t="str">
        <f t="shared" si="792"/>
        <v>00</v>
      </c>
      <c r="HD92" s="70" t="str">
        <f t="shared" si="792"/>
        <v>00</v>
      </c>
      <c r="HE92" s="70" t="str">
        <f t="shared" si="792"/>
        <v>41</v>
      </c>
      <c r="HF92" s="70" t="str">
        <f t="shared" si="792"/>
        <v>00</v>
      </c>
      <c r="HG92" s="70" t="str">
        <f t="shared" si="792"/>
        <v>00</v>
      </c>
      <c r="HH92" s="70" t="str">
        <f t="shared" si="792"/>
        <v>00</v>
      </c>
      <c r="HI92" s="70" t="str">
        <f t="shared" si="792"/>
        <v>00</v>
      </c>
      <c r="HJ92" s="70" t="str">
        <f t="shared" si="792"/>
        <v>00</v>
      </c>
      <c r="HK92" s="70" t="str">
        <f t="shared" si="792"/>
        <v>00</v>
      </c>
      <c r="HL92" s="70" t="str">
        <f t="shared" si="792"/>
        <v>00</v>
      </c>
      <c r="HM92" s="70" t="str">
        <f t="shared" si="792"/>
        <v>00</v>
      </c>
      <c r="HN92" s="70" t="str">
        <f t="shared" si="792"/>
        <v>00</v>
      </c>
      <c r="HO92" s="70" t="str">
        <f t="shared" si="792"/>
        <v>00</v>
      </c>
      <c r="HP92" s="70" t="str">
        <f t="shared" si="792"/>
        <v>00</v>
      </c>
      <c r="HQ92" s="70" t="str">
        <f t="shared" si="792"/>
        <v>00</v>
      </c>
      <c r="HR92" s="70" t="str">
        <f t="shared" si="792"/>
        <v>00</v>
      </c>
      <c r="HS92" s="70" t="str">
        <f t="shared" si="792"/>
        <v>00</v>
      </c>
      <c r="HT92" s="70" t="str">
        <f t="shared" si="792"/>
        <v>00</v>
      </c>
      <c r="HU92" s="70" t="str">
        <f t="shared" si="792"/>
        <v>00</v>
      </c>
      <c r="HV92" s="70" t="str">
        <f t="shared" si="792"/>
        <v>00</v>
      </c>
      <c r="HW92" s="70" t="str">
        <f t="shared" si="792"/>
        <v>00</v>
      </c>
      <c r="HX92" s="70" t="str">
        <f t="shared" si="792"/>
        <v>00</v>
      </c>
      <c r="HY92" s="70" t="str">
        <f t="shared" si="792"/>
        <v>00</v>
      </c>
      <c r="HZ92" s="70" t="str">
        <f t="shared" si="792"/>
        <v>06</v>
      </c>
      <c r="IA92" s="70" t="str">
        <f t="shared" si="792"/>
        <v>00</v>
      </c>
      <c r="IB92" s="70" t="str">
        <f t="shared" si="792"/>
        <v>03</v>
      </c>
      <c r="IC92" s="70" t="str">
        <f t="shared" si="792"/>
        <v>00</v>
      </c>
      <c r="ID92" s="70" t="str">
        <f t="shared" si="792"/>
        <v>00</v>
      </c>
      <c r="IE92" s="70" t="str">
        <f t="shared" si="792"/>
        <v>00</v>
      </c>
      <c r="IF92" s="70" t="str">
        <f t="shared" si="792"/>
        <v>00</v>
      </c>
      <c r="IG92" s="70" t="str">
        <f t="shared" si="792"/>
        <v>00</v>
      </c>
      <c r="IH92" s="70" t="str">
        <f t="shared" si="792"/>
        <v>00</v>
      </c>
      <c r="II92" s="70" t="str">
        <f t="shared" si="792"/>
        <v>00</v>
      </c>
      <c r="IJ92" s="70" t="str">
        <f t="shared" si="792"/>
        <v>0A</v>
      </c>
      <c r="IK92" s="70" t="str">
        <f t="shared" si="792"/>
        <v>00</v>
      </c>
      <c r="IL92" s="70" t="str">
        <f t="shared" si="792"/>
        <v>00</v>
      </c>
      <c r="IM92" s="70" t="str">
        <f t="shared" si="792"/>
        <v>00</v>
      </c>
      <c r="IN92" s="70" t="str">
        <f t="shared" si="792"/>
        <v>00</v>
      </c>
      <c r="IO92" s="70" t="str">
        <f t="shared" si="792"/>
        <v>00</v>
      </c>
      <c r="IP92" s="70" t="str">
        <f t="shared" si="792"/>
        <v>00</v>
      </c>
      <c r="IQ92" s="70" t="str">
        <f t="shared" si="792"/>
        <v>00</v>
      </c>
      <c r="IR92" s="70" t="str">
        <f t="shared" si="792"/>
        <v>00</v>
      </c>
      <c r="IS92" s="70" t="str">
        <f t="shared" si="792"/>
        <v>00</v>
      </c>
      <c r="IT92" s="70" t="str">
        <f t="shared" si="792"/>
        <v>00</v>
      </c>
      <c r="IU92" s="70" t="str">
        <f t="shared" si="792"/>
        <v>00</v>
      </c>
      <c r="IV92" s="70" t="str">
        <f t="shared" si="792"/>
        <v>00</v>
      </c>
      <c r="IW92" s="70" t="str">
        <f t="shared" si="792"/>
        <v>00</v>
      </c>
      <c r="IX92" s="70" t="str">
        <f t="shared" si="792"/>
        <v>00</v>
      </c>
      <c r="IY92" s="70" t="str">
        <f t="shared" ref="IY92:LJ92" si="793">MID($A92,3*(COLUMN(IY92)-COLUMN($A92)+COLUMN($A92)-1)+1,2)</f>
        <v>00</v>
      </c>
      <c r="IZ92" s="70" t="str">
        <f t="shared" si="793"/>
        <v>00</v>
      </c>
      <c r="JA92" s="70" t="str">
        <f t="shared" si="793"/>
        <v>00</v>
      </c>
      <c r="JB92" s="70" t="str">
        <f t="shared" si="793"/>
        <v>00</v>
      </c>
      <c r="JC92" s="70" t="str">
        <f t="shared" si="793"/>
        <v>00</v>
      </c>
      <c r="JD92" s="70" t="str">
        <f t="shared" si="793"/>
        <v>00</v>
      </c>
      <c r="JE92" s="70" t="str">
        <f t="shared" si="793"/>
        <v>00</v>
      </c>
      <c r="JF92" s="70" t="str">
        <f t="shared" si="793"/>
        <v>00</v>
      </c>
      <c r="JG92" s="70" t="str">
        <f t="shared" si="793"/>
        <v>00</v>
      </c>
      <c r="JH92" s="70" t="str">
        <f t="shared" si="793"/>
        <v>00</v>
      </c>
      <c r="JI92" s="70" t="str">
        <f t="shared" si="793"/>
        <v>00</v>
      </c>
      <c r="JJ92" s="70" t="str">
        <f t="shared" si="793"/>
        <v>00</v>
      </c>
      <c r="JK92" s="70" t="str">
        <f t="shared" si="793"/>
        <v>00</v>
      </c>
      <c r="JL92" s="70" t="str">
        <f t="shared" si="793"/>
        <v>00</v>
      </c>
      <c r="JM92" s="70" t="str">
        <f t="shared" si="793"/>
        <v>00</v>
      </c>
      <c r="JN92" s="70" t="str">
        <f t="shared" si="793"/>
        <v>00</v>
      </c>
      <c r="JO92" s="70" t="str">
        <f t="shared" si="793"/>
        <v>00</v>
      </c>
      <c r="JP92" s="70" t="str">
        <f t="shared" si="793"/>
        <v>00</v>
      </c>
      <c r="JQ92" s="70" t="str">
        <f t="shared" si="793"/>
        <v>00</v>
      </c>
      <c r="JR92" s="70" t="str">
        <f t="shared" si="793"/>
        <v>00</v>
      </c>
      <c r="JS92" s="70" t="str">
        <f t="shared" si="793"/>
        <v>00</v>
      </c>
      <c r="JT92" s="70" t="str">
        <f t="shared" si="793"/>
        <v>00</v>
      </c>
      <c r="JU92" s="70" t="str">
        <f t="shared" si="793"/>
        <v>00</v>
      </c>
      <c r="JV92" s="70" t="str">
        <f t="shared" si="793"/>
        <v>00</v>
      </c>
      <c r="JW92" s="70" t="str">
        <f t="shared" si="793"/>
        <v>00</v>
      </c>
      <c r="JX92" s="70" t="str">
        <f t="shared" si="793"/>
        <v>00</v>
      </c>
      <c r="JY92" s="70" t="str">
        <f t="shared" si="793"/>
        <v>00</v>
      </c>
      <c r="JZ92" s="70" t="str">
        <f t="shared" si="793"/>
        <v>00</v>
      </c>
      <c r="KA92" s="70" t="str">
        <f t="shared" si="793"/>
        <v>00</v>
      </c>
      <c r="KB92" s="70" t="str">
        <f t="shared" si="793"/>
        <v>00</v>
      </c>
      <c r="KC92" s="70" t="str">
        <f t="shared" si="793"/>
        <v>00</v>
      </c>
      <c r="KD92" s="70" t="str">
        <f t="shared" si="793"/>
        <v>00</v>
      </c>
      <c r="KE92" s="70" t="str">
        <f t="shared" si="793"/>
        <v>00</v>
      </c>
      <c r="KF92" s="70" t="str">
        <f t="shared" si="793"/>
        <v>00</v>
      </c>
      <c r="KG92" s="70" t="str">
        <f t="shared" si="793"/>
        <v>00</v>
      </c>
      <c r="KH92" s="70" t="str">
        <f t="shared" si="793"/>
        <v>00</v>
      </c>
      <c r="KI92" s="70" t="str">
        <f t="shared" si="793"/>
        <v>00</v>
      </c>
      <c r="KJ92" s="70" t="str">
        <f t="shared" si="793"/>
        <v>00</v>
      </c>
      <c r="KK92" s="70" t="str">
        <f t="shared" si="793"/>
        <v>00</v>
      </c>
      <c r="KL92" s="70" t="str">
        <f t="shared" si="793"/>
        <v>00</v>
      </c>
      <c r="KM92" s="70" t="str">
        <f t="shared" si="793"/>
        <v>00</v>
      </c>
      <c r="KN92" s="70" t="str">
        <f t="shared" si="793"/>
        <v>02</v>
      </c>
      <c r="KO92" s="70" t="str">
        <f t="shared" si="793"/>
        <v>0A</v>
      </c>
      <c r="KP92" s="70" t="str">
        <f t="shared" si="793"/>
        <v>0A</v>
      </c>
      <c r="KQ92" s="70" t="str">
        <f t="shared" si="793"/>
        <v>09</v>
      </c>
      <c r="KR92" s="70" t="str">
        <f t="shared" si="793"/>
        <v>0A</v>
      </c>
      <c r="KS92" s="70" t="str">
        <f t="shared" si="793"/>
        <v>02</v>
      </c>
      <c r="KT92" s="70" t="str">
        <f t="shared" si="793"/>
        <v>05</v>
      </c>
      <c r="KU92" s="70" t="str">
        <f t="shared" si="793"/>
        <v>0A</v>
      </c>
      <c r="KV92" s="70" t="str">
        <f t="shared" si="793"/>
        <v>04</v>
      </c>
      <c r="KW92" s="70" t="str">
        <f t="shared" si="793"/>
        <v>04</v>
      </c>
      <c r="KX92" s="70" t="str">
        <f t="shared" si="793"/>
        <v>03</v>
      </c>
      <c r="KY92" s="70" t="str">
        <f t="shared" si="793"/>
        <v>00</v>
      </c>
      <c r="KZ92" s="70" t="str">
        <f t="shared" si="793"/>
        <v>00</v>
      </c>
      <c r="LA92" s="70" t="str">
        <f t="shared" si="793"/>
        <v>00</v>
      </c>
      <c r="LB92" s="70" t="str">
        <f t="shared" si="793"/>
        <v>00</v>
      </c>
      <c r="LC92" s="70" t="str">
        <f t="shared" si="793"/>
        <v>00</v>
      </c>
      <c r="LD92" s="70" t="str">
        <f t="shared" si="793"/>
        <v>00</v>
      </c>
      <c r="LE92" s="70" t="str">
        <f t="shared" si="793"/>
        <v>00</v>
      </c>
      <c r="LF92" s="70" t="str">
        <f t="shared" si="793"/>
        <v>00</v>
      </c>
      <c r="LG92" s="70" t="str">
        <f t="shared" si="793"/>
        <v>00</v>
      </c>
      <c r="LH92" s="70" t="str">
        <f t="shared" si="793"/>
        <v>00</v>
      </c>
      <c r="LI92" s="70" t="str">
        <f t="shared" si="793"/>
        <v>00</v>
      </c>
      <c r="LJ92" s="70" t="str">
        <f t="shared" si="793"/>
        <v>00</v>
      </c>
      <c r="LK92" s="70" t="str">
        <f t="shared" ref="LK92:NV92" si="794">MID($A92,3*(COLUMN(LK92)-COLUMN($A92)+COLUMN($A92)-1)+1,2)</f>
        <v>00</v>
      </c>
      <c r="LL92" s="70" t="str">
        <f t="shared" si="794"/>
        <v>00</v>
      </c>
      <c r="LM92" s="70" t="str">
        <f t="shared" si="794"/>
        <v>00</v>
      </c>
      <c r="LN92" s="70" t="str">
        <f t="shared" si="794"/>
        <v>00</v>
      </c>
      <c r="LO92" s="70" t="str">
        <f t="shared" si="794"/>
        <v>00</v>
      </c>
      <c r="LP92" s="70" t="str">
        <f t="shared" si="794"/>
        <v>00</v>
      </c>
      <c r="LQ92" s="70" t="str">
        <f t="shared" si="794"/>
        <v>00</v>
      </c>
      <c r="LR92" s="70" t="str">
        <f t="shared" si="794"/>
        <v>00</v>
      </c>
      <c r="LS92" s="70" t="str">
        <f t="shared" si="794"/>
        <v>00</v>
      </c>
      <c r="LT92" s="70" t="str">
        <f t="shared" si="794"/>
        <v>00</v>
      </c>
      <c r="LU92" s="70" t="str">
        <f t="shared" si="794"/>
        <v>00</v>
      </c>
      <c r="LV92" s="70" t="str">
        <f t="shared" si="794"/>
        <v>00</v>
      </c>
      <c r="LW92" s="70" t="str">
        <f t="shared" si="794"/>
        <v>00</v>
      </c>
      <c r="LX92" s="70" t="str">
        <f t="shared" si="794"/>
        <v>00</v>
      </c>
      <c r="LY92" s="70" t="str">
        <f t="shared" si="794"/>
        <v>00</v>
      </c>
      <c r="LZ92" s="70" t="str">
        <f t="shared" si="794"/>
        <v>00</v>
      </c>
      <c r="MA92" s="70" t="str">
        <f t="shared" si="794"/>
        <v>02</v>
      </c>
      <c r="MB92" s="70" t="str">
        <f t="shared" si="794"/>
        <v>0A</v>
      </c>
      <c r="MC92" s="70" t="str">
        <f t="shared" si="794"/>
        <v>0A</v>
      </c>
      <c r="MD92" s="70" t="str">
        <f t="shared" si="794"/>
        <v>09</v>
      </c>
      <c r="ME92" s="70" t="str">
        <f t="shared" si="794"/>
        <v>0A</v>
      </c>
      <c r="MF92" s="70" t="str">
        <f t="shared" si="794"/>
        <v>02</v>
      </c>
      <c r="MG92" s="70" t="str">
        <f t="shared" si="794"/>
        <v>05</v>
      </c>
      <c r="MH92" s="70" t="str">
        <f t="shared" si="794"/>
        <v>0A</v>
      </c>
      <c r="MI92" s="70" t="str">
        <f t="shared" si="794"/>
        <v>04</v>
      </c>
      <c r="MJ92" s="70" t="str">
        <f t="shared" si="794"/>
        <v>04</v>
      </c>
      <c r="MK92" s="70" t="str">
        <f t="shared" si="794"/>
        <v>03</v>
      </c>
      <c r="ML92" s="70" t="str">
        <f t="shared" si="794"/>
        <v>00</v>
      </c>
      <c r="MM92" s="70" t="str">
        <f t="shared" si="794"/>
        <v>00</v>
      </c>
      <c r="MN92" s="70" t="str">
        <f t="shared" si="794"/>
        <v>00</v>
      </c>
      <c r="MO92" s="70" t="str">
        <f t="shared" si="794"/>
        <v>00</v>
      </c>
      <c r="MP92" s="70" t="str">
        <f t="shared" si="794"/>
        <v>00</v>
      </c>
      <c r="MQ92" s="70" t="str">
        <f t="shared" si="794"/>
        <v>00</v>
      </c>
      <c r="MR92" s="70" t="str">
        <f t="shared" si="794"/>
        <v>00</v>
      </c>
      <c r="MS92" s="70" t="str">
        <f t="shared" si="794"/>
        <v>00</v>
      </c>
      <c r="MT92" s="70" t="str">
        <f t="shared" si="794"/>
        <v>00</v>
      </c>
      <c r="MU92" s="70" t="str">
        <f t="shared" si="794"/>
        <v>00</v>
      </c>
      <c r="MV92" s="70" t="str">
        <f t="shared" si="794"/>
        <v>00</v>
      </c>
      <c r="MW92" s="70" t="str">
        <f t="shared" si="794"/>
        <v>00</v>
      </c>
      <c r="MX92" s="70" t="str">
        <f t="shared" si="794"/>
        <v>00</v>
      </c>
      <c r="MY92" s="70" t="str">
        <f t="shared" si="794"/>
        <v>00</v>
      </c>
      <c r="MZ92" s="70" t="str">
        <f t="shared" si="794"/>
        <v>00</v>
      </c>
      <c r="NA92" s="70" t="str">
        <f t="shared" si="794"/>
        <v>00</v>
      </c>
      <c r="NB92" s="70" t="str">
        <f t="shared" si="794"/>
        <v>00</v>
      </c>
      <c r="NC92" s="70" t="str">
        <f t="shared" si="794"/>
        <v>00</v>
      </c>
      <c r="ND92" s="70" t="str">
        <f t="shared" si="794"/>
        <v>00</v>
      </c>
      <c r="NE92" s="70" t="str">
        <f t="shared" si="794"/>
        <v>00</v>
      </c>
      <c r="NF92" s="70" t="str">
        <f t="shared" si="794"/>
        <v>00</v>
      </c>
      <c r="NG92" s="70" t="str">
        <f t="shared" si="794"/>
        <v>00</v>
      </c>
      <c r="NH92" s="70" t="str">
        <f t="shared" si="794"/>
        <v>00</v>
      </c>
      <c r="NI92" s="70" t="str">
        <f t="shared" si="794"/>
        <v>00</v>
      </c>
      <c r="NJ92" s="70" t="str">
        <f t="shared" si="794"/>
        <v>00</v>
      </c>
      <c r="NK92" s="70" t="str">
        <f t="shared" si="794"/>
        <v>00</v>
      </c>
      <c r="NL92" s="70" t="str">
        <f t="shared" si="794"/>
        <v>00</v>
      </c>
      <c r="NM92" s="70" t="str">
        <f t="shared" si="794"/>
        <v>00</v>
      </c>
      <c r="NN92" s="70" t="str">
        <f t="shared" si="794"/>
        <v>00</v>
      </c>
      <c r="NO92" s="70" t="str">
        <f t="shared" si="794"/>
        <v>00</v>
      </c>
      <c r="NP92" s="70" t="str">
        <f t="shared" si="794"/>
        <v>00</v>
      </c>
      <c r="NQ92" s="70" t="str">
        <f t="shared" si="794"/>
        <v>00</v>
      </c>
      <c r="NR92" s="70" t="str">
        <f t="shared" si="794"/>
        <v>00</v>
      </c>
      <c r="NS92" s="70" t="str">
        <f t="shared" si="794"/>
        <v>00</v>
      </c>
      <c r="NT92" s="70" t="str">
        <f t="shared" si="794"/>
        <v>00</v>
      </c>
      <c r="NU92" s="70" t="str">
        <f t="shared" si="794"/>
        <v>00</v>
      </c>
      <c r="NV92" s="70" t="str">
        <f t="shared" si="794"/>
        <v>00</v>
      </c>
      <c r="NW92" s="70" t="str">
        <f t="shared" ref="NW92:QH92" si="795">MID($A92,3*(COLUMN(NW92)-COLUMN($A92)+COLUMN($A92)-1)+1,2)</f>
        <v>00</v>
      </c>
      <c r="NX92" s="70" t="str">
        <f t="shared" si="795"/>
        <v>00</v>
      </c>
      <c r="NY92" s="70" t="str">
        <f t="shared" si="795"/>
        <v>00</v>
      </c>
      <c r="NZ92" s="70" t="str">
        <f t="shared" si="795"/>
        <v>00</v>
      </c>
      <c r="OA92" s="70" t="str">
        <f t="shared" si="795"/>
        <v>00</v>
      </c>
      <c r="OB92" s="70" t="str">
        <f t="shared" si="795"/>
        <v>00</v>
      </c>
      <c r="OC92" s="70" t="str">
        <f t="shared" si="795"/>
        <v>00</v>
      </c>
      <c r="OD92" s="70" t="str">
        <f t="shared" si="795"/>
        <v>00</v>
      </c>
      <c r="OE92" s="70" t="str">
        <f t="shared" si="795"/>
        <v>00</v>
      </c>
      <c r="OF92" s="70" t="str">
        <f t="shared" si="795"/>
        <v>00</v>
      </c>
      <c r="OG92" s="70" t="str">
        <f t="shared" si="795"/>
        <v>00</v>
      </c>
      <c r="OH92" s="70" t="str">
        <f t="shared" si="795"/>
        <v>00</v>
      </c>
      <c r="OI92" s="70" t="str">
        <f t="shared" si="795"/>
        <v>00</v>
      </c>
      <c r="OJ92" s="70" t="str">
        <f t="shared" si="795"/>
        <v>00</v>
      </c>
      <c r="OK92" s="70" t="str">
        <f t="shared" si="795"/>
        <v>00</v>
      </c>
      <c r="OL92" s="70" t="str">
        <f t="shared" si="795"/>
        <v>00</v>
      </c>
      <c r="OM92" s="70" t="str">
        <f t="shared" si="795"/>
        <v>00</v>
      </c>
      <c r="ON92" s="70" t="str">
        <f t="shared" si="795"/>
        <v>00</v>
      </c>
      <c r="OO92" s="70" t="str">
        <f t="shared" si="795"/>
        <v>00</v>
      </c>
      <c r="OP92" s="70" t="str">
        <f t="shared" si="795"/>
        <v>00</v>
      </c>
      <c r="OQ92" s="70" t="str">
        <f t="shared" si="795"/>
        <v>00</v>
      </c>
      <c r="OR92" s="70" t="str">
        <f t="shared" si="795"/>
        <v>00</v>
      </c>
      <c r="OS92" s="70" t="str">
        <f t="shared" si="795"/>
        <v>00</v>
      </c>
      <c r="OT92" s="70" t="str">
        <f t="shared" si="795"/>
        <v>00</v>
      </c>
      <c r="OU92" s="70" t="str">
        <f t="shared" si="795"/>
        <v>00</v>
      </c>
      <c r="OV92" s="70" t="str">
        <f t="shared" si="795"/>
        <v>00</v>
      </c>
      <c r="OW92" s="70" t="str">
        <f t="shared" si="795"/>
        <v>00</v>
      </c>
      <c r="OX92" s="70" t="str">
        <f t="shared" si="795"/>
        <v>00</v>
      </c>
      <c r="OY92" s="70" t="str">
        <f t="shared" si="795"/>
        <v>00</v>
      </c>
      <c r="OZ92" s="70" t="str">
        <f t="shared" si="795"/>
        <v>00</v>
      </c>
      <c r="PA92" s="70" t="str">
        <f t="shared" si="795"/>
        <v>00</v>
      </c>
      <c r="PB92" s="70" t="str">
        <f t="shared" si="795"/>
        <v>00</v>
      </c>
      <c r="PC92" s="70" t="str">
        <f t="shared" si="795"/>
        <v>00</v>
      </c>
      <c r="PD92" s="70" t="str">
        <f t="shared" si="795"/>
        <v>00</v>
      </c>
      <c r="PE92" s="70" t="str">
        <f t="shared" si="795"/>
        <v>00</v>
      </c>
      <c r="PF92" s="70" t="str">
        <f t="shared" si="795"/>
        <v>00</v>
      </c>
      <c r="PG92" s="70" t="str">
        <f t="shared" si="795"/>
        <v>00</v>
      </c>
      <c r="PH92" s="70" t="str">
        <f t="shared" si="795"/>
        <v>00</v>
      </c>
      <c r="PI92" s="70" t="str">
        <f t="shared" si="795"/>
        <v>00</v>
      </c>
      <c r="PJ92" s="70" t="str">
        <f t="shared" si="795"/>
        <v>00</v>
      </c>
      <c r="PK92" s="70" t="str">
        <f t="shared" si="795"/>
        <v>00</v>
      </c>
      <c r="PL92" s="70" t="str">
        <f t="shared" si="795"/>
        <v>00</v>
      </c>
      <c r="PM92" s="70" t="str">
        <f t="shared" si="795"/>
        <v>00</v>
      </c>
      <c r="PN92" s="70" t="str">
        <f t="shared" si="795"/>
        <v>00</v>
      </c>
      <c r="PO92" s="70" t="str">
        <f t="shared" si="795"/>
        <v>00</v>
      </c>
      <c r="PP92" s="70" t="str">
        <f t="shared" si="795"/>
        <v>00</v>
      </c>
      <c r="PQ92" s="70" t="str">
        <f t="shared" si="795"/>
        <v>00</v>
      </c>
      <c r="PR92" s="70" t="str">
        <f t="shared" si="795"/>
        <v>00</v>
      </c>
      <c r="PS92" s="70" t="str">
        <f t="shared" si="795"/>
        <v>00</v>
      </c>
      <c r="PT92" s="70" t="str">
        <f t="shared" si="795"/>
        <v>00</v>
      </c>
      <c r="PU92" s="70" t="str">
        <f t="shared" si="795"/>
        <v>00</v>
      </c>
      <c r="PV92" s="70" t="str">
        <f t="shared" si="795"/>
        <v>00</v>
      </c>
      <c r="PW92" s="70" t="str">
        <f t="shared" si="795"/>
        <v>00</v>
      </c>
      <c r="PX92" s="70" t="str">
        <f t="shared" si="795"/>
        <v>00</v>
      </c>
      <c r="PY92" s="70" t="str">
        <f t="shared" si="795"/>
        <v>00</v>
      </c>
      <c r="PZ92" s="70" t="str">
        <f t="shared" si="795"/>
        <v>00</v>
      </c>
      <c r="QA92" s="70" t="str">
        <f t="shared" si="795"/>
        <v>00</v>
      </c>
      <c r="QB92" s="70" t="str">
        <f t="shared" si="795"/>
        <v>00</v>
      </c>
      <c r="QC92" s="70" t="str">
        <f t="shared" si="795"/>
        <v>00</v>
      </c>
      <c r="QD92" s="70" t="str">
        <f t="shared" si="795"/>
        <v>00</v>
      </c>
      <c r="QE92" s="70" t="str">
        <f t="shared" si="795"/>
        <v>00</v>
      </c>
      <c r="QF92" s="70" t="str">
        <f t="shared" si="795"/>
        <v>00</v>
      </c>
      <c r="QG92" s="70" t="str">
        <f t="shared" si="795"/>
        <v>00</v>
      </c>
      <c r="QH92" s="70" t="str">
        <f t="shared" si="795"/>
        <v>00</v>
      </c>
      <c r="QI92" s="70" t="str">
        <f t="shared" ref="QI92:SF92" si="796">MID($A92,3*(COLUMN(QI92)-COLUMN($A92)+COLUMN($A92)-1)+1,2)</f>
        <v>00</v>
      </c>
      <c r="QJ92" s="70" t="str">
        <f t="shared" si="796"/>
        <v>00</v>
      </c>
      <c r="QK92" s="70" t="str">
        <f t="shared" si="796"/>
        <v>00</v>
      </c>
      <c r="QL92" s="70" t="str">
        <f t="shared" si="796"/>
        <v>00</v>
      </c>
      <c r="QM92" s="70" t="str">
        <f t="shared" si="796"/>
        <v>00</v>
      </c>
      <c r="QN92" s="70" t="str">
        <f t="shared" si="796"/>
        <v>0E</v>
      </c>
      <c r="QO92" s="70" t="str">
        <f t="shared" si="796"/>
        <v>00</v>
      </c>
      <c r="QP92" s="70" t="str">
        <f t="shared" si="796"/>
        <v>00</v>
      </c>
      <c r="QQ92" s="70" t="str">
        <f t="shared" si="796"/>
        <v>00</v>
      </c>
      <c r="QR92" s="70" t="str">
        <f t="shared" si="796"/>
        <v>00</v>
      </c>
      <c r="QS92" s="70" t="str">
        <f t="shared" si="796"/>
        <v>00</v>
      </c>
      <c r="QT92" s="70" t="str">
        <f t="shared" si="796"/>
        <v>00</v>
      </c>
      <c r="QU92" s="70" t="str">
        <f t="shared" si="796"/>
        <v>00</v>
      </c>
      <c r="QV92" s="70" t="str">
        <f t="shared" si="796"/>
        <v>00</v>
      </c>
      <c r="QW92" s="70" t="str">
        <f t="shared" si="796"/>
        <v>00</v>
      </c>
      <c r="QX92" s="70" t="str">
        <f t="shared" si="796"/>
        <v>00</v>
      </c>
      <c r="QY92" s="70" t="str">
        <f t="shared" si="796"/>
        <v>00</v>
      </c>
      <c r="QZ92" s="70" t="str">
        <f t="shared" si="796"/>
        <v>00</v>
      </c>
      <c r="RA92" s="70" t="str">
        <f t="shared" si="796"/>
        <v>00</v>
      </c>
      <c r="RB92" s="70" t="str">
        <f t="shared" si="796"/>
        <v>00</v>
      </c>
      <c r="RC92" s="70" t="str">
        <f t="shared" si="796"/>
        <v>00</v>
      </c>
      <c r="RD92" s="70" t="str">
        <f t="shared" si="796"/>
        <v>00</v>
      </c>
      <c r="RE92" s="70" t="str">
        <f t="shared" si="796"/>
        <v>00</v>
      </c>
      <c r="RF92" s="70" t="str">
        <f t="shared" si="796"/>
        <v>00</v>
      </c>
      <c r="RG92" s="70" t="str">
        <f t="shared" si="796"/>
        <v>00</v>
      </c>
      <c r="RH92" s="70" t="str">
        <f t="shared" si="796"/>
        <v>00</v>
      </c>
      <c r="RI92" s="70" t="str">
        <f t="shared" si="796"/>
        <v>00</v>
      </c>
      <c r="RJ92" s="70" t="str">
        <f t="shared" si="796"/>
        <v>00</v>
      </c>
      <c r="RK92" s="70" t="str">
        <f t="shared" si="796"/>
        <v>00</v>
      </c>
      <c r="RL92" s="70" t="str">
        <f t="shared" si="796"/>
        <v>00</v>
      </c>
      <c r="RM92" s="70" t="str">
        <f t="shared" si="796"/>
        <v>00</v>
      </c>
      <c r="RN92" s="70" t="str">
        <f t="shared" si="796"/>
        <v>00</v>
      </c>
      <c r="RO92" s="70" t="str">
        <f t="shared" si="796"/>
        <v>00</v>
      </c>
      <c r="RP92" s="70" t="str">
        <f t="shared" si="796"/>
        <v>00</v>
      </c>
      <c r="RQ92" s="70" t="str">
        <f t="shared" si="796"/>
        <v>00</v>
      </c>
      <c r="RR92" s="70" t="str">
        <f t="shared" si="796"/>
        <v>00</v>
      </c>
      <c r="RS92" s="70" t="str">
        <f t="shared" si="796"/>
        <v>00</v>
      </c>
      <c r="RT92" s="70" t="str">
        <f t="shared" si="796"/>
        <v>00</v>
      </c>
      <c r="RU92" s="70" t="str">
        <f t="shared" si="796"/>
        <v>00</v>
      </c>
      <c r="RV92" s="70" t="str">
        <f t="shared" si="796"/>
        <v>00</v>
      </c>
      <c r="RW92" s="70" t="str">
        <f t="shared" si="796"/>
        <v>00</v>
      </c>
      <c r="RX92" s="70" t="str">
        <f t="shared" si="796"/>
        <v>00</v>
      </c>
      <c r="RY92" s="70" t="str">
        <f t="shared" si="796"/>
        <v>00</v>
      </c>
      <c r="RZ92" s="70" t="str">
        <f t="shared" si="796"/>
        <v>00</v>
      </c>
      <c r="SA92" s="70" t="str">
        <f t="shared" si="796"/>
        <v>00</v>
      </c>
      <c r="SB92" s="70" t="str">
        <f t="shared" si="796"/>
        <v>00</v>
      </c>
      <c r="SC92" s="70" t="str">
        <f t="shared" si="796"/>
        <v>00</v>
      </c>
      <c r="SD92" s="70" t="str">
        <f t="shared" si="796"/>
        <v>00</v>
      </c>
      <c r="SE92" s="70" t="str">
        <f t="shared" si="796"/>
        <v>00</v>
      </c>
      <c r="SF92" s="70" t="str">
        <f t="shared" si="796"/>
        <v>00</v>
      </c>
    </row>
    <row r="93" spans="1:500" s="95" customFormat="1" ht="10.5" x14ac:dyDescent="0.25">
      <c r="A93" s="94">
        <f>A89+1</f>
        <v>23</v>
      </c>
      <c r="B93" s="142" t="str">
        <f>A91&amp;B91&amp;C91&amp;D91&amp;E91&amp;F91&amp;G91&amp;H91&amp;I91&amp;J91&amp;K91&amp;L91</f>
        <v>Iuchuo §§§§§</v>
      </c>
      <c r="C93" s="94"/>
      <c r="D93" s="94"/>
      <c r="E93" s="94"/>
      <c r="F93" s="94"/>
      <c r="G93" s="94"/>
      <c r="H93" s="94"/>
      <c r="I93" s="94"/>
      <c r="J93" s="94"/>
      <c r="K93" s="94"/>
      <c r="L93" s="94"/>
      <c r="M93" s="94"/>
      <c r="N93" s="94"/>
      <c r="O93" s="94"/>
      <c r="P93" s="94"/>
      <c r="Q93" s="94"/>
      <c r="R93" s="94"/>
      <c r="S93" s="94"/>
      <c r="T93" s="94"/>
      <c r="U93" s="94"/>
      <c r="V93" s="94"/>
      <c r="W93" s="94"/>
      <c r="X93" s="94" t="str">
        <f ca="1">X89</f>
        <v>Gender</v>
      </c>
      <c r="Y93" s="94"/>
      <c r="Z93" s="94" t="str">
        <f ca="1">Z89</f>
        <v>Race</v>
      </c>
      <c r="AA93" s="94"/>
      <c r="AB93" s="94" t="str">
        <f ca="1">AB89</f>
        <v>Class</v>
      </c>
      <c r="AC93" s="94"/>
      <c r="AD93" s="94"/>
      <c r="AE93" s="94"/>
      <c r="AF93" s="94"/>
      <c r="AG93" s="94"/>
      <c r="AH93" s="94"/>
      <c r="AI93" s="94"/>
      <c r="AJ93" s="94"/>
      <c r="AK93" s="94"/>
      <c r="AL93" s="94" t="str">
        <f ca="1">AL89</f>
        <v>LVL (low)</v>
      </c>
      <c r="AO93" s="94" t="str">
        <f ca="1">AO89</f>
        <v>XP upper (high)</v>
      </c>
      <c r="AP93" s="94" t="str">
        <f t="shared" ref="AP93:CF93" ca="1" si="797">AP89</f>
        <v>XP upper (low)</v>
      </c>
      <c r="AQ93" s="94" t="str">
        <f t="shared" ca="1" si="797"/>
        <v>XP lower (high)</v>
      </c>
      <c r="AR93" s="94" t="str">
        <f t="shared" ca="1" si="797"/>
        <v>XP lower (low)</v>
      </c>
      <c r="AS93" s="94" t="str">
        <f t="shared" ca="1" si="797"/>
        <v>$ upper (high)</v>
      </c>
      <c r="AT93" s="94" t="str">
        <f t="shared" ca="1" si="797"/>
        <v>$ upper (low)</v>
      </c>
      <c r="AU93" s="94" t="str">
        <f t="shared" ca="1" si="797"/>
        <v>$ lower (high)</v>
      </c>
      <c r="AV93" s="94" t="str">
        <f t="shared" ca="1" si="797"/>
        <v>$ lower (low)</v>
      </c>
      <c r="AX93" s="95" t="str">
        <f t="shared" ca="1" si="797"/>
        <v>STR(max)</v>
      </c>
      <c r="AZ93" s="95" t="str">
        <f t="shared" ca="1" si="797"/>
        <v>INT(max)</v>
      </c>
      <c r="BB93" s="95" t="str">
        <f t="shared" ca="1" si="797"/>
        <v>STA(max)</v>
      </c>
      <c r="BD93" s="95" t="str">
        <f t="shared" ca="1" si="797"/>
        <v>DEX(max)</v>
      </c>
      <c r="BF93" s="95" t="str">
        <f t="shared" ca="1" si="797"/>
        <v>WIS(max)</v>
      </c>
      <c r="BH93" s="95" t="str">
        <f t="shared" ca="1" si="797"/>
        <v>SKL(max)</v>
      </c>
      <c r="BJ93" s="95" t="str">
        <f t="shared" ca="1" si="797"/>
        <v>CHA(max)</v>
      </c>
      <c r="BL93" s="95" t="str">
        <f t="shared" ca="1" si="797"/>
        <v>STR(now)</v>
      </c>
      <c r="BN93" s="95" t="str">
        <f t="shared" ca="1" si="797"/>
        <v>IN(now)</v>
      </c>
      <c r="BP93" s="95" t="str">
        <f t="shared" ca="1" si="797"/>
        <v>STA(now)</v>
      </c>
      <c r="BR93" s="95" t="str">
        <f t="shared" ca="1" si="797"/>
        <v>DX(now)</v>
      </c>
      <c r="BT93" s="95" t="str">
        <f t="shared" ca="1" si="797"/>
        <v>WS(now)</v>
      </c>
      <c r="BV93" s="95" t="str">
        <f t="shared" ca="1" si="797"/>
        <v>SK(now)</v>
      </c>
      <c r="BX93" s="95" t="str">
        <f t="shared" ca="1" si="797"/>
        <v>CH(now)</v>
      </c>
      <c r="BZ93" s="95" t="str">
        <f t="shared" ca="1" si="797"/>
        <v>HP(max)</v>
      </c>
      <c r="CB93" s="95" t="str">
        <f t="shared" ca="1" si="797"/>
        <v>HP(now)</v>
      </c>
      <c r="CD93" s="95" t="str">
        <f t="shared" ca="1" si="797"/>
        <v>MP(max)</v>
      </c>
      <c r="CF93" s="95" t="str">
        <f t="shared" ca="1" si="797"/>
        <v>MP(now)</v>
      </c>
      <c r="CH93" s="94"/>
      <c r="CI93" s="94"/>
      <c r="CJ93" s="94"/>
      <c r="CK93" s="94"/>
      <c r="CL93" s="94"/>
      <c r="CM93" s="94"/>
      <c r="CN93" s="94"/>
      <c r="CO93" s="94"/>
      <c r="CP93" s="94"/>
      <c r="CQ93" s="94"/>
      <c r="CR93" s="94"/>
      <c r="CS93" s="94"/>
      <c r="CT93" s="94"/>
      <c r="CU93" s="94"/>
      <c r="CV93" s="94"/>
      <c r="CW93" s="94"/>
      <c r="CX93" s="94"/>
      <c r="CY93" s="94"/>
      <c r="CZ93" s="94"/>
      <c r="DA93" s="94"/>
      <c r="DB93" s="94"/>
      <c r="DC93" s="94"/>
      <c r="DD93" s="94"/>
      <c r="DE93" s="94"/>
      <c r="DF93" s="94"/>
      <c r="DG93" s="94"/>
      <c r="DH93" s="94"/>
      <c r="DI93" s="94"/>
      <c r="DJ93" s="94"/>
      <c r="DK93" s="94"/>
      <c r="DL93" s="94"/>
      <c r="DM93" s="94"/>
      <c r="DN93" s="94"/>
      <c r="DO93" s="94"/>
      <c r="DP93" s="94"/>
      <c r="DQ93" s="94"/>
      <c r="DR93" s="94"/>
      <c r="DS93" s="94"/>
      <c r="DT93" s="94"/>
      <c r="DU93" s="94"/>
      <c r="DV93" s="94"/>
      <c r="DW93" s="94"/>
      <c r="DX93" s="94"/>
      <c r="DY93" s="94"/>
      <c r="DZ93" s="95" t="str">
        <f t="shared" ref="DZ93:GK93" ca="1" si="798">DZ89</f>
        <v>Weapon</v>
      </c>
      <c r="EA93" s="95" t="str">
        <f t="shared" ca="1" si="798"/>
        <v>Weapon</v>
      </c>
      <c r="EB93" s="95" t="str">
        <f t="shared" ca="1" si="798"/>
        <v>Weapon</v>
      </c>
      <c r="EC93" s="95" t="str">
        <f t="shared" ca="1" si="798"/>
        <v>Weapon</v>
      </c>
      <c r="ED93" s="95" t="str">
        <f t="shared" ca="1" si="798"/>
        <v>Weapon</v>
      </c>
      <c r="EE93" s="95" t="str">
        <f t="shared" ca="1" si="798"/>
        <v>Weapon</v>
      </c>
      <c r="EF93" s="95" t="str">
        <f t="shared" ca="1" si="798"/>
        <v>Weapon</v>
      </c>
      <c r="EG93" s="95" t="str">
        <f t="shared" ca="1" si="798"/>
        <v>Weapon</v>
      </c>
      <c r="EH93" s="95" t="str">
        <f t="shared" ca="1" si="798"/>
        <v>Weapon</v>
      </c>
      <c r="EI93" s="95" t="str">
        <f t="shared" ca="1" si="798"/>
        <v>Armor</v>
      </c>
      <c r="EJ93" s="95" t="str">
        <f t="shared" ca="1" si="798"/>
        <v>Armor</v>
      </c>
      <c r="EK93" s="95" t="str">
        <f t="shared" ca="1" si="798"/>
        <v>Armor</v>
      </c>
      <c r="EL93" s="95" t="str">
        <f t="shared" ca="1" si="798"/>
        <v>Armor</v>
      </c>
      <c r="EM93" s="95" t="str">
        <f t="shared" ca="1" si="798"/>
        <v>Armor</v>
      </c>
      <c r="EN93" s="95" t="str">
        <f t="shared" ca="1" si="798"/>
        <v>Armor</v>
      </c>
      <c r="EO93" s="95" t="str">
        <f t="shared" ca="1" si="798"/>
        <v>Armor</v>
      </c>
      <c r="EP93" s="95" t="str">
        <f t="shared" ca="1" si="798"/>
        <v>Armor</v>
      </c>
      <c r="EQ93" s="95" t="str">
        <f t="shared" ca="1" si="798"/>
        <v>Armor</v>
      </c>
      <c r="ER93" s="95" t="str">
        <f t="shared" ca="1" si="798"/>
        <v>Headgear</v>
      </c>
      <c r="ES93" s="95" t="str">
        <f t="shared" ca="1" si="798"/>
        <v>Headgear</v>
      </c>
      <c r="ET93" s="95" t="str">
        <f t="shared" ca="1" si="798"/>
        <v>Headgear</v>
      </c>
      <c r="EU93" s="95" t="str">
        <f t="shared" ca="1" si="798"/>
        <v>Headgear</v>
      </c>
      <c r="EV93" s="95" t="str">
        <f t="shared" ca="1" si="798"/>
        <v>Headgear</v>
      </c>
      <c r="EW93" s="95" t="str">
        <f t="shared" ca="1" si="798"/>
        <v>Headgear</v>
      </c>
      <c r="EX93" s="95" t="str">
        <f t="shared" ca="1" si="798"/>
        <v>Headgear</v>
      </c>
      <c r="EY93" s="95" t="str">
        <f t="shared" ca="1" si="798"/>
        <v>Headgear</v>
      </c>
      <c r="EZ93" s="95" t="str">
        <f t="shared" ca="1" si="798"/>
        <v>Headgear</v>
      </c>
      <c r="FA93" s="95" t="str">
        <f t="shared" ca="1" si="798"/>
        <v>Gloves</v>
      </c>
      <c r="FB93" s="95" t="str">
        <f t="shared" ca="1" si="798"/>
        <v>Gloves</v>
      </c>
      <c r="FC93" s="95" t="str">
        <f t="shared" ca="1" si="798"/>
        <v>Gloves</v>
      </c>
      <c r="FD93" s="95" t="str">
        <f t="shared" ca="1" si="798"/>
        <v>Gloves</v>
      </c>
      <c r="FE93" s="95" t="str">
        <f t="shared" ca="1" si="798"/>
        <v>Gloves</v>
      </c>
      <c r="FF93" s="95" t="str">
        <f t="shared" ca="1" si="798"/>
        <v>Gloves</v>
      </c>
      <c r="FG93" s="95" t="str">
        <f t="shared" ca="1" si="798"/>
        <v>Gloves</v>
      </c>
      <c r="FH93" s="95" t="str">
        <f t="shared" ca="1" si="798"/>
        <v>Gloves</v>
      </c>
      <c r="FI93" s="95" t="str">
        <f t="shared" ca="1" si="798"/>
        <v>Gloves</v>
      </c>
      <c r="FJ93" s="95" t="str">
        <f t="shared" ca="1" si="798"/>
        <v>Footwear</v>
      </c>
      <c r="FK93" s="95" t="str">
        <f t="shared" ca="1" si="798"/>
        <v>Footwear</v>
      </c>
      <c r="FL93" s="95" t="str">
        <f t="shared" ca="1" si="798"/>
        <v>Footwear</v>
      </c>
      <c r="FM93" s="95" t="str">
        <f t="shared" ca="1" si="798"/>
        <v>Footwear</v>
      </c>
      <c r="FN93" s="95" t="str">
        <f t="shared" ca="1" si="798"/>
        <v>Footwear</v>
      </c>
      <c r="FO93" s="95" t="str">
        <f t="shared" ca="1" si="798"/>
        <v>Footwear</v>
      </c>
      <c r="FP93" s="95" t="str">
        <f t="shared" ca="1" si="798"/>
        <v>Footwear</v>
      </c>
      <c r="FQ93" s="95" t="str">
        <f t="shared" ca="1" si="798"/>
        <v>Footwear</v>
      </c>
      <c r="FR93" s="95" t="str">
        <f t="shared" ca="1" si="798"/>
        <v>Footwear</v>
      </c>
      <c r="FS93" s="95" t="str">
        <f t="shared" ca="1" si="798"/>
        <v>Item Purse</v>
      </c>
      <c r="FT93" s="95" t="str">
        <f t="shared" ca="1" si="798"/>
        <v>Item Purse</v>
      </c>
      <c r="FU93" s="95" t="str">
        <f t="shared" ca="1" si="798"/>
        <v>Item Purse</v>
      </c>
      <c r="FV93" s="95" t="str">
        <f t="shared" ca="1" si="798"/>
        <v>Item Purse</v>
      </c>
      <c r="FW93" s="95" t="str">
        <f t="shared" ca="1" si="798"/>
        <v>Item Purse</v>
      </c>
      <c r="FX93" s="95" t="str">
        <f t="shared" ca="1" si="798"/>
        <v>Item Purse</v>
      </c>
      <c r="FY93" s="95" t="str">
        <f t="shared" ca="1" si="798"/>
        <v>Item Purse</v>
      </c>
      <c r="FZ93" s="95" t="str">
        <f t="shared" ca="1" si="798"/>
        <v>Item Purse</v>
      </c>
      <c r="GA93" s="95" t="str">
        <f t="shared" ca="1" si="798"/>
        <v>Item Purse</v>
      </c>
      <c r="GB93" s="95" t="str">
        <f t="shared" ca="1" si="798"/>
        <v>Item Purse</v>
      </c>
      <c r="GC93" s="95" t="str">
        <f t="shared" ca="1" si="798"/>
        <v>Item Purse</v>
      </c>
      <c r="GD93" s="95" t="str">
        <f t="shared" ca="1" si="798"/>
        <v>Item Purse</v>
      </c>
      <c r="GE93" s="95" t="str">
        <f t="shared" ca="1" si="798"/>
        <v>Item Purse</v>
      </c>
      <c r="GF93" s="95" t="str">
        <f t="shared" ca="1" si="798"/>
        <v>Item Purse</v>
      </c>
      <c r="GG93" s="95" t="str">
        <f t="shared" ca="1" si="798"/>
        <v>Item Purse</v>
      </c>
      <c r="GH93" s="95" t="str">
        <f t="shared" ca="1" si="798"/>
        <v>Item Purse</v>
      </c>
      <c r="GI93" s="95" t="str">
        <f t="shared" ca="1" si="798"/>
        <v>Item Purse</v>
      </c>
      <c r="GJ93" s="95" t="str">
        <f t="shared" ca="1" si="798"/>
        <v>Item Purse</v>
      </c>
      <c r="GK93" s="95" t="str">
        <f t="shared" ca="1" si="798"/>
        <v>Item Purse</v>
      </c>
      <c r="GL93" s="95" t="str">
        <f t="shared" ref="GL93" ca="1" si="799">GL89</f>
        <v>Item Purse</v>
      </c>
      <c r="GM93" s="94"/>
      <c r="GN93" s="94"/>
      <c r="GO93" s="94"/>
      <c r="GP93" s="94"/>
      <c r="GQ93" s="94"/>
      <c r="GR93" s="94"/>
      <c r="GS93" s="94"/>
      <c r="GT93" s="95" t="str">
        <f t="shared" ref="GT93:GY93" ca="1" si="800">GT89</f>
        <v>CurrentLoadLo?  (/5=lbs)</v>
      </c>
      <c r="GU93" s="94"/>
      <c r="GV93" s="95" t="str">
        <f t="shared" ca="1" si="800"/>
        <v>MaxLoadLo (/5=lbs)</v>
      </c>
      <c r="GW93" s="94"/>
      <c r="GX93" s="95" t="str">
        <f t="shared" ca="1" si="800"/>
        <v>WeightLo? (/5=lbs)</v>
      </c>
      <c r="GY93" s="95" t="str">
        <f t="shared" ca="1" si="800"/>
        <v>Age</v>
      </c>
      <c r="HA93" s="94"/>
      <c r="HB93" s="94"/>
      <c r="HC93" s="94"/>
      <c r="HD93" s="94"/>
      <c r="HE93" s="94"/>
      <c r="HF93" s="94"/>
      <c r="HG93" s="94"/>
      <c r="HH93" s="94"/>
      <c r="HI93" s="94"/>
      <c r="HJ93" s="94"/>
      <c r="HK93" s="94"/>
      <c r="HL93" s="94"/>
      <c r="HM93" s="94"/>
      <c r="HN93" s="94"/>
      <c r="HO93" s="94"/>
      <c r="HP93" s="94"/>
      <c r="HQ93" s="94"/>
      <c r="HR93" s="94"/>
      <c r="HS93" s="94"/>
      <c r="HT93" s="95" t="str">
        <f t="shared" ref="HT93:IB93" ca="1" si="801">HT89</f>
        <v>Crystals</v>
      </c>
      <c r="HV93" s="95" t="str">
        <f t="shared" ca="1" si="801"/>
        <v>Diamonds</v>
      </c>
      <c r="HX93" s="95" t="str">
        <f t="shared" ca="1" si="801"/>
        <v>Scrolls</v>
      </c>
      <c r="HZ93" s="95" t="str">
        <f t="shared" ca="1" si="801"/>
        <v>Water bottles</v>
      </c>
      <c r="IB93" s="95" t="str">
        <f t="shared" ca="1" si="801"/>
        <v>Lunch Rations</v>
      </c>
      <c r="IF93" s="95" t="str">
        <f t="shared" ref="IF93" ca="1" si="802">IF89</f>
        <v>Jewels</v>
      </c>
      <c r="JJ93" s="95" t="str">
        <f t="shared" ref="JJ93:JL93" ca="1" si="803">JJ89</f>
        <v>Permission to improve abilities</v>
      </c>
      <c r="JL93" s="95" t="str">
        <f t="shared" ca="1" si="803"/>
        <v>Permission to allocate new spells</v>
      </c>
      <c r="JP93" s="95" t="str">
        <f t="shared" ref="JP93" ca="1" si="804">JP89</f>
        <v>Enchants</v>
      </c>
      <c r="JT93" s="95" t="str">
        <f t="shared" ref="JT93" ca="1" si="805">JT89</f>
        <v>Tricks</v>
      </c>
      <c r="JX93" s="95" t="str">
        <f t="shared" ref="JX93" ca="1" si="806">JX89</f>
        <v>Gropes</v>
      </c>
      <c r="KB93" s="95" t="str">
        <f t="shared" ref="KB93" ca="1" si="807">KB89</f>
        <v>Effects</v>
      </c>
      <c r="KM93" s="95" t="str">
        <f t="shared" ref="KM93:KX93" ca="1" si="808">KM89</f>
        <v/>
      </c>
      <c r="KN93" s="95" t="str">
        <f t="shared" ca="1" si="808"/>
        <v>Anti-magic(max)</v>
      </c>
      <c r="KO93" s="95" t="str">
        <f t="shared" ca="1" si="808"/>
        <v>Anti-stone(max)</v>
      </c>
      <c r="KP93" s="95" t="str">
        <f t="shared" ca="1" si="808"/>
        <v>Anti-shot(max)</v>
      </c>
      <c r="KQ93" s="95" t="str">
        <f t="shared" ca="1" si="808"/>
        <v>Anti-fire(max)</v>
      </c>
      <c r="KR93" s="95" t="str">
        <f t="shared" ca="1" si="808"/>
        <v>Anti-infect(max)</v>
      </c>
      <c r="KS93" s="95" t="str">
        <f t="shared" ca="1" si="808"/>
        <v>Magic Power(max)</v>
      </c>
      <c r="KT93" s="95" t="str">
        <f t="shared" ca="1" si="808"/>
        <v>Invulnerability(max)</v>
      </c>
      <c r="KU93" s="95" t="str">
        <f t="shared" ca="1" si="808"/>
        <v>Anti-crit(max)</v>
      </c>
      <c r="KV93" s="95" t="str">
        <f t="shared" ca="1" si="808"/>
        <v>Anti-charm(max)</v>
      </c>
      <c r="KW93" s="95" t="str">
        <f t="shared" ca="1" si="808"/>
        <v>Magic-eye(max)</v>
      </c>
      <c r="KX93" s="95" t="str">
        <f t="shared" ca="1" si="808"/>
        <v>Anti-poison(max)</v>
      </c>
      <c r="LZ93" s="95" t="str">
        <f t="shared" ref="LZ93:MK93" ca="1" si="809">LZ89</f>
        <v/>
      </c>
      <c r="MA93" s="95" t="str">
        <f t="shared" ca="1" si="809"/>
        <v>Anti-magic(now):</v>
      </c>
      <c r="MB93" s="95" t="str">
        <f t="shared" ca="1" si="809"/>
        <v>Anti-stone(now):</v>
      </c>
      <c r="MC93" s="95" t="str">
        <f t="shared" ca="1" si="809"/>
        <v>Anti-shot(now):</v>
      </c>
      <c r="MD93" s="95" t="str">
        <f t="shared" ca="1" si="809"/>
        <v>Anti-fire(now)</v>
      </c>
      <c r="ME93" s="95" t="str">
        <f t="shared" ca="1" si="809"/>
        <v>Anti-infect(now)</v>
      </c>
      <c r="MF93" s="95" t="str">
        <f t="shared" ca="1" si="809"/>
        <v>Magic Power(now)</v>
      </c>
      <c r="MG93" s="95" t="str">
        <f t="shared" ca="1" si="809"/>
        <v>Invulnerability(now)</v>
      </c>
      <c r="MH93" s="95" t="str">
        <f t="shared" ca="1" si="809"/>
        <v>Anti-crit(now)</v>
      </c>
      <c r="MI93" s="95" t="str">
        <f t="shared" ca="1" si="809"/>
        <v>Anti-charm(now)</v>
      </c>
      <c r="MJ93" s="95" t="str">
        <f t="shared" ca="1" si="809"/>
        <v>Magic-eye(now)</v>
      </c>
      <c r="MK93" s="95" t="str">
        <f t="shared" ca="1" si="809"/>
        <v>Anti-poison(now)</v>
      </c>
      <c r="NB93" s="95" t="str">
        <f t="shared" ref="NB93" ca="1" si="810">NB89</f>
        <v>Attacks</v>
      </c>
      <c r="NF93" s="95" t="str">
        <f t="shared" ref="NF93" ca="1" si="811">NF89</f>
        <v>Magic</v>
      </c>
      <c r="NJ93" s="95" t="str">
        <f t="shared" ref="NJ93" ca="1" si="812">NJ89</f>
        <v>Shoots</v>
      </c>
      <c r="NN93" s="95" t="str">
        <f t="shared" ref="NN93" ca="1" si="813">NN89</f>
        <v>Hides</v>
      </c>
      <c r="NX93" s="95" t="str">
        <f t="shared" ref="NX93" ca="1" si="814">NX89</f>
        <v>Throws</v>
      </c>
      <c r="OU93" s="95" t="str">
        <f t="shared" ref="OU93:PN93" ca="1" si="815">OU89</f>
        <v>Potion Belt</v>
      </c>
      <c r="OV93" s="95" t="str">
        <f t="shared" ca="1" si="815"/>
        <v>Potion Belt</v>
      </c>
      <c r="OW93" s="95" t="str">
        <f t="shared" ca="1" si="815"/>
        <v>Potion Belt</v>
      </c>
      <c r="OX93" s="95" t="str">
        <f t="shared" ca="1" si="815"/>
        <v>Potion Belt</v>
      </c>
      <c r="OY93" s="95" t="str">
        <f t="shared" ca="1" si="815"/>
        <v>Potion Belt</v>
      </c>
      <c r="OZ93" s="95" t="str">
        <f t="shared" ca="1" si="815"/>
        <v>Potion Belt</v>
      </c>
      <c r="PA93" s="95" t="str">
        <f t="shared" ca="1" si="815"/>
        <v>Potion Belt</v>
      </c>
      <c r="PB93" s="95" t="str">
        <f t="shared" ca="1" si="815"/>
        <v>Potion Belt</v>
      </c>
      <c r="PC93" s="95" t="str">
        <f t="shared" ca="1" si="815"/>
        <v>Potion Belt</v>
      </c>
      <c r="PD93" s="95" t="str">
        <f t="shared" ca="1" si="815"/>
        <v>Potion Belt</v>
      </c>
      <c r="PE93" s="95" t="str">
        <f t="shared" ca="1" si="815"/>
        <v>Potion Belt</v>
      </c>
      <c r="PF93" s="95" t="str">
        <f t="shared" ca="1" si="815"/>
        <v>Potion Belt</v>
      </c>
      <c r="PG93" s="95" t="str">
        <f t="shared" ca="1" si="815"/>
        <v>Potion Belt</v>
      </c>
      <c r="PH93" s="95" t="str">
        <f t="shared" ca="1" si="815"/>
        <v>Potion Belt</v>
      </c>
      <c r="PI93" s="95" t="str">
        <f t="shared" ca="1" si="815"/>
        <v>Potion Belt</v>
      </c>
      <c r="PJ93" s="95" t="str">
        <f t="shared" ca="1" si="815"/>
        <v>Potion Belt</v>
      </c>
      <c r="PK93" s="95" t="str">
        <f t="shared" ca="1" si="815"/>
        <v>Potion Belt</v>
      </c>
      <c r="PL93" s="95" t="str">
        <f t="shared" ca="1" si="815"/>
        <v>Potion Belt</v>
      </c>
      <c r="PM93" s="95" t="str">
        <f t="shared" ca="1" si="815"/>
        <v>Potion Belt</v>
      </c>
      <c r="PN93" s="95" t="str">
        <f t="shared" ca="1" si="815"/>
        <v>Potion Belt</v>
      </c>
      <c r="QF93" s="95" t="str">
        <f t="shared" ref="QF93" ca="1" si="816">QF89</f>
        <v>Hits</v>
      </c>
      <c r="QN93" s="95" t="str">
        <f t="shared" ref="QN93" ca="1" si="817">QN89</f>
        <v>Party membership lower (lo)</v>
      </c>
    </row>
    <row r="94" spans="1:500" ht="52" x14ac:dyDescent="0.35">
      <c r="A94" s="96" t="str">
        <f>DEC2HEX(HEX2DEC(SF90)+1)</f>
        <v>80043B60</v>
      </c>
      <c r="B94" s="97" t="str">
        <f>DEC2HEX(HEX2DEC(A94)+1)</f>
        <v>80043B61</v>
      </c>
      <c r="C94" s="97" t="str">
        <f t="shared" ref="C94:BN94" si="818">DEC2HEX(HEX2DEC(B94)+1)</f>
        <v>80043B62</v>
      </c>
      <c r="D94" s="97" t="str">
        <f t="shared" si="818"/>
        <v>80043B63</v>
      </c>
      <c r="E94" s="97" t="str">
        <f t="shared" si="818"/>
        <v>80043B64</v>
      </c>
      <c r="F94" s="97" t="str">
        <f t="shared" si="818"/>
        <v>80043B65</v>
      </c>
      <c r="G94" s="97" t="str">
        <f t="shared" si="818"/>
        <v>80043B66</v>
      </c>
      <c r="H94" s="97" t="str">
        <f t="shared" si="818"/>
        <v>80043B67</v>
      </c>
      <c r="I94" s="97" t="str">
        <f t="shared" si="818"/>
        <v>80043B68</v>
      </c>
      <c r="J94" s="97" t="str">
        <f t="shared" si="818"/>
        <v>80043B69</v>
      </c>
      <c r="K94" s="97" t="str">
        <f t="shared" si="818"/>
        <v>80043B6A</v>
      </c>
      <c r="L94" s="97" t="str">
        <f t="shared" si="818"/>
        <v>80043B6B</v>
      </c>
      <c r="M94" s="97" t="str">
        <f t="shared" si="818"/>
        <v>80043B6C</v>
      </c>
      <c r="N94" s="97" t="str">
        <f t="shared" si="818"/>
        <v>80043B6D</v>
      </c>
      <c r="O94" s="97" t="str">
        <f t="shared" si="818"/>
        <v>80043B6E</v>
      </c>
      <c r="P94" s="97" t="str">
        <f t="shared" si="818"/>
        <v>80043B6F</v>
      </c>
      <c r="Q94" s="97" t="str">
        <f t="shared" si="818"/>
        <v>80043B70</v>
      </c>
      <c r="R94" s="97" t="str">
        <f t="shared" si="818"/>
        <v>80043B71</v>
      </c>
      <c r="S94" s="97" t="str">
        <f t="shared" si="818"/>
        <v>80043B72</v>
      </c>
      <c r="T94" s="97" t="str">
        <f t="shared" si="818"/>
        <v>80043B73</v>
      </c>
      <c r="U94" s="97" t="str">
        <f t="shared" si="818"/>
        <v>80043B74</v>
      </c>
      <c r="V94" s="97" t="str">
        <f t="shared" si="818"/>
        <v>80043B75</v>
      </c>
      <c r="W94" s="97" t="str">
        <f t="shared" si="818"/>
        <v>80043B76</v>
      </c>
      <c r="X94" s="97" t="str">
        <f t="shared" si="818"/>
        <v>80043B77</v>
      </c>
      <c r="Y94" s="97" t="str">
        <f t="shared" si="818"/>
        <v>80043B78</v>
      </c>
      <c r="Z94" s="97" t="str">
        <f t="shared" si="818"/>
        <v>80043B79</v>
      </c>
      <c r="AA94" s="97" t="str">
        <f t="shared" si="818"/>
        <v>80043B7A</v>
      </c>
      <c r="AB94" s="97" t="str">
        <f t="shared" si="818"/>
        <v>80043B7B</v>
      </c>
      <c r="AC94" s="97" t="str">
        <f t="shared" si="818"/>
        <v>80043B7C</v>
      </c>
      <c r="AD94" s="97" t="str">
        <f t="shared" si="818"/>
        <v>80043B7D</v>
      </c>
      <c r="AE94" s="97" t="str">
        <f t="shared" si="818"/>
        <v>80043B7E</v>
      </c>
      <c r="AF94" s="97" t="str">
        <f t="shared" si="818"/>
        <v>80043B7F</v>
      </c>
      <c r="AG94" s="97" t="str">
        <f t="shared" si="818"/>
        <v>80043B80</v>
      </c>
      <c r="AH94" s="97" t="str">
        <f t="shared" si="818"/>
        <v>80043B81</v>
      </c>
      <c r="AI94" s="97" t="str">
        <f t="shared" si="818"/>
        <v>80043B82</v>
      </c>
      <c r="AJ94" s="97" t="str">
        <f t="shared" si="818"/>
        <v>80043B83</v>
      </c>
      <c r="AK94" s="97" t="str">
        <f t="shared" si="818"/>
        <v>80043B84</v>
      </c>
      <c r="AL94" s="97" t="str">
        <f t="shared" si="818"/>
        <v>80043B85</v>
      </c>
      <c r="AM94" s="97" t="str">
        <f t="shared" si="818"/>
        <v>80043B86</v>
      </c>
      <c r="AN94" s="97" t="str">
        <f t="shared" si="818"/>
        <v>80043B87</v>
      </c>
      <c r="AO94" s="97" t="str">
        <f t="shared" si="818"/>
        <v>80043B88</v>
      </c>
      <c r="AP94" s="97" t="str">
        <f t="shared" si="818"/>
        <v>80043B89</v>
      </c>
      <c r="AQ94" s="97" t="str">
        <f t="shared" si="818"/>
        <v>80043B8A</v>
      </c>
      <c r="AR94" s="97" t="str">
        <f t="shared" si="818"/>
        <v>80043B8B</v>
      </c>
      <c r="AS94" s="97" t="str">
        <f t="shared" si="818"/>
        <v>80043B8C</v>
      </c>
      <c r="AT94" s="97" t="str">
        <f t="shared" si="818"/>
        <v>80043B8D</v>
      </c>
      <c r="AU94" s="97" t="str">
        <f t="shared" si="818"/>
        <v>80043B8E</v>
      </c>
      <c r="AV94" s="97" t="str">
        <f t="shared" si="818"/>
        <v>80043B8F</v>
      </c>
      <c r="AW94" s="97" t="str">
        <f t="shared" si="818"/>
        <v>80043B90</v>
      </c>
      <c r="AX94" s="97" t="str">
        <f t="shared" si="818"/>
        <v>80043B91</v>
      </c>
      <c r="AY94" s="97" t="str">
        <f t="shared" si="818"/>
        <v>80043B92</v>
      </c>
      <c r="AZ94" s="97" t="str">
        <f t="shared" si="818"/>
        <v>80043B93</v>
      </c>
      <c r="BA94" s="97" t="str">
        <f t="shared" si="818"/>
        <v>80043B94</v>
      </c>
      <c r="BB94" s="97" t="str">
        <f t="shared" si="818"/>
        <v>80043B95</v>
      </c>
      <c r="BC94" s="97" t="str">
        <f t="shared" si="818"/>
        <v>80043B96</v>
      </c>
      <c r="BD94" s="97" t="str">
        <f t="shared" si="818"/>
        <v>80043B97</v>
      </c>
      <c r="BE94" s="97" t="str">
        <f t="shared" si="818"/>
        <v>80043B98</v>
      </c>
      <c r="BF94" s="97" t="str">
        <f t="shared" si="818"/>
        <v>80043B99</v>
      </c>
      <c r="BG94" s="97" t="str">
        <f t="shared" si="818"/>
        <v>80043B9A</v>
      </c>
      <c r="BH94" s="97" t="str">
        <f t="shared" si="818"/>
        <v>80043B9B</v>
      </c>
      <c r="BI94" s="97" t="str">
        <f t="shared" si="818"/>
        <v>80043B9C</v>
      </c>
      <c r="BJ94" s="97" t="str">
        <f t="shared" si="818"/>
        <v>80043B9D</v>
      </c>
      <c r="BK94" s="97" t="str">
        <f t="shared" si="818"/>
        <v>80043B9E</v>
      </c>
      <c r="BL94" s="97" t="str">
        <f t="shared" si="818"/>
        <v>80043B9F</v>
      </c>
      <c r="BM94" s="97" t="str">
        <f t="shared" si="818"/>
        <v>80043BA0</v>
      </c>
      <c r="BN94" s="97" t="str">
        <f t="shared" si="818"/>
        <v>80043BA1</v>
      </c>
      <c r="BO94" s="97" t="str">
        <f t="shared" ref="BO94:DZ94" si="819">DEC2HEX(HEX2DEC(BN94)+1)</f>
        <v>80043BA2</v>
      </c>
      <c r="BP94" s="97" t="str">
        <f t="shared" si="819"/>
        <v>80043BA3</v>
      </c>
      <c r="BQ94" s="97" t="str">
        <f t="shared" si="819"/>
        <v>80043BA4</v>
      </c>
      <c r="BR94" s="97" t="str">
        <f t="shared" si="819"/>
        <v>80043BA5</v>
      </c>
      <c r="BS94" s="97" t="str">
        <f t="shared" si="819"/>
        <v>80043BA6</v>
      </c>
      <c r="BT94" s="97" t="str">
        <f t="shared" si="819"/>
        <v>80043BA7</v>
      </c>
      <c r="BU94" s="97" t="str">
        <f t="shared" si="819"/>
        <v>80043BA8</v>
      </c>
      <c r="BV94" s="97" t="str">
        <f t="shared" si="819"/>
        <v>80043BA9</v>
      </c>
      <c r="BW94" s="97" t="str">
        <f t="shared" si="819"/>
        <v>80043BAA</v>
      </c>
      <c r="BX94" s="97" t="str">
        <f t="shared" si="819"/>
        <v>80043BAB</v>
      </c>
      <c r="BY94" s="97" t="str">
        <f t="shared" si="819"/>
        <v>80043BAC</v>
      </c>
      <c r="BZ94" s="97" t="str">
        <f t="shared" si="819"/>
        <v>80043BAD</v>
      </c>
      <c r="CA94" s="97" t="str">
        <f t="shared" si="819"/>
        <v>80043BAE</v>
      </c>
      <c r="CB94" s="97" t="str">
        <f t="shared" si="819"/>
        <v>80043BAF</v>
      </c>
      <c r="CC94" s="97" t="str">
        <f t="shared" si="819"/>
        <v>80043BB0</v>
      </c>
      <c r="CD94" s="97" t="str">
        <f t="shared" si="819"/>
        <v>80043BB1</v>
      </c>
      <c r="CE94" s="97" t="str">
        <f t="shared" si="819"/>
        <v>80043BB2</v>
      </c>
      <c r="CF94" s="97" t="str">
        <f t="shared" si="819"/>
        <v>80043BB3</v>
      </c>
      <c r="CG94" s="97" t="str">
        <f t="shared" si="819"/>
        <v>80043BB4</v>
      </c>
      <c r="CH94" s="97" t="str">
        <f t="shared" si="819"/>
        <v>80043BB5</v>
      </c>
      <c r="CI94" s="97" t="str">
        <f t="shared" si="819"/>
        <v>80043BB6</v>
      </c>
      <c r="CJ94" s="97" t="str">
        <f t="shared" si="819"/>
        <v>80043BB7</v>
      </c>
      <c r="CK94" s="97" t="str">
        <f t="shared" si="819"/>
        <v>80043BB8</v>
      </c>
      <c r="CL94" s="97" t="str">
        <f t="shared" si="819"/>
        <v>80043BB9</v>
      </c>
      <c r="CM94" s="97" t="str">
        <f t="shared" si="819"/>
        <v>80043BBA</v>
      </c>
      <c r="CN94" s="97" t="str">
        <f t="shared" si="819"/>
        <v>80043BBB</v>
      </c>
      <c r="CO94" s="97" t="str">
        <f t="shared" si="819"/>
        <v>80043BBC</v>
      </c>
      <c r="CP94" s="97" t="str">
        <f t="shared" si="819"/>
        <v>80043BBD</v>
      </c>
      <c r="CQ94" s="97" t="str">
        <f t="shared" si="819"/>
        <v>80043BBE</v>
      </c>
      <c r="CR94" s="97" t="str">
        <f t="shared" si="819"/>
        <v>80043BBF</v>
      </c>
      <c r="CS94" s="97" t="str">
        <f t="shared" si="819"/>
        <v>80043BC0</v>
      </c>
      <c r="CT94" s="97" t="str">
        <f t="shared" si="819"/>
        <v>80043BC1</v>
      </c>
      <c r="CU94" s="97" t="str">
        <f t="shared" si="819"/>
        <v>80043BC2</v>
      </c>
      <c r="CV94" s="97" t="str">
        <f t="shared" si="819"/>
        <v>80043BC3</v>
      </c>
      <c r="CW94" s="97" t="str">
        <f t="shared" si="819"/>
        <v>80043BC4</v>
      </c>
      <c r="CX94" s="97" t="str">
        <f t="shared" si="819"/>
        <v>80043BC5</v>
      </c>
      <c r="CY94" s="97" t="str">
        <f t="shared" si="819"/>
        <v>80043BC6</v>
      </c>
      <c r="CZ94" s="97" t="str">
        <f t="shared" si="819"/>
        <v>80043BC7</v>
      </c>
      <c r="DA94" s="97" t="str">
        <f t="shared" si="819"/>
        <v>80043BC8</v>
      </c>
      <c r="DB94" s="97" t="str">
        <f t="shared" si="819"/>
        <v>80043BC9</v>
      </c>
      <c r="DC94" s="97" t="str">
        <f t="shared" si="819"/>
        <v>80043BCA</v>
      </c>
      <c r="DD94" s="97" t="str">
        <f t="shared" si="819"/>
        <v>80043BCB</v>
      </c>
      <c r="DE94" s="97" t="str">
        <f t="shared" si="819"/>
        <v>80043BCC</v>
      </c>
      <c r="DF94" s="97" t="str">
        <f t="shared" si="819"/>
        <v>80043BCD</v>
      </c>
      <c r="DG94" s="97" t="str">
        <f t="shared" si="819"/>
        <v>80043BCE</v>
      </c>
      <c r="DH94" s="97" t="str">
        <f t="shared" si="819"/>
        <v>80043BCF</v>
      </c>
      <c r="DI94" s="97" t="str">
        <f t="shared" si="819"/>
        <v>80043BD0</v>
      </c>
      <c r="DJ94" s="97" t="str">
        <f t="shared" si="819"/>
        <v>80043BD1</v>
      </c>
      <c r="DK94" s="97" t="str">
        <f t="shared" si="819"/>
        <v>80043BD2</v>
      </c>
      <c r="DL94" s="97" t="str">
        <f t="shared" si="819"/>
        <v>80043BD3</v>
      </c>
      <c r="DM94" s="97" t="str">
        <f t="shared" si="819"/>
        <v>80043BD4</v>
      </c>
      <c r="DN94" s="97" t="str">
        <f t="shared" si="819"/>
        <v>80043BD5</v>
      </c>
      <c r="DO94" s="97" t="str">
        <f t="shared" si="819"/>
        <v>80043BD6</v>
      </c>
      <c r="DP94" s="97" t="str">
        <f t="shared" si="819"/>
        <v>80043BD7</v>
      </c>
      <c r="DQ94" s="97" t="str">
        <f t="shared" si="819"/>
        <v>80043BD8</v>
      </c>
      <c r="DR94" s="97" t="str">
        <f t="shared" si="819"/>
        <v>80043BD9</v>
      </c>
      <c r="DS94" s="97" t="str">
        <f t="shared" si="819"/>
        <v>80043BDA</v>
      </c>
      <c r="DT94" s="97" t="str">
        <f t="shared" si="819"/>
        <v>80043BDB</v>
      </c>
      <c r="DU94" s="97" t="str">
        <f t="shared" si="819"/>
        <v>80043BDC</v>
      </c>
      <c r="DV94" s="97" t="str">
        <f t="shared" si="819"/>
        <v>80043BDD</v>
      </c>
      <c r="DW94" s="97" t="str">
        <f t="shared" si="819"/>
        <v>80043BDE</v>
      </c>
      <c r="DX94" s="97" t="str">
        <f t="shared" si="819"/>
        <v>80043BDF</v>
      </c>
      <c r="DY94" s="97" t="str">
        <f t="shared" si="819"/>
        <v>80043BE0</v>
      </c>
      <c r="DZ94" s="97" t="str">
        <f t="shared" si="819"/>
        <v>80043BE1</v>
      </c>
      <c r="EA94" s="97" t="str">
        <f t="shared" ref="EA94:GL94" si="820">DEC2HEX(HEX2DEC(DZ94)+1)</f>
        <v>80043BE2</v>
      </c>
      <c r="EB94" s="97" t="str">
        <f t="shared" si="820"/>
        <v>80043BE3</v>
      </c>
      <c r="EC94" s="97" t="str">
        <f t="shared" si="820"/>
        <v>80043BE4</v>
      </c>
      <c r="ED94" s="97" t="str">
        <f t="shared" si="820"/>
        <v>80043BE5</v>
      </c>
      <c r="EE94" s="97" t="str">
        <f t="shared" si="820"/>
        <v>80043BE6</v>
      </c>
      <c r="EF94" s="97" t="str">
        <f t="shared" si="820"/>
        <v>80043BE7</v>
      </c>
      <c r="EG94" s="97" t="str">
        <f t="shared" si="820"/>
        <v>80043BE8</v>
      </c>
      <c r="EH94" s="97" t="str">
        <f t="shared" si="820"/>
        <v>80043BE9</v>
      </c>
      <c r="EI94" s="97" t="str">
        <f t="shared" si="820"/>
        <v>80043BEA</v>
      </c>
      <c r="EJ94" s="97" t="str">
        <f t="shared" si="820"/>
        <v>80043BEB</v>
      </c>
      <c r="EK94" s="97" t="str">
        <f t="shared" si="820"/>
        <v>80043BEC</v>
      </c>
      <c r="EL94" s="97" t="str">
        <f t="shared" si="820"/>
        <v>80043BED</v>
      </c>
      <c r="EM94" s="97" t="str">
        <f t="shared" si="820"/>
        <v>80043BEE</v>
      </c>
      <c r="EN94" s="97" t="str">
        <f t="shared" si="820"/>
        <v>80043BEF</v>
      </c>
      <c r="EO94" s="97" t="str">
        <f t="shared" si="820"/>
        <v>80043BF0</v>
      </c>
      <c r="EP94" s="97" t="str">
        <f t="shared" si="820"/>
        <v>80043BF1</v>
      </c>
      <c r="EQ94" s="97" t="str">
        <f t="shared" si="820"/>
        <v>80043BF2</v>
      </c>
      <c r="ER94" s="97" t="str">
        <f t="shared" si="820"/>
        <v>80043BF3</v>
      </c>
      <c r="ES94" s="97" t="str">
        <f t="shared" si="820"/>
        <v>80043BF4</v>
      </c>
      <c r="ET94" s="97" t="str">
        <f t="shared" si="820"/>
        <v>80043BF5</v>
      </c>
      <c r="EU94" s="97" t="str">
        <f t="shared" si="820"/>
        <v>80043BF6</v>
      </c>
      <c r="EV94" s="97" t="str">
        <f t="shared" si="820"/>
        <v>80043BF7</v>
      </c>
      <c r="EW94" s="97" t="str">
        <f t="shared" si="820"/>
        <v>80043BF8</v>
      </c>
      <c r="EX94" s="97" t="str">
        <f t="shared" si="820"/>
        <v>80043BF9</v>
      </c>
      <c r="EY94" s="97" t="str">
        <f t="shared" si="820"/>
        <v>80043BFA</v>
      </c>
      <c r="EZ94" s="97" t="str">
        <f t="shared" si="820"/>
        <v>80043BFB</v>
      </c>
      <c r="FA94" s="97" t="str">
        <f t="shared" si="820"/>
        <v>80043BFC</v>
      </c>
      <c r="FB94" s="97" t="str">
        <f t="shared" si="820"/>
        <v>80043BFD</v>
      </c>
      <c r="FC94" s="97" t="str">
        <f t="shared" si="820"/>
        <v>80043BFE</v>
      </c>
      <c r="FD94" s="97" t="str">
        <f t="shared" si="820"/>
        <v>80043BFF</v>
      </c>
      <c r="FE94" s="97" t="str">
        <f t="shared" si="820"/>
        <v>80043C00</v>
      </c>
      <c r="FF94" s="97" t="str">
        <f t="shared" si="820"/>
        <v>80043C01</v>
      </c>
      <c r="FG94" s="97" t="str">
        <f t="shared" si="820"/>
        <v>80043C02</v>
      </c>
      <c r="FH94" s="97" t="str">
        <f t="shared" si="820"/>
        <v>80043C03</v>
      </c>
      <c r="FI94" s="97" t="str">
        <f t="shared" si="820"/>
        <v>80043C04</v>
      </c>
      <c r="FJ94" s="97" t="str">
        <f t="shared" si="820"/>
        <v>80043C05</v>
      </c>
      <c r="FK94" s="97" t="str">
        <f t="shared" si="820"/>
        <v>80043C06</v>
      </c>
      <c r="FL94" s="97" t="str">
        <f t="shared" si="820"/>
        <v>80043C07</v>
      </c>
      <c r="FM94" s="97" t="str">
        <f t="shared" si="820"/>
        <v>80043C08</v>
      </c>
      <c r="FN94" s="97" t="str">
        <f t="shared" si="820"/>
        <v>80043C09</v>
      </c>
      <c r="FO94" s="97" t="str">
        <f t="shared" si="820"/>
        <v>80043C0A</v>
      </c>
      <c r="FP94" s="97" t="str">
        <f t="shared" si="820"/>
        <v>80043C0B</v>
      </c>
      <c r="FQ94" s="97" t="str">
        <f t="shared" si="820"/>
        <v>80043C0C</v>
      </c>
      <c r="FR94" s="97" t="str">
        <f t="shared" si="820"/>
        <v>80043C0D</v>
      </c>
      <c r="FS94" s="97" t="str">
        <f t="shared" si="820"/>
        <v>80043C0E</v>
      </c>
      <c r="FT94" s="97" t="str">
        <f t="shared" si="820"/>
        <v>80043C0F</v>
      </c>
      <c r="FU94" s="97" t="str">
        <f t="shared" si="820"/>
        <v>80043C10</v>
      </c>
      <c r="FV94" s="97" t="str">
        <f t="shared" si="820"/>
        <v>80043C11</v>
      </c>
      <c r="FW94" s="97" t="str">
        <f t="shared" si="820"/>
        <v>80043C12</v>
      </c>
      <c r="FX94" s="97" t="str">
        <f t="shared" si="820"/>
        <v>80043C13</v>
      </c>
      <c r="FY94" s="97" t="str">
        <f t="shared" si="820"/>
        <v>80043C14</v>
      </c>
      <c r="FZ94" s="97" t="str">
        <f t="shared" si="820"/>
        <v>80043C15</v>
      </c>
      <c r="GA94" s="97" t="str">
        <f t="shared" si="820"/>
        <v>80043C16</v>
      </c>
      <c r="GB94" s="97" t="str">
        <f t="shared" si="820"/>
        <v>80043C17</v>
      </c>
      <c r="GC94" s="97" t="str">
        <f t="shared" si="820"/>
        <v>80043C18</v>
      </c>
      <c r="GD94" s="97" t="str">
        <f t="shared" si="820"/>
        <v>80043C19</v>
      </c>
      <c r="GE94" s="97" t="str">
        <f t="shared" si="820"/>
        <v>80043C1A</v>
      </c>
      <c r="GF94" s="97" t="str">
        <f t="shared" si="820"/>
        <v>80043C1B</v>
      </c>
      <c r="GG94" s="97" t="str">
        <f t="shared" si="820"/>
        <v>80043C1C</v>
      </c>
      <c r="GH94" s="97" t="str">
        <f t="shared" si="820"/>
        <v>80043C1D</v>
      </c>
      <c r="GI94" s="97" t="str">
        <f t="shared" si="820"/>
        <v>80043C1E</v>
      </c>
      <c r="GJ94" s="97" t="str">
        <f t="shared" si="820"/>
        <v>80043C1F</v>
      </c>
      <c r="GK94" s="97" t="str">
        <f t="shared" si="820"/>
        <v>80043C20</v>
      </c>
      <c r="GL94" s="97" t="str">
        <f t="shared" si="820"/>
        <v>80043C21</v>
      </c>
      <c r="GM94" s="97" t="str">
        <f t="shared" ref="GM94:IX94" si="821">DEC2HEX(HEX2DEC(GL94)+1)</f>
        <v>80043C22</v>
      </c>
      <c r="GN94" s="97" t="str">
        <f t="shared" si="821"/>
        <v>80043C23</v>
      </c>
      <c r="GO94" s="97" t="str">
        <f t="shared" si="821"/>
        <v>80043C24</v>
      </c>
      <c r="GP94" s="97" t="str">
        <f t="shared" si="821"/>
        <v>80043C25</v>
      </c>
      <c r="GQ94" s="97" t="str">
        <f t="shared" si="821"/>
        <v>80043C26</v>
      </c>
      <c r="GR94" s="97" t="str">
        <f t="shared" si="821"/>
        <v>80043C27</v>
      </c>
      <c r="GS94" s="97" t="str">
        <f t="shared" si="821"/>
        <v>80043C28</v>
      </c>
      <c r="GT94" s="97" t="str">
        <f t="shared" si="821"/>
        <v>80043C29</v>
      </c>
      <c r="GU94" s="97" t="str">
        <f t="shared" si="821"/>
        <v>80043C2A</v>
      </c>
      <c r="GV94" s="97" t="str">
        <f t="shared" si="821"/>
        <v>80043C2B</v>
      </c>
      <c r="GW94" s="97" t="str">
        <f t="shared" si="821"/>
        <v>80043C2C</v>
      </c>
      <c r="GX94" s="97" t="str">
        <f t="shared" si="821"/>
        <v>80043C2D</v>
      </c>
      <c r="GY94" s="97" t="str">
        <f t="shared" si="821"/>
        <v>80043C2E</v>
      </c>
      <c r="GZ94" s="97" t="str">
        <f t="shared" si="821"/>
        <v>80043C2F</v>
      </c>
      <c r="HA94" s="97" t="str">
        <f t="shared" si="821"/>
        <v>80043C30</v>
      </c>
      <c r="HB94" s="97" t="str">
        <f t="shared" si="821"/>
        <v>80043C31</v>
      </c>
      <c r="HC94" s="97" t="str">
        <f t="shared" si="821"/>
        <v>80043C32</v>
      </c>
      <c r="HD94" s="97" t="str">
        <f t="shared" si="821"/>
        <v>80043C33</v>
      </c>
      <c r="HE94" s="97" t="str">
        <f t="shared" si="821"/>
        <v>80043C34</v>
      </c>
      <c r="HF94" s="97" t="str">
        <f t="shared" si="821"/>
        <v>80043C35</v>
      </c>
      <c r="HG94" s="97" t="str">
        <f t="shared" si="821"/>
        <v>80043C36</v>
      </c>
      <c r="HH94" s="97" t="str">
        <f t="shared" si="821"/>
        <v>80043C37</v>
      </c>
      <c r="HI94" s="97" t="str">
        <f t="shared" si="821"/>
        <v>80043C38</v>
      </c>
      <c r="HJ94" s="97" t="str">
        <f t="shared" si="821"/>
        <v>80043C39</v>
      </c>
      <c r="HK94" s="97" t="str">
        <f t="shared" si="821"/>
        <v>80043C3A</v>
      </c>
      <c r="HL94" s="97" t="str">
        <f t="shared" si="821"/>
        <v>80043C3B</v>
      </c>
      <c r="HM94" s="97" t="str">
        <f t="shared" si="821"/>
        <v>80043C3C</v>
      </c>
      <c r="HN94" s="97" t="str">
        <f t="shared" si="821"/>
        <v>80043C3D</v>
      </c>
      <c r="HO94" s="97" t="str">
        <f t="shared" si="821"/>
        <v>80043C3E</v>
      </c>
      <c r="HP94" s="97" t="str">
        <f t="shared" si="821"/>
        <v>80043C3F</v>
      </c>
      <c r="HQ94" s="97" t="str">
        <f t="shared" si="821"/>
        <v>80043C40</v>
      </c>
      <c r="HR94" s="97" t="str">
        <f t="shared" si="821"/>
        <v>80043C41</v>
      </c>
      <c r="HS94" s="97" t="str">
        <f t="shared" si="821"/>
        <v>80043C42</v>
      </c>
      <c r="HT94" s="97" t="str">
        <f t="shared" si="821"/>
        <v>80043C43</v>
      </c>
      <c r="HU94" s="97" t="str">
        <f t="shared" si="821"/>
        <v>80043C44</v>
      </c>
      <c r="HV94" s="97" t="str">
        <f t="shared" si="821"/>
        <v>80043C45</v>
      </c>
      <c r="HW94" s="97" t="str">
        <f t="shared" si="821"/>
        <v>80043C46</v>
      </c>
      <c r="HX94" s="97" t="str">
        <f t="shared" si="821"/>
        <v>80043C47</v>
      </c>
      <c r="HY94" s="97" t="str">
        <f t="shared" si="821"/>
        <v>80043C48</v>
      </c>
      <c r="HZ94" s="97" t="str">
        <f t="shared" si="821"/>
        <v>80043C49</v>
      </c>
      <c r="IA94" s="97" t="str">
        <f t="shared" si="821"/>
        <v>80043C4A</v>
      </c>
      <c r="IB94" s="97" t="str">
        <f t="shared" si="821"/>
        <v>80043C4B</v>
      </c>
      <c r="IC94" s="97" t="str">
        <f t="shared" si="821"/>
        <v>80043C4C</v>
      </c>
      <c r="ID94" s="97" t="str">
        <f t="shared" si="821"/>
        <v>80043C4D</v>
      </c>
      <c r="IE94" s="97" t="str">
        <f t="shared" si="821"/>
        <v>80043C4E</v>
      </c>
      <c r="IF94" s="97" t="str">
        <f t="shared" si="821"/>
        <v>80043C4F</v>
      </c>
      <c r="IG94" s="97" t="str">
        <f t="shared" si="821"/>
        <v>80043C50</v>
      </c>
      <c r="IH94" s="97" t="str">
        <f t="shared" si="821"/>
        <v>80043C51</v>
      </c>
      <c r="II94" s="97" t="str">
        <f t="shared" si="821"/>
        <v>80043C52</v>
      </c>
      <c r="IJ94" s="97" t="str">
        <f t="shared" si="821"/>
        <v>80043C53</v>
      </c>
      <c r="IK94" s="97" t="str">
        <f t="shared" si="821"/>
        <v>80043C54</v>
      </c>
      <c r="IL94" s="97" t="str">
        <f t="shared" si="821"/>
        <v>80043C55</v>
      </c>
      <c r="IM94" s="97" t="str">
        <f t="shared" si="821"/>
        <v>80043C56</v>
      </c>
      <c r="IN94" s="97" t="str">
        <f t="shared" si="821"/>
        <v>80043C57</v>
      </c>
      <c r="IO94" s="97" t="str">
        <f t="shared" si="821"/>
        <v>80043C58</v>
      </c>
      <c r="IP94" s="97" t="str">
        <f t="shared" si="821"/>
        <v>80043C59</v>
      </c>
      <c r="IQ94" s="97" t="str">
        <f t="shared" si="821"/>
        <v>80043C5A</v>
      </c>
      <c r="IR94" s="97" t="str">
        <f t="shared" si="821"/>
        <v>80043C5B</v>
      </c>
      <c r="IS94" s="97" t="str">
        <f t="shared" si="821"/>
        <v>80043C5C</v>
      </c>
      <c r="IT94" s="97" t="str">
        <f t="shared" si="821"/>
        <v>80043C5D</v>
      </c>
      <c r="IU94" s="97" t="str">
        <f t="shared" si="821"/>
        <v>80043C5E</v>
      </c>
      <c r="IV94" s="97" t="str">
        <f t="shared" si="821"/>
        <v>80043C5F</v>
      </c>
      <c r="IW94" s="97" t="str">
        <f t="shared" si="821"/>
        <v>80043C60</v>
      </c>
      <c r="IX94" s="97" t="str">
        <f t="shared" si="821"/>
        <v>80043C61</v>
      </c>
      <c r="IY94" s="97" t="str">
        <f t="shared" ref="IY94:LJ94" si="822">DEC2HEX(HEX2DEC(IX94)+1)</f>
        <v>80043C62</v>
      </c>
      <c r="IZ94" s="97" t="str">
        <f t="shared" si="822"/>
        <v>80043C63</v>
      </c>
      <c r="JA94" s="97" t="str">
        <f t="shared" si="822"/>
        <v>80043C64</v>
      </c>
      <c r="JB94" s="97" t="str">
        <f t="shared" si="822"/>
        <v>80043C65</v>
      </c>
      <c r="JC94" s="97" t="str">
        <f t="shared" si="822"/>
        <v>80043C66</v>
      </c>
      <c r="JD94" s="97" t="str">
        <f t="shared" si="822"/>
        <v>80043C67</v>
      </c>
      <c r="JE94" s="97" t="str">
        <f t="shared" si="822"/>
        <v>80043C68</v>
      </c>
      <c r="JF94" s="97" t="str">
        <f t="shared" si="822"/>
        <v>80043C69</v>
      </c>
      <c r="JG94" s="97" t="str">
        <f t="shared" si="822"/>
        <v>80043C6A</v>
      </c>
      <c r="JH94" s="97" t="str">
        <f t="shared" si="822"/>
        <v>80043C6B</v>
      </c>
      <c r="JI94" s="97" t="str">
        <f t="shared" si="822"/>
        <v>80043C6C</v>
      </c>
      <c r="JJ94" s="97" t="str">
        <f t="shared" si="822"/>
        <v>80043C6D</v>
      </c>
      <c r="JK94" s="97" t="str">
        <f t="shared" si="822"/>
        <v>80043C6E</v>
      </c>
      <c r="JL94" s="97" t="str">
        <f t="shared" si="822"/>
        <v>80043C6F</v>
      </c>
      <c r="JM94" s="97" t="str">
        <f t="shared" si="822"/>
        <v>80043C70</v>
      </c>
      <c r="JN94" s="97" t="str">
        <f t="shared" si="822"/>
        <v>80043C71</v>
      </c>
      <c r="JO94" s="97" t="str">
        <f t="shared" si="822"/>
        <v>80043C72</v>
      </c>
      <c r="JP94" s="97" t="str">
        <f t="shared" si="822"/>
        <v>80043C73</v>
      </c>
      <c r="JQ94" s="97" t="str">
        <f t="shared" si="822"/>
        <v>80043C74</v>
      </c>
      <c r="JR94" s="97" t="str">
        <f t="shared" si="822"/>
        <v>80043C75</v>
      </c>
      <c r="JS94" s="97" t="str">
        <f t="shared" si="822"/>
        <v>80043C76</v>
      </c>
      <c r="JT94" s="97" t="str">
        <f t="shared" si="822"/>
        <v>80043C77</v>
      </c>
      <c r="JU94" s="97" t="str">
        <f t="shared" si="822"/>
        <v>80043C78</v>
      </c>
      <c r="JV94" s="97" t="str">
        <f t="shared" si="822"/>
        <v>80043C79</v>
      </c>
      <c r="JW94" s="97" t="str">
        <f t="shared" si="822"/>
        <v>80043C7A</v>
      </c>
      <c r="JX94" s="97" t="str">
        <f t="shared" si="822"/>
        <v>80043C7B</v>
      </c>
      <c r="JY94" s="97" t="str">
        <f t="shared" si="822"/>
        <v>80043C7C</v>
      </c>
      <c r="JZ94" s="97" t="str">
        <f t="shared" si="822"/>
        <v>80043C7D</v>
      </c>
      <c r="KA94" s="97" t="str">
        <f t="shared" si="822"/>
        <v>80043C7E</v>
      </c>
      <c r="KB94" s="97" t="str">
        <f t="shared" si="822"/>
        <v>80043C7F</v>
      </c>
      <c r="KC94" s="97" t="str">
        <f t="shared" si="822"/>
        <v>80043C80</v>
      </c>
      <c r="KD94" s="97" t="str">
        <f t="shared" si="822"/>
        <v>80043C81</v>
      </c>
      <c r="KE94" s="97" t="str">
        <f t="shared" si="822"/>
        <v>80043C82</v>
      </c>
      <c r="KF94" s="97" t="str">
        <f t="shared" si="822"/>
        <v>80043C83</v>
      </c>
      <c r="KG94" s="97" t="str">
        <f t="shared" si="822"/>
        <v>80043C84</v>
      </c>
      <c r="KH94" s="97" t="str">
        <f t="shared" si="822"/>
        <v>80043C85</v>
      </c>
      <c r="KI94" s="97" t="str">
        <f t="shared" si="822"/>
        <v>80043C86</v>
      </c>
      <c r="KJ94" s="97" t="str">
        <f t="shared" si="822"/>
        <v>80043C87</v>
      </c>
      <c r="KK94" s="97" t="str">
        <f t="shared" si="822"/>
        <v>80043C88</v>
      </c>
      <c r="KL94" s="97" t="str">
        <f t="shared" si="822"/>
        <v>80043C89</v>
      </c>
      <c r="KM94" s="97" t="str">
        <f t="shared" si="822"/>
        <v>80043C8A</v>
      </c>
      <c r="KN94" s="97" t="str">
        <f t="shared" si="822"/>
        <v>80043C8B</v>
      </c>
      <c r="KO94" s="97" t="str">
        <f t="shared" si="822"/>
        <v>80043C8C</v>
      </c>
      <c r="KP94" s="97" t="str">
        <f t="shared" si="822"/>
        <v>80043C8D</v>
      </c>
      <c r="KQ94" s="97" t="str">
        <f t="shared" si="822"/>
        <v>80043C8E</v>
      </c>
      <c r="KR94" s="97" t="str">
        <f t="shared" si="822"/>
        <v>80043C8F</v>
      </c>
      <c r="KS94" s="97" t="str">
        <f t="shared" si="822"/>
        <v>80043C90</v>
      </c>
      <c r="KT94" s="97" t="str">
        <f t="shared" si="822"/>
        <v>80043C91</v>
      </c>
      <c r="KU94" s="97" t="str">
        <f t="shared" si="822"/>
        <v>80043C92</v>
      </c>
      <c r="KV94" s="97" t="str">
        <f t="shared" si="822"/>
        <v>80043C93</v>
      </c>
      <c r="KW94" s="97" t="str">
        <f t="shared" si="822"/>
        <v>80043C94</v>
      </c>
      <c r="KX94" s="97" t="str">
        <f t="shared" si="822"/>
        <v>80043C95</v>
      </c>
      <c r="KY94" s="97" t="str">
        <f t="shared" si="822"/>
        <v>80043C96</v>
      </c>
      <c r="KZ94" s="97" t="str">
        <f t="shared" si="822"/>
        <v>80043C97</v>
      </c>
      <c r="LA94" s="97" t="str">
        <f t="shared" si="822"/>
        <v>80043C98</v>
      </c>
      <c r="LB94" s="97" t="str">
        <f t="shared" si="822"/>
        <v>80043C99</v>
      </c>
      <c r="LC94" s="97" t="str">
        <f t="shared" si="822"/>
        <v>80043C9A</v>
      </c>
      <c r="LD94" s="97" t="str">
        <f t="shared" si="822"/>
        <v>80043C9B</v>
      </c>
      <c r="LE94" s="97" t="str">
        <f t="shared" si="822"/>
        <v>80043C9C</v>
      </c>
      <c r="LF94" s="97" t="str">
        <f t="shared" si="822"/>
        <v>80043C9D</v>
      </c>
      <c r="LG94" s="97" t="str">
        <f t="shared" si="822"/>
        <v>80043C9E</v>
      </c>
      <c r="LH94" s="97" t="str">
        <f t="shared" si="822"/>
        <v>80043C9F</v>
      </c>
      <c r="LI94" s="97" t="str">
        <f t="shared" si="822"/>
        <v>80043CA0</v>
      </c>
      <c r="LJ94" s="97" t="str">
        <f t="shared" si="822"/>
        <v>80043CA1</v>
      </c>
      <c r="LK94" s="97" t="str">
        <f t="shared" ref="LK94:NV94" si="823">DEC2HEX(HEX2DEC(LJ94)+1)</f>
        <v>80043CA2</v>
      </c>
      <c r="LL94" s="97" t="str">
        <f t="shared" si="823"/>
        <v>80043CA3</v>
      </c>
      <c r="LM94" s="97" t="str">
        <f t="shared" si="823"/>
        <v>80043CA4</v>
      </c>
      <c r="LN94" s="97" t="str">
        <f t="shared" si="823"/>
        <v>80043CA5</v>
      </c>
      <c r="LO94" s="97" t="str">
        <f t="shared" si="823"/>
        <v>80043CA6</v>
      </c>
      <c r="LP94" s="97" t="str">
        <f t="shared" si="823"/>
        <v>80043CA7</v>
      </c>
      <c r="LQ94" s="97" t="str">
        <f t="shared" si="823"/>
        <v>80043CA8</v>
      </c>
      <c r="LR94" s="97" t="str">
        <f t="shared" si="823"/>
        <v>80043CA9</v>
      </c>
      <c r="LS94" s="97" t="str">
        <f t="shared" si="823"/>
        <v>80043CAA</v>
      </c>
      <c r="LT94" s="97" t="str">
        <f t="shared" si="823"/>
        <v>80043CAB</v>
      </c>
      <c r="LU94" s="97" t="str">
        <f t="shared" si="823"/>
        <v>80043CAC</v>
      </c>
      <c r="LV94" s="97" t="str">
        <f t="shared" si="823"/>
        <v>80043CAD</v>
      </c>
      <c r="LW94" s="97" t="str">
        <f t="shared" si="823"/>
        <v>80043CAE</v>
      </c>
      <c r="LX94" s="97" t="str">
        <f t="shared" si="823"/>
        <v>80043CAF</v>
      </c>
      <c r="LY94" s="97" t="str">
        <f t="shared" si="823"/>
        <v>80043CB0</v>
      </c>
      <c r="LZ94" s="97" t="str">
        <f t="shared" si="823"/>
        <v>80043CB1</v>
      </c>
      <c r="MA94" s="97" t="str">
        <f t="shared" si="823"/>
        <v>80043CB2</v>
      </c>
      <c r="MB94" s="97" t="str">
        <f t="shared" si="823"/>
        <v>80043CB3</v>
      </c>
      <c r="MC94" s="97" t="str">
        <f t="shared" si="823"/>
        <v>80043CB4</v>
      </c>
      <c r="MD94" s="97" t="str">
        <f t="shared" si="823"/>
        <v>80043CB5</v>
      </c>
      <c r="ME94" s="97" t="str">
        <f t="shared" si="823"/>
        <v>80043CB6</v>
      </c>
      <c r="MF94" s="97" t="str">
        <f t="shared" si="823"/>
        <v>80043CB7</v>
      </c>
      <c r="MG94" s="97" t="str">
        <f t="shared" si="823"/>
        <v>80043CB8</v>
      </c>
      <c r="MH94" s="97" t="str">
        <f t="shared" si="823"/>
        <v>80043CB9</v>
      </c>
      <c r="MI94" s="97" t="str">
        <f t="shared" si="823"/>
        <v>80043CBA</v>
      </c>
      <c r="MJ94" s="97" t="str">
        <f t="shared" si="823"/>
        <v>80043CBB</v>
      </c>
      <c r="MK94" s="97" t="str">
        <f t="shared" si="823"/>
        <v>80043CBC</v>
      </c>
      <c r="ML94" s="97" t="str">
        <f t="shared" si="823"/>
        <v>80043CBD</v>
      </c>
      <c r="MM94" s="97" t="str">
        <f t="shared" si="823"/>
        <v>80043CBE</v>
      </c>
      <c r="MN94" s="97" t="str">
        <f t="shared" si="823"/>
        <v>80043CBF</v>
      </c>
      <c r="MO94" s="97" t="str">
        <f t="shared" si="823"/>
        <v>80043CC0</v>
      </c>
      <c r="MP94" s="97" t="str">
        <f t="shared" si="823"/>
        <v>80043CC1</v>
      </c>
      <c r="MQ94" s="97" t="str">
        <f t="shared" si="823"/>
        <v>80043CC2</v>
      </c>
      <c r="MR94" s="97" t="str">
        <f t="shared" si="823"/>
        <v>80043CC3</v>
      </c>
      <c r="MS94" s="97" t="str">
        <f t="shared" si="823"/>
        <v>80043CC4</v>
      </c>
      <c r="MT94" s="97" t="str">
        <f t="shared" si="823"/>
        <v>80043CC5</v>
      </c>
      <c r="MU94" s="97" t="str">
        <f t="shared" si="823"/>
        <v>80043CC6</v>
      </c>
      <c r="MV94" s="97" t="str">
        <f t="shared" si="823"/>
        <v>80043CC7</v>
      </c>
      <c r="MW94" s="97" t="str">
        <f t="shared" si="823"/>
        <v>80043CC8</v>
      </c>
      <c r="MX94" s="97" t="str">
        <f t="shared" si="823"/>
        <v>80043CC9</v>
      </c>
      <c r="MY94" s="97" t="str">
        <f t="shared" si="823"/>
        <v>80043CCA</v>
      </c>
      <c r="MZ94" s="97" t="str">
        <f t="shared" si="823"/>
        <v>80043CCB</v>
      </c>
      <c r="NA94" s="97" t="str">
        <f t="shared" si="823"/>
        <v>80043CCC</v>
      </c>
      <c r="NB94" s="97" t="str">
        <f t="shared" si="823"/>
        <v>80043CCD</v>
      </c>
      <c r="NC94" s="97" t="str">
        <f t="shared" si="823"/>
        <v>80043CCE</v>
      </c>
      <c r="ND94" s="97" t="str">
        <f t="shared" si="823"/>
        <v>80043CCF</v>
      </c>
      <c r="NE94" s="97" t="str">
        <f t="shared" si="823"/>
        <v>80043CD0</v>
      </c>
      <c r="NF94" s="97" t="str">
        <f t="shared" si="823"/>
        <v>80043CD1</v>
      </c>
      <c r="NG94" s="97" t="str">
        <f t="shared" si="823"/>
        <v>80043CD2</v>
      </c>
      <c r="NH94" s="97" t="str">
        <f t="shared" si="823"/>
        <v>80043CD3</v>
      </c>
      <c r="NI94" s="97" t="str">
        <f t="shared" si="823"/>
        <v>80043CD4</v>
      </c>
      <c r="NJ94" s="97" t="str">
        <f t="shared" si="823"/>
        <v>80043CD5</v>
      </c>
      <c r="NK94" s="97" t="str">
        <f t="shared" si="823"/>
        <v>80043CD6</v>
      </c>
      <c r="NL94" s="97" t="str">
        <f t="shared" si="823"/>
        <v>80043CD7</v>
      </c>
      <c r="NM94" s="97" t="str">
        <f t="shared" si="823"/>
        <v>80043CD8</v>
      </c>
      <c r="NN94" s="97" t="str">
        <f t="shared" si="823"/>
        <v>80043CD9</v>
      </c>
      <c r="NO94" s="97" t="str">
        <f t="shared" si="823"/>
        <v>80043CDA</v>
      </c>
      <c r="NP94" s="97" t="str">
        <f t="shared" si="823"/>
        <v>80043CDB</v>
      </c>
      <c r="NQ94" s="97" t="str">
        <f t="shared" si="823"/>
        <v>80043CDC</v>
      </c>
      <c r="NR94" s="97" t="str">
        <f t="shared" si="823"/>
        <v>80043CDD</v>
      </c>
      <c r="NS94" s="97" t="str">
        <f t="shared" si="823"/>
        <v>80043CDE</v>
      </c>
      <c r="NT94" s="97" t="str">
        <f t="shared" si="823"/>
        <v>80043CDF</v>
      </c>
      <c r="NU94" s="97" t="str">
        <f t="shared" si="823"/>
        <v>80043CE0</v>
      </c>
      <c r="NV94" s="97" t="str">
        <f t="shared" si="823"/>
        <v>80043CE1</v>
      </c>
      <c r="NW94" s="97" t="str">
        <f t="shared" ref="NW94:QH94" si="824">DEC2HEX(HEX2DEC(NV94)+1)</f>
        <v>80043CE2</v>
      </c>
      <c r="NX94" s="97" t="str">
        <f t="shared" si="824"/>
        <v>80043CE3</v>
      </c>
      <c r="NY94" s="97" t="str">
        <f t="shared" si="824"/>
        <v>80043CE4</v>
      </c>
      <c r="NZ94" s="97" t="str">
        <f t="shared" si="824"/>
        <v>80043CE5</v>
      </c>
      <c r="OA94" s="97" t="str">
        <f t="shared" si="824"/>
        <v>80043CE6</v>
      </c>
      <c r="OB94" s="97" t="str">
        <f t="shared" si="824"/>
        <v>80043CE7</v>
      </c>
      <c r="OC94" s="97" t="str">
        <f t="shared" si="824"/>
        <v>80043CE8</v>
      </c>
      <c r="OD94" s="97" t="str">
        <f t="shared" si="824"/>
        <v>80043CE9</v>
      </c>
      <c r="OE94" s="97" t="str">
        <f t="shared" si="824"/>
        <v>80043CEA</v>
      </c>
      <c r="OF94" s="97" t="str">
        <f t="shared" si="824"/>
        <v>80043CEB</v>
      </c>
      <c r="OG94" s="97" t="str">
        <f t="shared" si="824"/>
        <v>80043CEC</v>
      </c>
      <c r="OH94" s="97" t="str">
        <f t="shared" si="824"/>
        <v>80043CED</v>
      </c>
      <c r="OI94" s="97" t="str">
        <f t="shared" si="824"/>
        <v>80043CEE</v>
      </c>
      <c r="OJ94" s="97" t="str">
        <f t="shared" si="824"/>
        <v>80043CEF</v>
      </c>
      <c r="OK94" s="97" t="str">
        <f t="shared" si="824"/>
        <v>80043CF0</v>
      </c>
      <c r="OL94" s="97" t="str">
        <f t="shared" si="824"/>
        <v>80043CF1</v>
      </c>
      <c r="OM94" s="97" t="str">
        <f t="shared" si="824"/>
        <v>80043CF2</v>
      </c>
      <c r="ON94" s="97" t="str">
        <f t="shared" si="824"/>
        <v>80043CF3</v>
      </c>
      <c r="OO94" s="97" t="str">
        <f t="shared" si="824"/>
        <v>80043CF4</v>
      </c>
      <c r="OP94" s="97" t="str">
        <f t="shared" si="824"/>
        <v>80043CF5</v>
      </c>
      <c r="OQ94" s="97" t="str">
        <f t="shared" si="824"/>
        <v>80043CF6</v>
      </c>
      <c r="OR94" s="97" t="str">
        <f t="shared" si="824"/>
        <v>80043CF7</v>
      </c>
      <c r="OS94" s="97" t="str">
        <f t="shared" si="824"/>
        <v>80043CF8</v>
      </c>
      <c r="OT94" s="97" t="str">
        <f t="shared" si="824"/>
        <v>80043CF9</v>
      </c>
      <c r="OU94" s="97" t="str">
        <f t="shared" si="824"/>
        <v>80043CFA</v>
      </c>
      <c r="OV94" s="97" t="str">
        <f t="shared" si="824"/>
        <v>80043CFB</v>
      </c>
      <c r="OW94" s="97" t="str">
        <f t="shared" si="824"/>
        <v>80043CFC</v>
      </c>
      <c r="OX94" s="97" t="str">
        <f t="shared" si="824"/>
        <v>80043CFD</v>
      </c>
      <c r="OY94" s="97" t="str">
        <f t="shared" si="824"/>
        <v>80043CFE</v>
      </c>
      <c r="OZ94" s="97" t="str">
        <f t="shared" si="824"/>
        <v>80043CFF</v>
      </c>
      <c r="PA94" s="97" t="str">
        <f t="shared" si="824"/>
        <v>80043D00</v>
      </c>
      <c r="PB94" s="97" t="str">
        <f t="shared" si="824"/>
        <v>80043D01</v>
      </c>
      <c r="PC94" s="97" t="str">
        <f t="shared" si="824"/>
        <v>80043D02</v>
      </c>
      <c r="PD94" s="97" t="str">
        <f t="shared" si="824"/>
        <v>80043D03</v>
      </c>
      <c r="PE94" s="97" t="str">
        <f t="shared" si="824"/>
        <v>80043D04</v>
      </c>
      <c r="PF94" s="97" t="str">
        <f t="shared" si="824"/>
        <v>80043D05</v>
      </c>
      <c r="PG94" s="97" t="str">
        <f t="shared" si="824"/>
        <v>80043D06</v>
      </c>
      <c r="PH94" s="97" t="str">
        <f t="shared" si="824"/>
        <v>80043D07</v>
      </c>
      <c r="PI94" s="97" t="str">
        <f t="shared" si="824"/>
        <v>80043D08</v>
      </c>
      <c r="PJ94" s="97" t="str">
        <f t="shared" si="824"/>
        <v>80043D09</v>
      </c>
      <c r="PK94" s="97" t="str">
        <f t="shared" si="824"/>
        <v>80043D0A</v>
      </c>
      <c r="PL94" s="97" t="str">
        <f t="shared" si="824"/>
        <v>80043D0B</v>
      </c>
      <c r="PM94" s="97" t="str">
        <f t="shared" si="824"/>
        <v>80043D0C</v>
      </c>
      <c r="PN94" s="97" t="str">
        <f t="shared" si="824"/>
        <v>80043D0D</v>
      </c>
      <c r="PO94" s="97" t="str">
        <f t="shared" si="824"/>
        <v>80043D0E</v>
      </c>
      <c r="PP94" s="97" t="str">
        <f t="shared" si="824"/>
        <v>80043D0F</v>
      </c>
      <c r="PQ94" s="97" t="str">
        <f t="shared" si="824"/>
        <v>80043D10</v>
      </c>
      <c r="PR94" s="97" t="str">
        <f t="shared" si="824"/>
        <v>80043D11</v>
      </c>
      <c r="PS94" s="97" t="str">
        <f t="shared" si="824"/>
        <v>80043D12</v>
      </c>
      <c r="PT94" s="97" t="str">
        <f t="shared" si="824"/>
        <v>80043D13</v>
      </c>
      <c r="PU94" s="97" t="str">
        <f t="shared" si="824"/>
        <v>80043D14</v>
      </c>
      <c r="PV94" s="97" t="str">
        <f t="shared" si="824"/>
        <v>80043D15</v>
      </c>
      <c r="PW94" s="97" t="str">
        <f t="shared" si="824"/>
        <v>80043D16</v>
      </c>
      <c r="PX94" s="97" t="str">
        <f t="shared" si="824"/>
        <v>80043D17</v>
      </c>
      <c r="PY94" s="97" t="str">
        <f t="shared" si="824"/>
        <v>80043D18</v>
      </c>
      <c r="PZ94" s="97" t="str">
        <f t="shared" si="824"/>
        <v>80043D19</v>
      </c>
      <c r="QA94" s="97" t="str">
        <f t="shared" si="824"/>
        <v>80043D1A</v>
      </c>
      <c r="QB94" s="97" t="str">
        <f t="shared" si="824"/>
        <v>80043D1B</v>
      </c>
      <c r="QC94" s="97" t="str">
        <f t="shared" si="824"/>
        <v>80043D1C</v>
      </c>
      <c r="QD94" s="97" t="str">
        <f t="shared" si="824"/>
        <v>80043D1D</v>
      </c>
      <c r="QE94" s="97" t="str">
        <f t="shared" si="824"/>
        <v>80043D1E</v>
      </c>
      <c r="QF94" s="97" t="str">
        <f t="shared" si="824"/>
        <v>80043D1F</v>
      </c>
      <c r="QG94" s="97" t="str">
        <f t="shared" si="824"/>
        <v>80043D20</v>
      </c>
      <c r="QH94" s="97" t="str">
        <f t="shared" si="824"/>
        <v>80043D21</v>
      </c>
      <c r="QI94" s="97" t="str">
        <f t="shared" ref="QI94:SF94" si="825">DEC2HEX(HEX2DEC(QH94)+1)</f>
        <v>80043D22</v>
      </c>
      <c r="QJ94" s="97" t="str">
        <f t="shared" si="825"/>
        <v>80043D23</v>
      </c>
      <c r="QK94" s="97" t="str">
        <f t="shared" si="825"/>
        <v>80043D24</v>
      </c>
      <c r="QL94" s="97" t="str">
        <f t="shared" si="825"/>
        <v>80043D25</v>
      </c>
      <c r="QM94" s="97" t="str">
        <f t="shared" si="825"/>
        <v>80043D26</v>
      </c>
      <c r="QN94" s="97" t="str">
        <f t="shared" si="825"/>
        <v>80043D27</v>
      </c>
      <c r="QO94" s="97" t="str">
        <f t="shared" si="825"/>
        <v>80043D28</v>
      </c>
      <c r="QP94" s="97" t="str">
        <f t="shared" si="825"/>
        <v>80043D29</v>
      </c>
      <c r="QQ94" s="97" t="str">
        <f t="shared" si="825"/>
        <v>80043D2A</v>
      </c>
      <c r="QR94" s="97" t="str">
        <f t="shared" si="825"/>
        <v>80043D2B</v>
      </c>
      <c r="QS94" s="97" t="str">
        <f t="shared" si="825"/>
        <v>80043D2C</v>
      </c>
      <c r="QT94" s="97" t="str">
        <f t="shared" si="825"/>
        <v>80043D2D</v>
      </c>
      <c r="QU94" s="97" t="str">
        <f t="shared" si="825"/>
        <v>80043D2E</v>
      </c>
      <c r="QV94" s="97" t="str">
        <f t="shared" si="825"/>
        <v>80043D2F</v>
      </c>
      <c r="QW94" s="97" t="str">
        <f t="shared" si="825"/>
        <v>80043D30</v>
      </c>
      <c r="QX94" s="97" t="str">
        <f t="shared" si="825"/>
        <v>80043D31</v>
      </c>
      <c r="QY94" s="97" t="str">
        <f t="shared" si="825"/>
        <v>80043D32</v>
      </c>
      <c r="QZ94" s="97" t="str">
        <f t="shared" si="825"/>
        <v>80043D33</v>
      </c>
      <c r="RA94" s="97" t="str">
        <f t="shared" si="825"/>
        <v>80043D34</v>
      </c>
      <c r="RB94" s="97" t="str">
        <f t="shared" si="825"/>
        <v>80043D35</v>
      </c>
      <c r="RC94" s="97" t="str">
        <f t="shared" si="825"/>
        <v>80043D36</v>
      </c>
      <c r="RD94" s="97" t="str">
        <f t="shared" si="825"/>
        <v>80043D37</v>
      </c>
      <c r="RE94" s="97" t="str">
        <f t="shared" si="825"/>
        <v>80043D38</v>
      </c>
      <c r="RF94" s="97" t="str">
        <f t="shared" si="825"/>
        <v>80043D39</v>
      </c>
      <c r="RG94" s="97" t="str">
        <f t="shared" si="825"/>
        <v>80043D3A</v>
      </c>
      <c r="RH94" s="97" t="str">
        <f t="shared" si="825"/>
        <v>80043D3B</v>
      </c>
      <c r="RI94" s="97" t="str">
        <f t="shared" si="825"/>
        <v>80043D3C</v>
      </c>
      <c r="RJ94" s="97" t="str">
        <f t="shared" si="825"/>
        <v>80043D3D</v>
      </c>
      <c r="RK94" s="97" t="str">
        <f t="shared" si="825"/>
        <v>80043D3E</v>
      </c>
      <c r="RL94" s="97" t="str">
        <f t="shared" si="825"/>
        <v>80043D3F</v>
      </c>
      <c r="RM94" s="97" t="str">
        <f t="shared" si="825"/>
        <v>80043D40</v>
      </c>
      <c r="RN94" s="97" t="str">
        <f t="shared" si="825"/>
        <v>80043D41</v>
      </c>
      <c r="RO94" s="97" t="str">
        <f t="shared" si="825"/>
        <v>80043D42</v>
      </c>
      <c r="RP94" s="97" t="str">
        <f t="shared" si="825"/>
        <v>80043D43</v>
      </c>
      <c r="RQ94" s="97" t="str">
        <f t="shared" si="825"/>
        <v>80043D44</v>
      </c>
      <c r="RR94" s="97" t="str">
        <f t="shared" si="825"/>
        <v>80043D45</v>
      </c>
      <c r="RS94" s="97" t="str">
        <f t="shared" si="825"/>
        <v>80043D46</v>
      </c>
      <c r="RT94" s="97" t="str">
        <f t="shared" si="825"/>
        <v>80043D47</v>
      </c>
      <c r="RU94" s="97" t="str">
        <f t="shared" si="825"/>
        <v>80043D48</v>
      </c>
      <c r="RV94" s="97" t="str">
        <f t="shared" si="825"/>
        <v>80043D49</v>
      </c>
      <c r="RW94" s="97" t="str">
        <f t="shared" si="825"/>
        <v>80043D4A</v>
      </c>
      <c r="RX94" s="97" t="str">
        <f t="shared" si="825"/>
        <v>80043D4B</v>
      </c>
      <c r="RY94" s="97" t="str">
        <f t="shared" si="825"/>
        <v>80043D4C</v>
      </c>
      <c r="RZ94" s="97" t="str">
        <f t="shared" si="825"/>
        <v>80043D4D</v>
      </c>
      <c r="SA94" s="97" t="str">
        <f t="shared" si="825"/>
        <v>80043D4E</v>
      </c>
      <c r="SB94" s="97" t="str">
        <f t="shared" si="825"/>
        <v>80043D4F</v>
      </c>
      <c r="SC94" s="97" t="str">
        <f t="shared" si="825"/>
        <v>80043D50</v>
      </c>
      <c r="SD94" s="97" t="str">
        <f t="shared" si="825"/>
        <v>80043D51</v>
      </c>
      <c r="SE94" s="97" t="str">
        <f t="shared" si="825"/>
        <v>80043D52</v>
      </c>
      <c r="SF94" s="97" t="str">
        <f t="shared" si="825"/>
        <v>80043D53</v>
      </c>
    </row>
    <row r="95" spans="1:500" x14ac:dyDescent="0.35">
      <c r="A95" s="70" t="str">
        <f t="shared" ref="A95:T95" si="826">CHAR(HEX2DEC(LEFT(A96,2)))</f>
        <v>D</v>
      </c>
      <c r="B95" s="70" t="str">
        <f t="shared" si="826"/>
        <v>o</v>
      </c>
      <c r="C95" s="70" t="str">
        <f t="shared" si="826"/>
        <v>l</v>
      </c>
      <c r="D95" s="70" t="str">
        <f t="shared" si="826"/>
        <v>l</v>
      </c>
      <c r="E95" s="70" t="str">
        <f t="shared" si="826"/>
        <v>y</v>
      </c>
      <c r="F95" s="70" t="str">
        <f t="shared" si="826"/>
        <v xml:space="preserve"> </v>
      </c>
      <c r="G95" s="70" t="str">
        <f t="shared" si="826"/>
        <v>§</v>
      </c>
      <c r="H95" s="70" t="str">
        <f t="shared" si="826"/>
        <v>§</v>
      </c>
      <c r="I95" s="70" t="str">
        <f t="shared" si="826"/>
        <v>§</v>
      </c>
      <c r="J95" s="70" t="str">
        <f t="shared" si="826"/>
        <v>§</v>
      </c>
      <c r="K95" s="70" t="str">
        <f t="shared" si="826"/>
        <v>§</v>
      </c>
      <c r="L95" s="70" t="str">
        <f t="shared" si="826"/>
        <v>§</v>
      </c>
      <c r="M95" s="70" t="str">
        <f t="shared" si="826"/>
        <v>§</v>
      </c>
      <c r="N95" s="70" t="str">
        <f t="shared" si="826"/>
        <v>§</v>
      </c>
      <c r="O95" s="70" t="str">
        <f t="shared" si="826"/>
        <v>§</v>
      </c>
      <c r="P95" s="70" t="str">
        <f t="shared" si="826"/>
        <v>§</v>
      </c>
      <c r="Q95" s="70" t="str">
        <f t="shared" si="826"/>
        <v>§</v>
      </c>
      <c r="R95" s="70" t="str">
        <f t="shared" si="826"/>
        <v>§</v>
      </c>
      <c r="S95" s="70" t="str">
        <f t="shared" si="826"/>
        <v>§</v>
      </c>
      <c r="T95" s="70" t="str">
        <f t="shared" si="826"/>
        <v>§</v>
      </c>
    </row>
    <row r="96" spans="1:500" x14ac:dyDescent="0.35">
      <c r="A96" s="70" t="str">
        <f>MID($A$88,1500*A9+1,1500)</f>
        <v xml:space="preserve">44 6F 6C 6C 79 20 A7 A7 A7 A7 A7 A7 A7 A7 A7 A7 A7 A7 A7 A7 00 00 00 01 00 01 00 15 00 00 00 03 00 04 00 12 00 01 29 01 00 00 06 65 00 00 00 00 00 12 00 13 00 14 00 12 00 1A 00 0F 00 10 00 12 00 13 00 14 00 12 00 1A 00 0F 00 10 00 18 00 18 00 00 00 00 00 00 00 00 00 00 00 00 00 00 00 00 00 00 00 00 00 00 00 00 00 12 00 18 00 15 00 20 17 05 03 00 01 02 03 00 00 00 00 00 00 00 00 00 00 17 05 00 00 00 00 00 00 00 03 00 00 00 00 00 00 00 00 01 00 00 00 00 00 00 00 00 02 00 00 00 00 00 00 00 00 03 00 00 00 00 00 00 00 00 00 00 00 00 00 00 00 00 00 00 00 00 00 00 00 00 00 00 00 00 00 00 00 00 00 00 00 30 01 E8 02 13 1C 00 00 00 00 00 1A 00 00 00 00 00 00 00 00 00 00 00 00 00 00 00 00 00 00 00 00 06 00 03 00 00 00 00 00 00 00 09 00 00 00 00 00 00 00 00 00 00 00 00 00 00 00 00 00 00 00 00 00 00 00 00 00 00 00 00 00 00 00 00 00 00 00 00 00 00 00 00 00 00 00 00 00 00 00 00 00 00 00 00 00 00 00 06 05 09 08 0A 02 01 06 05 0F 08 00 00 00 00 00 00 00 00 00 00 00 00 00 00 00 00 00 00 00 00 00 00 00 00 00 00 00 00 06 05 09 08 0A 02 01 06 05 0F 08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0C 00 00 00 00 00 00 00 00 00 00 00 00 00 00 00 00 00 00 00 00 00 00 00 00 00 00 00 00 00 00 00 00 00 00 00 00 00 00 00 00 00 00 00 00 </v>
      </c>
      <c r="B96" s="70" t="str">
        <f>MID($A96,3*(COLUMN(B96)-COLUMN($A96)+COLUMN($A96)-1)+1,2)</f>
        <v>6F</v>
      </c>
      <c r="C96" s="70" t="str">
        <f t="shared" ref="C96:BN100" si="827">MID($A96,3*(COLUMN(C96)-COLUMN($A96)+COLUMN($A96)-1)+1,2)</f>
        <v>6C</v>
      </c>
      <c r="D96" s="70" t="str">
        <f t="shared" si="827"/>
        <v>6C</v>
      </c>
      <c r="E96" s="70" t="str">
        <f t="shared" si="827"/>
        <v>79</v>
      </c>
      <c r="F96" s="70" t="str">
        <f t="shared" si="827"/>
        <v>20</v>
      </c>
      <c r="G96" s="70" t="str">
        <f t="shared" si="827"/>
        <v>A7</v>
      </c>
      <c r="H96" s="70" t="str">
        <f t="shared" si="827"/>
        <v>A7</v>
      </c>
      <c r="I96" s="70" t="str">
        <f t="shared" si="827"/>
        <v>A7</v>
      </c>
      <c r="J96" s="70" t="str">
        <f t="shared" si="827"/>
        <v>A7</v>
      </c>
      <c r="K96" s="70" t="str">
        <f t="shared" si="827"/>
        <v>A7</v>
      </c>
      <c r="L96" s="70" t="str">
        <f t="shared" si="827"/>
        <v>A7</v>
      </c>
      <c r="M96" s="70" t="str">
        <f t="shared" si="827"/>
        <v>A7</v>
      </c>
      <c r="N96" s="70" t="str">
        <f t="shared" si="827"/>
        <v>A7</v>
      </c>
      <c r="O96" s="70" t="str">
        <f t="shared" si="827"/>
        <v>A7</v>
      </c>
      <c r="P96" s="70" t="str">
        <f t="shared" si="827"/>
        <v>A7</v>
      </c>
      <c r="Q96" s="70" t="str">
        <f t="shared" si="827"/>
        <v>A7</v>
      </c>
      <c r="R96" s="70" t="str">
        <f t="shared" si="827"/>
        <v>A7</v>
      </c>
      <c r="S96" s="70" t="str">
        <f t="shared" si="827"/>
        <v>A7</v>
      </c>
      <c r="T96" s="70" t="str">
        <f t="shared" si="827"/>
        <v>A7</v>
      </c>
      <c r="U96" s="70" t="str">
        <f t="shared" si="827"/>
        <v>00</v>
      </c>
      <c r="V96" s="70" t="str">
        <f t="shared" si="827"/>
        <v>00</v>
      </c>
      <c r="W96" s="70" t="str">
        <f t="shared" si="827"/>
        <v>00</v>
      </c>
      <c r="X96" s="70" t="str">
        <f t="shared" si="827"/>
        <v>01</v>
      </c>
      <c r="Y96" s="70" t="str">
        <f t="shared" si="827"/>
        <v>00</v>
      </c>
      <c r="Z96" s="70" t="str">
        <f t="shared" si="827"/>
        <v>01</v>
      </c>
      <c r="AA96" s="70" t="str">
        <f t="shared" si="827"/>
        <v>00</v>
      </c>
      <c r="AB96" s="70" t="str">
        <f t="shared" si="827"/>
        <v>15</v>
      </c>
      <c r="AC96" s="70" t="str">
        <f t="shared" si="827"/>
        <v>00</v>
      </c>
      <c r="AD96" s="70" t="str">
        <f t="shared" si="827"/>
        <v>00</v>
      </c>
      <c r="AE96" s="70" t="str">
        <f t="shared" si="827"/>
        <v>00</v>
      </c>
      <c r="AF96" s="70" t="str">
        <f t="shared" si="827"/>
        <v>03</v>
      </c>
      <c r="AG96" s="70" t="str">
        <f t="shared" si="827"/>
        <v>00</v>
      </c>
      <c r="AH96" s="70" t="str">
        <f t="shared" si="827"/>
        <v>04</v>
      </c>
      <c r="AI96" s="70" t="str">
        <f t="shared" si="827"/>
        <v>00</v>
      </c>
      <c r="AJ96" s="70" t="str">
        <f t="shared" si="827"/>
        <v>12</v>
      </c>
      <c r="AK96" s="70" t="str">
        <f t="shared" si="827"/>
        <v>00</v>
      </c>
      <c r="AL96" s="70" t="str">
        <f t="shared" si="827"/>
        <v>01</v>
      </c>
      <c r="AM96" s="70" t="str">
        <f t="shared" si="827"/>
        <v>29</v>
      </c>
      <c r="AN96" s="70" t="str">
        <f t="shared" si="827"/>
        <v>01</v>
      </c>
      <c r="AO96" s="70" t="str">
        <f t="shared" si="827"/>
        <v>00</v>
      </c>
      <c r="AP96" s="70" t="str">
        <f t="shared" si="827"/>
        <v>00</v>
      </c>
      <c r="AQ96" s="70" t="str">
        <f t="shared" si="827"/>
        <v>06</v>
      </c>
      <c r="AR96" s="70" t="str">
        <f t="shared" si="827"/>
        <v>65</v>
      </c>
      <c r="AS96" s="70" t="str">
        <f t="shared" si="827"/>
        <v>00</v>
      </c>
      <c r="AT96" s="70" t="str">
        <f t="shared" si="827"/>
        <v>00</v>
      </c>
      <c r="AU96" s="70" t="str">
        <f t="shared" si="827"/>
        <v>00</v>
      </c>
      <c r="AV96" s="70" t="str">
        <f t="shared" si="827"/>
        <v>00</v>
      </c>
      <c r="AW96" s="70" t="str">
        <f t="shared" si="827"/>
        <v>00</v>
      </c>
      <c r="AX96" s="70" t="str">
        <f t="shared" si="827"/>
        <v>12</v>
      </c>
      <c r="AY96" s="70" t="str">
        <f t="shared" si="827"/>
        <v>00</v>
      </c>
      <c r="AZ96" s="70" t="str">
        <f t="shared" si="827"/>
        <v>13</v>
      </c>
      <c r="BA96" s="70" t="str">
        <f t="shared" si="827"/>
        <v>00</v>
      </c>
      <c r="BB96" s="70" t="str">
        <f t="shared" si="827"/>
        <v>14</v>
      </c>
      <c r="BC96" s="70" t="str">
        <f t="shared" si="827"/>
        <v>00</v>
      </c>
      <c r="BD96" s="70" t="str">
        <f t="shared" si="827"/>
        <v>12</v>
      </c>
      <c r="BE96" s="70" t="str">
        <f t="shared" si="827"/>
        <v>00</v>
      </c>
      <c r="BF96" s="70" t="str">
        <f t="shared" si="827"/>
        <v>1A</v>
      </c>
      <c r="BG96" s="70" t="str">
        <f t="shared" si="827"/>
        <v>00</v>
      </c>
      <c r="BH96" s="70" t="str">
        <f t="shared" si="827"/>
        <v>0F</v>
      </c>
      <c r="BI96" s="70" t="str">
        <f t="shared" si="827"/>
        <v>00</v>
      </c>
      <c r="BJ96" s="70" t="str">
        <f t="shared" si="827"/>
        <v>10</v>
      </c>
      <c r="BK96" s="70" t="str">
        <f t="shared" si="827"/>
        <v>00</v>
      </c>
      <c r="BL96" s="70" t="str">
        <f t="shared" si="827"/>
        <v>12</v>
      </c>
      <c r="BM96" s="70" t="str">
        <f t="shared" si="827"/>
        <v>00</v>
      </c>
      <c r="BN96" s="70" t="str">
        <f t="shared" si="827"/>
        <v>13</v>
      </c>
      <c r="BO96" s="70" t="str">
        <f t="shared" ref="BO96:DZ100" si="828">MID($A96,3*(COLUMN(BO96)-COLUMN($A96)+COLUMN($A96)-1)+1,2)</f>
        <v>00</v>
      </c>
      <c r="BP96" s="70" t="str">
        <f t="shared" si="828"/>
        <v>14</v>
      </c>
      <c r="BQ96" s="70" t="str">
        <f t="shared" si="828"/>
        <v>00</v>
      </c>
      <c r="BR96" s="70" t="str">
        <f t="shared" si="828"/>
        <v>12</v>
      </c>
      <c r="BS96" s="70" t="str">
        <f t="shared" si="828"/>
        <v>00</v>
      </c>
      <c r="BT96" s="70" t="str">
        <f t="shared" si="828"/>
        <v>1A</v>
      </c>
      <c r="BU96" s="70" t="str">
        <f t="shared" si="828"/>
        <v>00</v>
      </c>
      <c r="BV96" s="70" t="str">
        <f t="shared" si="828"/>
        <v>0F</v>
      </c>
      <c r="BW96" s="70" t="str">
        <f t="shared" si="828"/>
        <v>00</v>
      </c>
      <c r="BX96" s="70" t="str">
        <f t="shared" si="828"/>
        <v>10</v>
      </c>
      <c r="BY96" s="70" t="str">
        <f t="shared" si="828"/>
        <v>00</v>
      </c>
      <c r="BZ96" s="70" t="str">
        <f t="shared" si="828"/>
        <v>18</v>
      </c>
      <c r="CA96" s="70" t="str">
        <f t="shared" si="828"/>
        <v>00</v>
      </c>
      <c r="CB96" s="70" t="str">
        <f t="shared" si="828"/>
        <v>18</v>
      </c>
      <c r="CC96" s="70" t="str">
        <f t="shared" si="828"/>
        <v>00</v>
      </c>
      <c r="CD96" s="70" t="str">
        <f t="shared" si="828"/>
        <v>00</v>
      </c>
      <c r="CE96" s="70" t="str">
        <f t="shared" si="828"/>
        <v>00</v>
      </c>
      <c r="CF96" s="70" t="str">
        <f t="shared" si="828"/>
        <v>00</v>
      </c>
      <c r="CG96" s="70" t="str">
        <f t="shared" si="828"/>
        <v>00</v>
      </c>
      <c r="CH96" s="70" t="str">
        <f t="shared" si="828"/>
        <v>00</v>
      </c>
      <c r="CI96" s="70" t="str">
        <f t="shared" si="828"/>
        <v>00</v>
      </c>
      <c r="CJ96" s="70" t="str">
        <f t="shared" si="828"/>
        <v>00</v>
      </c>
      <c r="CK96" s="70" t="str">
        <f t="shared" si="828"/>
        <v>00</v>
      </c>
      <c r="CL96" s="70" t="str">
        <f t="shared" si="828"/>
        <v>00</v>
      </c>
      <c r="CM96" s="70" t="str">
        <f t="shared" si="828"/>
        <v>00</v>
      </c>
      <c r="CN96" s="70" t="str">
        <f t="shared" si="828"/>
        <v>00</v>
      </c>
      <c r="CO96" s="70" t="str">
        <f t="shared" si="828"/>
        <v>00</v>
      </c>
      <c r="CP96" s="70" t="str">
        <f t="shared" si="828"/>
        <v>00</v>
      </c>
      <c r="CQ96" s="70" t="str">
        <f t="shared" si="828"/>
        <v>00</v>
      </c>
      <c r="CR96" s="70" t="str">
        <f t="shared" si="828"/>
        <v>00</v>
      </c>
      <c r="CS96" s="70" t="str">
        <f t="shared" si="828"/>
        <v>00</v>
      </c>
      <c r="CT96" s="70" t="str">
        <f t="shared" si="828"/>
        <v>00</v>
      </c>
      <c r="CU96" s="70" t="str">
        <f t="shared" si="828"/>
        <v>00</v>
      </c>
      <c r="CV96" s="70" t="str">
        <f t="shared" si="828"/>
        <v>00</v>
      </c>
      <c r="CW96" s="70" t="str">
        <f t="shared" si="828"/>
        <v>00</v>
      </c>
      <c r="CX96" s="70" t="str">
        <f t="shared" si="828"/>
        <v>00</v>
      </c>
      <c r="CY96" s="70" t="str">
        <f t="shared" si="828"/>
        <v>00</v>
      </c>
      <c r="CZ96" s="70" t="str">
        <f t="shared" si="828"/>
        <v>00</v>
      </c>
      <c r="DA96" s="70" t="str">
        <f t="shared" si="828"/>
        <v>00</v>
      </c>
      <c r="DB96" s="70" t="str">
        <f t="shared" si="828"/>
        <v>12</v>
      </c>
      <c r="DC96" s="70" t="str">
        <f t="shared" si="828"/>
        <v>00</v>
      </c>
      <c r="DD96" s="70" t="str">
        <f t="shared" si="828"/>
        <v>18</v>
      </c>
      <c r="DE96" s="70" t="str">
        <f t="shared" si="828"/>
        <v>00</v>
      </c>
      <c r="DF96" s="70" t="str">
        <f t="shared" si="828"/>
        <v>15</v>
      </c>
      <c r="DG96" s="70" t="str">
        <f t="shared" si="828"/>
        <v>00</v>
      </c>
      <c r="DH96" s="70" t="str">
        <f t="shared" si="828"/>
        <v>20</v>
      </c>
      <c r="DI96" s="70" t="str">
        <f t="shared" si="828"/>
        <v>17</v>
      </c>
      <c r="DJ96" s="70" t="str">
        <f t="shared" si="828"/>
        <v>05</v>
      </c>
      <c r="DK96" s="70" t="str">
        <f t="shared" si="828"/>
        <v>03</v>
      </c>
      <c r="DL96" s="70" t="str">
        <f t="shared" si="828"/>
        <v>00</v>
      </c>
      <c r="DM96" s="70" t="str">
        <f t="shared" si="828"/>
        <v>01</v>
      </c>
      <c r="DN96" s="70" t="str">
        <f t="shared" si="828"/>
        <v>02</v>
      </c>
      <c r="DO96" s="70" t="str">
        <f t="shared" si="828"/>
        <v>03</v>
      </c>
      <c r="DP96" s="70" t="str">
        <f t="shared" si="828"/>
        <v>00</v>
      </c>
      <c r="DQ96" s="70" t="str">
        <f t="shared" si="828"/>
        <v>00</v>
      </c>
      <c r="DR96" s="70" t="str">
        <f t="shared" si="828"/>
        <v>00</v>
      </c>
      <c r="DS96" s="70" t="str">
        <f t="shared" si="828"/>
        <v>00</v>
      </c>
      <c r="DT96" s="70" t="str">
        <f t="shared" si="828"/>
        <v>00</v>
      </c>
      <c r="DU96" s="70" t="str">
        <f t="shared" si="828"/>
        <v>00</v>
      </c>
      <c r="DV96" s="70" t="str">
        <f t="shared" si="828"/>
        <v>00</v>
      </c>
      <c r="DW96" s="70" t="str">
        <f t="shared" si="828"/>
        <v>00</v>
      </c>
      <c r="DX96" s="70" t="str">
        <f t="shared" si="828"/>
        <v>00</v>
      </c>
      <c r="DY96" s="70" t="str">
        <f t="shared" si="828"/>
        <v>00</v>
      </c>
      <c r="DZ96" s="70" t="str">
        <f t="shared" si="828"/>
        <v>17</v>
      </c>
      <c r="EA96" s="70" t="str">
        <f t="shared" ref="EA96:GL100" si="829">MID($A96,3*(COLUMN(EA96)-COLUMN($A96)+COLUMN($A96)-1)+1,2)</f>
        <v>05</v>
      </c>
      <c r="EB96" s="70" t="str">
        <f t="shared" si="829"/>
        <v>00</v>
      </c>
      <c r="EC96" s="70" t="str">
        <f t="shared" si="829"/>
        <v>00</v>
      </c>
      <c r="ED96" s="70" t="str">
        <f t="shared" si="829"/>
        <v>00</v>
      </c>
      <c r="EE96" s="70" t="str">
        <f t="shared" si="829"/>
        <v>00</v>
      </c>
      <c r="EF96" s="70" t="str">
        <f t="shared" si="829"/>
        <v>00</v>
      </c>
      <c r="EG96" s="70" t="str">
        <f t="shared" si="829"/>
        <v>00</v>
      </c>
      <c r="EH96" s="70" t="str">
        <f t="shared" si="829"/>
        <v>00</v>
      </c>
      <c r="EI96" s="70" t="str">
        <f t="shared" si="829"/>
        <v>03</v>
      </c>
      <c r="EJ96" s="70" t="str">
        <f t="shared" si="829"/>
        <v>00</v>
      </c>
      <c r="EK96" s="70" t="str">
        <f t="shared" si="829"/>
        <v>00</v>
      </c>
      <c r="EL96" s="70" t="str">
        <f t="shared" si="829"/>
        <v>00</v>
      </c>
      <c r="EM96" s="70" t="str">
        <f t="shared" si="829"/>
        <v>00</v>
      </c>
      <c r="EN96" s="70" t="str">
        <f t="shared" si="829"/>
        <v>00</v>
      </c>
      <c r="EO96" s="70" t="str">
        <f t="shared" si="829"/>
        <v>00</v>
      </c>
      <c r="EP96" s="70" t="str">
        <f t="shared" si="829"/>
        <v>00</v>
      </c>
      <c r="EQ96" s="70" t="str">
        <f t="shared" si="829"/>
        <v>00</v>
      </c>
      <c r="ER96" s="70" t="str">
        <f t="shared" si="829"/>
        <v>01</v>
      </c>
      <c r="ES96" s="70" t="str">
        <f t="shared" si="829"/>
        <v>00</v>
      </c>
      <c r="ET96" s="70" t="str">
        <f t="shared" si="829"/>
        <v>00</v>
      </c>
      <c r="EU96" s="70" t="str">
        <f t="shared" si="829"/>
        <v>00</v>
      </c>
      <c r="EV96" s="70" t="str">
        <f t="shared" si="829"/>
        <v>00</v>
      </c>
      <c r="EW96" s="70" t="str">
        <f t="shared" si="829"/>
        <v>00</v>
      </c>
      <c r="EX96" s="70" t="str">
        <f t="shared" si="829"/>
        <v>00</v>
      </c>
      <c r="EY96" s="70" t="str">
        <f t="shared" si="829"/>
        <v>00</v>
      </c>
      <c r="EZ96" s="70" t="str">
        <f t="shared" si="829"/>
        <v>00</v>
      </c>
      <c r="FA96" s="70" t="str">
        <f t="shared" si="829"/>
        <v>02</v>
      </c>
      <c r="FB96" s="70" t="str">
        <f t="shared" si="829"/>
        <v>00</v>
      </c>
      <c r="FC96" s="70" t="str">
        <f t="shared" si="829"/>
        <v>00</v>
      </c>
      <c r="FD96" s="70" t="str">
        <f t="shared" si="829"/>
        <v>00</v>
      </c>
      <c r="FE96" s="70" t="str">
        <f t="shared" si="829"/>
        <v>00</v>
      </c>
      <c r="FF96" s="70" t="str">
        <f t="shared" si="829"/>
        <v>00</v>
      </c>
      <c r="FG96" s="70" t="str">
        <f t="shared" si="829"/>
        <v>00</v>
      </c>
      <c r="FH96" s="70" t="str">
        <f t="shared" si="829"/>
        <v>00</v>
      </c>
      <c r="FI96" s="70" t="str">
        <f t="shared" si="829"/>
        <v>00</v>
      </c>
      <c r="FJ96" s="70" t="str">
        <f t="shared" si="829"/>
        <v>03</v>
      </c>
      <c r="FK96" s="70" t="str">
        <f t="shared" si="829"/>
        <v>00</v>
      </c>
      <c r="FL96" s="70" t="str">
        <f t="shared" si="829"/>
        <v>00</v>
      </c>
      <c r="FM96" s="70" t="str">
        <f t="shared" si="829"/>
        <v>00</v>
      </c>
      <c r="FN96" s="70" t="str">
        <f t="shared" si="829"/>
        <v>00</v>
      </c>
      <c r="FO96" s="70" t="str">
        <f t="shared" si="829"/>
        <v>00</v>
      </c>
      <c r="FP96" s="70" t="str">
        <f t="shared" si="829"/>
        <v>00</v>
      </c>
      <c r="FQ96" s="70" t="str">
        <f t="shared" si="829"/>
        <v>00</v>
      </c>
      <c r="FR96" s="70" t="str">
        <f t="shared" si="829"/>
        <v>00</v>
      </c>
      <c r="FS96" s="70" t="str">
        <f t="shared" si="829"/>
        <v>00</v>
      </c>
      <c r="FT96" s="70" t="str">
        <f t="shared" si="829"/>
        <v>00</v>
      </c>
      <c r="FU96" s="70" t="str">
        <f t="shared" si="829"/>
        <v>00</v>
      </c>
      <c r="FV96" s="70" t="str">
        <f t="shared" si="829"/>
        <v>00</v>
      </c>
      <c r="FW96" s="70" t="str">
        <f t="shared" si="829"/>
        <v>00</v>
      </c>
      <c r="FX96" s="70" t="str">
        <f t="shared" si="829"/>
        <v>00</v>
      </c>
      <c r="FY96" s="70" t="str">
        <f t="shared" si="829"/>
        <v>00</v>
      </c>
      <c r="FZ96" s="70" t="str">
        <f t="shared" si="829"/>
        <v>00</v>
      </c>
      <c r="GA96" s="70" t="str">
        <f t="shared" si="829"/>
        <v>00</v>
      </c>
      <c r="GB96" s="70" t="str">
        <f t="shared" si="829"/>
        <v>00</v>
      </c>
      <c r="GC96" s="70" t="str">
        <f t="shared" si="829"/>
        <v>00</v>
      </c>
      <c r="GD96" s="70" t="str">
        <f t="shared" si="829"/>
        <v>00</v>
      </c>
      <c r="GE96" s="70" t="str">
        <f t="shared" si="829"/>
        <v>00</v>
      </c>
      <c r="GF96" s="70" t="str">
        <f t="shared" si="829"/>
        <v>00</v>
      </c>
      <c r="GG96" s="70" t="str">
        <f t="shared" si="829"/>
        <v>00</v>
      </c>
      <c r="GH96" s="70" t="str">
        <f t="shared" si="829"/>
        <v>00</v>
      </c>
      <c r="GI96" s="70" t="str">
        <f t="shared" si="829"/>
        <v>00</v>
      </c>
      <c r="GJ96" s="70" t="str">
        <f t="shared" si="829"/>
        <v>00</v>
      </c>
      <c r="GK96" s="70" t="str">
        <f t="shared" si="829"/>
        <v>00</v>
      </c>
      <c r="GL96" s="70" t="str">
        <f t="shared" si="829"/>
        <v>00</v>
      </c>
      <c r="GM96" s="70" t="str">
        <f t="shared" ref="GM96:IX100" si="830">MID($A96,3*(COLUMN(GM96)-COLUMN($A96)+COLUMN($A96)-1)+1,2)</f>
        <v>00</v>
      </c>
      <c r="GN96" s="70" t="str">
        <f t="shared" si="830"/>
        <v>00</v>
      </c>
      <c r="GO96" s="70" t="str">
        <f t="shared" si="830"/>
        <v>00</v>
      </c>
      <c r="GP96" s="70" t="str">
        <f t="shared" si="830"/>
        <v>00</v>
      </c>
      <c r="GQ96" s="70" t="str">
        <f t="shared" si="830"/>
        <v>00</v>
      </c>
      <c r="GR96" s="70" t="str">
        <f t="shared" si="830"/>
        <v>00</v>
      </c>
      <c r="GS96" s="70" t="str">
        <f t="shared" si="830"/>
        <v>00</v>
      </c>
      <c r="GT96" s="70" t="str">
        <f t="shared" si="830"/>
        <v>30</v>
      </c>
      <c r="GU96" s="70" t="str">
        <f t="shared" si="830"/>
        <v>01</v>
      </c>
      <c r="GV96" s="70" t="str">
        <f t="shared" si="830"/>
        <v>E8</v>
      </c>
      <c r="GW96" s="70" t="str">
        <f t="shared" si="830"/>
        <v>02</v>
      </c>
      <c r="GX96" s="70" t="str">
        <f t="shared" si="830"/>
        <v>13</v>
      </c>
      <c r="GY96" s="70" t="str">
        <f t="shared" si="830"/>
        <v>1C</v>
      </c>
      <c r="GZ96" s="70" t="str">
        <f t="shared" si="830"/>
        <v>00</v>
      </c>
      <c r="HA96" s="70" t="str">
        <f t="shared" si="830"/>
        <v>00</v>
      </c>
      <c r="HB96" s="70" t="str">
        <f t="shared" si="830"/>
        <v>00</v>
      </c>
      <c r="HC96" s="70" t="str">
        <f t="shared" si="830"/>
        <v>00</v>
      </c>
      <c r="HD96" s="70" t="str">
        <f t="shared" si="830"/>
        <v>00</v>
      </c>
      <c r="HE96" s="70" t="str">
        <f t="shared" si="830"/>
        <v>1A</v>
      </c>
      <c r="HF96" s="70" t="str">
        <f t="shared" si="830"/>
        <v>00</v>
      </c>
      <c r="HG96" s="70" t="str">
        <f t="shared" si="830"/>
        <v>00</v>
      </c>
      <c r="HH96" s="70" t="str">
        <f t="shared" si="830"/>
        <v>00</v>
      </c>
      <c r="HI96" s="70" t="str">
        <f t="shared" si="830"/>
        <v>00</v>
      </c>
      <c r="HJ96" s="70" t="str">
        <f t="shared" si="830"/>
        <v>00</v>
      </c>
      <c r="HK96" s="70" t="str">
        <f t="shared" si="830"/>
        <v>00</v>
      </c>
      <c r="HL96" s="70" t="str">
        <f t="shared" si="830"/>
        <v>00</v>
      </c>
      <c r="HM96" s="70" t="str">
        <f t="shared" si="830"/>
        <v>00</v>
      </c>
      <c r="HN96" s="70" t="str">
        <f t="shared" si="830"/>
        <v>00</v>
      </c>
      <c r="HO96" s="70" t="str">
        <f t="shared" si="830"/>
        <v>00</v>
      </c>
      <c r="HP96" s="70" t="str">
        <f t="shared" si="830"/>
        <v>00</v>
      </c>
      <c r="HQ96" s="70" t="str">
        <f t="shared" si="830"/>
        <v>00</v>
      </c>
      <c r="HR96" s="70" t="str">
        <f t="shared" si="830"/>
        <v>00</v>
      </c>
      <c r="HS96" s="70" t="str">
        <f t="shared" si="830"/>
        <v>00</v>
      </c>
      <c r="HT96" s="70" t="str">
        <f t="shared" si="830"/>
        <v>00</v>
      </c>
      <c r="HU96" s="70" t="str">
        <f t="shared" si="830"/>
        <v>00</v>
      </c>
      <c r="HV96" s="70" t="str">
        <f t="shared" si="830"/>
        <v>00</v>
      </c>
      <c r="HW96" s="70" t="str">
        <f t="shared" si="830"/>
        <v>00</v>
      </c>
      <c r="HX96" s="70" t="str">
        <f t="shared" si="830"/>
        <v>00</v>
      </c>
      <c r="HY96" s="70" t="str">
        <f t="shared" si="830"/>
        <v>00</v>
      </c>
      <c r="HZ96" s="70" t="str">
        <f t="shared" si="830"/>
        <v>06</v>
      </c>
      <c r="IA96" s="70" t="str">
        <f t="shared" si="830"/>
        <v>00</v>
      </c>
      <c r="IB96" s="70" t="str">
        <f t="shared" si="830"/>
        <v>03</v>
      </c>
      <c r="IC96" s="70" t="str">
        <f t="shared" si="830"/>
        <v>00</v>
      </c>
      <c r="ID96" s="70" t="str">
        <f t="shared" si="830"/>
        <v>00</v>
      </c>
      <c r="IE96" s="70" t="str">
        <f t="shared" si="830"/>
        <v>00</v>
      </c>
      <c r="IF96" s="70" t="str">
        <f t="shared" si="830"/>
        <v>00</v>
      </c>
      <c r="IG96" s="70" t="str">
        <f t="shared" si="830"/>
        <v>00</v>
      </c>
      <c r="IH96" s="70" t="str">
        <f t="shared" si="830"/>
        <v>00</v>
      </c>
      <c r="II96" s="70" t="str">
        <f t="shared" si="830"/>
        <v>00</v>
      </c>
      <c r="IJ96" s="70" t="str">
        <f t="shared" si="830"/>
        <v>09</v>
      </c>
      <c r="IK96" s="70" t="str">
        <f t="shared" si="830"/>
        <v>00</v>
      </c>
      <c r="IL96" s="70" t="str">
        <f t="shared" si="830"/>
        <v>00</v>
      </c>
      <c r="IM96" s="70" t="str">
        <f t="shared" si="830"/>
        <v>00</v>
      </c>
      <c r="IN96" s="70" t="str">
        <f t="shared" si="830"/>
        <v>00</v>
      </c>
      <c r="IO96" s="70" t="str">
        <f t="shared" si="830"/>
        <v>00</v>
      </c>
      <c r="IP96" s="70" t="str">
        <f t="shared" si="830"/>
        <v>00</v>
      </c>
      <c r="IQ96" s="70" t="str">
        <f t="shared" si="830"/>
        <v>00</v>
      </c>
      <c r="IR96" s="70" t="str">
        <f t="shared" si="830"/>
        <v>00</v>
      </c>
      <c r="IS96" s="70" t="str">
        <f t="shared" si="830"/>
        <v>00</v>
      </c>
      <c r="IT96" s="70" t="str">
        <f t="shared" si="830"/>
        <v>00</v>
      </c>
      <c r="IU96" s="70" t="str">
        <f t="shared" si="830"/>
        <v>00</v>
      </c>
      <c r="IV96" s="70" t="str">
        <f t="shared" si="830"/>
        <v>00</v>
      </c>
      <c r="IW96" s="70" t="str">
        <f t="shared" si="830"/>
        <v>00</v>
      </c>
      <c r="IX96" s="70" t="str">
        <f t="shared" si="830"/>
        <v>00</v>
      </c>
      <c r="IY96" s="70" t="str">
        <f t="shared" ref="IY96:LJ100" si="831">MID($A96,3*(COLUMN(IY96)-COLUMN($A96)+COLUMN($A96)-1)+1,2)</f>
        <v>00</v>
      </c>
      <c r="IZ96" s="70" t="str">
        <f t="shared" si="831"/>
        <v>00</v>
      </c>
      <c r="JA96" s="70" t="str">
        <f t="shared" si="831"/>
        <v>00</v>
      </c>
      <c r="JB96" s="70" t="str">
        <f t="shared" si="831"/>
        <v>00</v>
      </c>
      <c r="JC96" s="70" t="str">
        <f t="shared" si="831"/>
        <v>00</v>
      </c>
      <c r="JD96" s="70" t="str">
        <f t="shared" si="831"/>
        <v>00</v>
      </c>
      <c r="JE96" s="70" t="str">
        <f t="shared" si="831"/>
        <v>00</v>
      </c>
      <c r="JF96" s="70" t="str">
        <f t="shared" si="831"/>
        <v>00</v>
      </c>
      <c r="JG96" s="70" t="str">
        <f t="shared" si="831"/>
        <v>00</v>
      </c>
      <c r="JH96" s="70" t="str">
        <f t="shared" si="831"/>
        <v>00</v>
      </c>
      <c r="JI96" s="70" t="str">
        <f t="shared" si="831"/>
        <v>00</v>
      </c>
      <c r="JJ96" s="70" t="str">
        <f t="shared" si="831"/>
        <v>00</v>
      </c>
      <c r="JK96" s="70" t="str">
        <f t="shared" si="831"/>
        <v>00</v>
      </c>
      <c r="JL96" s="70" t="str">
        <f t="shared" si="831"/>
        <v>00</v>
      </c>
      <c r="JM96" s="70" t="str">
        <f t="shared" si="831"/>
        <v>00</v>
      </c>
      <c r="JN96" s="70" t="str">
        <f t="shared" si="831"/>
        <v>00</v>
      </c>
      <c r="JO96" s="70" t="str">
        <f t="shared" si="831"/>
        <v>00</v>
      </c>
      <c r="JP96" s="70" t="str">
        <f t="shared" si="831"/>
        <v>00</v>
      </c>
      <c r="JQ96" s="70" t="str">
        <f t="shared" si="831"/>
        <v>00</v>
      </c>
      <c r="JR96" s="70" t="str">
        <f t="shared" si="831"/>
        <v>00</v>
      </c>
      <c r="JS96" s="70" t="str">
        <f t="shared" si="831"/>
        <v>00</v>
      </c>
      <c r="JT96" s="70" t="str">
        <f t="shared" si="831"/>
        <v>00</v>
      </c>
      <c r="JU96" s="70" t="str">
        <f t="shared" si="831"/>
        <v>00</v>
      </c>
      <c r="JV96" s="70" t="str">
        <f t="shared" si="831"/>
        <v>00</v>
      </c>
      <c r="JW96" s="70" t="str">
        <f t="shared" si="831"/>
        <v>00</v>
      </c>
      <c r="JX96" s="70" t="str">
        <f t="shared" si="831"/>
        <v>00</v>
      </c>
      <c r="JY96" s="70" t="str">
        <f t="shared" si="831"/>
        <v>00</v>
      </c>
      <c r="JZ96" s="70" t="str">
        <f t="shared" si="831"/>
        <v>00</v>
      </c>
      <c r="KA96" s="70" t="str">
        <f t="shared" si="831"/>
        <v>00</v>
      </c>
      <c r="KB96" s="70" t="str">
        <f t="shared" si="831"/>
        <v>00</v>
      </c>
      <c r="KC96" s="70" t="str">
        <f t="shared" si="831"/>
        <v>00</v>
      </c>
      <c r="KD96" s="70" t="str">
        <f t="shared" si="831"/>
        <v>00</v>
      </c>
      <c r="KE96" s="70" t="str">
        <f t="shared" si="831"/>
        <v>00</v>
      </c>
      <c r="KF96" s="70" t="str">
        <f t="shared" si="831"/>
        <v>00</v>
      </c>
      <c r="KG96" s="70" t="str">
        <f t="shared" si="831"/>
        <v>00</v>
      </c>
      <c r="KH96" s="70" t="str">
        <f t="shared" si="831"/>
        <v>00</v>
      </c>
      <c r="KI96" s="70" t="str">
        <f t="shared" si="831"/>
        <v>00</v>
      </c>
      <c r="KJ96" s="70" t="str">
        <f t="shared" si="831"/>
        <v>00</v>
      </c>
      <c r="KK96" s="70" t="str">
        <f t="shared" si="831"/>
        <v>00</v>
      </c>
      <c r="KL96" s="70" t="str">
        <f t="shared" si="831"/>
        <v>00</v>
      </c>
      <c r="KM96" s="70" t="str">
        <f t="shared" si="831"/>
        <v>00</v>
      </c>
      <c r="KN96" s="70" t="str">
        <f t="shared" si="831"/>
        <v>06</v>
      </c>
      <c r="KO96" s="70" t="str">
        <f t="shared" si="831"/>
        <v>05</v>
      </c>
      <c r="KP96" s="70" t="str">
        <f t="shared" si="831"/>
        <v>09</v>
      </c>
      <c r="KQ96" s="70" t="str">
        <f t="shared" si="831"/>
        <v>08</v>
      </c>
      <c r="KR96" s="70" t="str">
        <f t="shared" si="831"/>
        <v>0A</v>
      </c>
      <c r="KS96" s="70" t="str">
        <f t="shared" si="831"/>
        <v>02</v>
      </c>
      <c r="KT96" s="70" t="str">
        <f t="shared" si="831"/>
        <v>01</v>
      </c>
      <c r="KU96" s="70" t="str">
        <f t="shared" si="831"/>
        <v>06</v>
      </c>
      <c r="KV96" s="70" t="str">
        <f t="shared" si="831"/>
        <v>05</v>
      </c>
      <c r="KW96" s="70" t="str">
        <f t="shared" si="831"/>
        <v>0F</v>
      </c>
      <c r="KX96" s="70" t="str">
        <f t="shared" si="831"/>
        <v>08</v>
      </c>
      <c r="KY96" s="70" t="str">
        <f t="shared" si="831"/>
        <v>00</v>
      </c>
      <c r="KZ96" s="70" t="str">
        <f t="shared" si="831"/>
        <v>00</v>
      </c>
      <c r="LA96" s="70" t="str">
        <f t="shared" si="831"/>
        <v>00</v>
      </c>
      <c r="LB96" s="70" t="str">
        <f t="shared" si="831"/>
        <v>00</v>
      </c>
      <c r="LC96" s="70" t="str">
        <f t="shared" si="831"/>
        <v>00</v>
      </c>
      <c r="LD96" s="70" t="str">
        <f t="shared" si="831"/>
        <v>00</v>
      </c>
      <c r="LE96" s="70" t="str">
        <f t="shared" si="831"/>
        <v>00</v>
      </c>
      <c r="LF96" s="70" t="str">
        <f t="shared" si="831"/>
        <v>00</v>
      </c>
      <c r="LG96" s="70" t="str">
        <f t="shared" si="831"/>
        <v>00</v>
      </c>
      <c r="LH96" s="70" t="str">
        <f t="shared" si="831"/>
        <v>00</v>
      </c>
      <c r="LI96" s="70" t="str">
        <f t="shared" si="831"/>
        <v>00</v>
      </c>
      <c r="LJ96" s="70" t="str">
        <f t="shared" si="831"/>
        <v>00</v>
      </c>
      <c r="LK96" s="70" t="str">
        <f t="shared" ref="LK96:NV100" si="832">MID($A96,3*(COLUMN(LK96)-COLUMN($A96)+COLUMN($A96)-1)+1,2)</f>
        <v>00</v>
      </c>
      <c r="LL96" s="70" t="str">
        <f t="shared" si="832"/>
        <v>00</v>
      </c>
      <c r="LM96" s="70" t="str">
        <f t="shared" si="832"/>
        <v>00</v>
      </c>
      <c r="LN96" s="70" t="str">
        <f t="shared" si="832"/>
        <v>00</v>
      </c>
      <c r="LO96" s="70" t="str">
        <f t="shared" si="832"/>
        <v>00</v>
      </c>
      <c r="LP96" s="70" t="str">
        <f t="shared" si="832"/>
        <v>00</v>
      </c>
      <c r="LQ96" s="70" t="str">
        <f t="shared" si="832"/>
        <v>00</v>
      </c>
      <c r="LR96" s="70" t="str">
        <f t="shared" si="832"/>
        <v>00</v>
      </c>
      <c r="LS96" s="70" t="str">
        <f t="shared" si="832"/>
        <v>00</v>
      </c>
      <c r="LT96" s="70" t="str">
        <f t="shared" si="832"/>
        <v>00</v>
      </c>
      <c r="LU96" s="70" t="str">
        <f t="shared" si="832"/>
        <v>00</v>
      </c>
      <c r="LV96" s="70" t="str">
        <f t="shared" si="832"/>
        <v>00</v>
      </c>
      <c r="LW96" s="70" t="str">
        <f t="shared" si="832"/>
        <v>00</v>
      </c>
      <c r="LX96" s="70" t="str">
        <f t="shared" si="832"/>
        <v>00</v>
      </c>
      <c r="LY96" s="70" t="str">
        <f t="shared" si="832"/>
        <v>00</v>
      </c>
      <c r="LZ96" s="70" t="str">
        <f t="shared" si="832"/>
        <v>00</v>
      </c>
      <c r="MA96" s="70" t="str">
        <f t="shared" si="832"/>
        <v>06</v>
      </c>
      <c r="MB96" s="70" t="str">
        <f t="shared" si="832"/>
        <v>05</v>
      </c>
      <c r="MC96" s="70" t="str">
        <f t="shared" si="832"/>
        <v>09</v>
      </c>
      <c r="MD96" s="70" t="str">
        <f t="shared" si="832"/>
        <v>08</v>
      </c>
      <c r="ME96" s="70" t="str">
        <f t="shared" si="832"/>
        <v>0A</v>
      </c>
      <c r="MF96" s="70" t="str">
        <f t="shared" si="832"/>
        <v>02</v>
      </c>
      <c r="MG96" s="70" t="str">
        <f t="shared" si="832"/>
        <v>01</v>
      </c>
      <c r="MH96" s="70" t="str">
        <f t="shared" si="832"/>
        <v>06</v>
      </c>
      <c r="MI96" s="70" t="str">
        <f t="shared" si="832"/>
        <v>05</v>
      </c>
      <c r="MJ96" s="70" t="str">
        <f t="shared" si="832"/>
        <v>0F</v>
      </c>
      <c r="MK96" s="70" t="str">
        <f t="shared" si="832"/>
        <v>08</v>
      </c>
      <c r="ML96" s="70" t="str">
        <f t="shared" si="832"/>
        <v>00</v>
      </c>
      <c r="MM96" s="70" t="str">
        <f t="shared" si="832"/>
        <v>00</v>
      </c>
      <c r="MN96" s="70" t="str">
        <f t="shared" si="832"/>
        <v>00</v>
      </c>
      <c r="MO96" s="70" t="str">
        <f t="shared" si="832"/>
        <v>00</v>
      </c>
      <c r="MP96" s="70" t="str">
        <f t="shared" si="832"/>
        <v>00</v>
      </c>
      <c r="MQ96" s="70" t="str">
        <f t="shared" si="832"/>
        <v>00</v>
      </c>
      <c r="MR96" s="70" t="str">
        <f t="shared" si="832"/>
        <v>00</v>
      </c>
      <c r="MS96" s="70" t="str">
        <f t="shared" si="832"/>
        <v>00</v>
      </c>
      <c r="MT96" s="70" t="str">
        <f t="shared" si="832"/>
        <v>00</v>
      </c>
      <c r="MU96" s="70" t="str">
        <f t="shared" si="832"/>
        <v>00</v>
      </c>
      <c r="MV96" s="70" t="str">
        <f t="shared" si="832"/>
        <v>00</v>
      </c>
      <c r="MW96" s="70" t="str">
        <f t="shared" si="832"/>
        <v>00</v>
      </c>
      <c r="MX96" s="70" t="str">
        <f t="shared" si="832"/>
        <v>00</v>
      </c>
      <c r="MY96" s="70" t="str">
        <f t="shared" si="832"/>
        <v>00</v>
      </c>
      <c r="MZ96" s="70" t="str">
        <f t="shared" si="832"/>
        <v>00</v>
      </c>
      <c r="NA96" s="70" t="str">
        <f t="shared" si="832"/>
        <v>00</v>
      </c>
      <c r="NB96" s="70" t="str">
        <f t="shared" si="832"/>
        <v>00</v>
      </c>
      <c r="NC96" s="70" t="str">
        <f t="shared" si="832"/>
        <v>00</v>
      </c>
      <c r="ND96" s="70" t="str">
        <f t="shared" si="832"/>
        <v>00</v>
      </c>
      <c r="NE96" s="70" t="str">
        <f t="shared" si="832"/>
        <v>00</v>
      </c>
      <c r="NF96" s="70" t="str">
        <f t="shared" si="832"/>
        <v>00</v>
      </c>
      <c r="NG96" s="70" t="str">
        <f t="shared" si="832"/>
        <v>00</v>
      </c>
      <c r="NH96" s="70" t="str">
        <f t="shared" si="832"/>
        <v>00</v>
      </c>
      <c r="NI96" s="70" t="str">
        <f t="shared" si="832"/>
        <v>00</v>
      </c>
      <c r="NJ96" s="70" t="str">
        <f t="shared" si="832"/>
        <v>00</v>
      </c>
      <c r="NK96" s="70" t="str">
        <f t="shared" si="832"/>
        <v>00</v>
      </c>
      <c r="NL96" s="70" t="str">
        <f t="shared" si="832"/>
        <v>00</v>
      </c>
      <c r="NM96" s="70" t="str">
        <f t="shared" si="832"/>
        <v>00</v>
      </c>
      <c r="NN96" s="70" t="str">
        <f t="shared" si="832"/>
        <v>00</v>
      </c>
      <c r="NO96" s="70" t="str">
        <f t="shared" si="832"/>
        <v>00</v>
      </c>
      <c r="NP96" s="70" t="str">
        <f t="shared" si="832"/>
        <v>00</v>
      </c>
      <c r="NQ96" s="70" t="str">
        <f t="shared" si="832"/>
        <v>00</v>
      </c>
      <c r="NR96" s="70" t="str">
        <f t="shared" si="832"/>
        <v>00</v>
      </c>
      <c r="NS96" s="70" t="str">
        <f t="shared" si="832"/>
        <v>00</v>
      </c>
      <c r="NT96" s="70" t="str">
        <f t="shared" si="832"/>
        <v>00</v>
      </c>
      <c r="NU96" s="70" t="str">
        <f t="shared" si="832"/>
        <v>00</v>
      </c>
      <c r="NV96" s="70" t="str">
        <f t="shared" si="832"/>
        <v>00</v>
      </c>
      <c r="NW96" s="70" t="str">
        <f t="shared" ref="NW96:QH100" si="833">MID($A96,3*(COLUMN(NW96)-COLUMN($A96)+COLUMN($A96)-1)+1,2)</f>
        <v>00</v>
      </c>
      <c r="NX96" s="70" t="str">
        <f t="shared" si="833"/>
        <v>00</v>
      </c>
      <c r="NY96" s="70" t="str">
        <f t="shared" si="833"/>
        <v>00</v>
      </c>
      <c r="NZ96" s="70" t="str">
        <f t="shared" si="833"/>
        <v>00</v>
      </c>
      <c r="OA96" s="70" t="str">
        <f t="shared" si="833"/>
        <v>00</v>
      </c>
      <c r="OB96" s="70" t="str">
        <f t="shared" si="833"/>
        <v>00</v>
      </c>
      <c r="OC96" s="70" t="str">
        <f t="shared" si="833"/>
        <v>00</v>
      </c>
      <c r="OD96" s="70" t="str">
        <f t="shared" si="833"/>
        <v>00</v>
      </c>
      <c r="OE96" s="70" t="str">
        <f t="shared" si="833"/>
        <v>00</v>
      </c>
      <c r="OF96" s="70" t="str">
        <f t="shared" si="833"/>
        <v>00</v>
      </c>
      <c r="OG96" s="70" t="str">
        <f t="shared" si="833"/>
        <v>00</v>
      </c>
      <c r="OH96" s="70" t="str">
        <f t="shared" si="833"/>
        <v>00</v>
      </c>
      <c r="OI96" s="70" t="str">
        <f t="shared" si="833"/>
        <v>00</v>
      </c>
      <c r="OJ96" s="70" t="str">
        <f t="shared" si="833"/>
        <v>00</v>
      </c>
      <c r="OK96" s="70" t="str">
        <f t="shared" si="833"/>
        <v>00</v>
      </c>
      <c r="OL96" s="70" t="str">
        <f t="shared" si="833"/>
        <v>00</v>
      </c>
      <c r="OM96" s="70" t="str">
        <f t="shared" si="833"/>
        <v>00</v>
      </c>
      <c r="ON96" s="70" t="str">
        <f t="shared" si="833"/>
        <v>00</v>
      </c>
      <c r="OO96" s="70" t="str">
        <f t="shared" si="833"/>
        <v>00</v>
      </c>
      <c r="OP96" s="70" t="str">
        <f t="shared" si="833"/>
        <v>00</v>
      </c>
      <c r="OQ96" s="70" t="str">
        <f t="shared" si="833"/>
        <v>00</v>
      </c>
      <c r="OR96" s="70" t="str">
        <f t="shared" si="833"/>
        <v>00</v>
      </c>
      <c r="OS96" s="70" t="str">
        <f t="shared" si="833"/>
        <v>00</v>
      </c>
      <c r="OT96" s="70" t="str">
        <f t="shared" si="833"/>
        <v>00</v>
      </c>
      <c r="OU96" s="70" t="str">
        <f t="shared" si="833"/>
        <v>00</v>
      </c>
      <c r="OV96" s="70" t="str">
        <f t="shared" si="833"/>
        <v>00</v>
      </c>
      <c r="OW96" s="70" t="str">
        <f t="shared" si="833"/>
        <v>00</v>
      </c>
      <c r="OX96" s="70" t="str">
        <f t="shared" si="833"/>
        <v>00</v>
      </c>
      <c r="OY96" s="70" t="str">
        <f t="shared" si="833"/>
        <v>00</v>
      </c>
      <c r="OZ96" s="70" t="str">
        <f t="shared" si="833"/>
        <v>00</v>
      </c>
      <c r="PA96" s="70" t="str">
        <f t="shared" si="833"/>
        <v>00</v>
      </c>
      <c r="PB96" s="70" t="str">
        <f t="shared" si="833"/>
        <v>00</v>
      </c>
      <c r="PC96" s="70" t="str">
        <f t="shared" si="833"/>
        <v>00</v>
      </c>
      <c r="PD96" s="70" t="str">
        <f t="shared" si="833"/>
        <v>00</v>
      </c>
      <c r="PE96" s="70" t="str">
        <f t="shared" si="833"/>
        <v>00</v>
      </c>
      <c r="PF96" s="70" t="str">
        <f t="shared" si="833"/>
        <v>00</v>
      </c>
      <c r="PG96" s="70" t="str">
        <f t="shared" si="833"/>
        <v>00</v>
      </c>
      <c r="PH96" s="70" t="str">
        <f t="shared" si="833"/>
        <v>00</v>
      </c>
      <c r="PI96" s="70" t="str">
        <f t="shared" si="833"/>
        <v>00</v>
      </c>
      <c r="PJ96" s="70" t="str">
        <f t="shared" si="833"/>
        <v>00</v>
      </c>
      <c r="PK96" s="70" t="str">
        <f t="shared" si="833"/>
        <v>00</v>
      </c>
      <c r="PL96" s="70" t="str">
        <f t="shared" si="833"/>
        <v>00</v>
      </c>
      <c r="PM96" s="70" t="str">
        <f t="shared" si="833"/>
        <v>00</v>
      </c>
      <c r="PN96" s="70" t="str">
        <f t="shared" si="833"/>
        <v>00</v>
      </c>
      <c r="PO96" s="70" t="str">
        <f t="shared" si="833"/>
        <v>00</v>
      </c>
      <c r="PP96" s="70" t="str">
        <f t="shared" si="833"/>
        <v>00</v>
      </c>
      <c r="PQ96" s="70" t="str">
        <f t="shared" si="833"/>
        <v>00</v>
      </c>
      <c r="PR96" s="70" t="str">
        <f t="shared" si="833"/>
        <v>00</v>
      </c>
      <c r="PS96" s="70" t="str">
        <f t="shared" si="833"/>
        <v>00</v>
      </c>
      <c r="PT96" s="70" t="str">
        <f t="shared" si="833"/>
        <v>00</v>
      </c>
      <c r="PU96" s="70" t="str">
        <f t="shared" si="833"/>
        <v>00</v>
      </c>
      <c r="PV96" s="70" t="str">
        <f t="shared" si="833"/>
        <v>00</v>
      </c>
      <c r="PW96" s="70" t="str">
        <f t="shared" si="833"/>
        <v>00</v>
      </c>
      <c r="PX96" s="70" t="str">
        <f t="shared" si="833"/>
        <v>00</v>
      </c>
      <c r="PY96" s="70" t="str">
        <f t="shared" si="833"/>
        <v>00</v>
      </c>
      <c r="PZ96" s="70" t="str">
        <f t="shared" si="833"/>
        <v>00</v>
      </c>
      <c r="QA96" s="70" t="str">
        <f t="shared" si="833"/>
        <v>00</v>
      </c>
      <c r="QB96" s="70" t="str">
        <f t="shared" si="833"/>
        <v>00</v>
      </c>
      <c r="QC96" s="70" t="str">
        <f t="shared" si="833"/>
        <v>00</v>
      </c>
      <c r="QD96" s="70" t="str">
        <f t="shared" si="833"/>
        <v>00</v>
      </c>
      <c r="QE96" s="70" t="str">
        <f t="shared" si="833"/>
        <v>00</v>
      </c>
      <c r="QF96" s="70" t="str">
        <f t="shared" si="833"/>
        <v>00</v>
      </c>
      <c r="QG96" s="70" t="str">
        <f t="shared" si="833"/>
        <v>00</v>
      </c>
      <c r="QH96" s="70" t="str">
        <f t="shared" si="833"/>
        <v>00</v>
      </c>
      <c r="QI96" s="70" t="str">
        <f t="shared" ref="QI96:SF100" si="834">MID($A96,3*(COLUMN(QI96)-COLUMN($A96)+COLUMN($A96)-1)+1,2)</f>
        <v>00</v>
      </c>
      <c r="QJ96" s="70" t="str">
        <f t="shared" si="834"/>
        <v>00</v>
      </c>
      <c r="QK96" s="70" t="str">
        <f t="shared" si="834"/>
        <v>00</v>
      </c>
      <c r="QL96" s="70" t="str">
        <f t="shared" si="834"/>
        <v>00</v>
      </c>
      <c r="QM96" s="70" t="str">
        <f t="shared" si="834"/>
        <v>00</v>
      </c>
      <c r="QN96" s="70" t="str">
        <f t="shared" si="834"/>
        <v>0C</v>
      </c>
      <c r="QO96" s="70" t="str">
        <f t="shared" si="834"/>
        <v>00</v>
      </c>
      <c r="QP96" s="70" t="str">
        <f t="shared" si="834"/>
        <v>00</v>
      </c>
      <c r="QQ96" s="70" t="str">
        <f t="shared" si="834"/>
        <v>00</v>
      </c>
      <c r="QR96" s="70" t="str">
        <f t="shared" si="834"/>
        <v>00</v>
      </c>
      <c r="QS96" s="70" t="str">
        <f t="shared" si="834"/>
        <v>00</v>
      </c>
      <c r="QT96" s="70" t="str">
        <f t="shared" si="834"/>
        <v>00</v>
      </c>
      <c r="QU96" s="70" t="str">
        <f t="shared" si="834"/>
        <v>00</v>
      </c>
      <c r="QV96" s="70" t="str">
        <f t="shared" si="834"/>
        <v>00</v>
      </c>
      <c r="QW96" s="70" t="str">
        <f t="shared" si="834"/>
        <v>00</v>
      </c>
      <c r="QX96" s="70" t="str">
        <f t="shared" si="834"/>
        <v>00</v>
      </c>
      <c r="QY96" s="70" t="str">
        <f t="shared" si="834"/>
        <v>00</v>
      </c>
      <c r="QZ96" s="70" t="str">
        <f t="shared" si="834"/>
        <v>00</v>
      </c>
      <c r="RA96" s="70" t="str">
        <f t="shared" si="834"/>
        <v>00</v>
      </c>
      <c r="RB96" s="70" t="str">
        <f t="shared" si="834"/>
        <v>00</v>
      </c>
      <c r="RC96" s="70" t="str">
        <f t="shared" si="834"/>
        <v>00</v>
      </c>
      <c r="RD96" s="70" t="str">
        <f t="shared" si="834"/>
        <v>00</v>
      </c>
      <c r="RE96" s="70" t="str">
        <f t="shared" si="834"/>
        <v>00</v>
      </c>
      <c r="RF96" s="70" t="str">
        <f t="shared" si="834"/>
        <v>00</v>
      </c>
      <c r="RG96" s="70" t="str">
        <f t="shared" si="834"/>
        <v>00</v>
      </c>
      <c r="RH96" s="70" t="str">
        <f t="shared" si="834"/>
        <v>00</v>
      </c>
      <c r="RI96" s="70" t="str">
        <f t="shared" si="834"/>
        <v>00</v>
      </c>
      <c r="RJ96" s="70" t="str">
        <f t="shared" si="834"/>
        <v>00</v>
      </c>
      <c r="RK96" s="70" t="str">
        <f t="shared" si="834"/>
        <v>00</v>
      </c>
      <c r="RL96" s="70" t="str">
        <f t="shared" si="834"/>
        <v>00</v>
      </c>
      <c r="RM96" s="70" t="str">
        <f t="shared" si="834"/>
        <v>00</v>
      </c>
      <c r="RN96" s="70" t="str">
        <f t="shared" si="834"/>
        <v>00</v>
      </c>
      <c r="RO96" s="70" t="str">
        <f t="shared" si="834"/>
        <v>00</v>
      </c>
      <c r="RP96" s="70" t="str">
        <f t="shared" si="834"/>
        <v>00</v>
      </c>
      <c r="RQ96" s="70" t="str">
        <f t="shared" si="834"/>
        <v>00</v>
      </c>
      <c r="RR96" s="70" t="str">
        <f t="shared" si="834"/>
        <v>00</v>
      </c>
      <c r="RS96" s="70" t="str">
        <f t="shared" si="834"/>
        <v>00</v>
      </c>
      <c r="RT96" s="70" t="str">
        <f t="shared" si="834"/>
        <v>00</v>
      </c>
      <c r="RU96" s="70" t="str">
        <f t="shared" si="834"/>
        <v>00</v>
      </c>
      <c r="RV96" s="70" t="str">
        <f t="shared" si="834"/>
        <v>00</v>
      </c>
      <c r="RW96" s="70" t="str">
        <f t="shared" si="834"/>
        <v>00</v>
      </c>
      <c r="RX96" s="70" t="str">
        <f t="shared" si="834"/>
        <v>00</v>
      </c>
      <c r="RY96" s="70" t="str">
        <f t="shared" si="834"/>
        <v>00</v>
      </c>
      <c r="RZ96" s="70" t="str">
        <f t="shared" si="834"/>
        <v>00</v>
      </c>
      <c r="SA96" s="70" t="str">
        <f t="shared" si="834"/>
        <v>00</v>
      </c>
      <c r="SB96" s="70" t="str">
        <f t="shared" si="834"/>
        <v>00</v>
      </c>
      <c r="SC96" s="70" t="str">
        <f t="shared" si="834"/>
        <v>00</v>
      </c>
      <c r="SD96" s="70" t="str">
        <f t="shared" si="834"/>
        <v>00</v>
      </c>
      <c r="SE96" s="70" t="str">
        <f t="shared" si="834"/>
        <v>00</v>
      </c>
      <c r="SF96" s="70" t="str">
        <f t="shared" si="834"/>
        <v>00</v>
      </c>
    </row>
    <row r="97" spans="1:500" s="95" customFormat="1" ht="10.5" x14ac:dyDescent="0.25">
      <c r="A97" s="94">
        <f>A93+1</f>
        <v>24</v>
      </c>
      <c r="B97" s="142" t="str">
        <f>A95&amp;B95&amp;C95&amp;D95&amp;E95&amp;F95&amp;G95&amp;H95&amp;I95&amp;J95&amp;K95&amp;L95</f>
        <v>Dolly §§§§§§</v>
      </c>
      <c r="C97" s="94"/>
      <c r="D97" s="94"/>
      <c r="E97" s="94"/>
      <c r="F97" s="94"/>
      <c r="G97" s="94"/>
      <c r="H97" s="94"/>
      <c r="I97" s="94"/>
      <c r="J97" s="94"/>
      <c r="K97" s="94"/>
      <c r="L97" s="94"/>
      <c r="M97" s="94"/>
      <c r="N97" s="94"/>
      <c r="O97" s="94"/>
      <c r="P97" s="94"/>
      <c r="Q97" s="94"/>
      <c r="R97" s="94"/>
      <c r="S97" s="94"/>
      <c r="T97" s="94"/>
      <c r="U97" s="94"/>
      <c r="V97" s="94"/>
      <c r="W97" s="94"/>
      <c r="X97" s="94" t="str">
        <f ca="1">X93</f>
        <v>Gender</v>
      </c>
      <c r="Y97" s="94"/>
      <c r="Z97" s="94" t="str">
        <f ca="1">Z93</f>
        <v>Race</v>
      </c>
      <c r="AA97" s="94"/>
      <c r="AB97" s="94" t="str">
        <f ca="1">AB93</f>
        <v>Class</v>
      </c>
      <c r="AC97" s="94"/>
      <c r="AD97" s="94"/>
      <c r="AE97" s="94"/>
      <c r="AF97" s="94"/>
      <c r="AG97" s="94"/>
      <c r="AH97" s="94"/>
      <c r="AI97" s="94"/>
      <c r="AJ97" s="94"/>
      <c r="AK97" s="94"/>
      <c r="AL97" s="94" t="str">
        <f ca="1">AL93</f>
        <v>LVL (low)</v>
      </c>
      <c r="AO97" s="94" t="str">
        <f ca="1">AO93</f>
        <v>XP upper (high)</v>
      </c>
      <c r="AP97" s="94" t="str">
        <f t="shared" ref="AP97:CF97" ca="1" si="835">AP93</f>
        <v>XP upper (low)</v>
      </c>
      <c r="AQ97" s="94" t="str">
        <f t="shared" ca="1" si="835"/>
        <v>XP lower (high)</v>
      </c>
      <c r="AR97" s="94" t="str">
        <f t="shared" ca="1" si="835"/>
        <v>XP lower (low)</v>
      </c>
      <c r="AS97" s="94" t="str">
        <f t="shared" ca="1" si="835"/>
        <v>$ upper (high)</v>
      </c>
      <c r="AT97" s="94" t="str">
        <f t="shared" ca="1" si="835"/>
        <v>$ upper (low)</v>
      </c>
      <c r="AU97" s="94" t="str">
        <f t="shared" ca="1" si="835"/>
        <v>$ lower (high)</v>
      </c>
      <c r="AV97" s="94" t="str">
        <f t="shared" ca="1" si="835"/>
        <v>$ lower (low)</v>
      </c>
      <c r="AX97" s="95" t="str">
        <f t="shared" ca="1" si="835"/>
        <v>STR(max)</v>
      </c>
      <c r="AZ97" s="95" t="str">
        <f t="shared" ca="1" si="835"/>
        <v>INT(max)</v>
      </c>
      <c r="BB97" s="95" t="str">
        <f t="shared" ca="1" si="835"/>
        <v>STA(max)</v>
      </c>
      <c r="BD97" s="95" t="str">
        <f t="shared" ca="1" si="835"/>
        <v>DEX(max)</v>
      </c>
      <c r="BF97" s="95" t="str">
        <f t="shared" ca="1" si="835"/>
        <v>WIS(max)</v>
      </c>
      <c r="BH97" s="95" t="str">
        <f t="shared" ca="1" si="835"/>
        <v>SKL(max)</v>
      </c>
      <c r="BJ97" s="95" t="str">
        <f t="shared" ca="1" si="835"/>
        <v>CHA(max)</v>
      </c>
      <c r="BL97" s="95" t="str">
        <f t="shared" ca="1" si="835"/>
        <v>STR(now)</v>
      </c>
      <c r="BN97" s="95" t="str">
        <f t="shared" ca="1" si="835"/>
        <v>IN(now)</v>
      </c>
      <c r="BP97" s="95" t="str">
        <f t="shared" ca="1" si="835"/>
        <v>STA(now)</v>
      </c>
      <c r="BR97" s="95" t="str">
        <f t="shared" ca="1" si="835"/>
        <v>DX(now)</v>
      </c>
      <c r="BT97" s="95" t="str">
        <f t="shared" ca="1" si="835"/>
        <v>WS(now)</v>
      </c>
      <c r="BV97" s="95" t="str">
        <f t="shared" ca="1" si="835"/>
        <v>SK(now)</v>
      </c>
      <c r="BX97" s="95" t="str">
        <f t="shared" ca="1" si="835"/>
        <v>CH(now)</v>
      </c>
      <c r="BZ97" s="95" t="str">
        <f t="shared" ca="1" si="835"/>
        <v>HP(max)</v>
      </c>
      <c r="CB97" s="95" t="str">
        <f t="shared" ca="1" si="835"/>
        <v>HP(now)</v>
      </c>
      <c r="CD97" s="95" t="str">
        <f t="shared" ca="1" si="835"/>
        <v>MP(max)</v>
      </c>
      <c r="CF97" s="95" t="str">
        <f t="shared" ca="1" si="835"/>
        <v>MP(now)</v>
      </c>
      <c r="CH97" s="94"/>
      <c r="CI97" s="94"/>
      <c r="CJ97" s="94"/>
      <c r="CK97" s="94"/>
      <c r="CL97" s="94"/>
      <c r="CM97" s="94"/>
      <c r="CN97" s="94"/>
      <c r="CO97" s="94"/>
      <c r="CP97" s="94"/>
      <c r="CQ97" s="94"/>
      <c r="CR97" s="94"/>
      <c r="CS97" s="94"/>
      <c r="CT97" s="94"/>
      <c r="CU97" s="94"/>
      <c r="CV97" s="94"/>
      <c r="CW97" s="94"/>
      <c r="CX97" s="94"/>
      <c r="CY97" s="94"/>
      <c r="CZ97" s="94"/>
      <c r="DA97" s="94"/>
      <c r="DB97" s="94"/>
      <c r="DC97" s="94"/>
      <c r="DD97" s="94"/>
      <c r="DE97" s="94"/>
      <c r="DF97" s="94"/>
      <c r="DG97" s="94"/>
      <c r="DH97" s="94"/>
      <c r="DI97" s="94"/>
      <c r="DJ97" s="94"/>
      <c r="DK97" s="94"/>
      <c r="DL97" s="94"/>
      <c r="DM97" s="94"/>
      <c r="DN97" s="94"/>
      <c r="DO97" s="94"/>
      <c r="DP97" s="94"/>
      <c r="DQ97" s="94"/>
      <c r="DR97" s="94"/>
      <c r="DS97" s="94"/>
      <c r="DT97" s="94"/>
      <c r="DU97" s="94"/>
      <c r="DV97" s="94"/>
      <c r="DW97" s="94"/>
      <c r="DX97" s="94"/>
      <c r="DY97" s="94"/>
      <c r="DZ97" s="95" t="str">
        <f t="shared" ref="DZ97:GK97" ca="1" si="836">DZ93</f>
        <v>Weapon</v>
      </c>
      <c r="EA97" s="95" t="str">
        <f t="shared" ca="1" si="836"/>
        <v>Weapon</v>
      </c>
      <c r="EB97" s="95" t="str">
        <f t="shared" ca="1" si="836"/>
        <v>Weapon</v>
      </c>
      <c r="EC97" s="95" t="str">
        <f t="shared" ca="1" si="836"/>
        <v>Weapon</v>
      </c>
      <c r="ED97" s="95" t="str">
        <f t="shared" ca="1" si="836"/>
        <v>Weapon</v>
      </c>
      <c r="EE97" s="95" t="str">
        <f t="shared" ca="1" si="836"/>
        <v>Weapon</v>
      </c>
      <c r="EF97" s="95" t="str">
        <f t="shared" ca="1" si="836"/>
        <v>Weapon</v>
      </c>
      <c r="EG97" s="95" t="str">
        <f t="shared" ca="1" si="836"/>
        <v>Weapon</v>
      </c>
      <c r="EH97" s="95" t="str">
        <f t="shared" ca="1" si="836"/>
        <v>Weapon</v>
      </c>
      <c r="EI97" s="95" t="str">
        <f t="shared" ca="1" si="836"/>
        <v>Armor</v>
      </c>
      <c r="EJ97" s="95" t="str">
        <f t="shared" ca="1" si="836"/>
        <v>Armor</v>
      </c>
      <c r="EK97" s="95" t="str">
        <f t="shared" ca="1" si="836"/>
        <v>Armor</v>
      </c>
      <c r="EL97" s="95" t="str">
        <f t="shared" ca="1" si="836"/>
        <v>Armor</v>
      </c>
      <c r="EM97" s="95" t="str">
        <f t="shared" ca="1" si="836"/>
        <v>Armor</v>
      </c>
      <c r="EN97" s="95" t="str">
        <f t="shared" ca="1" si="836"/>
        <v>Armor</v>
      </c>
      <c r="EO97" s="95" t="str">
        <f t="shared" ca="1" si="836"/>
        <v>Armor</v>
      </c>
      <c r="EP97" s="95" t="str">
        <f t="shared" ca="1" si="836"/>
        <v>Armor</v>
      </c>
      <c r="EQ97" s="95" t="str">
        <f t="shared" ca="1" si="836"/>
        <v>Armor</v>
      </c>
      <c r="ER97" s="95" t="str">
        <f t="shared" ca="1" si="836"/>
        <v>Headgear</v>
      </c>
      <c r="ES97" s="95" t="str">
        <f t="shared" ca="1" si="836"/>
        <v>Headgear</v>
      </c>
      <c r="ET97" s="95" t="str">
        <f t="shared" ca="1" si="836"/>
        <v>Headgear</v>
      </c>
      <c r="EU97" s="95" t="str">
        <f t="shared" ca="1" si="836"/>
        <v>Headgear</v>
      </c>
      <c r="EV97" s="95" t="str">
        <f t="shared" ca="1" si="836"/>
        <v>Headgear</v>
      </c>
      <c r="EW97" s="95" t="str">
        <f t="shared" ca="1" si="836"/>
        <v>Headgear</v>
      </c>
      <c r="EX97" s="95" t="str">
        <f t="shared" ca="1" si="836"/>
        <v>Headgear</v>
      </c>
      <c r="EY97" s="95" t="str">
        <f t="shared" ca="1" si="836"/>
        <v>Headgear</v>
      </c>
      <c r="EZ97" s="95" t="str">
        <f t="shared" ca="1" si="836"/>
        <v>Headgear</v>
      </c>
      <c r="FA97" s="95" t="str">
        <f t="shared" ca="1" si="836"/>
        <v>Gloves</v>
      </c>
      <c r="FB97" s="95" t="str">
        <f t="shared" ca="1" si="836"/>
        <v>Gloves</v>
      </c>
      <c r="FC97" s="95" t="str">
        <f t="shared" ca="1" si="836"/>
        <v>Gloves</v>
      </c>
      <c r="FD97" s="95" t="str">
        <f t="shared" ca="1" si="836"/>
        <v>Gloves</v>
      </c>
      <c r="FE97" s="95" t="str">
        <f t="shared" ca="1" si="836"/>
        <v>Gloves</v>
      </c>
      <c r="FF97" s="95" t="str">
        <f t="shared" ca="1" si="836"/>
        <v>Gloves</v>
      </c>
      <c r="FG97" s="95" t="str">
        <f t="shared" ca="1" si="836"/>
        <v>Gloves</v>
      </c>
      <c r="FH97" s="95" t="str">
        <f t="shared" ca="1" si="836"/>
        <v>Gloves</v>
      </c>
      <c r="FI97" s="95" t="str">
        <f t="shared" ca="1" si="836"/>
        <v>Gloves</v>
      </c>
      <c r="FJ97" s="95" t="str">
        <f t="shared" ca="1" si="836"/>
        <v>Footwear</v>
      </c>
      <c r="FK97" s="95" t="str">
        <f t="shared" ca="1" si="836"/>
        <v>Footwear</v>
      </c>
      <c r="FL97" s="95" t="str">
        <f t="shared" ca="1" si="836"/>
        <v>Footwear</v>
      </c>
      <c r="FM97" s="95" t="str">
        <f t="shared" ca="1" si="836"/>
        <v>Footwear</v>
      </c>
      <c r="FN97" s="95" t="str">
        <f t="shared" ca="1" si="836"/>
        <v>Footwear</v>
      </c>
      <c r="FO97" s="95" t="str">
        <f t="shared" ca="1" si="836"/>
        <v>Footwear</v>
      </c>
      <c r="FP97" s="95" t="str">
        <f t="shared" ca="1" si="836"/>
        <v>Footwear</v>
      </c>
      <c r="FQ97" s="95" t="str">
        <f t="shared" ca="1" si="836"/>
        <v>Footwear</v>
      </c>
      <c r="FR97" s="95" t="str">
        <f t="shared" ca="1" si="836"/>
        <v>Footwear</v>
      </c>
      <c r="FS97" s="95" t="str">
        <f t="shared" ca="1" si="836"/>
        <v>Item Purse</v>
      </c>
      <c r="FT97" s="95" t="str">
        <f t="shared" ca="1" si="836"/>
        <v>Item Purse</v>
      </c>
      <c r="FU97" s="95" t="str">
        <f t="shared" ca="1" si="836"/>
        <v>Item Purse</v>
      </c>
      <c r="FV97" s="95" t="str">
        <f t="shared" ca="1" si="836"/>
        <v>Item Purse</v>
      </c>
      <c r="FW97" s="95" t="str">
        <f t="shared" ca="1" si="836"/>
        <v>Item Purse</v>
      </c>
      <c r="FX97" s="95" t="str">
        <f t="shared" ca="1" si="836"/>
        <v>Item Purse</v>
      </c>
      <c r="FY97" s="95" t="str">
        <f t="shared" ca="1" si="836"/>
        <v>Item Purse</v>
      </c>
      <c r="FZ97" s="95" t="str">
        <f t="shared" ca="1" si="836"/>
        <v>Item Purse</v>
      </c>
      <c r="GA97" s="95" t="str">
        <f t="shared" ca="1" si="836"/>
        <v>Item Purse</v>
      </c>
      <c r="GB97" s="95" t="str">
        <f t="shared" ca="1" si="836"/>
        <v>Item Purse</v>
      </c>
      <c r="GC97" s="95" t="str">
        <f t="shared" ca="1" si="836"/>
        <v>Item Purse</v>
      </c>
      <c r="GD97" s="95" t="str">
        <f t="shared" ca="1" si="836"/>
        <v>Item Purse</v>
      </c>
      <c r="GE97" s="95" t="str">
        <f t="shared" ca="1" si="836"/>
        <v>Item Purse</v>
      </c>
      <c r="GF97" s="95" t="str">
        <f t="shared" ca="1" si="836"/>
        <v>Item Purse</v>
      </c>
      <c r="GG97" s="95" t="str">
        <f t="shared" ca="1" si="836"/>
        <v>Item Purse</v>
      </c>
      <c r="GH97" s="95" t="str">
        <f t="shared" ca="1" si="836"/>
        <v>Item Purse</v>
      </c>
      <c r="GI97" s="95" t="str">
        <f t="shared" ca="1" si="836"/>
        <v>Item Purse</v>
      </c>
      <c r="GJ97" s="95" t="str">
        <f t="shared" ca="1" si="836"/>
        <v>Item Purse</v>
      </c>
      <c r="GK97" s="95" t="str">
        <f t="shared" ca="1" si="836"/>
        <v>Item Purse</v>
      </c>
      <c r="GL97" s="95" t="str">
        <f t="shared" ref="GL97" ca="1" si="837">GL93</f>
        <v>Item Purse</v>
      </c>
      <c r="GM97" s="94"/>
      <c r="GN97" s="94"/>
      <c r="GO97" s="94"/>
      <c r="GP97" s="94"/>
      <c r="GQ97" s="94"/>
      <c r="GR97" s="94"/>
      <c r="GS97" s="94"/>
      <c r="GT97" s="95" t="str">
        <f t="shared" ref="GT97:GY97" ca="1" si="838">GT93</f>
        <v>CurrentLoadLo?  (/5=lbs)</v>
      </c>
      <c r="GU97" s="94"/>
      <c r="GV97" s="95" t="str">
        <f t="shared" ca="1" si="838"/>
        <v>MaxLoadLo (/5=lbs)</v>
      </c>
      <c r="GW97" s="94"/>
      <c r="GX97" s="95" t="str">
        <f t="shared" ca="1" si="838"/>
        <v>WeightLo? (/5=lbs)</v>
      </c>
      <c r="GY97" s="95" t="str">
        <f t="shared" ca="1" si="838"/>
        <v>Age</v>
      </c>
      <c r="HA97" s="94"/>
      <c r="HB97" s="94"/>
      <c r="HC97" s="94"/>
      <c r="HD97" s="94"/>
      <c r="HE97" s="94"/>
      <c r="HF97" s="94"/>
      <c r="HG97" s="94"/>
      <c r="HH97" s="94"/>
      <c r="HI97" s="94"/>
      <c r="HJ97" s="94"/>
      <c r="HK97" s="94"/>
      <c r="HL97" s="94"/>
      <c r="HM97" s="94"/>
      <c r="HN97" s="94"/>
      <c r="HO97" s="94"/>
      <c r="HP97" s="94"/>
      <c r="HQ97" s="94"/>
      <c r="HR97" s="94"/>
      <c r="HS97" s="94"/>
      <c r="HT97" s="95" t="str">
        <f t="shared" ref="HT97:IB97" ca="1" si="839">HT93</f>
        <v>Crystals</v>
      </c>
      <c r="HV97" s="95" t="str">
        <f t="shared" ca="1" si="839"/>
        <v>Diamonds</v>
      </c>
      <c r="HX97" s="95" t="str">
        <f t="shared" ca="1" si="839"/>
        <v>Scrolls</v>
      </c>
      <c r="HZ97" s="95" t="str">
        <f t="shared" ca="1" si="839"/>
        <v>Water bottles</v>
      </c>
      <c r="IB97" s="95" t="str">
        <f t="shared" ca="1" si="839"/>
        <v>Lunch Rations</v>
      </c>
      <c r="IF97" s="95" t="str">
        <f t="shared" ref="IF97" ca="1" si="840">IF93</f>
        <v>Jewels</v>
      </c>
      <c r="JJ97" s="95" t="str">
        <f t="shared" ref="JJ97:JL97" ca="1" si="841">JJ93</f>
        <v>Permission to improve abilities</v>
      </c>
      <c r="JL97" s="95" t="str">
        <f t="shared" ca="1" si="841"/>
        <v>Permission to allocate new spells</v>
      </c>
      <c r="JP97" s="95" t="str">
        <f t="shared" ref="JP97" ca="1" si="842">JP93</f>
        <v>Enchants</v>
      </c>
      <c r="JT97" s="95" t="str">
        <f t="shared" ref="JT97" ca="1" si="843">JT93</f>
        <v>Tricks</v>
      </c>
      <c r="JX97" s="95" t="str">
        <f t="shared" ref="JX97" ca="1" si="844">JX93</f>
        <v>Gropes</v>
      </c>
      <c r="KB97" s="95" t="str">
        <f t="shared" ref="KB97" ca="1" si="845">KB93</f>
        <v>Effects</v>
      </c>
      <c r="KM97" s="95" t="str">
        <f t="shared" ref="KM97:KX97" ca="1" si="846">KM93</f>
        <v/>
      </c>
      <c r="KN97" s="95" t="str">
        <f t="shared" ca="1" si="846"/>
        <v>Anti-magic(max)</v>
      </c>
      <c r="KO97" s="95" t="str">
        <f t="shared" ca="1" si="846"/>
        <v>Anti-stone(max)</v>
      </c>
      <c r="KP97" s="95" t="str">
        <f t="shared" ca="1" si="846"/>
        <v>Anti-shot(max)</v>
      </c>
      <c r="KQ97" s="95" t="str">
        <f t="shared" ca="1" si="846"/>
        <v>Anti-fire(max)</v>
      </c>
      <c r="KR97" s="95" t="str">
        <f t="shared" ca="1" si="846"/>
        <v>Anti-infect(max)</v>
      </c>
      <c r="KS97" s="95" t="str">
        <f t="shared" ca="1" si="846"/>
        <v>Magic Power(max)</v>
      </c>
      <c r="KT97" s="95" t="str">
        <f t="shared" ca="1" si="846"/>
        <v>Invulnerability(max)</v>
      </c>
      <c r="KU97" s="95" t="str">
        <f t="shared" ca="1" si="846"/>
        <v>Anti-crit(max)</v>
      </c>
      <c r="KV97" s="95" t="str">
        <f t="shared" ca="1" si="846"/>
        <v>Anti-charm(max)</v>
      </c>
      <c r="KW97" s="95" t="str">
        <f t="shared" ca="1" si="846"/>
        <v>Magic-eye(max)</v>
      </c>
      <c r="KX97" s="95" t="str">
        <f t="shared" ca="1" si="846"/>
        <v>Anti-poison(max)</v>
      </c>
      <c r="LZ97" s="95" t="str">
        <f t="shared" ref="LZ97:MK97" ca="1" si="847">LZ93</f>
        <v/>
      </c>
      <c r="MA97" s="95" t="str">
        <f t="shared" ca="1" si="847"/>
        <v>Anti-magic(now):</v>
      </c>
      <c r="MB97" s="95" t="str">
        <f t="shared" ca="1" si="847"/>
        <v>Anti-stone(now):</v>
      </c>
      <c r="MC97" s="95" t="str">
        <f t="shared" ca="1" si="847"/>
        <v>Anti-shot(now):</v>
      </c>
      <c r="MD97" s="95" t="str">
        <f t="shared" ca="1" si="847"/>
        <v>Anti-fire(now)</v>
      </c>
      <c r="ME97" s="95" t="str">
        <f t="shared" ca="1" si="847"/>
        <v>Anti-infect(now)</v>
      </c>
      <c r="MF97" s="95" t="str">
        <f t="shared" ca="1" si="847"/>
        <v>Magic Power(now)</v>
      </c>
      <c r="MG97" s="95" t="str">
        <f t="shared" ca="1" si="847"/>
        <v>Invulnerability(now)</v>
      </c>
      <c r="MH97" s="95" t="str">
        <f t="shared" ca="1" si="847"/>
        <v>Anti-crit(now)</v>
      </c>
      <c r="MI97" s="95" t="str">
        <f t="shared" ca="1" si="847"/>
        <v>Anti-charm(now)</v>
      </c>
      <c r="MJ97" s="95" t="str">
        <f t="shared" ca="1" si="847"/>
        <v>Magic-eye(now)</v>
      </c>
      <c r="MK97" s="95" t="str">
        <f t="shared" ca="1" si="847"/>
        <v>Anti-poison(now)</v>
      </c>
      <c r="NB97" s="95" t="str">
        <f t="shared" ref="NB97" ca="1" si="848">NB93</f>
        <v>Attacks</v>
      </c>
      <c r="NF97" s="95" t="str">
        <f t="shared" ref="NF97" ca="1" si="849">NF93</f>
        <v>Magic</v>
      </c>
      <c r="NJ97" s="95" t="str">
        <f t="shared" ref="NJ97" ca="1" si="850">NJ93</f>
        <v>Shoots</v>
      </c>
      <c r="NN97" s="95" t="str">
        <f t="shared" ref="NN97" ca="1" si="851">NN93</f>
        <v>Hides</v>
      </c>
      <c r="NX97" s="95" t="str">
        <f t="shared" ref="NX97" ca="1" si="852">NX93</f>
        <v>Throws</v>
      </c>
      <c r="OU97" s="95" t="str">
        <f t="shared" ref="OU97:PN97" ca="1" si="853">OU93</f>
        <v>Potion Belt</v>
      </c>
      <c r="OV97" s="95" t="str">
        <f t="shared" ca="1" si="853"/>
        <v>Potion Belt</v>
      </c>
      <c r="OW97" s="95" t="str">
        <f t="shared" ca="1" si="853"/>
        <v>Potion Belt</v>
      </c>
      <c r="OX97" s="95" t="str">
        <f t="shared" ca="1" si="853"/>
        <v>Potion Belt</v>
      </c>
      <c r="OY97" s="95" t="str">
        <f t="shared" ca="1" si="853"/>
        <v>Potion Belt</v>
      </c>
      <c r="OZ97" s="95" t="str">
        <f t="shared" ca="1" si="853"/>
        <v>Potion Belt</v>
      </c>
      <c r="PA97" s="95" t="str">
        <f t="shared" ca="1" si="853"/>
        <v>Potion Belt</v>
      </c>
      <c r="PB97" s="95" t="str">
        <f t="shared" ca="1" si="853"/>
        <v>Potion Belt</v>
      </c>
      <c r="PC97" s="95" t="str">
        <f t="shared" ca="1" si="853"/>
        <v>Potion Belt</v>
      </c>
      <c r="PD97" s="95" t="str">
        <f t="shared" ca="1" si="853"/>
        <v>Potion Belt</v>
      </c>
      <c r="PE97" s="95" t="str">
        <f t="shared" ca="1" si="853"/>
        <v>Potion Belt</v>
      </c>
      <c r="PF97" s="95" t="str">
        <f t="shared" ca="1" si="853"/>
        <v>Potion Belt</v>
      </c>
      <c r="PG97" s="95" t="str">
        <f t="shared" ca="1" si="853"/>
        <v>Potion Belt</v>
      </c>
      <c r="PH97" s="95" t="str">
        <f t="shared" ca="1" si="853"/>
        <v>Potion Belt</v>
      </c>
      <c r="PI97" s="95" t="str">
        <f t="shared" ca="1" si="853"/>
        <v>Potion Belt</v>
      </c>
      <c r="PJ97" s="95" t="str">
        <f t="shared" ca="1" si="853"/>
        <v>Potion Belt</v>
      </c>
      <c r="PK97" s="95" t="str">
        <f t="shared" ca="1" si="853"/>
        <v>Potion Belt</v>
      </c>
      <c r="PL97" s="95" t="str">
        <f t="shared" ca="1" si="853"/>
        <v>Potion Belt</v>
      </c>
      <c r="PM97" s="95" t="str">
        <f t="shared" ca="1" si="853"/>
        <v>Potion Belt</v>
      </c>
      <c r="PN97" s="95" t="str">
        <f t="shared" ca="1" si="853"/>
        <v>Potion Belt</v>
      </c>
      <c r="QF97" s="95" t="str">
        <f t="shared" ref="QF97" ca="1" si="854">QF93</f>
        <v>Hits</v>
      </c>
      <c r="QN97" s="95" t="str">
        <f t="shared" ref="QN97" ca="1" si="855">QN93</f>
        <v>Party membership lower (lo)</v>
      </c>
    </row>
    <row r="98" spans="1:500" ht="53" x14ac:dyDescent="0.35">
      <c r="A98" s="96" t="str">
        <f>DEC2HEX(HEX2DEC(SF94)+1)</f>
        <v>80043D54</v>
      </c>
      <c r="B98" s="97" t="str">
        <f>DEC2HEX(HEX2DEC(A98)+1)</f>
        <v>80043D55</v>
      </c>
      <c r="C98" s="97" t="str">
        <f t="shared" ref="C98:BN98" si="856">DEC2HEX(HEX2DEC(B98)+1)</f>
        <v>80043D56</v>
      </c>
      <c r="D98" s="97" t="str">
        <f t="shared" si="856"/>
        <v>80043D57</v>
      </c>
      <c r="E98" s="97" t="str">
        <f t="shared" si="856"/>
        <v>80043D58</v>
      </c>
      <c r="F98" s="97" t="str">
        <f t="shared" si="856"/>
        <v>80043D59</v>
      </c>
      <c r="G98" s="97" t="str">
        <f t="shared" si="856"/>
        <v>80043D5A</v>
      </c>
      <c r="H98" s="97" t="str">
        <f t="shared" si="856"/>
        <v>80043D5B</v>
      </c>
      <c r="I98" s="97" t="str">
        <f t="shared" si="856"/>
        <v>80043D5C</v>
      </c>
      <c r="J98" s="97" t="str">
        <f t="shared" si="856"/>
        <v>80043D5D</v>
      </c>
      <c r="K98" s="97" t="str">
        <f t="shared" si="856"/>
        <v>80043D5E</v>
      </c>
      <c r="L98" s="97" t="str">
        <f t="shared" si="856"/>
        <v>80043D5F</v>
      </c>
      <c r="M98" s="97" t="str">
        <f t="shared" si="856"/>
        <v>80043D60</v>
      </c>
      <c r="N98" s="97" t="str">
        <f t="shared" si="856"/>
        <v>80043D61</v>
      </c>
      <c r="O98" s="97" t="str">
        <f t="shared" si="856"/>
        <v>80043D62</v>
      </c>
      <c r="P98" s="97" t="str">
        <f t="shared" si="856"/>
        <v>80043D63</v>
      </c>
      <c r="Q98" s="97" t="str">
        <f t="shared" si="856"/>
        <v>80043D64</v>
      </c>
      <c r="R98" s="97" t="str">
        <f t="shared" si="856"/>
        <v>80043D65</v>
      </c>
      <c r="S98" s="97" t="str">
        <f t="shared" si="856"/>
        <v>80043D66</v>
      </c>
      <c r="T98" s="97" t="str">
        <f t="shared" si="856"/>
        <v>80043D67</v>
      </c>
      <c r="U98" s="97" t="str">
        <f t="shared" si="856"/>
        <v>80043D68</v>
      </c>
      <c r="V98" s="97" t="str">
        <f t="shared" si="856"/>
        <v>80043D69</v>
      </c>
      <c r="W98" s="97" t="str">
        <f t="shared" si="856"/>
        <v>80043D6A</v>
      </c>
      <c r="X98" s="97" t="str">
        <f t="shared" si="856"/>
        <v>80043D6B</v>
      </c>
      <c r="Y98" s="97" t="str">
        <f t="shared" si="856"/>
        <v>80043D6C</v>
      </c>
      <c r="Z98" s="97" t="str">
        <f t="shared" si="856"/>
        <v>80043D6D</v>
      </c>
      <c r="AA98" s="97" t="str">
        <f t="shared" si="856"/>
        <v>80043D6E</v>
      </c>
      <c r="AB98" s="97" t="str">
        <f t="shared" si="856"/>
        <v>80043D6F</v>
      </c>
      <c r="AC98" s="97" t="str">
        <f t="shared" si="856"/>
        <v>80043D70</v>
      </c>
      <c r="AD98" s="97" t="str">
        <f t="shared" si="856"/>
        <v>80043D71</v>
      </c>
      <c r="AE98" s="97" t="str">
        <f t="shared" si="856"/>
        <v>80043D72</v>
      </c>
      <c r="AF98" s="97" t="str">
        <f t="shared" si="856"/>
        <v>80043D73</v>
      </c>
      <c r="AG98" s="97" t="str">
        <f t="shared" si="856"/>
        <v>80043D74</v>
      </c>
      <c r="AH98" s="97" t="str">
        <f t="shared" si="856"/>
        <v>80043D75</v>
      </c>
      <c r="AI98" s="97" t="str">
        <f t="shared" si="856"/>
        <v>80043D76</v>
      </c>
      <c r="AJ98" s="97" t="str">
        <f t="shared" si="856"/>
        <v>80043D77</v>
      </c>
      <c r="AK98" s="97" t="str">
        <f t="shared" si="856"/>
        <v>80043D78</v>
      </c>
      <c r="AL98" s="97" t="str">
        <f t="shared" si="856"/>
        <v>80043D79</v>
      </c>
      <c r="AM98" s="97" t="str">
        <f t="shared" si="856"/>
        <v>80043D7A</v>
      </c>
      <c r="AN98" s="97" t="str">
        <f t="shared" si="856"/>
        <v>80043D7B</v>
      </c>
      <c r="AO98" s="97" t="str">
        <f t="shared" si="856"/>
        <v>80043D7C</v>
      </c>
      <c r="AP98" s="97" t="str">
        <f t="shared" si="856"/>
        <v>80043D7D</v>
      </c>
      <c r="AQ98" s="97" t="str">
        <f t="shared" si="856"/>
        <v>80043D7E</v>
      </c>
      <c r="AR98" s="97" t="str">
        <f t="shared" si="856"/>
        <v>80043D7F</v>
      </c>
      <c r="AS98" s="97" t="str">
        <f t="shared" si="856"/>
        <v>80043D80</v>
      </c>
      <c r="AT98" s="97" t="str">
        <f t="shared" si="856"/>
        <v>80043D81</v>
      </c>
      <c r="AU98" s="97" t="str">
        <f t="shared" si="856"/>
        <v>80043D82</v>
      </c>
      <c r="AV98" s="97" t="str">
        <f t="shared" si="856"/>
        <v>80043D83</v>
      </c>
      <c r="AW98" s="97" t="str">
        <f t="shared" si="856"/>
        <v>80043D84</v>
      </c>
      <c r="AX98" s="97" t="str">
        <f t="shared" si="856"/>
        <v>80043D85</v>
      </c>
      <c r="AY98" s="97" t="str">
        <f t="shared" si="856"/>
        <v>80043D86</v>
      </c>
      <c r="AZ98" s="97" t="str">
        <f t="shared" si="856"/>
        <v>80043D87</v>
      </c>
      <c r="BA98" s="97" t="str">
        <f t="shared" si="856"/>
        <v>80043D88</v>
      </c>
      <c r="BB98" s="97" t="str">
        <f t="shared" si="856"/>
        <v>80043D89</v>
      </c>
      <c r="BC98" s="97" t="str">
        <f t="shared" si="856"/>
        <v>80043D8A</v>
      </c>
      <c r="BD98" s="97" t="str">
        <f t="shared" si="856"/>
        <v>80043D8B</v>
      </c>
      <c r="BE98" s="97" t="str">
        <f t="shared" si="856"/>
        <v>80043D8C</v>
      </c>
      <c r="BF98" s="97" t="str">
        <f t="shared" si="856"/>
        <v>80043D8D</v>
      </c>
      <c r="BG98" s="97" t="str">
        <f t="shared" si="856"/>
        <v>80043D8E</v>
      </c>
      <c r="BH98" s="97" t="str">
        <f t="shared" si="856"/>
        <v>80043D8F</v>
      </c>
      <c r="BI98" s="97" t="str">
        <f t="shared" si="856"/>
        <v>80043D90</v>
      </c>
      <c r="BJ98" s="97" t="str">
        <f t="shared" si="856"/>
        <v>80043D91</v>
      </c>
      <c r="BK98" s="97" t="str">
        <f t="shared" si="856"/>
        <v>80043D92</v>
      </c>
      <c r="BL98" s="97" t="str">
        <f t="shared" si="856"/>
        <v>80043D93</v>
      </c>
      <c r="BM98" s="97" t="str">
        <f t="shared" si="856"/>
        <v>80043D94</v>
      </c>
      <c r="BN98" s="97" t="str">
        <f t="shared" si="856"/>
        <v>80043D95</v>
      </c>
      <c r="BO98" s="97" t="str">
        <f t="shared" ref="BO98:DZ98" si="857">DEC2HEX(HEX2DEC(BN98)+1)</f>
        <v>80043D96</v>
      </c>
      <c r="BP98" s="97" t="str">
        <f t="shared" si="857"/>
        <v>80043D97</v>
      </c>
      <c r="BQ98" s="97" t="str">
        <f t="shared" si="857"/>
        <v>80043D98</v>
      </c>
      <c r="BR98" s="97" t="str">
        <f t="shared" si="857"/>
        <v>80043D99</v>
      </c>
      <c r="BS98" s="97" t="str">
        <f t="shared" si="857"/>
        <v>80043D9A</v>
      </c>
      <c r="BT98" s="97" t="str">
        <f t="shared" si="857"/>
        <v>80043D9B</v>
      </c>
      <c r="BU98" s="97" t="str">
        <f t="shared" si="857"/>
        <v>80043D9C</v>
      </c>
      <c r="BV98" s="97" t="str">
        <f t="shared" si="857"/>
        <v>80043D9D</v>
      </c>
      <c r="BW98" s="97" t="str">
        <f t="shared" si="857"/>
        <v>80043D9E</v>
      </c>
      <c r="BX98" s="97" t="str">
        <f t="shared" si="857"/>
        <v>80043D9F</v>
      </c>
      <c r="BY98" s="97" t="str">
        <f t="shared" si="857"/>
        <v>80043DA0</v>
      </c>
      <c r="BZ98" s="97" t="str">
        <f t="shared" si="857"/>
        <v>80043DA1</v>
      </c>
      <c r="CA98" s="97" t="str">
        <f t="shared" si="857"/>
        <v>80043DA2</v>
      </c>
      <c r="CB98" s="97" t="str">
        <f t="shared" si="857"/>
        <v>80043DA3</v>
      </c>
      <c r="CC98" s="97" t="str">
        <f t="shared" si="857"/>
        <v>80043DA4</v>
      </c>
      <c r="CD98" s="97" t="str">
        <f t="shared" si="857"/>
        <v>80043DA5</v>
      </c>
      <c r="CE98" s="97" t="str">
        <f t="shared" si="857"/>
        <v>80043DA6</v>
      </c>
      <c r="CF98" s="97" t="str">
        <f t="shared" si="857"/>
        <v>80043DA7</v>
      </c>
      <c r="CG98" s="97" t="str">
        <f t="shared" si="857"/>
        <v>80043DA8</v>
      </c>
      <c r="CH98" s="97" t="str">
        <f t="shared" si="857"/>
        <v>80043DA9</v>
      </c>
      <c r="CI98" s="97" t="str">
        <f t="shared" si="857"/>
        <v>80043DAA</v>
      </c>
      <c r="CJ98" s="97" t="str">
        <f t="shared" si="857"/>
        <v>80043DAB</v>
      </c>
      <c r="CK98" s="97" t="str">
        <f t="shared" si="857"/>
        <v>80043DAC</v>
      </c>
      <c r="CL98" s="97" t="str">
        <f t="shared" si="857"/>
        <v>80043DAD</v>
      </c>
      <c r="CM98" s="97" t="str">
        <f t="shared" si="857"/>
        <v>80043DAE</v>
      </c>
      <c r="CN98" s="97" t="str">
        <f t="shared" si="857"/>
        <v>80043DAF</v>
      </c>
      <c r="CO98" s="97" t="str">
        <f t="shared" si="857"/>
        <v>80043DB0</v>
      </c>
      <c r="CP98" s="97" t="str">
        <f t="shared" si="857"/>
        <v>80043DB1</v>
      </c>
      <c r="CQ98" s="97" t="str">
        <f t="shared" si="857"/>
        <v>80043DB2</v>
      </c>
      <c r="CR98" s="97" t="str">
        <f t="shared" si="857"/>
        <v>80043DB3</v>
      </c>
      <c r="CS98" s="97" t="str">
        <f t="shared" si="857"/>
        <v>80043DB4</v>
      </c>
      <c r="CT98" s="97" t="str">
        <f t="shared" si="857"/>
        <v>80043DB5</v>
      </c>
      <c r="CU98" s="97" t="str">
        <f t="shared" si="857"/>
        <v>80043DB6</v>
      </c>
      <c r="CV98" s="97" t="str">
        <f t="shared" si="857"/>
        <v>80043DB7</v>
      </c>
      <c r="CW98" s="97" t="str">
        <f t="shared" si="857"/>
        <v>80043DB8</v>
      </c>
      <c r="CX98" s="97" t="str">
        <f t="shared" si="857"/>
        <v>80043DB9</v>
      </c>
      <c r="CY98" s="97" t="str">
        <f t="shared" si="857"/>
        <v>80043DBA</v>
      </c>
      <c r="CZ98" s="97" t="str">
        <f t="shared" si="857"/>
        <v>80043DBB</v>
      </c>
      <c r="DA98" s="97" t="str">
        <f t="shared" si="857"/>
        <v>80043DBC</v>
      </c>
      <c r="DB98" s="97" t="str">
        <f t="shared" si="857"/>
        <v>80043DBD</v>
      </c>
      <c r="DC98" s="97" t="str">
        <f t="shared" si="857"/>
        <v>80043DBE</v>
      </c>
      <c r="DD98" s="97" t="str">
        <f t="shared" si="857"/>
        <v>80043DBF</v>
      </c>
      <c r="DE98" s="97" t="str">
        <f t="shared" si="857"/>
        <v>80043DC0</v>
      </c>
      <c r="DF98" s="97" t="str">
        <f t="shared" si="857"/>
        <v>80043DC1</v>
      </c>
      <c r="DG98" s="97" t="str">
        <f t="shared" si="857"/>
        <v>80043DC2</v>
      </c>
      <c r="DH98" s="97" t="str">
        <f t="shared" si="857"/>
        <v>80043DC3</v>
      </c>
      <c r="DI98" s="97" t="str">
        <f t="shared" si="857"/>
        <v>80043DC4</v>
      </c>
      <c r="DJ98" s="97" t="str">
        <f t="shared" si="857"/>
        <v>80043DC5</v>
      </c>
      <c r="DK98" s="97" t="str">
        <f t="shared" si="857"/>
        <v>80043DC6</v>
      </c>
      <c r="DL98" s="97" t="str">
        <f t="shared" si="857"/>
        <v>80043DC7</v>
      </c>
      <c r="DM98" s="97" t="str">
        <f t="shared" si="857"/>
        <v>80043DC8</v>
      </c>
      <c r="DN98" s="97" t="str">
        <f t="shared" si="857"/>
        <v>80043DC9</v>
      </c>
      <c r="DO98" s="97" t="str">
        <f t="shared" si="857"/>
        <v>80043DCA</v>
      </c>
      <c r="DP98" s="97" t="str">
        <f t="shared" si="857"/>
        <v>80043DCB</v>
      </c>
      <c r="DQ98" s="97" t="str">
        <f t="shared" si="857"/>
        <v>80043DCC</v>
      </c>
      <c r="DR98" s="97" t="str">
        <f t="shared" si="857"/>
        <v>80043DCD</v>
      </c>
      <c r="DS98" s="97" t="str">
        <f t="shared" si="857"/>
        <v>80043DCE</v>
      </c>
      <c r="DT98" s="97" t="str">
        <f t="shared" si="857"/>
        <v>80043DCF</v>
      </c>
      <c r="DU98" s="97" t="str">
        <f t="shared" si="857"/>
        <v>80043DD0</v>
      </c>
      <c r="DV98" s="97" t="str">
        <f t="shared" si="857"/>
        <v>80043DD1</v>
      </c>
      <c r="DW98" s="97" t="str">
        <f t="shared" si="857"/>
        <v>80043DD2</v>
      </c>
      <c r="DX98" s="97" t="str">
        <f t="shared" si="857"/>
        <v>80043DD3</v>
      </c>
      <c r="DY98" s="97" t="str">
        <f t="shared" si="857"/>
        <v>80043DD4</v>
      </c>
      <c r="DZ98" s="97" t="str">
        <f t="shared" si="857"/>
        <v>80043DD5</v>
      </c>
      <c r="EA98" s="97" t="str">
        <f t="shared" ref="EA98:GL98" si="858">DEC2HEX(HEX2DEC(DZ98)+1)</f>
        <v>80043DD6</v>
      </c>
      <c r="EB98" s="97" t="str">
        <f t="shared" si="858"/>
        <v>80043DD7</v>
      </c>
      <c r="EC98" s="97" t="str">
        <f t="shared" si="858"/>
        <v>80043DD8</v>
      </c>
      <c r="ED98" s="97" t="str">
        <f t="shared" si="858"/>
        <v>80043DD9</v>
      </c>
      <c r="EE98" s="97" t="str">
        <f t="shared" si="858"/>
        <v>80043DDA</v>
      </c>
      <c r="EF98" s="97" t="str">
        <f t="shared" si="858"/>
        <v>80043DDB</v>
      </c>
      <c r="EG98" s="97" t="str">
        <f t="shared" si="858"/>
        <v>80043DDC</v>
      </c>
      <c r="EH98" s="97" t="str">
        <f t="shared" si="858"/>
        <v>80043DDD</v>
      </c>
      <c r="EI98" s="97" t="str">
        <f t="shared" si="858"/>
        <v>80043DDE</v>
      </c>
      <c r="EJ98" s="97" t="str">
        <f t="shared" si="858"/>
        <v>80043DDF</v>
      </c>
      <c r="EK98" s="97" t="str">
        <f t="shared" si="858"/>
        <v>80043DE0</v>
      </c>
      <c r="EL98" s="97" t="str">
        <f t="shared" si="858"/>
        <v>80043DE1</v>
      </c>
      <c r="EM98" s="97" t="str">
        <f t="shared" si="858"/>
        <v>80043DE2</v>
      </c>
      <c r="EN98" s="97" t="str">
        <f t="shared" si="858"/>
        <v>80043DE3</v>
      </c>
      <c r="EO98" s="97" t="str">
        <f t="shared" si="858"/>
        <v>80043DE4</v>
      </c>
      <c r="EP98" s="97" t="str">
        <f t="shared" si="858"/>
        <v>80043DE5</v>
      </c>
      <c r="EQ98" s="97" t="str">
        <f t="shared" si="858"/>
        <v>80043DE6</v>
      </c>
      <c r="ER98" s="97" t="str">
        <f t="shared" si="858"/>
        <v>80043DE7</v>
      </c>
      <c r="ES98" s="97" t="str">
        <f t="shared" si="858"/>
        <v>80043DE8</v>
      </c>
      <c r="ET98" s="97" t="str">
        <f t="shared" si="858"/>
        <v>80043DE9</v>
      </c>
      <c r="EU98" s="97" t="str">
        <f t="shared" si="858"/>
        <v>80043DEA</v>
      </c>
      <c r="EV98" s="97" t="str">
        <f t="shared" si="858"/>
        <v>80043DEB</v>
      </c>
      <c r="EW98" s="97" t="str">
        <f t="shared" si="858"/>
        <v>80043DEC</v>
      </c>
      <c r="EX98" s="97" t="str">
        <f t="shared" si="858"/>
        <v>80043DED</v>
      </c>
      <c r="EY98" s="97" t="str">
        <f t="shared" si="858"/>
        <v>80043DEE</v>
      </c>
      <c r="EZ98" s="97" t="str">
        <f t="shared" si="858"/>
        <v>80043DEF</v>
      </c>
      <c r="FA98" s="97" t="str">
        <f t="shared" si="858"/>
        <v>80043DF0</v>
      </c>
      <c r="FB98" s="97" t="str">
        <f t="shared" si="858"/>
        <v>80043DF1</v>
      </c>
      <c r="FC98" s="97" t="str">
        <f t="shared" si="858"/>
        <v>80043DF2</v>
      </c>
      <c r="FD98" s="97" t="str">
        <f t="shared" si="858"/>
        <v>80043DF3</v>
      </c>
      <c r="FE98" s="97" t="str">
        <f t="shared" si="858"/>
        <v>80043DF4</v>
      </c>
      <c r="FF98" s="97" t="str">
        <f t="shared" si="858"/>
        <v>80043DF5</v>
      </c>
      <c r="FG98" s="97" t="str">
        <f t="shared" si="858"/>
        <v>80043DF6</v>
      </c>
      <c r="FH98" s="97" t="str">
        <f t="shared" si="858"/>
        <v>80043DF7</v>
      </c>
      <c r="FI98" s="97" t="str">
        <f t="shared" si="858"/>
        <v>80043DF8</v>
      </c>
      <c r="FJ98" s="97" t="str">
        <f t="shared" si="858"/>
        <v>80043DF9</v>
      </c>
      <c r="FK98" s="97" t="str">
        <f t="shared" si="858"/>
        <v>80043DFA</v>
      </c>
      <c r="FL98" s="97" t="str">
        <f t="shared" si="858"/>
        <v>80043DFB</v>
      </c>
      <c r="FM98" s="97" t="str">
        <f t="shared" si="858"/>
        <v>80043DFC</v>
      </c>
      <c r="FN98" s="97" t="str">
        <f t="shared" si="858"/>
        <v>80043DFD</v>
      </c>
      <c r="FO98" s="97" t="str">
        <f t="shared" si="858"/>
        <v>80043DFE</v>
      </c>
      <c r="FP98" s="97" t="str">
        <f t="shared" si="858"/>
        <v>80043DFF</v>
      </c>
      <c r="FQ98" s="97" t="str">
        <f t="shared" si="858"/>
        <v>80043E00</v>
      </c>
      <c r="FR98" s="97" t="str">
        <f t="shared" si="858"/>
        <v>80043E01</v>
      </c>
      <c r="FS98" s="97" t="str">
        <f t="shared" si="858"/>
        <v>80043E02</v>
      </c>
      <c r="FT98" s="97" t="str">
        <f t="shared" si="858"/>
        <v>80043E03</v>
      </c>
      <c r="FU98" s="97" t="str">
        <f t="shared" si="858"/>
        <v>80043E04</v>
      </c>
      <c r="FV98" s="97" t="str">
        <f t="shared" si="858"/>
        <v>80043E05</v>
      </c>
      <c r="FW98" s="97" t="str">
        <f t="shared" si="858"/>
        <v>80043E06</v>
      </c>
      <c r="FX98" s="97" t="str">
        <f t="shared" si="858"/>
        <v>80043E07</v>
      </c>
      <c r="FY98" s="97" t="str">
        <f t="shared" si="858"/>
        <v>80043E08</v>
      </c>
      <c r="FZ98" s="97" t="str">
        <f t="shared" si="858"/>
        <v>80043E09</v>
      </c>
      <c r="GA98" s="97" t="str">
        <f t="shared" si="858"/>
        <v>80043E0A</v>
      </c>
      <c r="GB98" s="97" t="str">
        <f t="shared" si="858"/>
        <v>80043E0B</v>
      </c>
      <c r="GC98" s="97" t="str">
        <f t="shared" si="858"/>
        <v>80043E0C</v>
      </c>
      <c r="GD98" s="97" t="str">
        <f t="shared" si="858"/>
        <v>80043E0D</v>
      </c>
      <c r="GE98" s="97" t="str">
        <f t="shared" si="858"/>
        <v>80043E0E</v>
      </c>
      <c r="GF98" s="97" t="str">
        <f t="shared" si="858"/>
        <v>80043E0F</v>
      </c>
      <c r="GG98" s="97" t="str">
        <f t="shared" si="858"/>
        <v>80043E10</v>
      </c>
      <c r="GH98" s="97" t="str">
        <f t="shared" si="858"/>
        <v>80043E11</v>
      </c>
      <c r="GI98" s="97" t="str">
        <f t="shared" si="858"/>
        <v>80043E12</v>
      </c>
      <c r="GJ98" s="97" t="str">
        <f t="shared" si="858"/>
        <v>80043E13</v>
      </c>
      <c r="GK98" s="97" t="str">
        <f t="shared" si="858"/>
        <v>80043E14</v>
      </c>
      <c r="GL98" s="97" t="str">
        <f t="shared" si="858"/>
        <v>80043E15</v>
      </c>
      <c r="GM98" s="97" t="str">
        <f t="shared" ref="GM98:IX98" si="859">DEC2HEX(HEX2DEC(GL98)+1)</f>
        <v>80043E16</v>
      </c>
      <c r="GN98" s="97" t="str">
        <f t="shared" si="859"/>
        <v>80043E17</v>
      </c>
      <c r="GO98" s="97" t="str">
        <f t="shared" si="859"/>
        <v>80043E18</v>
      </c>
      <c r="GP98" s="97" t="str">
        <f t="shared" si="859"/>
        <v>80043E19</v>
      </c>
      <c r="GQ98" s="97" t="str">
        <f t="shared" si="859"/>
        <v>80043E1A</v>
      </c>
      <c r="GR98" s="97" t="str">
        <f t="shared" si="859"/>
        <v>80043E1B</v>
      </c>
      <c r="GS98" s="97" t="str">
        <f t="shared" si="859"/>
        <v>80043E1C</v>
      </c>
      <c r="GT98" s="97" t="str">
        <f t="shared" si="859"/>
        <v>80043E1D</v>
      </c>
      <c r="GU98" s="97" t="str">
        <f t="shared" si="859"/>
        <v>80043E1E</v>
      </c>
      <c r="GV98" s="97" t="str">
        <f t="shared" si="859"/>
        <v>80043E1F</v>
      </c>
      <c r="GW98" s="97" t="str">
        <f t="shared" si="859"/>
        <v>80043E20</v>
      </c>
      <c r="GX98" s="97" t="str">
        <f t="shared" si="859"/>
        <v>80043E21</v>
      </c>
      <c r="GY98" s="97" t="str">
        <f t="shared" si="859"/>
        <v>80043E22</v>
      </c>
      <c r="GZ98" s="97" t="str">
        <f t="shared" si="859"/>
        <v>80043E23</v>
      </c>
      <c r="HA98" s="97" t="str">
        <f t="shared" si="859"/>
        <v>80043E24</v>
      </c>
      <c r="HB98" s="97" t="str">
        <f t="shared" si="859"/>
        <v>80043E25</v>
      </c>
      <c r="HC98" s="97" t="str">
        <f t="shared" si="859"/>
        <v>80043E26</v>
      </c>
      <c r="HD98" s="97" t="str">
        <f t="shared" si="859"/>
        <v>80043E27</v>
      </c>
      <c r="HE98" s="97" t="str">
        <f t="shared" si="859"/>
        <v>80043E28</v>
      </c>
      <c r="HF98" s="97" t="str">
        <f t="shared" si="859"/>
        <v>80043E29</v>
      </c>
      <c r="HG98" s="97" t="str">
        <f t="shared" si="859"/>
        <v>80043E2A</v>
      </c>
      <c r="HH98" s="97" t="str">
        <f t="shared" si="859"/>
        <v>80043E2B</v>
      </c>
      <c r="HI98" s="97" t="str">
        <f t="shared" si="859"/>
        <v>80043E2C</v>
      </c>
      <c r="HJ98" s="97" t="str">
        <f t="shared" si="859"/>
        <v>80043E2D</v>
      </c>
      <c r="HK98" s="97" t="str">
        <f t="shared" si="859"/>
        <v>80043E2E</v>
      </c>
      <c r="HL98" s="97" t="str">
        <f t="shared" si="859"/>
        <v>80043E2F</v>
      </c>
      <c r="HM98" s="97" t="str">
        <f t="shared" si="859"/>
        <v>80043E30</v>
      </c>
      <c r="HN98" s="97" t="str">
        <f t="shared" si="859"/>
        <v>80043E31</v>
      </c>
      <c r="HO98" s="97" t="str">
        <f t="shared" si="859"/>
        <v>80043E32</v>
      </c>
      <c r="HP98" s="97" t="str">
        <f t="shared" si="859"/>
        <v>80043E33</v>
      </c>
      <c r="HQ98" s="97" t="str">
        <f t="shared" si="859"/>
        <v>80043E34</v>
      </c>
      <c r="HR98" s="97" t="str">
        <f t="shared" si="859"/>
        <v>80043E35</v>
      </c>
      <c r="HS98" s="97" t="str">
        <f t="shared" si="859"/>
        <v>80043E36</v>
      </c>
      <c r="HT98" s="97" t="str">
        <f t="shared" si="859"/>
        <v>80043E37</v>
      </c>
      <c r="HU98" s="97" t="str">
        <f t="shared" si="859"/>
        <v>80043E38</v>
      </c>
      <c r="HV98" s="97" t="str">
        <f t="shared" si="859"/>
        <v>80043E39</v>
      </c>
      <c r="HW98" s="97" t="str">
        <f t="shared" si="859"/>
        <v>80043E3A</v>
      </c>
      <c r="HX98" s="97" t="str">
        <f t="shared" si="859"/>
        <v>80043E3B</v>
      </c>
      <c r="HY98" s="97" t="str">
        <f t="shared" si="859"/>
        <v>80043E3C</v>
      </c>
      <c r="HZ98" s="97" t="str">
        <f t="shared" si="859"/>
        <v>80043E3D</v>
      </c>
      <c r="IA98" s="97" t="str">
        <f t="shared" si="859"/>
        <v>80043E3E</v>
      </c>
      <c r="IB98" s="97" t="str">
        <f t="shared" si="859"/>
        <v>80043E3F</v>
      </c>
      <c r="IC98" s="97" t="str">
        <f t="shared" si="859"/>
        <v>80043E40</v>
      </c>
      <c r="ID98" s="97" t="str">
        <f t="shared" si="859"/>
        <v>80043E41</v>
      </c>
      <c r="IE98" s="97" t="str">
        <f t="shared" si="859"/>
        <v>80043E42</v>
      </c>
      <c r="IF98" s="97" t="str">
        <f t="shared" si="859"/>
        <v>80043E43</v>
      </c>
      <c r="IG98" s="97" t="str">
        <f t="shared" si="859"/>
        <v>80043E44</v>
      </c>
      <c r="IH98" s="97" t="str">
        <f t="shared" si="859"/>
        <v>80043E45</v>
      </c>
      <c r="II98" s="97" t="str">
        <f t="shared" si="859"/>
        <v>80043E46</v>
      </c>
      <c r="IJ98" s="97" t="str">
        <f t="shared" si="859"/>
        <v>80043E47</v>
      </c>
      <c r="IK98" s="97" t="str">
        <f t="shared" si="859"/>
        <v>80043E48</v>
      </c>
      <c r="IL98" s="97" t="str">
        <f t="shared" si="859"/>
        <v>80043E49</v>
      </c>
      <c r="IM98" s="97" t="str">
        <f t="shared" si="859"/>
        <v>80043E4A</v>
      </c>
      <c r="IN98" s="97" t="str">
        <f t="shared" si="859"/>
        <v>80043E4B</v>
      </c>
      <c r="IO98" s="97" t="str">
        <f t="shared" si="859"/>
        <v>80043E4C</v>
      </c>
      <c r="IP98" s="97" t="str">
        <f t="shared" si="859"/>
        <v>80043E4D</v>
      </c>
      <c r="IQ98" s="97" t="str">
        <f t="shared" si="859"/>
        <v>80043E4E</v>
      </c>
      <c r="IR98" s="97" t="str">
        <f t="shared" si="859"/>
        <v>80043E4F</v>
      </c>
      <c r="IS98" s="97" t="str">
        <f t="shared" si="859"/>
        <v>80043E50</v>
      </c>
      <c r="IT98" s="97" t="str">
        <f t="shared" si="859"/>
        <v>80043E51</v>
      </c>
      <c r="IU98" s="97" t="str">
        <f t="shared" si="859"/>
        <v>80043E52</v>
      </c>
      <c r="IV98" s="97" t="str">
        <f t="shared" si="859"/>
        <v>80043E53</v>
      </c>
      <c r="IW98" s="97" t="str">
        <f t="shared" si="859"/>
        <v>80043E54</v>
      </c>
      <c r="IX98" s="97" t="str">
        <f t="shared" si="859"/>
        <v>80043E55</v>
      </c>
      <c r="IY98" s="97" t="str">
        <f t="shared" ref="IY98:LJ98" si="860">DEC2HEX(HEX2DEC(IX98)+1)</f>
        <v>80043E56</v>
      </c>
      <c r="IZ98" s="97" t="str">
        <f t="shared" si="860"/>
        <v>80043E57</v>
      </c>
      <c r="JA98" s="97" t="str">
        <f t="shared" si="860"/>
        <v>80043E58</v>
      </c>
      <c r="JB98" s="97" t="str">
        <f t="shared" si="860"/>
        <v>80043E59</v>
      </c>
      <c r="JC98" s="97" t="str">
        <f t="shared" si="860"/>
        <v>80043E5A</v>
      </c>
      <c r="JD98" s="97" t="str">
        <f t="shared" si="860"/>
        <v>80043E5B</v>
      </c>
      <c r="JE98" s="97" t="str">
        <f t="shared" si="860"/>
        <v>80043E5C</v>
      </c>
      <c r="JF98" s="97" t="str">
        <f t="shared" si="860"/>
        <v>80043E5D</v>
      </c>
      <c r="JG98" s="97" t="str">
        <f t="shared" si="860"/>
        <v>80043E5E</v>
      </c>
      <c r="JH98" s="97" t="str">
        <f t="shared" si="860"/>
        <v>80043E5F</v>
      </c>
      <c r="JI98" s="97" t="str">
        <f t="shared" si="860"/>
        <v>80043E60</v>
      </c>
      <c r="JJ98" s="97" t="str">
        <f t="shared" si="860"/>
        <v>80043E61</v>
      </c>
      <c r="JK98" s="97" t="str">
        <f t="shared" si="860"/>
        <v>80043E62</v>
      </c>
      <c r="JL98" s="97" t="str">
        <f t="shared" si="860"/>
        <v>80043E63</v>
      </c>
      <c r="JM98" s="97" t="str">
        <f t="shared" si="860"/>
        <v>80043E64</v>
      </c>
      <c r="JN98" s="97" t="str">
        <f t="shared" si="860"/>
        <v>80043E65</v>
      </c>
      <c r="JO98" s="97" t="str">
        <f t="shared" si="860"/>
        <v>80043E66</v>
      </c>
      <c r="JP98" s="97" t="str">
        <f t="shared" si="860"/>
        <v>80043E67</v>
      </c>
      <c r="JQ98" s="97" t="str">
        <f t="shared" si="860"/>
        <v>80043E68</v>
      </c>
      <c r="JR98" s="97" t="str">
        <f t="shared" si="860"/>
        <v>80043E69</v>
      </c>
      <c r="JS98" s="97" t="str">
        <f t="shared" si="860"/>
        <v>80043E6A</v>
      </c>
      <c r="JT98" s="97" t="str">
        <f t="shared" si="860"/>
        <v>80043E6B</v>
      </c>
      <c r="JU98" s="97" t="str">
        <f t="shared" si="860"/>
        <v>80043E6C</v>
      </c>
      <c r="JV98" s="97" t="str">
        <f t="shared" si="860"/>
        <v>80043E6D</v>
      </c>
      <c r="JW98" s="97" t="str">
        <f t="shared" si="860"/>
        <v>80043E6E</v>
      </c>
      <c r="JX98" s="97" t="str">
        <f t="shared" si="860"/>
        <v>80043E6F</v>
      </c>
      <c r="JY98" s="97" t="str">
        <f t="shared" si="860"/>
        <v>80043E70</v>
      </c>
      <c r="JZ98" s="97" t="str">
        <f t="shared" si="860"/>
        <v>80043E71</v>
      </c>
      <c r="KA98" s="97" t="str">
        <f t="shared" si="860"/>
        <v>80043E72</v>
      </c>
      <c r="KB98" s="97" t="str">
        <f t="shared" si="860"/>
        <v>80043E73</v>
      </c>
      <c r="KC98" s="97" t="str">
        <f t="shared" si="860"/>
        <v>80043E74</v>
      </c>
      <c r="KD98" s="97" t="str">
        <f t="shared" si="860"/>
        <v>80043E75</v>
      </c>
      <c r="KE98" s="97" t="str">
        <f t="shared" si="860"/>
        <v>80043E76</v>
      </c>
      <c r="KF98" s="97" t="str">
        <f t="shared" si="860"/>
        <v>80043E77</v>
      </c>
      <c r="KG98" s="97" t="str">
        <f t="shared" si="860"/>
        <v>80043E78</v>
      </c>
      <c r="KH98" s="97" t="str">
        <f t="shared" si="860"/>
        <v>80043E79</v>
      </c>
      <c r="KI98" s="97" t="str">
        <f t="shared" si="860"/>
        <v>80043E7A</v>
      </c>
      <c r="KJ98" s="97" t="str">
        <f t="shared" si="860"/>
        <v>80043E7B</v>
      </c>
      <c r="KK98" s="97" t="str">
        <f t="shared" si="860"/>
        <v>80043E7C</v>
      </c>
      <c r="KL98" s="97" t="str">
        <f t="shared" si="860"/>
        <v>80043E7D</v>
      </c>
      <c r="KM98" s="97" t="str">
        <f t="shared" si="860"/>
        <v>80043E7E</v>
      </c>
      <c r="KN98" s="97" t="str">
        <f t="shared" si="860"/>
        <v>80043E7F</v>
      </c>
      <c r="KO98" s="97" t="str">
        <f t="shared" si="860"/>
        <v>80043E80</v>
      </c>
      <c r="KP98" s="97" t="str">
        <f t="shared" si="860"/>
        <v>80043E81</v>
      </c>
      <c r="KQ98" s="97" t="str">
        <f t="shared" si="860"/>
        <v>80043E82</v>
      </c>
      <c r="KR98" s="97" t="str">
        <f t="shared" si="860"/>
        <v>80043E83</v>
      </c>
      <c r="KS98" s="97" t="str">
        <f t="shared" si="860"/>
        <v>80043E84</v>
      </c>
      <c r="KT98" s="97" t="str">
        <f t="shared" si="860"/>
        <v>80043E85</v>
      </c>
      <c r="KU98" s="97" t="str">
        <f t="shared" si="860"/>
        <v>80043E86</v>
      </c>
      <c r="KV98" s="97" t="str">
        <f t="shared" si="860"/>
        <v>80043E87</v>
      </c>
      <c r="KW98" s="97" t="str">
        <f t="shared" si="860"/>
        <v>80043E88</v>
      </c>
      <c r="KX98" s="97" t="str">
        <f t="shared" si="860"/>
        <v>80043E89</v>
      </c>
      <c r="KY98" s="97" t="str">
        <f t="shared" si="860"/>
        <v>80043E8A</v>
      </c>
      <c r="KZ98" s="97" t="str">
        <f t="shared" si="860"/>
        <v>80043E8B</v>
      </c>
      <c r="LA98" s="97" t="str">
        <f t="shared" si="860"/>
        <v>80043E8C</v>
      </c>
      <c r="LB98" s="97" t="str">
        <f t="shared" si="860"/>
        <v>80043E8D</v>
      </c>
      <c r="LC98" s="97" t="str">
        <f t="shared" si="860"/>
        <v>80043E8E</v>
      </c>
      <c r="LD98" s="97" t="str">
        <f t="shared" si="860"/>
        <v>80043E8F</v>
      </c>
      <c r="LE98" s="97" t="str">
        <f t="shared" si="860"/>
        <v>80043E90</v>
      </c>
      <c r="LF98" s="97" t="str">
        <f t="shared" si="860"/>
        <v>80043E91</v>
      </c>
      <c r="LG98" s="97" t="str">
        <f t="shared" si="860"/>
        <v>80043E92</v>
      </c>
      <c r="LH98" s="97" t="str">
        <f t="shared" si="860"/>
        <v>80043E93</v>
      </c>
      <c r="LI98" s="97" t="str">
        <f t="shared" si="860"/>
        <v>80043E94</v>
      </c>
      <c r="LJ98" s="97" t="str">
        <f t="shared" si="860"/>
        <v>80043E95</v>
      </c>
      <c r="LK98" s="97" t="str">
        <f t="shared" ref="LK98:NV98" si="861">DEC2HEX(HEX2DEC(LJ98)+1)</f>
        <v>80043E96</v>
      </c>
      <c r="LL98" s="97" t="str">
        <f t="shared" si="861"/>
        <v>80043E97</v>
      </c>
      <c r="LM98" s="97" t="str">
        <f t="shared" si="861"/>
        <v>80043E98</v>
      </c>
      <c r="LN98" s="97" t="str">
        <f t="shared" si="861"/>
        <v>80043E99</v>
      </c>
      <c r="LO98" s="97" t="str">
        <f t="shared" si="861"/>
        <v>80043E9A</v>
      </c>
      <c r="LP98" s="97" t="str">
        <f t="shared" si="861"/>
        <v>80043E9B</v>
      </c>
      <c r="LQ98" s="97" t="str">
        <f t="shared" si="861"/>
        <v>80043E9C</v>
      </c>
      <c r="LR98" s="97" t="str">
        <f t="shared" si="861"/>
        <v>80043E9D</v>
      </c>
      <c r="LS98" s="97" t="str">
        <f t="shared" si="861"/>
        <v>80043E9E</v>
      </c>
      <c r="LT98" s="97" t="str">
        <f t="shared" si="861"/>
        <v>80043E9F</v>
      </c>
      <c r="LU98" s="97" t="str">
        <f t="shared" si="861"/>
        <v>80043EA0</v>
      </c>
      <c r="LV98" s="97" t="str">
        <f t="shared" si="861"/>
        <v>80043EA1</v>
      </c>
      <c r="LW98" s="97" t="str">
        <f t="shared" si="861"/>
        <v>80043EA2</v>
      </c>
      <c r="LX98" s="97" t="str">
        <f t="shared" si="861"/>
        <v>80043EA3</v>
      </c>
      <c r="LY98" s="97" t="str">
        <f t="shared" si="861"/>
        <v>80043EA4</v>
      </c>
      <c r="LZ98" s="97" t="str">
        <f t="shared" si="861"/>
        <v>80043EA5</v>
      </c>
      <c r="MA98" s="97" t="str">
        <f t="shared" si="861"/>
        <v>80043EA6</v>
      </c>
      <c r="MB98" s="97" t="str">
        <f t="shared" si="861"/>
        <v>80043EA7</v>
      </c>
      <c r="MC98" s="97" t="str">
        <f t="shared" si="861"/>
        <v>80043EA8</v>
      </c>
      <c r="MD98" s="97" t="str">
        <f t="shared" si="861"/>
        <v>80043EA9</v>
      </c>
      <c r="ME98" s="97" t="str">
        <f t="shared" si="861"/>
        <v>80043EAA</v>
      </c>
      <c r="MF98" s="97" t="str">
        <f t="shared" si="861"/>
        <v>80043EAB</v>
      </c>
      <c r="MG98" s="97" t="str">
        <f t="shared" si="861"/>
        <v>80043EAC</v>
      </c>
      <c r="MH98" s="97" t="str">
        <f t="shared" si="861"/>
        <v>80043EAD</v>
      </c>
      <c r="MI98" s="97" t="str">
        <f t="shared" si="861"/>
        <v>80043EAE</v>
      </c>
      <c r="MJ98" s="97" t="str">
        <f t="shared" si="861"/>
        <v>80043EAF</v>
      </c>
      <c r="MK98" s="97" t="str">
        <f t="shared" si="861"/>
        <v>80043EB0</v>
      </c>
      <c r="ML98" s="97" t="str">
        <f t="shared" si="861"/>
        <v>80043EB1</v>
      </c>
      <c r="MM98" s="97" t="str">
        <f t="shared" si="861"/>
        <v>80043EB2</v>
      </c>
      <c r="MN98" s="97" t="str">
        <f t="shared" si="861"/>
        <v>80043EB3</v>
      </c>
      <c r="MO98" s="97" t="str">
        <f t="shared" si="861"/>
        <v>80043EB4</v>
      </c>
      <c r="MP98" s="97" t="str">
        <f t="shared" si="861"/>
        <v>80043EB5</v>
      </c>
      <c r="MQ98" s="97" t="str">
        <f t="shared" si="861"/>
        <v>80043EB6</v>
      </c>
      <c r="MR98" s="97" t="str">
        <f t="shared" si="861"/>
        <v>80043EB7</v>
      </c>
      <c r="MS98" s="97" t="str">
        <f t="shared" si="861"/>
        <v>80043EB8</v>
      </c>
      <c r="MT98" s="97" t="str">
        <f t="shared" si="861"/>
        <v>80043EB9</v>
      </c>
      <c r="MU98" s="97" t="str">
        <f t="shared" si="861"/>
        <v>80043EBA</v>
      </c>
      <c r="MV98" s="97" t="str">
        <f t="shared" si="861"/>
        <v>80043EBB</v>
      </c>
      <c r="MW98" s="97" t="str">
        <f t="shared" si="861"/>
        <v>80043EBC</v>
      </c>
      <c r="MX98" s="97" t="str">
        <f t="shared" si="861"/>
        <v>80043EBD</v>
      </c>
      <c r="MY98" s="97" t="str">
        <f t="shared" si="861"/>
        <v>80043EBE</v>
      </c>
      <c r="MZ98" s="97" t="str">
        <f t="shared" si="861"/>
        <v>80043EBF</v>
      </c>
      <c r="NA98" s="97" t="str">
        <f t="shared" si="861"/>
        <v>80043EC0</v>
      </c>
      <c r="NB98" s="97" t="str">
        <f t="shared" si="861"/>
        <v>80043EC1</v>
      </c>
      <c r="NC98" s="97" t="str">
        <f t="shared" si="861"/>
        <v>80043EC2</v>
      </c>
      <c r="ND98" s="97" t="str">
        <f t="shared" si="861"/>
        <v>80043EC3</v>
      </c>
      <c r="NE98" s="97" t="str">
        <f t="shared" si="861"/>
        <v>80043EC4</v>
      </c>
      <c r="NF98" s="97" t="str">
        <f t="shared" si="861"/>
        <v>80043EC5</v>
      </c>
      <c r="NG98" s="97" t="str">
        <f t="shared" si="861"/>
        <v>80043EC6</v>
      </c>
      <c r="NH98" s="97" t="str">
        <f t="shared" si="861"/>
        <v>80043EC7</v>
      </c>
      <c r="NI98" s="97" t="str">
        <f t="shared" si="861"/>
        <v>80043EC8</v>
      </c>
      <c r="NJ98" s="97" t="str">
        <f t="shared" si="861"/>
        <v>80043EC9</v>
      </c>
      <c r="NK98" s="97" t="str">
        <f t="shared" si="861"/>
        <v>80043ECA</v>
      </c>
      <c r="NL98" s="97" t="str">
        <f t="shared" si="861"/>
        <v>80043ECB</v>
      </c>
      <c r="NM98" s="97" t="str">
        <f t="shared" si="861"/>
        <v>80043ECC</v>
      </c>
      <c r="NN98" s="97" t="str">
        <f t="shared" si="861"/>
        <v>80043ECD</v>
      </c>
      <c r="NO98" s="97" t="str">
        <f t="shared" si="861"/>
        <v>80043ECE</v>
      </c>
      <c r="NP98" s="97" t="str">
        <f t="shared" si="861"/>
        <v>80043ECF</v>
      </c>
      <c r="NQ98" s="97" t="str">
        <f t="shared" si="861"/>
        <v>80043ED0</v>
      </c>
      <c r="NR98" s="97" t="str">
        <f t="shared" si="861"/>
        <v>80043ED1</v>
      </c>
      <c r="NS98" s="97" t="str">
        <f t="shared" si="861"/>
        <v>80043ED2</v>
      </c>
      <c r="NT98" s="97" t="str">
        <f t="shared" si="861"/>
        <v>80043ED3</v>
      </c>
      <c r="NU98" s="97" t="str">
        <f t="shared" si="861"/>
        <v>80043ED4</v>
      </c>
      <c r="NV98" s="97" t="str">
        <f t="shared" si="861"/>
        <v>80043ED5</v>
      </c>
      <c r="NW98" s="97" t="str">
        <f t="shared" ref="NW98:QH98" si="862">DEC2HEX(HEX2DEC(NV98)+1)</f>
        <v>80043ED6</v>
      </c>
      <c r="NX98" s="97" t="str">
        <f t="shared" si="862"/>
        <v>80043ED7</v>
      </c>
      <c r="NY98" s="97" t="str">
        <f t="shared" si="862"/>
        <v>80043ED8</v>
      </c>
      <c r="NZ98" s="97" t="str">
        <f t="shared" si="862"/>
        <v>80043ED9</v>
      </c>
      <c r="OA98" s="97" t="str">
        <f t="shared" si="862"/>
        <v>80043EDA</v>
      </c>
      <c r="OB98" s="97" t="str">
        <f t="shared" si="862"/>
        <v>80043EDB</v>
      </c>
      <c r="OC98" s="97" t="str">
        <f t="shared" si="862"/>
        <v>80043EDC</v>
      </c>
      <c r="OD98" s="97" t="str">
        <f t="shared" si="862"/>
        <v>80043EDD</v>
      </c>
      <c r="OE98" s="97" t="str">
        <f t="shared" si="862"/>
        <v>80043EDE</v>
      </c>
      <c r="OF98" s="97" t="str">
        <f t="shared" si="862"/>
        <v>80043EDF</v>
      </c>
      <c r="OG98" s="97" t="str">
        <f t="shared" si="862"/>
        <v>80043EE0</v>
      </c>
      <c r="OH98" s="97" t="str">
        <f t="shared" si="862"/>
        <v>80043EE1</v>
      </c>
      <c r="OI98" s="97" t="str">
        <f t="shared" si="862"/>
        <v>80043EE2</v>
      </c>
      <c r="OJ98" s="97" t="str">
        <f t="shared" si="862"/>
        <v>80043EE3</v>
      </c>
      <c r="OK98" s="97" t="str">
        <f t="shared" si="862"/>
        <v>80043EE4</v>
      </c>
      <c r="OL98" s="97" t="str">
        <f t="shared" si="862"/>
        <v>80043EE5</v>
      </c>
      <c r="OM98" s="97" t="str">
        <f t="shared" si="862"/>
        <v>80043EE6</v>
      </c>
      <c r="ON98" s="97" t="str">
        <f t="shared" si="862"/>
        <v>80043EE7</v>
      </c>
      <c r="OO98" s="97" t="str">
        <f t="shared" si="862"/>
        <v>80043EE8</v>
      </c>
      <c r="OP98" s="97" t="str">
        <f t="shared" si="862"/>
        <v>80043EE9</v>
      </c>
      <c r="OQ98" s="97" t="str">
        <f t="shared" si="862"/>
        <v>80043EEA</v>
      </c>
      <c r="OR98" s="97" t="str">
        <f t="shared" si="862"/>
        <v>80043EEB</v>
      </c>
      <c r="OS98" s="97" t="str">
        <f t="shared" si="862"/>
        <v>80043EEC</v>
      </c>
      <c r="OT98" s="97" t="str">
        <f t="shared" si="862"/>
        <v>80043EED</v>
      </c>
      <c r="OU98" s="97" t="str">
        <f t="shared" si="862"/>
        <v>80043EEE</v>
      </c>
      <c r="OV98" s="97" t="str">
        <f t="shared" si="862"/>
        <v>80043EEF</v>
      </c>
      <c r="OW98" s="97" t="str">
        <f t="shared" si="862"/>
        <v>80043EF0</v>
      </c>
      <c r="OX98" s="97" t="str">
        <f t="shared" si="862"/>
        <v>80043EF1</v>
      </c>
      <c r="OY98" s="97" t="str">
        <f t="shared" si="862"/>
        <v>80043EF2</v>
      </c>
      <c r="OZ98" s="97" t="str">
        <f t="shared" si="862"/>
        <v>80043EF3</v>
      </c>
      <c r="PA98" s="97" t="str">
        <f t="shared" si="862"/>
        <v>80043EF4</v>
      </c>
      <c r="PB98" s="97" t="str">
        <f t="shared" si="862"/>
        <v>80043EF5</v>
      </c>
      <c r="PC98" s="97" t="str">
        <f t="shared" si="862"/>
        <v>80043EF6</v>
      </c>
      <c r="PD98" s="97" t="str">
        <f t="shared" si="862"/>
        <v>80043EF7</v>
      </c>
      <c r="PE98" s="97" t="str">
        <f t="shared" si="862"/>
        <v>80043EF8</v>
      </c>
      <c r="PF98" s="97" t="str">
        <f t="shared" si="862"/>
        <v>80043EF9</v>
      </c>
      <c r="PG98" s="97" t="str">
        <f t="shared" si="862"/>
        <v>80043EFA</v>
      </c>
      <c r="PH98" s="97" t="str">
        <f t="shared" si="862"/>
        <v>80043EFB</v>
      </c>
      <c r="PI98" s="97" t="str">
        <f t="shared" si="862"/>
        <v>80043EFC</v>
      </c>
      <c r="PJ98" s="97" t="str">
        <f t="shared" si="862"/>
        <v>80043EFD</v>
      </c>
      <c r="PK98" s="97" t="str">
        <f t="shared" si="862"/>
        <v>80043EFE</v>
      </c>
      <c r="PL98" s="97" t="str">
        <f t="shared" si="862"/>
        <v>80043EFF</v>
      </c>
      <c r="PM98" s="97" t="str">
        <f t="shared" si="862"/>
        <v>80043F00</v>
      </c>
      <c r="PN98" s="97" t="str">
        <f t="shared" si="862"/>
        <v>80043F01</v>
      </c>
      <c r="PO98" s="97" t="str">
        <f t="shared" si="862"/>
        <v>80043F02</v>
      </c>
      <c r="PP98" s="97" t="str">
        <f t="shared" si="862"/>
        <v>80043F03</v>
      </c>
      <c r="PQ98" s="97" t="str">
        <f t="shared" si="862"/>
        <v>80043F04</v>
      </c>
      <c r="PR98" s="97" t="str">
        <f t="shared" si="862"/>
        <v>80043F05</v>
      </c>
      <c r="PS98" s="97" t="str">
        <f t="shared" si="862"/>
        <v>80043F06</v>
      </c>
      <c r="PT98" s="97" t="str">
        <f t="shared" si="862"/>
        <v>80043F07</v>
      </c>
      <c r="PU98" s="97" t="str">
        <f t="shared" si="862"/>
        <v>80043F08</v>
      </c>
      <c r="PV98" s="97" t="str">
        <f t="shared" si="862"/>
        <v>80043F09</v>
      </c>
      <c r="PW98" s="97" t="str">
        <f t="shared" si="862"/>
        <v>80043F0A</v>
      </c>
      <c r="PX98" s="97" t="str">
        <f t="shared" si="862"/>
        <v>80043F0B</v>
      </c>
      <c r="PY98" s="97" t="str">
        <f t="shared" si="862"/>
        <v>80043F0C</v>
      </c>
      <c r="PZ98" s="97" t="str">
        <f t="shared" si="862"/>
        <v>80043F0D</v>
      </c>
      <c r="QA98" s="97" t="str">
        <f t="shared" si="862"/>
        <v>80043F0E</v>
      </c>
      <c r="QB98" s="97" t="str">
        <f t="shared" si="862"/>
        <v>80043F0F</v>
      </c>
      <c r="QC98" s="97" t="str">
        <f t="shared" si="862"/>
        <v>80043F10</v>
      </c>
      <c r="QD98" s="97" t="str">
        <f t="shared" si="862"/>
        <v>80043F11</v>
      </c>
      <c r="QE98" s="97" t="str">
        <f t="shared" si="862"/>
        <v>80043F12</v>
      </c>
      <c r="QF98" s="97" t="str">
        <f t="shared" si="862"/>
        <v>80043F13</v>
      </c>
      <c r="QG98" s="97" t="str">
        <f t="shared" si="862"/>
        <v>80043F14</v>
      </c>
      <c r="QH98" s="97" t="str">
        <f t="shared" si="862"/>
        <v>80043F15</v>
      </c>
      <c r="QI98" s="97" t="str">
        <f t="shared" ref="QI98:SF98" si="863">DEC2HEX(HEX2DEC(QH98)+1)</f>
        <v>80043F16</v>
      </c>
      <c r="QJ98" s="97" t="str">
        <f t="shared" si="863"/>
        <v>80043F17</v>
      </c>
      <c r="QK98" s="97" t="str">
        <f t="shared" si="863"/>
        <v>80043F18</v>
      </c>
      <c r="QL98" s="97" t="str">
        <f t="shared" si="863"/>
        <v>80043F19</v>
      </c>
      <c r="QM98" s="97" t="str">
        <f t="shared" si="863"/>
        <v>80043F1A</v>
      </c>
      <c r="QN98" s="97" t="str">
        <f t="shared" si="863"/>
        <v>80043F1B</v>
      </c>
      <c r="QO98" s="97" t="str">
        <f t="shared" si="863"/>
        <v>80043F1C</v>
      </c>
      <c r="QP98" s="97" t="str">
        <f t="shared" si="863"/>
        <v>80043F1D</v>
      </c>
      <c r="QQ98" s="97" t="str">
        <f t="shared" si="863"/>
        <v>80043F1E</v>
      </c>
      <c r="QR98" s="97" t="str">
        <f t="shared" si="863"/>
        <v>80043F1F</v>
      </c>
      <c r="QS98" s="97" t="str">
        <f t="shared" si="863"/>
        <v>80043F20</v>
      </c>
      <c r="QT98" s="97" t="str">
        <f t="shared" si="863"/>
        <v>80043F21</v>
      </c>
      <c r="QU98" s="97" t="str">
        <f t="shared" si="863"/>
        <v>80043F22</v>
      </c>
      <c r="QV98" s="97" t="str">
        <f t="shared" si="863"/>
        <v>80043F23</v>
      </c>
      <c r="QW98" s="97" t="str">
        <f t="shared" si="863"/>
        <v>80043F24</v>
      </c>
      <c r="QX98" s="97" t="str">
        <f t="shared" si="863"/>
        <v>80043F25</v>
      </c>
      <c r="QY98" s="97" t="str">
        <f t="shared" si="863"/>
        <v>80043F26</v>
      </c>
      <c r="QZ98" s="97" t="str">
        <f t="shared" si="863"/>
        <v>80043F27</v>
      </c>
      <c r="RA98" s="97" t="str">
        <f t="shared" si="863"/>
        <v>80043F28</v>
      </c>
      <c r="RB98" s="97" t="str">
        <f t="shared" si="863"/>
        <v>80043F29</v>
      </c>
      <c r="RC98" s="97" t="str">
        <f t="shared" si="863"/>
        <v>80043F2A</v>
      </c>
      <c r="RD98" s="97" t="str">
        <f t="shared" si="863"/>
        <v>80043F2B</v>
      </c>
      <c r="RE98" s="97" t="str">
        <f t="shared" si="863"/>
        <v>80043F2C</v>
      </c>
      <c r="RF98" s="97" t="str">
        <f t="shared" si="863"/>
        <v>80043F2D</v>
      </c>
      <c r="RG98" s="97" t="str">
        <f t="shared" si="863"/>
        <v>80043F2E</v>
      </c>
      <c r="RH98" s="97" t="str">
        <f t="shared" si="863"/>
        <v>80043F2F</v>
      </c>
      <c r="RI98" s="97" t="str">
        <f t="shared" si="863"/>
        <v>80043F30</v>
      </c>
      <c r="RJ98" s="97" t="str">
        <f t="shared" si="863"/>
        <v>80043F31</v>
      </c>
      <c r="RK98" s="97" t="str">
        <f t="shared" si="863"/>
        <v>80043F32</v>
      </c>
      <c r="RL98" s="97" t="str">
        <f t="shared" si="863"/>
        <v>80043F33</v>
      </c>
      <c r="RM98" s="97" t="str">
        <f t="shared" si="863"/>
        <v>80043F34</v>
      </c>
      <c r="RN98" s="97" t="str">
        <f t="shared" si="863"/>
        <v>80043F35</v>
      </c>
      <c r="RO98" s="97" t="str">
        <f t="shared" si="863"/>
        <v>80043F36</v>
      </c>
      <c r="RP98" s="97" t="str">
        <f t="shared" si="863"/>
        <v>80043F37</v>
      </c>
      <c r="RQ98" s="97" t="str">
        <f t="shared" si="863"/>
        <v>80043F38</v>
      </c>
      <c r="RR98" s="97" t="str">
        <f t="shared" si="863"/>
        <v>80043F39</v>
      </c>
      <c r="RS98" s="97" t="str">
        <f t="shared" si="863"/>
        <v>80043F3A</v>
      </c>
      <c r="RT98" s="97" t="str">
        <f t="shared" si="863"/>
        <v>80043F3B</v>
      </c>
      <c r="RU98" s="97" t="str">
        <f t="shared" si="863"/>
        <v>80043F3C</v>
      </c>
      <c r="RV98" s="97" t="str">
        <f t="shared" si="863"/>
        <v>80043F3D</v>
      </c>
      <c r="RW98" s="97" t="str">
        <f t="shared" si="863"/>
        <v>80043F3E</v>
      </c>
      <c r="RX98" s="97" t="str">
        <f t="shared" si="863"/>
        <v>80043F3F</v>
      </c>
      <c r="RY98" s="97" t="str">
        <f t="shared" si="863"/>
        <v>80043F40</v>
      </c>
      <c r="RZ98" s="97" t="str">
        <f t="shared" si="863"/>
        <v>80043F41</v>
      </c>
      <c r="SA98" s="97" t="str">
        <f t="shared" si="863"/>
        <v>80043F42</v>
      </c>
      <c r="SB98" s="97" t="str">
        <f t="shared" si="863"/>
        <v>80043F43</v>
      </c>
      <c r="SC98" s="97" t="str">
        <f t="shared" si="863"/>
        <v>80043F44</v>
      </c>
      <c r="SD98" s="97" t="str">
        <f t="shared" si="863"/>
        <v>80043F45</v>
      </c>
      <c r="SE98" s="97" t="str">
        <f t="shared" si="863"/>
        <v>80043F46</v>
      </c>
      <c r="SF98" s="97" t="str">
        <f t="shared" si="863"/>
        <v>80043F47</v>
      </c>
    </row>
    <row r="99" spans="1:500" x14ac:dyDescent="0.35">
      <c r="A99" s="70" t="str">
        <f t="shared" ref="A99:T99" si="864">CHAR(HEX2DEC(LEFT(A100,2)))</f>
        <v>H</v>
      </c>
      <c r="B99" s="70" t="str">
        <f t="shared" si="864"/>
        <v>u</v>
      </c>
      <c r="C99" s="70" t="str">
        <f t="shared" si="864"/>
        <v>t</v>
      </c>
      <c r="D99" s="70" t="str">
        <f t="shared" si="864"/>
        <v>l</v>
      </c>
      <c r="E99" s="70" t="str">
        <f t="shared" si="864"/>
        <v>e</v>
      </c>
      <c r="F99" s="70" t="str">
        <f t="shared" si="864"/>
        <v>o</v>
      </c>
      <c r="G99" s="70" t="str">
        <f t="shared" si="864"/>
        <v xml:space="preserve"> </v>
      </c>
      <c r="H99" s="70" t="str">
        <f t="shared" si="864"/>
        <v>§</v>
      </c>
      <c r="I99" s="70" t="str">
        <f t="shared" si="864"/>
        <v>§</v>
      </c>
      <c r="J99" s="70" t="str">
        <f t="shared" si="864"/>
        <v>§</v>
      </c>
      <c r="K99" s="70" t="str">
        <f t="shared" si="864"/>
        <v>§</v>
      </c>
      <c r="L99" s="70" t="str">
        <f t="shared" si="864"/>
        <v>§</v>
      </c>
      <c r="M99" s="70" t="str">
        <f t="shared" si="864"/>
        <v>§</v>
      </c>
      <c r="N99" s="70" t="str">
        <f t="shared" si="864"/>
        <v>§</v>
      </c>
      <c r="O99" s="70" t="str">
        <f t="shared" si="864"/>
        <v>§</v>
      </c>
      <c r="P99" s="70" t="str">
        <f t="shared" si="864"/>
        <v>§</v>
      </c>
      <c r="Q99" s="70" t="str">
        <f t="shared" si="864"/>
        <v>§</v>
      </c>
      <c r="R99" s="70" t="str">
        <f t="shared" si="864"/>
        <v>§</v>
      </c>
      <c r="S99" s="70" t="str">
        <f t="shared" si="864"/>
        <v>§</v>
      </c>
      <c r="T99" s="70" t="str">
        <f t="shared" si="864"/>
        <v>§</v>
      </c>
    </row>
    <row r="100" spans="1:500" x14ac:dyDescent="0.35">
      <c r="A100" s="70" t="str">
        <f>MID($A$88,1500*A13+1,1500)</f>
        <v xml:space="preserve">48 75 74 6C 65 6F 20 A7 A7 A7 A7 A7 A7 A7 A7 A7 A7 A7 A7 A7 00 00 00 00 00 01 00 0A 00 00 00 03 00 03 00 0E 00 01 12 01 00 00 06 B6 00 00 00 00 00 10 00 15 00 0B 00 0D 00 0F 00 10 00 11 00 10 00 15 00 0B 00 0D 00 0F 00 10 00 11 00 14 00 14 00 0D 00 0D 00 00 00 00 00 00 00 00 00 01 00 00 00 00 00 00 00 00 00 00 00 07 00 0B 00 14 00 15 01 00 02 00 00 00 01 00 00 00 00 00 00 00 00 00 00 01 00 00 00 00 00 00 00 00 02 00 00 00 00 00 00 00 00 00 00 00 00 00 00 00 00 00 00 00 00 00 00 00 00 00 00 01 00 00 00 00 00 00 00 00 00 00 00 00 00 00 00 00 00 00 00 00 00 00 00 00 00 00 00 00 00 00 00 00 00 00 00 1A 02 B6 03 9A 20 00 00 00 00 00 08 00 00 00 46 00 00 00 00 00 00 00 00 00 00 00 00 00 00 00 00 06 00 03 00 00 00 00 00 00 00 07 00 00 00 00 00 00 00 00 00 00 00 00 00 00 00 00 00 00 00 00 00 00 00 00 00 00 00 00 00 00 00 00 00 00 00 00 00 00 00 00 00 00 00 00 00 00 00 00 00 00 00 00 00 00 00 0C 07 04 02 0C 0A 05 02 06 09 09 00 00 00 00 00 00 00 00 00 00 00 00 00 00 00 00 00 00 00 00 00 00 00 00 00 00 00 00 0C 07 04 02 0C 0A 05 02 06 09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0B 00 00 00 00 00 00 00 00 00 00 00 00 00 00 00 00 00 00 00 00 00 00 00 00 00 00 00 00 00 00 00 00 00 00 00 00 00 00 00 00 00 00 00 00 </v>
      </c>
      <c r="B100" s="70" t="str">
        <f>MID($A100,3*(COLUMN(B100)-COLUMN($A100)+COLUMN($A100)-1)+1,2)</f>
        <v>75</v>
      </c>
      <c r="C100" s="70" t="str">
        <f t="shared" si="827"/>
        <v>74</v>
      </c>
      <c r="D100" s="70" t="str">
        <f t="shared" si="827"/>
        <v>6C</v>
      </c>
      <c r="E100" s="70" t="str">
        <f t="shared" si="827"/>
        <v>65</v>
      </c>
      <c r="F100" s="70" t="str">
        <f t="shared" si="827"/>
        <v>6F</v>
      </c>
      <c r="G100" s="70" t="str">
        <f t="shared" si="827"/>
        <v>20</v>
      </c>
      <c r="H100" s="70" t="str">
        <f t="shared" si="827"/>
        <v>A7</v>
      </c>
      <c r="I100" s="70" t="str">
        <f t="shared" si="827"/>
        <v>A7</v>
      </c>
      <c r="J100" s="70" t="str">
        <f t="shared" si="827"/>
        <v>A7</v>
      </c>
      <c r="K100" s="70" t="str">
        <f t="shared" si="827"/>
        <v>A7</v>
      </c>
      <c r="L100" s="70" t="str">
        <f t="shared" si="827"/>
        <v>A7</v>
      </c>
      <c r="M100" s="70" t="str">
        <f t="shared" si="827"/>
        <v>A7</v>
      </c>
      <c r="N100" s="70" t="str">
        <f t="shared" si="827"/>
        <v>A7</v>
      </c>
      <c r="O100" s="70" t="str">
        <f t="shared" si="827"/>
        <v>A7</v>
      </c>
      <c r="P100" s="70" t="str">
        <f t="shared" si="827"/>
        <v>A7</v>
      </c>
      <c r="Q100" s="70" t="str">
        <f t="shared" si="827"/>
        <v>A7</v>
      </c>
      <c r="R100" s="70" t="str">
        <f t="shared" si="827"/>
        <v>A7</v>
      </c>
      <c r="S100" s="70" t="str">
        <f t="shared" si="827"/>
        <v>A7</v>
      </c>
      <c r="T100" s="70" t="str">
        <f t="shared" si="827"/>
        <v>A7</v>
      </c>
      <c r="U100" s="70" t="str">
        <f t="shared" si="827"/>
        <v>00</v>
      </c>
      <c r="V100" s="70" t="str">
        <f t="shared" si="827"/>
        <v>00</v>
      </c>
      <c r="W100" s="70" t="str">
        <f t="shared" si="827"/>
        <v>00</v>
      </c>
      <c r="X100" s="70" t="str">
        <f t="shared" si="827"/>
        <v>00</v>
      </c>
      <c r="Y100" s="70" t="str">
        <f t="shared" si="827"/>
        <v>00</v>
      </c>
      <c r="Z100" s="70" t="str">
        <f t="shared" si="827"/>
        <v>01</v>
      </c>
      <c r="AA100" s="70" t="str">
        <f t="shared" si="827"/>
        <v>00</v>
      </c>
      <c r="AB100" s="70" t="str">
        <f t="shared" si="827"/>
        <v>0A</v>
      </c>
      <c r="AC100" s="70" t="str">
        <f t="shared" si="827"/>
        <v>00</v>
      </c>
      <c r="AD100" s="70" t="str">
        <f t="shared" si="827"/>
        <v>00</v>
      </c>
      <c r="AE100" s="70" t="str">
        <f t="shared" si="827"/>
        <v>00</v>
      </c>
      <c r="AF100" s="70" t="str">
        <f t="shared" si="827"/>
        <v>03</v>
      </c>
      <c r="AG100" s="70" t="str">
        <f t="shared" si="827"/>
        <v>00</v>
      </c>
      <c r="AH100" s="70" t="str">
        <f t="shared" si="827"/>
        <v>03</v>
      </c>
      <c r="AI100" s="70" t="str">
        <f t="shared" si="827"/>
        <v>00</v>
      </c>
      <c r="AJ100" s="70" t="str">
        <f t="shared" si="827"/>
        <v>0E</v>
      </c>
      <c r="AK100" s="70" t="str">
        <f t="shared" si="827"/>
        <v>00</v>
      </c>
      <c r="AL100" s="70" t="str">
        <f t="shared" si="827"/>
        <v>01</v>
      </c>
      <c r="AM100" s="70" t="str">
        <f t="shared" si="827"/>
        <v>12</v>
      </c>
      <c r="AN100" s="70" t="str">
        <f t="shared" si="827"/>
        <v>01</v>
      </c>
      <c r="AO100" s="70" t="str">
        <f t="shared" si="827"/>
        <v>00</v>
      </c>
      <c r="AP100" s="70" t="str">
        <f t="shared" si="827"/>
        <v>00</v>
      </c>
      <c r="AQ100" s="70" t="str">
        <f t="shared" si="827"/>
        <v>06</v>
      </c>
      <c r="AR100" s="70" t="str">
        <f t="shared" si="827"/>
        <v>B6</v>
      </c>
      <c r="AS100" s="70" t="str">
        <f t="shared" si="827"/>
        <v>00</v>
      </c>
      <c r="AT100" s="70" t="str">
        <f t="shared" si="827"/>
        <v>00</v>
      </c>
      <c r="AU100" s="70" t="str">
        <f t="shared" si="827"/>
        <v>00</v>
      </c>
      <c r="AV100" s="70" t="str">
        <f t="shared" si="827"/>
        <v>00</v>
      </c>
      <c r="AW100" s="70" t="str">
        <f t="shared" si="827"/>
        <v>00</v>
      </c>
      <c r="AX100" s="70" t="str">
        <f t="shared" si="827"/>
        <v>10</v>
      </c>
      <c r="AY100" s="70" t="str">
        <f t="shared" si="827"/>
        <v>00</v>
      </c>
      <c r="AZ100" s="70" t="str">
        <f t="shared" si="827"/>
        <v>15</v>
      </c>
      <c r="BA100" s="70" t="str">
        <f t="shared" si="827"/>
        <v>00</v>
      </c>
      <c r="BB100" s="70" t="str">
        <f t="shared" si="827"/>
        <v>0B</v>
      </c>
      <c r="BC100" s="70" t="str">
        <f t="shared" si="827"/>
        <v>00</v>
      </c>
      <c r="BD100" s="70" t="str">
        <f t="shared" si="827"/>
        <v>0D</v>
      </c>
      <c r="BE100" s="70" t="str">
        <f t="shared" si="827"/>
        <v>00</v>
      </c>
      <c r="BF100" s="70" t="str">
        <f t="shared" si="827"/>
        <v>0F</v>
      </c>
      <c r="BG100" s="70" t="str">
        <f t="shared" si="827"/>
        <v>00</v>
      </c>
      <c r="BH100" s="70" t="str">
        <f t="shared" si="827"/>
        <v>10</v>
      </c>
      <c r="BI100" s="70" t="str">
        <f t="shared" si="827"/>
        <v>00</v>
      </c>
      <c r="BJ100" s="70" t="str">
        <f t="shared" si="827"/>
        <v>11</v>
      </c>
      <c r="BK100" s="70" t="str">
        <f t="shared" si="827"/>
        <v>00</v>
      </c>
      <c r="BL100" s="70" t="str">
        <f t="shared" si="827"/>
        <v>10</v>
      </c>
      <c r="BM100" s="70" t="str">
        <f t="shared" si="827"/>
        <v>00</v>
      </c>
      <c r="BN100" s="70" t="str">
        <f t="shared" si="827"/>
        <v>15</v>
      </c>
      <c r="BO100" s="70" t="str">
        <f t="shared" si="828"/>
        <v>00</v>
      </c>
      <c r="BP100" s="70" t="str">
        <f t="shared" si="828"/>
        <v>0B</v>
      </c>
      <c r="BQ100" s="70" t="str">
        <f t="shared" si="828"/>
        <v>00</v>
      </c>
      <c r="BR100" s="70" t="str">
        <f t="shared" si="828"/>
        <v>0D</v>
      </c>
      <c r="BS100" s="70" t="str">
        <f t="shared" si="828"/>
        <v>00</v>
      </c>
      <c r="BT100" s="70" t="str">
        <f t="shared" si="828"/>
        <v>0F</v>
      </c>
      <c r="BU100" s="70" t="str">
        <f t="shared" si="828"/>
        <v>00</v>
      </c>
      <c r="BV100" s="70" t="str">
        <f t="shared" si="828"/>
        <v>10</v>
      </c>
      <c r="BW100" s="70" t="str">
        <f t="shared" si="828"/>
        <v>00</v>
      </c>
      <c r="BX100" s="70" t="str">
        <f t="shared" si="828"/>
        <v>11</v>
      </c>
      <c r="BY100" s="70" t="str">
        <f t="shared" si="828"/>
        <v>00</v>
      </c>
      <c r="BZ100" s="70" t="str">
        <f t="shared" si="828"/>
        <v>14</v>
      </c>
      <c r="CA100" s="70" t="str">
        <f t="shared" si="828"/>
        <v>00</v>
      </c>
      <c r="CB100" s="70" t="str">
        <f t="shared" si="828"/>
        <v>14</v>
      </c>
      <c r="CC100" s="70" t="str">
        <f t="shared" si="828"/>
        <v>00</v>
      </c>
      <c r="CD100" s="70" t="str">
        <f t="shared" si="828"/>
        <v>0D</v>
      </c>
      <c r="CE100" s="70" t="str">
        <f t="shared" si="828"/>
        <v>00</v>
      </c>
      <c r="CF100" s="70" t="str">
        <f t="shared" si="828"/>
        <v>0D</v>
      </c>
      <c r="CG100" s="70" t="str">
        <f t="shared" si="828"/>
        <v>00</v>
      </c>
      <c r="CH100" s="70" t="str">
        <f t="shared" si="828"/>
        <v>00</v>
      </c>
      <c r="CI100" s="70" t="str">
        <f t="shared" si="828"/>
        <v>00</v>
      </c>
      <c r="CJ100" s="70" t="str">
        <f t="shared" si="828"/>
        <v>00</v>
      </c>
      <c r="CK100" s="70" t="str">
        <f t="shared" si="828"/>
        <v>00</v>
      </c>
      <c r="CL100" s="70" t="str">
        <f t="shared" si="828"/>
        <v>00</v>
      </c>
      <c r="CM100" s="70" t="str">
        <f t="shared" si="828"/>
        <v>00</v>
      </c>
      <c r="CN100" s="70" t="str">
        <f t="shared" si="828"/>
        <v>00</v>
      </c>
      <c r="CO100" s="70" t="str">
        <f t="shared" si="828"/>
        <v>00</v>
      </c>
      <c r="CP100" s="70" t="str">
        <f t="shared" si="828"/>
        <v>01</v>
      </c>
      <c r="CQ100" s="70" t="str">
        <f t="shared" si="828"/>
        <v>00</v>
      </c>
      <c r="CR100" s="70" t="str">
        <f t="shared" si="828"/>
        <v>00</v>
      </c>
      <c r="CS100" s="70" t="str">
        <f t="shared" si="828"/>
        <v>00</v>
      </c>
      <c r="CT100" s="70" t="str">
        <f t="shared" si="828"/>
        <v>00</v>
      </c>
      <c r="CU100" s="70" t="str">
        <f t="shared" si="828"/>
        <v>00</v>
      </c>
      <c r="CV100" s="70" t="str">
        <f t="shared" si="828"/>
        <v>00</v>
      </c>
      <c r="CW100" s="70" t="str">
        <f t="shared" si="828"/>
        <v>00</v>
      </c>
      <c r="CX100" s="70" t="str">
        <f t="shared" si="828"/>
        <v>00</v>
      </c>
      <c r="CY100" s="70" t="str">
        <f t="shared" si="828"/>
        <v>00</v>
      </c>
      <c r="CZ100" s="70" t="str">
        <f t="shared" si="828"/>
        <v>00</v>
      </c>
      <c r="DA100" s="70" t="str">
        <f t="shared" si="828"/>
        <v>00</v>
      </c>
      <c r="DB100" s="70" t="str">
        <f t="shared" si="828"/>
        <v>07</v>
      </c>
      <c r="DC100" s="70" t="str">
        <f t="shared" si="828"/>
        <v>00</v>
      </c>
      <c r="DD100" s="70" t="str">
        <f t="shared" si="828"/>
        <v>0B</v>
      </c>
      <c r="DE100" s="70" t="str">
        <f t="shared" si="828"/>
        <v>00</v>
      </c>
      <c r="DF100" s="70" t="str">
        <f t="shared" si="828"/>
        <v>14</v>
      </c>
      <c r="DG100" s="70" t="str">
        <f t="shared" si="828"/>
        <v>00</v>
      </c>
      <c r="DH100" s="70" t="str">
        <f t="shared" si="828"/>
        <v>15</v>
      </c>
      <c r="DI100" s="70" t="str">
        <f t="shared" si="828"/>
        <v>01</v>
      </c>
      <c r="DJ100" s="70" t="str">
        <f t="shared" si="828"/>
        <v>00</v>
      </c>
      <c r="DK100" s="70" t="str">
        <f t="shared" si="828"/>
        <v>02</v>
      </c>
      <c r="DL100" s="70" t="str">
        <f t="shared" si="828"/>
        <v>00</v>
      </c>
      <c r="DM100" s="70" t="str">
        <f t="shared" si="828"/>
        <v>00</v>
      </c>
      <c r="DN100" s="70" t="str">
        <f t="shared" si="828"/>
        <v>00</v>
      </c>
      <c r="DO100" s="70" t="str">
        <f t="shared" si="828"/>
        <v>01</v>
      </c>
      <c r="DP100" s="70" t="str">
        <f t="shared" si="828"/>
        <v>00</v>
      </c>
      <c r="DQ100" s="70" t="str">
        <f t="shared" si="828"/>
        <v>00</v>
      </c>
      <c r="DR100" s="70" t="str">
        <f t="shared" si="828"/>
        <v>00</v>
      </c>
      <c r="DS100" s="70" t="str">
        <f t="shared" si="828"/>
        <v>00</v>
      </c>
      <c r="DT100" s="70" t="str">
        <f t="shared" si="828"/>
        <v>00</v>
      </c>
      <c r="DU100" s="70" t="str">
        <f t="shared" si="828"/>
        <v>00</v>
      </c>
      <c r="DV100" s="70" t="str">
        <f t="shared" si="828"/>
        <v>00</v>
      </c>
      <c r="DW100" s="70" t="str">
        <f t="shared" si="828"/>
        <v>00</v>
      </c>
      <c r="DX100" s="70" t="str">
        <f t="shared" si="828"/>
        <v>00</v>
      </c>
      <c r="DY100" s="70" t="str">
        <f t="shared" si="828"/>
        <v>00</v>
      </c>
      <c r="DZ100" s="70" t="str">
        <f t="shared" si="828"/>
        <v>01</v>
      </c>
      <c r="EA100" s="70" t="str">
        <f t="shared" si="829"/>
        <v>00</v>
      </c>
      <c r="EB100" s="70" t="str">
        <f t="shared" si="829"/>
        <v>00</v>
      </c>
      <c r="EC100" s="70" t="str">
        <f t="shared" si="829"/>
        <v>00</v>
      </c>
      <c r="ED100" s="70" t="str">
        <f t="shared" si="829"/>
        <v>00</v>
      </c>
      <c r="EE100" s="70" t="str">
        <f t="shared" si="829"/>
        <v>00</v>
      </c>
      <c r="EF100" s="70" t="str">
        <f t="shared" si="829"/>
        <v>00</v>
      </c>
      <c r="EG100" s="70" t="str">
        <f t="shared" si="829"/>
        <v>00</v>
      </c>
      <c r="EH100" s="70" t="str">
        <f t="shared" si="829"/>
        <v>00</v>
      </c>
      <c r="EI100" s="70" t="str">
        <f t="shared" si="829"/>
        <v>02</v>
      </c>
      <c r="EJ100" s="70" t="str">
        <f t="shared" si="829"/>
        <v>00</v>
      </c>
      <c r="EK100" s="70" t="str">
        <f t="shared" si="829"/>
        <v>00</v>
      </c>
      <c r="EL100" s="70" t="str">
        <f t="shared" si="829"/>
        <v>00</v>
      </c>
      <c r="EM100" s="70" t="str">
        <f t="shared" si="829"/>
        <v>00</v>
      </c>
      <c r="EN100" s="70" t="str">
        <f t="shared" si="829"/>
        <v>00</v>
      </c>
      <c r="EO100" s="70" t="str">
        <f t="shared" si="829"/>
        <v>00</v>
      </c>
      <c r="EP100" s="70" t="str">
        <f t="shared" si="829"/>
        <v>00</v>
      </c>
      <c r="EQ100" s="70" t="str">
        <f t="shared" si="829"/>
        <v>00</v>
      </c>
      <c r="ER100" s="70" t="str">
        <f t="shared" si="829"/>
        <v>00</v>
      </c>
      <c r="ES100" s="70" t="str">
        <f t="shared" si="829"/>
        <v>00</v>
      </c>
      <c r="ET100" s="70" t="str">
        <f t="shared" si="829"/>
        <v>00</v>
      </c>
      <c r="EU100" s="70" t="str">
        <f t="shared" si="829"/>
        <v>00</v>
      </c>
      <c r="EV100" s="70" t="str">
        <f t="shared" si="829"/>
        <v>00</v>
      </c>
      <c r="EW100" s="70" t="str">
        <f t="shared" si="829"/>
        <v>00</v>
      </c>
      <c r="EX100" s="70" t="str">
        <f t="shared" si="829"/>
        <v>00</v>
      </c>
      <c r="EY100" s="70" t="str">
        <f t="shared" si="829"/>
        <v>00</v>
      </c>
      <c r="EZ100" s="70" t="str">
        <f t="shared" si="829"/>
        <v>00</v>
      </c>
      <c r="FA100" s="70" t="str">
        <f t="shared" si="829"/>
        <v>00</v>
      </c>
      <c r="FB100" s="70" t="str">
        <f t="shared" si="829"/>
        <v>00</v>
      </c>
      <c r="FC100" s="70" t="str">
        <f t="shared" si="829"/>
        <v>00</v>
      </c>
      <c r="FD100" s="70" t="str">
        <f t="shared" si="829"/>
        <v>00</v>
      </c>
      <c r="FE100" s="70" t="str">
        <f t="shared" si="829"/>
        <v>00</v>
      </c>
      <c r="FF100" s="70" t="str">
        <f t="shared" si="829"/>
        <v>00</v>
      </c>
      <c r="FG100" s="70" t="str">
        <f t="shared" si="829"/>
        <v>00</v>
      </c>
      <c r="FH100" s="70" t="str">
        <f t="shared" si="829"/>
        <v>00</v>
      </c>
      <c r="FI100" s="70" t="str">
        <f t="shared" si="829"/>
        <v>00</v>
      </c>
      <c r="FJ100" s="70" t="str">
        <f t="shared" si="829"/>
        <v>01</v>
      </c>
      <c r="FK100" s="70" t="str">
        <f t="shared" si="829"/>
        <v>00</v>
      </c>
      <c r="FL100" s="70" t="str">
        <f t="shared" si="829"/>
        <v>00</v>
      </c>
      <c r="FM100" s="70" t="str">
        <f t="shared" si="829"/>
        <v>00</v>
      </c>
      <c r="FN100" s="70" t="str">
        <f t="shared" si="829"/>
        <v>00</v>
      </c>
      <c r="FO100" s="70" t="str">
        <f t="shared" si="829"/>
        <v>00</v>
      </c>
      <c r="FP100" s="70" t="str">
        <f t="shared" si="829"/>
        <v>00</v>
      </c>
      <c r="FQ100" s="70" t="str">
        <f t="shared" si="829"/>
        <v>00</v>
      </c>
      <c r="FR100" s="70" t="str">
        <f t="shared" si="829"/>
        <v>00</v>
      </c>
      <c r="FS100" s="70" t="str">
        <f t="shared" si="829"/>
        <v>00</v>
      </c>
      <c r="FT100" s="70" t="str">
        <f t="shared" si="829"/>
        <v>00</v>
      </c>
      <c r="FU100" s="70" t="str">
        <f t="shared" si="829"/>
        <v>00</v>
      </c>
      <c r="FV100" s="70" t="str">
        <f t="shared" si="829"/>
        <v>00</v>
      </c>
      <c r="FW100" s="70" t="str">
        <f t="shared" si="829"/>
        <v>00</v>
      </c>
      <c r="FX100" s="70" t="str">
        <f t="shared" si="829"/>
        <v>00</v>
      </c>
      <c r="FY100" s="70" t="str">
        <f t="shared" si="829"/>
        <v>00</v>
      </c>
      <c r="FZ100" s="70" t="str">
        <f t="shared" si="829"/>
        <v>00</v>
      </c>
      <c r="GA100" s="70" t="str">
        <f t="shared" si="829"/>
        <v>00</v>
      </c>
      <c r="GB100" s="70" t="str">
        <f t="shared" si="829"/>
        <v>00</v>
      </c>
      <c r="GC100" s="70" t="str">
        <f t="shared" si="829"/>
        <v>00</v>
      </c>
      <c r="GD100" s="70" t="str">
        <f t="shared" si="829"/>
        <v>00</v>
      </c>
      <c r="GE100" s="70" t="str">
        <f t="shared" si="829"/>
        <v>00</v>
      </c>
      <c r="GF100" s="70" t="str">
        <f t="shared" si="829"/>
        <v>00</v>
      </c>
      <c r="GG100" s="70" t="str">
        <f t="shared" si="829"/>
        <v>00</v>
      </c>
      <c r="GH100" s="70" t="str">
        <f t="shared" si="829"/>
        <v>00</v>
      </c>
      <c r="GI100" s="70" t="str">
        <f t="shared" si="829"/>
        <v>00</v>
      </c>
      <c r="GJ100" s="70" t="str">
        <f t="shared" si="829"/>
        <v>00</v>
      </c>
      <c r="GK100" s="70" t="str">
        <f t="shared" si="829"/>
        <v>00</v>
      </c>
      <c r="GL100" s="70" t="str">
        <f t="shared" si="829"/>
        <v>00</v>
      </c>
      <c r="GM100" s="70" t="str">
        <f t="shared" si="830"/>
        <v>00</v>
      </c>
      <c r="GN100" s="70" t="str">
        <f t="shared" si="830"/>
        <v>00</v>
      </c>
      <c r="GO100" s="70" t="str">
        <f t="shared" si="830"/>
        <v>00</v>
      </c>
      <c r="GP100" s="70" t="str">
        <f t="shared" si="830"/>
        <v>00</v>
      </c>
      <c r="GQ100" s="70" t="str">
        <f t="shared" si="830"/>
        <v>00</v>
      </c>
      <c r="GR100" s="70" t="str">
        <f t="shared" si="830"/>
        <v>00</v>
      </c>
      <c r="GS100" s="70" t="str">
        <f t="shared" si="830"/>
        <v>00</v>
      </c>
      <c r="GT100" s="70" t="str">
        <f t="shared" si="830"/>
        <v>1A</v>
      </c>
      <c r="GU100" s="70" t="str">
        <f t="shared" si="830"/>
        <v>02</v>
      </c>
      <c r="GV100" s="70" t="str">
        <f t="shared" si="830"/>
        <v>B6</v>
      </c>
      <c r="GW100" s="70" t="str">
        <f t="shared" si="830"/>
        <v>03</v>
      </c>
      <c r="GX100" s="70" t="str">
        <f t="shared" si="830"/>
        <v>9A</v>
      </c>
      <c r="GY100" s="70" t="str">
        <f t="shared" si="830"/>
        <v>20</v>
      </c>
      <c r="GZ100" s="70" t="str">
        <f t="shared" si="830"/>
        <v>00</v>
      </c>
      <c r="HA100" s="70" t="str">
        <f t="shared" si="830"/>
        <v>00</v>
      </c>
      <c r="HB100" s="70" t="str">
        <f t="shared" si="830"/>
        <v>00</v>
      </c>
      <c r="HC100" s="70" t="str">
        <f t="shared" si="830"/>
        <v>00</v>
      </c>
      <c r="HD100" s="70" t="str">
        <f t="shared" si="830"/>
        <v>00</v>
      </c>
      <c r="HE100" s="70" t="str">
        <f t="shared" si="830"/>
        <v>08</v>
      </c>
      <c r="HF100" s="70" t="str">
        <f t="shared" si="830"/>
        <v>00</v>
      </c>
      <c r="HG100" s="70" t="str">
        <f t="shared" si="830"/>
        <v>00</v>
      </c>
      <c r="HH100" s="70" t="str">
        <f t="shared" si="830"/>
        <v>00</v>
      </c>
      <c r="HI100" s="70" t="str">
        <f t="shared" si="830"/>
        <v>46</v>
      </c>
      <c r="HJ100" s="70" t="str">
        <f t="shared" si="830"/>
        <v>00</v>
      </c>
      <c r="HK100" s="70" t="str">
        <f t="shared" si="830"/>
        <v>00</v>
      </c>
      <c r="HL100" s="70" t="str">
        <f t="shared" si="830"/>
        <v>00</v>
      </c>
      <c r="HM100" s="70" t="str">
        <f t="shared" si="830"/>
        <v>00</v>
      </c>
      <c r="HN100" s="70" t="str">
        <f t="shared" si="830"/>
        <v>00</v>
      </c>
      <c r="HO100" s="70" t="str">
        <f t="shared" si="830"/>
        <v>00</v>
      </c>
      <c r="HP100" s="70" t="str">
        <f t="shared" si="830"/>
        <v>00</v>
      </c>
      <c r="HQ100" s="70" t="str">
        <f t="shared" si="830"/>
        <v>00</v>
      </c>
      <c r="HR100" s="70" t="str">
        <f t="shared" si="830"/>
        <v>00</v>
      </c>
      <c r="HS100" s="70" t="str">
        <f t="shared" si="830"/>
        <v>00</v>
      </c>
      <c r="HT100" s="70" t="str">
        <f t="shared" si="830"/>
        <v>00</v>
      </c>
      <c r="HU100" s="70" t="str">
        <f t="shared" si="830"/>
        <v>00</v>
      </c>
      <c r="HV100" s="70" t="str">
        <f t="shared" si="830"/>
        <v>00</v>
      </c>
      <c r="HW100" s="70" t="str">
        <f t="shared" si="830"/>
        <v>00</v>
      </c>
      <c r="HX100" s="70" t="str">
        <f t="shared" si="830"/>
        <v>00</v>
      </c>
      <c r="HY100" s="70" t="str">
        <f t="shared" si="830"/>
        <v>00</v>
      </c>
      <c r="HZ100" s="70" t="str">
        <f t="shared" si="830"/>
        <v>06</v>
      </c>
      <c r="IA100" s="70" t="str">
        <f t="shared" si="830"/>
        <v>00</v>
      </c>
      <c r="IB100" s="70" t="str">
        <f t="shared" si="830"/>
        <v>03</v>
      </c>
      <c r="IC100" s="70" t="str">
        <f t="shared" si="830"/>
        <v>00</v>
      </c>
      <c r="ID100" s="70" t="str">
        <f t="shared" si="830"/>
        <v>00</v>
      </c>
      <c r="IE100" s="70" t="str">
        <f t="shared" si="830"/>
        <v>00</v>
      </c>
      <c r="IF100" s="70" t="str">
        <f t="shared" si="830"/>
        <v>00</v>
      </c>
      <c r="IG100" s="70" t="str">
        <f t="shared" si="830"/>
        <v>00</v>
      </c>
      <c r="IH100" s="70" t="str">
        <f t="shared" si="830"/>
        <v>00</v>
      </c>
      <c r="II100" s="70" t="str">
        <f t="shared" si="830"/>
        <v>00</v>
      </c>
      <c r="IJ100" s="70" t="str">
        <f t="shared" si="830"/>
        <v>07</v>
      </c>
      <c r="IK100" s="70" t="str">
        <f t="shared" si="830"/>
        <v>00</v>
      </c>
      <c r="IL100" s="70" t="str">
        <f t="shared" si="830"/>
        <v>00</v>
      </c>
      <c r="IM100" s="70" t="str">
        <f t="shared" si="830"/>
        <v>00</v>
      </c>
      <c r="IN100" s="70" t="str">
        <f t="shared" si="830"/>
        <v>00</v>
      </c>
      <c r="IO100" s="70" t="str">
        <f t="shared" si="830"/>
        <v>00</v>
      </c>
      <c r="IP100" s="70" t="str">
        <f t="shared" si="830"/>
        <v>00</v>
      </c>
      <c r="IQ100" s="70" t="str">
        <f t="shared" si="830"/>
        <v>00</v>
      </c>
      <c r="IR100" s="70" t="str">
        <f t="shared" si="830"/>
        <v>00</v>
      </c>
      <c r="IS100" s="70" t="str">
        <f t="shared" si="830"/>
        <v>00</v>
      </c>
      <c r="IT100" s="70" t="str">
        <f t="shared" si="830"/>
        <v>00</v>
      </c>
      <c r="IU100" s="70" t="str">
        <f t="shared" si="830"/>
        <v>00</v>
      </c>
      <c r="IV100" s="70" t="str">
        <f t="shared" si="830"/>
        <v>00</v>
      </c>
      <c r="IW100" s="70" t="str">
        <f t="shared" si="830"/>
        <v>00</v>
      </c>
      <c r="IX100" s="70" t="str">
        <f t="shared" si="830"/>
        <v>00</v>
      </c>
      <c r="IY100" s="70" t="str">
        <f t="shared" si="831"/>
        <v>00</v>
      </c>
      <c r="IZ100" s="70" t="str">
        <f t="shared" si="831"/>
        <v>00</v>
      </c>
      <c r="JA100" s="70" t="str">
        <f t="shared" si="831"/>
        <v>00</v>
      </c>
      <c r="JB100" s="70" t="str">
        <f t="shared" si="831"/>
        <v>00</v>
      </c>
      <c r="JC100" s="70" t="str">
        <f t="shared" si="831"/>
        <v>00</v>
      </c>
      <c r="JD100" s="70" t="str">
        <f t="shared" si="831"/>
        <v>00</v>
      </c>
      <c r="JE100" s="70" t="str">
        <f t="shared" si="831"/>
        <v>00</v>
      </c>
      <c r="JF100" s="70" t="str">
        <f t="shared" si="831"/>
        <v>00</v>
      </c>
      <c r="JG100" s="70" t="str">
        <f t="shared" si="831"/>
        <v>00</v>
      </c>
      <c r="JH100" s="70" t="str">
        <f t="shared" si="831"/>
        <v>00</v>
      </c>
      <c r="JI100" s="70" t="str">
        <f t="shared" si="831"/>
        <v>00</v>
      </c>
      <c r="JJ100" s="70" t="str">
        <f t="shared" si="831"/>
        <v>00</v>
      </c>
      <c r="JK100" s="70" t="str">
        <f t="shared" si="831"/>
        <v>00</v>
      </c>
      <c r="JL100" s="70" t="str">
        <f t="shared" si="831"/>
        <v>00</v>
      </c>
      <c r="JM100" s="70" t="str">
        <f t="shared" si="831"/>
        <v>00</v>
      </c>
      <c r="JN100" s="70" t="str">
        <f t="shared" si="831"/>
        <v>00</v>
      </c>
      <c r="JO100" s="70" t="str">
        <f t="shared" si="831"/>
        <v>00</v>
      </c>
      <c r="JP100" s="70" t="str">
        <f t="shared" si="831"/>
        <v>00</v>
      </c>
      <c r="JQ100" s="70" t="str">
        <f t="shared" si="831"/>
        <v>00</v>
      </c>
      <c r="JR100" s="70" t="str">
        <f t="shared" si="831"/>
        <v>00</v>
      </c>
      <c r="JS100" s="70" t="str">
        <f t="shared" si="831"/>
        <v>00</v>
      </c>
      <c r="JT100" s="70" t="str">
        <f t="shared" si="831"/>
        <v>00</v>
      </c>
      <c r="JU100" s="70" t="str">
        <f t="shared" si="831"/>
        <v>00</v>
      </c>
      <c r="JV100" s="70" t="str">
        <f t="shared" si="831"/>
        <v>00</v>
      </c>
      <c r="JW100" s="70" t="str">
        <f t="shared" si="831"/>
        <v>00</v>
      </c>
      <c r="JX100" s="70" t="str">
        <f t="shared" si="831"/>
        <v>00</v>
      </c>
      <c r="JY100" s="70" t="str">
        <f t="shared" si="831"/>
        <v>00</v>
      </c>
      <c r="JZ100" s="70" t="str">
        <f t="shared" si="831"/>
        <v>00</v>
      </c>
      <c r="KA100" s="70" t="str">
        <f t="shared" si="831"/>
        <v>00</v>
      </c>
      <c r="KB100" s="70" t="str">
        <f t="shared" si="831"/>
        <v>00</v>
      </c>
      <c r="KC100" s="70" t="str">
        <f t="shared" si="831"/>
        <v>00</v>
      </c>
      <c r="KD100" s="70" t="str">
        <f t="shared" si="831"/>
        <v>00</v>
      </c>
      <c r="KE100" s="70" t="str">
        <f t="shared" si="831"/>
        <v>00</v>
      </c>
      <c r="KF100" s="70" t="str">
        <f t="shared" si="831"/>
        <v>00</v>
      </c>
      <c r="KG100" s="70" t="str">
        <f t="shared" si="831"/>
        <v>00</v>
      </c>
      <c r="KH100" s="70" t="str">
        <f t="shared" si="831"/>
        <v>00</v>
      </c>
      <c r="KI100" s="70" t="str">
        <f t="shared" si="831"/>
        <v>00</v>
      </c>
      <c r="KJ100" s="70" t="str">
        <f t="shared" si="831"/>
        <v>00</v>
      </c>
      <c r="KK100" s="70" t="str">
        <f t="shared" si="831"/>
        <v>00</v>
      </c>
      <c r="KL100" s="70" t="str">
        <f t="shared" si="831"/>
        <v>00</v>
      </c>
      <c r="KM100" s="70" t="str">
        <f t="shared" si="831"/>
        <v>00</v>
      </c>
      <c r="KN100" s="70" t="str">
        <f t="shared" si="831"/>
        <v>0C</v>
      </c>
      <c r="KO100" s="70" t="str">
        <f t="shared" si="831"/>
        <v>07</v>
      </c>
      <c r="KP100" s="70" t="str">
        <f t="shared" si="831"/>
        <v>04</v>
      </c>
      <c r="KQ100" s="70" t="str">
        <f t="shared" si="831"/>
        <v>02</v>
      </c>
      <c r="KR100" s="70" t="str">
        <f t="shared" si="831"/>
        <v>0C</v>
      </c>
      <c r="KS100" s="70" t="str">
        <f t="shared" si="831"/>
        <v>0A</v>
      </c>
      <c r="KT100" s="70" t="str">
        <f t="shared" si="831"/>
        <v>05</v>
      </c>
      <c r="KU100" s="70" t="str">
        <f t="shared" si="831"/>
        <v>02</v>
      </c>
      <c r="KV100" s="70" t="str">
        <f t="shared" si="831"/>
        <v>06</v>
      </c>
      <c r="KW100" s="70" t="str">
        <f t="shared" si="831"/>
        <v>09</v>
      </c>
      <c r="KX100" s="70" t="str">
        <f t="shared" si="831"/>
        <v>09</v>
      </c>
      <c r="KY100" s="70" t="str">
        <f t="shared" si="831"/>
        <v>00</v>
      </c>
      <c r="KZ100" s="70" t="str">
        <f t="shared" si="831"/>
        <v>00</v>
      </c>
      <c r="LA100" s="70" t="str">
        <f t="shared" si="831"/>
        <v>00</v>
      </c>
      <c r="LB100" s="70" t="str">
        <f t="shared" si="831"/>
        <v>00</v>
      </c>
      <c r="LC100" s="70" t="str">
        <f t="shared" si="831"/>
        <v>00</v>
      </c>
      <c r="LD100" s="70" t="str">
        <f t="shared" si="831"/>
        <v>00</v>
      </c>
      <c r="LE100" s="70" t="str">
        <f t="shared" si="831"/>
        <v>00</v>
      </c>
      <c r="LF100" s="70" t="str">
        <f t="shared" si="831"/>
        <v>00</v>
      </c>
      <c r="LG100" s="70" t="str">
        <f t="shared" si="831"/>
        <v>00</v>
      </c>
      <c r="LH100" s="70" t="str">
        <f t="shared" si="831"/>
        <v>00</v>
      </c>
      <c r="LI100" s="70" t="str">
        <f t="shared" si="831"/>
        <v>00</v>
      </c>
      <c r="LJ100" s="70" t="str">
        <f t="shared" si="831"/>
        <v>00</v>
      </c>
      <c r="LK100" s="70" t="str">
        <f t="shared" si="832"/>
        <v>00</v>
      </c>
      <c r="LL100" s="70" t="str">
        <f t="shared" si="832"/>
        <v>00</v>
      </c>
      <c r="LM100" s="70" t="str">
        <f t="shared" si="832"/>
        <v>00</v>
      </c>
      <c r="LN100" s="70" t="str">
        <f t="shared" si="832"/>
        <v>00</v>
      </c>
      <c r="LO100" s="70" t="str">
        <f t="shared" si="832"/>
        <v>00</v>
      </c>
      <c r="LP100" s="70" t="str">
        <f t="shared" si="832"/>
        <v>00</v>
      </c>
      <c r="LQ100" s="70" t="str">
        <f t="shared" si="832"/>
        <v>00</v>
      </c>
      <c r="LR100" s="70" t="str">
        <f t="shared" si="832"/>
        <v>00</v>
      </c>
      <c r="LS100" s="70" t="str">
        <f t="shared" si="832"/>
        <v>00</v>
      </c>
      <c r="LT100" s="70" t="str">
        <f t="shared" si="832"/>
        <v>00</v>
      </c>
      <c r="LU100" s="70" t="str">
        <f t="shared" si="832"/>
        <v>00</v>
      </c>
      <c r="LV100" s="70" t="str">
        <f t="shared" si="832"/>
        <v>00</v>
      </c>
      <c r="LW100" s="70" t="str">
        <f t="shared" si="832"/>
        <v>00</v>
      </c>
      <c r="LX100" s="70" t="str">
        <f t="shared" si="832"/>
        <v>00</v>
      </c>
      <c r="LY100" s="70" t="str">
        <f t="shared" si="832"/>
        <v>00</v>
      </c>
      <c r="LZ100" s="70" t="str">
        <f t="shared" si="832"/>
        <v>00</v>
      </c>
      <c r="MA100" s="70" t="str">
        <f t="shared" si="832"/>
        <v>0C</v>
      </c>
      <c r="MB100" s="70" t="str">
        <f t="shared" si="832"/>
        <v>07</v>
      </c>
      <c r="MC100" s="70" t="str">
        <f t="shared" si="832"/>
        <v>04</v>
      </c>
      <c r="MD100" s="70" t="str">
        <f t="shared" si="832"/>
        <v>02</v>
      </c>
      <c r="ME100" s="70" t="str">
        <f t="shared" si="832"/>
        <v>0C</v>
      </c>
      <c r="MF100" s="70" t="str">
        <f t="shared" si="832"/>
        <v>0A</v>
      </c>
      <c r="MG100" s="70" t="str">
        <f t="shared" si="832"/>
        <v>05</v>
      </c>
      <c r="MH100" s="70" t="str">
        <f t="shared" si="832"/>
        <v>02</v>
      </c>
      <c r="MI100" s="70" t="str">
        <f t="shared" si="832"/>
        <v>06</v>
      </c>
      <c r="MJ100" s="70" t="str">
        <f t="shared" si="832"/>
        <v>09</v>
      </c>
      <c r="MK100" s="70" t="str">
        <f t="shared" si="832"/>
        <v>09</v>
      </c>
      <c r="ML100" s="70" t="str">
        <f t="shared" si="832"/>
        <v>00</v>
      </c>
      <c r="MM100" s="70" t="str">
        <f t="shared" si="832"/>
        <v>00</v>
      </c>
      <c r="MN100" s="70" t="str">
        <f t="shared" si="832"/>
        <v>00</v>
      </c>
      <c r="MO100" s="70" t="str">
        <f t="shared" si="832"/>
        <v>00</v>
      </c>
      <c r="MP100" s="70" t="str">
        <f t="shared" si="832"/>
        <v>00</v>
      </c>
      <c r="MQ100" s="70" t="str">
        <f t="shared" si="832"/>
        <v>00</v>
      </c>
      <c r="MR100" s="70" t="str">
        <f t="shared" si="832"/>
        <v>00</v>
      </c>
      <c r="MS100" s="70" t="str">
        <f t="shared" si="832"/>
        <v>00</v>
      </c>
      <c r="MT100" s="70" t="str">
        <f t="shared" si="832"/>
        <v>00</v>
      </c>
      <c r="MU100" s="70" t="str">
        <f t="shared" si="832"/>
        <v>00</v>
      </c>
      <c r="MV100" s="70" t="str">
        <f t="shared" si="832"/>
        <v>00</v>
      </c>
      <c r="MW100" s="70" t="str">
        <f t="shared" si="832"/>
        <v>00</v>
      </c>
      <c r="MX100" s="70" t="str">
        <f t="shared" si="832"/>
        <v>00</v>
      </c>
      <c r="MY100" s="70" t="str">
        <f t="shared" si="832"/>
        <v>00</v>
      </c>
      <c r="MZ100" s="70" t="str">
        <f t="shared" si="832"/>
        <v>00</v>
      </c>
      <c r="NA100" s="70" t="str">
        <f t="shared" si="832"/>
        <v>00</v>
      </c>
      <c r="NB100" s="70" t="str">
        <f t="shared" si="832"/>
        <v>00</v>
      </c>
      <c r="NC100" s="70" t="str">
        <f t="shared" si="832"/>
        <v>00</v>
      </c>
      <c r="ND100" s="70" t="str">
        <f t="shared" si="832"/>
        <v>00</v>
      </c>
      <c r="NE100" s="70" t="str">
        <f t="shared" si="832"/>
        <v>00</v>
      </c>
      <c r="NF100" s="70" t="str">
        <f t="shared" si="832"/>
        <v>00</v>
      </c>
      <c r="NG100" s="70" t="str">
        <f t="shared" si="832"/>
        <v>00</v>
      </c>
      <c r="NH100" s="70" t="str">
        <f t="shared" si="832"/>
        <v>00</v>
      </c>
      <c r="NI100" s="70" t="str">
        <f t="shared" si="832"/>
        <v>00</v>
      </c>
      <c r="NJ100" s="70" t="str">
        <f t="shared" si="832"/>
        <v>00</v>
      </c>
      <c r="NK100" s="70" t="str">
        <f t="shared" si="832"/>
        <v>00</v>
      </c>
      <c r="NL100" s="70" t="str">
        <f t="shared" si="832"/>
        <v>00</v>
      </c>
      <c r="NM100" s="70" t="str">
        <f t="shared" si="832"/>
        <v>00</v>
      </c>
      <c r="NN100" s="70" t="str">
        <f t="shared" si="832"/>
        <v>00</v>
      </c>
      <c r="NO100" s="70" t="str">
        <f t="shared" si="832"/>
        <v>00</v>
      </c>
      <c r="NP100" s="70" t="str">
        <f t="shared" si="832"/>
        <v>00</v>
      </c>
      <c r="NQ100" s="70" t="str">
        <f t="shared" si="832"/>
        <v>00</v>
      </c>
      <c r="NR100" s="70" t="str">
        <f t="shared" si="832"/>
        <v>00</v>
      </c>
      <c r="NS100" s="70" t="str">
        <f t="shared" si="832"/>
        <v>00</v>
      </c>
      <c r="NT100" s="70" t="str">
        <f t="shared" si="832"/>
        <v>00</v>
      </c>
      <c r="NU100" s="70" t="str">
        <f t="shared" si="832"/>
        <v>00</v>
      </c>
      <c r="NV100" s="70" t="str">
        <f t="shared" si="832"/>
        <v>00</v>
      </c>
      <c r="NW100" s="70" t="str">
        <f t="shared" si="833"/>
        <v>00</v>
      </c>
      <c r="NX100" s="70" t="str">
        <f t="shared" si="833"/>
        <v>00</v>
      </c>
      <c r="NY100" s="70" t="str">
        <f t="shared" si="833"/>
        <v>00</v>
      </c>
      <c r="NZ100" s="70" t="str">
        <f t="shared" si="833"/>
        <v>00</v>
      </c>
      <c r="OA100" s="70" t="str">
        <f t="shared" si="833"/>
        <v>00</v>
      </c>
      <c r="OB100" s="70" t="str">
        <f t="shared" si="833"/>
        <v>00</v>
      </c>
      <c r="OC100" s="70" t="str">
        <f t="shared" si="833"/>
        <v>00</v>
      </c>
      <c r="OD100" s="70" t="str">
        <f t="shared" si="833"/>
        <v>00</v>
      </c>
      <c r="OE100" s="70" t="str">
        <f t="shared" si="833"/>
        <v>00</v>
      </c>
      <c r="OF100" s="70" t="str">
        <f t="shared" si="833"/>
        <v>00</v>
      </c>
      <c r="OG100" s="70" t="str">
        <f t="shared" si="833"/>
        <v>00</v>
      </c>
      <c r="OH100" s="70" t="str">
        <f t="shared" si="833"/>
        <v>00</v>
      </c>
      <c r="OI100" s="70" t="str">
        <f t="shared" si="833"/>
        <v>00</v>
      </c>
      <c r="OJ100" s="70" t="str">
        <f t="shared" si="833"/>
        <v>00</v>
      </c>
      <c r="OK100" s="70" t="str">
        <f t="shared" si="833"/>
        <v>00</v>
      </c>
      <c r="OL100" s="70" t="str">
        <f t="shared" si="833"/>
        <v>00</v>
      </c>
      <c r="OM100" s="70" t="str">
        <f t="shared" si="833"/>
        <v>00</v>
      </c>
      <c r="ON100" s="70" t="str">
        <f t="shared" si="833"/>
        <v>00</v>
      </c>
      <c r="OO100" s="70" t="str">
        <f t="shared" si="833"/>
        <v>00</v>
      </c>
      <c r="OP100" s="70" t="str">
        <f t="shared" si="833"/>
        <v>00</v>
      </c>
      <c r="OQ100" s="70" t="str">
        <f t="shared" si="833"/>
        <v>00</v>
      </c>
      <c r="OR100" s="70" t="str">
        <f t="shared" si="833"/>
        <v>00</v>
      </c>
      <c r="OS100" s="70" t="str">
        <f t="shared" si="833"/>
        <v>00</v>
      </c>
      <c r="OT100" s="70" t="str">
        <f t="shared" si="833"/>
        <v>00</v>
      </c>
      <c r="OU100" s="70" t="str">
        <f t="shared" si="833"/>
        <v>00</v>
      </c>
      <c r="OV100" s="70" t="str">
        <f t="shared" si="833"/>
        <v>00</v>
      </c>
      <c r="OW100" s="70" t="str">
        <f t="shared" si="833"/>
        <v>00</v>
      </c>
      <c r="OX100" s="70" t="str">
        <f t="shared" si="833"/>
        <v>00</v>
      </c>
      <c r="OY100" s="70" t="str">
        <f t="shared" si="833"/>
        <v>00</v>
      </c>
      <c r="OZ100" s="70" t="str">
        <f t="shared" si="833"/>
        <v>00</v>
      </c>
      <c r="PA100" s="70" t="str">
        <f t="shared" si="833"/>
        <v>00</v>
      </c>
      <c r="PB100" s="70" t="str">
        <f t="shared" si="833"/>
        <v>00</v>
      </c>
      <c r="PC100" s="70" t="str">
        <f t="shared" si="833"/>
        <v>00</v>
      </c>
      <c r="PD100" s="70" t="str">
        <f t="shared" si="833"/>
        <v>00</v>
      </c>
      <c r="PE100" s="70" t="str">
        <f t="shared" si="833"/>
        <v>00</v>
      </c>
      <c r="PF100" s="70" t="str">
        <f t="shared" si="833"/>
        <v>00</v>
      </c>
      <c r="PG100" s="70" t="str">
        <f t="shared" si="833"/>
        <v>00</v>
      </c>
      <c r="PH100" s="70" t="str">
        <f t="shared" si="833"/>
        <v>00</v>
      </c>
      <c r="PI100" s="70" t="str">
        <f t="shared" si="833"/>
        <v>00</v>
      </c>
      <c r="PJ100" s="70" t="str">
        <f t="shared" si="833"/>
        <v>00</v>
      </c>
      <c r="PK100" s="70" t="str">
        <f t="shared" si="833"/>
        <v>00</v>
      </c>
      <c r="PL100" s="70" t="str">
        <f t="shared" si="833"/>
        <v>00</v>
      </c>
      <c r="PM100" s="70" t="str">
        <f t="shared" si="833"/>
        <v>00</v>
      </c>
      <c r="PN100" s="70" t="str">
        <f t="shared" si="833"/>
        <v>00</v>
      </c>
      <c r="PO100" s="70" t="str">
        <f t="shared" si="833"/>
        <v>00</v>
      </c>
      <c r="PP100" s="70" t="str">
        <f t="shared" si="833"/>
        <v>00</v>
      </c>
      <c r="PQ100" s="70" t="str">
        <f t="shared" si="833"/>
        <v>00</v>
      </c>
      <c r="PR100" s="70" t="str">
        <f t="shared" si="833"/>
        <v>00</v>
      </c>
      <c r="PS100" s="70" t="str">
        <f t="shared" si="833"/>
        <v>00</v>
      </c>
      <c r="PT100" s="70" t="str">
        <f t="shared" si="833"/>
        <v>00</v>
      </c>
      <c r="PU100" s="70" t="str">
        <f t="shared" si="833"/>
        <v>00</v>
      </c>
      <c r="PV100" s="70" t="str">
        <f t="shared" si="833"/>
        <v>00</v>
      </c>
      <c r="PW100" s="70" t="str">
        <f t="shared" si="833"/>
        <v>00</v>
      </c>
      <c r="PX100" s="70" t="str">
        <f t="shared" si="833"/>
        <v>00</v>
      </c>
      <c r="PY100" s="70" t="str">
        <f t="shared" si="833"/>
        <v>00</v>
      </c>
      <c r="PZ100" s="70" t="str">
        <f t="shared" si="833"/>
        <v>00</v>
      </c>
      <c r="QA100" s="70" t="str">
        <f t="shared" si="833"/>
        <v>00</v>
      </c>
      <c r="QB100" s="70" t="str">
        <f t="shared" si="833"/>
        <v>00</v>
      </c>
      <c r="QC100" s="70" t="str">
        <f t="shared" si="833"/>
        <v>00</v>
      </c>
      <c r="QD100" s="70" t="str">
        <f t="shared" si="833"/>
        <v>00</v>
      </c>
      <c r="QE100" s="70" t="str">
        <f t="shared" si="833"/>
        <v>00</v>
      </c>
      <c r="QF100" s="70" t="str">
        <f t="shared" si="833"/>
        <v>00</v>
      </c>
      <c r="QG100" s="70" t="str">
        <f t="shared" si="833"/>
        <v>00</v>
      </c>
      <c r="QH100" s="70" t="str">
        <f t="shared" si="833"/>
        <v>00</v>
      </c>
      <c r="QI100" s="70" t="str">
        <f t="shared" si="834"/>
        <v>00</v>
      </c>
      <c r="QJ100" s="70" t="str">
        <f t="shared" si="834"/>
        <v>00</v>
      </c>
      <c r="QK100" s="70" t="str">
        <f t="shared" si="834"/>
        <v>00</v>
      </c>
      <c r="QL100" s="70" t="str">
        <f t="shared" si="834"/>
        <v>00</v>
      </c>
      <c r="QM100" s="70" t="str">
        <f t="shared" si="834"/>
        <v>00</v>
      </c>
      <c r="QN100" s="70" t="str">
        <f t="shared" si="834"/>
        <v>0B</v>
      </c>
      <c r="QO100" s="70" t="str">
        <f t="shared" si="834"/>
        <v>00</v>
      </c>
      <c r="QP100" s="70" t="str">
        <f t="shared" si="834"/>
        <v>00</v>
      </c>
      <c r="QQ100" s="70" t="str">
        <f t="shared" si="834"/>
        <v>00</v>
      </c>
      <c r="QR100" s="70" t="str">
        <f t="shared" si="834"/>
        <v>00</v>
      </c>
      <c r="QS100" s="70" t="str">
        <f t="shared" si="834"/>
        <v>00</v>
      </c>
      <c r="QT100" s="70" t="str">
        <f t="shared" si="834"/>
        <v>00</v>
      </c>
      <c r="QU100" s="70" t="str">
        <f t="shared" si="834"/>
        <v>00</v>
      </c>
      <c r="QV100" s="70" t="str">
        <f t="shared" si="834"/>
        <v>00</v>
      </c>
      <c r="QW100" s="70" t="str">
        <f t="shared" si="834"/>
        <v>00</v>
      </c>
      <c r="QX100" s="70" t="str">
        <f t="shared" si="834"/>
        <v>00</v>
      </c>
      <c r="QY100" s="70" t="str">
        <f t="shared" si="834"/>
        <v>00</v>
      </c>
      <c r="QZ100" s="70" t="str">
        <f t="shared" si="834"/>
        <v>00</v>
      </c>
      <c r="RA100" s="70" t="str">
        <f t="shared" si="834"/>
        <v>00</v>
      </c>
      <c r="RB100" s="70" t="str">
        <f t="shared" si="834"/>
        <v>00</v>
      </c>
      <c r="RC100" s="70" t="str">
        <f t="shared" si="834"/>
        <v>00</v>
      </c>
      <c r="RD100" s="70" t="str">
        <f t="shared" si="834"/>
        <v>00</v>
      </c>
      <c r="RE100" s="70" t="str">
        <f t="shared" si="834"/>
        <v>00</v>
      </c>
      <c r="RF100" s="70" t="str">
        <f t="shared" si="834"/>
        <v>00</v>
      </c>
      <c r="RG100" s="70" t="str">
        <f t="shared" si="834"/>
        <v>00</v>
      </c>
      <c r="RH100" s="70" t="str">
        <f t="shared" si="834"/>
        <v>00</v>
      </c>
      <c r="RI100" s="70" t="str">
        <f t="shared" si="834"/>
        <v>00</v>
      </c>
      <c r="RJ100" s="70" t="str">
        <f t="shared" si="834"/>
        <v>00</v>
      </c>
      <c r="RK100" s="70" t="str">
        <f t="shared" si="834"/>
        <v>00</v>
      </c>
      <c r="RL100" s="70" t="str">
        <f t="shared" si="834"/>
        <v>00</v>
      </c>
      <c r="RM100" s="70" t="str">
        <f t="shared" si="834"/>
        <v>00</v>
      </c>
      <c r="RN100" s="70" t="str">
        <f t="shared" si="834"/>
        <v>00</v>
      </c>
      <c r="RO100" s="70" t="str">
        <f t="shared" si="834"/>
        <v>00</v>
      </c>
      <c r="RP100" s="70" t="str">
        <f t="shared" si="834"/>
        <v>00</v>
      </c>
      <c r="RQ100" s="70" t="str">
        <f t="shared" si="834"/>
        <v>00</v>
      </c>
      <c r="RR100" s="70" t="str">
        <f t="shared" si="834"/>
        <v>00</v>
      </c>
      <c r="RS100" s="70" t="str">
        <f t="shared" si="834"/>
        <v>00</v>
      </c>
      <c r="RT100" s="70" t="str">
        <f t="shared" si="834"/>
        <v>00</v>
      </c>
      <c r="RU100" s="70" t="str">
        <f t="shared" si="834"/>
        <v>00</v>
      </c>
      <c r="RV100" s="70" t="str">
        <f t="shared" si="834"/>
        <v>00</v>
      </c>
      <c r="RW100" s="70" t="str">
        <f t="shared" si="834"/>
        <v>00</v>
      </c>
      <c r="RX100" s="70" t="str">
        <f t="shared" si="834"/>
        <v>00</v>
      </c>
      <c r="RY100" s="70" t="str">
        <f t="shared" si="834"/>
        <v>00</v>
      </c>
      <c r="RZ100" s="70" t="str">
        <f t="shared" si="834"/>
        <v>00</v>
      </c>
      <c r="SA100" s="70" t="str">
        <f t="shared" si="834"/>
        <v>00</v>
      </c>
      <c r="SB100" s="70" t="str">
        <f t="shared" si="834"/>
        <v>00</v>
      </c>
      <c r="SC100" s="70" t="str">
        <f t="shared" si="834"/>
        <v>00</v>
      </c>
      <c r="SD100" s="70" t="str">
        <f t="shared" si="834"/>
        <v>00</v>
      </c>
      <c r="SE100" s="70" t="str">
        <f t="shared" si="834"/>
        <v>00</v>
      </c>
      <c r="SF100" s="70" t="str">
        <f t="shared" si="834"/>
        <v>00</v>
      </c>
    </row>
    <row r="101" spans="1:500" s="95" customFormat="1" ht="10.5" x14ac:dyDescent="0.25">
      <c r="A101" s="94">
        <f>A97+1</f>
        <v>25</v>
      </c>
      <c r="B101" s="142" t="str">
        <f>A99&amp;B99&amp;C99&amp;D99&amp;E99&amp;F99&amp;G99&amp;H99&amp;I99&amp;J99&amp;K99&amp;L99</f>
        <v>Hutleo §§§§§</v>
      </c>
      <c r="C101" s="94"/>
      <c r="D101" s="94"/>
      <c r="E101" s="94">
        <f>A13+1</f>
        <v>4</v>
      </c>
      <c r="F101" s="94">
        <f>LEN(A88)</f>
        <v>11520</v>
      </c>
      <c r="G101" s="94"/>
      <c r="H101" s="94"/>
      <c r="I101" s="94"/>
      <c r="J101" s="94"/>
      <c r="K101" s="94"/>
      <c r="L101" s="94"/>
      <c r="M101" s="94"/>
      <c r="N101" s="94"/>
      <c r="O101" s="94"/>
      <c r="P101" s="94"/>
      <c r="Q101" s="94"/>
      <c r="R101" s="94"/>
      <c r="S101" s="94"/>
      <c r="T101" s="94"/>
      <c r="U101" s="94"/>
      <c r="V101" s="94"/>
      <c r="W101" s="94"/>
      <c r="X101" s="94" t="str">
        <f ca="1">X97</f>
        <v>Gender</v>
      </c>
      <c r="Y101" s="94"/>
      <c r="Z101" s="94" t="str">
        <f ca="1">Z97</f>
        <v>Race</v>
      </c>
      <c r="AA101" s="94"/>
      <c r="AB101" s="94" t="str">
        <f ca="1">AB97</f>
        <v>Class</v>
      </c>
      <c r="AC101" s="94"/>
      <c r="AD101" s="94"/>
      <c r="AE101" s="94"/>
      <c r="AF101" s="94"/>
      <c r="AG101" s="94"/>
      <c r="AH101" s="94"/>
      <c r="AI101" s="94"/>
      <c r="AJ101" s="94"/>
      <c r="AK101" s="94"/>
      <c r="AL101" s="94" t="str">
        <f ca="1">AL97</f>
        <v>LVL (low)</v>
      </c>
      <c r="AO101" s="94" t="str">
        <f ca="1">AO97</f>
        <v>XP upper (high)</v>
      </c>
      <c r="AP101" s="94" t="str">
        <f t="shared" ref="AP101:CF101" ca="1" si="865">AP97</f>
        <v>XP upper (low)</v>
      </c>
      <c r="AQ101" s="94" t="str">
        <f t="shared" ca="1" si="865"/>
        <v>XP lower (high)</v>
      </c>
      <c r="AR101" s="94" t="str">
        <f t="shared" ca="1" si="865"/>
        <v>XP lower (low)</v>
      </c>
      <c r="AS101" s="94" t="str">
        <f t="shared" ca="1" si="865"/>
        <v>$ upper (high)</v>
      </c>
      <c r="AT101" s="94" t="str">
        <f t="shared" ca="1" si="865"/>
        <v>$ upper (low)</v>
      </c>
      <c r="AU101" s="94" t="str">
        <f t="shared" ca="1" si="865"/>
        <v>$ lower (high)</v>
      </c>
      <c r="AV101" s="94" t="str">
        <f t="shared" ca="1" si="865"/>
        <v>$ lower (low)</v>
      </c>
      <c r="AX101" s="95" t="str">
        <f t="shared" ca="1" si="865"/>
        <v>STR(max)</v>
      </c>
      <c r="AZ101" s="95" t="str">
        <f t="shared" ca="1" si="865"/>
        <v>INT(max)</v>
      </c>
      <c r="BB101" s="95" t="str">
        <f t="shared" ca="1" si="865"/>
        <v>STA(max)</v>
      </c>
      <c r="BD101" s="95" t="str">
        <f t="shared" ca="1" si="865"/>
        <v>DEX(max)</v>
      </c>
      <c r="BF101" s="95" t="str">
        <f t="shared" ca="1" si="865"/>
        <v>WIS(max)</v>
      </c>
      <c r="BH101" s="95" t="str">
        <f t="shared" ca="1" si="865"/>
        <v>SKL(max)</v>
      </c>
      <c r="BJ101" s="95" t="str">
        <f t="shared" ca="1" si="865"/>
        <v>CHA(max)</v>
      </c>
      <c r="BL101" s="95" t="str">
        <f t="shared" ca="1" si="865"/>
        <v>STR(now)</v>
      </c>
      <c r="BN101" s="95" t="str">
        <f t="shared" ca="1" si="865"/>
        <v>IN(now)</v>
      </c>
      <c r="BP101" s="95" t="str">
        <f t="shared" ca="1" si="865"/>
        <v>STA(now)</v>
      </c>
      <c r="BR101" s="95" t="str">
        <f t="shared" ca="1" si="865"/>
        <v>DX(now)</v>
      </c>
      <c r="BT101" s="95" t="str">
        <f t="shared" ca="1" si="865"/>
        <v>WS(now)</v>
      </c>
      <c r="BV101" s="95" t="str">
        <f t="shared" ca="1" si="865"/>
        <v>SK(now)</v>
      </c>
      <c r="BX101" s="95" t="str">
        <f t="shared" ca="1" si="865"/>
        <v>CH(now)</v>
      </c>
      <c r="BZ101" s="95" t="str">
        <f t="shared" ca="1" si="865"/>
        <v>HP(max)</v>
      </c>
      <c r="CB101" s="95" t="str">
        <f t="shared" ca="1" si="865"/>
        <v>HP(now)</v>
      </c>
      <c r="CD101" s="95" t="str">
        <f t="shared" ca="1" si="865"/>
        <v>MP(max)</v>
      </c>
      <c r="CF101" s="95" t="str">
        <f t="shared" ca="1" si="865"/>
        <v>MP(now)</v>
      </c>
      <c r="CH101" s="94"/>
      <c r="CI101" s="94"/>
      <c r="CJ101" s="94"/>
      <c r="CK101" s="94"/>
      <c r="CL101" s="94"/>
      <c r="CM101" s="94"/>
      <c r="CN101" s="94"/>
      <c r="CO101" s="94"/>
      <c r="CP101" s="94"/>
      <c r="CQ101" s="94"/>
      <c r="CR101" s="94"/>
      <c r="CS101" s="94"/>
      <c r="CT101" s="94"/>
      <c r="CU101" s="94"/>
      <c r="CV101" s="94"/>
      <c r="CW101" s="94"/>
      <c r="CX101" s="94"/>
      <c r="CY101" s="94"/>
      <c r="CZ101" s="94"/>
      <c r="DA101" s="94"/>
      <c r="DB101" s="94"/>
      <c r="DC101" s="94"/>
      <c r="DD101" s="94"/>
      <c r="DE101" s="94"/>
      <c r="DF101" s="94"/>
      <c r="DG101" s="94"/>
      <c r="DH101" s="94"/>
      <c r="DI101" s="94"/>
      <c r="DJ101" s="94"/>
      <c r="DK101" s="94"/>
      <c r="DL101" s="94"/>
      <c r="DM101" s="94"/>
      <c r="DN101" s="94"/>
      <c r="DO101" s="94"/>
      <c r="DP101" s="94"/>
      <c r="DQ101" s="94"/>
      <c r="DR101" s="94"/>
      <c r="DS101" s="94"/>
      <c r="DT101" s="94"/>
      <c r="DU101" s="94"/>
      <c r="DV101" s="94"/>
      <c r="DW101" s="94"/>
      <c r="DX101" s="94"/>
      <c r="DY101" s="94"/>
      <c r="DZ101" s="95" t="str">
        <f t="shared" ref="DZ101:GK101" ca="1" si="866">DZ97</f>
        <v>Weapon</v>
      </c>
      <c r="EA101" s="95" t="str">
        <f t="shared" ca="1" si="866"/>
        <v>Weapon</v>
      </c>
      <c r="EB101" s="95" t="str">
        <f t="shared" ca="1" si="866"/>
        <v>Weapon</v>
      </c>
      <c r="EC101" s="95" t="str">
        <f t="shared" ca="1" si="866"/>
        <v>Weapon</v>
      </c>
      <c r="ED101" s="95" t="str">
        <f t="shared" ca="1" si="866"/>
        <v>Weapon</v>
      </c>
      <c r="EE101" s="95" t="str">
        <f t="shared" ca="1" si="866"/>
        <v>Weapon</v>
      </c>
      <c r="EF101" s="95" t="str">
        <f t="shared" ca="1" si="866"/>
        <v>Weapon</v>
      </c>
      <c r="EG101" s="95" t="str">
        <f t="shared" ca="1" si="866"/>
        <v>Weapon</v>
      </c>
      <c r="EH101" s="95" t="str">
        <f t="shared" ca="1" si="866"/>
        <v>Weapon</v>
      </c>
      <c r="EI101" s="95" t="str">
        <f t="shared" ca="1" si="866"/>
        <v>Armor</v>
      </c>
      <c r="EJ101" s="95" t="str">
        <f t="shared" ca="1" si="866"/>
        <v>Armor</v>
      </c>
      <c r="EK101" s="95" t="str">
        <f t="shared" ca="1" si="866"/>
        <v>Armor</v>
      </c>
      <c r="EL101" s="95" t="str">
        <f t="shared" ca="1" si="866"/>
        <v>Armor</v>
      </c>
      <c r="EM101" s="95" t="str">
        <f t="shared" ca="1" si="866"/>
        <v>Armor</v>
      </c>
      <c r="EN101" s="95" t="str">
        <f t="shared" ca="1" si="866"/>
        <v>Armor</v>
      </c>
      <c r="EO101" s="95" t="str">
        <f t="shared" ca="1" si="866"/>
        <v>Armor</v>
      </c>
      <c r="EP101" s="95" t="str">
        <f t="shared" ca="1" si="866"/>
        <v>Armor</v>
      </c>
      <c r="EQ101" s="95" t="str">
        <f t="shared" ca="1" si="866"/>
        <v>Armor</v>
      </c>
      <c r="ER101" s="95" t="str">
        <f t="shared" ca="1" si="866"/>
        <v>Headgear</v>
      </c>
      <c r="ES101" s="95" t="str">
        <f t="shared" ca="1" si="866"/>
        <v>Headgear</v>
      </c>
      <c r="ET101" s="95" t="str">
        <f t="shared" ca="1" si="866"/>
        <v>Headgear</v>
      </c>
      <c r="EU101" s="95" t="str">
        <f t="shared" ca="1" si="866"/>
        <v>Headgear</v>
      </c>
      <c r="EV101" s="95" t="str">
        <f t="shared" ca="1" si="866"/>
        <v>Headgear</v>
      </c>
      <c r="EW101" s="95" t="str">
        <f t="shared" ca="1" si="866"/>
        <v>Headgear</v>
      </c>
      <c r="EX101" s="95" t="str">
        <f t="shared" ca="1" si="866"/>
        <v>Headgear</v>
      </c>
      <c r="EY101" s="95" t="str">
        <f t="shared" ca="1" si="866"/>
        <v>Headgear</v>
      </c>
      <c r="EZ101" s="95" t="str">
        <f t="shared" ca="1" si="866"/>
        <v>Headgear</v>
      </c>
      <c r="FA101" s="95" t="str">
        <f t="shared" ca="1" si="866"/>
        <v>Gloves</v>
      </c>
      <c r="FB101" s="95" t="str">
        <f t="shared" ca="1" si="866"/>
        <v>Gloves</v>
      </c>
      <c r="FC101" s="95" t="str">
        <f t="shared" ca="1" si="866"/>
        <v>Gloves</v>
      </c>
      <c r="FD101" s="95" t="str">
        <f t="shared" ca="1" si="866"/>
        <v>Gloves</v>
      </c>
      <c r="FE101" s="95" t="str">
        <f t="shared" ca="1" si="866"/>
        <v>Gloves</v>
      </c>
      <c r="FF101" s="95" t="str">
        <f t="shared" ca="1" si="866"/>
        <v>Gloves</v>
      </c>
      <c r="FG101" s="95" t="str">
        <f t="shared" ca="1" si="866"/>
        <v>Gloves</v>
      </c>
      <c r="FH101" s="95" t="str">
        <f t="shared" ca="1" si="866"/>
        <v>Gloves</v>
      </c>
      <c r="FI101" s="95" t="str">
        <f t="shared" ca="1" si="866"/>
        <v>Gloves</v>
      </c>
      <c r="FJ101" s="95" t="str">
        <f t="shared" ca="1" si="866"/>
        <v>Footwear</v>
      </c>
      <c r="FK101" s="95" t="str">
        <f t="shared" ca="1" si="866"/>
        <v>Footwear</v>
      </c>
      <c r="FL101" s="95" t="str">
        <f t="shared" ca="1" si="866"/>
        <v>Footwear</v>
      </c>
      <c r="FM101" s="95" t="str">
        <f t="shared" ca="1" si="866"/>
        <v>Footwear</v>
      </c>
      <c r="FN101" s="95" t="str">
        <f t="shared" ca="1" si="866"/>
        <v>Footwear</v>
      </c>
      <c r="FO101" s="95" t="str">
        <f t="shared" ca="1" si="866"/>
        <v>Footwear</v>
      </c>
      <c r="FP101" s="95" t="str">
        <f t="shared" ca="1" si="866"/>
        <v>Footwear</v>
      </c>
      <c r="FQ101" s="95" t="str">
        <f t="shared" ca="1" si="866"/>
        <v>Footwear</v>
      </c>
      <c r="FR101" s="95" t="str">
        <f t="shared" ca="1" si="866"/>
        <v>Footwear</v>
      </c>
      <c r="FS101" s="95" t="str">
        <f t="shared" ca="1" si="866"/>
        <v>Item Purse</v>
      </c>
      <c r="FT101" s="95" t="str">
        <f t="shared" ca="1" si="866"/>
        <v>Item Purse</v>
      </c>
      <c r="FU101" s="95" t="str">
        <f t="shared" ca="1" si="866"/>
        <v>Item Purse</v>
      </c>
      <c r="FV101" s="95" t="str">
        <f t="shared" ca="1" si="866"/>
        <v>Item Purse</v>
      </c>
      <c r="FW101" s="95" t="str">
        <f t="shared" ca="1" si="866"/>
        <v>Item Purse</v>
      </c>
      <c r="FX101" s="95" t="str">
        <f t="shared" ca="1" si="866"/>
        <v>Item Purse</v>
      </c>
      <c r="FY101" s="95" t="str">
        <f t="shared" ca="1" si="866"/>
        <v>Item Purse</v>
      </c>
      <c r="FZ101" s="95" t="str">
        <f t="shared" ca="1" si="866"/>
        <v>Item Purse</v>
      </c>
      <c r="GA101" s="95" t="str">
        <f t="shared" ca="1" si="866"/>
        <v>Item Purse</v>
      </c>
      <c r="GB101" s="95" t="str">
        <f t="shared" ca="1" si="866"/>
        <v>Item Purse</v>
      </c>
      <c r="GC101" s="95" t="str">
        <f t="shared" ca="1" si="866"/>
        <v>Item Purse</v>
      </c>
      <c r="GD101" s="95" t="str">
        <f t="shared" ca="1" si="866"/>
        <v>Item Purse</v>
      </c>
      <c r="GE101" s="95" t="str">
        <f t="shared" ca="1" si="866"/>
        <v>Item Purse</v>
      </c>
      <c r="GF101" s="95" t="str">
        <f t="shared" ca="1" si="866"/>
        <v>Item Purse</v>
      </c>
      <c r="GG101" s="95" t="str">
        <f t="shared" ca="1" si="866"/>
        <v>Item Purse</v>
      </c>
      <c r="GH101" s="95" t="str">
        <f t="shared" ca="1" si="866"/>
        <v>Item Purse</v>
      </c>
      <c r="GI101" s="95" t="str">
        <f t="shared" ca="1" si="866"/>
        <v>Item Purse</v>
      </c>
      <c r="GJ101" s="95" t="str">
        <f t="shared" ca="1" si="866"/>
        <v>Item Purse</v>
      </c>
      <c r="GK101" s="95" t="str">
        <f t="shared" ca="1" si="866"/>
        <v>Item Purse</v>
      </c>
      <c r="GL101" s="95" t="str">
        <f t="shared" ref="GL101" ca="1" si="867">GL97</f>
        <v>Item Purse</v>
      </c>
      <c r="GM101" s="94"/>
      <c r="GN101" s="94"/>
      <c r="GO101" s="94"/>
      <c r="GP101" s="94"/>
      <c r="GQ101" s="94"/>
      <c r="GR101" s="94"/>
      <c r="GS101" s="94"/>
      <c r="GT101" s="95" t="str">
        <f t="shared" ref="GT101:GY101" ca="1" si="868">GT97</f>
        <v>CurrentLoadLo?  (/5=lbs)</v>
      </c>
      <c r="GU101" s="94"/>
      <c r="GV101" s="95" t="str">
        <f t="shared" ca="1" si="868"/>
        <v>MaxLoadLo (/5=lbs)</v>
      </c>
      <c r="GW101" s="94"/>
      <c r="GX101" s="95" t="str">
        <f t="shared" ca="1" si="868"/>
        <v>WeightLo? (/5=lbs)</v>
      </c>
      <c r="GY101" s="95" t="str">
        <f t="shared" ca="1" si="868"/>
        <v>Age</v>
      </c>
      <c r="HA101" s="94"/>
      <c r="HB101" s="94"/>
      <c r="HC101" s="94"/>
      <c r="HD101" s="94"/>
      <c r="HE101" s="94"/>
      <c r="HF101" s="94"/>
      <c r="HG101" s="94"/>
      <c r="HH101" s="94"/>
      <c r="HI101" s="94"/>
      <c r="HJ101" s="94"/>
      <c r="HK101" s="94"/>
      <c r="HL101" s="94"/>
      <c r="HM101" s="94"/>
      <c r="HN101" s="94"/>
      <c r="HO101" s="94"/>
      <c r="HP101" s="94"/>
      <c r="HQ101" s="94"/>
      <c r="HR101" s="94"/>
      <c r="HS101" s="94"/>
      <c r="HT101" s="95" t="str">
        <f t="shared" ref="HT101:IB101" ca="1" si="869">HT97</f>
        <v>Crystals</v>
      </c>
      <c r="HV101" s="95" t="str">
        <f t="shared" ca="1" si="869"/>
        <v>Diamonds</v>
      </c>
      <c r="HX101" s="95" t="str">
        <f t="shared" ca="1" si="869"/>
        <v>Scrolls</v>
      </c>
      <c r="HZ101" s="95" t="str">
        <f t="shared" ca="1" si="869"/>
        <v>Water bottles</v>
      </c>
      <c r="IB101" s="95" t="str">
        <f t="shared" ca="1" si="869"/>
        <v>Lunch Rations</v>
      </c>
      <c r="IF101" s="95" t="str">
        <f t="shared" ref="IF101" ca="1" si="870">IF97</f>
        <v>Jewels</v>
      </c>
      <c r="JJ101" s="95" t="str">
        <f t="shared" ref="JJ101:JL101" ca="1" si="871">JJ97</f>
        <v>Permission to improve abilities</v>
      </c>
      <c r="JL101" s="95" t="str">
        <f t="shared" ca="1" si="871"/>
        <v>Permission to allocate new spells</v>
      </c>
      <c r="JP101" s="95" t="str">
        <f t="shared" ref="JP101" ca="1" si="872">JP97</f>
        <v>Enchants</v>
      </c>
      <c r="JT101" s="95" t="str">
        <f t="shared" ref="JT101" ca="1" si="873">JT97</f>
        <v>Tricks</v>
      </c>
      <c r="JX101" s="95" t="str">
        <f t="shared" ref="JX101" ca="1" si="874">JX97</f>
        <v>Gropes</v>
      </c>
      <c r="KB101" s="95" t="str">
        <f t="shared" ref="KB101" ca="1" si="875">KB97</f>
        <v>Effects</v>
      </c>
      <c r="KM101" s="95" t="str">
        <f t="shared" ref="KM101:KX101" ca="1" si="876">KM97</f>
        <v/>
      </c>
      <c r="KN101" s="95" t="str">
        <f t="shared" ca="1" si="876"/>
        <v>Anti-magic(max)</v>
      </c>
      <c r="KO101" s="95" t="str">
        <f t="shared" ca="1" si="876"/>
        <v>Anti-stone(max)</v>
      </c>
      <c r="KP101" s="95" t="str">
        <f t="shared" ca="1" si="876"/>
        <v>Anti-shot(max)</v>
      </c>
      <c r="KQ101" s="95" t="str">
        <f t="shared" ca="1" si="876"/>
        <v>Anti-fire(max)</v>
      </c>
      <c r="KR101" s="95" t="str">
        <f t="shared" ca="1" si="876"/>
        <v>Anti-infect(max)</v>
      </c>
      <c r="KS101" s="95" t="str">
        <f t="shared" ca="1" si="876"/>
        <v>Magic Power(max)</v>
      </c>
      <c r="KT101" s="95" t="str">
        <f t="shared" ca="1" si="876"/>
        <v>Invulnerability(max)</v>
      </c>
      <c r="KU101" s="95" t="str">
        <f t="shared" ca="1" si="876"/>
        <v>Anti-crit(max)</v>
      </c>
      <c r="KV101" s="95" t="str">
        <f t="shared" ca="1" si="876"/>
        <v>Anti-charm(max)</v>
      </c>
      <c r="KW101" s="95" t="str">
        <f t="shared" ca="1" si="876"/>
        <v>Magic-eye(max)</v>
      </c>
      <c r="KX101" s="95" t="str">
        <f t="shared" ca="1" si="876"/>
        <v>Anti-poison(max)</v>
      </c>
      <c r="LZ101" s="95" t="str">
        <f t="shared" ref="LZ101:MK101" ca="1" si="877">LZ97</f>
        <v/>
      </c>
      <c r="MA101" s="95" t="str">
        <f t="shared" ca="1" si="877"/>
        <v>Anti-magic(now):</v>
      </c>
      <c r="MB101" s="95" t="str">
        <f t="shared" ca="1" si="877"/>
        <v>Anti-stone(now):</v>
      </c>
      <c r="MC101" s="95" t="str">
        <f t="shared" ca="1" si="877"/>
        <v>Anti-shot(now):</v>
      </c>
      <c r="MD101" s="95" t="str">
        <f t="shared" ca="1" si="877"/>
        <v>Anti-fire(now)</v>
      </c>
      <c r="ME101" s="95" t="str">
        <f t="shared" ca="1" si="877"/>
        <v>Anti-infect(now)</v>
      </c>
      <c r="MF101" s="95" t="str">
        <f t="shared" ca="1" si="877"/>
        <v>Magic Power(now)</v>
      </c>
      <c r="MG101" s="95" t="str">
        <f t="shared" ca="1" si="877"/>
        <v>Invulnerability(now)</v>
      </c>
      <c r="MH101" s="95" t="str">
        <f t="shared" ca="1" si="877"/>
        <v>Anti-crit(now)</v>
      </c>
      <c r="MI101" s="95" t="str">
        <f t="shared" ca="1" si="877"/>
        <v>Anti-charm(now)</v>
      </c>
      <c r="MJ101" s="95" t="str">
        <f t="shared" ca="1" si="877"/>
        <v>Magic-eye(now)</v>
      </c>
      <c r="MK101" s="95" t="str">
        <f t="shared" ca="1" si="877"/>
        <v>Anti-poison(now)</v>
      </c>
      <c r="NB101" s="95" t="str">
        <f t="shared" ref="NB101" ca="1" si="878">NB97</f>
        <v>Attacks</v>
      </c>
      <c r="NF101" s="95" t="str">
        <f t="shared" ref="NF101" ca="1" si="879">NF97</f>
        <v>Magic</v>
      </c>
      <c r="NJ101" s="95" t="str">
        <f t="shared" ref="NJ101" ca="1" si="880">NJ97</f>
        <v>Shoots</v>
      </c>
      <c r="NN101" s="95" t="str">
        <f t="shared" ref="NN101" ca="1" si="881">NN97</f>
        <v>Hides</v>
      </c>
      <c r="NX101" s="95" t="str">
        <f t="shared" ref="NX101" ca="1" si="882">NX97</f>
        <v>Throws</v>
      </c>
      <c r="OU101" s="95" t="str">
        <f t="shared" ref="OU101:PN101" ca="1" si="883">OU97</f>
        <v>Potion Belt</v>
      </c>
      <c r="OV101" s="95" t="str">
        <f t="shared" ca="1" si="883"/>
        <v>Potion Belt</v>
      </c>
      <c r="OW101" s="95" t="str">
        <f t="shared" ca="1" si="883"/>
        <v>Potion Belt</v>
      </c>
      <c r="OX101" s="95" t="str">
        <f t="shared" ca="1" si="883"/>
        <v>Potion Belt</v>
      </c>
      <c r="OY101" s="95" t="str">
        <f t="shared" ca="1" si="883"/>
        <v>Potion Belt</v>
      </c>
      <c r="OZ101" s="95" t="str">
        <f t="shared" ca="1" si="883"/>
        <v>Potion Belt</v>
      </c>
      <c r="PA101" s="95" t="str">
        <f t="shared" ca="1" si="883"/>
        <v>Potion Belt</v>
      </c>
      <c r="PB101" s="95" t="str">
        <f t="shared" ca="1" si="883"/>
        <v>Potion Belt</v>
      </c>
      <c r="PC101" s="95" t="str">
        <f t="shared" ca="1" si="883"/>
        <v>Potion Belt</v>
      </c>
      <c r="PD101" s="95" t="str">
        <f t="shared" ca="1" si="883"/>
        <v>Potion Belt</v>
      </c>
      <c r="PE101" s="95" t="str">
        <f t="shared" ca="1" si="883"/>
        <v>Potion Belt</v>
      </c>
      <c r="PF101" s="95" t="str">
        <f t="shared" ca="1" si="883"/>
        <v>Potion Belt</v>
      </c>
      <c r="PG101" s="95" t="str">
        <f t="shared" ca="1" si="883"/>
        <v>Potion Belt</v>
      </c>
      <c r="PH101" s="95" t="str">
        <f t="shared" ca="1" si="883"/>
        <v>Potion Belt</v>
      </c>
      <c r="PI101" s="95" t="str">
        <f t="shared" ca="1" si="883"/>
        <v>Potion Belt</v>
      </c>
      <c r="PJ101" s="95" t="str">
        <f t="shared" ca="1" si="883"/>
        <v>Potion Belt</v>
      </c>
      <c r="PK101" s="95" t="str">
        <f t="shared" ca="1" si="883"/>
        <v>Potion Belt</v>
      </c>
      <c r="PL101" s="95" t="str">
        <f t="shared" ca="1" si="883"/>
        <v>Potion Belt</v>
      </c>
      <c r="PM101" s="95" t="str">
        <f t="shared" ca="1" si="883"/>
        <v>Potion Belt</v>
      </c>
      <c r="PN101" s="95" t="str">
        <f t="shared" ca="1" si="883"/>
        <v>Potion Belt</v>
      </c>
      <c r="QF101" s="95" t="str">
        <f t="shared" ref="QF101" ca="1" si="884">QF97</f>
        <v>Hits</v>
      </c>
      <c r="QN101" s="95" t="str">
        <f t="shared" ref="QN101" ca="1" si="885">QN97</f>
        <v>Party membership lower (lo)</v>
      </c>
    </row>
    <row r="102" spans="1:500" ht="51.5" x14ac:dyDescent="0.35">
      <c r="A102" s="96" t="str">
        <f>DEC2HEX(HEX2DEC(SF98)+1)</f>
        <v>80043F48</v>
      </c>
      <c r="B102" s="97" t="str">
        <f>DEC2HEX(HEX2DEC(A102)+1)</f>
        <v>80043F49</v>
      </c>
      <c r="C102" s="97" t="str">
        <f t="shared" ref="C102:BN102" si="886">DEC2HEX(HEX2DEC(B102)+1)</f>
        <v>80043F4A</v>
      </c>
      <c r="D102" s="97" t="str">
        <f t="shared" si="886"/>
        <v>80043F4B</v>
      </c>
      <c r="E102" s="97" t="str">
        <f t="shared" si="886"/>
        <v>80043F4C</v>
      </c>
      <c r="F102" s="97" t="str">
        <f t="shared" si="886"/>
        <v>80043F4D</v>
      </c>
      <c r="G102" s="97" t="str">
        <f t="shared" si="886"/>
        <v>80043F4E</v>
      </c>
      <c r="H102" s="97" t="str">
        <f t="shared" si="886"/>
        <v>80043F4F</v>
      </c>
      <c r="I102" s="97" t="str">
        <f t="shared" si="886"/>
        <v>80043F50</v>
      </c>
      <c r="J102" s="97" t="str">
        <f t="shared" si="886"/>
        <v>80043F51</v>
      </c>
      <c r="K102" s="97" t="str">
        <f t="shared" si="886"/>
        <v>80043F52</v>
      </c>
      <c r="L102" s="97" t="str">
        <f t="shared" si="886"/>
        <v>80043F53</v>
      </c>
      <c r="M102" s="97" t="str">
        <f t="shared" si="886"/>
        <v>80043F54</v>
      </c>
      <c r="N102" s="97" t="str">
        <f t="shared" si="886"/>
        <v>80043F55</v>
      </c>
      <c r="O102" s="97" t="str">
        <f t="shared" si="886"/>
        <v>80043F56</v>
      </c>
      <c r="P102" s="97" t="str">
        <f t="shared" si="886"/>
        <v>80043F57</v>
      </c>
      <c r="Q102" s="97" t="str">
        <f t="shared" si="886"/>
        <v>80043F58</v>
      </c>
      <c r="R102" s="97" t="str">
        <f t="shared" si="886"/>
        <v>80043F59</v>
      </c>
      <c r="S102" s="97" t="str">
        <f t="shared" si="886"/>
        <v>80043F5A</v>
      </c>
      <c r="T102" s="97" t="str">
        <f t="shared" si="886"/>
        <v>80043F5B</v>
      </c>
      <c r="U102" s="97" t="str">
        <f t="shared" si="886"/>
        <v>80043F5C</v>
      </c>
      <c r="V102" s="97" t="str">
        <f t="shared" si="886"/>
        <v>80043F5D</v>
      </c>
      <c r="W102" s="97" t="str">
        <f t="shared" si="886"/>
        <v>80043F5E</v>
      </c>
      <c r="X102" s="97" t="str">
        <f t="shared" si="886"/>
        <v>80043F5F</v>
      </c>
      <c r="Y102" s="97" t="str">
        <f t="shared" si="886"/>
        <v>80043F60</v>
      </c>
      <c r="Z102" s="97" t="str">
        <f t="shared" si="886"/>
        <v>80043F61</v>
      </c>
      <c r="AA102" s="97" t="str">
        <f t="shared" si="886"/>
        <v>80043F62</v>
      </c>
      <c r="AB102" s="97" t="str">
        <f t="shared" si="886"/>
        <v>80043F63</v>
      </c>
      <c r="AC102" s="97" t="str">
        <f t="shared" si="886"/>
        <v>80043F64</v>
      </c>
      <c r="AD102" s="97" t="str">
        <f t="shared" si="886"/>
        <v>80043F65</v>
      </c>
      <c r="AE102" s="97" t="str">
        <f t="shared" si="886"/>
        <v>80043F66</v>
      </c>
      <c r="AF102" s="97" t="str">
        <f t="shared" si="886"/>
        <v>80043F67</v>
      </c>
      <c r="AG102" s="97" t="str">
        <f t="shared" si="886"/>
        <v>80043F68</v>
      </c>
      <c r="AH102" s="97" t="str">
        <f t="shared" si="886"/>
        <v>80043F69</v>
      </c>
      <c r="AI102" s="97" t="str">
        <f t="shared" si="886"/>
        <v>80043F6A</v>
      </c>
      <c r="AJ102" s="97" t="str">
        <f t="shared" si="886"/>
        <v>80043F6B</v>
      </c>
      <c r="AK102" s="97" t="str">
        <f t="shared" si="886"/>
        <v>80043F6C</v>
      </c>
      <c r="AL102" s="97" t="str">
        <f t="shared" si="886"/>
        <v>80043F6D</v>
      </c>
      <c r="AM102" s="97" t="str">
        <f t="shared" si="886"/>
        <v>80043F6E</v>
      </c>
      <c r="AN102" s="97" t="str">
        <f t="shared" si="886"/>
        <v>80043F6F</v>
      </c>
      <c r="AO102" s="97" t="str">
        <f t="shared" si="886"/>
        <v>80043F70</v>
      </c>
      <c r="AP102" s="97" t="str">
        <f t="shared" si="886"/>
        <v>80043F71</v>
      </c>
      <c r="AQ102" s="97" t="str">
        <f t="shared" si="886"/>
        <v>80043F72</v>
      </c>
      <c r="AR102" s="97" t="str">
        <f t="shared" si="886"/>
        <v>80043F73</v>
      </c>
      <c r="AS102" s="97" t="str">
        <f t="shared" si="886"/>
        <v>80043F74</v>
      </c>
      <c r="AT102" s="97" t="str">
        <f t="shared" si="886"/>
        <v>80043F75</v>
      </c>
      <c r="AU102" s="97" t="str">
        <f t="shared" si="886"/>
        <v>80043F76</v>
      </c>
      <c r="AV102" s="97" t="str">
        <f t="shared" si="886"/>
        <v>80043F77</v>
      </c>
      <c r="AW102" s="97" t="str">
        <f t="shared" si="886"/>
        <v>80043F78</v>
      </c>
      <c r="AX102" s="97" t="str">
        <f t="shared" si="886"/>
        <v>80043F79</v>
      </c>
      <c r="AY102" s="97" t="str">
        <f t="shared" si="886"/>
        <v>80043F7A</v>
      </c>
      <c r="AZ102" s="97" t="str">
        <f t="shared" si="886"/>
        <v>80043F7B</v>
      </c>
      <c r="BA102" s="97" t="str">
        <f t="shared" si="886"/>
        <v>80043F7C</v>
      </c>
      <c r="BB102" s="97" t="str">
        <f t="shared" si="886"/>
        <v>80043F7D</v>
      </c>
      <c r="BC102" s="97" t="str">
        <f t="shared" si="886"/>
        <v>80043F7E</v>
      </c>
      <c r="BD102" s="97" t="str">
        <f t="shared" si="886"/>
        <v>80043F7F</v>
      </c>
      <c r="BE102" s="97" t="str">
        <f t="shared" si="886"/>
        <v>80043F80</v>
      </c>
      <c r="BF102" s="97" t="str">
        <f t="shared" si="886"/>
        <v>80043F81</v>
      </c>
      <c r="BG102" s="97" t="str">
        <f t="shared" si="886"/>
        <v>80043F82</v>
      </c>
      <c r="BH102" s="97" t="str">
        <f t="shared" si="886"/>
        <v>80043F83</v>
      </c>
      <c r="BI102" s="97" t="str">
        <f t="shared" si="886"/>
        <v>80043F84</v>
      </c>
      <c r="BJ102" s="97" t="str">
        <f t="shared" si="886"/>
        <v>80043F85</v>
      </c>
      <c r="BK102" s="97" t="str">
        <f t="shared" si="886"/>
        <v>80043F86</v>
      </c>
      <c r="BL102" s="97" t="str">
        <f t="shared" si="886"/>
        <v>80043F87</v>
      </c>
      <c r="BM102" s="97" t="str">
        <f t="shared" si="886"/>
        <v>80043F88</v>
      </c>
      <c r="BN102" s="97" t="str">
        <f t="shared" si="886"/>
        <v>80043F89</v>
      </c>
      <c r="BO102" s="97" t="str">
        <f t="shared" ref="BO102:DZ102" si="887">DEC2HEX(HEX2DEC(BN102)+1)</f>
        <v>80043F8A</v>
      </c>
      <c r="BP102" s="97" t="str">
        <f t="shared" si="887"/>
        <v>80043F8B</v>
      </c>
      <c r="BQ102" s="97" t="str">
        <f t="shared" si="887"/>
        <v>80043F8C</v>
      </c>
      <c r="BR102" s="97" t="str">
        <f t="shared" si="887"/>
        <v>80043F8D</v>
      </c>
      <c r="BS102" s="97" t="str">
        <f t="shared" si="887"/>
        <v>80043F8E</v>
      </c>
      <c r="BT102" s="97" t="str">
        <f t="shared" si="887"/>
        <v>80043F8F</v>
      </c>
      <c r="BU102" s="97" t="str">
        <f t="shared" si="887"/>
        <v>80043F90</v>
      </c>
      <c r="BV102" s="97" t="str">
        <f t="shared" si="887"/>
        <v>80043F91</v>
      </c>
      <c r="BW102" s="97" t="str">
        <f t="shared" si="887"/>
        <v>80043F92</v>
      </c>
      <c r="BX102" s="97" t="str">
        <f t="shared" si="887"/>
        <v>80043F93</v>
      </c>
      <c r="BY102" s="97" t="str">
        <f t="shared" si="887"/>
        <v>80043F94</v>
      </c>
      <c r="BZ102" s="97" t="str">
        <f t="shared" si="887"/>
        <v>80043F95</v>
      </c>
      <c r="CA102" s="97" t="str">
        <f t="shared" si="887"/>
        <v>80043F96</v>
      </c>
      <c r="CB102" s="97" t="str">
        <f t="shared" si="887"/>
        <v>80043F97</v>
      </c>
      <c r="CC102" s="97" t="str">
        <f t="shared" si="887"/>
        <v>80043F98</v>
      </c>
      <c r="CD102" s="97" t="str">
        <f t="shared" si="887"/>
        <v>80043F99</v>
      </c>
      <c r="CE102" s="97" t="str">
        <f t="shared" si="887"/>
        <v>80043F9A</v>
      </c>
      <c r="CF102" s="97" t="str">
        <f t="shared" si="887"/>
        <v>80043F9B</v>
      </c>
      <c r="CG102" s="97" t="str">
        <f t="shared" si="887"/>
        <v>80043F9C</v>
      </c>
      <c r="CH102" s="97" t="str">
        <f t="shared" si="887"/>
        <v>80043F9D</v>
      </c>
      <c r="CI102" s="97" t="str">
        <f t="shared" si="887"/>
        <v>80043F9E</v>
      </c>
      <c r="CJ102" s="97" t="str">
        <f t="shared" si="887"/>
        <v>80043F9F</v>
      </c>
      <c r="CK102" s="97" t="str">
        <f t="shared" si="887"/>
        <v>80043FA0</v>
      </c>
      <c r="CL102" s="97" t="str">
        <f t="shared" si="887"/>
        <v>80043FA1</v>
      </c>
      <c r="CM102" s="97" t="str">
        <f t="shared" si="887"/>
        <v>80043FA2</v>
      </c>
      <c r="CN102" s="97" t="str">
        <f t="shared" si="887"/>
        <v>80043FA3</v>
      </c>
      <c r="CO102" s="97" t="str">
        <f t="shared" si="887"/>
        <v>80043FA4</v>
      </c>
      <c r="CP102" s="97" t="str">
        <f t="shared" si="887"/>
        <v>80043FA5</v>
      </c>
      <c r="CQ102" s="97" t="str">
        <f t="shared" si="887"/>
        <v>80043FA6</v>
      </c>
      <c r="CR102" s="97" t="str">
        <f t="shared" si="887"/>
        <v>80043FA7</v>
      </c>
      <c r="CS102" s="97" t="str">
        <f t="shared" si="887"/>
        <v>80043FA8</v>
      </c>
      <c r="CT102" s="97" t="str">
        <f t="shared" si="887"/>
        <v>80043FA9</v>
      </c>
      <c r="CU102" s="97" t="str">
        <f t="shared" si="887"/>
        <v>80043FAA</v>
      </c>
      <c r="CV102" s="97" t="str">
        <f t="shared" si="887"/>
        <v>80043FAB</v>
      </c>
      <c r="CW102" s="97" t="str">
        <f t="shared" si="887"/>
        <v>80043FAC</v>
      </c>
      <c r="CX102" s="97" t="str">
        <f t="shared" si="887"/>
        <v>80043FAD</v>
      </c>
      <c r="CY102" s="97" t="str">
        <f t="shared" si="887"/>
        <v>80043FAE</v>
      </c>
      <c r="CZ102" s="97" t="str">
        <f t="shared" si="887"/>
        <v>80043FAF</v>
      </c>
      <c r="DA102" s="97" t="str">
        <f t="shared" si="887"/>
        <v>80043FB0</v>
      </c>
      <c r="DB102" s="97" t="str">
        <f t="shared" si="887"/>
        <v>80043FB1</v>
      </c>
      <c r="DC102" s="97" t="str">
        <f t="shared" si="887"/>
        <v>80043FB2</v>
      </c>
      <c r="DD102" s="97" t="str">
        <f t="shared" si="887"/>
        <v>80043FB3</v>
      </c>
      <c r="DE102" s="97" t="str">
        <f t="shared" si="887"/>
        <v>80043FB4</v>
      </c>
      <c r="DF102" s="97" t="str">
        <f t="shared" si="887"/>
        <v>80043FB5</v>
      </c>
      <c r="DG102" s="97" t="str">
        <f t="shared" si="887"/>
        <v>80043FB6</v>
      </c>
      <c r="DH102" s="97" t="str">
        <f t="shared" si="887"/>
        <v>80043FB7</v>
      </c>
      <c r="DI102" s="97" t="str">
        <f t="shared" si="887"/>
        <v>80043FB8</v>
      </c>
      <c r="DJ102" s="97" t="str">
        <f t="shared" si="887"/>
        <v>80043FB9</v>
      </c>
      <c r="DK102" s="97" t="str">
        <f t="shared" si="887"/>
        <v>80043FBA</v>
      </c>
      <c r="DL102" s="97" t="str">
        <f t="shared" si="887"/>
        <v>80043FBB</v>
      </c>
      <c r="DM102" s="97" t="str">
        <f t="shared" si="887"/>
        <v>80043FBC</v>
      </c>
      <c r="DN102" s="97" t="str">
        <f t="shared" si="887"/>
        <v>80043FBD</v>
      </c>
      <c r="DO102" s="97" t="str">
        <f t="shared" si="887"/>
        <v>80043FBE</v>
      </c>
      <c r="DP102" s="97" t="str">
        <f t="shared" si="887"/>
        <v>80043FBF</v>
      </c>
      <c r="DQ102" s="97" t="str">
        <f t="shared" si="887"/>
        <v>80043FC0</v>
      </c>
      <c r="DR102" s="97" t="str">
        <f t="shared" si="887"/>
        <v>80043FC1</v>
      </c>
      <c r="DS102" s="97" t="str">
        <f t="shared" si="887"/>
        <v>80043FC2</v>
      </c>
      <c r="DT102" s="97" t="str">
        <f t="shared" si="887"/>
        <v>80043FC3</v>
      </c>
      <c r="DU102" s="97" t="str">
        <f t="shared" si="887"/>
        <v>80043FC4</v>
      </c>
      <c r="DV102" s="97" t="str">
        <f t="shared" si="887"/>
        <v>80043FC5</v>
      </c>
      <c r="DW102" s="97" t="str">
        <f t="shared" si="887"/>
        <v>80043FC6</v>
      </c>
      <c r="DX102" s="97" t="str">
        <f t="shared" si="887"/>
        <v>80043FC7</v>
      </c>
      <c r="DY102" s="97" t="str">
        <f t="shared" si="887"/>
        <v>80043FC8</v>
      </c>
      <c r="DZ102" s="97" t="str">
        <f t="shared" si="887"/>
        <v>80043FC9</v>
      </c>
      <c r="EA102" s="97" t="str">
        <f t="shared" ref="EA102:GL102" si="888">DEC2HEX(HEX2DEC(DZ102)+1)</f>
        <v>80043FCA</v>
      </c>
      <c r="EB102" s="97" t="str">
        <f t="shared" si="888"/>
        <v>80043FCB</v>
      </c>
      <c r="EC102" s="97" t="str">
        <f t="shared" si="888"/>
        <v>80043FCC</v>
      </c>
      <c r="ED102" s="97" t="str">
        <f t="shared" si="888"/>
        <v>80043FCD</v>
      </c>
      <c r="EE102" s="97" t="str">
        <f t="shared" si="888"/>
        <v>80043FCE</v>
      </c>
      <c r="EF102" s="97" t="str">
        <f t="shared" si="888"/>
        <v>80043FCF</v>
      </c>
      <c r="EG102" s="97" t="str">
        <f t="shared" si="888"/>
        <v>80043FD0</v>
      </c>
      <c r="EH102" s="97" t="str">
        <f t="shared" si="888"/>
        <v>80043FD1</v>
      </c>
      <c r="EI102" s="97" t="str">
        <f t="shared" si="888"/>
        <v>80043FD2</v>
      </c>
      <c r="EJ102" s="97" t="str">
        <f t="shared" si="888"/>
        <v>80043FD3</v>
      </c>
      <c r="EK102" s="97" t="str">
        <f t="shared" si="888"/>
        <v>80043FD4</v>
      </c>
      <c r="EL102" s="97" t="str">
        <f t="shared" si="888"/>
        <v>80043FD5</v>
      </c>
      <c r="EM102" s="97" t="str">
        <f t="shared" si="888"/>
        <v>80043FD6</v>
      </c>
      <c r="EN102" s="97" t="str">
        <f t="shared" si="888"/>
        <v>80043FD7</v>
      </c>
      <c r="EO102" s="97" t="str">
        <f t="shared" si="888"/>
        <v>80043FD8</v>
      </c>
      <c r="EP102" s="97" t="str">
        <f t="shared" si="888"/>
        <v>80043FD9</v>
      </c>
      <c r="EQ102" s="97" t="str">
        <f t="shared" si="888"/>
        <v>80043FDA</v>
      </c>
      <c r="ER102" s="97" t="str">
        <f t="shared" si="888"/>
        <v>80043FDB</v>
      </c>
      <c r="ES102" s="97" t="str">
        <f t="shared" si="888"/>
        <v>80043FDC</v>
      </c>
      <c r="ET102" s="97" t="str">
        <f t="shared" si="888"/>
        <v>80043FDD</v>
      </c>
      <c r="EU102" s="97" t="str">
        <f t="shared" si="888"/>
        <v>80043FDE</v>
      </c>
      <c r="EV102" s="97" t="str">
        <f t="shared" si="888"/>
        <v>80043FDF</v>
      </c>
      <c r="EW102" s="97" t="str">
        <f t="shared" si="888"/>
        <v>80043FE0</v>
      </c>
      <c r="EX102" s="97" t="str">
        <f t="shared" si="888"/>
        <v>80043FE1</v>
      </c>
      <c r="EY102" s="97" t="str">
        <f t="shared" si="888"/>
        <v>80043FE2</v>
      </c>
      <c r="EZ102" s="97" t="str">
        <f t="shared" si="888"/>
        <v>80043FE3</v>
      </c>
      <c r="FA102" s="97" t="str">
        <f t="shared" si="888"/>
        <v>80043FE4</v>
      </c>
      <c r="FB102" s="97" t="str">
        <f t="shared" si="888"/>
        <v>80043FE5</v>
      </c>
      <c r="FC102" s="97" t="str">
        <f t="shared" si="888"/>
        <v>80043FE6</v>
      </c>
      <c r="FD102" s="97" t="str">
        <f t="shared" si="888"/>
        <v>80043FE7</v>
      </c>
      <c r="FE102" s="97" t="str">
        <f t="shared" si="888"/>
        <v>80043FE8</v>
      </c>
      <c r="FF102" s="97" t="str">
        <f t="shared" si="888"/>
        <v>80043FE9</v>
      </c>
      <c r="FG102" s="97" t="str">
        <f t="shared" si="888"/>
        <v>80043FEA</v>
      </c>
      <c r="FH102" s="97" t="str">
        <f t="shared" si="888"/>
        <v>80043FEB</v>
      </c>
      <c r="FI102" s="97" t="str">
        <f t="shared" si="888"/>
        <v>80043FEC</v>
      </c>
      <c r="FJ102" s="97" t="str">
        <f t="shared" si="888"/>
        <v>80043FED</v>
      </c>
      <c r="FK102" s="97" t="str">
        <f t="shared" si="888"/>
        <v>80043FEE</v>
      </c>
      <c r="FL102" s="97" t="str">
        <f t="shared" si="888"/>
        <v>80043FEF</v>
      </c>
      <c r="FM102" s="97" t="str">
        <f t="shared" si="888"/>
        <v>80043FF0</v>
      </c>
      <c r="FN102" s="97" t="str">
        <f t="shared" si="888"/>
        <v>80043FF1</v>
      </c>
      <c r="FO102" s="97" t="str">
        <f t="shared" si="888"/>
        <v>80043FF2</v>
      </c>
      <c r="FP102" s="97" t="str">
        <f t="shared" si="888"/>
        <v>80043FF3</v>
      </c>
      <c r="FQ102" s="97" t="str">
        <f t="shared" si="888"/>
        <v>80043FF4</v>
      </c>
      <c r="FR102" s="97" t="str">
        <f t="shared" si="888"/>
        <v>80043FF5</v>
      </c>
      <c r="FS102" s="97" t="str">
        <f t="shared" si="888"/>
        <v>80043FF6</v>
      </c>
      <c r="FT102" s="97" t="str">
        <f t="shared" si="888"/>
        <v>80043FF7</v>
      </c>
      <c r="FU102" s="97" t="str">
        <f t="shared" si="888"/>
        <v>80043FF8</v>
      </c>
      <c r="FV102" s="97" t="str">
        <f t="shared" si="888"/>
        <v>80043FF9</v>
      </c>
      <c r="FW102" s="97" t="str">
        <f t="shared" si="888"/>
        <v>80043FFA</v>
      </c>
      <c r="FX102" s="97" t="str">
        <f t="shared" si="888"/>
        <v>80043FFB</v>
      </c>
      <c r="FY102" s="97" t="str">
        <f t="shared" si="888"/>
        <v>80043FFC</v>
      </c>
      <c r="FZ102" s="97" t="str">
        <f t="shared" si="888"/>
        <v>80043FFD</v>
      </c>
      <c r="GA102" s="97" t="str">
        <f t="shared" si="888"/>
        <v>80043FFE</v>
      </c>
      <c r="GB102" s="97" t="str">
        <f t="shared" si="888"/>
        <v>80043FFF</v>
      </c>
      <c r="GC102" s="97" t="str">
        <f t="shared" si="888"/>
        <v>80044000</v>
      </c>
      <c r="GD102" s="97" t="str">
        <f t="shared" si="888"/>
        <v>80044001</v>
      </c>
      <c r="GE102" s="97" t="str">
        <f t="shared" si="888"/>
        <v>80044002</v>
      </c>
      <c r="GF102" s="97" t="str">
        <f t="shared" si="888"/>
        <v>80044003</v>
      </c>
      <c r="GG102" s="97" t="str">
        <f t="shared" si="888"/>
        <v>80044004</v>
      </c>
      <c r="GH102" s="97" t="str">
        <f t="shared" si="888"/>
        <v>80044005</v>
      </c>
      <c r="GI102" s="97" t="str">
        <f t="shared" si="888"/>
        <v>80044006</v>
      </c>
      <c r="GJ102" s="97" t="str">
        <f t="shared" si="888"/>
        <v>80044007</v>
      </c>
      <c r="GK102" s="97" t="str">
        <f t="shared" si="888"/>
        <v>80044008</v>
      </c>
      <c r="GL102" s="97" t="str">
        <f t="shared" si="888"/>
        <v>80044009</v>
      </c>
      <c r="GM102" s="97" t="str">
        <f t="shared" ref="GM102:IX102" si="889">DEC2HEX(HEX2DEC(GL102)+1)</f>
        <v>8004400A</v>
      </c>
      <c r="GN102" s="97" t="str">
        <f t="shared" si="889"/>
        <v>8004400B</v>
      </c>
      <c r="GO102" s="97" t="str">
        <f t="shared" si="889"/>
        <v>8004400C</v>
      </c>
      <c r="GP102" s="97" t="str">
        <f t="shared" si="889"/>
        <v>8004400D</v>
      </c>
      <c r="GQ102" s="97" t="str">
        <f t="shared" si="889"/>
        <v>8004400E</v>
      </c>
      <c r="GR102" s="97" t="str">
        <f t="shared" si="889"/>
        <v>8004400F</v>
      </c>
      <c r="GS102" s="97" t="str">
        <f t="shared" si="889"/>
        <v>80044010</v>
      </c>
      <c r="GT102" s="97" t="str">
        <f t="shared" si="889"/>
        <v>80044011</v>
      </c>
      <c r="GU102" s="97" t="str">
        <f t="shared" si="889"/>
        <v>80044012</v>
      </c>
      <c r="GV102" s="97" t="str">
        <f t="shared" si="889"/>
        <v>80044013</v>
      </c>
      <c r="GW102" s="97" t="str">
        <f t="shared" si="889"/>
        <v>80044014</v>
      </c>
      <c r="GX102" s="97" t="str">
        <f t="shared" si="889"/>
        <v>80044015</v>
      </c>
      <c r="GY102" s="97" t="str">
        <f t="shared" si="889"/>
        <v>80044016</v>
      </c>
      <c r="GZ102" s="97" t="str">
        <f t="shared" si="889"/>
        <v>80044017</v>
      </c>
      <c r="HA102" s="97" t="str">
        <f t="shared" si="889"/>
        <v>80044018</v>
      </c>
      <c r="HB102" s="97" t="str">
        <f t="shared" si="889"/>
        <v>80044019</v>
      </c>
      <c r="HC102" s="97" t="str">
        <f t="shared" si="889"/>
        <v>8004401A</v>
      </c>
      <c r="HD102" s="97" t="str">
        <f t="shared" si="889"/>
        <v>8004401B</v>
      </c>
      <c r="HE102" s="97" t="str">
        <f t="shared" si="889"/>
        <v>8004401C</v>
      </c>
      <c r="HF102" s="97" t="str">
        <f t="shared" si="889"/>
        <v>8004401D</v>
      </c>
      <c r="HG102" s="97" t="str">
        <f t="shared" si="889"/>
        <v>8004401E</v>
      </c>
      <c r="HH102" s="97" t="str">
        <f t="shared" si="889"/>
        <v>8004401F</v>
      </c>
      <c r="HI102" s="97" t="str">
        <f t="shared" si="889"/>
        <v>80044020</v>
      </c>
      <c r="HJ102" s="97" t="str">
        <f t="shared" si="889"/>
        <v>80044021</v>
      </c>
      <c r="HK102" s="97" t="str">
        <f t="shared" si="889"/>
        <v>80044022</v>
      </c>
      <c r="HL102" s="97" t="str">
        <f t="shared" si="889"/>
        <v>80044023</v>
      </c>
      <c r="HM102" s="97" t="str">
        <f t="shared" si="889"/>
        <v>80044024</v>
      </c>
      <c r="HN102" s="97" t="str">
        <f t="shared" si="889"/>
        <v>80044025</v>
      </c>
      <c r="HO102" s="97" t="str">
        <f t="shared" si="889"/>
        <v>80044026</v>
      </c>
      <c r="HP102" s="97" t="str">
        <f t="shared" si="889"/>
        <v>80044027</v>
      </c>
      <c r="HQ102" s="97" t="str">
        <f t="shared" si="889"/>
        <v>80044028</v>
      </c>
      <c r="HR102" s="97" t="str">
        <f t="shared" si="889"/>
        <v>80044029</v>
      </c>
      <c r="HS102" s="97" t="str">
        <f t="shared" si="889"/>
        <v>8004402A</v>
      </c>
      <c r="HT102" s="97" t="str">
        <f t="shared" si="889"/>
        <v>8004402B</v>
      </c>
      <c r="HU102" s="97" t="str">
        <f t="shared" si="889"/>
        <v>8004402C</v>
      </c>
      <c r="HV102" s="97" t="str">
        <f t="shared" si="889"/>
        <v>8004402D</v>
      </c>
      <c r="HW102" s="97" t="str">
        <f t="shared" si="889"/>
        <v>8004402E</v>
      </c>
      <c r="HX102" s="97" t="str">
        <f t="shared" si="889"/>
        <v>8004402F</v>
      </c>
      <c r="HY102" s="97" t="str">
        <f t="shared" si="889"/>
        <v>80044030</v>
      </c>
      <c r="HZ102" s="97" t="str">
        <f t="shared" si="889"/>
        <v>80044031</v>
      </c>
      <c r="IA102" s="97" t="str">
        <f t="shared" si="889"/>
        <v>80044032</v>
      </c>
      <c r="IB102" s="97" t="str">
        <f t="shared" si="889"/>
        <v>80044033</v>
      </c>
      <c r="IC102" s="97" t="str">
        <f t="shared" si="889"/>
        <v>80044034</v>
      </c>
      <c r="ID102" s="97" t="str">
        <f t="shared" si="889"/>
        <v>80044035</v>
      </c>
      <c r="IE102" s="97" t="str">
        <f t="shared" si="889"/>
        <v>80044036</v>
      </c>
      <c r="IF102" s="97" t="str">
        <f t="shared" si="889"/>
        <v>80044037</v>
      </c>
      <c r="IG102" s="97" t="str">
        <f t="shared" si="889"/>
        <v>80044038</v>
      </c>
      <c r="IH102" s="97" t="str">
        <f t="shared" si="889"/>
        <v>80044039</v>
      </c>
      <c r="II102" s="97" t="str">
        <f t="shared" si="889"/>
        <v>8004403A</v>
      </c>
      <c r="IJ102" s="97" t="str">
        <f t="shared" si="889"/>
        <v>8004403B</v>
      </c>
      <c r="IK102" s="97" t="str">
        <f t="shared" si="889"/>
        <v>8004403C</v>
      </c>
      <c r="IL102" s="97" t="str">
        <f t="shared" si="889"/>
        <v>8004403D</v>
      </c>
      <c r="IM102" s="97" t="str">
        <f t="shared" si="889"/>
        <v>8004403E</v>
      </c>
      <c r="IN102" s="97" t="str">
        <f t="shared" si="889"/>
        <v>8004403F</v>
      </c>
      <c r="IO102" s="97" t="str">
        <f t="shared" si="889"/>
        <v>80044040</v>
      </c>
      <c r="IP102" s="97" t="str">
        <f t="shared" si="889"/>
        <v>80044041</v>
      </c>
      <c r="IQ102" s="97" t="str">
        <f t="shared" si="889"/>
        <v>80044042</v>
      </c>
      <c r="IR102" s="97" t="str">
        <f t="shared" si="889"/>
        <v>80044043</v>
      </c>
      <c r="IS102" s="97" t="str">
        <f t="shared" si="889"/>
        <v>80044044</v>
      </c>
      <c r="IT102" s="97" t="str">
        <f t="shared" si="889"/>
        <v>80044045</v>
      </c>
      <c r="IU102" s="97" t="str">
        <f t="shared" si="889"/>
        <v>80044046</v>
      </c>
      <c r="IV102" s="97" t="str">
        <f t="shared" si="889"/>
        <v>80044047</v>
      </c>
      <c r="IW102" s="97" t="str">
        <f t="shared" si="889"/>
        <v>80044048</v>
      </c>
      <c r="IX102" s="97" t="str">
        <f t="shared" si="889"/>
        <v>80044049</v>
      </c>
      <c r="IY102" s="97" t="str">
        <f t="shared" ref="IY102:LJ102" si="890">DEC2HEX(HEX2DEC(IX102)+1)</f>
        <v>8004404A</v>
      </c>
      <c r="IZ102" s="97" t="str">
        <f t="shared" si="890"/>
        <v>8004404B</v>
      </c>
      <c r="JA102" s="97" t="str">
        <f t="shared" si="890"/>
        <v>8004404C</v>
      </c>
      <c r="JB102" s="97" t="str">
        <f t="shared" si="890"/>
        <v>8004404D</v>
      </c>
      <c r="JC102" s="97" t="str">
        <f t="shared" si="890"/>
        <v>8004404E</v>
      </c>
      <c r="JD102" s="97" t="str">
        <f t="shared" si="890"/>
        <v>8004404F</v>
      </c>
      <c r="JE102" s="97" t="str">
        <f t="shared" si="890"/>
        <v>80044050</v>
      </c>
      <c r="JF102" s="97" t="str">
        <f t="shared" si="890"/>
        <v>80044051</v>
      </c>
      <c r="JG102" s="97" t="str">
        <f t="shared" si="890"/>
        <v>80044052</v>
      </c>
      <c r="JH102" s="97" t="str">
        <f t="shared" si="890"/>
        <v>80044053</v>
      </c>
      <c r="JI102" s="97" t="str">
        <f t="shared" si="890"/>
        <v>80044054</v>
      </c>
      <c r="JJ102" s="97" t="str">
        <f t="shared" si="890"/>
        <v>80044055</v>
      </c>
      <c r="JK102" s="97" t="str">
        <f t="shared" si="890"/>
        <v>80044056</v>
      </c>
      <c r="JL102" s="97" t="str">
        <f t="shared" si="890"/>
        <v>80044057</v>
      </c>
      <c r="JM102" s="97" t="str">
        <f t="shared" si="890"/>
        <v>80044058</v>
      </c>
      <c r="JN102" s="97" t="str">
        <f t="shared" si="890"/>
        <v>80044059</v>
      </c>
      <c r="JO102" s="97" t="str">
        <f t="shared" si="890"/>
        <v>8004405A</v>
      </c>
      <c r="JP102" s="97" t="str">
        <f t="shared" si="890"/>
        <v>8004405B</v>
      </c>
      <c r="JQ102" s="97" t="str">
        <f t="shared" si="890"/>
        <v>8004405C</v>
      </c>
      <c r="JR102" s="97" t="str">
        <f t="shared" si="890"/>
        <v>8004405D</v>
      </c>
      <c r="JS102" s="97" t="str">
        <f t="shared" si="890"/>
        <v>8004405E</v>
      </c>
      <c r="JT102" s="97" t="str">
        <f t="shared" si="890"/>
        <v>8004405F</v>
      </c>
      <c r="JU102" s="97" t="str">
        <f t="shared" si="890"/>
        <v>80044060</v>
      </c>
      <c r="JV102" s="97" t="str">
        <f t="shared" si="890"/>
        <v>80044061</v>
      </c>
      <c r="JW102" s="97" t="str">
        <f t="shared" si="890"/>
        <v>80044062</v>
      </c>
      <c r="JX102" s="97" t="str">
        <f t="shared" si="890"/>
        <v>80044063</v>
      </c>
      <c r="JY102" s="97" t="str">
        <f t="shared" si="890"/>
        <v>80044064</v>
      </c>
      <c r="JZ102" s="97" t="str">
        <f t="shared" si="890"/>
        <v>80044065</v>
      </c>
      <c r="KA102" s="97" t="str">
        <f t="shared" si="890"/>
        <v>80044066</v>
      </c>
      <c r="KB102" s="97" t="str">
        <f t="shared" si="890"/>
        <v>80044067</v>
      </c>
      <c r="KC102" s="97" t="str">
        <f t="shared" si="890"/>
        <v>80044068</v>
      </c>
      <c r="KD102" s="97" t="str">
        <f t="shared" si="890"/>
        <v>80044069</v>
      </c>
      <c r="KE102" s="97" t="str">
        <f t="shared" si="890"/>
        <v>8004406A</v>
      </c>
      <c r="KF102" s="97" t="str">
        <f t="shared" si="890"/>
        <v>8004406B</v>
      </c>
      <c r="KG102" s="97" t="str">
        <f t="shared" si="890"/>
        <v>8004406C</v>
      </c>
      <c r="KH102" s="97" t="str">
        <f t="shared" si="890"/>
        <v>8004406D</v>
      </c>
      <c r="KI102" s="97" t="str">
        <f t="shared" si="890"/>
        <v>8004406E</v>
      </c>
      <c r="KJ102" s="97" t="str">
        <f t="shared" si="890"/>
        <v>8004406F</v>
      </c>
      <c r="KK102" s="97" t="str">
        <f t="shared" si="890"/>
        <v>80044070</v>
      </c>
      <c r="KL102" s="97" t="str">
        <f t="shared" si="890"/>
        <v>80044071</v>
      </c>
      <c r="KM102" s="97" t="str">
        <f t="shared" si="890"/>
        <v>80044072</v>
      </c>
      <c r="KN102" s="97" t="str">
        <f t="shared" si="890"/>
        <v>80044073</v>
      </c>
      <c r="KO102" s="97" t="str">
        <f t="shared" si="890"/>
        <v>80044074</v>
      </c>
      <c r="KP102" s="97" t="str">
        <f t="shared" si="890"/>
        <v>80044075</v>
      </c>
      <c r="KQ102" s="97" t="str">
        <f t="shared" si="890"/>
        <v>80044076</v>
      </c>
      <c r="KR102" s="97" t="str">
        <f t="shared" si="890"/>
        <v>80044077</v>
      </c>
      <c r="KS102" s="97" t="str">
        <f t="shared" si="890"/>
        <v>80044078</v>
      </c>
      <c r="KT102" s="97" t="str">
        <f t="shared" si="890"/>
        <v>80044079</v>
      </c>
      <c r="KU102" s="97" t="str">
        <f t="shared" si="890"/>
        <v>8004407A</v>
      </c>
      <c r="KV102" s="97" t="str">
        <f t="shared" si="890"/>
        <v>8004407B</v>
      </c>
      <c r="KW102" s="97" t="str">
        <f t="shared" si="890"/>
        <v>8004407C</v>
      </c>
      <c r="KX102" s="97" t="str">
        <f t="shared" si="890"/>
        <v>8004407D</v>
      </c>
      <c r="KY102" s="97" t="str">
        <f t="shared" si="890"/>
        <v>8004407E</v>
      </c>
      <c r="KZ102" s="97" t="str">
        <f t="shared" si="890"/>
        <v>8004407F</v>
      </c>
      <c r="LA102" s="97" t="str">
        <f t="shared" si="890"/>
        <v>80044080</v>
      </c>
      <c r="LB102" s="97" t="str">
        <f t="shared" si="890"/>
        <v>80044081</v>
      </c>
      <c r="LC102" s="97" t="str">
        <f t="shared" si="890"/>
        <v>80044082</v>
      </c>
      <c r="LD102" s="97" t="str">
        <f t="shared" si="890"/>
        <v>80044083</v>
      </c>
      <c r="LE102" s="97" t="str">
        <f t="shared" si="890"/>
        <v>80044084</v>
      </c>
      <c r="LF102" s="97" t="str">
        <f t="shared" si="890"/>
        <v>80044085</v>
      </c>
      <c r="LG102" s="97" t="str">
        <f t="shared" si="890"/>
        <v>80044086</v>
      </c>
      <c r="LH102" s="97" t="str">
        <f t="shared" si="890"/>
        <v>80044087</v>
      </c>
      <c r="LI102" s="97" t="str">
        <f t="shared" si="890"/>
        <v>80044088</v>
      </c>
      <c r="LJ102" s="97" t="str">
        <f t="shared" si="890"/>
        <v>80044089</v>
      </c>
      <c r="LK102" s="97" t="str">
        <f t="shared" ref="LK102:NV102" si="891">DEC2HEX(HEX2DEC(LJ102)+1)</f>
        <v>8004408A</v>
      </c>
      <c r="LL102" s="97" t="str">
        <f t="shared" si="891"/>
        <v>8004408B</v>
      </c>
      <c r="LM102" s="97" t="str">
        <f t="shared" si="891"/>
        <v>8004408C</v>
      </c>
      <c r="LN102" s="97" t="str">
        <f t="shared" si="891"/>
        <v>8004408D</v>
      </c>
      <c r="LO102" s="97" t="str">
        <f t="shared" si="891"/>
        <v>8004408E</v>
      </c>
      <c r="LP102" s="97" t="str">
        <f t="shared" si="891"/>
        <v>8004408F</v>
      </c>
      <c r="LQ102" s="97" t="str">
        <f t="shared" si="891"/>
        <v>80044090</v>
      </c>
      <c r="LR102" s="97" t="str">
        <f t="shared" si="891"/>
        <v>80044091</v>
      </c>
      <c r="LS102" s="97" t="str">
        <f t="shared" si="891"/>
        <v>80044092</v>
      </c>
      <c r="LT102" s="97" t="str">
        <f t="shared" si="891"/>
        <v>80044093</v>
      </c>
      <c r="LU102" s="97" t="str">
        <f t="shared" si="891"/>
        <v>80044094</v>
      </c>
      <c r="LV102" s="97" t="str">
        <f t="shared" si="891"/>
        <v>80044095</v>
      </c>
      <c r="LW102" s="97" t="str">
        <f t="shared" si="891"/>
        <v>80044096</v>
      </c>
      <c r="LX102" s="97" t="str">
        <f t="shared" si="891"/>
        <v>80044097</v>
      </c>
      <c r="LY102" s="97" t="str">
        <f t="shared" si="891"/>
        <v>80044098</v>
      </c>
      <c r="LZ102" s="97" t="str">
        <f t="shared" si="891"/>
        <v>80044099</v>
      </c>
      <c r="MA102" s="97" t="str">
        <f t="shared" si="891"/>
        <v>8004409A</v>
      </c>
      <c r="MB102" s="97" t="str">
        <f t="shared" si="891"/>
        <v>8004409B</v>
      </c>
      <c r="MC102" s="97" t="str">
        <f t="shared" si="891"/>
        <v>8004409C</v>
      </c>
      <c r="MD102" s="97" t="str">
        <f t="shared" si="891"/>
        <v>8004409D</v>
      </c>
      <c r="ME102" s="97" t="str">
        <f t="shared" si="891"/>
        <v>8004409E</v>
      </c>
      <c r="MF102" s="97" t="str">
        <f t="shared" si="891"/>
        <v>8004409F</v>
      </c>
      <c r="MG102" s="97" t="str">
        <f t="shared" si="891"/>
        <v>800440A0</v>
      </c>
      <c r="MH102" s="97" t="str">
        <f t="shared" si="891"/>
        <v>800440A1</v>
      </c>
      <c r="MI102" s="97" t="str">
        <f t="shared" si="891"/>
        <v>800440A2</v>
      </c>
      <c r="MJ102" s="97" t="str">
        <f t="shared" si="891"/>
        <v>800440A3</v>
      </c>
      <c r="MK102" s="97" t="str">
        <f t="shared" si="891"/>
        <v>800440A4</v>
      </c>
      <c r="ML102" s="97" t="str">
        <f t="shared" si="891"/>
        <v>800440A5</v>
      </c>
      <c r="MM102" s="97" t="str">
        <f t="shared" si="891"/>
        <v>800440A6</v>
      </c>
      <c r="MN102" s="97" t="str">
        <f t="shared" si="891"/>
        <v>800440A7</v>
      </c>
      <c r="MO102" s="97" t="str">
        <f t="shared" si="891"/>
        <v>800440A8</v>
      </c>
      <c r="MP102" s="97" t="str">
        <f t="shared" si="891"/>
        <v>800440A9</v>
      </c>
      <c r="MQ102" s="97" t="str">
        <f t="shared" si="891"/>
        <v>800440AA</v>
      </c>
      <c r="MR102" s="97" t="str">
        <f t="shared" si="891"/>
        <v>800440AB</v>
      </c>
      <c r="MS102" s="97" t="str">
        <f t="shared" si="891"/>
        <v>800440AC</v>
      </c>
      <c r="MT102" s="97" t="str">
        <f t="shared" si="891"/>
        <v>800440AD</v>
      </c>
      <c r="MU102" s="97" t="str">
        <f t="shared" si="891"/>
        <v>800440AE</v>
      </c>
      <c r="MV102" s="97" t="str">
        <f t="shared" si="891"/>
        <v>800440AF</v>
      </c>
      <c r="MW102" s="97" t="str">
        <f t="shared" si="891"/>
        <v>800440B0</v>
      </c>
      <c r="MX102" s="97" t="str">
        <f t="shared" si="891"/>
        <v>800440B1</v>
      </c>
      <c r="MY102" s="97" t="str">
        <f t="shared" si="891"/>
        <v>800440B2</v>
      </c>
      <c r="MZ102" s="97" t="str">
        <f t="shared" si="891"/>
        <v>800440B3</v>
      </c>
      <c r="NA102" s="97" t="str">
        <f t="shared" si="891"/>
        <v>800440B4</v>
      </c>
      <c r="NB102" s="97" t="str">
        <f t="shared" si="891"/>
        <v>800440B5</v>
      </c>
      <c r="NC102" s="97" t="str">
        <f t="shared" si="891"/>
        <v>800440B6</v>
      </c>
      <c r="ND102" s="97" t="str">
        <f t="shared" si="891"/>
        <v>800440B7</v>
      </c>
      <c r="NE102" s="97" t="str">
        <f t="shared" si="891"/>
        <v>800440B8</v>
      </c>
      <c r="NF102" s="97" t="str">
        <f t="shared" si="891"/>
        <v>800440B9</v>
      </c>
      <c r="NG102" s="97" t="str">
        <f t="shared" si="891"/>
        <v>800440BA</v>
      </c>
      <c r="NH102" s="97" t="str">
        <f t="shared" si="891"/>
        <v>800440BB</v>
      </c>
      <c r="NI102" s="97" t="str">
        <f t="shared" si="891"/>
        <v>800440BC</v>
      </c>
      <c r="NJ102" s="97" t="str">
        <f t="shared" si="891"/>
        <v>800440BD</v>
      </c>
      <c r="NK102" s="97" t="str">
        <f t="shared" si="891"/>
        <v>800440BE</v>
      </c>
      <c r="NL102" s="97" t="str">
        <f t="shared" si="891"/>
        <v>800440BF</v>
      </c>
      <c r="NM102" s="97" t="str">
        <f t="shared" si="891"/>
        <v>800440C0</v>
      </c>
      <c r="NN102" s="97" t="str">
        <f t="shared" si="891"/>
        <v>800440C1</v>
      </c>
      <c r="NO102" s="97" t="str">
        <f t="shared" si="891"/>
        <v>800440C2</v>
      </c>
      <c r="NP102" s="97" t="str">
        <f t="shared" si="891"/>
        <v>800440C3</v>
      </c>
      <c r="NQ102" s="97" t="str">
        <f t="shared" si="891"/>
        <v>800440C4</v>
      </c>
      <c r="NR102" s="97" t="str">
        <f t="shared" si="891"/>
        <v>800440C5</v>
      </c>
      <c r="NS102" s="97" t="str">
        <f t="shared" si="891"/>
        <v>800440C6</v>
      </c>
      <c r="NT102" s="97" t="str">
        <f t="shared" si="891"/>
        <v>800440C7</v>
      </c>
      <c r="NU102" s="97" t="str">
        <f t="shared" si="891"/>
        <v>800440C8</v>
      </c>
      <c r="NV102" s="97" t="str">
        <f t="shared" si="891"/>
        <v>800440C9</v>
      </c>
      <c r="NW102" s="97" t="str">
        <f t="shared" ref="NW102:QH102" si="892">DEC2HEX(HEX2DEC(NV102)+1)</f>
        <v>800440CA</v>
      </c>
      <c r="NX102" s="97" t="str">
        <f t="shared" si="892"/>
        <v>800440CB</v>
      </c>
      <c r="NY102" s="97" t="str">
        <f t="shared" si="892"/>
        <v>800440CC</v>
      </c>
      <c r="NZ102" s="97" t="str">
        <f t="shared" si="892"/>
        <v>800440CD</v>
      </c>
      <c r="OA102" s="97" t="str">
        <f t="shared" si="892"/>
        <v>800440CE</v>
      </c>
      <c r="OB102" s="97" t="str">
        <f t="shared" si="892"/>
        <v>800440CF</v>
      </c>
      <c r="OC102" s="97" t="str">
        <f t="shared" si="892"/>
        <v>800440D0</v>
      </c>
      <c r="OD102" s="97" t="str">
        <f t="shared" si="892"/>
        <v>800440D1</v>
      </c>
      <c r="OE102" s="97" t="str">
        <f t="shared" si="892"/>
        <v>800440D2</v>
      </c>
      <c r="OF102" s="97" t="str">
        <f t="shared" si="892"/>
        <v>800440D3</v>
      </c>
      <c r="OG102" s="97" t="str">
        <f t="shared" si="892"/>
        <v>800440D4</v>
      </c>
      <c r="OH102" s="97" t="str">
        <f t="shared" si="892"/>
        <v>800440D5</v>
      </c>
      <c r="OI102" s="97" t="str">
        <f t="shared" si="892"/>
        <v>800440D6</v>
      </c>
      <c r="OJ102" s="97" t="str">
        <f t="shared" si="892"/>
        <v>800440D7</v>
      </c>
      <c r="OK102" s="97" t="str">
        <f t="shared" si="892"/>
        <v>800440D8</v>
      </c>
      <c r="OL102" s="97" t="str">
        <f t="shared" si="892"/>
        <v>800440D9</v>
      </c>
      <c r="OM102" s="97" t="str">
        <f t="shared" si="892"/>
        <v>800440DA</v>
      </c>
      <c r="ON102" s="97" t="str">
        <f t="shared" si="892"/>
        <v>800440DB</v>
      </c>
      <c r="OO102" s="97" t="str">
        <f t="shared" si="892"/>
        <v>800440DC</v>
      </c>
      <c r="OP102" s="97" t="str">
        <f t="shared" si="892"/>
        <v>800440DD</v>
      </c>
      <c r="OQ102" s="97" t="str">
        <f t="shared" si="892"/>
        <v>800440DE</v>
      </c>
      <c r="OR102" s="97" t="str">
        <f t="shared" si="892"/>
        <v>800440DF</v>
      </c>
      <c r="OS102" s="97" t="str">
        <f t="shared" si="892"/>
        <v>800440E0</v>
      </c>
      <c r="OT102" s="97" t="str">
        <f t="shared" si="892"/>
        <v>800440E1</v>
      </c>
      <c r="OU102" s="97" t="str">
        <f t="shared" si="892"/>
        <v>800440E2</v>
      </c>
      <c r="OV102" s="97" t="str">
        <f t="shared" si="892"/>
        <v>800440E3</v>
      </c>
      <c r="OW102" s="97" t="str">
        <f t="shared" si="892"/>
        <v>800440E4</v>
      </c>
      <c r="OX102" s="97" t="str">
        <f t="shared" si="892"/>
        <v>800440E5</v>
      </c>
      <c r="OY102" s="97" t="str">
        <f t="shared" si="892"/>
        <v>800440E6</v>
      </c>
      <c r="OZ102" s="97" t="str">
        <f t="shared" si="892"/>
        <v>800440E7</v>
      </c>
      <c r="PA102" s="97" t="str">
        <f t="shared" si="892"/>
        <v>800440E8</v>
      </c>
      <c r="PB102" s="97" t="str">
        <f t="shared" si="892"/>
        <v>800440E9</v>
      </c>
      <c r="PC102" s="97" t="str">
        <f t="shared" si="892"/>
        <v>800440EA</v>
      </c>
      <c r="PD102" s="97" t="str">
        <f t="shared" si="892"/>
        <v>800440EB</v>
      </c>
      <c r="PE102" s="97" t="str">
        <f t="shared" si="892"/>
        <v>800440EC</v>
      </c>
      <c r="PF102" s="97" t="str">
        <f t="shared" si="892"/>
        <v>800440ED</v>
      </c>
      <c r="PG102" s="97" t="str">
        <f t="shared" si="892"/>
        <v>800440EE</v>
      </c>
      <c r="PH102" s="97" t="str">
        <f t="shared" si="892"/>
        <v>800440EF</v>
      </c>
      <c r="PI102" s="97" t="str">
        <f t="shared" si="892"/>
        <v>800440F0</v>
      </c>
      <c r="PJ102" s="97" t="str">
        <f t="shared" si="892"/>
        <v>800440F1</v>
      </c>
      <c r="PK102" s="97" t="str">
        <f t="shared" si="892"/>
        <v>800440F2</v>
      </c>
      <c r="PL102" s="97" t="str">
        <f t="shared" si="892"/>
        <v>800440F3</v>
      </c>
      <c r="PM102" s="97" t="str">
        <f t="shared" si="892"/>
        <v>800440F4</v>
      </c>
      <c r="PN102" s="97" t="str">
        <f t="shared" si="892"/>
        <v>800440F5</v>
      </c>
      <c r="PO102" s="97" t="str">
        <f t="shared" si="892"/>
        <v>800440F6</v>
      </c>
      <c r="PP102" s="97" t="str">
        <f t="shared" si="892"/>
        <v>800440F7</v>
      </c>
      <c r="PQ102" s="97" t="str">
        <f t="shared" si="892"/>
        <v>800440F8</v>
      </c>
      <c r="PR102" s="97" t="str">
        <f t="shared" si="892"/>
        <v>800440F9</v>
      </c>
      <c r="PS102" s="97" t="str">
        <f t="shared" si="892"/>
        <v>800440FA</v>
      </c>
      <c r="PT102" s="97" t="str">
        <f t="shared" si="892"/>
        <v>800440FB</v>
      </c>
      <c r="PU102" s="97" t="str">
        <f t="shared" si="892"/>
        <v>800440FC</v>
      </c>
      <c r="PV102" s="97" t="str">
        <f t="shared" si="892"/>
        <v>800440FD</v>
      </c>
      <c r="PW102" s="97" t="str">
        <f t="shared" si="892"/>
        <v>800440FE</v>
      </c>
      <c r="PX102" s="97" t="str">
        <f t="shared" si="892"/>
        <v>800440FF</v>
      </c>
      <c r="PY102" s="97" t="str">
        <f t="shared" si="892"/>
        <v>80044100</v>
      </c>
      <c r="PZ102" s="97" t="str">
        <f t="shared" si="892"/>
        <v>80044101</v>
      </c>
      <c r="QA102" s="97" t="str">
        <f t="shared" si="892"/>
        <v>80044102</v>
      </c>
      <c r="QB102" s="97" t="str">
        <f t="shared" si="892"/>
        <v>80044103</v>
      </c>
      <c r="QC102" s="97" t="str">
        <f t="shared" si="892"/>
        <v>80044104</v>
      </c>
      <c r="QD102" s="97" t="str">
        <f t="shared" si="892"/>
        <v>80044105</v>
      </c>
      <c r="QE102" s="97" t="str">
        <f t="shared" si="892"/>
        <v>80044106</v>
      </c>
      <c r="QF102" s="97" t="str">
        <f t="shared" si="892"/>
        <v>80044107</v>
      </c>
      <c r="QG102" s="97" t="str">
        <f t="shared" si="892"/>
        <v>80044108</v>
      </c>
      <c r="QH102" s="97" t="str">
        <f t="shared" si="892"/>
        <v>80044109</v>
      </c>
      <c r="QI102" s="97" t="str">
        <f t="shared" ref="QI102:SF102" si="893">DEC2HEX(HEX2DEC(QH102)+1)</f>
        <v>8004410A</v>
      </c>
      <c r="QJ102" s="97" t="str">
        <f t="shared" si="893"/>
        <v>8004410B</v>
      </c>
      <c r="QK102" s="97" t="str">
        <f t="shared" si="893"/>
        <v>8004410C</v>
      </c>
      <c r="QL102" s="97" t="str">
        <f t="shared" si="893"/>
        <v>8004410D</v>
      </c>
      <c r="QM102" s="97" t="str">
        <f t="shared" si="893"/>
        <v>8004410E</v>
      </c>
      <c r="QN102" s="97" t="str">
        <f t="shared" si="893"/>
        <v>8004410F</v>
      </c>
      <c r="QO102" s="97" t="str">
        <f t="shared" si="893"/>
        <v>80044110</v>
      </c>
      <c r="QP102" s="97" t="str">
        <f t="shared" si="893"/>
        <v>80044111</v>
      </c>
      <c r="QQ102" s="97" t="str">
        <f t="shared" si="893"/>
        <v>80044112</v>
      </c>
      <c r="QR102" s="97" t="str">
        <f t="shared" si="893"/>
        <v>80044113</v>
      </c>
      <c r="QS102" s="97" t="str">
        <f t="shared" si="893"/>
        <v>80044114</v>
      </c>
      <c r="QT102" s="97" t="str">
        <f t="shared" si="893"/>
        <v>80044115</v>
      </c>
      <c r="QU102" s="97" t="str">
        <f t="shared" si="893"/>
        <v>80044116</v>
      </c>
      <c r="QV102" s="97" t="str">
        <f t="shared" si="893"/>
        <v>80044117</v>
      </c>
      <c r="QW102" s="97" t="str">
        <f t="shared" si="893"/>
        <v>80044118</v>
      </c>
      <c r="QX102" s="97" t="str">
        <f t="shared" si="893"/>
        <v>80044119</v>
      </c>
      <c r="QY102" s="97" t="str">
        <f t="shared" si="893"/>
        <v>8004411A</v>
      </c>
      <c r="QZ102" s="97" t="str">
        <f t="shared" si="893"/>
        <v>8004411B</v>
      </c>
      <c r="RA102" s="97" t="str">
        <f t="shared" si="893"/>
        <v>8004411C</v>
      </c>
      <c r="RB102" s="97" t="str">
        <f t="shared" si="893"/>
        <v>8004411D</v>
      </c>
      <c r="RC102" s="97" t="str">
        <f t="shared" si="893"/>
        <v>8004411E</v>
      </c>
      <c r="RD102" s="97" t="str">
        <f t="shared" si="893"/>
        <v>8004411F</v>
      </c>
      <c r="RE102" s="97" t="str">
        <f t="shared" si="893"/>
        <v>80044120</v>
      </c>
      <c r="RF102" s="97" t="str">
        <f t="shared" si="893"/>
        <v>80044121</v>
      </c>
      <c r="RG102" s="97" t="str">
        <f t="shared" si="893"/>
        <v>80044122</v>
      </c>
      <c r="RH102" s="97" t="str">
        <f t="shared" si="893"/>
        <v>80044123</v>
      </c>
      <c r="RI102" s="97" t="str">
        <f t="shared" si="893"/>
        <v>80044124</v>
      </c>
      <c r="RJ102" s="97" t="str">
        <f t="shared" si="893"/>
        <v>80044125</v>
      </c>
      <c r="RK102" s="97" t="str">
        <f t="shared" si="893"/>
        <v>80044126</v>
      </c>
      <c r="RL102" s="97" t="str">
        <f t="shared" si="893"/>
        <v>80044127</v>
      </c>
      <c r="RM102" s="97" t="str">
        <f t="shared" si="893"/>
        <v>80044128</v>
      </c>
      <c r="RN102" s="97" t="str">
        <f t="shared" si="893"/>
        <v>80044129</v>
      </c>
      <c r="RO102" s="97" t="str">
        <f t="shared" si="893"/>
        <v>8004412A</v>
      </c>
      <c r="RP102" s="97" t="str">
        <f t="shared" si="893"/>
        <v>8004412B</v>
      </c>
      <c r="RQ102" s="97" t="str">
        <f t="shared" si="893"/>
        <v>8004412C</v>
      </c>
      <c r="RR102" s="97" t="str">
        <f t="shared" si="893"/>
        <v>8004412D</v>
      </c>
      <c r="RS102" s="97" t="str">
        <f t="shared" si="893"/>
        <v>8004412E</v>
      </c>
      <c r="RT102" s="97" t="str">
        <f t="shared" si="893"/>
        <v>8004412F</v>
      </c>
      <c r="RU102" s="97" t="str">
        <f t="shared" si="893"/>
        <v>80044130</v>
      </c>
      <c r="RV102" s="97" t="str">
        <f t="shared" si="893"/>
        <v>80044131</v>
      </c>
      <c r="RW102" s="97" t="str">
        <f t="shared" si="893"/>
        <v>80044132</v>
      </c>
      <c r="RX102" s="97" t="str">
        <f t="shared" si="893"/>
        <v>80044133</v>
      </c>
      <c r="RY102" s="97" t="str">
        <f t="shared" si="893"/>
        <v>80044134</v>
      </c>
      <c r="RZ102" s="97" t="str">
        <f t="shared" si="893"/>
        <v>80044135</v>
      </c>
      <c r="SA102" s="97" t="str">
        <f t="shared" si="893"/>
        <v>80044136</v>
      </c>
      <c r="SB102" s="97" t="str">
        <f t="shared" si="893"/>
        <v>80044137</v>
      </c>
      <c r="SC102" s="97" t="str">
        <f t="shared" si="893"/>
        <v>80044138</v>
      </c>
      <c r="SD102" s="97" t="str">
        <f t="shared" si="893"/>
        <v>80044139</v>
      </c>
      <c r="SE102" s="97" t="str">
        <f t="shared" si="893"/>
        <v>8004413A</v>
      </c>
      <c r="SF102" s="97" t="str">
        <f t="shared" si="893"/>
        <v>8004413B</v>
      </c>
    </row>
    <row r="103" spans="1:500" x14ac:dyDescent="0.35">
      <c r="A103" s="70" t="str">
        <f t="shared" ref="A103:T103" si="894">CHAR(HEX2DEC(LEFT(A104,2)))</f>
        <v>E</v>
      </c>
      <c r="B103" s="70" t="str">
        <f t="shared" si="894"/>
        <v>z</v>
      </c>
      <c r="C103" s="70" t="str">
        <f t="shared" si="894"/>
        <v>b</v>
      </c>
      <c r="D103" s="70" t="str">
        <f t="shared" si="894"/>
        <v>e</v>
      </c>
      <c r="E103" s="70" t="str">
        <f t="shared" si="894"/>
        <v>r</v>
      </c>
      <c r="F103" s="70" t="str">
        <f t="shared" si="894"/>
        <v>i</v>
      </c>
      <c r="G103" s="70" t="str">
        <f t="shared" si="894"/>
        <v>o</v>
      </c>
      <c r="H103" s="70" t="str">
        <f t="shared" si="894"/>
        <v xml:space="preserve"> </v>
      </c>
      <c r="I103" s="70" t="str">
        <f t="shared" si="894"/>
        <v>§</v>
      </c>
      <c r="J103" s="70" t="str">
        <f t="shared" si="894"/>
        <v>§</v>
      </c>
      <c r="K103" s="70" t="str">
        <f t="shared" si="894"/>
        <v>§</v>
      </c>
      <c r="L103" s="70" t="str">
        <f t="shared" si="894"/>
        <v>§</v>
      </c>
      <c r="M103" s="70" t="str">
        <f t="shared" si="894"/>
        <v>§</v>
      </c>
      <c r="N103" s="70" t="str">
        <f t="shared" si="894"/>
        <v>§</v>
      </c>
      <c r="O103" s="70" t="str">
        <f t="shared" si="894"/>
        <v>§</v>
      </c>
      <c r="P103" s="70" t="str">
        <f t="shared" si="894"/>
        <v>§</v>
      </c>
      <c r="Q103" s="70" t="str">
        <f t="shared" si="894"/>
        <v>§</v>
      </c>
      <c r="R103" s="70" t="str">
        <f t="shared" si="894"/>
        <v>§</v>
      </c>
      <c r="S103" s="70" t="str">
        <f t="shared" si="894"/>
        <v>§</v>
      </c>
      <c r="T103" s="70" t="str">
        <f t="shared" si="894"/>
        <v>§</v>
      </c>
    </row>
    <row r="104" spans="1:500" x14ac:dyDescent="0.35">
      <c r="A104" s="70" t="str">
        <f>MID($A$88,1500*A17+1,1500)</f>
        <v xml:space="preserve">45 7A 62 65 72 69 6F 20 A7 A7 A7 A7 A7 A7 A7 A7 A7 A7 A7 A7 00 00 00 00 00 02 00 0C 00 00 00 03 00 01 00 0E 00 02 16 01 00 00 08 8F 00 00 00 00 00 0D 00 13 00 08 00 0B 00 0D 00 19 00 15 00 0D 00 13 00 08 00 0B 00 0D 00 19 00 15 00 14 00 14 00 12 00 12 00 00 00 00 00 00 00 00 00 00 00 00 00 00 00 02 00 00 00 00 00 08 00 09 00 0F 00 12 05 00 04 00 02 00 04 00 00 00 00 00 00 00 00 00 00 05 00 00 00 00 00 00 00 00 04 00 00 00 00 00 00 00 00 02 00 00 00 00 00 00 00 00 00 00 00 00 00 00 00 00 00 04 00 00 00 00 00 00 00 00 00 00 00 00 00 00 00 00 00 00 00 00 00 00 00 00 00 00 00 00 00 00 00 02 00 00 00 22 01 DC 02 74 27 00 00 00 00 00 19 00 00 00 32 00 00 00 00 00 00 00 00 00 00 00 00 00 00 00 00 06 00 03 00 00 00 00 00 00 00 07 00 00 00 00 00 00 00 00 00 00 00 00 00 00 00 00 00 00 00 00 00 00 00 00 00 00 00 00 00 00 00 00 00 00 00 00 00 00 00 00 00 00 00 00 00 00 00 00 00 00 00 00 00 00 00 07 0B 02 04 0C 09 04 01 02 06 0F 00 00 00 00 00 00 00 00 00 00 00 00 00 00 00 00 00 00 00 00 00 00 00 00 00 00 00 00 07 0B 02 04 0C 09 04 01 02 06 0F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09 00 00 00 00 00 00 00 00 00 00 00 00 00 00 00 00 00 00 00 00 00 00 00 00 00 00 00 00 00 00 00 00 00 00 00 00 00 00 00 00 00 00 00 00 </v>
      </c>
      <c r="B104" s="70" t="str">
        <f>MID($A104,3*(COLUMN(B104)-COLUMN($A104)+COLUMN($A104)-1)+1,2)</f>
        <v>7A</v>
      </c>
      <c r="C104" s="70" t="str">
        <f t="shared" ref="C104:BN108" si="895">MID($A104,3*(COLUMN(C104)-COLUMN($A104)+COLUMN($A104)-1)+1,2)</f>
        <v>62</v>
      </c>
      <c r="D104" s="70" t="str">
        <f t="shared" si="895"/>
        <v>65</v>
      </c>
      <c r="E104" s="70" t="str">
        <f t="shared" si="895"/>
        <v>72</v>
      </c>
      <c r="F104" s="70" t="str">
        <f t="shared" si="895"/>
        <v>69</v>
      </c>
      <c r="G104" s="70" t="str">
        <f t="shared" si="895"/>
        <v>6F</v>
      </c>
      <c r="H104" s="70" t="str">
        <f t="shared" si="895"/>
        <v>20</v>
      </c>
      <c r="I104" s="70" t="str">
        <f t="shared" si="895"/>
        <v>A7</v>
      </c>
      <c r="J104" s="70" t="str">
        <f t="shared" si="895"/>
        <v>A7</v>
      </c>
      <c r="K104" s="70" t="str">
        <f t="shared" si="895"/>
        <v>A7</v>
      </c>
      <c r="L104" s="70" t="str">
        <f t="shared" si="895"/>
        <v>A7</v>
      </c>
      <c r="M104" s="70" t="str">
        <f t="shared" si="895"/>
        <v>A7</v>
      </c>
      <c r="N104" s="70" t="str">
        <f t="shared" si="895"/>
        <v>A7</v>
      </c>
      <c r="O104" s="70" t="str">
        <f t="shared" si="895"/>
        <v>A7</v>
      </c>
      <c r="P104" s="70" t="str">
        <f t="shared" si="895"/>
        <v>A7</v>
      </c>
      <c r="Q104" s="70" t="str">
        <f t="shared" si="895"/>
        <v>A7</v>
      </c>
      <c r="R104" s="70" t="str">
        <f t="shared" si="895"/>
        <v>A7</v>
      </c>
      <c r="S104" s="70" t="str">
        <f t="shared" si="895"/>
        <v>A7</v>
      </c>
      <c r="T104" s="70" t="str">
        <f t="shared" si="895"/>
        <v>A7</v>
      </c>
      <c r="U104" s="70" t="str">
        <f t="shared" si="895"/>
        <v>00</v>
      </c>
      <c r="V104" s="70" t="str">
        <f t="shared" si="895"/>
        <v>00</v>
      </c>
      <c r="W104" s="70" t="str">
        <f t="shared" si="895"/>
        <v>00</v>
      </c>
      <c r="X104" s="70" t="str">
        <f t="shared" si="895"/>
        <v>00</v>
      </c>
      <c r="Y104" s="70" t="str">
        <f t="shared" si="895"/>
        <v>00</v>
      </c>
      <c r="Z104" s="70" t="str">
        <f t="shared" si="895"/>
        <v>02</v>
      </c>
      <c r="AA104" s="70" t="str">
        <f t="shared" si="895"/>
        <v>00</v>
      </c>
      <c r="AB104" s="70" t="str">
        <f t="shared" si="895"/>
        <v>0C</v>
      </c>
      <c r="AC104" s="70" t="str">
        <f t="shared" si="895"/>
        <v>00</v>
      </c>
      <c r="AD104" s="70" t="str">
        <f t="shared" si="895"/>
        <v>00</v>
      </c>
      <c r="AE104" s="70" t="str">
        <f t="shared" si="895"/>
        <v>00</v>
      </c>
      <c r="AF104" s="70" t="str">
        <f t="shared" si="895"/>
        <v>03</v>
      </c>
      <c r="AG104" s="70" t="str">
        <f t="shared" si="895"/>
        <v>00</v>
      </c>
      <c r="AH104" s="70" t="str">
        <f t="shared" si="895"/>
        <v>01</v>
      </c>
      <c r="AI104" s="70" t="str">
        <f t="shared" si="895"/>
        <v>00</v>
      </c>
      <c r="AJ104" s="70" t="str">
        <f t="shared" si="895"/>
        <v>0E</v>
      </c>
      <c r="AK104" s="70" t="str">
        <f t="shared" si="895"/>
        <v>00</v>
      </c>
      <c r="AL104" s="70" t="str">
        <f t="shared" si="895"/>
        <v>02</v>
      </c>
      <c r="AM104" s="70" t="str">
        <f t="shared" si="895"/>
        <v>16</v>
      </c>
      <c r="AN104" s="70" t="str">
        <f t="shared" si="895"/>
        <v>01</v>
      </c>
      <c r="AO104" s="70" t="str">
        <f t="shared" si="895"/>
        <v>00</v>
      </c>
      <c r="AP104" s="70" t="str">
        <f t="shared" si="895"/>
        <v>00</v>
      </c>
      <c r="AQ104" s="70" t="str">
        <f t="shared" si="895"/>
        <v>08</v>
      </c>
      <c r="AR104" s="70" t="str">
        <f t="shared" si="895"/>
        <v>8F</v>
      </c>
      <c r="AS104" s="70" t="str">
        <f t="shared" si="895"/>
        <v>00</v>
      </c>
      <c r="AT104" s="70" t="str">
        <f t="shared" si="895"/>
        <v>00</v>
      </c>
      <c r="AU104" s="70" t="str">
        <f t="shared" si="895"/>
        <v>00</v>
      </c>
      <c r="AV104" s="70" t="str">
        <f t="shared" si="895"/>
        <v>00</v>
      </c>
      <c r="AW104" s="70" t="str">
        <f t="shared" si="895"/>
        <v>00</v>
      </c>
      <c r="AX104" s="70" t="str">
        <f t="shared" si="895"/>
        <v>0D</v>
      </c>
      <c r="AY104" s="70" t="str">
        <f t="shared" si="895"/>
        <v>00</v>
      </c>
      <c r="AZ104" s="70" t="str">
        <f t="shared" si="895"/>
        <v>13</v>
      </c>
      <c r="BA104" s="70" t="str">
        <f t="shared" si="895"/>
        <v>00</v>
      </c>
      <c r="BB104" s="70" t="str">
        <f t="shared" si="895"/>
        <v>08</v>
      </c>
      <c r="BC104" s="70" t="str">
        <f t="shared" si="895"/>
        <v>00</v>
      </c>
      <c r="BD104" s="70" t="str">
        <f t="shared" si="895"/>
        <v>0B</v>
      </c>
      <c r="BE104" s="70" t="str">
        <f t="shared" si="895"/>
        <v>00</v>
      </c>
      <c r="BF104" s="70" t="str">
        <f t="shared" si="895"/>
        <v>0D</v>
      </c>
      <c r="BG104" s="70" t="str">
        <f t="shared" si="895"/>
        <v>00</v>
      </c>
      <c r="BH104" s="70" t="str">
        <f t="shared" si="895"/>
        <v>19</v>
      </c>
      <c r="BI104" s="70" t="str">
        <f t="shared" si="895"/>
        <v>00</v>
      </c>
      <c r="BJ104" s="70" t="str">
        <f t="shared" si="895"/>
        <v>15</v>
      </c>
      <c r="BK104" s="70" t="str">
        <f t="shared" si="895"/>
        <v>00</v>
      </c>
      <c r="BL104" s="70" t="str">
        <f t="shared" si="895"/>
        <v>0D</v>
      </c>
      <c r="BM104" s="70" t="str">
        <f t="shared" si="895"/>
        <v>00</v>
      </c>
      <c r="BN104" s="70" t="str">
        <f t="shared" si="895"/>
        <v>13</v>
      </c>
      <c r="BO104" s="70" t="str">
        <f t="shared" ref="BO104:DZ108" si="896">MID($A104,3*(COLUMN(BO104)-COLUMN($A104)+COLUMN($A104)-1)+1,2)</f>
        <v>00</v>
      </c>
      <c r="BP104" s="70" t="str">
        <f t="shared" si="896"/>
        <v>08</v>
      </c>
      <c r="BQ104" s="70" t="str">
        <f t="shared" si="896"/>
        <v>00</v>
      </c>
      <c r="BR104" s="70" t="str">
        <f t="shared" si="896"/>
        <v>0B</v>
      </c>
      <c r="BS104" s="70" t="str">
        <f t="shared" si="896"/>
        <v>00</v>
      </c>
      <c r="BT104" s="70" t="str">
        <f t="shared" si="896"/>
        <v>0D</v>
      </c>
      <c r="BU104" s="70" t="str">
        <f t="shared" si="896"/>
        <v>00</v>
      </c>
      <c r="BV104" s="70" t="str">
        <f t="shared" si="896"/>
        <v>19</v>
      </c>
      <c r="BW104" s="70" t="str">
        <f t="shared" si="896"/>
        <v>00</v>
      </c>
      <c r="BX104" s="70" t="str">
        <f t="shared" si="896"/>
        <v>15</v>
      </c>
      <c r="BY104" s="70" t="str">
        <f t="shared" si="896"/>
        <v>00</v>
      </c>
      <c r="BZ104" s="70" t="str">
        <f t="shared" si="896"/>
        <v>14</v>
      </c>
      <c r="CA104" s="70" t="str">
        <f t="shared" si="896"/>
        <v>00</v>
      </c>
      <c r="CB104" s="70" t="str">
        <f t="shared" si="896"/>
        <v>14</v>
      </c>
      <c r="CC104" s="70" t="str">
        <f t="shared" si="896"/>
        <v>00</v>
      </c>
      <c r="CD104" s="70" t="str">
        <f t="shared" si="896"/>
        <v>12</v>
      </c>
      <c r="CE104" s="70" t="str">
        <f t="shared" si="896"/>
        <v>00</v>
      </c>
      <c r="CF104" s="70" t="str">
        <f t="shared" si="896"/>
        <v>12</v>
      </c>
      <c r="CG104" s="70" t="str">
        <f t="shared" si="896"/>
        <v>00</v>
      </c>
      <c r="CH104" s="70" t="str">
        <f t="shared" si="896"/>
        <v>00</v>
      </c>
      <c r="CI104" s="70" t="str">
        <f t="shared" si="896"/>
        <v>00</v>
      </c>
      <c r="CJ104" s="70" t="str">
        <f t="shared" si="896"/>
        <v>00</v>
      </c>
      <c r="CK104" s="70" t="str">
        <f t="shared" si="896"/>
        <v>00</v>
      </c>
      <c r="CL104" s="70" t="str">
        <f t="shared" si="896"/>
        <v>00</v>
      </c>
      <c r="CM104" s="70" t="str">
        <f t="shared" si="896"/>
        <v>00</v>
      </c>
      <c r="CN104" s="70" t="str">
        <f t="shared" si="896"/>
        <v>00</v>
      </c>
      <c r="CO104" s="70" t="str">
        <f t="shared" si="896"/>
        <v>00</v>
      </c>
      <c r="CP104" s="70" t="str">
        <f t="shared" si="896"/>
        <v>00</v>
      </c>
      <c r="CQ104" s="70" t="str">
        <f t="shared" si="896"/>
        <v>00</v>
      </c>
      <c r="CR104" s="70" t="str">
        <f t="shared" si="896"/>
        <v>00</v>
      </c>
      <c r="CS104" s="70" t="str">
        <f t="shared" si="896"/>
        <v>00</v>
      </c>
      <c r="CT104" s="70" t="str">
        <f t="shared" si="896"/>
        <v>00</v>
      </c>
      <c r="CU104" s="70" t="str">
        <f t="shared" si="896"/>
        <v>00</v>
      </c>
      <c r="CV104" s="70" t="str">
        <f t="shared" si="896"/>
        <v>02</v>
      </c>
      <c r="CW104" s="70" t="str">
        <f t="shared" si="896"/>
        <v>00</v>
      </c>
      <c r="CX104" s="70" t="str">
        <f t="shared" si="896"/>
        <v>00</v>
      </c>
      <c r="CY104" s="70" t="str">
        <f t="shared" si="896"/>
        <v>00</v>
      </c>
      <c r="CZ104" s="70" t="str">
        <f t="shared" si="896"/>
        <v>00</v>
      </c>
      <c r="DA104" s="70" t="str">
        <f t="shared" si="896"/>
        <v>00</v>
      </c>
      <c r="DB104" s="70" t="str">
        <f t="shared" si="896"/>
        <v>08</v>
      </c>
      <c r="DC104" s="70" t="str">
        <f t="shared" si="896"/>
        <v>00</v>
      </c>
      <c r="DD104" s="70" t="str">
        <f t="shared" si="896"/>
        <v>09</v>
      </c>
      <c r="DE104" s="70" t="str">
        <f t="shared" si="896"/>
        <v>00</v>
      </c>
      <c r="DF104" s="70" t="str">
        <f t="shared" si="896"/>
        <v>0F</v>
      </c>
      <c r="DG104" s="70" t="str">
        <f t="shared" si="896"/>
        <v>00</v>
      </c>
      <c r="DH104" s="70" t="str">
        <f t="shared" si="896"/>
        <v>12</v>
      </c>
      <c r="DI104" s="70" t="str">
        <f t="shared" si="896"/>
        <v>05</v>
      </c>
      <c r="DJ104" s="70" t="str">
        <f t="shared" si="896"/>
        <v>00</v>
      </c>
      <c r="DK104" s="70" t="str">
        <f t="shared" si="896"/>
        <v>04</v>
      </c>
      <c r="DL104" s="70" t="str">
        <f t="shared" si="896"/>
        <v>00</v>
      </c>
      <c r="DM104" s="70" t="str">
        <f t="shared" si="896"/>
        <v>02</v>
      </c>
      <c r="DN104" s="70" t="str">
        <f t="shared" si="896"/>
        <v>00</v>
      </c>
      <c r="DO104" s="70" t="str">
        <f t="shared" si="896"/>
        <v>04</v>
      </c>
      <c r="DP104" s="70" t="str">
        <f t="shared" si="896"/>
        <v>00</v>
      </c>
      <c r="DQ104" s="70" t="str">
        <f t="shared" si="896"/>
        <v>00</v>
      </c>
      <c r="DR104" s="70" t="str">
        <f t="shared" si="896"/>
        <v>00</v>
      </c>
      <c r="DS104" s="70" t="str">
        <f t="shared" si="896"/>
        <v>00</v>
      </c>
      <c r="DT104" s="70" t="str">
        <f t="shared" si="896"/>
        <v>00</v>
      </c>
      <c r="DU104" s="70" t="str">
        <f t="shared" si="896"/>
        <v>00</v>
      </c>
      <c r="DV104" s="70" t="str">
        <f t="shared" si="896"/>
        <v>00</v>
      </c>
      <c r="DW104" s="70" t="str">
        <f t="shared" si="896"/>
        <v>00</v>
      </c>
      <c r="DX104" s="70" t="str">
        <f t="shared" si="896"/>
        <v>00</v>
      </c>
      <c r="DY104" s="70" t="str">
        <f t="shared" si="896"/>
        <v>00</v>
      </c>
      <c r="DZ104" s="70" t="str">
        <f t="shared" si="896"/>
        <v>05</v>
      </c>
      <c r="EA104" s="70" t="str">
        <f t="shared" ref="EA104:GL108" si="897">MID($A104,3*(COLUMN(EA104)-COLUMN($A104)+COLUMN($A104)-1)+1,2)</f>
        <v>00</v>
      </c>
      <c r="EB104" s="70" t="str">
        <f t="shared" si="897"/>
        <v>00</v>
      </c>
      <c r="EC104" s="70" t="str">
        <f t="shared" si="897"/>
        <v>00</v>
      </c>
      <c r="ED104" s="70" t="str">
        <f t="shared" si="897"/>
        <v>00</v>
      </c>
      <c r="EE104" s="70" t="str">
        <f t="shared" si="897"/>
        <v>00</v>
      </c>
      <c r="EF104" s="70" t="str">
        <f t="shared" si="897"/>
        <v>00</v>
      </c>
      <c r="EG104" s="70" t="str">
        <f t="shared" si="897"/>
        <v>00</v>
      </c>
      <c r="EH104" s="70" t="str">
        <f t="shared" si="897"/>
        <v>00</v>
      </c>
      <c r="EI104" s="70" t="str">
        <f t="shared" si="897"/>
        <v>04</v>
      </c>
      <c r="EJ104" s="70" t="str">
        <f t="shared" si="897"/>
        <v>00</v>
      </c>
      <c r="EK104" s="70" t="str">
        <f t="shared" si="897"/>
        <v>00</v>
      </c>
      <c r="EL104" s="70" t="str">
        <f t="shared" si="897"/>
        <v>00</v>
      </c>
      <c r="EM104" s="70" t="str">
        <f t="shared" si="897"/>
        <v>00</v>
      </c>
      <c r="EN104" s="70" t="str">
        <f t="shared" si="897"/>
        <v>00</v>
      </c>
      <c r="EO104" s="70" t="str">
        <f t="shared" si="897"/>
        <v>00</v>
      </c>
      <c r="EP104" s="70" t="str">
        <f t="shared" si="897"/>
        <v>00</v>
      </c>
      <c r="EQ104" s="70" t="str">
        <f t="shared" si="897"/>
        <v>00</v>
      </c>
      <c r="ER104" s="70" t="str">
        <f t="shared" si="897"/>
        <v>02</v>
      </c>
      <c r="ES104" s="70" t="str">
        <f t="shared" si="897"/>
        <v>00</v>
      </c>
      <c r="ET104" s="70" t="str">
        <f t="shared" si="897"/>
        <v>00</v>
      </c>
      <c r="EU104" s="70" t="str">
        <f t="shared" si="897"/>
        <v>00</v>
      </c>
      <c r="EV104" s="70" t="str">
        <f t="shared" si="897"/>
        <v>00</v>
      </c>
      <c r="EW104" s="70" t="str">
        <f t="shared" si="897"/>
        <v>00</v>
      </c>
      <c r="EX104" s="70" t="str">
        <f t="shared" si="897"/>
        <v>00</v>
      </c>
      <c r="EY104" s="70" t="str">
        <f t="shared" si="897"/>
        <v>00</v>
      </c>
      <c r="EZ104" s="70" t="str">
        <f t="shared" si="897"/>
        <v>00</v>
      </c>
      <c r="FA104" s="70" t="str">
        <f t="shared" si="897"/>
        <v>00</v>
      </c>
      <c r="FB104" s="70" t="str">
        <f t="shared" si="897"/>
        <v>00</v>
      </c>
      <c r="FC104" s="70" t="str">
        <f t="shared" si="897"/>
        <v>00</v>
      </c>
      <c r="FD104" s="70" t="str">
        <f t="shared" si="897"/>
        <v>00</v>
      </c>
      <c r="FE104" s="70" t="str">
        <f t="shared" si="897"/>
        <v>00</v>
      </c>
      <c r="FF104" s="70" t="str">
        <f t="shared" si="897"/>
        <v>00</v>
      </c>
      <c r="FG104" s="70" t="str">
        <f t="shared" si="897"/>
        <v>00</v>
      </c>
      <c r="FH104" s="70" t="str">
        <f t="shared" si="897"/>
        <v>00</v>
      </c>
      <c r="FI104" s="70" t="str">
        <f t="shared" si="897"/>
        <v>00</v>
      </c>
      <c r="FJ104" s="70" t="str">
        <f t="shared" si="897"/>
        <v>04</v>
      </c>
      <c r="FK104" s="70" t="str">
        <f t="shared" si="897"/>
        <v>00</v>
      </c>
      <c r="FL104" s="70" t="str">
        <f t="shared" si="897"/>
        <v>00</v>
      </c>
      <c r="FM104" s="70" t="str">
        <f t="shared" si="897"/>
        <v>00</v>
      </c>
      <c r="FN104" s="70" t="str">
        <f t="shared" si="897"/>
        <v>00</v>
      </c>
      <c r="FO104" s="70" t="str">
        <f t="shared" si="897"/>
        <v>00</v>
      </c>
      <c r="FP104" s="70" t="str">
        <f t="shared" si="897"/>
        <v>00</v>
      </c>
      <c r="FQ104" s="70" t="str">
        <f t="shared" si="897"/>
        <v>00</v>
      </c>
      <c r="FR104" s="70" t="str">
        <f t="shared" si="897"/>
        <v>00</v>
      </c>
      <c r="FS104" s="70" t="str">
        <f t="shared" si="897"/>
        <v>00</v>
      </c>
      <c r="FT104" s="70" t="str">
        <f t="shared" si="897"/>
        <v>00</v>
      </c>
      <c r="FU104" s="70" t="str">
        <f t="shared" si="897"/>
        <v>00</v>
      </c>
      <c r="FV104" s="70" t="str">
        <f t="shared" si="897"/>
        <v>00</v>
      </c>
      <c r="FW104" s="70" t="str">
        <f t="shared" si="897"/>
        <v>00</v>
      </c>
      <c r="FX104" s="70" t="str">
        <f t="shared" si="897"/>
        <v>00</v>
      </c>
      <c r="FY104" s="70" t="str">
        <f t="shared" si="897"/>
        <v>00</v>
      </c>
      <c r="FZ104" s="70" t="str">
        <f t="shared" si="897"/>
        <v>00</v>
      </c>
      <c r="GA104" s="70" t="str">
        <f t="shared" si="897"/>
        <v>00</v>
      </c>
      <c r="GB104" s="70" t="str">
        <f t="shared" si="897"/>
        <v>00</v>
      </c>
      <c r="GC104" s="70" t="str">
        <f t="shared" si="897"/>
        <v>00</v>
      </c>
      <c r="GD104" s="70" t="str">
        <f t="shared" si="897"/>
        <v>00</v>
      </c>
      <c r="GE104" s="70" t="str">
        <f t="shared" si="897"/>
        <v>00</v>
      </c>
      <c r="GF104" s="70" t="str">
        <f t="shared" si="897"/>
        <v>00</v>
      </c>
      <c r="GG104" s="70" t="str">
        <f t="shared" si="897"/>
        <v>00</v>
      </c>
      <c r="GH104" s="70" t="str">
        <f t="shared" si="897"/>
        <v>00</v>
      </c>
      <c r="GI104" s="70" t="str">
        <f t="shared" si="897"/>
        <v>00</v>
      </c>
      <c r="GJ104" s="70" t="str">
        <f t="shared" si="897"/>
        <v>00</v>
      </c>
      <c r="GK104" s="70" t="str">
        <f t="shared" si="897"/>
        <v>00</v>
      </c>
      <c r="GL104" s="70" t="str">
        <f t="shared" si="897"/>
        <v>00</v>
      </c>
      <c r="GM104" s="70" t="str">
        <f t="shared" ref="GM104:IX108" si="898">MID($A104,3*(COLUMN(GM104)-COLUMN($A104)+COLUMN($A104)-1)+1,2)</f>
        <v>00</v>
      </c>
      <c r="GN104" s="70" t="str">
        <f t="shared" si="898"/>
        <v>00</v>
      </c>
      <c r="GO104" s="70" t="str">
        <f t="shared" si="898"/>
        <v>00</v>
      </c>
      <c r="GP104" s="70" t="str">
        <f t="shared" si="898"/>
        <v>02</v>
      </c>
      <c r="GQ104" s="70" t="str">
        <f t="shared" si="898"/>
        <v>00</v>
      </c>
      <c r="GR104" s="70" t="str">
        <f t="shared" si="898"/>
        <v>00</v>
      </c>
      <c r="GS104" s="70" t="str">
        <f t="shared" si="898"/>
        <v>00</v>
      </c>
      <c r="GT104" s="70" t="str">
        <f t="shared" si="898"/>
        <v>22</v>
      </c>
      <c r="GU104" s="70" t="str">
        <f t="shared" si="898"/>
        <v>01</v>
      </c>
      <c r="GV104" s="70" t="str">
        <f t="shared" si="898"/>
        <v>DC</v>
      </c>
      <c r="GW104" s="70" t="str">
        <f t="shared" si="898"/>
        <v>02</v>
      </c>
      <c r="GX104" s="70" t="str">
        <f t="shared" si="898"/>
        <v>74</v>
      </c>
      <c r="GY104" s="70" t="str">
        <f t="shared" si="898"/>
        <v>27</v>
      </c>
      <c r="GZ104" s="70" t="str">
        <f t="shared" si="898"/>
        <v>00</v>
      </c>
      <c r="HA104" s="70" t="str">
        <f t="shared" si="898"/>
        <v>00</v>
      </c>
      <c r="HB104" s="70" t="str">
        <f t="shared" si="898"/>
        <v>00</v>
      </c>
      <c r="HC104" s="70" t="str">
        <f t="shared" si="898"/>
        <v>00</v>
      </c>
      <c r="HD104" s="70" t="str">
        <f t="shared" si="898"/>
        <v>00</v>
      </c>
      <c r="HE104" s="70" t="str">
        <f t="shared" si="898"/>
        <v>19</v>
      </c>
      <c r="HF104" s="70" t="str">
        <f t="shared" si="898"/>
        <v>00</v>
      </c>
      <c r="HG104" s="70" t="str">
        <f t="shared" si="898"/>
        <v>00</v>
      </c>
      <c r="HH104" s="70" t="str">
        <f t="shared" si="898"/>
        <v>00</v>
      </c>
      <c r="HI104" s="70" t="str">
        <f t="shared" si="898"/>
        <v>32</v>
      </c>
      <c r="HJ104" s="70" t="str">
        <f t="shared" si="898"/>
        <v>00</v>
      </c>
      <c r="HK104" s="70" t="str">
        <f t="shared" si="898"/>
        <v>00</v>
      </c>
      <c r="HL104" s="70" t="str">
        <f t="shared" si="898"/>
        <v>00</v>
      </c>
      <c r="HM104" s="70" t="str">
        <f t="shared" si="898"/>
        <v>00</v>
      </c>
      <c r="HN104" s="70" t="str">
        <f t="shared" si="898"/>
        <v>00</v>
      </c>
      <c r="HO104" s="70" t="str">
        <f t="shared" si="898"/>
        <v>00</v>
      </c>
      <c r="HP104" s="70" t="str">
        <f t="shared" si="898"/>
        <v>00</v>
      </c>
      <c r="HQ104" s="70" t="str">
        <f t="shared" si="898"/>
        <v>00</v>
      </c>
      <c r="HR104" s="70" t="str">
        <f t="shared" si="898"/>
        <v>00</v>
      </c>
      <c r="HS104" s="70" t="str">
        <f t="shared" si="898"/>
        <v>00</v>
      </c>
      <c r="HT104" s="70" t="str">
        <f t="shared" si="898"/>
        <v>00</v>
      </c>
      <c r="HU104" s="70" t="str">
        <f t="shared" si="898"/>
        <v>00</v>
      </c>
      <c r="HV104" s="70" t="str">
        <f t="shared" si="898"/>
        <v>00</v>
      </c>
      <c r="HW104" s="70" t="str">
        <f t="shared" si="898"/>
        <v>00</v>
      </c>
      <c r="HX104" s="70" t="str">
        <f t="shared" si="898"/>
        <v>00</v>
      </c>
      <c r="HY104" s="70" t="str">
        <f t="shared" si="898"/>
        <v>00</v>
      </c>
      <c r="HZ104" s="70" t="str">
        <f t="shared" si="898"/>
        <v>06</v>
      </c>
      <c r="IA104" s="70" t="str">
        <f t="shared" si="898"/>
        <v>00</v>
      </c>
      <c r="IB104" s="70" t="str">
        <f t="shared" si="898"/>
        <v>03</v>
      </c>
      <c r="IC104" s="70" t="str">
        <f t="shared" si="898"/>
        <v>00</v>
      </c>
      <c r="ID104" s="70" t="str">
        <f t="shared" si="898"/>
        <v>00</v>
      </c>
      <c r="IE104" s="70" t="str">
        <f t="shared" si="898"/>
        <v>00</v>
      </c>
      <c r="IF104" s="70" t="str">
        <f t="shared" si="898"/>
        <v>00</v>
      </c>
      <c r="IG104" s="70" t="str">
        <f t="shared" si="898"/>
        <v>00</v>
      </c>
      <c r="IH104" s="70" t="str">
        <f t="shared" si="898"/>
        <v>00</v>
      </c>
      <c r="II104" s="70" t="str">
        <f t="shared" si="898"/>
        <v>00</v>
      </c>
      <c r="IJ104" s="70" t="str">
        <f t="shared" si="898"/>
        <v>07</v>
      </c>
      <c r="IK104" s="70" t="str">
        <f t="shared" si="898"/>
        <v>00</v>
      </c>
      <c r="IL104" s="70" t="str">
        <f t="shared" si="898"/>
        <v>00</v>
      </c>
      <c r="IM104" s="70" t="str">
        <f t="shared" si="898"/>
        <v>00</v>
      </c>
      <c r="IN104" s="70" t="str">
        <f t="shared" si="898"/>
        <v>00</v>
      </c>
      <c r="IO104" s="70" t="str">
        <f t="shared" si="898"/>
        <v>00</v>
      </c>
      <c r="IP104" s="70" t="str">
        <f t="shared" si="898"/>
        <v>00</v>
      </c>
      <c r="IQ104" s="70" t="str">
        <f t="shared" si="898"/>
        <v>00</v>
      </c>
      <c r="IR104" s="70" t="str">
        <f t="shared" si="898"/>
        <v>00</v>
      </c>
      <c r="IS104" s="70" t="str">
        <f t="shared" si="898"/>
        <v>00</v>
      </c>
      <c r="IT104" s="70" t="str">
        <f t="shared" si="898"/>
        <v>00</v>
      </c>
      <c r="IU104" s="70" t="str">
        <f t="shared" si="898"/>
        <v>00</v>
      </c>
      <c r="IV104" s="70" t="str">
        <f t="shared" si="898"/>
        <v>00</v>
      </c>
      <c r="IW104" s="70" t="str">
        <f t="shared" si="898"/>
        <v>00</v>
      </c>
      <c r="IX104" s="70" t="str">
        <f t="shared" si="898"/>
        <v>00</v>
      </c>
      <c r="IY104" s="70" t="str">
        <f t="shared" ref="IY104:LJ108" si="899">MID($A104,3*(COLUMN(IY104)-COLUMN($A104)+COLUMN($A104)-1)+1,2)</f>
        <v>00</v>
      </c>
      <c r="IZ104" s="70" t="str">
        <f t="shared" si="899"/>
        <v>00</v>
      </c>
      <c r="JA104" s="70" t="str">
        <f t="shared" si="899"/>
        <v>00</v>
      </c>
      <c r="JB104" s="70" t="str">
        <f t="shared" si="899"/>
        <v>00</v>
      </c>
      <c r="JC104" s="70" t="str">
        <f t="shared" si="899"/>
        <v>00</v>
      </c>
      <c r="JD104" s="70" t="str">
        <f t="shared" si="899"/>
        <v>00</v>
      </c>
      <c r="JE104" s="70" t="str">
        <f t="shared" si="899"/>
        <v>00</v>
      </c>
      <c r="JF104" s="70" t="str">
        <f t="shared" si="899"/>
        <v>00</v>
      </c>
      <c r="JG104" s="70" t="str">
        <f t="shared" si="899"/>
        <v>00</v>
      </c>
      <c r="JH104" s="70" t="str">
        <f t="shared" si="899"/>
        <v>00</v>
      </c>
      <c r="JI104" s="70" t="str">
        <f t="shared" si="899"/>
        <v>00</v>
      </c>
      <c r="JJ104" s="70" t="str">
        <f t="shared" si="899"/>
        <v>00</v>
      </c>
      <c r="JK104" s="70" t="str">
        <f t="shared" si="899"/>
        <v>00</v>
      </c>
      <c r="JL104" s="70" t="str">
        <f t="shared" si="899"/>
        <v>00</v>
      </c>
      <c r="JM104" s="70" t="str">
        <f t="shared" si="899"/>
        <v>00</v>
      </c>
      <c r="JN104" s="70" t="str">
        <f t="shared" si="899"/>
        <v>00</v>
      </c>
      <c r="JO104" s="70" t="str">
        <f t="shared" si="899"/>
        <v>00</v>
      </c>
      <c r="JP104" s="70" t="str">
        <f t="shared" si="899"/>
        <v>00</v>
      </c>
      <c r="JQ104" s="70" t="str">
        <f t="shared" si="899"/>
        <v>00</v>
      </c>
      <c r="JR104" s="70" t="str">
        <f t="shared" si="899"/>
        <v>00</v>
      </c>
      <c r="JS104" s="70" t="str">
        <f t="shared" si="899"/>
        <v>00</v>
      </c>
      <c r="JT104" s="70" t="str">
        <f t="shared" si="899"/>
        <v>00</v>
      </c>
      <c r="JU104" s="70" t="str">
        <f t="shared" si="899"/>
        <v>00</v>
      </c>
      <c r="JV104" s="70" t="str">
        <f t="shared" si="899"/>
        <v>00</v>
      </c>
      <c r="JW104" s="70" t="str">
        <f t="shared" si="899"/>
        <v>00</v>
      </c>
      <c r="JX104" s="70" t="str">
        <f t="shared" si="899"/>
        <v>00</v>
      </c>
      <c r="JY104" s="70" t="str">
        <f t="shared" si="899"/>
        <v>00</v>
      </c>
      <c r="JZ104" s="70" t="str">
        <f t="shared" si="899"/>
        <v>00</v>
      </c>
      <c r="KA104" s="70" t="str">
        <f t="shared" si="899"/>
        <v>00</v>
      </c>
      <c r="KB104" s="70" t="str">
        <f t="shared" si="899"/>
        <v>00</v>
      </c>
      <c r="KC104" s="70" t="str">
        <f t="shared" si="899"/>
        <v>00</v>
      </c>
      <c r="KD104" s="70" t="str">
        <f t="shared" si="899"/>
        <v>00</v>
      </c>
      <c r="KE104" s="70" t="str">
        <f t="shared" si="899"/>
        <v>00</v>
      </c>
      <c r="KF104" s="70" t="str">
        <f t="shared" si="899"/>
        <v>00</v>
      </c>
      <c r="KG104" s="70" t="str">
        <f t="shared" si="899"/>
        <v>00</v>
      </c>
      <c r="KH104" s="70" t="str">
        <f t="shared" si="899"/>
        <v>00</v>
      </c>
      <c r="KI104" s="70" t="str">
        <f t="shared" si="899"/>
        <v>00</v>
      </c>
      <c r="KJ104" s="70" t="str">
        <f t="shared" si="899"/>
        <v>00</v>
      </c>
      <c r="KK104" s="70" t="str">
        <f t="shared" si="899"/>
        <v>00</v>
      </c>
      <c r="KL104" s="70" t="str">
        <f t="shared" si="899"/>
        <v>00</v>
      </c>
      <c r="KM104" s="70" t="str">
        <f t="shared" si="899"/>
        <v>00</v>
      </c>
      <c r="KN104" s="70" t="str">
        <f t="shared" si="899"/>
        <v>07</v>
      </c>
      <c r="KO104" s="70" t="str">
        <f t="shared" si="899"/>
        <v>0B</v>
      </c>
      <c r="KP104" s="70" t="str">
        <f t="shared" si="899"/>
        <v>02</v>
      </c>
      <c r="KQ104" s="70" t="str">
        <f t="shared" si="899"/>
        <v>04</v>
      </c>
      <c r="KR104" s="70" t="str">
        <f t="shared" si="899"/>
        <v>0C</v>
      </c>
      <c r="KS104" s="70" t="str">
        <f t="shared" si="899"/>
        <v>09</v>
      </c>
      <c r="KT104" s="70" t="str">
        <f t="shared" si="899"/>
        <v>04</v>
      </c>
      <c r="KU104" s="70" t="str">
        <f t="shared" si="899"/>
        <v>01</v>
      </c>
      <c r="KV104" s="70" t="str">
        <f t="shared" si="899"/>
        <v>02</v>
      </c>
      <c r="KW104" s="70" t="str">
        <f t="shared" si="899"/>
        <v>06</v>
      </c>
      <c r="KX104" s="70" t="str">
        <f t="shared" si="899"/>
        <v>0F</v>
      </c>
      <c r="KY104" s="70" t="str">
        <f t="shared" si="899"/>
        <v>00</v>
      </c>
      <c r="KZ104" s="70" t="str">
        <f t="shared" si="899"/>
        <v>00</v>
      </c>
      <c r="LA104" s="70" t="str">
        <f t="shared" si="899"/>
        <v>00</v>
      </c>
      <c r="LB104" s="70" t="str">
        <f t="shared" si="899"/>
        <v>00</v>
      </c>
      <c r="LC104" s="70" t="str">
        <f t="shared" si="899"/>
        <v>00</v>
      </c>
      <c r="LD104" s="70" t="str">
        <f t="shared" si="899"/>
        <v>00</v>
      </c>
      <c r="LE104" s="70" t="str">
        <f t="shared" si="899"/>
        <v>00</v>
      </c>
      <c r="LF104" s="70" t="str">
        <f t="shared" si="899"/>
        <v>00</v>
      </c>
      <c r="LG104" s="70" t="str">
        <f t="shared" si="899"/>
        <v>00</v>
      </c>
      <c r="LH104" s="70" t="str">
        <f t="shared" si="899"/>
        <v>00</v>
      </c>
      <c r="LI104" s="70" t="str">
        <f t="shared" si="899"/>
        <v>00</v>
      </c>
      <c r="LJ104" s="70" t="str">
        <f t="shared" si="899"/>
        <v>00</v>
      </c>
      <c r="LK104" s="70" t="str">
        <f t="shared" ref="LK104:NV108" si="900">MID($A104,3*(COLUMN(LK104)-COLUMN($A104)+COLUMN($A104)-1)+1,2)</f>
        <v>00</v>
      </c>
      <c r="LL104" s="70" t="str">
        <f t="shared" si="900"/>
        <v>00</v>
      </c>
      <c r="LM104" s="70" t="str">
        <f t="shared" si="900"/>
        <v>00</v>
      </c>
      <c r="LN104" s="70" t="str">
        <f t="shared" si="900"/>
        <v>00</v>
      </c>
      <c r="LO104" s="70" t="str">
        <f t="shared" si="900"/>
        <v>00</v>
      </c>
      <c r="LP104" s="70" t="str">
        <f t="shared" si="900"/>
        <v>00</v>
      </c>
      <c r="LQ104" s="70" t="str">
        <f t="shared" si="900"/>
        <v>00</v>
      </c>
      <c r="LR104" s="70" t="str">
        <f t="shared" si="900"/>
        <v>00</v>
      </c>
      <c r="LS104" s="70" t="str">
        <f t="shared" si="900"/>
        <v>00</v>
      </c>
      <c r="LT104" s="70" t="str">
        <f t="shared" si="900"/>
        <v>00</v>
      </c>
      <c r="LU104" s="70" t="str">
        <f t="shared" si="900"/>
        <v>00</v>
      </c>
      <c r="LV104" s="70" t="str">
        <f t="shared" si="900"/>
        <v>00</v>
      </c>
      <c r="LW104" s="70" t="str">
        <f t="shared" si="900"/>
        <v>00</v>
      </c>
      <c r="LX104" s="70" t="str">
        <f t="shared" si="900"/>
        <v>00</v>
      </c>
      <c r="LY104" s="70" t="str">
        <f t="shared" si="900"/>
        <v>00</v>
      </c>
      <c r="LZ104" s="70" t="str">
        <f t="shared" si="900"/>
        <v>00</v>
      </c>
      <c r="MA104" s="70" t="str">
        <f t="shared" si="900"/>
        <v>07</v>
      </c>
      <c r="MB104" s="70" t="str">
        <f t="shared" si="900"/>
        <v>0B</v>
      </c>
      <c r="MC104" s="70" t="str">
        <f t="shared" si="900"/>
        <v>02</v>
      </c>
      <c r="MD104" s="70" t="str">
        <f t="shared" si="900"/>
        <v>04</v>
      </c>
      <c r="ME104" s="70" t="str">
        <f t="shared" si="900"/>
        <v>0C</v>
      </c>
      <c r="MF104" s="70" t="str">
        <f t="shared" si="900"/>
        <v>09</v>
      </c>
      <c r="MG104" s="70" t="str">
        <f t="shared" si="900"/>
        <v>04</v>
      </c>
      <c r="MH104" s="70" t="str">
        <f t="shared" si="900"/>
        <v>01</v>
      </c>
      <c r="MI104" s="70" t="str">
        <f t="shared" si="900"/>
        <v>02</v>
      </c>
      <c r="MJ104" s="70" t="str">
        <f t="shared" si="900"/>
        <v>06</v>
      </c>
      <c r="MK104" s="70" t="str">
        <f t="shared" si="900"/>
        <v>0F</v>
      </c>
      <c r="ML104" s="70" t="str">
        <f t="shared" si="900"/>
        <v>00</v>
      </c>
      <c r="MM104" s="70" t="str">
        <f t="shared" si="900"/>
        <v>00</v>
      </c>
      <c r="MN104" s="70" t="str">
        <f t="shared" si="900"/>
        <v>00</v>
      </c>
      <c r="MO104" s="70" t="str">
        <f t="shared" si="900"/>
        <v>00</v>
      </c>
      <c r="MP104" s="70" t="str">
        <f t="shared" si="900"/>
        <v>00</v>
      </c>
      <c r="MQ104" s="70" t="str">
        <f t="shared" si="900"/>
        <v>00</v>
      </c>
      <c r="MR104" s="70" t="str">
        <f t="shared" si="900"/>
        <v>00</v>
      </c>
      <c r="MS104" s="70" t="str">
        <f t="shared" si="900"/>
        <v>00</v>
      </c>
      <c r="MT104" s="70" t="str">
        <f t="shared" si="900"/>
        <v>00</v>
      </c>
      <c r="MU104" s="70" t="str">
        <f t="shared" si="900"/>
        <v>00</v>
      </c>
      <c r="MV104" s="70" t="str">
        <f t="shared" si="900"/>
        <v>00</v>
      </c>
      <c r="MW104" s="70" t="str">
        <f t="shared" si="900"/>
        <v>00</v>
      </c>
      <c r="MX104" s="70" t="str">
        <f t="shared" si="900"/>
        <v>00</v>
      </c>
      <c r="MY104" s="70" t="str">
        <f t="shared" si="900"/>
        <v>00</v>
      </c>
      <c r="MZ104" s="70" t="str">
        <f t="shared" si="900"/>
        <v>00</v>
      </c>
      <c r="NA104" s="70" t="str">
        <f t="shared" si="900"/>
        <v>00</v>
      </c>
      <c r="NB104" s="70" t="str">
        <f t="shared" si="900"/>
        <v>00</v>
      </c>
      <c r="NC104" s="70" t="str">
        <f t="shared" si="900"/>
        <v>00</v>
      </c>
      <c r="ND104" s="70" t="str">
        <f t="shared" si="900"/>
        <v>00</v>
      </c>
      <c r="NE104" s="70" t="str">
        <f t="shared" si="900"/>
        <v>00</v>
      </c>
      <c r="NF104" s="70" t="str">
        <f t="shared" si="900"/>
        <v>00</v>
      </c>
      <c r="NG104" s="70" t="str">
        <f t="shared" si="900"/>
        <v>00</v>
      </c>
      <c r="NH104" s="70" t="str">
        <f t="shared" si="900"/>
        <v>00</v>
      </c>
      <c r="NI104" s="70" t="str">
        <f t="shared" si="900"/>
        <v>00</v>
      </c>
      <c r="NJ104" s="70" t="str">
        <f t="shared" si="900"/>
        <v>00</v>
      </c>
      <c r="NK104" s="70" t="str">
        <f t="shared" si="900"/>
        <v>00</v>
      </c>
      <c r="NL104" s="70" t="str">
        <f t="shared" si="900"/>
        <v>00</v>
      </c>
      <c r="NM104" s="70" t="str">
        <f t="shared" si="900"/>
        <v>00</v>
      </c>
      <c r="NN104" s="70" t="str">
        <f t="shared" si="900"/>
        <v>00</v>
      </c>
      <c r="NO104" s="70" t="str">
        <f t="shared" si="900"/>
        <v>00</v>
      </c>
      <c r="NP104" s="70" t="str">
        <f t="shared" si="900"/>
        <v>00</v>
      </c>
      <c r="NQ104" s="70" t="str">
        <f t="shared" si="900"/>
        <v>00</v>
      </c>
      <c r="NR104" s="70" t="str">
        <f t="shared" si="900"/>
        <v>00</v>
      </c>
      <c r="NS104" s="70" t="str">
        <f t="shared" si="900"/>
        <v>00</v>
      </c>
      <c r="NT104" s="70" t="str">
        <f t="shared" si="900"/>
        <v>00</v>
      </c>
      <c r="NU104" s="70" t="str">
        <f t="shared" si="900"/>
        <v>00</v>
      </c>
      <c r="NV104" s="70" t="str">
        <f t="shared" si="900"/>
        <v>00</v>
      </c>
      <c r="NW104" s="70" t="str">
        <f t="shared" ref="NW104:QH108" si="901">MID($A104,3*(COLUMN(NW104)-COLUMN($A104)+COLUMN($A104)-1)+1,2)</f>
        <v>00</v>
      </c>
      <c r="NX104" s="70" t="str">
        <f t="shared" si="901"/>
        <v>00</v>
      </c>
      <c r="NY104" s="70" t="str">
        <f t="shared" si="901"/>
        <v>00</v>
      </c>
      <c r="NZ104" s="70" t="str">
        <f t="shared" si="901"/>
        <v>00</v>
      </c>
      <c r="OA104" s="70" t="str">
        <f t="shared" si="901"/>
        <v>00</v>
      </c>
      <c r="OB104" s="70" t="str">
        <f t="shared" si="901"/>
        <v>00</v>
      </c>
      <c r="OC104" s="70" t="str">
        <f t="shared" si="901"/>
        <v>00</v>
      </c>
      <c r="OD104" s="70" t="str">
        <f t="shared" si="901"/>
        <v>00</v>
      </c>
      <c r="OE104" s="70" t="str">
        <f t="shared" si="901"/>
        <v>00</v>
      </c>
      <c r="OF104" s="70" t="str">
        <f t="shared" si="901"/>
        <v>00</v>
      </c>
      <c r="OG104" s="70" t="str">
        <f t="shared" si="901"/>
        <v>00</v>
      </c>
      <c r="OH104" s="70" t="str">
        <f t="shared" si="901"/>
        <v>00</v>
      </c>
      <c r="OI104" s="70" t="str">
        <f t="shared" si="901"/>
        <v>00</v>
      </c>
      <c r="OJ104" s="70" t="str">
        <f t="shared" si="901"/>
        <v>00</v>
      </c>
      <c r="OK104" s="70" t="str">
        <f t="shared" si="901"/>
        <v>00</v>
      </c>
      <c r="OL104" s="70" t="str">
        <f t="shared" si="901"/>
        <v>00</v>
      </c>
      <c r="OM104" s="70" t="str">
        <f t="shared" si="901"/>
        <v>00</v>
      </c>
      <c r="ON104" s="70" t="str">
        <f t="shared" si="901"/>
        <v>00</v>
      </c>
      <c r="OO104" s="70" t="str">
        <f t="shared" si="901"/>
        <v>00</v>
      </c>
      <c r="OP104" s="70" t="str">
        <f t="shared" si="901"/>
        <v>00</v>
      </c>
      <c r="OQ104" s="70" t="str">
        <f t="shared" si="901"/>
        <v>00</v>
      </c>
      <c r="OR104" s="70" t="str">
        <f t="shared" si="901"/>
        <v>00</v>
      </c>
      <c r="OS104" s="70" t="str">
        <f t="shared" si="901"/>
        <v>00</v>
      </c>
      <c r="OT104" s="70" t="str">
        <f t="shared" si="901"/>
        <v>00</v>
      </c>
      <c r="OU104" s="70" t="str">
        <f t="shared" si="901"/>
        <v>00</v>
      </c>
      <c r="OV104" s="70" t="str">
        <f t="shared" si="901"/>
        <v>00</v>
      </c>
      <c r="OW104" s="70" t="str">
        <f t="shared" si="901"/>
        <v>00</v>
      </c>
      <c r="OX104" s="70" t="str">
        <f t="shared" si="901"/>
        <v>00</v>
      </c>
      <c r="OY104" s="70" t="str">
        <f t="shared" si="901"/>
        <v>00</v>
      </c>
      <c r="OZ104" s="70" t="str">
        <f t="shared" si="901"/>
        <v>00</v>
      </c>
      <c r="PA104" s="70" t="str">
        <f t="shared" si="901"/>
        <v>00</v>
      </c>
      <c r="PB104" s="70" t="str">
        <f t="shared" si="901"/>
        <v>00</v>
      </c>
      <c r="PC104" s="70" t="str">
        <f t="shared" si="901"/>
        <v>00</v>
      </c>
      <c r="PD104" s="70" t="str">
        <f t="shared" si="901"/>
        <v>00</v>
      </c>
      <c r="PE104" s="70" t="str">
        <f t="shared" si="901"/>
        <v>00</v>
      </c>
      <c r="PF104" s="70" t="str">
        <f t="shared" si="901"/>
        <v>00</v>
      </c>
      <c r="PG104" s="70" t="str">
        <f t="shared" si="901"/>
        <v>00</v>
      </c>
      <c r="PH104" s="70" t="str">
        <f t="shared" si="901"/>
        <v>00</v>
      </c>
      <c r="PI104" s="70" t="str">
        <f t="shared" si="901"/>
        <v>00</v>
      </c>
      <c r="PJ104" s="70" t="str">
        <f t="shared" si="901"/>
        <v>00</v>
      </c>
      <c r="PK104" s="70" t="str">
        <f t="shared" si="901"/>
        <v>00</v>
      </c>
      <c r="PL104" s="70" t="str">
        <f t="shared" si="901"/>
        <v>00</v>
      </c>
      <c r="PM104" s="70" t="str">
        <f t="shared" si="901"/>
        <v>00</v>
      </c>
      <c r="PN104" s="70" t="str">
        <f t="shared" si="901"/>
        <v>00</v>
      </c>
      <c r="PO104" s="70" t="str">
        <f t="shared" si="901"/>
        <v>00</v>
      </c>
      <c r="PP104" s="70" t="str">
        <f t="shared" si="901"/>
        <v>00</v>
      </c>
      <c r="PQ104" s="70" t="str">
        <f t="shared" si="901"/>
        <v>00</v>
      </c>
      <c r="PR104" s="70" t="str">
        <f t="shared" si="901"/>
        <v>00</v>
      </c>
      <c r="PS104" s="70" t="str">
        <f t="shared" si="901"/>
        <v>00</v>
      </c>
      <c r="PT104" s="70" t="str">
        <f t="shared" si="901"/>
        <v>00</v>
      </c>
      <c r="PU104" s="70" t="str">
        <f t="shared" si="901"/>
        <v>00</v>
      </c>
      <c r="PV104" s="70" t="str">
        <f t="shared" si="901"/>
        <v>00</v>
      </c>
      <c r="PW104" s="70" t="str">
        <f t="shared" si="901"/>
        <v>00</v>
      </c>
      <c r="PX104" s="70" t="str">
        <f t="shared" si="901"/>
        <v>00</v>
      </c>
      <c r="PY104" s="70" t="str">
        <f t="shared" si="901"/>
        <v>00</v>
      </c>
      <c r="PZ104" s="70" t="str">
        <f t="shared" si="901"/>
        <v>00</v>
      </c>
      <c r="QA104" s="70" t="str">
        <f t="shared" si="901"/>
        <v>00</v>
      </c>
      <c r="QB104" s="70" t="str">
        <f t="shared" si="901"/>
        <v>00</v>
      </c>
      <c r="QC104" s="70" t="str">
        <f t="shared" si="901"/>
        <v>00</v>
      </c>
      <c r="QD104" s="70" t="str">
        <f t="shared" si="901"/>
        <v>00</v>
      </c>
      <c r="QE104" s="70" t="str">
        <f t="shared" si="901"/>
        <v>00</v>
      </c>
      <c r="QF104" s="70" t="str">
        <f t="shared" si="901"/>
        <v>00</v>
      </c>
      <c r="QG104" s="70" t="str">
        <f t="shared" si="901"/>
        <v>00</v>
      </c>
      <c r="QH104" s="70" t="str">
        <f t="shared" si="901"/>
        <v>00</v>
      </c>
      <c r="QI104" s="70" t="str">
        <f t="shared" ref="QI104:SF108" si="902">MID($A104,3*(COLUMN(QI104)-COLUMN($A104)+COLUMN($A104)-1)+1,2)</f>
        <v>00</v>
      </c>
      <c r="QJ104" s="70" t="str">
        <f t="shared" si="902"/>
        <v>00</v>
      </c>
      <c r="QK104" s="70" t="str">
        <f t="shared" si="902"/>
        <v>00</v>
      </c>
      <c r="QL104" s="70" t="str">
        <f t="shared" si="902"/>
        <v>00</v>
      </c>
      <c r="QM104" s="70" t="str">
        <f t="shared" si="902"/>
        <v>00</v>
      </c>
      <c r="QN104" s="70" t="str">
        <f t="shared" si="902"/>
        <v>09</v>
      </c>
      <c r="QO104" s="70" t="str">
        <f t="shared" si="902"/>
        <v>00</v>
      </c>
      <c r="QP104" s="70" t="str">
        <f t="shared" si="902"/>
        <v>00</v>
      </c>
      <c r="QQ104" s="70" t="str">
        <f t="shared" si="902"/>
        <v>00</v>
      </c>
      <c r="QR104" s="70" t="str">
        <f t="shared" si="902"/>
        <v>00</v>
      </c>
      <c r="QS104" s="70" t="str">
        <f t="shared" si="902"/>
        <v>00</v>
      </c>
      <c r="QT104" s="70" t="str">
        <f t="shared" si="902"/>
        <v>00</v>
      </c>
      <c r="QU104" s="70" t="str">
        <f t="shared" si="902"/>
        <v>00</v>
      </c>
      <c r="QV104" s="70" t="str">
        <f t="shared" si="902"/>
        <v>00</v>
      </c>
      <c r="QW104" s="70" t="str">
        <f t="shared" si="902"/>
        <v>00</v>
      </c>
      <c r="QX104" s="70" t="str">
        <f t="shared" si="902"/>
        <v>00</v>
      </c>
      <c r="QY104" s="70" t="str">
        <f t="shared" si="902"/>
        <v>00</v>
      </c>
      <c r="QZ104" s="70" t="str">
        <f t="shared" si="902"/>
        <v>00</v>
      </c>
      <c r="RA104" s="70" t="str">
        <f t="shared" si="902"/>
        <v>00</v>
      </c>
      <c r="RB104" s="70" t="str">
        <f t="shared" si="902"/>
        <v>00</v>
      </c>
      <c r="RC104" s="70" t="str">
        <f t="shared" si="902"/>
        <v>00</v>
      </c>
      <c r="RD104" s="70" t="str">
        <f t="shared" si="902"/>
        <v>00</v>
      </c>
      <c r="RE104" s="70" t="str">
        <f t="shared" si="902"/>
        <v>00</v>
      </c>
      <c r="RF104" s="70" t="str">
        <f t="shared" si="902"/>
        <v>00</v>
      </c>
      <c r="RG104" s="70" t="str">
        <f t="shared" si="902"/>
        <v>00</v>
      </c>
      <c r="RH104" s="70" t="str">
        <f t="shared" si="902"/>
        <v>00</v>
      </c>
      <c r="RI104" s="70" t="str">
        <f t="shared" si="902"/>
        <v>00</v>
      </c>
      <c r="RJ104" s="70" t="str">
        <f t="shared" si="902"/>
        <v>00</v>
      </c>
      <c r="RK104" s="70" t="str">
        <f t="shared" si="902"/>
        <v>00</v>
      </c>
      <c r="RL104" s="70" t="str">
        <f t="shared" si="902"/>
        <v>00</v>
      </c>
      <c r="RM104" s="70" t="str">
        <f t="shared" si="902"/>
        <v>00</v>
      </c>
      <c r="RN104" s="70" t="str">
        <f t="shared" si="902"/>
        <v>00</v>
      </c>
      <c r="RO104" s="70" t="str">
        <f t="shared" si="902"/>
        <v>00</v>
      </c>
      <c r="RP104" s="70" t="str">
        <f t="shared" si="902"/>
        <v>00</v>
      </c>
      <c r="RQ104" s="70" t="str">
        <f t="shared" si="902"/>
        <v>00</v>
      </c>
      <c r="RR104" s="70" t="str">
        <f t="shared" si="902"/>
        <v>00</v>
      </c>
      <c r="RS104" s="70" t="str">
        <f t="shared" si="902"/>
        <v>00</v>
      </c>
      <c r="RT104" s="70" t="str">
        <f t="shared" si="902"/>
        <v>00</v>
      </c>
      <c r="RU104" s="70" t="str">
        <f t="shared" si="902"/>
        <v>00</v>
      </c>
      <c r="RV104" s="70" t="str">
        <f t="shared" si="902"/>
        <v>00</v>
      </c>
      <c r="RW104" s="70" t="str">
        <f t="shared" si="902"/>
        <v>00</v>
      </c>
      <c r="RX104" s="70" t="str">
        <f t="shared" si="902"/>
        <v>00</v>
      </c>
      <c r="RY104" s="70" t="str">
        <f t="shared" si="902"/>
        <v>00</v>
      </c>
      <c r="RZ104" s="70" t="str">
        <f t="shared" si="902"/>
        <v>00</v>
      </c>
      <c r="SA104" s="70" t="str">
        <f t="shared" si="902"/>
        <v>00</v>
      </c>
      <c r="SB104" s="70" t="str">
        <f t="shared" si="902"/>
        <v>00</v>
      </c>
      <c r="SC104" s="70" t="str">
        <f t="shared" si="902"/>
        <v>00</v>
      </c>
      <c r="SD104" s="70" t="str">
        <f t="shared" si="902"/>
        <v>00</v>
      </c>
      <c r="SE104" s="70" t="str">
        <f t="shared" si="902"/>
        <v>00</v>
      </c>
      <c r="SF104" s="70" t="str">
        <f t="shared" si="902"/>
        <v>00</v>
      </c>
    </row>
    <row r="105" spans="1:500" s="95" customFormat="1" ht="10.5" x14ac:dyDescent="0.25">
      <c r="A105" s="94">
        <f>A101+1</f>
        <v>26</v>
      </c>
      <c r="B105" s="142" t="str">
        <f>A103&amp;B103&amp;C103&amp;D103&amp;E103&amp;F103&amp;G103&amp;H103&amp;I103&amp;J103&amp;K103&amp;L103</f>
        <v>Ezberio §§§§</v>
      </c>
      <c r="C105" s="94"/>
      <c r="D105" s="94"/>
      <c r="E105" s="94"/>
      <c r="F105" s="94"/>
      <c r="G105" s="94"/>
      <c r="H105" s="94"/>
      <c r="I105" s="94"/>
      <c r="J105" s="94"/>
      <c r="K105" s="94"/>
      <c r="L105" s="94"/>
      <c r="M105" s="94"/>
      <c r="N105" s="94"/>
      <c r="O105" s="94"/>
      <c r="P105" s="94"/>
      <c r="Q105" s="94"/>
      <c r="R105" s="94"/>
      <c r="S105" s="94"/>
      <c r="T105" s="94"/>
      <c r="U105" s="94"/>
      <c r="V105" s="94"/>
      <c r="W105" s="94"/>
      <c r="X105" s="94" t="str">
        <f ca="1">X101</f>
        <v>Gender</v>
      </c>
      <c r="Y105" s="94"/>
      <c r="Z105" s="94" t="str">
        <f ca="1">Z101</f>
        <v>Race</v>
      </c>
      <c r="AA105" s="94"/>
      <c r="AB105" s="94" t="str">
        <f ca="1">AB101</f>
        <v>Class</v>
      </c>
      <c r="AC105" s="94"/>
      <c r="AD105" s="94"/>
      <c r="AE105" s="94"/>
      <c r="AF105" s="94"/>
      <c r="AG105" s="94"/>
      <c r="AH105" s="94"/>
      <c r="AI105" s="94"/>
      <c r="AJ105" s="94"/>
      <c r="AK105" s="94"/>
      <c r="AL105" s="94" t="str">
        <f ca="1">AL101</f>
        <v>LVL (low)</v>
      </c>
      <c r="AO105" s="94" t="str">
        <f ca="1">AO101</f>
        <v>XP upper (high)</v>
      </c>
      <c r="AP105" s="94" t="str">
        <f t="shared" ref="AP105:CF105" ca="1" si="903">AP101</f>
        <v>XP upper (low)</v>
      </c>
      <c r="AQ105" s="94" t="str">
        <f t="shared" ca="1" si="903"/>
        <v>XP lower (high)</v>
      </c>
      <c r="AR105" s="94" t="str">
        <f t="shared" ca="1" si="903"/>
        <v>XP lower (low)</v>
      </c>
      <c r="AS105" s="94" t="str">
        <f t="shared" ca="1" si="903"/>
        <v>$ upper (high)</v>
      </c>
      <c r="AT105" s="94" t="str">
        <f t="shared" ca="1" si="903"/>
        <v>$ upper (low)</v>
      </c>
      <c r="AU105" s="94" t="str">
        <f t="shared" ca="1" si="903"/>
        <v>$ lower (high)</v>
      </c>
      <c r="AV105" s="94" t="str">
        <f t="shared" ca="1" si="903"/>
        <v>$ lower (low)</v>
      </c>
      <c r="AX105" s="95" t="str">
        <f t="shared" ca="1" si="903"/>
        <v>STR(max)</v>
      </c>
      <c r="AZ105" s="95" t="str">
        <f t="shared" ca="1" si="903"/>
        <v>INT(max)</v>
      </c>
      <c r="BB105" s="95" t="str">
        <f t="shared" ca="1" si="903"/>
        <v>STA(max)</v>
      </c>
      <c r="BD105" s="95" t="str">
        <f t="shared" ca="1" si="903"/>
        <v>DEX(max)</v>
      </c>
      <c r="BF105" s="95" t="str">
        <f t="shared" ca="1" si="903"/>
        <v>WIS(max)</v>
      </c>
      <c r="BH105" s="95" t="str">
        <f t="shared" ca="1" si="903"/>
        <v>SKL(max)</v>
      </c>
      <c r="BJ105" s="95" t="str">
        <f t="shared" ca="1" si="903"/>
        <v>CHA(max)</v>
      </c>
      <c r="BL105" s="95" t="str">
        <f t="shared" ca="1" si="903"/>
        <v>STR(now)</v>
      </c>
      <c r="BN105" s="95" t="str">
        <f t="shared" ca="1" si="903"/>
        <v>IN(now)</v>
      </c>
      <c r="BP105" s="95" t="str">
        <f t="shared" ca="1" si="903"/>
        <v>STA(now)</v>
      </c>
      <c r="BR105" s="95" t="str">
        <f t="shared" ca="1" si="903"/>
        <v>DX(now)</v>
      </c>
      <c r="BT105" s="95" t="str">
        <f t="shared" ca="1" si="903"/>
        <v>WS(now)</v>
      </c>
      <c r="BV105" s="95" t="str">
        <f t="shared" ca="1" si="903"/>
        <v>SK(now)</v>
      </c>
      <c r="BX105" s="95" t="str">
        <f t="shared" ca="1" si="903"/>
        <v>CH(now)</v>
      </c>
      <c r="BZ105" s="95" t="str">
        <f t="shared" ca="1" si="903"/>
        <v>HP(max)</v>
      </c>
      <c r="CB105" s="95" t="str">
        <f t="shared" ca="1" si="903"/>
        <v>HP(now)</v>
      </c>
      <c r="CD105" s="95" t="str">
        <f t="shared" ca="1" si="903"/>
        <v>MP(max)</v>
      </c>
      <c r="CF105" s="95" t="str">
        <f t="shared" ca="1" si="903"/>
        <v>MP(now)</v>
      </c>
      <c r="CH105" s="94"/>
      <c r="CI105" s="94"/>
      <c r="CJ105" s="94"/>
      <c r="CK105" s="94"/>
      <c r="CL105" s="94"/>
      <c r="CM105" s="94"/>
      <c r="CN105" s="94"/>
      <c r="CO105" s="94"/>
      <c r="CP105" s="94"/>
      <c r="CQ105" s="94"/>
      <c r="CR105" s="94"/>
      <c r="CS105" s="94"/>
      <c r="CT105" s="94"/>
      <c r="CU105" s="94"/>
      <c r="CV105" s="94"/>
      <c r="CW105" s="94"/>
      <c r="CX105" s="94"/>
      <c r="CY105" s="94"/>
      <c r="CZ105" s="94"/>
      <c r="DA105" s="94"/>
      <c r="DB105" s="94"/>
      <c r="DC105" s="94"/>
      <c r="DD105" s="94"/>
      <c r="DE105" s="94"/>
      <c r="DF105" s="94"/>
      <c r="DG105" s="94"/>
      <c r="DH105" s="94"/>
      <c r="DI105" s="94"/>
      <c r="DJ105" s="94"/>
      <c r="DK105" s="94"/>
      <c r="DL105" s="94"/>
      <c r="DM105" s="94"/>
      <c r="DN105" s="94"/>
      <c r="DO105" s="94"/>
      <c r="DP105" s="94"/>
      <c r="DQ105" s="94"/>
      <c r="DR105" s="94"/>
      <c r="DS105" s="94"/>
      <c r="DT105" s="94"/>
      <c r="DU105" s="94"/>
      <c r="DV105" s="94"/>
      <c r="DW105" s="94"/>
      <c r="DX105" s="94"/>
      <c r="DY105" s="94"/>
      <c r="DZ105" s="95" t="str">
        <f t="shared" ref="DZ105:GK105" ca="1" si="904">DZ101</f>
        <v>Weapon</v>
      </c>
      <c r="EA105" s="95" t="str">
        <f t="shared" ca="1" si="904"/>
        <v>Weapon</v>
      </c>
      <c r="EB105" s="95" t="str">
        <f t="shared" ca="1" si="904"/>
        <v>Weapon</v>
      </c>
      <c r="EC105" s="95" t="str">
        <f t="shared" ca="1" si="904"/>
        <v>Weapon</v>
      </c>
      <c r="ED105" s="95" t="str">
        <f t="shared" ca="1" si="904"/>
        <v>Weapon</v>
      </c>
      <c r="EE105" s="95" t="str">
        <f t="shared" ca="1" si="904"/>
        <v>Weapon</v>
      </c>
      <c r="EF105" s="95" t="str">
        <f t="shared" ca="1" si="904"/>
        <v>Weapon</v>
      </c>
      <c r="EG105" s="95" t="str">
        <f t="shared" ca="1" si="904"/>
        <v>Weapon</v>
      </c>
      <c r="EH105" s="95" t="str">
        <f t="shared" ca="1" si="904"/>
        <v>Weapon</v>
      </c>
      <c r="EI105" s="95" t="str">
        <f t="shared" ca="1" si="904"/>
        <v>Armor</v>
      </c>
      <c r="EJ105" s="95" t="str">
        <f t="shared" ca="1" si="904"/>
        <v>Armor</v>
      </c>
      <c r="EK105" s="95" t="str">
        <f t="shared" ca="1" si="904"/>
        <v>Armor</v>
      </c>
      <c r="EL105" s="95" t="str">
        <f t="shared" ca="1" si="904"/>
        <v>Armor</v>
      </c>
      <c r="EM105" s="95" t="str">
        <f t="shared" ca="1" si="904"/>
        <v>Armor</v>
      </c>
      <c r="EN105" s="95" t="str">
        <f t="shared" ca="1" si="904"/>
        <v>Armor</v>
      </c>
      <c r="EO105" s="95" t="str">
        <f t="shared" ca="1" si="904"/>
        <v>Armor</v>
      </c>
      <c r="EP105" s="95" t="str">
        <f t="shared" ca="1" si="904"/>
        <v>Armor</v>
      </c>
      <c r="EQ105" s="95" t="str">
        <f t="shared" ca="1" si="904"/>
        <v>Armor</v>
      </c>
      <c r="ER105" s="95" t="str">
        <f t="shared" ca="1" si="904"/>
        <v>Headgear</v>
      </c>
      <c r="ES105" s="95" t="str">
        <f t="shared" ca="1" si="904"/>
        <v>Headgear</v>
      </c>
      <c r="ET105" s="95" t="str">
        <f t="shared" ca="1" si="904"/>
        <v>Headgear</v>
      </c>
      <c r="EU105" s="95" t="str">
        <f t="shared" ca="1" si="904"/>
        <v>Headgear</v>
      </c>
      <c r="EV105" s="95" t="str">
        <f t="shared" ca="1" si="904"/>
        <v>Headgear</v>
      </c>
      <c r="EW105" s="95" t="str">
        <f t="shared" ca="1" si="904"/>
        <v>Headgear</v>
      </c>
      <c r="EX105" s="95" t="str">
        <f t="shared" ca="1" si="904"/>
        <v>Headgear</v>
      </c>
      <c r="EY105" s="95" t="str">
        <f t="shared" ca="1" si="904"/>
        <v>Headgear</v>
      </c>
      <c r="EZ105" s="95" t="str">
        <f t="shared" ca="1" si="904"/>
        <v>Headgear</v>
      </c>
      <c r="FA105" s="95" t="str">
        <f t="shared" ca="1" si="904"/>
        <v>Gloves</v>
      </c>
      <c r="FB105" s="95" t="str">
        <f t="shared" ca="1" si="904"/>
        <v>Gloves</v>
      </c>
      <c r="FC105" s="95" t="str">
        <f t="shared" ca="1" si="904"/>
        <v>Gloves</v>
      </c>
      <c r="FD105" s="95" t="str">
        <f t="shared" ca="1" si="904"/>
        <v>Gloves</v>
      </c>
      <c r="FE105" s="95" t="str">
        <f t="shared" ca="1" si="904"/>
        <v>Gloves</v>
      </c>
      <c r="FF105" s="95" t="str">
        <f t="shared" ca="1" si="904"/>
        <v>Gloves</v>
      </c>
      <c r="FG105" s="95" t="str">
        <f t="shared" ca="1" si="904"/>
        <v>Gloves</v>
      </c>
      <c r="FH105" s="95" t="str">
        <f t="shared" ca="1" si="904"/>
        <v>Gloves</v>
      </c>
      <c r="FI105" s="95" t="str">
        <f t="shared" ca="1" si="904"/>
        <v>Gloves</v>
      </c>
      <c r="FJ105" s="95" t="str">
        <f t="shared" ca="1" si="904"/>
        <v>Footwear</v>
      </c>
      <c r="FK105" s="95" t="str">
        <f t="shared" ca="1" si="904"/>
        <v>Footwear</v>
      </c>
      <c r="FL105" s="95" t="str">
        <f t="shared" ca="1" si="904"/>
        <v>Footwear</v>
      </c>
      <c r="FM105" s="95" t="str">
        <f t="shared" ca="1" si="904"/>
        <v>Footwear</v>
      </c>
      <c r="FN105" s="95" t="str">
        <f t="shared" ca="1" si="904"/>
        <v>Footwear</v>
      </c>
      <c r="FO105" s="95" t="str">
        <f t="shared" ca="1" si="904"/>
        <v>Footwear</v>
      </c>
      <c r="FP105" s="95" t="str">
        <f t="shared" ca="1" si="904"/>
        <v>Footwear</v>
      </c>
      <c r="FQ105" s="95" t="str">
        <f t="shared" ca="1" si="904"/>
        <v>Footwear</v>
      </c>
      <c r="FR105" s="95" t="str">
        <f t="shared" ca="1" si="904"/>
        <v>Footwear</v>
      </c>
      <c r="FS105" s="95" t="str">
        <f t="shared" ca="1" si="904"/>
        <v>Item Purse</v>
      </c>
      <c r="FT105" s="95" t="str">
        <f t="shared" ca="1" si="904"/>
        <v>Item Purse</v>
      </c>
      <c r="FU105" s="95" t="str">
        <f t="shared" ca="1" si="904"/>
        <v>Item Purse</v>
      </c>
      <c r="FV105" s="95" t="str">
        <f t="shared" ca="1" si="904"/>
        <v>Item Purse</v>
      </c>
      <c r="FW105" s="95" t="str">
        <f t="shared" ca="1" si="904"/>
        <v>Item Purse</v>
      </c>
      <c r="FX105" s="95" t="str">
        <f t="shared" ca="1" si="904"/>
        <v>Item Purse</v>
      </c>
      <c r="FY105" s="95" t="str">
        <f t="shared" ca="1" si="904"/>
        <v>Item Purse</v>
      </c>
      <c r="FZ105" s="95" t="str">
        <f t="shared" ca="1" si="904"/>
        <v>Item Purse</v>
      </c>
      <c r="GA105" s="95" t="str">
        <f t="shared" ca="1" si="904"/>
        <v>Item Purse</v>
      </c>
      <c r="GB105" s="95" t="str">
        <f t="shared" ca="1" si="904"/>
        <v>Item Purse</v>
      </c>
      <c r="GC105" s="95" t="str">
        <f t="shared" ca="1" si="904"/>
        <v>Item Purse</v>
      </c>
      <c r="GD105" s="95" t="str">
        <f t="shared" ca="1" si="904"/>
        <v>Item Purse</v>
      </c>
      <c r="GE105" s="95" t="str">
        <f t="shared" ca="1" si="904"/>
        <v>Item Purse</v>
      </c>
      <c r="GF105" s="95" t="str">
        <f t="shared" ca="1" si="904"/>
        <v>Item Purse</v>
      </c>
      <c r="GG105" s="95" t="str">
        <f t="shared" ca="1" si="904"/>
        <v>Item Purse</v>
      </c>
      <c r="GH105" s="95" t="str">
        <f t="shared" ca="1" si="904"/>
        <v>Item Purse</v>
      </c>
      <c r="GI105" s="95" t="str">
        <f t="shared" ca="1" si="904"/>
        <v>Item Purse</v>
      </c>
      <c r="GJ105" s="95" t="str">
        <f t="shared" ca="1" si="904"/>
        <v>Item Purse</v>
      </c>
      <c r="GK105" s="95" t="str">
        <f t="shared" ca="1" si="904"/>
        <v>Item Purse</v>
      </c>
      <c r="GL105" s="95" t="str">
        <f t="shared" ref="GL105" ca="1" si="905">GL101</f>
        <v>Item Purse</v>
      </c>
      <c r="GM105" s="94"/>
      <c r="GN105" s="94"/>
      <c r="GO105" s="94"/>
      <c r="GP105" s="94"/>
      <c r="GQ105" s="94"/>
      <c r="GR105" s="94"/>
      <c r="GS105" s="94"/>
      <c r="GT105" s="95" t="str">
        <f t="shared" ref="GT105:GY105" ca="1" si="906">GT101</f>
        <v>CurrentLoadLo?  (/5=lbs)</v>
      </c>
      <c r="GU105" s="94"/>
      <c r="GV105" s="95" t="str">
        <f t="shared" ca="1" si="906"/>
        <v>MaxLoadLo (/5=lbs)</v>
      </c>
      <c r="GW105" s="94"/>
      <c r="GX105" s="95" t="str">
        <f t="shared" ca="1" si="906"/>
        <v>WeightLo? (/5=lbs)</v>
      </c>
      <c r="GY105" s="95" t="str">
        <f t="shared" ca="1" si="906"/>
        <v>Age</v>
      </c>
      <c r="HA105" s="94"/>
      <c r="HB105" s="94"/>
      <c r="HC105" s="94"/>
      <c r="HD105" s="94"/>
      <c r="HE105" s="94"/>
      <c r="HF105" s="94"/>
      <c r="HG105" s="94"/>
      <c r="HH105" s="94"/>
      <c r="HI105" s="94"/>
      <c r="HJ105" s="94"/>
      <c r="HK105" s="94"/>
      <c r="HL105" s="94"/>
      <c r="HM105" s="94"/>
      <c r="HN105" s="94"/>
      <c r="HO105" s="94"/>
      <c r="HP105" s="94"/>
      <c r="HQ105" s="94"/>
      <c r="HR105" s="94"/>
      <c r="HS105" s="94"/>
      <c r="HT105" s="95" t="str">
        <f t="shared" ref="HT105:IB105" ca="1" si="907">HT101</f>
        <v>Crystals</v>
      </c>
      <c r="HV105" s="95" t="str">
        <f t="shared" ca="1" si="907"/>
        <v>Diamonds</v>
      </c>
      <c r="HX105" s="95" t="str">
        <f t="shared" ca="1" si="907"/>
        <v>Scrolls</v>
      </c>
      <c r="HZ105" s="95" t="str">
        <f t="shared" ca="1" si="907"/>
        <v>Water bottles</v>
      </c>
      <c r="IB105" s="95" t="str">
        <f t="shared" ca="1" si="907"/>
        <v>Lunch Rations</v>
      </c>
      <c r="IF105" s="95" t="str">
        <f t="shared" ref="IF105" ca="1" si="908">IF101</f>
        <v>Jewels</v>
      </c>
      <c r="JJ105" s="95" t="str">
        <f t="shared" ref="JJ105:JL105" ca="1" si="909">JJ101</f>
        <v>Permission to improve abilities</v>
      </c>
      <c r="JL105" s="95" t="str">
        <f t="shared" ca="1" si="909"/>
        <v>Permission to allocate new spells</v>
      </c>
      <c r="JP105" s="95" t="str">
        <f t="shared" ref="JP105" ca="1" si="910">JP101</f>
        <v>Enchants</v>
      </c>
      <c r="JT105" s="95" t="str">
        <f t="shared" ref="JT105" ca="1" si="911">JT101</f>
        <v>Tricks</v>
      </c>
      <c r="JX105" s="95" t="str">
        <f t="shared" ref="JX105" ca="1" si="912">JX101</f>
        <v>Gropes</v>
      </c>
      <c r="KB105" s="95" t="str">
        <f t="shared" ref="KB105" ca="1" si="913">KB101</f>
        <v>Effects</v>
      </c>
      <c r="KM105" s="95" t="str">
        <f t="shared" ref="KM105:KX105" ca="1" si="914">KM101</f>
        <v/>
      </c>
      <c r="KN105" s="95" t="str">
        <f t="shared" ca="1" si="914"/>
        <v>Anti-magic(max)</v>
      </c>
      <c r="KO105" s="95" t="str">
        <f t="shared" ca="1" si="914"/>
        <v>Anti-stone(max)</v>
      </c>
      <c r="KP105" s="95" t="str">
        <f t="shared" ca="1" si="914"/>
        <v>Anti-shot(max)</v>
      </c>
      <c r="KQ105" s="95" t="str">
        <f t="shared" ca="1" si="914"/>
        <v>Anti-fire(max)</v>
      </c>
      <c r="KR105" s="95" t="str">
        <f t="shared" ca="1" si="914"/>
        <v>Anti-infect(max)</v>
      </c>
      <c r="KS105" s="95" t="str">
        <f t="shared" ca="1" si="914"/>
        <v>Magic Power(max)</v>
      </c>
      <c r="KT105" s="95" t="str">
        <f t="shared" ca="1" si="914"/>
        <v>Invulnerability(max)</v>
      </c>
      <c r="KU105" s="95" t="str">
        <f t="shared" ca="1" si="914"/>
        <v>Anti-crit(max)</v>
      </c>
      <c r="KV105" s="95" t="str">
        <f t="shared" ca="1" si="914"/>
        <v>Anti-charm(max)</v>
      </c>
      <c r="KW105" s="95" t="str">
        <f t="shared" ca="1" si="914"/>
        <v>Magic-eye(max)</v>
      </c>
      <c r="KX105" s="95" t="str">
        <f t="shared" ca="1" si="914"/>
        <v>Anti-poison(max)</v>
      </c>
      <c r="LZ105" s="95" t="str">
        <f t="shared" ref="LZ105:MK105" ca="1" si="915">LZ101</f>
        <v/>
      </c>
      <c r="MA105" s="95" t="str">
        <f t="shared" ca="1" si="915"/>
        <v>Anti-magic(now):</v>
      </c>
      <c r="MB105" s="95" t="str">
        <f t="shared" ca="1" si="915"/>
        <v>Anti-stone(now):</v>
      </c>
      <c r="MC105" s="95" t="str">
        <f t="shared" ca="1" si="915"/>
        <v>Anti-shot(now):</v>
      </c>
      <c r="MD105" s="95" t="str">
        <f t="shared" ca="1" si="915"/>
        <v>Anti-fire(now)</v>
      </c>
      <c r="ME105" s="95" t="str">
        <f t="shared" ca="1" si="915"/>
        <v>Anti-infect(now)</v>
      </c>
      <c r="MF105" s="95" t="str">
        <f t="shared" ca="1" si="915"/>
        <v>Magic Power(now)</v>
      </c>
      <c r="MG105" s="95" t="str">
        <f t="shared" ca="1" si="915"/>
        <v>Invulnerability(now)</v>
      </c>
      <c r="MH105" s="95" t="str">
        <f t="shared" ca="1" si="915"/>
        <v>Anti-crit(now)</v>
      </c>
      <c r="MI105" s="95" t="str">
        <f t="shared" ca="1" si="915"/>
        <v>Anti-charm(now)</v>
      </c>
      <c r="MJ105" s="95" t="str">
        <f t="shared" ca="1" si="915"/>
        <v>Magic-eye(now)</v>
      </c>
      <c r="MK105" s="95" t="str">
        <f t="shared" ca="1" si="915"/>
        <v>Anti-poison(now)</v>
      </c>
      <c r="NB105" s="95" t="str">
        <f t="shared" ref="NB105" ca="1" si="916">NB101</f>
        <v>Attacks</v>
      </c>
      <c r="NF105" s="95" t="str">
        <f t="shared" ref="NF105" ca="1" si="917">NF101</f>
        <v>Magic</v>
      </c>
      <c r="NJ105" s="95" t="str">
        <f t="shared" ref="NJ105" ca="1" si="918">NJ101</f>
        <v>Shoots</v>
      </c>
      <c r="NN105" s="95" t="str">
        <f t="shared" ref="NN105" ca="1" si="919">NN101</f>
        <v>Hides</v>
      </c>
      <c r="NX105" s="95" t="str">
        <f t="shared" ref="NX105" ca="1" si="920">NX101</f>
        <v>Throws</v>
      </c>
      <c r="OU105" s="95" t="str">
        <f t="shared" ref="OU105:PN105" ca="1" si="921">OU101</f>
        <v>Potion Belt</v>
      </c>
      <c r="OV105" s="95" t="str">
        <f t="shared" ca="1" si="921"/>
        <v>Potion Belt</v>
      </c>
      <c r="OW105" s="95" t="str">
        <f t="shared" ca="1" si="921"/>
        <v>Potion Belt</v>
      </c>
      <c r="OX105" s="95" t="str">
        <f t="shared" ca="1" si="921"/>
        <v>Potion Belt</v>
      </c>
      <c r="OY105" s="95" t="str">
        <f t="shared" ca="1" si="921"/>
        <v>Potion Belt</v>
      </c>
      <c r="OZ105" s="95" t="str">
        <f t="shared" ca="1" si="921"/>
        <v>Potion Belt</v>
      </c>
      <c r="PA105" s="95" t="str">
        <f t="shared" ca="1" si="921"/>
        <v>Potion Belt</v>
      </c>
      <c r="PB105" s="95" t="str">
        <f t="shared" ca="1" si="921"/>
        <v>Potion Belt</v>
      </c>
      <c r="PC105" s="95" t="str">
        <f t="shared" ca="1" si="921"/>
        <v>Potion Belt</v>
      </c>
      <c r="PD105" s="95" t="str">
        <f t="shared" ca="1" si="921"/>
        <v>Potion Belt</v>
      </c>
      <c r="PE105" s="95" t="str">
        <f t="shared" ca="1" si="921"/>
        <v>Potion Belt</v>
      </c>
      <c r="PF105" s="95" t="str">
        <f t="shared" ca="1" si="921"/>
        <v>Potion Belt</v>
      </c>
      <c r="PG105" s="95" t="str">
        <f t="shared" ca="1" si="921"/>
        <v>Potion Belt</v>
      </c>
      <c r="PH105" s="95" t="str">
        <f t="shared" ca="1" si="921"/>
        <v>Potion Belt</v>
      </c>
      <c r="PI105" s="95" t="str">
        <f t="shared" ca="1" si="921"/>
        <v>Potion Belt</v>
      </c>
      <c r="PJ105" s="95" t="str">
        <f t="shared" ca="1" si="921"/>
        <v>Potion Belt</v>
      </c>
      <c r="PK105" s="95" t="str">
        <f t="shared" ca="1" si="921"/>
        <v>Potion Belt</v>
      </c>
      <c r="PL105" s="95" t="str">
        <f t="shared" ca="1" si="921"/>
        <v>Potion Belt</v>
      </c>
      <c r="PM105" s="95" t="str">
        <f t="shared" ca="1" si="921"/>
        <v>Potion Belt</v>
      </c>
      <c r="PN105" s="95" t="str">
        <f t="shared" ca="1" si="921"/>
        <v>Potion Belt</v>
      </c>
      <c r="QF105" s="95" t="str">
        <f t="shared" ref="QF105" ca="1" si="922">QF101</f>
        <v>Hits</v>
      </c>
      <c r="QN105" s="95" t="str">
        <f t="shared" ref="QN105" ca="1" si="923">QN101</f>
        <v>Party membership lower (lo)</v>
      </c>
    </row>
    <row r="106" spans="1:500" ht="51.5" x14ac:dyDescent="0.35">
      <c r="A106" s="96" t="str">
        <f>DEC2HEX(HEX2DEC(SF102)+1)</f>
        <v>8004413C</v>
      </c>
      <c r="B106" s="97" t="str">
        <f>DEC2HEX(HEX2DEC(A106)+1)</f>
        <v>8004413D</v>
      </c>
      <c r="C106" s="97" t="str">
        <f t="shared" ref="C106:BN106" si="924">DEC2HEX(HEX2DEC(B106)+1)</f>
        <v>8004413E</v>
      </c>
      <c r="D106" s="97" t="str">
        <f t="shared" si="924"/>
        <v>8004413F</v>
      </c>
      <c r="E106" s="97" t="str">
        <f t="shared" si="924"/>
        <v>80044140</v>
      </c>
      <c r="F106" s="97" t="str">
        <f t="shared" si="924"/>
        <v>80044141</v>
      </c>
      <c r="G106" s="97" t="str">
        <f t="shared" si="924"/>
        <v>80044142</v>
      </c>
      <c r="H106" s="97" t="str">
        <f t="shared" si="924"/>
        <v>80044143</v>
      </c>
      <c r="I106" s="97" t="str">
        <f t="shared" si="924"/>
        <v>80044144</v>
      </c>
      <c r="J106" s="97" t="str">
        <f t="shared" si="924"/>
        <v>80044145</v>
      </c>
      <c r="K106" s="97" t="str">
        <f t="shared" si="924"/>
        <v>80044146</v>
      </c>
      <c r="L106" s="97" t="str">
        <f t="shared" si="924"/>
        <v>80044147</v>
      </c>
      <c r="M106" s="97" t="str">
        <f t="shared" si="924"/>
        <v>80044148</v>
      </c>
      <c r="N106" s="97" t="str">
        <f t="shared" si="924"/>
        <v>80044149</v>
      </c>
      <c r="O106" s="97" t="str">
        <f t="shared" si="924"/>
        <v>8004414A</v>
      </c>
      <c r="P106" s="97" t="str">
        <f t="shared" si="924"/>
        <v>8004414B</v>
      </c>
      <c r="Q106" s="97" t="str">
        <f t="shared" si="924"/>
        <v>8004414C</v>
      </c>
      <c r="R106" s="97" t="str">
        <f t="shared" si="924"/>
        <v>8004414D</v>
      </c>
      <c r="S106" s="97" t="str">
        <f t="shared" si="924"/>
        <v>8004414E</v>
      </c>
      <c r="T106" s="97" t="str">
        <f t="shared" si="924"/>
        <v>8004414F</v>
      </c>
      <c r="U106" s="97" t="str">
        <f t="shared" si="924"/>
        <v>80044150</v>
      </c>
      <c r="V106" s="97" t="str">
        <f t="shared" si="924"/>
        <v>80044151</v>
      </c>
      <c r="W106" s="97" t="str">
        <f t="shared" si="924"/>
        <v>80044152</v>
      </c>
      <c r="X106" s="97" t="str">
        <f t="shared" si="924"/>
        <v>80044153</v>
      </c>
      <c r="Y106" s="97" t="str">
        <f t="shared" si="924"/>
        <v>80044154</v>
      </c>
      <c r="Z106" s="97" t="str">
        <f t="shared" si="924"/>
        <v>80044155</v>
      </c>
      <c r="AA106" s="97" t="str">
        <f t="shared" si="924"/>
        <v>80044156</v>
      </c>
      <c r="AB106" s="97" t="str">
        <f t="shared" si="924"/>
        <v>80044157</v>
      </c>
      <c r="AC106" s="97" t="str">
        <f t="shared" si="924"/>
        <v>80044158</v>
      </c>
      <c r="AD106" s="97" t="str">
        <f t="shared" si="924"/>
        <v>80044159</v>
      </c>
      <c r="AE106" s="97" t="str">
        <f t="shared" si="924"/>
        <v>8004415A</v>
      </c>
      <c r="AF106" s="97" t="str">
        <f t="shared" si="924"/>
        <v>8004415B</v>
      </c>
      <c r="AG106" s="97" t="str">
        <f t="shared" si="924"/>
        <v>8004415C</v>
      </c>
      <c r="AH106" s="97" t="str">
        <f t="shared" si="924"/>
        <v>8004415D</v>
      </c>
      <c r="AI106" s="97" t="str">
        <f t="shared" si="924"/>
        <v>8004415E</v>
      </c>
      <c r="AJ106" s="97" t="str">
        <f t="shared" si="924"/>
        <v>8004415F</v>
      </c>
      <c r="AK106" s="97" t="str">
        <f t="shared" si="924"/>
        <v>80044160</v>
      </c>
      <c r="AL106" s="97" t="str">
        <f t="shared" si="924"/>
        <v>80044161</v>
      </c>
      <c r="AM106" s="97" t="str">
        <f t="shared" si="924"/>
        <v>80044162</v>
      </c>
      <c r="AN106" s="97" t="str">
        <f t="shared" si="924"/>
        <v>80044163</v>
      </c>
      <c r="AO106" s="97" t="str">
        <f t="shared" si="924"/>
        <v>80044164</v>
      </c>
      <c r="AP106" s="97" t="str">
        <f t="shared" si="924"/>
        <v>80044165</v>
      </c>
      <c r="AQ106" s="97" t="str">
        <f t="shared" si="924"/>
        <v>80044166</v>
      </c>
      <c r="AR106" s="97" t="str">
        <f t="shared" si="924"/>
        <v>80044167</v>
      </c>
      <c r="AS106" s="97" t="str">
        <f t="shared" si="924"/>
        <v>80044168</v>
      </c>
      <c r="AT106" s="97" t="str">
        <f t="shared" si="924"/>
        <v>80044169</v>
      </c>
      <c r="AU106" s="97" t="str">
        <f t="shared" si="924"/>
        <v>8004416A</v>
      </c>
      <c r="AV106" s="97" t="str">
        <f t="shared" si="924"/>
        <v>8004416B</v>
      </c>
      <c r="AW106" s="97" t="str">
        <f t="shared" si="924"/>
        <v>8004416C</v>
      </c>
      <c r="AX106" s="97" t="str">
        <f t="shared" si="924"/>
        <v>8004416D</v>
      </c>
      <c r="AY106" s="97" t="str">
        <f t="shared" si="924"/>
        <v>8004416E</v>
      </c>
      <c r="AZ106" s="97" t="str">
        <f t="shared" si="924"/>
        <v>8004416F</v>
      </c>
      <c r="BA106" s="97" t="str">
        <f t="shared" si="924"/>
        <v>80044170</v>
      </c>
      <c r="BB106" s="97" t="str">
        <f t="shared" si="924"/>
        <v>80044171</v>
      </c>
      <c r="BC106" s="97" t="str">
        <f t="shared" si="924"/>
        <v>80044172</v>
      </c>
      <c r="BD106" s="97" t="str">
        <f t="shared" si="924"/>
        <v>80044173</v>
      </c>
      <c r="BE106" s="97" t="str">
        <f t="shared" si="924"/>
        <v>80044174</v>
      </c>
      <c r="BF106" s="97" t="str">
        <f t="shared" si="924"/>
        <v>80044175</v>
      </c>
      <c r="BG106" s="97" t="str">
        <f t="shared" si="924"/>
        <v>80044176</v>
      </c>
      <c r="BH106" s="97" t="str">
        <f t="shared" si="924"/>
        <v>80044177</v>
      </c>
      <c r="BI106" s="97" t="str">
        <f t="shared" si="924"/>
        <v>80044178</v>
      </c>
      <c r="BJ106" s="97" t="str">
        <f t="shared" si="924"/>
        <v>80044179</v>
      </c>
      <c r="BK106" s="97" t="str">
        <f t="shared" si="924"/>
        <v>8004417A</v>
      </c>
      <c r="BL106" s="97" t="str">
        <f t="shared" si="924"/>
        <v>8004417B</v>
      </c>
      <c r="BM106" s="97" t="str">
        <f t="shared" si="924"/>
        <v>8004417C</v>
      </c>
      <c r="BN106" s="97" t="str">
        <f t="shared" si="924"/>
        <v>8004417D</v>
      </c>
      <c r="BO106" s="97" t="str">
        <f t="shared" ref="BO106:DZ106" si="925">DEC2HEX(HEX2DEC(BN106)+1)</f>
        <v>8004417E</v>
      </c>
      <c r="BP106" s="97" t="str">
        <f t="shared" si="925"/>
        <v>8004417F</v>
      </c>
      <c r="BQ106" s="97" t="str">
        <f t="shared" si="925"/>
        <v>80044180</v>
      </c>
      <c r="BR106" s="97" t="str">
        <f t="shared" si="925"/>
        <v>80044181</v>
      </c>
      <c r="BS106" s="97" t="str">
        <f t="shared" si="925"/>
        <v>80044182</v>
      </c>
      <c r="BT106" s="97" t="str">
        <f t="shared" si="925"/>
        <v>80044183</v>
      </c>
      <c r="BU106" s="97" t="str">
        <f t="shared" si="925"/>
        <v>80044184</v>
      </c>
      <c r="BV106" s="97" t="str">
        <f t="shared" si="925"/>
        <v>80044185</v>
      </c>
      <c r="BW106" s="97" t="str">
        <f t="shared" si="925"/>
        <v>80044186</v>
      </c>
      <c r="BX106" s="97" t="str">
        <f t="shared" si="925"/>
        <v>80044187</v>
      </c>
      <c r="BY106" s="97" t="str">
        <f t="shared" si="925"/>
        <v>80044188</v>
      </c>
      <c r="BZ106" s="97" t="str">
        <f t="shared" si="925"/>
        <v>80044189</v>
      </c>
      <c r="CA106" s="97" t="str">
        <f t="shared" si="925"/>
        <v>8004418A</v>
      </c>
      <c r="CB106" s="97" t="str">
        <f t="shared" si="925"/>
        <v>8004418B</v>
      </c>
      <c r="CC106" s="97" t="str">
        <f t="shared" si="925"/>
        <v>8004418C</v>
      </c>
      <c r="CD106" s="97" t="str">
        <f t="shared" si="925"/>
        <v>8004418D</v>
      </c>
      <c r="CE106" s="97" t="str">
        <f t="shared" si="925"/>
        <v>8004418E</v>
      </c>
      <c r="CF106" s="97" t="str">
        <f t="shared" si="925"/>
        <v>8004418F</v>
      </c>
      <c r="CG106" s="97" t="str">
        <f t="shared" si="925"/>
        <v>80044190</v>
      </c>
      <c r="CH106" s="97" t="str">
        <f t="shared" si="925"/>
        <v>80044191</v>
      </c>
      <c r="CI106" s="97" t="str">
        <f t="shared" si="925"/>
        <v>80044192</v>
      </c>
      <c r="CJ106" s="97" t="str">
        <f t="shared" si="925"/>
        <v>80044193</v>
      </c>
      <c r="CK106" s="97" t="str">
        <f t="shared" si="925"/>
        <v>80044194</v>
      </c>
      <c r="CL106" s="97" t="str">
        <f t="shared" si="925"/>
        <v>80044195</v>
      </c>
      <c r="CM106" s="97" t="str">
        <f t="shared" si="925"/>
        <v>80044196</v>
      </c>
      <c r="CN106" s="97" t="str">
        <f t="shared" si="925"/>
        <v>80044197</v>
      </c>
      <c r="CO106" s="97" t="str">
        <f t="shared" si="925"/>
        <v>80044198</v>
      </c>
      <c r="CP106" s="97" t="str">
        <f t="shared" si="925"/>
        <v>80044199</v>
      </c>
      <c r="CQ106" s="97" t="str">
        <f t="shared" si="925"/>
        <v>8004419A</v>
      </c>
      <c r="CR106" s="97" t="str">
        <f t="shared" si="925"/>
        <v>8004419B</v>
      </c>
      <c r="CS106" s="97" t="str">
        <f t="shared" si="925"/>
        <v>8004419C</v>
      </c>
      <c r="CT106" s="97" t="str">
        <f t="shared" si="925"/>
        <v>8004419D</v>
      </c>
      <c r="CU106" s="97" t="str">
        <f t="shared" si="925"/>
        <v>8004419E</v>
      </c>
      <c r="CV106" s="97" t="str">
        <f t="shared" si="925"/>
        <v>8004419F</v>
      </c>
      <c r="CW106" s="97" t="str">
        <f t="shared" si="925"/>
        <v>800441A0</v>
      </c>
      <c r="CX106" s="97" t="str">
        <f t="shared" si="925"/>
        <v>800441A1</v>
      </c>
      <c r="CY106" s="97" t="str">
        <f t="shared" si="925"/>
        <v>800441A2</v>
      </c>
      <c r="CZ106" s="97" t="str">
        <f t="shared" si="925"/>
        <v>800441A3</v>
      </c>
      <c r="DA106" s="97" t="str">
        <f t="shared" si="925"/>
        <v>800441A4</v>
      </c>
      <c r="DB106" s="97" t="str">
        <f t="shared" si="925"/>
        <v>800441A5</v>
      </c>
      <c r="DC106" s="97" t="str">
        <f t="shared" si="925"/>
        <v>800441A6</v>
      </c>
      <c r="DD106" s="97" t="str">
        <f t="shared" si="925"/>
        <v>800441A7</v>
      </c>
      <c r="DE106" s="97" t="str">
        <f t="shared" si="925"/>
        <v>800441A8</v>
      </c>
      <c r="DF106" s="97" t="str">
        <f t="shared" si="925"/>
        <v>800441A9</v>
      </c>
      <c r="DG106" s="97" t="str">
        <f t="shared" si="925"/>
        <v>800441AA</v>
      </c>
      <c r="DH106" s="97" t="str">
        <f t="shared" si="925"/>
        <v>800441AB</v>
      </c>
      <c r="DI106" s="97" t="str">
        <f t="shared" si="925"/>
        <v>800441AC</v>
      </c>
      <c r="DJ106" s="97" t="str">
        <f t="shared" si="925"/>
        <v>800441AD</v>
      </c>
      <c r="DK106" s="97" t="str">
        <f t="shared" si="925"/>
        <v>800441AE</v>
      </c>
      <c r="DL106" s="97" t="str">
        <f t="shared" si="925"/>
        <v>800441AF</v>
      </c>
      <c r="DM106" s="97" t="str">
        <f t="shared" si="925"/>
        <v>800441B0</v>
      </c>
      <c r="DN106" s="97" t="str">
        <f t="shared" si="925"/>
        <v>800441B1</v>
      </c>
      <c r="DO106" s="97" t="str">
        <f t="shared" si="925"/>
        <v>800441B2</v>
      </c>
      <c r="DP106" s="97" t="str">
        <f t="shared" si="925"/>
        <v>800441B3</v>
      </c>
      <c r="DQ106" s="97" t="str">
        <f t="shared" si="925"/>
        <v>800441B4</v>
      </c>
      <c r="DR106" s="97" t="str">
        <f t="shared" si="925"/>
        <v>800441B5</v>
      </c>
      <c r="DS106" s="97" t="str">
        <f t="shared" si="925"/>
        <v>800441B6</v>
      </c>
      <c r="DT106" s="97" t="str">
        <f t="shared" si="925"/>
        <v>800441B7</v>
      </c>
      <c r="DU106" s="97" t="str">
        <f t="shared" si="925"/>
        <v>800441B8</v>
      </c>
      <c r="DV106" s="97" t="str">
        <f t="shared" si="925"/>
        <v>800441B9</v>
      </c>
      <c r="DW106" s="97" t="str">
        <f t="shared" si="925"/>
        <v>800441BA</v>
      </c>
      <c r="DX106" s="97" t="str">
        <f t="shared" si="925"/>
        <v>800441BB</v>
      </c>
      <c r="DY106" s="97" t="str">
        <f t="shared" si="925"/>
        <v>800441BC</v>
      </c>
      <c r="DZ106" s="97" t="str">
        <f t="shared" si="925"/>
        <v>800441BD</v>
      </c>
      <c r="EA106" s="97" t="str">
        <f t="shared" ref="EA106:GL106" si="926">DEC2HEX(HEX2DEC(DZ106)+1)</f>
        <v>800441BE</v>
      </c>
      <c r="EB106" s="97" t="str">
        <f t="shared" si="926"/>
        <v>800441BF</v>
      </c>
      <c r="EC106" s="97" t="str">
        <f t="shared" si="926"/>
        <v>800441C0</v>
      </c>
      <c r="ED106" s="97" t="str">
        <f t="shared" si="926"/>
        <v>800441C1</v>
      </c>
      <c r="EE106" s="97" t="str">
        <f t="shared" si="926"/>
        <v>800441C2</v>
      </c>
      <c r="EF106" s="97" t="str">
        <f t="shared" si="926"/>
        <v>800441C3</v>
      </c>
      <c r="EG106" s="97" t="str">
        <f t="shared" si="926"/>
        <v>800441C4</v>
      </c>
      <c r="EH106" s="97" t="str">
        <f t="shared" si="926"/>
        <v>800441C5</v>
      </c>
      <c r="EI106" s="97" t="str">
        <f t="shared" si="926"/>
        <v>800441C6</v>
      </c>
      <c r="EJ106" s="97" t="str">
        <f t="shared" si="926"/>
        <v>800441C7</v>
      </c>
      <c r="EK106" s="97" t="str">
        <f t="shared" si="926"/>
        <v>800441C8</v>
      </c>
      <c r="EL106" s="97" t="str">
        <f t="shared" si="926"/>
        <v>800441C9</v>
      </c>
      <c r="EM106" s="97" t="str">
        <f t="shared" si="926"/>
        <v>800441CA</v>
      </c>
      <c r="EN106" s="97" t="str">
        <f t="shared" si="926"/>
        <v>800441CB</v>
      </c>
      <c r="EO106" s="97" t="str">
        <f t="shared" si="926"/>
        <v>800441CC</v>
      </c>
      <c r="EP106" s="97" t="str">
        <f t="shared" si="926"/>
        <v>800441CD</v>
      </c>
      <c r="EQ106" s="97" t="str">
        <f t="shared" si="926"/>
        <v>800441CE</v>
      </c>
      <c r="ER106" s="97" t="str">
        <f t="shared" si="926"/>
        <v>800441CF</v>
      </c>
      <c r="ES106" s="97" t="str">
        <f t="shared" si="926"/>
        <v>800441D0</v>
      </c>
      <c r="ET106" s="97" t="str">
        <f t="shared" si="926"/>
        <v>800441D1</v>
      </c>
      <c r="EU106" s="97" t="str">
        <f t="shared" si="926"/>
        <v>800441D2</v>
      </c>
      <c r="EV106" s="97" t="str">
        <f t="shared" si="926"/>
        <v>800441D3</v>
      </c>
      <c r="EW106" s="97" t="str">
        <f t="shared" si="926"/>
        <v>800441D4</v>
      </c>
      <c r="EX106" s="97" t="str">
        <f t="shared" si="926"/>
        <v>800441D5</v>
      </c>
      <c r="EY106" s="97" t="str">
        <f t="shared" si="926"/>
        <v>800441D6</v>
      </c>
      <c r="EZ106" s="97" t="str">
        <f t="shared" si="926"/>
        <v>800441D7</v>
      </c>
      <c r="FA106" s="97" t="str">
        <f t="shared" si="926"/>
        <v>800441D8</v>
      </c>
      <c r="FB106" s="97" t="str">
        <f t="shared" si="926"/>
        <v>800441D9</v>
      </c>
      <c r="FC106" s="97" t="str">
        <f t="shared" si="926"/>
        <v>800441DA</v>
      </c>
      <c r="FD106" s="97" t="str">
        <f t="shared" si="926"/>
        <v>800441DB</v>
      </c>
      <c r="FE106" s="97" t="str">
        <f t="shared" si="926"/>
        <v>800441DC</v>
      </c>
      <c r="FF106" s="97" t="str">
        <f t="shared" si="926"/>
        <v>800441DD</v>
      </c>
      <c r="FG106" s="97" t="str">
        <f t="shared" si="926"/>
        <v>800441DE</v>
      </c>
      <c r="FH106" s="97" t="str">
        <f t="shared" si="926"/>
        <v>800441DF</v>
      </c>
      <c r="FI106" s="97" t="str">
        <f t="shared" si="926"/>
        <v>800441E0</v>
      </c>
      <c r="FJ106" s="97" t="str">
        <f t="shared" si="926"/>
        <v>800441E1</v>
      </c>
      <c r="FK106" s="97" t="str">
        <f t="shared" si="926"/>
        <v>800441E2</v>
      </c>
      <c r="FL106" s="97" t="str">
        <f t="shared" si="926"/>
        <v>800441E3</v>
      </c>
      <c r="FM106" s="97" t="str">
        <f t="shared" si="926"/>
        <v>800441E4</v>
      </c>
      <c r="FN106" s="97" t="str">
        <f t="shared" si="926"/>
        <v>800441E5</v>
      </c>
      <c r="FO106" s="97" t="str">
        <f t="shared" si="926"/>
        <v>800441E6</v>
      </c>
      <c r="FP106" s="97" t="str">
        <f t="shared" si="926"/>
        <v>800441E7</v>
      </c>
      <c r="FQ106" s="97" t="str">
        <f t="shared" si="926"/>
        <v>800441E8</v>
      </c>
      <c r="FR106" s="97" t="str">
        <f t="shared" si="926"/>
        <v>800441E9</v>
      </c>
      <c r="FS106" s="97" t="str">
        <f t="shared" si="926"/>
        <v>800441EA</v>
      </c>
      <c r="FT106" s="97" t="str">
        <f t="shared" si="926"/>
        <v>800441EB</v>
      </c>
      <c r="FU106" s="97" t="str">
        <f t="shared" si="926"/>
        <v>800441EC</v>
      </c>
      <c r="FV106" s="97" t="str">
        <f t="shared" si="926"/>
        <v>800441ED</v>
      </c>
      <c r="FW106" s="97" t="str">
        <f t="shared" si="926"/>
        <v>800441EE</v>
      </c>
      <c r="FX106" s="97" t="str">
        <f t="shared" si="926"/>
        <v>800441EF</v>
      </c>
      <c r="FY106" s="97" t="str">
        <f t="shared" si="926"/>
        <v>800441F0</v>
      </c>
      <c r="FZ106" s="97" t="str">
        <f t="shared" si="926"/>
        <v>800441F1</v>
      </c>
      <c r="GA106" s="97" t="str">
        <f t="shared" si="926"/>
        <v>800441F2</v>
      </c>
      <c r="GB106" s="97" t="str">
        <f t="shared" si="926"/>
        <v>800441F3</v>
      </c>
      <c r="GC106" s="97" t="str">
        <f t="shared" si="926"/>
        <v>800441F4</v>
      </c>
      <c r="GD106" s="97" t="str">
        <f t="shared" si="926"/>
        <v>800441F5</v>
      </c>
      <c r="GE106" s="97" t="str">
        <f t="shared" si="926"/>
        <v>800441F6</v>
      </c>
      <c r="GF106" s="97" t="str">
        <f t="shared" si="926"/>
        <v>800441F7</v>
      </c>
      <c r="GG106" s="97" t="str">
        <f t="shared" si="926"/>
        <v>800441F8</v>
      </c>
      <c r="GH106" s="97" t="str">
        <f t="shared" si="926"/>
        <v>800441F9</v>
      </c>
      <c r="GI106" s="97" t="str">
        <f t="shared" si="926"/>
        <v>800441FA</v>
      </c>
      <c r="GJ106" s="97" t="str">
        <f t="shared" si="926"/>
        <v>800441FB</v>
      </c>
      <c r="GK106" s="97" t="str">
        <f t="shared" si="926"/>
        <v>800441FC</v>
      </c>
      <c r="GL106" s="97" t="str">
        <f t="shared" si="926"/>
        <v>800441FD</v>
      </c>
      <c r="GM106" s="97" t="str">
        <f t="shared" ref="GM106:IX106" si="927">DEC2HEX(HEX2DEC(GL106)+1)</f>
        <v>800441FE</v>
      </c>
      <c r="GN106" s="97" t="str">
        <f t="shared" si="927"/>
        <v>800441FF</v>
      </c>
      <c r="GO106" s="97" t="str">
        <f t="shared" si="927"/>
        <v>80044200</v>
      </c>
      <c r="GP106" s="97" t="str">
        <f t="shared" si="927"/>
        <v>80044201</v>
      </c>
      <c r="GQ106" s="97" t="str">
        <f t="shared" si="927"/>
        <v>80044202</v>
      </c>
      <c r="GR106" s="97" t="str">
        <f t="shared" si="927"/>
        <v>80044203</v>
      </c>
      <c r="GS106" s="97" t="str">
        <f t="shared" si="927"/>
        <v>80044204</v>
      </c>
      <c r="GT106" s="97" t="str">
        <f t="shared" si="927"/>
        <v>80044205</v>
      </c>
      <c r="GU106" s="97" t="str">
        <f t="shared" si="927"/>
        <v>80044206</v>
      </c>
      <c r="GV106" s="97" t="str">
        <f t="shared" si="927"/>
        <v>80044207</v>
      </c>
      <c r="GW106" s="97" t="str">
        <f t="shared" si="927"/>
        <v>80044208</v>
      </c>
      <c r="GX106" s="97" t="str">
        <f t="shared" si="927"/>
        <v>80044209</v>
      </c>
      <c r="GY106" s="97" t="str">
        <f t="shared" si="927"/>
        <v>8004420A</v>
      </c>
      <c r="GZ106" s="97" t="str">
        <f t="shared" si="927"/>
        <v>8004420B</v>
      </c>
      <c r="HA106" s="97" t="str">
        <f t="shared" si="927"/>
        <v>8004420C</v>
      </c>
      <c r="HB106" s="97" t="str">
        <f t="shared" si="927"/>
        <v>8004420D</v>
      </c>
      <c r="HC106" s="97" t="str">
        <f t="shared" si="927"/>
        <v>8004420E</v>
      </c>
      <c r="HD106" s="97" t="str">
        <f t="shared" si="927"/>
        <v>8004420F</v>
      </c>
      <c r="HE106" s="97" t="str">
        <f t="shared" si="927"/>
        <v>80044210</v>
      </c>
      <c r="HF106" s="97" t="str">
        <f t="shared" si="927"/>
        <v>80044211</v>
      </c>
      <c r="HG106" s="97" t="str">
        <f t="shared" si="927"/>
        <v>80044212</v>
      </c>
      <c r="HH106" s="97" t="str">
        <f t="shared" si="927"/>
        <v>80044213</v>
      </c>
      <c r="HI106" s="97" t="str">
        <f t="shared" si="927"/>
        <v>80044214</v>
      </c>
      <c r="HJ106" s="97" t="str">
        <f t="shared" si="927"/>
        <v>80044215</v>
      </c>
      <c r="HK106" s="97" t="str">
        <f t="shared" si="927"/>
        <v>80044216</v>
      </c>
      <c r="HL106" s="97" t="str">
        <f t="shared" si="927"/>
        <v>80044217</v>
      </c>
      <c r="HM106" s="97" t="str">
        <f t="shared" si="927"/>
        <v>80044218</v>
      </c>
      <c r="HN106" s="97" t="str">
        <f t="shared" si="927"/>
        <v>80044219</v>
      </c>
      <c r="HO106" s="97" t="str">
        <f t="shared" si="927"/>
        <v>8004421A</v>
      </c>
      <c r="HP106" s="97" t="str">
        <f t="shared" si="927"/>
        <v>8004421B</v>
      </c>
      <c r="HQ106" s="97" t="str">
        <f t="shared" si="927"/>
        <v>8004421C</v>
      </c>
      <c r="HR106" s="97" t="str">
        <f t="shared" si="927"/>
        <v>8004421D</v>
      </c>
      <c r="HS106" s="97" t="str">
        <f t="shared" si="927"/>
        <v>8004421E</v>
      </c>
      <c r="HT106" s="97" t="str">
        <f t="shared" si="927"/>
        <v>8004421F</v>
      </c>
      <c r="HU106" s="97" t="str">
        <f t="shared" si="927"/>
        <v>80044220</v>
      </c>
      <c r="HV106" s="97" t="str">
        <f t="shared" si="927"/>
        <v>80044221</v>
      </c>
      <c r="HW106" s="97" t="str">
        <f t="shared" si="927"/>
        <v>80044222</v>
      </c>
      <c r="HX106" s="97" t="str">
        <f t="shared" si="927"/>
        <v>80044223</v>
      </c>
      <c r="HY106" s="97" t="str">
        <f t="shared" si="927"/>
        <v>80044224</v>
      </c>
      <c r="HZ106" s="97" t="str">
        <f t="shared" si="927"/>
        <v>80044225</v>
      </c>
      <c r="IA106" s="97" t="str">
        <f t="shared" si="927"/>
        <v>80044226</v>
      </c>
      <c r="IB106" s="97" t="str">
        <f t="shared" si="927"/>
        <v>80044227</v>
      </c>
      <c r="IC106" s="97" t="str">
        <f t="shared" si="927"/>
        <v>80044228</v>
      </c>
      <c r="ID106" s="97" t="str">
        <f t="shared" si="927"/>
        <v>80044229</v>
      </c>
      <c r="IE106" s="97" t="str">
        <f t="shared" si="927"/>
        <v>8004422A</v>
      </c>
      <c r="IF106" s="97" t="str">
        <f t="shared" si="927"/>
        <v>8004422B</v>
      </c>
      <c r="IG106" s="97" t="str">
        <f t="shared" si="927"/>
        <v>8004422C</v>
      </c>
      <c r="IH106" s="97" t="str">
        <f t="shared" si="927"/>
        <v>8004422D</v>
      </c>
      <c r="II106" s="97" t="str">
        <f t="shared" si="927"/>
        <v>8004422E</v>
      </c>
      <c r="IJ106" s="97" t="str">
        <f t="shared" si="927"/>
        <v>8004422F</v>
      </c>
      <c r="IK106" s="97" t="str">
        <f t="shared" si="927"/>
        <v>80044230</v>
      </c>
      <c r="IL106" s="97" t="str">
        <f t="shared" si="927"/>
        <v>80044231</v>
      </c>
      <c r="IM106" s="97" t="str">
        <f t="shared" si="927"/>
        <v>80044232</v>
      </c>
      <c r="IN106" s="97" t="str">
        <f t="shared" si="927"/>
        <v>80044233</v>
      </c>
      <c r="IO106" s="97" t="str">
        <f t="shared" si="927"/>
        <v>80044234</v>
      </c>
      <c r="IP106" s="97" t="str">
        <f t="shared" si="927"/>
        <v>80044235</v>
      </c>
      <c r="IQ106" s="97" t="str">
        <f t="shared" si="927"/>
        <v>80044236</v>
      </c>
      <c r="IR106" s="97" t="str">
        <f t="shared" si="927"/>
        <v>80044237</v>
      </c>
      <c r="IS106" s="97" t="str">
        <f t="shared" si="927"/>
        <v>80044238</v>
      </c>
      <c r="IT106" s="97" t="str">
        <f t="shared" si="927"/>
        <v>80044239</v>
      </c>
      <c r="IU106" s="97" t="str">
        <f t="shared" si="927"/>
        <v>8004423A</v>
      </c>
      <c r="IV106" s="97" t="str">
        <f t="shared" si="927"/>
        <v>8004423B</v>
      </c>
      <c r="IW106" s="97" t="str">
        <f t="shared" si="927"/>
        <v>8004423C</v>
      </c>
      <c r="IX106" s="97" t="str">
        <f t="shared" si="927"/>
        <v>8004423D</v>
      </c>
      <c r="IY106" s="97" t="str">
        <f t="shared" ref="IY106:LJ106" si="928">DEC2HEX(HEX2DEC(IX106)+1)</f>
        <v>8004423E</v>
      </c>
      <c r="IZ106" s="97" t="str">
        <f t="shared" si="928"/>
        <v>8004423F</v>
      </c>
      <c r="JA106" s="97" t="str">
        <f t="shared" si="928"/>
        <v>80044240</v>
      </c>
      <c r="JB106" s="97" t="str">
        <f t="shared" si="928"/>
        <v>80044241</v>
      </c>
      <c r="JC106" s="97" t="str">
        <f t="shared" si="928"/>
        <v>80044242</v>
      </c>
      <c r="JD106" s="97" t="str">
        <f t="shared" si="928"/>
        <v>80044243</v>
      </c>
      <c r="JE106" s="97" t="str">
        <f t="shared" si="928"/>
        <v>80044244</v>
      </c>
      <c r="JF106" s="97" t="str">
        <f t="shared" si="928"/>
        <v>80044245</v>
      </c>
      <c r="JG106" s="97" t="str">
        <f t="shared" si="928"/>
        <v>80044246</v>
      </c>
      <c r="JH106" s="97" t="str">
        <f t="shared" si="928"/>
        <v>80044247</v>
      </c>
      <c r="JI106" s="97" t="str">
        <f t="shared" si="928"/>
        <v>80044248</v>
      </c>
      <c r="JJ106" s="97" t="str">
        <f t="shared" si="928"/>
        <v>80044249</v>
      </c>
      <c r="JK106" s="97" t="str">
        <f t="shared" si="928"/>
        <v>8004424A</v>
      </c>
      <c r="JL106" s="97" t="str">
        <f t="shared" si="928"/>
        <v>8004424B</v>
      </c>
      <c r="JM106" s="97" t="str">
        <f t="shared" si="928"/>
        <v>8004424C</v>
      </c>
      <c r="JN106" s="97" t="str">
        <f t="shared" si="928"/>
        <v>8004424D</v>
      </c>
      <c r="JO106" s="97" t="str">
        <f t="shared" si="928"/>
        <v>8004424E</v>
      </c>
      <c r="JP106" s="97" t="str">
        <f t="shared" si="928"/>
        <v>8004424F</v>
      </c>
      <c r="JQ106" s="97" t="str">
        <f t="shared" si="928"/>
        <v>80044250</v>
      </c>
      <c r="JR106" s="97" t="str">
        <f t="shared" si="928"/>
        <v>80044251</v>
      </c>
      <c r="JS106" s="97" t="str">
        <f t="shared" si="928"/>
        <v>80044252</v>
      </c>
      <c r="JT106" s="97" t="str">
        <f t="shared" si="928"/>
        <v>80044253</v>
      </c>
      <c r="JU106" s="97" t="str">
        <f t="shared" si="928"/>
        <v>80044254</v>
      </c>
      <c r="JV106" s="97" t="str">
        <f t="shared" si="928"/>
        <v>80044255</v>
      </c>
      <c r="JW106" s="97" t="str">
        <f t="shared" si="928"/>
        <v>80044256</v>
      </c>
      <c r="JX106" s="97" t="str">
        <f t="shared" si="928"/>
        <v>80044257</v>
      </c>
      <c r="JY106" s="97" t="str">
        <f t="shared" si="928"/>
        <v>80044258</v>
      </c>
      <c r="JZ106" s="97" t="str">
        <f t="shared" si="928"/>
        <v>80044259</v>
      </c>
      <c r="KA106" s="97" t="str">
        <f t="shared" si="928"/>
        <v>8004425A</v>
      </c>
      <c r="KB106" s="97" t="str">
        <f t="shared" si="928"/>
        <v>8004425B</v>
      </c>
      <c r="KC106" s="97" t="str">
        <f t="shared" si="928"/>
        <v>8004425C</v>
      </c>
      <c r="KD106" s="97" t="str">
        <f t="shared" si="928"/>
        <v>8004425D</v>
      </c>
      <c r="KE106" s="97" t="str">
        <f t="shared" si="928"/>
        <v>8004425E</v>
      </c>
      <c r="KF106" s="97" t="str">
        <f t="shared" si="928"/>
        <v>8004425F</v>
      </c>
      <c r="KG106" s="97" t="str">
        <f t="shared" si="928"/>
        <v>80044260</v>
      </c>
      <c r="KH106" s="97" t="str">
        <f t="shared" si="928"/>
        <v>80044261</v>
      </c>
      <c r="KI106" s="97" t="str">
        <f t="shared" si="928"/>
        <v>80044262</v>
      </c>
      <c r="KJ106" s="97" t="str">
        <f t="shared" si="928"/>
        <v>80044263</v>
      </c>
      <c r="KK106" s="97" t="str">
        <f t="shared" si="928"/>
        <v>80044264</v>
      </c>
      <c r="KL106" s="97" t="str">
        <f t="shared" si="928"/>
        <v>80044265</v>
      </c>
      <c r="KM106" s="97" t="str">
        <f t="shared" si="928"/>
        <v>80044266</v>
      </c>
      <c r="KN106" s="97" t="str">
        <f t="shared" si="928"/>
        <v>80044267</v>
      </c>
      <c r="KO106" s="97" t="str">
        <f t="shared" si="928"/>
        <v>80044268</v>
      </c>
      <c r="KP106" s="97" t="str">
        <f t="shared" si="928"/>
        <v>80044269</v>
      </c>
      <c r="KQ106" s="97" t="str">
        <f t="shared" si="928"/>
        <v>8004426A</v>
      </c>
      <c r="KR106" s="97" t="str">
        <f t="shared" si="928"/>
        <v>8004426B</v>
      </c>
      <c r="KS106" s="97" t="str">
        <f t="shared" si="928"/>
        <v>8004426C</v>
      </c>
      <c r="KT106" s="97" t="str">
        <f t="shared" si="928"/>
        <v>8004426D</v>
      </c>
      <c r="KU106" s="97" t="str">
        <f t="shared" si="928"/>
        <v>8004426E</v>
      </c>
      <c r="KV106" s="97" t="str">
        <f t="shared" si="928"/>
        <v>8004426F</v>
      </c>
      <c r="KW106" s="97" t="str">
        <f t="shared" si="928"/>
        <v>80044270</v>
      </c>
      <c r="KX106" s="97" t="str">
        <f t="shared" si="928"/>
        <v>80044271</v>
      </c>
      <c r="KY106" s="97" t="str">
        <f t="shared" si="928"/>
        <v>80044272</v>
      </c>
      <c r="KZ106" s="97" t="str">
        <f t="shared" si="928"/>
        <v>80044273</v>
      </c>
      <c r="LA106" s="97" t="str">
        <f t="shared" si="928"/>
        <v>80044274</v>
      </c>
      <c r="LB106" s="97" t="str">
        <f t="shared" si="928"/>
        <v>80044275</v>
      </c>
      <c r="LC106" s="97" t="str">
        <f t="shared" si="928"/>
        <v>80044276</v>
      </c>
      <c r="LD106" s="97" t="str">
        <f t="shared" si="928"/>
        <v>80044277</v>
      </c>
      <c r="LE106" s="97" t="str">
        <f t="shared" si="928"/>
        <v>80044278</v>
      </c>
      <c r="LF106" s="97" t="str">
        <f t="shared" si="928"/>
        <v>80044279</v>
      </c>
      <c r="LG106" s="97" t="str">
        <f t="shared" si="928"/>
        <v>8004427A</v>
      </c>
      <c r="LH106" s="97" t="str">
        <f t="shared" si="928"/>
        <v>8004427B</v>
      </c>
      <c r="LI106" s="97" t="str">
        <f t="shared" si="928"/>
        <v>8004427C</v>
      </c>
      <c r="LJ106" s="97" t="str">
        <f t="shared" si="928"/>
        <v>8004427D</v>
      </c>
      <c r="LK106" s="97" t="str">
        <f t="shared" ref="LK106:NV106" si="929">DEC2HEX(HEX2DEC(LJ106)+1)</f>
        <v>8004427E</v>
      </c>
      <c r="LL106" s="97" t="str">
        <f t="shared" si="929"/>
        <v>8004427F</v>
      </c>
      <c r="LM106" s="97" t="str">
        <f t="shared" si="929"/>
        <v>80044280</v>
      </c>
      <c r="LN106" s="97" t="str">
        <f t="shared" si="929"/>
        <v>80044281</v>
      </c>
      <c r="LO106" s="97" t="str">
        <f t="shared" si="929"/>
        <v>80044282</v>
      </c>
      <c r="LP106" s="97" t="str">
        <f t="shared" si="929"/>
        <v>80044283</v>
      </c>
      <c r="LQ106" s="97" t="str">
        <f t="shared" si="929"/>
        <v>80044284</v>
      </c>
      <c r="LR106" s="97" t="str">
        <f t="shared" si="929"/>
        <v>80044285</v>
      </c>
      <c r="LS106" s="97" t="str">
        <f t="shared" si="929"/>
        <v>80044286</v>
      </c>
      <c r="LT106" s="97" t="str">
        <f t="shared" si="929"/>
        <v>80044287</v>
      </c>
      <c r="LU106" s="97" t="str">
        <f t="shared" si="929"/>
        <v>80044288</v>
      </c>
      <c r="LV106" s="97" t="str">
        <f t="shared" si="929"/>
        <v>80044289</v>
      </c>
      <c r="LW106" s="97" t="str">
        <f t="shared" si="929"/>
        <v>8004428A</v>
      </c>
      <c r="LX106" s="97" t="str">
        <f t="shared" si="929"/>
        <v>8004428B</v>
      </c>
      <c r="LY106" s="97" t="str">
        <f t="shared" si="929"/>
        <v>8004428C</v>
      </c>
      <c r="LZ106" s="97" t="str">
        <f t="shared" si="929"/>
        <v>8004428D</v>
      </c>
      <c r="MA106" s="97" t="str">
        <f t="shared" si="929"/>
        <v>8004428E</v>
      </c>
      <c r="MB106" s="97" t="str">
        <f t="shared" si="929"/>
        <v>8004428F</v>
      </c>
      <c r="MC106" s="97" t="str">
        <f t="shared" si="929"/>
        <v>80044290</v>
      </c>
      <c r="MD106" s="97" t="str">
        <f t="shared" si="929"/>
        <v>80044291</v>
      </c>
      <c r="ME106" s="97" t="str">
        <f t="shared" si="929"/>
        <v>80044292</v>
      </c>
      <c r="MF106" s="97" t="str">
        <f t="shared" si="929"/>
        <v>80044293</v>
      </c>
      <c r="MG106" s="97" t="str">
        <f t="shared" si="929"/>
        <v>80044294</v>
      </c>
      <c r="MH106" s="97" t="str">
        <f t="shared" si="929"/>
        <v>80044295</v>
      </c>
      <c r="MI106" s="97" t="str">
        <f t="shared" si="929"/>
        <v>80044296</v>
      </c>
      <c r="MJ106" s="97" t="str">
        <f t="shared" si="929"/>
        <v>80044297</v>
      </c>
      <c r="MK106" s="97" t="str">
        <f t="shared" si="929"/>
        <v>80044298</v>
      </c>
      <c r="ML106" s="97" t="str">
        <f t="shared" si="929"/>
        <v>80044299</v>
      </c>
      <c r="MM106" s="97" t="str">
        <f t="shared" si="929"/>
        <v>8004429A</v>
      </c>
      <c r="MN106" s="97" t="str">
        <f t="shared" si="929"/>
        <v>8004429B</v>
      </c>
      <c r="MO106" s="97" t="str">
        <f t="shared" si="929"/>
        <v>8004429C</v>
      </c>
      <c r="MP106" s="97" t="str">
        <f t="shared" si="929"/>
        <v>8004429D</v>
      </c>
      <c r="MQ106" s="97" t="str">
        <f t="shared" si="929"/>
        <v>8004429E</v>
      </c>
      <c r="MR106" s="97" t="str">
        <f t="shared" si="929"/>
        <v>8004429F</v>
      </c>
      <c r="MS106" s="97" t="str">
        <f t="shared" si="929"/>
        <v>800442A0</v>
      </c>
      <c r="MT106" s="97" t="str">
        <f t="shared" si="929"/>
        <v>800442A1</v>
      </c>
      <c r="MU106" s="97" t="str">
        <f t="shared" si="929"/>
        <v>800442A2</v>
      </c>
      <c r="MV106" s="97" t="str">
        <f t="shared" si="929"/>
        <v>800442A3</v>
      </c>
      <c r="MW106" s="97" t="str">
        <f t="shared" si="929"/>
        <v>800442A4</v>
      </c>
      <c r="MX106" s="97" t="str">
        <f t="shared" si="929"/>
        <v>800442A5</v>
      </c>
      <c r="MY106" s="97" t="str">
        <f t="shared" si="929"/>
        <v>800442A6</v>
      </c>
      <c r="MZ106" s="97" t="str">
        <f t="shared" si="929"/>
        <v>800442A7</v>
      </c>
      <c r="NA106" s="97" t="str">
        <f t="shared" si="929"/>
        <v>800442A8</v>
      </c>
      <c r="NB106" s="97" t="str">
        <f t="shared" si="929"/>
        <v>800442A9</v>
      </c>
      <c r="NC106" s="97" t="str">
        <f t="shared" si="929"/>
        <v>800442AA</v>
      </c>
      <c r="ND106" s="97" t="str">
        <f t="shared" si="929"/>
        <v>800442AB</v>
      </c>
      <c r="NE106" s="97" t="str">
        <f t="shared" si="929"/>
        <v>800442AC</v>
      </c>
      <c r="NF106" s="97" t="str">
        <f t="shared" si="929"/>
        <v>800442AD</v>
      </c>
      <c r="NG106" s="97" t="str">
        <f t="shared" si="929"/>
        <v>800442AE</v>
      </c>
      <c r="NH106" s="97" t="str">
        <f t="shared" si="929"/>
        <v>800442AF</v>
      </c>
      <c r="NI106" s="97" t="str">
        <f t="shared" si="929"/>
        <v>800442B0</v>
      </c>
      <c r="NJ106" s="97" t="str">
        <f t="shared" si="929"/>
        <v>800442B1</v>
      </c>
      <c r="NK106" s="97" t="str">
        <f t="shared" si="929"/>
        <v>800442B2</v>
      </c>
      <c r="NL106" s="97" t="str">
        <f t="shared" si="929"/>
        <v>800442B3</v>
      </c>
      <c r="NM106" s="97" t="str">
        <f t="shared" si="929"/>
        <v>800442B4</v>
      </c>
      <c r="NN106" s="97" t="str">
        <f t="shared" si="929"/>
        <v>800442B5</v>
      </c>
      <c r="NO106" s="97" t="str">
        <f t="shared" si="929"/>
        <v>800442B6</v>
      </c>
      <c r="NP106" s="97" t="str">
        <f t="shared" si="929"/>
        <v>800442B7</v>
      </c>
      <c r="NQ106" s="97" t="str">
        <f t="shared" si="929"/>
        <v>800442B8</v>
      </c>
      <c r="NR106" s="97" t="str">
        <f t="shared" si="929"/>
        <v>800442B9</v>
      </c>
      <c r="NS106" s="97" t="str">
        <f t="shared" si="929"/>
        <v>800442BA</v>
      </c>
      <c r="NT106" s="97" t="str">
        <f t="shared" si="929"/>
        <v>800442BB</v>
      </c>
      <c r="NU106" s="97" t="str">
        <f t="shared" si="929"/>
        <v>800442BC</v>
      </c>
      <c r="NV106" s="97" t="str">
        <f t="shared" si="929"/>
        <v>800442BD</v>
      </c>
      <c r="NW106" s="97" t="str">
        <f t="shared" ref="NW106:QH106" si="930">DEC2HEX(HEX2DEC(NV106)+1)</f>
        <v>800442BE</v>
      </c>
      <c r="NX106" s="97" t="str">
        <f t="shared" si="930"/>
        <v>800442BF</v>
      </c>
      <c r="NY106" s="97" t="str">
        <f t="shared" si="930"/>
        <v>800442C0</v>
      </c>
      <c r="NZ106" s="97" t="str">
        <f t="shared" si="930"/>
        <v>800442C1</v>
      </c>
      <c r="OA106" s="97" t="str">
        <f t="shared" si="930"/>
        <v>800442C2</v>
      </c>
      <c r="OB106" s="97" t="str">
        <f t="shared" si="930"/>
        <v>800442C3</v>
      </c>
      <c r="OC106" s="97" t="str">
        <f t="shared" si="930"/>
        <v>800442C4</v>
      </c>
      <c r="OD106" s="97" t="str">
        <f t="shared" si="930"/>
        <v>800442C5</v>
      </c>
      <c r="OE106" s="97" t="str">
        <f t="shared" si="930"/>
        <v>800442C6</v>
      </c>
      <c r="OF106" s="97" t="str">
        <f t="shared" si="930"/>
        <v>800442C7</v>
      </c>
      <c r="OG106" s="97" t="str">
        <f t="shared" si="930"/>
        <v>800442C8</v>
      </c>
      <c r="OH106" s="97" t="str">
        <f t="shared" si="930"/>
        <v>800442C9</v>
      </c>
      <c r="OI106" s="97" t="str">
        <f t="shared" si="930"/>
        <v>800442CA</v>
      </c>
      <c r="OJ106" s="97" t="str">
        <f t="shared" si="930"/>
        <v>800442CB</v>
      </c>
      <c r="OK106" s="97" t="str">
        <f t="shared" si="930"/>
        <v>800442CC</v>
      </c>
      <c r="OL106" s="97" t="str">
        <f t="shared" si="930"/>
        <v>800442CD</v>
      </c>
      <c r="OM106" s="97" t="str">
        <f t="shared" si="930"/>
        <v>800442CE</v>
      </c>
      <c r="ON106" s="97" t="str">
        <f t="shared" si="930"/>
        <v>800442CF</v>
      </c>
      <c r="OO106" s="97" t="str">
        <f t="shared" si="930"/>
        <v>800442D0</v>
      </c>
      <c r="OP106" s="97" t="str">
        <f t="shared" si="930"/>
        <v>800442D1</v>
      </c>
      <c r="OQ106" s="97" t="str">
        <f t="shared" si="930"/>
        <v>800442D2</v>
      </c>
      <c r="OR106" s="97" t="str">
        <f t="shared" si="930"/>
        <v>800442D3</v>
      </c>
      <c r="OS106" s="97" t="str">
        <f t="shared" si="930"/>
        <v>800442D4</v>
      </c>
      <c r="OT106" s="97" t="str">
        <f t="shared" si="930"/>
        <v>800442D5</v>
      </c>
      <c r="OU106" s="97" t="str">
        <f t="shared" si="930"/>
        <v>800442D6</v>
      </c>
      <c r="OV106" s="97" t="str">
        <f t="shared" si="930"/>
        <v>800442D7</v>
      </c>
      <c r="OW106" s="97" t="str">
        <f t="shared" si="930"/>
        <v>800442D8</v>
      </c>
      <c r="OX106" s="97" t="str">
        <f t="shared" si="930"/>
        <v>800442D9</v>
      </c>
      <c r="OY106" s="97" t="str">
        <f t="shared" si="930"/>
        <v>800442DA</v>
      </c>
      <c r="OZ106" s="97" t="str">
        <f t="shared" si="930"/>
        <v>800442DB</v>
      </c>
      <c r="PA106" s="97" t="str">
        <f t="shared" si="930"/>
        <v>800442DC</v>
      </c>
      <c r="PB106" s="97" t="str">
        <f t="shared" si="930"/>
        <v>800442DD</v>
      </c>
      <c r="PC106" s="97" t="str">
        <f t="shared" si="930"/>
        <v>800442DE</v>
      </c>
      <c r="PD106" s="97" t="str">
        <f t="shared" si="930"/>
        <v>800442DF</v>
      </c>
      <c r="PE106" s="97" t="str">
        <f t="shared" si="930"/>
        <v>800442E0</v>
      </c>
      <c r="PF106" s="97" t="str">
        <f t="shared" si="930"/>
        <v>800442E1</v>
      </c>
      <c r="PG106" s="97" t="str">
        <f t="shared" si="930"/>
        <v>800442E2</v>
      </c>
      <c r="PH106" s="97" t="str">
        <f t="shared" si="930"/>
        <v>800442E3</v>
      </c>
      <c r="PI106" s="97" t="str">
        <f t="shared" si="930"/>
        <v>800442E4</v>
      </c>
      <c r="PJ106" s="97" t="str">
        <f t="shared" si="930"/>
        <v>800442E5</v>
      </c>
      <c r="PK106" s="97" t="str">
        <f t="shared" si="930"/>
        <v>800442E6</v>
      </c>
      <c r="PL106" s="97" t="str">
        <f t="shared" si="930"/>
        <v>800442E7</v>
      </c>
      <c r="PM106" s="97" t="str">
        <f t="shared" si="930"/>
        <v>800442E8</v>
      </c>
      <c r="PN106" s="97" t="str">
        <f t="shared" si="930"/>
        <v>800442E9</v>
      </c>
      <c r="PO106" s="97" t="str">
        <f t="shared" si="930"/>
        <v>800442EA</v>
      </c>
      <c r="PP106" s="97" t="str">
        <f t="shared" si="930"/>
        <v>800442EB</v>
      </c>
      <c r="PQ106" s="97" t="str">
        <f t="shared" si="930"/>
        <v>800442EC</v>
      </c>
      <c r="PR106" s="97" t="str">
        <f t="shared" si="930"/>
        <v>800442ED</v>
      </c>
      <c r="PS106" s="97" t="str">
        <f t="shared" si="930"/>
        <v>800442EE</v>
      </c>
      <c r="PT106" s="97" t="str">
        <f t="shared" si="930"/>
        <v>800442EF</v>
      </c>
      <c r="PU106" s="97" t="str">
        <f t="shared" si="930"/>
        <v>800442F0</v>
      </c>
      <c r="PV106" s="97" t="str">
        <f t="shared" si="930"/>
        <v>800442F1</v>
      </c>
      <c r="PW106" s="97" t="str">
        <f t="shared" si="930"/>
        <v>800442F2</v>
      </c>
      <c r="PX106" s="97" t="str">
        <f t="shared" si="930"/>
        <v>800442F3</v>
      </c>
      <c r="PY106" s="97" t="str">
        <f t="shared" si="930"/>
        <v>800442F4</v>
      </c>
      <c r="PZ106" s="97" t="str">
        <f t="shared" si="930"/>
        <v>800442F5</v>
      </c>
      <c r="QA106" s="97" t="str">
        <f t="shared" si="930"/>
        <v>800442F6</v>
      </c>
      <c r="QB106" s="97" t="str">
        <f t="shared" si="930"/>
        <v>800442F7</v>
      </c>
      <c r="QC106" s="97" t="str">
        <f t="shared" si="930"/>
        <v>800442F8</v>
      </c>
      <c r="QD106" s="97" t="str">
        <f t="shared" si="930"/>
        <v>800442F9</v>
      </c>
      <c r="QE106" s="97" t="str">
        <f t="shared" si="930"/>
        <v>800442FA</v>
      </c>
      <c r="QF106" s="97" t="str">
        <f t="shared" si="930"/>
        <v>800442FB</v>
      </c>
      <c r="QG106" s="97" t="str">
        <f t="shared" si="930"/>
        <v>800442FC</v>
      </c>
      <c r="QH106" s="97" t="str">
        <f t="shared" si="930"/>
        <v>800442FD</v>
      </c>
      <c r="QI106" s="97" t="str">
        <f t="shared" ref="QI106:SF106" si="931">DEC2HEX(HEX2DEC(QH106)+1)</f>
        <v>800442FE</v>
      </c>
      <c r="QJ106" s="97" t="str">
        <f t="shared" si="931"/>
        <v>800442FF</v>
      </c>
      <c r="QK106" s="97" t="str">
        <f t="shared" si="931"/>
        <v>80044300</v>
      </c>
      <c r="QL106" s="97" t="str">
        <f t="shared" si="931"/>
        <v>80044301</v>
      </c>
      <c r="QM106" s="97" t="str">
        <f t="shared" si="931"/>
        <v>80044302</v>
      </c>
      <c r="QN106" s="97" t="str">
        <f t="shared" si="931"/>
        <v>80044303</v>
      </c>
      <c r="QO106" s="97" t="str">
        <f t="shared" si="931"/>
        <v>80044304</v>
      </c>
      <c r="QP106" s="97" t="str">
        <f t="shared" si="931"/>
        <v>80044305</v>
      </c>
      <c r="QQ106" s="97" t="str">
        <f t="shared" si="931"/>
        <v>80044306</v>
      </c>
      <c r="QR106" s="97" t="str">
        <f t="shared" si="931"/>
        <v>80044307</v>
      </c>
      <c r="QS106" s="97" t="str">
        <f t="shared" si="931"/>
        <v>80044308</v>
      </c>
      <c r="QT106" s="97" t="str">
        <f t="shared" si="931"/>
        <v>80044309</v>
      </c>
      <c r="QU106" s="97" t="str">
        <f t="shared" si="931"/>
        <v>8004430A</v>
      </c>
      <c r="QV106" s="97" t="str">
        <f t="shared" si="931"/>
        <v>8004430B</v>
      </c>
      <c r="QW106" s="97" t="str">
        <f t="shared" si="931"/>
        <v>8004430C</v>
      </c>
      <c r="QX106" s="97" t="str">
        <f t="shared" si="931"/>
        <v>8004430D</v>
      </c>
      <c r="QY106" s="97" t="str">
        <f t="shared" si="931"/>
        <v>8004430E</v>
      </c>
      <c r="QZ106" s="97" t="str">
        <f t="shared" si="931"/>
        <v>8004430F</v>
      </c>
      <c r="RA106" s="97" t="str">
        <f t="shared" si="931"/>
        <v>80044310</v>
      </c>
      <c r="RB106" s="97" t="str">
        <f t="shared" si="931"/>
        <v>80044311</v>
      </c>
      <c r="RC106" s="97" t="str">
        <f t="shared" si="931"/>
        <v>80044312</v>
      </c>
      <c r="RD106" s="97" t="str">
        <f t="shared" si="931"/>
        <v>80044313</v>
      </c>
      <c r="RE106" s="97" t="str">
        <f t="shared" si="931"/>
        <v>80044314</v>
      </c>
      <c r="RF106" s="97" t="str">
        <f t="shared" si="931"/>
        <v>80044315</v>
      </c>
      <c r="RG106" s="97" t="str">
        <f t="shared" si="931"/>
        <v>80044316</v>
      </c>
      <c r="RH106" s="97" t="str">
        <f t="shared" si="931"/>
        <v>80044317</v>
      </c>
      <c r="RI106" s="97" t="str">
        <f t="shared" si="931"/>
        <v>80044318</v>
      </c>
      <c r="RJ106" s="97" t="str">
        <f t="shared" si="931"/>
        <v>80044319</v>
      </c>
      <c r="RK106" s="97" t="str">
        <f t="shared" si="931"/>
        <v>8004431A</v>
      </c>
      <c r="RL106" s="97" t="str">
        <f t="shared" si="931"/>
        <v>8004431B</v>
      </c>
      <c r="RM106" s="97" t="str">
        <f t="shared" si="931"/>
        <v>8004431C</v>
      </c>
      <c r="RN106" s="97" t="str">
        <f t="shared" si="931"/>
        <v>8004431D</v>
      </c>
      <c r="RO106" s="97" t="str">
        <f t="shared" si="931"/>
        <v>8004431E</v>
      </c>
      <c r="RP106" s="97" t="str">
        <f t="shared" si="931"/>
        <v>8004431F</v>
      </c>
      <c r="RQ106" s="97" t="str">
        <f t="shared" si="931"/>
        <v>80044320</v>
      </c>
      <c r="RR106" s="97" t="str">
        <f t="shared" si="931"/>
        <v>80044321</v>
      </c>
      <c r="RS106" s="97" t="str">
        <f t="shared" si="931"/>
        <v>80044322</v>
      </c>
      <c r="RT106" s="97" t="str">
        <f t="shared" si="931"/>
        <v>80044323</v>
      </c>
      <c r="RU106" s="97" t="str">
        <f t="shared" si="931"/>
        <v>80044324</v>
      </c>
      <c r="RV106" s="97" t="str">
        <f t="shared" si="931"/>
        <v>80044325</v>
      </c>
      <c r="RW106" s="97" t="str">
        <f t="shared" si="931"/>
        <v>80044326</v>
      </c>
      <c r="RX106" s="97" t="str">
        <f t="shared" si="931"/>
        <v>80044327</v>
      </c>
      <c r="RY106" s="97" t="str">
        <f t="shared" si="931"/>
        <v>80044328</v>
      </c>
      <c r="RZ106" s="97" t="str">
        <f t="shared" si="931"/>
        <v>80044329</v>
      </c>
      <c r="SA106" s="97" t="str">
        <f t="shared" si="931"/>
        <v>8004432A</v>
      </c>
      <c r="SB106" s="97" t="str">
        <f t="shared" si="931"/>
        <v>8004432B</v>
      </c>
      <c r="SC106" s="97" t="str">
        <f t="shared" si="931"/>
        <v>8004432C</v>
      </c>
      <c r="SD106" s="97" t="str">
        <f t="shared" si="931"/>
        <v>8004432D</v>
      </c>
      <c r="SE106" s="97" t="str">
        <f t="shared" si="931"/>
        <v>8004432E</v>
      </c>
      <c r="SF106" s="97" t="str">
        <f t="shared" si="931"/>
        <v>8004432F</v>
      </c>
    </row>
    <row r="107" spans="1:500" x14ac:dyDescent="0.35">
      <c r="A107" s="70" t="str">
        <f t="shared" ref="A107:T107" si="932">CHAR(HEX2DEC(LEFT(A108,2)))</f>
        <v>A</v>
      </c>
      <c r="B107" s="70" t="str">
        <f t="shared" si="932"/>
        <v>i</v>
      </c>
      <c r="C107" s="70" t="str">
        <f t="shared" si="932"/>
        <v>r</v>
      </c>
      <c r="D107" s="70" t="str">
        <f t="shared" si="932"/>
        <v>e</v>
      </c>
      <c r="E107" s="70" t="str">
        <f t="shared" si="932"/>
        <v>e</v>
      </c>
      <c r="F107" s="70" t="str">
        <f t="shared" si="932"/>
        <v>n</v>
      </c>
      <c r="G107" s="70" t="str">
        <f t="shared" si="932"/>
        <v xml:space="preserve"> </v>
      </c>
      <c r="H107" s="70" t="str">
        <f t="shared" si="932"/>
        <v>§</v>
      </c>
      <c r="I107" s="70" t="str">
        <f t="shared" si="932"/>
        <v>§</v>
      </c>
      <c r="J107" s="70" t="str">
        <f t="shared" si="932"/>
        <v>§</v>
      </c>
      <c r="K107" s="70" t="str">
        <f t="shared" si="932"/>
        <v>§</v>
      </c>
      <c r="L107" s="70" t="str">
        <f t="shared" si="932"/>
        <v>§</v>
      </c>
      <c r="M107" s="70" t="str">
        <f t="shared" si="932"/>
        <v>§</v>
      </c>
      <c r="N107" s="70" t="str">
        <f t="shared" si="932"/>
        <v>§</v>
      </c>
      <c r="O107" s="70" t="str">
        <f t="shared" si="932"/>
        <v>§</v>
      </c>
      <c r="P107" s="70" t="str">
        <f t="shared" si="932"/>
        <v>§</v>
      </c>
      <c r="Q107" s="70" t="str">
        <f t="shared" si="932"/>
        <v>§</v>
      </c>
      <c r="R107" s="70" t="str">
        <f t="shared" si="932"/>
        <v>§</v>
      </c>
      <c r="S107" s="70" t="str">
        <f t="shared" si="932"/>
        <v>§</v>
      </c>
      <c r="T107" s="70" t="str">
        <f t="shared" si="932"/>
        <v>§</v>
      </c>
      <c r="U107" s="70" t="str">
        <f t="shared" si="895"/>
        <v/>
      </c>
      <c r="V107" s="70" t="str">
        <f t="shared" si="895"/>
        <v/>
      </c>
      <c r="W107" s="70" t="str">
        <f t="shared" si="895"/>
        <v/>
      </c>
      <c r="X107" s="70" t="str">
        <f t="shared" si="895"/>
        <v/>
      </c>
      <c r="Y107" s="70" t="str">
        <f t="shared" si="895"/>
        <v/>
      </c>
      <c r="Z107" s="70" t="str">
        <f t="shared" si="895"/>
        <v/>
      </c>
      <c r="AA107" s="70" t="str">
        <f t="shared" si="895"/>
        <v/>
      </c>
      <c r="AB107" s="70" t="str">
        <f t="shared" si="895"/>
        <v/>
      </c>
      <c r="AC107" s="70" t="str">
        <f t="shared" si="895"/>
        <v/>
      </c>
      <c r="AD107" s="70" t="str">
        <f t="shared" si="895"/>
        <v/>
      </c>
      <c r="AE107" s="70" t="str">
        <f t="shared" si="895"/>
        <v/>
      </c>
      <c r="AF107" s="70" t="str">
        <f t="shared" si="895"/>
        <v/>
      </c>
      <c r="AG107" s="70" t="str">
        <f t="shared" si="895"/>
        <v/>
      </c>
      <c r="AH107" s="70" t="str">
        <f t="shared" si="895"/>
        <v/>
      </c>
      <c r="AI107" s="70" t="str">
        <f t="shared" si="895"/>
        <v/>
      </c>
      <c r="AJ107" s="70" t="str">
        <f t="shared" si="895"/>
        <v/>
      </c>
      <c r="AK107" s="70" t="str">
        <f t="shared" si="895"/>
        <v/>
      </c>
      <c r="AL107" s="70" t="str">
        <f t="shared" si="895"/>
        <v/>
      </c>
      <c r="AM107" s="70" t="str">
        <f t="shared" si="895"/>
        <v/>
      </c>
      <c r="AN107" s="70" t="str">
        <f t="shared" si="895"/>
        <v/>
      </c>
      <c r="AO107" s="70" t="str">
        <f t="shared" si="895"/>
        <v/>
      </c>
      <c r="AP107" s="70" t="str">
        <f t="shared" si="895"/>
        <v/>
      </c>
      <c r="AQ107" s="70" t="str">
        <f t="shared" si="895"/>
        <v/>
      </c>
      <c r="AR107" s="70" t="str">
        <f t="shared" si="895"/>
        <v/>
      </c>
      <c r="AS107" s="70" t="str">
        <f t="shared" si="895"/>
        <v/>
      </c>
      <c r="AT107" s="70" t="str">
        <f t="shared" si="895"/>
        <v/>
      </c>
      <c r="AU107" s="70" t="str">
        <f t="shared" si="895"/>
        <v/>
      </c>
      <c r="AV107" s="70" t="str">
        <f t="shared" si="895"/>
        <v/>
      </c>
      <c r="AW107" s="70" t="str">
        <f t="shared" si="895"/>
        <v/>
      </c>
      <c r="AX107" s="70" t="str">
        <f t="shared" si="895"/>
        <v/>
      </c>
      <c r="AY107" s="70" t="str">
        <f t="shared" si="895"/>
        <v/>
      </c>
      <c r="AZ107" s="70" t="str">
        <f t="shared" si="895"/>
        <v/>
      </c>
      <c r="BA107" s="70" t="str">
        <f t="shared" si="895"/>
        <v/>
      </c>
      <c r="BB107" s="70" t="str">
        <f t="shared" si="895"/>
        <v/>
      </c>
      <c r="BC107" s="70" t="str">
        <f t="shared" si="895"/>
        <v/>
      </c>
      <c r="BD107" s="70" t="str">
        <f t="shared" si="895"/>
        <v/>
      </c>
      <c r="BE107" s="70" t="str">
        <f t="shared" si="895"/>
        <v/>
      </c>
      <c r="BF107" s="70" t="str">
        <f t="shared" si="895"/>
        <v/>
      </c>
      <c r="BG107" s="70" t="str">
        <f t="shared" si="895"/>
        <v/>
      </c>
      <c r="BH107" s="70" t="str">
        <f t="shared" si="895"/>
        <v/>
      </c>
      <c r="BI107" s="70" t="str">
        <f t="shared" si="895"/>
        <v/>
      </c>
      <c r="BJ107" s="70" t="str">
        <f t="shared" si="895"/>
        <v/>
      </c>
      <c r="BK107" s="70" t="str">
        <f t="shared" si="895"/>
        <v/>
      </c>
      <c r="BL107" s="70" t="str">
        <f t="shared" si="895"/>
        <v/>
      </c>
      <c r="BM107" s="70" t="str">
        <f t="shared" si="895"/>
        <v/>
      </c>
      <c r="BN107" s="70" t="str">
        <f t="shared" si="895"/>
        <v/>
      </c>
      <c r="BO107" s="70" t="str">
        <f t="shared" si="896"/>
        <v/>
      </c>
      <c r="BP107" s="70" t="str">
        <f t="shared" si="896"/>
        <v/>
      </c>
      <c r="BQ107" s="70" t="str">
        <f t="shared" si="896"/>
        <v/>
      </c>
      <c r="BR107" s="70" t="str">
        <f t="shared" si="896"/>
        <v/>
      </c>
      <c r="BS107" s="70" t="str">
        <f t="shared" si="896"/>
        <v/>
      </c>
      <c r="BT107" s="70" t="str">
        <f t="shared" si="896"/>
        <v/>
      </c>
      <c r="BU107" s="70" t="str">
        <f t="shared" si="896"/>
        <v/>
      </c>
      <c r="BV107" s="70" t="str">
        <f t="shared" si="896"/>
        <v/>
      </c>
      <c r="BW107" s="70" t="str">
        <f t="shared" si="896"/>
        <v/>
      </c>
      <c r="BX107" s="70" t="str">
        <f t="shared" si="896"/>
        <v/>
      </c>
      <c r="BY107" s="70" t="str">
        <f t="shared" si="896"/>
        <v/>
      </c>
      <c r="BZ107" s="70" t="str">
        <f t="shared" si="896"/>
        <v/>
      </c>
      <c r="CA107" s="70" t="str">
        <f t="shared" si="896"/>
        <v/>
      </c>
      <c r="CB107" s="70" t="str">
        <f t="shared" si="896"/>
        <v/>
      </c>
      <c r="CC107" s="70" t="str">
        <f t="shared" si="896"/>
        <v/>
      </c>
      <c r="CD107" s="70" t="str">
        <f t="shared" si="896"/>
        <v/>
      </c>
      <c r="CE107" s="70" t="str">
        <f t="shared" si="896"/>
        <v/>
      </c>
      <c r="CF107" s="70" t="str">
        <f t="shared" si="896"/>
        <v/>
      </c>
      <c r="CG107" s="70" t="str">
        <f t="shared" si="896"/>
        <v/>
      </c>
      <c r="CH107" s="70" t="str">
        <f t="shared" si="896"/>
        <v/>
      </c>
      <c r="CI107" s="70" t="str">
        <f t="shared" si="896"/>
        <v/>
      </c>
      <c r="CJ107" s="70" t="str">
        <f t="shared" si="896"/>
        <v/>
      </c>
      <c r="CK107" s="70" t="str">
        <f t="shared" si="896"/>
        <v/>
      </c>
      <c r="CL107" s="70" t="str">
        <f t="shared" si="896"/>
        <v/>
      </c>
      <c r="CM107" s="70" t="str">
        <f t="shared" si="896"/>
        <v/>
      </c>
      <c r="CN107" s="70" t="str">
        <f t="shared" si="896"/>
        <v/>
      </c>
      <c r="CO107" s="70" t="str">
        <f t="shared" si="896"/>
        <v/>
      </c>
      <c r="CP107" s="70" t="str">
        <f t="shared" si="896"/>
        <v/>
      </c>
      <c r="CQ107" s="70" t="str">
        <f t="shared" si="896"/>
        <v/>
      </c>
      <c r="CR107" s="70" t="str">
        <f t="shared" si="896"/>
        <v/>
      </c>
      <c r="CS107" s="70" t="str">
        <f t="shared" si="896"/>
        <v/>
      </c>
      <c r="CT107" s="70" t="str">
        <f t="shared" si="896"/>
        <v/>
      </c>
      <c r="CU107" s="70" t="str">
        <f t="shared" si="896"/>
        <v/>
      </c>
      <c r="CV107" s="70" t="str">
        <f t="shared" si="896"/>
        <v/>
      </c>
      <c r="CW107" s="70" t="str">
        <f t="shared" si="896"/>
        <v/>
      </c>
      <c r="CX107" s="70" t="str">
        <f t="shared" si="896"/>
        <v/>
      </c>
      <c r="CY107" s="70" t="str">
        <f t="shared" si="896"/>
        <v/>
      </c>
      <c r="CZ107" s="70" t="str">
        <f t="shared" si="896"/>
        <v/>
      </c>
      <c r="DA107" s="70" t="str">
        <f t="shared" si="896"/>
        <v/>
      </c>
      <c r="DB107" s="70" t="str">
        <f t="shared" si="896"/>
        <v/>
      </c>
      <c r="DC107" s="70" t="str">
        <f t="shared" si="896"/>
        <v/>
      </c>
      <c r="DD107" s="70" t="str">
        <f t="shared" si="896"/>
        <v/>
      </c>
      <c r="DE107" s="70" t="str">
        <f t="shared" si="896"/>
        <v/>
      </c>
      <c r="DF107" s="70" t="str">
        <f t="shared" si="896"/>
        <v/>
      </c>
      <c r="DG107" s="70" t="str">
        <f t="shared" si="896"/>
        <v/>
      </c>
      <c r="DH107" s="70" t="str">
        <f t="shared" si="896"/>
        <v/>
      </c>
      <c r="DI107" s="70" t="str">
        <f t="shared" si="896"/>
        <v/>
      </c>
      <c r="DJ107" s="70" t="str">
        <f t="shared" si="896"/>
        <v/>
      </c>
      <c r="DK107" s="70" t="str">
        <f t="shared" si="896"/>
        <v/>
      </c>
      <c r="DL107" s="70" t="str">
        <f t="shared" si="896"/>
        <v/>
      </c>
      <c r="DM107" s="70" t="str">
        <f t="shared" si="896"/>
        <v/>
      </c>
      <c r="DN107" s="70" t="str">
        <f t="shared" si="896"/>
        <v/>
      </c>
      <c r="DO107" s="70" t="str">
        <f t="shared" si="896"/>
        <v/>
      </c>
      <c r="DP107" s="70" t="str">
        <f t="shared" si="896"/>
        <v/>
      </c>
      <c r="DQ107" s="70" t="str">
        <f t="shared" si="896"/>
        <v/>
      </c>
      <c r="DR107" s="70" t="str">
        <f t="shared" si="896"/>
        <v/>
      </c>
      <c r="DS107" s="70" t="str">
        <f t="shared" si="896"/>
        <v/>
      </c>
      <c r="DT107" s="70" t="str">
        <f t="shared" si="896"/>
        <v/>
      </c>
      <c r="DU107" s="70" t="str">
        <f t="shared" si="896"/>
        <v/>
      </c>
      <c r="DV107" s="70" t="str">
        <f t="shared" si="896"/>
        <v/>
      </c>
      <c r="DW107" s="70" t="str">
        <f t="shared" si="896"/>
        <v/>
      </c>
      <c r="DX107" s="70" t="str">
        <f t="shared" si="896"/>
        <v/>
      </c>
      <c r="DY107" s="70" t="str">
        <f t="shared" si="896"/>
        <v/>
      </c>
      <c r="DZ107" s="70" t="str">
        <f t="shared" si="896"/>
        <v/>
      </c>
      <c r="EA107" s="70" t="str">
        <f t="shared" si="897"/>
        <v/>
      </c>
      <c r="EB107" s="70" t="str">
        <f t="shared" si="897"/>
        <v/>
      </c>
      <c r="EC107" s="70" t="str">
        <f t="shared" si="897"/>
        <v/>
      </c>
      <c r="ED107" s="70" t="str">
        <f t="shared" si="897"/>
        <v/>
      </c>
      <c r="EE107" s="70" t="str">
        <f t="shared" si="897"/>
        <v/>
      </c>
      <c r="EF107" s="70" t="str">
        <f t="shared" si="897"/>
        <v/>
      </c>
      <c r="EG107" s="70" t="str">
        <f t="shared" si="897"/>
        <v/>
      </c>
      <c r="EH107" s="70" t="str">
        <f t="shared" si="897"/>
        <v/>
      </c>
      <c r="EI107" s="70" t="str">
        <f t="shared" si="897"/>
        <v/>
      </c>
      <c r="EJ107" s="70" t="str">
        <f t="shared" si="897"/>
        <v/>
      </c>
      <c r="EK107" s="70" t="str">
        <f t="shared" si="897"/>
        <v/>
      </c>
      <c r="EL107" s="70" t="str">
        <f t="shared" si="897"/>
        <v/>
      </c>
      <c r="EM107" s="70" t="str">
        <f t="shared" si="897"/>
        <v/>
      </c>
      <c r="EN107" s="70" t="str">
        <f t="shared" si="897"/>
        <v/>
      </c>
      <c r="EO107" s="70" t="str">
        <f t="shared" si="897"/>
        <v/>
      </c>
      <c r="EP107" s="70" t="str">
        <f t="shared" si="897"/>
        <v/>
      </c>
      <c r="EQ107" s="70" t="str">
        <f t="shared" si="897"/>
        <v/>
      </c>
      <c r="ER107" s="70" t="str">
        <f t="shared" si="897"/>
        <v/>
      </c>
      <c r="ES107" s="70" t="str">
        <f t="shared" si="897"/>
        <v/>
      </c>
      <c r="ET107" s="70" t="str">
        <f t="shared" si="897"/>
        <v/>
      </c>
      <c r="EU107" s="70" t="str">
        <f t="shared" si="897"/>
        <v/>
      </c>
      <c r="EV107" s="70" t="str">
        <f t="shared" si="897"/>
        <v/>
      </c>
      <c r="EW107" s="70" t="str">
        <f t="shared" si="897"/>
        <v/>
      </c>
      <c r="EX107" s="70" t="str">
        <f t="shared" si="897"/>
        <v/>
      </c>
      <c r="EY107" s="70" t="str">
        <f t="shared" si="897"/>
        <v/>
      </c>
      <c r="EZ107" s="70" t="str">
        <f t="shared" si="897"/>
        <v/>
      </c>
      <c r="FA107" s="70" t="str">
        <f t="shared" si="897"/>
        <v/>
      </c>
      <c r="FB107" s="70" t="str">
        <f t="shared" si="897"/>
        <v/>
      </c>
      <c r="FC107" s="70" t="str">
        <f t="shared" si="897"/>
        <v/>
      </c>
      <c r="FD107" s="70" t="str">
        <f t="shared" si="897"/>
        <v/>
      </c>
      <c r="FE107" s="70" t="str">
        <f t="shared" si="897"/>
        <v/>
      </c>
      <c r="FF107" s="70" t="str">
        <f t="shared" si="897"/>
        <v/>
      </c>
      <c r="FG107" s="70" t="str">
        <f t="shared" si="897"/>
        <v/>
      </c>
      <c r="FH107" s="70" t="str">
        <f t="shared" si="897"/>
        <v/>
      </c>
      <c r="FI107" s="70" t="str">
        <f t="shared" si="897"/>
        <v/>
      </c>
      <c r="FJ107" s="70" t="str">
        <f t="shared" si="897"/>
        <v/>
      </c>
      <c r="FK107" s="70" t="str">
        <f t="shared" si="897"/>
        <v/>
      </c>
      <c r="FL107" s="70" t="str">
        <f t="shared" si="897"/>
        <v/>
      </c>
      <c r="FM107" s="70" t="str">
        <f t="shared" si="897"/>
        <v/>
      </c>
      <c r="FN107" s="70" t="str">
        <f t="shared" si="897"/>
        <v/>
      </c>
      <c r="FO107" s="70" t="str">
        <f t="shared" si="897"/>
        <v/>
      </c>
      <c r="FP107" s="70" t="str">
        <f t="shared" si="897"/>
        <v/>
      </c>
      <c r="FQ107" s="70" t="str">
        <f t="shared" si="897"/>
        <v/>
      </c>
      <c r="FR107" s="70" t="str">
        <f t="shared" si="897"/>
        <v/>
      </c>
      <c r="FS107" s="70" t="str">
        <f t="shared" si="897"/>
        <v/>
      </c>
      <c r="FT107" s="70" t="str">
        <f t="shared" si="897"/>
        <v/>
      </c>
      <c r="FU107" s="70" t="str">
        <f t="shared" si="897"/>
        <v/>
      </c>
      <c r="FV107" s="70" t="str">
        <f t="shared" si="897"/>
        <v/>
      </c>
      <c r="FW107" s="70" t="str">
        <f t="shared" si="897"/>
        <v/>
      </c>
      <c r="FX107" s="70" t="str">
        <f t="shared" si="897"/>
        <v/>
      </c>
      <c r="FY107" s="70" t="str">
        <f t="shared" si="897"/>
        <v/>
      </c>
      <c r="FZ107" s="70" t="str">
        <f t="shared" si="897"/>
        <v/>
      </c>
      <c r="GA107" s="70" t="str">
        <f t="shared" si="897"/>
        <v/>
      </c>
      <c r="GB107" s="70" t="str">
        <f t="shared" si="897"/>
        <v/>
      </c>
      <c r="GC107" s="70" t="str">
        <f t="shared" si="897"/>
        <v/>
      </c>
      <c r="GD107" s="70" t="str">
        <f t="shared" si="897"/>
        <v/>
      </c>
      <c r="GE107" s="70" t="str">
        <f t="shared" si="897"/>
        <v/>
      </c>
      <c r="GF107" s="70" t="str">
        <f t="shared" si="897"/>
        <v/>
      </c>
      <c r="GG107" s="70" t="str">
        <f t="shared" si="897"/>
        <v/>
      </c>
      <c r="GH107" s="70" t="str">
        <f t="shared" si="897"/>
        <v/>
      </c>
      <c r="GI107" s="70" t="str">
        <f t="shared" si="897"/>
        <v/>
      </c>
      <c r="GJ107" s="70" t="str">
        <f t="shared" si="897"/>
        <v/>
      </c>
      <c r="GK107" s="70" t="str">
        <f t="shared" si="897"/>
        <v/>
      </c>
      <c r="GL107" s="70" t="str">
        <f t="shared" si="897"/>
        <v/>
      </c>
      <c r="GM107" s="70" t="str">
        <f t="shared" si="898"/>
        <v/>
      </c>
      <c r="GN107" s="70" t="str">
        <f t="shared" si="898"/>
        <v/>
      </c>
      <c r="GO107" s="70" t="str">
        <f t="shared" si="898"/>
        <v/>
      </c>
      <c r="GP107" s="70" t="str">
        <f t="shared" si="898"/>
        <v/>
      </c>
      <c r="GQ107" s="70" t="str">
        <f t="shared" si="898"/>
        <v/>
      </c>
      <c r="GR107" s="70" t="str">
        <f t="shared" si="898"/>
        <v/>
      </c>
      <c r="GS107" s="70" t="str">
        <f t="shared" si="898"/>
        <v/>
      </c>
      <c r="GT107" s="70" t="str">
        <f t="shared" si="898"/>
        <v/>
      </c>
      <c r="GU107" s="70" t="str">
        <f t="shared" si="898"/>
        <v/>
      </c>
      <c r="GV107" s="70" t="str">
        <f t="shared" si="898"/>
        <v/>
      </c>
      <c r="GW107" s="70" t="str">
        <f t="shared" si="898"/>
        <v/>
      </c>
      <c r="GX107" s="70" t="str">
        <f t="shared" si="898"/>
        <v/>
      </c>
      <c r="GY107" s="70" t="str">
        <f t="shared" si="898"/>
        <v/>
      </c>
      <c r="GZ107" s="70" t="str">
        <f t="shared" si="898"/>
        <v/>
      </c>
      <c r="HA107" s="70" t="str">
        <f t="shared" si="898"/>
        <v/>
      </c>
      <c r="HB107" s="70" t="str">
        <f t="shared" si="898"/>
        <v/>
      </c>
      <c r="HC107" s="70" t="str">
        <f t="shared" si="898"/>
        <v/>
      </c>
      <c r="HD107" s="70" t="str">
        <f t="shared" si="898"/>
        <v/>
      </c>
      <c r="HE107" s="70" t="str">
        <f t="shared" si="898"/>
        <v/>
      </c>
      <c r="HF107" s="70" t="str">
        <f t="shared" si="898"/>
        <v/>
      </c>
      <c r="HG107" s="70" t="str">
        <f t="shared" si="898"/>
        <v/>
      </c>
      <c r="HH107" s="70" t="str">
        <f t="shared" si="898"/>
        <v/>
      </c>
      <c r="HI107" s="70" t="str">
        <f t="shared" si="898"/>
        <v/>
      </c>
      <c r="HJ107" s="70" t="str">
        <f t="shared" si="898"/>
        <v/>
      </c>
      <c r="HK107" s="70" t="str">
        <f t="shared" si="898"/>
        <v/>
      </c>
      <c r="HL107" s="70" t="str">
        <f t="shared" si="898"/>
        <v/>
      </c>
      <c r="HM107" s="70" t="str">
        <f t="shared" si="898"/>
        <v/>
      </c>
      <c r="HN107" s="70" t="str">
        <f t="shared" si="898"/>
        <v/>
      </c>
      <c r="HO107" s="70" t="str">
        <f t="shared" si="898"/>
        <v/>
      </c>
      <c r="HP107" s="70" t="str">
        <f t="shared" si="898"/>
        <v/>
      </c>
      <c r="HQ107" s="70" t="str">
        <f t="shared" si="898"/>
        <v/>
      </c>
      <c r="HR107" s="70" t="str">
        <f t="shared" si="898"/>
        <v/>
      </c>
      <c r="HS107" s="70" t="str">
        <f t="shared" si="898"/>
        <v/>
      </c>
      <c r="HT107" s="70" t="str">
        <f t="shared" si="898"/>
        <v/>
      </c>
      <c r="HU107" s="70" t="str">
        <f t="shared" si="898"/>
        <v/>
      </c>
      <c r="HV107" s="70" t="str">
        <f t="shared" si="898"/>
        <v/>
      </c>
      <c r="HW107" s="70" t="str">
        <f t="shared" si="898"/>
        <v/>
      </c>
      <c r="HX107" s="70" t="str">
        <f t="shared" si="898"/>
        <v/>
      </c>
      <c r="HY107" s="70" t="str">
        <f t="shared" si="898"/>
        <v/>
      </c>
      <c r="HZ107" s="70" t="str">
        <f t="shared" si="898"/>
        <v/>
      </c>
      <c r="IA107" s="70" t="str">
        <f t="shared" si="898"/>
        <v/>
      </c>
      <c r="IB107" s="70" t="str">
        <f t="shared" si="898"/>
        <v/>
      </c>
      <c r="IC107" s="70" t="str">
        <f t="shared" si="898"/>
        <v/>
      </c>
      <c r="ID107" s="70" t="str">
        <f t="shared" si="898"/>
        <v/>
      </c>
      <c r="IE107" s="70" t="str">
        <f t="shared" si="898"/>
        <v/>
      </c>
      <c r="IF107" s="70" t="str">
        <f t="shared" si="898"/>
        <v/>
      </c>
      <c r="IG107" s="70" t="str">
        <f t="shared" si="898"/>
        <v/>
      </c>
      <c r="IH107" s="70" t="str">
        <f t="shared" si="898"/>
        <v/>
      </c>
      <c r="II107" s="70" t="str">
        <f t="shared" si="898"/>
        <v/>
      </c>
      <c r="IJ107" s="70" t="str">
        <f t="shared" si="898"/>
        <v/>
      </c>
      <c r="IK107" s="70" t="str">
        <f t="shared" si="898"/>
        <v/>
      </c>
      <c r="IL107" s="70" t="str">
        <f t="shared" si="898"/>
        <v/>
      </c>
      <c r="IM107" s="70" t="str">
        <f t="shared" si="898"/>
        <v/>
      </c>
      <c r="IN107" s="70" t="str">
        <f t="shared" si="898"/>
        <v/>
      </c>
      <c r="IO107" s="70" t="str">
        <f t="shared" si="898"/>
        <v/>
      </c>
      <c r="IP107" s="70" t="str">
        <f t="shared" si="898"/>
        <v/>
      </c>
      <c r="IQ107" s="70" t="str">
        <f t="shared" si="898"/>
        <v/>
      </c>
      <c r="IR107" s="70" t="str">
        <f t="shared" si="898"/>
        <v/>
      </c>
      <c r="IS107" s="70" t="str">
        <f t="shared" si="898"/>
        <v/>
      </c>
      <c r="IT107" s="70" t="str">
        <f t="shared" si="898"/>
        <v/>
      </c>
      <c r="IU107" s="70" t="str">
        <f t="shared" si="898"/>
        <v/>
      </c>
      <c r="IV107" s="70" t="str">
        <f t="shared" si="898"/>
        <v/>
      </c>
      <c r="IW107" s="70" t="str">
        <f t="shared" si="898"/>
        <v/>
      </c>
      <c r="IX107" s="70" t="str">
        <f t="shared" si="898"/>
        <v/>
      </c>
      <c r="IY107" s="70" t="str">
        <f t="shared" si="899"/>
        <v/>
      </c>
      <c r="IZ107" s="70" t="str">
        <f t="shared" si="899"/>
        <v/>
      </c>
      <c r="JA107" s="70" t="str">
        <f t="shared" si="899"/>
        <v/>
      </c>
      <c r="JB107" s="70" t="str">
        <f t="shared" si="899"/>
        <v/>
      </c>
      <c r="JC107" s="70" t="str">
        <f t="shared" si="899"/>
        <v/>
      </c>
      <c r="JD107" s="70" t="str">
        <f t="shared" si="899"/>
        <v/>
      </c>
      <c r="JE107" s="70" t="str">
        <f t="shared" si="899"/>
        <v/>
      </c>
      <c r="JF107" s="70" t="str">
        <f t="shared" si="899"/>
        <v/>
      </c>
      <c r="JG107" s="70" t="str">
        <f t="shared" si="899"/>
        <v/>
      </c>
      <c r="JH107" s="70" t="str">
        <f t="shared" si="899"/>
        <v/>
      </c>
      <c r="JI107" s="70" t="str">
        <f t="shared" si="899"/>
        <v/>
      </c>
      <c r="JJ107" s="70" t="str">
        <f t="shared" si="899"/>
        <v/>
      </c>
      <c r="JK107" s="70" t="str">
        <f t="shared" si="899"/>
        <v/>
      </c>
      <c r="JL107" s="70" t="str">
        <f t="shared" si="899"/>
        <v/>
      </c>
      <c r="JM107" s="70" t="str">
        <f t="shared" si="899"/>
        <v/>
      </c>
      <c r="JN107" s="70" t="str">
        <f t="shared" si="899"/>
        <v/>
      </c>
      <c r="JO107" s="70" t="str">
        <f t="shared" si="899"/>
        <v/>
      </c>
      <c r="JP107" s="70" t="str">
        <f t="shared" si="899"/>
        <v/>
      </c>
      <c r="JQ107" s="70" t="str">
        <f t="shared" si="899"/>
        <v/>
      </c>
      <c r="JR107" s="70" t="str">
        <f t="shared" si="899"/>
        <v/>
      </c>
      <c r="JS107" s="70" t="str">
        <f t="shared" si="899"/>
        <v/>
      </c>
      <c r="JT107" s="70" t="str">
        <f t="shared" si="899"/>
        <v/>
      </c>
      <c r="JU107" s="70" t="str">
        <f t="shared" si="899"/>
        <v/>
      </c>
      <c r="JV107" s="70" t="str">
        <f t="shared" si="899"/>
        <v/>
      </c>
      <c r="JW107" s="70" t="str">
        <f t="shared" si="899"/>
        <v/>
      </c>
      <c r="JX107" s="70" t="str">
        <f t="shared" si="899"/>
        <v/>
      </c>
      <c r="JY107" s="70" t="str">
        <f t="shared" si="899"/>
        <v/>
      </c>
      <c r="JZ107" s="70" t="str">
        <f t="shared" si="899"/>
        <v/>
      </c>
      <c r="KA107" s="70" t="str">
        <f t="shared" si="899"/>
        <v/>
      </c>
      <c r="KB107" s="70" t="str">
        <f t="shared" si="899"/>
        <v/>
      </c>
      <c r="KC107" s="70" t="str">
        <f t="shared" si="899"/>
        <v/>
      </c>
      <c r="KD107" s="70" t="str">
        <f t="shared" si="899"/>
        <v/>
      </c>
      <c r="KE107" s="70" t="str">
        <f t="shared" si="899"/>
        <v/>
      </c>
      <c r="KF107" s="70" t="str">
        <f t="shared" si="899"/>
        <v/>
      </c>
      <c r="KG107" s="70" t="str">
        <f t="shared" si="899"/>
        <v/>
      </c>
      <c r="KH107" s="70" t="str">
        <f t="shared" si="899"/>
        <v/>
      </c>
      <c r="KI107" s="70" t="str">
        <f t="shared" si="899"/>
        <v/>
      </c>
      <c r="KJ107" s="70" t="str">
        <f t="shared" si="899"/>
        <v/>
      </c>
      <c r="KK107" s="70" t="str">
        <f t="shared" si="899"/>
        <v/>
      </c>
      <c r="KL107" s="70" t="str">
        <f t="shared" si="899"/>
        <v/>
      </c>
      <c r="KM107" s="70" t="str">
        <f t="shared" si="899"/>
        <v/>
      </c>
      <c r="KN107" s="70" t="str">
        <f t="shared" si="899"/>
        <v/>
      </c>
      <c r="KO107" s="70" t="str">
        <f t="shared" si="899"/>
        <v/>
      </c>
      <c r="KP107" s="70" t="str">
        <f t="shared" si="899"/>
        <v/>
      </c>
      <c r="KQ107" s="70" t="str">
        <f t="shared" si="899"/>
        <v/>
      </c>
      <c r="KR107" s="70" t="str">
        <f t="shared" si="899"/>
        <v/>
      </c>
      <c r="KS107" s="70" t="str">
        <f t="shared" si="899"/>
        <v/>
      </c>
      <c r="KT107" s="70" t="str">
        <f t="shared" si="899"/>
        <v/>
      </c>
      <c r="KU107" s="70" t="str">
        <f t="shared" si="899"/>
        <v/>
      </c>
      <c r="KV107" s="70" t="str">
        <f t="shared" si="899"/>
        <v/>
      </c>
      <c r="KW107" s="70" t="str">
        <f t="shared" si="899"/>
        <v/>
      </c>
      <c r="KX107" s="70" t="str">
        <f t="shared" si="899"/>
        <v/>
      </c>
      <c r="KY107" s="70" t="str">
        <f t="shared" si="899"/>
        <v/>
      </c>
      <c r="KZ107" s="70" t="str">
        <f t="shared" si="899"/>
        <v/>
      </c>
      <c r="LA107" s="70" t="str">
        <f t="shared" si="899"/>
        <v/>
      </c>
      <c r="LB107" s="70" t="str">
        <f t="shared" si="899"/>
        <v/>
      </c>
      <c r="LC107" s="70" t="str">
        <f t="shared" si="899"/>
        <v/>
      </c>
      <c r="LD107" s="70" t="str">
        <f t="shared" si="899"/>
        <v/>
      </c>
      <c r="LE107" s="70" t="str">
        <f t="shared" si="899"/>
        <v/>
      </c>
      <c r="LF107" s="70" t="str">
        <f t="shared" si="899"/>
        <v/>
      </c>
      <c r="LG107" s="70" t="str">
        <f t="shared" si="899"/>
        <v/>
      </c>
      <c r="LH107" s="70" t="str">
        <f t="shared" si="899"/>
        <v/>
      </c>
      <c r="LI107" s="70" t="str">
        <f t="shared" si="899"/>
        <v/>
      </c>
      <c r="LJ107" s="70" t="str">
        <f t="shared" si="899"/>
        <v/>
      </c>
      <c r="LK107" s="70" t="str">
        <f t="shared" si="900"/>
        <v/>
      </c>
      <c r="LL107" s="70" t="str">
        <f t="shared" si="900"/>
        <v/>
      </c>
      <c r="LM107" s="70" t="str">
        <f t="shared" si="900"/>
        <v/>
      </c>
      <c r="LN107" s="70" t="str">
        <f t="shared" si="900"/>
        <v/>
      </c>
      <c r="LO107" s="70" t="str">
        <f t="shared" si="900"/>
        <v/>
      </c>
      <c r="LP107" s="70" t="str">
        <f t="shared" si="900"/>
        <v/>
      </c>
      <c r="LQ107" s="70" t="str">
        <f t="shared" si="900"/>
        <v/>
      </c>
      <c r="LR107" s="70" t="str">
        <f t="shared" si="900"/>
        <v/>
      </c>
      <c r="LS107" s="70" t="str">
        <f t="shared" si="900"/>
        <v/>
      </c>
      <c r="LT107" s="70" t="str">
        <f t="shared" si="900"/>
        <v/>
      </c>
      <c r="LU107" s="70" t="str">
        <f t="shared" si="900"/>
        <v/>
      </c>
      <c r="LV107" s="70" t="str">
        <f t="shared" si="900"/>
        <v/>
      </c>
      <c r="LW107" s="70" t="str">
        <f t="shared" si="900"/>
        <v/>
      </c>
      <c r="LX107" s="70" t="str">
        <f t="shared" si="900"/>
        <v/>
      </c>
      <c r="LY107" s="70" t="str">
        <f t="shared" si="900"/>
        <v/>
      </c>
      <c r="LZ107" s="70" t="str">
        <f t="shared" si="900"/>
        <v/>
      </c>
      <c r="MA107" s="70" t="str">
        <f t="shared" si="900"/>
        <v/>
      </c>
      <c r="MB107" s="70" t="str">
        <f t="shared" si="900"/>
        <v/>
      </c>
      <c r="MC107" s="70" t="str">
        <f t="shared" si="900"/>
        <v/>
      </c>
      <c r="MD107" s="70" t="str">
        <f t="shared" si="900"/>
        <v/>
      </c>
      <c r="ME107" s="70" t="str">
        <f t="shared" si="900"/>
        <v/>
      </c>
      <c r="MF107" s="70" t="str">
        <f t="shared" si="900"/>
        <v/>
      </c>
      <c r="MG107" s="70" t="str">
        <f t="shared" si="900"/>
        <v/>
      </c>
      <c r="MH107" s="70" t="str">
        <f t="shared" si="900"/>
        <v/>
      </c>
      <c r="MI107" s="70" t="str">
        <f t="shared" si="900"/>
        <v/>
      </c>
      <c r="MJ107" s="70" t="str">
        <f t="shared" si="900"/>
        <v/>
      </c>
      <c r="MK107" s="70" t="str">
        <f t="shared" si="900"/>
        <v/>
      </c>
      <c r="ML107" s="70" t="str">
        <f t="shared" si="900"/>
        <v/>
      </c>
      <c r="MM107" s="70" t="str">
        <f t="shared" si="900"/>
        <v/>
      </c>
      <c r="MN107" s="70" t="str">
        <f t="shared" si="900"/>
        <v/>
      </c>
      <c r="MO107" s="70" t="str">
        <f t="shared" si="900"/>
        <v/>
      </c>
      <c r="MP107" s="70" t="str">
        <f t="shared" si="900"/>
        <v/>
      </c>
      <c r="MQ107" s="70" t="str">
        <f t="shared" si="900"/>
        <v/>
      </c>
      <c r="MR107" s="70" t="str">
        <f t="shared" si="900"/>
        <v/>
      </c>
      <c r="MS107" s="70" t="str">
        <f t="shared" si="900"/>
        <v/>
      </c>
      <c r="MT107" s="70" t="str">
        <f t="shared" si="900"/>
        <v/>
      </c>
      <c r="MU107" s="70" t="str">
        <f t="shared" si="900"/>
        <v/>
      </c>
      <c r="MV107" s="70" t="str">
        <f t="shared" si="900"/>
        <v/>
      </c>
      <c r="MW107" s="70" t="str">
        <f t="shared" si="900"/>
        <v/>
      </c>
      <c r="MX107" s="70" t="str">
        <f t="shared" si="900"/>
        <v/>
      </c>
      <c r="MY107" s="70" t="str">
        <f t="shared" si="900"/>
        <v/>
      </c>
      <c r="MZ107" s="70" t="str">
        <f t="shared" si="900"/>
        <v/>
      </c>
      <c r="NA107" s="70" t="str">
        <f t="shared" si="900"/>
        <v/>
      </c>
      <c r="NB107" s="70" t="str">
        <f t="shared" si="900"/>
        <v/>
      </c>
      <c r="NC107" s="70" t="str">
        <f t="shared" si="900"/>
        <v/>
      </c>
      <c r="ND107" s="70" t="str">
        <f t="shared" si="900"/>
        <v/>
      </c>
      <c r="NE107" s="70" t="str">
        <f t="shared" si="900"/>
        <v/>
      </c>
      <c r="NF107" s="70" t="str">
        <f t="shared" si="900"/>
        <v/>
      </c>
      <c r="NG107" s="70" t="str">
        <f t="shared" si="900"/>
        <v/>
      </c>
      <c r="NH107" s="70" t="str">
        <f t="shared" si="900"/>
        <v/>
      </c>
      <c r="NI107" s="70" t="str">
        <f t="shared" si="900"/>
        <v/>
      </c>
      <c r="NJ107" s="70" t="str">
        <f t="shared" si="900"/>
        <v/>
      </c>
      <c r="NK107" s="70" t="str">
        <f t="shared" si="900"/>
        <v/>
      </c>
      <c r="NL107" s="70" t="str">
        <f t="shared" si="900"/>
        <v/>
      </c>
      <c r="NM107" s="70" t="str">
        <f t="shared" si="900"/>
        <v/>
      </c>
      <c r="NN107" s="70" t="str">
        <f t="shared" si="900"/>
        <v/>
      </c>
      <c r="NO107" s="70" t="str">
        <f t="shared" si="900"/>
        <v/>
      </c>
      <c r="NP107" s="70" t="str">
        <f t="shared" si="900"/>
        <v/>
      </c>
      <c r="NQ107" s="70" t="str">
        <f t="shared" si="900"/>
        <v/>
      </c>
      <c r="NR107" s="70" t="str">
        <f t="shared" si="900"/>
        <v/>
      </c>
      <c r="NS107" s="70" t="str">
        <f t="shared" si="900"/>
        <v/>
      </c>
      <c r="NT107" s="70" t="str">
        <f t="shared" si="900"/>
        <v/>
      </c>
      <c r="NU107" s="70" t="str">
        <f t="shared" si="900"/>
        <v/>
      </c>
      <c r="NV107" s="70" t="str">
        <f t="shared" si="900"/>
        <v/>
      </c>
      <c r="NW107" s="70" t="str">
        <f t="shared" si="901"/>
        <v/>
      </c>
      <c r="NX107" s="70" t="str">
        <f t="shared" si="901"/>
        <v/>
      </c>
      <c r="NY107" s="70" t="str">
        <f t="shared" si="901"/>
        <v/>
      </c>
      <c r="NZ107" s="70" t="str">
        <f t="shared" si="901"/>
        <v/>
      </c>
      <c r="OA107" s="70" t="str">
        <f t="shared" si="901"/>
        <v/>
      </c>
      <c r="OB107" s="70" t="str">
        <f t="shared" si="901"/>
        <v/>
      </c>
      <c r="OC107" s="70" t="str">
        <f t="shared" si="901"/>
        <v/>
      </c>
      <c r="OD107" s="70" t="str">
        <f t="shared" si="901"/>
        <v/>
      </c>
      <c r="OE107" s="70" t="str">
        <f t="shared" si="901"/>
        <v/>
      </c>
      <c r="OF107" s="70" t="str">
        <f t="shared" si="901"/>
        <v/>
      </c>
      <c r="OG107" s="70" t="str">
        <f t="shared" si="901"/>
        <v/>
      </c>
      <c r="OH107" s="70" t="str">
        <f t="shared" si="901"/>
        <v/>
      </c>
      <c r="OI107" s="70" t="str">
        <f t="shared" si="901"/>
        <v/>
      </c>
      <c r="OJ107" s="70" t="str">
        <f t="shared" si="901"/>
        <v/>
      </c>
      <c r="OK107" s="70" t="str">
        <f t="shared" si="901"/>
        <v/>
      </c>
      <c r="OL107" s="70" t="str">
        <f t="shared" si="901"/>
        <v/>
      </c>
      <c r="OM107" s="70" t="str">
        <f t="shared" si="901"/>
        <v/>
      </c>
      <c r="ON107" s="70" t="str">
        <f t="shared" si="901"/>
        <v/>
      </c>
      <c r="OO107" s="70" t="str">
        <f t="shared" si="901"/>
        <v/>
      </c>
      <c r="OP107" s="70" t="str">
        <f t="shared" si="901"/>
        <v/>
      </c>
      <c r="OQ107" s="70" t="str">
        <f t="shared" si="901"/>
        <v/>
      </c>
      <c r="OR107" s="70" t="str">
        <f t="shared" si="901"/>
        <v/>
      </c>
      <c r="OS107" s="70" t="str">
        <f t="shared" si="901"/>
        <v/>
      </c>
      <c r="OT107" s="70" t="str">
        <f t="shared" si="901"/>
        <v/>
      </c>
      <c r="OU107" s="70" t="str">
        <f t="shared" si="901"/>
        <v/>
      </c>
      <c r="OV107" s="70" t="str">
        <f t="shared" si="901"/>
        <v/>
      </c>
      <c r="OW107" s="70" t="str">
        <f t="shared" si="901"/>
        <v/>
      </c>
      <c r="OX107" s="70" t="str">
        <f t="shared" si="901"/>
        <v/>
      </c>
      <c r="OY107" s="70" t="str">
        <f t="shared" si="901"/>
        <v/>
      </c>
      <c r="OZ107" s="70" t="str">
        <f t="shared" si="901"/>
        <v/>
      </c>
      <c r="PA107" s="70" t="str">
        <f t="shared" si="901"/>
        <v/>
      </c>
      <c r="PB107" s="70" t="str">
        <f t="shared" si="901"/>
        <v/>
      </c>
      <c r="PC107" s="70" t="str">
        <f t="shared" si="901"/>
        <v/>
      </c>
      <c r="PD107" s="70" t="str">
        <f t="shared" si="901"/>
        <v/>
      </c>
      <c r="PE107" s="70" t="str">
        <f t="shared" si="901"/>
        <v/>
      </c>
      <c r="PF107" s="70" t="str">
        <f t="shared" si="901"/>
        <v/>
      </c>
      <c r="PG107" s="70" t="str">
        <f t="shared" si="901"/>
        <v/>
      </c>
      <c r="PH107" s="70" t="str">
        <f t="shared" si="901"/>
        <v/>
      </c>
      <c r="PI107" s="70" t="str">
        <f t="shared" si="901"/>
        <v/>
      </c>
      <c r="PJ107" s="70" t="str">
        <f t="shared" si="901"/>
        <v/>
      </c>
      <c r="PK107" s="70" t="str">
        <f t="shared" si="901"/>
        <v/>
      </c>
      <c r="PL107" s="70" t="str">
        <f t="shared" si="901"/>
        <v/>
      </c>
      <c r="PM107" s="70" t="str">
        <f t="shared" si="901"/>
        <v/>
      </c>
      <c r="PN107" s="70" t="str">
        <f t="shared" si="901"/>
        <v/>
      </c>
      <c r="PO107" s="70" t="str">
        <f t="shared" si="901"/>
        <v/>
      </c>
      <c r="PP107" s="70" t="str">
        <f t="shared" si="901"/>
        <v/>
      </c>
      <c r="PQ107" s="70" t="str">
        <f t="shared" si="901"/>
        <v/>
      </c>
      <c r="PR107" s="70" t="str">
        <f t="shared" si="901"/>
        <v/>
      </c>
      <c r="PS107" s="70" t="str">
        <f t="shared" si="901"/>
        <v/>
      </c>
      <c r="PT107" s="70" t="str">
        <f t="shared" si="901"/>
        <v/>
      </c>
      <c r="PU107" s="70" t="str">
        <f t="shared" si="901"/>
        <v/>
      </c>
      <c r="PV107" s="70" t="str">
        <f t="shared" si="901"/>
        <v/>
      </c>
      <c r="PW107" s="70" t="str">
        <f t="shared" si="901"/>
        <v/>
      </c>
      <c r="PX107" s="70" t="str">
        <f t="shared" si="901"/>
        <v/>
      </c>
      <c r="PY107" s="70" t="str">
        <f t="shared" si="901"/>
        <v/>
      </c>
      <c r="PZ107" s="70" t="str">
        <f t="shared" si="901"/>
        <v/>
      </c>
      <c r="QA107" s="70" t="str">
        <f t="shared" si="901"/>
        <v/>
      </c>
      <c r="QB107" s="70" t="str">
        <f t="shared" si="901"/>
        <v/>
      </c>
      <c r="QC107" s="70" t="str">
        <f t="shared" si="901"/>
        <v/>
      </c>
      <c r="QD107" s="70" t="str">
        <f t="shared" si="901"/>
        <v/>
      </c>
      <c r="QE107" s="70" t="str">
        <f t="shared" si="901"/>
        <v/>
      </c>
      <c r="QF107" s="70" t="str">
        <f t="shared" si="901"/>
        <v/>
      </c>
      <c r="QG107" s="70" t="str">
        <f t="shared" si="901"/>
        <v/>
      </c>
      <c r="QH107" s="70" t="str">
        <f t="shared" si="901"/>
        <v/>
      </c>
      <c r="QI107" s="70" t="str">
        <f t="shared" si="902"/>
        <v/>
      </c>
      <c r="QJ107" s="70" t="str">
        <f t="shared" si="902"/>
        <v/>
      </c>
      <c r="QK107" s="70" t="str">
        <f t="shared" si="902"/>
        <v/>
      </c>
      <c r="QL107" s="70" t="str">
        <f t="shared" si="902"/>
        <v/>
      </c>
      <c r="QM107" s="70" t="str">
        <f t="shared" si="902"/>
        <v/>
      </c>
      <c r="QN107" s="70" t="str">
        <f t="shared" si="902"/>
        <v/>
      </c>
      <c r="QO107" s="70" t="str">
        <f t="shared" si="902"/>
        <v/>
      </c>
      <c r="QP107" s="70" t="str">
        <f t="shared" si="902"/>
        <v/>
      </c>
      <c r="QQ107" s="70" t="str">
        <f t="shared" si="902"/>
        <v/>
      </c>
      <c r="QR107" s="70" t="str">
        <f t="shared" si="902"/>
        <v/>
      </c>
      <c r="QS107" s="70" t="str">
        <f t="shared" si="902"/>
        <v/>
      </c>
      <c r="QT107" s="70" t="str">
        <f t="shared" si="902"/>
        <v/>
      </c>
      <c r="QU107" s="70" t="str">
        <f t="shared" si="902"/>
        <v/>
      </c>
      <c r="QV107" s="70" t="str">
        <f t="shared" si="902"/>
        <v/>
      </c>
      <c r="QW107" s="70" t="str">
        <f t="shared" si="902"/>
        <v/>
      </c>
      <c r="QX107" s="70" t="str">
        <f t="shared" si="902"/>
        <v/>
      </c>
      <c r="QY107" s="70" t="str">
        <f t="shared" si="902"/>
        <v/>
      </c>
      <c r="QZ107" s="70" t="str">
        <f t="shared" si="902"/>
        <v/>
      </c>
      <c r="RA107" s="70" t="str">
        <f t="shared" si="902"/>
        <v/>
      </c>
      <c r="RB107" s="70" t="str">
        <f t="shared" si="902"/>
        <v/>
      </c>
      <c r="RC107" s="70" t="str">
        <f t="shared" si="902"/>
        <v/>
      </c>
      <c r="RD107" s="70" t="str">
        <f t="shared" si="902"/>
        <v/>
      </c>
      <c r="RE107" s="70" t="str">
        <f t="shared" si="902"/>
        <v/>
      </c>
      <c r="RF107" s="70" t="str">
        <f t="shared" si="902"/>
        <v/>
      </c>
      <c r="RG107" s="70" t="str">
        <f t="shared" si="902"/>
        <v/>
      </c>
      <c r="RH107" s="70" t="str">
        <f t="shared" si="902"/>
        <v/>
      </c>
      <c r="RI107" s="70" t="str">
        <f t="shared" si="902"/>
        <v/>
      </c>
      <c r="RJ107" s="70" t="str">
        <f t="shared" si="902"/>
        <v/>
      </c>
      <c r="RK107" s="70" t="str">
        <f t="shared" si="902"/>
        <v/>
      </c>
      <c r="RL107" s="70" t="str">
        <f t="shared" si="902"/>
        <v/>
      </c>
      <c r="RM107" s="70" t="str">
        <f t="shared" si="902"/>
        <v/>
      </c>
      <c r="RN107" s="70" t="str">
        <f t="shared" si="902"/>
        <v/>
      </c>
      <c r="RO107" s="70" t="str">
        <f t="shared" si="902"/>
        <v/>
      </c>
      <c r="RP107" s="70" t="str">
        <f t="shared" si="902"/>
        <v/>
      </c>
      <c r="RQ107" s="70" t="str">
        <f t="shared" si="902"/>
        <v/>
      </c>
      <c r="RR107" s="70" t="str">
        <f t="shared" si="902"/>
        <v/>
      </c>
      <c r="RS107" s="70" t="str">
        <f t="shared" si="902"/>
        <v/>
      </c>
      <c r="RT107" s="70" t="str">
        <f t="shared" si="902"/>
        <v/>
      </c>
      <c r="RU107" s="70" t="str">
        <f t="shared" si="902"/>
        <v/>
      </c>
      <c r="RV107" s="70" t="str">
        <f t="shared" si="902"/>
        <v/>
      </c>
      <c r="RW107" s="70" t="str">
        <f t="shared" si="902"/>
        <v/>
      </c>
      <c r="RX107" s="70" t="str">
        <f t="shared" si="902"/>
        <v/>
      </c>
      <c r="RY107" s="70" t="str">
        <f t="shared" si="902"/>
        <v/>
      </c>
      <c r="RZ107" s="70" t="str">
        <f t="shared" si="902"/>
        <v/>
      </c>
      <c r="SA107" s="70" t="str">
        <f t="shared" si="902"/>
        <v/>
      </c>
      <c r="SB107" s="70" t="str">
        <f t="shared" si="902"/>
        <v/>
      </c>
      <c r="SC107" s="70" t="str">
        <f t="shared" si="902"/>
        <v/>
      </c>
      <c r="SD107" s="70" t="str">
        <f t="shared" si="902"/>
        <v/>
      </c>
      <c r="SE107" s="70" t="str">
        <f t="shared" si="902"/>
        <v/>
      </c>
      <c r="SF107" s="70" t="str">
        <f t="shared" si="902"/>
        <v/>
      </c>
    </row>
    <row r="108" spans="1:500" x14ac:dyDescent="0.35">
      <c r="A108" s="70" t="s">
        <v>3010</v>
      </c>
      <c r="B108" s="70" t="str">
        <f>MID($A108,3*(COLUMN(B108)-COLUMN($A108)+COLUMN($A108)-1)+1,2)</f>
        <v>69</v>
      </c>
      <c r="C108" s="70" t="str">
        <f t="shared" si="895"/>
        <v>72</v>
      </c>
      <c r="D108" s="70" t="str">
        <f t="shared" si="895"/>
        <v>65</v>
      </c>
      <c r="E108" s="70" t="str">
        <f t="shared" si="895"/>
        <v>65</v>
      </c>
      <c r="F108" s="70" t="str">
        <f t="shared" si="895"/>
        <v>6E</v>
      </c>
      <c r="G108" s="70" t="str">
        <f t="shared" si="895"/>
        <v>20</v>
      </c>
      <c r="H108" s="70" t="str">
        <f t="shared" si="895"/>
        <v>A7</v>
      </c>
      <c r="I108" s="70" t="str">
        <f t="shared" si="895"/>
        <v>A7</v>
      </c>
      <c r="J108" s="70" t="str">
        <f t="shared" si="895"/>
        <v>A7</v>
      </c>
      <c r="K108" s="70" t="str">
        <f t="shared" si="895"/>
        <v>A7</v>
      </c>
      <c r="L108" s="70" t="str">
        <f t="shared" si="895"/>
        <v>A7</v>
      </c>
      <c r="M108" s="70" t="str">
        <f t="shared" si="895"/>
        <v>A7</v>
      </c>
      <c r="N108" s="70" t="str">
        <f t="shared" si="895"/>
        <v>A7</v>
      </c>
      <c r="O108" s="70" t="str">
        <f t="shared" si="895"/>
        <v>A7</v>
      </c>
      <c r="P108" s="70" t="str">
        <f t="shared" si="895"/>
        <v>A7</v>
      </c>
      <c r="Q108" s="70" t="str">
        <f t="shared" si="895"/>
        <v>A7</v>
      </c>
      <c r="R108" s="70" t="str">
        <f t="shared" si="895"/>
        <v>A7</v>
      </c>
      <c r="S108" s="70" t="str">
        <f t="shared" si="895"/>
        <v>A7</v>
      </c>
      <c r="T108" s="70" t="str">
        <f t="shared" si="895"/>
        <v>A7</v>
      </c>
      <c r="U108" s="70" t="str">
        <f t="shared" si="895"/>
        <v>00</v>
      </c>
      <c r="V108" s="70" t="str">
        <f t="shared" si="895"/>
        <v>00</v>
      </c>
      <c r="W108" s="70" t="str">
        <f t="shared" si="895"/>
        <v>00</v>
      </c>
      <c r="X108" s="70" t="str">
        <f t="shared" si="895"/>
        <v>01</v>
      </c>
      <c r="Y108" s="70" t="str">
        <f t="shared" si="895"/>
        <v>00</v>
      </c>
      <c r="Z108" s="70" t="str">
        <f t="shared" si="895"/>
        <v>03</v>
      </c>
      <c r="AA108" s="70" t="str">
        <f t="shared" si="895"/>
        <v>00</v>
      </c>
      <c r="AB108" s="70" t="str">
        <f t="shared" si="895"/>
        <v>0A</v>
      </c>
      <c r="AC108" s="70" t="str">
        <f t="shared" si="895"/>
        <v>00</v>
      </c>
      <c r="AD108" s="70" t="str">
        <f t="shared" si="895"/>
        <v>00</v>
      </c>
      <c r="AE108" s="70" t="str">
        <f t="shared" si="895"/>
        <v>00</v>
      </c>
      <c r="AF108" s="70" t="str">
        <f t="shared" si="895"/>
        <v>00</v>
      </c>
      <c r="AG108" s="70" t="str">
        <f t="shared" si="895"/>
        <v>00</v>
      </c>
      <c r="AH108" s="70" t="str">
        <f t="shared" si="895"/>
        <v>00</v>
      </c>
      <c r="AI108" s="70" t="str">
        <f t="shared" si="895"/>
        <v>00</v>
      </c>
      <c r="AJ108" s="70" t="str">
        <f t="shared" si="895"/>
        <v>00</v>
      </c>
      <c r="AK108" s="70" t="str">
        <f t="shared" si="895"/>
        <v>00</v>
      </c>
      <c r="AL108" s="70" t="str">
        <f t="shared" si="895"/>
        <v>00</v>
      </c>
      <c r="AM108" s="70" t="str">
        <f t="shared" si="895"/>
        <v>13</v>
      </c>
      <c r="AN108" s="70" t="str">
        <f t="shared" si="895"/>
        <v>01</v>
      </c>
      <c r="AO108" s="70" t="str">
        <f t="shared" si="895"/>
        <v>00</v>
      </c>
      <c r="AP108" s="70" t="str">
        <f t="shared" si="895"/>
        <v>00</v>
      </c>
      <c r="AQ108" s="70" t="str">
        <f t="shared" si="895"/>
        <v>07</v>
      </c>
      <c r="AR108" s="70" t="str">
        <f t="shared" si="895"/>
        <v>A5</v>
      </c>
      <c r="AS108" s="70" t="str">
        <f t="shared" si="895"/>
        <v>00</v>
      </c>
      <c r="AT108" s="70" t="str">
        <f t="shared" si="895"/>
        <v>00</v>
      </c>
      <c r="AU108" s="70" t="str">
        <f t="shared" si="895"/>
        <v>00</v>
      </c>
      <c r="AV108" s="70" t="str">
        <f t="shared" si="895"/>
        <v>F0</v>
      </c>
      <c r="AW108" s="70" t="str">
        <f t="shared" si="895"/>
        <v>00</v>
      </c>
      <c r="AX108" s="70" t="str">
        <f t="shared" si="895"/>
        <v>0D</v>
      </c>
      <c r="AY108" s="70" t="str">
        <f t="shared" si="895"/>
        <v>00</v>
      </c>
      <c r="AZ108" s="70" t="str">
        <f t="shared" si="895"/>
        <v>19</v>
      </c>
      <c r="BA108" s="70" t="str">
        <f t="shared" si="895"/>
        <v>00</v>
      </c>
      <c r="BB108" s="70" t="str">
        <f t="shared" si="895"/>
        <v>0C</v>
      </c>
      <c r="BC108" s="70" t="str">
        <f t="shared" si="895"/>
        <v>00</v>
      </c>
      <c r="BD108" s="70" t="str">
        <f t="shared" si="895"/>
        <v>17</v>
      </c>
      <c r="BE108" s="70" t="str">
        <f t="shared" si="895"/>
        <v>00</v>
      </c>
      <c r="BF108" s="70" t="str">
        <f t="shared" si="895"/>
        <v>0C</v>
      </c>
      <c r="BG108" s="70" t="str">
        <f t="shared" si="895"/>
        <v>00</v>
      </c>
      <c r="BH108" s="70" t="str">
        <f t="shared" si="895"/>
        <v>1A</v>
      </c>
      <c r="BI108" s="70" t="str">
        <f t="shared" si="895"/>
        <v>00</v>
      </c>
      <c r="BJ108" s="70" t="str">
        <f t="shared" si="895"/>
        <v>0A</v>
      </c>
      <c r="BK108" s="70" t="str">
        <f t="shared" si="895"/>
        <v>00</v>
      </c>
      <c r="BL108" s="70" t="str">
        <f t="shared" si="895"/>
        <v>0D</v>
      </c>
      <c r="BM108" s="70" t="str">
        <f t="shared" si="895"/>
        <v>00</v>
      </c>
      <c r="BN108" s="70" t="str">
        <f t="shared" si="895"/>
        <v>19</v>
      </c>
      <c r="BO108" s="70" t="str">
        <f t="shared" si="896"/>
        <v>00</v>
      </c>
      <c r="BP108" s="70" t="str">
        <f t="shared" si="896"/>
        <v>0C</v>
      </c>
      <c r="BQ108" s="70" t="str">
        <f t="shared" si="896"/>
        <v>00</v>
      </c>
      <c r="BR108" s="70" t="str">
        <f t="shared" si="896"/>
        <v>17</v>
      </c>
      <c r="BS108" s="70" t="str">
        <f t="shared" si="896"/>
        <v>00</v>
      </c>
      <c r="BT108" s="70" t="str">
        <f t="shared" si="896"/>
        <v>0C</v>
      </c>
      <c r="BU108" s="70" t="str">
        <f t="shared" si="896"/>
        <v>00</v>
      </c>
      <c r="BV108" s="70" t="str">
        <f t="shared" si="896"/>
        <v>1A</v>
      </c>
      <c r="BW108" s="70" t="str">
        <f t="shared" si="896"/>
        <v>00</v>
      </c>
      <c r="BX108" s="70" t="str">
        <f t="shared" si="896"/>
        <v>0A</v>
      </c>
      <c r="BY108" s="70" t="str">
        <f t="shared" si="896"/>
        <v>00</v>
      </c>
      <c r="BZ108" s="70" t="str">
        <f t="shared" si="896"/>
        <v>0C</v>
      </c>
      <c r="CA108" s="70" t="str">
        <f t="shared" si="896"/>
        <v>00</v>
      </c>
      <c r="CB108" s="70" t="str">
        <f t="shared" si="896"/>
        <v>0C</v>
      </c>
      <c r="CC108" s="70" t="str">
        <f t="shared" si="896"/>
        <v>00</v>
      </c>
      <c r="CD108" s="70" t="str">
        <f t="shared" si="896"/>
        <v>09</v>
      </c>
      <c r="CE108" s="70" t="str">
        <f t="shared" si="896"/>
        <v>00</v>
      </c>
      <c r="CF108" s="70" t="str">
        <f t="shared" si="896"/>
        <v>09</v>
      </c>
      <c r="CG108" s="70" t="str">
        <f t="shared" si="896"/>
        <v>00</v>
      </c>
      <c r="CH108" s="70" t="str">
        <f t="shared" si="896"/>
        <v>00</v>
      </c>
      <c r="CI108" s="70" t="str">
        <f t="shared" si="896"/>
        <v>00</v>
      </c>
      <c r="CJ108" s="70" t="str">
        <f t="shared" si="896"/>
        <v>00</v>
      </c>
      <c r="CK108" s="70" t="str">
        <f t="shared" si="896"/>
        <v>00</v>
      </c>
      <c r="CL108" s="70" t="str">
        <f t="shared" si="896"/>
        <v>00</v>
      </c>
      <c r="CM108" s="70" t="str">
        <f t="shared" si="896"/>
        <v>00</v>
      </c>
      <c r="CN108" s="70" t="str">
        <f t="shared" si="896"/>
        <v>00</v>
      </c>
      <c r="CO108" s="70" t="str">
        <f t="shared" si="896"/>
        <v>00</v>
      </c>
      <c r="CP108" s="70" t="str">
        <f t="shared" si="896"/>
        <v>00</v>
      </c>
      <c r="CQ108" s="70" t="str">
        <f t="shared" si="896"/>
        <v>00</v>
      </c>
      <c r="CR108" s="70" t="str">
        <f t="shared" si="896"/>
        <v>00</v>
      </c>
      <c r="CS108" s="70" t="str">
        <f t="shared" si="896"/>
        <v>00</v>
      </c>
      <c r="CT108" s="70" t="str">
        <f t="shared" si="896"/>
        <v>00</v>
      </c>
      <c r="CU108" s="70" t="str">
        <f t="shared" si="896"/>
        <v>00</v>
      </c>
      <c r="CV108" s="70" t="str">
        <f t="shared" si="896"/>
        <v>00</v>
      </c>
      <c r="CW108" s="70" t="str">
        <f t="shared" si="896"/>
        <v>00</v>
      </c>
      <c r="CX108" s="70" t="str">
        <f t="shared" si="896"/>
        <v>00</v>
      </c>
      <c r="CY108" s="70" t="str">
        <f t="shared" si="896"/>
        <v>00</v>
      </c>
      <c r="CZ108" s="70" t="str">
        <f t="shared" si="896"/>
        <v>00</v>
      </c>
      <c r="DA108" s="70" t="str">
        <f t="shared" si="896"/>
        <v>00</v>
      </c>
      <c r="DB108" s="70" t="str">
        <f t="shared" si="896"/>
        <v>00</v>
      </c>
      <c r="DC108" s="70" t="str">
        <f t="shared" si="896"/>
        <v>00</v>
      </c>
      <c r="DD108" s="70" t="str">
        <f t="shared" si="896"/>
        <v>00</v>
      </c>
      <c r="DE108" s="70" t="str">
        <f t="shared" si="896"/>
        <v>00</v>
      </c>
      <c r="DF108" s="70" t="str">
        <f t="shared" si="896"/>
        <v>00</v>
      </c>
      <c r="DG108" s="70" t="str">
        <f t="shared" si="896"/>
        <v>00</v>
      </c>
      <c r="DH108" s="70" t="str">
        <f t="shared" si="896"/>
        <v>00</v>
      </c>
      <c r="DI108" s="70" t="str">
        <f t="shared" si="896"/>
        <v>01</v>
      </c>
      <c r="DJ108" s="70" t="str">
        <f t="shared" si="896"/>
        <v>00</v>
      </c>
      <c r="DK108" s="70" t="str">
        <f t="shared" si="896"/>
        <v>02</v>
      </c>
      <c r="DL108" s="70" t="str">
        <f t="shared" si="896"/>
        <v>00</v>
      </c>
      <c r="DM108" s="70" t="str">
        <f t="shared" si="896"/>
        <v>00</v>
      </c>
      <c r="DN108" s="70" t="str">
        <f t="shared" si="896"/>
        <v>00</v>
      </c>
      <c r="DO108" s="70" t="str">
        <f t="shared" si="896"/>
        <v>01</v>
      </c>
      <c r="DP108" s="70" t="str">
        <f t="shared" si="896"/>
        <v>00</v>
      </c>
      <c r="DQ108" s="70" t="str">
        <f t="shared" si="896"/>
        <v>00</v>
      </c>
      <c r="DR108" s="70" t="str">
        <f t="shared" si="896"/>
        <v>00</v>
      </c>
      <c r="DS108" s="70" t="str">
        <f t="shared" si="896"/>
        <v>00</v>
      </c>
      <c r="DT108" s="70" t="str">
        <f t="shared" si="896"/>
        <v>00</v>
      </c>
      <c r="DU108" s="70" t="str">
        <f t="shared" si="896"/>
        <v>00</v>
      </c>
      <c r="DV108" s="70" t="str">
        <f t="shared" si="896"/>
        <v>00</v>
      </c>
      <c r="DW108" s="70" t="str">
        <f t="shared" si="896"/>
        <v>00</v>
      </c>
      <c r="DX108" s="70" t="str">
        <f t="shared" si="896"/>
        <v>00</v>
      </c>
      <c r="DY108" s="70" t="str">
        <f t="shared" si="896"/>
        <v>00</v>
      </c>
      <c r="DZ108" s="70" t="str">
        <f t="shared" si="896"/>
        <v>01</v>
      </c>
      <c r="EA108" s="70" t="str">
        <f t="shared" si="897"/>
        <v>00</v>
      </c>
      <c r="EB108" s="70" t="str">
        <f t="shared" si="897"/>
        <v>00</v>
      </c>
      <c r="EC108" s="70" t="str">
        <f t="shared" si="897"/>
        <v>00</v>
      </c>
      <c r="ED108" s="70" t="str">
        <f t="shared" si="897"/>
        <v>00</v>
      </c>
      <c r="EE108" s="70" t="str">
        <f t="shared" si="897"/>
        <v>00</v>
      </c>
      <c r="EF108" s="70" t="str">
        <f t="shared" si="897"/>
        <v>00</v>
      </c>
      <c r="EG108" s="70" t="str">
        <f t="shared" si="897"/>
        <v>00</v>
      </c>
      <c r="EH108" s="70" t="str">
        <f t="shared" si="897"/>
        <v>00</v>
      </c>
      <c r="EI108" s="70" t="str">
        <f t="shared" si="897"/>
        <v>02</v>
      </c>
      <c r="EJ108" s="70" t="str">
        <f t="shared" si="897"/>
        <v>00</v>
      </c>
      <c r="EK108" s="70" t="str">
        <f t="shared" si="897"/>
        <v>00</v>
      </c>
      <c r="EL108" s="70" t="str">
        <f t="shared" si="897"/>
        <v>00</v>
      </c>
      <c r="EM108" s="70" t="str">
        <f t="shared" si="897"/>
        <v>00</v>
      </c>
      <c r="EN108" s="70" t="str">
        <f t="shared" si="897"/>
        <v>00</v>
      </c>
      <c r="EO108" s="70" t="str">
        <f t="shared" si="897"/>
        <v>00</v>
      </c>
      <c r="EP108" s="70" t="str">
        <f t="shared" si="897"/>
        <v>00</v>
      </c>
      <c r="EQ108" s="70" t="str">
        <f t="shared" si="897"/>
        <v>00</v>
      </c>
      <c r="ER108" s="70" t="str">
        <f t="shared" si="897"/>
        <v>00</v>
      </c>
      <c r="ES108" s="70" t="str">
        <f t="shared" si="897"/>
        <v>00</v>
      </c>
      <c r="ET108" s="70" t="str">
        <f t="shared" si="897"/>
        <v>00</v>
      </c>
      <c r="EU108" s="70" t="str">
        <f t="shared" si="897"/>
        <v>00</v>
      </c>
      <c r="EV108" s="70" t="str">
        <f t="shared" si="897"/>
        <v>00</v>
      </c>
      <c r="EW108" s="70" t="str">
        <f t="shared" si="897"/>
        <v>00</v>
      </c>
      <c r="EX108" s="70" t="str">
        <f t="shared" si="897"/>
        <v>00</v>
      </c>
      <c r="EY108" s="70" t="str">
        <f t="shared" si="897"/>
        <v>00</v>
      </c>
      <c r="EZ108" s="70" t="str">
        <f t="shared" si="897"/>
        <v>00</v>
      </c>
      <c r="FA108" s="70" t="str">
        <f t="shared" si="897"/>
        <v>00</v>
      </c>
      <c r="FB108" s="70" t="str">
        <f t="shared" si="897"/>
        <v>00</v>
      </c>
      <c r="FC108" s="70" t="str">
        <f t="shared" si="897"/>
        <v>00</v>
      </c>
      <c r="FD108" s="70" t="str">
        <f t="shared" si="897"/>
        <v>00</v>
      </c>
      <c r="FE108" s="70" t="str">
        <f t="shared" si="897"/>
        <v>00</v>
      </c>
      <c r="FF108" s="70" t="str">
        <f t="shared" si="897"/>
        <v>00</v>
      </c>
      <c r="FG108" s="70" t="str">
        <f t="shared" si="897"/>
        <v>00</v>
      </c>
      <c r="FH108" s="70" t="str">
        <f t="shared" si="897"/>
        <v>00</v>
      </c>
      <c r="FI108" s="70" t="str">
        <f t="shared" si="897"/>
        <v>00</v>
      </c>
      <c r="FJ108" s="70" t="str">
        <f t="shared" si="897"/>
        <v>01</v>
      </c>
      <c r="FK108" s="70" t="str">
        <f t="shared" si="897"/>
        <v>00</v>
      </c>
      <c r="FL108" s="70" t="str">
        <f t="shared" si="897"/>
        <v>00</v>
      </c>
      <c r="FM108" s="70" t="str">
        <f t="shared" si="897"/>
        <v>00</v>
      </c>
      <c r="FN108" s="70" t="str">
        <f t="shared" si="897"/>
        <v>00</v>
      </c>
      <c r="FO108" s="70" t="str">
        <f t="shared" si="897"/>
        <v>00</v>
      </c>
      <c r="FP108" s="70" t="str">
        <f t="shared" si="897"/>
        <v>00</v>
      </c>
      <c r="FQ108" s="70" t="str">
        <f t="shared" si="897"/>
        <v>00</v>
      </c>
      <c r="FR108" s="70" t="str">
        <f t="shared" si="897"/>
        <v>00</v>
      </c>
      <c r="FS108" s="70" t="str">
        <f t="shared" si="897"/>
        <v>00</v>
      </c>
      <c r="FT108" s="70" t="str">
        <f t="shared" si="897"/>
        <v>00</v>
      </c>
      <c r="FU108" s="70" t="str">
        <f t="shared" si="897"/>
        <v>00</v>
      </c>
      <c r="FV108" s="70" t="str">
        <f t="shared" si="897"/>
        <v>00</v>
      </c>
      <c r="FW108" s="70" t="str">
        <f t="shared" si="897"/>
        <v>00</v>
      </c>
      <c r="FX108" s="70" t="str">
        <f t="shared" si="897"/>
        <v>00</v>
      </c>
      <c r="FY108" s="70" t="str">
        <f t="shared" si="897"/>
        <v>00</v>
      </c>
      <c r="FZ108" s="70" t="str">
        <f t="shared" si="897"/>
        <v>00</v>
      </c>
      <c r="GA108" s="70" t="str">
        <f t="shared" si="897"/>
        <v>00</v>
      </c>
      <c r="GB108" s="70" t="str">
        <f t="shared" si="897"/>
        <v>00</v>
      </c>
      <c r="GC108" s="70" t="str">
        <f t="shared" si="897"/>
        <v>00</v>
      </c>
      <c r="GD108" s="70" t="str">
        <f t="shared" si="897"/>
        <v>00</v>
      </c>
      <c r="GE108" s="70" t="str">
        <f t="shared" si="897"/>
        <v>00</v>
      </c>
      <c r="GF108" s="70" t="str">
        <f t="shared" si="897"/>
        <v>00</v>
      </c>
      <c r="GG108" s="70" t="str">
        <f t="shared" si="897"/>
        <v>00</v>
      </c>
      <c r="GH108" s="70" t="str">
        <f t="shared" si="897"/>
        <v>00</v>
      </c>
      <c r="GI108" s="70" t="str">
        <f t="shared" si="897"/>
        <v>00</v>
      </c>
      <c r="GJ108" s="70" t="str">
        <f t="shared" si="897"/>
        <v>00</v>
      </c>
      <c r="GK108" s="70" t="str">
        <f t="shared" si="897"/>
        <v>00</v>
      </c>
      <c r="GL108" s="70" t="str">
        <f t="shared" si="897"/>
        <v>00</v>
      </c>
      <c r="GM108" s="70" t="str">
        <f t="shared" si="898"/>
        <v>00</v>
      </c>
      <c r="GN108" s="70" t="str">
        <f t="shared" si="898"/>
        <v>00</v>
      </c>
      <c r="GO108" s="70" t="str">
        <f t="shared" si="898"/>
        <v>00</v>
      </c>
      <c r="GP108" s="70" t="str">
        <f t="shared" si="898"/>
        <v>00</v>
      </c>
      <c r="GQ108" s="70" t="str">
        <f t="shared" si="898"/>
        <v>00</v>
      </c>
      <c r="GR108" s="70" t="str">
        <f t="shared" si="898"/>
        <v>00</v>
      </c>
      <c r="GS108" s="70" t="str">
        <f t="shared" si="898"/>
        <v>00</v>
      </c>
      <c r="GT108" s="70" t="str">
        <f t="shared" si="898"/>
        <v>00</v>
      </c>
      <c r="GU108" s="70" t="str">
        <f t="shared" si="898"/>
        <v>01</v>
      </c>
      <c r="GV108" s="70" t="str">
        <f t="shared" si="898"/>
        <v>7D</v>
      </c>
      <c r="GW108" s="70" t="str">
        <f t="shared" si="898"/>
        <v>01</v>
      </c>
      <c r="GX108" s="70" t="str">
        <f t="shared" si="898"/>
        <v>FC</v>
      </c>
      <c r="GY108" s="70" t="str">
        <f t="shared" si="898"/>
        <v>1D</v>
      </c>
      <c r="GZ108" s="70" t="str">
        <f t="shared" si="898"/>
        <v>00</v>
      </c>
      <c r="HA108" s="70" t="str">
        <f t="shared" si="898"/>
        <v>00</v>
      </c>
      <c r="HB108" s="70" t="str">
        <f t="shared" si="898"/>
        <v>00</v>
      </c>
      <c r="HC108" s="70" t="str">
        <f t="shared" si="898"/>
        <v>00</v>
      </c>
      <c r="HD108" s="70" t="str">
        <f t="shared" si="898"/>
        <v>00</v>
      </c>
      <c r="HE108" s="70" t="str">
        <f t="shared" si="898"/>
        <v>03</v>
      </c>
      <c r="HF108" s="70" t="str">
        <f t="shared" si="898"/>
        <v>00</v>
      </c>
      <c r="HG108" s="70" t="str">
        <f t="shared" si="898"/>
        <v>00</v>
      </c>
      <c r="HH108" s="70" t="str">
        <f t="shared" si="898"/>
        <v>00</v>
      </c>
      <c r="HI108" s="70" t="str">
        <f t="shared" si="898"/>
        <v>0F</v>
      </c>
      <c r="HJ108" s="70" t="str">
        <f t="shared" si="898"/>
        <v>00</v>
      </c>
      <c r="HK108" s="70" t="str">
        <f t="shared" si="898"/>
        <v>00</v>
      </c>
      <c r="HL108" s="70" t="str">
        <f t="shared" si="898"/>
        <v>00</v>
      </c>
      <c r="HM108" s="70" t="str">
        <f t="shared" si="898"/>
        <v>00</v>
      </c>
      <c r="HN108" s="70" t="str">
        <f t="shared" si="898"/>
        <v>00</v>
      </c>
      <c r="HO108" s="70" t="str">
        <f t="shared" si="898"/>
        <v>00</v>
      </c>
      <c r="HP108" s="70" t="str">
        <f t="shared" si="898"/>
        <v>00</v>
      </c>
      <c r="HQ108" s="70" t="str">
        <f t="shared" si="898"/>
        <v>00</v>
      </c>
      <c r="HR108" s="70" t="str">
        <f t="shared" si="898"/>
        <v>00</v>
      </c>
      <c r="HS108" s="70" t="str">
        <f t="shared" si="898"/>
        <v>00</v>
      </c>
      <c r="HT108" s="70" t="str">
        <f t="shared" si="898"/>
        <v>00</v>
      </c>
      <c r="HU108" s="70" t="str">
        <f t="shared" si="898"/>
        <v>00</v>
      </c>
      <c r="HV108" s="70" t="str">
        <f t="shared" si="898"/>
        <v>00</v>
      </c>
      <c r="HW108" s="70" t="str">
        <f t="shared" si="898"/>
        <v>00</v>
      </c>
      <c r="HX108" s="70" t="str">
        <f t="shared" si="898"/>
        <v>00</v>
      </c>
      <c r="HY108" s="70" t="str">
        <f t="shared" si="898"/>
        <v>00</v>
      </c>
      <c r="HZ108" s="70" t="str">
        <f t="shared" si="898"/>
        <v>06</v>
      </c>
      <c r="IA108" s="70" t="str">
        <f t="shared" si="898"/>
        <v>00</v>
      </c>
      <c r="IB108" s="70" t="str">
        <f t="shared" si="898"/>
        <v>03</v>
      </c>
      <c r="IC108" s="70" t="str">
        <f t="shared" si="898"/>
        <v>00</v>
      </c>
      <c r="ID108" s="70" t="str">
        <f t="shared" si="898"/>
        <v>00</v>
      </c>
      <c r="IE108" s="70" t="str">
        <f t="shared" si="898"/>
        <v>00</v>
      </c>
      <c r="IF108" s="70" t="str">
        <f t="shared" si="898"/>
        <v>00</v>
      </c>
      <c r="IG108" s="70" t="str">
        <f t="shared" si="898"/>
        <v>00</v>
      </c>
      <c r="IH108" s="70" t="str">
        <f t="shared" si="898"/>
        <v>00</v>
      </c>
      <c r="II108" s="70" t="str">
        <f t="shared" si="898"/>
        <v>00</v>
      </c>
      <c r="IJ108" s="70" t="str">
        <f t="shared" si="898"/>
        <v>00</v>
      </c>
      <c r="IK108" s="70" t="str">
        <f t="shared" si="898"/>
        <v>00</v>
      </c>
      <c r="IL108" s="70" t="str">
        <f t="shared" si="898"/>
        <v>00</v>
      </c>
      <c r="IM108" s="70" t="str">
        <f t="shared" si="898"/>
        <v>00</v>
      </c>
      <c r="IN108" s="70" t="str">
        <f t="shared" si="898"/>
        <v>00</v>
      </c>
      <c r="IO108" s="70" t="str">
        <f t="shared" si="898"/>
        <v>00</v>
      </c>
      <c r="IP108" s="70" t="str">
        <f t="shared" si="898"/>
        <v>00</v>
      </c>
      <c r="IQ108" s="70" t="str">
        <f t="shared" si="898"/>
        <v>00</v>
      </c>
      <c r="IR108" s="70" t="str">
        <f t="shared" si="898"/>
        <v>00</v>
      </c>
      <c r="IS108" s="70" t="str">
        <f t="shared" si="898"/>
        <v>00</v>
      </c>
      <c r="IT108" s="70" t="str">
        <f t="shared" si="898"/>
        <v>00</v>
      </c>
      <c r="IU108" s="70" t="str">
        <f t="shared" si="898"/>
        <v>00</v>
      </c>
      <c r="IV108" s="70" t="str">
        <f t="shared" si="898"/>
        <v>00</v>
      </c>
      <c r="IW108" s="70" t="str">
        <f t="shared" si="898"/>
        <v>00</v>
      </c>
      <c r="IX108" s="70" t="str">
        <f t="shared" si="898"/>
        <v>00</v>
      </c>
      <c r="IY108" s="70" t="str">
        <f t="shared" si="899"/>
        <v>00</v>
      </c>
      <c r="IZ108" s="70" t="str">
        <f t="shared" si="899"/>
        <v>00</v>
      </c>
      <c r="JA108" s="70" t="str">
        <f t="shared" si="899"/>
        <v>00</v>
      </c>
      <c r="JB108" s="70" t="str">
        <f t="shared" si="899"/>
        <v>00</v>
      </c>
      <c r="JC108" s="70" t="str">
        <f t="shared" si="899"/>
        <v>00</v>
      </c>
      <c r="JD108" s="70" t="str">
        <f t="shared" si="899"/>
        <v>00</v>
      </c>
      <c r="JE108" s="70" t="str">
        <f t="shared" si="899"/>
        <v>00</v>
      </c>
      <c r="JF108" s="70" t="str">
        <f t="shared" si="899"/>
        <v>00</v>
      </c>
      <c r="JG108" s="70" t="str">
        <f t="shared" si="899"/>
        <v>00</v>
      </c>
      <c r="JH108" s="70" t="str">
        <f t="shared" si="899"/>
        <v>00</v>
      </c>
      <c r="JI108" s="70" t="str">
        <f t="shared" si="899"/>
        <v>00</v>
      </c>
      <c r="JJ108" s="70" t="str">
        <f t="shared" si="899"/>
        <v>00</v>
      </c>
      <c r="JK108" s="70" t="str">
        <f t="shared" si="899"/>
        <v>00</v>
      </c>
      <c r="JL108" s="70" t="str">
        <f t="shared" si="899"/>
        <v>00</v>
      </c>
      <c r="JM108" s="70" t="str">
        <f t="shared" si="899"/>
        <v>00</v>
      </c>
      <c r="JN108" s="70" t="str">
        <f t="shared" si="899"/>
        <v>00</v>
      </c>
      <c r="JO108" s="70" t="str">
        <f t="shared" si="899"/>
        <v>00</v>
      </c>
      <c r="JP108" s="70" t="str">
        <f t="shared" si="899"/>
        <v>00</v>
      </c>
      <c r="JQ108" s="70" t="str">
        <f t="shared" si="899"/>
        <v>00</v>
      </c>
      <c r="JR108" s="70" t="str">
        <f t="shared" si="899"/>
        <v>00</v>
      </c>
      <c r="JS108" s="70" t="str">
        <f t="shared" si="899"/>
        <v>00</v>
      </c>
      <c r="JT108" s="70" t="str">
        <f t="shared" si="899"/>
        <v>00</v>
      </c>
      <c r="JU108" s="70" t="str">
        <f t="shared" si="899"/>
        <v>00</v>
      </c>
      <c r="JV108" s="70" t="str">
        <f t="shared" si="899"/>
        <v>00</v>
      </c>
      <c r="JW108" s="70" t="str">
        <f t="shared" si="899"/>
        <v>00</v>
      </c>
      <c r="JX108" s="70" t="str">
        <f t="shared" si="899"/>
        <v>00</v>
      </c>
      <c r="JY108" s="70" t="str">
        <f t="shared" si="899"/>
        <v>00</v>
      </c>
      <c r="JZ108" s="70" t="str">
        <f t="shared" si="899"/>
        <v>00</v>
      </c>
      <c r="KA108" s="70" t="str">
        <f t="shared" si="899"/>
        <v>00</v>
      </c>
      <c r="KB108" s="70" t="str">
        <f t="shared" si="899"/>
        <v>00</v>
      </c>
      <c r="KC108" s="70" t="str">
        <f t="shared" si="899"/>
        <v>00</v>
      </c>
      <c r="KD108" s="70" t="str">
        <f t="shared" si="899"/>
        <v>00</v>
      </c>
      <c r="KE108" s="70" t="str">
        <f t="shared" si="899"/>
        <v>00</v>
      </c>
      <c r="KF108" s="70" t="str">
        <f t="shared" si="899"/>
        <v>00</v>
      </c>
      <c r="KG108" s="70" t="str">
        <f t="shared" si="899"/>
        <v>00</v>
      </c>
      <c r="KH108" s="70" t="str">
        <f t="shared" si="899"/>
        <v>00</v>
      </c>
      <c r="KI108" s="70" t="str">
        <f t="shared" si="899"/>
        <v>00</v>
      </c>
      <c r="KJ108" s="70" t="str">
        <f t="shared" si="899"/>
        <v>00</v>
      </c>
      <c r="KK108" s="70" t="str">
        <f t="shared" si="899"/>
        <v>00</v>
      </c>
      <c r="KL108" s="70" t="str">
        <f t="shared" si="899"/>
        <v>00</v>
      </c>
      <c r="KM108" s="70" t="str">
        <f t="shared" si="899"/>
        <v>00</v>
      </c>
      <c r="KN108" s="70" t="str">
        <f t="shared" si="899"/>
        <v>0C</v>
      </c>
      <c r="KO108" s="70" t="str">
        <f t="shared" si="899"/>
        <v>08</v>
      </c>
      <c r="KP108" s="70" t="str">
        <f t="shared" si="899"/>
        <v>02</v>
      </c>
      <c r="KQ108" s="70" t="str">
        <f t="shared" si="899"/>
        <v>04</v>
      </c>
      <c r="KR108" s="70" t="str">
        <f t="shared" si="899"/>
        <v>0B</v>
      </c>
      <c r="KS108" s="70" t="str">
        <f t="shared" si="899"/>
        <v>0A</v>
      </c>
      <c r="KT108" s="70" t="str">
        <f t="shared" si="899"/>
        <v>05</v>
      </c>
      <c r="KU108" s="70" t="str">
        <f t="shared" si="899"/>
        <v>00</v>
      </c>
      <c r="KV108" s="70" t="str">
        <f t="shared" si="899"/>
        <v>02</v>
      </c>
      <c r="KW108" s="70" t="str">
        <f t="shared" si="899"/>
        <v>0A</v>
      </c>
      <c r="KX108" s="70" t="str">
        <f t="shared" si="899"/>
        <v>0B</v>
      </c>
      <c r="KY108" s="70" t="str">
        <f t="shared" si="899"/>
        <v>00</v>
      </c>
      <c r="KZ108" s="70" t="str">
        <f t="shared" si="899"/>
        <v>00</v>
      </c>
      <c r="LA108" s="70" t="str">
        <f t="shared" si="899"/>
        <v>00</v>
      </c>
      <c r="LB108" s="70" t="str">
        <f t="shared" si="899"/>
        <v>00</v>
      </c>
      <c r="LC108" s="70" t="str">
        <f t="shared" si="899"/>
        <v>00</v>
      </c>
      <c r="LD108" s="70" t="str">
        <f t="shared" si="899"/>
        <v>00</v>
      </c>
      <c r="LE108" s="70" t="str">
        <f t="shared" si="899"/>
        <v>00</v>
      </c>
      <c r="LF108" s="70" t="str">
        <f t="shared" si="899"/>
        <v>00</v>
      </c>
      <c r="LG108" s="70" t="str">
        <f t="shared" si="899"/>
        <v>00</v>
      </c>
      <c r="LH108" s="70" t="str">
        <f t="shared" si="899"/>
        <v>00</v>
      </c>
      <c r="LI108" s="70" t="str">
        <f t="shared" si="899"/>
        <v>00</v>
      </c>
      <c r="LJ108" s="70" t="str">
        <f t="shared" si="899"/>
        <v>00</v>
      </c>
      <c r="LK108" s="70" t="str">
        <f t="shared" si="900"/>
        <v>00</v>
      </c>
      <c r="LL108" s="70" t="str">
        <f t="shared" si="900"/>
        <v>00</v>
      </c>
      <c r="LM108" s="70" t="str">
        <f t="shared" si="900"/>
        <v>00</v>
      </c>
      <c r="LN108" s="70" t="str">
        <f t="shared" si="900"/>
        <v>00</v>
      </c>
      <c r="LO108" s="70" t="str">
        <f t="shared" si="900"/>
        <v>00</v>
      </c>
      <c r="LP108" s="70" t="str">
        <f t="shared" si="900"/>
        <v>00</v>
      </c>
      <c r="LQ108" s="70" t="str">
        <f t="shared" si="900"/>
        <v>00</v>
      </c>
      <c r="LR108" s="70" t="str">
        <f t="shared" si="900"/>
        <v>00</v>
      </c>
      <c r="LS108" s="70" t="str">
        <f t="shared" si="900"/>
        <v>00</v>
      </c>
      <c r="LT108" s="70" t="str">
        <f t="shared" si="900"/>
        <v>00</v>
      </c>
      <c r="LU108" s="70" t="str">
        <f t="shared" si="900"/>
        <v>00</v>
      </c>
      <c r="LV108" s="70" t="str">
        <f t="shared" si="900"/>
        <v>00</v>
      </c>
      <c r="LW108" s="70" t="str">
        <f t="shared" si="900"/>
        <v>00</v>
      </c>
      <c r="LX108" s="70" t="str">
        <f t="shared" si="900"/>
        <v>00</v>
      </c>
      <c r="LY108" s="70" t="str">
        <f t="shared" si="900"/>
        <v>00</v>
      </c>
      <c r="LZ108" s="70" t="str">
        <f t="shared" si="900"/>
        <v>00</v>
      </c>
      <c r="MA108" s="70" t="str">
        <f t="shared" si="900"/>
        <v>00</v>
      </c>
      <c r="MB108" s="70" t="str">
        <f t="shared" si="900"/>
        <v>00</v>
      </c>
      <c r="MC108" s="70" t="str">
        <f t="shared" si="900"/>
        <v>00</v>
      </c>
      <c r="MD108" s="70" t="str">
        <f t="shared" si="900"/>
        <v>00</v>
      </c>
      <c r="ME108" s="70" t="str">
        <f t="shared" si="900"/>
        <v>00</v>
      </c>
      <c r="MF108" s="70" t="str">
        <f t="shared" si="900"/>
        <v>00</v>
      </c>
      <c r="MG108" s="70" t="str">
        <f t="shared" si="900"/>
        <v>00</v>
      </c>
      <c r="MH108" s="70" t="str">
        <f t="shared" si="900"/>
        <v>00</v>
      </c>
      <c r="MI108" s="70" t="str">
        <f t="shared" si="900"/>
        <v>00</v>
      </c>
      <c r="MJ108" s="70" t="str">
        <f t="shared" si="900"/>
        <v>00</v>
      </c>
      <c r="MK108" s="70" t="str">
        <f t="shared" si="900"/>
        <v>00</v>
      </c>
      <c r="ML108" s="70" t="str">
        <f t="shared" si="900"/>
        <v>00</v>
      </c>
      <c r="MM108" s="70" t="str">
        <f t="shared" si="900"/>
        <v>00</v>
      </c>
      <c r="MN108" s="70" t="str">
        <f t="shared" si="900"/>
        <v>00</v>
      </c>
      <c r="MO108" s="70" t="str">
        <f t="shared" si="900"/>
        <v>00</v>
      </c>
      <c r="MP108" s="70" t="str">
        <f t="shared" si="900"/>
        <v>00</v>
      </c>
      <c r="MQ108" s="70" t="str">
        <f t="shared" si="900"/>
        <v>00</v>
      </c>
      <c r="MR108" s="70" t="str">
        <f t="shared" si="900"/>
        <v>00</v>
      </c>
      <c r="MS108" s="70" t="str">
        <f t="shared" si="900"/>
        <v>00</v>
      </c>
      <c r="MT108" s="70" t="str">
        <f t="shared" si="900"/>
        <v>00</v>
      </c>
      <c r="MU108" s="70" t="str">
        <f t="shared" si="900"/>
        <v>00</v>
      </c>
      <c r="MV108" s="70" t="str">
        <f t="shared" si="900"/>
        <v>00</v>
      </c>
      <c r="MW108" s="70" t="str">
        <f t="shared" si="900"/>
        <v>00</v>
      </c>
      <c r="MX108" s="70" t="str">
        <f t="shared" si="900"/>
        <v>00</v>
      </c>
      <c r="MY108" s="70" t="str">
        <f t="shared" si="900"/>
        <v>00</v>
      </c>
      <c r="MZ108" s="70" t="str">
        <f t="shared" si="900"/>
        <v>00</v>
      </c>
      <c r="NA108" s="70" t="str">
        <f t="shared" si="900"/>
        <v>00</v>
      </c>
      <c r="NB108" s="70" t="str">
        <f t="shared" si="900"/>
        <v>00</v>
      </c>
      <c r="NC108" s="70" t="str">
        <f t="shared" si="900"/>
        <v>00</v>
      </c>
      <c r="ND108" s="70" t="str">
        <f t="shared" si="900"/>
        <v>00</v>
      </c>
      <c r="NE108" s="70" t="str">
        <f t="shared" si="900"/>
        <v>00</v>
      </c>
      <c r="NF108" s="70" t="str">
        <f t="shared" si="900"/>
        <v>00</v>
      </c>
      <c r="NG108" s="70" t="str">
        <f t="shared" si="900"/>
        <v>00</v>
      </c>
      <c r="NH108" s="70" t="str">
        <f t="shared" si="900"/>
        <v>00</v>
      </c>
      <c r="NI108" s="70" t="str">
        <f t="shared" si="900"/>
        <v>00</v>
      </c>
      <c r="NJ108" s="70" t="str">
        <f t="shared" si="900"/>
        <v>00</v>
      </c>
      <c r="NK108" s="70" t="str">
        <f t="shared" si="900"/>
        <v>00</v>
      </c>
      <c r="NL108" s="70" t="str">
        <f t="shared" si="900"/>
        <v>00</v>
      </c>
      <c r="NM108" s="70" t="str">
        <f t="shared" si="900"/>
        <v>00</v>
      </c>
      <c r="NN108" s="70" t="str">
        <f t="shared" si="900"/>
        <v>00</v>
      </c>
      <c r="NO108" s="70" t="str">
        <f t="shared" si="900"/>
        <v>00</v>
      </c>
      <c r="NP108" s="70" t="str">
        <f t="shared" si="900"/>
        <v>00</v>
      </c>
      <c r="NQ108" s="70" t="str">
        <f t="shared" si="900"/>
        <v>00</v>
      </c>
      <c r="NR108" s="70" t="str">
        <f t="shared" si="900"/>
        <v>00</v>
      </c>
      <c r="NS108" s="70" t="str">
        <f t="shared" si="900"/>
        <v>00</v>
      </c>
      <c r="NT108" s="70" t="str">
        <f t="shared" si="900"/>
        <v>00</v>
      </c>
      <c r="NU108" s="70" t="str">
        <f t="shared" si="900"/>
        <v>00</v>
      </c>
      <c r="NV108" s="70" t="str">
        <f t="shared" si="900"/>
        <v>00</v>
      </c>
      <c r="NW108" s="70" t="str">
        <f t="shared" si="901"/>
        <v>00</v>
      </c>
      <c r="NX108" s="70" t="str">
        <f t="shared" si="901"/>
        <v>00</v>
      </c>
      <c r="NY108" s="70" t="str">
        <f t="shared" si="901"/>
        <v>00</v>
      </c>
      <c r="NZ108" s="70" t="str">
        <f t="shared" si="901"/>
        <v>00</v>
      </c>
      <c r="OA108" s="70" t="str">
        <f t="shared" si="901"/>
        <v>00</v>
      </c>
      <c r="OB108" s="70" t="str">
        <f t="shared" si="901"/>
        <v>00</v>
      </c>
      <c r="OC108" s="70" t="str">
        <f t="shared" si="901"/>
        <v>00</v>
      </c>
      <c r="OD108" s="70" t="str">
        <f t="shared" si="901"/>
        <v>00</v>
      </c>
      <c r="OE108" s="70" t="str">
        <f t="shared" si="901"/>
        <v>00</v>
      </c>
      <c r="OF108" s="70" t="str">
        <f t="shared" si="901"/>
        <v>00</v>
      </c>
      <c r="OG108" s="70" t="str">
        <f t="shared" si="901"/>
        <v>00</v>
      </c>
      <c r="OH108" s="70" t="str">
        <f t="shared" si="901"/>
        <v>00</v>
      </c>
      <c r="OI108" s="70" t="str">
        <f t="shared" si="901"/>
        <v>00</v>
      </c>
      <c r="OJ108" s="70" t="str">
        <f t="shared" si="901"/>
        <v>00</v>
      </c>
      <c r="OK108" s="70" t="str">
        <f t="shared" si="901"/>
        <v>00</v>
      </c>
      <c r="OL108" s="70" t="str">
        <f t="shared" si="901"/>
        <v>00</v>
      </c>
      <c r="OM108" s="70" t="str">
        <f t="shared" si="901"/>
        <v>00</v>
      </c>
      <c r="ON108" s="70" t="str">
        <f t="shared" si="901"/>
        <v>00</v>
      </c>
      <c r="OO108" s="70" t="str">
        <f t="shared" si="901"/>
        <v>00</v>
      </c>
      <c r="OP108" s="70" t="str">
        <f t="shared" si="901"/>
        <v>00</v>
      </c>
      <c r="OQ108" s="70" t="str">
        <f t="shared" si="901"/>
        <v>00</v>
      </c>
      <c r="OR108" s="70" t="str">
        <f t="shared" si="901"/>
        <v>00</v>
      </c>
      <c r="OS108" s="70" t="str">
        <f t="shared" si="901"/>
        <v>00</v>
      </c>
      <c r="OT108" s="70" t="str">
        <f t="shared" si="901"/>
        <v>00</v>
      </c>
      <c r="OU108" s="70" t="str">
        <f t="shared" si="901"/>
        <v>00</v>
      </c>
      <c r="OV108" s="70" t="str">
        <f t="shared" si="901"/>
        <v>00</v>
      </c>
      <c r="OW108" s="70" t="str">
        <f t="shared" si="901"/>
        <v>00</v>
      </c>
      <c r="OX108" s="70" t="str">
        <f t="shared" si="901"/>
        <v>00</v>
      </c>
      <c r="OY108" s="70" t="str">
        <f t="shared" si="901"/>
        <v>00</v>
      </c>
      <c r="OZ108" s="70" t="str">
        <f t="shared" si="901"/>
        <v>00</v>
      </c>
      <c r="PA108" s="70" t="str">
        <f t="shared" si="901"/>
        <v>00</v>
      </c>
      <c r="PB108" s="70" t="str">
        <f t="shared" si="901"/>
        <v>00</v>
      </c>
      <c r="PC108" s="70" t="str">
        <f t="shared" si="901"/>
        <v>00</v>
      </c>
      <c r="PD108" s="70" t="str">
        <f t="shared" si="901"/>
        <v>00</v>
      </c>
      <c r="PE108" s="70" t="str">
        <f t="shared" si="901"/>
        <v>00</v>
      </c>
      <c r="PF108" s="70" t="str">
        <f t="shared" si="901"/>
        <v>00</v>
      </c>
      <c r="PG108" s="70" t="str">
        <f t="shared" si="901"/>
        <v>00</v>
      </c>
      <c r="PH108" s="70" t="str">
        <f t="shared" si="901"/>
        <v>00</v>
      </c>
      <c r="PI108" s="70" t="str">
        <f t="shared" si="901"/>
        <v>00</v>
      </c>
      <c r="PJ108" s="70" t="str">
        <f t="shared" si="901"/>
        <v>00</v>
      </c>
      <c r="PK108" s="70" t="str">
        <f t="shared" si="901"/>
        <v>00</v>
      </c>
      <c r="PL108" s="70" t="str">
        <f t="shared" si="901"/>
        <v>00</v>
      </c>
      <c r="PM108" s="70" t="str">
        <f t="shared" si="901"/>
        <v>00</v>
      </c>
      <c r="PN108" s="70" t="str">
        <f t="shared" si="901"/>
        <v>00</v>
      </c>
      <c r="PO108" s="70" t="str">
        <f t="shared" si="901"/>
        <v>00</v>
      </c>
      <c r="PP108" s="70" t="str">
        <f t="shared" si="901"/>
        <v>00</v>
      </c>
      <c r="PQ108" s="70" t="str">
        <f t="shared" si="901"/>
        <v>00</v>
      </c>
      <c r="PR108" s="70" t="str">
        <f t="shared" si="901"/>
        <v>00</v>
      </c>
      <c r="PS108" s="70" t="str">
        <f t="shared" si="901"/>
        <v>00</v>
      </c>
      <c r="PT108" s="70" t="str">
        <f t="shared" si="901"/>
        <v>00</v>
      </c>
      <c r="PU108" s="70" t="str">
        <f t="shared" si="901"/>
        <v>00</v>
      </c>
      <c r="PV108" s="70" t="str">
        <f t="shared" si="901"/>
        <v>00</v>
      </c>
      <c r="PW108" s="70" t="str">
        <f t="shared" si="901"/>
        <v>00</v>
      </c>
      <c r="PX108" s="70" t="str">
        <f t="shared" si="901"/>
        <v>00</v>
      </c>
      <c r="PY108" s="70" t="str">
        <f t="shared" si="901"/>
        <v>00</v>
      </c>
      <c r="PZ108" s="70" t="str">
        <f t="shared" si="901"/>
        <v>00</v>
      </c>
      <c r="QA108" s="70" t="str">
        <f t="shared" si="901"/>
        <v>00</v>
      </c>
      <c r="QB108" s="70" t="str">
        <f t="shared" si="901"/>
        <v>00</v>
      </c>
      <c r="QC108" s="70" t="str">
        <f t="shared" si="901"/>
        <v>00</v>
      </c>
      <c r="QD108" s="70" t="str">
        <f t="shared" si="901"/>
        <v>00</v>
      </c>
      <c r="QE108" s="70" t="str">
        <f t="shared" si="901"/>
        <v>00</v>
      </c>
      <c r="QF108" s="70" t="str">
        <f t="shared" si="901"/>
        <v>00</v>
      </c>
      <c r="QG108" s="70" t="str">
        <f t="shared" si="901"/>
        <v>00</v>
      </c>
      <c r="QH108" s="70" t="str">
        <f t="shared" si="901"/>
        <v>00</v>
      </c>
      <c r="QI108" s="70" t="str">
        <f t="shared" si="902"/>
        <v>00</v>
      </c>
      <c r="QJ108" s="70" t="str">
        <f t="shared" si="902"/>
        <v>00</v>
      </c>
      <c r="QK108" s="70" t="str">
        <f t="shared" si="902"/>
        <v>00</v>
      </c>
      <c r="QL108" s="70" t="str">
        <f t="shared" si="902"/>
        <v>00</v>
      </c>
      <c r="QM108" s="70" t="str">
        <f t="shared" si="902"/>
        <v>00</v>
      </c>
      <c r="QN108" s="70" t="str">
        <f t="shared" si="902"/>
        <v>00</v>
      </c>
      <c r="QO108" s="70" t="str">
        <f t="shared" si="902"/>
        <v>00</v>
      </c>
      <c r="QP108" s="70" t="str">
        <f t="shared" si="902"/>
        <v>00</v>
      </c>
      <c r="QQ108" s="70" t="str">
        <f t="shared" si="902"/>
        <v>00</v>
      </c>
      <c r="QR108" s="70" t="str">
        <f t="shared" si="902"/>
        <v>00</v>
      </c>
      <c r="QS108" s="70" t="str">
        <f t="shared" si="902"/>
        <v>00</v>
      </c>
      <c r="QT108" s="70" t="str">
        <f t="shared" si="902"/>
        <v>00</v>
      </c>
      <c r="QU108" s="70" t="str">
        <f t="shared" si="902"/>
        <v>00</v>
      </c>
      <c r="QV108" s="70" t="str">
        <f t="shared" si="902"/>
        <v>00</v>
      </c>
      <c r="QW108" s="70" t="str">
        <f t="shared" si="902"/>
        <v>00</v>
      </c>
      <c r="QX108" s="70" t="str">
        <f t="shared" si="902"/>
        <v>00</v>
      </c>
      <c r="QY108" s="70" t="str">
        <f t="shared" si="902"/>
        <v>00</v>
      </c>
      <c r="QZ108" s="70" t="str">
        <f t="shared" si="902"/>
        <v>00</v>
      </c>
      <c r="RA108" s="70" t="str">
        <f t="shared" si="902"/>
        <v>00</v>
      </c>
      <c r="RB108" s="70" t="str">
        <f t="shared" si="902"/>
        <v>00</v>
      </c>
      <c r="RC108" s="70" t="str">
        <f t="shared" si="902"/>
        <v>00</v>
      </c>
      <c r="RD108" s="70" t="str">
        <f t="shared" si="902"/>
        <v>00</v>
      </c>
      <c r="RE108" s="70" t="str">
        <f t="shared" si="902"/>
        <v>00</v>
      </c>
      <c r="RF108" s="70" t="str">
        <f t="shared" si="902"/>
        <v>00</v>
      </c>
      <c r="RG108" s="70" t="str">
        <f t="shared" si="902"/>
        <v>00</v>
      </c>
      <c r="RH108" s="70" t="str">
        <f t="shared" si="902"/>
        <v>00</v>
      </c>
      <c r="RI108" s="70" t="str">
        <f t="shared" si="902"/>
        <v/>
      </c>
      <c r="RJ108" s="70" t="str">
        <f t="shared" si="902"/>
        <v/>
      </c>
      <c r="RK108" s="70" t="str">
        <f t="shared" si="902"/>
        <v/>
      </c>
      <c r="RL108" s="70" t="str">
        <f t="shared" si="902"/>
        <v/>
      </c>
      <c r="RM108" s="70" t="str">
        <f t="shared" si="902"/>
        <v/>
      </c>
      <c r="RN108" s="70" t="str">
        <f t="shared" si="902"/>
        <v/>
      </c>
      <c r="RO108" s="70" t="str">
        <f t="shared" si="902"/>
        <v/>
      </c>
      <c r="RP108" s="70" t="str">
        <f t="shared" si="902"/>
        <v/>
      </c>
      <c r="RQ108" s="70" t="str">
        <f t="shared" si="902"/>
        <v/>
      </c>
      <c r="RR108" s="70" t="str">
        <f t="shared" si="902"/>
        <v/>
      </c>
      <c r="RS108" s="70" t="str">
        <f t="shared" si="902"/>
        <v/>
      </c>
      <c r="RT108" s="70" t="str">
        <f t="shared" si="902"/>
        <v/>
      </c>
      <c r="RU108" s="70" t="str">
        <f t="shared" si="902"/>
        <v/>
      </c>
      <c r="RV108" s="70" t="str">
        <f t="shared" si="902"/>
        <v/>
      </c>
      <c r="RW108" s="70" t="str">
        <f t="shared" si="902"/>
        <v/>
      </c>
      <c r="RX108" s="70" t="str">
        <f t="shared" si="902"/>
        <v/>
      </c>
      <c r="RY108" s="70" t="str">
        <f t="shared" si="902"/>
        <v/>
      </c>
      <c r="RZ108" s="70" t="str">
        <f t="shared" si="902"/>
        <v/>
      </c>
      <c r="SA108" s="70" t="str">
        <f t="shared" si="902"/>
        <v/>
      </c>
      <c r="SB108" s="70" t="str">
        <f t="shared" si="902"/>
        <v/>
      </c>
      <c r="SC108" s="70" t="str">
        <f t="shared" si="902"/>
        <v/>
      </c>
      <c r="SD108" s="70" t="str">
        <f t="shared" si="902"/>
        <v/>
      </c>
      <c r="SE108" s="70" t="str">
        <f t="shared" si="902"/>
        <v/>
      </c>
      <c r="SF108" s="70" t="str">
        <f t="shared" si="902"/>
        <v/>
      </c>
    </row>
    <row r="109" spans="1:500" s="95" customFormat="1" ht="10.5" x14ac:dyDescent="0.25">
      <c r="A109" s="94">
        <f>A105+1</f>
        <v>27</v>
      </c>
      <c r="B109" s="142" t="str">
        <f>A107&amp;B107&amp;C107&amp;D107&amp;E107&amp;F107&amp;G107&amp;H107&amp;I107&amp;J107&amp;K107&amp;L107</f>
        <v>Aireen §§§§§</v>
      </c>
      <c r="C109" s="94"/>
      <c r="D109" s="94"/>
      <c r="E109" s="94"/>
      <c r="F109" s="94"/>
      <c r="G109" s="94"/>
      <c r="H109" s="94"/>
      <c r="I109" s="94"/>
      <c r="J109" s="94"/>
      <c r="K109" s="94"/>
      <c r="L109" s="94"/>
      <c r="M109" s="94"/>
      <c r="N109" s="94"/>
      <c r="O109" s="94"/>
      <c r="P109" s="94"/>
      <c r="Q109" s="94"/>
      <c r="R109" s="94"/>
      <c r="S109" s="94"/>
      <c r="T109" s="94"/>
      <c r="U109" s="94"/>
      <c r="V109" s="94"/>
      <c r="W109" s="94"/>
      <c r="X109" s="94" t="str">
        <f ca="1">X105</f>
        <v>Gender</v>
      </c>
      <c r="Y109" s="94"/>
      <c r="Z109" s="94" t="str">
        <f ca="1">Z105</f>
        <v>Race</v>
      </c>
      <c r="AA109" s="94"/>
      <c r="AB109" s="94" t="str">
        <f ca="1">AB105</f>
        <v>Class</v>
      </c>
      <c r="AC109" s="94"/>
      <c r="AD109" s="94"/>
      <c r="AE109" s="94"/>
      <c r="AF109" s="94"/>
      <c r="AG109" s="94"/>
      <c r="AH109" s="94"/>
      <c r="AI109" s="94"/>
      <c r="AJ109" s="94"/>
      <c r="AK109" s="94"/>
      <c r="AL109" s="94" t="str">
        <f ca="1">AL105</f>
        <v>LVL (low)</v>
      </c>
      <c r="AO109" s="94" t="str">
        <f ca="1">AO105</f>
        <v>XP upper (high)</v>
      </c>
      <c r="AP109" s="94" t="str">
        <f t="shared" ref="AP109:CF109" ca="1" si="933">AP105</f>
        <v>XP upper (low)</v>
      </c>
      <c r="AQ109" s="94" t="str">
        <f t="shared" ca="1" si="933"/>
        <v>XP lower (high)</v>
      </c>
      <c r="AR109" s="94" t="str">
        <f t="shared" ca="1" si="933"/>
        <v>XP lower (low)</v>
      </c>
      <c r="AS109" s="94" t="str">
        <f t="shared" ca="1" si="933"/>
        <v>$ upper (high)</v>
      </c>
      <c r="AT109" s="94" t="str">
        <f t="shared" ca="1" si="933"/>
        <v>$ upper (low)</v>
      </c>
      <c r="AU109" s="94" t="str">
        <f t="shared" ca="1" si="933"/>
        <v>$ lower (high)</v>
      </c>
      <c r="AV109" s="94" t="str">
        <f t="shared" ca="1" si="933"/>
        <v>$ lower (low)</v>
      </c>
      <c r="AX109" s="95" t="str">
        <f t="shared" ca="1" si="933"/>
        <v>STR(max)</v>
      </c>
      <c r="AZ109" s="95" t="str">
        <f t="shared" ca="1" si="933"/>
        <v>INT(max)</v>
      </c>
      <c r="BB109" s="95" t="str">
        <f t="shared" ca="1" si="933"/>
        <v>STA(max)</v>
      </c>
      <c r="BD109" s="95" t="str">
        <f t="shared" ca="1" si="933"/>
        <v>DEX(max)</v>
      </c>
      <c r="BF109" s="95" t="str">
        <f t="shared" ca="1" si="933"/>
        <v>WIS(max)</v>
      </c>
      <c r="BH109" s="95" t="str">
        <f t="shared" ca="1" si="933"/>
        <v>SKL(max)</v>
      </c>
      <c r="BJ109" s="95" t="str">
        <f t="shared" ca="1" si="933"/>
        <v>CHA(max)</v>
      </c>
      <c r="BL109" s="95" t="str">
        <f t="shared" ca="1" si="933"/>
        <v>STR(now)</v>
      </c>
      <c r="BN109" s="95" t="str">
        <f t="shared" ca="1" si="933"/>
        <v>IN(now)</v>
      </c>
      <c r="BP109" s="95" t="str">
        <f t="shared" ca="1" si="933"/>
        <v>STA(now)</v>
      </c>
      <c r="BR109" s="95" t="str">
        <f t="shared" ca="1" si="933"/>
        <v>DX(now)</v>
      </c>
      <c r="BT109" s="95" t="str">
        <f t="shared" ca="1" si="933"/>
        <v>WS(now)</v>
      </c>
      <c r="BV109" s="95" t="str">
        <f t="shared" ca="1" si="933"/>
        <v>SK(now)</v>
      </c>
      <c r="BX109" s="95" t="str">
        <f t="shared" ca="1" si="933"/>
        <v>CH(now)</v>
      </c>
      <c r="BZ109" s="95" t="str">
        <f t="shared" ca="1" si="933"/>
        <v>HP(max)</v>
      </c>
      <c r="CB109" s="95" t="str">
        <f t="shared" ca="1" si="933"/>
        <v>HP(now)</v>
      </c>
      <c r="CD109" s="95" t="str">
        <f t="shared" ca="1" si="933"/>
        <v>MP(max)</v>
      </c>
      <c r="CF109" s="95" t="str">
        <f t="shared" ca="1" si="933"/>
        <v>MP(now)</v>
      </c>
      <c r="CH109" s="94"/>
      <c r="CI109" s="94"/>
      <c r="CJ109" s="94"/>
      <c r="CK109" s="94"/>
      <c r="CL109" s="94"/>
      <c r="CM109" s="94"/>
      <c r="CN109" s="94"/>
      <c r="CO109" s="94"/>
      <c r="CP109" s="94"/>
      <c r="CQ109" s="94"/>
      <c r="CR109" s="94"/>
      <c r="CS109" s="94"/>
      <c r="CT109" s="94"/>
      <c r="CU109" s="94"/>
      <c r="CV109" s="94"/>
      <c r="CW109" s="94"/>
      <c r="CX109" s="94"/>
      <c r="CY109" s="94"/>
      <c r="CZ109" s="94"/>
      <c r="DA109" s="94"/>
      <c r="DB109" s="94"/>
      <c r="DC109" s="94"/>
      <c r="DD109" s="94"/>
      <c r="DE109" s="94"/>
      <c r="DF109" s="94"/>
      <c r="DG109" s="94"/>
      <c r="DH109" s="94"/>
      <c r="DI109" s="94"/>
      <c r="DJ109" s="94"/>
      <c r="DK109" s="94"/>
      <c r="DL109" s="94"/>
      <c r="DM109" s="94"/>
      <c r="DN109" s="94"/>
      <c r="DO109" s="94"/>
      <c r="DP109" s="94"/>
      <c r="DQ109" s="94"/>
      <c r="DR109" s="94"/>
      <c r="DS109" s="94"/>
      <c r="DT109" s="94"/>
      <c r="DU109" s="94"/>
      <c r="DV109" s="94"/>
      <c r="DW109" s="94"/>
      <c r="DX109" s="94"/>
      <c r="DY109" s="94"/>
      <c r="DZ109" s="95" t="str">
        <f t="shared" ref="DZ109:GK109" ca="1" si="934">DZ105</f>
        <v>Weapon</v>
      </c>
      <c r="EA109" s="95" t="str">
        <f t="shared" ca="1" si="934"/>
        <v>Weapon</v>
      </c>
      <c r="EB109" s="95" t="str">
        <f t="shared" ca="1" si="934"/>
        <v>Weapon</v>
      </c>
      <c r="EC109" s="95" t="str">
        <f t="shared" ca="1" si="934"/>
        <v>Weapon</v>
      </c>
      <c r="ED109" s="95" t="str">
        <f t="shared" ca="1" si="934"/>
        <v>Weapon</v>
      </c>
      <c r="EE109" s="95" t="str">
        <f t="shared" ca="1" si="934"/>
        <v>Weapon</v>
      </c>
      <c r="EF109" s="95" t="str">
        <f t="shared" ca="1" si="934"/>
        <v>Weapon</v>
      </c>
      <c r="EG109" s="95" t="str">
        <f t="shared" ca="1" si="934"/>
        <v>Weapon</v>
      </c>
      <c r="EH109" s="95" t="str">
        <f t="shared" ca="1" si="934"/>
        <v>Weapon</v>
      </c>
      <c r="EI109" s="95" t="str">
        <f t="shared" ca="1" si="934"/>
        <v>Armor</v>
      </c>
      <c r="EJ109" s="95" t="str">
        <f t="shared" ca="1" si="934"/>
        <v>Armor</v>
      </c>
      <c r="EK109" s="95" t="str">
        <f t="shared" ca="1" si="934"/>
        <v>Armor</v>
      </c>
      <c r="EL109" s="95" t="str">
        <f t="shared" ca="1" si="934"/>
        <v>Armor</v>
      </c>
      <c r="EM109" s="95" t="str">
        <f t="shared" ca="1" si="934"/>
        <v>Armor</v>
      </c>
      <c r="EN109" s="95" t="str">
        <f t="shared" ca="1" si="934"/>
        <v>Armor</v>
      </c>
      <c r="EO109" s="95" t="str">
        <f t="shared" ca="1" si="934"/>
        <v>Armor</v>
      </c>
      <c r="EP109" s="95" t="str">
        <f t="shared" ca="1" si="934"/>
        <v>Armor</v>
      </c>
      <c r="EQ109" s="95" t="str">
        <f t="shared" ca="1" si="934"/>
        <v>Armor</v>
      </c>
      <c r="ER109" s="95" t="str">
        <f t="shared" ca="1" si="934"/>
        <v>Headgear</v>
      </c>
      <c r="ES109" s="95" t="str">
        <f t="shared" ca="1" si="934"/>
        <v>Headgear</v>
      </c>
      <c r="ET109" s="95" t="str">
        <f t="shared" ca="1" si="934"/>
        <v>Headgear</v>
      </c>
      <c r="EU109" s="95" t="str">
        <f t="shared" ca="1" si="934"/>
        <v>Headgear</v>
      </c>
      <c r="EV109" s="95" t="str">
        <f t="shared" ca="1" si="934"/>
        <v>Headgear</v>
      </c>
      <c r="EW109" s="95" t="str">
        <f t="shared" ca="1" si="934"/>
        <v>Headgear</v>
      </c>
      <c r="EX109" s="95" t="str">
        <f t="shared" ca="1" si="934"/>
        <v>Headgear</v>
      </c>
      <c r="EY109" s="95" t="str">
        <f t="shared" ca="1" si="934"/>
        <v>Headgear</v>
      </c>
      <c r="EZ109" s="95" t="str">
        <f t="shared" ca="1" si="934"/>
        <v>Headgear</v>
      </c>
      <c r="FA109" s="95" t="str">
        <f t="shared" ca="1" si="934"/>
        <v>Gloves</v>
      </c>
      <c r="FB109" s="95" t="str">
        <f t="shared" ca="1" si="934"/>
        <v>Gloves</v>
      </c>
      <c r="FC109" s="95" t="str">
        <f t="shared" ca="1" si="934"/>
        <v>Gloves</v>
      </c>
      <c r="FD109" s="95" t="str">
        <f t="shared" ca="1" si="934"/>
        <v>Gloves</v>
      </c>
      <c r="FE109" s="95" t="str">
        <f t="shared" ca="1" si="934"/>
        <v>Gloves</v>
      </c>
      <c r="FF109" s="95" t="str">
        <f t="shared" ca="1" si="934"/>
        <v>Gloves</v>
      </c>
      <c r="FG109" s="95" t="str">
        <f t="shared" ca="1" si="934"/>
        <v>Gloves</v>
      </c>
      <c r="FH109" s="95" t="str">
        <f t="shared" ca="1" si="934"/>
        <v>Gloves</v>
      </c>
      <c r="FI109" s="95" t="str">
        <f t="shared" ca="1" si="934"/>
        <v>Gloves</v>
      </c>
      <c r="FJ109" s="95" t="str">
        <f t="shared" ca="1" si="934"/>
        <v>Footwear</v>
      </c>
      <c r="FK109" s="95" t="str">
        <f t="shared" ca="1" si="934"/>
        <v>Footwear</v>
      </c>
      <c r="FL109" s="95" t="str">
        <f t="shared" ca="1" si="934"/>
        <v>Footwear</v>
      </c>
      <c r="FM109" s="95" t="str">
        <f t="shared" ca="1" si="934"/>
        <v>Footwear</v>
      </c>
      <c r="FN109" s="95" t="str">
        <f t="shared" ca="1" si="934"/>
        <v>Footwear</v>
      </c>
      <c r="FO109" s="95" t="str">
        <f t="shared" ca="1" si="934"/>
        <v>Footwear</v>
      </c>
      <c r="FP109" s="95" t="str">
        <f t="shared" ca="1" si="934"/>
        <v>Footwear</v>
      </c>
      <c r="FQ109" s="95" t="str">
        <f t="shared" ca="1" si="934"/>
        <v>Footwear</v>
      </c>
      <c r="FR109" s="95" t="str">
        <f t="shared" ca="1" si="934"/>
        <v>Footwear</v>
      </c>
      <c r="FS109" s="95" t="str">
        <f t="shared" ca="1" si="934"/>
        <v>Item Purse</v>
      </c>
      <c r="FT109" s="95" t="str">
        <f t="shared" ca="1" si="934"/>
        <v>Item Purse</v>
      </c>
      <c r="FU109" s="95" t="str">
        <f t="shared" ca="1" si="934"/>
        <v>Item Purse</v>
      </c>
      <c r="FV109" s="95" t="str">
        <f t="shared" ca="1" si="934"/>
        <v>Item Purse</v>
      </c>
      <c r="FW109" s="95" t="str">
        <f t="shared" ca="1" si="934"/>
        <v>Item Purse</v>
      </c>
      <c r="FX109" s="95" t="str">
        <f t="shared" ca="1" si="934"/>
        <v>Item Purse</v>
      </c>
      <c r="FY109" s="95" t="str">
        <f t="shared" ca="1" si="934"/>
        <v>Item Purse</v>
      </c>
      <c r="FZ109" s="95" t="str">
        <f t="shared" ca="1" si="934"/>
        <v>Item Purse</v>
      </c>
      <c r="GA109" s="95" t="str">
        <f t="shared" ca="1" si="934"/>
        <v>Item Purse</v>
      </c>
      <c r="GB109" s="95" t="str">
        <f t="shared" ca="1" si="934"/>
        <v>Item Purse</v>
      </c>
      <c r="GC109" s="95" t="str">
        <f t="shared" ca="1" si="934"/>
        <v>Item Purse</v>
      </c>
      <c r="GD109" s="95" t="str">
        <f t="shared" ca="1" si="934"/>
        <v>Item Purse</v>
      </c>
      <c r="GE109" s="95" t="str">
        <f t="shared" ca="1" si="934"/>
        <v>Item Purse</v>
      </c>
      <c r="GF109" s="95" t="str">
        <f t="shared" ca="1" si="934"/>
        <v>Item Purse</v>
      </c>
      <c r="GG109" s="95" t="str">
        <f t="shared" ca="1" si="934"/>
        <v>Item Purse</v>
      </c>
      <c r="GH109" s="95" t="str">
        <f t="shared" ca="1" si="934"/>
        <v>Item Purse</v>
      </c>
      <c r="GI109" s="95" t="str">
        <f t="shared" ca="1" si="934"/>
        <v>Item Purse</v>
      </c>
      <c r="GJ109" s="95" t="str">
        <f t="shared" ca="1" si="934"/>
        <v>Item Purse</v>
      </c>
      <c r="GK109" s="95" t="str">
        <f t="shared" ca="1" si="934"/>
        <v>Item Purse</v>
      </c>
      <c r="GL109" s="95" t="str">
        <f t="shared" ref="GL109" ca="1" si="935">GL105</f>
        <v>Item Purse</v>
      </c>
      <c r="GM109" s="94"/>
      <c r="GN109" s="94"/>
      <c r="GO109" s="94"/>
      <c r="GP109" s="94"/>
      <c r="GQ109" s="94"/>
      <c r="GR109" s="94"/>
      <c r="GS109" s="94"/>
      <c r="GT109" s="95" t="str">
        <f t="shared" ref="GT109:GY109" ca="1" si="936">GT105</f>
        <v>CurrentLoadLo?  (/5=lbs)</v>
      </c>
      <c r="GU109" s="94"/>
      <c r="GV109" s="95" t="str">
        <f t="shared" ca="1" si="936"/>
        <v>MaxLoadLo (/5=lbs)</v>
      </c>
      <c r="GW109" s="94"/>
      <c r="GX109" s="95" t="str">
        <f t="shared" ca="1" si="936"/>
        <v>WeightLo? (/5=lbs)</v>
      </c>
      <c r="GY109" s="95" t="str">
        <f t="shared" ca="1" si="936"/>
        <v>Age</v>
      </c>
      <c r="HA109" s="94"/>
      <c r="HB109" s="94"/>
      <c r="HC109" s="94"/>
      <c r="HD109" s="94"/>
      <c r="HE109" s="94"/>
      <c r="HF109" s="94"/>
      <c r="HG109" s="94"/>
      <c r="HH109" s="94"/>
      <c r="HI109" s="94"/>
      <c r="HJ109" s="94"/>
      <c r="HK109" s="94"/>
      <c r="HL109" s="94"/>
      <c r="HM109" s="94"/>
      <c r="HN109" s="94"/>
      <c r="HO109" s="94"/>
      <c r="HP109" s="94"/>
      <c r="HQ109" s="94"/>
      <c r="HR109" s="94"/>
      <c r="HS109" s="94"/>
      <c r="HT109" s="95" t="str">
        <f t="shared" ref="HT109:IB109" ca="1" si="937">HT105</f>
        <v>Crystals</v>
      </c>
      <c r="HV109" s="95" t="str">
        <f t="shared" ca="1" si="937"/>
        <v>Diamonds</v>
      </c>
      <c r="HX109" s="95" t="str">
        <f t="shared" ca="1" si="937"/>
        <v>Scrolls</v>
      </c>
      <c r="HZ109" s="95" t="str">
        <f t="shared" ca="1" si="937"/>
        <v>Water bottles</v>
      </c>
      <c r="IB109" s="95" t="str">
        <f t="shared" ca="1" si="937"/>
        <v>Lunch Rations</v>
      </c>
      <c r="IF109" s="95" t="str">
        <f t="shared" ref="IF109" ca="1" si="938">IF105</f>
        <v>Jewels</v>
      </c>
      <c r="JJ109" s="95" t="str">
        <f t="shared" ref="JJ109:JL109" ca="1" si="939">JJ105</f>
        <v>Permission to improve abilities</v>
      </c>
      <c r="JL109" s="95" t="str">
        <f t="shared" ca="1" si="939"/>
        <v>Permission to allocate new spells</v>
      </c>
      <c r="JP109" s="95" t="str">
        <f t="shared" ref="JP109" ca="1" si="940">JP105</f>
        <v>Enchants</v>
      </c>
      <c r="JT109" s="95" t="str">
        <f t="shared" ref="JT109" ca="1" si="941">JT105</f>
        <v>Tricks</v>
      </c>
      <c r="JX109" s="95" t="str">
        <f t="shared" ref="JX109" ca="1" si="942">JX105</f>
        <v>Gropes</v>
      </c>
      <c r="KB109" s="95" t="str">
        <f t="shared" ref="KB109" ca="1" si="943">KB105</f>
        <v>Effects</v>
      </c>
      <c r="KM109" s="95" t="str">
        <f t="shared" ref="KM109:KX109" ca="1" si="944">KM105</f>
        <v/>
      </c>
      <c r="KN109" s="95" t="str">
        <f t="shared" ca="1" si="944"/>
        <v>Anti-magic(max)</v>
      </c>
      <c r="KO109" s="95" t="str">
        <f t="shared" ca="1" si="944"/>
        <v>Anti-stone(max)</v>
      </c>
      <c r="KP109" s="95" t="str">
        <f t="shared" ca="1" si="944"/>
        <v>Anti-shot(max)</v>
      </c>
      <c r="KQ109" s="95" t="str">
        <f t="shared" ca="1" si="944"/>
        <v>Anti-fire(max)</v>
      </c>
      <c r="KR109" s="95" t="str">
        <f t="shared" ca="1" si="944"/>
        <v>Anti-infect(max)</v>
      </c>
      <c r="KS109" s="95" t="str">
        <f t="shared" ca="1" si="944"/>
        <v>Magic Power(max)</v>
      </c>
      <c r="KT109" s="95" t="str">
        <f t="shared" ca="1" si="944"/>
        <v>Invulnerability(max)</v>
      </c>
      <c r="KU109" s="95" t="str">
        <f t="shared" ca="1" si="944"/>
        <v>Anti-crit(max)</v>
      </c>
      <c r="KV109" s="95" t="str">
        <f t="shared" ca="1" si="944"/>
        <v>Anti-charm(max)</v>
      </c>
      <c r="KW109" s="95" t="str">
        <f t="shared" ca="1" si="944"/>
        <v>Magic-eye(max)</v>
      </c>
      <c r="KX109" s="95" t="str">
        <f t="shared" ca="1" si="944"/>
        <v>Anti-poison(max)</v>
      </c>
      <c r="LZ109" s="95" t="str">
        <f t="shared" ref="LZ109:MK109" ca="1" si="945">LZ105</f>
        <v/>
      </c>
      <c r="MA109" s="95" t="str">
        <f t="shared" ca="1" si="945"/>
        <v>Anti-magic(now):</v>
      </c>
      <c r="MB109" s="95" t="str">
        <f t="shared" ca="1" si="945"/>
        <v>Anti-stone(now):</v>
      </c>
      <c r="MC109" s="95" t="str">
        <f t="shared" ca="1" si="945"/>
        <v>Anti-shot(now):</v>
      </c>
      <c r="MD109" s="95" t="str">
        <f t="shared" ca="1" si="945"/>
        <v>Anti-fire(now)</v>
      </c>
      <c r="ME109" s="95" t="str">
        <f t="shared" ca="1" si="945"/>
        <v>Anti-infect(now)</v>
      </c>
      <c r="MF109" s="95" t="str">
        <f t="shared" ca="1" si="945"/>
        <v>Magic Power(now)</v>
      </c>
      <c r="MG109" s="95" t="str">
        <f t="shared" ca="1" si="945"/>
        <v>Invulnerability(now)</v>
      </c>
      <c r="MH109" s="95" t="str">
        <f t="shared" ca="1" si="945"/>
        <v>Anti-crit(now)</v>
      </c>
      <c r="MI109" s="95" t="str">
        <f t="shared" ca="1" si="945"/>
        <v>Anti-charm(now)</v>
      </c>
      <c r="MJ109" s="95" t="str">
        <f t="shared" ca="1" si="945"/>
        <v>Magic-eye(now)</v>
      </c>
      <c r="MK109" s="95" t="str">
        <f t="shared" ca="1" si="945"/>
        <v>Anti-poison(now)</v>
      </c>
      <c r="NB109" s="95" t="str">
        <f t="shared" ref="NB109" ca="1" si="946">NB105</f>
        <v>Attacks</v>
      </c>
      <c r="NF109" s="95" t="str">
        <f t="shared" ref="NF109" ca="1" si="947">NF105</f>
        <v>Magic</v>
      </c>
      <c r="NJ109" s="95" t="str">
        <f t="shared" ref="NJ109" ca="1" si="948">NJ105</f>
        <v>Shoots</v>
      </c>
      <c r="NN109" s="95" t="str">
        <f t="shared" ref="NN109" ca="1" si="949">NN105</f>
        <v>Hides</v>
      </c>
      <c r="NX109" s="95" t="str">
        <f t="shared" ref="NX109" ca="1" si="950">NX105</f>
        <v>Throws</v>
      </c>
      <c r="OU109" s="95" t="str">
        <f t="shared" ref="OU109:PN109" ca="1" si="951">OU105</f>
        <v>Potion Belt</v>
      </c>
      <c r="OV109" s="95" t="str">
        <f t="shared" ca="1" si="951"/>
        <v>Potion Belt</v>
      </c>
      <c r="OW109" s="95" t="str">
        <f t="shared" ca="1" si="951"/>
        <v>Potion Belt</v>
      </c>
      <c r="OX109" s="95" t="str">
        <f t="shared" ca="1" si="951"/>
        <v>Potion Belt</v>
      </c>
      <c r="OY109" s="95" t="str">
        <f t="shared" ca="1" si="951"/>
        <v>Potion Belt</v>
      </c>
      <c r="OZ109" s="95" t="str">
        <f t="shared" ca="1" si="951"/>
        <v>Potion Belt</v>
      </c>
      <c r="PA109" s="95" t="str">
        <f t="shared" ca="1" si="951"/>
        <v>Potion Belt</v>
      </c>
      <c r="PB109" s="95" t="str">
        <f t="shared" ca="1" si="951"/>
        <v>Potion Belt</v>
      </c>
      <c r="PC109" s="95" t="str">
        <f t="shared" ca="1" si="951"/>
        <v>Potion Belt</v>
      </c>
      <c r="PD109" s="95" t="str">
        <f t="shared" ca="1" si="951"/>
        <v>Potion Belt</v>
      </c>
      <c r="PE109" s="95" t="str">
        <f t="shared" ca="1" si="951"/>
        <v>Potion Belt</v>
      </c>
      <c r="PF109" s="95" t="str">
        <f t="shared" ca="1" si="951"/>
        <v>Potion Belt</v>
      </c>
      <c r="PG109" s="95" t="str">
        <f t="shared" ca="1" si="951"/>
        <v>Potion Belt</v>
      </c>
      <c r="PH109" s="95" t="str">
        <f t="shared" ca="1" si="951"/>
        <v>Potion Belt</v>
      </c>
      <c r="PI109" s="95" t="str">
        <f t="shared" ca="1" si="951"/>
        <v>Potion Belt</v>
      </c>
      <c r="PJ109" s="95" t="str">
        <f t="shared" ca="1" si="951"/>
        <v>Potion Belt</v>
      </c>
      <c r="PK109" s="95" t="str">
        <f t="shared" ca="1" si="951"/>
        <v>Potion Belt</v>
      </c>
      <c r="PL109" s="95" t="str">
        <f t="shared" ca="1" si="951"/>
        <v>Potion Belt</v>
      </c>
      <c r="PM109" s="95" t="str">
        <f t="shared" ca="1" si="951"/>
        <v>Potion Belt</v>
      </c>
      <c r="PN109" s="95" t="str">
        <f t="shared" ca="1" si="951"/>
        <v>Potion Belt</v>
      </c>
      <c r="QF109" s="95" t="str">
        <f t="shared" ref="QF109" ca="1" si="952">QF105</f>
        <v>Hits</v>
      </c>
      <c r="QN109" s="95" t="str">
        <f t="shared" ref="QN109" ca="1" si="953">QN105</f>
        <v>Party membership lower (lo)</v>
      </c>
    </row>
    <row r="110" spans="1:500" ht="51.5" x14ac:dyDescent="0.35">
      <c r="A110" s="96" t="str">
        <f>DEC2HEX(HEX2DEC(SF106)+1)</f>
        <v>80044330</v>
      </c>
      <c r="B110" s="97" t="str">
        <f>DEC2HEX(HEX2DEC(A110)+1)</f>
        <v>80044331</v>
      </c>
      <c r="C110" s="97" t="str">
        <f t="shared" ref="C110:BN110" si="954">DEC2HEX(HEX2DEC(B110)+1)</f>
        <v>80044332</v>
      </c>
      <c r="D110" s="97" t="str">
        <f t="shared" si="954"/>
        <v>80044333</v>
      </c>
      <c r="E110" s="97" t="str">
        <f t="shared" si="954"/>
        <v>80044334</v>
      </c>
      <c r="F110" s="97" t="str">
        <f t="shared" si="954"/>
        <v>80044335</v>
      </c>
      <c r="G110" s="97" t="str">
        <f t="shared" si="954"/>
        <v>80044336</v>
      </c>
      <c r="H110" s="97" t="str">
        <f t="shared" si="954"/>
        <v>80044337</v>
      </c>
      <c r="I110" s="97" t="str">
        <f t="shared" si="954"/>
        <v>80044338</v>
      </c>
      <c r="J110" s="97" t="str">
        <f t="shared" si="954"/>
        <v>80044339</v>
      </c>
      <c r="K110" s="97" t="str">
        <f t="shared" si="954"/>
        <v>8004433A</v>
      </c>
      <c r="L110" s="97" t="str">
        <f t="shared" si="954"/>
        <v>8004433B</v>
      </c>
      <c r="M110" s="97" t="str">
        <f t="shared" si="954"/>
        <v>8004433C</v>
      </c>
      <c r="N110" s="97" t="str">
        <f t="shared" si="954"/>
        <v>8004433D</v>
      </c>
      <c r="O110" s="97" t="str">
        <f t="shared" si="954"/>
        <v>8004433E</v>
      </c>
      <c r="P110" s="97" t="str">
        <f t="shared" si="954"/>
        <v>8004433F</v>
      </c>
      <c r="Q110" s="97" t="str">
        <f t="shared" si="954"/>
        <v>80044340</v>
      </c>
      <c r="R110" s="97" t="str">
        <f t="shared" si="954"/>
        <v>80044341</v>
      </c>
      <c r="S110" s="97" t="str">
        <f t="shared" si="954"/>
        <v>80044342</v>
      </c>
      <c r="T110" s="97" t="str">
        <f t="shared" si="954"/>
        <v>80044343</v>
      </c>
      <c r="U110" s="97" t="str">
        <f t="shared" si="954"/>
        <v>80044344</v>
      </c>
      <c r="V110" s="97" t="str">
        <f t="shared" si="954"/>
        <v>80044345</v>
      </c>
      <c r="W110" s="97" t="str">
        <f t="shared" si="954"/>
        <v>80044346</v>
      </c>
      <c r="X110" s="97" t="str">
        <f t="shared" si="954"/>
        <v>80044347</v>
      </c>
      <c r="Y110" s="97" t="str">
        <f t="shared" si="954"/>
        <v>80044348</v>
      </c>
      <c r="Z110" s="97" t="str">
        <f t="shared" si="954"/>
        <v>80044349</v>
      </c>
      <c r="AA110" s="97" t="str">
        <f t="shared" si="954"/>
        <v>8004434A</v>
      </c>
      <c r="AB110" s="97" t="str">
        <f t="shared" si="954"/>
        <v>8004434B</v>
      </c>
      <c r="AC110" s="97" t="str">
        <f t="shared" si="954"/>
        <v>8004434C</v>
      </c>
      <c r="AD110" s="97" t="str">
        <f t="shared" si="954"/>
        <v>8004434D</v>
      </c>
      <c r="AE110" s="97" t="str">
        <f t="shared" si="954"/>
        <v>8004434E</v>
      </c>
      <c r="AF110" s="97" t="str">
        <f t="shared" si="954"/>
        <v>8004434F</v>
      </c>
      <c r="AG110" s="97" t="str">
        <f t="shared" si="954"/>
        <v>80044350</v>
      </c>
      <c r="AH110" s="97" t="str">
        <f t="shared" si="954"/>
        <v>80044351</v>
      </c>
      <c r="AI110" s="97" t="str">
        <f t="shared" si="954"/>
        <v>80044352</v>
      </c>
      <c r="AJ110" s="97" t="str">
        <f t="shared" si="954"/>
        <v>80044353</v>
      </c>
      <c r="AK110" s="97" t="str">
        <f t="shared" si="954"/>
        <v>80044354</v>
      </c>
      <c r="AL110" s="97" t="str">
        <f t="shared" si="954"/>
        <v>80044355</v>
      </c>
      <c r="AM110" s="97" t="str">
        <f t="shared" si="954"/>
        <v>80044356</v>
      </c>
      <c r="AN110" s="97" t="str">
        <f t="shared" si="954"/>
        <v>80044357</v>
      </c>
      <c r="AO110" s="97" t="str">
        <f t="shared" si="954"/>
        <v>80044358</v>
      </c>
      <c r="AP110" s="97" t="str">
        <f t="shared" si="954"/>
        <v>80044359</v>
      </c>
      <c r="AQ110" s="97" t="str">
        <f t="shared" si="954"/>
        <v>8004435A</v>
      </c>
      <c r="AR110" s="97" t="str">
        <f t="shared" si="954"/>
        <v>8004435B</v>
      </c>
      <c r="AS110" s="97" t="str">
        <f t="shared" si="954"/>
        <v>8004435C</v>
      </c>
      <c r="AT110" s="97" t="str">
        <f t="shared" si="954"/>
        <v>8004435D</v>
      </c>
      <c r="AU110" s="97" t="str">
        <f t="shared" si="954"/>
        <v>8004435E</v>
      </c>
      <c r="AV110" s="97" t="str">
        <f t="shared" si="954"/>
        <v>8004435F</v>
      </c>
      <c r="AW110" s="97" t="str">
        <f t="shared" si="954"/>
        <v>80044360</v>
      </c>
      <c r="AX110" s="97" t="str">
        <f t="shared" si="954"/>
        <v>80044361</v>
      </c>
      <c r="AY110" s="97" t="str">
        <f t="shared" si="954"/>
        <v>80044362</v>
      </c>
      <c r="AZ110" s="97" t="str">
        <f t="shared" si="954"/>
        <v>80044363</v>
      </c>
      <c r="BA110" s="97" t="str">
        <f t="shared" si="954"/>
        <v>80044364</v>
      </c>
      <c r="BB110" s="97" t="str">
        <f t="shared" si="954"/>
        <v>80044365</v>
      </c>
      <c r="BC110" s="97" t="str">
        <f t="shared" si="954"/>
        <v>80044366</v>
      </c>
      <c r="BD110" s="97" t="str">
        <f t="shared" si="954"/>
        <v>80044367</v>
      </c>
      <c r="BE110" s="97" t="str">
        <f t="shared" si="954"/>
        <v>80044368</v>
      </c>
      <c r="BF110" s="97" t="str">
        <f t="shared" si="954"/>
        <v>80044369</v>
      </c>
      <c r="BG110" s="97" t="str">
        <f t="shared" si="954"/>
        <v>8004436A</v>
      </c>
      <c r="BH110" s="97" t="str">
        <f t="shared" si="954"/>
        <v>8004436B</v>
      </c>
      <c r="BI110" s="97" t="str">
        <f t="shared" si="954"/>
        <v>8004436C</v>
      </c>
      <c r="BJ110" s="97" t="str">
        <f t="shared" si="954"/>
        <v>8004436D</v>
      </c>
      <c r="BK110" s="97" t="str">
        <f t="shared" si="954"/>
        <v>8004436E</v>
      </c>
      <c r="BL110" s="97" t="str">
        <f t="shared" si="954"/>
        <v>8004436F</v>
      </c>
      <c r="BM110" s="97" t="str">
        <f t="shared" si="954"/>
        <v>80044370</v>
      </c>
      <c r="BN110" s="97" t="str">
        <f t="shared" si="954"/>
        <v>80044371</v>
      </c>
      <c r="BO110" s="97" t="str">
        <f t="shared" ref="BO110:DZ110" si="955">DEC2HEX(HEX2DEC(BN110)+1)</f>
        <v>80044372</v>
      </c>
      <c r="BP110" s="97" t="str">
        <f t="shared" si="955"/>
        <v>80044373</v>
      </c>
      <c r="BQ110" s="97" t="str">
        <f t="shared" si="955"/>
        <v>80044374</v>
      </c>
      <c r="BR110" s="97" t="str">
        <f t="shared" si="955"/>
        <v>80044375</v>
      </c>
      <c r="BS110" s="97" t="str">
        <f t="shared" si="955"/>
        <v>80044376</v>
      </c>
      <c r="BT110" s="97" t="str">
        <f t="shared" si="955"/>
        <v>80044377</v>
      </c>
      <c r="BU110" s="97" t="str">
        <f t="shared" si="955"/>
        <v>80044378</v>
      </c>
      <c r="BV110" s="97" t="str">
        <f t="shared" si="955"/>
        <v>80044379</v>
      </c>
      <c r="BW110" s="97" t="str">
        <f t="shared" si="955"/>
        <v>8004437A</v>
      </c>
      <c r="BX110" s="97" t="str">
        <f t="shared" si="955"/>
        <v>8004437B</v>
      </c>
      <c r="BY110" s="97" t="str">
        <f t="shared" si="955"/>
        <v>8004437C</v>
      </c>
      <c r="BZ110" s="97" t="str">
        <f t="shared" si="955"/>
        <v>8004437D</v>
      </c>
      <c r="CA110" s="97" t="str">
        <f t="shared" si="955"/>
        <v>8004437E</v>
      </c>
      <c r="CB110" s="97" t="str">
        <f t="shared" si="955"/>
        <v>8004437F</v>
      </c>
      <c r="CC110" s="97" t="str">
        <f t="shared" si="955"/>
        <v>80044380</v>
      </c>
      <c r="CD110" s="97" t="str">
        <f t="shared" si="955"/>
        <v>80044381</v>
      </c>
      <c r="CE110" s="97" t="str">
        <f t="shared" si="955"/>
        <v>80044382</v>
      </c>
      <c r="CF110" s="97" t="str">
        <f t="shared" si="955"/>
        <v>80044383</v>
      </c>
      <c r="CG110" s="97" t="str">
        <f t="shared" si="955"/>
        <v>80044384</v>
      </c>
      <c r="CH110" s="97" t="str">
        <f t="shared" si="955"/>
        <v>80044385</v>
      </c>
      <c r="CI110" s="97" t="str">
        <f t="shared" si="955"/>
        <v>80044386</v>
      </c>
      <c r="CJ110" s="97" t="str">
        <f t="shared" si="955"/>
        <v>80044387</v>
      </c>
      <c r="CK110" s="97" t="str">
        <f t="shared" si="955"/>
        <v>80044388</v>
      </c>
      <c r="CL110" s="97" t="str">
        <f t="shared" si="955"/>
        <v>80044389</v>
      </c>
      <c r="CM110" s="97" t="str">
        <f t="shared" si="955"/>
        <v>8004438A</v>
      </c>
      <c r="CN110" s="97" t="str">
        <f t="shared" si="955"/>
        <v>8004438B</v>
      </c>
      <c r="CO110" s="97" t="str">
        <f t="shared" si="955"/>
        <v>8004438C</v>
      </c>
      <c r="CP110" s="97" t="str">
        <f t="shared" si="955"/>
        <v>8004438D</v>
      </c>
      <c r="CQ110" s="97" t="str">
        <f t="shared" si="955"/>
        <v>8004438E</v>
      </c>
      <c r="CR110" s="97" t="str">
        <f t="shared" si="955"/>
        <v>8004438F</v>
      </c>
      <c r="CS110" s="97" t="str">
        <f t="shared" si="955"/>
        <v>80044390</v>
      </c>
      <c r="CT110" s="97" t="str">
        <f t="shared" si="955"/>
        <v>80044391</v>
      </c>
      <c r="CU110" s="97" t="str">
        <f t="shared" si="955"/>
        <v>80044392</v>
      </c>
      <c r="CV110" s="97" t="str">
        <f t="shared" si="955"/>
        <v>80044393</v>
      </c>
      <c r="CW110" s="97" t="str">
        <f t="shared" si="955"/>
        <v>80044394</v>
      </c>
      <c r="CX110" s="97" t="str">
        <f t="shared" si="955"/>
        <v>80044395</v>
      </c>
      <c r="CY110" s="97" t="str">
        <f t="shared" si="955"/>
        <v>80044396</v>
      </c>
      <c r="CZ110" s="97" t="str">
        <f t="shared" si="955"/>
        <v>80044397</v>
      </c>
      <c r="DA110" s="97" t="str">
        <f t="shared" si="955"/>
        <v>80044398</v>
      </c>
      <c r="DB110" s="97" t="str">
        <f t="shared" si="955"/>
        <v>80044399</v>
      </c>
      <c r="DC110" s="97" t="str">
        <f t="shared" si="955"/>
        <v>8004439A</v>
      </c>
      <c r="DD110" s="97" t="str">
        <f t="shared" si="955"/>
        <v>8004439B</v>
      </c>
      <c r="DE110" s="97" t="str">
        <f t="shared" si="955"/>
        <v>8004439C</v>
      </c>
      <c r="DF110" s="97" t="str">
        <f t="shared" si="955"/>
        <v>8004439D</v>
      </c>
      <c r="DG110" s="97" t="str">
        <f t="shared" si="955"/>
        <v>8004439E</v>
      </c>
      <c r="DH110" s="97" t="str">
        <f t="shared" si="955"/>
        <v>8004439F</v>
      </c>
      <c r="DI110" s="97" t="str">
        <f t="shared" si="955"/>
        <v>800443A0</v>
      </c>
      <c r="DJ110" s="97" t="str">
        <f t="shared" si="955"/>
        <v>800443A1</v>
      </c>
      <c r="DK110" s="97" t="str">
        <f t="shared" si="955"/>
        <v>800443A2</v>
      </c>
      <c r="DL110" s="97" t="str">
        <f t="shared" si="955"/>
        <v>800443A3</v>
      </c>
      <c r="DM110" s="97" t="str">
        <f t="shared" si="955"/>
        <v>800443A4</v>
      </c>
      <c r="DN110" s="97" t="str">
        <f t="shared" si="955"/>
        <v>800443A5</v>
      </c>
      <c r="DO110" s="97" t="str">
        <f t="shared" si="955"/>
        <v>800443A6</v>
      </c>
      <c r="DP110" s="97" t="str">
        <f t="shared" si="955"/>
        <v>800443A7</v>
      </c>
      <c r="DQ110" s="97" t="str">
        <f t="shared" si="955"/>
        <v>800443A8</v>
      </c>
      <c r="DR110" s="97" t="str">
        <f t="shared" si="955"/>
        <v>800443A9</v>
      </c>
      <c r="DS110" s="97" t="str">
        <f t="shared" si="955"/>
        <v>800443AA</v>
      </c>
      <c r="DT110" s="97" t="str">
        <f t="shared" si="955"/>
        <v>800443AB</v>
      </c>
      <c r="DU110" s="97" t="str">
        <f t="shared" si="955"/>
        <v>800443AC</v>
      </c>
      <c r="DV110" s="97" t="str">
        <f t="shared" si="955"/>
        <v>800443AD</v>
      </c>
      <c r="DW110" s="97" t="str">
        <f t="shared" si="955"/>
        <v>800443AE</v>
      </c>
      <c r="DX110" s="97" t="str">
        <f t="shared" si="955"/>
        <v>800443AF</v>
      </c>
      <c r="DY110" s="97" t="str">
        <f t="shared" si="955"/>
        <v>800443B0</v>
      </c>
      <c r="DZ110" s="97" t="str">
        <f t="shared" si="955"/>
        <v>800443B1</v>
      </c>
      <c r="EA110" s="97" t="str">
        <f t="shared" ref="EA110:GL110" si="956">DEC2HEX(HEX2DEC(DZ110)+1)</f>
        <v>800443B2</v>
      </c>
      <c r="EB110" s="97" t="str">
        <f t="shared" si="956"/>
        <v>800443B3</v>
      </c>
      <c r="EC110" s="97" t="str">
        <f t="shared" si="956"/>
        <v>800443B4</v>
      </c>
      <c r="ED110" s="97" t="str">
        <f t="shared" si="956"/>
        <v>800443B5</v>
      </c>
      <c r="EE110" s="97" t="str">
        <f t="shared" si="956"/>
        <v>800443B6</v>
      </c>
      <c r="EF110" s="97" t="str">
        <f t="shared" si="956"/>
        <v>800443B7</v>
      </c>
      <c r="EG110" s="97" t="str">
        <f t="shared" si="956"/>
        <v>800443B8</v>
      </c>
      <c r="EH110" s="97" t="str">
        <f t="shared" si="956"/>
        <v>800443B9</v>
      </c>
      <c r="EI110" s="97" t="str">
        <f t="shared" si="956"/>
        <v>800443BA</v>
      </c>
      <c r="EJ110" s="97" t="str">
        <f t="shared" si="956"/>
        <v>800443BB</v>
      </c>
      <c r="EK110" s="97" t="str">
        <f t="shared" si="956"/>
        <v>800443BC</v>
      </c>
      <c r="EL110" s="97" t="str">
        <f t="shared" si="956"/>
        <v>800443BD</v>
      </c>
      <c r="EM110" s="97" t="str">
        <f t="shared" si="956"/>
        <v>800443BE</v>
      </c>
      <c r="EN110" s="97" t="str">
        <f t="shared" si="956"/>
        <v>800443BF</v>
      </c>
      <c r="EO110" s="97" t="str">
        <f t="shared" si="956"/>
        <v>800443C0</v>
      </c>
      <c r="EP110" s="97" t="str">
        <f t="shared" si="956"/>
        <v>800443C1</v>
      </c>
      <c r="EQ110" s="97" t="str">
        <f t="shared" si="956"/>
        <v>800443C2</v>
      </c>
      <c r="ER110" s="97" t="str">
        <f t="shared" si="956"/>
        <v>800443C3</v>
      </c>
      <c r="ES110" s="97" t="str">
        <f t="shared" si="956"/>
        <v>800443C4</v>
      </c>
      <c r="ET110" s="97" t="str">
        <f t="shared" si="956"/>
        <v>800443C5</v>
      </c>
      <c r="EU110" s="97" t="str">
        <f t="shared" si="956"/>
        <v>800443C6</v>
      </c>
      <c r="EV110" s="97" t="str">
        <f t="shared" si="956"/>
        <v>800443C7</v>
      </c>
      <c r="EW110" s="97" t="str">
        <f t="shared" si="956"/>
        <v>800443C8</v>
      </c>
      <c r="EX110" s="97" t="str">
        <f t="shared" si="956"/>
        <v>800443C9</v>
      </c>
      <c r="EY110" s="97" t="str">
        <f t="shared" si="956"/>
        <v>800443CA</v>
      </c>
      <c r="EZ110" s="97" t="str">
        <f t="shared" si="956"/>
        <v>800443CB</v>
      </c>
      <c r="FA110" s="97" t="str">
        <f t="shared" si="956"/>
        <v>800443CC</v>
      </c>
      <c r="FB110" s="97" t="str">
        <f t="shared" si="956"/>
        <v>800443CD</v>
      </c>
      <c r="FC110" s="97" t="str">
        <f t="shared" si="956"/>
        <v>800443CE</v>
      </c>
      <c r="FD110" s="97" t="str">
        <f t="shared" si="956"/>
        <v>800443CF</v>
      </c>
      <c r="FE110" s="97" t="str">
        <f t="shared" si="956"/>
        <v>800443D0</v>
      </c>
      <c r="FF110" s="97" t="str">
        <f t="shared" si="956"/>
        <v>800443D1</v>
      </c>
      <c r="FG110" s="97" t="str">
        <f t="shared" si="956"/>
        <v>800443D2</v>
      </c>
      <c r="FH110" s="97" t="str">
        <f t="shared" si="956"/>
        <v>800443D3</v>
      </c>
      <c r="FI110" s="97" t="str">
        <f t="shared" si="956"/>
        <v>800443D4</v>
      </c>
      <c r="FJ110" s="97" t="str">
        <f t="shared" si="956"/>
        <v>800443D5</v>
      </c>
      <c r="FK110" s="97" t="str">
        <f t="shared" si="956"/>
        <v>800443D6</v>
      </c>
      <c r="FL110" s="97" t="str">
        <f t="shared" si="956"/>
        <v>800443D7</v>
      </c>
      <c r="FM110" s="97" t="str">
        <f t="shared" si="956"/>
        <v>800443D8</v>
      </c>
      <c r="FN110" s="97" t="str">
        <f t="shared" si="956"/>
        <v>800443D9</v>
      </c>
      <c r="FO110" s="97" t="str">
        <f t="shared" si="956"/>
        <v>800443DA</v>
      </c>
      <c r="FP110" s="97" t="str">
        <f t="shared" si="956"/>
        <v>800443DB</v>
      </c>
      <c r="FQ110" s="97" t="str">
        <f t="shared" si="956"/>
        <v>800443DC</v>
      </c>
      <c r="FR110" s="97" t="str">
        <f t="shared" si="956"/>
        <v>800443DD</v>
      </c>
      <c r="FS110" s="97" t="str">
        <f t="shared" si="956"/>
        <v>800443DE</v>
      </c>
      <c r="FT110" s="97" t="str">
        <f t="shared" si="956"/>
        <v>800443DF</v>
      </c>
      <c r="FU110" s="97" t="str">
        <f t="shared" si="956"/>
        <v>800443E0</v>
      </c>
      <c r="FV110" s="97" t="str">
        <f t="shared" si="956"/>
        <v>800443E1</v>
      </c>
      <c r="FW110" s="97" t="str">
        <f t="shared" si="956"/>
        <v>800443E2</v>
      </c>
      <c r="FX110" s="97" t="str">
        <f t="shared" si="956"/>
        <v>800443E3</v>
      </c>
      <c r="FY110" s="97" t="str">
        <f t="shared" si="956"/>
        <v>800443E4</v>
      </c>
      <c r="FZ110" s="97" t="str">
        <f t="shared" si="956"/>
        <v>800443E5</v>
      </c>
      <c r="GA110" s="97" t="str">
        <f t="shared" si="956"/>
        <v>800443E6</v>
      </c>
      <c r="GB110" s="97" t="str">
        <f t="shared" si="956"/>
        <v>800443E7</v>
      </c>
      <c r="GC110" s="97" t="str">
        <f t="shared" si="956"/>
        <v>800443E8</v>
      </c>
      <c r="GD110" s="97" t="str">
        <f t="shared" si="956"/>
        <v>800443E9</v>
      </c>
      <c r="GE110" s="97" t="str">
        <f t="shared" si="956"/>
        <v>800443EA</v>
      </c>
      <c r="GF110" s="97" t="str">
        <f t="shared" si="956"/>
        <v>800443EB</v>
      </c>
      <c r="GG110" s="97" t="str">
        <f t="shared" si="956"/>
        <v>800443EC</v>
      </c>
      <c r="GH110" s="97" t="str">
        <f t="shared" si="956"/>
        <v>800443ED</v>
      </c>
      <c r="GI110" s="97" t="str">
        <f t="shared" si="956"/>
        <v>800443EE</v>
      </c>
      <c r="GJ110" s="97" t="str">
        <f t="shared" si="956"/>
        <v>800443EF</v>
      </c>
      <c r="GK110" s="97" t="str">
        <f t="shared" si="956"/>
        <v>800443F0</v>
      </c>
      <c r="GL110" s="97" t="str">
        <f t="shared" si="956"/>
        <v>800443F1</v>
      </c>
      <c r="GM110" s="97" t="str">
        <f t="shared" ref="GM110:IX110" si="957">DEC2HEX(HEX2DEC(GL110)+1)</f>
        <v>800443F2</v>
      </c>
      <c r="GN110" s="97" t="str">
        <f t="shared" si="957"/>
        <v>800443F3</v>
      </c>
      <c r="GO110" s="97" t="str">
        <f t="shared" si="957"/>
        <v>800443F4</v>
      </c>
      <c r="GP110" s="97" t="str">
        <f t="shared" si="957"/>
        <v>800443F5</v>
      </c>
      <c r="GQ110" s="97" t="str">
        <f t="shared" si="957"/>
        <v>800443F6</v>
      </c>
      <c r="GR110" s="97" t="str">
        <f t="shared" si="957"/>
        <v>800443F7</v>
      </c>
      <c r="GS110" s="97" t="str">
        <f t="shared" si="957"/>
        <v>800443F8</v>
      </c>
      <c r="GT110" s="97" t="str">
        <f t="shared" si="957"/>
        <v>800443F9</v>
      </c>
      <c r="GU110" s="97" t="str">
        <f t="shared" si="957"/>
        <v>800443FA</v>
      </c>
      <c r="GV110" s="97" t="str">
        <f t="shared" si="957"/>
        <v>800443FB</v>
      </c>
      <c r="GW110" s="97" t="str">
        <f t="shared" si="957"/>
        <v>800443FC</v>
      </c>
      <c r="GX110" s="97" t="str">
        <f t="shared" si="957"/>
        <v>800443FD</v>
      </c>
      <c r="GY110" s="97" t="str">
        <f t="shared" si="957"/>
        <v>800443FE</v>
      </c>
      <c r="GZ110" s="97" t="str">
        <f t="shared" si="957"/>
        <v>800443FF</v>
      </c>
      <c r="HA110" s="97" t="str">
        <f t="shared" si="957"/>
        <v>80044400</v>
      </c>
      <c r="HB110" s="97" t="str">
        <f t="shared" si="957"/>
        <v>80044401</v>
      </c>
      <c r="HC110" s="97" t="str">
        <f t="shared" si="957"/>
        <v>80044402</v>
      </c>
      <c r="HD110" s="97" t="str">
        <f t="shared" si="957"/>
        <v>80044403</v>
      </c>
      <c r="HE110" s="97" t="str">
        <f t="shared" si="957"/>
        <v>80044404</v>
      </c>
      <c r="HF110" s="97" t="str">
        <f t="shared" si="957"/>
        <v>80044405</v>
      </c>
      <c r="HG110" s="97" t="str">
        <f t="shared" si="957"/>
        <v>80044406</v>
      </c>
      <c r="HH110" s="97" t="str">
        <f t="shared" si="957"/>
        <v>80044407</v>
      </c>
      <c r="HI110" s="97" t="str">
        <f t="shared" si="957"/>
        <v>80044408</v>
      </c>
      <c r="HJ110" s="97" t="str">
        <f t="shared" si="957"/>
        <v>80044409</v>
      </c>
      <c r="HK110" s="97" t="str">
        <f t="shared" si="957"/>
        <v>8004440A</v>
      </c>
      <c r="HL110" s="97" t="str">
        <f t="shared" si="957"/>
        <v>8004440B</v>
      </c>
      <c r="HM110" s="97" t="str">
        <f t="shared" si="957"/>
        <v>8004440C</v>
      </c>
      <c r="HN110" s="97" t="str">
        <f t="shared" si="957"/>
        <v>8004440D</v>
      </c>
      <c r="HO110" s="97" t="str">
        <f t="shared" si="957"/>
        <v>8004440E</v>
      </c>
      <c r="HP110" s="97" t="str">
        <f t="shared" si="957"/>
        <v>8004440F</v>
      </c>
      <c r="HQ110" s="97" t="str">
        <f t="shared" si="957"/>
        <v>80044410</v>
      </c>
      <c r="HR110" s="97" t="str">
        <f t="shared" si="957"/>
        <v>80044411</v>
      </c>
      <c r="HS110" s="97" t="str">
        <f t="shared" si="957"/>
        <v>80044412</v>
      </c>
      <c r="HT110" s="97" t="str">
        <f t="shared" si="957"/>
        <v>80044413</v>
      </c>
      <c r="HU110" s="97" t="str">
        <f t="shared" si="957"/>
        <v>80044414</v>
      </c>
      <c r="HV110" s="97" t="str">
        <f t="shared" si="957"/>
        <v>80044415</v>
      </c>
      <c r="HW110" s="97" t="str">
        <f t="shared" si="957"/>
        <v>80044416</v>
      </c>
      <c r="HX110" s="97" t="str">
        <f t="shared" si="957"/>
        <v>80044417</v>
      </c>
      <c r="HY110" s="97" t="str">
        <f t="shared" si="957"/>
        <v>80044418</v>
      </c>
      <c r="HZ110" s="97" t="str">
        <f t="shared" si="957"/>
        <v>80044419</v>
      </c>
      <c r="IA110" s="97" t="str">
        <f t="shared" si="957"/>
        <v>8004441A</v>
      </c>
      <c r="IB110" s="97" t="str">
        <f t="shared" si="957"/>
        <v>8004441B</v>
      </c>
      <c r="IC110" s="97" t="str">
        <f t="shared" si="957"/>
        <v>8004441C</v>
      </c>
      <c r="ID110" s="97" t="str">
        <f t="shared" si="957"/>
        <v>8004441D</v>
      </c>
      <c r="IE110" s="97" t="str">
        <f t="shared" si="957"/>
        <v>8004441E</v>
      </c>
      <c r="IF110" s="97" t="str">
        <f t="shared" si="957"/>
        <v>8004441F</v>
      </c>
      <c r="IG110" s="97" t="str">
        <f t="shared" si="957"/>
        <v>80044420</v>
      </c>
      <c r="IH110" s="97" t="str">
        <f t="shared" si="957"/>
        <v>80044421</v>
      </c>
      <c r="II110" s="97" t="str">
        <f t="shared" si="957"/>
        <v>80044422</v>
      </c>
      <c r="IJ110" s="97" t="str">
        <f t="shared" si="957"/>
        <v>80044423</v>
      </c>
      <c r="IK110" s="97" t="str">
        <f t="shared" si="957"/>
        <v>80044424</v>
      </c>
      <c r="IL110" s="97" t="str">
        <f t="shared" si="957"/>
        <v>80044425</v>
      </c>
      <c r="IM110" s="97" t="str">
        <f t="shared" si="957"/>
        <v>80044426</v>
      </c>
      <c r="IN110" s="97" t="str">
        <f t="shared" si="957"/>
        <v>80044427</v>
      </c>
      <c r="IO110" s="97" t="str">
        <f t="shared" si="957"/>
        <v>80044428</v>
      </c>
      <c r="IP110" s="97" t="str">
        <f t="shared" si="957"/>
        <v>80044429</v>
      </c>
      <c r="IQ110" s="97" t="str">
        <f t="shared" si="957"/>
        <v>8004442A</v>
      </c>
      <c r="IR110" s="97" t="str">
        <f t="shared" si="957"/>
        <v>8004442B</v>
      </c>
      <c r="IS110" s="97" t="str">
        <f t="shared" si="957"/>
        <v>8004442C</v>
      </c>
      <c r="IT110" s="97" t="str">
        <f t="shared" si="957"/>
        <v>8004442D</v>
      </c>
      <c r="IU110" s="97" t="str">
        <f t="shared" si="957"/>
        <v>8004442E</v>
      </c>
      <c r="IV110" s="97" t="str">
        <f t="shared" si="957"/>
        <v>8004442F</v>
      </c>
      <c r="IW110" s="97" t="str">
        <f t="shared" si="957"/>
        <v>80044430</v>
      </c>
      <c r="IX110" s="97" t="str">
        <f t="shared" si="957"/>
        <v>80044431</v>
      </c>
      <c r="IY110" s="97" t="str">
        <f t="shared" ref="IY110:LJ110" si="958">DEC2HEX(HEX2DEC(IX110)+1)</f>
        <v>80044432</v>
      </c>
      <c r="IZ110" s="97" t="str">
        <f t="shared" si="958"/>
        <v>80044433</v>
      </c>
      <c r="JA110" s="97" t="str">
        <f t="shared" si="958"/>
        <v>80044434</v>
      </c>
      <c r="JB110" s="97" t="str">
        <f t="shared" si="958"/>
        <v>80044435</v>
      </c>
      <c r="JC110" s="97" t="str">
        <f t="shared" si="958"/>
        <v>80044436</v>
      </c>
      <c r="JD110" s="97" t="str">
        <f t="shared" si="958"/>
        <v>80044437</v>
      </c>
      <c r="JE110" s="97" t="str">
        <f t="shared" si="958"/>
        <v>80044438</v>
      </c>
      <c r="JF110" s="97" t="str">
        <f t="shared" si="958"/>
        <v>80044439</v>
      </c>
      <c r="JG110" s="97" t="str">
        <f t="shared" si="958"/>
        <v>8004443A</v>
      </c>
      <c r="JH110" s="97" t="str">
        <f t="shared" si="958"/>
        <v>8004443B</v>
      </c>
      <c r="JI110" s="97" t="str">
        <f t="shared" si="958"/>
        <v>8004443C</v>
      </c>
      <c r="JJ110" s="97" t="str">
        <f t="shared" si="958"/>
        <v>8004443D</v>
      </c>
      <c r="JK110" s="97" t="str">
        <f t="shared" si="958"/>
        <v>8004443E</v>
      </c>
      <c r="JL110" s="97" t="str">
        <f t="shared" si="958"/>
        <v>8004443F</v>
      </c>
      <c r="JM110" s="97" t="str">
        <f t="shared" si="958"/>
        <v>80044440</v>
      </c>
      <c r="JN110" s="97" t="str">
        <f t="shared" si="958"/>
        <v>80044441</v>
      </c>
      <c r="JO110" s="97" t="str">
        <f t="shared" si="958"/>
        <v>80044442</v>
      </c>
      <c r="JP110" s="97" t="str">
        <f t="shared" si="958"/>
        <v>80044443</v>
      </c>
      <c r="JQ110" s="97" t="str">
        <f t="shared" si="958"/>
        <v>80044444</v>
      </c>
      <c r="JR110" s="97" t="str">
        <f t="shared" si="958"/>
        <v>80044445</v>
      </c>
      <c r="JS110" s="97" t="str">
        <f t="shared" si="958"/>
        <v>80044446</v>
      </c>
      <c r="JT110" s="97" t="str">
        <f t="shared" si="958"/>
        <v>80044447</v>
      </c>
      <c r="JU110" s="97" t="str">
        <f t="shared" si="958"/>
        <v>80044448</v>
      </c>
      <c r="JV110" s="97" t="str">
        <f t="shared" si="958"/>
        <v>80044449</v>
      </c>
      <c r="JW110" s="97" t="str">
        <f t="shared" si="958"/>
        <v>8004444A</v>
      </c>
      <c r="JX110" s="97" t="str">
        <f t="shared" si="958"/>
        <v>8004444B</v>
      </c>
      <c r="JY110" s="97" t="str">
        <f t="shared" si="958"/>
        <v>8004444C</v>
      </c>
      <c r="JZ110" s="97" t="str">
        <f t="shared" si="958"/>
        <v>8004444D</v>
      </c>
      <c r="KA110" s="97" t="str">
        <f t="shared" si="958"/>
        <v>8004444E</v>
      </c>
      <c r="KB110" s="97" t="str">
        <f t="shared" si="958"/>
        <v>8004444F</v>
      </c>
      <c r="KC110" s="97" t="str">
        <f t="shared" si="958"/>
        <v>80044450</v>
      </c>
      <c r="KD110" s="97" t="str">
        <f t="shared" si="958"/>
        <v>80044451</v>
      </c>
      <c r="KE110" s="97" t="str">
        <f t="shared" si="958"/>
        <v>80044452</v>
      </c>
      <c r="KF110" s="97" t="str">
        <f t="shared" si="958"/>
        <v>80044453</v>
      </c>
      <c r="KG110" s="97" t="str">
        <f t="shared" si="958"/>
        <v>80044454</v>
      </c>
      <c r="KH110" s="97" t="str">
        <f t="shared" si="958"/>
        <v>80044455</v>
      </c>
      <c r="KI110" s="97" t="str">
        <f t="shared" si="958"/>
        <v>80044456</v>
      </c>
      <c r="KJ110" s="97" t="str">
        <f t="shared" si="958"/>
        <v>80044457</v>
      </c>
      <c r="KK110" s="97" t="str">
        <f t="shared" si="958"/>
        <v>80044458</v>
      </c>
      <c r="KL110" s="97" t="str">
        <f t="shared" si="958"/>
        <v>80044459</v>
      </c>
      <c r="KM110" s="97" t="str">
        <f t="shared" si="958"/>
        <v>8004445A</v>
      </c>
      <c r="KN110" s="97" t="str">
        <f t="shared" si="958"/>
        <v>8004445B</v>
      </c>
      <c r="KO110" s="97" t="str">
        <f t="shared" si="958"/>
        <v>8004445C</v>
      </c>
      <c r="KP110" s="97" t="str">
        <f t="shared" si="958"/>
        <v>8004445D</v>
      </c>
      <c r="KQ110" s="97" t="str">
        <f t="shared" si="958"/>
        <v>8004445E</v>
      </c>
      <c r="KR110" s="97" t="str">
        <f t="shared" si="958"/>
        <v>8004445F</v>
      </c>
      <c r="KS110" s="97" t="str">
        <f t="shared" si="958"/>
        <v>80044460</v>
      </c>
      <c r="KT110" s="97" t="str">
        <f t="shared" si="958"/>
        <v>80044461</v>
      </c>
      <c r="KU110" s="97" t="str">
        <f t="shared" si="958"/>
        <v>80044462</v>
      </c>
      <c r="KV110" s="97" t="str">
        <f t="shared" si="958"/>
        <v>80044463</v>
      </c>
      <c r="KW110" s="97" t="str">
        <f t="shared" si="958"/>
        <v>80044464</v>
      </c>
      <c r="KX110" s="97" t="str">
        <f t="shared" si="958"/>
        <v>80044465</v>
      </c>
      <c r="KY110" s="97" t="str">
        <f t="shared" si="958"/>
        <v>80044466</v>
      </c>
      <c r="KZ110" s="97" t="str">
        <f t="shared" si="958"/>
        <v>80044467</v>
      </c>
      <c r="LA110" s="97" t="str">
        <f t="shared" si="958"/>
        <v>80044468</v>
      </c>
      <c r="LB110" s="97" t="str">
        <f t="shared" si="958"/>
        <v>80044469</v>
      </c>
      <c r="LC110" s="97" t="str">
        <f t="shared" si="958"/>
        <v>8004446A</v>
      </c>
      <c r="LD110" s="97" t="str">
        <f t="shared" si="958"/>
        <v>8004446B</v>
      </c>
      <c r="LE110" s="97" t="str">
        <f t="shared" si="958"/>
        <v>8004446C</v>
      </c>
      <c r="LF110" s="97" t="str">
        <f t="shared" si="958"/>
        <v>8004446D</v>
      </c>
      <c r="LG110" s="97" t="str">
        <f t="shared" si="958"/>
        <v>8004446E</v>
      </c>
      <c r="LH110" s="97" t="str">
        <f t="shared" si="958"/>
        <v>8004446F</v>
      </c>
      <c r="LI110" s="97" t="str">
        <f t="shared" si="958"/>
        <v>80044470</v>
      </c>
      <c r="LJ110" s="97" t="str">
        <f t="shared" si="958"/>
        <v>80044471</v>
      </c>
      <c r="LK110" s="97" t="str">
        <f t="shared" ref="LK110:NV110" si="959">DEC2HEX(HEX2DEC(LJ110)+1)</f>
        <v>80044472</v>
      </c>
      <c r="LL110" s="97" t="str">
        <f t="shared" si="959"/>
        <v>80044473</v>
      </c>
      <c r="LM110" s="97" t="str">
        <f t="shared" si="959"/>
        <v>80044474</v>
      </c>
      <c r="LN110" s="97" t="str">
        <f t="shared" si="959"/>
        <v>80044475</v>
      </c>
      <c r="LO110" s="97" t="str">
        <f t="shared" si="959"/>
        <v>80044476</v>
      </c>
      <c r="LP110" s="97" t="str">
        <f t="shared" si="959"/>
        <v>80044477</v>
      </c>
      <c r="LQ110" s="97" t="str">
        <f t="shared" si="959"/>
        <v>80044478</v>
      </c>
      <c r="LR110" s="97" t="str">
        <f t="shared" si="959"/>
        <v>80044479</v>
      </c>
      <c r="LS110" s="97" t="str">
        <f t="shared" si="959"/>
        <v>8004447A</v>
      </c>
      <c r="LT110" s="97" t="str">
        <f t="shared" si="959"/>
        <v>8004447B</v>
      </c>
      <c r="LU110" s="97" t="str">
        <f t="shared" si="959"/>
        <v>8004447C</v>
      </c>
      <c r="LV110" s="97" t="str">
        <f t="shared" si="959"/>
        <v>8004447D</v>
      </c>
      <c r="LW110" s="97" t="str">
        <f t="shared" si="959"/>
        <v>8004447E</v>
      </c>
      <c r="LX110" s="97" t="str">
        <f t="shared" si="959"/>
        <v>8004447F</v>
      </c>
      <c r="LY110" s="97" t="str">
        <f t="shared" si="959"/>
        <v>80044480</v>
      </c>
      <c r="LZ110" s="97" t="str">
        <f t="shared" si="959"/>
        <v>80044481</v>
      </c>
      <c r="MA110" s="97" t="str">
        <f t="shared" si="959"/>
        <v>80044482</v>
      </c>
      <c r="MB110" s="97" t="str">
        <f t="shared" si="959"/>
        <v>80044483</v>
      </c>
      <c r="MC110" s="97" t="str">
        <f t="shared" si="959"/>
        <v>80044484</v>
      </c>
      <c r="MD110" s="97" t="str">
        <f t="shared" si="959"/>
        <v>80044485</v>
      </c>
      <c r="ME110" s="97" t="str">
        <f t="shared" si="959"/>
        <v>80044486</v>
      </c>
      <c r="MF110" s="97" t="str">
        <f t="shared" si="959"/>
        <v>80044487</v>
      </c>
      <c r="MG110" s="97" t="str">
        <f t="shared" si="959"/>
        <v>80044488</v>
      </c>
      <c r="MH110" s="97" t="str">
        <f t="shared" si="959"/>
        <v>80044489</v>
      </c>
      <c r="MI110" s="97" t="str">
        <f t="shared" si="959"/>
        <v>8004448A</v>
      </c>
      <c r="MJ110" s="97" t="str">
        <f t="shared" si="959"/>
        <v>8004448B</v>
      </c>
      <c r="MK110" s="97" t="str">
        <f t="shared" si="959"/>
        <v>8004448C</v>
      </c>
      <c r="ML110" s="97" t="str">
        <f t="shared" si="959"/>
        <v>8004448D</v>
      </c>
      <c r="MM110" s="97" t="str">
        <f t="shared" si="959"/>
        <v>8004448E</v>
      </c>
      <c r="MN110" s="97" t="str">
        <f t="shared" si="959"/>
        <v>8004448F</v>
      </c>
      <c r="MO110" s="97" t="str">
        <f t="shared" si="959"/>
        <v>80044490</v>
      </c>
      <c r="MP110" s="97" t="str">
        <f t="shared" si="959"/>
        <v>80044491</v>
      </c>
      <c r="MQ110" s="97" t="str">
        <f t="shared" si="959"/>
        <v>80044492</v>
      </c>
      <c r="MR110" s="97" t="str">
        <f t="shared" si="959"/>
        <v>80044493</v>
      </c>
      <c r="MS110" s="97" t="str">
        <f t="shared" si="959"/>
        <v>80044494</v>
      </c>
      <c r="MT110" s="97" t="str">
        <f t="shared" si="959"/>
        <v>80044495</v>
      </c>
      <c r="MU110" s="97" t="str">
        <f t="shared" si="959"/>
        <v>80044496</v>
      </c>
      <c r="MV110" s="97" t="str">
        <f t="shared" si="959"/>
        <v>80044497</v>
      </c>
      <c r="MW110" s="97" t="str">
        <f t="shared" si="959"/>
        <v>80044498</v>
      </c>
      <c r="MX110" s="97" t="str">
        <f t="shared" si="959"/>
        <v>80044499</v>
      </c>
      <c r="MY110" s="97" t="str">
        <f t="shared" si="959"/>
        <v>8004449A</v>
      </c>
      <c r="MZ110" s="97" t="str">
        <f t="shared" si="959"/>
        <v>8004449B</v>
      </c>
      <c r="NA110" s="97" t="str">
        <f t="shared" si="959"/>
        <v>8004449C</v>
      </c>
      <c r="NB110" s="97" t="str">
        <f t="shared" si="959"/>
        <v>8004449D</v>
      </c>
      <c r="NC110" s="97" t="str">
        <f t="shared" si="959"/>
        <v>8004449E</v>
      </c>
      <c r="ND110" s="97" t="str">
        <f t="shared" si="959"/>
        <v>8004449F</v>
      </c>
      <c r="NE110" s="97" t="str">
        <f t="shared" si="959"/>
        <v>800444A0</v>
      </c>
      <c r="NF110" s="97" t="str">
        <f t="shared" si="959"/>
        <v>800444A1</v>
      </c>
      <c r="NG110" s="97" t="str">
        <f t="shared" si="959"/>
        <v>800444A2</v>
      </c>
      <c r="NH110" s="97" t="str">
        <f t="shared" si="959"/>
        <v>800444A3</v>
      </c>
      <c r="NI110" s="97" t="str">
        <f t="shared" si="959"/>
        <v>800444A4</v>
      </c>
      <c r="NJ110" s="97" t="str">
        <f t="shared" si="959"/>
        <v>800444A5</v>
      </c>
      <c r="NK110" s="97" t="str">
        <f t="shared" si="959"/>
        <v>800444A6</v>
      </c>
      <c r="NL110" s="97" t="str">
        <f t="shared" si="959"/>
        <v>800444A7</v>
      </c>
      <c r="NM110" s="97" t="str">
        <f t="shared" si="959"/>
        <v>800444A8</v>
      </c>
      <c r="NN110" s="97" t="str">
        <f t="shared" si="959"/>
        <v>800444A9</v>
      </c>
      <c r="NO110" s="97" t="str">
        <f t="shared" si="959"/>
        <v>800444AA</v>
      </c>
      <c r="NP110" s="97" t="str">
        <f t="shared" si="959"/>
        <v>800444AB</v>
      </c>
      <c r="NQ110" s="97" t="str">
        <f t="shared" si="959"/>
        <v>800444AC</v>
      </c>
      <c r="NR110" s="97" t="str">
        <f t="shared" si="959"/>
        <v>800444AD</v>
      </c>
      <c r="NS110" s="97" t="str">
        <f t="shared" si="959"/>
        <v>800444AE</v>
      </c>
      <c r="NT110" s="97" t="str">
        <f t="shared" si="959"/>
        <v>800444AF</v>
      </c>
      <c r="NU110" s="97" t="str">
        <f t="shared" si="959"/>
        <v>800444B0</v>
      </c>
      <c r="NV110" s="97" t="str">
        <f t="shared" si="959"/>
        <v>800444B1</v>
      </c>
      <c r="NW110" s="97" t="str">
        <f t="shared" ref="NW110:QH110" si="960">DEC2HEX(HEX2DEC(NV110)+1)</f>
        <v>800444B2</v>
      </c>
      <c r="NX110" s="97" t="str">
        <f t="shared" si="960"/>
        <v>800444B3</v>
      </c>
      <c r="NY110" s="97" t="str">
        <f t="shared" si="960"/>
        <v>800444B4</v>
      </c>
      <c r="NZ110" s="97" t="str">
        <f t="shared" si="960"/>
        <v>800444B5</v>
      </c>
      <c r="OA110" s="97" t="str">
        <f t="shared" si="960"/>
        <v>800444B6</v>
      </c>
      <c r="OB110" s="97" t="str">
        <f t="shared" si="960"/>
        <v>800444B7</v>
      </c>
      <c r="OC110" s="97" t="str">
        <f t="shared" si="960"/>
        <v>800444B8</v>
      </c>
      <c r="OD110" s="97" t="str">
        <f t="shared" si="960"/>
        <v>800444B9</v>
      </c>
      <c r="OE110" s="97" t="str">
        <f t="shared" si="960"/>
        <v>800444BA</v>
      </c>
      <c r="OF110" s="97" t="str">
        <f t="shared" si="960"/>
        <v>800444BB</v>
      </c>
      <c r="OG110" s="97" t="str">
        <f t="shared" si="960"/>
        <v>800444BC</v>
      </c>
      <c r="OH110" s="97" t="str">
        <f t="shared" si="960"/>
        <v>800444BD</v>
      </c>
      <c r="OI110" s="97" t="str">
        <f t="shared" si="960"/>
        <v>800444BE</v>
      </c>
      <c r="OJ110" s="97" t="str">
        <f t="shared" si="960"/>
        <v>800444BF</v>
      </c>
      <c r="OK110" s="97" t="str">
        <f t="shared" si="960"/>
        <v>800444C0</v>
      </c>
      <c r="OL110" s="97" t="str">
        <f t="shared" si="960"/>
        <v>800444C1</v>
      </c>
      <c r="OM110" s="97" t="str">
        <f t="shared" si="960"/>
        <v>800444C2</v>
      </c>
      <c r="ON110" s="97" t="str">
        <f t="shared" si="960"/>
        <v>800444C3</v>
      </c>
      <c r="OO110" s="97" t="str">
        <f t="shared" si="960"/>
        <v>800444C4</v>
      </c>
      <c r="OP110" s="97" t="str">
        <f t="shared" si="960"/>
        <v>800444C5</v>
      </c>
      <c r="OQ110" s="97" t="str">
        <f t="shared" si="960"/>
        <v>800444C6</v>
      </c>
      <c r="OR110" s="97" t="str">
        <f t="shared" si="960"/>
        <v>800444C7</v>
      </c>
      <c r="OS110" s="97" t="str">
        <f t="shared" si="960"/>
        <v>800444C8</v>
      </c>
      <c r="OT110" s="97" t="str">
        <f t="shared" si="960"/>
        <v>800444C9</v>
      </c>
      <c r="OU110" s="97" t="str">
        <f t="shared" si="960"/>
        <v>800444CA</v>
      </c>
      <c r="OV110" s="97" t="str">
        <f t="shared" si="960"/>
        <v>800444CB</v>
      </c>
      <c r="OW110" s="97" t="str">
        <f t="shared" si="960"/>
        <v>800444CC</v>
      </c>
      <c r="OX110" s="97" t="str">
        <f t="shared" si="960"/>
        <v>800444CD</v>
      </c>
      <c r="OY110" s="97" t="str">
        <f t="shared" si="960"/>
        <v>800444CE</v>
      </c>
      <c r="OZ110" s="97" t="str">
        <f t="shared" si="960"/>
        <v>800444CF</v>
      </c>
      <c r="PA110" s="97" t="str">
        <f t="shared" si="960"/>
        <v>800444D0</v>
      </c>
      <c r="PB110" s="97" t="str">
        <f t="shared" si="960"/>
        <v>800444D1</v>
      </c>
      <c r="PC110" s="97" t="str">
        <f t="shared" si="960"/>
        <v>800444D2</v>
      </c>
      <c r="PD110" s="97" t="str">
        <f t="shared" si="960"/>
        <v>800444D3</v>
      </c>
      <c r="PE110" s="97" t="str">
        <f t="shared" si="960"/>
        <v>800444D4</v>
      </c>
      <c r="PF110" s="97" t="str">
        <f t="shared" si="960"/>
        <v>800444D5</v>
      </c>
      <c r="PG110" s="97" t="str">
        <f t="shared" si="960"/>
        <v>800444D6</v>
      </c>
      <c r="PH110" s="97" t="str">
        <f t="shared" si="960"/>
        <v>800444D7</v>
      </c>
      <c r="PI110" s="97" t="str">
        <f t="shared" si="960"/>
        <v>800444D8</v>
      </c>
      <c r="PJ110" s="97" t="str">
        <f t="shared" si="960"/>
        <v>800444D9</v>
      </c>
      <c r="PK110" s="97" t="str">
        <f t="shared" si="960"/>
        <v>800444DA</v>
      </c>
      <c r="PL110" s="97" t="str">
        <f t="shared" si="960"/>
        <v>800444DB</v>
      </c>
      <c r="PM110" s="97" t="str">
        <f t="shared" si="960"/>
        <v>800444DC</v>
      </c>
      <c r="PN110" s="97" t="str">
        <f t="shared" si="960"/>
        <v>800444DD</v>
      </c>
      <c r="PO110" s="97" t="str">
        <f t="shared" si="960"/>
        <v>800444DE</v>
      </c>
      <c r="PP110" s="97" t="str">
        <f t="shared" si="960"/>
        <v>800444DF</v>
      </c>
      <c r="PQ110" s="97" t="str">
        <f t="shared" si="960"/>
        <v>800444E0</v>
      </c>
      <c r="PR110" s="97" t="str">
        <f t="shared" si="960"/>
        <v>800444E1</v>
      </c>
      <c r="PS110" s="97" t="str">
        <f t="shared" si="960"/>
        <v>800444E2</v>
      </c>
      <c r="PT110" s="97" t="str">
        <f t="shared" si="960"/>
        <v>800444E3</v>
      </c>
      <c r="PU110" s="97" t="str">
        <f t="shared" si="960"/>
        <v>800444E4</v>
      </c>
      <c r="PV110" s="97" t="str">
        <f t="shared" si="960"/>
        <v>800444E5</v>
      </c>
      <c r="PW110" s="97" t="str">
        <f t="shared" si="960"/>
        <v>800444E6</v>
      </c>
      <c r="PX110" s="97" t="str">
        <f t="shared" si="960"/>
        <v>800444E7</v>
      </c>
      <c r="PY110" s="97" t="str">
        <f t="shared" si="960"/>
        <v>800444E8</v>
      </c>
      <c r="PZ110" s="97" t="str">
        <f t="shared" si="960"/>
        <v>800444E9</v>
      </c>
      <c r="QA110" s="97" t="str">
        <f t="shared" si="960"/>
        <v>800444EA</v>
      </c>
      <c r="QB110" s="97" t="str">
        <f t="shared" si="960"/>
        <v>800444EB</v>
      </c>
      <c r="QC110" s="97" t="str">
        <f t="shared" si="960"/>
        <v>800444EC</v>
      </c>
      <c r="QD110" s="97" t="str">
        <f t="shared" si="960"/>
        <v>800444ED</v>
      </c>
      <c r="QE110" s="97" t="str">
        <f t="shared" si="960"/>
        <v>800444EE</v>
      </c>
      <c r="QF110" s="97" t="str">
        <f t="shared" si="960"/>
        <v>800444EF</v>
      </c>
      <c r="QG110" s="97" t="str">
        <f t="shared" si="960"/>
        <v>800444F0</v>
      </c>
      <c r="QH110" s="97" t="str">
        <f t="shared" si="960"/>
        <v>800444F1</v>
      </c>
      <c r="QI110" s="97" t="str">
        <f t="shared" ref="QI110:SF110" si="961">DEC2HEX(HEX2DEC(QH110)+1)</f>
        <v>800444F2</v>
      </c>
      <c r="QJ110" s="97" t="str">
        <f t="shared" si="961"/>
        <v>800444F3</v>
      </c>
      <c r="QK110" s="97" t="str">
        <f t="shared" si="961"/>
        <v>800444F4</v>
      </c>
      <c r="QL110" s="97" t="str">
        <f t="shared" si="961"/>
        <v>800444F5</v>
      </c>
      <c r="QM110" s="97" t="str">
        <f t="shared" si="961"/>
        <v>800444F6</v>
      </c>
      <c r="QN110" s="97" t="str">
        <f t="shared" si="961"/>
        <v>800444F7</v>
      </c>
      <c r="QO110" s="97" t="str">
        <f t="shared" si="961"/>
        <v>800444F8</v>
      </c>
      <c r="QP110" s="97" t="str">
        <f t="shared" si="961"/>
        <v>800444F9</v>
      </c>
      <c r="QQ110" s="97" t="str">
        <f t="shared" si="961"/>
        <v>800444FA</v>
      </c>
      <c r="QR110" s="97" t="str">
        <f t="shared" si="961"/>
        <v>800444FB</v>
      </c>
      <c r="QS110" s="97" t="str">
        <f t="shared" si="961"/>
        <v>800444FC</v>
      </c>
      <c r="QT110" s="97" t="str">
        <f t="shared" si="961"/>
        <v>800444FD</v>
      </c>
      <c r="QU110" s="97" t="str">
        <f t="shared" si="961"/>
        <v>800444FE</v>
      </c>
      <c r="QV110" s="97" t="str">
        <f t="shared" si="961"/>
        <v>800444FF</v>
      </c>
      <c r="QW110" s="97" t="str">
        <f t="shared" si="961"/>
        <v>80044500</v>
      </c>
      <c r="QX110" s="97" t="str">
        <f t="shared" si="961"/>
        <v>80044501</v>
      </c>
      <c r="QY110" s="97" t="str">
        <f t="shared" si="961"/>
        <v>80044502</v>
      </c>
      <c r="QZ110" s="97" t="str">
        <f t="shared" si="961"/>
        <v>80044503</v>
      </c>
      <c r="RA110" s="97" t="str">
        <f t="shared" si="961"/>
        <v>80044504</v>
      </c>
      <c r="RB110" s="97" t="str">
        <f t="shared" si="961"/>
        <v>80044505</v>
      </c>
      <c r="RC110" s="97" t="str">
        <f t="shared" si="961"/>
        <v>80044506</v>
      </c>
      <c r="RD110" s="97" t="str">
        <f t="shared" si="961"/>
        <v>80044507</v>
      </c>
      <c r="RE110" s="97" t="str">
        <f t="shared" si="961"/>
        <v>80044508</v>
      </c>
      <c r="RF110" s="97" t="str">
        <f t="shared" si="961"/>
        <v>80044509</v>
      </c>
      <c r="RG110" s="97" t="str">
        <f t="shared" si="961"/>
        <v>8004450A</v>
      </c>
      <c r="RH110" s="97" t="str">
        <f t="shared" si="961"/>
        <v>8004450B</v>
      </c>
      <c r="RI110" s="97" t="str">
        <f t="shared" si="961"/>
        <v>8004450C</v>
      </c>
      <c r="RJ110" s="97" t="str">
        <f t="shared" si="961"/>
        <v>8004450D</v>
      </c>
      <c r="RK110" s="97" t="str">
        <f t="shared" si="961"/>
        <v>8004450E</v>
      </c>
      <c r="RL110" s="97" t="str">
        <f t="shared" si="961"/>
        <v>8004450F</v>
      </c>
      <c r="RM110" s="97" t="str">
        <f t="shared" si="961"/>
        <v>80044510</v>
      </c>
      <c r="RN110" s="97" t="str">
        <f t="shared" si="961"/>
        <v>80044511</v>
      </c>
      <c r="RO110" s="97" t="str">
        <f t="shared" si="961"/>
        <v>80044512</v>
      </c>
      <c r="RP110" s="97" t="str">
        <f t="shared" si="961"/>
        <v>80044513</v>
      </c>
      <c r="RQ110" s="97" t="str">
        <f t="shared" si="961"/>
        <v>80044514</v>
      </c>
      <c r="RR110" s="97" t="str">
        <f t="shared" si="961"/>
        <v>80044515</v>
      </c>
      <c r="RS110" s="97" t="str">
        <f t="shared" si="961"/>
        <v>80044516</v>
      </c>
      <c r="RT110" s="97" t="str">
        <f t="shared" si="961"/>
        <v>80044517</v>
      </c>
      <c r="RU110" s="97" t="str">
        <f t="shared" si="961"/>
        <v>80044518</v>
      </c>
      <c r="RV110" s="97" t="str">
        <f t="shared" si="961"/>
        <v>80044519</v>
      </c>
      <c r="RW110" s="97" t="str">
        <f t="shared" si="961"/>
        <v>8004451A</v>
      </c>
      <c r="RX110" s="97" t="str">
        <f t="shared" si="961"/>
        <v>8004451B</v>
      </c>
      <c r="RY110" s="97" t="str">
        <f t="shared" si="961"/>
        <v>8004451C</v>
      </c>
      <c r="RZ110" s="97" t="str">
        <f t="shared" si="961"/>
        <v>8004451D</v>
      </c>
      <c r="SA110" s="97" t="str">
        <f t="shared" si="961"/>
        <v>8004451E</v>
      </c>
      <c r="SB110" s="97" t="str">
        <f t="shared" si="961"/>
        <v>8004451F</v>
      </c>
      <c r="SC110" s="97" t="str">
        <f t="shared" si="961"/>
        <v>80044520</v>
      </c>
      <c r="SD110" s="97" t="str">
        <f t="shared" si="961"/>
        <v>80044521</v>
      </c>
      <c r="SE110" s="97" t="str">
        <f t="shared" si="961"/>
        <v>80044522</v>
      </c>
      <c r="SF110" s="97" t="str">
        <f t="shared" si="961"/>
        <v>80044523</v>
      </c>
    </row>
    <row r="111" spans="1:500" x14ac:dyDescent="0.35">
      <c r="A111" s="70" t="e">
        <f>CHAR(HEX2DEC(LEFT(A112,2)))</f>
        <v>#VALUE!</v>
      </c>
      <c r="B111" s="70" t="e">
        <f t="shared" ref="B111:T111" si="962">CHAR(HEX2DEC(B112))</f>
        <v>#VALUE!</v>
      </c>
      <c r="C111" s="70" t="e">
        <f t="shared" si="962"/>
        <v>#VALUE!</v>
      </c>
      <c r="D111" s="70" t="e">
        <f t="shared" si="962"/>
        <v>#VALUE!</v>
      </c>
      <c r="E111" s="70" t="e">
        <f t="shared" si="962"/>
        <v>#VALUE!</v>
      </c>
      <c r="F111" s="70" t="e">
        <f t="shared" si="962"/>
        <v>#VALUE!</v>
      </c>
      <c r="G111" s="70" t="e">
        <f t="shared" si="962"/>
        <v>#VALUE!</v>
      </c>
      <c r="H111" s="70" t="e">
        <f t="shared" si="962"/>
        <v>#VALUE!</v>
      </c>
      <c r="I111" s="70" t="e">
        <f t="shared" si="962"/>
        <v>#VALUE!</v>
      </c>
      <c r="J111" s="70" t="e">
        <f t="shared" si="962"/>
        <v>#VALUE!</v>
      </c>
      <c r="K111" s="70" t="e">
        <f t="shared" si="962"/>
        <v>#VALUE!</v>
      </c>
      <c r="L111" s="70" t="e">
        <f t="shared" si="962"/>
        <v>#VALUE!</v>
      </c>
      <c r="M111" s="70" t="e">
        <f t="shared" si="962"/>
        <v>#VALUE!</v>
      </c>
      <c r="N111" s="70" t="e">
        <f t="shared" si="962"/>
        <v>#VALUE!</v>
      </c>
      <c r="O111" s="70" t="e">
        <f t="shared" si="962"/>
        <v>#VALUE!</v>
      </c>
      <c r="P111" s="70" t="e">
        <f t="shared" si="962"/>
        <v>#VALUE!</v>
      </c>
      <c r="Q111" s="70" t="e">
        <f t="shared" si="962"/>
        <v>#VALUE!</v>
      </c>
      <c r="R111" s="70" t="e">
        <f t="shared" si="962"/>
        <v>#VALUE!</v>
      </c>
      <c r="S111" s="70" t="e">
        <f t="shared" si="962"/>
        <v>#VALUE!</v>
      </c>
      <c r="T111" s="70" t="e">
        <f t="shared" si="962"/>
        <v>#VALUE!</v>
      </c>
    </row>
    <row r="112" spans="1:500" x14ac:dyDescent="0.35">
      <c r="A112" s="70" t="str">
        <f>MID($A$88,1500*A25+1,1500)</f>
        <v xml:space="preserve">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v>
      </c>
      <c r="B112" s="70" t="str">
        <f>MID($A112,3*(COLUMN(B112)-COLUMN($A112)+COLUMN($A112)-1)+1,2)</f>
        <v>00</v>
      </c>
      <c r="C112" s="70" t="str">
        <f t="shared" ref="C112:BN112" si="963">MID($A112,3*(COLUMN(C112)-COLUMN($A112)+COLUMN($A112)-1)+1,2)</f>
        <v>00</v>
      </c>
      <c r="D112" s="70" t="str">
        <f t="shared" si="963"/>
        <v>00</v>
      </c>
      <c r="E112" s="70" t="str">
        <f t="shared" si="963"/>
        <v>00</v>
      </c>
      <c r="F112" s="70" t="str">
        <f t="shared" si="963"/>
        <v>00</v>
      </c>
      <c r="G112" s="70" t="str">
        <f t="shared" si="963"/>
        <v>00</v>
      </c>
      <c r="H112" s="70" t="str">
        <f t="shared" si="963"/>
        <v>00</v>
      </c>
      <c r="I112" s="70" t="str">
        <f t="shared" si="963"/>
        <v>00</v>
      </c>
      <c r="J112" s="70" t="str">
        <f t="shared" si="963"/>
        <v>00</v>
      </c>
      <c r="K112" s="70" t="str">
        <f t="shared" si="963"/>
        <v>00</v>
      </c>
      <c r="L112" s="70" t="str">
        <f t="shared" si="963"/>
        <v>00</v>
      </c>
      <c r="M112" s="70" t="str">
        <f t="shared" si="963"/>
        <v>00</v>
      </c>
      <c r="N112" s="70" t="str">
        <f t="shared" si="963"/>
        <v>00</v>
      </c>
      <c r="O112" s="70" t="str">
        <f t="shared" si="963"/>
        <v>00</v>
      </c>
      <c r="P112" s="70" t="str">
        <f t="shared" si="963"/>
        <v>00</v>
      </c>
      <c r="Q112" s="70" t="str">
        <f t="shared" si="963"/>
        <v>00</v>
      </c>
      <c r="R112" s="70" t="str">
        <f t="shared" si="963"/>
        <v>00</v>
      </c>
      <c r="S112" s="70" t="str">
        <f t="shared" si="963"/>
        <v>00</v>
      </c>
      <c r="T112" s="70" t="str">
        <f t="shared" si="963"/>
        <v>00</v>
      </c>
      <c r="U112" s="70" t="str">
        <f t="shared" si="963"/>
        <v>00</v>
      </c>
      <c r="V112" s="70" t="str">
        <f t="shared" si="963"/>
        <v>00</v>
      </c>
      <c r="W112" s="70" t="str">
        <f t="shared" si="963"/>
        <v>00</v>
      </c>
      <c r="X112" s="70" t="str">
        <f t="shared" si="963"/>
        <v>00</v>
      </c>
      <c r="Y112" s="70" t="str">
        <f t="shared" si="963"/>
        <v>00</v>
      </c>
      <c r="Z112" s="70" t="str">
        <f t="shared" si="963"/>
        <v>00</v>
      </c>
      <c r="AA112" s="70" t="str">
        <f t="shared" si="963"/>
        <v>00</v>
      </c>
      <c r="AB112" s="70" t="str">
        <f t="shared" si="963"/>
        <v>00</v>
      </c>
      <c r="AC112" s="70" t="str">
        <f t="shared" si="963"/>
        <v>00</v>
      </c>
      <c r="AD112" s="70" t="str">
        <f t="shared" si="963"/>
        <v>00</v>
      </c>
      <c r="AE112" s="70" t="str">
        <f t="shared" si="963"/>
        <v>00</v>
      </c>
      <c r="AF112" s="70" t="str">
        <f t="shared" si="963"/>
        <v>00</v>
      </c>
      <c r="AG112" s="70" t="str">
        <f t="shared" si="963"/>
        <v>00</v>
      </c>
      <c r="AH112" s="70" t="str">
        <f t="shared" si="963"/>
        <v>00</v>
      </c>
      <c r="AI112" s="70" t="str">
        <f t="shared" si="963"/>
        <v>00</v>
      </c>
      <c r="AJ112" s="70" t="str">
        <f t="shared" si="963"/>
        <v>00</v>
      </c>
      <c r="AK112" s="70" t="str">
        <f t="shared" si="963"/>
        <v>00</v>
      </c>
      <c r="AL112" s="70" t="str">
        <f t="shared" si="963"/>
        <v>00</v>
      </c>
      <c r="AM112" s="70" t="str">
        <f t="shared" si="963"/>
        <v>00</v>
      </c>
      <c r="AN112" s="70" t="str">
        <f t="shared" si="963"/>
        <v>00</v>
      </c>
      <c r="AO112" s="70" t="str">
        <f t="shared" si="963"/>
        <v>00</v>
      </c>
      <c r="AP112" s="70" t="str">
        <f t="shared" si="963"/>
        <v>00</v>
      </c>
      <c r="AQ112" s="70" t="str">
        <f t="shared" si="963"/>
        <v>00</v>
      </c>
      <c r="AR112" s="70" t="str">
        <f t="shared" si="963"/>
        <v>00</v>
      </c>
      <c r="AS112" s="70" t="str">
        <f t="shared" si="963"/>
        <v>00</v>
      </c>
      <c r="AT112" s="70" t="str">
        <f t="shared" si="963"/>
        <v>00</v>
      </c>
      <c r="AU112" s="70" t="str">
        <f t="shared" si="963"/>
        <v>00</v>
      </c>
      <c r="AV112" s="70" t="str">
        <f t="shared" si="963"/>
        <v>00</v>
      </c>
      <c r="AW112" s="70" t="str">
        <f t="shared" si="963"/>
        <v>00</v>
      </c>
      <c r="AX112" s="70" t="str">
        <f t="shared" si="963"/>
        <v>00</v>
      </c>
      <c r="AY112" s="70" t="str">
        <f t="shared" si="963"/>
        <v>00</v>
      </c>
      <c r="AZ112" s="70" t="str">
        <f t="shared" si="963"/>
        <v>00</v>
      </c>
      <c r="BA112" s="70" t="str">
        <f t="shared" si="963"/>
        <v>00</v>
      </c>
      <c r="BB112" s="70" t="str">
        <f t="shared" si="963"/>
        <v>00</v>
      </c>
      <c r="BC112" s="70" t="str">
        <f t="shared" si="963"/>
        <v>00</v>
      </c>
      <c r="BD112" s="70" t="str">
        <f t="shared" si="963"/>
        <v>00</v>
      </c>
      <c r="BE112" s="70" t="str">
        <f t="shared" si="963"/>
        <v>00</v>
      </c>
      <c r="BF112" s="70" t="str">
        <f t="shared" si="963"/>
        <v>00</v>
      </c>
      <c r="BG112" s="70" t="str">
        <f t="shared" si="963"/>
        <v>00</v>
      </c>
      <c r="BH112" s="70" t="str">
        <f t="shared" si="963"/>
        <v>00</v>
      </c>
      <c r="BI112" s="70" t="str">
        <f t="shared" si="963"/>
        <v>00</v>
      </c>
      <c r="BJ112" s="70" t="str">
        <f t="shared" si="963"/>
        <v>00</v>
      </c>
      <c r="BK112" s="70" t="str">
        <f t="shared" si="963"/>
        <v>00</v>
      </c>
      <c r="BL112" s="70" t="str">
        <f t="shared" si="963"/>
        <v>00</v>
      </c>
      <c r="BM112" s="70" t="str">
        <f t="shared" si="963"/>
        <v>00</v>
      </c>
      <c r="BN112" s="70" t="str">
        <f t="shared" si="963"/>
        <v>00</v>
      </c>
      <c r="BO112" s="70" t="str">
        <f t="shared" ref="BO112:DZ112" si="964">MID($A112,3*(COLUMN(BO112)-COLUMN($A112)+COLUMN($A112)-1)+1,2)</f>
        <v>00</v>
      </c>
      <c r="BP112" s="70" t="str">
        <f t="shared" si="964"/>
        <v>00</v>
      </c>
      <c r="BQ112" s="70" t="str">
        <f t="shared" si="964"/>
        <v>00</v>
      </c>
      <c r="BR112" s="70" t="str">
        <f t="shared" si="964"/>
        <v>00</v>
      </c>
      <c r="BS112" s="70" t="str">
        <f t="shared" si="964"/>
        <v>00</v>
      </c>
      <c r="BT112" s="70" t="str">
        <f t="shared" si="964"/>
        <v>00</v>
      </c>
      <c r="BU112" s="70" t="str">
        <f t="shared" si="964"/>
        <v>00</v>
      </c>
      <c r="BV112" s="70" t="str">
        <f t="shared" si="964"/>
        <v>00</v>
      </c>
      <c r="BW112" s="70" t="str">
        <f t="shared" si="964"/>
        <v>00</v>
      </c>
      <c r="BX112" s="70" t="str">
        <f t="shared" si="964"/>
        <v>00</v>
      </c>
      <c r="BY112" s="70" t="str">
        <f t="shared" si="964"/>
        <v>00</v>
      </c>
      <c r="BZ112" s="70" t="str">
        <f t="shared" si="964"/>
        <v>00</v>
      </c>
      <c r="CA112" s="70" t="str">
        <f t="shared" si="964"/>
        <v>00</v>
      </c>
      <c r="CB112" s="70" t="str">
        <f t="shared" si="964"/>
        <v>00</v>
      </c>
      <c r="CC112" s="70" t="str">
        <f t="shared" si="964"/>
        <v>00</v>
      </c>
      <c r="CD112" s="70" t="str">
        <f t="shared" si="964"/>
        <v>00</v>
      </c>
      <c r="CE112" s="70" t="str">
        <f t="shared" si="964"/>
        <v>00</v>
      </c>
      <c r="CF112" s="70" t="str">
        <f t="shared" si="964"/>
        <v>00</v>
      </c>
      <c r="CG112" s="70" t="str">
        <f t="shared" si="964"/>
        <v>00</v>
      </c>
      <c r="CH112" s="70" t="str">
        <f t="shared" si="964"/>
        <v>00</v>
      </c>
      <c r="CI112" s="70" t="str">
        <f t="shared" si="964"/>
        <v>00</v>
      </c>
      <c r="CJ112" s="70" t="str">
        <f t="shared" si="964"/>
        <v>00</v>
      </c>
      <c r="CK112" s="70" t="str">
        <f t="shared" si="964"/>
        <v>00</v>
      </c>
      <c r="CL112" s="70" t="str">
        <f t="shared" si="964"/>
        <v>00</v>
      </c>
      <c r="CM112" s="70" t="str">
        <f t="shared" si="964"/>
        <v>00</v>
      </c>
      <c r="CN112" s="70" t="str">
        <f t="shared" si="964"/>
        <v>00</v>
      </c>
      <c r="CO112" s="70" t="str">
        <f t="shared" si="964"/>
        <v>00</v>
      </c>
      <c r="CP112" s="70" t="str">
        <f t="shared" si="964"/>
        <v>00</v>
      </c>
      <c r="CQ112" s="70" t="str">
        <f t="shared" si="964"/>
        <v>00</v>
      </c>
      <c r="CR112" s="70" t="str">
        <f t="shared" si="964"/>
        <v>00</v>
      </c>
      <c r="CS112" s="70" t="str">
        <f t="shared" si="964"/>
        <v>00</v>
      </c>
      <c r="CT112" s="70" t="str">
        <f t="shared" si="964"/>
        <v>00</v>
      </c>
      <c r="CU112" s="70" t="str">
        <f t="shared" si="964"/>
        <v>00</v>
      </c>
      <c r="CV112" s="70" t="str">
        <f t="shared" si="964"/>
        <v>00</v>
      </c>
      <c r="CW112" s="70" t="str">
        <f t="shared" si="964"/>
        <v>00</v>
      </c>
      <c r="CX112" s="70" t="str">
        <f t="shared" si="964"/>
        <v>00</v>
      </c>
      <c r="CY112" s="70" t="str">
        <f t="shared" si="964"/>
        <v>00</v>
      </c>
      <c r="CZ112" s="70" t="str">
        <f t="shared" si="964"/>
        <v>00</v>
      </c>
      <c r="DA112" s="70" t="str">
        <f t="shared" si="964"/>
        <v>00</v>
      </c>
      <c r="DB112" s="70" t="str">
        <f t="shared" si="964"/>
        <v>00</v>
      </c>
      <c r="DC112" s="70" t="str">
        <f t="shared" si="964"/>
        <v>00</v>
      </c>
      <c r="DD112" s="70" t="str">
        <f t="shared" si="964"/>
        <v>00</v>
      </c>
      <c r="DE112" s="70" t="str">
        <f t="shared" si="964"/>
        <v>00</v>
      </c>
      <c r="DF112" s="70" t="str">
        <f t="shared" si="964"/>
        <v>00</v>
      </c>
      <c r="DG112" s="70" t="str">
        <f t="shared" si="964"/>
        <v>00</v>
      </c>
      <c r="DH112" s="70" t="str">
        <f t="shared" si="964"/>
        <v>00</v>
      </c>
      <c r="DI112" s="70" t="str">
        <f t="shared" si="964"/>
        <v>00</v>
      </c>
      <c r="DJ112" s="70" t="str">
        <f t="shared" si="964"/>
        <v>00</v>
      </c>
      <c r="DK112" s="70" t="str">
        <f t="shared" si="964"/>
        <v>00</v>
      </c>
      <c r="DL112" s="70" t="str">
        <f t="shared" si="964"/>
        <v>00</v>
      </c>
      <c r="DM112" s="70" t="str">
        <f t="shared" si="964"/>
        <v>00</v>
      </c>
      <c r="DN112" s="70" t="str">
        <f t="shared" si="964"/>
        <v>00</v>
      </c>
      <c r="DO112" s="70" t="str">
        <f t="shared" si="964"/>
        <v>00</v>
      </c>
      <c r="DP112" s="70" t="str">
        <f t="shared" si="964"/>
        <v>00</v>
      </c>
      <c r="DQ112" s="70" t="str">
        <f t="shared" si="964"/>
        <v>00</v>
      </c>
      <c r="DR112" s="70" t="str">
        <f t="shared" si="964"/>
        <v>00</v>
      </c>
      <c r="DS112" s="70" t="str">
        <f t="shared" si="964"/>
        <v>00</v>
      </c>
      <c r="DT112" s="70" t="str">
        <f t="shared" si="964"/>
        <v>00</v>
      </c>
      <c r="DU112" s="70" t="str">
        <f t="shared" si="964"/>
        <v>00</v>
      </c>
      <c r="DV112" s="70" t="str">
        <f t="shared" si="964"/>
        <v>00</v>
      </c>
      <c r="DW112" s="70" t="str">
        <f t="shared" si="964"/>
        <v>00</v>
      </c>
      <c r="DX112" s="70" t="str">
        <f t="shared" si="964"/>
        <v>00</v>
      </c>
      <c r="DY112" s="70" t="str">
        <f t="shared" si="964"/>
        <v>00</v>
      </c>
      <c r="DZ112" s="70" t="str">
        <f t="shared" si="964"/>
        <v>00</v>
      </c>
      <c r="EA112" s="70" t="str">
        <f t="shared" ref="EA112:GL112" si="965">MID($A112,3*(COLUMN(EA112)-COLUMN($A112)+COLUMN($A112)-1)+1,2)</f>
        <v>00</v>
      </c>
      <c r="EB112" s="70" t="str">
        <f t="shared" si="965"/>
        <v>00</v>
      </c>
      <c r="EC112" s="70" t="str">
        <f t="shared" si="965"/>
        <v>00</v>
      </c>
      <c r="ED112" s="70" t="str">
        <f t="shared" si="965"/>
        <v>00</v>
      </c>
      <c r="EE112" s="70" t="str">
        <f t="shared" si="965"/>
        <v>00</v>
      </c>
      <c r="EF112" s="70" t="str">
        <f t="shared" si="965"/>
        <v>00</v>
      </c>
      <c r="EG112" s="70" t="str">
        <f t="shared" si="965"/>
        <v>00</v>
      </c>
      <c r="EH112" s="70" t="str">
        <f t="shared" si="965"/>
        <v>00</v>
      </c>
      <c r="EI112" s="70" t="str">
        <f t="shared" si="965"/>
        <v>00</v>
      </c>
      <c r="EJ112" s="70" t="str">
        <f t="shared" si="965"/>
        <v>00</v>
      </c>
      <c r="EK112" s="70" t="str">
        <f t="shared" si="965"/>
        <v>00</v>
      </c>
      <c r="EL112" s="70" t="str">
        <f t="shared" si="965"/>
        <v>00</v>
      </c>
      <c r="EM112" s="70" t="str">
        <f t="shared" si="965"/>
        <v>00</v>
      </c>
      <c r="EN112" s="70" t="str">
        <f t="shared" si="965"/>
        <v>00</v>
      </c>
      <c r="EO112" s="70" t="str">
        <f t="shared" si="965"/>
        <v>00</v>
      </c>
      <c r="EP112" s="70" t="str">
        <f t="shared" si="965"/>
        <v>00</v>
      </c>
      <c r="EQ112" s="70" t="str">
        <f t="shared" si="965"/>
        <v>00</v>
      </c>
      <c r="ER112" s="70" t="str">
        <f t="shared" si="965"/>
        <v>00</v>
      </c>
      <c r="ES112" s="70" t="str">
        <f t="shared" si="965"/>
        <v>00</v>
      </c>
      <c r="ET112" s="70" t="str">
        <f t="shared" si="965"/>
        <v>00</v>
      </c>
      <c r="EU112" s="70" t="str">
        <f t="shared" si="965"/>
        <v>00</v>
      </c>
      <c r="EV112" s="70" t="str">
        <f t="shared" si="965"/>
        <v>00</v>
      </c>
      <c r="EW112" s="70" t="str">
        <f t="shared" si="965"/>
        <v>00</v>
      </c>
      <c r="EX112" s="70" t="str">
        <f t="shared" si="965"/>
        <v>00</v>
      </c>
      <c r="EY112" s="70" t="str">
        <f t="shared" si="965"/>
        <v>00</v>
      </c>
      <c r="EZ112" s="70" t="str">
        <f t="shared" si="965"/>
        <v>00</v>
      </c>
      <c r="FA112" s="70" t="str">
        <f t="shared" si="965"/>
        <v>00</v>
      </c>
      <c r="FB112" s="70" t="str">
        <f t="shared" si="965"/>
        <v>00</v>
      </c>
      <c r="FC112" s="70" t="str">
        <f t="shared" si="965"/>
        <v>00</v>
      </c>
      <c r="FD112" s="70" t="str">
        <f t="shared" si="965"/>
        <v>00</v>
      </c>
      <c r="FE112" s="70" t="str">
        <f t="shared" si="965"/>
        <v>00</v>
      </c>
      <c r="FF112" s="70" t="str">
        <f t="shared" si="965"/>
        <v>00</v>
      </c>
      <c r="FG112" s="70" t="str">
        <f t="shared" si="965"/>
        <v>00</v>
      </c>
      <c r="FH112" s="70" t="str">
        <f t="shared" si="965"/>
        <v>00</v>
      </c>
      <c r="FI112" s="70" t="str">
        <f t="shared" si="965"/>
        <v>00</v>
      </c>
      <c r="FJ112" s="70" t="str">
        <f t="shared" si="965"/>
        <v>00</v>
      </c>
      <c r="FK112" s="70" t="str">
        <f t="shared" si="965"/>
        <v>00</v>
      </c>
      <c r="FL112" s="70" t="str">
        <f t="shared" si="965"/>
        <v>00</v>
      </c>
      <c r="FM112" s="70" t="str">
        <f t="shared" si="965"/>
        <v>00</v>
      </c>
      <c r="FN112" s="70" t="str">
        <f t="shared" si="965"/>
        <v>00</v>
      </c>
      <c r="FO112" s="70" t="str">
        <f t="shared" si="965"/>
        <v>00</v>
      </c>
      <c r="FP112" s="70" t="str">
        <f t="shared" si="965"/>
        <v>00</v>
      </c>
      <c r="FQ112" s="70" t="str">
        <f t="shared" si="965"/>
        <v>00</v>
      </c>
      <c r="FR112" s="70" t="str">
        <f t="shared" si="965"/>
        <v>00</v>
      </c>
      <c r="FS112" s="70" t="str">
        <f t="shared" si="965"/>
        <v>00</v>
      </c>
      <c r="FT112" s="70" t="str">
        <f t="shared" si="965"/>
        <v>00</v>
      </c>
      <c r="FU112" s="70" t="str">
        <f t="shared" si="965"/>
        <v>00</v>
      </c>
      <c r="FV112" s="70" t="str">
        <f t="shared" si="965"/>
        <v>00</v>
      </c>
      <c r="FW112" s="70" t="str">
        <f t="shared" si="965"/>
        <v>00</v>
      </c>
      <c r="FX112" s="70" t="str">
        <f t="shared" si="965"/>
        <v>00</v>
      </c>
      <c r="FY112" s="70" t="str">
        <f t="shared" si="965"/>
        <v>00</v>
      </c>
      <c r="FZ112" s="70" t="str">
        <f t="shared" si="965"/>
        <v>00</v>
      </c>
      <c r="GA112" s="70" t="str">
        <f t="shared" si="965"/>
        <v>00</v>
      </c>
      <c r="GB112" s="70" t="str">
        <f t="shared" si="965"/>
        <v>00</v>
      </c>
      <c r="GC112" s="70" t="str">
        <f t="shared" si="965"/>
        <v>00</v>
      </c>
      <c r="GD112" s="70" t="str">
        <f t="shared" si="965"/>
        <v>00</v>
      </c>
      <c r="GE112" s="70" t="str">
        <f t="shared" si="965"/>
        <v>00</v>
      </c>
      <c r="GF112" s="70" t="str">
        <f t="shared" si="965"/>
        <v>00</v>
      </c>
      <c r="GG112" s="70" t="str">
        <f t="shared" si="965"/>
        <v>00</v>
      </c>
      <c r="GH112" s="70" t="str">
        <f t="shared" si="965"/>
        <v>00</v>
      </c>
      <c r="GI112" s="70" t="str">
        <f t="shared" si="965"/>
        <v>00</v>
      </c>
      <c r="GJ112" s="70" t="str">
        <f t="shared" si="965"/>
        <v>00</v>
      </c>
      <c r="GK112" s="70" t="str">
        <f t="shared" si="965"/>
        <v>00</v>
      </c>
      <c r="GL112" s="70" t="str">
        <f t="shared" si="965"/>
        <v>00</v>
      </c>
      <c r="GM112" s="70" t="str">
        <f t="shared" ref="GM112:IX112" si="966">MID($A112,3*(COLUMN(GM112)-COLUMN($A112)+COLUMN($A112)-1)+1,2)</f>
        <v>00</v>
      </c>
      <c r="GN112" s="70" t="str">
        <f t="shared" si="966"/>
        <v>00</v>
      </c>
      <c r="GO112" s="70" t="str">
        <f t="shared" si="966"/>
        <v>00</v>
      </c>
      <c r="GP112" s="70" t="str">
        <f t="shared" si="966"/>
        <v>00</v>
      </c>
      <c r="GQ112" s="70" t="str">
        <f t="shared" si="966"/>
        <v>00</v>
      </c>
      <c r="GR112" s="70" t="str">
        <f t="shared" si="966"/>
        <v>00</v>
      </c>
      <c r="GS112" s="70" t="str">
        <f t="shared" si="966"/>
        <v>00</v>
      </c>
      <c r="GT112" s="70" t="str">
        <f t="shared" si="966"/>
        <v>00</v>
      </c>
      <c r="GU112" s="70" t="str">
        <f t="shared" si="966"/>
        <v>00</v>
      </c>
      <c r="GV112" s="70" t="str">
        <f t="shared" si="966"/>
        <v>00</v>
      </c>
      <c r="GW112" s="70" t="str">
        <f t="shared" si="966"/>
        <v>00</v>
      </c>
      <c r="GX112" s="70" t="str">
        <f t="shared" si="966"/>
        <v>00</v>
      </c>
      <c r="GY112" s="70" t="str">
        <f t="shared" si="966"/>
        <v>00</v>
      </c>
      <c r="GZ112" s="70" t="str">
        <f t="shared" si="966"/>
        <v>00</v>
      </c>
      <c r="HA112" s="70" t="str">
        <f t="shared" si="966"/>
        <v>00</v>
      </c>
      <c r="HB112" s="70" t="str">
        <f t="shared" si="966"/>
        <v>00</v>
      </c>
      <c r="HC112" s="70" t="str">
        <f t="shared" si="966"/>
        <v>00</v>
      </c>
      <c r="HD112" s="70" t="str">
        <f t="shared" si="966"/>
        <v>00</v>
      </c>
      <c r="HE112" s="70" t="str">
        <f t="shared" si="966"/>
        <v>00</v>
      </c>
      <c r="HF112" s="70" t="str">
        <f t="shared" si="966"/>
        <v>00</v>
      </c>
      <c r="HG112" s="70" t="str">
        <f t="shared" si="966"/>
        <v>00</v>
      </c>
      <c r="HH112" s="70" t="str">
        <f t="shared" si="966"/>
        <v>00</v>
      </c>
      <c r="HI112" s="70" t="str">
        <f t="shared" si="966"/>
        <v>00</v>
      </c>
      <c r="HJ112" s="70" t="str">
        <f t="shared" si="966"/>
        <v>00</v>
      </c>
      <c r="HK112" s="70" t="str">
        <f t="shared" si="966"/>
        <v>00</v>
      </c>
      <c r="HL112" s="70" t="str">
        <f t="shared" si="966"/>
        <v>00</v>
      </c>
      <c r="HM112" s="70" t="str">
        <f t="shared" si="966"/>
        <v>00</v>
      </c>
      <c r="HN112" s="70" t="str">
        <f t="shared" si="966"/>
        <v>00</v>
      </c>
      <c r="HO112" s="70" t="str">
        <f t="shared" si="966"/>
        <v>00</v>
      </c>
      <c r="HP112" s="70" t="str">
        <f t="shared" si="966"/>
        <v>00</v>
      </c>
      <c r="HQ112" s="70" t="str">
        <f t="shared" si="966"/>
        <v>00</v>
      </c>
      <c r="HR112" s="70" t="str">
        <f t="shared" si="966"/>
        <v>00</v>
      </c>
      <c r="HS112" s="70" t="str">
        <f t="shared" si="966"/>
        <v>00</v>
      </c>
      <c r="HT112" s="70" t="str">
        <f t="shared" si="966"/>
        <v>00</v>
      </c>
      <c r="HU112" s="70" t="str">
        <f t="shared" si="966"/>
        <v>00</v>
      </c>
      <c r="HV112" s="70" t="str">
        <f t="shared" si="966"/>
        <v>00</v>
      </c>
      <c r="HW112" s="70" t="str">
        <f t="shared" si="966"/>
        <v>00</v>
      </c>
      <c r="HX112" s="70" t="str">
        <f t="shared" si="966"/>
        <v>00</v>
      </c>
      <c r="HY112" s="70" t="str">
        <f t="shared" si="966"/>
        <v>00</v>
      </c>
      <c r="HZ112" s="70" t="str">
        <f t="shared" si="966"/>
        <v>00</v>
      </c>
      <c r="IA112" s="70" t="str">
        <f t="shared" si="966"/>
        <v>00</v>
      </c>
      <c r="IB112" s="70" t="str">
        <f t="shared" si="966"/>
        <v>00</v>
      </c>
      <c r="IC112" s="70" t="str">
        <f t="shared" si="966"/>
        <v>00</v>
      </c>
      <c r="ID112" s="70" t="str">
        <f t="shared" si="966"/>
        <v>00</v>
      </c>
      <c r="IE112" s="70" t="str">
        <f t="shared" si="966"/>
        <v>00</v>
      </c>
      <c r="IF112" s="70" t="str">
        <f t="shared" si="966"/>
        <v>00</v>
      </c>
      <c r="IG112" s="70" t="str">
        <f t="shared" si="966"/>
        <v>00</v>
      </c>
      <c r="IH112" s="70" t="str">
        <f t="shared" si="966"/>
        <v>00</v>
      </c>
      <c r="II112" s="70" t="str">
        <f t="shared" si="966"/>
        <v>00</v>
      </c>
      <c r="IJ112" s="70" t="str">
        <f t="shared" si="966"/>
        <v>00</v>
      </c>
      <c r="IK112" s="70" t="str">
        <f t="shared" si="966"/>
        <v>00</v>
      </c>
      <c r="IL112" s="70" t="str">
        <f t="shared" si="966"/>
        <v>00</v>
      </c>
      <c r="IM112" s="70" t="str">
        <f t="shared" si="966"/>
        <v>00</v>
      </c>
      <c r="IN112" s="70" t="str">
        <f t="shared" si="966"/>
        <v>00</v>
      </c>
      <c r="IO112" s="70" t="str">
        <f t="shared" si="966"/>
        <v>00</v>
      </c>
      <c r="IP112" s="70" t="str">
        <f t="shared" si="966"/>
        <v>00</v>
      </c>
      <c r="IQ112" s="70" t="str">
        <f t="shared" si="966"/>
        <v>00</v>
      </c>
      <c r="IR112" s="70" t="str">
        <f t="shared" si="966"/>
        <v>00</v>
      </c>
      <c r="IS112" s="70" t="str">
        <f t="shared" si="966"/>
        <v>00</v>
      </c>
      <c r="IT112" s="70" t="str">
        <f t="shared" si="966"/>
        <v>00</v>
      </c>
      <c r="IU112" s="70" t="str">
        <f t="shared" si="966"/>
        <v>00</v>
      </c>
      <c r="IV112" s="70" t="str">
        <f t="shared" si="966"/>
        <v>00</v>
      </c>
      <c r="IW112" s="70" t="str">
        <f t="shared" si="966"/>
        <v>00</v>
      </c>
      <c r="IX112" s="70" t="str">
        <f t="shared" si="966"/>
        <v>00</v>
      </c>
      <c r="IY112" s="70" t="str">
        <f t="shared" ref="IY112:LJ112" si="967">MID($A112,3*(COLUMN(IY112)-COLUMN($A112)+COLUMN($A112)-1)+1,2)</f>
        <v>00</v>
      </c>
      <c r="IZ112" s="70" t="str">
        <f t="shared" si="967"/>
        <v>00</v>
      </c>
      <c r="JA112" s="70" t="str">
        <f t="shared" si="967"/>
        <v>00</v>
      </c>
      <c r="JB112" s="70" t="str">
        <f t="shared" si="967"/>
        <v>00</v>
      </c>
      <c r="JC112" s="70" t="str">
        <f t="shared" si="967"/>
        <v>00</v>
      </c>
      <c r="JD112" s="70" t="str">
        <f t="shared" si="967"/>
        <v>00</v>
      </c>
      <c r="JE112" s="70" t="str">
        <f t="shared" si="967"/>
        <v>00</v>
      </c>
      <c r="JF112" s="70" t="str">
        <f t="shared" si="967"/>
        <v>00</v>
      </c>
      <c r="JG112" s="70" t="str">
        <f t="shared" si="967"/>
        <v>00</v>
      </c>
      <c r="JH112" s="70" t="str">
        <f t="shared" si="967"/>
        <v>00</v>
      </c>
      <c r="JI112" s="70" t="str">
        <f t="shared" si="967"/>
        <v>00</v>
      </c>
      <c r="JJ112" s="70" t="str">
        <f t="shared" si="967"/>
        <v>00</v>
      </c>
      <c r="JK112" s="70" t="str">
        <f t="shared" si="967"/>
        <v>00</v>
      </c>
      <c r="JL112" s="70" t="str">
        <f t="shared" si="967"/>
        <v>00</v>
      </c>
      <c r="JM112" s="70" t="str">
        <f t="shared" si="967"/>
        <v>00</v>
      </c>
      <c r="JN112" s="70" t="str">
        <f t="shared" si="967"/>
        <v>00</v>
      </c>
      <c r="JO112" s="70" t="str">
        <f t="shared" si="967"/>
        <v>00</v>
      </c>
      <c r="JP112" s="70" t="str">
        <f t="shared" si="967"/>
        <v>00</v>
      </c>
      <c r="JQ112" s="70" t="str">
        <f t="shared" si="967"/>
        <v>00</v>
      </c>
      <c r="JR112" s="70" t="str">
        <f t="shared" si="967"/>
        <v>00</v>
      </c>
      <c r="JS112" s="70" t="str">
        <f t="shared" si="967"/>
        <v>00</v>
      </c>
      <c r="JT112" s="70" t="str">
        <f t="shared" si="967"/>
        <v>00</v>
      </c>
      <c r="JU112" s="70" t="str">
        <f t="shared" si="967"/>
        <v>00</v>
      </c>
      <c r="JV112" s="70" t="str">
        <f t="shared" si="967"/>
        <v>00</v>
      </c>
      <c r="JW112" s="70" t="str">
        <f t="shared" si="967"/>
        <v>00</v>
      </c>
      <c r="JX112" s="70" t="str">
        <f t="shared" si="967"/>
        <v>00</v>
      </c>
      <c r="JY112" s="70" t="str">
        <f t="shared" si="967"/>
        <v>00</v>
      </c>
      <c r="JZ112" s="70" t="str">
        <f t="shared" si="967"/>
        <v>00</v>
      </c>
      <c r="KA112" s="70" t="str">
        <f t="shared" si="967"/>
        <v>00</v>
      </c>
      <c r="KB112" s="70" t="str">
        <f t="shared" si="967"/>
        <v>00</v>
      </c>
      <c r="KC112" s="70" t="str">
        <f t="shared" si="967"/>
        <v>00</v>
      </c>
      <c r="KD112" s="70" t="str">
        <f t="shared" si="967"/>
        <v>00</v>
      </c>
      <c r="KE112" s="70" t="str">
        <f t="shared" si="967"/>
        <v>00</v>
      </c>
      <c r="KF112" s="70" t="str">
        <f t="shared" si="967"/>
        <v>00</v>
      </c>
      <c r="KG112" s="70" t="str">
        <f t="shared" si="967"/>
        <v>00</v>
      </c>
      <c r="KH112" s="70" t="str">
        <f t="shared" si="967"/>
        <v>00</v>
      </c>
      <c r="KI112" s="70" t="str">
        <f t="shared" si="967"/>
        <v>00</v>
      </c>
      <c r="KJ112" s="70" t="str">
        <f t="shared" si="967"/>
        <v>00</v>
      </c>
      <c r="KK112" s="70" t="str">
        <f t="shared" si="967"/>
        <v>00</v>
      </c>
      <c r="KL112" s="70" t="str">
        <f t="shared" si="967"/>
        <v>00</v>
      </c>
      <c r="KM112" s="70" t="str">
        <f t="shared" si="967"/>
        <v>00</v>
      </c>
      <c r="KN112" s="70" t="str">
        <f t="shared" si="967"/>
        <v>00</v>
      </c>
      <c r="KO112" s="70" t="str">
        <f t="shared" si="967"/>
        <v>00</v>
      </c>
      <c r="KP112" s="70" t="str">
        <f t="shared" si="967"/>
        <v>00</v>
      </c>
      <c r="KQ112" s="70" t="str">
        <f t="shared" si="967"/>
        <v>00</v>
      </c>
      <c r="KR112" s="70" t="str">
        <f t="shared" si="967"/>
        <v>00</v>
      </c>
      <c r="KS112" s="70" t="str">
        <f t="shared" si="967"/>
        <v>00</v>
      </c>
      <c r="KT112" s="70" t="str">
        <f t="shared" si="967"/>
        <v>00</v>
      </c>
      <c r="KU112" s="70" t="str">
        <f t="shared" si="967"/>
        <v>00</v>
      </c>
      <c r="KV112" s="70" t="str">
        <f t="shared" si="967"/>
        <v>00</v>
      </c>
      <c r="KW112" s="70" t="str">
        <f t="shared" si="967"/>
        <v>00</v>
      </c>
      <c r="KX112" s="70" t="str">
        <f t="shared" si="967"/>
        <v>00</v>
      </c>
      <c r="KY112" s="70" t="str">
        <f t="shared" si="967"/>
        <v>00</v>
      </c>
      <c r="KZ112" s="70" t="str">
        <f t="shared" si="967"/>
        <v>00</v>
      </c>
      <c r="LA112" s="70" t="str">
        <f t="shared" si="967"/>
        <v>00</v>
      </c>
      <c r="LB112" s="70" t="str">
        <f t="shared" si="967"/>
        <v>00</v>
      </c>
      <c r="LC112" s="70" t="str">
        <f t="shared" si="967"/>
        <v>00</v>
      </c>
      <c r="LD112" s="70" t="str">
        <f t="shared" si="967"/>
        <v>00</v>
      </c>
      <c r="LE112" s="70" t="str">
        <f t="shared" si="967"/>
        <v>00</v>
      </c>
      <c r="LF112" s="70" t="str">
        <f t="shared" si="967"/>
        <v>00</v>
      </c>
      <c r="LG112" s="70" t="str">
        <f t="shared" si="967"/>
        <v>00</v>
      </c>
      <c r="LH112" s="70" t="str">
        <f t="shared" si="967"/>
        <v>00</v>
      </c>
      <c r="LI112" s="70" t="str">
        <f t="shared" si="967"/>
        <v>00</v>
      </c>
      <c r="LJ112" s="70" t="str">
        <f t="shared" si="967"/>
        <v>00</v>
      </c>
      <c r="LK112" s="70" t="str">
        <f t="shared" ref="LK112:NV112" si="968">MID($A112,3*(COLUMN(LK112)-COLUMN($A112)+COLUMN($A112)-1)+1,2)</f>
        <v>00</v>
      </c>
      <c r="LL112" s="70" t="str">
        <f t="shared" si="968"/>
        <v>00</v>
      </c>
      <c r="LM112" s="70" t="str">
        <f t="shared" si="968"/>
        <v>00</v>
      </c>
      <c r="LN112" s="70" t="str">
        <f t="shared" si="968"/>
        <v>00</v>
      </c>
      <c r="LO112" s="70" t="str">
        <f t="shared" si="968"/>
        <v>00</v>
      </c>
      <c r="LP112" s="70" t="str">
        <f t="shared" si="968"/>
        <v>00</v>
      </c>
      <c r="LQ112" s="70" t="str">
        <f t="shared" si="968"/>
        <v>00</v>
      </c>
      <c r="LR112" s="70" t="str">
        <f t="shared" si="968"/>
        <v>00</v>
      </c>
      <c r="LS112" s="70" t="str">
        <f t="shared" si="968"/>
        <v>00</v>
      </c>
      <c r="LT112" s="70" t="str">
        <f t="shared" si="968"/>
        <v>00</v>
      </c>
      <c r="LU112" s="70" t="str">
        <f t="shared" si="968"/>
        <v>00</v>
      </c>
      <c r="LV112" s="70" t="str">
        <f t="shared" si="968"/>
        <v>00</v>
      </c>
      <c r="LW112" s="70" t="str">
        <f t="shared" si="968"/>
        <v>00</v>
      </c>
      <c r="LX112" s="70" t="str">
        <f t="shared" si="968"/>
        <v>00</v>
      </c>
      <c r="LY112" s="70" t="str">
        <f t="shared" si="968"/>
        <v>00</v>
      </c>
      <c r="LZ112" s="70" t="str">
        <f t="shared" si="968"/>
        <v>00</v>
      </c>
      <c r="MA112" s="70" t="str">
        <f t="shared" si="968"/>
        <v>00</v>
      </c>
      <c r="MB112" s="70" t="str">
        <f t="shared" si="968"/>
        <v>00</v>
      </c>
      <c r="MC112" s="70" t="str">
        <f t="shared" si="968"/>
        <v>00</v>
      </c>
      <c r="MD112" s="70" t="str">
        <f t="shared" si="968"/>
        <v>00</v>
      </c>
      <c r="ME112" s="70" t="str">
        <f t="shared" si="968"/>
        <v>00</v>
      </c>
      <c r="MF112" s="70" t="str">
        <f t="shared" si="968"/>
        <v>00</v>
      </c>
      <c r="MG112" s="70" t="str">
        <f t="shared" si="968"/>
        <v>00</v>
      </c>
      <c r="MH112" s="70" t="str">
        <f t="shared" si="968"/>
        <v>00</v>
      </c>
      <c r="MI112" s="70" t="str">
        <f t="shared" si="968"/>
        <v>00</v>
      </c>
      <c r="MJ112" s="70" t="str">
        <f t="shared" si="968"/>
        <v>00</v>
      </c>
      <c r="MK112" s="70" t="str">
        <f t="shared" si="968"/>
        <v>00</v>
      </c>
      <c r="ML112" s="70" t="str">
        <f t="shared" si="968"/>
        <v>00</v>
      </c>
      <c r="MM112" s="70" t="str">
        <f t="shared" si="968"/>
        <v>00</v>
      </c>
      <c r="MN112" s="70" t="str">
        <f t="shared" si="968"/>
        <v>00</v>
      </c>
      <c r="MO112" s="70" t="str">
        <f t="shared" si="968"/>
        <v>00</v>
      </c>
      <c r="MP112" s="70" t="str">
        <f t="shared" si="968"/>
        <v>00</v>
      </c>
      <c r="MQ112" s="70" t="str">
        <f t="shared" si="968"/>
        <v>00</v>
      </c>
      <c r="MR112" s="70" t="str">
        <f t="shared" si="968"/>
        <v>00</v>
      </c>
      <c r="MS112" s="70" t="str">
        <f t="shared" si="968"/>
        <v>00</v>
      </c>
      <c r="MT112" s="70" t="str">
        <f t="shared" si="968"/>
        <v>00</v>
      </c>
      <c r="MU112" s="70" t="str">
        <f t="shared" si="968"/>
        <v>00</v>
      </c>
      <c r="MV112" s="70" t="str">
        <f t="shared" si="968"/>
        <v>00</v>
      </c>
      <c r="MW112" s="70" t="str">
        <f t="shared" si="968"/>
        <v>00</v>
      </c>
      <c r="MX112" s="70" t="str">
        <f t="shared" si="968"/>
        <v>00</v>
      </c>
      <c r="MY112" s="70" t="str">
        <f t="shared" si="968"/>
        <v>00</v>
      </c>
      <c r="MZ112" s="70" t="str">
        <f t="shared" si="968"/>
        <v>00</v>
      </c>
      <c r="NA112" s="70" t="str">
        <f t="shared" si="968"/>
        <v>00</v>
      </c>
      <c r="NB112" s="70" t="str">
        <f t="shared" si="968"/>
        <v>00</v>
      </c>
      <c r="NC112" s="70" t="str">
        <f t="shared" si="968"/>
        <v>00</v>
      </c>
      <c r="ND112" s="70" t="str">
        <f t="shared" si="968"/>
        <v>00</v>
      </c>
      <c r="NE112" s="70" t="str">
        <f t="shared" si="968"/>
        <v>00</v>
      </c>
      <c r="NF112" s="70" t="str">
        <f t="shared" si="968"/>
        <v>00</v>
      </c>
      <c r="NG112" s="70" t="str">
        <f t="shared" si="968"/>
        <v>00</v>
      </c>
      <c r="NH112" s="70" t="str">
        <f t="shared" si="968"/>
        <v>00</v>
      </c>
      <c r="NI112" s="70" t="str">
        <f t="shared" si="968"/>
        <v>00</v>
      </c>
      <c r="NJ112" s="70" t="str">
        <f t="shared" si="968"/>
        <v>00</v>
      </c>
      <c r="NK112" s="70" t="str">
        <f t="shared" si="968"/>
        <v>00</v>
      </c>
      <c r="NL112" s="70" t="str">
        <f t="shared" si="968"/>
        <v>00</v>
      </c>
      <c r="NM112" s="70" t="str">
        <f t="shared" si="968"/>
        <v>00</v>
      </c>
      <c r="NN112" s="70" t="str">
        <f t="shared" si="968"/>
        <v>00</v>
      </c>
      <c r="NO112" s="70" t="str">
        <f t="shared" si="968"/>
        <v>00</v>
      </c>
      <c r="NP112" s="70" t="str">
        <f t="shared" si="968"/>
        <v>00</v>
      </c>
      <c r="NQ112" s="70" t="str">
        <f t="shared" si="968"/>
        <v>00</v>
      </c>
      <c r="NR112" s="70" t="str">
        <f t="shared" si="968"/>
        <v>00</v>
      </c>
      <c r="NS112" s="70" t="str">
        <f t="shared" si="968"/>
        <v>00</v>
      </c>
      <c r="NT112" s="70" t="str">
        <f t="shared" si="968"/>
        <v>00</v>
      </c>
      <c r="NU112" s="70" t="str">
        <f t="shared" si="968"/>
        <v>00</v>
      </c>
      <c r="NV112" s="70" t="str">
        <f t="shared" si="968"/>
        <v>00</v>
      </c>
      <c r="NW112" s="70" t="str">
        <f t="shared" ref="NW112:QH112" si="969">MID($A112,3*(COLUMN(NW112)-COLUMN($A112)+COLUMN($A112)-1)+1,2)</f>
        <v>00</v>
      </c>
      <c r="NX112" s="70" t="str">
        <f t="shared" si="969"/>
        <v>00</v>
      </c>
      <c r="NY112" s="70" t="str">
        <f t="shared" si="969"/>
        <v>00</v>
      </c>
      <c r="NZ112" s="70" t="str">
        <f t="shared" si="969"/>
        <v>00</v>
      </c>
      <c r="OA112" s="70" t="str">
        <f t="shared" si="969"/>
        <v>00</v>
      </c>
      <c r="OB112" s="70" t="str">
        <f t="shared" si="969"/>
        <v>00</v>
      </c>
      <c r="OC112" s="70" t="str">
        <f t="shared" si="969"/>
        <v>00</v>
      </c>
      <c r="OD112" s="70" t="str">
        <f t="shared" si="969"/>
        <v>00</v>
      </c>
      <c r="OE112" s="70" t="str">
        <f t="shared" si="969"/>
        <v>00</v>
      </c>
      <c r="OF112" s="70" t="str">
        <f t="shared" si="969"/>
        <v>00</v>
      </c>
      <c r="OG112" s="70" t="str">
        <f t="shared" si="969"/>
        <v>00</v>
      </c>
      <c r="OH112" s="70" t="str">
        <f t="shared" si="969"/>
        <v>00</v>
      </c>
      <c r="OI112" s="70" t="str">
        <f t="shared" si="969"/>
        <v>00</v>
      </c>
      <c r="OJ112" s="70" t="str">
        <f t="shared" si="969"/>
        <v>00</v>
      </c>
      <c r="OK112" s="70" t="str">
        <f t="shared" si="969"/>
        <v>00</v>
      </c>
      <c r="OL112" s="70" t="str">
        <f t="shared" si="969"/>
        <v>00</v>
      </c>
      <c r="OM112" s="70" t="str">
        <f t="shared" si="969"/>
        <v>00</v>
      </c>
      <c r="ON112" s="70" t="str">
        <f t="shared" si="969"/>
        <v>00</v>
      </c>
      <c r="OO112" s="70" t="str">
        <f t="shared" si="969"/>
        <v>00</v>
      </c>
      <c r="OP112" s="70" t="str">
        <f t="shared" si="969"/>
        <v>00</v>
      </c>
      <c r="OQ112" s="70" t="str">
        <f t="shared" si="969"/>
        <v>00</v>
      </c>
      <c r="OR112" s="70" t="str">
        <f t="shared" si="969"/>
        <v>00</v>
      </c>
      <c r="OS112" s="70" t="str">
        <f t="shared" si="969"/>
        <v>00</v>
      </c>
      <c r="OT112" s="70" t="str">
        <f t="shared" si="969"/>
        <v>00</v>
      </c>
      <c r="OU112" s="70" t="str">
        <f t="shared" si="969"/>
        <v>00</v>
      </c>
      <c r="OV112" s="70" t="str">
        <f t="shared" si="969"/>
        <v>00</v>
      </c>
      <c r="OW112" s="70" t="str">
        <f t="shared" si="969"/>
        <v>00</v>
      </c>
      <c r="OX112" s="70" t="str">
        <f t="shared" si="969"/>
        <v>00</v>
      </c>
      <c r="OY112" s="70" t="str">
        <f t="shared" si="969"/>
        <v>00</v>
      </c>
      <c r="OZ112" s="70" t="str">
        <f t="shared" si="969"/>
        <v>00</v>
      </c>
      <c r="PA112" s="70" t="str">
        <f t="shared" si="969"/>
        <v>00</v>
      </c>
      <c r="PB112" s="70" t="str">
        <f t="shared" si="969"/>
        <v>00</v>
      </c>
      <c r="PC112" s="70" t="str">
        <f t="shared" si="969"/>
        <v>00</v>
      </c>
      <c r="PD112" s="70" t="str">
        <f t="shared" si="969"/>
        <v>00</v>
      </c>
      <c r="PE112" s="70" t="str">
        <f t="shared" si="969"/>
        <v>00</v>
      </c>
      <c r="PF112" s="70" t="str">
        <f t="shared" si="969"/>
        <v>00</v>
      </c>
      <c r="PG112" s="70" t="str">
        <f t="shared" si="969"/>
        <v>00</v>
      </c>
      <c r="PH112" s="70" t="str">
        <f t="shared" si="969"/>
        <v>00</v>
      </c>
      <c r="PI112" s="70" t="str">
        <f t="shared" si="969"/>
        <v>00</v>
      </c>
      <c r="PJ112" s="70" t="str">
        <f t="shared" si="969"/>
        <v>00</v>
      </c>
      <c r="PK112" s="70" t="str">
        <f t="shared" si="969"/>
        <v>00</v>
      </c>
      <c r="PL112" s="70" t="str">
        <f t="shared" si="969"/>
        <v>00</v>
      </c>
      <c r="PM112" s="70" t="str">
        <f t="shared" si="969"/>
        <v>00</v>
      </c>
      <c r="PN112" s="70" t="str">
        <f t="shared" si="969"/>
        <v>00</v>
      </c>
      <c r="PO112" s="70" t="str">
        <f t="shared" si="969"/>
        <v>00</v>
      </c>
      <c r="PP112" s="70" t="str">
        <f t="shared" si="969"/>
        <v>00</v>
      </c>
      <c r="PQ112" s="70" t="str">
        <f t="shared" si="969"/>
        <v>00</v>
      </c>
      <c r="PR112" s="70" t="str">
        <f t="shared" si="969"/>
        <v>00</v>
      </c>
      <c r="PS112" s="70" t="str">
        <f t="shared" si="969"/>
        <v>00</v>
      </c>
      <c r="PT112" s="70" t="str">
        <f t="shared" si="969"/>
        <v>00</v>
      </c>
      <c r="PU112" s="70" t="str">
        <f t="shared" si="969"/>
        <v>00</v>
      </c>
      <c r="PV112" s="70" t="str">
        <f t="shared" si="969"/>
        <v>00</v>
      </c>
      <c r="PW112" s="70" t="str">
        <f t="shared" si="969"/>
        <v>00</v>
      </c>
      <c r="PX112" s="70" t="str">
        <f t="shared" si="969"/>
        <v>00</v>
      </c>
      <c r="PY112" s="70" t="str">
        <f t="shared" si="969"/>
        <v>00</v>
      </c>
      <c r="PZ112" s="70" t="str">
        <f t="shared" si="969"/>
        <v>00</v>
      </c>
      <c r="QA112" s="70" t="str">
        <f t="shared" si="969"/>
        <v>00</v>
      </c>
      <c r="QB112" s="70" t="str">
        <f t="shared" si="969"/>
        <v>00</v>
      </c>
      <c r="QC112" s="70" t="str">
        <f t="shared" si="969"/>
        <v>00</v>
      </c>
      <c r="QD112" s="70" t="str">
        <f t="shared" si="969"/>
        <v>00</v>
      </c>
      <c r="QE112" s="70" t="str">
        <f t="shared" si="969"/>
        <v>00</v>
      </c>
      <c r="QF112" s="70" t="str">
        <f t="shared" si="969"/>
        <v>00</v>
      </c>
      <c r="QG112" s="70" t="str">
        <f t="shared" si="969"/>
        <v>00</v>
      </c>
      <c r="QH112" s="70" t="str">
        <f t="shared" si="969"/>
        <v>00</v>
      </c>
      <c r="QI112" s="70" t="str">
        <f t="shared" ref="QI112:SF112" si="970">MID($A112,3*(COLUMN(QI112)-COLUMN($A112)+COLUMN($A112)-1)+1,2)</f>
        <v>00</v>
      </c>
      <c r="QJ112" s="70" t="str">
        <f t="shared" si="970"/>
        <v>00</v>
      </c>
      <c r="QK112" s="70" t="str">
        <f t="shared" si="970"/>
        <v>00</v>
      </c>
      <c r="QL112" s="70" t="str">
        <f t="shared" si="970"/>
        <v>00</v>
      </c>
      <c r="QM112" s="70" t="str">
        <f t="shared" si="970"/>
        <v>00</v>
      </c>
      <c r="QN112" s="70" t="str">
        <f t="shared" si="970"/>
        <v>00</v>
      </c>
      <c r="QO112" s="70" t="str">
        <f t="shared" si="970"/>
        <v>00</v>
      </c>
      <c r="QP112" s="70" t="str">
        <f t="shared" si="970"/>
        <v>00</v>
      </c>
      <c r="QQ112" s="70" t="str">
        <f t="shared" si="970"/>
        <v>00</v>
      </c>
      <c r="QR112" s="70" t="str">
        <f t="shared" si="970"/>
        <v>00</v>
      </c>
      <c r="QS112" s="70" t="str">
        <f t="shared" si="970"/>
        <v>00</v>
      </c>
      <c r="QT112" s="70" t="str">
        <f t="shared" si="970"/>
        <v>00</v>
      </c>
      <c r="QU112" s="70" t="str">
        <f t="shared" si="970"/>
        <v>00</v>
      </c>
      <c r="QV112" s="70" t="str">
        <f t="shared" si="970"/>
        <v>00</v>
      </c>
      <c r="QW112" s="70" t="str">
        <f t="shared" si="970"/>
        <v>00</v>
      </c>
      <c r="QX112" s="70" t="str">
        <f t="shared" si="970"/>
        <v>00</v>
      </c>
      <c r="QY112" s="70" t="str">
        <f t="shared" si="970"/>
        <v>00</v>
      </c>
      <c r="QZ112" s="70" t="str">
        <f t="shared" si="970"/>
        <v>00</v>
      </c>
      <c r="RA112" s="70" t="str">
        <f t="shared" si="970"/>
        <v>00</v>
      </c>
      <c r="RB112" s="70" t="str">
        <f t="shared" si="970"/>
        <v>00</v>
      </c>
      <c r="RC112" s="70" t="str">
        <f t="shared" si="970"/>
        <v>00</v>
      </c>
      <c r="RD112" s="70" t="str">
        <f t="shared" si="970"/>
        <v>00</v>
      </c>
      <c r="RE112" s="70" t="str">
        <f t="shared" si="970"/>
        <v>00</v>
      </c>
      <c r="RF112" s="70" t="str">
        <f t="shared" si="970"/>
        <v>00</v>
      </c>
      <c r="RG112" s="70" t="str">
        <f t="shared" si="970"/>
        <v>00</v>
      </c>
      <c r="RH112" s="70" t="str">
        <f t="shared" si="970"/>
        <v>00</v>
      </c>
      <c r="RI112" s="70" t="str">
        <f t="shared" si="970"/>
        <v>00</v>
      </c>
      <c r="RJ112" s="70" t="str">
        <f t="shared" si="970"/>
        <v>00</v>
      </c>
      <c r="RK112" s="70" t="str">
        <f t="shared" si="970"/>
        <v>00</v>
      </c>
      <c r="RL112" s="70" t="str">
        <f t="shared" si="970"/>
        <v>00</v>
      </c>
      <c r="RM112" s="70" t="str">
        <f t="shared" si="970"/>
        <v>00</v>
      </c>
      <c r="RN112" s="70" t="str">
        <f t="shared" si="970"/>
        <v>00</v>
      </c>
      <c r="RO112" s="70" t="str">
        <f t="shared" si="970"/>
        <v>00</v>
      </c>
      <c r="RP112" s="70" t="str">
        <f t="shared" si="970"/>
        <v>00</v>
      </c>
      <c r="RQ112" s="70" t="str">
        <f t="shared" si="970"/>
        <v>00</v>
      </c>
      <c r="RR112" s="70" t="str">
        <f t="shared" si="970"/>
        <v>00</v>
      </c>
      <c r="RS112" s="70" t="str">
        <f t="shared" si="970"/>
        <v>00</v>
      </c>
      <c r="RT112" s="70" t="str">
        <f t="shared" si="970"/>
        <v>00</v>
      </c>
      <c r="RU112" s="70" t="str">
        <f t="shared" si="970"/>
        <v>00</v>
      </c>
      <c r="RV112" s="70" t="str">
        <f t="shared" si="970"/>
        <v>00</v>
      </c>
      <c r="RW112" s="70" t="str">
        <f t="shared" si="970"/>
        <v>00</v>
      </c>
      <c r="RX112" s="70" t="str">
        <f t="shared" si="970"/>
        <v>00</v>
      </c>
      <c r="RY112" s="70" t="str">
        <f t="shared" si="970"/>
        <v>00</v>
      </c>
      <c r="RZ112" s="70" t="str">
        <f t="shared" si="970"/>
        <v>00</v>
      </c>
      <c r="SA112" s="70" t="str">
        <f t="shared" si="970"/>
        <v>00</v>
      </c>
      <c r="SB112" s="70" t="str">
        <f t="shared" si="970"/>
        <v>00</v>
      </c>
      <c r="SC112" s="70" t="str">
        <f t="shared" si="970"/>
        <v>00</v>
      </c>
      <c r="SD112" s="70" t="str">
        <f t="shared" si="970"/>
        <v>00</v>
      </c>
      <c r="SE112" s="70" t="str">
        <f t="shared" si="970"/>
        <v>00</v>
      </c>
      <c r="SF112" s="70" t="str">
        <f t="shared" si="970"/>
        <v>00</v>
      </c>
    </row>
    <row r="113" spans="1:456" s="95" customFormat="1" ht="10.5" x14ac:dyDescent="0.25">
      <c r="A113" s="94">
        <f>A109+1</f>
        <v>28</v>
      </c>
      <c r="B113" s="142" t="e">
        <f>A111&amp;B111&amp;C111&amp;D111&amp;E111&amp;F111&amp;G111&amp;H111&amp;I111&amp;J111&amp;K111&amp;L111</f>
        <v>#VALUE!</v>
      </c>
      <c r="C113" s="94"/>
      <c r="D113" s="94"/>
      <c r="E113" s="94"/>
      <c r="F113" s="94"/>
      <c r="G113" s="94"/>
      <c r="H113" s="94"/>
      <c r="I113" s="94"/>
      <c r="J113" s="94"/>
      <c r="K113" s="94"/>
      <c r="L113" s="94"/>
      <c r="M113" s="94"/>
      <c r="N113" s="94"/>
      <c r="O113" s="94"/>
      <c r="P113" s="94"/>
      <c r="Q113" s="94"/>
      <c r="R113" s="94"/>
      <c r="S113" s="94"/>
      <c r="T113" s="94"/>
      <c r="U113" s="94"/>
      <c r="V113" s="94"/>
      <c r="W113" s="94"/>
      <c r="X113" s="94" t="str">
        <f ca="1">X109</f>
        <v>Gender</v>
      </c>
      <c r="Y113" s="94"/>
      <c r="Z113" s="94" t="str">
        <f ca="1">Z109</f>
        <v>Race</v>
      </c>
      <c r="AA113" s="94"/>
      <c r="AB113" s="94" t="str">
        <f ca="1">AB109</f>
        <v>Class</v>
      </c>
      <c r="AC113" s="94"/>
      <c r="AD113" s="94"/>
      <c r="AE113" s="94"/>
      <c r="AF113" s="94"/>
      <c r="AG113" s="94"/>
      <c r="AH113" s="94"/>
      <c r="AI113" s="94"/>
      <c r="AJ113" s="94"/>
      <c r="AK113" s="94"/>
      <c r="AL113" s="94" t="str">
        <f ca="1">AL109</f>
        <v>LVL (low)</v>
      </c>
      <c r="AO113" s="94" t="str">
        <f ca="1">AO109</f>
        <v>XP upper (high)</v>
      </c>
      <c r="AP113" s="94" t="str">
        <f t="shared" ref="AP113:CF113" ca="1" si="971">AP109</f>
        <v>XP upper (low)</v>
      </c>
      <c r="AQ113" s="94" t="str">
        <f t="shared" ca="1" si="971"/>
        <v>XP lower (high)</v>
      </c>
      <c r="AR113" s="94" t="str">
        <f t="shared" ca="1" si="971"/>
        <v>XP lower (low)</v>
      </c>
      <c r="AS113" s="94" t="str">
        <f t="shared" ca="1" si="971"/>
        <v>$ upper (high)</v>
      </c>
      <c r="AT113" s="94" t="str">
        <f t="shared" ca="1" si="971"/>
        <v>$ upper (low)</v>
      </c>
      <c r="AU113" s="94" t="str">
        <f t="shared" ca="1" si="971"/>
        <v>$ lower (high)</v>
      </c>
      <c r="AV113" s="94" t="str">
        <f t="shared" ca="1" si="971"/>
        <v>$ lower (low)</v>
      </c>
      <c r="AX113" s="95" t="str">
        <f t="shared" ca="1" si="971"/>
        <v>STR(max)</v>
      </c>
      <c r="AZ113" s="95" t="str">
        <f t="shared" ca="1" si="971"/>
        <v>INT(max)</v>
      </c>
      <c r="BB113" s="95" t="str">
        <f t="shared" ca="1" si="971"/>
        <v>STA(max)</v>
      </c>
      <c r="BD113" s="95" t="str">
        <f t="shared" ca="1" si="971"/>
        <v>DEX(max)</v>
      </c>
      <c r="BF113" s="95" t="str">
        <f t="shared" ca="1" si="971"/>
        <v>WIS(max)</v>
      </c>
      <c r="BH113" s="95" t="str">
        <f t="shared" ca="1" si="971"/>
        <v>SKL(max)</v>
      </c>
      <c r="BJ113" s="95" t="str">
        <f t="shared" ca="1" si="971"/>
        <v>CHA(max)</v>
      </c>
      <c r="BL113" s="95" t="str">
        <f t="shared" ca="1" si="971"/>
        <v>STR(now)</v>
      </c>
      <c r="BN113" s="95" t="str">
        <f t="shared" ca="1" si="971"/>
        <v>IN(now)</v>
      </c>
      <c r="BP113" s="95" t="str">
        <f t="shared" ca="1" si="971"/>
        <v>STA(now)</v>
      </c>
      <c r="BR113" s="95" t="str">
        <f t="shared" ca="1" si="971"/>
        <v>DX(now)</v>
      </c>
      <c r="BT113" s="95" t="str">
        <f t="shared" ca="1" si="971"/>
        <v>WS(now)</v>
      </c>
      <c r="BV113" s="95" t="str">
        <f t="shared" ca="1" si="971"/>
        <v>SK(now)</v>
      </c>
      <c r="BX113" s="95" t="str">
        <f t="shared" ca="1" si="971"/>
        <v>CH(now)</v>
      </c>
      <c r="BZ113" s="95" t="str">
        <f t="shared" ca="1" si="971"/>
        <v>HP(max)</v>
      </c>
      <c r="CB113" s="95" t="str">
        <f t="shared" ca="1" si="971"/>
        <v>HP(now)</v>
      </c>
      <c r="CD113" s="95" t="str">
        <f t="shared" ca="1" si="971"/>
        <v>MP(max)</v>
      </c>
      <c r="CF113" s="95" t="str">
        <f t="shared" ca="1" si="971"/>
        <v>MP(now)</v>
      </c>
      <c r="CH113" s="94"/>
      <c r="CI113" s="94"/>
      <c r="CJ113" s="94"/>
      <c r="CK113" s="94"/>
      <c r="CL113" s="94"/>
      <c r="CM113" s="94"/>
      <c r="CN113" s="94"/>
      <c r="CO113" s="94"/>
      <c r="CP113" s="94"/>
      <c r="CQ113" s="94"/>
      <c r="CR113" s="94"/>
      <c r="CS113" s="94"/>
      <c r="CT113" s="94"/>
      <c r="CU113" s="94"/>
      <c r="CV113" s="94"/>
      <c r="CW113" s="94"/>
      <c r="CX113" s="94"/>
      <c r="CY113" s="94"/>
      <c r="CZ113" s="94"/>
      <c r="DA113" s="94"/>
      <c r="DB113" s="94"/>
      <c r="DC113" s="94"/>
      <c r="DD113" s="94"/>
      <c r="DE113" s="94"/>
      <c r="DF113" s="94"/>
      <c r="DG113" s="94"/>
      <c r="DH113" s="94"/>
      <c r="DI113" s="94"/>
      <c r="DJ113" s="94"/>
      <c r="DK113" s="94"/>
      <c r="DL113" s="94"/>
      <c r="DM113" s="94"/>
      <c r="DN113" s="94"/>
      <c r="DO113" s="94"/>
      <c r="DP113" s="94"/>
      <c r="DQ113" s="94"/>
      <c r="DR113" s="94"/>
      <c r="DS113" s="94"/>
      <c r="DT113" s="94"/>
      <c r="DU113" s="94"/>
      <c r="DV113" s="94"/>
      <c r="DW113" s="94"/>
      <c r="DX113" s="94"/>
      <c r="DY113" s="94"/>
      <c r="DZ113" s="95" t="str">
        <f t="shared" ref="DZ113:GK113" ca="1" si="972">DZ109</f>
        <v>Weapon</v>
      </c>
      <c r="EA113" s="95" t="str">
        <f t="shared" ca="1" si="972"/>
        <v>Weapon</v>
      </c>
      <c r="EB113" s="95" t="str">
        <f t="shared" ca="1" si="972"/>
        <v>Weapon</v>
      </c>
      <c r="EC113" s="95" t="str">
        <f t="shared" ca="1" si="972"/>
        <v>Weapon</v>
      </c>
      <c r="ED113" s="95" t="str">
        <f t="shared" ca="1" si="972"/>
        <v>Weapon</v>
      </c>
      <c r="EE113" s="95" t="str">
        <f t="shared" ca="1" si="972"/>
        <v>Weapon</v>
      </c>
      <c r="EF113" s="95" t="str">
        <f t="shared" ca="1" si="972"/>
        <v>Weapon</v>
      </c>
      <c r="EG113" s="95" t="str">
        <f t="shared" ca="1" si="972"/>
        <v>Weapon</v>
      </c>
      <c r="EH113" s="95" t="str">
        <f t="shared" ca="1" si="972"/>
        <v>Weapon</v>
      </c>
      <c r="EI113" s="95" t="str">
        <f t="shared" ca="1" si="972"/>
        <v>Armor</v>
      </c>
      <c r="EJ113" s="95" t="str">
        <f t="shared" ca="1" si="972"/>
        <v>Armor</v>
      </c>
      <c r="EK113" s="95" t="str">
        <f t="shared" ca="1" si="972"/>
        <v>Armor</v>
      </c>
      <c r="EL113" s="95" t="str">
        <f t="shared" ca="1" si="972"/>
        <v>Armor</v>
      </c>
      <c r="EM113" s="95" t="str">
        <f t="shared" ca="1" si="972"/>
        <v>Armor</v>
      </c>
      <c r="EN113" s="95" t="str">
        <f t="shared" ca="1" si="972"/>
        <v>Armor</v>
      </c>
      <c r="EO113" s="95" t="str">
        <f t="shared" ca="1" si="972"/>
        <v>Armor</v>
      </c>
      <c r="EP113" s="95" t="str">
        <f t="shared" ca="1" si="972"/>
        <v>Armor</v>
      </c>
      <c r="EQ113" s="95" t="str">
        <f t="shared" ca="1" si="972"/>
        <v>Armor</v>
      </c>
      <c r="ER113" s="95" t="str">
        <f t="shared" ca="1" si="972"/>
        <v>Headgear</v>
      </c>
      <c r="ES113" s="95" t="str">
        <f t="shared" ca="1" si="972"/>
        <v>Headgear</v>
      </c>
      <c r="ET113" s="95" t="str">
        <f t="shared" ca="1" si="972"/>
        <v>Headgear</v>
      </c>
      <c r="EU113" s="95" t="str">
        <f t="shared" ca="1" si="972"/>
        <v>Headgear</v>
      </c>
      <c r="EV113" s="95" t="str">
        <f t="shared" ca="1" si="972"/>
        <v>Headgear</v>
      </c>
      <c r="EW113" s="95" t="str">
        <f t="shared" ca="1" si="972"/>
        <v>Headgear</v>
      </c>
      <c r="EX113" s="95" t="str">
        <f t="shared" ca="1" si="972"/>
        <v>Headgear</v>
      </c>
      <c r="EY113" s="95" t="str">
        <f t="shared" ca="1" si="972"/>
        <v>Headgear</v>
      </c>
      <c r="EZ113" s="95" t="str">
        <f t="shared" ca="1" si="972"/>
        <v>Headgear</v>
      </c>
      <c r="FA113" s="95" t="str">
        <f t="shared" ca="1" si="972"/>
        <v>Gloves</v>
      </c>
      <c r="FB113" s="95" t="str">
        <f t="shared" ca="1" si="972"/>
        <v>Gloves</v>
      </c>
      <c r="FC113" s="95" t="str">
        <f t="shared" ca="1" si="972"/>
        <v>Gloves</v>
      </c>
      <c r="FD113" s="95" t="str">
        <f t="shared" ca="1" si="972"/>
        <v>Gloves</v>
      </c>
      <c r="FE113" s="95" t="str">
        <f t="shared" ca="1" si="972"/>
        <v>Gloves</v>
      </c>
      <c r="FF113" s="95" t="str">
        <f t="shared" ca="1" si="972"/>
        <v>Gloves</v>
      </c>
      <c r="FG113" s="95" t="str">
        <f t="shared" ca="1" si="972"/>
        <v>Gloves</v>
      </c>
      <c r="FH113" s="95" t="str">
        <f t="shared" ca="1" si="972"/>
        <v>Gloves</v>
      </c>
      <c r="FI113" s="95" t="str">
        <f t="shared" ca="1" si="972"/>
        <v>Gloves</v>
      </c>
      <c r="FJ113" s="95" t="str">
        <f t="shared" ca="1" si="972"/>
        <v>Footwear</v>
      </c>
      <c r="FK113" s="95" t="str">
        <f t="shared" ca="1" si="972"/>
        <v>Footwear</v>
      </c>
      <c r="FL113" s="95" t="str">
        <f t="shared" ca="1" si="972"/>
        <v>Footwear</v>
      </c>
      <c r="FM113" s="95" t="str">
        <f t="shared" ca="1" si="972"/>
        <v>Footwear</v>
      </c>
      <c r="FN113" s="95" t="str">
        <f t="shared" ca="1" si="972"/>
        <v>Footwear</v>
      </c>
      <c r="FO113" s="95" t="str">
        <f t="shared" ca="1" si="972"/>
        <v>Footwear</v>
      </c>
      <c r="FP113" s="95" t="str">
        <f t="shared" ca="1" si="972"/>
        <v>Footwear</v>
      </c>
      <c r="FQ113" s="95" t="str">
        <f t="shared" ca="1" si="972"/>
        <v>Footwear</v>
      </c>
      <c r="FR113" s="95" t="str">
        <f t="shared" ca="1" si="972"/>
        <v>Footwear</v>
      </c>
      <c r="FS113" s="95" t="str">
        <f t="shared" ca="1" si="972"/>
        <v>Item Purse</v>
      </c>
      <c r="FT113" s="95" t="str">
        <f t="shared" ca="1" si="972"/>
        <v>Item Purse</v>
      </c>
      <c r="FU113" s="95" t="str">
        <f t="shared" ca="1" si="972"/>
        <v>Item Purse</v>
      </c>
      <c r="FV113" s="95" t="str">
        <f t="shared" ca="1" si="972"/>
        <v>Item Purse</v>
      </c>
      <c r="FW113" s="95" t="str">
        <f t="shared" ca="1" si="972"/>
        <v>Item Purse</v>
      </c>
      <c r="FX113" s="95" t="str">
        <f t="shared" ca="1" si="972"/>
        <v>Item Purse</v>
      </c>
      <c r="FY113" s="95" t="str">
        <f t="shared" ca="1" si="972"/>
        <v>Item Purse</v>
      </c>
      <c r="FZ113" s="95" t="str">
        <f t="shared" ca="1" si="972"/>
        <v>Item Purse</v>
      </c>
      <c r="GA113" s="95" t="str">
        <f t="shared" ca="1" si="972"/>
        <v>Item Purse</v>
      </c>
      <c r="GB113" s="95" t="str">
        <f t="shared" ca="1" si="972"/>
        <v>Item Purse</v>
      </c>
      <c r="GC113" s="95" t="str">
        <f t="shared" ca="1" si="972"/>
        <v>Item Purse</v>
      </c>
      <c r="GD113" s="95" t="str">
        <f t="shared" ca="1" si="972"/>
        <v>Item Purse</v>
      </c>
      <c r="GE113" s="95" t="str">
        <f t="shared" ca="1" si="972"/>
        <v>Item Purse</v>
      </c>
      <c r="GF113" s="95" t="str">
        <f t="shared" ca="1" si="972"/>
        <v>Item Purse</v>
      </c>
      <c r="GG113" s="95" t="str">
        <f t="shared" ca="1" si="972"/>
        <v>Item Purse</v>
      </c>
      <c r="GH113" s="95" t="str">
        <f t="shared" ca="1" si="972"/>
        <v>Item Purse</v>
      </c>
      <c r="GI113" s="95" t="str">
        <f t="shared" ca="1" si="972"/>
        <v>Item Purse</v>
      </c>
      <c r="GJ113" s="95" t="str">
        <f t="shared" ca="1" si="972"/>
        <v>Item Purse</v>
      </c>
      <c r="GK113" s="95" t="str">
        <f t="shared" ca="1" si="972"/>
        <v>Item Purse</v>
      </c>
      <c r="GL113" s="95" t="str">
        <f t="shared" ref="GL113" ca="1" si="973">GL109</f>
        <v>Item Purse</v>
      </c>
      <c r="GM113" s="94"/>
      <c r="GN113" s="94"/>
      <c r="GO113" s="94"/>
      <c r="GP113" s="94"/>
      <c r="GQ113" s="94"/>
      <c r="GR113" s="94"/>
      <c r="GS113" s="94"/>
      <c r="GT113" s="95" t="str">
        <f t="shared" ref="GT113:GY113" ca="1" si="974">GT109</f>
        <v>CurrentLoadLo?  (/5=lbs)</v>
      </c>
      <c r="GU113" s="94"/>
      <c r="GV113" s="95" t="str">
        <f t="shared" ca="1" si="974"/>
        <v>MaxLoadLo (/5=lbs)</v>
      </c>
      <c r="GW113" s="94"/>
      <c r="GX113" s="95" t="str">
        <f t="shared" ca="1" si="974"/>
        <v>WeightLo? (/5=lbs)</v>
      </c>
      <c r="GY113" s="95" t="str">
        <f t="shared" ca="1" si="974"/>
        <v>Age</v>
      </c>
      <c r="HA113" s="94"/>
      <c r="HB113" s="94"/>
      <c r="HC113" s="94"/>
      <c r="HD113" s="94"/>
      <c r="HE113" s="94"/>
      <c r="HF113" s="94"/>
      <c r="HG113" s="94"/>
      <c r="HH113" s="94"/>
      <c r="HI113" s="94"/>
      <c r="HJ113" s="94"/>
      <c r="HK113" s="94"/>
      <c r="HL113" s="94"/>
      <c r="HM113" s="94"/>
      <c r="HN113" s="94"/>
      <c r="HO113" s="94"/>
      <c r="HP113" s="94"/>
      <c r="HQ113" s="94"/>
      <c r="HR113" s="94"/>
      <c r="HS113" s="94"/>
      <c r="HT113" s="95" t="str">
        <f t="shared" ref="HT113:IB113" ca="1" si="975">HT109</f>
        <v>Crystals</v>
      </c>
      <c r="HV113" s="95" t="str">
        <f t="shared" ca="1" si="975"/>
        <v>Diamonds</v>
      </c>
      <c r="HX113" s="95" t="str">
        <f t="shared" ca="1" si="975"/>
        <v>Scrolls</v>
      </c>
      <c r="HZ113" s="95" t="str">
        <f t="shared" ca="1" si="975"/>
        <v>Water bottles</v>
      </c>
      <c r="IB113" s="95" t="str">
        <f t="shared" ca="1" si="975"/>
        <v>Lunch Rations</v>
      </c>
      <c r="IF113" s="95" t="str">
        <f t="shared" ref="IF113" ca="1" si="976">IF109</f>
        <v>Jewels</v>
      </c>
      <c r="JJ113" s="95" t="str">
        <f t="shared" ref="JJ113:JL113" ca="1" si="977">JJ109</f>
        <v>Permission to improve abilities</v>
      </c>
      <c r="JL113" s="95" t="str">
        <f t="shared" ca="1" si="977"/>
        <v>Permission to allocate new spells</v>
      </c>
      <c r="JP113" s="95" t="str">
        <f t="shared" ref="JP113" ca="1" si="978">JP109</f>
        <v>Enchants</v>
      </c>
      <c r="JT113" s="95" t="str">
        <f t="shared" ref="JT113" ca="1" si="979">JT109</f>
        <v>Tricks</v>
      </c>
      <c r="JX113" s="95" t="str">
        <f t="shared" ref="JX113" ca="1" si="980">JX109</f>
        <v>Gropes</v>
      </c>
      <c r="KB113" s="95" t="str">
        <f t="shared" ref="KB113" ca="1" si="981">KB109</f>
        <v>Effects</v>
      </c>
      <c r="KM113" s="95" t="str">
        <f t="shared" ref="KM113:KX113" ca="1" si="982">KM109</f>
        <v/>
      </c>
      <c r="KN113" s="95" t="str">
        <f t="shared" ca="1" si="982"/>
        <v>Anti-magic(max)</v>
      </c>
      <c r="KO113" s="95" t="str">
        <f t="shared" ca="1" si="982"/>
        <v>Anti-stone(max)</v>
      </c>
      <c r="KP113" s="95" t="str">
        <f t="shared" ca="1" si="982"/>
        <v>Anti-shot(max)</v>
      </c>
      <c r="KQ113" s="95" t="str">
        <f t="shared" ca="1" si="982"/>
        <v>Anti-fire(max)</v>
      </c>
      <c r="KR113" s="95" t="str">
        <f t="shared" ca="1" si="982"/>
        <v>Anti-infect(max)</v>
      </c>
      <c r="KS113" s="95" t="str">
        <f t="shared" ca="1" si="982"/>
        <v>Magic Power(max)</v>
      </c>
      <c r="KT113" s="95" t="str">
        <f t="shared" ca="1" si="982"/>
        <v>Invulnerability(max)</v>
      </c>
      <c r="KU113" s="95" t="str">
        <f t="shared" ca="1" si="982"/>
        <v>Anti-crit(max)</v>
      </c>
      <c r="KV113" s="95" t="str">
        <f t="shared" ca="1" si="982"/>
        <v>Anti-charm(max)</v>
      </c>
      <c r="KW113" s="95" t="str">
        <f t="shared" ca="1" si="982"/>
        <v>Magic-eye(max)</v>
      </c>
      <c r="KX113" s="95" t="str">
        <f t="shared" ca="1" si="982"/>
        <v>Anti-poison(max)</v>
      </c>
      <c r="LZ113" s="95" t="str">
        <f t="shared" ref="LZ113:MK113" ca="1" si="983">LZ109</f>
        <v/>
      </c>
      <c r="MA113" s="95" t="str">
        <f t="shared" ca="1" si="983"/>
        <v>Anti-magic(now):</v>
      </c>
      <c r="MB113" s="95" t="str">
        <f t="shared" ca="1" si="983"/>
        <v>Anti-stone(now):</v>
      </c>
      <c r="MC113" s="95" t="str">
        <f t="shared" ca="1" si="983"/>
        <v>Anti-shot(now):</v>
      </c>
      <c r="MD113" s="95" t="str">
        <f t="shared" ca="1" si="983"/>
        <v>Anti-fire(now)</v>
      </c>
      <c r="ME113" s="95" t="str">
        <f t="shared" ca="1" si="983"/>
        <v>Anti-infect(now)</v>
      </c>
      <c r="MF113" s="95" t="str">
        <f t="shared" ca="1" si="983"/>
        <v>Magic Power(now)</v>
      </c>
      <c r="MG113" s="95" t="str">
        <f t="shared" ca="1" si="983"/>
        <v>Invulnerability(now)</v>
      </c>
      <c r="MH113" s="95" t="str">
        <f t="shared" ca="1" si="983"/>
        <v>Anti-crit(now)</v>
      </c>
      <c r="MI113" s="95" t="str">
        <f t="shared" ca="1" si="983"/>
        <v>Anti-charm(now)</v>
      </c>
      <c r="MJ113" s="95" t="str">
        <f t="shared" ca="1" si="983"/>
        <v>Magic-eye(now)</v>
      </c>
      <c r="MK113" s="95" t="str">
        <f t="shared" ca="1" si="983"/>
        <v>Anti-poison(now)</v>
      </c>
      <c r="NB113" s="95" t="str">
        <f t="shared" ref="NB113" ca="1" si="984">NB109</f>
        <v>Attacks</v>
      </c>
      <c r="NF113" s="95" t="str">
        <f t="shared" ref="NF113" ca="1" si="985">NF109</f>
        <v>Magic</v>
      </c>
      <c r="NJ113" s="95" t="str">
        <f t="shared" ref="NJ113" ca="1" si="986">NJ109</f>
        <v>Shoots</v>
      </c>
      <c r="NN113" s="95" t="str">
        <f t="shared" ref="NN113" ca="1" si="987">NN109</f>
        <v>Hides</v>
      </c>
      <c r="NX113" s="95" t="str">
        <f t="shared" ref="NX113" ca="1" si="988">NX109</f>
        <v>Throws</v>
      </c>
      <c r="OU113" s="95" t="str">
        <f t="shared" ref="OU113:PN113" ca="1" si="989">OU109</f>
        <v>Potion Belt</v>
      </c>
      <c r="OV113" s="95" t="str">
        <f t="shared" ca="1" si="989"/>
        <v>Potion Belt</v>
      </c>
      <c r="OW113" s="95" t="str">
        <f t="shared" ca="1" si="989"/>
        <v>Potion Belt</v>
      </c>
      <c r="OX113" s="95" t="str">
        <f t="shared" ca="1" si="989"/>
        <v>Potion Belt</v>
      </c>
      <c r="OY113" s="95" t="str">
        <f t="shared" ca="1" si="989"/>
        <v>Potion Belt</v>
      </c>
      <c r="OZ113" s="95" t="str">
        <f t="shared" ca="1" si="989"/>
        <v>Potion Belt</v>
      </c>
      <c r="PA113" s="95" t="str">
        <f t="shared" ca="1" si="989"/>
        <v>Potion Belt</v>
      </c>
      <c r="PB113" s="95" t="str">
        <f t="shared" ca="1" si="989"/>
        <v>Potion Belt</v>
      </c>
      <c r="PC113" s="95" t="str">
        <f t="shared" ca="1" si="989"/>
        <v>Potion Belt</v>
      </c>
      <c r="PD113" s="95" t="str">
        <f t="shared" ca="1" si="989"/>
        <v>Potion Belt</v>
      </c>
      <c r="PE113" s="95" t="str">
        <f t="shared" ca="1" si="989"/>
        <v>Potion Belt</v>
      </c>
      <c r="PF113" s="95" t="str">
        <f t="shared" ca="1" si="989"/>
        <v>Potion Belt</v>
      </c>
      <c r="PG113" s="95" t="str">
        <f t="shared" ca="1" si="989"/>
        <v>Potion Belt</v>
      </c>
      <c r="PH113" s="95" t="str">
        <f t="shared" ca="1" si="989"/>
        <v>Potion Belt</v>
      </c>
      <c r="PI113" s="95" t="str">
        <f t="shared" ca="1" si="989"/>
        <v>Potion Belt</v>
      </c>
      <c r="PJ113" s="95" t="str">
        <f t="shared" ca="1" si="989"/>
        <v>Potion Belt</v>
      </c>
      <c r="PK113" s="95" t="str">
        <f t="shared" ca="1" si="989"/>
        <v>Potion Belt</v>
      </c>
      <c r="PL113" s="95" t="str">
        <f t="shared" ca="1" si="989"/>
        <v>Potion Belt</v>
      </c>
      <c r="PM113" s="95" t="str">
        <f t="shared" ca="1" si="989"/>
        <v>Potion Belt</v>
      </c>
      <c r="PN113" s="95" t="str">
        <f t="shared" ca="1" si="989"/>
        <v>Potion Belt</v>
      </c>
      <c r="QF113" s="95" t="str">
        <f t="shared" ref="QF113" ca="1" si="990">QF109</f>
        <v>Hits</v>
      </c>
      <c r="QN113" s="95" t="str">
        <f t="shared" ref="QN113" ca="1" si="991">QN109</f>
        <v>Party membership lower (lo)</v>
      </c>
    </row>
  </sheetData>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9"/>
  <sheetViews>
    <sheetView tabSelected="1" workbookViewId="0">
      <pane ySplit="1" topLeftCell="A2" activePane="bottomLeft" state="frozen"/>
      <selection activeCell="A11" sqref="A11"/>
      <selection pane="bottomLeft" activeCell="A11" sqref="A11"/>
    </sheetView>
  </sheetViews>
  <sheetFormatPr defaultColWidth="10.6328125" defaultRowHeight="14.5" x14ac:dyDescent="0.35"/>
  <cols>
    <col min="1" max="1" width="11.1796875" style="70" customWidth="1"/>
    <col min="2" max="2" width="11.6328125" style="70" customWidth="1"/>
    <col min="3" max="4" width="10.6328125" style="70" customWidth="1"/>
    <col min="5" max="5" width="58.1796875" style="70" customWidth="1"/>
    <col min="6" max="6" width="10.6328125" style="70"/>
    <col min="7" max="9" width="10.6328125" style="70" customWidth="1"/>
    <col min="10" max="16384" width="10.6328125" style="70"/>
  </cols>
  <sheetData>
    <row r="1" spans="1:9" x14ac:dyDescent="0.35">
      <c r="A1" s="145" t="s">
        <v>2257</v>
      </c>
      <c r="B1" s="145" t="str">
        <f>"m "&amp;DEC2HEX(HEX2DEC(MID(A1,3,5))+7*500)&amp;" F8"</f>
        <v>m 51C20 F8</v>
      </c>
      <c r="C1" s="145" t="str">
        <f>"m "&amp;DEC2HEX(HEX2DEC(MID(B1,3,5))+7*500)&amp;" F8"</f>
        <v>m 529CC F8</v>
      </c>
      <c r="D1" s="145" t="str">
        <f t="shared" ref="D1" si="0">"m "&amp;DEC2HEX(HEX2DEC(MID(C1,3,5))+7*500)&amp;" F8"</f>
        <v>m 53778 F8</v>
      </c>
      <c r="E1" s="145" t="s">
        <v>1987</v>
      </c>
      <c r="F1" s="70" t="str">
        <f>CONCATENATE(F2,F3,F4,F5,F6,F7,F8,F9,F10,F11,F12,F13,F14,F15,F16,F17,F18,F19,F20,F21,F22,F23,F24,F25,F26,F27,F28,F29,F30,F31,F32,F33,F34,F35,F36,F37,F38,F39,F40,F41,F42,F43,F44,F45,F46,F47,F48,F49,F50,F51,F52,F53,F54,F55,F56,F57,F58,F59,F60,F61,F62,F63,F64,F65,F66,F67,F68,F69,F70,F71,F72,F73,F74,F75,F76,F77,F78,F79,F80,F81,F82,F83,F84,F85,F86,F87,F88,F89,F90,F91,F92,F93,F94,F95,F96,F97,F98,F99,F100,F101,F102,F103,F104,F105,F106,F107,F108,F109,F110,F111,F112,F113,F114,F115,F116,F117,F118,F119,F120,F121,F122,F123,F124,F125,F126,F127,F128,F129,F130,F131,F132,F133,F134,F135,F136,F137,F138,F139,F140,F141,F142,F143,F144,F145,F146,F147,F148,F149,F150,F151,F152,F153,F154,F155,F156,F157,F158,F159,F160,F161,F162,F163,F164,F165,F166,F167,F168,F169,F170,F171,F172,F173,F174,F175,F176,F177,F178,F179,F180,F181,F182,F183,F184,F185,F186,F187,F188,F189,F190,F191,F192,F193,F194,F195,F196,F197,F198,F199,F200,F201,F202,F203,F204,F205,F206,F207,F208,F209,F210,F211,F212,F213,F214,F215,F216,F217,F218,F219,F220,F221,F222,F223,F224,F225,F226,F227,F228,F229,F230,F231,F232,F233,F234,F235,F236,F237,F238,F239,F240,F241)</f>
        <v xml:space="preserve">57 69 6E 77 6F 6F 64 20 A7 A7 A7 A7 A7 A7 A7 A7 A7 A7 A7 A7 A7 A7 00 00 00 01 00 1B 00 00 00 6B 00 69 00 0C 00 00 40 00 00 00 01 B0 00 04 12 FF 00 46 00 63 00 41 00 46 00 46 00 50 00 3C 00 46 00 63 00 41 00 46 00 46 00 50 00 3C 00 FE 00 FF 00 D5 00 FF 0A 0A 0A 0A 0A 0A 0A 0A 0A 0A 0A 0A 0A 0A 0A 0A 0A 0A 0A 0A 00 2B 00 25 00 32 00 32 00 00 00 00 00 00 00 00 00 00 00 00 00 00 00 00 00 03 00 00 00 00 00 00 00 00 04 00 00 00 00 00 00 00 00 01 00 00 00 00 00 00 00 00 00 00 00 00 00 00 00 00 00 01 00 00 00 00 00 00 00 00 00 00 00 00 00 00 00 00 00 00 00 00 00 00 00 00 00 00 00 00 00 00 00 00 00 00 00 23 02 08 02 BC 18 00 00 00 FF 00 5E 00 00 00 00 00 00 00 00 00 00 00 00 00 00 00 00 00 00 00 00 06 00 04 00 00 00 0C 00 00 00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01 00 00 00 00 00 00 00 00 00 00 00 00 00 00 00 00 00 00 00 00 00 00 00 00 00 00 00 00 00 00 00 00 00 00 00 00 00 00 00 00 00 00 00 00 00 00 00 00 00 00 00 00 00 00 00 00 00 00 00 00 00 00 00 00 00 00 00 00 00 00 00 00 00 00 00 00 00 01 00 00 00 00 00 00 00 6E 00 00 00 00 00 00 00 00 00 00 00 00 00 00 00 00 00 00 00 00 1B 05 00 00 00 00 00 00 00 00 00 00 00 00 00 00 00 00 00 00 00 00 00 00 4D 61 72 76 69 6E 20 A7 A7 A7 A7 A7 A7 A7 A7 A7 A7 A7 A7 A7 00 00 00 00 00 06 00 11 00 00 00 56 00 50 00 34 00 00 20 01 00 00 00 81 00 02 02 3F 00 32 00 3C 00 32 00 41 00 41 00 32 00 28 00 32 00 3C 00 32 00 41 00 41 00 32 00 28 00 FF 00 FF 00 FF 00 FF 0A 0A 0A 0A 0A 0A 0A 0A 0A 0A 0A 0A 0A 0A 0A 0A 0A 0A 0A 0A 00 1F 00 1F 00 31 00 2F 00 00 00 00 00 00 00 00 00 00 00 00 00 00 00 00 00 00 00 00 00 00 00 00 00 00 00 00 00 00 00 00 00 00 00 02 00 00 00 00 00 00 00 00 02 00 00 00 00 00 00 00 00 03 00 00 00 00 00 00 00 00 00 00 00 00 00 00 00 00 00 00 00 00 00 00 00 00 00 00 00 00 00 00 00 00 00 00 00 17 02 3D 02 FD 15 00 00 00 00 00 1E 00 00 00 00 00 00 00 00 00 00 00 00 00 00 00 00 00 00 00 00 06 00 03 00 00 00 00 00 00 00 1A 00 00 00 00 00 00 00 00 00 00 00 00 00 00 00 00 00 00 00 00 00 00 00 00 00 00 00 00 00 00 00 00 00 00 00 00 00 00 00 00 00 00 00 00 00 00 00 00 00 00 00 00 00 00 00 05 03 0F 05 06 01 03 02 06 0C 05 00 00 00 00 00 00 00 00 00 00 00 00 00 00 00 00 00 00 00 00 00 00 00 00 00 00 00 00 05 03 0F 05 06 01 03 02 06 0C 05 00 00 00 00 00 00 00 00 00 00 00 00 00 00 00 00 00 00 00 00 00 00 00 00 00 00 00 00 00 00 01 00 00 00 00 00 00 00 00 00 00 00 00 00 00 00 00 00 00 00 00 00 00 00 00 00 00 00 00 00 00 00 00 00 00 00 00 00 00 00 00 00 00 00 00 00 00 00 00 00 00 00 00 00 00 00 00 00 00 00 00 00 00 00 00 00 00 00 00 00 00 00 00 00 00 00 6B 00 00 00 00 00 00 00 00 00 00 00 00 00 00 00 00 00 00 00 00 00 00 00 00 00 00 00 00 00 00 00 00 00 00 00 00 00 00 00 00 00 00 00 00 47 69 6C 64 75 61 20 A7 A7 A7 A7 A7 A7 A7 A7 A7 A7 A7 A7 A7 00 00 00 01 00 07 00 0E 00 00 00 25 00 17 00 7A 00 01 1B 01 00 00 07 25 00 00 00 00 00 16 00 0B 00 13 00 14 00 18 00 08 00 0A 00 16 00 0B 00 13 00 14 00 18 00 08 00 0A 00 17 00 17 00 00 00 00 00 00 00 00 00 00 00 00 00 00 00 00 00 00 00 00 00 00 00 00 00 28 00 17 00 16 00 1C 18 24 09 00 05 04 03 00 00 00 00 00 00 00 00 00 00 18 24 00 00 00 00 00 00 00 09 00 00 00 00 00 00 00 00 05 00 00 00 00 00 00 00 00 04 00 00 00 00 00 00 00 00 03 00 00 00 00 00 00 00 00 00 00 00 00 00 00 00 00 00 00 00 00 00 00 00 00 00 00 00 00 00 00 00 00 00 00 00 99 03 0A 03 9A 28 00 00 00 00 00 49 00 00 00 23 00 00 00 00 00 00 00 00 00 00 00 00 00 00 00 00 06 00 03 00 00 00 00 00 00 00 3D 00 00 00 00 00 00 00 00 00 00 00 00 00 00 00 00 00 00 00 00 00 00 00 00 00 00 00 00 00 00 00 00 00 00 00 00 00 00 00 00 00 00 00 00 00 00 00 00 00 00 00 00 00 00 00 08 0B 07 09 07 03 07 05 05 08 04 00 00 00 00 00 00 00 00 00 00 00 00 00 00 00 00 00 00 00 00 00 00 00 00 00 00 00 00 08 0B 07 09 07 03 07 05 05 08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61 00 00 00 00 00 00 00 00 00 00 00 00 00 00 00 00 00 00 00 00 00 00 00 00 00 00 00 00 00 00 00 00 00 00 00 00 00 00 00 00 00 00 00 00 56 61 74 68 61 69 6C 20 A7 A7 A7 A7 A7 A7 A7 A7 A7 A7 A7 A7 00 00 00 01 00 07 00 20 00 00 00 15 00 12 00 92 00 02 3F 01 00 00 0A 05 00 00 00 00 00 11 00 12 00 0B 00 13 00 0E 00 0C 00 0D 00 11 00 12 00 0B 00 13 00 0E 00 0C 00 0D 00 1E 00 1E 00 16 00 16 00 00 00 00 00 00 00 00 00 00 00 00 00 00 00 00 00 02 00 00 00 0F 00 10 00 19 00 18 01 00 02 00 00 00 01 00 00 00 00 00 00 00 00 00 00 01 00 00 00 00 00 00 00 00 02 00 00 00 00 00 00 00 00 00 00 00 00 00 00 00 00 00 00 00 00 00 00 00 00 00 00 01 00 00 00 00 00 00 00 00 00 00 00 00 00 00 00 00 00 00 00 00 00 00 00 00 00 00 00 00 00 00 00 00 00 00 00 1A 01 8B 02 0A 2C 00 00 00 00 00 37 00 00 00 0F 00 00 00 00 00 00 00 00 00 00 00 00 00 00 00 00 06 00 03 00 00 00 00 00 00 00 49 00 00 00 00 00 00 00 00 00 00 00 00 00 00 00 00 00 00 00 00 00 00 00 00 00 00 00 00 00 00 00 00 00 00 00 00 00 00 00 00 00 00 00 00 00 00 00 00 00 00 00 00 00 00 00 1C 0E 05 07 07 11 06 04 15 0A 09 00 00 00 00 00 00 00 00 00 00 00 00 00 00 00 00 00 00 00 00 00 00 00 00 00 00 00 00 1C 0E 05 07 07 11 06 04 15 0A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5E 00 00 00 00 00 00 00 00 00 00 00 00 00 00 00 00 00 00 00 00 00 00 00 00 00 00 00 00 00 00 00 00 00 00 00 00 00 00 00 00 00 00 00 00 50 72 75 64 65 6E 63 65 20 A7 A7 A7 A7 A7 A7 A7 A7 A7 A7 A7 00 00 00 01 00 04 00 20 00 00 00 11 00 11 00 80 00 01 3F 01 00 00 04 78 00 00 00 00 00 0E 00 19 00 0A 00 0F 00 0C 00 10 00 13 00 0E 00 19 00 0A 00 0F 00 0C 00 10 00 13 00 0E 00 0E 00 11 00 11 00 00 00 00 00 00 00 00 00 00 00 00 00 00 00 00 00 01 00 00 00 0A 00 0C 00 17 00 15 01 00 02 00 00 00 01 00 00 00 00 00 00 00 00 00 00 01 00 00 00 00 00 00 00 00 02 00 00 00 00 00 00 00 00 00 00 00 00 00 00 00 00 00 00 00 00 00 00 00 00 00 00 01 00 00 00 00 00 00 00 00 00 00 00 00 00 00 00 00 00 00 00 00 00 00 00 00 00 00 00 00 00 00 00 00 00 00 00 1A 01 26 01 87 1A 00 00 00 00 00 39 00 00 00 0F 00 00 00 00 00 00 00 00 00 00 00 00 00 00 00 00 06 00 03 00 00 00 00 00 00 00 40 00 00 00 00 00 00 00 00 00 00 00 00 00 00 00 00 00 00 00 00 00 00 00 00 00 00 00 00 00 00 00 00 00 00 00 00 00 00 00 00 00 00 00 00 00 00 00 00 00 00 00 00 00 00 00 18 09 06 04 01 0F 03 06 16 09 09 00 00 00 00 00 00 00 00 00 00 00 00 00 00 00 00 00 00 00 00 00 00 00 00 00 00 00 00 18 09 06 04 01 0F 03 06 16 09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58 00 00 00 00 00 00 00 00 00 00 00 00 00 00 00 00 00 00 00 00 00 00 00 00 00 00 00 00 00 00 00 00 00 00 00 00 00 00 00 00 00 00 00 00 4D 61 67 65 6C 6C 61 6E 20 A7 A7 A7 A7 A7 A7 A7 A7 A7 A7 A7 00 00 00 00 00 06 00 1A 00 00 00 09 00 0A 00 6E 00 01 32 01 00 00 04 A9 00 00 00 00 00 0C 00 11 00 0E 00 15 00 13 00 10 00 07 00 0C 00 11 00 0E 00 15 00 13 00 10 00 07 00 16 00 16 00 00 00 00 00 00 00 00 00 00 00 00 00 00 00 00 00 00 00 00 00 00 00 00 00 09 00 0C 00 17 00 16 03 00 01 00 04 01 01 00 00 00 00 00 00 00 00 00 00 03 00 00 00 00 00 00 00 00 01 00 00 00 00 00 00 00 00 04 00 00 00 00 00 00 00 00 01 00 00 00 00 00 00 00 00 01 00 00 00 00 00 00 00 00 00 00 00 00 00 00 00 00 00 00 00 00 00 00 00 00 00 00 00 00 00 00 00 00 00 00 00 18 02 32 02 E5 1B 00 00 00 00 00 06 00 00 00 28 00 00 00 00 00 00 00 00 00 00 00 00 00 00 00 00 06 00 03 00 00 00 00 00 00 00 37 00 00 00 00 00 00 00 00 00 00 00 00 00 00 00 00 00 00 00 00 00 00 00 00 00 00 00 00 00 00 00 00 00 00 00 00 00 00 00 00 00 00 00 00 00 00 00 00 00 00 00 00 00 00 00 07 02 07 08 03 02 02 04 09 10 04 00 00 00 00 00 00 00 00 00 00 00 00 00 00 00 00 00 00 00 00 00 00 00 00 00 00 00 00 07 02 07 08 03 02 02 04 09 10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43 00 00 00 00 00 00 00 00 00 00 00 00 00 00 00 00 00 00 00 00 00 00 00 00 00 00 00 00 00 00 00 00 00 00 00 00 00 00 00 00 00 00 00 00 55 61 67 65 72 74 20 A7 A7 A7 A7 A7 A7 A7 A7 A7 A7 A7 A7 A7 00 00 00 00 00 07 00 1C 00 00 00 11 00 14 00 40 00 02 36 01 00 00 0A 33 00 00 00 00 00 13 00 0B 00 1A 00 11 00 17 00 0A 00 05 00 13 00 0B 00 1A 00 11 00 17 00 0A 00 05 00 22 00 22 00 00 00 00 00 00 00 00 00 00 00 00 00 00 00 00 00 00 00 00 00 00 00 00 00 2A 00 16 00 14 00 19 1B 24 0A 00 05 04 03 00 00 00 00 00 00 00 00 00 00 1B 24 00 00 00 00 00 00 00 0A 00 00 00 00 00 00 00 00 05 00 00 00 00 00 00 00 00 04 00 00 00 00 00 00 00 00 03 00 00 00 00 00 00 00 00 00 00 00 00 00 00 00 00 00 00 00 00 00 00 00 00 00 00 00 00 00 00 00 00 00 00 00 EA 03 E5 04 30 28 00 00 00 00 00 51 00 00 00 00 00 00 00 00 00 00 00 00 00 00 00 00 00 00 00 00 06 00 03 00 00 00 00 00 00 00 20 00 00 00 00 00 00 00 00 00 00 00 00 00 00 00 00 00 00 00 00 00 00 00 00 00 00 00 00 00 00 00 00 00 00 00 00 00 00 00 00 00 00 00 00 00 00 00 00 00 00 00 00 00 00 00 05 0C 11 05 08 04 04 06 06 06 04 00 00 00 00 00 00 00 00 00 00 00 00 00 00 00 00 00 00 00 00 00 00 00 00 00 00 00 00 05 0C 11 05 08 04 04 06 06 06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38 00 00 00 00 00 00 00 00 00 00 00 00 00 00 00 00 00 00 00 00 00 00 00 00 00 00 00 00 00 00 00 00 00 00 00 00 00 00 00 00 00 00 00 00 50 61 74 67 79 61 20 A7 A7 A7 A7 A7 A7 A7 A7 A7 A7 A7 A7 A7 00 00 00 01 00 08 00 19 00 00 00 18 00 10 00 3C 00 01 31 01 00 00 05 50 00 00 00 00 00 1B 00 09 00 1D 00 0F 00 14 00 07 00 09 00 1B 00 09 00 1D 00 0F 00 14 00 07 00 09 00 25 00 25 00 00 00 00 00 00 00 00 00 00 00 00 00 00 00 00 00 00 00 00 00 00 00 00 00 2F 00 1E 00 11 00 16 18 24 09 00 05 04 03 00 00 00 00 00 00 00 00 00 00 18 24 00 00 00 00 00 00 00 09 00 00 00 00 00 00 00 00 05 00 00 00 00 00 00 00 00 04 00 00 00 00 00 00 00 00 03 00 00 00 00 00 00 00 00 00 00 00 00 00 00 00 00 00 00 00 00 00 00 00 00 00 00 00 00 00 00 00 00 00 00 00 99 03 09 03 49 1E 00 00 00 00 00 51 00 00 00 00 00 00 00 00 00 00 00 00 00 00 00 00 00 00 00 00 06 00 03 00 00 00 00 00 00 00 1E 00 00 00 00 00 00 00 00 00 00 00 00 00 00 00 00 00 00 00 00 00 00 00 00 00 00 00 00 00 00 00 00 00 00 00 00 00 00 00 00 00 00 00 00 00 00 00 00 00 00 00 00 00 00 00 02 06 09 05 06 03 04 09 03 04 02 00 00 00 00 00 00 00 00 00 00 00 00 00 00 00 00 00 00 00 00 00 00 00 00 00 00 00 00 02 06 </v>
      </c>
      <c r="G1" s="70" t="str">
        <f>CONCATENATE(G2,G3,G4,G5,G6,G7,G8,G9,G10,G11,G12,G13,G14,G15,G16,G17,G18,G19,G20,G21,G22,G23,G24,G25,G26,G27,G28,G29,G30,G31,G32,G33,G34,G35,G36,G37,G38,G39,G40,G41,G42,G43,G44,G45,G46,G47,G48,G49,G50,G51,G52,G53,G54,G55,G56,G57,G58,G59,G60,G61,G62,G63,G64,G65,G66,G67,G68,G69,G70,G71,G72,G73,G74,G75,G76,G77,G78,G79,G80,G81,G82,G83,G84,G85,G86,G87,G88,G89,G90,G91,G92,G93,G94,G95,G96,G97,G98,G99,G100,G101,G102,G103,G104,G105,G106,G107,G108,G109,G110,G111,G112,G113,G114,G115,G116,G117,G118,G119,G120,G121,G122,G123,G124,G125,G126,G127,G128,G129,G130,G131,G132,G133,G134,G135,G136,G137,G138,G139,G140,G141,G142,G143,G144,G145,G146,G147,G148,G149,G150,G151,G152,G153,G154,G155,G156,G157,G158,G159,G160,G161,G162,G163,G164,G165,G166,G167,G168,G169,G170,G171,G172,G173,G174,G175,G176,G177,G178,G179,G180,G181,G182,G183,G184,G185,G186,G187,G188,G189,G190,G191,G192,G193,G194,G195,G196,G197,G198,G199,G200,G201,G202,G203,G204,G205,G206,G207,G208,G209,G210,G211,G212,G213,G214,G215,G216,G217,G218,G219,G220,G221,G222,G223,G224,G225,G226,G227,G228,G229,G230,G231,G232,G233,G234,G235,G236,G237,G238,G239,G240,G241)</f>
        <v xml:space="preserve">50 61 74 67 79 61 20 A7 A7 A7 A7 A7 A7 A7 A7 A7 A7 A7 A7 A7 00 00 00 01 00 08 00 19 00 00 00 18 00 10 00 3C 00 01 31 01 00 00 05 50 00 00 00 00 00 1B 00 09 00 1D 00 0F 00 14 00 07 00 09 00 1B 00 09 00 1D 00 0F 00 14 00 07 00 09 00 25 00 25 00 00 00 00 00 00 00 00 00 00 00 00 00 00 00 00 00 00 00 00 00 00 00 00 00 2F 00 1E 00 11 00 16 18 24 09 00 05 04 03 00 00 00 00 00 00 00 00 00 00 18 24 00 00 00 00 00 00 00 09 00 00 00 00 00 00 00 00 05 00 00 00 00 00 00 00 00 04 00 00 00 00 00 00 00 00 03 00 00 00 00 00 00 00 00 00 00 00 00 00 00 00 00 00 00 00 00 00 00 00 00 00 00 00 00 00 00 00 00 00 00 00 99 03 09 03 49 1E 00 00 00 00 00 51 00 00 00 00 00 00 00 00 00 00 00 00 00 00 00 00 00 00 00 00 06 00 03 00 00 00 00 00 00 00 1E 00 00 00 00 00 00 00 00 00 00 00 00 00 00 00 00 00 00 00 00 00 00 00 00 00 00 00 00 00 00 00 00 00 00 00 00 00 00 00 00 00 00 00 00 00 00 00 00 00 00 00 00 00 00 00 02 06 09 05 06 03 04 09 03 04 02 00 00 00 00 00 00 00 00 00 00 00 00 00 00 00 00 00 00 00 00 00 00 00 00 00 00 00 00 02 06 09 05 06 03 04 09 03 04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37 00 00 00 00 00 00 00 00 00 00 00 00 00 00 00 00 00 00 00 00 00 00 00 00 00 00 00 00 00 00 00 00 00 00 00 00 00 00 00 00 00 00 00 00 55 74 62 65 72 65 72 72 65 20 A7 A7 A7 A7 A7 A7 A7 A7 A7 A7 00 00 00 00 00 03 00 10 00 00 00 10 00 0C 00 54 00 01 1E 01 00 00 07 4A 00 00 00 00 00 10 00 11 00 16 00 1B 00 12 00 17 00 0A 00 10 00 11 00 16 00 1B 00 12 00 17 00 0A 00 19 00 19 00 00 00 00 00 00 00 00 00 00 00 00 00 00 00 00 00 00 00 00 00 00 00 00 00 17 00 0F 00 1B 00 18 17 00 08 00 02 02 03 00 00 00 00 00 00 00 00 00 00 17 00 00 00 00 00 00 00 00 08 00 00 00 00 00 00 00 00 02 00 00 00 00 00 00 00 00 02 00 00 00 00 00 00 00 00 03 00 00 00 00 00 00 00 00 00 00 00 00 00 00 00 00 00 00 00 00 00 00 00 00 00 00 00 00 00 00 00 00 00 00 00 4C 01 C5 02 58 26 00 00 00 00 00 3E 00 00 00 00 00 00 00 00 00 00 00 00 00 00 00 00 00 00 00 00 06 00 03 00 00 00 00 00 00 00 2A 00 00 00 00 00 00 00 00 00 00 00 00 00 00 00 00 00 00 00 00 00 00 00 00 00 00 00 00 00 00 00 00 00 00 00 00 00 00 00 00 00 00 00 00 00 00 00 00 00 00 00 00 00 00 00 05 09 0C 06 07 01 03 07 05 0C 02 00 00 00 00 00 00 00 00 00 00 00 00 00 00 00 00 00 00 00 00 00 00 00 00 00 00 00 00 05 09 0C 06 07 01 03 07 05 0C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36 00 00 00 00 00 00 00 00 00 00 00 00 00 00 00 00 00 00 00 00 00 00 00 00 00 00 00 00 00 00 00 00 00 00 00 00 00 00 00 00 00 00 00 00 53 75 7A 61 6E 6E 61 20 A7 A7 A7 A7 A7 A7 A7 A7 A7 A7 A7 A7 00 00 00 01 00 05 00 0D 00 00 00 1B 00 17 00 32 00 01 19 01 00 00 05 5F 00 00 00 00 00 1E 00 08 00 1A 00 13 00 18 00 06 00 0C 00 1E 00 08 00 1A 00 13 00 18 00 06 00 0C 00 29 00 29 00 00 00 00 00 00 00 00 00 00 00 00 00 00 00 00 00 00 00 00 00 00 00 00 00 15 00 1B 00 14 00 1C 11 00 03 00 00 00 00 00 00 00 00 00 00 00 00 00 00 11 00 00 00 00 00 00 00 00 03 00 00 00 00 00 00 00 00 00 00 00 00 00 00 00 00 00 00 00 00 00 00 00 00 00 00 00 00 00 00 00 00 00 00 00 00 00 00 00 00 00 00 00 00 00 00 00 00 00 00 00 00 00 00 00 00 00 00 00 00 00 00 2E 03 71 03 F5 1D 00 00 00 00 00 65 00 00 00 00 00 00 00 00 00 00 00 00 00 00 00 00 00 00 00 00 06 00 03 00 00 00 00 00 00 00 19 00 00 00 00 00 00 00 00 00 00 00 00 00 00 00 00 00 00 00 00 00 00 00 00 00 00 00 00 00 00 00 00 00 00 00 00 00 00 00 00 00 00 00 00 00 00 00 00 00 00 00 00 00 00 00 01 04 0A 04 07 00 0F 04 07 04 04 00 00 00 00 00 00 00 00 00 00 00 00 00 00 00 00 00 00 00 00 00 00 00 00 00 00 00 00 01 04 0A 04 07 00 0F 04 07 04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34 00 00 00 00 00 00 00 00 00 00 00 00 00 00 00 00 00 00 00 00 00 00 00 00 00 00 00 00 00 00 00 00 00 00 00 00 00 00 00 00 00 00 00 00 41 6E 69 61 20 A7 A7 A7 A7 A7 A7 A7 A7 A7 A7 A7 A7 A7 A7 A7 00 00 00 01 00 07 00 07 00 00 00 12 00 11 00 4A 00 02 4C 01 00 00 08 15 00 00 00 00 00 14 00 13 00 0D 00 11 00 15 00 10 00 0D 00 14 00 13 00 0D 00 11 00 15 00 10 00 0D 00 1F 00 1F 00 15 00 15 00 00 00 00 00 00 02 00 00 00 00 00 00 00 00 00 00 00 00 00 00 10 00 10 00 16 00 1B 03 00 03 00 01 00 03 00 00 00 00 00 00 00 00 00 00 03 00 00 00 00 00 00 00 00 03 00 00 00 00 00 00 00 00 01 00 00 00 00 00 00 00 00 00 00 00 00 00 00 00 00 00 03 00 00 00 00 00 00 00 00 00 00 00 00 00 00 00 00 00 00 00 00 00 00 00 00 00 00 00 00 00 00 00 01 00 00 00 1E 01 A7 01 D2 18 00 00 00 00 00 1B 00 00 00 0A 00 00 00 00 00 00 00 00 00 00 00 00 00 00 00 00 06 00 03 00 00 00 00 00 00 00 25 00 00 00 00 00 00 00 00 00 00 00 00 00 00 00 00 00 00 00 00 00 00 00 00 00 00 00 00 00 00 00 00 00 00 00 00 00 00 00 00 00 00 00 00 00 00 00 00 00 00 00 00 00 00 00 16 0C 08 08 05 11 0A 03 10 09 06 00 00 00 00 00 00 00 00 00 00 00 00 00 00 00 00 00 00 00 00 00 00 00 00 00 00 00 00 16 0C 08 08 05 11 0A 03 10 09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32 00 00 00 00 00 00 00 00 00 00 00 00 00 00 00 00 00 00 00 00 00 00 00 00 00 00 00 00 00 00 00 00 00 00 00 00 00 00 00 00 00 00 00 00 45 72 6F 6D 20 A7 A7 A7 A7 A7 A7 A7 A7 A7 A7 A7 A7 A7 A7 A7 00 00 00 00 00 01 00 19 00 00 00 12 00 14 00 48 00 02 30 01 00 00 09 E9 00 00 00 00 00 16 00 0B 00 15 00 11 00 0E 00 10 00 0D 00 16 00 0B 00 15 00 11 00 0E 00 10 00 0D 00 23 00 23 00 00 00 00 00 00 00 00 00 00 00 00 00 00 00 00 00 00 00 00 00 00 00 00 00 28 00 19 00 13 00 14 18 24 09 00 05 04 03 00 00 00 00 00 00 00 00 00 00 18 24 00 00 00 00 00 00 00 09 00 00 00 00 00 00 00 00 05 00 00 00 00 00 00 00 00 04 00 00 00 00 00 00 00 00 03 00 00 00 00 00 00 00 00 00 00 00 00 00 00 00 00 00 00 00 00 00 00 00 00 00 00 00 00 00 00 00 00 00 00 00 99 03 3F 03 8F 2A 00 00 00 00 00 4F 00 00 00 00 00 00 00 00 00 00 00 00 00 00 00 00 00 00 00 00 06 00 03 00 00 00 00 00 00 00 24 00 00 00 00 00 00 00 00 00 00 00 00 00 00 00 00 00 00 00 00 00 00 00 00 00 00 00 00 00 00 00 00 00 00 00 00 00 00 00 00 00 00 00 00 00 00 00 00 00 00 00 00 00 00 00 03 0C 0C 08 08 05 00 09 05 07 01 00 00 00 00 00 00 00 00 00 00 00 00 00 00 00 00 00 00 00 00 00 00 00 00 00 00 00 00 03 0C 0C 08 08 05 00 09 05 07 01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31 00 00 00 00 00 00 00 00 00 00 00 00 00 00 00 00 00 00 00 00 00 00 00 00 00 00 00 00 00 00 00 00 00 00 00 00 00 00 00 00 00 00 00 00 43 68 75 66 69 63 6B 79 20 A7 A7 A7 A7 A7 A7 A7 A7 A7 A7 A7 00 00 00 01 00 09 00 1C 00 00 00 17 00 0F 00 36 00 01 37 01 00 00 06 96 00 00 00 00 00 19 00 0A 00 17 00 0D 00 0B 00 0D 00 09 00 19 00 0A 00 17 00 0D 00 0B 00 0D 00 09 00 1C 00 1C 00 00 00 00 00 00 00 00 00 00 00 00 00 00 00 00 00 00 00 00 00 00 00 00 00 28 00 1C 00 10 00 10 1B 24 0A 00 05 04 03 00 00 00 00 00 00 00 00 00 00 1B 24 00 00 00 00 00 00 00 0A 00 00 00 00 00 00 00 00 05 00 00 00 00 00 00 00 00 04 00 00 00 00 00 00 00 00 03 00 00 00 00 00 00 00 00 00 00 00 00 00 00 00 00 00 00 00 00 00 00 00 00 00 00 00 00 00 00 00 00 00 00 00 EA 04 D9 07 3A 23 00 00 00 00 00 57 00 00 00 00 00 00 00 00 00 00 00 00 00 00 00 00 00 00 00 00 06 00 03 00 00 00 00 00 00 00 1B 00 00 00 00 00 00 00 00 00 00 00 00 00 00 00 00 00 00 00 00 00 00 00 00 00 00 00 00 00 00 00 00 00 00 00 00 00 00 00 00 00 00 00 00 00 00 00 00 00 00 00 00 00 00 00 03 0C 0C 08 09 02 04 07 02 06 04 00 00 00 00 00 00 00 00 00 00 00 00 00 00 00 00 00 00 00 00 00 00 00 00 00 00 00 00 03 0C 0C 08 09 02 04 07 02 06 04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30 00 00 00 00 00 00 00 00 00 00 00 00 00 00 00 00 00 00 00 00 00 00 00 00 00 00 00 00 00 00 00 00 00 00 00 00 00 00 00 00 00 00 00 00 4A 65 72 65 6D 69 61 73 20 A7 A7 A7 A7 A7 A7 A7 A7 A7 A7 A7 00 00 00 00 00 05 00 0E 00 00 00 0D 00 0C 00 38 00 01 1A 01 00 00 06 E1 00 00 00 00 00 15 00 0C 00 10 00 14 00 16 00 0F 00 0B 00 15 00 0C 00 10 00 14 00 16 00 0F 00 0B 00 1E 00 1E 00 00 00 00 00 00 00 00 00 00 00 00 00 00 00 00 00 00 00 00 00 00 00 00 00 13 00 0F 00 1A 00 1D 00 00 00 00 05 04 03 00 00 00 00 00 00 00 00 00 00 00 00 00 00 00 00 00 00 00 00 00 00 00 00 00 00 00 00 05 00 00 00 00 00 00 00 00 04 00 00 00 00 00 00 00 00 03 00 00 00 00 00 00 00 00 00 00 00 00 00 00 00 00 00 00 00 00 00 00 00 00 00 00 00 00 00 00 00 00 00 00 00 1B 03 C7 04 CD 27 00 00 00 00 00 50 00 00 00 23 00 00 00 00 00 00 00 00 00 00 00 00 00 00 00 00 06 00 03 00 00 00 00 00 00 00 1C 00 00 00 00 00 00 00 00 00 00 00 00 00 00 00 00 00 00 00 00 00 00 00 00 00 00 00 00 00 00 00 00 00 00 00 00 00 00 00 00 00 00 00 00 00 00 00 00 00 00 00 00 00 00 00 04 09 0A 05 06 00 04 08 03 07 07 00 00 00 00 00 00 00 00 00 00 00 00 00 00 00 00 00 00 00 00 00 00 00 00 00 00 00 00 04 09 0A 05 06 00 04 08 03 07 07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2D 00 00 00 00 00 00 00 00 00 00 00 00 00 00 00 00 00 00 00 00 00 00 00 00 00 00 00 00 00 00 00 00 00 00 00 00 00 00 00 00 00 00 00 00 4E 61 64 69 6E 65 20 A7 A7 A7 A7 A7 A7 A7 A7 A7 A7 A7 A7 A7 00 00 00 01 00 09 00 12 00 00 00 0E 00 0E 00 2E 00 02 23 01 00 00 07 EA 00 00 00 00 00 19 00 0A 00 14 00 0A 00 0D 00 07 00 0A 00 19 00 0A 00 14 00 0A 00 0D 00 07 00 0A 00 28 00 28 00 00 00 00 00 00 00 00 00 00 00 00 00 00 00 00 00 00 00 00 00 00 00 00 00 26 00 1D 00 0D 00 12 1E 24 09 00 05 00 03 00 00 00 00 00 00 00 00 00 00 1E 24 00 00 00 00 00 00 00 09 00 00 00 00 00 00 00 00 05 00 00 00 00 00 00 00 00 00 00 00 00 00 00 00 00 00 03 00 00 00 00 00 00 00 00 00 00 00 00 00 00 00 00 00 00 00 00 00 00 00 00 00 00 00 00 00 00 00 00 00 00 00 99 04 C7 07 0E 28 00 00 00 00 00 51 00 00 00 00 00 00 00 00 00 00 00 00 00 00 00 00 00 00 00 00 06 00 03 00 00 00 00 00 00 00 17 00 00 00 00 00 00 00 00 00 00 00 00 00 00 00 00 00 00 00 00 00 00 00 00 00 00 00 00 00 00 00 00 00 00 00 00 00 00 00 00 00 00 00 00 00 00 00 00 00 00 00 00 00 00 00 04 07 05 09 06 08 02 05 04 06 05 00 00 00 00 00 00 00 00 00 00 00 00 00 00 00 00 00 00 00 00 00 00 00 00 00 00 00 00 04 07 </v>
      </c>
      <c r="H1" s="70" t="str">
        <f>CONCATENATE(H2,H3,H4,H5,H6,H7,H8,H9,H10,H11,H12,H13,H14,H15,H16,H17,H18,H19,H20,H21,H22,H23,H24,H25,H26,H27,H28,H29,H30,H31,H32,H33,H34,H35,H36,H37,H38,H39,H40,H41,H42,H43,H44,H45,H46,H47,H48,H49,H50,H51,H52,H53,H54,H55,H56,H57,H58,H59,H60,H61,H62,H63,H64,H65,H66,H67,H68,H69,H70,H71,H72,H73,H74,H75,H76,H77,H78,H79,H80,H81,H82,H83,H84,H85,H86,H87,H88,H89,H90,H91,H92,H93,H94,H95,H96,H97,H98,H99,H100,H101,H102,H103,H104,H105,H106,H107,H108,H109,H110,H111,H112,H113,H114,H115,H116,H117,H118,H119,H120,H121,H122,H123,H124,H125,H126,H127,H128,H129,H130,H131,H132,H133,H134,H135,H136,H137,H138,H139,H140,H141,H142,H143,H144,H145,H146,H147,H148,H149,H150,H151,H152,H153,H154,H155,H156,H157,H158,H159,H160,H161,H162,H163,H164,H165,H166,H167,H168,H169,H170,H171,H172,H173,H174,H175,H176,H177,H178,H179,H180,H181,H182,H183,H184,H185,H186,H187,H188,H189,H190,H191,H192,H193,H194,H195,H196,H197,H198,H199,H200,H201,H202,H203,H204,H205,H206,H207,H208,H209,H210,H211,H212,H213,H214,H215,H216,H217,H218,H219,H220,H221,H222,H223,H224,H225,H226,H227,H228,H229,H230,H231,H232,H233,H234,H235,H236,H237,H238,H239,H240,H241)</f>
        <v xml:space="preserve">4E 61 64 69 6E 65 20 A7 A7 A7 A7 A7 A7 A7 A7 A7 A7 A7 A7 A7 00 00 00 01 00 09 00 12 00 00 00 0E 00 0E 00 2E 00 02 23 01 00 00 07 EA 00 00 00 00 00 19 00 0A 00 14 00 0A 00 0D 00 07 00 0A 00 19 00 0A 00 14 00 0A 00 0D 00 07 00 0A 00 28 00 28 00 00 00 00 00 00 00 00 00 00 00 00 00 00 00 00 00 00 00 00 00 00 00 00 00 26 00 1D 00 0D 00 12 1E 24 09 00 05 00 03 00 00 00 00 00 00 00 00 00 00 1E 24 00 00 00 00 00 00 00 09 00 00 00 00 00 00 00 00 05 00 00 00 00 00 00 00 00 00 00 00 00 00 00 00 00 00 03 00 00 00 00 00 00 00 00 00 00 00 00 00 00 00 00 00 00 00 00 00 00 00 00 00 00 00 00 00 00 00 00 00 00 00 99 04 C7 07 0E 28 00 00 00 00 00 51 00 00 00 00 00 00 00 00 00 00 00 00 00 00 00 00 00 00 00 00 06 00 03 00 00 00 00 00 00 00 17 00 00 00 00 00 00 00 00 00 00 00 00 00 00 00 00 00 00 00 00 00 00 00 00 00 00 00 00 00 00 00 00 00 00 00 00 00 00 00 00 00 00 00 00 00 00 00 00 00 00 00 00 00 00 00 04 07 05 09 06 08 02 05 04 06 05 00 00 00 00 00 00 00 00 00 00 00 00 00 00 00 00 00 00 00 00 00 00 00 00 00 00 00 00 04 07 05 09 06 08 02 05 04 06 05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25 00 00 00 00 00 00 00 00 00 00 00 00 00 00 00 00 00 00 00 00 00 00 00 00 00 00 00 00 00 00 00 00 00 00 00 00 00 00 00 00 00 00 00 00 44 61 76 69 64 20 A7 A7 A7 A7 A7 A7 A7 A7 A7 A7 A7 A7 A7 A7 00 00 00 00 00 09 00 10 00 00 00 0F 00 09 00 24 00 01 1E 01 00 00 06 52 00 00 00 00 00 18 00 08 00 17 00 10 00 0E 00 0A 00 0B 00 18 00 08 00 17 00 10 00 0E 00 0A 00 0B 00 23 00 23 00 00 00 00 00 00 00 00 00 00 00 00 00 00 00 00 00 00 00 00 00 00 00 00 00 1B 00 19 00 13 00 14 17 00 08 00 02 02 03 00 00 00 00 00 00 00 00 00 00 17 00 00 00 00 00 00 00 00 08 00 00 00 00 00 00 00 00 02 00 00 00 00 00 00 00 00 02 00 00 00 00 00 00 00 00 03 00 00 00 00 00 00 00 00 00 00 00 00 00 00 00 00 00 00 00 00 00 00 00 00 00 00 00 00 00 00 00 00 00 00 00 4C 06 15 07 29 23 00 00 00 00 00 3A 00 00 00 00 00 00 00 00 00 00 00 00 00 00 00 00 00 00 00 00 06 00 03 00 00 00 00 00 00 00 12 00 00 00 00 00 00 00 00 00 00 00 00 00 00 00 00 00 00 00 00 00 00 00 00 00 00 00 00 00 00 00 00 00 00 00 00 00 00 00 00 00 00 00 00 00 00 00 00 00 00 00 00 00 00 00 07 06 0B 05 0A 03 00 07 06 09 06 00 00 00 00 00 00 00 00 00 00 00 00 00 00 00 00 00 00 00 00 00 00 00 00 00 00 00 00 07 06 0B 05 0A 03 00 07 06 09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1C 00 00 00 00 00 00 00 00 00 00 00 00 00 00 00 00 00 00 00 00 00 00 00 00 00 00 00 00 00 00 00 00 00 00 00 00 00 00 00 00 00 00 00 00 53 74 69 66 69 71 75 65 20 A7 A7 A7 A7 A7 A7 A7 A7 A7 A7 A7 00 00 00 01 00 06 00 10 00 00 00 06 00 0A 00 28 00 01 1F 01 00 00 06 3A 00 00 00 00 00 18 00 10 00 15 00 14 00 15 00 0C 00 0D 00 18 00 10 00 15 00 14 00 15 00 0C 00 0D 00 1D 00 1D 00 00 00 00 00 00 00 00 00 00 00 00 00 00 00 00 00 00 00 00 00 00 00 00 00 19 00 16 00 16 00 18 17 00 08 00 02 02 03 00 00 00 00 00 00 00 00 00 00 17 00 00 00 00 00 00 00 00 08 00 00 00 00 00 00 00 00 02 00 00 00 00 00 00 00 00 02 00 00 00 00 00 00 00 00 03 00 00 00 00 00 00 00 00 00 00 00 00 00 00 00 00 00 00 00 00 00 00 00 00 00 00 00 00 00 00 00 00 00 00 00 4C 02 59 02 59 20 00 00 00 00 00 3F 00 00 00 00 00 00 00 00 00 00 00 00 00 00 00 00 00 00 00 00 06 00 03 00 00 00 00 00 00 00 14 00 00 00 00 00 00 00 00 00 00 00 00 00 00 00 00 00 00 00 00 00 00 00 00 00 00 00 00 00 00 00 00 00 00 00 00 00 00 00 00 00 00 00 00 00 00 00 00 00 00 00 00 00 00 00 03 06 0A 07 07 04 03 03 0A 0A 02 00 00 00 00 00 00 00 00 00 00 00 00 00 00 00 00 00 00 00 00 00 00 00 00 00 00 00 00 03 06 0A 07 07 04 03 03 0A 0A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1A 00 00 00 00 00 00 00 00 00 00 00 00 00 00 00 00 00 00 00 00 00 00 00 00 00 00 00 00 00 00 00 00 00 00 00 00 00 00 00 00 00 00 00 00 4F 7A 74 68 61 6E 20 A7 A7 A7 A7 A7 A7 A7 A7 A7 A7 A7 A7 A7 00 00 00 00 00 03 00 0A 00 00 00 06 00 02 00 28 00 01 12 01 00 00 06 3B 00 00 00 00 00 0B 00 16 00 11 00 15 00 0C 00 18 00 0D 00 0B 00 16 00 11 00 15 00 0C 00 18 00 0D 00 17 00 17 00 0F 00 0F 00 00 00 00 00 00 00 00 00 01 00 00 00 00 00 00 00 00 00 00 00 07 00 06 00 19 00 14 01 00 02 00 00 00 01 00 00 00 00 00 00 00 00 00 00 01 00 00 00 00 00 00 00 00 02 00 00 00 00 00 00 00 00 00 00 00 00 00 00 00 00 00 00 00 00 00 00 00 00 00 00 01 00 00 00 00 00 00 00 00 00 00 00 00 00 00 00 00 00 00 00 00 00 00 00 00 00 00 00 00 00 00 00 00 00 00 00 1A 01 F7 02 9B 18 00 00 00 00 00 05 00 00 00 46 00 00 00 00 00 00 00 00 00 00 00 00 00 00 00 00 06 00 03 00 00 00 00 00 00 00 14 00 00 00 00 00 00 00 00 00 00 00 00 00 00 00 00 00 00 00 00 00 00 00 00 00 00 00 00 00 00 00 00 00 00 00 00 00 00 00 00 00 00 00 00 00 00 00 00 00 00 00 00 00 00 00 0C 07 02 03 0A 0A 05 03 02 0B 09 00 00 00 00 00 00 00 00 00 00 00 00 00 00 00 00 00 00 00 00 00 00 00 00 00 00 00 00 0C 07 02 03 0A 0A 05 03 02 0B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19 00 00 00 00 00 00 00 00 00 00 00 00 00 00 00 00 00 00 00 00 00 00 00 00 00 00 00 00 00 00 00 00 00 00 00 00 00 00 00 00 00 00 00 00 47 61 74 68 69 6F 20 A7 A7 A7 A7 A7 A7 A7 A7 A7 A7 A7 A7 A7 00 00 00 00 00 02 00 16 00 00 00 01 00 03 00 2C 00 02 2A 01 00 00 08 87 00 00 00 00 00 0D 00 17 00 0B 00 17 00 0F 00 16 00 14 00 0D 00 17 00 0B 00 17 00 0F 00 16 00 14 00 15 00 15 00 15 00 15 00 00 00 00 00 00 00 00 00 00 00 00 00 00 00 00 02 00 00 00 00 06 00 0A 00 1A 00 16 01 00 02 00 00 00 01 00 00 00 00 00 00 00 00 00 00 01 00 00 00 00 00 00 00 00 02 00 00 00 00 00 00 00 00 00 00 00 00 00 00 00 00 00 00 00 00 00 00 00 00 00 00 01 00 00 00 00 00 00 00 00 00 00 00 00 00 00 00 00 00 00 00 00 00 00 00 00 00 00 00 00 00 00 00 00 00 00 00 1A 01 E4 02 79 28 00 00 00 00 00 33 00 00 00 43 00 00 00 00 00 00 00 00 00 00 00 00 00 00 00 00 06 00 03 00 00 00 00 00 00 00 16 00 00 00 00 00 00 00 00 00 00 00 00 00 00 00 00 00 00 00 00 00 00 00 00 00 00 00 00 00 00 00 00 00 00 00 00 00 00 00 00 00 00 00 00 00 00 00 00 00 00 00 00 00 00 00 11 09 0A 08 05 09 05 06 04 0F 06 00 00 00 00 00 00 00 00 00 00 00 00 00 00 00 00 00 00 00 00 00 00 00 00 00 00 00 00 11 09 0A 08 05 09 05 06 04 0F 06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18 00 00 00 00 00 00 00 00 00 00 00 00 00 00 00 00 00 00 00 00 00 00 00 00 00 00 00 00 00 00 00 00 00 00 00 00 00 00 00 00 00 00 00 00 52 61 6D 6F 6E 61 20 A7 A7 A7 A7 A7 A7 A7 A7 A7 A7 A7 A7 A7 00 00 00 01 00 06 00 11 00 00 00 02 00 06 00 24 00 01 21 01 00 00 06 8C 00 00 00 00 00 0D 00 11 00 0B 00 1D 00 14 00 0E 00 07 00 0D 00 11 00 0B 00 1D 00 14 00 0E 00 07 00 15 00 15 00 00 00 00 00 00 00 00 00 00 00 00 00 00 00 00 00 00 00 00 00 00 00 00 00 0A 00 12 00 1B 00 18 06 05 03 00 01 02 01 00 00 00 00 00 00 00 00 00 00 06 05 00 00 00 00 00 00 00 03 00 00 00 00 00 00 00 00 01 00 00 00 00 00 00 00 00 02 00 00 00 00 00 00 00 00 01 00 00 00 00 00 00 00 00 00 00 00 00 00 00 00 00 00 00 00 00 00 00 00 00 00 00 00 00 00 00 00 00 01 00 00 28 01 8F 02 0B 21 00 00 00 00 00 26 00 00 00 00 00 00 00 00 00 00 00 00 00 00 00 00 00 00 00 00 06 00 03 00 00 00 00 00 00 00 12 00 00 00 00 00 00 00 00 00 00 00 00 00 00 00 00 00 00 00 00 00 00 00 00 00 00 00 00 00 00 00 00 00 00 00 00 00 00 00 00 00 00 00 00 00 00 00 00 00 00 00 00 00 00 00 04 04 0E 07 07 03 00 03 05 09 05 00 00 00 00 00 00 00 00 00 00 00 00 00 00 00 00 00 00 00 00 00 00 00 00 00 00 00 00 04 04 0E 07 07 03 00 03 05 09 05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16 00 00 00 00 00 00 00 00 00 00 00 00 00 00 00 00 00 00 00 00 00 00 00 00 00 00 00 00 00 00 00 00 00 00 00 00 00 00 00 00 00 00 00 00 47 65 72 6C 65 6F 20 A7 A7 A7 A7 A7 A7 A7 A7 A7 A7 A7 A7 A7 00 00 00 00 00 01 00 1E 00 00 00 04 00 02 00 24 00 01 3A 01 00 00 06 66 00 00 00 00 00 0A 00 11 00 0D 00 0F 00 11 00 0F 00 0F 00 0A 00 11 00 0D 00 0F 00 11 00 0F 00 0F 00 12 00 12 00 09 00 09 00 00 00 00 00 00 00 00 00 00 01 00 00 00 00 00 00 00 00 00 00 07 00 09 00 17 00 17 01 00 02 00 00 00 01 00 00 00 00 00 00 00 00 00 00 01 00 00 00 00 00 00 00 00 02 00 00 00 00 00 00 00 00 00 00 00 00 00 00 00 00 00 00 00 00 00 00 00 00 00 00 01 00 00 00 00 00 00 00 00 00 00 00 00 00 00 00 00 00 00 00 00 00 00 00 00 00 00 00 00 00 00 00 00 00 00 00 1A 01 AD 02 34 17 00 00 00 00 00 13 00 00 00 0F 00 00 00 00 00 00 00 00 00 00 00 00 00 00 00 00 06 00 03 00 00 00 00 00 00 00 12 00 00 00 00 00 00 00 00 00 00 00 00 00 00 00 00 00 00 00 00 00 00 00 00 00 00 00 00 00 00 00 00 00 00 00 00 00 00 00 00 00 00 00 00 00 00 00 00 00 00 00 00 00 00 00 10 06 06 09 0B 06 09 03 04 08 07 00 00 00 00 00 00 00 00 00 00 00 00 00 00 00 00 00 00 00 00 00 00 00 00 00 00 00 00 10 06 06 09 0B 06 09 03 04 08 07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13 00 00 00 00 00 00 00 00 00 00 00 00 00 00 00 00 00 00 00 00 00 00 00 00 00 00 00 00 00 00 00 00 00 00 00 00 00 00 00 00 00 00 00 00 4C 61 6E 63 65 6C 6F 74 20 A7 A7 A7 A7 A7 A7 A7 A7 A7 A7 A7 00 00 00 00 00 0A 00 18 00 00 00 04 00 03 00 1E 00 01 2E 01 00 00 06 2A 00 00 00 00 00 0C 00 0D 00 10 00 13 00 16 00 0D 00 06 00 0C 00 0D 00 10 00 13 00 16 00 0D 00 06 00 11 00 11 00 00 00 00 00 00 00 00 00 00 00 00 00 00 00 00 00 00 00 00 00 00 00 00 00 0D 00 17 00 14 00 1B 03 25 03 00 00 00 01 00 00 00 00 00 00 00 00 00 00 03 25 00 00 00 00 00 00 00 03 00 00 00 00 00 00 00 00 00 00 00 00 00 00 00 00 00 00 00 00 00 00 00 00 00 00 01 00 00 00 00 00 00 00 00 00 00 00 00 00 00 00 00 00 00 00 00 00 00 00 00 00 00 00 00 00 00 00 00 00 00 00 22 01 AF 02 3D 19 00 00 00 00 00 26 00 00 00 1E 00 00 00 00 00 00 00 00 00 00 00 00 00 00 00 00 06 00 03 00 00 00 00 00 00 00 0F 00 00 00 00 00 00 00 00 00 00 00 00 00 00 00 00 00 00 00 00 00 00 00 00 00 00 00 00 00 00 00 00 00 00 00 00 00 00 00 00 00 00 00 00 0E 0F 00 00 00 00 00 00 00 00 00 05 05 11 08 06 02 01 07 02 08 02 00 00 00 00 00 00 00 00 00 00 00 00 00 00 00 00 00 00 00 00 00 00 00 00 00 00 00 00 05 05 </v>
      </c>
      <c r="I1" s="70" t="str">
        <f>CONCATENATE(I2,I3,I4,I5,I6,I7,I8,I9,I10,I11,I12,I13,I14,I15,I16,I17,I18,I19,I20,I21,I22,I23,I24,I25,I26,I27,I28,I29,I30,I31,I32,I33,I34,I35,I36,I37,I38,I39,I40,I41,I42,I43,I44,I45,I46,I47,I48,I49,I50,I51,I52,I53,I54,I55,I56,I57,I58,I59,I60,I61,I62,I63,I64,I65,I66,I67,I68,I69,I70,I71,I72,I73,I74,I75,I76,I77,I78,I79,I80,I81,I82,I83,I84,I85,I86,I87,I88,I89,I90,I91,I92,I93,I94,I95,I96,I97,I98,I99,I100,I101,I102,I103,I104,I105,I106,I107,I108,I109,I110,I111,I112,I113,I114,I115,I116,I117,I118,I119,I120,I121,I122,I123,I124,I125,I126,I127,I128,I129,I130,I131,I132,I133,I134,I135,I136,I137,I138,I139,I140,I141,I142,I143,I144,I145,I146,I147,I148,I149,I150,I151,I152,I153,I154,I155,I156,I157,I158,I159,I160,I161,I162,I163,I164,I165,I166,I167,I168,I169,I170,I171,I172,I173,I174,I175,I176,I177,I178,I179,I180,I181,I182,I183,I184,I185,I186,I187,I188,I189,I190,I191,I192,I193,I194,I195,I196,I197,I198,I199,I200,I201,I202,I203,I204,I205,I206,I207,I208,I209,I210,I211,I212,I213,I214,I215,I216,I217,I218,I219,I220,I221,I222,I223,I224,I225,I226,I227,I228,I229,I230,I231,I232,I233,I234,I235,I236,I237,I238,I239,I240,I241)</f>
        <v xml:space="preserve">4C 61 6E 63 65 6C 6F 74 20 A7 A7 A7 A7 A7 A7 A7 A7 A7 A7 A7 00 00 00 00 00 0A 00 18 00 00 00 04 00 03 00 1E 00 01 2E 01 00 00 06 2A 00 00 00 00 00 0C 00 0D 00 10 00 13 00 16 00 0D 00 06 00 0C 00 0D 00 10 00 13 00 16 00 0D 00 06 00 11 00 11 00 00 00 00 00 00 00 00 00 00 00 00 00 00 00 00 00 00 00 00 00 00 00 00 00 0D 00 17 00 14 00 1B 03 25 03 00 00 00 01 00 00 00 00 00 00 00 00 00 00 03 25 00 00 00 00 00 00 00 03 00 00 00 00 00 00 00 00 00 00 00 00 00 00 00 00 00 00 00 00 00 00 00 00 00 00 01 00 00 00 00 00 00 00 00 00 00 00 00 00 00 00 00 00 00 00 00 00 00 00 00 00 00 00 00 00 00 00 00 00 00 00 22 01 AF 02 3D 19 00 00 00 00 00 26 00 00 00 1E 00 00 00 00 00 00 00 00 00 00 00 00 00 00 00 00 06 00 03 00 00 00 00 00 00 00 0F 00 00 00 00 00 00 00 00 00 00 00 00 00 00 00 00 00 00 00 00 00 00 00 00 00 00 00 00 00 00 00 00 00 00 00 00 00 00 00 00 00 00 00 00 0E 0F 00 00 00 00 00 00 00 00 00 05 05 11 08 06 02 01 07 02 08 02 00 00 00 00 00 00 00 00 00 00 00 00 00 00 00 00 00 00 00 00 00 00 00 00 00 00 00 00 05 05 11 08 06 02 01 07 02 08 02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12 00 00 00 00 00 00 00 00 00 00 00 00 00 00 00 00 00 00 00 00 00 00 00 00 00 00 00 00 00 00 00 00 00 00 00 00 00 00 00 00 00 00 00 00 49 75 63 68 75 6F 20 A7 A7 A7 A7 A7 A7 A7 A7 A7 A7 A7 A7 A7 00 00 00 00 00 04 00 19 00 00 00 01 00 06 00 14 00 02 30 01 00 00 0B 42 00 00 00 00 00 11 00 0F 00 18 00 10 00 0D 00 0D 00 0B 00 11 00 0F 00 18 00 10 00 0D 00 0D 00 0B 00 1D 00 1D 00 00 00 00 00 00 00 00 00 00 00 00 00 00 00 00 00 00 00 00 00 00 00 00 00 28 00 14 00 13 00 12 18 24 09 00 05 04 03 00 00 00 00 00 00 00 00 00 00 18 24 00 00 00 00 00 00 00 09 00 00 00 00 00 00 00 00 05 00 00 00 00 00 00 00 00 04 00 00 00 00 00 00 00 00 03 00 00 00 00 00 00 00 00 00 00 00 00 00 00 00 00 00 00 00 00 00 00 00 00 00 00 00 00 00 00 00 00 00 00 00 99 02 68 03 23 2D 00 00 00 00 00 41 00 00 00 00 00 00 00 00 00 00 00 00 00 00 00 00 00 00 00 00 06 00 03 00 00 00 00 00 00 00 0A 00 00 00 00 00 00 00 00 00 00 00 00 00 00 00 00 00 00 00 00 00 00 00 00 00 00 00 00 00 00 00 00 00 00 00 00 00 00 00 00 00 00 00 00 00 00 00 00 00 00 00 00 00 00 00 02 0A 0A 09 0A 02 05 0A 04 04 03 00 00 00 00 00 00 00 00 00 00 00 00 00 00 00 00 00 00 00 00 00 00 00 00 00 00 00 00 02 0A 0A 09 0A 02 05 0A 04 04 03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0E 00 00 00 00 00 00 00 00 00 00 00 00 00 00 00 00 00 00 00 00 00 00 00 00 00 00 00 00 00 00 00 00 00 00 00 00 00 00 00 00 00 00 00 00 44 6F 6C 6C 79 20 A7 A7 A7 A7 A7 A7 A7 A7 A7 A7 A7 A7 A7 A7 00 00 00 01 00 01 00 15 00 00 00 03 00 04 00 12 00 01 29 01 00 00 06 65 00 00 00 00 00 12 00 13 00 14 00 12 00 1A 00 0F 00 10 00 12 00 13 00 14 00 12 00 1A 00 0F 00 10 00 18 00 18 00 00 00 00 00 00 00 00 00 00 00 00 00 00 00 00 00 00 00 00 00 00 00 00 00 12 00 18 00 15 00 20 17 05 03 00 01 02 03 00 00 00 00 00 00 00 00 00 00 17 05 00 00 00 00 00 00 00 03 00 00 00 00 00 00 00 00 01 00 00 00 00 00 00 00 00 02 00 00 00 00 00 00 00 00 03 00 00 00 00 00 00 00 00 00 00 00 00 00 00 00 00 00 00 00 00 00 00 00 00 00 00 00 00 00 00 00 00 00 00 00 30 01 E8 02 13 1C 00 00 00 00 00 1A 00 00 00 00 00 00 00 00 00 00 00 00 00 00 00 00 00 00 00 00 06 00 03 00 00 00 00 00 00 00 09 00 00 00 00 00 00 00 00 00 00 00 00 00 00 00 00 00 00 00 00 00 00 00 00 00 00 00 00 00 00 00 00 00 00 00 00 00 00 00 00 00 00 00 00 00 00 00 00 00 00 00 00 00 00 00 06 05 09 08 0A 02 01 06 05 0F 08 00 00 00 00 00 00 00 00 00 00 00 00 00 00 00 00 00 00 00 00 00 00 00 00 00 00 00 00 06 05 09 08 0A 02 01 06 05 0F 08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0C 00 00 00 00 00 00 00 00 00 00 00 00 00 00 00 00 00 00 00 00 00 00 00 00 00 00 00 00 00 00 00 00 00 00 00 00 00 00 00 00 00 00 00 00 48 75 74 6C 65 6F 20 A7 A7 A7 A7 A7 A7 A7 A7 A7 A7 A7 A7 A7 00 00 00 00 00 01 00 0A 00 00 00 03 00 03 00 0E 00 01 12 01 00 00 06 B6 00 00 00 00 00 10 00 15 00 0B 00 0D 00 0F 00 10 00 11 00 10 00 15 00 0B 00 0D 00 0F 00 10 00 11 00 14 00 14 00 0D 00 0D 00 00 00 00 00 00 00 00 00 01 00 00 00 00 00 00 00 00 00 00 00 07 00 0B 00 14 00 15 01 00 02 00 00 00 01 00 00 00 00 00 00 00 00 00 00 01 00 00 00 00 00 00 00 00 02 00 00 00 00 00 00 00 00 00 00 00 00 00 00 00 00 00 00 00 00 00 00 00 00 00 00 01 00 00 00 00 00 00 00 00 00 00 00 00 00 00 00 00 00 00 00 00 00 00 00 00 00 00 00 00 00 00 00 00 00 00 00 1A 02 B6 03 9A 20 00 00 00 00 00 08 00 00 00 46 00 00 00 00 00 00 00 00 00 00 00 00 00 00 00 00 06 00 03 00 00 00 00 00 00 00 07 00 00 00 00 00 00 00 00 00 00 00 00 00 00 00 00 00 00 00 00 00 00 00 00 00 00 00 00 00 00 00 00 00 00 00 00 00 00 00 00 00 00 00 00 00 00 00 00 00 00 00 00 00 00 00 0C 07 04 02 0C 0A 05 02 06 09 09 00 00 00 00 00 00 00 00 00 00 00 00 00 00 00 00 00 00 00 00 00 00 00 00 00 00 00 00 0C 07 04 02 0C 0A 05 02 06 09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0B 00 00 00 00 00 00 00 00 00 00 00 00 00 00 00 00 00 00 00 00 00 00 00 00 00 00 00 00 00 00 00 00 00 00 00 00 00 00 00 00 00 00 00 00 45 7A 62 65 72 69 6F 20 A7 A7 A7 A7 A7 A7 A7 A7 A7 A7 A7 A7 00 00 00 00 00 02 00 0C 00 00 00 03 00 01 00 0E 00 02 16 01 00 00 08 8F 00 00 00 00 00 0D 00 13 00 08 00 0B 00 0D 00 19 00 15 00 0D 00 13 00 08 00 0B 00 0D 00 19 00 15 00 14 00 14 00 12 00 12 00 00 00 00 00 00 00 00 00 00 00 00 00 00 00 02 00 00 00 00 00 08 00 09 00 0F 00 12 05 00 04 00 02 00 04 00 00 00 00 00 00 00 00 00 00 05 00 00 00 00 00 00 00 00 04 00 00 00 00 00 00 00 00 02 00 00 00 00 00 00 00 00 00 00 00 00 00 00 00 00 00 04 00 00 00 00 00 00 00 00 00 00 00 00 00 00 00 00 00 00 00 00 00 00 00 00 00 00 00 00 00 00 00 02 00 00 00 22 01 DC 02 74 27 00 00 00 00 00 19 00 00 00 32 00 00 00 00 00 00 00 00 00 00 00 00 00 00 00 00 06 00 03 00 00 00 00 00 00 00 07 00 00 00 00 00 00 00 00 00 00 00 00 00 00 00 00 00 00 00 00 00 00 00 00 00 00 00 00 00 00 00 00 00 00 00 00 00 00 00 00 00 00 00 00 00 00 00 00 00 00 00 00 00 00 00 07 0B 02 04 0C 09 04 01 02 06 0F 00 00 00 00 00 00 00 00 00 00 00 00 00 00 00 00 00 00 00 00 00 00 00 00 00 00 00 00 07 0B 02 04 0C 09 04 01 02 06 0F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09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00 05 10 68 00 00 00 90 00 05 FB 62 00 00 00 06 FF 00 FF FF 00 00 00 90 00 00 07 00 00 01 2E 48 00 01 2D 98 00 00 00 00 00 00 00 09 00 00 00 14 00 00 1C 06 00 00 10 40 00 00 00 41 00 00 3F 3A 00 00 00 00 00 00 00 1A 00 00 00 00 00 06 E0 BE 00 00 07 00 00 00 00 00 00 05 FB 46 00 00 00 00 00 00 00 00 00 00 00 00 FF 00 00 00 00 00 00 02 00 00 00 02 00 00 1F B6 00 05 FB 38 00 00 00 00 00 06 90 BC 00 00 B9 8C 00 00 B9 A8 00 00 DB F2 00 00 DC 02 00 00 DC 12 00 00 DC 22 00 00 DC 32 00 00 DC 42 00 00 DC 52 00 01 03 A4 00 00 00 25 00 00 00 0F 00 00 00 04 00 00 50 26 00 0A 4E A4 00 05 FE 30 00 00 00 00 00 00 00 00 00 07 1E 26 00 05 5C 64 00 00 00 0E 00 00 00 01 00 00 00 00 FF 00 FF 00 00 00 46 6A 00 00 48 5E 00 00 48 9E 00 0A 00 84 00 06 50 FE 00 00 E0 C8 00 00 2E FA 00 00 DF D4 00 00 DB 60 00 00 E6 2C 00 00 B9 C8 00 05 0E 74 00 06 5C 4F 00 0D 6D DA 00 01 36 94 00 0B 00 00 00 00 A1 FC 00 00 FE 54 00 01 09 9E 00 00 00 00 00 01 12 5C 00 00 90 58 00 00 00 00 00 FF 00 FF 00 00 00 00 00 05 8F 90 00 00 00 00 00 01 0D BA </v>
      </c>
    </row>
    <row r="2" spans="1:9" x14ac:dyDescent="0.35">
      <c r="A2" s="70" t="s">
        <v>1929</v>
      </c>
      <c r="B2" s="70" t="s">
        <v>2756</v>
      </c>
      <c r="C2" s="70" t="s">
        <v>2633</v>
      </c>
      <c r="D2" s="70" t="s">
        <v>2538</v>
      </c>
      <c r="E2" s="145" t="s">
        <v>1988</v>
      </c>
      <c r="F2" s="70" t="str">
        <f t="shared" ref="F2:F65" si="1">REPLACE(REPLACE(REPLACE(REPLACE(REPLACE(REPLACE(REPLACE(REPLACE(MID(A2,10,40),38,0," "),33,0," "),28,0," "),23,0," "),18,0," "),13,0," "),8,0," "),3,0," ")</f>
        <v xml:space="preserve">57 69 6E 77 6F 6F 64 20 A7 A7 A7 A7 A7 A7 A7 A7 </v>
      </c>
      <c r="G2" s="70" t="str">
        <f>REPLACE(REPLACE(REPLACE(REPLACE(REPLACE(REPLACE(REPLACE(REPLACE(MID(B2,10,40),38,0," "),33,0," "),28,0," "),23,0," "),18,0," "),13,0," "),8,0," "),3,0," ")</f>
        <v xml:space="preserve">50 61 74 67 79 61 20 A7 A7 A7 A7 A7 A7 A7 A7 A7 </v>
      </c>
      <c r="H2" s="70" t="str">
        <f>REPLACE(REPLACE(REPLACE(REPLACE(REPLACE(REPLACE(REPLACE(REPLACE(MID(C2,10,40),38,0," "),33,0," "),28,0," "),23,0," "),18,0," "),13,0," "),8,0," "),3,0," ")</f>
        <v xml:space="preserve">4E 61 64 69 6E 65 20 A7 A7 A7 A7 A7 A7 A7 A7 A7 </v>
      </c>
      <c r="I2" s="70" t="str">
        <f>REPLACE(REPLACE(REPLACE(REPLACE(REPLACE(REPLACE(REPLACE(REPLACE(MID(D2,10,40),38,0," "),33,0," "),28,0," "),23,0," "),18,0," "),13,0," "),8,0," "),3,0," ")</f>
        <v xml:space="preserve">4C 61 6E 63 65 6C 6F 74 20 A7 A7 A7 A7 A7 A7 A7 </v>
      </c>
    </row>
    <row r="3" spans="1:9" x14ac:dyDescent="0.35">
      <c r="A3" s="70" t="s">
        <v>2889</v>
      </c>
      <c r="B3" s="70" t="s">
        <v>2757</v>
      </c>
      <c r="C3" s="70" t="s">
        <v>2634</v>
      </c>
      <c r="D3" s="70" t="s">
        <v>2539</v>
      </c>
      <c r="E3" s="145" t="s">
        <v>2258</v>
      </c>
      <c r="F3" s="70" t="str">
        <f t="shared" si="1"/>
        <v xml:space="preserve">A7 A7 A7 A7 A7 A7 00 00 00 01 00 1B 00 00 00 6B </v>
      </c>
      <c r="G3" s="70" t="str">
        <f t="shared" ref="G3:I3" si="2">REPLACE(REPLACE(REPLACE(REPLACE(REPLACE(REPLACE(REPLACE(REPLACE(MID(B3,10,40),38,0," "),33,0," "),28,0," "),23,0," "),18,0," "),13,0," "),8,0," "),3,0," ")</f>
        <v xml:space="preserve">A7 A7 A7 A7 00 00 00 01 00 08 00 19 00 00 00 18 </v>
      </c>
      <c r="H3" s="70" t="str">
        <f t="shared" si="2"/>
        <v xml:space="preserve">A7 A7 A7 A7 00 00 00 01 00 09 00 12 00 00 00 0E </v>
      </c>
      <c r="I3" s="70" t="str">
        <f t="shared" si="2"/>
        <v xml:space="preserve">A7 A7 A7 A7 00 00 00 00 00 0A 00 18 00 00 00 04 </v>
      </c>
    </row>
    <row r="4" spans="1:9" x14ac:dyDescent="0.35">
      <c r="A4" s="70" t="s">
        <v>2890</v>
      </c>
      <c r="B4" s="70" t="s">
        <v>2758</v>
      </c>
      <c r="C4" s="70" t="s">
        <v>2635</v>
      </c>
      <c r="D4" s="70" t="s">
        <v>2540</v>
      </c>
      <c r="E4" s="145" t="s">
        <v>2259</v>
      </c>
      <c r="F4" s="70" t="str">
        <f t="shared" si="1"/>
        <v xml:space="preserve">00 69 00 0C 00 00 40 00 00 00 01 B0 00 04 12 FF </v>
      </c>
      <c r="G4" s="70" t="str">
        <f t="shared" ref="G4:I4" si="3">REPLACE(REPLACE(REPLACE(REPLACE(REPLACE(REPLACE(REPLACE(REPLACE(MID(B4,10,40),38,0," "),33,0," "),28,0," "),23,0," "),18,0," "),13,0," "),8,0," "),3,0," ")</f>
        <v xml:space="preserve">00 10 00 3C 00 01 31 01 00 00 05 50 00 00 00 00 </v>
      </c>
      <c r="H4" s="70" t="str">
        <f t="shared" si="3"/>
        <v xml:space="preserve">00 0E 00 2E 00 02 23 01 00 00 07 EA 00 00 00 00 </v>
      </c>
      <c r="I4" s="70" t="str">
        <f t="shared" si="3"/>
        <v xml:space="preserve">00 03 00 1E 00 01 2E 01 00 00 06 2A 00 00 00 00 </v>
      </c>
    </row>
    <row r="5" spans="1:9" x14ac:dyDescent="0.35">
      <c r="A5" s="70" t="s">
        <v>2307</v>
      </c>
      <c r="B5" s="70" t="s">
        <v>2759</v>
      </c>
      <c r="C5" s="70" t="s">
        <v>2636</v>
      </c>
      <c r="D5" s="70" t="s">
        <v>2541</v>
      </c>
      <c r="E5" s="145" t="s">
        <v>2260</v>
      </c>
      <c r="F5" s="70" t="str">
        <f t="shared" si="1"/>
        <v xml:space="preserve">00 46 00 63 00 41 00 46 00 46 00 50 00 3C 00 46 </v>
      </c>
      <c r="G5" s="70" t="str">
        <f t="shared" ref="G5:I5" si="4">REPLACE(REPLACE(REPLACE(REPLACE(REPLACE(REPLACE(REPLACE(REPLACE(MID(B5,10,40),38,0," "),33,0," "),28,0," "),23,0," "),18,0," "),13,0," "),8,0," "),3,0," ")</f>
        <v xml:space="preserve">00 1B 00 09 00 1D 00 0F 00 14 00 07 00 09 00 1B </v>
      </c>
      <c r="H5" s="70" t="str">
        <f t="shared" si="4"/>
        <v xml:space="preserve">00 19 00 0A 00 14 00 0A 00 0D 00 07 00 0A 00 19 </v>
      </c>
      <c r="I5" s="70" t="str">
        <f t="shared" si="4"/>
        <v xml:space="preserve">00 0C 00 0D 00 10 00 13 00 16 00 0D 00 06 00 0C </v>
      </c>
    </row>
    <row r="6" spans="1:9" x14ac:dyDescent="0.35">
      <c r="A6" s="70" t="s">
        <v>2891</v>
      </c>
      <c r="B6" s="70" t="s">
        <v>2760</v>
      </c>
      <c r="C6" s="70" t="s">
        <v>2637</v>
      </c>
      <c r="D6" s="70" t="s">
        <v>2542</v>
      </c>
      <c r="E6" s="145" t="s">
        <v>1982</v>
      </c>
      <c r="F6" s="70" t="str">
        <f t="shared" si="1"/>
        <v xml:space="preserve">00 63 00 41 00 46 00 46 00 50 00 3C 00 FE 00 FF </v>
      </c>
      <c r="G6" s="70" t="str">
        <f t="shared" ref="G6:I6" si="5">REPLACE(REPLACE(REPLACE(REPLACE(REPLACE(REPLACE(REPLACE(REPLACE(MID(B6,10,40),38,0," "),33,0," "),28,0," "),23,0," "),18,0," "),13,0," "),8,0," "),3,0," ")</f>
        <v xml:space="preserve">00 09 00 1D 00 0F 00 14 00 07 00 09 00 25 00 25 </v>
      </c>
      <c r="H6" s="70" t="str">
        <f t="shared" si="5"/>
        <v xml:space="preserve">00 0A 00 14 00 0A 00 0D 00 07 00 0A 00 28 00 28 </v>
      </c>
      <c r="I6" s="70" t="str">
        <f t="shared" si="5"/>
        <v xml:space="preserve">00 0D 00 10 00 13 00 16 00 0D 00 06 00 11 00 11 </v>
      </c>
    </row>
    <row r="7" spans="1:9" x14ac:dyDescent="0.35">
      <c r="A7" s="70" t="s">
        <v>2892</v>
      </c>
      <c r="B7" s="70" t="s">
        <v>2400</v>
      </c>
      <c r="C7" s="70" t="s">
        <v>2437</v>
      </c>
      <c r="D7" s="70" t="s">
        <v>2460</v>
      </c>
      <c r="E7" s="145" t="s">
        <v>1986</v>
      </c>
      <c r="F7" s="70" t="str">
        <f t="shared" si="1"/>
        <v xml:space="preserve">00 D5 00 FF 0A 0A 0A 0A 0A 0A 0A 0A 0A 0A 0A 0A </v>
      </c>
      <c r="G7" s="70" t="str">
        <f t="shared" ref="G7:I7" si="6">REPLACE(REPLACE(REPLACE(REPLACE(REPLACE(REPLACE(REPLACE(REPLACE(MID(B7,10,40),38,0," "),33,0," "),28,0," "),23,0," "),18,0," "),13,0," "),8,0," "),3,0," ")</f>
        <v xml:space="preserve">00 00 00 00 00 00 00 00 00 00 00 00 00 00 00 00 </v>
      </c>
      <c r="H7" s="70" t="str">
        <f t="shared" si="6"/>
        <v xml:space="preserve">00 00 00 00 00 00 00 00 00 00 00 00 00 00 00 00 </v>
      </c>
      <c r="I7" s="70" t="str">
        <f t="shared" si="6"/>
        <v xml:space="preserve">00 00 00 00 00 00 00 00 00 00 00 00 00 00 00 00 </v>
      </c>
    </row>
    <row r="8" spans="1:9" x14ac:dyDescent="0.35">
      <c r="A8" s="70" t="s">
        <v>2453</v>
      </c>
      <c r="B8" s="70" t="s">
        <v>2761</v>
      </c>
      <c r="C8" s="70" t="s">
        <v>2638</v>
      </c>
      <c r="D8" s="70" t="s">
        <v>2543</v>
      </c>
      <c r="E8" s="145" t="s">
        <v>2261</v>
      </c>
      <c r="F8" s="70" t="str">
        <f t="shared" si="1"/>
        <v xml:space="preserve">0A 0A 0A 0A 0A 0A 0A 0A 00 2B 00 25 00 32 00 32 </v>
      </c>
      <c r="G8" s="70" t="str">
        <f t="shared" ref="G8:I8" si="7">REPLACE(REPLACE(REPLACE(REPLACE(REPLACE(REPLACE(REPLACE(REPLACE(MID(B8,10,40),38,0," "),33,0," "),28,0," "),23,0," "),18,0," "),13,0," "),8,0," "),3,0," ")</f>
        <v xml:space="preserve">00 00 00 00 00 00 00 00 00 2F 00 1E 00 11 00 16 </v>
      </c>
      <c r="H8" s="70" t="str">
        <f t="shared" si="7"/>
        <v xml:space="preserve">00 00 00 00 00 00 00 00 00 26 00 1D 00 0D 00 12 </v>
      </c>
      <c r="I8" s="70" t="str">
        <f t="shared" si="7"/>
        <v xml:space="preserve">00 00 00 00 00 00 00 00 00 0D 00 17 00 14 00 1B </v>
      </c>
    </row>
    <row r="9" spans="1:9" x14ac:dyDescent="0.35">
      <c r="A9" s="70" t="s">
        <v>2454</v>
      </c>
      <c r="B9" s="70" t="s">
        <v>2762</v>
      </c>
      <c r="C9" s="70" t="s">
        <v>2503</v>
      </c>
      <c r="D9" s="70" t="s">
        <v>2544</v>
      </c>
      <c r="E9" s="145" t="s">
        <v>1986</v>
      </c>
      <c r="F9" s="70" t="str">
        <f t="shared" si="1"/>
        <v xml:space="preserve">00 00 00 00 00 00 00 00 00 00 00 00 00 00 00 00 </v>
      </c>
      <c r="G9" s="70" t="str">
        <f t="shared" ref="G9:I9" si="8">REPLACE(REPLACE(REPLACE(REPLACE(REPLACE(REPLACE(REPLACE(REPLACE(MID(B9,10,40),38,0," "),33,0," "),28,0," "),23,0," "),18,0," "),13,0," "),8,0," "),3,0," ")</f>
        <v xml:space="preserve">18 24 09 00 05 04 03 00 00 00 00 00 00 00 00 00 </v>
      </c>
      <c r="H9" s="70" t="str">
        <f t="shared" si="8"/>
        <v xml:space="preserve">1E 24 09 00 05 00 03 00 00 00 00 00 00 00 00 00 </v>
      </c>
      <c r="I9" s="70" t="str">
        <f t="shared" si="8"/>
        <v xml:space="preserve">03 25 03 00 00 00 01 00 00 00 00 00 00 00 00 00 </v>
      </c>
    </row>
    <row r="10" spans="1:9" x14ac:dyDescent="0.35">
      <c r="A10" s="70" t="s">
        <v>2334</v>
      </c>
      <c r="B10" s="70" t="s">
        <v>2763</v>
      </c>
      <c r="C10" s="70" t="s">
        <v>2504</v>
      </c>
      <c r="D10" s="70" t="s">
        <v>2545</v>
      </c>
      <c r="E10" s="145" t="s">
        <v>2262</v>
      </c>
      <c r="F10" s="70" t="str">
        <f t="shared" si="1"/>
        <v xml:space="preserve">00 03 00 00 00 00 00 00 00 00 04 00 00 00 00 00 </v>
      </c>
      <c r="G10" s="70" t="str">
        <f t="shared" ref="G10:I10" si="9">REPLACE(REPLACE(REPLACE(REPLACE(REPLACE(REPLACE(REPLACE(REPLACE(MID(B10,10,40),38,0," "),33,0," "),28,0," "),23,0," "),18,0," "),13,0," "),8,0," "),3,0," ")</f>
        <v xml:space="preserve">00 18 24 00 00 00 00 00 00 00 09 00 00 00 00 00 </v>
      </c>
      <c r="H10" s="70" t="str">
        <f t="shared" si="9"/>
        <v xml:space="preserve">00 1E 24 00 00 00 00 00 00 00 09 00 00 00 00 00 </v>
      </c>
      <c r="I10" s="70" t="str">
        <f t="shared" si="9"/>
        <v xml:space="preserve">00 03 25 00 00 00 00 00 00 00 03 00 00 00 00 00 </v>
      </c>
    </row>
    <row r="11" spans="1:9" x14ac:dyDescent="0.35">
      <c r="A11" s="70" t="s">
        <v>2402</v>
      </c>
      <c r="B11" s="70" t="s">
        <v>2764</v>
      </c>
      <c r="C11" s="70" t="s">
        <v>2505</v>
      </c>
      <c r="D11" s="70" t="s">
        <v>2397</v>
      </c>
      <c r="E11" s="145" t="s">
        <v>1986</v>
      </c>
      <c r="F11" s="70" t="str">
        <f t="shared" si="1"/>
        <v xml:space="preserve">00 00 00 01 00 00 00 00 00 00 00 00 00 00 00 00 </v>
      </c>
      <c r="G11" s="70" t="str">
        <f t="shared" ref="G11:I11" si="10">REPLACE(REPLACE(REPLACE(REPLACE(REPLACE(REPLACE(REPLACE(REPLACE(MID(B11,10,40),38,0," "),33,0," "),28,0," "),23,0," "),18,0," "),13,0," "),8,0," "),3,0," ")</f>
        <v xml:space="preserve">00 00 00 05 00 00 00 00 00 00 00 00 04 00 00 00 </v>
      </c>
      <c r="H11" s="70" t="str">
        <f t="shared" si="10"/>
        <v xml:space="preserve">00 00 00 05 00 00 00 00 00 00 00 00 00 00 00 00 </v>
      </c>
      <c r="I11" s="70" t="str">
        <f t="shared" si="10"/>
        <v xml:space="preserve">00 00 00 00 00 00 00 00 00 00 00 00 00 00 00 00 </v>
      </c>
    </row>
    <row r="12" spans="1:9" x14ac:dyDescent="0.35">
      <c r="A12" s="70" t="s">
        <v>2335</v>
      </c>
      <c r="B12" s="70" t="s">
        <v>2765</v>
      </c>
      <c r="C12" s="70" t="s">
        <v>2506</v>
      </c>
      <c r="D12" s="70" t="s">
        <v>2412</v>
      </c>
      <c r="E12" s="145" t="s">
        <v>2171</v>
      </c>
      <c r="F12" s="70" t="str">
        <f t="shared" si="1"/>
        <v xml:space="preserve">00 00 00 00 00 01 00 00 00 00 00 00 00 00 00 00 </v>
      </c>
      <c r="G12" s="70" t="str">
        <f t="shared" ref="G12:I12" si="11">REPLACE(REPLACE(REPLACE(REPLACE(REPLACE(REPLACE(REPLACE(REPLACE(MID(B12,10,40),38,0," "),33,0," "),28,0," "),23,0," "),18,0," "),13,0," "),8,0," "),3,0," ")</f>
        <v xml:space="preserve">00 00 00 00 00 03 00 00 00 00 00 00 00 00 00 00 </v>
      </c>
      <c r="H12" s="70" t="str">
        <f t="shared" si="11"/>
        <v xml:space="preserve">00 00 00 00 00 03 00 00 00 00 00 00 00 00 00 00 </v>
      </c>
      <c r="I12" s="70" t="str">
        <f t="shared" si="11"/>
        <v xml:space="preserve">00 00 00 00 00 01 00 00 00 00 00 00 00 00 00 00 </v>
      </c>
    </row>
    <row r="13" spans="1:9" x14ac:dyDescent="0.35">
      <c r="A13" s="70" t="s">
        <v>1930</v>
      </c>
      <c r="B13" s="70" t="s">
        <v>1989</v>
      </c>
      <c r="C13" s="70" t="s">
        <v>2058</v>
      </c>
      <c r="D13" s="70" t="s">
        <v>2175</v>
      </c>
      <c r="E13" s="145" t="s">
        <v>2172</v>
      </c>
      <c r="F13" s="70" t="str">
        <f t="shared" si="1"/>
        <v xml:space="preserve">00 00 00 00 00 00 00 00 00 00 00 00 00 00 00 00 </v>
      </c>
      <c r="G13" s="70" t="str">
        <f t="shared" ref="G13:I13" si="12">REPLACE(REPLACE(REPLACE(REPLACE(REPLACE(REPLACE(REPLACE(REPLACE(MID(B13,10,40),38,0," "),33,0," "),28,0," "),23,0," "),18,0," "),13,0," "),8,0," "),3,0," ")</f>
        <v xml:space="preserve">00 00 00 00 00 00 00 00 00 00 00 00 00 00 00 00 </v>
      </c>
      <c r="H13" s="70" t="str">
        <f t="shared" si="12"/>
        <v xml:space="preserve">00 00 00 00 00 00 00 00 00 00 00 00 00 00 00 00 </v>
      </c>
      <c r="I13" s="70" t="str">
        <f t="shared" si="12"/>
        <v xml:space="preserve">00 00 00 00 00 00 00 00 00 00 00 00 00 00 00 00 </v>
      </c>
    </row>
    <row r="14" spans="1:9" x14ac:dyDescent="0.35">
      <c r="A14" s="70" t="s">
        <v>2411</v>
      </c>
      <c r="B14" s="70" t="s">
        <v>2766</v>
      </c>
      <c r="C14" s="70" t="s">
        <v>2639</v>
      </c>
      <c r="D14" s="70" t="s">
        <v>2546</v>
      </c>
      <c r="E14" s="145" t="s">
        <v>2257</v>
      </c>
      <c r="F14" s="70" t="str">
        <f t="shared" si="1"/>
        <v xml:space="preserve">00 00 00 00 00 00 00 00 00 23 02 08 02 BC 18 00 </v>
      </c>
      <c r="G14" s="70" t="str">
        <f t="shared" ref="G14:I14" si="13">REPLACE(REPLACE(REPLACE(REPLACE(REPLACE(REPLACE(REPLACE(REPLACE(MID(B14,10,40),38,0," "),33,0," "),28,0," "),23,0," "),18,0," "),13,0," "),8,0," "),3,0," ")</f>
        <v xml:space="preserve">00 00 00 00 00 00 00 00 00 99 03 09 03 49 1E 00 </v>
      </c>
      <c r="H14" s="70" t="str">
        <f t="shared" si="13"/>
        <v xml:space="preserve">00 00 00 00 00 00 00 00 00 99 04 C7 07 0E 28 00 </v>
      </c>
      <c r="I14" s="70" t="str">
        <f t="shared" si="13"/>
        <v xml:space="preserve">00 00 00 00 00 00 00 00 00 22 01 AF 02 3D 19 00 </v>
      </c>
    </row>
    <row r="15" spans="1:9" x14ac:dyDescent="0.35">
      <c r="A15" s="70" t="s">
        <v>1931</v>
      </c>
      <c r="B15" s="70" t="s">
        <v>2767</v>
      </c>
      <c r="C15" s="70" t="s">
        <v>2640</v>
      </c>
      <c r="D15" s="70" t="s">
        <v>2547</v>
      </c>
      <c r="E15" s="145" t="s">
        <v>2173</v>
      </c>
      <c r="F15" s="70" t="str">
        <f t="shared" si="1"/>
        <v xml:space="preserve">00 00 FF 00 5E 00 00 00 00 00 00 00 00 00 00 00 </v>
      </c>
      <c r="G15" s="70" t="str">
        <f t="shared" ref="G15:I15" si="14">REPLACE(REPLACE(REPLACE(REPLACE(REPLACE(REPLACE(REPLACE(REPLACE(MID(B15,10,40),38,0," "),33,0," "),28,0," "),23,0," "),18,0," "),13,0," "),8,0," "),3,0," ")</f>
        <v xml:space="preserve">00 00 00 00 51 00 00 00 00 00 00 00 00 00 00 00 </v>
      </c>
      <c r="H15" s="70" t="str">
        <f t="shared" si="14"/>
        <v xml:space="preserve">00 00 00 00 51 00 00 00 00 00 00 00 00 00 00 00 </v>
      </c>
      <c r="I15" s="70" t="str">
        <f t="shared" si="14"/>
        <v xml:space="preserve">00 00 00 00 26 00 00 00 1E 00 00 00 00 00 00 00 </v>
      </c>
    </row>
    <row r="16" spans="1:9" x14ac:dyDescent="0.35">
      <c r="A16" s="70" t="s">
        <v>2282</v>
      </c>
      <c r="B16" s="70" t="s">
        <v>2296</v>
      </c>
      <c r="C16" s="70" t="s">
        <v>2341</v>
      </c>
      <c r="D16" s="70" t="s">
        <v>2337</v>
      </c>
      <c r="E16" s="145" t="s">
        <v>1986</v>
      </c>
      <c r="F16" s="70" t="str">
        <f t="shared" si="1"/>
        <v xml:space="preserve">00 00 00 00 00 00 00 00 00 06 00 04 00 00 00 0C </v>
      </c>
      <c r="G16" s="70" t="str">
        <f t="shared" ref="G16:I16" si="15">REPLACE(REPLACE(REPLACE(REPLACE(REPLACE(REPLACE(REPLACE(REPLACE(MID(B16,10,40),38,0," "),33,0," "),28,0," "),23,0," "),18,0," "),13,0," "),8,0," "),3,0," ")</f>
        <v xml:space="preserve">00 00 00 00 00 00 00 00 00 06 00 03 00 00 00 00 </v>
      </c>
      <c r="H16" s="70" t="str">
        <f t="shared" si="15"/>
        <v xml:space="preserve">00 00 00 00 00 00 00 00 00 06 00 03 00 00 00 00 </v>
      </c>
      <c r="I16" s="70" t="str">
        <f t="shared" si="15"/>
        <v xml:space="preserve">00 00 00 00 00 00 00 00 00 06 00 03 00 00 00 00 </v>
      </c>
    </row>
    <row r="17" spans="1:9" x14ac:dyDescent="0.35">
      <c r="A17" s="70" t="s">
        <v>2893</v>
      </c>
      <c r="B17" s="70" t="s">
        <v>2768</v>
      </c>
      <c r="C17" s="70" t="s">
        <v>2641</v>
      </c>
      <c r="D17" s="70" t="s">
        <v>2524</v>
      </c>
      <c r="E17" s="145" t="s">
        <v>2263</v>
      </c>
      <c r="F17" s="70" t="str">
        <f t="shared" si="1"/>
        <v xml:space="preserve">00 00 00 06 00 00 00 00 00 00 00 00 00 00 00 00 </v>
      </c>
      <c r="G17" s="70" t="str">
        <f t="shared" ref="G17:I17" si="16">REPLACE(REPLACE(REPLACE(REPLACE(REPLACE(REPLACE(REPLACE(REPLACE(MID(B17,10,40),38,0," "),33,0," "),28,0," "),23,0," "),18,0," "),13,0," "),8,0," "),3,0," ")</f>
        <v xml:space="preserve">00 00 00 1E 00 00 00 00 00 00 00 00 00 00 00 00 </v>
      </c>
      <c r="H17" s="70" t="str">
        <f t="shared" si="16"/>
        <v xml:space="preserve">00 00 00 17 00 00 00 00 00 00 00 00 00 00 00 00 </v>
      </c>
      <c r="I17" s="70" t="str">
        <f t="shared" si="16"/>
        <v xml:space="preserve">00 00 00 0F 00 00 00 00 00 00 00 00 00 00 00 00 </v>
      </c>
    </row>
    <row r="18" spans="1:9" x14ac:dyDescent="0.35">
      <c r="A18" s="70" t="s">
        <v>2363</v>
      </c>
      <c r="B18" s="70" t="s">
        <v>2346</v>
      </c>
      <c r="C18" s="70" t="s">
        <v>2059</v>
      </c>
      <c r="D18" s="70" t="s">
        <v>2176</v>
      </c>
      <c r="E18" s="145" t="s">
        <v>1986</v>
      </c>
      <c r="F18" s="70" t="str">
        <f t="shared" si="1"/>
        <v xml:space="preserve">00 00 00 00 00 00 00 00 00 00 00 00 00 00 00 00 </v>
      </c>
      <c r="G18" s="70" t="str">
        <f t="shared" ref="G18:I18" si="17">REPLACE(REPLACE(REPLACE(REPLACE(REPLACE(REPLACE(REPLACE(REPLACE(MID(B18,10,40),38,0," "),33,0," "),28,0," "),23,0," "),18,0," "),13,0," "),8,0," "),3,0," ")</f>
        <v xml:space="preserve">00 00 00 00 00 00 00 00 00 00 00 00 00 00 00 00 </v>
      </c>
      <c r="H18" s="70" t="str">
        <f t="shared" si="17"/>
        <v xml:space="preserve">00 00 00 00 00 00 00 00 00 00 00 00 00 00 00 00 </v>
      </c>
      <c r="I18" s="70" t="str">
        <f t="shared" si="17"/>
        <v xml:space="preserve">00 00 00 00 00 00 00 00 00 00 00 00 00 00 00 00 </v>
      </c>
    </row>
    <row r="19" spans="1:9" x14ac:dyDescent="0.35">
      <c r="A19" s="70" t="s">
        <v>1932</v>
      </c>
      <c r="B19" s="70" t="s">
        <v>1990</v>
      </c>
      <c r="C19" s="70" t="s">
        <v>2060</v>
      </c>
      <c r="D19" s="70" t="s">
        <v>2177</v>
      </c>
      <c r="E19" s="145" t="s">
        <v>2264</v>
      </c>
      <c r="F19" s="70" t="str">
        <f t="shared" si="1"/>
        <v xml:space="preserve">00 00 00 00 00 00 00 00 00 00 00 00 00 00 00 00 </v>
      </c>
      <c r="G19" s="70" t="str">
        <f t="shared" ref="G19:I19" si="18">REPLACE(REPLACE(REPLACE(REPLACE(REPLACE(REPLACE(REPLACE(REPLACE(MID(B19,10,40),38,0," "),33,0," "),28,0," "),23,0," "),18,0," "),13,0," "),8,0," "),3,0," ")</f>
        <v xml:space="preserve">00 00 00 00 00 00 00 00 00 00 00 00 00 00 00 00 </v>
      </c>
      <c r="H19" s="70" t="str">
        <f t="shared" si="18"/>
        <v xml:space="preserve">00 00 00 00 00 00 00 00 00 00 00 00 00 00 00 00 </v>
      </c>
      <c r="I19" s="70" t="str">
        <f t="shared" si="18"/>
        <v xml:space="preserve">00 00 00 00 00 00 00 00 00 00 00 00 00 00 00 00 </v>
      </c>
    </row>
    <row r="20" spans="1:9" x14ac:dyDescent="0.35">
      <c r="A20" s="70" t="s">
        <v>2364</v>
      </c>
      <c r="B20" s="70" t="s">
        <v>2769</v>
      </c>
      <c r="C20" s="70" t="s">
        <v>2642</v>
      </c>
      <c r="D20" s="70" t="s">
        <v>2548</v>
      </c>
      <c r="E20" s="145" t="s">
        <v>2305</v>
      </c>
      <c r="F20" s="70" t="str">
        <f t="shared" si="1"/>
        <v xml:space="preserve">00 00 00 00 00 00 00 00 00 00 00 00 00 00 00 00 </v>
      </c>
      <c r="G20" s="70" t="str">
        <f t="shared" ref="G20:I20" si="19">REPLACE(REPLACE(REPLACE(REPLACE(REPLACE(REPLACE(REPLACE(REPLACE(MID(B20,10,40),38,0," "),33,0," "),28,0," "),23,0," "),18,0," "),13,0," "),8,0," "),3,0," ")</f>
        <v xml:space="preserve">00 00 00 00 00 00 00 00 00 00 00 02 06 09 05 06 </v>
      </c>
      <c r="H20" s="70" t="str">
        <f t="shared" si="19"/>
        <v xml:space="preserve">00 00 00 00 00 00 00 00 00 00 00 04 07 05 09 06 </v>
      </c>
      <c r="I20" s="70" t="str">
        <f t="shared" si="19"/>
        <v xml:space="preserve">0E 0F 00 00 00 00 00 00 00 00 00 05 05 11 08 06 </v>
      </c>
    </row>
    <row r="21" spans="1:9" x14ac:dyDescent="0.35">
      <c r="A21" s="70" t="s">
        <v>2365</v>
      </c>
      <c r="B21" s="70" t="s">
        <v>2770</v>
      </c>
      <c r="C21" s="70" t="s">
        <v>2643</v>
      </c>
      <c r="D21" s="70" t="s">
        <v>2549</v>
      </c>
      <c r="E21" s="145" t="s">
        <v>1986</v>
      </c>
      <c r="F21" s="70" t="str">
        <f t="shared" si="1"/>
        <v xml:space="preserve">00 00 00 00 00 00 00 00 00 00 00 00 00 00 00 00 </v>
      </c>
      <c r="G21" s="70" t="str">
        <f t="shared" ref="G21:I21" si="20">REPLACE(REPLACE(REPLACE(REPLACE(REPLACE(REPLACE(REPLACE(REPLACE(MID(B21,10,40),38,0," "),33,0," "),28,0," "),23,0," "),18,0," "),13,0," "),8,0," "),3,0," ")</f>
        <v xml:space="preserve">03 04 09 03 04 02 00 00 00 00 00 00 00 00 00 00 </v>
      </c>
      <c r="H21" s="70" t="str">
        <f t="shared" si="20"/>
        <v xml:space="preserve">08 02 05 04 06 05 00 00 00 00 00 00 00 00 00 00 </v>
      </c>
      <c r="I21" s="70" t="str">
        <f t="shared" si="20"/>
        <v xml:space="preserve">02 01 07 02 08 02 00 00 00 00 00 00 00 00 00 00 </v>
      </c>
    </row>
    <row r="22" spans="1:9" x14ac:dyDescent="0.35">
      <c r="A22" s="70" t="s">
        <v>1933</v>
      </c>
      <c r="B22" s="70" t="s">
        <v>1991</v>
      </c>
      <c r="C22" s="70" t="s">
        <v>2061</v>
      </c>
      <c r="D22" s="70" t="s">
        <v>2178</v>
      </c>
      <c r="E22" s="145" t="s">
        <v>2265</v>
      </c>
      <c r="F22" s="70" t="str">
        <f t="shared" si="1"/>
        <v xml:space="preserve">00 00 00 00 00 00 00 00 00 00 00 00 00 00 00 00 </v>
      </c>
      <c r="G22" s="70" t="str">
        <f t="shared" ref="G22:I22" si="21">REPLACE(REPLACE(REPLACE(REPLACE(REPLACE(REPLACE(REPLACE(REPLACE(MID(B22,10,40),38,0," "),33,0," "),28,0," "),23,0," "),18,0," "),13,0," "),8,0," "),3,0," ")</f>
        <v xml:space="preserve">00 00 00 00 00 00 00 00 00 00 00 00 00 00 00 00 </v>
      </c>
      <c r="H22" s="70" t="str">
        <f t="shared" si="21"/>
        <v xml:space="preserve">00 00 00 00 00 00 00 00 00 00 00 00 00 00 00 00 </v>
      </c>
      <c r="I22" s="70" t="str">
        <f t="shared" si="21"/>
        <v xml:space="preserve">00 00 00 00 00 00 00 00 00 00 00 00 00 00 00 00 </v>
      </c>
    </row>
    <row r="23" spans="1:9" x14ac:dyDescent="0.35">
      <c r="A23" s="70" t="s">
        <v>2366</v>
      </c>
      <c r="B23" s="70" t="s">
        <v>2771</v>
      </c>
      <c r="C23" s="70" t="s">
        <v>2644</v>
      </c>
      <c r="D23" s="70" t="s">
        <v>2550</v>
      </c>
      <c r="E23" s="145" t="s">
        <v>2275</v>
      </c>
      <c r="F23" s="70" t="str">
        <f t="shared" si="1"/>
        <v xml:space="preserve">00 00 00 00 00 00 00 00 00 00 00 00 00 00 00 00 </v>
      </c>
      <c r="G23" s="70" t="str">
        <f t="shared" ref="G23:I23" si="22">REPLACE(REPLACE(REPLACE(REPLACE(REPLACE(REPLACE(REPLACE(REPLACE(MID(B23,10,40),38,0," "),33,0," "),28,0," "),23,0," "),18,0," "),13,0," "),8,0," "),3,0," ")</f>
        <v xml:space="preserve">00 00 02 06 09 05 06 03 04 09 03 04 02 00 00 00 </v>
      </c>
      <c r="H23" s="70" t="str">
        <f t="shared" si="22"/>
        <v xml:space="preserve">00 00 04 07 05 09 06 08 02 05 04 06 05 00 00 00 </v>
      </c>
      <c r="I23" s="70" t="str">
        <f t="shared" si="22"/>
        <v xml:space="preserve">00 00 05 05 11 08 06 02 01 07 02 08 02 00 00 00 </v>
      </c>
    </row>
    <row r="24" spans="1:9" x14ac:dyDescent="0.35">
      <c r="A24" s="70" t="s">
        <v>2455</v>
      </c>
      <c r="B24" s="70" t="s">
        <v>1992</v>
      </c>
      <c r="C24" s="70" t="s">
        <v>2062</v>
      </c>
      <c r="D24" s="70" t="s">
        <v>2179</v>
      </c>
      <c r="E24" s="145" t="s">
        <v>1986</v>
      </c>
      <c r="F24" s="70" t="str">
        <f t="shared" si="1"/>
        <v xml:space="preserve">00 00 00 00 00 00 00 00 00 00 00 00 00 00 00 00 </v>
      </c>
      <c r="G24" s="70" t="str">
        <f t="shared" ref="G24:I24" si="23">REPLACE(REPLACE(REPLACE(REPLACE(REPLACE(REPLACE(REPLACE(REPLACE(MID(B24,10,40),38,0," "),33,0," "),28,0," "),23,0," "),18,0," "),13,0," "),8,0," "),3,0," ")</f>
        <v xml:space="preserve">00 00 00 00 00 00 00 00 00 00 00 00 00 00 00 00 </v>
      </c>
      <c r="H24" s="70" t="str">
        <f t="shared" si="23"/>
        <v xml:space="preserve">00 00 00 00 00 00 00 00 00 00 00 00 00 00 00 00 </v>
      </c>
      <c r="I24" s="70" t="str">
        <f t="shared" si="23"/>
        <v xml:space="preserve">00 00 00 00 00 00 00 00 00 00 00 00 00 00 00 00 </v>
      </c>
    </row>
    <row r="25" spans="1:9" x14ac:dyDescent="0.35">
      <c r="A25" s="70" t="s">
        <v>2894</v>
      </c>
      <c r="B25" s="70" t="s">
        <v>1993</v>
      </c>
      <c r="C25" s="70" t="s">
        <v>2063</v>
      </c>
      <c r="D25" s="70" t="s">
        <v>2180</v>
      </c>
      <c r="E25" s="145" t="s">
        <v>2267</v>
      </c>
      <c r="F25" s="70" t="str">
        <f t="shared" si="1"/>
        <v xml:space="preserve">00 01 00 00 00 00 00 00 00 00 00 00 00 00 00 00 </v>
      </c>
      <c r="G25" s="70" t="str">
        <f t="shared" ref="G25:I25" si="24">REPLACE(REPLACE(REPLACE(REPLACE(REPLACE(REPLACE(REPLACE(REPLACE(MID(B25,10,40),38,0," "),33,0," "),28,0," "),23,0," "),18,0," "),13,0," "),8,0," "),3,0," ")</f>
        <v xml:space="preserve">00 00 00 00 00 00 00 00 00 00 00 00 00 00 00 00 </v>
      </c>
      <c r="H25" s="70" t="str">
        <f t="shared" si="24"/>
        <v xml:space="preserve">00 00 00 00 00 00 00 00 00 00 00 00 00 00 00 00 </v>
      </c>
      <c r="I25" s="70" t="str">
        <f t="shared" si="24"/>
        <v xml:space="preserve">00 00 00 00 00 00 00 00 00 00 00 00 00 00 00 00 </v>
      </c>
    </row>
    <row r="26" spans="1:9" x14ac:dyDescent="0.35">
      <c r="A26" s="70" t="s">
        <v>2283</v>
      </c>
      <c r="B26" s="70" t="s">
        <v>1994</v>
      </c>
      <c r="C26" s="70" t="s">
        <v>2064</v>
      </c>
      <c r="D26" s="70" t="s">
        <v>2181</v>
      </c>
      <c r="E26" s="145" t="s">
        <v>2281</v>
      </c>
      <c r="F26" s="70" t="str">
        <f t="shared" si="1"/>
        <v xml:space="preserve">00 00 00 00 00 00 00 00 00 00 00 00 00 00 00 00 </v>
      </c>
      <c r="G26" s="70" t="str">
        <f t="shared" ref="G26:I26" si="25">REPLACE(REPLACE(REPLACE(REPLACE(REPLACE(REPLACE(REPLACE(REPLACE(MID(B26,10,40),38,0," "),33,0," "),28,0," "),23,0," "),18,0," "),13,0," "),8,0," "),3,0," ")</f>
        <v xml:space="preserve">00 00 00 00 00 00 00 00 00 00 00 00 00 00 00 00 </v>
      </c>
      <c r="H26" s="70" t="str">
        <f t="shared" si="25"/>
        <v xml:space="preserve">00 00 00 00 00 00 00 00 00 00 00 00 00 00 00 00 </v>
      </c>
      <c r="I26" s="70" t="str">
        <f t="shared" si="25"/>
        <v xml:space="preserve">00 00 00 00 00 00 00 00 00 00 00 00 00 00 00 00 </v>
      </c>
    </row>
    <row r="27" spans="1:9" x14ac:dyDescent="0.35">
      <c r="A27" s="70" t="s">
        <v>2367</v>
      </c>
      <c r="B27" s="70" t="s">
        <v>1995</v>
      </c>
      <c r="C27" s="70" t="s">
        <v>2065</v>
      </c>
      <c r="D27" s="70" t="s">
        <v>2182</v>
      </c>
      <c r="E27" s="145" t="s">
        <v>2268</v>
      </c>
      <c r="F27" s="70" t="str">
        <f t="shared" si="1"/>
        <v xml:space="preserve">00 00 00 00 00 00 00 00 00 00 00 00 00 00 00 00 </v>
      </c>
      <c r="G27" s="70" t="str">
        <f t="shared" ref="G27:I27" si="26">REPLACE(REPLACE(REPLACE(REPLACE(REPLACE(REPLACE(REPLACE(REPLACE(MID(B27,10,40),38,0," "),33,0," "),28,0," "),23,0," "),18,0," "),13,0," "),8,0," "),3,0," ")</f>
        <v xml:space="preserve">00 00 00 00 00 00 00 00 00 00 00 00 00 00 00 00 </v>
      </c>
      <c r="H27" s="70" t="str">
        <f t="shared" si="26"/>
        <v xml:space="preserve">00 00 00 00 00 00 00 00 00 00 00 00 00 00 00 00 </v>
      </c>
      <c r="I27" s="70" t="str">
        <f t="shared" si="26"/>
        <v xml:space="preserve">00 00 00 00 00 00 00 00 00 00 00 00 00 00 00 00 </v>
      </c>
    </row>
    <row r="28" spans="1:9" x14ac:dyDescent="0.35">
      <c r="A28" s="70" t="s">
        <v>1934</v>
      </c>
      <c r="B28" s="70" t="s">
        <v>1996</v>
      </c>
      <c r="C28" s="70" t="s">
        <v>2066</v>
      </c>
      <c r="D28" s="70" t="s">
        <v>2183</v>
      </c>
      <c r="E28" s="145" t="s">
        <v>1986</v>
      </c>
      <c r="F28" s="70" t="str">
        <f t="shared" si="1"/>
        <v xml:space="preserve">00 00 00 00 00 00 00 00 00 00 00 00 00 00 00 00 </v>
      </c>
      <c r="G28" s="70" t="str">
        <f t="shared" ref="G28:I28" si="27">REPLACE(REPLACE(REPLACE(REPLACE(REPLACE(REPLACE(REPLACE(REPLACE(MID(B28,10,40),38,0," "),33,0," "),28,0," "),23,0," "),18,0," "),13,0," "),8,0," "),3,0," ")</f>
        <v xml:space="preserve">00 00 00 00 00 00 00 00 00 00 00 00 00 00 00 00 </v>
      </c>
      <c r="H28" s="70" t="str">
        <f t="shared" si="27"/>
        <v xml:space="preserve">00 00 00 00 00 00 00 00 00 00 00 00 00 00 00 00 </v>
      </c>
      <c r="I28" s="70" t="str">
        <f t="shared" si="27"/>
        <v xml:space="preserve">00 00 00 00 00 00 00 00 00 00 00 00 00 00 00 00 </v>
      </c>
    </row>
    <row r="29" spans="1:9" x14ac:dyDescent="0.35">
      <c r="A29" s="70" t="s">
        <v>2895</v>
      </c>
      <c r="B29" s="70" t="s">
        <v>2347</v>
      </c>
      <c r="C29" s="70" t="s">
        <v>2067</v>
      </c>
      <c r="D29" s="70" t="s">
        <v>2184</v>
      </c>
      <c r="E29" s="145" t="s">
        <v>2266</v>
      </c>
      <c r="F29" s="70" t="str">
        <f t="shared" si="1"/>
        <v xml:space="preserve">00 00 00 00 00 00 00 00 00 00 00 00 00 00 00 01 </v>
      </c>
      <c r="G29" s="70" t="str">
        <f t="shared" ref="G29:I29" si="28">REPLACE(REPLACE(REPLACE(REPLACE(REPLACE(REPLACE(REPLACE(REPLACE(MID(B29,10,40),38,0," "),33,0," "),28,0," "),23,0," "),18,0," "),13,0," "),8,0," "),3,0," ")</f>
        <v xml:space="preserve">00 00 00 00 00 00 00 00 00 00 00 00 00 00 00 00 </v>
      </c>
      <c r="H29" s="70" t="str">
        <f t="shared" si="28"/>
        <v xml:space="preserve">00 00 00 00 00 00 00 00 00 00 00 00 00 00 00 00 </v>
      </c>
      <c r="I29" s="70" t="str">
        <f t="shared" si="28"/>
        <v xml:space="preserve">00 00 00 00 00 00 00 00 00 00 00 00 00 00 00 00 </v>
      </c>
    </row>
    <row r="30" spans="1:9" x14ac:dyDescent="0.35">
      <c r="A30" s="70" t="s">
        <v>2896</v>
      </c>
      <c r="B30" s="70" t="s">
        <v>2772</v>
      </c>
      <c r="C30" s="70" t="s">
        <v>2645</v>
      </c>
      <c r="D30" s="70" t="s">
        <v>2551</v>
      </c>
      <c r="E30" s="145" t="s">
        <v>2276</v>
      </c>
      <c r="F30" s="70" t="str">
        <f t="shared" si="1"/>
        <v xml:space="preserve">00 00 00 00 00 00 00 6E 00 00 00 00 00 00 00 00 </v>
      </c>
      <c r="G30" s="70" t="str">
        <f t="shared" ref="G30:I30" si="29">REPLACE(REPLACE(REPLACE(REPLACE(REPLACE(REPLACE(REPLACE(REPLACE(MID(B30,10,40),38,0," "),33,0," "),28,0," "),23,0," "),18,0," "),13,0," "),8,0," "),3,0," ")</f>
        <v xml:space="preserve">00 00 00 00 00 00 00 37 00 00 00 00 00 00 00 00 </v>
      </c>
      <c r="H30" s="70" t="str">
        <f t="shared" si="29"/>
        <v xml:space="preserve">00 00 00 00 00 00 00 25 00 00 00 00 00 00 00 00 </v>
      </c>
      <c r="I30" s="70" t="str">
        <f t="shared" si="29"/>
        <v xml:space="preserve">00 00 00 00 00 00 00 12 00 00 00 00 00 00 00 00 </v>
      </c>
    </row>
    <row r="31" spans="1:9" x14ac:dyDescent="0.35">
      <c r="A31" s="70" t="s">
        <v>1935</v>
      </c>
      <c r="B31" s="70" t="s">
        <v>2348</v>
      </c>
      <c r="C31" s="70" t="s">
        <v>2068</v>
      </c>
      <c r="D31" s="70" t="s">
        <v>2185</v>
      </c>
      <c r="E31" s="145" t="s">
        <v>2277</v>
      </c>
      <c r="F31" s="70" t="str">
        <f t="shared" si="1"/>
        <v xml:space="preserve">00 00 00 00 00 00 00 00 00 00 00 00 1B 05 00 00 </v>
      </c>
      <c r="G31" s="70" t="str">
        <f t="shared" ref="G31:I31" si="30">REPLACE(REPLACE(REPLACE(REPLACE(REPLACE(REPLACE(REPLACE(REPLACE(MID(B31,10,40),38,0," "),33,0," "),28,0," "),23,0," "),18,0," "),13,0," "),8,0," "),3,0," ")</f>
        <v xml:space="preserve">00 00 00 00 00 00 00 00 00 00 00 00 00 00 00 00 </v>
      </c>
      <c r="H31" s="70" t="str">
        <f t="shared" si="30"/>
        <v xml:space="preserve">00 00 00 00 00 00 00 00 00 00 00 00 00 00 00 00 </v>
      </c>
      <c r="I31" s="70" t="str">
        <f t="shared" si="30"/>
        <v xml:space="preserve">00 00 00 00 00 00 00 00 00 00 00 00 00 00 00 00 </v>
      </c>
    </row>
    <row r="32" spans="1:9" x14ac:dyDescent="0.35">
      <c r="A32" s="70" t="s">
        <v>1936</v>
      </c>
      <c r="B32" s="70" t="s">
        <v>1997</v>
      </c>
      <c r="C32" s="70" t="s">
        <v>2069</v>
      </c>
      <c r="D32" s="70" t="s">
        <v>2186</v>
      </c>
      <c r="E32" s="145" t="s">
        <v>1986</v>
      </c>
      <c r="F32" s="70" t="str">
        <f t="shared" si="1"/>
        <v xml:space="preserve">00 00 00 00 00 00 00 00 00 00 00 00 00 00 00 00 </v>
      </c>
      <c r="G32" s="70" t="str">
        <f t="shared" ref="G32:I32" si="31">REPLACE(REPLACE(REPLACE(REPLACE(REPLACE(REPLACE(REPLACE(REPLACE(MID(B32,10,40),38,0," "),33,0," "),28,0," "),23,0," "),18,0," "),13,0," "),8,0," "),3,0," ")</f>
        <v xml:space="preserve">00 00 00 00 00 00 00 00 00 00 00 00 00 00 00 00 </v>
      </c>
      <c r="H32" s="70" t="str">
        <f t="shared" si="31"/>
        <v xml:space="preserve">00 00 00 00 00 00 00 00 00 00 00 00 00 00 00 00 </v>
      </c>
      <c r="I32" s="70" t="str">
        <f t="shared" si="31"/>
        <v xml:space="preserve">00 00 00 00 00 00 00 00 00 00 00 00 00 00 00 00 </v>
      </c>
    </row>
    <row r="33" spans="1:9" x14ac:dyDescent="0.35">
      <c r="A33" s="70" t="s">
        <v>2368</v>
      </c>
      <c r="B33" s="70" t="s">
        <v>2773</v>
      </c>
      <c r="C33" s="70" t="s">
        <v>2646</v>
      </c>
      <c r="D33" s="70" t="s">
        <v>2552</v>
      </c>
      <c r="E33" s="145" t="s">
        <v>2278</v>
      </c>
      <c r="F33" s="70" t="str">
        <f t="shared" si="1"/>
        <v xml:space="preserve">00 00 00 00 4D 61 72 76 69 6E 20 A7 A7 A7 A7 A7 </v>
      </c>
      <c r="G33" s="70" t="str">
        <f t="shared" ref="G33:I33" si="32">REPLACE(REPLACE(REPLACE(REPLACE(REPLACE(REPLACE(REPLACE(REPLACE(MID(B33,10,40),38,0," "),33,0," "),28,0," "),23,0," "),18,0," "),13,0," "),8,0," "),3,0," ")</f>
        <v xml:space="preserve">00 00 00 00 55 74 62 65 72 65 72 72 65 20 A7 A7 </v>
      </c>
      <c r="H33" s="70" t="str">
        <f t="shared" si="32"/>
        <v xml:space="preserve">00 00 00 00 44 61 76 69 64 20 A7 A7 A7 A7 A7 A7 </v>
      </c>
      <c r="I33" s="70" t="str">
        <f t="shared" si="32"/>
        <v xml:space="preserve">00 00 00 00 49 75 63 68 75 6F 20 A7 A7 A7 A7 A7 </v>
      </c>
    </row>
    <row r="34" spans="1:9" x14ac:dyDescent="0.35">
      <c r="A34" s="70" t="s">
        <v>2533</v>
      </c>
      <c r="B34" s="70" t="s">
        <v>2774</v>
      </c>
      <c r="C34" s="70" t="s">
        <v>2647</v>
      </c>
      <c r="D34" s="70" t="s">
        <v>2553</v>
      </c>
      <c r="E34" s="145" t="s">
        <v>2279</v>
      </c>
      <c r="F34" s="70" t="str">
        <f t="shared" si="1"/>
        <v xml:space="preserve">A7 A7 A7 A7 A7 A7 A7 A7 00 00 00 00 00 06 00 11 </v>
      </c>
      <c r="G34" s="70" t="str">
        <f t="shared" ref="G34:I34" si="33">REPLACE(REPLACE(REPLACE(REPLACE(REPLACE(REPLACE(REPLACE(REPLACE(MID(B34,10,40),38,0," "),33,0," "),28,0," "),23,0," "),18,0," "),13,0," "),8,0," "),3,0," ")</f>
        <v xml:space="preserve">A7 A7 A7 A7 A7 A7 A7 A7 00 00 00 00 00 03 00 10 </v>
      </c>
      <c r="H34" s="70" t="str">
        <f t="shared" si="33"/>
        <v xml:space="preserve">A7 A7 A7 A7 A7 A7 A7 A7 00 00 00 00 00 09 00 10 </v>
      </c>
      <c r="I34" s="70" t="str">
        <f t="shared" si="33"/>
        <v xml:space="preserve">A7 A7 A7 A7 A7 A7 A7 A7 00 00 00 00 00 04 00 19 </v>
      </c>
    </row>
    <row r="35" spans="1:9" x14ac:dyDescent="0.35">
      <c r="A35" s="70" t="s">
        <v>2897</v>
      </c>
      <c r="B35" s="70" t="s">
        <v>2775</v>
      </c>
      <c r="C35" s="70" t="s">
        <v>2648</v>
      </c>
      <c r="D35" s="70" t="s">
        <v>2554</v>
      </c>
      <c r="E35" s="145" t="s">
        <v>2280</v>
      </c>
      <c r="F35" s="70" t="str">
        <f t="shared" si="1"/>
        <v xml:space="preserve">00 00 00 56 00 50 00 34 00 00 20 01 00 00 00 81 </v>
      </c>
      <c r="G35" s="70" t="str">
        <f t="shared" ref="G35:I35" si="34">REPLACE(REPLACE(REPLACE(REPLACE(REPLACE(REPLACE(REPLACE(REPLACE(MID(B35,10,40),38,0," "),33,0," "),28,0," "),23,0," "),18,0," "),13,0," "),8,0," "),3,0," ")</f>
        <v xml:space="preserve">00 00 00 10 00 0C 00 54 00 01 1E 01 00 00 07 4A </v>
      </c>
      <c r="H35" s="70" t="str">
        <f t="shared" si="34"/>
        <v xml:space="preserve">00 00 00 0F 00 09 00 24 00 01 1E 01 00 00 06 52 </v>
      </c>
      <c r="I35" s="70" t="str">
        <f t="shared" si="34"/>
        <v xml:space="preserve">00 00 00 01 00 06 00 14 00 02 30 01 00 00 0B 42 </v>
      </c>
    </row>
    <row r="36" spans="1:9" x14ac:dyDescent="0.35">
      <c r="A36" s="70" t="s">
        <v>2898</v>
      </c>
      <c r="B36" s="70" t="s">
        <v>2776</v>
      </c>
      <c r="C36" s="70" t="s">
        <v>2649</v>
      </c>
      <c r="D36" s="70" t="s">
        <v>2555</v>
      </c>
      <c r="E36" s="145" t="s">
        <v>1986</v>
      </c>
      <c r="F36" s="70" t="str">
        <f t="shared" si="1"/>
        <v xml:space="preserve">00 02 02 3F 00 32 00 3C 00 32 00 41 00 41 00 32 </v>
      </c>
      <c r="G36" s="70" t="str">
        <f t="shared" ref="G36:I36" si="35">REPLACE(REPLACE(REPLACE(REPLACE(REPLACE(REPLACE(REPLACE(REPLACE(MID(B36,10,40),38,0," "),33,0," "),28,0," "),23,0," "),18,0," "),13,0," "),8,0," "),3,0," ")</f>
        <v xml:space="preserve">00 00 00 00 00 10 00 11 00 16 00 1B 00 12 00 17 </v>
      </c>
      <c r="H36" s="70" t="str">
        <f t="shared" si="35"/>
        <v xml:space="preserve">00 00 00 00 00 18 00 08 00 17 00 10 00 0E 00 0A </v>
      </c>
      <c r="I36" s="70" t="str">
        <f t="shared" si="35"/>
        <v xml:space="preserve">00 00 00 00 00 11 00 0F 00 18 00 10 00 0D 00 0D </v>
      </c>
    </row>
    <row r="37" spans="1:9" x14ac:dyDescent="0.35">
      <c r="A37" s="70" t="s">
        <v>2534</v>
      </c>
      <c r="B37" s="70" t="s">
        <v>2777</v>
      </c>
      <c r="C37" s="70" t="s">
        <v>2650</v>
      </c>
      <c r="D37" s="70" t="s">
        <v>2556</v>
      </c>
      <c r="E37" s="145" t="s">
        <v>1984</v>
      </c>
      <c r="F37" s="70" t="str">
        <f t="shared" si="1"/>
        <v xml:space="preserve">00 28 00 32 00 3C 00 32 00 41 00 41 00 32 00 28 </v>
      </c>
      <c r="G37" s="70" t="str">
        <f t="shared" ref="G37:I37" si="36">REPLACE(REPLACE(REPLACE(REPLACE(REPLACE(REPLACE(REPLACE(REPLACE(MID(B37,10,40),38,0," "),33,0," "),28,0," "),23,0," "),18,0," "),13,0," "),8,0," "),3,0," ")</f>
        <v xml:space="preserve">00 0A 00 10 00 11 00 16 00 1B 00 12 00 17 00 0A </v>
      </c>
      <c r="H37" s="70" t="str">
        <f t="shared" si="36"/>
        <v xml:space="preserve">00 0B 00 18 00 08 00 17 00 10 00 0E 00 0A 00 0B </v>
      </c>
      <c r="I37" s="70" t="str">
        <f t="shared" si="36"/>
        <v xml:space="preserve">00 0B 00 11 00 0F 00 18 00 10 00 0D 00 0D 00 0B </v>
      </c>
    </row>
    <row r="38" spans="1:9" x14ac:dyDescent="0.35">
      <c r="A38" s="70" t="s">
        <v>2369</v>
      </c>
      <c r="B38" s="70" t="s">
        <v>2778</v>
      </c>
      <c r="C38" s="70" t="s">
        <v>2651</v>
      </c>
      <c r="D38" s="70" t="s">
        <v>2557</v>
      </c>
      <c r="E38" s="145" t="s">
        <v>1985</v>
      </c>
      <c r="F38" s="70" t="str">
        <f t="shared" si="1"/>
        <v xml:space="preserve">00 FF 00 FF 00 FF 00 FF 0A 0A 0A 0A 0A 0A 0A 0A </v>
      </c>
      <c r="G38" s="70" t="str">
        <f t="shared" ref="G38:I38" si="37">REPLACE(REPLACE(REPLACE(REPLACE(REPLACE(REPLACE(REPLACE(REPLACE(MID(B38,10,40),38,0," "),33,0," "),28,0," "),23,0," "),18,0," "),13,0," "),8,0," "),3,0," ")</f>
        <v xml:space="preserve">00 19 00 19 00 00 00 00 00 00 00 00 00 00 00 00 </v>
      </c>
      <c r="H38" s="70" t="str">
        <f t="shared" si="37"/>
        <v xml:space="preserve">00 23 00 23 00 00 00 00 00 00 00 00 00 00 00 00 </v>
      </c>
      <c r="I38" s="70" t="str">
        <f t="shared" si="37"/>
        <v xml:space="preserve">00 1D 00 1D 00 00 00 00 00 00 00 00 00 00 00 00 </v>
      </c>
    </row>
    <row r="39" spans="1:9" x14ac:dyDescent="0.35">
      <c r="A39" s="70" t="s">
        <v>2535</v>
      </c>
      <c r="B39" s="70" t="s">
        <v>2779</v>
      </c>
      <c r="C39" s="70" t="s">
        <v>2652</v>
      </c>
      <c r="D39" s="70" t="s">
        <v>2558</v>
      </c>
      <c r="E39" s="145" t="s">
        <v>1986</v>
      </c>
      <c r="F39" s="70" t="str">
        <f t="shared" si="1"/>
        <v xml:space="preserve">0A 0A 0A 0A 0A 0A 0A 0A 0A 0A 0A 0A 00 1F 00 1F </v>
      </c>
      <c r="G39" s="70" t="str">
        <f t="shared" ref="G39:I39" si="38">REPLACE(REPLACE(REPLACE(REPLACE(REPLACE(REPLACE(REPLACE(REPLACE(MID(B39,10,40),38,0," "),33,0," "),28,0," "),23,0," "),18,0," "),13,0," "),8,0," "),3,0," ")</f>
        <v xml:space="preserve">00 00 00 00 00 00 00 00 00 00 00 00 00 17 00 0F </v>
      </c>
      <c r="H39" s="70" t="str">
        <f t="shared" si="38"/>
        <v xml:space="preserve">00 00 00 00 00 00 00 00 00 00 00 00 00 1B 00 19 </v>
      </c>
      <c r="I39" s="70" t="str">
        <f t="shared" si="38"/>
        <v xml:space="preserve">00 00 00 00 00 00 00 00 00 00 00 00 00 28 00 14 </v>
      </c>
    </row>
    <row r="40" spans="1:9" x14ac:dyDescent="0.35">
      <c r="A40" s="70" t="s">
        <v>2536</v>
      </c>
      <c r="B40" s="70" t="s">
        <v>2780</v>
      </c>
      <c r="C40" s="70" t="s">
        <v>2653</v>
      </c>
      <c r="D40" s="70" t="s">
        <v>2559</v>
      </c>
      <c r="E40" s="145" t="s">
        <v>1929</v>
      </c>
      <c r="F40" s="70" t="str">
        <f t="shared" si="1"/>
        <v xml:space="preserve">00 31 00 2F 00 00 00 00 00 00 00 00 00 00 00 00 </v>
      </c>
      <c r="G40" s="70" t="str">
        <f t="shared" ref="G40:I40" si="39">REPLACE(REPLACE(REPLACE(REPLACE(REPLACE(REPLACE(REPLACE(REPLACE(MID(B40,10,40),38,0," "),33,0," "),28,0," "),23,0," "),18,0," "),13,0," "),8,0," "),3,0," ")</f>
        <v xml:space="preserve">00 1B 00 18 17 00 08 00 02 02 03 00 00 00 00 00 </v>
      </c>
      <c r="H40" s="70" t="str">
        <f t="shared" si="39"/>
        <v xml:space="preserve">00 13 00 14 17 00 08 00 02 02 03 00 00 00 00 00 </v>
      </c>
      <c r="I40" s="70" t="str">
        <f t="shared" si="39"/>
        <v xml:space="preserve">00 13 00 12 18 24 09 00 05 04 03 00 00 00 00 00 </v>
      </c>
    </row>
    <row r="41" spans="1:9" x14ac:dyDescent="0.35">
      <c r="A41" s="70" t="s">
        <v>2899</v>
      </c>
      <c r="B41" s="70" t="s">
        <v>2781</v>
      </c>
      <c r="C41" s="70" t="s">
        <v>2654</v>
      </c>
      <c r="D41" s="70" t="s">
        <v>2429</v>
      </c>
      <c r="E41" s="145" t="s">
        <v>1986</v>
      </c>
      <c r="F41" s="70" t="str">
        <f t="shared" si="1"/>
        <v xml:space="preserve">00 00 00 00 00 00 00 00 00 00 00 00 00 00 00 00 </v>
      </c>
      <c r="G41" s="70" t="str">
        <f t="shared" ref="G41:I41" si="40">REPLACE(REPLACE(REPLACE(REPLACE(REPLACE(REPLACE(REPLACE(REPLACE(MID(B41,10,40),38,0," "),33,0," "),28,0," "),23,0," "),18,0," "),13,0," "),8,0," "),3,0," ")</f>
        <v xml:space="preserve">00 00 00 00 00 17 00 00 00 00 00 00 00 00 08 00 </v>
      </c>
      <c r="H41" s="70" t="str">
        <f t="shared" si="40"/>
        <v xml:space="preserve">00 00 00 00 00 17 00 00 00 00 00 00 00 00 08 00 </v>
      </c>
      <c r="I41" s="70" t="str">
        <f t="shared" si="40"/>
        <v xml:space="preserve">00 00 00 00 00 18 24 00 00 00 00 00 00 00 09 00 </v>
      </c>
    </row>
    <row r="42" spans="1:9" x14ac:dyDescent="0.35">
      <c r="A42" s="70" t="s">
        <v>2370</v>
      </c>
      <c r="B42" s="70" t="s">
        <v>2782</v>
      </c>
      <c r="C42" s="70" t="s">
        <v>2655</v>
      </c>
      <c r="D42" s="70" t="s">
        <v>2430</v>
      </c>
      <c r="E42" s="145" t="s">
        <v>2269</v>
      </c>
      <c r="F42" s="70" t="str">
        <f t="shared" si="1"/>
        <v xml:space="preserve">00 00 00 00 00 00 00 02 00 00 00 00 00 00 00 00 </v>
      </c>
      <c r="G42" s="70" t="str">
        <f t="shared" ref="G42:I42" si="41">REPLACE(REPLACE(REPLACE(REPLACE(REPLACE(REPLACE(REPLACE(REPLACE(MID(B42,10,40),38,0," "),33,0," "),28,0," "),23,0," "),18,0," "),13,0," "),8,0," "),3,0," ")</f>
        <v xml:space="preserve">00 00 00 00 00 00 00 02 00 00 00 00 00 00 00 00 </v>
      </c>
      <c r="H42" s="70" t="str">
        <f t="shared" si="41"/>
        <v xml:space="preserve">00 00 00 00 00 00 00 02 00 00 00 00 00 00 00 00 </v>
      </c>
      <c r="I42" s="70" t="str">
        <f t="shared" si="41"/>
        <v xml:space="preserve">00 00 00 00 00 00 00 05 00 00 00 00 00 00 00 00 </v>
      </c>
    </row>
    <row r="43" spans="1:9" x14ac:dyDescent="0.35">
      <c r="A43" s="70" t="s">
        <v>2371</v>
      </c>
      <c r="B43" s="70" t="s">
        <v>2783</v>
      </c>
      <c r="C43" s="70" t="s">
        <v>2656</v>
      </c>
      <c r="D43" s="70" t="s">
        <v>2431</v>
      </c>
      <c r="E43" s="145" t="s">
        <v>2270</v>
      </c>
      <c r="F43" s="70" t="str">
        <f t="shared" si="1"/>
        <v xml:space="preserve">02 00 00 00 00 00 00 00 00 03 00 00 00 00 00 00 </v>
      </c>
      <c r="G43" s="70" t="str">
        <f t="shared" ref="G43:I43" si="42">REPLACE(REPLACE(REPLACE(REPLACE(REPLACE(REPLACE(REPLACE(REPLACE(MID(B43,10,40),38,0," "),33,0," "),28,0," "),23,0," "),18,0," "),13,0," "),8,0," "),3,0," ")</f>
        <v xml:space="preserve">02 00 00 00 00 00 00 00 00 03 00 00 00 00 00 00 </v>
      </c>
      <c r="H43" s="70" t="str">
        <f t="shared" si="42"/>
        <v xml:space="preserve">02 00 00 00 00 00 00 00 00 03 00 00 00 00 00 00 </v>
      </c>
      <c r="I43" s="70" t="str">
        <f t="shared" si="42"/>
        <v xml:space="preserve">04 00 00 00 00 00 00 00 00 03 00 00 00 00 00 00 </v>
      </c>
    </row>
    <row r="44" spans="1:9" x14ac:dyDescent="0.35">
      <c r="A44" s="70" t="s">
        <v>2284</v>
      </c>
      <c r="B44" s="70" t="s">
        <v>1998</v>
      </c>
      <c r="C44" s="70" t="s">
        <v>2070</v>
      </c>
      <c r="D44" s="70" t="s">
        <v>2187</v>
      </c>
      <c r="E44" s="145" t="s">
        <v>2271</v>
      </c>
      <c r="F44" s="70" t="str">
        <f t="shared" si="1"/>
        <v xml:space="preserve">00 00 00 00 00 00 00 00 00 00 00 00 00 00 00 00 </v>
      </c>
      <c r="G44" s="70" t="str">
        <f t="shared" ref="G44:I44" si="43">REPLACE(REPLACE(REPLACE(REPLACE(REPLACE(REPLACE(REPLACE(REPLACE(MID(B44,10,40),38,0," "),33,0," "),28,0," "),23,0," "),18,0," "),13,0," "),8,0," "),3,0," ")</f>
        <v xml:space="preserve">00 00 00 00 00 00 00 00 00 00 00 00 00 00 00 00 </v>
      </c>
      <c r="H44" s="70" t="str">
        <f t="shared" si="43"/>
        <v xml:space="preserve">00 00 00 00 00 00 00 00 00 00 00 00 00 00 00 00 </v>
      </c>
      <c r="I44" s="70" t="str">
        <f t="shared" si="43"/>
        <v xml:space="preserve">00 00 00 00 00 00 00 00 00 00 00 00 00 00 00 00 </v>
      </c>
    </row>
    <row r="45" spans="1:9" x14ac:dyDescent="0.35">
      <c r="A45" s="70" t="s">
        <v>2900</v>
      </c>
      <c r="B45" s="70" t="s">
        <v>2784</v>
      </c>
      <c r="C45" s="70" t="s">
        <v>2657</v>
      </c>
      <c r="D45" s="70" t="s">
        <v>2560</v>
      </c>
      <c r="E45" s="145" t="s">
        <v>1986</v>
      </c>
      <c r="F45" s="70" t="str">
        <f t="shared" si="1"/>
        <v xml:space="preserve">00 00 00 00 00 00 00 00 00 00 00 00 00 17 02 3D </v>
      </c>
      <c r="G45" s="70" t="str">
        <f t="shared" ref="G45:I45" si="44">REPLACE(REPLACE(REPLACE(REPLACE(REPLACE(REPLACE(REPLACE(REPLACE(MID(B45,10,40),38,0," "),33,0," "),28,0," "),23,0," "),18,0," "),13,0," "),8,0," "),3,0," ")</f>
        <v xml:space="preserve">00 00 00 00 00 00 00 00 00 00 00 00 00 4C 01 C5 </v>
      </c>
      <c r="H45" s="70" t="str">
        <f t="shared" si="44"/>
        <v xml:space="preserve">00 00 00 00 00 00 00 00 00 00 00 00 00 4C 06 15 </v>
      </c>
      <c r="I45" s="70" t="str">
        <f t="shared" si="44"/>
        <v xml:space="preserve">00 00 00 00 00 00 00 00 00 00 00 00 00 99 02 68 </v>
      </c>
    </row>
    <row r="46" spans="1:9" x14ac:dyDescent="0.35">
      <c r="A46" s="70" t="s">
        <v>2901</v>
      </c>
      <c r="B46" s="70" t="s">
        <v>2785</v>
      </c>
      <c r="C46" s="70" t="s">
        <v>2658</v>
      </c>
      <c r="D46" s="70" t="s">
        <v>2561</v>
      </c>
      <c r="E46" s="145" t="s">
        <v>1983</v>
      </c>
      <c r="F46" s="70" t="str">
        <f t="shared" si="1"/>
        <v xml:space="preserve">02 FD 15 00 00 00 00 00 1E 00 00 00 00 00 00 00 </v>
      </c>
      <c r="G46" s="70" t="str">
        <f t="shared" ref="G46:I46" si="45">REPLACE(REPLACE(REPLACE(REPLACE(REPLACE(REPLACE(REPLACE(REPLACE(MID(B46,10,40),38,0," "),33,0," "),28,0," "),23,0," "),18,0," "),13,0," "),8,0," "),3,0," ")</f>
        <v xml:space="preserve">02 58 26 00 00 00 00 00 3E 00 00 00 00 00 00 00 </v>
      </c>
      <c r="H46" s="70" t="str">
        <f t="shared" si="45"/>
        <v xml:space="preserve">07 29 23 00 00 00 00 00 3A 00 00 00 00 00 00 00 </v>
      </c>
      <c r="I46" s="70" t="str">
        <f t="shared" si="45"/>
        <v xml:space="preserve">03 23 2D 00 00 00 00 00 41 00 00 00 00 00 00 00 </v>
      </c>
    </row>
    <row r="47" spans="1:9" x14ac:dyDescent="0.35">
      <c r="A47" s="70" t="s">
        <v>1937</v>
      </c>
      <c r="B47" s="70" t="s">
        <v>2174</v>
      </c>
      <c r="C47" s="70" t="s">
        <v>2342</v>
      </c>
      <c r="D47" s="70" t="s">
        <v>2338</v>
      </c>
      <c r="E47" s="145" t="s">
        <v>1986</v>
      </c>
      <c r="F47" s="70" t="str">
        <f t="shared" si="1"/>
        <v xml:space="preserve">00 00 00 00 00 00 00 00 00 00 00 00 00 06 00 03 </v>
      </c>
      <c r="G47" s="70" t="str">
        <f t="shared" ref="G47:I47" si="46">REPLACE(REPLACE(REPLACE(REPLACE(REPLACE(REPLACE(REPLACE(REPLACE(MID(B47,10,40),38,0," "),33,0," "),28,0," "),23,0," "),18,0," "),13,0," "),8,0," "),3,0," ")</f>
        <v xml:space="preserve">00 00 00 00 00 00 00 00 00 00 00 00 00 06 00 03 </v>
      </c>
      <c r="H47" s="70" t="str">
        <f t="shared" si="46"/>
        <v xml:space="preserve">00 00 00 00 00 00 00 00 00 00 00 00 00 06 00 03 </v>
      </c>
      <c r="I47" s="70" t="str">
        <f t="shared" si="46"/>
        <v xml:space="preserve">00 00 00 00 00 00 00 00 00 00 00 00 00 06 00 03 </v>
      </c>
    </row>
    <row r="48" spans="1:9" x14ac:dyDescent="0.35">
      <c r="A48" s="70" t="s">
        <v>2902</v>
      </c>
      <c r="B48" s="70" t="s">
        <v>2786</v>
      </c>
      <c r="C48" s="70" t="s">
        <v>2659</v>
      </c>
      <c r="D48" s="70" t="s">
        <v>2562</v>
      </c>
      <c r="E48" s="145" t="s">
        <v>2272</v>
      </c>
      <c r="F48" s="70" t="str">
        <f t="shared" si="1"/>
        <v xml:space="preserve">00 00 00 00 00 00 00 1A 00 00 00 00 00 00 00 00 </v>
      </c>
      <c r="G48" s="70" t="str">
        <f t="shared" ref="G48:I48" si="47">REPLACE(REPLACE(REPLACE(REPLACE(REPLACE(REPLACE(REPLACE(REPLACE(MID(B48,10,40),38,0," "),33,0," "),28,0," "),23,0," "),18,0," "),13,0," "),8,0," "),3,0," ")</f>
        <v xml:space="preserve">00 00 00 00 00 00 00 2A 00 00 00 00 00 00 00 00 </v>
      </c>
      <c r="H48" s="70" t="str">
        <f t="shared" si="47"/>
        <v xml:space="preserve">00 00 00 00 00 00 00 12 00 00 00 00 00 00 00 00 </v>
      </c>
      <c r="I48" s="70" t="str">
        <f t="shared" si="47"/>
        <v xml:space="preserve">00 00 00 00 00 00 00 0A 00 00 00 00 00 00 00 00 </v>
      </c>
    </row>
    <row r="49" spans="1:9" x14ac:dyDescent="0.35">
      <c r="A49" s="70" t="s">
        <v>1938</v>
      </c>
      <c r="B49" s="70" t="s">
        <v>1999</v>
      </c>
      <c r="C49" s="70" t="s">
        <v>2071</v>
      </c>
      <c r="D49" s="70" t="s">
        <v>2188</v>
      </c>
      <c r="E49" s="145" t="s">
        <v>1986</v>
      </c>
      <c r="F49" s="70" t="str">
        <f t="shared" si="1"/>
        <v xml:space="preserve">00 00 00 00 00 00 00 00 00 00 00 00 00 00 00 00 </v>
      </c>
      <c r="G49" s="70" t="str">
        <f t="shared" ref="G49:I49" si="48">REPLACE(REPLACE(REPLACE(REPLACE(REPLACE(REPLACE(REPLACE(REPLACE(MID(B49,10,40),38,0," "),33,0," "),28,0," "),23,0," "),18,0," "),13,0," "),8,0," "),3,0," ")</f>
        <v xml:space="preserve">00 00 00 00 00 00 00 00 00 00 00 00 00 00 00 00 </v>
      </c>
      <c r="H49" s="70" t="str">
        <f t="shared" si="48"/>
        <v xml:space="preserve">00 00 00 00 00 00 00 00 00 00 00 00 00 00 00 00 </v>
      </c>
      <c r="I49" s="70" t="str">
        <f t="shared" si="48"/>
        <v xml:space="preserve">00 00 00 00 00 00 00 00 00 00 00 00 00 00 00 00 </v>
      </c>
    </row>
    <row r="50" spans="1:9" x14ac:dyDescent="0.35">
      <c r="A50" s="70" t="s">
        <v>2372</v>
      </c>
      <c r="B50" s="70" t="s">
        <v>2349</v>
      </c>
      <c r="C50" s="70" t="s">
        <v>2072</v>
      </c>
      <c r="D50" s="70" t="s">
        <v>2189</v>
      </c>
      <c r="E50" s="145" t="s">
        <v>2273</v>
      </c>
      <c r="F50" s="70" t="str">
        <f t="shared" si="1"/>
        <v xml:space="preserve">00 00 00 00 00 00 00 00 00 00 00 00 00 00 00 00 </v>
      </c>
      <c r="G50" s="70" t="str">
        <f t="shared" ref="G50:I50" si="49">REPLACE(REPLACE(REPLACE(REPLACE(REPLACE(REPLACE(REPLACE(REPLACE(MID(B50,10,40),38,0," "),33,0," "),28,0," "),23,0," "),18,0," "),13,0," "),8,0," "),3,0," ")</f>
        <v xml:space="preserve">00 00 00 00 00 00 00 00 00 00 00 00 00 00 00 00 </v>
      </c>
      <c r="H50" s="70" t="str">
        <f t="shared" si="49"/>
        <v xml:space="preserve">00 00 00 00 00 00 00 00 00 00 00 00 00 00 00 00 </v>
      </c>
      <c r="I50" s="70" t="str">
        <f t="shared" si="49"/>
        <v xml:space="preserve">00 00 00 00 00 00 00 00 00 00 00 00 00 00 00 00 </v>
      </c>
    </row>
    <row r="51" spans="1:9" x14ac:dyDescent="0.35">
      <c r="A51" s="70" t="s">
        <v>2456</v>
      </c>
      <c r="B51" s="70" t="s">
        <v>2787</v>
      </c>
      <c r="C51" s="70" t="s">
        <v>2660</v>
      </c>
      <c r="D51" s="70" t="s">
        <v>2432</v>
      </c>
      <c r="E51" s="145" t="s">
        <v>2274</v>
      </c>
      <c r="F51" s="70" t="str">
        <f t="shared" si="1"/>
        <v xml:space="preserve">00 00 00 00 00 00 00 00 00 00 00 00 00 00 00 05 </v>
      </c>
      <c r="G51" s="70" t="str">
        <f t="shared" ref="G51:I51" si="50">REPLACE(REPLACE(REPLACE(REPLACE(REPLACE(REPLACE(REPLACE(REPLACE(MID(B51,10,40),38,0," "),33,0," "),28,0," "),23,0," "),18,0," "),13,0," "),8,0," "),3,0," ")</f>
        <v xml:space="preserve">00 00 00 00 00 00 00 00 00 00 00 00 00 00 00 05 </v>
      </c>
      <c r="H51" s="70" t="str">
        <f t="shared" si="50"/>
        <v xml:space="preserve">00 00 00 00 00 00 00 00 00 00 00 00 00 00 00 07 </v>
      </c>
      <c r="I51" s="70" t="str">
        <f t="shared" si="50"/>
        <v xml:space="preserve">00 00 00 00 00 00 00 00 00 00 00 00 00 00 00 02 </v>
      </c>
    </row>
    <row r="52" spans="1:9" x14ac:dyDescent="0.35">
      <c r="A52" s="70" t="s">
        <v>2903</v>
      </c>
      <c r="B52" s="70" t="s">
        <v>2788</v>
      </c>
      <c r="C52" s="70" t="s">
        <v>2661</v>
      </c>
      <c r="D52" s="70" t="s">
        <v>2563</v>
      </c>
      <c r="F52" s="70" t="str">
        <f t="shared" si="1"/>
        <v xml:space="preserve">03 0F 05 06 01 03 02 06 0C 05 00 00 00 00 00 00 </v>
      </c>
      <c r="G52" s="70" t="str">
        <f t="shared" ref="G52:I52" si="51">REPLACE(REPLACE(REPLACE(REPLACE(REPLACE(REPLACE(REPLACE(REPLACE(MID(B52,10,40),38,0," "),33,0," "),28,0," "),23,0," "),18,0," "),13,0," "),8,0," "),3,0," ")</f>
        <v xml:space="preserve">09 0C 06 07 01 03 07 05 0C 02 00 00 00 00 00 00 </v>
      </c>
      <c r="H52" s="70" t="str">
        <f t="shared" si="51"/>
        <v xml:space="preserve">06 0B 05 0A 03 00 07 06 09 06 00 00 00 00 00 00 </v>
      </c>
      <c r="I52" s="70" t="str">
        <f t="shared" si="51"/>
        <v xml:space="preserve">0A 0A 09 0A 02 05 0A 04 04 03 00 00 00 00 00 00 </v>
      </c>
    </row>
    <row r="53" spans="1:9" x14ac:dyDescent="0.35">
      <c r="A53" s="70" t="s">
        <v>1939</v>
      </c>
      <c r="B53" s="70" t="s">
        <v>2000</v>
      </c>
      <c r="C53" s="70" t="s">
        <v>2073</v>
      </c>
      <c r="D53" s="70" t="s">
        <v>2190</v>
      </c>
      <c r="F53" s="70" t="str">
        <f t="shared" si="1"/>
        <v xml:space="preserve">00 00 00 00 00 00 00 00 00 00 00 00 00 00 00 00 </v>
      </c>
      <c r="G53" s="70" t="str">
        <f t="shared" ref="G53:I53" si="52">REPLACE(REPLACE(REPLACE(REPLACE(REPLACE(REPLACE(REPLACE(REPLACE(MID(B53,10,40),38,0," "),33,0," "),28,0," "),23,0," "),18,0," "),13,0," "),8,0," "),3,0," ")</f>
        <v xml:space="preserve">00 00 00 00 00 00 00 00 00 00 00 00 00 00 00 00 </v>
      </c>
      <c r="H53" s="70" t="str">
        <f t="shared" si="52"/>
        <v xml:space="preserve">00 00 00 00 00 00 00 00 00 00 00 00 00 00 00 00 </v>
      </c>
      <c r="I53" s="70" t="str">
        <f t="shared" si="52"/>
        <v xml:space="preserve">00 00 00 00 00 00 00 00 00 00 00 00 00 00 00 00 </v>
      </c>
    </row>
    <row r="54" spans="1:9" x14ac:dyDescent="0.35">
      <c r="A54" s="70" t="s">
        <v>2904</v>
      </c>
      <c r="B54" s="70" t="s">
        <v>2789</v>
      </c>
      <c r="C54" s="70" t="s">
        <v>2662</v>
      </c>
      <c r="D54" s="70" t="s">
        <v>2564</v>
      </c>
      <c r="F54" s="70" t="str">
        <f t="shared" si="1"/>
        <v xml:space="preserve">00 00 00 00 00 00 05 03 0F 05 06 01 03 02 06 0C </v>
      </c>
      <c r="G54" s="70" t="str">
        <f t="shared" ref="G54:I54" si="53">REPLACE(REPLACE(REPLACE(REPLACE(REPLACE(REPLACE(REPLACE(REPLACE(MID(B54,10,40),38,0," "),33,0," "),28,0," "),23,0," "),18,0," "),13,0," "),8,0," "),3,0," ")</f>
        <v xml:space="preserve">00 00 00 00 00 00 05 09 0C 06 07 01 03 07 05 0C </v>
      </c>
      <c r="H54" s="70" t="str">
        <f t="shared" si="53"/>
        <v xml:space="preserve">00 00 00 00 00 00 07 06 0B 05 0A 03 00 07 06 09 </v>
      </c>
      <c r="I54" s="70" t="str">
        <f t="shared" si="53"/>
        <v xml:space="preserve">00 00 00 00 00 00 02 0A 0A 09 0A 02 05 0A 04 04 </v>
      </c>
    </row>
    <row r="55" spans="1:9" x14ac:dyDescent="0.35">
      <c r="A55" s="70" t="s">
        <v>2457</v>
      </c>
      <c r="B55" s="70" t="s">
        <v>2790</v>
      </c>
      <c r="C55" s="70" t="s">
        <v>2663</v>
      </c>
      <c r="D55" s="70" t="s">
        <v>2525</v>
      </c>
      <c r="F55" s="70" t="str">
        <f t="shared" si="1"/>
        <v xml:space="preserve">05 00 00 00 00 00 00 00 00 00 00 00 00 00 00 00 </v>
      </c>
      <c r="G55" s="70" t="str">
        <f t="shared" ref="G55:I55" si="54">REPLACE(REPLACE(REPLACE(REPLACE(REPLACE(REPLACE(REPLACE(REPLACE(MID(B55,10,40),38,0," "),33,0," "),28,0," "),23,0," "),18,0," "),13,0," "),8,0," "),3,0," ")</f>
        <v xml:space="preserve">02 00 00 00 00 00 00 00 00 00 00 00 00 00 00 00 </v>
      </c>
      <c r="H55" s="70" t="str">
        <f t="shared" si="54"/>
        <v xml:space="preserve">06 00 00 00 00 00 00 00 00 00 00 00 00 00 00 00 </v>
      </c>
      <c r="I55" s="70" t="str">
        <f t="shared" si="54"/>
        <v xml:space="preserve">03 00 00 00 00 00 00 00 00 00 00 00 00 00 00 00 </v>
      </c>
    </row>
    <row r="56" spans="1:9" x14ac:dyDescent="0.35">
      <c r="A56" s="70" t="s">
        <v>2905</v>
      </c>
      <c r="B56" s="70" t="s">
        <v>2350</v>
      </c>
      <c r="C56" s="70" t="s">
        <v>2074</v>
      </c>
      <c r="D56" s="70" t="s">
        <v>2191</v>
      </c>
      <c r="F56" s="70" t="str">
        <f t="shared" si="1"/>
        <v xml:space="preserve">00 00 00 00 00 00 00 00 00 00 00 00 00 00 00 01 </v>
      </c>
      <c r="G56" s="70" t="str">
        <f t="shared" ref="G56:I56" si="55">REPLACE(REPLACE(REPLACE(REPLACE(REPLACE(REPLACE(REPLACE(REPLACE(MID(B56,10,40),38,0," "),33,0," "),28,0," "),23,0," "),18,0," "),13,0," "),8,0," "),3,0," ")</f>
        <v xml:space="preserve">00 00 00 00 00 00 00 00 00 00 00 00 00 00 00 00 </v>
      </c>
      <c r="H56" s="70" t="str">
        <f t="shared" si="55"/>
        <v xml:space="preserve">00 00 00 00 00 00 00 00 00 00 00 00 00 00 00 00 </v>
      </c>
      <c r="I56" s="70" t="str">
        <f t="shared" si="55"/>
        <v xml:space="preserve">00 00 00 00 00 00 00 00 00 00 00 00 00 00 00 00 </v>
      </c>
    </row>
    <row r="57" spans="1:9" x14ac:dyDescent="0.35">
      <c r="A57" s="70" t="s">
        <v>2285</v>
      </c>
      <c r="B57" s="70" t="s">
        <v>2351</v>
      </c>
      <c r="C57" s="70" t="s">
        <v>2075</v>
      </c>
      <c r="D57" s="70" t="s">
        <v>2192</v>
      </c>
      <c r="F57" s="70" t="str">
        <f t="shared" si="1"/>
        <v xml:space="preserve">00 00 00 00 00 00 00 00 00 00 00 00 00 00 00 00 </v>
      </c>
      <c r="G57" s="70" t="str">
        <f t="shared" ref="G57:I57" si="56">REPLACE(REPLACE(REPLACE(REPLACE(REPLACE(REPLACE(REPLACE(REPLACE(MID(B57,10,40),38,0," "),33,0," "),28,0," "),23,0," "),18,0," "),13,0," "),8,0," "),3,0," ")</f>
        <v xml:space="preserve">00 00 00 00 00 00 00 00 00 00 00 00 00 00 00 00 </v>
      </c>
      <c r="H57" s="70" t="str">
        <f t="shared" si="56"/>
        <v xml:space="preserve">00 00 00 00 00 00 00 00 00 00 00 00 00 00 00 00 </v>
      </c>
      <c r="I57" s="70" t="str">
        <f t="shared" si="56"/>
        <v xml:space="preserve">00 00 00 00 00 00 00 00 00 00 00 00 00 00 00 00 </v>
      </c>
    </row>
    <row r="58" spans="1:9" x14ac:dyDescent="0.35">
      <c r="A58" s="70" t="s">
        <v>2373</v>
      </c>
      <c r="B58" s="70" t="s">
        <v>2352</v>
      </c>
      <c r="C58" s="70" t="s">
        <v>2076</v>
      </c>
      <c r="D58" s="70" t="s">
        <v>2193</v>
      </c>
      <c r="F58" s="70" t="str">
        <f t="shared" si="1"/>
        <v xml:space="preserve">00 00 00 00 00 00 00 00 00 00 00 00 00 00 00 00 </v>
      </c>
      <c r="G58" s="70" t="str">
        <f t="shared" ref="G58:I58" si="57">REPLACE(REPLACE(REPLACE(REPLACE(REPLACE(REPLACE(REPLACE(REPLACE(MID(B58,10,40),38,0," "),33,0," "),28,0," "),23,0," "),18,0," "),13,0," "),8,0," "),3,0," ")</f>
        <v xml:space="preserve">00 00 00 00 00 00 00 00 00 00 00 00 00 00 00 00 </v>
      </c>
      <c r="H58" s="70" t="str">
        <f t="shared" si="57"/>
        <v xml:space="preserve">00 00 00 00 00 00 00 00 00 00 00 00 00 00 00 00 </v>
      </c>
      <c r="I58" s="70" t="str">
        <f t="shared" si="57"/>
        <v xml:space="preserve">00 00 00 00 00 00 00 00 00 00 00 00 00 00 00 00 </v>
      </c>
    </row>
    <row r="59" spans="1:9" x14ac:dyDescent="0.35">
      <c r="A59" s="70" t="s">
        <v>1940</v>
      </c>
      <c r="B59" s="70" t="s">
        <v>2001</v>
      </c>
      <c r="C59" s="70" t="s">
        <v>2077</v>
      </c>
      <c r="D59" s="70" t="s">
        <v>2194</v>
      </c>
      <c r="F59" s="70" t="str">
        <f t="shared" si="1"/>
        <v xml:space="preserve">00 00 00 00 00 00 00 00 00 00 00 00 00 00 00 00 </v>
      </c>
      <c r="G59" s="70" t="str">
        <f t="shared" ref="G59:I59" si="58">REPLACE(REPLACE(REPLACE(REPLACE(REPLACE(REPLACE(REPLACE(REPLACE(MID(B59,10,40),38,0," "),33,0," "),28,0," "),23,0," "),18,0," "),13,0," "),8,0," "),3,0," ")</f>
        <v xml:space="preserve">00 00 00 00 00 00 00 00 00 00 00 00 00 00 00 00 </v>
      </c>
      <c r="H59" s="70" t="str">
        <f t="shared" si="58"/>
        <v xml:space="preserve">00 00 00 00 00 00 00 00 00 00 00 00 00 00 00 00 </v>
      </c>
      <c r="I59" s="70" t="str">
        <f t="shared" si="58"/>
        <v xml:space="preserve">00 00 00 00 00 00 00 00 00 00 00 00 00 00 00 00 </v>
      </c>
    </row>
    <row r="60" spans="1:9" x14ac:dyDescent="0.35">
      <c r="A60" s="70" t="s">
        <v>1941</v>
      </c>
      <c r="B60" s="70" t="s">
        <v>2002</v>
      </c>
      <c r="C60" s="70" t="s">
        <v>2078</v>
      </c>
      <c r="D60" s="70" t="s">
        <v>2195</v>
      </c>
      <c r="F60" s="70" t="str">
        <f t="shared" si="1"/>
        <v xml:space="preserve">00 00 00 00 00 00 00 00 00 00 00 00 00 00 00 00 </v>
      </c>
      <c r="G60" s="70" t="str">
        <f t="shared" ref="G60:I60" si="59">REPLACE(REPLACE(REPLACE(REPLACE(REPLACE(REPLACE(REPLACE(REPLACE(MID(B60,10,40),38,0," "),33,0," "),28,0," "),23,0," "),18,0," "),13,0," "),8,0," "),3,0," ")</f>
        <v xml:space="preserve">00 00 00 00 00 00 00 00 00 00 00 00 00 00 00 00 </v>
      </c>
      <c r="H60" s="70" t="str">
        <f t="shared" si="59"/>
        <v xml:space="preserve">00 00 00 00 00 00 00 00 00 00 00 00 00 00 00 00 </v>
      </c>
      <c r="I60" s="70" t="str">
        <f t="shared" si="59"/>
        <v xml:space="preserve">00 00 00 00 00 00 00 00 00 00 00 00 00 00 00 00 </v>
      </c>
    </row>
    <row r="61" spans="1:9" x14ac:dyDescent="0.35">
      <c r="A61" s="70" t="s">
        <v>2906</v>
      </c>
      <c r="B61" s="70" t="s">
        <v>2791</v>
      </c>
      <c r="C61" s="70" t="s">
        <v>2526</v>
      </c>
      <c r="D61" s="70" t="s">
        <v>2565</v>
      </c>
      <c r="F61" s="70" t="str">
        <f t="shared" si="1"/>
        <v xml:space="preserve">00 00 00 00 00 00 00 00 00 00 00 6B 00 00 00 00 </v>
      </c>
      <c r="G61" s="70" t="str">
        <f t="shared" ref="G61:I61" si="60">REPLACE(REPLACE(REPLACE(REPLACE(REPLACE(REPLACE(REPLACE(REPLACE(MID(B61,10,40),38,0," "),33,0," "),28,0," "),23,0," "),18,0," "),13,0," "),8,0," "),3,0," ")</f>
        <v xml:space="preserve">00 00 00 00 00 00 00 00 00 00 00 36 00 00 00 00 </v>
      </c>
      <c r="H61" s="70" t="str">
        <f t="shared" si="60"/>
        <v xml:space="preserve">00 00 00 00 00 00 00 00 00 00 00 1C 00 00 00 00 </v>
      </c>
      <c r="I61" s="70" t="str">
        <f t="shared" si="60"/>
        <v xml:space="preserve">00 00 00 00 00 00 00 00 00 00 00 0E 00 00 00 00 </v>
      </c>
    </row>
    <row r="62" spans="1:9" x14ac:dyDescent="0.35">
      <c r="A62" s="70" t="s">
        <v>1942</v>
      </c>
      <c r="B62" s="70" t="s">
        <v>2003</v>
      </c>
      <c r="C62" s="70" t="s">
        <v>2079</v>
      </c>
      <c r="D62" s="70" t="s">
        <v>2196</v>
      </c>
      <c r="F62" s="70" t="str">
        <f t="shared" si="1"/>
        <v xml:space="preserve">00 00 00 00 00 00 00 00 00 00 00 00 00 00 00 00 </v>
      </c>
      <c r="G62" s="70" t="str">
        <f t="shared" ref="G62:I62" si="61">REPLACE(REPLACE(REPLACE(REPLACE(REPLACE(REPLACE(REPLACE(REPLACE(MID(B62,10,40),38,0," "),33,0," "),28,0," "),23,0," "),18,0," "),13,0," "),8,0," "),3,0," ")</f>
        <v xml:space="preserve">00 00 00 00 00 00 00 00 00 00 00 00 00 00 00 00 </v>
      </c>
      <c r="H62" s="70" t="str">
        <f t="shared" si="61"/>
        <v xml:space="preserve">00 00 00 00 00 00 00 00 00 00 00 00 00 00 00 00 </v>
      </c>
      <c r="I62" s="70" t="str">
        <f t="shared" si="61"/>
        <v xml:space="preserve">00 00 00 00 00 00 00 00 00 00 00 00 00 00 00 00 </v>
      </c>
    </row>
    <row r="63" spans="1:9" x14ac:dyDescent="0.35">
      <c r="A63" s="70" t="s">
        <v>2374</v>
      </c>
      <c r="B63" s="70" t="s">
        <v>2353</v>
      </c>
      <c r="C63" s="70" t="s">
        <v>2080</v>
      </c>
      <c r="D63" s="70" t="s">
        <v>2197</v>
      </c>
      <c r="F63" s="70" t="str">
        <f t="shared" si="1"/>
        <v xml:space="preserve">00 00 00 00 00 00 00 00 00 00 00 00 00 00 00 00 </v>
      </c>
      <c r="G63" s="70" t="str">
        <f t="shared" ref="G63:I63" si="62">REPLACE(REPLACE(REPLACE(REPLACE(REPLACE(REPLACE(REPLACE(REPLACE(MID(B63,10,40),38,0," "),33,0," "),28,0," "),23,0," "),18,0," "),13,0," "),8,0," "),3,0," ")</f>
        <v xml:space="preserve">00 00 00 00 00 00 00 00 00 00 00 00 00 00 00 00 </v>
      </c>
      <c r="H63" s="70" t="str">
        <f t="shared" si="62"/>
        <v xml:space="preserve">00 00 00 00 00 00 00 00 00 00 00 00 00 00 00 00 </v>
      </c>
      <c r="I63" s="70" t="str">
        <f t="shared" si="62"/>
        <v xml:space="preserve">00 00 00 00 00 00 00 00 00 00 00 00 00 00 00 00 </v>
      </c>
    </row>
    <row r="64" spans="1:9" x14ac:dyDescent="0.35">
      <c r="A64" s="70" t="s">
        <v>2907</v>
      </c>
      <c r="B64" s="70" t="s">
        <v>2792</v>
      </c>
      <c r="C64" s="70" t="s">
        <v>2664</v>
      </c>
      <c r="D64" s="70" t="s">
        <v>2566</v>
      </c>
      <c r="F64" s="70" t="str">
        <f t="shared" si="1"/>
        <v xml:space="preserve">00 00 00 00 00 00 00 00 47 69 6C 64 75 61 20 A7 </v>
      </c>
      <c r="G64" s="70" t="str">
        <f t="shared" ref="G64:I64" si="63">REPLACE(REPLACE(REPLACE(REPLACE(REPLACE(REPLACE(REPLACE(REPLACE(MID(B64,10,40),38,0," "),33,0," "),28,0," "),23,0," "),18,0," "),13,0," "),8,0," "),3,0," ")</f>
        <v xml:space="preserve">00 00 00 00 00 00 00 00 53 75 7A 61 6E 6E 61 20 </v>
      </c>
      <c r="H64" s="70" t="str">
        <f t="shared" si="63"/>
        <v xml:space="preserve">00 00 00 00 00 00 00 00 53 74 69 66 69 71 75 65 </v>
      </c>
      <c r="I64" s="70" t="str">
        <f t="shared" si="63"/>
        <v xml:space="preserve">00 00 00 00 00 00 00 00 44 6F 6C 6C 79 20 A7 A7 </v>
      </c>
    </row>
    <row r="65" spans="1:9" x14ac:dyDescent="0.35">
      <c r="A65" s="70" t="s">
        <v>2458</v>
      </c>
      <c r="B65" s="70" t="s">
        <v>2410</v>
      </c>
      <c r="C65" s="70" t="s">
        <v>2665</v>
      </c>
      <c r="D65" s="70" t="s">
        <v>2567</v>
      </c>
      <c r="F65" s="70" t="str">
        <f t="shared" si="1"/>
        <v xml:space="preserve">A7 A7 A7 A7 A7 A7 A7 A7 A7 A7 A7 A7 00 00 00 01 </v>
      </c>
      <c r="G65" s="70" t="str">
        <f t="shared" ref="G65:I65" si="64">REPLACE(REPLACE(REPLACE(REPLACE(REPLACE(REPLACE(REPLACE(REPLACE(MID(B65,10,40),38,0," "),33,0," "),28,0," "),23,0," "),18,0," "),13,0," "),8,0," "),3,0," ")</f>
        <v xml:space="preserve">A7 A7 A7 A7 A7 A7 A7 A7 A7 A7 A7 A7 00 00 00 01 </v>
      </c>
      <c r="H65" s="70" t="str">
        <f t="shared" si="64"/>
        <v xml:space="preserve">20 A7 A7 A7 A7 A7 A7 A7 A7 A7 A7 A7 00 00 00 01 </v>
      </c>
      <c r="I65" s="70" t="str">
        <f t="shared" si="64"/>
        <v xml:space="preserve">A7 A7 A7 A7 A7 A7 A7 A7 A7 A7 A7 A7 00 00 00 01 </v>
      </c>
    </row>
    <row r="66" spans="1:9" x14ac:dyDescent="0.35">
      <c r="A66" s="70" t="s">
        <v>2908</v>
      </c>
      <c r="B66" s="70" t="s">
        <v>2793</v>
      </c>
      <c r="C66" s="70" t="s">
        <v>2666</v>
      </c>
      <c r="D66" s="70" t="s">
        <v>2568</v>
      </c>
      <c r="F66" s="70" t="str">
        <f t="shared" ref="F66:F129" si="65">REPLACE(REPLACE(REPLACE(REPLACE(REPLACE(REPLACE(REPLACE(REPLACE(MID(A66,10,40),38,0," "),33,0," "),28,0," "),23,0," "),18,0," "),13,0," "),8,0," "),3,0," ")</f>
        <v xml:space="preserve">00 07 00 0E 00 00 00 25 00 17 00 7A 00 01 1B 01 </v>
      </c>
      <c r="G66" s="70" t="str">
        <f t="shared" ref="G66:I66" si="66">REPLACE(REPLACE(REPLACE(REPLACE(REPLACE(REPLACE(REPLACE(REPLACE(MID(B66,10,40),38,0," "),33,0," "),28,0," "),23,0," "),18,0," "),13,0," "),8,0," "),3,0," ")</f>
        <v xml:space="preserve">00 05 00 0D 00 00 00 1B 00 17 00 32 00 01 19 01 </v>
      </c>
      <c r="H66" s="70" t="str">
        <f t="shared" si="66"/>
        <v xml:space="preserve">00 06 00 10 00 00 00 06 00 0A 00 28 00 01 1F 01 </v>
      </c>
      <c r="I66" s="70" t="str">
        <f t="shared" si="66"/>
        <v xml:space="preserve">00 01 00 15 00 00 00 03 00 04 00 12 00 01 29 01 </v>
      </c>
    </row>
    <row r="67" spans="1:9" x14ac:dyDescent="0.35">
      <c r="A67" s="70" t="s">
        <v>2909</v>
      </c>
      <c r="B67" s="70" t="s">
        <v>2794</v>
      </c>
      <c r="C67" s="70" t="s">
        <v>2667</v>
      </c>
      <c r="D67" s="70" t="s">
        <v>2569</v>
      </c>
      <c r="F67" s="70" t="str">
        <f t="shared" si="65"/>
        <v xml:space="preserve">00 00 07 25 00 00 00 00 00 16 00 0B 00 13 00 14 </v>
      </c>
      <c r="G67" s="70" t="str">
        <f t="shared" ref="G67:I67" si="67">REPLACE(REPLACE(REPLACE(REPLACE(REPLACE(REPLACE(REPLACE(REPLACE(MID(B67,10,40),38,0," "),33,0," "),28,0," "),23,0," "),18,0," "),13,0," "),8,0," "),3,0," ")</f>
        <v xml:space="preserve">00 00 05 5F 00 00 00 00 00 1E 00 08 00 1A 00 13 </v>
      </c>
      <c r="H67" s="70" t="str">
        <f t="shared" si="67"/>
        <v xml:space="preserve">00 00 06 3A 00 00 00 00 00 18 00 10 00 15 00 14 </v>
      </c>
      <c r="I67" s="70" t="str">
        <f t="shared" si="67"/>
        <v xml:space="preserve">00 00 06 65 00 00 00 00 00 12 00 13 00 14 00 12 </v>
      </c>
    </row>
    <row r="68" spans="1:9" x14ac:dyDescent="0.35">
      <c r="A68" s="70" t="s">
        <v>2910</v>
      </c>
      <c r="B68" s="70" t="s">
        <v>2795</v>
      </c>
      <c r="C68" s="70" t="s">
        <v>2668</v>
      </c>
      <c r="D68" s="70" t="s">
        <v>2570</v>
      </c>
      <c r="F68" s="70" t="str">
        <f t="shared" si="65"/>
        <v xml:space="preserve">00 18 00 08 00 0A 00 16 00 0B 00 13 00 14 00 18 </v>
      </c>
      <c r="G68" s="70" t="str">
        <f t="shared" ref="G68:I68" si="68">REPLACE(REPLACE(REPLACE(REPLACE(REPLACE(REPLACE(REPLACE(REPLACE(MID(B68,10,40),38,0," "),33,0," "),28,0," "),23,0," "),18,0," "),13,0," "),8,0," "),3,0," ")</f>
        <v xml:space="preserve">00 18 00 06 00 0C 00 1E 00 08 00 1A 00 13 00 18 </v>
      </c>
      <c r="H68" s="70" t="str">
        <f t="shared" si="68"/>
        <v xml:space="preserve">00 15 00 0C 00 0D 00 18 00 10 00 15 00 14 00 15 </v>
      </c>
      <c r="I68" s="70" t="str">
        <f t="shared" si="68"/>
        <v xml:space="preserve">00 1A 00 0F 00 10 00 12 00 13 00 14 00 12 00 1A </v>
      </c>
    </row>
    <row r="69" spans="1:9" x14ac:dyDescent="0.35">
      <c r="A69" s="70" t="s">
        <v>2911</v>
      </c>
      <c r="B69" s="70" t="s">
        <v>2796</v>
      </c>
      <c r="C69" s="70" t="s">
        <v>2669</v>
      </c>
      <c r="D69" s="70" t="s">
        <v>2571</v>
      </c>
      <c r="F69" s="70" t="str">
        <f t="shared" si="65"/>
        <v xml:space="preserve">00 08 00 0A 00 17 00 17 00 00 00 00 00 00 00 00 </v>
      </c>
      <c r="G69" s="70" t="str">
        <f t="shared" ref="G69:I69" si="69">REPLACE(REPLACE(REPLACE(REPLACE(REPLACE(REPLACE(REPLACE(REPLACE(MID(B69,10,40),38,0," "),33,0," "),28,0," "),23,0," "),18,0," "),13,0," "),8,0," "),3,0," ")</f>
        <v xml:space="preserve">00 06 00 0C 00 29 00 29 00 00 00 00 00 00 00 00 </v>
      </c>
      <c r="H69" s="70" t="str">
        <f t="shared" si="69"/>
        <v xml:space="preserve">00 0C 00 0D 00 1D 00 1D 00 00 00 00 00 00 00 00 </v>
      </c>
      <c r="I69" s="70" t="str">
        <f t="shared" si="69"/>
        <v xml:space="preserve">00 0F 00 10 00 18 00 18 00 00 00 00 00 00 00 00 </v>
      </c>
    </row>
    <row r="70" spans="1:9" x14ac:dyDescent="0.35">
      <c r="A70" s="70" t="s">
        <v>2912</v>
      </c>
      <c r="B70" s="70" t="s">
        <v>2331</v>
      </c>
      <c r="C70" s="70" t="s">
        <v>2398</v>
      </c>
      <c r="D70" s="70" t="s">
        <v>2433</v>
      </c>
      <c r="F70" s="70" t="str">
        <f t="shared" si="65"/>
        <v xml:space="preserve">00 00 00 00 00 00 00 00 00 00 00 00 00 00 00 00 </v>
      </c>
      <c r="G70" s="70" t="str">
        <f t="shared" ref="G70:I70" si="70">REPLACE(REPLACE(REPLACE(REPLACE(REPLACE(REPLACE(REPLACE(REPLACE(MID(B70,10,40),38,0," "),33,0," "),28,0," "),23,0," "),18,0," "),13,0," "),8,0," "),3,0," ")</f>
        <v xml:space="preserve">00 00 00 00 00 00 00 00 00 00 00 00 00 00 00 00 </v>
      </c>
      <c r="H70" s="70" t="str">
        <f t="shared" si="70"/>
        <v xml:space="preserve">00 00 00 00 00 00 00 00 00 00 00 00 00 00 00 00 </v>
      </c>
      <c r="I70" s="70" t="str">
        <f t="shared" si="70"/>
        <v xml:space="preserve">00 00 00 00 00 00 00 00 00 00 00 00 00 00 00 00 </v>
      </c>
    </row>
    <row r="71" spans="1:9" x14ac:dyDescent="0.35">
      <c r="A71" s="70" t="s">
        <v>2913</v>
      </c>
      <c r="B71" s="70" t="s">
        <v>2797</v>
      </c>
      <c r="C71" s="70" t="s">
        <v>2670</v>
      </c>
      <c r="D71" s="70" t="s">
        <v>2572</v>
      </c>
      <c r="F71" s="70" t="str">
        <f t="shared" si="65"/>
        <v xml:space="preserve">00 28 00 17 00 16 00 1C 18 24 09 00 05 04 03 00 </v>
      </c>
      <c r="G71" s="70" t="str">
        <f t="shared" ref="G71:I71" si="71">REPLACE(REPLACE(REPLACE(REPLACE(REPLACE(REPLACE(REPLACE(REPLACE(MID(B71,10,40),38,0," "),33,0," "),28,0," "),23,0," "),18,0," "),13,0," "),8,0," "),3,0," ")</f>
        <v xml:space="preserve">00 15 00 1B 00 14 00 1C 11 00 03 00 00 00 00 00 </v>
      </c>
      <c r="H71" s="70" t="str">
        <f t="shared" si="71"/>
        <v xml:space="preserve">00 19 00 16 00 16 00 18 17 00 08 00 02 02 03 00 </v>
      </c>
      <c r="I71" s="70" t="str">
        <f t="shared" si="71"/>
        <v xml:space="preserve">00 12 00 18 00 15 00 20 17 05 03 00 01 02 03 00 </v>
      </c>
    </row>
    <row r="72" spans="1:9" x14ac:dyDescent="0.35">
      <c r="A72" s="70" t="s">
        <v>2914</v>
      </c>
      <c r="B72" s="70" t="s">
        <v>2798</v>
      </c>
      <c r="C72" s="70" t="s">
        <v>2671</v>
      </c>
      <c r="D72" s="70" t="s">
        <v>2573</v>
      </c>
      <c r="F72" s="70" t="str">
        <f t="shared" si="65"/>
        <v xml:space="preserve">00 00 00 00 00 00 00 00 00 18 24 00 00 00 00 00 </v>
      </c>
      <c r="G72" s="70" t="str">
        <f t="shared" ref="G72:I72" si="72">REPLACE(REPLACE(REPLACE(REPLACE(REPLACE(REPLACE(REPLACE(REPLACE(MID(B72,10,40),38,0," "),33,0," "),28,0," "),23,0," "),18,0," "),13,0," "),8,0," "),3,0," ")</f>
        <v xml:space="preserve">00 00 00 00 00 00 00 00 00 11 00 00 00 00 00 00 </v>
      </c>
      <c r="H72" s="70" t="str">
        <f t="shared" si="72"/>
        <v xml:space="preserve">00 00 00 00 00 00 00 00 00 17 00 00 00 00 00 00 </v>
      </c>
      <c r="I72" s="70" t="str">
        <f t="shared" si="72"/>
        <v xml:space="preserve">00 00 00 00 00 00 00 00 00 17 05 00 00 00 00 00 </v>
      </c>
    </row>
    <row r="73" spans="1:9" x14ac:dyDescent="0.35">
      <c r="A73" s="70" t="s">
        <v>2915</v>
      </c>
      <c r="B73" s="70" t="s">
        <v>2508</v>
      </c>
      <c r="C73" s="70" t="s">
        <v>2672</v>
      </c>
      <c r="D73" s="70" t="s">
        <v>2574</v>
      </c>
      <c r="F73" s="70" t="str">
        <f t="shared" si="65"/>
        <v xml:space="preserve">00 00 09 00 00 00 00 00 00 00 00 05 00 00 00 00 </v>
      </c>
      <c r="G73" s="70" t="str">
        <f t="shared" ref="G73:I73" si="73">REPLACE(REPLACE(REPLACE(REPLACE(REPLACE(REPLACE(REPLACE(REPLACE(MID(B73,10,40),38,0," "),33,0," "),28,0," "),23,0," "),18,0," "),13,0," "),8,0," "),3,0," ")</f>
        <v xml:space="preserve">00 00 03 00 00 00 00 00 00 00 00 00 00 00 00 00 </v>
      </c>
      <c r="H73" s="70" t="str">
        <f t="shared" si="73"/>
        <v xml:space="preserve">00 00 08 00 00 00 00 00 00 00 00 02 00 00 00 00 </v>
      </c>
      <c r="I73" s="70" t="str">
        <f t="shared" si="73"/>
        <v xml:space="preserve">00 00 03 00 00 00 00 00 00 00 00 01 00 00 00 00 </v>
      </c>
    </row>
    <row r="74" spans="1:9" x14ac:dyDescent="0.35">
      <c r="A74" s="70" t="s">
        <v>2916</v>
      </c>
      <c r="B74" s="70" t="s">
        <v>2799</v>
      </c>
      <c r="C74" s="70" t="s">
        <v>2673</v>
      </c>
      <c r="D74" s="70" t="s">
        <v>2575</v>
      </c>
      <c r="F74" s="70" t="str">
        <f t="shared" si="65"/>
        <v xml:space="preserve">00 00 00 00 04 00 00 00 00 00 00 00 00 03 00 00 </v>
      </c>
      <c r="G74" s="70" t="str">
        <f t="shared" ref="G74:I74" si="74">REPLACE(REPLACE(REPLACE(REPLACE(REPLACE(REPLACE(REPLACE(REPLACE(MID(B74,10,40),38,0," "),33,0," "),28,0," "),23,0," "),18,0," "),13,0," "),8,0," "),3,0," ")</f>
        <v xml:space="preserve">00 00 00 00 00 00 00 00 00 00 00 00 00 00 00 00 </v>
      </c>
      <c r="H74" s="70" t="str">
        <f t="shared" si="74"/>
        <v xml:space="preserve">00 00 00 00 02 00 00 00 00 00 00 00 00 03 00 00 </v>
      </c>
      <c r="I74" s="70" t="str">
        <f t="shared" si="74"/>
        <v xml:space="preserve">00 00 00 00 02 00 00 00 00 00 00 00 00 03 00 00 </v>
      </c>
    </row>
    <row r="75" spans="1:9" x14ac:dyDescent="0.35">
      <c r="A75" s="70" t="s">
        <v>1943</v>
      </c>
      <c r="B75" s="70" t="s">
        <v>2004</v>
      </c>
      <c r="C75" s="70" t="s">
        <v>2081</v>
      </c>
      <c r="D75" s="70" t="s">
        <v>2198</v>
      </c>
      <c r="F75" s="70" t="str">
        <f t="shared" si="65"/>
        <v xml:space="preserve">00 00 00 00 00 00 00 00 00 00 00 00 00 00 00 00 </v>
      </c>
      <c r="G75" s="70" t="str">
        <f t="shared" ref="G75:I75" si="75">REPLACE(REPLACE(REPLACE(REPLACE(REPLACE(REPLACE(REPLACE(REPLACE(MID(B75,10,40),38,0," "),33,0," "),28,0," "),23,0," "),18,0," "),13,0," "),8,0," "),3,0," ")</f>
        <v xml:space="preserve">00 00 00 00 00 00 00 00 00 00 00 00 00 00 00 00 </v>
      </c>
      <c r="H75" s="70" t="str">
        <f t="shared" si="75"/>
        <v xml:space="preserve">00 00 00 00 00 00 00 00 00 00 00 00 00 00 00 00 </v>
      </c>
      <c r="I75" s="70" t="str">
        <f t="shared" si="75"/>
        <v xml:space="preserve">00 00 00 00 00 00 00 00 00 00 00 00 00 00 00 00 </v>
      </c>
    </row>
    <row r="76" spans="1:9" x14ac:dyDescent="0.35">
      <c r="A76" s="70" t="s">
        <v>2403</v>
      </c>
      <c r="B76" s="70" t="s">
        <v>2005</v>
      </c>
      <c r="C76" s="70" t="s">
        <v>2332</v>
      </c>
      <c r="D76" s="70" t="s">
        <v>2199</v>
      </c>
      <c r="F76" s="70" t="str">
        <f t="shared" si="65"/>
        <v xml:space="preserve">00 00 00 00 00 00 00 00 00 00 00 00 00 00 00 00 </v>
      </c>
      <c r="G76" s="70" t="str">
        <f t="shared" ref="G76:I76" si="76">REPLACE(REPLACE(REPLACE(REPLACE(REPLACE(REPLACE(REPLACE(REPLACE(MID(B76,10,40),38,0," "),33,0," "),28,0," "),23,0," "),18,0," "),13,0," "),8,0," "),3,0," ")</f>
        <v xml:space="preserve">00 00 00 00 00 00 00 00 00 00 00 00 00 00 00 00 </v>
      </c>
      <c r="H76" s="70" t="str">
        <f t="shared" si="76"/>
        <v xml:space="preserve">00 00 00 00 00 00 00 00 00 00 00 00 00 00 00 00 </v>
      </c>
      <c r="I76" s="70" t="str">
        <f t="shared" si="76"/>
        <v xml:space="preserve">00 00 00 00 00 00 00 00 00 00 00 00 00 00 00 00 </v>
      </c>
    </row>
    <row r="77" spans="1:9" x14ac:dyDescent="0.35">
      <c r="A77" s="70" t="s">
        <v>2917</v>
      </c>
      <c r="B77" s="70" t="s">
        <v>2800</v>
      </c>
      <c r="C77" s="70" t="s">
        <v>2674</v>
      </c>
      <c r="D77" s="70" t="s">
        <v>2576</v>
      </c>
      <c r="F77" s="70" t="str">
        <f t="shared" si="65"/>
        <v xml:space="preserve">00 99 03 0A 03 9A 28 00 00 00 00 00 49 00 00 00 </v>
      </c>
      <c r="G77" s="70" t="str">
        <f t="shared" ref="G77:I77" si="77">REPLACE(REPLACE(REPLACE(REPLACE(REPLACE(REPLACE(REPLACE(REPLACE(MID(B77,10,40),38,0," "),33,0," "),28,0," "),23,0," "),18,0," "),13,0," "),8,0," "),3,0," ")</f>
        <v xml:space="preserve">00 2E 03 71 03 F5 1D 00 00 00 00 00 65 00 00 00 </v>
      </c>
      <c r="H77" s="70" t="str">
        <f t="shared" si="77"/>
        <v xml:space="preserve">00 4C 02 59 02 59 20 00 00 00 00 00 3F 00 00 00 </v>
      </c>
      <c r="I77" s="70" t="str">
        <f t="shared" si="77"/>
        <v xml:space="preserve">00 30 01 E8 02 13 1C 00 00 00 00 00 1A 00 00 00 </v>
      </c>
    </row>
    <row r="78" spans="1:9" x14ac:dyDescent="0.35">
      <c r="A78" s="70" t="s">
        <v>2918</v>
      </c>
      <c r="B78" s="70" t="s">
        <v>2532</v>
      </c>
      <c r="C78" s="70" t="s">
        <v>2438</v>
      </c>
      <c r="D78" s="70" t="s">
        <v>2434</v>
      </c>
      <c r="F78" s="70" t="str">
        <f t="shared" si="65"/>
        <v xml:space="preserve">23 00 00 00 00 00 00 00 00 00 00 00 00 00 00 00 </v>
      </c>
      <c r="G78" s="70" t="str">
        <f t="shared" ref="G78:I78" si="78">REPLACE(REPLACE(REPLACE(REPLACE(REPLACE(REPLACE(REPLACE(REPLACE(MID(B78,10,40),38,0," "),33,0," "),28,0," "),23,0," "),18,0," "),13,0," "),8,0," "),3,0," ")</f>
        <v xml:space="preserve">00 00 00 00 00 00 00 00 00 00 00 00 00 00 00 00 </v>
      </c>
      <c r="H78" s="70" t="str">
        <f t="shared" si="78"/>
        <v xml:space="preserve">00 00 00 00 00 00 00 00 00 00 00 00 00 00 00 00 </v>
      </c>
      <c r="I78" s="70" t="str">
        <f t="shared" si="78"/>
        <v xml:space="preserve">00 00 00 00 00 00 00 00 00 00 00 00 00 00 00 00 </v>
      </c>
    </row>
    <row r="79" spans="1:9" x14ac:dyDescent="0.35">
      <c r="A79" s="70" t="s">
        <v>2919</v>
      </c>
      <c r="B79" s="70" t="s">
        <v>2801</v>
      </c>
      <c r="C79" s="70" t="s">
        <v>2527</v>
      </c>
      <c r="D79" s="70" t="s">
        <v>2577</v>
      </c>
      <c r="F79" s="70" t="str">
        <f t="shared" si="65"/>
        <v xml:space="preserve">00 06 00 03 00 00 00 00 00 00 00 3D 00 00 00 00 </v>
      </c>
      <c r="G79" s="70" t="str">
        <f t="shared" ref="G79:I79" si="79">REPLACE(REPLACE(REPLACE(REPLACE(REPLACE(REPLACE(REPLACE(REPLACE(MID(B79,10,40),38,0," "),33,0," "),28,0," "),23,0," "),18,0," "),13,0," "),8,0," "),3,0," ")</f>
        <v xml:space="preserve">00 06 00 03 00 00 00 00 00 00 00 19 00 00 00 00 </v>
      </c>
      <c r="H79" s="70" t="str">
        <f t="shared" si="79"/>
        <v xml:space="preserve">00 06 00 03 00 00 00 00 00 00 00 14 00 00 00 00 </v>
      </c>
      <c r="I79" s="70" t="str">
        <f t="shared" si="79"/>
        <v xml:space="preserve">00 06 00 03 00 00 00 00 00 00 00 09 00 00 00 00 </v>
      </c>
    </row>
    <row r="80" spans="1:9" x14ac:dyDescent="0.35">
      <c r="A80" s="70" t="s">
        <v>1944</v>
      </c>
      <c r="B80" s="70" t="s">
        <v>2006</v>
      </c>
      <c r="C80" s="70" t="s">
        <v>2082</v>
      </c>
      <c r="D80" s="70" t="s">
        <v>2200</v>
      </c>
      <c r="F80" s="70" t="str">
        <f t="shared" si="65"/>
        <v xml:space="preserve">00 00 00 00 00 00 00 00 00 00 00 00 00 00 00 00 </v>
      </c>
      <c r="G80" s="70" t="str">
        <f t="shared" ref="G80:I80" si="80">REPLACE(REPLACE(REPLACE(REPLACE(REPLACE(REPLACE(REPLACE(REPLACE(MID(B80,10,40),38,0," "),33,0," "),28,0," "),23,0," "),18,0," "),13,0," "),8,0," "),3,0," ")</f>
        <v xml:space="preserve">00 00 00 00 00 00 00 00 00 00 00 00 00 00 00 00 </v>
      </c>
      <c r="H80" s="70" t="str">
        <f t="shared" si="80"/>
        <v xml:space="preserve">00 00 00 00 00 00 00 00 00 00 00 00 00 00 00 00 </v>
      </c>
      <c r="I80" s="70" t="str">
        <f t="shared" si="80"/>
        <v xml:space="preserve">00 00 00 00 00 00 00 00 00 00 00 00 00 00 00 00 </v>
      </c>
    </row>
    <row r="81" spans="1:9" x14ac:dyDescent="0.35">
      <c r="A81" s="70" t="s">
        <v>2375</v>
      </c>
      <c r="B81" s="70" t="s">
        <v>2354</v>
      </c>
      <c r="C81" s="70" t="s">
        <v>2083</v>
      </c>
      <c r="D81" s="70" t="s">
        <v>2201</v>
      </c>
      <c r="F81" s="70" t="str">
        <f t="shared" si="65"/>
        <v xml:space="preserve">00 00 00 00 00 00 00 00 00 00 00 00 00 00 00 00 </v>
      </c>
      <c r="G81" s="70" t="str">
        <f t="shared" ref="G81:I81" si="81">REPLACE(REPLACE(REPLACE(REPLACE(REPLACE(REPLACE(REPLACE(REPLACE(MID(B81,10,40),38,0," "),33,0," "),28,0," "),23,0," "),18,0," "),13,0," "),8,0," "),3,0," ")</f>
        <v xml:space="preserve">00 00 00 00 00 00 00 00 00 00 00 00 00 00 00 00 </v>
      </c>
      <c r="H81" s="70" t="str">
        <f t="shared" si="81"/>
        <v xml:space="preserve">00 00 00 00 00 00 00 00 00 00 00 00 00 00 00 00 </v>
      </c>
      <c r="I81" s="70" t="str">
        <f t="shared" si="81"/>
        <v xml:space="preserve">00 00 00 00 00 00 00 00 00 00 00 00 00 00 00 00 </v>
      </c>
    </row>
    <row r="82" spans="1:9" x14ac:dyDescent="0.35">
      <c r="A82" s="70" t="s">
        <v>1945</v>
      </c>
      <c r="B82" s="70" t="s">
        <v>2401</v>
      </c>
      <c r="C82" s="70" t="s">
        <v>2084</v>
      </c>
      <c r="D82" s="70" t="s">
        <v>2461</v>
      </c>
      <c r="F82" s="70" t="str">
        <f t="shared" si="65"/>
        <v xml:space="preserve">00 00 00 00 00 00 00 00 00 00 00 00 00 00 00 00 </v>
      </c>
      <c r="G82" s="70" t="str">
        <f t="shared" ref="G82:I82" si="82">REPLACE(REPLACE(REPLACE(REPLACE(REPLACE(REPLACE(REPLACE(REPLACE(MID(B82,10,40),38,0," "),33,0," "),28,0," "),23,0," "),18,0," "),13,0," "),8,0," "),3,0," ")</f>
        <v xml:space="preserve">00 00 00 00 00 00 00 00 00 00 00 00 00 00 00 00 </v>
      </c>
      <c r="H82" s="70" t="str">
        <f t="shared" si="82"/>
        <v xml:space="preserve">00 00 00 00 00 00 00 00 00 00 00 00 00 00 00 00 </v>
      </c>
      <c r="I82" s="70" t="str">
        <f t="shared" si="82"/>
        <v xml:space="preserve">00 00 00 00 00 00 00 00 00 00 00 00 00 00 00 00 </v>
      </c>
    </row>
    <row r="83" spans="1:9" x14ac:dyDescent="0.35">
      <c r="A83" s="70" t="s">
        <v>2920</v>
      </c>
      <c r="B83" s="70" t="s">
        <v>2802</v>
      </c>
      <c r="C83" s="70" t="s">
        <v>2675</v>
      </c>
      <c r="D83" s="70" t="s">
        <v>2578</v>
      </c>
      <c r="F83" s="70" t="str">
        <f t="shared" si="65"/>
        <v xml:space="preserve">00 00 00 08 0B 07 09 07 03 07 05 05 08 04 00 00 </v>
      </c>
      <c r="G83" s="70" t="str">
        <f t="shared" ref="G83:I83" si="83">REPLACE(REPLACE(REPLACE(REPLACE(REPLACE(REPLACE(REPLACE(REPLACE(MID(B83,10,40),38,0," "),33,0," "),28,0," "),23,0," "),18,0," "),13,0," "),8,0," "),3,0," ")</f>
        <v xml:space="preserve">00 00 00 01 04 0A 04 07 00 0F 04 07 04 04 00 00 </v>
      </c>
      <c r="H83" s="70" t="str">
        <f t="shared" si="83"/>
        <v xml:space="preserve">00 00 00 03 06 0A 07 07 04 03 03 0A 0A 02 00 00 </v>
      </c>
      <c r="I83" s="70" t="str">
        <f t="shared" si="83"/>
        <v xml:space="preserve">00 00 00 06 05 09 08 0A 02 01 06 05 0F 08 00 00 </v>
      </c>
    </row>
    <row r="84" spans="1:9" x14ac:dyDescent="0.35">
      <c r="A84" s="70" t="s">
        <v>1946</v>
      </c>
      <c r="B84" s="70" t="s">
        <v>2007</v>
      </c>
      <c r="C84" s="70" t="s">
        <v>2085</v>
      </c>
      <c r="D84" s="70" t="s">
        <v>2202</v>
      </c>
      <c r="F84" s="70" t="str">
        <f t="shared" si="65"/>
        <v xml:space="preserve">00 00 00 00 00 00 00 00 00 00 00 00 00 00 00 00 </v>
      </c>
      <c r="G84" s="70" t="str">
        <f t="shared" ref="G84:I84" si="84">REPLACE(REPLACE(REPLACE(REPLACE(REPLACE(REPLACE(REPLACE(REPLACE(MID(B84,10,40),38,0," "),33,0," "),28,0," "),23,0," "),18,0," "),13,0," "),8,0," "),3,0," ")</f>
        <v xml:space="preserve">00 00 00 00 00 00 00 00 00 00 00 00 00 00 00 00 </v>
      </c>
      <c r="H84" s="70" t="str">
        <f t="shared" si="84"/>
        <v xml:space="preserve">00 00 00 00 00 00 00 00 00 00 00 00 00 00 00 00 </v>
      </c>
      <c r="I84" s="70" t="str">
        <f t="shared" si="84"/>
        <v xml:space="preserve">00 00 00 00 00 00 00 00 00 00 00 00 00 00 00 00 </v>
      </c>
    </row>
    <row r="85" spans="1:9" x14ac:dyDescent="0.35">
      <c r="A85" s="70" t="s">
        <v>2921</v>
      </c>
      <c r="B85" s="70" t="s">
        <v>2803</v>
      </c>
      <c r="C85" s="70" t="s">
        <v>2676</v>
      </c>
      <c r="D85" s="70" t="s">
        <v>2579</v>
      </c>
      <c r="F85" s="70" t="str">
        <f t="shared" si="65"/>
        <v xml:space="preserve">00 00 00 00 00 00 00 00 00 00 08 0B 07 09 07 03 </v>
      </c>
      <c r="G85" s="70" t="str">
        <f t="shared" ref="G85:I85" si="85">REPLACE(REPLACE(REPLACE(REPLACE(REPLACE(REPLACE(REPLACE(REPLACE(MID(B85,10,40),38,0," "),33,0," "),28,0," "),23,0," "),18,0," "),13,0," "),8,0," "),3,0," ")</f>
        <v xml:space="preserve">00 00 00 00 00 00 00 00 00 00 01 04 0A 04 07 00 </v>
      </c>
      <c r="H85" s="70" t="str">
        <f t="shared" si="85"/>
        <v xml:space="preserve">00 00 00 00 00 00 00 00 00 00 03 06 0A 07 07 04 </v>
      </c>
      <c r="I85" s="70" t="str">
        <f t="shared" si="85"/>
        <v xml:space="preserve">00 00 00 00 00 00 00 00 00 00 06 05 09 08 0A 02 </v>
      </c>
    </row>
    <row r="86" spans="1:9" x14ac:dyDescent="0.35">
      <c r="A86" s="70" t="s">
        <v>2922</v>
      </c>
      <c r="B86" s="70" t="s">
        <v>2804</v>
      </c>
      <c r="C86" s="70" t="s">
        <v>2677</v>
      </c>
      <c r="D86" s="70" t="s">
        <v>2580</v>
      </c>
      <c r="F86" s="70" t="str">
        <f t="shared" si="65"/>
        <v xml:space="preserve">07 05 05 08 04 00 00 00 00 00 00 00 00 00 00 00 </v>
      </c>
      <c r="G86" s="70" t="str">
        <f t="shared" ref="G86:I86" si="86">REPLACE(REPLACE(REPLACE(REPLACE(REPLACE(REPLACE(REPLACE(REPLACE(MID(B86,10,40),38,0," "),33,0," "),28,0," "),23,0," "),18,0," "),13,0," "),8,0," "),3,0," ")</f>
        <v xml:space="preserve">0F 04 07 04 04 00 00 00 00 00 00 00 00 00 00 00 </v>
      </c>
      <c r="H86" s="70" t="str">
        <f t="shared" si="86"/>
        <v xml:space="preserve">03 03 0A 0A 02 00 00 00 00 00 00 00 00 00 00 00 </v>
      </c>
      <c r="I86" s="70" t="str">
        <f t="shared" si="86"/>
        <v xml:space="preserve">01 06 05 0F 08 00 00 00 00 00 00 00 00 00 00 00 </v>
      </c>
    </row>
    <row r="87" spans="1:9" x14ac:dyDescent="0.35">
      <c r="A87" s="70" t="s">
        <v>2404</v>
      </c>
      <c r="B87" s="70" t="s">
        <v>2355</v>
      </c>
      <c r="C87" s="70" t="s">
        <v>2086</v>
      </c>
      <c r="D87" s="70" t="s">
        <v>2203</v>
      </c>
      <c r="F87" s="70" t="str">
        <f t="shared" si="65"/>
        <v xml:space="preserve">00 00 00 00 00 00 00 00 00 00 00 00 00 00 00 00 </v>
      </c>
      <c r="G87" s="70" t="str">
        <f t="shared" ref="G87:I87" si="87">REPLACE(REPLACE(REPLACE(REPLACE(REPLACE(REPLACE(REPLACE(REPLACE(MID(B87,10,40),38,0," "),33,0," "),28,0," "),23,0," "),18,0," "),13,0," "),8,0," "),3,0," ")</f>
        <v xml:space="preserve">00 00 00 00 00 00 00 00 00 00 00 00 00 00 00 00 </v>
      </c>
      <c r="H87" s="70" t="str">
        <f t="shared" si="87"/>
        <v xml:space="preserve">00 00 00 00 00 00 00 00 00 00 00 00 00 00 00 00 </v>
      </c>
      <c r="I87" s="70" t="str">
        <f t="shared" si="87"/>
        <v xml:space="preserve">00 00 00 00 00 00 00 00 00 00 00 00 00 00 00 00 </v>
      </c>
    </row>
    <row r="88" spans="1:9" x14ac:dyDescent="0.35">
      <c r="A88" s="70" t="s">
        <v>2405</v>
      </c>
      <c r="B88" s="70" t="s">
        <v>2008</v>
      </c>
      <c r="C88" s="70" t="s">
        <v>2087</v>
      </c>
      <c r="D88" s="70" t="s">
        <v>2204</v>
      </c>
      <c r="F88" s="70" t="str">
        <f t="shared" si="65"/>
        <v xml:space="preserve">00 00 00 00 00 00 00 00 00 00 00 00 00 00 00 00 </v>
      </c>
      <c r="G88" s="70" t="str">
        <f t="shared" ref="G88:I88" si="88">REPLACE(REPLACE(REPLACE(REPLACE(REPLACE(REPLACE(REPLACE(REPLACE(MID(B88,10,40),38,0," "),33,0," "),28,0," "),23,0," "),18,0," "),13,0," "),8,0," "),3,0," ")</f>
        <v xml:space="preserve">00 00 00 00 00 00 00 00 00 00 00 00 00 00 00 00 </v>
      </c>
      <c r="H88" s="70" t="str">
        <f t="shared" si="88"/>
        <v xml:space="preserve">00 00 00 00 00 00 00 00 00 00 00 00 00 00 00 00 </v>
      </c>
      <c r="I88" s="70" t="str">
        <f t="shared" si="88"/>
        <v xml:space="preserve">00 00 00 00 00 00 00 00 00 00 00 00 00 00 00 00 </v>
      </c>
    </row>
    <row r="89" spans="1:9" x14ac:dyDescent="0.35">
      <c r="A89" s="70" t="s">
        <v>1947</v>
      </c>
      <c r="B89" s="70" t="s">
        <v>2009</v>
      </c>
      <c r="C89" s="70" t="s">
        <v>2088</v>
      </c>
      <c r="D89" s="70" t="s">
        <v>2205</v>
      </c>
      <c r="F89" s="70" t="str">
        <f t="shared" si="65"/>
        <v xml:space="preserve">00 00 00 00 00 00 00 00 00 00 00 00 00 00 00 00 </v>
      </c>
      <c r="G89" s="70" t="str">
        <f t="shared" ref="G89:I89" si="89">REPLACE(REPLACE(REPLACE(REPLACE(REPLACE(REPLACE(REPLACE(REPLACE(MID(B89,10,40),38,0," "),33,0," "),28,0," "),23,0," "),18,0," "),13,0," "),8,0," "),3,0," ")</f>
        <v xml:space="preserve">00 00 00 00 00 00 00 00 00 00 00 00 00 00 00 00 </v>
      </c>
      <c r="H89" s="70" t="str">
        <f t="shared" si="89"/>
        <v xml:space="preserve">00 00 00 00 00 00 00 00 00 00 00 00 00 00 00 00 </v>
      </c>
      <c r="I89" s="70" t="str">
        <f t="shared" si="89"/>
        <v xml:space="preserve">00 00 00 00 00 00 00 00 00 00 00 00 00 00 00 00 </v>
      </c>
    </row>
    <row r="90" spans="1:9" x14ac:dyDescent="0.35">
      <c r="A90" s="70" t="s">
        <v>1948</v>
      </c>
      <c r="B90" s="70" t="s">
        <v>2010</v>
      </c>
      <c r="C90" s="70" t="s">
        <v>2089</v>
      </c>
      <c r="D90" s="70" t="s">
        <v>2206</v>
      </c>
      <c r="F90" s="70" t="str">
        <f t="shared" si="65"/>
        <v xml:space="preserve">00 00 00 00 00 00 00 00 00 00 00 00 00 00 00 00 </v>
      </c>
      <c r="G90" s="70" t="str">
        <f t="shared" ref="G90:I90" si="90">REPLACE(REPLACE(REPLACE(REPLACE(REPLACE(REPLACE(REPLACE(REPLACE(MID(B90,10,40),38,0," "),33,0," "),28,0," "),23,0," "),18,0," "),13,0," "),8,0," "),3,0," ")</f>
        <v xml:space="preserve">00 00 00 00 00 00 00 00 00 00 00 00 00 00 00 00 </v>
      </c>
      <c r="H90" s="70" t="str">
        <f t="shared" si="90"/>
        <v xml:space="preserve">00 00 00 00 00 00 00 00 00 00 00 00 00 00 00 00 </v>
      </c>
      <c r="I90" s="70" t="str">
        <f t="shared" si="90"/>
        <v xml:space="preserve">00 00 00 00 00 00 00 00 00 00 00 00 00 00 00 00 </v>
      </c>
    </row>
    <row r="91" spans="1:9" x14ac:dyDescent="0.35">
      <c r="A91" s="70" t="s">
        <v>1949</v>
      </c>
      <c r="B91" s="70" t="s">
        <v>2011</v>
      </c>
      <c r="C91" s="70" t="s">
        <v>2090</v>
      </c>
      <c r="D91" s="70" t="s">
        <v>2207</v>
      </c>
      <c r="F91" s="70" t="str">
        <f t="shared" si="65"/>
        <v xml:space="preserve">00 00 00 00 00 00 00 00 00 00 00 00 00 00 00 00 </v>
      </c>
      <c r="G91" s="70" t="str">
        <f t="shared" ref="G91:I91" si="91">REPLACE(REPLACE(REPLACE(REPLACE(REPLACE(REPLACE(REPLACE(REPLACE(MID(B91,10,40),38,0," "),33,0," "),28,0," "),23,0," "),18,0," "),13,0," "),8,0," "),3,0," ")</f>
        <v xml:space="preserve">00 00 00 00 00 00 00 00 00 00 00 00 00 00 00 00 </v>
      </c>
      <c r="H91" s="70" t="str">
        <f t="shared" si="91"/>
        <v xml:space="preserve">00 00 00 00 00 00 00 00 00 00 00 00 00 00 00 00 </v>
      </c>
      <c r="I91" s="70" t="str">
        <f t="shared" si="91"/>
        <v xml:space="preserve">00 00 00 00 00 00 00 00 00 00 00 00 00 00 00 00 </v>
      </c>
    </row>
    <row r="92" spans="1:9" x14ac:dyDescent="0.35">
      <c r="A92" s="70" t="s">
        <v>2923</v>
      </c>
      <c r="B92" s="70" t="s">
        <v>2805</v>
      </c>
      <c r="C92" s="70" t="s">
        <v>2528</v>
      </c>
      <c r="D92" s="70" t="s">
        <v>2581</v>
      </c>
      <c r="F92" s="70" t="str">
        <f t="shared" si="65"/>
        <v xml:space="preserve">00 00 00 00 00 00 00 00 00 00 00 00 00 00 00 61 </v>
      </c>
      <c r="G92" s="70" t="str">
        <f t="shared" ref="G92:I92" si="92">REPLACE(REPLACE(REPLACE(REPLACE(REPLACE(REPLACE(REPLACE(REPLACE(MID(B92,10,40),38,0," "),33,0," "),28,0," "),23,0," "),18,0," "),13,0," "),8,0," "),3,0," ")</f>
        <v xml:space="preserve">00 00 00 00 00 00 00 00 00 00 00 00 00 00 00 34 </v>
      </c>
      <c r="H92" s="70" t="str">
        <f t="shared" si="92"/>
        <v xml:space="preserve">00 00 00 00 00 00 00 00 00 00 00 00 00 00 00 1A </v>
      </c>
      <c r="I92" s="70" t="str">
        <f t="shared" si="92"/>
        <v xml:space="preserve">00 00 00 00 00 00 00 00 00 00 00 00 00 00 00 0C </v>
      </c>
    </row>
    <row r="93" spans="1:9" x14ac:dyDescent="0.35">
      <c r="A93" s="70" t="s">
        <v>1950</v>
      </c>
      <c r="B93" s="70" t="s">
        <v>2012</v>
      </c>
      <c r="C93" s="70" t="s">
        <v>2091</v>
      </c>
      <c r="D93" s="70" t="s">
        <v>2208</v>
      </c>
      <c r="F93" s="70" t="str">
        <f t="shared" si="65"/>
        <v xml:space="preserve">00 00 00 00 00 00 00 00 00 00 00 00 00 00 00 00 </v>
      </c>
      <c r="G93" s="70" t="str">
        <f t="shared" ref="G93:I93" si="93">REPLACE(REPLACE(REPLACE(REPLACE(REPLACE(REPLACE(REPLACE(REPLACE(MID(B93,10,40),38,0," "),33,0," "),28,0," "),23,0," "),18,0," "),13,0," "),8,0," "),3,0," ")</f>
        <v xml:space="preserve">00 00 00 00 00 00 00 00 00 00 00 00 00 00 00 00 </v>
      </c>
      <c r="H93" s="70" t="str">
        <f t="shared" si="93"/>
        <v xml:space="preserve">00 00 00 00 00 00 00 00 00 00 00 00 00 00 00 00 </v>
      </c>
      <c r="I93" s="70" t="str">
        <f t="shared" si="93"/>
        <v xml:space="preserve">00 00 00 00 00 00 00 00 00 00 00 00 00 00 00 00 </v>
      </c>
    </row>
    <row r="94" spans="1:9" x14ac:dyDescent="0.35">
      <c r="A94" s="70" t="s">
        <v>2376</v>
      </c>
      <c r="B94" s="70" t="s">
        <v>2356</v>
      </c>
      <c r="C94" s="70" t="s">
        <v>2092</v>
      </c>
      <c r="D94" s="70" t="s">
        <v>2209</v>
      </c>
      <c r="F94" s="70" t="str">
        <f t="shared" si="65"/>
        <v xml:space="preserve">00 00 00 00 00 00 00 00 00 00 00 00 00 00 00 00 </v>
      </c>
      <c r="G94" s="70" t="str">
        <f t="shared" ref="G94:I94" si="94">REPLACE(REPLACE(REPLACE(REPLACE(REPLACE(REPLACE(REPLACE(REPLACE(MID(B94,10,40),38,0," "),33,0," "),28,0," "),23,0," "),18,0," "),13,0," "),8,0," "),3,0," ")</f>
        <v xml:space="preserve">00 00 00 00 00 00 00 00 00 00 00 00 00 00 00 00 </v>
      </c>
      <c r="H94" s="70" t="str">
        <f t="shared" si="94"/>
        <v xml:space="preserve">00 00 00 00 00 00 00 00 00 00 00 00 00 00 00 00 </v>
      </c>
      <c r="I94" s="70" t="str">
        <f t="shared" si="94"/>
        <v xml:space="preserve">00 00 00 00 00 00 00 00 00 00 00 00 00 00 00 00 </v>
      </c>
    </row>
    <row r="95" spans="1:9" x14ac:dyDescent="0.35">
      <c r="A95" s="70" t="s">
        <v>2924</v>
      </c>
      <c r="B95" s="70" t="s">
        <v>2806</v>
      </c>
      <c r="C95" s="70" t="s">
        <v>2678</v>
      </c>
      <c r="D95" s="70" t="s">
        <v>2582</v>
      </c>
      <c r="F95" s="70" t="str">
        <f t="shared" si="65"/>
        <v xml:space="preserve">00 00 00 00 00 00 00 00 00 00 00 00 56 61 74 68 </v>
      </c>
      <c r="G95" s="70" t="str">
        <f t="shared" ref="G95:I95" si="95">REPLACE(REPLACE(REPLACE(REPLACE(REPLACE(REPLACE(REPLACE(REPLACE(MID(B95,10,40),38,0," "),33,0," "),28,0," "),23,0," "),18,0," "),13,0," "),8,0," "),3,0," ")</f>
        <v xml:space="preserve">00 00 00 00 00 00 00 00 00 00 00 00 41 6E 69 61 </v>
      </c>
      <c r="H95" s="70" t="str">
        <f t="shared" si="95"/>
        <v xml:space="preserve">00 00 00 00 00 00 00 00 00 00 00 00 4F 7A 74 68 </v>
      </c>
      <c r="I95" s="70" t="str">
        <f t="shared" si="95"/>
        <v xml:space="preserve">00 00 00 00 00 00 00 00 00 00 00 00 48 75 74 6C </v>
      </c>
    </row>
    <row r="96" spans="1:9" x14ac:dyDescent="0.35">
      <c r="A96" s="70" t="s">
        <v>2925</v>
      </c>
      <c r="B96" s="70" t="s">
        <v>2509</v>
      </c>
      <c r="C96" s="70" t="s">
        <v>2679</v>
      </c>
      <c r="D96" s="70" t="s">
        <v>2583</v>
      </c>
      <c r="F96" s="70" t="str">
        <f t="shared" si="65"/>
        <v xml:space="preserve">61 69 6C 20 A7 A7 A7 A7 A7 A7 A7 A7 A7 A7 A7 A7 </v>
      </c>
      <c r="G96" s="70" t="str">
        <f t="shared" ref="G96:I96" si="96">REPLACE(REPLACE(REPLACE(REPLACE(REPLACE(REPLACE(REPLACE(REPLACE(MID(B96,10,40),38,0," "),33,0," "),28,0," "),23,0," "),18,0," "),13,0," "),8,0," "),3,0," ")</f>
        <v xml:space="preserve">20 A7 A7 A7 A7 A7 A7 A7 A7 A7 A7 A7 A7 A7 A7 A7 </v>
      </c>
      <c r="H96" s="70" t="str">
        <f t="shared" si="96"/>
        <v xml:space="preserve">61 6E 20 A7 A7 A7 A7 A7 A7 A7 A7 A7 A7 A7 A7 A7 </v>
      </c>
      <c r="I96" s="70" t="str">
        <f t="shared" si="96"/>
        <v xml:space="preserve">65 6F 20 A7 A7 A7 A7 A7 A7 A7 A7 A7 A7 A7 A7 A7 </v>
      </c>
    </row>
    <row r="97" spans="1:9" x14ac:dyDescent="0.35">
      <c r="A97" s="70" t="s">
        <v>2926</v>
      </c>
      <c r="B97" s="70" t="s">
        <v>2807</v>
      </c>
      <c r="C97" s="70" t="s">
        <v>2680</v>
      </c>
      <c r="D97" s="70" t="s">
        <v>2584</v>
      </c>
      <c r="F97" s="70" t="str">
        <f t="shared" si="65"/>
        <v xml:space="preserve">00 00 00 01 00 07 00 20 00 00 00 15 00 12 00 92 </v>
      </c>
      <c r="G97" s="70" t="str">
        <f t="shared" ref="G97:I97" si="97">REPLACE(REPLACE(REPLACE(REPLACE(REPLACE(REPLACE(REPLACE(REPLACE(MID(B97,10,40),38,0," "),33,0," "),28,0," "),23,0," "),18,0," "),13,0," "),8,0," "),3,0," ")</f>
        <v xml:space="preserve">00 00 00 01 00 07 00 07 00 00 00 12 00 11 00 4A </v>
      </c>
      <c r="H97" s="70" t="str">
        <f t="shared" si="97"/>
        <v xml:space="preserve">00 00 00 00 00 03 00 0A 00 00 00 06 00 02 00 28 </v>
      </c>
      <c r="I97" s="70" t="str">
        <f t="shared" si="97"/>
        <v xml:space="preserve">00 00 00 00 00 01 00 0A 00 00 00 03 00 03 00 0E </v>
      </c>
    </row>
    <row r="98" spans="1:9" x14ac:dyDescent="0.35">
      <c r="A98" s="70" t="s">
        <v>2927</v>
      </c>
      <c r="B98" s="70" t="s">
        <v>2808</v>
      </c>
      <c r="C98" s="70" t="s">
        <v>2681</v>
      </c>
      <c r="D98" s="70" t="s">
        <v>2585</v>
      </c>
      <c r="F98" s="70" t="str">
        <f t="shared" si="65"/>
        <v xml:space="preserve">00 02 3F 01 00 00 0A 05 00 00 00 00 00 11 00 12 </v>
      </c>
      <c r="G98" s="70" t="str">
        <f t="shared" ref="G98:I98" si="98">REPLACE(REPLACE(REPLACE(REPLACE(REPLACE(REPLACE(REPLACE(REPLACE(MID(B98,10,40),38,0," "),33,0," "),28,0," "),23,0," "),18,0," "),13,0," "),8,0," "),3,0," ")</f>
        <v xml:space="preserve">00 02 4C 01 00 00 08 15 00 00 00 00 00 14 00 13 </v>
      </c>
      <c r="H98" s="70" t="str">
        <f t="shared" si="98"/>
        <v xml:space="preserve">00 01 12 01 00 00 06 3B 00 00 00 00 00 0B 00 16 </v>
      </c>
      <c r="I98" s="70" t="str">
        <f t="shared" si="98"/>
        <v xml:space="preserve">00 01 12 01 00 00 06 B6 00 00 00 00 00 10 00 15 </v>
      </c>
    </row>
    <row r="99" spans="1:9" x14ac:dyDescent="0.35">
      <c r="A99" s="70" t="s">
        <v>2928</v>
      </c>
      <c r="B99" s="70" t="s">
        <v>2809</v>
      </c>
      <c r="C99" s="70" t="s">
        <v>2682</v>
      </c>
      <c r="D99" s="70" t="s">
        <v>2586</v>
      </c>
      <c r="F99" s="70" t="str">
        <f t="shared" si="65"/>
        <v xml:space="preserve">00 0B 00 13 00 0E 00 0C 00 0D 00 11 00 12 00 0B </v>
      </c>
      <c r="G99" s="70" t="str">
        <f t="shared" ref="G99:I99" si="99">REPLACE(REPLACE(REPLACE(REPLACE(REPLACE(REPLACE(REPLACE(REPLACE(MID(B99,10,40),38,0," "),33,0," "),28,0," "),23,0," "),18,0," "),13,0," "),8,0," "),3,0," ")</f>
        <v xml:space="preserve">00 0D 00 11 00 15 00 10 00 0D 00 14 00 13 00 0D </v>
      </c>
      <c r="H99" s="70" t="str">
        <f t="shared" si="99"/>
        <v xml:space="preserve">00 11 00 15 00 0C 00 18 00 0D 00 0B 00 16 00 11 </v>
      </c>
      <c r="I99" s="70" t="str">
        <f t="shared" si="99"/>
        <v xml:space="preserve">00 0B 00 0D 00 0F 00 10 00 11 00 10 00 15 00 0B </v>
      </c>
    </row>
    <row r="100" spans="1:9" x14ac:dyDescent="0.35">
      <c r="A100" s="70" t="s">
        <v>2929</v>
      </c>
      <c r="B100" s="70" t="s">
        <v>2810</v>
      </c>
      <c r="C100" s="70" t="s">
        <v>2683</v>
      </c>
      <c r="D100" s="70" t="s">
        <v>2587</v>
      </c>
      <c r="F100" s="70" t="str">
        <f t="shared" si="65"/>
        <v xml:space="preserve">00 13 00 0E 00 0C 00 0D 00 1E 00 1E 00 16 00 16 </v>
      </c>
      <c r="G100" s="70" t="str">
        <f t="shared" ref="G100:I100" si="100">REPLACE(REPLACE(REPLACE(REPLACE(REPLACE(REPLACE(REPLACE(REPLACE(MID(B100,10,40),38,0," "),33,0," "),28,0," "),23,0," "),18,0," "),13,0," "),8,0," "),3,0," ")</f>
        <v xml:space="preserve">00 11 00 15 00 10 00 0D 00 1F 00 1F 00 15 00 15 </v>
      </c>
      <c r="H100" s="70" t="str">
        <f t="shared" si="100"/>
        <v xml:space="preserve">00 15 00 0C 00 18 00 0D 00 17 00 17 00 0F 00 0F </v>
      </c>
      <c r="I100" s="70" t="str">
        <f t="shared" si="100"/>
        <v xml:space="preserve">00 0D 00 0F 00 10 00 11 00 14 00 14 00 0D 00 0D </v>
      </c>
    </row>
    <row r="101" spans="1:9" x14ac:dyDescent="0.35">
      <c r="A101" s="70" t="s">
        <v>2516</v>
      </c>
      <c r="B101" s="70" t="s">
        <v>2811</v>
      </c>
      <c r="C101" s="70" t="s">
        <v>2684</v>
      </c>
      <c r="D101" s="70" t="s">
        <v>2588</v>
      </c>
      <c r="F101" s="70" t="str">
        <f t="shared" si="65"/>
        <v xml:space="preserve">00 00 00 00 00 00 00 00 00 00 00 00 00 00 00 00 </v>
      </c>
      <c r="G101" s="70" t="str">
        <f t="shared" ref="G101:I101" si="101">REPLACE(REPLACE(REPLACE(REPLACE(REPLACE(REPLACE(REPLACE(REPLACE(MID(B101,10,40),38,0," "),33,0," "),28,0," "),23,0," "),18,0," "),13,0," "),8,0," "),3,0," ")</f>
        <v xml:space="preserve">00 00 00 00 00 00 02 00 00 00 00 00 00 00 00 00 </v>
      </c>
      <c r="H101" s="70" t="str">
        <f t="shared" si="101"/>
        <v xml:space="preserve">00 00 00 00 00 00 00 00 00 01 00 00 00 00 00 00 </v>
      </c>
      <c r="I101" s="70" t="str">
        <f t="shared" si="101"/>
        <v xml:space="preserve">00 00 00 00 00 00 00 00 00 01 00 00 00 00 00 00 </v>
      </c>
    </row>
    <row r="102" spans="1:9" x14ac:dyDescent="0.35">
      <c r="A102" s="70" t="s">
        <v>2930</v>
      </c>
      <c r="B102" s="70" t="s">
        <v>2812</v>
      </c>
      <c r="C102" s="70" t="s">
        <v>2685</v>
      </c>
      <c r="D102" s="70" t="s">
        <v>2589</v>
      </c>
      <c r="F102" s="70" t="str">
        <f t="shared" si="65"/>
        <v xml:space="preserve">00 02 00 00 00 0F 00 10 00 19 00 18 01 00 02 00 </v>
      </c>
      <c r="G102" s="70" t="str">
        <f t="shared" ref="G102:I102" si="102">REPLACE(REPLACE(REPLACE(REPLACE(REPLACE(REPLACE(REPLACE(REPLACE(MID(B102,10,40),38,0," "),33,0," "),28,0," "),23,0," "),18,0," "),13,0," "),8,0," "),3,0," ")</f>
        <v xml:space="preserve">00 00 00 00 00 10 00 10 00 16 00 1B 03 00 03 00 </v>
      </c>
      <c r="H102" s="70" t="str">
        <f t="shared" si="102"/>
        <v xml:space="preserve">00 00 00 00 00 07 00 06 00 19 00 14 01 00 02 00 </v>
      </c>
      <c r="I102" s="70" t="str">
        <f t="shared" si="102"/>
        <v xml:space="preserve">00 00 00 00 00 07 00 0B 00 14 00 15 01 00 02 00 </v>
      </c>
    </row>
    <row r="103" spans="1:9" x14ac:dyDescent="0.35">
      <c r="A103" s="70" t="s">
        <v>2931</v>
      </c>
      <c r="B103" s="70" t="s">
        <v>2813</v>
      </c>
      <c r="C103" s="70" t="s">
        <v>2686</v>
      </c>
      <c r="D103" s="70" t="s">
        <v>2590</v>
      </c>
      <c r="F103" s="70" t="str">
        <f t="shared" si="65"/>
        <v xml:space="preserve">00 00 01 00 00 00 00 00 00 00 00 00 00 01 00 00 </v>
      </c>
      <c r="G103" s="70" t="str">
        <f t="shared" ref="G103:I103" si="103">REPLACE(REPLACE(REPLACE(REPLACE(REPLACE(REPLACE(REPLACE(REPLACE(MID(B103,10,40),38,0," "),33,0," "),28,0," "),23,0," "),18,0," "),13,0," "),8,0," "),3,0," ")</f>
        <v xml:space="preserve">01 00 03 00 00 00 00 00 00 00 00 00 00 03 00 00 </v>
      </c>
      <c r="H103" s="70" t="str">
        <f t="shared" si="103"/>
        <v xml:space="preserve">00 00 01 00 00 00 00 00 00 00 00 00 00 01 00 00 </v>
      </c>
      <c r="I103" s="70" t="str">
        <f t="shared" si="103"/>
        <v xml:space="preserve">00 00 01 00 00 00 00 00 00 00 00 00 00 01 00 00 </v>
      </c>
    </row>
    <row r="104" spans="1:9" x14ac:dyDescent="0.35">
      <c r="A104" s="70" t="s">
        <v>2932</v>
      </c>
      <c r="B104" s="70" t="s">
        <v>2814</v>
      </c>
      <c r="C104" s="70" t="s">
        <v>2687</v>
      </c>
      <c r="D104" s="70" t="s">
        <v>2591</v>
      </c>
      <c r="F104" s="70" t="str">
        <f t="shared" si="65"/>
        <v xml:space="preserve">00 00 00 00 00 00 02 00 00 00 00 00 00 00 00 00 </v>
      </c>
      <c r="G104" s="70" t="str">
        <f t="shared" ref="G104:I104" si="104">REPLACE(REPLACE(REPLACE(REPLACE(REPLACE(REPLACE(REPLACE(REPLACE(MID(B104,10,40),38,0," "),33,0," "),28,0," "),23,0," "),18,0," "),13,0," "),8,0," "),3,0," ")</f>
        <v xml:space="preserve">00 00 00 00 00 00 03 00 00 00 00 00 00 00 00 01 </v>
      </c>
      <c r="H104" s="70" t="str">
        <f t="shared" si="104"/>
        <v xml:space="preserve">00 00 00 00 00 00 02 00 00 00 00 00 00 00 00 00 </v>
      </c>
      <c r="I104" s="70" t="str">
        <f t="shared" si="104"/>
        <v xml:space="preserve">00 00 00 00 00 00 02 00 00 00 00 00 00 00 00 00 </v>
      </c>
    </row>
    <row r="105" spans="1:9" x14ac:dyDescent="0.35">
      <c r="A105" s="70" t="s">
        <v>2406</v>
      </c>
      <c r="B105" s="70" t="s">
        <v>2510</v>
      </c>
      <c r="C105" s="70" t="s">
        <v>2529</v>
      </c>
      <c r="D105" s="70" t="s">
        <v>2462</v>
      </c>
      <c r="F105" s="70" t="str">
        <f t="shared" si="65"/>
        <v xml:space="preserve">00 00 00 00 00 00 00 00 00 00 00 00 00 00 00 00 </v>
      </c>
      <c r="G105" s="70" t="str">
        <f t="shared" ref="G105:I105" si="105">REPLACE(REPLACE(REPLACE(REPLACE(REPLACE(REPLACE(REPLACE(REPLACE(MID(B105,10,40),38,0," "),33,0," "),28,0," "),23,0," "),18,0," "),13,0," "),8,0," "),3,0," ")</f>
        <v xml:space="preserve">00 00 00 00 00 00 00 00 00 00 00 00 00 00 00 00 </v>
      </c>
      <c r="H105" s="70" t="str">
        <f t="shared" si="105"/>
        <v xml:space="preserve">00 00 00 00 00 00 00 00 00 00 00 00 00 00 00 00 </v>
      </c>
      <c r="I105" s="70" t="str">
        <f t="shared" si="105"/>
        <v xml:space="preserve">00 00 00 00 00 00 00 00 00 00 00 00 00 00 00 00 </v>
      </c>
    </row>
    <row r="106" spans="1:9" x14ac:dyDescent="0.35">
      <c r="A106" s="70" t="s">
        <v>2517</v>
      </c>
      <c r="B106" s="70" t="s">
        <v>2511</v>
      </c>
      <c r="C106" s="70" t="s">
        <v>2343</v>
      </c>
      <c r="D106" s="70" t="s">
        <v>2339</v>
      </c>
      <c r="F106" s="70" t="str">
        <f t="shared" si="65"/>
        <v xml:space="preserve">00 01 00 00 00 00 00 00 00 00 00 00 00 00 00 00 </v>
      </c>
      <c r="G106" s="70" t="str">
        <f t="shared" ref="G106:I106" si="106">REPLACE(REPLACE(REPLACE(REPLACE(REPLACE(REPLACE(REPLACE(REPLACE(MID(B106,10,40),38,0," "),33,0," "),28,0," "),23,0," "),18,0," "),13,0," "),8,0," "),3,0," ")</f>
        <v xml:space="preserve">00 03 00 00 00 00 00 00 00 00 00 00 00 00 00 00 </v>
      </c>
      <c r="H106" s="70" t="str">
        <f t="shared" si="106"/>
        <v xml:space="preserve">00 01 00 00 00 00 00 00 00 00 00 00 00 00 00 00 </v>
      </c>
      <c r="I106" s="70" t="str">
        <f t="shared" si="106"/>
        <v xml:space="preserve">00 01 00 00 00 00 00 00 00 00 00 00 00 00 00 00 </v>
      </c>
    </row>
    <row r="107" spans="1:9" x14ac:dyDescent="0.35">
      <c r="A107" s="70" t="s">
        <v>1951</v>
      </c>
      <c r="B107" s="70" t="s">
        <v>2013</v>
      </c>
      <c r="C107" s="70" t="s">
        <v>2093</v>
      </c>
      <c r="D107" s="70" t="s">
        <v>2210</v>
      </c>
      <c r="F107" s="70" t="str">
        <f t="shared" si="65"/>
        <v xml:space="preserve">00 00 00 00 00 00 00 00 00 00 00 00 00 00 00 00 </v>
      </c>
      <c r="G107" s="70" t="str">
        <f t="shared" ref="G107:I107" si="107">REPLACE(REPLACE(REPLACE(REPLACE(REPLACE(REPLACE(REPLACE(REPLACE(MID(B107,10,40),38,0," "),33,0," "),28,0," "),23,0," "),18,0," "),13,0," "),8,0," "),3,0," ")</f>
        <v xml:space="preserve">00 00 00 00 00 00 00 00 00 00 00 00 00 00 00 00 </v>
      </c>
      <c r="H107" s="70" t="str">
        <f t="shared" si="107"/>
        <v xml:space="preserve">00 00 00 00 00 00 00 00 00 00 00 00 00 00 00 00 </v>
      </c>
      <c r="I107" s="70" t="str">
        <f t="shared" si="107"/>
        <v xml:space="preserve">00 00 00 00 00 00 00 00 00 00 00 00 00 00 00 00 </v>
      </c>
    </row>
    <row r="108" spans="1:9" x14ac:dyDescent="0.35">
      <c r="A108" s="70" t="s">
        <v>2933</v>
      </c>
      <c r="B108" s="70" t="s">
        <v>2815</v>
      </c>
      <c r="C108" s="70" t="s">
        <v>2688</v>
      </c>
      <c r="D108" s="70" t="s">
        <v>2592</v>
      </c>
      <c r="F108" s="70" t="str">
        <f t="shared" si="65"/>
        <v xml:space="preserve">00 00 00 00 00 1A 01 8B 02 0A 2C 00 00 00 00 00 </v>
      </c>
      <c r="G108" s="70" t="str">
        <f t="shared" ref="G108:I108" si="108">REPLACE(REPLACE(REPLACE(REPLACE(REPLACE(REPLACE(REPLACE(REPLACE(MID(B108,10,40),38,0," "),33,0," "),28,0," "),23,0," "),18,0," "),13,0," "),8,0," "),3,0," ")</f>
        <v xml:space="preserve">00 01 00 00 00 1E 01 A7 01 D2 18 00 00 00 00 00 </v>
      </c>
      <c r="H108" s="70" t="str">
        <f t="shared" si="108"/>
        <v xml:space="preserve">00 00 00 00 00 1A 01 F7 02 9B 18 00 00 00 00 00 </v>
      </c>
      <c r="I108" s="70" t="str">
        <f t="shared" si="108"/>
        <v xml:space="preserve">00 00 00 00 00 1A 02 B6 03 9A 20 00 00 00 00 00 </v>
      </c>
    </row>
    <row r="109" spans="1:9" x14ac:dyDescent="0.35">
      <c r="A109" s="70" t="s">
        <v>2934</v>
      </c>
      <c r="B109" s="70" t="s">
        <v>2816</v>
      </c>
      <c r="C109" s="70" t="s">
        <v>2689</v>
      </c>
      <c r="D109" s="70" t="s">
        <v>2593</v>
      </c>
      <c r="F109" s="70" t="str">
        <f t="shared" si="65"/>
        <v xml:space="preserve">37 00 00 00 0F 00 00 00 00 00 00 00 00 00 00 00 </v>
      </c>
      <c r="G109" s="70" t="str">
        <f t="shared" ref="G109:I109" si="109">REPLACE(REPLACE(REPLACE(REPLACE(REPLACE(REPLACE(REPLACE(REPLACE(MID(B109,10,40),38,0," "),33,0," "),28,0," "),23,0," "),18,0," "),13,0," "),8,0," "),3,0," ")</f>
        <v xml:space="preserve">1B 00 00 00 0A 00 00 00 00 00 00 00 00 00 00 00 </v>
      </c>
      <c r="H109" s="70" t="str">
        <f t="shared" si="109"/>
        <v xml:space="preserve">05 00 00 00 46 00 00 00 00 00 00 00 00 00 00 00 </v>
      </c>
      <c r="I109" s="70" t="str">
        <f t="shared" si="109"/>
        <v xml:space="preserve">08 00 00 00 46 00 00 00 00 00 00 00 00 00 00 00 </v>
      </c>
    </row>
    <row r="110" spans="1:9" x14ac:dyDescent="0.35">
      <c r="A110" s="70" t="s">
        <v>2935</v>
      </c>
      <c r="B110" s="70" t="s">
        <v>2817</v>
      </c>
      <c r="C110" s="70" t="s">
        <v>2690</v>
      </c>
      <c r="D110" s="70" t="s">
        <v>2594</v>
      </c>
      <c r="F110" s="70" t="str">
        <f t="shared" si="65"/>
        <v xml:space="preserve">00 00 00 00 00 06 00 03 00 00 00 00 00 00 00 49 </v>
      </c>
      <c r="G110" s="70" t="str">
        <f t="shared" ref="G110:I110" si="110">REPLACE(REPLACE(REPLACE(REPLACE(REPLACE(REPLACE(REPLACE(REPLACE(MID(B110,10,40),38,0," "),33,0," "),28,0," "),23,0," "),18,0," "),13,0," "),8,0," "),3,0," ")</f>
        <v xml:space="preserve">00 00 00 00 00 06 00 03 00 00 00 00 00 00 00 25 </v>
      </c>
      <c r="H110" s="70" t="str">
        <f t="shared" si="110"/>
        <v xml:space="preserve">00 00 00 00 00 06 00 03 00 00 00 00 00 00 00 14 </v>
      </c>
      <c r="I110" s="70" t="str">
        <f t="shared" si="110"/>
        <v xml:space="preserve">00 00 00 00 00 06 00 03 00 00 00 00 00 00 00 07 </v>
      </c>
    </row>
    <row r="111" spans="1:9" x14ac:dyDescent="0.35">
      <c r="A111" s="70" t="s">
        <v>1952</v>
      </c>
      <c r="B111" s="70" t="s">
        <v>2014</v>
      </c>
      <c r="C111" s="70" t="s">
        <v>2094</v>
      </c>
      <c r="D111" s="70" t="s">
        <v>2211</v>
      </c>
      <c r="F111" s="70" t="str">
        <f t="shared" si="65"/>
        <v xml:space="preserve">00 00 00 00 00 00 00 00 00 00 00 00 00 00 00 00 </v>
      </c>
      <c r="G111" s="70" t="str">
        <f t="shared" ref="G111:I111" si="111">REPLACE(REPLACE(REPLACE(REPLACE(REPLACE(REPLACE(REPLACE(REPLACE(MID(B111,10,40),38,0," "),33,0," "),28,0," "),23,0," "),18,0," "),13,0," "),8,0," "),3,0," ")</f>
        <v xml:space="preserve">00 00 00 00 00 00 00 00 00 00 00 00 00 00 00 00 </v>
      </c>
      <c r="H111" s="70" t="str">
        <f t="shared" si="111"/>
        <v xml:space="preserve">00 00 00 00 00 00 00 00 00 00 00 00 00 00 00 00 </v>
      </c>
      <c r="I111" s="70" t="str">
        <f t="shared" si="111"/>
        <v xml:space="preserve">00 00 00 00 00 00 00 00 00 00 00 00 00 00 00 00 </v>
      </c>
    </row>
    <row r="112" spans="1:9" x14ac:dyDescent="0.35">
      <c r="A112" s="70" t="s">
        <v>2377</v>
      </c>
      <c r="B112" s="70" t="s">
        <v>2357</v>
      </c>
      <c r="C112" s="70" t="s">
        <v>2095</v>
      </c>
      <c r="D112" s="70" t="s">
        <v>2212</v>
      </c>
      <c r="F112" s="70" t="str">
        <f t="shared" si="65"/>
        <v xml:space="preserve">00 00 00 00 00 00 00 00 00 00 00 00 00 00 00 00 </v>
      </c>
      <c r="G112" s="70" t="str">
        <f t="shared" ref="G112:I112" si="112">REPLACE(REPLACE(REPLACE(REPLACE(REPLACE(REPLACE(REPLACE(REPLACE(MID(B112,10,40),38,0," "),33,0," "),28,0," "),23,0," "),18,0," "),13,0," "),8,0," "),3,0," ")</f>
        <v xml:space="preserve">00 00 00 00 00 00 00 00 00 00 00 00 00 00 00 00 </v>
      </c>
      <c r="H112" s="70" t="str">
        <f t="shared" si="112"/>
        <v xml:space="preserve">00 00 00 00 00 00 00 00 00 00 00 00 00 00 00 00 </v>
      </c>
      <c r="I112" s="70" t="str">
        <f t="shared" si="112"/>
        <v xml:space="preserve">00 00 00 00 00 00 00 00 00 00 00 00 00 00 00 00 </v>
      </c>
    </row>
    <row r="113" spans="1:9" x14ac:dyDescent="0.35">
      <c r="A113" s="70" t="s">
        <v>1953</v>
      </c>
      <c r="B113" s="70" t="s">
        <v>2015</v>
      </c>
      <c r="C113" s="70" t="s">
        <v>2096</v>
      </c>
      <c r="D113" s="70" t="s">
        <v>2435</v>
      </c>
      <c r="F113" s="70" t="str">
        <f t="shared" si="65"/>
        <v xml:space="preserve">00 00 00 00 00 00 00 00 00 00 00 00 00 00 00 00 </v>
      </c>
      <c r="G113" s="70" t="str">
        <f t="shared" ref="G113:I113" si="113">REPLACE(REPLACE(REPLACE(REPLACE(REPLACE(REPLACE(REPLACE(REPLACE(MID(B113,10,40),38,0," "),33,0," "),28,0," "),23,0," "),18,0," "),13,0," "),8,0," "),3,0," ")</f>
        <v xml:space="preserve">00 00 00 00 00 00 00 00 00 00 00 00 00 00 00 00 </v>
      </c>
      <c r="H113" s="70" t="str">
        <f t="shared" si="113"/>
        <v xml:space="preserve">00 00 00 00 00 00 00 00 00 00 00 00 00 00 00 00 </v>
      </c>
      <c r="I113" s="70" t="str">
        <f t="shared" si="113"/>
        <v xml:space="preserve">00 00 00 00 00 00 00 00 00 00 00 00 00 00 00 00 </v>
      </c>
    </row>
    <row r="114" spans="1:9" x14ac:dyDescent="0.35">
      <c r="A114" s="70" t="s">
        <v>2936</v>
      </c>
      <c r="B114" s="70" t="s">
        <v>2818</v>
      </c>
      <c r="C114" s="70" t="s">
        <v>2691</v>
      </c>
      <c r="D114" s="70" t="s">
        <v>2595</v>
      </c>
      <c r="F114" s="70" t="str">
        <f t="shared" si="65"/>
        <v xml:space="preserve">00 00 00 00 00 00 00 1C 0E 05 07 07 11 06 04 15 </v>
      </c>
      <c r="G114" s="70" t="str">
        <f t="shared" ref="G114:I114" si="114">REPLACE(REPLACE(REPLACE(REPLACE(REPLACE(REPLACE(REPLACE(REPLACE(MID(B114,10,40),38,0," "),33,0," "),28,0," "),23,0," "),18,0," "),13,0," "),8,0," "),3,0," ")</f>
        <v xml:space="preserve">00 00 00 00 00 00 00 16 0C 08 08 05 11 0A 03 10 </v>
      </c>
      <c r="H114" s="70" t="str">
        <f t="shared" si="114"/>
        <v xml:space="preserve">00 00 00 00 00 00 00 0C 07 02 03 0A 0A 05 03 02 </v>
      </c>
      <c r="I114" s="70" t="str">
        <f t="shared" si="114"/>
        <v xml:space="preserve">00 00 00 00 00 00 00 0C 07 04 02 0C 0A 05 02 06 </v>
      </c>
    </row>
    <row r="115" spans="1:9" x14ac:dyDescent="0.35">
      <c r="A115" s="70" t="s">
        <v>2937</v>
      </c>
      <c r="B115" s="70" t="s">
        <v>2819</v>
      </c>
      <c r="C115" s="70" t="s">
        <v>2692</v>
      </c>
      <c r="D115" s="70" t="s">
        <v>2596</v>
      </c>
      <c r="F115" s="70" t="str">
        <f t="shared" si="65"/>
        <v xml:space="preserve">0A 09 00 00 00 00 00 00 00 00 00 00 00 00 00 00 </v>
      </c>
      <c r="G115" s="70" t="str">
        <f t="shared" ref="G115:I115" si="115">REPLACE(REPLACE(REPLACE(REPLACE(REPLACE(REPLACE(REPLACE(REPLACE(MID(B115,10,40),38,0," "),33,0," "),28,0," "),23,0," "),18,0," "),13,0," "),8,0," "),3,0," ")</f>
        <v xml:space="preserve">09 06 00 00 00 00 00 00 00 00 00 00 00 00 00 00 </v>
      </c>
      <c r="H115" s="70" t="str">
        <f t="shared" si="115"/>
        <v xml:space="preserve">0B 09 00 00 00 00 00 00 00 00 00 00 00 00 00 00 </v>
      </c>
      <c r="I115" s="70" t="str">
        <f t="shared" si="115"/>
        <v xml:space="preserve">09 09 00 00 00 00 00 00 00 00 00 00 00 00 00 00 </v>
      </c>
    </row>
    <row r="116" spans="1:9" x14ac:dyDescent="0.35">
      <c r="A116" s="70" t="s">
        <v>2938</v>
      </c>
      <c r="B116" s="70" t="s">
        <v>2820</v>
      </c>
      <c r="C116" s="70" t="s">
        <v>2693</v>
      </c>
      <c r="D116" s="70" t="s">
        <v>2597</v>
      </c>
      <c r="F116" s="70" t="str">
        <f t="shared" si="65"/>
        <v xml:space="preserve">00 00 00 00 00 00 00 00 00 00 00 00 00 00 1C 0E </v>
      </c>
      <c r="G116" s="70" t="str">
        <f t="shared" ref="G116:I116" si="116">REPLACE(REPLACE(REPLACE(REPLACE(REPLACE(REPLACE(REPLACE(REPLACE(MID(B116,10,40),38,0," "),33,0," "),28,0," "),23,0," "),18,0," "),13,0," "),8,0," "),3,0," ")</f>
        <v xml:space="preserve">00 00 00 00 00 00 00 00 00 00 00 00 00 00 16 0C </v>
      </c>
      <c r="H116" s="70" t="str">
        <f t="shared" si="116"/>
        <v xml:space="preserve">00 00 00 00 00 00 00 00 00 00 00 00 00 00 0C 07 </v>
      </c>
      <c r="I116" s="70" t="str">
        <f t="shared" si="116"/>
        <v xml:space="preserve">00 00 00 00 00 00 00 00 00 00 00 00 00 00 0C 07 </v>
      </c>
    </row>
    <row r="117" spans="1:9" x14ac:dyDescent="0.35">
      <c r="A117" s="70" t="s">
        <v>2939</v>
      </c>
      <c r="B117" s="70" t="s">
        <v>2821</v>
      </c>
      <c r="C117" s="70" t="s">
        <v>2694</v>
      </c>
      <c r="D117" s="70" t="s">
        <v>2598</v>
      </c>
      <c r="F117" s="70" t="str">
        <f t="shared" si="65"/>
        <v xml:space="preserve">05 07 07 11 06 04 15 0A 09 00 00 00 00 00 00 00 </v>
      </c>
      <c r="G117" s="70" t="str">
        <f t="shared" ref="G117:I117" si="117">REPLACE(REPLACE(REPLACE(REPLACE(REPLACE(REPLACE(REPLACE(REPLACE(MID(B117,10,40),38,0," "),33,0," "),28,0," "),23,0," "),18,0," "),13,0," "),8,0," "),3,0," ")</f>
        <v xml:space="preserve">08 08 05 11 0A 03 10 09 06 00 00 00 00 00 00 00 </v>
      </c>
      <c r="H117" s="70" t="str">
        <f t="shared" si="117"/>
        <v xml:space="preserve">02 03 0A 0A 05 03 02 0B 09 00 00 00 00 00 00 00 </v>
      </c>
      <c r="I117" s="70" t="str">
        <f t="shared" si="117"/>
        <v xml:space="preserve">04 02 0C 0A 05 02 06 09 09 00 00 00 00 00 00 00 </v>
      </c>
    </row>
    <row r="118" spans="1:9" x14ac:dyDescent="0.35">
      <c r="A118" s="70" t="s">
        <v>2286</v>
      </c>
      <c r="B118" s="70" t="s">
        <v>2016</v>
      </c>
      <c r="C118" s="70" t="s">
        <v>2097</v>
      </c>
      <c r="D118" s="70" t="s">
        <v>2213</v>
      </c>
      <c r="F118" s="70" t="str">
        <f t="shared" si="65"/>
        <v xml:space="preserve">00 00 00 00 00 00 00 00 00 00 00 00 00 00 00 00 </v>
      </c>
      <c r="G118" s="70" t="str">
        <f t="shared" ref="G118:I118" si="118">REPLACE(REPLACE(REPLACE(REPLACE(REPLACE(REPLACE(REPLACE(REPLACE(MID(B118,10,40),38,0," "),33,0," "),28,0," "),23,0," "),18,0," "),13,0," "),8,0," "),3,0," ")</f>
        <v xml:space="preserve">00 00 00 00 00 00 00 00 00 00 00 00 00 00 00 00 </v>
      </c>
      <c r="H118" s="70" t="str">
        <f t="shared" si="118"/>
        <v xml:space="preserve">00 00 00 00 00 00 00 00 00 00 00 00 00 00 00 00 </v>
      </c>
      <c r="I118" s="70" t="str">
        <f t="shared" si="118"/>
        <v xml:space="preserve">00 00 00 00 00 00 00 00 00 00 00 00 00 00 00 00 </v>
      </c>
    </row>
    <row r="119" spans="1:9" x14ac:dyDescent="0.35">
      <c r="A119" s="70" t="s">
        <v>2378</v>
      </c>
      <c r="B119" s="70" t="s">
        <v>2358</v>
      </c>
      <c r="C119" s="70" t="s">
        <v>2098</v>
      </c>
      <c r="D119" s="70" t="s">
        <v>2214</v>
      </c>
      <c r="F119" s="70" t="str">
        <f t="shared" si="65"/>
        <v xml:space="preserve">00 00 00 00 00 00 00 00 00 00 00 00 00 00 00 00 </v>
      </c>
      <c r="G119" s="70" t="str">
        <f t="shared" ref="G119:I119" si="119">REPLACE(REPLACE(REPLACE(REPLACE(REPLACE(REPLACE(REPLACE(REPLACE(MID(B119,10,40),38,0," "),33,0," "),28,0," "),23,0," "),18,0," "),13,0," "),8,0," "),3,0," ")</f>
        <v xml:space="preserve">00 00 00 00 00 00 00 00 00 00 00 00 00 00 00 00 </v>
      </c>
      <c r="H119" s="70" t="str">
        <f t="shared" si="119"/>
        <v xml:space="preserve">00 00 00 00 00 00 00 00 00 00 00 00 00 00 00 00 </v>
      </c>
      <c r="I119" s="70" t="str">
        <f t="shared" si="119"/>
        <v xml:space="preserve">00 00 00 00 00 00 00 00 00 00 00 00 00 00 00 00 </v>
      </c>
    </row>
    <row r="120" spans="1:9" x14ac:dyDescent="0.35">
      <c r="A120" s="70" t="s">
        <v>1954</v>
      </c>
      <c r="B120" s="70" t="s">
        <v>2017</v>
      </c>
      <c r="C120" s="70" t="s">
        <v>2099</v>
      </c>
      <c r="D120" s="70" t="s">
        <v>2215</v>
      </c>
      <c r="F120" s="70" t="str">
        <f t="shared" si="65"/>
        <v xml:space="preserve">00 00 00 00 00 00 00 00 00 00 00 00 00 00 00 00 </v>
      </c>
      <c r="G120" s="70" t="str">
        <f t="shared" ref="G120:I120" si="120">REPLACE(REPLACE(REPLACE(REPLACE(REPLACE(REPLACE(REPLACE(REPLACE(MID(B120,10,40),38,0," "),33,0," "),28,0," "),23,0," "),18,0," "),13,0," "),8,0," "),3,0," ")</f>
        <v xml:space="preserve">00 00 00 00 00 00 00 00 00 00 00 00 00 00 00 00 </v>
      </c>
      <c r="H120" s="70" t="str">
        <f t="shared" si="120"/>
        <v xml:space="preserve">00 00 00 00 00 00 00 00 00 00 00 00 00 00 00 00 </v>
      </c>
      <c r="I120" s="70" t="str">
        <f t="shared" si="120"/>
        <v xml:space="preserve">00 00 00 00 00 00 00 00 00 00 00 00 00 00 00 00 </v>
      </c>
    </row>
    <row r="121" spans="1:9" x14ac:dyDescent="0.35">
      <c r="A121" s="70" t="s">
        <v>2287</v>
      </c>
      <c r="B121" s="70" t="s">
        <v>2018</v>
      </c>
      <c r="C121" s="70" t="s">
        <v>2100</v>
      </c>
      <c r="D121" s="70" t="s">
        <v>2216</v>
      </c>
      <c r="F121" s="70" t="str">
        <f t="shared" si="65"/>
        <v xml:space="preserve">00 00 00 00 00 00 00 00 00 00 00 00 00 00 00 00 </v>
      </c>
      <c r="G121" s="70" t="str">
        <f t="shared" ref="G121:I121" si="121">REPLACE(REPLACE(REPLACE(REPLACE(REPLACE(REPLACE(REPLACE(REPLACE(MID(B121,10,40),38,0," "),33,0," "),28,0," "),23,0," "),18,0," "),13,0," "),8,0," "),3,0," ")</f>
        <v xml:space="preserve">00 00 00 00 00 00 00 00 00 00 00 00 00 00 00 00 </v>
      </c>
      <c r="H121" s="70" t="str">
        <f t="shared" si="121"/>
        <v xml:space="preserve">00 00 00 00 00 00 00 00 00 00 00 00 00 00 00 00 </v>
      </c>
      <c r="I121" s="70" t="str">
        <f t="shared" si="121"/>
        <v xml:space="preserve">00 00 00 00 00 00 00 00 00 00 00 00 00 00 00 00 </v>
      </c>
    </row>
    <row r="122" spans="1:9" x14ac:dyDescent="0.35">
      <c r="A122" s="70" t="s">
        <v>1955</v>
      </c>
      <c r="B122" s="70" t="s">
        <v>2019</v>
      </c>
      <c r="C122" s="70" t="s">
        <v>2101</v>
      </c>
      <c r="D122" s="70" t="s">
        <v>2217</v>
      </c>
      <c r="F122" s="70" t="str">
        <f t="shared" si="65"/>
        <v xml:space="preserve">00 00 00 00 00 00 00 00 00 00 00 00 00 00 00 00 </v>
      </c>
      <c r="G122" s="70" t="str">
        <f t="shared" ref="G122:I122" si="122">REPLACE(REPLACE(REPLACE(REPLACE(REPLACE(REPLACE(REPLACE(REPLACE(MID(B122,10,40),38,0," "),33,0," "),28,0," "),23,0," "),18,0," "),13,0," "),8,0," "),3,0," ")</f>
        <v xml:space="preserve">00 00 00 00 00 00 00 00 00 00 00 00 00 00 00 00 </v>
      </c>
      <c r="H122" s="70" t="str">
        <f t="shared" si="122"/>
        <v xml:space="preserve">00 00 00 00 00 00 00 00 00 00 00 00 00 00 00 00 </v>
      </c>
      <c r="I122" s="70" t="str">
        <f t="shared" si="122"/>
        <v xml:space="preserve">00 00 00 00 00 00 00 00 00 00 00 00 00 00 00 00 </v>
      </c>
    </row>
    <row r="123" spans="1:9" x14ac:dyDescent="0.35">
      <c r="A123" s="70" t="s">
        <v>2288</v>
      </c>
      <c r="B123" s="70" t="s">
        <v>2020</v>
      </c>
      <c r="C123" s="70" t="s">
        <v>2102</v>
      </c>
      <c r="D123" s="70" t="s">
        <v>2218</v>
      </c>
      <c r="F123" s="70" t="str">
        <f t="shared" si="65"/>
        <v xml:space="preserve">00 00 00 00 00 00 00 00 00 00 00 00 00 00 00 00 </v>
      </c>
      <c r="G123" s="70" t="str">
        <f t="shared" ref="G123:I123" si="123">REPLACE(REPLACE(REPLACE(REPLACE(REPLACE(REPLACE(REPLACE(REPLACE(MID(B123,10,40),38,0," "),33,0," "),28,0," "),23,0," "),18,0," "),13,0," "),8,0," "),3,0," ")</f>
        <v xml:space="preserve">00 00 00 00 00 00 00 00 00 00 00 00 00 00 00 00 </v>
      </c>
      <c r="H123" s="70" t="str">
        <f t="shared" si="123"/>
        <v xml:space="preserve">00 00 00 00 00 00 00 00 00 00 00 00 00 00 00 00 </v>
      </c>
      <c r="I123" s="70" t="str">
        <f t="shared" si="123"/>
        <v xml:space="preserve">00 00 00 00 00 00 00 00 00 00 00 00 00 00 00 00 </v>
      </c>
    </row>
    <row r="124" spans="1:9" x14ac:dyDescent="0.35">
      <c r="A124" s="70" t="s">
        <v>2940</v>
      </c>
      <c r="B124" s="70" t="s">
        <v>2822</v>
      </c>
      <c r="C124" s="70" t="s">
        <v>2695</v>
      </c>
      <c r="D124" s="70" t="s">
        <v>2599</v>
      </c>
      <c r="F124" s="70" t="str">
        <f t="shared" si="65"/>
        <v xml:space="preserve">00 00 00 5E 00 00 00 00 00 00 00 00 00 00 00 00 </v>
      </c>
      <c r="G124" s="70" t="str">
        <f t="shared" ref="G124:I124" si="124">REPLACE(REPLACE(REPLACE(REPLACE(REPLACE(REPLACE(REPLACE(REPLACE(MID(B124,10,40),38,0," "),33,0," "),28,0," "),23,0," "),18,0," "),13,0," "),8,0," "),3,0," ")</f>
        <v xml:space="preserve">00 00 00 32 00 00 00 00 00 00 00 00 00 00 00 00 </v>
      </c>
      <c r="H124" s="70" t="str">
        <f t="shared" si="124"/>
        <v xml:space="preserve">00 00 00 19 00 00 00 00 00 00 00 00 00 00 00 00 </v>
      </c>
      <c r="I124" s="70" t="str">
        <f t="shared" si="124"/>
        <v xml:space="preserve">00 00 00 0B 00 00 00 00 00 00 00 00 00 00 00 00 </v>
      </c>
    </row>
    <row r="125" spans="1:9" x14ac:dyDescent="0.35">
      <c r="A125" s="70" t="s">
        <v>2379</v>
      </c>
      <c r="B125" s="70" t="s">
        <v>2359</v>
      </c>
      <c r="C125" s="70" t="s">
        <v>2103</v>
      </c>
      <c r="D125" s="70" t="s">
        <v>2219</v>
      </c>
      <c r="F125" s="70" t="str">
        <f t="shared" si="65"/>
        <v xml:space="preserve">00 00 00 00 00 00 00 00 00 00 00 00 00 00 00 00 </v>
      </c>
      <c r="G125" s="70" t="str">
        <f t="shared" ref="G125:I125" si="125">REPLACE(REPLACE(REPLACE(REPLACE(REPLACE(REPLACE(REPLACE(REPLACE(MID(B125,10,40),38,0," "),33,0," "),28,0," "),23,0," "),18,0," "),13,0," "),8,0," "),3,0," ")</f>
        <v xml:space="preserve">00 00 00 00 00 00 00 00 00 00 00 00 00 00 00 00 </v>
      </c>
      <c r="H125" s="70" t="str">
        <f t="shared" si="125"/>
        <v xml:space="preserve">00 00 00 00 00 00 00 00 00 00 00 00 00 00 00 00 </v>
      </c>
      <c r="I125" s="70" t="str">
        <f t="shared" si="125"/>
        <v xml:space="preserve">00 00 00 00 00 00 00 00 00 00 00 00 00 00 00 00 </v>
      </c>
    </row>
    <row r="126" spans="1:9" x14ac:dyDescent="0.35">
      <c r="A126" s="70" t="s">
        <v>1956</v>
      </c>
      <c r="B126" s="70" t="s">
        <v>2021</v>
      </c>
      <c r="C126" s="70" t="s">
        <v>2104</v>
      </c>
      <c r="D126" s="70" t="s">
        <v>2220</v>
      </c>
      <c r="F126" s="70" t="str">
        <f t="shared" si="65"/>
        <v xml:space="preserve">00 00 00 00 00 00 00 00 00 00 00 00 00 00 00 00 </v>
      </c>
      <c r="G126" s="70" t="str">
        <f t="shared" ref="G126:I126" si="126">REPLACE(REPLACE(REPLACE(REPLACE(REPLACE(REPLACE(REPLACE(REPLACE(MID(B126,10,40),38,0," "),33,0," "),28,0," "),23,0," "),18,0," "),13,0," "),8,0," "),3,0," ")</f>
        <v xml:space="preserve">00 00 00 00 00 00 00 00 00 00 00 00 00 00 00 00 </v>
      </c>
      <c r="H126" s="70" t="str">
        <f t="shared" si="126"/>
        <v xml:space="preserve">00 00 00 00 00 00 00 00 00 00 00 00 00 00 00 00 </v>
      </c>
      <c r="I126" s="70" t="str">
        <f t="shared" si="126"/>
        <v xml:space="preserve">00 00 00 00 00 00 00 00 00 00 00 00 00 00 00 00 </v>
      </c>
    </row>
    <row r="127" spans="1:9" x14ac:dyDescent="0.35">
      <c r="A127" s="70" t="s">
        <v>2941</v>
      </c>
      <c r="B127" s="70" t="s">
        <v>2823</v>
      </c>
      <c r="C127" s="70" t="s">
        <v>2696</v>
      </c>
      <c r="D127" s="70" t="s">
        <v>2600</v>
      </c>
      <c r="F127" s="70" t="str">
        <f t="shared" si="65"/>
        <v xml:space="preserve">50 72 75 64 65 6E 63 65 20 A7 A7 A7 A7 A7 A7 A7 </v>
      </c>
      <c r="G127" s="70" t="str">
        <f t="shared" ref="G127:I127" si="127">REPLACE(REPLACE(REPLACE(REPLACE(REPLACE(REPLACE(REPLACE(REPLACE(MID(B127,10,40),38,0," "),33,0," "),28,0," "),23,0," "),18,0," "),13,0," "),8,0," "),3,0," ")</f>
        <v xml:space="preserve">45 72 6F 6D 20 A7 A7 A7 A7 A7 A7 A7 A7 A7 A7 A7 </v>
      </c>
      <c r="H127" s="70" t="str">
        <f t="shared" si="127"/>
        <v xml:space="preserve">47 61 74 68 69 6F 20 A7 A7 A7 A7 A7 A7 A7 A7 A7 </v>
      </c>
      <c r="I127" s="70" t="str">
        <f t="shared" si="127"/>
        <v xml:space="preserve">45 7A 62 65 72 69 6F 20 A7 A7 A7 A7 A7 A7 A7 A7 </v>
      </c>
    </row>
    <row r="128" spans="1:9" x14ac:dyDescent="0.35">
      <c r="A128" s="70" t="s">
        <v>2942</v>
      </c>
      <c r="B128" s="70" t="s">
        <v>2824</v>
      </c>
      <c r="C128" s="70" t="s">
        <v>2697</v>
      </c>
      <c r="D128" s="70" t="s">
        <v>2601</v>
      </c>
      <c r="F128" s="70" t="str">
        <f t="shared" si="65"/>
        <v xml:space="preserve">A7 A7 A7 A7 00 00 00 01 00 04 00 20 00 00 00 11 </v>
      </c>
      <c r="G128" s="70" t="str">
        <f t="shared" ref="G128:I128" si="128">REPLACE(REPLACE(REPLACE(REPLACE(REPLACE(REPLACE(REPLACE(REPLACE(MID(B128,10,40),38,0," "),33,0," "),28,0," "),23,0," "),18,0," "),13,0," "),8,0," "),3,0," ")</f>
        <v xml:space="preserve">A7 A7 A7 A7 00 00 00 00 00 01 00 19 00 00 00 12 </v>
      </c>
      <c r="H128" s="70" t="str">
        <f t="shared" si="128"/>
        <v xml:space="preserve">A7 A7 A7 A7 00 00 00 00 00 02 00 16 00 00 00 01 </v>
      </c>
      <c r="I128" s="70" t="str">
        <f t="shared" si="128"/>
        <v xml:space="preserve">A7 A7 A7 A7 00 00 00 00 00 02 00 0C 00 00 00 03 </v>
      </c>
    </row>
    <row r="129" spans="1:9" x14ac:dyDescent="0.35">
      <c r="A129" s="70" t="s">
        <v>2943</v>
      </c>
      <c r="B129" s="70" t="s">
        <v>2825</v>
      </c>
      <c r="C129" s="70" t="s">
        <v>2698</v>
      </c>
      <c r="D129" s="70" t="s">
        <v>2602</v>
      </c>
      <c r="F129" s="70" t="str">
        <f t="shared" si="65"/>
        <v xml:space="preserve">00 11 00 80 00 01 3F 01 00 00 04 78 00 00 00 00 </v>
      </c>
      <c r="G129" s="70" t="str">
        <f t="shared" ref="G129:I129" si="129">REPLACE(REPLACE(REPLACE(REPLACE(REPLACE(REPLACE(REPLACE(REPLACE(MID(B129,10,40),38,0," "),33,0," "),28,0," "),23,0," "),18,0," "),13,0," "),8,0," "),3,0," ")</f>
        <v xml:space="preserve">00 14 00 48 00 02 30 01 00 00 09 E9 00 00 00 00 </v>
      </c>
      <c r="H129" s="70" t="str">
        <f t="shared" si="129"/>
        <v xml:space="preserve">00 03 00 2C 00 02 2A 01 00 00 08 87 00 00 00 00 </v>
      </c>
      <c r="I129" s="70" t="str">
        <f t="shared" si="129"/>
        <v xml:space="preserve">00 01 00 0E 00 02 16 01 00 00 08 8F 00 00 00 00 </v>
      </c>
    </row>
    <row r="130" spans="1:9" x14ac:dyDescent="0.35">
      <c r="A130" s="70" t="s">
        <v>2944</v>
      </c>
      <c r="B130" s="70" t="s">
        <v>2826</v>
      </c>
      <c r="C130" s="70" t="s">
        <v>2699</v>
      </c>
      <c r="D130" s="70" t="s">
        <v>2603</v>
      </c>
      <c r="F130" s="70" t="str">
        <f t="shared" ref="F130:F193" si="130">REPLACE(REPLACE(REPLACE(REPLACE(REPLACE(REPLACE(REPLACE(REPLACE(MID(A130,10,40),38,0," "),33,0," "),28,0," "),23,0," "),18,0," "),13,0," "),8,0," "),3,0," ")</f>
        <v xml:space="preserve">00 0E 00 19 00 0A 00 0F 00 0C 00 10 00 13 00 0E </v>
      </c>
      <c r="G130" s="70" t="str">
        <f t="shared" ref="G130:I130" si="131">REPLACE(REPLACE(REPLACE(REPLACE(REPLACE(REPLACE(REPLACE(REPLACE(MID(B130,10,40),38,0," "),33,0," "),28,0," "),23,0," "),18,0," "),13,0," "),8,0," "),3,0," ")</f>
        <v xml:space="preserve">00 16 00 0B 00 15 00 11 00 0E 00 10 00 0D 00 16 </v>
      </c>
      <c r="H130" s="70" t="str">
        <f t="shared" si="131"/>
        <v xml:space="preserve">00 0D 00 17 00 0B 00 17 00 0F 00 16 00 14 00 0D </v>
      </c>
      <c r="I130" s="70" t="str">
        <f t="shared" si="131"/>
        <v xml:space="preserve">00 0D 00 13 00 08 00 0B 00 0D 00 19 00 15 00 0D </v>
      </c>
    </row>
    <row r="131" spans="1:9" x14ac:dyDescent="0.35">
      <c r="A131" s="70" t="s">
        <v>2945</v>
      </c>
      <c r="B131" s="70" t="s">
        <v>2827</v>
      </c>
      <c r="C131" s="70" t="s">
        <v>2700</v>
      </c>
      <c r="D131" s="70" t="s">
        <v>2604</v>
      </c>
      <c r="F131" s="70" t="str">
        <f t="shared" si="130"/>
        <v xml:space="preserve">00 19 00 0A 00 0F 00 0C 00 10 00 13 00 0E 00 0E </v>
      </c>
      <c r="G131" s="70" t="str">
        <f t="shared" ref="G131:I131" si="132">REPLACE(REPLACE(REPLACE(REPLACE(REPLACE(REPLACE(REPLACE(REPLACE(MID(B131,10,40),38,0," "),33,0," "),28,0," "),23,0," "),18,0," "),13,0," "),8,0," "),3,0," ")</f>
        <v xml:space="preserve">00 0B 00 15 00 11 00 0E 00 10 00 0D 00 23 00 23 </v>
      </c>
      <c r="H131" s="70" t="str">
        <f t="shared" si="132"/>
        <v xml:space="preserve">00 17 00 0B 00 17 00 0F 00 16 00 14 00 15 00 15 </v>
      </c>
      <c r="I131" s="70" t="str">
        <f t="shared" si="132"/>
        <v xml:space="preserve">00 13 00 08 00 0B 00 0D 00 19 00 15 00 14 00 14 </v>
      </c>
    </row>
    <row r="132" spans="1:9" x14ac:dyDescent="0.35">
      <c r="A132" s="70" t="s">
        <v>2946</v>
      </c>
      <c r="B132" s="70" t="s">
        <v>2449</v>
      </c>
      <c r="C132" s="70" t="s">
        <v>2701</v>
      </c>
      <c r="D132" s="70" t="s">
        <v>2605</v>
      </c>
      <c r="F132" s="70" t="str">
        <f t="shared" si="130"/>
        <v xml:space="preserve">00 11 00 11 00 00 00 00 00 00 00 00 00 00 00 00 </v>
      </c>
      <c r="G132" s="70" t="str">
        <f t="shared" ref="G132:I132" si="133">REPLACE(REPLACE(REPLACE(REPLACE(REPLACE(REPLACE(REPLACE(REPLACE(MID(B132,10,40),38,0," "),33,0," "),28,0," "),23,0," "),18,0," "),13,0," "),8,0," "),3,0," ")</f>
        <v xml:space="preserve">00 00 00 00 00 00 00 00 00 00 00 00 00 00 00 00 </v>
      </c>
      <c r="H132" s="70" t="str">
        <f t="shared" si="133"/>
        <v xml:space="preserve">00 15 00 15 00 00 00 00 00 00 00 00 00 00 00 00 </v>
      </c>
      <c r="I132" s="70" t="str">
        <f t="shared" si="133"/>
        <v xml:space="preserve">00 12 00 12 00 00 00 00 00 00 00 00 00 00 00 00 </v>
      </c>
    </row>
    <row r="133" spans="1:9" x14ac:dyDescent="0.35">
      <c r="A133" s="70" t="s">
        <v>2947</v>
      </c>
      <c r="B133" s="70" t="s">
        <v>2828</v>
      </c>
      <c r="C133" s="70" t="s">
        <v>2702</v>
      </c>
      <c r="D133" s="70" t="s">
        <v>2606</v>
      </c>
      <c r="F133" s="70" t="str">
        <f t="shared" si="130"/>
        <v xml:space="preserve">00 00 00 00 00 01 00 00 00 0A 00 0C 00 17 00 15 </v>
      </c>
      <c r="G133" s="70" t="str">
        <f t="shared" ref="G133:I133" si="134">REPLACE(REPLACE(REPLACE(REPLACE(REPLACE(REPLACE(REPLACE(REPLACE(MID(B133,10,40),38,0," "),33,0," "),28,0," "),23,0," "),18,0," "),13,0," "),8,0," "),3,0," ")</f>
        <v xml:space="preserve">00 00 00 00 00 00 00 00 00 28 00 19 00 13 00 14 </v>
      </c>
      <c r="H133" s="70" t="str">
        <f t="shared" si="134"/>
        <v xml:space="preserve">00 00 00 00 02 00 00 00 00 06 00 0A 00 1A 00 16 </v>
      </c>
      <c r="I133" s="70" t="str">
        <f t="shared" si="134"/>
        <v xml:space="preserve">00 00 00 02 00 00 00 00 00 08 00 09 00 0F 00 12 </v>
      </c>
    </row>
    <row r="134" spans="1:9" x14ac:dyDescent="0.35">
      <c r="A134" s="70" t="s">
        <v>2948</v>
      </c>
      <c r="B134" s="70" t="s">
        <v>2829</v>
      </c>
      <c r="C134" s="70" t="s">
        <v>2439</v>
      </c>
      <c r="D134" s="70" t="s">
        <v>2607</v>
      </c>
      <c r="F134" s="70" t="str">
        <f t="shared" si="130"/>
        <v xml:space="preserve">01 00 02 00 00 00 01 00 00 00 00 00 00 00 00 00 </v>
      </c>
      <c r="G134" s="70" t="str">
        <f t="shared" ref="G134:I134" si="135">REPLACE(REPLACE(REPLACE(REPLACE(REPLACE(REPLACE(REPLACE(REPLACE(MID(B134,10,40),38,0," "),33,0," "),28,0," "),23,0," "),18,0," "),13,0," "),8,0," "),3,0," ")</f>
        <v xml:space="preserve">18 24 09 00 05 04 03 00 00 00 00 00 00 00 00 00 </v>
      </c>
      <c r="H134" s="70" t="str">
        <f t="shared" si="135"/>
        <v xml:space="preserve">01 00 02 00 00 00 01 00 00 00 00 00 00 00 00 00 </v>
      </c>
      <c r="I134" s="70" t="str">
        <f t="shared" si="135"/>
        <v xml:space="preserve">05 00 04 00 02 00 04 00 00 00 00 00 00 00 00 00 </v>
      </c>
    </row>
    <row r="135" spans="1:9" x14ac:dyDescent="0.35">
      <c r="A135" s="70" t="s">
        <v>2949</v>
      </c>
      <c r="B135" s="70" t="s">
        <v>2830</v>
      </c>
      <c r="C135" s="70" t="s">
        <v>2440</v>
      </c>
      <c r="D135" s="70" t="s">
        <v>2608</v>
      </c>
      <c r="F135" s="70" t="str">
        <f t="shared" si="130"/>
        <v xml:space="preserve">00 01 00 00 00 00 00 00 00 00 02 00 00 00 00 00 </v>
      </c>
      <c r="G135" s="70" t="str">
        <f t="shared" ref="G135:I135" si="136">REPLACE(REPLACE(REPLACE(REPLACE(REPLACE(REPLACE(REPLACE(REPLACE(MID(B135,10,40),38,0," "),33,0," "),28,0," "),23,0," "),18,0," "),13,0," "),8,0," "),3,0," ")</f>
        <v xml:space="preserve">00 18 24 00 00 00 00 00 00 00 09 00 00 00 00 00 </v>
      </c>
      <c r="H135" s="70" t="str">
        <f t="shared" si="136"/>
        <v xml:space="preserve">00 01 00 00 00 00 00 00 00 00 02 00 00 00 00 00 </v>
      </c>
      <c r="I135" s="70" t="str">
        <f t="shared" si="136"/>
        <v xml:space="preserve">00 05 00 00 00 00 00 00 00 00 04 00 00 00 00 00 </v>
      </c>
    </row>
    <row r="136" spans="1:9" x14ac:dyDescent="0.35">
      <c r="A136" s="70" t="s">
        <v>2950</v>
      </c>
      <c r="B136" s="70" t="s">
        <v>2831</v>
      </c>
      <c r="C136" s="70" t="s">
        <v>2441</v>
      </c>
      <c r="D136" s="70" t="s">
        <v>2609</v>
      </c>
      <c r="F136" s="70" t="str">
        <f t="shared" si="130"/>
        <v xml:space="preserve">00 00 00 00 00 00 00 00 00 00 00 00 00 00 00 00 </v>
      </c>
      <c r="G136" s="70" t="str">
        <f t="shared" ref="G136:I136" si="137">REPLACE(REPLACE(REPLACE(REPLACE(REPLACE(REPLACE(REPLACE(REPLACE(MID(B136,10,40),38,0," "),33,0," "),28,0," "),23,0," "),18,0," "),13,0," "),8,0," "),3,0," ")</f>
        <v xml:space="preserve">00 00 00 05 00 00 00 00 00 00 00 00 04 00 00 00 </v>
      </c>
      <c r="H136" s="70" t="str">
        <f t="shared" si="137"/>
        <v xml:space="preserve">00 00 00 00 00 00 00 00 00 00 00 00 00 00 00 00 </v>
      </c>
      <c r="I136" s="70" t="str">
        <f t="shared" si="137"/>
        <v xml:space="preserve">00 00 00 02 00 00 00 00 00 00 00 00 00 00 00 00 </v>
      </c>
    </row>
    <row r="137" spans="1:9" x14ac:dyDescent="0.35">
      <c r="A137" s="70" t="s">
        <v>2518</v>
      </c>
      <c r="B137" s="70" t="s">
        <v>2450</v>
      </c>
      <c r="C137" s="70" t="s">
        <v>2408</v>
      </c>
      <c r="D137" s="70" t="s">
        <v>2610</v>
      </c>
      <c r="F137" s="70" t="str">
        <f t="shared" si="130"/>
        <v xml:space="preserve">00 00 00 00 00 01 00 00 00 00 00 00 00 00 00 00 </v>
      </c>
      <c r="G137" s="70" t="str">
        <f t="shared" ref="G137:I137" si="138">REPLACE(REPLACE(REPLACE(REPLACE(REPLACE(REPLACE(REPLACE(REPLACE(MID(B137,10,40),38,0," "),33,0," "),28,0," "),23,0," "),18,0," "),13,0," "),8,0," "),3,0," ")</f>
        <v xml:space="preserve">00 00 00 00 00 03 00 00 00 00 00 00 00 00 00 00 </v>
      </c>
      <c r="H137" s="70" t="str">
        <f t="shared" si="138"/>
        <v xml:space="preserve">00 00 00 00 00 01 00 00 00 00 00 00 00 00 00 00 </v>
      </c>
      <c r="I137" s="70" t="str">
        <f t="shared" si="138"/>
        <v xml:space="preserve">00 00 00 00 00 04 00 00 00 00 00 00 00 00 00 00 </v>
      </c>
    </row>
    <row r="138" spans="1:9" x14ac:dyDescent="0.35">
      <c r="A138" s="70" t="s">
        <v>1957</v>
      </c>
      <c r="B138" s="70" t="s">
        <v>2022</v>
      </c>
      <c r="C138" s="70" t="s">
        <v>2105</v>
      </c>
      <c r="D138" s="70" t="s">
        <v>2221</v>
      </c>
      <c r="F138" s="70" t="str">
        <f t="shared" si="130"/>
        <v xml:space="preserve">00 00 00 00 00 00 00 00 00 00 00 00 00 00 00 00 </v>
      </c>
      <c r="G138" s="70" t="str">
        <f t="shared" ref="G138:I138" si="139">REPLACE(REPLACE(REPLACE(REPLACE(REPLACE(REPLACE(REPLACE(REPLACE(MID(B138,10,40),38,0," "),33,0," "),28,0," "),23,0," "),18,0," "),13,0," "),8,0," "),3,0," ")</f>
        <v xml:space="preserve">00 00 00 00 00 00 00 00 00 00 00 00 00 00 00 00 </v>
      </c>
      <c r="H138" s="70" t="str">
        <f t="shared" si="139"/>
        <v xml:space="preserve">00 00 00 00 00 00 00 00 00 00 00 00 00 00 00 00 </v>
      </c>
      <c r="I138" s="70" t="str">
        <f t="shared" si="139"/>
        <v xml:space="preserve">00 00 00 00 00 00 00 00 00 00 00 00 00 00 00 00 </v>
      </c>
    </row>
    <row r="139" spans="1:9" x14ac:dyDescent="0.35">
      <c r="A139" s="70" t="s">
        <v>2951</v>
      </c>
      <c r="B139" s="70" t="s">
        <v>2832</v>
      </c>
      <c r="C139" s="70" t="s">
        <v>2703</v>
      </c>
      <c r="D139" s="70" t="s">
        <v>2611</v>
      </c>
      <c r="F139" s="70" t="str">
        <f t="shared" si="130"/>
        <v xml:space="preserve">00 00 00 00 00 00 00 00 00 1A 01 26 01 87 1A 00 </v>
      </c>
      <c r="G139" s="70" t="str">
        <f t="shared" ref="G139:I139" si="140">REPLACE(REPLACE(REPLACE(REPLACE(REPLACE(REPLACE(REPLACE(REPLACE(MID(B139,10,40),38,0," "),33,0," "),28,0," "),23,0," "),18,0," "),13,0," "),8,0," "),3,0," ")</f>
        <v xml:space="preserve">00 00 00 00 00 00 00 00 00 99 03 3F 03 8F 2A 00 </v>
      </c>
      <c r="H139" s="70" t="str">
        <f t="shared" si="140"/>
        <v xml:space="preserve">00 00 00 00 00 00 00 00 00 1A 01 E4 02 79 28 00 </v>
      </c>
      <c r="I139" s="70" t="str">
        <f t="shared" si="140"/>
        <v xml:space="preserve">00 00 00 00 00 02 00 00 00 22 01 DC 02 74 27 00 </v>
      </c>
    </row>
    <row r="140" spans="1:9" x14ac:dyDescent="0.35">
      <c r="A140" s="70" t="s">
        <v>2952</v>
      </c>
      <c r="B140" s="70" t="s">
        <v>2833</v>
      </c>
      <c r="C140" s="70" t="s">
        <v>2704</v>
      </c>
      <c r="D140" s="70" t="s">
        <v>2612</v>
      </c>
      <c r="F140" s="70" t="str">
        <f t="shared" si="130"/>
        <v xml:space="preserve">00 00 00 00 39 00 00 00 0F 00 00 00 00 00 00 00 </v>
      </c>
      <c r="G140" s="70" t="str">
        <f t="shared" ref="G140:I140" si="141">REPLACE(REPLACE(REPLACE(REPLACE(REPLACE(REPLACE(REPLACE(REPLACE(MID(B140,10,40),38,0," "),33,0," "),28,0," "),23,0," "),18,0," "),13,0," "),8,0," "),3,0," ")</f>
        <v xml:space="preserve">00 00 00 00 4F 00 00 00 00 00 00 00 00 00 00 00 </v>
      </c>
      <c r="H140" s="70" t="str">
        <f t="shared" si="141"/>
        <v xml:space="preserve">00 00 00 00 33 00 00 00 43 00 00 00 00 00 00 00 </v>
      </c>
      <c r="I140" s="70" t="str">
        <f t="shared" si="141"/>
        <v xml:space="preserve">00 00 00 00 19 00 00 00 32 00 00 00 00 00 00 00 </v>
      </c>
    </row>
    <row r="141" spans="1:9" x14ac:dyDescent="0.35">
      <c r="A141" s="70" t="s">
        <v>1958</v>
      </c>
      <c r="B141" s="70" t="s">
        <v>2297</v>
      </c>
      <c r="C141" s="70" t="s">
        <v>2344</v>
      </c>
      <c r="D141" s="70" t="s">
        <v>2340</v>
      </c>
      <c r="F141" s="70" t="str">
        <f t="shared" si="130"/>
        <v xml:space="preserve">00 00 00 00 00 00 00 00 00 06 00 03 00 00 00 00 </v>
      </c>
      <c r="G141" s="70" t="str">
        <f t="shared" ref="G141:I141" si="142">REPLACE(REPLACE(REPLACE(REPLACE(REPLACE(REPLACE(REPLACE(REPLACE(MID(B141,10,40),38,0," "),33,0," "),28,0," "),23,0," "),18,0," "),13,0," "),8,0," "),3,0," ")</f>
        <v xml:space="preserve">00 00 00 00 00 00 00 00 00 06 00 03 00 00 00 00 </v>
      </c>
      <c r="H141" s="70" t="str">
        <f t="shared" si="142"/>
        <v xml:space="preserve">00 00 00 00 00 00 00 00 00 06 00 03 00 00 00 00 </v>
      </c>
      <c r="I141" s="70" t="str">
        <f t="shared" si="142"/>
        <v xml:space="preserve">00 00 00 00 00 00 00 00 00 06 00 03 00 00 00 00 </v>
      </c>
    </row>
    <row r="142" spans="1:9" x14ac:dyDescent="0.35">
      <c r="A142" s="70" t="s">
        <v>2953</v>
      </c>
      <c r="B142" s="70" t="s">
        <v>2834</v>
      </c>
      <c r="C142" s="70" t="s">
        <v>2705</v>
      </c>
      <c r="D142" s="70" t="s">
        <v>2613</v>
      </c>
      <c r="F142" s="70" t="str">
        <f t="shared" si="130"/>
        <v xml:space="preserve">00 00 00 40 00 00 00 00 00 00 00 00 00 00 00 00 </v>
      </c>
      <c r="G142" s="70" t="str">
        <f t="shared" ref="G142:I142" si="143">REPLACE(REPLACE(REPLACE(REPLACE(REPLACE(REPLACE(REPLACE(REPLACE(MID(B142,10,40),38,0," "),33,0," "),28,0," "),23,0," "),18,0," "),13,0," "),8,0," "),3,0," ")</f>
        <v xml:space="preserve">00 00 00 24 00 00 00 00 00 00 00 00 00 00 00 00 </v>
      </c>
      <c r="H142" s="70" t="str">
        <f t="shared" si="143"/>
        <v xml:space="preserve">00 00 00 16 00 00 00 00 00 00 00 00 00 00 00 00 </v>
      </c>
      <c r="I142" s="70" t="str">
        <f t="shared" si="143"/>
        <v xml:space="preserve">00 00 00 07 00 00 00 00 00 00 00 00 00 00 00 00 </v>
      </c>
    </row>
    <row r="143" spans="1:9" x14ac:dyDescent="0.35">
      <c r="A143" s="70" t="s">
        <v>2380</v>
      </c>
      <c r="B143" s="70" t="s">
        <v>2360</v>
      </c>
      <c r="C143" s="70" t="s">
        <v>2106</v>
      </c>
      <c r="D143" s="70" t="s">
        <v>2222</v>
      </c>
      <c r="F143" s="70" t="str">
        <f t="shared" si="130"/>
        <v xml:space="preserve">00 00 00 00 00 00 00 00 00 00 00 00 00 00 00 00 </v>
      </c>
      <c r="G143" s="70" t="str">
        <f t="shared" ref="G143:I143" si="144">REPLACE(REPLACE(REPLACE(REPLACE(REPLACE(REPLACE(REPLACE(REPLACE(MID(B143,10,40),38,0," "),33,0," "),28,0," "),23,0," "),18,0," "),13,0," "),8,0," "),3,0," ")</f>
        <v xml:space="preserve">00 00 00 00 00 00 00 00 00 00 00 00 00 00 00 00 </v>
      </c>
      <c r="H143" s="70" t="str">
        <f t="shared" si="144"/>
        <v xml:space="preserve">00 00 00 00 00 00 00 00 00 00 00 00 00 00 00 00 </v>
      </c>
      <c r="I143" s="70" t="str">
        <f t="shared" si="144"/>
        <v xml:space="preserve">00 00 00 00 00 00 00 00 00 00 00 00 00 00 00 00 </v>
      </c>
    </row>
    <row r="144" spans="1:9" x14ac:dyDescent="0.35">
      <c r="A144" s="70" t="s">
        <v>2381</v>
      </c>
      <c r="B144" s="70" t="s">
        <v>2023</v>
      </c>
      <c r="C144" s="70" t="s">
        <v>2107</v>
      </c>
      <c r="D144" s="70" t="s">
        <v>2223</v>
      </c>
      <c r="F144" s="70" t="str">
        <f t="shared" si="130"/>
        <v xml:space="preserve">00 00 00 00 00 00 00 00 00 00 00 00 00 00 00 00 </v>
      </c>
      <c r="G144" s="70" t="str">
        <f t="shared" ref="G144:I144" si="145">REPLACE(REPLACE(REPLACE(REPLACE(REPLACE(REPLACE(REPLACE(REPLACE(MID(B144,10,40),38,0," "),33,0," "),28,0," "),23,0," "),18,0," "),13,0," "),8,0," "),3,0," ")</f>
        <v xml:space="preserve">00 00 00 00 00 00 00 00 00 00 00 00 00 00 00 00 </v>
      </c>
      <c r="H144" s="70" t="str">
        <f t="shared" si="145"/>
        <v xml:space="preserve">00 00 00 00 00 00 00 00 00 00 00 00 00 00 00 00 </v>
      </c>
      <c r="I144" s="70" t="str">
        <f t="shared" si="145"/>
        <v xml:space="preserve">00 00 00 00 00 00 00 00 00 00 00 00 00 00 00 00 </v>
      </c>
    </row>
    <row r="145" spans="1:9" x14ac:dyDescent="0.35">
      <c r="A145" s="70" t="s">
        <v>2954</v>
      </c>
      <c r="B145" s="70" t="s">
        <v>2835</v>
      </c>
      <c r="C145" s="70" t="s">
        <v>2706</v>
      </c>
      <c r="D145" s="70" t="s">
        <v>2614</v>
      </c>
      <c r="F145" s="70" t="str">
        <f t="shared" si="130"/>
        <v xml:space="preserve">00 00 00 00 00 00 00 00 00 00 00 18 09 06 04 01 </v>
      </c>
      <c r="G145" s="70" t="str">
        <f t="shared" ref="G145:I145" si="146">REPLACE(REPLACE(REPLACE(REPLACE(REPLACE(REPLACE(REPLACE(REPLACE(MID(B145,10,40),38,0," "),33,0," "),28,0," "),23,0," "),18,0," "),13,0," "),8,0," "),3,0," ")</f>
        <v xml:space="preserve">00 00 00 00 00 00 00 00 00 00 00 03 0C 0C 08 08 </v>
      </c>
      <c r="H145" s="70" t="str">
        <f t="shared" si="146"/>
        <v xml:space="preserve">00 00 00 00 00 00 00 00 00 00 00 11 09 0A 08 05 </v>
      </c>
      <c r="I145" s="70" t="str">
        <f t="shared" si="146"/>
        <v xml:space="preserve">00 00 00 00 00 00 00 00 00 00 00 07 0B 02 04 0C </v>
      </c>
    </row>
    <row r="146" spans="1:9" x14ac:dyDescent="0.35">
      <c r="A146" s="70" t="s">
        <v>2955</v>
      </c>
      <c r="B146" s="70" t="s">
        <v>2836</v>
      </c>
      <c r="C146" s="70" t="s">
        <v>2707</v>
      </c>
      <c r="D146" s="70" t="s">
        <v>2615</v>
      </c>
      <c r="F146" s="70" t="str">
        <f t="shared" si="130"/>
        <v xml:space="preserve">0F 03 06 16 09 09 00 00 00 00 00 00 00 00 00 00 </v>
      </c>
      <c r="G146" s="70" t="str">
        <f t="shared" ref="G146:I146" si="147">REPLACE(REPLACE(REPLACE(REPLACE(REPLACE(REPLACE(REPLACE(REPLACE(MID(B146,10,40),38,0," "),33,0," "),28,0," "),23,0," "),18,0," "),13,0," "),8,0," "),3,0," ")</f>
        <v xml:space="preserve">05 00 09 05 07 01 00 00 00 00 00 00 00 00 00 00 </v>
      </c>
      <c r="H146" s="70" t="str">
        <f t="shared" si="147"/>
        <v xml:space="preserve">09 05 06 04 0F 06 00 00 00 00 00 00 00 00 00 00 </v>
      </c>
      <c r="I146" s="70" t="str">
        <f t="shared" si="147"/>
        <v xml:space="preserve">09 04 01 02 06 0F 00 00 00 00 00 00 00 00 00 00 </v>
      </c>
    </row>
    <row r="147" spans="1:9" x14ac:dyDescent="0.35">
      <c r="A147" s="70" t="s">
        <v>1959</v>
      </c>
      <c r="B147" s="70" t="s">
        <v>2024</v>
      </c>
      <c r="C147" s="70" t="s">
        <v>2108</v>
      </c>
      <c r="D147" s="70" t="s">
        <v>2224</v>
      </c>
      <c r="F147" s="70" t="str">
        <f t="shared" si="130"/>
        <v xml:space="preserve">00 00 00 00 00 00 00 00 00 00 00 00 00 00 00 00 </v>
      </c>
      <c r="G147" s="70" t="str">
        <f t="shared" ref="G147:I147" si="148">REPLACE(REPLACE(REPLACE(REPLACE(REPLACE(REPLACE(REPLACE(REPLACE(MID(B147,10,40),38,0," "),33,0," "),28,0," "),23,0," "),18,0," "),13,0," "),8,0," "),3,0," ")</f>
        <v xml:space="preserve">00 00 00 00 00 00 00 00 00 00 00 00 00 00 00 00 </v>
      </c>
      <c r="H147" s="70" t="str">
        <f t="shared" si="148"/>
        <v xml:space="preserve">00 00 00 00 00 00 00 00 00 00 00 00 00 00 00 00 </v>
      </c>
      <c r="I147" s="70" t="str">
        <f t="shared" si="148"/>
        <v xml:space="preserve">00 00 00 00 00 00 00 00 00 00 00 00 00 00 00 00 </v>
      </c>
    </row>
    <row r="148" spans="1:9" x14ac:dyDescent="0.35">
      <c r="A148" s="70" t="s">
        <v>2956</v>
      </c>
      <c r="B148" s="70" t="s">
        <v>2837</v>
      </c>
      <c r="C148" s="70" t="s">
        <v>2708</v>
      </c>
      <c r="D148" s="70" t="s">
        <v>2616</v>
      </c>
      <c r="F148" s="70" t="str">
        <f t="shared" si="130"/>
        <v xml:space="preserve">00 00 18 09 06 04 01 0F 03 06 16 09 09 00 00 00 </v>
      </c>
      <c r="G148" s="70" t="str">
        <f t="shared" ref="G148:I148" si="149">REPLACE(REPLACE(REPLACE(REPLACE(REPLACE(REPLACE(REPLACE(REPLACE(MID(B148,10,40),38,0," "),33,0," "),28,0," "),23,0," "),18,0," "),13,0," "),8,0," "),3,0," ")</f>
        <v xml:space="preserve">00 00 03 0C 0C 08 08 05 00 09 05 07 01 00 00 00 </v>
      </c>
      <c r="H148" s="70" t="str">
        <f t="shared" si="149"/>
        <v xml:space="preserve">00 00 11 09 0A 08 05 09 05 06 04 0F 06 00 00 00 </v>
      </c>
      <c r="I148" s="70" t="str">
        <f t="shared" si="149"/>
        <v xml:space="preserve">00 00 07 0B 02 04 0C 09 04 01 02 06 0F 00 00 00 </v>
      </c>
    </row>
    <row r="149" spans="1:9" x14ac:dyDescent="0.35">
      <c r="A149" s="70" t="s">
        <v>2382</v>
      </c>
      <c r="B149" s="70" t="s">
        <v>2025</v>
      </c>
      <c r="C149" s="70" t="s">
        <v>2109</v>
      </c>
      <c r="D149" s="70" t="s">
        <v>2225</v>
      </c>
      <c r="F149" s="70" t="str">
        <f t="shared" si="130"/>
        <v xml:space="preserve">00 00 00 00 00 00 00 00 00 00 00 00 00 00 00 00 </v>
      </c>
      <c r="G149" s="70" t="str">
        <f t="shared" ref="G149:I149" si="150">REPLACE(REPLACE(REPLACE(REPLACE(REPLACE(REPLACE(REPLACE(REPLACE(MID(B149,10,40),38,0," "),33,0," "),28,0," "),23,0," "),18,0," "),13,0," "),8,0," "),3,0," ")</f>
        <v xml:space="preserve">00 00 00 00 00 00 00 00 00 00 00 00 00 00 00 00 </v>
      </c>
      <c r="H149" s="70" t="str">
        <f t="shared" si="150"/>
        <v xml:space="preserve">00 00 00 00 00 00 00 00 00 00 00 00 00 00 00 00 </v>
      </c>
      <c r="I149" s="70" t="str">
        <f t="shared" si="150"/>
        <v xml:space="preserve">00 00 00 00 00 00 00 00 00 00 00 00 00 00 00 00 </v>
      </c>
    </row>
    <row r="150" spans="1:9" x14ac:dyDescent="0.35">
      <c r="A150" s="70" t="s">
        <v>2289</v>
      </c>
      <c r="B150" s="70" t="s">
        <v>2026</v>
      </c>
      <c r="C150" s="70" t="s">
        <v>2110</v>
      </c>
      <c r="D150" s="70" t="s">
        <v>2226</v>
      </c>
      <c r="F150" s="70" t="str">
        <f t="shared" si="130"/>
        <v xml:space="preserve">00 00 00 00 00 00 00 00 00 00 00 00 00 00 00 00 </v>
      </c>
      <c r="G150" s="70" t="str">
        <f t="shared" ref="G150:I150" si="151">REPLACE(REPLACE(REPLACE(REPLACE(REPLACE(REPLACE(REPLACE(REPLACE(MID(B150,10,40),38,0," "),33,0," "),28,0," "),23,0," "),18,0," "),13,0," "),8,0," "),3,0," ")</f>
        <v xml:space="preserve">00 00 00 00 00 00 00 00 00 00 00 00 00 00 00 00 </v>
      </c>
      <c r="H150" s="70" t="str">
        <f t="shared" si="151"/>
        <v xml:space="preserve">00 00 00 00 00 00 00 00 00 00 00 00 00 00 00 00 </v>
      </c>
      <c r="I150" s="70" t="str">
        <f t="shared" si="151"/>
        <v xml:space="preserve">00 00 00 00 00 00 00 00 00 00 00 00 00 00 00 00 </v>
      </c>
    </row>
    <row r="151" spans="1:9" x14ac:dyDescent="0.35">
      <c r="A151" s="70" t="s">
        <v>1960</v>
      </c>
      <c r="B151" s="70" t="s">
        <v>2027</v>
      </c>
      <c r="C151" s="70" t="s">
        <v>2111</v>
      </c>
      <c r="D151" s="70" t="s">
        <v>2227</v>
      </c>
      <c r="F151" s="70" t="str">
        <f t="shared" si="130"/>
        <v xml:space="preserve">00 00 00 00 00 00 00 00 00 00 00 00 00 00 00 00 </v>
      </c>
      <c r="G151" s="70" t="str">
        <f t="shared" ref="G151:I151" si="152">REPLACE(REPLACE(REPLACE(REPLACE(REPLACE(REPLACE(REPLACE(REPLACE(MID(B151,10,40),38,0," "),33,0," "),28,0," "),23,0," "),18,0," "),13,0," "),8,0," "),3,0," ")</f>
        <v xml:space="preserve">00 00 00 00 00 00 00 00 00 00 00 00 00 00 00 00 </v>
      </c>
      <c r="H151" s="70" t="str">
        <f t="shared" si="152"/>
        <v xml:space="preserve">00 00 00 00 00 00 00 00 00 00 00 00 00 00 00 00 </v>
      </c>
      <c r="I151" s="70" t="str">
        <f t="shared" si="152"/>
        <v xml:space="preserve">00 00 00 00 00 00 00 00 00 00 00 00 00 00 00 00 </v>
      </c>
    </row>
    <row r="152" spans="1:9" x14ac:dyDescent="0.35">
      <c r="A152" s="70" t="s">
        <v>1961</v>
      </c>
      <c r="B152" s="70" t="s">
        <v>2028</v>
      </c>
      <c r="C152" s="70" t="s">
        <v>2112</v>
      </c>
      <c r="D152" s="70" t="s">
        <v>2228</v>
      </c>
      <c r="F152" s="70" t="str">
        <f t="shared" si="130"/>
        <v xml:space="preserve">00 00 00 00 00 00 00 00 00 00 00 00 00 00 00 00 </v>
      </c>
      <c r="G152" s="70" t="str">
        <f t="shared" ref="G152:I152" si="153">REPLACE(REPLACE(REPLACE(REPLACE(REPLACE(REPLACE(REPLACE(REPLACE(MID(B152,10,40),38,0," "),33,0," "),28,0," "),23,0," "),18,0," "),13,0," "),8,0," "),3,0," ")</f>
        <v xml:space="preserve">00 00 00 00 00 00 00 00 00 00 00 00 00 00 00 00 </v>
      </c>
      <c r="H152" s="70" t="str">
        <f t="shared" si="153"/>
        <v xml:space="preserve">00 00 00 00 00 00 00 00 00 00 00 00 00 00 00 00 </v>
      </c>
      <c r="I152" s="70" t="str">
        <f t="shared" si="153"/>
        <v xml:space="preserve">00 00 00 00 00 00 00 00 00 00 00 00 00 00 00 00 </v>
      </c>
    </row>
    <row r="153" spans="1:9" x14ac:dyDescent="0.35">
      <c r="A153" s="70" t="s">
        <v>1962</v>
      </c>
      <c r="B153" s="70" t="s">
        <v>2029</v>
      </c>
      <c r="C153" s="70" t="s">
        <v>2113</v>
      </c>
      <c r="D153" s="70" t="s">
        <v>2229</v>
      </c>
      <c r="F153" s="70" t="str">
        <f t="shared" si="130"/>
        <v xml:space="preserve">00 00 00 00 00 00 00 00 00 00 00 00 00 00 00 00 </v>
      </c>
      <c r="G153" s="70" t="str">
        <f t="shared" ref="G153:I153" si="154">REPLACE(REPLACE(REPLACE(REPLACE(REPLACE(REPLACE(REPLACE(REPLACE(MID(B153,10,40),38,0," "),33,0," "),28,0," "),23,0," "),18,0," "),13,0," "),8,0," "),3,0," ")</f>
        <v xml:space="preserve">00 00 00 00 00 00 00 00 00 00 00 00 00 00 00 00 </v>
      </c>
      <c r="H153" s="70" t="str">
        <f t="shared" si="154"/>
        <v xml:space="preserve">00 00 00 00 00 00 00 00 00 00 00 00 00 00 00 00 </v>
      </c>
      <c r="I153" s="70" t="str">
        <f t="shared" si="154"/>
        <v xml:space="preserve">00 00 00 00 00 00 00 00 00 00 00 00 00 00 00 00 </v>
      </c>
    </row>
    <row r="154" spans="1:9" x14ac:dyDescent="0.35">
      <c r="A154" s="70" t="s">
        <v>2383</v>
      </c>
      <c r="B154" s="70" t="s">
        <v>2030</v>
      </c>
      <c r="C154" s="70" t="s">
        <v>2114</v>
      </c>
      <c r="D154" s="70" t="s">
        <v>2230</v>
      </c>
      <c r="F154" s="70" t="str">
        <f t="shared" si="130"/>
        <v xml:space="preserve">00 00 00 00 00 00 00 00 00 00 00 00 00 00 00 00 </v>
      </c>
      <c r="G154" s="70" t="str">
        <f t="shared" ref="G154:I154" si="155">REPLACE(REPLACE(REPLACE(REPLACE(REPLACE(REPLACE(REPLACE(REPLACE(MID(B154,10,40),38,0," "),33,0," "),28,0," "),23,0," "),18,0," "),13,0," "),8,0," "),3,0," ")</f>
        <v xml:space="preserve">00 00 00 00 00 00 00 00 00 00 00 00 00 00 00 00 </v>
      </c>
      <c r="H154" s="70" t="str">
        <f t="shared" si="155"/>
        <v xml:space="preserve">00 00 00 00 00 00 00 00 00 00 00 00 00 00 00 00 </v>
      </c>
      <c r="I154" s="70" t="str">
        <f t="shared" si="155"/>
        <v xml:space="preserve">00 00 00 00 00 00 00 00 00 00 00 00 00 00 00 00 </v>
      </c>
    </row>
    <row r="155" spans="1:9" x14ac:dyDescent="0.35">
      <c r="A155" s="70" t="s">
        <v>2957</v>
      </c>
      <c r="B155" s="70" t="s">
        <v>2838</v>
      </c>
      <c r="C155" s="70" t="s">
        <v>2709</v>
      </c>
      <c r="D155" s="70" t="s">
        <v>2617</v>
      </c>
      <c r="F155" s="70" t="str">
        <f t="shared" si="130"/>
        <v xml:space="preserve">00 00 00 00 00 00 00 58 00 00 00 00 00 00 00 00 </v>
      </c>
      <c r="G155" s="70" t="str">
        <f t="shared" ref="G155:I155" si="156">REPLACE(REPLACE(REPLACE(REPLACE(REPLACE(REPLACE(REPLACE(REPLACE(MID(B155,10,40),38,0," "),33,0," "),28,0," "),23,0," "),18,0," "),13,0," "),8,0," "),3,0," ")</f>
        <v xml:space="preserve">00 00 00 00 00 00 00 31 00 00 00 00 00 00 00 00 </v>
      </c>
      <c r="H155" s="70" t="str">
        <f t="shared" si="156"/>
        <v xml:space="preserve">00 00 00 00 00 00 00 18 00 00 00 00 00 00 00 00 </v>
      </c>
      <c r="I155" s="70" t="str">
        <f t="shared" si="156"/>
        <v xml:space="preserve">00 00 00 00 00 00 00 09 00 00 00 00 00 00 00 00 </v>
      </c>
    </row>
    <row r="156" spans="1:9" x14ac:dyDescent="0.35">
      <c r="A156" s="70" t="s">
        <v>2384</v>
      </c>
      <c r="B156" s="70" t="s">
        <v>2361</v>
      </c>
      <c r="C156" s="70" t="s">
        <v>2115</v>
      </c>
      <c r="D156" s="70" t="s">
        <v>2231</v>
      </c>
      <c r="F156" s="70" t="str">
        <f t="shared" si="130"/>
        <v xml:space="preserve">00 00 00 00 00 00 00 00 00 00 00 00 00 00 00 00 </v>
      </c>
      <c r="G156" s="70" t="str">
        <f t="shared" ref="G156:I156" si="157">REPLACE(REPLACE(REPLACE(REPLACE(REPLACE(REPLACE(REPLACE(REPLACE(MID(B156,10,40),38,0," "),33,0," "),28,0," "),23,0," "),18,0," "),13,0," "),8,0," "),3,0," ")</f>
        <v xml:space="preserve">00 00 00 00 00 00 00 00 00 00 00 00 00 00 00 00 </v>
      </c>
      <c r="H156" s="70" t="str">
        <f t="shared" si="157"/>
        <v xml:space="preserve">00 00 00 00 00 00 00 00 00 00 00 00 00 00 00 00 </v>
      </c>
      <c r="I156" s="70" t="str">
        <f t="shared" si="157"/>
        <v xml:space="preserve">00 00 00 00 00 00 00 00 00 00 00 00 00 00 00 00 </v>
      </c>
    </row>
    <row r="157" spans="1:9" x14ac:dyDescent="0.35">
      <c r="A157" s="70" t="s">
        <v>1963</v>
      </c>
      <c r="B157" s="70" t="s">
        <v>2031</v>
      </c>
      <c r="C157" s="70" t="s">
        <v>2116</v>
      </c>
      <c r="D157" s="70" t="s">
        <v>2232</v>
      </c>
      <c r="F157" s="70" t="str">
        <f t="shared" si="130"/>
        <v xml:space="preserve">00 00 00 00 00 00 00 00 00 00 00 00 00 00 00 00 </v>
      </c>
      <c r="G157" s="70" t="str">
        <f t="shared" ref="G157:I157" si="158">REPLACE(REPLACE(REPLACE(REPLACE(REPLACE(REPLACE(REPLACE(REPLACE(MID(B157,10,40),38,0," "),33,0," "),28,0," "),23,0," "),18,0," "),13,0," "),8,0," "),3,0," ")</f>
        <v xml:space="preserve">00 00 00 00 00 00 00 00 00 00 00 00 00 00 00 00 </v>
      </c>
      <c r="H157" s="70" t="str">
        <f t="shared" si="158"/>
        <v xml:space="preserve">00 00 00 00 00 00 00 00 00 00 00 00 00 00 00 00 </v>
      </c>
      <c r="I157" s="70" t="str">
        <f t="shared" si="158"/>
        <v xml:space="preserve">00 00 00 00 00 00 00 00 00 00 00 00 00 00 00 00 </v>
      </c>
    </row>
    <row r="158" spans="1:9" x14ac:dyDescent="0.35">
      <c r="A158" s="70" t="s">
        <v>2958</v>
      </c>
      <c r="B158" s="70" t="s">
        <v>2839</v>
      </c>
      <c r="C158" s="70" t="s">
        <v>2710</v>
      </c>
      <c r="D158" s="70" t="s">
        <v>2463</v>
      </c>
      <c r="F158" s="70" t="str">
        <f t="shared" si="130"/>
        <v xml:space="preserve">00 00 00 00 4D 61 67 65 6C 6C 61 6E 20 A7 A7 A7 </v>
      </c>
      <c r="G158" s="70" t="str">
        <f t="shared" ref="G158:I158" si="159">REPLACE(REPLACE(REPLACE(REPLACE(REPLACE(REPLACE(REPLACE(REPLACE(MID(B158,10,40),38,0," "),33,0," "),28,0," "),23,0," "),18,0," "),13,0," "),8,0," "),3,0," ")</f>
        <v xml:space="preserve">00 00 00 00 43 68 75 66 69 63 6B 79 20 A7 A7 A7 </v>
      </c>
      <c r="H158" s="70" t="str">
        <f t="shared" si="159"/>
        <v xml:space="preserve">00 00 00 00 52 61 6D 6F 6E 61 20 A7 A7 A7 A7 A7 </v>
      </c>
      <c r="I158" s="70" t="str">
        <f t="shared" si="159"/>
        <v xml:space="preserve">00 00 00 00 00 00 00 00 00 00 00 00 00 00 00 00 </v>
      </c>
    </row>
    <row r="159" spans="1:9" x14ac:dyDescent="0.35">
      <c r="A159" s="70" t="s">
        <v>2519</v>
      </c>
      <c r="B159" s="70" t="s">
        <v>2840</v>
      </c>
      <c r="C159" s="70" t="s">
        <v>2711</v>
      </c>
      <c r="D159" s="70" t="s">
        <v>2464</v>
      </c>
      <c r="F159" s="70" t="str">
        <f t="shared" si="130"/>
        <v xml:space="preserve">A7 A7 A7 A7 A7 A7 A7 A7 00 00 00 00 00 06 00 1A </v>
      </c>
      <c r="G159" s="70" t="str">
        <f t="shared" ref="G159:I159" si="160">REPLACE(REPLACE(REPLACE(REPLACE(REPLACE(REPLACE(REPLACE(REPLACE(MID(B159,10,40),38,0," "),33,0," "),28,0," "),23,0," "),18,0," "),13,0," "),8,0," "),3,0," ")</f>
        <v xml:space="preserve">A7 A7 A7 A7 A7 A7 A7 A7 00 00 00 01 00 09 00 1C </v>
      </c>
      <c r="H159" s="70" t="str">
        <f t="shared" si="160"/>
        <v xml:space="preserve">A7 A7 A7 A7 A7 A7 A7 A7 00 00 00 01 00 06 00 11 </v>
      </c>
      <c r="I159" s="70" t="str">
        <f t="shared" si="160"/>
        <v xml:space="preserve">00 00 00 00 00 00 00 00 00 00 00 00 00 00 00 00 </v>
      </c>
    </row>
    <row r="160" spans="1:9" x14ac:dyDescent="0.35">
      <c r="A160" s="70" t="s">
        <v>2959</v>
      </c>
      <c r="B160" s="70" t="s">
        <v>2841</v>
      </c>
      <c r="C160" s="70" t="s">
        <v>2712</v>
      </c>
      <c r="D160" s="70" t="s">
        <v>2465</v>
      </c>
      <c r="F160" s="70" t="str">
        <f t="shared" si="130"/>
        <v xml:space="preserve">00 00 00 09 00 0A 00 6E 00 01 32 01 00 00 04 A9 </v>
      </c>
      <c r="G160" s="70" t="str">
        <f t="shared" ref="G160:I160" si="161">REPLACE(REPLACE(REPLACE(REPLACE(REPLACE(REPLACE(REPLACE(REPLACE(MID(B160,10,40),38,0," "),33,0," "),28,0," "),23,0," "),18,0," "),13,0," "),8,0," "),3,0," ")</f>
        <v xml:space="preserve">00 00 00 17 00 0F 00 36 00 01 37 01 00 00 06 96 </v>
      </c>
      <c r="H160" s="70" t="str">
        <f t="shared" si="161"/>
        <v xml:space="preserve">00 00 00 02 00 06 00 24 00 01 21 01 00 00 06 8C </v>
      </c>
      <c r="I160" s="70" t="str">
        <f t="shared" si="161"/>
        <v xml:space="preserve">00 00 00 00 00 00 00 00 00 00 00 00 00 00 00 00 </v>
      </c>
    </row>
    <row r="161" spans="1:9" x14ac:dyDescent="0.35">
      <c r="A161" s="70" t="s">
        <v>2960</v>
      </c>
      <c r="B161" s="70" t="s">
        <v>2842</v>
      </c>
      <c r="C161" s="70" t="s">
        <v>2713</v>
      </c>
      <c r="D161" s="70" t="s">
        <v>2466</v>
      </c>
      <c r="F161" s="70" t="str">
        <f t="shared" si="130"/>
        <v xml:space="preserve">00 00 00 00 00 0C 00 11 00 0E 00 15 00 13 00 10 </v>
      </c>
      <c r="G161" s="70" t="str">
        <f t="shared" ref="G161:I161" si="162">REPLACE(REPLACE(REPLACE(REPLACE(REPLACE(REPLACE(REPLACE(REPLACE(MID(B161,10,40),38,0," "),33,0," "),28,0," "),23,0," "),18,0," "),13,0," "),8,0," "),3,0," ")</f>
        <v xml:space="preserve">00 00 00 00 00 19 00 0A 00 17 00 0D 00 0B 00 0D </v>
      </c>
      <c r="H161" s="70" t="str">
        <f t="shared" si="162"/>
        <v xml:space="preserve">00 00 00 00 00 0D 00 11 00 0B 00 1D 00 14 00 0E </v>
      </c>
      <c r="I161" s="70" t="str">
        <f t="shared" si="162"/>
        <v xml:space="preserve">00 00 00 00 00 00 00 00 00 00 00 00 00 00 00 00 </v>
      </c>
    </row>
    <row r="162" spans="1:9" x14ac:dyDescent="0.35">
      <c r="A162" s="70" t="s">
        <v>2961</v>
      </c>
      <c r="B162" s="70" t="s">
        <v>2843</v>
      </c>
      <c r="C162" s="70" t="s">
        <v>2714</v>
      </c>
      <c r="D162" s="70" t="s">
        <v>2467</v>
      </c>
      <c r="F162" s="70" t="str">
        <f t="shared" si="130"/>
        <v xml:space="preserve">00 07 00 0C 00 11 00 0E 00 15 00 13 00 10 00 07 </v>
      </c>
      <c r="G162" s="70" t="str">
        <f t="shared" ref="G162:I162" si="163">REPLACE(REPLACE(REPLACE(REPLACE(REPLACE(REPLACE(REPLACE(REPLACE(MID(B162,10,40),38,0," "),33,0," "),28,0," "),23,0," "),18,0," "),13,0," "),8,0," "),3,0," ")</f>
        <v xml:space="preserve">00 09 00 19 00 0A 00 17 00 0D 00 0B 00 0D 00 09 </v>
      </c>
      <c r="H162" s="70" t="str">
        <f t="shared" si="163"/>
        <v xml:space="preserve">00 07 00 0D 00 11 00 0B 00 1D 00 14 00 0E 00 07 </v>
      </c>
      <c r="I162" s="70" t="str">
        <f t="shared" si="163"/>
        <v xml:space="preserve">00 00 00 00 00 00 00 00 00 00 00 00 00 00 00 00 </v>
      </c>
    </row>
    <row r="163" spans="1:9" x14ac:dyDescent="0.35">
      <c r="A163" s="70" t="s">
        <v>2962</v>
      </c>
      <c r="B163" s="70" t="s">
        <v>2844</v>
      </c>
      <c r="C163" s="70" t="s">
        <v>2715</v>
      </c>
      <c r="D163" s="70" t="s">
        <v>2468</v>
      </c>
      <c r="F163" s="70" t="str">
        <f t="shared" si="130"/>
        <v xml:space="preserve">00 16 00 16 00 00 00 00 00 00 00 00 00 00 00 00 </v>
      </c>
      <c r="G163" s="70" t="str">
        <f t="shared" ref="G163:I163" si="164">REPLACE(REPLACE(REPLACE(REPLACE(REPLACE(REPLACE(REPLACE(REPLACE(MID(B163,10,40),38,0," "),33,0," "),28,0," "),23,0," "),18,0," "),13,0," "),8,0," "),3,0," ")</f>
        <v xml:space="preserve">00 1C 00 1C 00 00 00 00 00 00 00 00 00 00 00 00 </v>
      </c>
      <c r="H163" s="70" t="str">
        <f t="shared" si="164"/>
        <v xml:space="preserve">00 15 00 15 00 00 00 00 00 00 00 00 00 00 00 00 </v>
      </c>
      <c r="I163" s="70" t="str">
        <f t="shared" si="164"/>
        <v xml:space="preserve">00 00 00 00 00 00 00 00 00 00 00 00 00 00 00 00 </v>
      </c>
    </row>
    <row r="164" spans="1:9" x14ac:dyDescent="0.35">
      <c r="A164" s="70" t="s">
        <v>2963</v>
      </c>
      <c r="B164" s="70" t="s">
        <v>2845</v>
      </c>
      <c r="C164" s="70" t="s">
        <v>2716</v>
      </c>
      <c r="D164" s="70" t="s">
        <v>2469</v>
      </c>
      <c r="F164" s="70" t="str">
        <f t="shared" si="130"/>
        <v xml:space="preserve">00 00 00 00 00 00 00 00 00 00 00 00 00 09 00 0C </v>
      </c>
      <c r="G164" s="70" t="str">
        <f t="shared" ref="G164:I164" si="165">REPLACE(REPLACE(REPLACE(REPLACE(REPLACE(REPLACE(REPLACE(REPLACE(MID(B164,10,40),38,0," "),33,0," "),28,0," "),23,0," "),18,0," "),13,0," "),8,0," "),3,0," ")</f>
        <v xml:space="preserve">00 00 00 00 00 00 00 00 00 00 00 00 00 28 00 1C </v>
      </c>
      <c r="H164" s="70" t="str">
        <f t="shared" si="165"/>
        <v xml:space="preserve">00 00 00 00 00 00 00 00 00 00 00 00 00 0A 00 12 </v>
      </c>
      <c r="I164" s="70" t="str">
        <f t="shared" si="165"/>
        <v xml:space="preserve">00 00 00 00 00 00 00 00 00 00 00 00 00 00 00 00 </v>
      </c>
    </row>
    <row r="165" spans="1:9" x14ac:dyDescent="0.35">
      <c r="A165" s="70" t="s">
        <v>2964</v>
      </c>
      <c r="B165" s="70" t="s">
        <v>2846</v>
      </c>
      <c r="C165" s="70" t="s">
        <v>2717</v>
      </c>
      <c r="D165" s="70" t="s">
        <v>2470</v>
      </c>
      <c r="F165" s="70" t="str">
        <f t="shared" si="130"/>
        <v xml:space="preserve">00 17 00 16 03 00 01 00 04 01 01 00 00 00 00 00 </v>
      </c>
      <c r="G165" s="70" t="str">
        <f t="shared" ref="G165:I165" si="166">REPLACE(REPLACE(REPLACE(REPLACE(REPLACE(REPLACE(REPLACE(REPLACE(MID(B165,10,40),38,0," "),33,0," "),28,0," "),23,0," "),18,0," "),13,0," "),8,0," "),3,0," ")</f>
        <v xml:space="preserve">00 10 00 10 1B 24 0A 00 05 04 03 00 00 00 00 00 </v>
      </c>
      <c r="H165" s="70" t="str">
        <f t="shared" si="166"/>
        <v xml:space="preserve">00 1B 00 18 06 05 03 00 01 02 01 00 00 00 00 00 </v>
      </c>
      <c r="I165" s="70" t="str">
        <f t="shared" si="166"/>
        <v xml:space="preserve">00 00 00 00 00 00 00 00 00 00 00 00 00 00 00 00 </v>
      </c>
    </row>
    <row r="166" spans="1:9" x14ac:dyDescent="0.35">
      <c r="A166" s="70" t="s">
        <v>2520</v>
      </c>
      <c r="B166" s="70" t="s">
        <v>2847</v>
      </c>
      <c r="C166" s="70" t="s">
        <v>2718</v>
      </c>
      <c r="D166" s="70" t="s">
        <v>2471</v>
      </c>
      <c r="F166" s="70" t="str">
        <f t="shared" si="130"/>
        <v xml:space="preserve">00 00 00 00 00 03 00 00 00 00 00 00 00 00 01 00 </v>
      </c>
      <c r="G166" s="70" t="str">
        <f t="shared" ref="G166:I166" si="167">REPLACE(REPLACE(REPLACE(REPLACE(REPLACE(REPLACE(REPLACE(REPLACE(MID(B166,10,40),38,0," "),33,0," "),28,0," "),23,0," "),18,0," "),13,0," "),8,0," "),3,0," ")</f>
        <v xml:space="preserve">00 00 00 00 00 1B 24 00 00 00 00 00 00 00 0A 00 </v>
      </c>
      <c r="H166" s="70" t="str">
        <f t="shared" si="167"/>
        <v xml:space="preserve">00 00 00 00 00 06 05 00 00 00 00 00 00 00 03 00 </v>
      </c>
      <c r="I166" s="70" t="str">
        <f t="shared" si="167"/>
        <v xml:space="preserve">00 00 00 00 00 00 00 00 00 00 00 00 00 00 00 00 </v>
      </c>
    </row>
    <row r="167" spans="1:9" x14ac:dyDescent="0.35">
      <c r="A167" s="70" t="s">
        <v>2521</v>
      </c>
      <c r="B167" s="70" t="s">
        <v>2848</v>
      </c>
      <c r="C167" s="70" t="s">
        <v>2719</v>
      </c>
      <c r="D167" s="70" t="s">
        <v>2472</v>
      </c>
      <c r="F167" s="70" t="str">
        <f t="shared" si="130"/>
        <v xml:space="preserve">00 00 00 00 00 00 00 04 00 00 00 00 00 00 00 00 </v>
      </c>
      <c r="G167" s="70" t="str">
        <f t="shared" ref="G167:I167" si="168">REPLACE(REPLACE(REPLACE(REPLACE(REPLACE(REPLACE(REPLACE(REPLACE(MID(B167,10,40),38,0," "),33,0," "),28,0," "),23,0," "),18,0," "),13,0," "),8,0," "),3,0," ")</f>
        <v xml:space="preserve">00 00 00 00 00 00 00 05 00 00 00 00 00 00 00 00 </v>
      </c>
      <c r="H167" s="70" t="str">
        <f t="shared" si="168"/>
        <v xml:space="preserve">00 00 00 00 00 00 00 01 00 00 00 00 00 00 00 00 </v>
      </c>
      <c r="I167" s="70" t="str">
        <f t="shared" si="168"/>
        <v xml:space="preserve">00 00 00 00 00 00 00 00 00 00 00 00 00 00 00 00 </v>
      </c>
    </row>
    <row r="168" spans="1:9" x14ac:dyDescent="0.35">
      <c r="A168" s="70" t="s">
        <v>2522</v>
      </c>
      <c r="B168" s="70" t="s">
        <v>2849</v>
      </c>
      <c r="C168" s="70" t="s">
        <v>2720</v>
      </c>
      <c r="D168" s="70" t="s">
        <v>2473</v>
      </c>
      <c r="F168" s="70" t="str">
        <f t="shared" si="130"/>
        <v xml:space="preserve">01 00 00 00 00 00 00 00 00 01 00 00 00 00 00 00 </v>
      </c>
      <c r="G168" s="70" t="str">
        <f t="shared" ref="G168:I168" si="169">REPLACE(REPLACE(REPLACE(REPLACE(REPLACE(REPLACE(REPLACE(REPLACE(MID(B168,10,40),38,0," "),33,0," "),28,0," "),23,0," "),18,0," "),13,0," "),8,0," "),3,0," ")</f>
        <v xml:space="preserve">04 00 00 00 00 00 00 00 00 03 00 00 00 00 00 00 </v>
      </c>
      <c r="H168" s="70" t="str">
        <f t="shared" si="169"/>
        <v xml:space="preserve">02 00 00 00 00 00 00 00 00 01 00 00 00 00 00 00 </v>
      </c>
      <c r="I168" s="70" t="str">
        <f t="shared" si="169"/>
        <v xml:space="preserve">00 00 00 00 00 00 00 00 00 00 00 00 00 00 00 00 </v>
      </c>
    </row>
    <row r="169" spans="1:9" x14ac:dyDescent="0.35">
      <c r="A169" s="70" t="s">
        <v>1964</v>
      </c>
      <c r="B169" s="70" t="s">
        <v>2032</v>
      </c>
      <c r="C169" s="70" t="s">
        <v>2117</v>
      </c>
      <c r="D169" s="70" t="s">
        <v>2233</v>
      </c>
      <c r="F169" s="70" t="str">
        <f t="shared" si="130"/>
        <v xml:space="preserve">00 00 00 00 00 00 00 00 00 00 00 00 00 00 00 00 </v>
      </c>
      <c r="G169" s="70" t="str">
        <f t="shared" ref="G169:I169" si="170">REPLACE(REPLACE(REPLACE(REPLACE(REPLACE(REPLACE(REPLACE(REPLACE(MID(B169,10,40),38,0," "),33,0," "),28,0," "),23,0," "),18,0," "),13,0," "),8,0," "),3,0," ")</f>
        <v xml:space="preserve">00 00 00 00 00 00 00 00 00 00 00 00 00 00 00 00 </v>
      </c>
      <c r="H169" s="70" t="str">
        <f t="shared" si="170"/>
        <v xml:space="preserve">00 00 00 00 00 00 00 00 00 00 00 00 00 00 00 00 </v>
      </c>
      <c r="I169" s="70" t="str">
        <f t="shared" si="170"/>
        <v xml:space="preserve">00 00 00 00 00 00 00 00 00 00 00 00 00 00 00 00 </v>
      </c>
    </row>
    <row r="170" spans="1:9" x14ac:dyDescent="0.35">
      <c r="A170" s="70" t="s">
        <v>2965</v>
      </c>
      <c r="B170" s="70" t="s">
        <v>2850</v>
      </c>
      <c r="C170" s="70" t="s">
        <v>2721</v>
      </c>
      <c r="D170" s="70" t="s">
        <v>2474</v>
      </c>
      <c r="F170" s="70" t="str">
        <f t="shared" si="130"/>
        <v xml:space="preserve">00 00 00 00 00 00 00 00 00 00 00 00 00 18 02 32 </v>
      </c>
      <c r="G170" s="70" t="str">
        <f t="shared" ref="G170:I170" si="171">REPLACE(REPLACE(REPLACE(REPLACE(REPLACE(REPLACE(REPLACE(REPLACE(MID(B170,10,40),38,0," "),33,0," "),28,0," "),23,0," "),18,0," "),13,0," "),8,0," "),3,0," ")</f>
        <v xml:space="preserve">00 00 00 00 00 00 00 00 00 00 00 00 00 EA 04 D9 </v>
      </c>
      <c r="H170" s="70" t="str">
        <f t="shared" si="171"/>
        <v xml:space="preserve">00 00 00 00 00 00 00 00 00 00 01 00 00 28 01 8F </v>
      </c>
      <c r="I170" s="70" t="str">
        <f t="shared" si="171"/>
        <v xml:space="preserve">00 00 00 00 00 00 00 00 00 00 00 00 00 00 00 00 </v>
      </c>
    </row>
    <row r="171" spans="1:9" x14ac:dyDescent="0.35">
      <c r="A171" s="70" t="s">
        <v>2966</v>
      </c>
      <c r="B171" s="70" t="s">
        <v>2851</v>
      </c>
      <c r="C171" s="70" t="s">
        <v>2722</v>
      </c>
      <c r="D171" s="70" t="s">
        <v>2475</v>
      </c>
      <c r="F171" s="70" t="str">
        <f t="shared" si="130"/>
        <v xml:space="preserve">02 E5 1B 00 00 00 00 00 06 00 00 00 28 00 00 00 </v>
      </c>
      <c r="G171" s="70" t="str">
        <f t="shared" ref="G171:I171" si="172">REPLACE(REPLACE(REPLACE(REPLACE(REPLACE(REPLACE(REPLACE(REPLACE(MID(B171,10,40),38,0," "),33,0," "),28,0," "),23,0," "),18,0," "),13,0," "),8,0," "),3,0," ")</f>
        <v xml:space="preserve">07 3A 23 00 00 00 00 00 57 00 00 00 00 00 00 00 </v>
      </c>
      <c r="H171" s="70" t="str">
        <f t="shared" si="172"/>
        <v xml:space="preserve">02 0B 21 00 00 00 00 00 26 00 00 00 00 00 00 00 </v>
      </c>
      <c r="I171" s="70" t="str">
        <f t="shared" si="172"/>
        <v xml:space="preserve">00 00 00 00 00 00 00 00 00 00 00 00 00 00 00 00 </v>
      </c>
    </row>
    <row r="172" spans="1:9" x14ac:dyDescent="0.35">
      <c r="A172" s="70" t="s">
        <v>1965</v>
      </c>
      <c r="B172" s="70" t="s">
        <v>2298</v>
      </c>
      <c r="C172" s="70" t="s">
        <v>2345</v>
      </c>
      <c r="D172" s="70" t="s">
        <v>2476</v>
      </c>
      <c r="F172" s="70" t="str">
        <f t="shared" si="130"/>
        <v xml:space="preserve">00 00 00 00 00 00 00 00 00 00 00 00 00 06 00 03 </v>
      </c>
      <c r="G172" s="70" t="str">
        <f t="shared" ref="G172:I172" si="173">REPLACE(REPLACE(REPLACE(REPLACE(REPLACE(REPLACE(REPLACE(REPLACE(MID(B172,10,40),38,0," "),33,0," "),28,0," "),23,0," "),18,0," "),13,0," "),8,0," "),3,0," ")</f>
        <v xml:space="preserve">00 00 00 00 00 00 00 00 00 00 00 00 00 06 00 03 </v>
      </c>
      <c r="H172" s="70" t="str">
        <f t="shared" si="173"/>
        <v xml:space="preserve">00 00 00 00 00 00 00 00 00 00 00 00 00 06 00 03 </v>
      </c>
      <c r="I172" s="70" t="str">
        <f t="shared" si="173"/>
        <v xml:space="preserve">00 00 00 00 00 00 00 00 00 00 00 00 00 00 00 00 </v>
      </c>
    </row>
    <row r="173" spans="1:9" x14ac:dyDescent="0.35">
      <c r="A173" s="70" t="s">
        <v>2967</v>
      </c>
      <c r="B173" s="70" t="s">
        <v>2852</v>
      </c>
      <c r="C173" s="70" t="s">
        <v>2723</v>
      </c>
      <c r="D173" s="70" t="s">
        <v>2477</v>
      </c>
      <c r="F173" s="70" t="str">
        <f t="shared" si="130"/>
        <v xml:space="preserve">00 00 00 00 00 00 00 37 00 00 00 00 00 00 00 00 </v>
      </c>
      <c r="G173" s="70" t="str">
        <f t="shared" ref="G173:I173" si="174">REPLACE(REPLACE(REPLACE(REPLACE(REPLACE(REPLACE(REPLACE(REPLACE(MID(B173,10,40),38,0," "),33,0," "),28,0," "),23,0," "),18,0," "),13,0," "),8,0," "),3,0," ")</f>
        <v xml:space="preserve">00 00 00 00 00 00 00 1B 00 00 00 00 00 00 00 00 </v>
      </c>
      <c r="H173" s="70" t="str">
        <f t="shared" si="174"/>
        <v xml:space="preserve">00 00 00 00 00 00 00 12 00 00 00 00 00 00 00 00 </v>
      </c>
      <c r="I173" s="70" t="str">
        <f t="shared" si="174"/>
        <v xml:space="preserve">00 00 00 00 00 00 00 00 00 00 00 00 00 00 00 00 </v>
      </c>
    </row>
    <row r="174" spans="1:9" x14ac:dyDescent="0.35">
      <c r="A174" s="70" t="s">
        <v>1966</v>
      </c>
      <c r="B174" s="70" t="s">
        <v>2033</v>
      </c>
      <c r="C174" s="70" t="s">
        <v>2118</v>
      </c>
      <c r="D174" s="70" t="s">
        <v>2234</v>
      </c>
      <c r="F174" s="70" t="str">
        <f t="shared" si="130"/>
        <v xml:space="preserve">00 00 00 00 00 00 00 00 00 00 00 00 00 00 00 00 </v>
      </c>
      <c r="G174" s="70" t="str">
        <f t="shared" ref="G174:I174" si="175">REPLACE(REPLACE(REPLACE(REPLACE(REPLACE(REPLACE(REPLACE(REPLACE(MID(B174,10,40),38,0," "),33,0," "),28,0," "),23,0," "),18,0," "),13,0," "),8,0," "),3,0," ")</f>
        <v xml:space="preserve">00 00 00 00 00 00 00 00 00 00 00 00 00 00 00 00 </v>
      </c>
      <c r="H174" s="70" t="str">
        <f t="shared" si="175"/>
        <v xml:space="preserve">00 00 00 00 00 00 00 00 00 00 00 00 00 00 00 00 </v>
      </c>
      <c r="I174" s="70" t="str">
        <f t="shared" si="175"/>
        <v xml:space="preserve">00 00 00 00 00 00 00 00 00 00 00 00 00 00 00 00 </v>
      </c>
    </row>
    <row r="175" spans="1:9" x14ac:dyDescent="0.35">
      <c r="A175" s="70" t="s">
        <v>2385</v>
      </c>
      <c r="B175" s="70" t="s">
        <v>2362</v>
      </c>
      <c r="C175" s="70" t="s">
        <v>2119</v>
      </c>
      <c r="D175" s="70" t="s">
        <v>2235</v>
      </c>
      <c r="F175" s="70" t="str">
        <f t="shared" si="130"/>
        <v xml:space="preserve">00 00 00 00 00 00 00 00 00 00 00 00 00 00 00 00 </v>
      </c>
      <c r="G175" s="70" t="str">
        <f t="shared" ref="G175:I175" si="176">REPLACE(REPLACE(REPLACE(REPLACE(REPLACE(REPLACE(REPLACE(REPLACE(MID(B175,10,40),38,0," "),33,0," "),28,0," "),23,0," "),18,0," "),13,0," "),8,0," "),3,0," ")</f>
        <v xml:space="preserve">00 00 00 00 00 00 00 00 00 00 00 00 00 00 00 00 </v>
      </c>
      <c r="H175" s="70" t="str">
        <f t="shared" si="176"/>
        <v xml:space="preserve">00 00 00 00 00 00 00 00 00 00 00 00 00 00 00 00 </v>
      </c>
      <c r="I175" s="70" t="str">
        <f t="shared" si="176"/>
        <v xml:space="preserve">00 00 00 00 00 00 00 00 00 00 00 00 00 00 00 00 </v>
      </c>
    </row>
    <row r="176" spans="1:9" x14ac:dyDescent="0.35">
      <c r="A176" s="70" t="s">
        <v>2968</v>
      </c>
      <c r="B176" s="70" t="s">
        <v>2853</v>
      </c>
      <c r="C176" s="70" t="s">
        <v>2724</v>
      </c>
      <c r="D176" s="70" t="s">
        <v>2478</v>
      </c>
      <c r="F176" s="70" t="str">
        <f t="shared" si="130"/>
        <v xml:space="preserve">00 00 00 00 00 00 00 00 00 00 00 00 00 00 00 07 </v>
      </c>
      <c r="G176" s="70" t="str">
        <f t="shared" ref="G176:I176" si="177">REPLACE(REPLACE(REPLACE(REPLACE(REPLACE(REPLACE(REPLACE(REPLACE(MID(B176,10,40),38,0," "),33,0," "),28,0," "),23,0," "),18,0," "),13,0," "),8,0," "),3,0," ")</f>
        <v xml:space="preserve">00 00 00 00 00 00 00 00 00 00 00 00 00 00 00 03 </v>
      </c>
      <c r="H176" s="70" t="str">
        <f t="shared" si="177"/>
        <v xml:space="preserve">00 00 00 00 00 00 00 00 00 00 00 00 00 00 00 04 </v>
      </c>
      <c r="I176" s="70" t="str">
        <f t="shared" si="177"/>
        <v xml:space="preserve">00 00 00 00 00 00 00 00 00 00 00 00 00 00 00 00 </v>
      </c>
    </row>
    <row r="177" spans="1:9" x14ac:dyDescent="0.35">
      <c r="A177" s="70" t="s">
        <v>2969</v>
      </c>
      <c r="B177" s="70" t="s">
        <v>2854</v>
      </c>
      <c r="C177" s="70" t="s">
        <v>2725</v>
      </c>
      <c r="D177" s="70" t="s">
        <v>2479</v>
      </c>
      <c r="F177" s="70" t="str">
        <f t="shared" si="130"/>
        <v xml:space="preserve">02 07 08 03 02 02 04 09 10 04 00 00 00 00 00 00 </v>
      </c>
      <c r="G177" s="70" t="str">
        <f t="shared" ref="G177:I177" si="178">REPLACE(REPLACE(REPLACE(REPLACE(REPLACE(REPLACE(REPLACE(REPLACE(MID(B177,10,40),38,0," "),33,0," "),28,0," "),23,0," "),18,0," "),13,0," "),8,0," "),3,0," ")</f>
        <v xml:space="preserve">0C 0C 08 09 02 04 07 02 06 04 00 00 00 00 00 00 </v>
      </c>
      <c r="H177" s="70" t="str">
        <f t="shared" si="178"/>
        <v xml:space="preserve">04 0E 07 07 03 00 03 05 09 05 00 00 00 00 00 00 </v>
      </c>
      <c r="I177" s="70" t="str">
        <f t="shared" si="178"/>
        <v xml:space="preserve">00 00 00 00 00 00 00 00 00 00 00 00 00 00 00 00 </v>
      </c>
    </row>
    <row r="178" spans="1:9" x14ac:dyDescent="0.35">
      <c r="A178" s="70" t="s">
        <v>1967</v>
      </c>
      <c r="B178" s="70" t="s">
        <v>2034</v>
      </c>
      <c r="C178" s="70" t="s">
        <v>2120</v>
      </c>
      <c r="D178" s="70" t="s">
        <v>2236</v>
      </c>
      <c r="F178" s="70" t="str">
        <f t="shared" si="130"/>
        <v xml:space="preserve">00 00 00 00 00 00 00 00 00 00 00 00 00 00 00 00 </v>
      </c>
      <c r="G178" s="70" t="str">
        <f t="shared" ref="G178:I241" si="179">REPLACE(REPLACE(REPLACE(REPLACE(REPLACE(REPLACE(REPLACE(REPLACE(MID(B178,10,40),38,0," "),33,0," "),28,0," "),23,0," "),18,0," "),13,0," "),8,0," "),3,0," ")</f>
        <v xml:space="preserve">00 00 00 00 00 00 00 00 00 00 00 00 00 00 00 00 </v>
      </c>
      <c r="H178" s="70" t="str">
        <f t="shared" si="179"/>
        <v xml:space="preserve">00 00 00 00 00 00 00 00 00 00 00 00 00 00 00 00 </v>
      </c>
      <c r="I178" s="70" t="str">
        <f t="shared" si="179"/>
        <v xml:space="preserve">00 00 00 00 00 00 00 00 00 00 00 00 00 00 00 00 </v>
      </c>
    </row>
    <row r="179" spans="1:9" x14ac:dyDescent="0.35">
      <c r="A179" s="70" t="s">
        <v>2970</v>
      </c>
      <c r="B179" s="70" t="s">
        <v>2855</v>
      </c>
      <c r="C179" s="70" t="s">
        <v>2726</v>
      </c>
      <c r="D179" s="70" t="s">
        <v>2480</v>
      </c>
      <c r="F179" s="70" t="str">
        <f t="shared" si="130"/>
        <v xml:space="preserve">00 00 00 00 00 00 07 02 07 08 03 02 02 04 09 10 </v>
      </c>
      <c r="G179" s="70" t="str">
        <f t="shared" si="179"/>
        <v xml:space="preserve">00 00 00 00 00 00 03 0C 0C 08 09 02 04 07 02 06 </v>
      </c>
      <c r="H179" s="70" t="str">
        <f t="shared" si="179"/>
        <v xml:space="preserve">00 00 00 00 00 00 04 04 0E 07 07 03 00 03 05 09 </v>
      </c>
      <c r="I179" s="70" t="str">
        <f t="shared" si="179"/>
        <v xml:space="preserve">00 00 00 00 00 00 00 00 00 00 00 00 00 00 00 00 </v>
      </c>
    </row>
    <row r="180" spans="1:9" x14ac:dyDescent="0.35">
      <c r="A180" s="70" t="s">
        <v>2459</v>
      </c>
      <c r="B180" s="70" t="s">
        <v>2451</v>
      </c>
      <c r="C180" s="70" t="s">
        <v>2727</v>
      </c>
      <c r="D180" s="70" t="s">
        <v>2481</v>
      </c>
      <c r="F180" s="70" t="str">
        <f t="shared" si="130"/>
        <v xml:space="preserve">04 00 00 00 00 00 00 00 00 00 00 00 00 00 00 00 </v>
      </c>
      <c r="G180" s="70" t="str">
        <f t="shared" si="179"/>
        <v xml:space="preserve">04 00 00 00 00 00 00 00 00 00 00 00 00 00 00 00 </v>
      </c>
      <c r="H180" s="70" t="str">
        <f t="shared" si="179"/>
        <v xml:space="preserve">05 00 00 00 00 00 00 00 00 00 00 00 00 00 00 00 </v>
      </c>
      <c r="I180" s="70" t="str">
        <f t="shared" si="179"/>
        <v xml:space="preserve">00 00 00 00 00 00 00 00 00 00 00 00 00 00 00 00 </v>
      </c>
    </row>
    <row r="181" spans="1:9" x14ac:dyDescent="0.35">
      <c r="A181" s="70" t="s">
        <v>2290</v>
      </c>
      <c r="B181" s="70" t="s">
        <v>2165</v>
      </c>
      <c r="C181" s="70" t="s">
        <v>2121</v>
      </c>
      <c r="D181" s="70" t="s">
        <v>2237</v>
      </c>
      <c r="F181" s="70" t="str">
        <f t="shared" si="130"/>
        <v xml:space="preserve">00 00 00 00 00 00 00 00 00 00 00 00 00 00 00 00 </v>
      </c>
      <c r="G181" s="70" t="str">
        <f t="shared" si="179"/>
        <v xml:space="preserve">00 00 00 00 00 00 00 00 00 00 00 00 00 00 00 00 </v>
      </c>
      <c r="H181" s="70" t="str">
        <f t="shared" si="179"/>
        <v xml:space="preserve">00 00 00 00 00 00 00 00 00 00 00 00 00 00 00 00 </v>
      </c>
      <c r="I181" s="70" t="str">
        <f t="shared" si="179"/>
        <v xml:space="preserve">00 00 00 00 00 00 00 00 00 00 00 00 00 00 00 00 </v>
      </c>
    </row>
    <row r="182" spans="1:9" x14ac:dyDescent="0.35">
      <c r="A182" s="70" t="s">
        <v>1968</v>
      </c>
      <c r="B182" s="70" t="s">
        <v>2035</v>
      </c>
      <c r="C182" s="70" t="s">
        <v>2122</v>
      </c>
      <c r="D182" s="70" t="s">
        <v>2238</v>
      </c>
      <c r="F182" s="70" t="str">
        <f t="shared" si="130"/>
        <v xml:space="preserve">00 00 00 00 00 00 00 00 00 00 00 00 00 00 00 00 </v>
      </c>
      <c r="G182" s="70" t="str">
        <f t="shared" si="179"/>
        <v xml:space="preserve">00 00 00 00 00 00 00 00 00 00 00 00 00 00 00 00 </v>
      </c>
      <c r="H182" s="70" t="str">
        <f t="shared" si="179"/>
        <v xml:space="preserve">00 00 00 00 00 00 00 00 00 00 00 00 00 00 00 00 </v>
      </c>
      <c r="I182" s="70" t="str">
        <f t="shared" si="179"/>
        <v xml:space="preserve">00 00 00 00 00 00 00 00 00 00 00 00 00 00 00 00 </v>
      </c>
    </row>
    <row r="183" spans="1:9" x14ac:dyDescent="0.35">
      <c r="A183" s="70" t="s">
        <v>1969</v>
      </c>
      <c r="B183" s="70" t="s">
        <v>2036</v>
      </c>
      <c r="C183" s="70" t="s">
        <v>2123</v>
      </c>
      <c r="D183" s="70" t="s">
        <v>2239</v>
      </c>
      <c r="F183" s="70" t="str">
        <f t="shared" si="130"/>
        <v xml:space="preserve">00 00 00 00 00 00 00 00 00 00 00 00 00 00 00 00 </v>
      </c>
      <c r="G183" s="70" t="str">
        <f t="shared" si="179"/>
        <v xml:space="preserve">00 00 00 00 00 00 00 00 00 00 00 00 00 00 00 00 </v>
      </c>
      <c r="H183" s="70" t="str">
        <f t="shared" si="179"/>
        <v xml:space="preserve">00 00 00 00 00 00 00 00 00 00 00 00 00 00 00 00 </v>
      </c>
      <c r="I183" s="70" t="str">
        <f t="shared" si="179"/>
        <v xml:space="preserve">00 00 00 00 00 00 00 00 00 00 00 00 00 00 00 00 </v>
      </c>
    </row>
    <row r="184" spans="1:9" x14ac:dyDescent="0.35">
      <c r="A184" s="70" t="s">
        <v>1970</v>
      </c>
      <c r="B184" s="70" t="s">
        <v>2037</v>
      </c>
      <c r="C184" s="70" t="s">
        <v>2124</v>
      </c>
      <c r="D184" s="70" t="s">
        <v>2240</v>
      </c>
      <c r="F184" s="70" t="str">
        <f t="shared" si="130"/>
        <v xml:space="preserve">00 00 00 00 00 00 00 00 00 00 00 00 00 00 00 00 </v>
      </c>
      <c r="G184" s="70" t="str">
        <f t="shared" si="179"/>
        <v xml:space="preserve">00 00 00 00 00 00 00 00 00 00 00 00 00 00 00 00 </v>
      </c>
      <c r="H184" s="70" t="str">
        <f t="shared" si="179"/>
        <v xml:space="preserve">00 00 00 00 00 00 00 00 00 00 00 00 00 00 00 00 </v>
      </c>
      <c r="I184" s="70" t="str">
        <f t="shared" si="179"/>
        <v xml:space="preserve">00 00 00 00 00 00 00 00 00 00 00 00 00 00 00 00 </v>
      </c>
    </row>
    <row r="185" spans="1:9" x14ac:dyDescent="0.35">
      <c r="A185" s="70" t="s">
        <v>2386</v>
      </c>
      <c r="B185" s="70" t="s">
        <v>2038</v>
      </c>
      <c r="C185" s="70" t="s">
        <v>2125</v>
      </c>
      <c r="D185" s="70" t="s">
        <v>2241</v>
      </c>
      <c r="F185" s="70" t="str">
        <f t="shared" si="130"/>
        <v xml:space="preserve">00 00 00 00 00 00 00 00 00 00 00 00 00 00 00 00 </v>
      </c>
      <c r="G185" s="70" t="str">
        <f t="shared" si="179"/>
        <v xml:space="preserve">00 00 00 00 00 00 00 00 00 00 00 00 00 00 00 00 </v>
      </c>
      <c r="H185" s="70" t="str">
        <f t="shared" si="179"/>
        <v xml:space="preserve">00 00 00 00 00 00 00 00 00 00 00 00 00 00 00 00 </v>
      </c>
      <c r="I185" s="70" t="str">
        <f t="shared" si="179"/>
        <v xml:space="preserve">00 00 00 00 00 00 00 00 00 00 00 00 00 00 00 00 </v>
      </c>
    </row>
    <row r="186" spans="1:9" x14ac:dyDescent="0.35">
      <c r="A186" s="70" t="s">
        <v>2971</v>
      </c>
      <c r="B186" s="70" t="s">
        <v>2856</v>
      </c>
      <c r="C186" s="70" t="s">
        <v>2728</v>
      </c>
      <c r="D186" s="70" t="s">
        <v>2482</v>
      </c>
      <c r="F186" s="70" t="str">
        <f t="shared" si="130"/>
        <v xml:space="preserve">00 00 00 00 00 00 00 00 00 00 00 43 00 00 00 00 </v>
      </c>
      <c r="G186" s="70" t="str">
        <f t="shared" si="179"/>
        <v xml:space="preserve">00 00 00 00 00 00 00 00 00 00 00 30 00 00 00 00 </v>
      </c>
      <c r="H186" s="70" t="str">
        <f t="shared" si="179"/>
        <v xml:space="preserve">00 00 00 00 00 00 00 00 00 00 00 16 00 00 00 00 </v>
      </c>
      <c r="I186" s="70" t="str">
        <f t="shared" si="179"/>
        <v xml:space="preserve">00 00 00 00 00 00 00 00 00 00 00 00 00 00 00 00 </v>
      </c>
    </row>
    <row r="187" spans="1:9" x14ac:dyDescent="0.35">
      <c r="A187" s="70" t="s">
        <v>1971</v>
      </c>
      <c r="B187" s="70" t="s">
        <v>2039</v>
      </c>
      <c r="C187" s="70" t="s">
        <v>2126</v>
      </c>
      <c r="D187" s="70" t="s">
        <v>2242</v>
      </c>
      <c r="F187" s="70" t="str">
        <f t="shared" si="130"/>
        <v xml:space="preserve">00 00 00 00 00 00 00 00 00 00 00 00 00 00 00 00 </v>
      </c>
      <c r="G187" s="70" t="str">
        <f t="shared" si="179"/>
        <v xml:space="preserve">00 00 00 00 00 00 00 00 00 00 00 00 00 00 00 00 </v>
      </c>
      <c r="H187" s="70" t="str">
        <f t="shared" si="179"/>
        <v xml:space="preserve">00 00 00 00 00 00 00 00 00 00 00 00 00 00 00 00 </v>
      </c>
      <c r="I187" s="70" t="str">
        <f t="shared" si="179"/>
        <v xml:space="preserve">00 00 00 00 00 00 00 00 00 00 00 00 00 00 00 00 </v>
      </c>
    </row>
    <row r="188" spans="1:9" x14ac:dyDescent="0.35">
      <c r="A188" s="70" t="s">
        <v>2387</v>
      </c>
      <c r="B188" s="70" t="s">
        <v>2040</v>
      </c>
      <c r="C188" s="70" t="s">
        <v>2127</v>
      </c>
      <c r="D188" s="70" t="s">
        <v>2243</v>
      </c>
      <c r="F188" s="70" t="str">
        <f t="shared" si="130"/>
        <v xml:space="preserve">00 00 00 00 00 00 00 00 00 00 00 00 00 00 00 00 </v>
      </c>
      <c r="G188" s="70" t="str">
        <f t="shared" si="179"/>
        <v xml:space="preserve">00 00 00 00 00 00 00 00 00 00 00 00 00 00 00 00 </v>
      </c>
      <c r="H188" s="70" t="str">
        <f t="shared" si="179"/>
        <v xml:space="preserve">00 00 00 00 00 00 00 00 00 00 00 00 00 00 00 00 </v>
      </c>
      <c r="I188" s="70" t="str">
        <f t="shared" si="179"/>
        <v xml:space="preserve">00 00 00 00 00 00 00 00 00 00 00 00 00 00 00 00 </v>
      </c>
    </row>
    <row r="189" spans="1:9" x14ac:dyDescent="0.35">
      <c r="A189" s="70" t="s">
        <v>2972</v>
      </c>
      <c r="B189" s="70" t="s">
        <v>2857</v>
      </c>
      <c r="C189" s="70" t="s">
        <v>2729</v>
      </c>
      <c r="D189" s="70" t="s">
        <v>2483</v>
      </c>
      <c r="F189" s="70" t="str">
        <f t="shared" si="130"/>
        <v xml:space="preserve">00 00 00 00 00 00 00 00 55 61 67 65 72 74 20 A7 </v>
      </c>
      <c r="G189" s="70" t="str">
        <f t="shared" si="179"/>
        <v xml:space="preserve">00 00 00 00 00 00 00 00 4A 65 72 65 6D 69 61 73 </v>
      </c>
      <c r="H189" s="70" t="str">
        <f t="shared" si="179"/>
        <v xml:space="preserve">00 00 00 00 00 00 00 00 47 65 72 6C 65 6F 20 A7 </v>
      </c>
      <c r="I189" s="70" t="str">
        <f t="shared" si="179"/>
        <v xml:space="preserve">00 00 00 00 00 00 00 00 00 00 00 00 00 00 00 00 </v>
      </c>
    </row>
    <row r="190" spans="1:9" x14ac:dyDescent="0.35">
      <c r="A190" s="70" t="s">
        <v>2388</v>
      </c>
      <c r="B190" s="70" t="s">
        <v>2858</v>
      </c>
      <c r="C190" s="70" t="s">
        <v>2409</v>
      </c>
      <c r="D190" s="70" t="s">
        <v>2484</v>
      </c>
      <c r="F190" s="70" t="str">
        <f t="shared" si="130"/>
        <v xml:space="preserve">A7 A7 A7 A7 A7 A7 A7 A7 A7 A7 A7 A7 00 00 00 00 </v>
      </c>
      <c r="G190" s="70" t="str">
        <f t="shared" si="179"/>
        <v xml:space="preserve">20 A7 A7 A7 A7 A7 A7 A7 A7 A7 A7 A7 00 00 00 00 </v>
      </c>
      <c r="H190" s="70" t="str">
        <f t="shared" si="179"/>
        <v xml:space="preserve">A7 A7 A7 A7 A7 A7 A7 A7 A7 A7 A7 A7 00 00 00 00 </v>
      </c>
      <c r="I190" s="70" t="str">
        <f t="shared" si="179"/>
        <v xml:space="preserve">00 00 00 00 00 00 00 00 00 00 00 00 00 00 00 00 </v>
      </c>
    </row>
    <row r="191" spans="1:9" x14ac:dyDescent="0.35">
      <c r="A191" s="70" t="s">
        <v>2973</v>
      </c>
      <c r="B191" s="70" t="s">
        <v>2859</v>
      </c>
      <c r="C191" s="70" t="s">
        <v>2730</v>
      </c>
      <c r="D191" s="70" t="s">
        <v>2485</v>
      </c>
      <c r="F191" s="70" t="str">
        <f t="shared" si="130"/>
        <v xml:space="preserve">00 07 00 1C 00 00 00 11 00 14 00 40 00 02 36 01 </v>
      </c>
      <c r="G191" s="70" t="str">
        <f t="shared" si="179"/>
        <v xml:space="preserve">00 05 00 0E 00 00 00 0D 00 0C 00 38 00 01 1A 01 </v>
      </c>
      <c r="H191" s="70" t="str">
        <f t="shared" si="179"/>
        <v xml:space="preserve">00 01 00 1E 00 00 00 04 00 02 00 24 00 01 3A 01 </v>
      </c>
      <c r="I191" s="70" t="str">
        <f t="shared" si="179"/>
        <v xml:space="preserve">00 00 00 00 00 00 00 00 00 00 00 00 00 00 00 00 </v>
      </c>
    </row>
    <row r="192" spans="1:9" x14ac:dyDescent="0.35">
      <c r="A192" s="70" t="s">
        <v>2974</v>
      </c>
      <c r="B192" s="70" t="s">
        <v>2860</v>
      </c>
      <c r="C192" s="70" t="s">
        <v>2731</v>
      </c>
      <c r="D192" s="70" t="s">
        <v>2486</v>
      </c>
      <c r="F192" s="70" t="str">
        <f t="shared" si="130"/>
        <v xml:space="preserve">00 00 0A 33 00 00 00 00 00 13 00 0B 00 1A 00 11 </v>
      </c>
      <c r="G192" s="70" t="str">
        <f t="shared" si="179"/>
        <v xml:space="preserve">00 00 06 E1 00 00 00 00 00 15 00 0C 00 10 00 14 </v>
      </c>
      <c r="H192" s="70" t="str">
        <f t="shared" si="179"/>
        <v xml:space="preserve">00 00 06 66 00 00 00 00 00 0A 00 11 00 0D 00 0F </v>
      </c>
      <c r="I192" s="70" t="str">
        <f t="shared" si="179"/>
        <v xml:space="preserve">00 00 00 00 00 00 00 00 00 00 00 00 00 00 00 00 </v>
      </c>
    </row>
    <row r="193" spans="1:9" x14ac:dyDescent="0.35">
      <c r="A193" s="70" t="s">
        <v>2975</v>
      </c>
      <c r="B193" s="70" t="s">
        <v>2861</v>
      </c>
      <c r="C193" s="70" t="s">
        <v>2732</v>
      </c>
      <c r="D193" s="70" t="s">
        <v>2487</v>
      </c>
      <c r="F193" s="70" t="str">
        <f t="shared" si="130"/>
        <v xml:space="preserve">00 17 00 0A 00 05 00 13 00 0B 00 1A 00 11 00 17 </v>
      </c>
      <c r="G193" s="70" t="str">
        <f t="shared" si="179"/>
        <v xml:space="preserve">00 16 00 0F 00 0B 00 15 00 0C 00 10 00 14 00 16 </v>
      </c>
      <c r="H193" s="70" t="str">
        <f t="shared" si="179"/>
        <v xml:space="preserve">00 11 00 0F 00 0F 00 0A 00 11 00 0D 00 0F 00 11 </v>
      </c>
      <c r="I193" s="70" t="str">
        <f t="shared" si="179"/>
        <v xml:space="preserve">00 00 00 00 00 00 00 00 00 00 00 00 00 00 00 00 </v>
      </c>
    </row>
    <row r="194" spans="1:9" x14ac:dyDescent="0.35">
      <c r="A194" s="70" t="s">
        <v>2976</v>
      </c>
      <c r="B194" s="70" t="s">
        <v>2862</v>
      </c>
      <c r="C194" s="70" t="s">
        <v>2733</v>
      </c>
      <c r="D194" s="70" t="s">
        <v>2488</v>
      </c>
      <c r="F194" s="70" t="str">
        <f t="shared" ref="F194:F241" si="180">REPLACE(REPLACE(REPLACE(REPLACE(REPLACE(REPLACE(REPLACE(REPLACE(MID(A194,10,40),38,0," "),33,0," "),28,0," "),23,0," "),18,0," "),13,0," "),8,0," "),3,0," ")</f>
        <v xml:space="preserve">00 0A 00 05 00 22 00 22 00 00 00 00 00 00 00 00 </v>
      </c>
      <c r="G194" s="70" t="str">
        <f t="shared" si="179"/>
        <v xml:space="preserve">00 0F 00 0B 00 1E 00 1E 00 00 00 00 00 00 00 00 </v>
      </c>
      <c r="H194" s="70" t="str">
        <f t="shared" si="179"/>
        <v xml:space="preserve">00 0F 00 0F 00 12 00 12 00 09 00 09 00 00 00 00 </v>
      </c>
      <c r="I194" s="70" t="str">
        <f t="shared" si="179"/>
        <v xml:space="preserve">00 00 00 00 00 00 00 00 00 00 00 00 00 00 00 00 </v>
      </c>
    </row>
    <row r="195" spans="1:9" x14ac:dyDescent="0.35">
      <c r="A195" s="70" t="s">
        <v>2389</v>
      </c>
      <c r="B195" s="70" t="s">
        <v>2333</v>
      </c>
      <c r="C195" s="70" t="s">
        <v>2442</v>
      </c>
      <c r="D195" s="70" t="s">
        <v>2489</v>
      </c>
      <c r="F195" s="70" t="str">
        <f t="shared" si="180"/>
        <v xml:space="preserve">00 00 00 00 00 00 00 00 00 00 00 00 00 00 00 00 </v>
      </c>
      <c r="G195" s="70" t="str">
        <f t="shared" si="179"/>
        <v xml:space="preserve">00 00 00 00 00 00 00 00 00 00 00 00 00 00 00 00 </v>
      </c>
      <c r="H195" s="70" t="str">
        <f t="shared" si="179"/>
        <v xml:space="preserve">00 00 00 00 00 00 01 00 00 00 00 00 00 00 00 00 </v>
      </c>
      <c r="I195" s="70" t="str">
        <f t="shared" si="179"/>
        <v xml:space="preserve">00 00 00 00 00 00 00 00 00 00 00 00 00 00 00 00 </v>
      </c>
    </row>
    <row r="196" spans="1:9" x14ac:dyDescent="0.35">
      <c r="A196" s="70" t="s">
        <v>2977</v>
      </c>
      <c r="B196" s="70" t="s">
        <v>2863</v>
      </c>
      <c r="C196" s="70" t="s">
        <v>2734</v>
      </c>
      <c r="D196" s="70" t="s">
        <v>2490</v>
      </c>
      <c r="F196" s="70" t="str">
        <f t="shared" si="180"/>
        <v xml:space="preserve">00 2A 00 16 00 14 00 19 1B 24 0A 00 05 04 03 00 </v>
      </c>
      <c r="G196" s="70" t="str">
        <f t="shared" si="179"/>
        <v xml:space="preserve">00 13 00 0F 00 1A 00 1D 00 00 00 00 05 04 03 00 </v>
      </c>
      <c r="H196" s="70" t="str">
        <f t="shared" si="179"/>
        <v xml:space="preserve">00 07 00 09 00 17 00 17 01 00 02 00 00 00 01 00 </v>
      </c>
      <c r="I196" s="70" t="str">
        <f t="shared" si="179"/>
        <v xml:space="preserve">00 00 00 00 00 00 00 00 00 00 00 00 00 00 00 00 </v>
      </c>
    </row>
    <row r="197" spans="1:9" x14ac:dyDescent="0.35">
      <c r="A197" s="70" t="s">
        <v>2978</v>
      </c>
      <c r="B197" s="70" t="s">
        <v>2864</v>
      </c>
      <c r="C197" s="70" t="s">
        <v>2443</v>
      </c>
      <c r="D197" s="70" t="s">
        <v>2491</v>
      </c>
      <c r="F197" s="70" t="str">
        <f t="shared" si="180"/>
        <v xml:space="preserve">00 00 00 00 00 00 00 00 00 1B 24 00 00 00 00 00 </v>
      </c>
      <c r="G197" s="70" t="str">
        <f t="shared" si="179"/>
        <v xml:space="preserve">00 00 00 00 00 00 00 00 00 00 00 00 00 00 00 00 </v>
      </c>
      <c r="H197" s="70" t="str">
        <f t="shared" si="179"/>
        <v xml:space="preserve">00 00 00 00 00 00 00 00 00 01 00 00 00 00 00 00 </v>
      </c>
      <c r="I197" s="70" t="str">
        <f t="shared" si="179"/>
        <v xml:space="preserve">00 00 00 00 00 00 00 00 00 00 00 00 00 00 00 00 </v>
      </c>
    </row>
    <row r="198" spans="1:9" x14ac:dyDescent="0.35">
      <c r="A198" s="70" t="s">
        <v>2979</v>
      </c>
      <c r="B198" s="70" t="s">
        <v>2865</v>
      </c>
      <c r="C198" s="70" t="s">
        <v>2444</v>
      </c>
      <c r="D198" s="70" t="s">
        <v>2492</v>
      </c>
      <c r="F198" s="70" t="str">
        <f t="shared" si="180"/>
        <v xml:space="preserve">00 00 0A 00 00 00 00 00 00 00 00 05 00 00 00 00 </v>
      </c>
      <c r="G198" s="70" t="str">
        <f t="shared" si="179"/>
        <v xml:space="preserve">00 00 00 00 00 00 00 00 00 00 00 05 00 00 00 00 </v>
      </c>
      <c r="H198" s="70" t="str">
        <f t="shared" si="179"/>
        <v xml:space="preserve">00 00 02 00 00 00 00 00 00 00 00 00 00 00 00 00 </v>
      </c>
      <c r="I198" s="70" t="str">
        <f t="shared" si="179"/>
        <v xml:space="preserve">00 00 00 00 00 00 00 00 00 00 00 00 00 00 00 00 </v>
      </c>
    </row>
    <row r="199" spans="1:9" x14ac:dyDescent="0.35">
      <c r="A199" s="70" t="s">
        <v>2980</v>
      </c>
      <c r="B199" s="70" t="s">
        <v>2866</v>
      </c>
      <c r="C199" s="70" t="s">
        <v>2445</v>
      </c>
      <c r="D199" s="70" t="s">
        <v>2493</v>
      </c>
      <c r="F199" s="70" t="str">
        <f t="shared" si="180"/>
        <v xml:space="preserve">00 00 00 00 04 00 00 00 00 00 00 00 00 03 00 00 </v>
      </c>
      <c r="G199" s="70" t="str">
        <f t="shared" si="179"/>
        <v xml:space="preserve">00 00 00 00 04 00 00 00 00 00 00 00 00 03 00 00 </v>
      </c>
      <c r="H199" s="70" t="str">
        <f t="shared" si="179"/>
        <v xml:space="preserve">00 00 00 00 00 00 00 00 00 00 00 00 00 01 00 00 </v>
      </c>
      <c r="I199" s="70" t="str">
        <f t="shared" si="179"/>
        <v xml:space="preserve">00 00 00 00 00 00 00 00 00 00 00 00 00 00 00 00 </v>
      </c>
    </row>
    <row r="200" spans="1:9" x14ac:dyDescent="0.35">
      <c r="A200" s="70" t="s">
        <v>1972</v>
      </c>
      <c r="B200" s="70" t="s">
        <v>2041</v>
      </c>
      <c r="C200" s="70" t="s">
        <v>2128</v>
      </c>
      <c r="D200" s="70" t="s">
        <v>2244</v>
      </c>
      <c r="F200" s="70" t="str">
        <f t="shared" si="180"/>
        <v xml:space="preserve">00 00 00 00 00 00 00 00 00 00 00 00 00 00 00 00 </v>
      </c>
      <c r="G200" s="70" t="str">
        <f t="shared" si="179"/>
        <v xml:space="preserve">00 00 00 00 00 00 00 00 00 00 00 00 00 00 00 00 </v>
      </c>
      <c r="H200" s="70" t="str">
        <f t="shared" si="179"/>
        <v xml:space="preserve">00 00 00 00 00 00 00 00 00 00 00 00 00 00 00 00 </v>
      </c>
      <c r="I200" s="70" t="str">
        <f t="shared" si="179"/>
        <v xml:space="preserve">00 00 00 00 00 00 00 00 00 00 00 00 00 00 00 00 </v>
      </c>
    </row>
    <row r="201" spans="1:9" x14ac:dyDescent="0.35">
      <c r="A201" s="70" t="s">
        <v>2537</v>
      </c>
      <c r="B201" s="70" t="s">
        <v>2042</v>
      </c>
      <c r="C201" s="70" t="s">
        <v>2446</v>
      </c>
      <c r="D201" s="70" t="s">
        <v>2494</v>
      </c>
      <c r="F201" s="70" t="str">
        <f t="shared" si="180"/>
        <v xml:space="preserve">00 00 00 00 00 00 00 00 00 00 00 00 00 00 00 00 </v>
      </c>
      <c r="G201" s="70" t="str">
        <f t="shared" si="179"/>
        <v xml:space="preserve">00 00 00 00 00 00 00 00 00 00 00 00 00 00 00 00 </v>
      </c>
      <c r="H201" s="70" t="str">
        <f t="shared" si="179"/>
        <v xml:space="preserve">00 00 00 00 00 00 00 00 00 00 00 00 00 00 00 00 </v>
      </c>
      <c r="I201" s="70" t="str">
        <f t="shared" si="179"/>
        <v xml:space="preserve">00 00 00 00 00 00 00 00 00 00 00 00 00 00 00 00 </v>
      </c>
    </row>
    <row r="202" spans="1:9" x14ac:dyDescent="0.35">
      <c r="A202" s="70" t="s">
        <v>2981</v>
      </c>
      <c r="B202" s="70" t="s">
        <v>2867</v>
      </c>
      <c r="C202" s="70" t="s">
        <v>2735</v>
      </c>
      <c r="D202" s="70" t="s">
        <v>2495</v>
      </c>
      <c r="F202" s="70" t="str">
        <f t="shared" si="180"/>
        <v xml:space="preserve">00 EA 03 E5 04 30 28 00 00 00 00 00 51 00 00 00 </v>
      </c>
      <c r="G202" s="70" t="str">
        <f t="shared" si="179"/>
        <v xml:space="preserve">00 1B 03 C7 04 CD 27 00 00 00 00 00 50 00 00 00 </v>
      </c>
      <c r="H202" s="70" t="str">
        <f t="shared" si="179"/>
        <v xml:space="preserve">00 1A 01 AD 02 34 17 00 00 00 00 00 13 00 00 00 </v>
      </c>
      <c r="I202" s="70" t="str">
        <f t="shared" si="179"/>
        <v xml:space="preserve">00 00 00 00 00 00 00 00 00 00 00 00 00 00 00 00 </v>
      </c>
    </row>
    <row r="203" spans="1:9" x14ac:dyDescent="0.35">
      <c r="A203" s="70" t="s">
        <v>2390</v>
      </c>
      <c r="B203" s="70" t="s">
        <v>2868</v>
      </c>
      <c r="C203" s="70" t="s">
        <v>2736</v>
      </c>
      <c r="D203" s="70" t="s">
        <v>2496</v>
      </c>
      <c r="F203" s="70" t="str">
        <f t="shared" si="180"/>
        <v xml:space="preserve">00 00 00 00 00 00 00 00 00 00 00 00 00 00 00 00 </v>
      </c>
      <c r="G203" s="70" t="str">
        <f t="shared" si="179"/>
        <v xml:space="preserve">23 00 00 00 00 00 00 00 00 00 00 00 00 00 00 00 </v>
      </c>
      <c r="H203" s="70" t="str">
        <f t="shared" si="179"/>
        <v xml:space="preserve">0F 00 00 00 00 00 00 00 00 00 00 00 00 00 00 00 </v>
      </c>
      <c r="I203" s="70" t="str">
        <f t="shared" si="179"/>
        <v xml:space="preserve">00 00 00 00 00 00 00 00 00 00 00 00 00 00 00 00 </v>
      </c>
    </row>
    <row r="204" spans="1:9" x14ac:dyDescent="0.35">
      <c r="A204" s="70" t="s">
        <v>2982</v>
      </c>
      <c r="B204" s="70" t="s">
        <v>2869</v>
      </c>
      <c r="C204" s="70" t="s">
        <v>2447</v>
      </c>
      <c r="D204" s="70" t="s">
        <v>2497</v>
      </c>
      <c r="F204" s="70" t="str">
        <f t="shared" si="180"/>
        <v xml:space="preserve">00 06 00 03 00 00 00 00 00 00 00 20 00 00 00 00 </v>
      </c>
      <c r="G204" s="70" t="str">
        <f t="shared" si="179"/>
        <v xml:space="preserve">00 06 00 03 00 00 00 00 00 00 00 1C 00 00 00 00 </v>
      </c>
      <c r="H204" s="70" t="str">
        <f t="shared" si="179"/>
        <v xml:space="preserve">00 06 00 03 00 00 00 00 00 00 00 12 00 00 00 00 </v>
      </c>
      <c r="I204" s="70" t="str">
        <f t="shared" si="179"/>
        <v xml:space="preserve">00 00 00 00 00 00 00 00 00 00 00 00 00 00 00 00 </v>
      </c>
    </row>
    <row r="205" spans="1:9" x14ac:dyDescent="0.35">
      <c r="A205" s="70" t="s">
        <v>1973</v>
      </c>
      <c r="B205" s="70" t="s">
        <v>2043</v>
      </c>
      <c r="C205" s="70" t="s">
        <v>2129</v>
      </c>
      <c r="D205" s="70" t="s">
        <v>2245</v>
      </c>
      <c r="F205" s="70" t="str">
        <f t="shared" si="180"/>
        <v xml:space="preserve">00 00 00 00 00 00 00 00 00 00 00 00 00 00 00 00 </v>
      </c>
      <c r="G205" s="70" t="str">
        <f t="shared" si="179"/>
        <v xml:space="preserve">00 00 00 00 00 00 00 00 00 00 00 00 00 00 00 00 </v>
      </c>
      <c r="H205" s="70" t="str">
        <f t="shared" si="179"/>
        <v xml:space="preserve">00 00 00 00 00 00 00 00 00 00 00 00 00 00 00 00 </v>
      </c>
      <c r="I205" s="70" t="str">
        <f t="shared" si="179"/>
        <v xml:space="preserve">00 00 00 00 00 00 00 00 00 00 00 00 00 00 00 00 </v>
      </c>
    </row>
    <row r="206" spans="1:9" x14ac:dyDescent="0.35">
      <c r="A206" s="70" t="s">
        <v>2391</v>
      </c>
      <c r="B206" s="70" t="s">
        <v>2044</v>
      </c>
      <c r="C206" s="70" t="s">
        <v>2130</v>
      </c>
      <c r="D206" s="70" t="s">
        <v>2246</v>
      </c>
      <c r="F206" s="70" t="str">
        <f t="shared" si="180"/>
        <v xml:space="preserve">00 00 00 00 00 00 00 00 00 00 00 00 00 00 00 00 </v>
      </c>
      <c r="G206" s="70" t="str">
        <f t="shared" si="179"/>
        <v xml:space="preserve">00 00 00 00 00 00 00 00 00 00 00 00 00 00 00 00 </v>
      </c>
      <c r="H206" s="70" t="str">
        <f t="shared" si="179"/>
        <v xml:space="preserve">00 00 00 00 00 00 00 00 00 00 00 00 00 00 00 00 </v>
      </c>
      <c r="I206" s="70" t="str">
        <f t="shared" si="179"/>
        <v xml:space="preserve">00 00 00 00 00 00 00 00 00 00 00 00 00 00 00 00 </v>
      </c>
    </row>
    <row r="207" spans="1:9" x14ac:dyDescent="0.35">
      <c r="A207" s="70" t="s">
        <v>1974</v>
      </c>
      <c r="B207" s="70" t="s">
        <v>2045</v>
      </c>
      <c r="C207" s="70" t="s">
        <v>2131</v>
      </c>
      <c r="D207" s="70" t="s">
        <v>2247</v>
      </c>
      <c r="F207" s="70" t="str">
        <f t="shared" si="180"/>
        <v xml:space="preserve">00 00 00 00 00 00 00 00 00 00 00 00 00 00 00 00 </v>
      </c>
      <c r="G207" s="70" t="str">
        <f t="shared" si="179"/>
        <v xml:space="preserve">00 00 00 00 00 00 00 00 00 00 00 00 00 00 00 00 </v>
      </c>
      <c r="H207" s="70" t="str">
        <f t="shared" si="179"/>
        <v xml:space="preserve">00 00 00 00 00 00 00 00 00 00 00 00 00 00 00 00 </v>
      </c>
      <c r="I207" s="70" t="str">
        <f t="shared" si="179"/>
        <v xml:space="preserve">00 00 00 00 00 00 00 00 00 00 00 00 00 00 00 00 </v>
      </c>
    </row>
    <row r="208" spans="1:9" x14ac:dyDescent="0.35">
      <c r="A208" s="70" t="s">
        <v>2983</v>
      </c>
      <c r="B208" s="70" t="s">
        <v>2870</v>
      </c>
      <c r="C208" s="70" t="s">
        <v>2737</v>
      </c>
      <c r="D208" s="70" t="s">
        <v>2498</v>
      </c>
      <c r="F208" s="70" t="str">
        <f t="shared" si="180"/>
        <v xml:space="preserve">00 00 00 05 0C 11 05 08 04 04 06 06 06 04 00 00 </v>
      </c>
      <c r="G208" s="70" t="str">
        <f t="shared" si="179"/>
        <v xml:space="preserve">00 00 00 04 09 0A 05 06 00 04 08 03 07 07 00 00 </v>
      </c>
      <c r="H208" s="70" t="str">
        <f t="shared" si="179"/>
        <v xml:space="preserve">00 00 00 10 06 06 09 0B 06 09 03 04 08 07 00 00 </v>
      </c>
      <c r="I208" s="70" t="str">
        <f t="shared" si="179"/>
        <v xml:space="preserve">00 00 00 00 00 00 00 00 00 00 00 00 00 00 00 00 </v>
      </c>
    </row>
    <row r="209" spans="1:9" x14ac:dyDescent="0.35">
      <c r="A209" s="70" t="s">
        <v>1975</v>
      </c>
      <c r="B209" s="70" t="s">
        <v>2046</v>
      </c>
      <c r="C209" s="70" t="s">
        <v>2132</v>
      </c>
      <c r="D209" s="70" t="s">
        <v>2248</v>
      </c>
      <c r="F209" s="70" t="str">
        <f t="shared" si="180"/>
        <v xml:space="preserve">00 00 00 00 00 00 00 00 00 00 00 00 00 00 00 00 </v>
      </c>
      <c r="G209" s="70" t="str">
        <f t="shared" si="179"/>
        <v xml:space="preserve">00 00 00 00 00 00 00 00 00 00 00 00 00 00 00 00 </v>
      </c>
      <c r="H209" s="70" t="str">
        <f t="shared" si="179"/>
        <v xml:space="preserve">00 00 00 00 00 00 00 00 00 00 00 00 00 00 00 00 </v>
      </c>
      <c r="I209" s="70" t="str">
        <f t="shared" si="179"/>
        <v xml:space="preserve">00 00 00 00 00 00 00 00 00 00 00 00 00 00 00 00 </v>
      </c>
    </row>
    <row r="210" spans="1:9" x14ac:dyDescent="0.35">
      <c r="A210" s="70" t="s">
        <v>2984</v>
      </c>
      <c r="B210" s="70" t="s">
        <v>2871</v>
      </c>
      <c r="C210" s="70" t="s">
        <v>2738</v>
      </c>
      <c r="D210" s="70" t="s">
        <v>2499</v>
      </c>
      <c r="F210" s="70" t="str">
        <f t="shared" si="180"/>
        <v xml:space="preserve">00 00 00 00 00 00 00 00 00 00 05 0C 11 05 08 04 </v>
      </c>
      <c r="G210" s="70" t="str">
        <f t="shared" si="179"/>
        <v xml:space="preserve">00 00 00 00 00 00 00 00 00 00 04 09 0A 05 06 00 </v>
      </c>
      <c r="H210" s="70" t="str">
        <f t="shared" si="179"/>
        <v xml:space="preserve">00 00 00 00 00 00 00 00 00 00 10 06 06 09 0B 06 </v>
      </c>
      <c r="I210" s="70" t="str">
        <f t="shared" si="179"/>
        <v xml:space="preserve">00 00 00 00 00 00 00 00 00 00 00 00 00 00 00 00 </v>
      </c>
    </row>
    <row r="211" spans="1:9" x14ac:dyDescent="0.35">
      <c r="A211" s="70" t="s">
        <v>2985</v>
      </c>
      <c r="B211" s="70" t="s">
        <v>2872</v>
      </c>
      <c r="C211" s="70" t="s">
        <v>2739</v>
      </c>
      <c r="D211" s="70" t="s">
        <v>2500</v>
      </c>
      <c r="F211" s="70" t="str">
        <f t="shared" si="180"/>
        <v xml:space="preserve">04 06 06 06 04 00 00 00 00 00 00 00 00 00 00 00 </v>
      </c>
      <c r="G211" s="70" t="str">
        <f t="shared" si="179"/>
        <v xml:space="preserve">04 08 03 07 07 00 00 00 00 00 00 00 00 00 00 00 </v>
      </c>
      <c r="H211" s="70" t="str">
        <f t="shared" si="179"/>
        <v xml:space="preserve">09 03 04 08 07 00 00 00 00 00 00 00 00 00 00 00 </v>
      </c>
      <c r="I211" s="70" t="str">
        <f t="shared" si="179"/>
        <v xml:space="preserve">00 00 00 00 00 00 00 00 00 00 00 00 00 00 00 00 </v>
      </c>
    </row>
    <row r="212" spans="1:9" x14ac:dyDescent="0.35">
      <c r="A212" s="70" t="s">
        <v>2392</v>
      </c>
      <c r="B212" s="70" t="s">
        <v>2047</v>
      </c>
      <c r="C212" s="70" t="s">
        <v>2133</v>
      </c>
      <c r="D212" s="70" t="s">
        <v>2249</v>
      </c>
      <c r="F212" s="70" t="str">
        <f t="shared" si="180"/>
        <v xml:space="preserve">00 00 00 00 00 00 00 00 00 00 00 00 00 00 00 00 </v>
      </c>
      <c r="G212" s="70" t="str">
        <f t="shared" si="179"/>
        <v xml:space="preserve">00 00 00 00 00 00 00 00 00 00 00 00 00 00 00 00 </v>
      </c>
      <c r="H212" s="70" t="str">
        <f t="shared" si="179"/>
        <v xml:space="preserve">00 00 00 00 00 00 00 00 00 00 00 00 00 00 00 00 </v>
      </c>
      <c r="I212" s="70" t="str">
        <f t="shared" si="179"/>
        <v xml:space="preserve">00 00 00 00 00 00 00 00 00 00 00 00 00 00 00 00 </v>
      </c>
    </row>
    <row r="213" spans="1:9" x14ac:dyDescent="0.35">
      <c r="A213" s="70" t="s">
        <v>1976</v>
      </c>
      <c r="B213" s="70" t="s">
        <v>2048</v>
      </c>
      <c r="C213" s="70" t="s">
        <v>2134</v>
      </c>
      <c r="D213" s="70" t="s">
        <v>2250</v>
      </c>
      <c r="F213" s="70" t="str">
        <f t="shared" si="180"/>
        <v xml:space="preserve">00 00 00 00 00 00 00 00 00 00 00 00 00 00 00 00 </v>
      </c>
      <c r="G213" s="70" t="str">
        <f t="shared" si="179"/>
        <v xml:space="preserve">00 00 00 00 00 00 00 00 00 00 00 00 00 00 00 00 </v>
      </c>
      <c r="H213" s="70" t="str">
        <f t="shared" si="179"/>
        <v xml:space="preserve">00 00 00 00 00 00 00 00 00 00 00 00 00 00 00 00 </v>
      </c>
      <c r="I213" s="70" t="str">
        <f t="shared" si="179"/>
        <v xml:space="preserve">00 00 00 00 00 00 00 00 00 00 00 00 00 00 00 00 </v>
      </c>
    </row>
    <row r="214" spans="1:9" x14ac:dyDescent="0.35">
      <c r="A214" s="70" t="s">
        <v>1977</v>
      </c>
      <c r="B214" s="70" t="s">
        <v>2049</v>
      </c>
      <c r="C214" s="70" t="s">
        <v>2135</v>
      </c>
      <c r="D214" s="70" t="s">
        <v>2251</v>
      </c>
      <c r="F214" s="70" t="str">
        <f t="shared" si="180"/>
        <v xml:space="preserve">00 00 00 00 00 00 00 00 00 00 00 00 00 00 00 00 </v>
      </c>
      <c r="G214" s="70" t="str">
        <f t="shared" si="179"/>
        <v xml:space="preserve">00 00 00 00 00 00 00 00 00 00 00 00 00 00 00 00 </v>
      </c>
      <c r="H214" s="70" t="str">
        <f t="shared" si="179"/>
        <v xml:space="preserve">00 00 00 00 00 00 00 00 00 00 00 00 00 00 00 00 </v>
      </c>
      <c r="I214" s="70" t="str">
        <f t="shared" si="179"/>
        <v xml:space="preserve">00 00 00 00 00 00 00 00 00 00 00 00 00 00 00 00 </v>
      </c>
    </row>
    <row r="215" spans="1:9" x14ac:dyDescent="0.35">
      <c r="A215" s="70" t="s">
        <v>2393</v>
      </c>
      <c r="B215" s="70" t="s">
        <v>2050</v>
      </c>
      <c r="C215" s="70" t="s">
        <v>2136</v>
      </c>
      <c r="D215" s="70" t="s">
        <v>2252</v>
      </c>
      <c r="F215" s="70" t="str">
        <f t="shared" si="180"/>
        <v xml:space="preserve">00 00 00 00 00 00 00 00 00 00 00 00 00 00 00 00 </v>
      </c>
      <c r="G215" s="70" t="str">
        <f t="shared" si="179"/>
        <v xml:space="preserve">00 00 00 00 00 00 00 00 00 00 00 00 00 00 00 00 </v>
      </c>
      <c r="H215" s="70" t="str">
        <f t="shared" si="179"/>
        <v xml:space="preserve">00 00 00 00 00 00 00 00 00 00 00 00 00 00 00 00 </v>
      </c>
      <c r="I215" s="70" t="str">
        <f t="shared" si="179"/>
        <v xml:space="preserve">00 00 00 00 00 00 00 00 00 00 00 00 00 00 00 00 </v>
      </c>
    </row>
    <row r="216" spans="1:9" x14ac:dyDescent="0.35">
      <c r="A216" s="70" t="s">
        <v>1978</v>
      </c>
      <c r="B216" s="70" t="s">
        <v>2051</v>
      </c>
      <c r="C216" s="70" t="s">
        <v>2137</v>
      </c>
      <c r="D216" s="70" t="s">
        <v>2253</v>
      </c>
      <c r="F216" s="70" t="str">
        <f t="shared" si="180"/>
        <v xml:space="preserve">00 00 00 00 00 00 00 00 00 00 00 00 00 00 00 00 </v>
      </c>
      <c r="G216" s="70" t="str">
        <f t="shared" si="179"/>
        <v xml:space="preserve">00 00 00 00 00 00 00 00 00 00 00 00 00 00 00 00 </v>
      </c>
      <c r="H216" s="70" t="str">
        <f t="shared" si="179"/>
        <v xml:space="preserve">00 00 00 00 00 00 00 00 00 00 00 00 00 00 00 00 </v>
      </c>
      <c r="I216" s="70" t="str">
        <f t="shared" si="179"/>
        <v xml:space="preserve">00 00 00 00 00 00 00 00 00 00 00 00 00 00 00 00 </v>
      </c>
    </row>
    <row r="217" spans="1:9" x14ac:dyDescent="0.35">
      <c r="A217" s="70" t="s">
        <v>2986</v>
      </c>
      <c r="B217" s="70" t="s">
        <v>2873</v>
      </c>
      <c r="C217" s="70" t="s">
        <v>2530</v>
      </c>
      <c r="D217" s="70" t="s">
        <v>2501</v>
      </c>
      <c r="F217" s="70" t="str">
        <f t="shared" si="180"/>
        <v xml:space="preserve">00 00 00 00 00 00 00 00 00 00 00 00 00 00 00 38 </v>
      </c>
      <c r="G217" s="70" t="str">
        <f t="shared" si="179"/>
        <v xml:space="preserve">00 00 00 00 00 00 00 00 00 00 00 00 00 00 00 2D </v>
      </c>
      <c r="H217" s="70" t="str">
        <f t="shared" si="179"/>
        <v xml:space="preserve">00 00 00 00 00 00 00 00 00 00 00 00 00 00 00 13 </v>
      </c>
      <c r="I217" s="70" t="str">
        <f t="shared" si="179"/>
        <v xml:space="preserve">00 00 00 00 00 00 00 00 00 00 00 00 00 00 00 00 </v>
      </c>
    </row>
    <row r="218" spans="1:9" x14ac:dyDescent="0.35">
      <c r="A218" s="70" t="s">
        <v>1979</v>
      </c>
      <c r="B218" s="70" t="s">
        <v>2052</v>
      </c>
      <c r="C218" s="70" t="s">
        <v>2138</v>
      </c>
      <c r="D218" s="70" t="s">
        <v>2254</v>
      </c>
      <c r="F218" s="70" t="str">
        <f t="shared" si="180"/>
        <v xml:space="preserve">00 00 00 00 00 00 00 00 00 00 00 00 00 00 00 00 </v>
      </c>
      <c r="G218" s="70" t="str">
        <f t="shared" si="179"/>
        <v xml:space="preserve">00 00 00 00 00 00 00 00 00 00 00 00 00 00 00 00 </v>
      </c>
      <c r="H218" s="70" t="str">
        <f t="shared" si="179"/>
        <v xml:space="preserve">00 00 00 00 00 00 00 00 00 00 00 00 00 00 00 00 </v>
      </c>
      <c r="I218" s="70" t="str">
        <f t="shared" si="179"/>
        <v xml:space="preserve">00 00 00 00 00 00 00 00 00 00 00 00 00 00 00 00 </v>
      </c>
    </row>
    <row r="219" spans="1:9" x14ac:dyDescent="0.35">
      <c r="A219" s="70" t="s">
        <v>2394</v>
      </c>
      <c r="B219" s="70" t="s">
        <v>2053</v>
      </c>
      <c r="C219" s="70" t="s">
        <v>2139</v>
      </c>
      <c r="D219" s="70" t="s">
        <v>2255</v>
      </c>
      <c r="F219" s="70" t="str">
        <f t="shared" si="180"/>
        <v xml:space="preserve">00 00 00 00 00 00 00 00 00 00 00 00 00 00 00 00 </v>
      </c>
      <c r="G219" s="70" t="str">
        <f t="shared" si="179"/>
        <v xml:space="preserve">00 00 00 00 00 00 00 00 00 00 00 00 00 00 00 00 </v>
      </c>
      <c r="H219" s="70" t="str">
        <f t="shared" si="179"/>
        <v xml:space="preserve">00 00 00 00 00 00 00 00 00 00 00 00 00 00 00 00 </v>
      </c>
      <c r="I219" s="70" t="str">
        <f t="shared" si="179"/>
        <v xml:space="preserve">00 00 00 00 00 00 00 00 00 00 00 00 00 00 00 00 </v>
      </c>
    </row>
    <row r="220" spans="1:9" x14ac:dyDescent="0.35">
      <c r="A220" s="70" t="s">
        <v>2987</v>
      </c>
      <c r="B220" s="70" t="s">
        <v>2874</v>
      </c>
      <c r="C220" s="70" t="s">
        <v>2740</v>
      </c>
      <c r="D220" s="70" t="s">
        <v>2618</v>
      </c>
      <c r="F220" s="70" t="str">
        <f t="shared" si="180"/>
        <v xml:space="preserve">00 00 00 00 00 00 00 00 00 00 00 00 50 61 74 67 </v>
      </c>
      <c r="G220" s="70" t="str">
        <f t="shared" si="179"/>
        <v xml:space="preserve">00 00 00 00 00 00 00 00 00 00 00 00 4E 61 64 69 </v>
      </c>
      <c r="H220" s="70" t="str">
        <f t="shared" si="179"/>
        <v xml:space="preserve">00 00 00 00 00 00 00 00 00 00 00 00 4C 61 6E 63 </v>
      </c>
      <c r="I220" s="70" t="str">
        <f t="shared" si="179"/>
        <v xml:space="preserve">00 00 00 00 00 00 00 00 00 00 00 00 00 05 10 68 </v>
      </c>
    </row>
    <row r="221" spans="1:9" x14ac:dyDescent="0.35">
      <c r="A221" s="70" t="s">
        <v>2988</v>
      </c>
      <c r="B221" s="70" t="s">
        <v>2875</v>
      </c>
      <c r="C221" s="70" t="s">
        <v>2741</v>
      </c>
      <c r="D221" s="70" t="s">
        <v>2619</v>
      </c>
      <c r="F221" s="70" t="str">
        <f t="shared" si="180"/>
        <v xml:space="preserve">79 61 20 A7 A7 A7 A7 A7 A7 A7 A7 A7 A7 A7 A7 A7 </v>
      </c>
      <c r="G221" s="70" t="str">
        <f t="shared" si="179"/>
        <v xml:space="preserve">6E 65 20 A7 A7 A7 A7 A7 A7 A7 A7 A7 A7 A7 A7 A7 </v>
      </c>
      <c r="H221" s="70" t="str">
        <f t="shared" si="179"/>
        <v xml:space="preserve">65 6C 6F 74 20 A7 A7 A7 A7 A7 A7 A7 A7 A7 A7 A7 </v>
      </c>
      <c r="I221" s="70" t="str">
        <f t="shared" si="179"/>
        <v xml:space="preserve">00 00 00 90 00 05 FB 62 00 00 00 06 FF 00 FF FF </v>
      </c>
    </row>
    <row r="222" spans="1:9" x14ac:dyDescent="0.35">
      <c r="A222" s="70" t="s">
        <v>2989</v>
      </c>
      <c r="B222" s="70" t="s">
        <v>2876</v>
      </c>
      <c r="C222" s="70" t="s">
        <v>2742</v>
      </c>
      <c r="D222" s="70" t="s">
        <v>2620</v>
      </c>
      <c r="F222" s="70" t="str">
        <f t="shared" si="180"/>
        <v xml:space="preserve">00 00 00 01 00 08 00 19 00 00 00 18 00 10 00 3C </v>
      </c>
      <c r="G222" s="70" t="str">
        <f t="shared" si="179"/>
        <v xml:space="preserve">00 00 00 01 00 09 00 12 00 00 00 0E 00 0E 00 2E </v>
      </c>
      <c r="H222" s="70" t="str">
        <f t="shared" si="179"/>
        <v xml:space="preserve">00 00 00 00 00 0A 00 18 00 00 00 04 00 03 00 1E </v>
      </c>
      <c r="I222" s="70" t="str">
        <f t="shared" si="179"/>
        <v xml:space="preserve">00 00 00 90 00 00 07 00 00 01 2E 48 00 01 2D 98 </v>
      </c>
    </row>
    <row r="223" spans="1:9" x14ac:dyDescent="0.35">
      <c r="A223" s="70" t="s">
        <v>2990</v>
      </c>
      <c r="B223" s="70" t="s">
        <v>2877</v>
      </c>
      <c r="C223" s="70" t="s">
        <v>2743</v>
      </c>
      <c r="D223" s="70" t="s">
        <v>2621</v>
      </c>
      <c r="F223" s="70" t="str">
        <f t="shared" si="180"/>
        <v xml:space="preserve">00 01 31 01 00 00 05 50 00 00 00 00 00 1B 00 09 </v>
      </c>
      <c r="G223" s="70" t="str">
        <f t="shared" si="179"/>
        <v xml:space="preserve">00 02 23 01 00 00 07 EA 00 00 00 00 00 19 00 0A </v>
      </c>
      <c r="H223" s="70" t="str">
        <f t="shared" si="179"/>
        <v xml:space="preserve">00 01 2E 01 00 00 06 2A 00 00 00 00 00 0C 00 0D </v>
      </c>
      <c r="I223" s="70" t="str">
        <f t="shared" si="179"/>
        <v xml:space="preserve">00 00 00 00 00 00 00 09 00 00 00 14 00 00 1C 06 </v>
      </c>
    </row>
    <row r="224" spans="1:9" x14ac:dyDescent="0.35">
      <c r="A224" s="70" t="s">
        <v>2991</v>
      </c>
      <c r="B224" s="70" t="s">
        <v>2878</v>
      </c>
      <c r="C224" s="70" t="s">
        <v>2744</v>
      </c>
      <c r="D224" s="70" t="s">
        <v>2622</v>
      </c>
      <c r="F224" s="70" t="str">
        <f t="shared" si="180"/>
        <v xml:space="preserve">00 1D 00 0F 00 14 00 07 00 09 00 1B 00 09 00 1D </v>
      </c>
      <c r="G224" s="70" t="str">
        <f t="shared" si="179"/>
        <v xml:space="preserve">00 14 00 0A 00 0D 00 07 00 0A 00 19 00 0A 00 14 </v>
      </c>
      <c r="H224" s="70" t="str">
        <f t="shared" si="179"/>
        <v xml:space="preserve">00 10 00 13 00 16 00 0D 00 06 00 0C 00 0D 00 10 </v>
      </c>
      <c r="I224" s="70" t="str">
        <f t="shared" si="179"/>
        <v xml:space="preserve">00 00 10 40 00 00 00 41 00 00 3F 3A 00 00 00 00 </v>
      </c>
    </row>
    <row r="225" spans="1:9" x14ac:dyDescent="0.35">
      <c r="A225" s="70" t="s">
        <v>2992</v>
      </c>
      <c r="B225" s="70" t="s">
        <v>2879</v>
      </c>
      <c r="C225" s="70" t="s">
        <v>2745</v>
      </c>
      <c r="D225" s="70" t="s">
        <v>2623</v>
      </c>
      <c r="F225" s="70" t="str">
        <f t="shared" si="180"/>
        <v xml:space="preserve">00 0F 00 14 00 07 00 09 00 25 00 25 00 00 00 00 </v>
      </c>
      <c r="G225" s="70" t="str">
        <f t="shared" si="179"/>
        <v xml:space="preserve">00 0A 00 0D 00 07 00 0A 00 28 00 28 00 00 00 00 </v>
      </c>
      <c r="H225" s="70" t="str">
        <f t="shared" si="179"/>
        <v xml:space="preserve">00 13 00 16 00 0D 00 06 00 11 00 11 00 00 00 00 </v>
      </c>
      <c r="I225" s="70" t="str">
        <f t="shared" si="179"/>
        <v xml:space="preserve">00 00 00 1A 00 00 00 00 00 06 E0 BE 00 00 07 00 </v>
      </c>
    </row>
    <row r="226" spans="1:9" x14ac:dyDescent="0.35">
      <c r="A226" s="70" t="s">
        <v>2407</v>
      </c>
      <c r="B226" s="70" t="s">
        <v>2452</v>
      </c>
      <c r="C226" s="70" t="s">
        <v>2448</v>
      </c>
      <c r="D226" s="70" t="s">
        <v>2436</v>
      </c>
      <c r="F226" s="70" t="str">
        <f t="shared" si="180"/>
        <v xml:space="preserve">00 00 00 00 00 00 00 00 00 00 00 00 00 00 00 00 </v>
      </c>
      <c r="G226" s="70" t="str">
        <f t="shared" si="179"/>
        <v xml:space="preserve">00 00 00 00 00 00 00 00 00 00 00 00 00 00 00 00 </v>
      </c>
      <c r="H226" s="70" t="str">
        <f t="shared" si="179"/>
        <v xml:space="preserve">00 00 00 00 00 00 00 00 00 00 00 00 00 00 00 00 </v>
      </c>
      <c r="I226" s="70" t="str">
        <f t="shared" si="179"/>
        <v xml:space="preserve">00 00 00 00 00 05 FB 46 00 00 00 00 00 00 00 00 </v>
      </c>
    </row>
    <row r="227" spans="1:9" x14ac:dyDescent="0.35">
      <c r="A227" s="70" t="s">
        <v>2993</v>
      </c>
      <c r="B227" s="70" t="s">
        <v>2880</v>
      </c>
      <c r="C227" s="70" t="s">
        <v>2746</v>
      </c>
      <c r="D227" s="70" t="s">
        <v>2624</v>
      </c>
      <c r="F227" s="70" t="str">
        <f t="shared" si="180"/>
        <v xml:space="preserve">00 00 00 00 00 2F 00 1E 00 11 00 16 18 24 09 00 </v>
      </c>
      <c r="G227" s="70" t="str">
        <f t="shared" si="179"/>
        <v xml:space="preserve">00 00 00 00 00 26 00 1D 00 0D 00 12 1E 24 09 00 </v>
      </c>
      <c r="H227" s="70" t="str">
        <f t="shared" si="179"/>
        <v xml:space="preserve">00 00 00 00 00 0D 00 17 00 14 00 1B 03 25 03 00 </v>
      </c>
      <c r="I227" s="70" t="str">
        <f t="shared" si="179"/>
        <v xml:space="preserve">00 00 00 00 FF 00 00 00 00 00 00 02 00 00 00 02 </v>
      </c>
    </row>
    <row r="228" spans="1:9" x14ac:dyDescent="0.35">
      <c r="A228" s="70" t="s">
        <v>2994</v>
      </c>
      <c r="B228" s="70" t="s">
        <v>2512</v>
      </c>
      <c r="C228" s="70" t="s">
        <v>2747</v>
      </c>
      <c r="D228" s="70" t="s">
        <v>2625</v>
      </c>
      <c r="F228" s="70" t="str">
        <f t="shared" si="180"/>
        <v xml:space="preserve">05 04 03 00 00 00 00 00 00 00 00 00 00 18 24 00 </v>
      </c>
      <c r="G228" s="70" t="str">
        <f t="shared" si="179"/>
        <v xml:space="preserve">05 00 03 00 00 00 00 00 00 00 00 00 00 1E 24 00 </v>
      </c>
      <c r="H228" s="70" t="str">
        <f t="shared" si="179"/>
        <v xml:space="preserve">00 00 01 00 00 00 00 00 00 00 00 00 00 03 25 00 </v>
      </c>
      <c r="I228" s="70" t="str">
        <f t="shared" si="179"/>
        <v xml:space="preserve">00 00 1F B6 00 05 FB 38 00 00 00 00 00 06 90 BC </v>
      </c>
    </row>
    <row r="229" spans="1:9" x14ac:dyDescent="0.35">
      <c r="A229" s="70" t="s">
        <v>2995</v>
      </c>
      <c r="B229" s="70" t="s">
        <v>2513</v>
      </c>
      <c r="C229" s="70" t="s">
        <v>2507</v>
      </c>
      <c r="D229" s="70" t="s">
        <v>2314</v>
      </c>
      <c r="F229" s="70" t="str">
        <f t="shared" si="180"/>
        <v xml:space="preserve">00 00 00 00 00 00 09 00 00 00 00 00 00 00 00 05 </v>
      </c>
      <c r="G229" s="70" t="str">
        <f t="shared" si="179"/>
        <v xml:space="preserve">00 00 00 00 00 00 09 00 00 00 00 00 00 00 00 05 </v>
      </c>
      <c r="H229" s="70" t="str">
        <f t="shared" si="179"/>
        <v xml:space="preserve">00 00 00 00 00 00 03 00 00 00 00 00 00 00 00 00 </v>
      </c>
      <c r="I229" s="70" t="str">
        <f t="shared" si="179"/>
        <v xml:space="preserve">00 00 B9 8C 00 00 B9 A8 00 00 DB F2 00 00 DC 02 </v>
      </c>
    </row>
    <row r="230" spans="1:9" x14ac:dyDescent="0.35">
      <c r="A230" s="70" t="s">
        <v>2996</v>
      </c>
      <c r="B230" s="70" t="s">
        <v>2514</v>
      </c>
      <c r="C230" s="70" t="s">
        <v>2399</v>
      </c>
      <c r="D230" s="70" t="s">
        <v>2315</v>
      </c>
      <c r="F230" s="70" t="str">
        <f t="shared" si="180"/>
        <v xml:space="preserve">00 00 00 00 00 00 00 00 04 00 00 00 00 00 00 00 </v>
      </c>
      <c r="G230" s="70" t="str">
        <f t="shared" si="179"/>
        <v xml:space="preserve">00 00 00 00 00 00 00 00 00 00 00 00 00 00 00 00 </v>
      </c>
      <c r="H230" s="70" t="str">
        <f t="shared" si="179"/>
        <v xml:space="preserve">00 00 00 00 00 00 00 00 00 00 00 00 00 00 00 00 </v>
      </c>
      <c r="I230" s="70" t="str">
        <f t="shared" si="179"/>
        <v xml:space="preserve">00 00 DC 12 00 00 DC 22 00 00 DC 32 00 00 DC 42 </v>
      </c>
    </row>
    <row r="231" spans="1:9" x14ac:dyDescent="0.35">
      <c r="A231" s="70" t="s">
        <v>2997</v>
      </c>
      <c r="B231" s="70" t="s">
        <v>2515</v>
      </c>
      <c r="C231" s="70" t="s">
        <v>2413</v>
      </c>
      <c r="D231" s="70" t="s">
        <v>2626</v>
      </c>
      <c r="F231" s="70" t="str">
        <f t="shared" si="180"/>
        <v xml:space="preserve">00 03 00 00 00 00 00 00 00 00 00 00 00 00 00 00 </v>
      </c>
      <c r="G231" s="70" t="str">
        <f t="shared" si="179"/>
        <v xml:space="preserve">00 03 00 00 00 00 00 00 00 00 00 00 00 00 00 00 </v>
      </c>
      <c r="H231" s="70" t="str">
        <f t="shared" si="179"/>
        <v xml:space="preserve">00 01 00 00 00 00 00 00 00 00 00 00 00 00 00 00 </v>
      </c>
      <c r="I231" s="70" t="str">
        <f t="shared" si="179"/>
        <v xml:space="preserve">00 00 DC 52 00 01 03 A4 00 00 00 25 00 00 00 0F </v>
      </c>
    </row>
    <row r="232" spans="1:9" x14ac:dyDescent="0.35">
      <c r="A232" s="70" t="s">
        <v>1980</v>
      </c>
      <c r="B232" s="70" t="s">
        <v>2054</v>
      </c>
      <c r="C232" s="70" t="s">
        <v>2140</v>
      </c>
      <c r="D232" s="70" t="s">
        <v>2627</v>
      </c>
      <c r="F232" s="70" t="str">
        <f t="shared" si="180"/>
        <v xml:space="preserve">00 00 00 00 00 00 00 00 00 00 00 00 00 00 00 00 </v>
      </c>
      <c r="G232" s="70" t="str">
        <f t="shared" si="179"/>
        <v xml:space="preserve">00 00 00 00 00 00 00 00 00 00 00 00 00 00 00 00 </v>
      </c>
      <c r="H232" s="70" t="str">
        <f t="shared" si="179"/>
        <v xml:space="preserve">00 00 00 00 00 00 00 00 00 00 00 00 00 00 00 00 </v>
      </c>
      <c r="I232" s="70" t="str">
        <f t="shared" si="179"/>
        <v xml:space="preserve">00 00 00 04 00 00 50 26 00 0A 4E A4 00 05 FE 30 </v>
      </c>
    </row>
    <row r="233" spans="1:9" x14ac:dyDescent="0.35">
      <c r="A233" s="70" t="s">
        <v>2998</v>
      </c>
      <c r="B233" s="70" t="s">
        <v>2881</v>
      </c>
      <c r="C233" s="70" t="s">
        <v>2748</v>
      </c>
      <c r="D233" s="70" t="s">
        <v>2628</v>
      </c>
      <c r="F233" s="70" t="str">
        <f t="shared" si="180"/>
        <v xml:space="preserve">00 00 00 00 00 99 03 09 03 49 1E 00 00 00 00 00 </v>
      </c>
      <c r="G233" s="70" t="str">
        <f t="shared" si="179"/>
        <v xml:space="preserve">00 00 00 00 00 99 04 C7 07 0E 28 00 00 00 00 00 </v>
      </c>
      <c r="H233" s="70" t="str">
        <f t="shared" si="179"/>
        <v xml:space="preserve">00 00 00 00 00 22 01 AF 02 3D 19 00 00 00 00 00 </v>
      </c>
      <c r="I233" s="70" t="str">
        <f t="shared" si="179"/>
        <v xml:space="preserve">00 00 00 00 00 00 00 00 00 07 1E 26 00 05 5C 64 </v>
      </c>
    </row>
    <row r="234" spans="1:9" x14ac:dyDescent="0.35">
      <c r="A234" s="70" t="s">
        <v>2999</v>
      </c>
      <c r="B234" s="70" t="s">
        <v>2882</v>
      </c>
      <c r="C234" s="70" t="s">
        <v>2749</v>
      </c>
      <c r="D234" s="70" t="s">
        <v>2629</v>
      </c>
      <c r="F234" s="70" t="str">
        <f t="shared" si="180"/>
        <v xml:space="preserve">51 00 00 00 00 00 00 00 00 00 00 00 00 00 00 00 </v>
      </c>
      <c r="G234" s="70" t="str">
        <f t="shared" si="179"/>
        <v xml:space="preserve">51 00 00 00 00 00 00 00 00 00 00 00 00 00 00 00 </v>
      </c>
      <c r="H234" s="70" t="str">
        <f t="shared" si="179"/>
        <v xml:space="preserve">26 00 00 00 1E 00 00 00 00 00 00 00 00 00 00 00 </v>
      </c>
      <c r="I234" s="70" t="str">
        <f t="shared" si="179"/>
        <v xml:space="preserve">00 00 00 0E 00 00 00 01 00 00 00 00 FF 00 FF 00 </v>
      </c>
    </row>
    <row r="235" spans="1:9" x14ac:dyDescent="0.35">
      <c r="A235" s="70" t="s">
        <v>3000</v>
      </c>
      <c r="B235" s="70" t="s">
        <v>2883</v>
      </c>
      <c r="C235" s="70" t="s">
        <v>2531</v>
      </c>
      <c r="D235" s="70" t="s">
        <v>2316</v>
      </c>
      <c r="F235" s="70" t="str">
        <f t="shared" si="180"/>
        <v xml:space="preserve">00 00 00 00 00 06 00 03 00 00 00 00 00 00 00 1E </v>
      </c>
      <c r="G235" s="70" t="str">
        <f t="shared" si="179"/>
        <v xml:space="preserve">00 00 00 00 00 06 00 03 00 00 00 00 00 00 00 17 </v>
      </c>
      <c r="H235" s="70" t="str">
        <f t="shared" si="179"/>
        <v xml:space="preserve">00 00 00 00 00 06 00 03 00 00 00 00 00 00 00 0F </v>
      </c>
      <c r="I235" s="70" t="str">
        <f t="shared" si="179"/>
        <v xml:space="preserve">00 00 46 6A 00 00 48 5E 00 00 48 9E 00 0A 00 84 </v>
      </c>
    </row>
    <row r="236" spans="1:9" x14ac:dyDescent="0.35">
      <c r="A236" s="70" t="s">
        <v>1981</v>
      </c>
      <c r="B236" s="70" t="s">
        <v>2055</v>
      </c>
      <c r="C236" s="70" t="s">
        <v>2141</v>
      </c>
      <c r="D236" s="70" t="s">
        <v>2317</v>
      </c>
      <c r="F236" s="70" t="str">
        <f t="shared" si="180"/>
        <v xml:space="preserve">00 00 00 00 00 00 00 00 00 00 00 00 00 00 00 00 </v>
      </c>
      <c r="G236" s="70" t="str">
        <f t="shared" si="179"/>
        <v xml:space="preserve">00 00 00 00 00 00 00 00 00 00 00 00 00 00 00 00 </v>
      </c>
      <c r="H236" s="70" t="str">
        <f t="shared" si="179"/>
        <v xml:space="preserve">00 00 00 00 00 00 00 00 00 00 00 00 00 00 00 00 </v>
      </c>
      <c r="I236" s="70" t="str">
        <f t="shared" si="179"/>
        <v xml:space="preserve">00 06 50 FE 00 00 E0 C8 00 00 2E FA 00 00 DF D4 </v>
      </c>
    </row>
    <row r="237" spans="1:9" x14ac:dyDescent="0.35">
      <c r="A237" s="70" t="s">
        <v>2395</v>
      </c>
      <c r="B237" s="70" t="s">
        <v>2056</v>
      </c>
      <c r="C237" s="70" t="s">
        <v>2142</v>
      </c>
      <c r="D237" s="70" t="s">
        <v>2318</v>
      </c>
      <c r="F237" s="70" t="str">
        <f t="shared" si="180"/>
        <v xml:space="preserve">00 00 00 00 00 00 00 00 00 00 00 00 00 00 00 00 </v>
      </c>
      <c r="G237" s="70" t="str">
        <f t="shared" si="179"/>
        <v xml:space="preserve">00 00 00 00 00 00 00 00 00 00 00 00 00 00 00 00 </v>
      </c>
      <c r="H237" s="70" t="str">
        <f t="shared" si="179"/>
        <v xml:space="preserve">00 00 00 00 00 00 00 00 00 00 00 00 00 00 00 00 </v>
      </c>
      <c r="I237" s="70" t="str">
        <f t="shared" si="179"/>
        <v xml:space="preserve">00 00 DB 60 00 00 E6 2C 00 00 B9 C8 00 05 0E 74 </v>
      </c>
    </row>
    <row r="238" spans="1:9" x14ac:dyDescent="0.35">
      <c r="A238" s="70" t="s">
        <v>2523</v>
      </c>
      <c r="B238" s="70" t="s">
        <v>2057</v>
      </c>
      <c r="C238" s="70" t="s">
        <v>2750</v>
      </c>
      <c r="D238" s="70" t="s">
        <v>2502</v>
      </c>
      <c r="F238" s="70" t="str">
        <f t="shared" si="180"/>
        <v xml:space="preserve">00 00 00 00 00 00 00 00 00 00 00 00 00 00 00 00 </v>
      </c>
      <c r="G238" s="70" t="str">
        <f t="shared" si="179"/>
        <v xml:space="preserve">00 00 00 00 00 00 00 00 00 00 00 00 00 00 00 00 </v>
      </c>
      <c r="H238" s="70" t="str">
        <f t="shared" si="179"/>
        <v xml:space="preserve">00 00 00 00 00 00 00 00 00 00 00 00 0E 0F 00 00 </v>
      </c>
      <c r="I238" s="70" t="str">
        <f t="shared" si="179"/>
        <v xml:space="preserve">00 06 5C 4F 00 0D 6D DA 00 01 36 94 00 0B 00 00 </v>
      </c>
    </row>
    <row r="239" spans="1:9" x14ac:dyDescent="0.35">
      <c r="A239" s="70" t="s">
        <v>3001</v>
      </c>
      <c r="B239" s="70" t="s">
        <v>2884</v>
      </c>
      <c r="C239" s="70" t="s">
        <v>2751</v>
      </c>
      <c r="D239" s="70" t="s">
        <v>2319</v>
      </c>
      <c r="F239" s="70" t="str">
        <f t="shared" si="180"/>
        <v xml:space="preserve">00 00 00 00 00 00 00 02 06 09 05 06 03 04 09 03 </v>
      </c>
      <c r="G239" s="70" t="str">
        <f t="shared" si="179"/>
        <v xml:space="preserve">00 00 00 00 00 00 00 04 07 05 09 06 08 02 05 04 </v>
      </c>
      <c r="H239" s="70" t="str">
        <f t="shared" si="179"/>
        <v xml:space="preserve">00 00 00 00 00 00 00 05 05 11 08 06 02 01 07 02 </v>
      </c>
      <c r="I239" s="70" t="str">
        <f t="shared" si="179"/>
        <v xml:space="preserve">00 00 A1 FC 00 00 FE 54 00 01 09 9E 00 00 00 00 </v>
      </c>
    </row>
    <row r="240" spans="1:9" x14ac:dyDescent="0.35">
      <c r="A240" s="70" t="s">
        <v>3002</v>
      </c>
      <c r="B240" s="70" t="s">
        <v>2885</v>
      </c>
      <c r="C240" s="70" t="s">
        <v>2752</v>
      </c>
      <c r="D240" s="70" t="s">
        <v>2320</v>
      </c>
      <c r="F240" s="70" t="str">
        <f t="shared" si="180"/>
        <v xml:space="preserve">04 02 00 00 00 00 00 00 00 00 00 00 00 00 00 00 </v>
      </c>
      <c r="G240" s="70" t="str">
        <f t="shared" si="179"/>
        <v xml:space="preserve">06 05 00 00 00 00 00 00 00 00 00 00 00 00 00 00 </v>
      </c>
      <c r="H240" s="70" t="str">
        <f t="shared" si="179"/>
        <v xml:space="preserve">08 02 00 00 00 00 00 00 00 00 00 00 00 00 00 00 </v>
      </c>
      <c r="I240" s="70" t="str">
        <f t="shared" si="179"/>
        <v xml:space="preserve">00 01 12 5C 00 00 90 58 00 00 00 00 00 FF 00 FF </v>
      </c>
    </row>
    <row r="241" spans="1:9" x14ac:dyDescent="0.35">
      <c r="A241" s="70" t="s">
        <v>3003</v>
      </c>
      <c r="B241" s="70" t="s">
        <v>2886</v>
      </c>
      <c r="C241" s="70" t="s">
        <v>2753</v>
      </c>
      <c r="D241" s="70" t="s">
        <v>2321</v>
      </c>
      <c r="F241" s="70" t="str">
        <f t="shared" si="180"/>
        <v xml:space="preserve">00 00 00 00 00 00 00 00 00 00 00 00 00 00 02 06 </v>
      </c>
      <c r="G241" s="70" t="str">
        <f t="shared" si="179"/>
        <v xml:space="preserve">00 00 00 00 00 00 00 00 00 00 00 00 00 00 04 07 </v>
      </c>
      <c r="H241" s="70" t="str">
        <f t="shared" si="179"/>
        <v xml:space="preserve">00 00 00 00 00 00 00 00 00 00 00 00 00 00 05 05 </v>
      </c>
      <c r="I241" s="70" t="str">
        <f t="shared" ref="I241" si="181">REPLACE(REPLACE(REPLACE(REPLACE(REPLACE(REPLACE(REPLACE(REPLACE(MID(D241,10,40),38,0," "),33,0," "),28,0," "),23,0," "),18,0," "),13,0," "),8,0," "),3,0," ")</f>
        <v xml:space="preserve">00 00 00 00 00 05 8F 90 00 00 00 00 00 01 0D BA </v>
      </c>
    </row>
    <row r="242" spans="1:9" x14ac:dyDescent="0.35">
      <c r="A242" s="70" t="s">
        <v>3004</v>
      </c>
      <c r="B242" s="70" t="s">
        <v>2887</v>
      </c>
      <c r="C242" s="70" t="s">
        <v>2754</v>
      </c>
      <c r="D242" s="70" t="s">
        <v>2322</v>
      </c>
    </row>
    <row r="243" spans="1:9" x14ac:dyDescent="0.35">
      <c r="A243" s="70" t="s">
        <v>2291</v>
      </c>
      <c r="B243" s="70" t="s">
        <v>2299</v>
      </c>
      <c r="C243" s="70" t="s">
        <v>2308</v>
      </c>
      <c r="D243" s="70" t="s">
        <v>2323</v>
      </c>
    </row>
    <row r="244" spans="1:9" x14ac:dyDescent="0.35">
      <c r="A244" s="70" t="s">
        <v>2292</v>
      </c>
      <c r="B244" s="70" t="s">
        <v>2300</v>
      </c>
      <c r="C244" s="70" t="s">
        <v>2309</v>
      </c>
      <c r="D244" s="70" t="s">
        <v>2630</v>
      </c>
    </row>
    <row r="245" spans="1:9" x14ac:dyDescent="0.35">
      <c r="A245" s="70" t="s">
        <v>2293</v>
      </c>
      <c r="B245" s="70" t="s">
        <v>2301</v>
      </c>
      <c r="C245" s="70" t="s">
        <v>2310</v>
      </c>
      <c r="D245" s="70" t="s">
        <v>2324</v>
      </c>
    </row>
    <row r="246" spans="1:9" x14ac:dyDescent="0.35">
      <c r="A246" s="70" t="s">
        <v>2294</v>
      </c>
      <c r="B246" s="70" t="s">
        <v>2302</v>
      </c>
      <c r="C246" s="70" t="s">
        <v>2311</v>
      </c>
      <c r="D246" s="70" t="s">
        <v>2325</v>
      </c>
    </row>
    <row r="247" spans="1:9" x14ac:dyDescent="0.35">
      <c r="A247" s="70" t="s">
        <v>2295</v>
      </c>
      <c r="B247" s="70" t="s">
        <v>2303</v>
      </c>
      <c r="C247" s="70" t="s">
        <v>2312</v>
      </c>
      <c r="D247" s="70" t="s">
        <v>2631</v>
      </c>
    </row>
    <row r="248" spans="1:9" x14ac:dyDescent="0.35">
      <c r="A248" s="70" t="s">
        <v>2396</v>
      </c>
      <c r="B248" s="70" t="s">
        <v>2304</v>
      </c>
      <c r="C248" s="70" t="s">
        <v>2313</v>
      </c>
      <c r="D248" s="70" t="s">
        <v>2326</v>
      </c>
    </row>
    <row r="249" spans="1:9" x14ac:dyDescent="0.35">
      <c r="A249" s="70" t="s">
        <v>3005</v>
      </c>
      <c r="B249" s="70" t="s">
        <v>2888</v>
      </c>
      <c r="C249" s="70" t="s">
        <v>2755</v>
      </c>
      <c r="D249" s="70" t="s">
        <v>2632</v>
      </c>
    </row>
  </sheetData>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tabSelected="1" workbookViewId="0">
      <pane xSplit="2" ySplit="1" topLeftCell="C2" activePane="bottomRight" state="frozen"/>
      <selection activeCell="A11" sqref="A11"/>
      <selection pane="topRight" activeCell="A11" sqref="A11"/>
      <selection pane="bottomLeft" activeCell="A11" sqref="A11"/>
      <selection pane="bottomRight" activeCell="A11" sqref="A11"/>
    </sheetView>
  </sheetViews>
  <sheetFormatPr defaultColWidth="2.6328125" defaultRowHeight="14.5" x14ac:dyDescent="0.35"/>
  <cols>
    <col min="1" max="1" width="3.08984375" style="9" bestFit="1" customWidth="1"/>
    <col min="2" max="2" width="3.90625" style="9" bestFit="1" customWidth="1"/>
    <col min="3" max="3" width="10.90625" style="9" bestFit="1" customWidth="1"/>
    <col min="4" max="4" width="9.7265625" style="9" customWidth="1"/>
    <col min="5" max="6" width="9.7265625" style="9" bestFit="1" customWidth="1"/>
    <col min="7" max="7" width="7" style="9" bestFit="1" customWidth="1"/>
    <col min="8" max="8" width="12.54296875" style="9" bestFit="1" customWidth="1"/>
    <col min="9" max="10" width="11" style="9" bestFit="1" customWidth="1"/>
    <col min="11" max="11" width="11.453125" style="9" bestFit="1" customWidth="1"/>
    <col min="12" max="12" width="11.6328125" style="9" bestFit="1" customWidth="1"/>
    <col min="13" max="13" width="10.08984375" style="9" bestFit="1" customWidth="1"/>
    <col min="14" max="14" width="11.54296875" style="9" bestFit="1" customWidth="1"/>
    <col min="15" max="15" width="89.453125" style="9" bestFit="1" customWidth="1"/>
    <col min="16" max="16" width="8.7265625" style="9" customWidth="1"/>
    <col min="17" max="17" width="14.26953125" style="9" bestFit="1" customWidth="1"/>
    <col min="18" max="18" width="13.90625" style="9" bestFit="1" customWidth="1"/>
    <col min="19" max="19" width="17.36328125" style="9" customWidth="1"/>
    <col min="20" max="16384" width="2.6328125" style="9"/>
  </cols>
  <sheetData>
    <row r="1" spans="1:18" s="10" customFormat="1" x14ac:dyDescent="0.35">
      <c r="A1" s="10" t="s">
        <v>73</v>
      </c>
      <c r="B1" s="10" t="s">
        <v>72</v>
      </c>
      <c r="C1" s="10" t="s">
        <v>326</v>
      </c>
      <c r="D1" s="10" t="s">
        <v>1546</v>
      </c>
      <c r="E1" s="10" t="s">
        <v>327</v>
      </c>
      <c r="F1" s="10" t="s">
        <v>325</v>
      </c>
      <c r="G1" s="10" t="s">
        <v>328</v>
      </c>
      <c r="H1" s="10" t="s">
        <v>329</v>
      </c>
      <c r="I1" s="10" t="s">
        <v>330</v>
      </c>
      <c r="J1" s="10" t="s">
        <v>331</v>
      </c>
      <c r="K1" s="10" t="s">
        <v>332</v>
      </c>
      <c r="L1" s="10" t="s">
        <v>333</v>
      </c>
      <c r="M1" s="10" t="s">
        <v>334</v>
      </c>
      <c r="N1" s="10" t="s">
        <v>335</v>
      </c>
      <c r="O1" s="10" t="s">
        <v>336</v>
      </c>
      <c r="P1" s="10" t="s">
        <v>1553</v>
      </c>
      <c r="Q1" s="10" t="s">
        <v>1806</v>
      </c>
      <c r="R1" s="10" t="s">
        <v>1772</v>
      </c>
    </row>
    <row r="2" spans="1:18" s="1" customFormat="1" x14ac:dyDescent="0.35">
      <c r="A2" s="1" t="str">
        <f>DEC2HEX(B2)</f>
        <v>0</v>
      </c>
      <c r="B2" s="1">
        <v>0</v>
      </c>
      <c r="G2" s="1" t="s">
        <v>339</v>
      </c>
      <c r="Q2" s="1" t="s">
        <v>1762</v>
      </c>
      <c r="R2" s="1" t="s">
        <v>463</v>
      </c>
    </row>
    <row r="3" spans="1:18" x14ac:dyDescent="0.35">
      <c r="A3" s="9" t="str">
        <f t="shared" ref="A3:A66" si="0">DEC2HEX(B3)</f>
        <v>1</v>
      </c>
      <c r="B3" s="9">
        <f>B2+1</f>
        <v>1</v>
      </c>
      <c r="C3" s="9" t="s">
        <v>338</v>
      </c>
      <c r="D3" s="9" t="s">
        <v>348</v>
      </c>
      <c r="F3" s="9" t="s">
        <v>337</v>
      </c>
      <c r="G3" s="9" t="s">
        <v>351</v>
      </c>
      <c r="H3" s="9" t="s">
        <v>340</v>
      </c>
      <c r="I3" s="9" t="s">
        <v>341</v>
      </c>
      <c r="J3" s="9" t="s">
        <v>342</v>
      </c>
      <c r="K3" s="9" t="s">
        <v>343</v>
      </c>
      <c r="L3" s="9" t="s">
        <v>344</v>
      </c>
      <c r="M3" s="9" t="s">
        <v>345</v>
      </c>
      <c r="N3" s="9" t="s">
        <v>346</v>
      </c>
      <c r="O3" s="7" t="s">
        <v>347</v>
      </c>
      <c r="P3" s="9" t="s">
        <v>1554</v>
      </c>
      <c r="Q3" s="9" t="s">
        <v>1763</v>
      </c>
      <c r="R3" s="9" t="s">
        <v>1685</v>
      </c>
    </row>
    <row r="4" spans="1:18" x14ac:dyDescent="0.35">
      <c r="A4" s="9" t="str">
        <f t="shared" si="0"/>
        <v>2</v>
      </c>
      <c r="B4" s="9">
        <f t="shared" ref="B4:B67" si="1">B3+1</f>
        <v>2</v>
      </c>
      <c r="C4" s="12" t="s">
        <v>349</v>
      </c>
      <c r="D4" s="9" t="s">
        <v>348</v>
      </c>
      <c r="E4" s="9" t="s">
        <v>383</v>
      </c>
      <c r="F4" s="9" t="s">
        <v>348</v>
      </c>
      <c r="H4" s="9" t="s">
        <v>352</v>
      </c>
      <c r="I4" s="9" t="s">
        <v>353</v>
      </c>
      <c r="J4" s="9" t="s">
        <v>354</v>
      </c>
      <c r="K4" s="9" t="s">
        <v>355</v>
      </c>
      <c r="L4" s="9" t="s">
        <v>356</v>
      </c>
      <c r="M4" s="9" t="s">
        <v>357</v>
      </c>
      <c r="N4" s="9" t="s">
        <v>358</v>
      </c>
      <c r="O4" s="7" t="s">
        <v>359</v>
      </c>
      <c r="P4" s="9" t="s">
        <v>1555</v>
      </c>
      <c r="Q4" s="9" t="s">
        <v>1764</v>
      </c>
      <c r="R4" s="9" t="s">
        <v>480</v>
      </c>
    </row>
    <row r="5" spans="1:18" s="1" customFormat="1" x14ac:dyDescent="0.35">
      <c r="A5" s="1" t="str">
        <f t="shared" si="0"/>
        <v>3</v>
      </c>
      <c r="B5" s="1">
        <f t="shared" si="1"/>
        <v>3</v>
      </c>
      <c r="C5" s="1" t="s">
        <v>361</v>
      </c>
      <c r="D5" s="1" t="s">
        <v>348</v>
      </c>
      <c r="F5" s="1" t="s">
        <v>360</v>
      </c>
      <c r="H5" s="1" t="s">
        <v>362</v>
      </c>
      <c r="I5" s="1" t="s">
        <v>363</v>
      </c>
      <c r="J5" s="1" t="s">
        <v>364</v>
      </c>
      <c r="K5" s="1" t="s">
        <v>365</v>
      </c>
      <c r="L5" s="1" t="s">
        <v>366</v>
      </c>
      <c r="M5" s="1" t="s">
        <v>367</v>
      </c>
      <c r="N5" s="1" t="s">
        <v>368</v>
      </c>
      <c r="O5" s="1" t="s">
        <v>369</v>
      </c>
      <c r="P5" s="1" t="s">
        <v>1556</v>
      </c>
      <c r="Q5" s="1" t="s">
        <v>1765</v>
      </c>
      <c r="R5" s="1" t="s">
        <v>1686</v>
      </c>
    </row>
    <row r="6" spans="1:18" x14ac:dyDescent="0.35">
      <c r="A6" s="9" t="str">
        <f t="shared" si="0"/>
        <v>4</v>
      </c>
      <c r="B6" s="9">
        <f t="shared" si="1"/>
        <v>4</v>
      </c>
      <c r="C6" s="9" t="s">
        <v>371</v>
      </c>
      <c r="D6" s="9" t="s">
        <v>348</v>
      </c>
      <c r="F6" s="9" t="s">
        <v>370</v>
      </c>
      <c r="H6" s="9" t="s">
        <v>373</v>
      </c>
      <c r="I6" s="9" t="s">
        <v>374</v>
      </c>
      <c r="J6" s="9" t="s">
        <v>375</v>
      </c>
      <c r="K6" s="9" t="s">
        <v>376</v>
      </c>
      <c r="L6" s="9" t="s">
        <v>377</v>
      </c>
      <c r="M6" s="9" t="s">
        <v>378</v>
      </c>
      <c r="N6" s="9" t="s">
        <v>379</v>
      </c>
      <c r="O6" s="7" t="s">
        <v>380</v>
      </c>
      <c r="P6" s="9" t="s">
        <v>1557</v>
      </c>
      <c r="Q6" s="9" t="s">
        <v>1766</v>
      </c>
      <c r="R6" s="9" t="s">
        <v>1669</v>
      </c>
    </row>
    <row r="7" spans="1:18" x14ac:dyDescent="0.35">
      <c r="A7" s="9" t="str">
        <f t="shared" si="0"/>
        <v>5</v>
      </c>
      <c r="B7" s="9">
        <f t="shared" si="1"/>
        <v>5</v>
      </c>
      <c r="C7" s="9" t="s">
        <v>382</v>
      </c>
      <c r="D7" s="9" t="s">
        <v>348</v>
      </c>
      <c r="F7" s="9" t="s">
        <v>381</v>
      </c>
      <c r="H7" s="9" t="s">
        <v>384</v>
      </c>
      <c r="I7" s="9" t="s">
        <v>385</v>
      </c>
      <c r="J7" s="9" t="s">
        <v>386</v>
      </c>
      <c r="K7" s="9" t="s">
        <v>387</v>
      </c>
      <c r="L7" s="9" t="s">
        <v>388</v>
      </c>
      <c r="M7" s="9" t="s">
        <v>389</v>
      </c>
      <c r="N7" s="9" t="s">
        <v>390</v>
      </c>
      <c r="O7" s="7" t="s">
        <v>359</v>
      </c>
      <c r="P7" s="9" t="s">
        <v>1549</v>
      </c>
      <c r="Q7" s="9" t="s">
        <v>1767</v>
      </c>
      <c r="R7" s="9" t="s">
        <v>1687</v>
      </c>
    </row>
    <row r="8" spans="1:18" s="1" customFormat="1" x14ac:dyDescent="0.35">
      <c r="A8" s="1" t="str">
        <f t="shared" si="0"/>
        <v>6</v>
      </c>
      <c r="B8" s="1">
        <f t="shared" si="1"/>
        <v>6</v>
      </c>
      <c r="C8" s="1" t="s">
        <v>392</v>
      </c>
      <c r="D8" s="1" t="s">
        <v>348</v>
      </c>
      <c r="F8" s="1" t="s">
        <v>391</v>
      </c>
      <c r="H8" s="1" t="s">
        <v>393</v>
      </c>
      <c r="I8" s="1" t="s">
        <v>394</v>
      </c>
      <c r="J8" s="1" t="s">
        <v>395</v>
      </c>
      <c r="K8" s="1" t="s">
        <v>396</v>
      </c>
      <c r="L8" s="1" t="s">
        <v>397</v>
      </c>
      <c r="M8" s="1" t="s">
        <v>398</v>
      </c>
      <c r="N8" s="1" t="s">
        <v>399</v>
      </c>
      <c r="O8" s="1" t="s">
        <v>400</v>
      </c>
      <c r="P8" s="1" t="s">
        <v>1558</v>
      </c>
      <c r="Q8" s="1" t="s">
        <v>1768</v>
      </c>
      <c r="R8" s="1" t="s">
        <v>1670</v>
      </c>
    </row>
    <row r="9" spans="1:18" x14ac:dyDescent="0.35">
      <c r="A9" s="9" t="str">
        <f t="shared" si="0"/>
        <v>7</v>
      </c>
      <c r="B9" s="9">
        <f t="shared" si="1"/>
        <v>7</v>
      </c>
      <c r="C9" s="12" t="s">
        <v>402</v>
      </c>
      <c r="D9" s="9" t="s">
        <v>360</v>
      </c>
      <c r="E9" s="12" t="s">
        <v>444</v>
      </c>
      <c r="F9" s="9" t="s">
        <v>401</v>
      </c>
      <c r="H9" s="9" t="s">
        <v>404</v>
      </c>
      <c r="I9" s="9" t="s">
        <v>405</v>
      </c>
      <c r="J9" s="9" t="s">
        <v>406</v>
      </c>
      <c r="K9" s="9" t="s">
        <v>407</v>
      </c>
      <c r="L9" s="9" t="s">
        <v>408</v>
      </c>
      <c r="M9" s="9" t="s">
        <v>409</v>
      </c>
      <c r="N9" s="9" t="s">
        <v>410</v>
      </c>
      <c r="O9" s="7" t="s">
        <v>411</v>
      </c>
      <c r="P9" s="9" t="s">
        <v>1559</v>
      </c>
      <c r="Q9" s="9" t="s">
        <v>1769</v>
      </c>
      <c r="R9" s="9" t="s">
        <v>1688</v>
      </c>
    </row>
    <row r="10" spans="1:18" x14ac:dyDescent="0.35">
      <c r="A10" s="9" t="str">
        <f t="shared" si="0"/>
        <v>8</v>
      </c>
      <c r="B10" s="9">
        <f t="shared" si="1"/>
        <v>8</v>
      </c>
      <c r="C10" s="12" t="s">
        <v>413</v>
      </c>
      <c r="D10" s="9" t="s">
        <v>348</v>
      </c>
      <c r="E10" s="11" t="s">
        <v>383</v>
      </c>
      <c r="F10" s="9" t="s">
        <v>412</v>
      </c>
      <c r="H10" s="9" t="s">
        <v>415</v>
      </c>
      <c r="I10" s="9" t="s">
        <v>416</v>
      </c>
      <c r="J10" s="9" t="s">
        <v>417</v>
      </c>
      <c r="K10" s="9" t="s">
        <v>418</v>
      </c>
      <c r="L10" s="9" t="s">
        <v>419</v>
      </c>
      <c r="M10" s="9" t="s">
        <v>420</v>
      </c>
      <c r="N10" s="9" t="s">
        <v>421</v>
      </c>
      <c r="O10" s="9" t="s">
        <v>359</v>
      </c>
      <c r="P10" s="9" t="s">
        <v>1560</v>
      </c>
      <c r="Q10" s="9" t="s">
        <v>1770</v>
      </c>
      <c r="R10" s="9" t="s">
        <v>1671</v>
      </c>
    </row>
    <row r="11" spans="1:18" s="1" customFormat="1" x14ac:dyDescent="0.35">
      <c r="A11" s="1" t="str">
        <f t="shared" si="0"/>
        <v>9</v>
      </c>
      <c r="B11" s="1">
        <f t="shared" si="1"/>
        <v>9</v>
      </c>
      <c r="C11" s="1" t="s">
        <v>423</v>
      </c>
      <c r="D11" s="1" t="s">
        <v>348</v>
      </c>
      <c r="F11" s="1" t="s">
        <v>422</v>
      </c>
      <c r="H11" s="1" t="s">
        <v>424</v>
      </c>
      <c r="I11" s="1" t="s">
        <v>425</v>
      </c>
      <c r="J11" s="1" t="s">
        <v>426</v>
      </c>
      <c r="K11" s="1" t="s">
        <v>427</v>
      </c>
      <c r="L11" s="1" t="s">
        <v>428</v>
      </c>
      <c r="M11" s="1" t="s">
        <v>429</v>
      </c>
      <c r="N11" s="1" t="s">
        <v>430</v>
      </c>
      <c r="O11" s="1" t="s">
        <v>431</v>
      </c>
      <c r="P11" s="1" t="s">
        <v>1561</v>
      </c>
      <c r="Q11" s="1" t="s">
        <v>1771</v>
      </c>
      <c r="R11" s="1" t="s">
        <v>1689</v>
      </c>
    </row>
    <row r="12" spans="1:18" x14ac:dyDescent="0.35">
      <c r="A12" s="9" t="str">
        <f t="shared" si="0"/>
        <v>A</v>
      </c>
      <c r="B12" s="9">
        <f t="shared" si="1"/>
        <v>10</v>
      </c>
      <c r="C12" s="12" t="s">
        <v>433</v>
      </c>
      <c r="D12" s="9" t="s">
        <v>348</v>
      </c>
      <c r="E12" s="11" t="s">
        <v>1547</v>
      </c>
      <c r="F12" s="9" t="s">
        <v>432</v>
      </c>
      <c r="H12" s="9" t="s">
        <v>434</v>
      </c>
      <c r="I12" s="9" t="s">
        <v>435</v>
      </c>
      <c r="J12" s="9" t="s">
        <v>869</v>
      </c>
      <c r="K12" s="9" t="s">
        <v>437</v>
      </c>
      <c r="L12" s="9" t="s">
        <v>438</v>
      </c>
      <c r="M12" s="9" t="s">
        <v>439</v>
      </c>
      <c r="N12" s="9" t="s">
        <v>440</v>
      </c>
      <c r="O12" s="9" t="s">
        <v>441</v>
      </c>
      <c r="P12" s="9" t="s">
        <v>1562</v>
      </c>
      <c r="Q12" s="9" t="s">
        <v>1809</v>
      </c>
      <c r="R12" s="9" t="s">
        <v>1672</v>
      </c>
    </row>
    <row r="13" spans="1:18" x14ac:dyDescent="0.35">
      <c r="A13" s="9" t="str">
        <f t="shared" si="0"/>
        <v>B</v>
      </c>
      <c r="B13" s="9">
        <f t="shared" si="1"/>
        <v>11</v>
      </c>
      <c r="C13" s="12" t="s">
        <v>443</v>
      </c>
      <c r="D13" s="9" t="s">
        <v>348</v>
      </c>
      <c r="E13" s="11" t="s">
        <v>372</v>
      </c>
      <c r="F13" s="9" t="s">
        <v>442</v>
      </c>
      <c r="H13" s="9" t="s">
        <v>445</v>
      </c>
      <c r="I13" s="9" t="s">
        <v>446</v>
      </c>
      <c r="J13" s="9" t="s">
        <v>868</v>
      </c>
      <c r="K13" s="9" t="s">
        <v>448</v>
      </c>
      <c r="L13" s="9" t="s">
        <v>449</v>
      </c>
      <c r="M13" s="9" t="s">
        <v>450</v>
      </c>
      <c r="N13" s="9" t="s">
        <v>451</v>
      </c>
      <c r="O13" s="9" t="s">
        <v>452</v>
      </c>
      <c r="P13" s="9" t="s">
        <v>1563</v>
      </c>
      <c r="Q13" s="9" t="s">
        <v>1810</v>
      </c>
      <c r="R13" s="9" t="s">
        <v>1690</v>
      </c>
    </row>
    <row r="14" spans="1:18" s="1" customFormat="1" x14ac:dyDescent="0.35">
      <c r="A14" s="1" t="str">
        <f t="shared" si="0"/>
        <v>C</v>
      </c>
      <c r="B14" s="1">
        <f t="shared" si="1"/>
        <v>12</v>
      </c>
      <c r="C14" s="12" t="s">
        <v>453</v>
      </c>
      <c r="D14" s="1" t="s">
        <v>348</v>
      </c>
      <c r="E14" s="12" t="s">
        <v>454</v>
      </c>
      <c r="H14" s="1" t="s">
        <v>455</v>
      </c>
      <c r="I14" s="1" t="s">
        <v>456</v>
      </c>
      <c r="J14" s="1" t="s">
        <v>870</v>
      </c>
      <c r="K14" s="1" t="s">
        <v>458</v>
      </c>
      <c r="L14" s="1" t="s">
        <v>459</v>
      </c>
      <c r="M14" s="1" t="s">
        <v>460</v>
      </c>
      <c r="N14" s="1" t="s">
        <v>461</v>
      </c>
      <c r="O14" s="1" t="s">
        <v>462</v>
      </c>
      <c r="P14" s="1" t="s">
        <v>1564</v>
      </c>
      <c r="Q14" s="1" t="s">
        <v>1811</v>
      </c>
      <c r="R14" s="1" t="s">
        <v>1673</v>
      </c>
    </row>
    <row r="15" spans="1:18" x14ac:dyDescent="0.35">
      <c r="A15" s="9" t="str">
        <f t="shared" si="0"/>
        <v>D</v>
      </c>
      <c r="B15" s="9">
        <f t="shared" si="1"/>
        <v>13</v>
      </c>
      <c r="C15" s="9" t="s">
        <v>463</v>
      </c>
      <c r="D15" s="9" t="s">
        <v>412</v>
      </c>
      <c r="H15" s="9" t="s">
        <v>464</v>
      </c>
      <c r="I15" s="9" t="s">
        <v>465</v>
      </c>
      <c r="J15" s="9" t="s">
        <v>871</v>
      </c>
      <c r="K15" s="9" t="s">
        <v>467</v>
      </c>
      <c r="L15" s="9" t="s">
        <v>468</v>
      </c>
      <c r="M15" s="9" t="s">
        <v>469</v>
      </c>
      <c r="N15" s="9" t="s">
        <v>470</v>
      </c>
      <c r="O15" s="9" t="s">
        <v>471</v>
      </c>
      <c r="P15" s="9" t="s">
        <v>1565</v>
      </c>
      <c r="Q15" s="9" t="s">
        <v>1812</v>
      </c>
      <c r="R15" s="9" t="s">
        <v>1691</v>
      </c>
    </row>
    <row r="16" spans="1:18" x14ac:dyDescent="0.35">
      <c r="A16" s="9" t="str">
        <f t="shared" si="0"/>
        <v>E</v>
      </c>
      <c r="B16" s="9">
        <f t="shared" si="1"/>
        <v>14</v>
      </c>
      <c r="C16" s="9" t="s">
        <v>472</v>
      </c>
      <c r="D16" s="9" t="s">
        <v>401</v>
      </c>
      <c r="H16" s="9" t="s">
        <v>473</v>
      </c>
      <c r="I16" s="9" t="s">
        <v>474</v>
      </c>
      <c r="J16" s="9" t="s">
        <v>872</v>
      </c>
      <c r="K16" s="9" t="s">
        <v>476</v>
      </c>
      <c r="L16" s="9" t="s">
        <v>477</v>
      </c>
      <c r="M16" s="9" t="s">
        <v>478</v>
      </c>
      <c r="N16" s="9" t="s">
        <v>479</v>
      </c>
      <c r="P16" s="9" t="s">
        <v>1566</v>
      </c>
      <c r="R16" s="9" t="s">
        <v>1674</v>
      </c>
    </row>
    <row r="17" spans="1:18" s="1" customFormat="1" x14ac:dyDescent="0.35">
      <c r="A17" s="1" t="str">
        <f t="shared" si="0"/>
        <v>F</v>
      </c>
      <c r="B17" s="1">
        <f t="shared" si="1"/>
        <v>15</v>
      </c>
      <c r="C17" s="1" t="s">
        <v>480</v>
      </c>
      <c r="D17" s="1" t="s">
        <v>401</v>
      </c>
      <c r="H17" s="1" t="s">
        <v>481</v>
      </c>
      <c r="I17" s="1" t="s">
        <v>482</v>
      </c>
      <c r="J17" s="1" t="s">
        <v>875</v>
      </c>
      <c r="K17" s="1" t="s">
        <v>484</v>
      </c>
      <c r="L17" s="1" t="s">
        <v>485</v>
      </c>
      <c r="M17" s="1" t="s">
        <v>486</v>
      </c>
      <c r="N17" s="1" t="s">
        <v>487</v>
      </c>
      <c r="O17" s="1" t="s">
        <v>359</v>
      </c>
      <c r="P17" s="1" t="s">
        <v>1567</v>
      </c>
      <c r="R17" s="1" t="s">
        <v>1692</v>
      </c>
    </row>
    <row r="18" spans="1:18" x14ac:dyDescent="0.35">
      <c r="A18" s="9" t="str">
        <f t="shared" si="0"/>
        <v>10</v>
      </c>
      <c r="B18" s="9">
        <f t="shared" si="1"/>
        <v>16</v>
      </c>
      <c r="C18" s="9" t="s">
        <v>488</v>
      </c>
      <c r="D18" s="9" t="s">
        <v>360</v>
      </c>
      <c r="H18" s="9" t="s">
        <v>489</v>
      </c>
      <c r="I18" s="9" t="s">
        <v>490</v>
      </c>
      <c r="J18" s="9" t="s">
        <v>874</v>
      </c>
      <c r="K18" s="9" t="s">
        <v>492</v>
      </c>
      <c r="L18" s="9" t="s">
        <v>493</v>
      </c>
      <c r="M18" s="9" t="s">
        <v>494</v>
      </c>
      <c r="N18" s="9" t="s">
        <v>495</v>
      </c>
      <c r="O18" s="9" t="s">
        <v>496</v>
      </c>
      <c r="P18" s="9" t="s">
        <v>1568</v>
      </c>
      <c r="R18" s="9" t="s">
        <v>1675</v>
      </c>
    </row>
    <row r="19" spans="1:18" x14ac:dyDescent="0.35">
      <c r="A19" s="9" t="str">
        <f t="shared" si="0"/>
        <v>11</v>
      </c>
      <c r="B19" s="9">
        <f t="shared" si="1"/>
        <v>17</v>
      </c>
      <c r="C19" s="12" t="s">
        <v>497</v>
      </c>
      <c r="D19" s="9" t="s">
        <v>360</v>
      </c>
      <c r="E19" s="12" t="s">
        <v>403</v>
      </c>
      <c r="H19" s="9" t="s">
        <v>498</v>
      </c>
      <c r="I19" s="9" t="s">
        <v>499</v>
      </c>
      <c r="J19" s="9" t="s">
        <v>873</v>
      </c>
      <c r="K19" s="9" t="s">
        <v>501</v>
      </c>
      <c r="L19" s="9" t="s">
        <v>502</v>
      </c>
      <c r="M19" s="9" t="s">
        <v>503</v>
      </c>
      <c r="N19" s="9" t="s">
        <v>504</v>
      </c>
      <c r="O19" s="9" t="s">
        <v>359</v>
      </c>
      <c r="P19" s="9" t="s">
        <v>1569</v>
      </c>
      <c r="R19" s="9" t="s">
        <v>1693</v>
      </c>
    </row>
    <row r="20" spans="1:18" s="1" customFormat="1" x14ac:dyDescent="0.35">
      <c r="A20" s="1" t="str">
        <f t="shared" si="0"/>
        <v>12</v>
      </c>
      <c r="B20" s="1">
        <f t="shared" si="1"/>
        <v>18</v>
      </c>
      <c r="C20" s="1" t="s">
        <v>505</v>
      </c>
      <c r="D20" s="1" t="s">
        <v>412</v>
      </c>
      <c r="H20" s="1" t="s">
        <v>506</v>
      </c>
      <c r="I20" s="1" t="s">
        <v>507</v>
      </c>
      <c r="J20" s="1" t="s">
        <v>876</v>
      </c>
      <c r="K20" s="1" t="s">
        <v>508</v>
      </c>
      <c r="L20" s="1" t="s">
        <v>509</v>
      </c>
      <c r="M20" s="1" t="s">
        <v>510</v>
      </c>
      <c r="N20" s="1" t="s">
        <v>511</v>
      </c>
      <c r="O20" s="1" t="s">
        <v>359</v>
      </c>
      <c r="P20" s="1" t="s">
        <v>1570</v>
      </c>
      <c r="R20" s="1" t="s">
        <v>1676</v>
      </c>
    </row>
    <row r="21" spans="1:18" x14ac:dyDescent="0.35">
      <c r="A21" s="9" t="str">
        <f t="shared" si="0"/>
        <v>13</v>
      </c>
      <c r="B21" s="9">
        <f t="shared" si="1"/>
        <v>19</v>
      </c>
      <c r="C21" s="12" t="s">
        <v>512</v>
      </c>
      <c r="D21" s="9" t="s">
        <v>442</v>
      </c>
      <c r="E21" s="12" t="s">
        <v>414</v>
      </c>
      <c r="H21" s="9" t="s">
        <v>513</v>
      </c>
      <c r="I21" s="9" t="s">
        <v>514</v>
      </c>
      <c r="J21" s="9" t="s">
        <v>515</v>
      </c>
      <c r="K21" s="9" t="s">
        <v>516</v>
      </c>
      <c r="L21" s="9" t="s">
        <v>517</v>
      </c>
      <c r="M21" s="9" t="s">
        <v>518</v>
      </c>
      <c r="N21" s="9" t="s">
        <v>519</v>
      </c>
      <c r="O21" s="9" t="s">
        <v>520</v>
      </c>
      <c r="P21" s="9" t="s">
        <v>1552</v>
      </c>
      <c r="R21" s="9" t="s">
        <v>1694</v>
      </c>
    </row>
    <row r="22" spans="1:18" x14ac:dyDescent="0.35">
      <c r="A22" s="9" t="str">
        <f t="shared" si="0"/>
        <v>14</v>
      </c>
      <c r="B22" s="9">
        <f t="shared" si="1"/>
        <v>20</v>
      </c>
      <c r="C22" s="9" t="s">
        <v>521</v>
      </c>
      <c r="D22" s="9" t="s">
        <v>412</v>
      </c>
      <c r="H22" s="9" t="s">
        <v>522</v>
      </c>
      <c r="I22" s="9" t="s">
        <v>523</v>
      </c>
      <c r="J22" s="9" t="s">
        <v>524</v>
      </c>
      <c r="K22" s="9" t="s">
        <v>525</v>
      </c>
      <c r="L22" s="9" t="s">
        <v>526</v>
      </c>
      <c r="M22" s="9" t="s">
        <v>527</v>
      </c>
      <c r="N22" s="9" t="s">
        <v>528</v>
      </c>
      <c r="O22" s="9" t="s">
        <v>529</v>
      </c>
      <c r="P22" s="9" t="s">
        <v>1571</v>
      </c>
      <c r="R22" s="9" t="s">
        <v>1677</v>
      </c>
    </row>
    <row r="23" spans="1:18" s="1" customFormat="1" x14ac:dyDescent="0.35">
      <c r="A23" s="1" t="str">
        <f t="shared" si="0"/>
        <v>15</v>
      </c>
      <c r="B23" s="1">
        <f t="shared" si="1"/>
        <v>21</v>
      </c>
      <c r="C23" s="1" t="s">
        <v>530</v>
      </c>
      <c r="D23" s="1" t="s">
        <v>401</v>
      </c>
      <c r="H23" s="1" t="s">
        <v>531</v>
      </c>
      <c r="I23" s="1" t="s">
        <v>532</v>
      </c>
      <c r="J23" s="1" t="s">
        <v>533</v>
      </c>
      <c r="K23" s="1" t="s">
        <v>534</v>
      </c>
      <c r="L23" s="1" t="s">
        <v>535</v>
      </c>
      <c r="M23" s="1" t="s">
        <v>536</v>
      </c>
      <c r="N23" s="1" t="s">
        <v>537</v>
      </c>
      <c r="O23" s="1" t="s">
        <v>538</v>
      </c>
      <c r="P23" s="1" t="s">
        <v>1572</v>
      </c>
      <c r="R23" s="1" t="s">
        <v>539</v>
      </c>
    </row>
    <row r="24" spans="1:18" x14ac:dyDescent="0.35">
      <c r="A24" s="9" t="str">
        <f t="shared" si="0"/>
        <v>16</v>
      </c>
      <c r="B24" s="9">
        <f t="shared" si="1"/>
        <v>22</v>
      </c>
      <c r="C24" s="12" t="s">
        <v>539</v>
      </c>
      <c r="D24" s="9" t="s">
        <v>360</v>
      </c>
      <c r="E24" s="9" t="s">
        <v>383</v>
      </c>
      <c r="H24" s="9" t="s">
        <v>540</v>
      </c>
      <c r="I24" s="9" t="s">
        <v>541</v>
      </c>
      <c r="J24" s="9" t="s">
        <v>542</v>
      </c>
      <c r="K24" s="9" t="s">
        <v>543</v>
      </c>
      <c r="L24" s="9" t="s">
        <v>544</v>
      </c>
      <c r="M24" s="9" t="s">
        <v>545</v>
      </c>
      <c r="N24" s="9" t="s">
        <v>546</v>
      </c>
      <c r="O24" s="9" t="s">
        <v>547</v>
      </c>
      <c r="P24" s="9" t="s">
        <v>1573</v>
      </c>
      <c r="R24" s="9" t="s">
        <v>1678</v>
      </c>
    </row>
    <row r="25" spans="1:18" x14ac:dyDescent="0.35">
      <c r="A25" s="9" t="str">
        <f t="shared" si="0"/>
        <v>17</v>
      </c>
      <c r="B25" s="9">
        <f t="shared" si="1"/>
        <v>23</v>
      </c>
      <c r="C25" s="12" t="s">
        <v>548</v>
      </c>
      <c r="D25" s="9" t="s">
        <v>401</v>
      </c>
      <c r="E25" s="11" t="s">
        <v>350</v>
      </c>
      <c r="H25" s="9" t="s">
        <v>549</v>
      </c>
      <c r="I25" s="9" t="s">
        <v>550</v>
      </c>
      <c r="J25" s="9" t="s">
        <v>551</v>
      </c>
      <c r="K25" s="9" t="s">
        <v>552</v>
      </c>
      <c r="L25" s="9" t="s">
        <v>553</v>
      </c>
      <c r="M25" s="9" t="s">
        <v>554</v>
      </c>
      <c r="N25" s="9" t="s">
        <v>555</v>
      </c>
      <c r="O25" s="9" t="s">
        <v>556</v>
      </c>
      <c r="P25" s="9" t="s">
        <v>1574</v>
      </c>
      <c r="R25" s="9" t="s">
        <v>1695</v>
      </c>
    </row>
    <row r="26" spans="1:18" s="1" customFormat="1" x14ac:dyDescent="0.35">
      <c r="A26" s="1" t="str">
        <f t="shared" si="0"/>
        <v>18</v>
      </c>
      <c r="B26" s="1">
        <f t="shared" si="1"/>
        <v>24</v>
      </c>
      <c r="C26" s="1" t="s">
        <v>557</v>
      </c>
      <c r="D26" s="1" t="s">
        <v>432</v>
      </c>
      <c r="E26" s="1" t="s">
        <v>1545</v>
      </c>
      <c r="H26" s="1" t="s">
        <v>558</v>
      </c>
      <c r="I26" s="1" t="s">
        <v>559</v>
      </c>
      <c r="J26" s="1" t="s">
        <v>560</v>
      </c>
      <c r="K26" s="1" t="s">
        <v>561</v>
      </c>
      <c r="L26" s="1" t="s">
        <v>562</v>
      </c>
      <c r="M26" s="1" t="s">
        <v>563</v>
      </c>
      <c r="N26" s="1" t="s">
        <v>564</v>
      </c>
      <c r="P26" s="1" t="s">
        <v>1575</v>
      </c>
      <c r="R26" s="1" t="s">
        <v>1679</v>
      </c>
    </row>
    <row r="27" spans="1:18" x14ac:dyDescent="0.35">
      <c r="A27" s="9" t="str">
        <f t="shared" si="0"/>
        <v>19</v>
      </c>
      <c r="B27" s="9">
        <f t="shared" si="1"/>
        <v>25</v>
      </c>
      <c r="C27" s="9" t="s">
        <v>565</v>
      </c>
      <c r="D27" s="9" t="s">
        <v>360</v>
      </c>
      <c r="H27" s="9" t="s">
        <v>566</v>
      </c>
      <c r="I27" s="9" t="s">
        <v>567</v>
      </c>
      <c r="J27" s="9" t="s">
        <v>568</v>
      </c>
      <c r="K27" s="9" t="s">
        <v>569</v>
      </c>
      <c r="L27" s="9" t="s">
        <v>570</v>
      </c>
      <c r="M27" s="9" t="s">
        <v>571</v>
      </c>
      <c r="N27" s="9" t="s">
        <v>572</v>
      </c>
      <c r="P27" s="9" t="s">
        <v>1576</v>
      </c>
      <c r="R27" s="9" t="s">
        <v>1696</v>
      </c>
    </row>
    <row r="28" spans="1:18" x14ac:dyDescent="0.35">
      <c r="A28" s="9" t="str">
        <f t="shared" si="0"/>
        <v>1A</v>
      </c>
      <c r="B28" s="9">
        <f t="shared" si="1"/>
        <v>26</v>
      </c>
      <c r="C28" s="9" t="s">
        <v>573</v>
      </c>
      <c r="D28" s="9" t="s">
        <v>360</v>
      </c>
      <c r="H28" s="9" t="s">
        <v>574</v>
      </c>
      <c r="I28" s="9" t="s">
        <v>575</v>
      </c>
      <c r="J28" s="9" t="s">
        <v>436</v>
      </c>
      <c r="K28" s="9" t="s">
        <v>576</v>
      </c>
      <c r="L28" s="9" t="s">
        <v>577</v>
      </c>
      <c r="M28" s="9" t="s">
        <v>578</v>
      </c>
      <c r="N28" s="9" t="s">
        <v>579</v>
      </c>
      <c r="P28" s="9" t="s">
        <v>1577</v>
      </c>
      <c r="R28" s="9" t="s">
        <v>512</v>
      </c>
    </row>
    <row r="29" spans="1:18" s="1" customFormat="1" x14ac:dyDescent="0.35">
      <c r="A29" s="1" t="str">
        <f t="shared" si="0"/>
        <v>1B</v>
      </c>
      <c r="B29" s="1">
        <f t="shared" si="1"/>
        <v>27</v>
      </c>
      <c r="C29" s="1" t="s">
        <v>580</v>
      </c>
      <c r="D29" s="1" t="s">
        <v>360</v>
      </c>
      <c r="H29" s="1" t="s">
        <v>581</v>
      </c>
      <c r="I29" s="1" t="s">
        <v>582</v>
      </c>
      <c r="J29" s="1" t="s">
        <v>447</v>
      </c>
      <c r="K29" s="1" t="s">
        <v>583</v>
      </c>
      <c r="L29" s="1" t="s">
        <v>584</v>
      </c>
      <c r="M29" s="1" t="s">
        <v>585</v>
      </c>
      <c r="N29" s="1" t="s">
        <v>586</v>
      </c>
      <c r="P29" s="1" t="s">
        <v>1578</v>
      </c>
      <c r="R29" s="1" t="s">
        <v>392</v>
      </c>
    </row>
    <row r="30" spans="1:18" x14ac:dyDescent="0.35">
      <c r="A30" s="9" t="str">
        <f t="shared" si="0"/>
        <v>1C</v>
      </c>
      <c r="B30" s="9">
        <f t="shared" si="1"/>
        <v>28</v>
      </c>
      <c r="C30" s="9" t="s">
        <v>587</v>
      </c>
      <c r="D30" s="9" t="s">
        <v>401</v>
      </c>
      <c r="H30" s="9" t="s">
        <v>588</v>
      </c>
      <c r="I30" s="9" t="s">
        <v>589</v>
      </c>
      <c r="J30" s="9" t="s">
        <v>457</v>
      </c>
      <c r="K30" s="9" t="s">
        <v>590</v>
      </c>
      <c r="L30" s="9" t="s">
        <v>591</v>
      </c>
      <c r="M30" s="9" t="s">
        <v>592</v>
      </c>
      <c r="N30" s="9" t="s">
        <v>593</v>
      </c>
      <c r="P30" s="9" t="s">
        <v>1579</v>
      </c>
      <c r="R30" s="9" t="s">
        <v>1680</v>
      </c>
    </row>
    <row r="31" spans="1:18" x14ac:dyDescent="0.35">
      <c r="A31" s="9" t="str">
        <f t="shared" si="0"/>
        <v>1D</v>
      </c>
      <c r="B31" s="9">
        <f t="shared" si="1"/>
        <v>29</v>
      </c>
      <c r="C31" s="9" t="s">
        <v>594</v>
      </c>
      <c r="D31" s="9" t="s">
        <v>1548</v>
      </c>
      <c r="H31" s="9" t="s">
        <v>595</v>
      </c>
      <c r="I31" s="9" t="s">
        <v>596</v>
      </c>
      <c r="J31" s="9" t="s">
        <v>466</v>
      </c>
      <c r="K31" s="9" t="s">
        <v>597</v>
      </c>
      <c r="L31" s="9" t="s">
        <v>598</v>
      </c>
      <c r="M31" s="9" t="s">
        <v>599</v>
      </c>
      <c r="N31" s="9" t="s">
        <v>600</v>
      </c>
      <c r="P31" s="9" t="s">
        <v>1580</v>
      </c>
      <c r="R31" s="9" t="s">
        <v>977</v>
      </c>
    </row>
    <row r="32" spans="1:18" s="1" customFormat="1" x14ac:dyDescent="0.35">
      <c r="A32" s="1" t="str">
        <f t="shared" si="0"/>
        <v>1E</v>
      </c>
      <c r="B32" s="1">
        <f t="shared" si="1"/>
        <v>30</v>
      </c>
      <c r="C32" s="12" t="s">
        <v>601</v>
      </c>
      <c r="D32" s="1" t="s">
        <v>348</v>
      </c>
      <c r="E32" s="1" t="s">
        <v>383</v>
      </c>
      <c r="H32" s="1" t="s">
        <v>602</v>
      </c>
      <c r="I32" s="1" t="s">
        <v>603</v>
      </c>
      <c r="J32" s="1" t="s">
        <v>475</v>
      </c>
      <c r="K32" s="1" t="s">
        <v>604</v>
      </c>
      <c r="L32" s="1" t="s">
        <v>605</v>
      </c>
      <c r="M32" s="1" t="s">
        <v>606</v>
      </c>
      <c r="N32" s="1" t="s">
        <v>607</v>
      </c>
      <c r="P32" s="1" t="s">
        <v>1581</v>
      </c>
      <c r="R32" s="1" t="s">
        <v>338</v>
      </c>
    </row>
    <row r="33" spans="1:18" x14ac:dyDescent="0.35">
      <c r="A33" s="9" t="str">
        <f t="shared" si="0"/>
        <v>1F</v>
      </c>
      <c r="B33" s="9">
        <f t="shared" si="1"/>
        <v>31</v>
      </c>
      <c r="C33" s="9" t="s">
        <v>608</v>
      </c>
      <c r="D33" s="9" t="s">
        <v>432</v>
      </c>
      <c r="H33" s="9" t="s">
        <v>609</v>
      </c>
      <c r="I33" s="9" t="s">
        <v>610</v>
      </c>
      <c r="J33" s="9" t="s">
        <v>483</v>
      </c>
      <c r="K33" s="9" t="s">
        <v>611</v>
      </c>
      <c r="L33" s="9" t="s">
        <v>612</v>
      </c>
      <c r="M33" s="9" t="s">
        <v>613</v>
      </c>
      <c r="N33" s="9" t="s">
        <v>614</v>
      </c>
      <c r="P33" s="9" t="s">
        <v>1582</v>
      </c>
      <c r="R33" s="9" t="s">
        <v>1010</v>
      </c>
    </row>
    <row r="34" spans="1:18" x14ac:dyDescent="0.35">
      <c r="A34" s="9" t="str">
        <f t="shared" si="0"/>
        <v>20</v>
      </c>
      <c r="B34" s="9">
        <f t="shared" si="1"/>
        <v>32</v>
      </c>
      <c r="C34" s="12" t="s">
        <v>615</v>
      </c>
      <c r="D34" s="9" t="s">
        <v>442</v>
      </c>
      <c r="E34" s="11" t="s">
        <v>383</v>
      </c>
      <c r="H34" s="9" t="s">
        <v>616</v>
      </c>
      <c r="I34" s="9" t="s">
        <v>617</v>
      </c>
      <c r="J34" s="9" t="s">
        <v>491</v>
      </c>
      <c r="K34" s="9" t="s">
        <v>618</v>
      </c>
      <c r="L34" s="9" t="s">
        <v>619</v>
      </c>
      <c r="M34" s="9" t="s">
        <v>620</v>
      </c>
      <c r="N34" s="9" t="s">
        <v>621</v>
      </c>
      <c r="P34" s="9" t="s">
        <v>1583</v>
      </c>
      <c r="R34" s="9" t="s">
        <v>1681</v>
      </c>
    </row>
    <row r="35" spans="1:18" s="1" customFormat="1" x14ac:dyDescent="0.35">
      <c r="A35" s="1" t="str">
        <f t="shared" si="0"/>
        <v>21</v>
      </c>
      <c r="B35" s="1">
        <f t="shared" si="1"/>
        <v>33</v>
      </c>
      <c r="H35" s="1" t="s">
        <v>622</v>
      </c>
      <c r="I35" s="1" t="s">
        <v>623</v>
      </c>
      <c r="J35" s="1" t="s">
        <v>500</v>
      </c>
      <c r="L35" s="1" t="s">
        <v>624</v>
      </c>
      <c r="M35" s="1" t="s">
        <v>625</v>
      </c>
      <c r="N35" s="1" t="s">
        <v>626</v>
      </c>
      <c r="P35" s="1" t="s">
        <v>1584</v>
      </c>
      <c r="R35" s="1" t="s">
        <v>1697</v>
      </c>
    </row>
    <row r="36" spans="1:18" x14ac:dyDescent="0.35">
      <c r="A36" s="9" t="str">
        <f t="shared" si="0"/>
        <v>22</v>
      </c>
      <c r="B36" s="9">
        <f t="shared" si="1"/>
        <v>34</v>
      </c>
      <c r="H36" s="9" t="s">
        <v>627</v>
      </c>
      <c r="I36" s="9" t="s">
        <v>628</v>
      </c>
      <c r="J36" s="9" t="s">
        <v>879</v>
      </c>
      <c r="L36" s="9" t="s">
        <v>629</v>
      </c>
      <c r="M36" s="9" t="s">
        <v>630</v>
      </c>
      <c r="N36" s="9" t="s">
        <v>631</v>
      </c>
      <c r="P36" s="9" t="s">
        <v>1585</v>
      </c>
      <c r="R36" s="9" t="s">
        <v>443</v>
      </c>
    </row>
    <row r="37" spans="1:18" x14ac:dyDescent="0.35">
      <c r="A37" s="9" t="str">
        <f t="shared" si="0"/>
        <v>23</v>
      </c>
      <c r="B37" s="9">
        <f t="shared" si="1"/>
        <v>35</v>
      </c>
      <c r="H37" s="9" t="s">
        <v>632</v>
      </c>
      <c r="I37" s="9" t="s">
        <v>633</v>
      </c>
      <c r="J37" s="9" t="s">
        <v>634</v>
      </c>
      <c r="L37" s="9" t="s">
        <v>635</v>
      </c>
      <c r="M37" s="9" t="s">
        <v>636</v>
      </c>
      <c r="N37" s="9" t="s">
        <v>637</v>
      </c>
      <c r="P37" s="9" t="s">
        <v>1586</v>
      </c>
      <c r="R37" s="9" t="s">
        <v>1698</v>
      </c>
    </row>
    <row r="38" spans="1:18" s="1" customFormat="1" x14ac:dyDescent="0.35">
      <c r="A38" s="1" t="str">
        <f t="shared" si="0"/>
        <v>24</v>
      </c>
      <c r="B38" s="1">
        <f t="shared" si="1"/>
        <v>36</v>
      </c>
      <c r="H38" s="1" t="s">
        <v>638</v>
      </c>
      <c r="I38" s="1" t="s">
        <v>639</v>
      </c>
      <c r="J38" s="1" t="s">
        <v>640</v>
      </c>
      <c r="M38" s="1" t="s">
        <v>641</v>
      </c>
      <c r="N38" s="1" t="s">
        <v>642</v>
      </c>
      <c r="O38" s="1" t="s">
        <v>643</v>
      </c>
      <c r="P38" s="1" t="s">
        <v>1587</v>
      </c>
      <c r="R38" s="1" t="s">
        <v>1682</v>
      </c>
    </row>
    <row r="39" spans="1:18" x14ac:dyDescent="0.35">
      <c r="A39" s="9" t="str">
        <f t="shared" si="0"/>
        <v>25</v>
      </c>
      <c r="B39" s="9">
        <f t="shared" si="1"/>
        <v>37</v>
      </c>
      <c r="H39" s="9" t="s">
        <v>644</v>
      </c>
      <c r="I39" s="9" t="s">
        <v>645</v>
      </c>
      <c r="J39" s="9" t="s">
        <v>646</v>
      </c>
      <c r="M39" s="9" t="s">
        <v>647</v>
      </c>
      <c r="N39" s="9" t="s">
        <v>648</v>
      </c>
      <c r="O39" s="9" t="s">
        <v>649</v>
      </c>
      <c r="P39" s="9" t="s">
        <v>1588</v>
      </c>
      <c r="R39" s="9" t="s">
        <v>1699</v>
      </c>
    </row>
    <row r="40" spans="1:18" x14ac:dyDescent="0.35">
      <c r="A40" s="9" t="str">
        <f t="shared" si="0"/>
        <v>26</v>
      </c>
      <c r="B40" s="9">
        <f t="shared" si="1"/>
        <v>38</v>
      </c>
      <c r="H40" s="9" t="s">
        <v>650</v>
      </c>
      <c r="I40" s="9" t="s">
        <v>651</v>
      </c>
      <c r="J40" s="9" t="s">
        <v>652</v>
      </c>
      <c r="M40" s="9" t="s">
        <v>653</v>
      </c>
      <c r="N40" s="9" t="s">
        <v>654</v>
      </c>
      <c r="O40" s="9" t="s">
        <v>655</v>
      </c>
      <c r="P40" s="9" t="s">
        <v>1589</v>
      </c>
      <c r="R40" s="9" t="s">
        <v>361</v>
      </c>
    </row>
    <row r="41" spans="1:18" s="1" customFormat="1" x14ac:dyDescent="0.35">
      <c r="A41" s="1" t="str">
        <f t="shared" si="0"/>
        <v>27</v>
      </c>
      <c r="B41" s="1">
        <f t="shared" si="1"/>
        <v>39</v>
      </c>
      <c r="H41" s="1" t="s">
        <v>656</v>
      </c>
      <c r="I41" s="1" t="s">
        <v>657</v>
      </c>
      <c r="J41" s="1" t="s">
        <v>658</v>
      </c>
      <c r="M41" s="1" t="s">
        <v>659</v>
      </c>
      <c r="N41" s="1" t="s">
        <v>660</v>
      </c>
      <c r="O41" s="1" t="s">
        <v>347</v>
      </c>
      <c r="P41" s="1" t="s">
        <v>1590</v>
      </c>
      <c r="R41" s="1" t="s">
        <v>1700</v>
      </c>
    </row>
    <row r="42" spans="1:18" x14ac:dyDescent="0.35">
      <c r="A42" s="9" t="str">
        <f t="shared" si="0"/>
        <v>28</v>
      </c>
      <c r="B42" s="9">
        <f t="shared" si="1"/>
        <v>40</v>
      </c>
      <c r="H42" s="9" t="s">
        <v>661</v>
      </c>
      <c r="I42" s="9" t="s">
        <v>662</v>
      </c>
      <c r="J42" s="9" t="s">
        <v>663</v>
      </c>
      <c r="M42" s="9" t="s">
        <v>664</v>
      </c>
      <c r="N42" s="9" t="s">
        <v>665</v>
      </c>
      <c r="P42" s="9" t="s">
        <v>1591</v>
      </c>
      <c r="R42" s="9" t="s">
        <v>402</v>
      </c>
    </row>
    <row r="43" spans="1:18" x14ac:dyDescent="0.35">
      <c r="A43" s="9" t="str">
        <f t="shared" si="0"/>
        <v>29</v>
      </c>
      <c r="B43" s="9">
        <f t="shared" si="1"/>
        <v>41</v>
      </c>
      <c r="H43" s="9" t="s">
        <v>666</v>
      </c>
      <c r="I43" s="9" t="s">
        <v>667</v>
      </c>
      <c r="M43" s="9" t="s">
        <v>668</v>
      </c>
      <c r="N43" s="9" t="s">
        <v>669</v>
      </c>
      <c r="P43" s="9" t="s">
        <v>1592</v>
      </c>
      <c r="R43" s="9" t="s">
        <v>1701</v>
      </c>
    </row>
    <row r="44" spans="1:18" s="1" customFormat="1" x14ac:dyDescent="0.35">
      <c r="A44" s="1" t="str">
        <f t="shared" si="0"/>
        <v>2A</v>
      </c>
      <c r="B44" s="1">
        <f t="shared" si="1"/>
        <v>42</v>
      </c>
      <c r="H44" s="1" t="s">
        <v>670</v>
      </c>
      <c r="I44" s="1" t="s">
        <v>671</v>
      </c>
      <c r="M44" s="1" t="s">
        <v>672</v>
      </c>
      <c r="N44" s="1" t="s">
        <v>673</v>
      </c>
      <c r="O44" s="1" t="s">
        <v>674</v>
      </c>
      <c r="P44" s="1" t="s">
        <v>1593</v>
      </c>
      <c r="R44" s="1" t="s">
        <v>615</v>
      </c>
    </row>
    <row r="45" spans="1:18" x14ac:dyDescent="0.35">
      <c r="A45" s="9" t="str">
        <f t="shared" si="0"/>
        <v>2B</v>
      </c>
      <c r="B45" s="9">
        <f t="shared" si="1"/>
        <v>43</v>
      </c>
      <c r="H45" s="9" t="s">
        <v>675</v>
      </c>
      <c r="I45" s="9" t="s">
        <v>676</v>
      </c>
      <c r="M45" s="9" t="s">
        <v>677</v>
      </c>
      <c r="N45" s="9" t="s">
        <v>678</v>
      </c>
      <c r="P45" s="9" t="s">
        <v>1594</v>
      </c>
      <c r="R45" s="9" t="s">
        <v>1702</v>
      </c>
    </row>
    <row r="46" spans="1:18" x14ac:dyDescent="0.35">
      <c r="A46" s="9" t="str">
        <f t="shared" si="0"/>
        <v>2C</v>
      </c>
      <c r="B46" s="9">
        <f t="shared" si="1"/>
        <v>44</v>
      </c>
      <c r="H46" s="9" t="s">
        <v>679</v>
      </c>
      <c r="I46" s="9" t="s">
        <v>680</v>
      </c>
      <c r="M46" s="9" t="s">
        <v>681</v>
      </c>
      <c r="N46" s="9" t="s">
        <v>682</v>
      </c>
      <c r="P46" s="9" t="s">
        <v>1595</v>
      </c>
      <c r="R46" s="9" t="s">
        <v>1683</v>
      </c>
    </row>
    <row r="47" spans="1:18" s="1" customFormat="1" x14ac:dyDescent="0.35">
      <c r="A47" s="1" t="str">
        <f t="shared" si="0"/>
        <v>2D</v>
      </c>
      <c r="B47" s="1">
        <f t="shared" si="1"/>
        <v>45</v>
      </c>
      <c r="H47" s="1" t="s">
        <v>683</v>
      </c>
      <c r="I47" s="1" t="s">
        <v>684</v>
      </c>
      <c r="M47" s="1" t="s">
        <v>685</v>
      </c>
      <c r="N47" s="1" t="s">
        <v>686</v>
      </c>
      <c r="O47" s="1" t="s">
        <v>687</v>
      </c>
      <c r="P47" s="1" t="s">
        <v>1596</v>
      </c>
      <c r="R47" s="1" t="s">
        <v>1703</v>
      </c>
    </row>
    <row r="48" spans="1:18" x14ac:dyDescent="0.35">
      <c r="A48" s="9" t="str">
        <f t="shared" si="0"/>
        <v>2E</v>
      </c>
      <c r="B48" s="9">
        <f t="shared" si="1"/>
        <v>46</v>
      </c>
      <c r="H48" s="9" t="s">
        <v>688</v>
      </c>
      <c r="I48" s="9" t="s">
        <v>689</v>
      </c>
      <c r="M48" s="9" t="s">
        <v>690</v>
      </c>
      <c r="N48" s="9" t="s">
        <v>691</v>
      </c>
      <c r="P48" s="9" t="s">
        <v>1597</v>
      </c>
      <c r="R48" s="9" t="s">
        <v>1684</v>
      </c>
    </row>
    <row r="49" spans="1:18" x14ac:dyDescent="0.35">
      <c r="A49" s="9" t="str">
        <f t="shared" si="0"/>
        <v>2F</v>
      </c>
      <c r="B49" s="9">
        <f t="shared" si="1"/>
        <v>47</v>
      </c>
      <c r="H49" s="9" t="s">
        <v>692</v>
      </c>
      <c r="I49" s="9" t="s">
        <v>693</v>
      </c>
      <c r="M49" s="9" t="s">
        <v>694</v>
      </c>
      <c r="N49" s="9" t="s">
        <v>695</v>
      </c>
      <c r="P49" s="9" t="s">
        <v>1598</v>
      </c>
      <c r="R49" s="9" t="s">
        <v>1704</v>
      </c>
    </row>
    <row r="50" spans="1:18" s="1" customFormat="1" x14ac:dyDescent="0.35">
      <c r="A50" s="1" t="str">
        <f t="shared" si="0"/>
        <v>30</v>
      </c>
      <c r="B50" s="1">
        <f t="shared" si="1"/>
        <v>48</v>
      </c>
      <c r="H50" s="1" t="s">
        <v>696</v>
      </c>
      <c r="I50" s="1" t="s">
        <v>697</v>
      </c>
      <c r="M50" s="1" t="s">
        <v>698</v>
      </c>
      <c r="N50" s="1" t="s">
        <v>699</v>
      </c>
      <c r="P50" s="1" t="s">
        <v>1599</v>
      </c>
      <c r="R50" s="1" t="s">
        <v>1727</v>
      </c>
    </row>
    <row r="51" spans="1:18" x14ac:dyDescent="0.35">
      <c r="A51" s="9" t="str">
        <f t="shared" si="0"/>
        <v>31</v>
      </c>
      <c r="B51" s="9">
        <f t="shared" si="1"/>
        <v>49</v>
      </c>
      <c r="H51" s="9" t="s">
        <v>700</v>
      </c>
      <c r="I51" s="9" t="s">
        <v>701</v>
      </c>
      <c r="M51" s="9" t="s">
        <v>702</v>
      </c>
      <c r="N51" s="9" t="s">
        <v>703</v>
      </c>
      <c r="P51" s="9" t="s">
        <v>1600</v>
      </c>
      <c r="R51" s="9" t="s">
        <v>1705</v>
      </c>
    </row>
    <row r="52" spans="1:18" x14ac:dyDescent="0.35">
      <c r="A52" s="9" t="str">
        <f t="shared" si="0"/>
        <v>32</v>
      </c>
      <c r="B52" s="9">
        <f t="shared" si="1"/>
        <v>50</v>
      </c>
      <c r="H52" s="9" t="s">
        <v>704</v>
      </c>
      <c r="I52" s="9" t="s">
        <v>705</v>
      </c>
      <c r="M52" s="9" t="s">
        <v>706</v>
      </c>
      <c r="N52" s="9" t="s">
        <v>707</v>
      </c>
      <c r="P52" s="9" t="s">
        <v>1601</v>
      </c>
      <c r="R52" s="9" t="s">
        <v>1716</v>
      </c>
    </row>
    <row r="53" spans="1:18" s="1" customFormat="1" x14ac:dyDescent="0.35">
      <c r="A53" s="1" t="str">
        <f t="shared" si="0"/>
        <v>33</v>
      </c>
      <c r="B53" s="1">
        <f t="shared" si="1"/>
        <v>51</v>
      </c>
      <c r="H53" s="1" t="s">
        <v>708</v>
      </c>
      <c r="I53" s="1" t="s">
        <v>709</v>
      </c>
      <c r="M53" s="1" t="s">
        <v>710</v>
      </c>
      <c r="N53" s="1" t="s">
        <v>711</v>
      </c>
      <c r="P53" s="1" t="s">
        <v>1602</v>
      </c>
      <c r="R53" s="1" t="s">
        <v>1706</v>
      </c>
    </row>
    <row r="54" spans="1:18" x14ac:dyDescent="0.35">
      <c r="A54" s="9" t="str">
        <f t="shared" si="0"/>
        <v>34</v>
      </c>
      <c r="B54" s="9">
        <f t="shared" si="1"/>
        <v>52</v>
      </c>
      <c r="H54" s="9" t="s">
        <v>712</v>
      </c>
      <c r="I54" s="9" t="s">
        <v>713</v>
      </c>
      <c r="M54" s="9" t="s">
        <v>714</v>
      </c>
      <c r="N54" s="9" t="s">
        <v>715</v>
      </c>
      <c r="P54" s="9" t="s">
        <v>1603</v>
      </c>
      <c r="R54" s="9" t="s">
        <v>1717</v>
      </c>
    </row>
    <row r="55" spans="1:18" x14ac:dyDescent="0.35">
      <c r="A55" s="9" t="str">
        <f t="shared" si="0"/>
        <v>35</v>
      </c>
      <c r="B55" s="9">
        <f t="shared" si="1"/>
        <v>53</v>
      </c>
      <c r="H55" s="9" t="s">
        <v>716</v>
      </c>
      <c r="I55" s="9" t="s">
        <v>717</v>
      </c>
      <c r="M55" s="9" t="s">
        <v>718</v>
      </c>
      <c r="N55" s="9" t="s">
        <v>719</v>
      </c>
      <c r="P55" s="9" t="s">
        <v>1604</v>
      </c>
      <c r="R55" s="9" t="s">
        <v>1707</v>
      </c>
    </row>
    <row r="56" spans="1:18" s="1" customFormat="1" x14ac:dyDescent="0.35">
      <c r="A56" s="1" t="str">
        <f t="shared" si="0"/>
        <v>36</v>
      </c>
      <c r="B56" s="1">
        <f t="shared" si="1"/>
        <v>54</v>
      </c>
      <c r="H56" s="1" t="s">
        <v>720</v>
      </c>
      <c r="I56" s="1" t="s">
        <v>721</v>
      </c>
      <c r="M56" s="1" t="s">
        <v>722</v>
      </c>
      <c r="N56" s="1" t="s">
        <v>723</v>
      </c>
      <c r="P56" s="1" t="s">
        <v>1605</v>
      </c>
      <c r="R56" s="1" t="s">
        <v>1718</v>
      </c>
    </row>
    <row r="57" spans="1:18" x14ac:dyDescent="0.35">
      <c r="A57" s="9" t="str">
        <f t="shared" si="0"/>
        <v>37</v>
      </c>
      <c r="B57" s="9">
        <f t="shared" si="1"/>
        <v>55</v>
      </c>
      <c r="H57" s="9" t="s">
        <v>724</v>
      </c>
      <c r="I57" s="9" t="s">
        <v>725</v>
      </c>
      <c r="M57" s="9" t="s">
        <v>726</v>
      </c>
      <c r="N57" s="9" t="s">
        <v>727</v>
      </c>
      <c r="O57" s="9" t="s">
        <v>728</v>
      </c>
      <c r="P57" s="9" t="s">
        <v>1606</v>
      </c>
      <c r="R57" s="9" t="s">
        <v>1708</v>
      </c>
    </row>
    <row r="58" spans="1:18" x14ac:dyDescent="0.35">
      <c r="A58" s="9" t="str">
        <f t="shared" si="0"/>
        <v>38</v>
      </c>
      <c r="B58" s="9">
        <f t="shared" si="1"/>
        <v>56</v>
      </c>
      <c r="H58" s="9" t="s">
        <v>729</v>
      </c>
      <c r="I58" s="9" t="s">
        <v>730</v>
      </c>
      <c r="M58" s="9" t="s">
        <v>731</v>
      </c>
      <c r="N58" s="9" t="s">
        <v>732</v>
      </c>
      <c r="O58" s="9" t="s">
        <v>556</v>
      </c>
      <c r="P58" s="9" t="s">
        <v>1607</v>
      </c>
      <c r="R58" s="9" t="s">
        <v>1719</v>
      </c>
    </row>
    <row r="59" spans="1:18" s="1" customFormat="1" x14ac:dyDescent="0.35">
      <c r="A59" s="1" t="str">
        <f t="shared" si="0"/>
        <v>39</v>
      </c>
      <c r="B59" s="1">
        <f t="shared" si="1"/>
        <v>57</v>
      </c>
      <c r="H59" s="1" t="s">
        <v>733</v>
      </c>
      <c r="I59" s="1" t="s">
        <v>734</v>
      </c>
      <c r="M59" s="1" t="s">
        <v>735</v>
      </c>
      <c r="N59" s="1" t="s">
        <v>736</v>
      </c>
      <c r="O59" s="1" t="s">
        <v>737</v>
      </c>
      <c r="P59" s="1" t="s">
        <v>1608</v>
      </c>
      <c r="R59" s="1" t="s">
        <v>1709</v>
      </c>
    </row>
    <row r="60" spans="1:18" x14ac:dyDescent="0.35">
      <c r="A60" s="9" t="str">
        <f t="shared" si="0"/>
        <v>3A</v>
      </c>
      <c r="B60" s="9">
        <f t="shared" si="1"/>
        <v>58</v>
      </c>
      <c r="H60" s="9" t="s">
        <v>738</v>
      </c>
      <c r="I60" s="9" t="s">
        <v>739</v>
      </c>
      <c r="M60" s="9" t="s">
        <v>740</v>
      </c>
      <c r="N60" s="9" t="s">
        <v>741</v>
      </c>
      <c r="O60" s="9" t="s">
        <v>742</v>
      </c>
      <c r="P60" s="9" t="s">
        <v>1609</v>
      </c>
      <c r="R60" s="9" t="s">
        <v>1720</v>
      </c>
    </row>
    <row r="61" spans="1:18" x14ac:dyDescent="0.35">
      <c r="A61" s="9" t="str">
        <f t="shared" si="0"/>
        <v>3B</v>
      </c>
      <c r="B61" s="9">
        <f t="shared" si="1"/>
        <v>59</v>
      </c>
      <c r="H61" s="9" t="s">
        <v>743</v>
      </c>
      <c r="M61" s="9" t="s">
        <v>744</v>
      </c>
      <c r="P61" s="9" t="s">
        <v>1610</v>
      </c>
      <c r="R61" s="9" t="s">
        <v>1710</v>
      </c>
    </row>
    <row r="62" spans="1:18" s="1" customFormat="1" x14ac:dyDescent="0.35">
      <c r="A62" s="1" t="str">
        <f t="shared" si="0"/>
        <v>3C</v>
      </c>
      <c r="B62" s="1">
        <f t="shared" si="1"/>
        <v>60</v>
      </c>
      <c r="H62" s="1" t="s">
        <v>745</v>
      </c>
      <c r="M62" s="1" t="s">
        <v>746</v>
      </c>
      <c r="P62" s="1" t="s">
        <v>1611</v>
      </c>
      <c r="R62" s="1" t="s">
        <v>1721</v>
      </c>
    </row>
    <row r="63" spans="1:18" x14ac:dyDescent="0.35">
      <c r="A63" s="9" t="str">
        <f t="shared" si="0"/>
        <v>3D</v>
      </c>
      <c r="B63" s="9">
        <f t="shared" si="1"/>
        <v>61</v>
      </c>
      <c r="H63" s="9" t="s">
        <v>747</v>
      </c>
      <c r="M63" s="9" t="s">
        <v>748</v>
      </c>
      <c r="P63" s="9" t="s">
        <v>1612</v>
      </c>
      <c r="R63" s="9" t="s">
        <v>1711</v>
      </c>
    </row>
    <row r="64" spans="1:18" x14ac:dyDescent="0.35">
      <c r="A64" s="9" t="str">
        <f t="shared" si="0"/>
        <v>3E</v>
      </c>
      <c r="B64" s="9">
        <f t="shared" si="1"/>
        <v>62</v>
      </c>
      <c r="H64" s="9" t="s">
        <v>749</v>
      </c>
      <c r="M64" s="9" t="s">
        <v>750</v>
      </c>
      <c r="P64" s="9" t="s">
        <v>1613</v>
      </c>
      <c r="R64" s="9" t="s">
        <v>360</v>
      </c>
    </row>
    <row r="65" spans="1:18" s="1" customFormat="1" x14ac:dyDescent="0.35">
      <c r="A65" s="1" t="str">
        <f t="shared" si="0"/>
        <v>3F</v>
      </c>
      <c r="B65" s="1">
        <f t="shared" si="1"/>
        <v>63</v>
      </c>
      <c r="H65" s="1" t="s">
        <v>751</v>
      </c>
      <c r="M65" s="1" t="s">
        <v>752</v>
      </c>
      <c r="P65" s="1" t="s">
        <v>1614</v>
      </c>
      <c r="R65" s="1" t="s">
        <v>1712</v>
      </c>
    </row>
    <row r="66" spans="1:18" x14ac:dyDescent="0.35">
      <c r="A66" s="9" t="str">
        <f t="shared" si="0"/>
        <v>40</v>
      </c>
      <c r="B66" s="9">
        <f t="shared" si="1"/>
        <v>64</v>
      </c>
      <c r="H66" s="9" t="s">
        <v>753</v>
      </c>
      <c r="M66" s="9" t="s">
        <v>754</v>
      </c>
      <c r="P66" s="9" t="s">
        <v>1615</v>
      </c>
      <c r="R66" s="9" t="s">
        <v>1722</v>
      </c>
    </row>
    <row r="67" spans="1:18" x14ac:dyDescent="0.35">
      <c r="A67" s="9" t="str">
        <f t="shared" ref="A67:A90" si="2">DEC2HEX(B67)</f>
        <v>41</v>
      </c>
      <c r="B67" s="9">
        <f t="shared" si="1"/>
        <v>65</v>
      </c>
      <c r="H67" s="9" t="s">
        <v>755</v>
      </c>
      <c r="M67" s="9" t="s">
        <v>756</v>
      </c>
      <c r="P67" s="9" t="s">
        <v>1616</v>
      </c>
      <c r="R67" s="9" t="s">
        <v>1010</v>
      </c>
    </row>
    <row r="68" spans="1:18" s="1" customFormat="1" x14ac:dyDescent="0.35">
      <c r="A68" s="1" t="str">
        <f t="shared" si="2"/>
        <v>42</v>
      </c>
      <c r="B68" s="1">
        <f t="shared" ref="B68:B90" si="3">B67+1</f>
        <v>66</v>
      </c>
      <c r="H68" s="1" t="s">
        <v>757</v>
      </c>
      <c r="M68" s="1" t="s">
        <v>758</v>
      </c>
      <c r="P68" s="1" t="s">
        <v>1617</v>
      </c>
      <c r="R68" s="1" t="s">
        <v>1723</v>
      </c>
    </row>
    <row r="69" spans="1:18" x14ac:dyDescent="0.35">
      <c r="A69" s="9" t="str">
        <f t="shared" si="2"/>
        <v>43</v>
      </c>
      <c r="B69" s="9">
        <f t="shared" si="3"/>
        <v>67</v>
      </c>
      <c r="H69" s="9" t="s">
        <v>759</v>
      </c>
      <c r="M69" s="9" t="s">
        <v>760</v>
      </c>
      <c r="P69" s="9" t="s">
        <v>1618</v>
      </c>
      <c r="R69" s="9" t="s">
        <v>1713</v>
      </c>
    </row>
    <row r="70" spans="1:18" x14ac:dyDescent="0.35">
      <c r="A70" s="9" t="str">
        <f t="shared" si="2"/>
        <v>44</v>
      </c>
      <c r="B70" s="9">
        <f t="shared" si="3"/>
        <v>68</v>
      </c>
      <c r="H70" s="9" t="s">
        <v>761</v>
      </c>
      <c r="M70" s="9" t="s">
        <v>762</v>
      </c>
      <c r="P70" s="9" t="s">
        <v>1619</v>
      </c>
      <c r="R70" s="9" t="s">
        <v>1724</v>
      </c>
    </row>
    <row r="71" spans="1:18" s="1" customFormat="1" x14ac:dyDescent="0.35">
      <c r="A71" s="1" t="str">
        <f t="shared" si="2"/>
        <v>45</v>
      </c>
      <c r="B71" s="1">
        <f t="shared" si="3"/>
        <v>69</v>
      </c>
      <c r="H71" s="1" t="s">
        <v>763</v>
      </c>
      <c r="M71" s="1" t="s">
        <v>764</v>
      </c>
      <c r="P71" s="1" t="s">
        <v>1620</v>
      </c>
      <c r="R71" s="1" t="s">
        <v>1714</v>
      </c>
    </row>
    <row r="72" spans="1:18" x14ac:dyDescent="0.35">
      <c r="A72" s="9" t="str">
        <f t="shared" si="2"/>
        <v>46</v>
      </c>
      <c r="B72" s="9">
        <f t="shared" si="3"/>
        <v>70</v>
      </c>
      <c r="H72" s="9" t="s">
        <v>765</v>
      </c>
      <c r="M72" s="9" t="s">
        <v>766</v>
      </c>
      <c r="P72" s="9" t="s">
        <v>1621</v>
      </c>
      <c r="R72" s="9" t="s">
        <v>1725</v>
      </c>
    </row>
    <row r="73" spans="1:18" x14ac:dyDescent="0.35">
      <c r="A73" s="9" t="str">
        <f t="shared" si="2"/>
        <v>47</v>
      </c>
      <c r="B73" s="9">
        <f t="shared" si="3"/>
        <v>71</v>
      </c>
      <c r="H73" s="9" t="s">
        <v>767</v>
      </c>
      <c r="M73" s="9" t="s">
        <v>768</v>
      </c>
      <c r="P73" s="9" t="s">
        <v>1622</v>
      </c>
      <c r="R73" s="9" t="s">
        <v>1715</v>
      </c>
    </row>
    <row r="74" spans="1:18" s="1" customFormat="1" x14ac:dyDescent="0.35">
      <c r="A74" s="1" t="str">
        <f t="shared" si="2"/>
        <v>48</v>
      </c>
      <c r="B74" s="1">
        <f t="shared" si="3"/>
        <v>72</v>
      </c>
      <c r="H74" s="1" t="s">
        <v>769</v>
      </c>
      <c r="M74" s="1" t="s">
        <v>770</v>
      </c>
      <c r="P74" s="1" t="s">
        <v>1623</v>
      </c>
      <c r="R74" s="1" t="s">
        <v>1726</v>
      </c>
    </row>
    <row r="75" spans="1:18" x14ac:dyDescent="0.35">
      <c r="A75" s="9" t="str">
        <f t="shared" si="2"/>
        <v>49</v>
      </c>
      <c r="B75" s="9">
        <f t="shared" si="3"/>
        <v>73</v>
      </c>
      <c r="H75" s="9" t="s">
        <v>771</v>
      </c>
      <c r="M75" s="9" t="s">
        <v>772</v>
      </c>
      <c r="P75" s="9" t="s">
        <v>1624</v>
      </c>
      <c r="R75" s="9" t="s">
        <v>463</v>
      </c>
    </row>
    <row r="76" spans="1:18" x14ac:dyDescent="0.35">
      <c r="A76" s="9" t="str">
        <f t="shared" si="2"/>
        <v>4A</v>
      </c>
      <c r="B76" s="9">
        <f t="shared" si="3"/>
        <v>74</v>
      </c>
      <c r="H76" s="9" t="s">
        <v>773</v>
      </c>
      <c r="M76" s="9" t="s">
        <v>774</v>
      </c>
      <c r="P76" s="9" t="s">
        <v>1625</v>
      </c>
      <c r="R76" s="9" t="s">
        <v>565</v>
      </c>
    </row>
    <row r="77" spans="1:18" s="1" customFormat="1" x14ac:dyDescent="0.35">
      <c r="A77" s="1" t="str">
        <f t="shared" si="2"/>
        <v>4B</v>
      </c>
      <c r="B77" s="1">
        <f t="shared" si="3"/>
        <v>75</v>
      </c>
      <c r="M77" s="1" t="s">
        <v>775</v>
      </c>
      <c r="P77" s="1" t="s">
        <v>1626</v>
      </c>
    </row>
    <row r="78" spans="1:18" x14ac:dyDescent="0.35">
      <c r="A78" s="9" t="str">
        <f t="shared" si="2"/>
        <v>4C</v>
      </c>
      <c r="B78" s="9">
        <f t="shared" si="3"/>
        <v>76</v>
      </c>
      <c r="M78" s="9" t="s">
        <v>776</v>
      </c>
      <c r="P78" s="9" t="s">
        <v>1627</v>
      </c>
    </row>
    <row r="79" spans="1:18" x14ac:dyDescent="0.35">
      <c r="A79" s="9" t="str">
        <f t="shared" si="2"/>
        <v>4D</v>
      </c>
      <c r="B79" s="9">
        <f t="shared" si="3"/>
        <v>77</v>
      </c>
      <c r="M79" s="9" t="s">
        <v>777</v>
      </c>
      <c r="P79" s="9" t="s">
        <v>1628</v>
      </c>
    </row>
    <row r="80" spans="1:18" s="1" customFormat="1" x14ac:dyDescent="0.35">
      <c r="A80" s="1" t="str">
        <f t="shared" si="2"/>
        <v>4E</v>
      </c>
      <c r="B80" s="1">
        <f t="shared" si="3"/>
        <v>78</v>
      </c>
      <c r="M80" s="1" t="s">
        <v>778</v>
      </c>
      <c r="P80" s="1" t="s">
        <v>1629</v>
      </c>
    </row>
    <row r="81" spans="1:16" x14ac:dyDescent="0.35">
      <c r="A81" s="9" t="str">
        <f t="shared" si="2"/>
        <v>4F</v>
      </c>
      <c r="B81" s="9">
        <f t="shared" si="3"/>
        <v>79</v>
      </c>
      <c r="M81" s="9" t="s">
        <v>779</v>
      </c>
      <c r="P81" s="9" t="s">
        <v>1630</v>
      </c>
    </row>
    <row r="82" spans="1:16" x14ac:dyDescent="0.35">
      <c r="A82" s="9" t="str">
        <f t="shared" si="2"/>
        <v>50</v>
      </c>
      <c r="B82" s="9">
        <f t="shared" si="3"/>
        <v>80</v>
      </c>
      <c r="M82" s="9" t="s">
        <v>780</v>
      </c>
      <c r="P82" s="9" t="s">
        <v>1631</v>
      </c>
    </row>
    <row r="83" spans="1:16" s="1" customFormat="1" x14ac:dyDescent="0.35">
      <c r="A83" s="1" t="str">
        <f t="shared" si="2"/>
        <v>51</v>
      </c>
      <c r="B83" s="1">
        <f t="shared" si="3"/>
        <v>81</v>
      </c>
      <c r="M83" s="1" t="s">
        <v>781</v>
      </c>
      <c r="P83" s="1" t="s">
        <v>1632</v>
      </c>
    </row>
    <row r="84" spans="1:16" x14ac:dyDescent="0.35">
      <c r="A84" s="9" t="str">
        <f t="shared" si="2"/>
        <v>52</v>
      </c>
      <c r="B84" s="9">
        <f t="shared" si="3"/>
        <v>82</v>
      </c>
      <c r="M84" s="9" t="s">
        <v>782</v>
      </c>
      <c r="P84" s="9" t="s">
        <v>1633</v>
      </c>
    </row>
    <row r="85" spans="1:16" x14ac:dyDescent="0.35">
      <c r="A85" s="9" t="str">
        <f t="shared" si="2"/>
        <v>53</v>
      </c>
      <c r="B85" s="9">
        <f t="shared" si="3"/>
        <v>83</v>
      </c>
      <c r="M85" s="9" t="s">
        <v>783</v>
      </c>
      <c r="P85" s="9" t="s">
        <v>1634</v>
      </c>
    </row>
    <row r="86" spans="1:16" s="1" customFormat="1" x14ac:dyDescent="0.35">
      <c r="A86" s="1" t="str">
        <f t="shared" si="2"/>
        <v>54</v>
      </c>
      <c r="B86" s="1">
        <f t="shared" si="3"/>
        <v>84</v>
      </c>
      <c r="M86" s="1" t="s">
        <v>784</v>
      </c>
      <c r="P86" s="1" t="s">
        <v>1635</v>
      </c>
    </row>
    <row r="87" spans="1:16" x14ac:dyDescent="0.35">
      <c r="A87" s="9" t="str">
        <f t="shared" si="2"/>
        <v>55</v>
      </c>
      <c r="B87" s="9">
        <f t="shared" si="3"/>
        <v>85</v>
      </c>
      <c r="M87" s="9" t="s">
        <v>785</v>
      </c>
      <c r="P87" s="9" t="s">
        <v>1636</v>
      </c>
    </row>
    <row r="88" spans="1:16" x14ac:dyDescent="0.35">
      <c r="A88" s="9" t="str">
        <f t="shared" si="2"/>
        <v>56</v>
      </c>
      <c r="B88" s="9">
        <f t="shared" si="3"/>
        <v>86</v>
      </c>
      <c r="M88" s="9" t="s">
        <v>786</v>
      </c>
      <c r="P88" s="9" t="s">
        <v>1637</v>
      </c>
    </row>
    <row r="89" spans="1:16" s="1" customFormat="1" x14ac:dyDescent="0.35">
      <c r="A89" s="1" t="str">
        <f t="shared" si="2"/>
        <v>57</v>
      </c>
      <c r="B89" s="1">
        <f t="shared" si="3"/>
        <v>87</v>
      </c>
      <c r="M89" s="1" t="s">
        <v>787</v>
      </c>
      <c r="P89" s="1" t="s">
        <v>1638</v>
      </c>
    </row>
    <row r="90" spans="1:16" x14ac:dyDescent="0.35">
      <c r="A90" s="9" t="str">
        <f t="shared" si="2"/>
        <v>58</v>
      </c>
      <c r="B90" s="9">
        <f t="shared" si="3"/>
        <v>88</v>
      </c>
      <c r="M90" s="9" t="s">
        <v>788</v>
      </c>
      <c r="P90" s="9" t="s">
        <v>1639</v>
      </c>
    </row>
    <row r="91" spans="1:16" x14ac:dyDescent="0.35">
      <c r="P91" s="9" t="s">
        <v>1640</v>
      </c>
    </row>
    <row r="92" spans="1:16" x14ac:dyDescent="0.35">
      <c r="P92" s="9" t="s">
        <v>1641</v>
      </c>
    </row>
    <row r="93" spans="1:16" x14ac:dyDescent="0.35">
      <c r="P93" s="9" t="s">
        <v>1642</v>
      </c>
    </row>
    <row r="94" spans="1:16" x14ac:dyDescent="0.35">
      <c r="P94" s="9" t="s">
        <v>1643</v>
      </c>
    </row>
    <row r="95" spans="1:16" x14ac:dyDescent="0.35">
      <c r="P95" s="9" t="s">
        <v>1644</v>
      </c>
    </row>
    <row r="96" spans="1:16" x14ac:dyDescent="0.35">
      <c r="P96" s="9" t="s">
        <v>1645</v>
      </c>
    </row>
    <row r="97" spans="16:16" x14ac:dyDescent="0.35">
      <c r="P97" s="9" t="s">
        <v>1646</v>
      </c>
    </row>
    <row r="98" spans="16:16" x14ac:dyDescent="0.35">
      <c r="P98" s="9" t="s">
        <v>1647</v>
      </c>
    </row>
    <row r="99" spans="16:16" x14ac:dyDescent="0.35">
      <c r="P99" s="9" t="s">
        <v>1648</v>
      </c>
    </row>
    <row r="100" spans="16:16" x14ac:dyDescent="0.35">
      <c r="P100" s="9" t="s">
        <v>1649</v>
      </c>
    </row>
    <row r="101" spans="16:16" x14ac:dyDescent="0.35">
      <c r="P101" s="9" t="s">
        <v>1650</v>
      </c>
    </row>
    <row r="102" spans="16:16" x14ac:dyDescent="0.35">
      <c r="P102" s="9" t="s">
        <v>1651</v>
      </c>
    </row>
    <row r="103" spans="16:16" x14ac:dyDescent="0.35">
      <c r="P103" s="9" t="s">
        <v>1652</v>
      </c>
    </row>
    <row r="104" spans="16:16" x14ac:dyDescent="0.35">
      <c r="P104" s="9" t="s">
        <v>1653</v>
      </c>
    </row>
    <row r="105" spans="16:16" x14ac:dyDescent="0.35">
      <c r="P105" s="9" t="s">
        <v>1654</v>
      </c>
    </row>
    <row r="106" spans="16:16" x14ac:dyDescent="0.35">
      <c r="P106" s="9" t="s">
        <v>1655</v>
      </c>
    </row>
    <row r="107" spans="16:16" x14ac:dyDescent="0.35">
      <c r="P107" s="9" t="s">
        <v>1622</v>
      </c>
    </row>
    <row r="108" spans="16:16" x14ac:dyDescent="0.35">
      <c r="P108" s="9" t="s">
        <v>1656</v>
      </c>
    </row>
    <row r="109" spans="16:16" x14ac:dyDescent="0.35">
      <c r="P109" s="9" t="s">
        <v>1551</v>
      </c>
    </row>
    <row r="110" spans="16:16" x14ac:dyDescent="0.35">
      <c r="P110" s="9" t="s">
        <v>1657</v>
      </c>
    </row>
    <row r="111" spans="16:16" x14ac:dyDescent="0.35">
      <c r="P111" s="9" t="s">
        <v>1658</v>
      </c>
    </row>
    <row r="112" spans="16:16" x14ac:dyDescent="0.35">
      <c r="P112" s="9" t="s">
        <v>1659</v>
      </c>
    </row>
    <row r="113" spans="16:16" x14ac:dyDescent="0.35">
      <c r="P113" s="9" t="s">
        <v>1660</v>
      </c>
    </row>
    <row r="114" spans="16:16" x14ac:dyDescent="0.35">
      <c r="P114" s="9" t="s">
        <v>1661</v>
      </c>
    </row>
    <row r="115" spans="16:16" x14ac:dyDescent="0.35">
      <c r="P115" s="9" t="s">
        <v>1662</v>
      </c>
    </row>
    <row r="116" spans="16:16" x14ac:dyDescent="0.35">
      <c r="P116" s="9" t="s">
        <v>1663</v>
      </c>
    </row>
    <row r="117" spans="16:16" x14ac:dyDescent="0.35">
      <c r="P117" s="9" t="s">
        <v>1664</v>
      </c>
    </row>
    <row r="118" spans="16:16" x14ac:dyDescent="0.35">
      <c r="P118" s="9" t="s">
        <v>1665</v>
      </c>
    </row>
    <row r="119" spans="16:16" x14ac:dyDescent="0.35">
      <c r="P119" s="9" t="s">
        <v>1666</v>
      </c>
    </row>
    <row r="120" spans="16:16" x14ac:dyDescent="0.35">
      <c r="P120" s="9" t="s">
        <v>1550</v>
      </c>
    </row>
    <row r="121" spans="16:16" x14ac:dyDescent="0.35">
      <c r="P121" s="9" t="s">
        <v>1667</v>
      </c>
    </row>
    <row r="122" spans="16:16" x14ac:dyDescent="0.35">
      <c r="P122" s="9" t="s">
        <v>1668</v>
      </c>
    </row>
  </sheetData>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79"/>
  <sheetViews>
    <sheetView tabSelected="1" workbookViewId="0">
      <pane xSplit="3" ySplit="2" topLeftCell="D3" activePane="bottomRight" state="frozen"/>
      <selection activeCell="A11" sqref="A11"/>
      <selection pane="topRight" activeCell="A11" sqref="A11"/>
      <selection pane="bottomLeft" activeCell="A11" sqref="A11"/>
      <selection pane="bottomRight" activeCell="A11" sqref="A11"/>
    </sheetView>
  </sheetViews>
  <sheetFormatPr defaultColWidth="11.1796875" defaultRowHeight="14.5" x14ac:dyDescent="0.35"/>
  <cols>
    <col min="1" max="1" width="4" style="22" bestFit="1" customWidth="1"/>
    <col min="2" max="2" width="4" style="64" customWidth="1"/>
    <col min="3" max="3" width="12.54296875" style="7" bestFit="1" customWidth="1"/>
    <col min="4" max="17" width="3.36328125" style="24" bestFit="1" customWidth="1"/>
    <col min="18" max="18" width="2.81640625" style="24" bestFit="1" customWidth="1"/>
    <col min="19" max="24" width="3.36328125" style="24" bestFit="1" customWidth="1"/>
    <col min="25" max="25" width="6" style="24" bestFit="1" customWidth="1"/>
    <col min="26" max="26" width="2.81640625" style="24" bestFit="1" customWidth="1"/>
    <col min="27" max="28" width="3.36328125" style="24" bestFit="1" customWidth="1"/>
    <col min="29" max="29" width="2.81640625" style="24" bestFit="1" customWidth="1"/>
    <col min="30" max="30" width="3.08984375" style="24" bestFit="1" customWidth="1"/>
    <col min="31" max="32" width="3.36328125" style="24" bestFit="1" customWidth="1"/>
    <col min="33" max="33" width="2.81640625" style="24" bestFit="1" customWidth="1"/>
    <col min="34" max="35" width="3.36328125" style="24" bestFit="1" customWidth="1"/>
    <col min="36" max="36" width="1.1796875" style="27" customWidth="1"/>
    <col min="37" max="37" width="4" style="7" bestFit="1" customWidth="1"/>
    <col min="38" max="38" width="3.7265625" style="7" bestFit="1" customWidth="1"/>
    <col min="39" max="39" width="3.08984375" style="7" bestFit="1" customWidth="1"/>
    <col min="40" max="40" width="3.1796875" style="7" bestFit="1" customWidth="1"/>
    <col min="41" max="41" width="2.81640625" style="7" bestFit="1" customWidth="1"/>
    <col min="42" max="42" width="3.36328125" style="7" bestFit="1" customWidth="1"/>
    <col min="43" max="43" width="3.7265625" style="7" bestFit="1" customWidth="1"/>
    <col min="44" max="44" width="22.26953125" style="20" customWidth="1"/>
    <col min="45" max="45" width="7.36328125" style="7" bestFit="1" customWidth="1"/>
    <col min="46" max="46" width="18.26953125" style="7" bestFit="1" customWidth="1"/>
    <col min="47" max="47" width="4.90625" style="7" customWidth="1"/>
    <col min="48" max="48" width="9" style="7" customWidth="1"/>
    <col min="49" max="49" width="9" style="7" bestFit="1" customWidth="1"/>
    <col min="50" max="50" width="8.7265625" style="7" bestFit="1" customWidth="1"/>
    <col min="51" max="51" width="6.7265625" style="7" bestFit="1" customWidth="1"/>
    <col min="52" max="52" width="9.1796875" style="7" bestFit="1" customWidth="1"/>
    <col min="53" max="53" width="4.81640625" style="7" bestFit="1" customWidth="1"/>
    <col min="54" max="54" width="7.453125" style="7" bestFit="1" customWidth="1"/>
    <col min="55" max="55" width="10.90625" style="7" bestFit="1" customWidth="1"/>
    <col min="56" max="56" width="7.36328125" style="7" bestFit="1" customWidth="1"/>
    <col min="57" max="57" width="5.36328125" style="7" bestFit="1" customWidth="1"/>
    <col min="58" max="58" width="9.08984375" style="7" bestFit="1" customWidth="1"/>
    <col min="59" max="59" width="8.90625" style="7" bestFit="1" customWidth="1"/>
    <col min="60" max="60" width="9" style="7" bestFit="1" customWidth="1"/>
    <col min="61" max="61" width="6.90625" style="7" bestFit="1" customWidth="1"/>
    <col min="62" max="62" width="6.6328125" style="7" bestFit="1" customWidth="1"/>
    <col min="63" max="63" width="9.81640625" style="7" bestFit="1" customWidth="1"/>
    <col min="64" max="64" width="6.7265625" style="7" bestFit="1" customWidth="1"/>
    <col min="65" max="65" width="8.54296875" style="7" bestFit="1" customWidth="1"/>
    <col min="66" max="66" width="10.26953125" style="7" bestFit="1" customWidth="1"/>
    <col min="67" max="67" width="6" style="7" bestFit="1" customWidth="1"/>
    <col min="68" max="68" width="7.81640625" style="7" bestFit="1" customWidth="1"/>
    <col min="69" max="69" width="5.6328125" style="7" bestFit="1" customWidth="1"/>
    <col min="70" max="70" width="5.08984375" style="7" bestFit="1" customWidth="1"/>
    <col min="71" max="71" width="6.36328125" style="7" bestFit="1" customWidth="1"/>
    <col min="72" max="72" width="7.36328125" style="7" bestFit="1" customWidth="1"/>
    <col min="73" max="73" width="5.6328125" style="7" bestFit="1" customWidth="1"/>
    <col min="74" max="74" width="10.54296875" style="7" bestFit="1" customWidth="1"/>
    <col min="75" max="75" width="6.54296875" style="7" bestFit="1" customWidth="1"/>
    <col min="76" max="77" width="5.453125" style="7" bestFit="1" customWidth="1"/>
    <col min="78" max="78" width="9.1796875" style="7" bestFit="1" customWidth="1"/>
    <col min="79" max="79" width="7.90625" style="7" bestFit="1" customWidth="1"/>
    <col min="80" max="16384" width="11.1796875" style="7"/>
  </cols>
  <sheetData>
    <row r="1" spans="1:81" ht="122" x14ac:dyDescent="0.35">
      <c r="A1" s="13" t="s">
        <v>789</v>
      </c>
      <c r="B1" s="21" t="s">
        <v>1544</v>
      </c>
      <c r="C1" s="20" t="s">
        <v>3028</v>
      </c>
      <c r="D1" s="14" t="str">
        <f>"Name "&amp;D2</f>
        <v>Name 01</v>
      </c>
      <c r="E1" s="14" t="str">
        <f t="shared" ref="E1:Q1" si="0">"Name "&amp;E2</f>
        <v>Name 02</v>
      </c>
      <c r="F1" s="14" t="str">
        <f t="shared" si="0"/>
        <v>Name 03</v>
      </c>
      <c r="G1" s="14" t="str">
        <f t="shared" si="0"/>
        <v>Name 04</v>
      </c>
      <c r="H1" s="14" t="str">
        <f t="shared" si="0"/>
        <v>Name 05</v>
      </c>
      <c r="I1" s="14" t="str">
        <f t="shared" si="0"/>
        <v>Name 06</v>
      </c>
      <c r="J1" s="14" t="str">
        <f t="shared" si="0"/>
        <v>Name 07</v>
      </c>
      <c r="K1" s="14" t="str">
        <f t="shared" si="0"/>
        <v>Name 08</v>
      </c>
      <c r="L1" s="14" t="str">
        <f t="shared" si="0"/>
        <v>Name 09</v>
      </c>
      <c r="M1" s="14" t="str">
        <f t="shared" si="0"/>
        <v>Name 10</v>
      </c>
      <c r="N1" s="14" t="str">
        <f t="shared" si="0"/>
        <v>Name 11</v>
      </c>
      <c r="O1" s="14" t="str">
        <f t="shared" si="0"/>
        <v>Name 12</v>
      </c>
      <c r="P1" s="14" t="str">
        <f t="shared" si="0"/>
        <v>Name 13</v>
      </c>
      <c r="Q1" s="14" t="str">
        <f t="shared" si="0"/>
        <v>Name 14</v>
      </c>
      <c r="R1" s="15" t="s">
        <v>790</v>
      </c>
      <c r="S1" s="16" t="s">
        <v>791</v>
      </c>
      <c r="T1" s="16" t="s">
        <v>792</v>
      </c>
      <c r="U1" s="16" t="s">
        <v>793</v>
      </c>
      <c r="V1" s="16" t="s">
        <v>170</v>
      </c>
      <c r="W1" s="16" t="s">
        <v>794</v>
      </c>
      <c r="X1" s="16" t="s">
        <v>795</v>
      </c>
      <c r="Y1" s="17" t="s">
        <v>796</v>
      </c>
      <c r="Z1" s="15"/>
      <c r="AA1" s="16" t="s">
        <v>797</v>
      </c>
      <c r="AB1" s="16" t="s">
        <v>798</v>
      </c>
      <c r="AC1" s="15" t="s">
        <v>799</v>
      </c>
      <c r="AD1" s="15"/>
      <c r="AE1" s="16" t="s">
        <v>800</v>
      </c>
      <c r="AF1" s="16" t="s">
        <v>801</v>
      </c>
      <c r="AG1" s="15"/>
      <c r="AH1" s="16">
        <v>0</v>
      </c>
      <c r="AI1" s="15"/>
      <c r="AJ1" s="18"/>
      <c r="AK1" s="16" t="s">
        <v>802</v>
      </c>
      <c r="AL1" s="162" t="s">
        <v>803</v>
      </c>
      <c r="AM1" s="163"/>
      <c r="AN1" s="163"/>
      <c r="AO1" s="163"/>
      <c r="AP1" s="16" t="s">
        <v>797</v>
      </c>
      <c r="AQ1" s="19" t="s">
        <v>804</v>
      </c>
      <c r="AR1" s="20" t="s">
        <v>805</v>
      </c>
      <c r="AS1" s="7" t="str">
        <f>COUNTIF(AS3:AS76,"&gt;0")&amp;", "&amp;COUNTIF(AS3:AS76,"&gt;1")&amp;", "&amp;COUNTIF(AS3:AS76,"&gt;2")</f>
        <v>35, 10, 2</v>
      </c>
      <c r="AT1" s="21" t="s">
        <v>806</v>
      </c>
      <c r="AU1" s="21" t="s">
        <v>807</v>
      </c>
      <c r="AV1" s="7" t="s">
        <v>808</v>
      </c>
      <c r="BB1" s="7" t="s">
        <v>809</v>
      </c>
      <c r="BF1" s="7" t="s">
        <v>810</v>
      </c>
      <c r="BG1" s="7" t="s">
        <v>811</v>
      </c>
      <c r="BL1" s="7" t="s">
        <v>812</v>
      </c>
      <c r="BN1" s="7" t="s">
        <v>813</v>
      </c>
      <c r="BV1" s="7" t="s">
        <v>814</v>
      </c>
      <c r="BZ1" s="7" t="s">
        <v>815</v>
      </c>
      <c r="CC1" s="70" t="s">
        <v>1816</v>
      </c>
    </row>
    <row r="2" spans="1:81" x14ac:dyDescent="0.35">
      <c r="A2" s="22" t="s">
        <v>71</v>
      </c>
      <c r="C2" s="7" t="s">
        <v>816</v>
      </c>
      <c r="D2" s="23" t="s">
        <v>1</v>
      </c>
      <c r="E2" s="24" t="str">
        <f>TEXT(D2+1,"00")</f>
        <v>02</v>
      </c>
      <c r="F2" s="24" t="str">
        <f t="shared" ref="F2:AI2" si="1">TEXT(E2+1,"00")</f>
        <v>03</v>
      </c>
      <c r="G2" s="24" t="str">
        <f t="shared" si="1"/>
        <v>04</v>
      </c>
      <c r="H2" s="24" t="str">
        <f t="shared" si="1"/>
        <v>05</v>
      </c>
      <c r="I2" s="24" t="str">
        <f t="shared" si="1"/>
        <v>06</v>
      </c>
      <c r="J2" s="24" t="str">
        <f t="shared" si="1"/>
        <v>07</v>
      </c>
      <c r="K2" s="24" t="str">
        <f t="shared" si="1"/>
        <v>08</v>
      </c>
      <c r="L2" s="24" t="str">
        <f t="shared" si="1"/>
        <v>09</v>
      </c>
      <c r="M2" s="24" t="str">
        <f t="shared" si="1"/>
        <v>10</v>
      </c>
      <c r="N2" s="24" t="str">
        <f t="shared" si="1"/>
        <v>11</v>
      </c>
      <c r="O2" s="24" t="str">
        <f t="shared" si="1"/>
        <v>12</v>
      </c>
      <c r="P2" s="24" t="str">
        <f t="shared" si="1"/>
        <v>13</v>
      </c>
      <c r="Q2" s="24" t="str">
        <f t="shared" si="1"/>
        <v>14</v>
      </c>
      <c r="R2" s="25" t="str">
        <f t="shared" si="1"/>
        <v>15</v>
      </c>
      <c r="S2" s="26" t="str">
        <f t="shared" si="1"/>
        <v>16</v>
      </c>
      <c r="T2" s="26" t="str">
        <f t="shared" si="1"/>
        <v>17</v>
      </c>
      <c r="U2" s="26" t="str">
        <f t="shared" si="1"/>
        <v>18</v>
      </c>
      <c r="V2" s="26" t="str">
        <f t="shared" si="1"/>
        <v>19</v>
      </c>
      <c r="W2" s="26" t="str">
        <f t="shared" si="1"/>
        <v>20</v>
      </c>
      <c r="X2" s="26" t="str">
        <f t="shared" si="1"/>
        <v>21</v>
      </c>
      <c r="Y2" s="26" t="str">
        <f t="shared" si="1"/>
        <v>22</v>
      </c>
      <c r="Z2" s="25" t="str">
        <f t="shared" si="1"/>
        <v>23</v>
      </c>
      <c r="AA2" s="26" t="str">
        <f t="shared" si="1"/>
        <v>24</v>
      </c>
      <c r="AB2" s="26" t="str">
        <f t="shared" si="1"/>
        <v>25</v>
      </c>
      <c r="AC2" s="25" t="str">
        <f t="shared" si="1"/>
        <v>26</v>
      </c>
      <c r="AD2" s="25" t="str">
        <f t="shared" si="1"/>
        <v>27</v>
      </c>
      <c r="AE2" s="26" t="str">
        <f t="shared" si="1"/>
        <v>28</v>
      </c>
      <c r="AF2" s="26" t="str">
        <f t="shared" si="1"/>
        <v>29</v>
      </c>
      <c r="AG2" s="25" t="str">
        <f t="shared" si="1"/>
        <v>30</v>
      </c>
      <c r="AH2" s="26" t="str">
        <f t="shared" si="1"/>
        <v>31</v>
      </c>
      <c r="AI2" s="25" t="str">
        <f t="shared" si="1"/>
        <v>32</v>
      </c>
      <c r="AK2" s="7" t="s">
        <v>817</v>
      </c>
      <c r="AL2" s="7" t="s">
        <v>792</v>
      </c>
      <c r="AM2" s="7" t="s">
        <v>793</v>
      </c>
      <c r="AN2" s="7" t="s">
        <v>170</v>
      </c>
      <c r="AO2" s="7" t="s">
        <v>794</v>
      </c>
      <c r="AP2" s="7" t="s">
        <v>818</v>
      </c>
      <c r="AQ2" s="7" t="s">
        <v>819</v>
      </c>
      <c r="AR2" s="20" t="s">
        <v>820</v>
      </c>
      <c r="AS2" s="7" t="s">
        <v>821</v>
      </c>
      <c r="AT2" s="64" t="s">
        <v>822</v>
      </c>
      <c r="AV2" s="7" t="s">
        <v>338</v>
      </c>
      <c r="AW2" s="7" t="s">
        <v>349</v>
      </c>
      <c r="AX2" s="7" t="s">
        <v>361</v>
      </c>
      <c r="AY2" s="7" t="s">
        <v>371</v>
      </c>
      <c r="AZ2" s="7" t="s">
        <v>382</v>
      </c>
      <c r="BA2" s="7" t="s">
        <v>392</v>
      </c>
      <c r="BB2" s="7" t="s">
        <v>402</v>
      </c>
      <c r="BC2" s="7" t="s">
        <v>413</v>
      </c>
      <c r="BD2" s="7" t="s">
        <v>423</v>
      </c>
      <c r="BE2" s="7" t="s">
        <v>433</v>
      </c>
      <c r="BF2" s="7" t="s">
        <v>443</v>
      </c>
      <c r="BG2" s="7" t="s">
        <v>453</v>
      </c>
      <c r="BH2" s="7" t="s">
        <v>463</v>
      </c>
      <c r="BI2" s="7" t="s">
        <v>472</v>
      </c>
      <c r="BJ2" s="7" t="s">
        <v>480</v>
      </c>
      <c r="BK2" s="7" t="s">
        <v>488</v>
      </c>
      <c r="BL2" s="7" t="s">
        <v>497</v>
      </c>
      <c r="BM2" s="7" t="s">
        <v>505</v>
      </c>
      <c r="BN2" s="7" t="s">
        <v>512</v>
      </c>
      <c r="BO2" s="7" t="s">
        <v>521</v>
      </c>
      <c r="BP2" s="7" t="s">
        <v>530</v>
      </c>
      <c r="BQ2" s="7" t="s">
        <v>539</v>
      </c>
      <c r="BR2" s="7" t="s">
        <v>548</v>
      </c>
      <c r="BS2" s="7" t="s">
        <v>557</v>
      </c>
      <c r="BT2" s="7" t="s">
        <v>565</v>
      </c>
      <c r="BU2" s="7" t="s">
        <v>573</v>
      </c>
      <c r="BV2" s="7" t="s">
        <v>580</v>
      </c>
      <c r="BW2" s="7" t="s">
        <v>587</v>
      </c>
      <c r="BX2" s="7" t="s">
        <v>594</v>
      </c>
      <c r="BY2" s="7" t="s">
        <v>601</v>
      </c>
      <c r="BZ2" s="7" t="s">
        <v>608</v>
      </c>
      <c r="CA2" s="7" t="s">
        <v>615</v>
      </c>
      <c r="CC2" s="70" t="s">
        <v>1817</v>
      </c>
    </row>
    <row r="3" spans="1:81" x14ac:dyDescent="0.35">
      <c r="CC3" s="70"/>
    </row>
    <row r="4" spans="1:81" x14ac:dyDescent="0.35">
      <c r="A4" s="31">
        <v>1</v>
      </c>
      <c r="B4" s="64">
        <f t="shared" ref="B4:B35" si="2">HEX2DEC(A4)</f>
        <v>1</v>
      </c>
      <c r="C4" s="7" t="s">
        <v>340</v>
      </c>
      <c r="D4" s="24">
        <v>53</v>
      </c>
      <c r="E4" s="24">
        <v>74</v>
      </c>
      <c r="F4" s="24">
        <v>61</v>
      </c>
      <c r="G4" s="24">
        <v>66</v>
      </c>
      <c r="H4" s="24">
        <v>66</v>
      </c>
      <c r="I4" s="24">
        <v>20</v>
      </c>
      <c r="J4" s="24" t="s">
        <v>33</v>
      </c>
      <c r="K4" s="24" t="s">
        <v>33</v>
      </c>
      <c r="L4" s="24" t="s">
        <v>33</v>
      </c>
      <c r="M4" s="24" t="s">
        <v>33</v>
      </c>
      <c r="N4" s="24" t="s">
        <v>33</v>
      </c>
      <c r="O4" s="24" t="s">
        <v>33</v>
      </c>
      <c r="P4" s="24" t="s">
        <v>33</v>
      </c>
      <c r="Q4" s="24" t="s">
        <v>33</v>
      </c>
      <c r="R4" s="25">
        <v>0</v>
      </c>
      <c r="S4" s="26">
        <v>4</v>
      </c>
      <c r="T4" s="26">
        <v>1</v>
      </c>
      <c r="U4" s="26">
        <v>1</v>
      </c>
      <c r="V4" s="26">
        <v>2</v>
      </c>
      <c r="W4" s="26">
        <v>2</v>
      </c>
      <c r="X4" s="26">
        <v>0</v>
      </c>
      <c r="Y4" s="26">
        <v>2</v>
      </c>
      <c r="Z4" s="25">
        <v>0</v>
      </c>
      <c r="AA4" s="26">
        <v>2</v>
      </c>
      <c r="AB4" s="26">
        <v>0</v>
      </c>
      <c r="AC4" s="25">
        <v>0</v>
      </c>
      <c r="AD4" s="25">
        <v>1</v>
      </c>
      <c r="AE4" s="29">
        <v>3</v>
      </c>
      <c r="AF4" s="26">
        <v>0</v>
      </c>
      <c r="AG4" s="25">
        <v>9</v>
      </c>
      <c r="AH4" s="26">
        <v>0</v>
      </c>
      <c r="AI4" s="25">
        <v>1</v>
      </c>
      <c r="AK4" s="7">
        <v>14</v>
      </c>
      <c r="AL4" s="7">
        <v>1</v>
      </c>
      <c r="AM4" s="7">
        <v>1</v>
      </c>
      <c r="AN4" s="7">
        <v>2</v>
      </c>
      <c r="AO4" s="7">
        <v>2</v>
      </c>
      <c r="AP4" s="7">
        <v>2</v>
      </c>
      <c r="AQ4" s="29">
        <v>6</v>
      </c>
      <c r="AR4" s="20" t="str">
        <f t="shared" ref="AR4:AR35" si="3">IF(X4&gt;0,"Attack Range:"&amp;2*X4&amp;". ","")&amp;IF(Y4&lt;1,"Greater ","")&amp;IF(Y4&lt;=1,"Melee Weapon. ","")&amp;IF(AB4&gt;0,"Shoot Power "&amp;HEX2DEC(AB4)&amp;". ","")&amp;IF(AF4=1,"Returns!","")</f>
        <v/>
      </c>
      <c r="AS4" s="7">
        <f t="shared" ref="AS4:AS35" si="4">SUM(IF(X4&gt;0,1,0),IF(Y4&lt;=1,1,0),IF(AB4&gt;0,1,0),IF(AF4=1,1,0))</f>
        <v>0</v>
      </c>
      <c r="AU4" s="7">
        <f t="shared" ref="AU4:AU35" si="5">HEX2DEC(T4)-IF(HEX2DEC(T4)&gt;127,256,0)+HEX2DEC(U4)-IF(HEX2DEC(U4)&gt;127,256,0)+HEX2DEC(V4)-IF(HEX2DEC(V4)&gt;127,256,0)+HEX2DEC(W4)-IF(HEX2DEC(W4)&gt;127,256,0)</f>
        <v>6</v>
      </c>
      <c r="BB4" s="7" t="s">
        <v>402</v>
      </c>
      <c r="BF4" s="7" t="s">
        <v>443</v>
      </c>
      <c r="BG4" s="7" t="s">
        <v>453</v>
      </c>
      <c r="BL4" s="7" t="s">
        <v>497</v>
      </c>
      <c r="BV4" s="7" t="s">
        <v>580</v>
      </c>
      <c r="BZ4" s="7" t="s">
        <v>608</v>
      </c>
    </row>
    <row r="5" spans="1:81" x14ac:dyDescent="0.35">
      <c r="A5" s="22" t="s">
        <v>245</v>
      </c>
      <c r="B5" s="64">
        <f t="shared" si="2"/>
        <v>2</v>
      </c>
      <c r="C5" s="7" t="s">
        <v>352</v>
      </c>
      <c r="D5" s="24">
        <v>54</v>
      </c>
      <c r="E5" s="24">
        <v>72</v>
      </c>
      <c r="F5" s="24">
        <v>75</v>
      </c>
      <c r="G5" s="24" t="s">
        <v>29</v>
      </c>
      <c r="H5" s="24">
        <v>63</v>
      </c>
      <c r="I5" s="24">
        <v>68</v>
      </c>
      <c r="J5" s="24">
        <v>65</v>
      </c>
      <c r="K5" s="24" t="s">
        <v>31</v>
      </c>
      <c r="L5" s="24" t="s">
        <v>29</v>
      </c>
      <c r="M5" s="24">
        <v>20</v>
      </c>
      <c r="N5" s="24" t="s">
        <v>33</v>
      </c>
      <c r="O5" s="24" t="s">
        <v>33</v>
      </c>
      <c r="P5" s="24" t="s">
        <v>33</v>
      </c>
      <c r="Q5" s="24" t="s">
        <v>33</v>
      </c>
      <c r="R5" s="25">
        <v>0</v>
      </c>
      <c r="S5" s="26">
        <v>5</v>
      </c>
      <c r="T5" s="26">
        <v>2</v>
      </c>
      <c r="U5" s="26">
        <v>0</v>
      </c>
      <c r="V5" s="26">
        <v>2</v>
      </c>
      <c r="W5" s="26">
        <v>2</v>
      </c>
      <c r="X5" s="26">
        <v>0</v>
      </c>
      <c r="Y5" s="26">
        <v>2</v>
      </c>
      <c r="Z5" s="25">
        <v>0</v>
      </c>
      <c r="AA5" s="26">
        <v>2</v>
      </c>
      <c r="AB5" s="26">
        <v>0</v>
      </c>
      <c r="AC5" s="25">
        <v>0</v>
      </c>
      <c r="AD5" s="25">
        <v>1</v>
      </c>
      <c r="AE5" s="29">
        <v>4</v>
      </c>
      <c r="AF5" s="26">
        <v>0</v>
      </c>
      <c r="AG5" s="25">
        <v>9</v>
      </c>
      <c r="AH5" s="26">
        <v>0</v>
      </c>
      <c r="AI5" s="25">
        <v>3</v>
      </c>
      <c r="AK5" s="7">
        <v>17</v>
      </c>
      <c r="AL5" s="7">
        <v>2</v>
      </c>
      <c r="AM5" s="7">
        <v>0</v>
      </c>
      <c r="AN5" s="7">
        <v>2</v>
      </c>
      <c r="AO5" s="7">
        <v>2</v>
      </c>
      <c r="AP5" s="7">
        <v>2</v>
      </c>
      <c r="AQ5" s="29">
        <v>8</v>
      </c>
      <c r="AR5" s="20" t="str">
        <f t="shared" si="3"/>
        <v/>
      </c>
      <c r="AS5" s="7">
        <f t="shared" si="4"/>
        <v>0</v>
      </c>
      <c r="AU5" s="7">
        <f t="shared" si="5"/>
        <v>6</v>
      </c>
      <c r="BB5" s="7" t="s">
        <v>402</v>
      </c>
      <c r="BL5" s="7" t="s">
        <v>497</v>
      </c>
      <c r="BV5" s="7" t="s">
        <v>580</v>
      </c>
    </row>
    <row r="6" spans="1:81" x14ac:dyDescent="0.35">
      <c r="A6" s="22" t="s">
        <v>824</v>
      </c>
      <c r="B6" s="64">
        <f t="shared" si="2"/>
        <v>3</v>
      </c>
      <c r="C6" s="7" t="s">
        <v>362</v>
      </c>
      <c r="D6" s="24" t="s">
        <v>825</v>
      </c>
      <c r="E6" s="24" t="s">
        <v>29</v>
      </c>
      <c r="F6" s="24">
        <v>69</v>
      </c>
      <c r="G6" s="24">
        <v>66</v>
      </c>
      <c r="H6" s="24">
        <v>65</v>
      </c>
      <c r="I6" s="24">
        <v>20</v>
      </c>
      <c r="J6" s="24" t="s">
        <v>33</v>
      </c>
      <c r="K6" s="24" t="s">
        <v>33</v>
      </c>
      <c r="L6" s="24" t="s">
        <v>33</v>
      </c>
      <c r="M6" s="24" t="s">
        <v>33</v>
      </c>
      <c r="N6" s="24" t="s">
        <v>33</v>
      </c>
      <c r="O6" s="24" t="s">
        <v>33</v>
      </c>
      <c r="P6" s="24" t="s">
        <v>33</v>
      </c>
      <c r="Q6" s="24" t="s">
        <v>33</v>
      </c>
      <c r="R6" s="28">
        <v>2</v>
      </c>
      <c r="S6" s="26">
        <v>2</v>
      </c>
      <c r="T6" s="26">
        <v>3</v>
      </c>
      <c r="U6" s="26">
        <v>0</v>
      </c>
      <c r="V6" s="26">
        <v>1</v>
      </c>
      <c r="W6" s="26">
        <v>2</v>
      </c>
      <c r="X6" s="26">
        <v>0</v>
      </c>
      <c r="Y6" s="26">
        <v>2</v>
      </c>
      <c r="Z6" s="25">
        <v>0</v>
      </c>
      <c r="AA6" s="26">
        <v>3</v>
      </c>
      <c r="AB6" s="26">
        <v>0</v>
      </c>
      <c r="AC6" s="25">
        <v>0</v>
      </c>
      <c r="AD6" s="25">
        <v>3</v>
      </c>
      <c r="AE6" s="29">
        <v>5</v>
      </c>
      <c r="AF6" s="26">
        <v>0</v>
      </c>
      <c r="AG6" s="25">
        <v>9</v>
      </c>
      <c r="AH6" s="26">
        <v>0</v>
      </c>
      <c r="AI6" s="25">
        <v>2</v>
      </c>
      <c r="AK6" s="7">
        <v>7</v>
      </c>
      <c r="AL6" s="7">
        <v>3</v>
      </c>
      <c r="AM6" s="7">
        <v>0</v>
      </c>
      <c r="AN6" s="7">
        <v>1</v>
      </c>
      <c r="AO6" s="7">
        <v>2</v>
      </c>
      <c r="AP6" s="7">
        <v>3</v>
      </c>
      <c r="AQ6" s="29">
        <v>10</v>
      </c>
      <c r="AR6" s="20" t="str">
        <f t="shared" si="3"/>
        <v/>
      </c>
      <c r="AS6" s="7">
        <f t="shared" si="4"/>
        <v>0</v>
      </c>
      <c r="AU6" s="7">
        <f t="shared" si="5"/>
        <v>6</v>
      </c>
      <c r="BB6" s="7" t="s">
        <v>402</v>
      </c>
      <c r="BL6" s="7" t="s">
        <v>497</v>
      </c>
      <c r="BV6" s="7" t="s">
        <v>580</v>
      </c>
    </row>
    <row r="7" spans="1:81" x14ac:dyDescent="0.35">
      <c r="A7" s="22" t="s">
        <v>242</v>
      </c>
      <c r="B7" s="64">
        <f t="shared" si="2"/>
        <v>4</v>
      </c>
      <c r="C7" s="7" t="s">
        <v>373</v>
      </c>
      <c r="D7" s="24">
        <v>49</v>
      </c>
      <c r="E7" s="24">
        <v>72</v>
      </c>
      <c r="F7" s="24" t="s">
        <v>31</v>
      </c>
      <c r="G7" s="24" t="s">
        <v>29</v>
      </c>
      <c r="H7" s="24">
        <v>20</v>
      </c>
      <c r="I7" s="24">
        <v>42</v>
      </c>
      <c r="J7" s="24">
        <v>61</v>
      </c>
      <c r="K7" s="24">
        <v>72</v>
      </c>
      <c r="L7" s="24">
        <v>20</v>
      </c>
      <c r="M7" s="24" t="s">
        <v>33</v>
      </c>
      <c r="N7" s="24" t="s">
        <v>33</v>
      </c>
      <c r="O7" s="24" t="s">
        <v>33</v>
      </c>
      <c r="P7" s="24" t="s">
        <v>33</v>
      </c>
      <c r="Q7" s="24" t="s">
        <v>33</v>
      </c>
      <c r="R7" s="28">
        <v>2</v>
      </c>
      <c r="S7" s="26" t="s">
        <v>57</v>
      </c>
      <c r="T7" s="26">
        <v>4</v>
      </c>
      <c r="U7" s="26">
        <v>0</v>
      </c>
      <c r="V7" s="26">
        <v>0</v>
      </c>
      <c r="W7" s="26">
        <v>1</v>
      </c>
      <c r="X7" s="26">
        <v>0</v>
      </c>
      <c r="Y7" s="26">
        <v>2</v>
      </c>
      <c r="Z7" s="25">
        <v>0</v>
      </c>
      <c r="AA7" s="26">
        <v>4</v>
      </c>
      <c r="AB7" s="26">
        <v>0</v>
      </c>
      <c r="AC7" s="25">
        <v>0</v>
      </c>
      <c r="AD7" s="25">
        <v>3</v>
      </c>
      <c r="AE7" s="30">
        <v>2</v>
      </c>
      <c r="AF7" s="26">
        <v>0</v>
      </c>
      <c r="AG7" s="25">
        <v>9</v>
      </c>
      <c r="AH7" s="26">
        <v>0</v>
      </c>
      <c r="AI7" s="25">
        <v>4</v>
      </c>
      <c r="AK7" s="7">
        <v>42</v>
      </c>
      <c r="AL7" s="7">
        <v>4</v>
      </c>
      <c r="AM7" s="7">
        <v>0</v>
      </c>
      <c r="AN7" s="7">
        <v>0</v>
      </c>
      <c r="AO7" s="7">
        <v>1</v>
      </c>
      <c r="AP7" s="7">
        <v>4</v>
      </c>
      <c r="AQ7" s="64">
        <v>0</v>
      </c>
      <c r="AR7" s="20" t="str">
        <f t="shared" si="3"/>
        <v/>
      </c>
      <c r="AS7" s="7">
        <f t="shared" si="4"/>
        <v>0</v>
      </c>
      <c r="AU7" s="7">
        <f t="shared" si="5"/>
        <v>5</v>
      </c>
      <c r="BL7" s="7" t="s">
        <v>497</v>
      </c>
      <c r="BV7" s="7" t="s">
        <v>580</v>
      </c>
    </row>
    <row r="8" spans="1:81" x14ac:dyDescent="0.35">
      <c r="A8" s="22" t="s">
        <v>826</v>
      </c>
      <c r="B8" s="64">
        <f t="shared" si="2"/>
        <v>5</v>
      </c>
      <c r="C8" s="7" t="s">
        <v>384</v>
      </c>
      <c r="D8" s="24">
        <v>44</v>
      </c>
      <c r="E8" s="24">
        <v>61</v>
      </c>
      <c r="F8" s="24">
        <v>67</v>
      </c>
      <c r="G8" s="24">
        <v>67</v>
      </c>
      <c r="H8" s="24">
        <v>65</v>
      </c>
      <c r="I8" s="24">
        <v>72</v>
      </c>
      <c r="J8" s="24">
        <v>20</v>
      </c>
      <c r="K8" s="24" t="s">
        <v>33</v>
      </c>
      <c r="L8" s="24" t="s">
        <v>33</v>
      </c>
      <c r="M8" s="24" t="s">
        <v>33</v>
      </c>
      <c r="N8" s="24" t="s">
        <v>33</v>
      </c>
      <c r="O8" s="24" t="s">
        <v>33</v>
      </c>
      <c r="P8" s="24" t="s">
        <v>33</v>
      </c>
      <c r="Q8" s="24" t="s">
        <v>33</v>
      </c>
      <c r="R8" s="25">
        <v>0</v>
      </c>
      <c r="S8" s="26">
        <v>6</v>
      </c>
      <c r="T8" s="26">
        <v>3</v>
      </c>
      <c r="U8" s="26">
        <v>0</v>
      </c>
      <c r="V8" s="26">
        <v>1</v>
      </c>
      <c r="W8" s="26">
        <v>2</v>
      </c>
      <c r="X8" s="26">
        <v>0</v>
      </c>
      <c r="Y8" s="26">
        <v>2</v>
      </c>
      <c r="Z8" s="25">
        <v>0</v>
      </c>
      <c r="AA8" s="26">
        <v>4</v>
      </c>
      <c r="AB8" s="26">
        <v>0</v>
      </c>
      <c r="AC8" s="25">
        <v>0</v>
      </c>
      <c r="AD8" s="25">
        <v>3</v>
      </c>
      <c r="AE8" s="29">
        <v>4</v>
      </c>
      <c r="AF8" s="26">
        <v>0</v>
      </c>
      <c r="AG8" s="25">
        <v>9</v>
      </c>
      <c r="AH8" s="26">
        <v>0</v>
      </c>
      <c r="AI8" s="25">
        <v>3</v>
      </c>
      <c r="AK8" s="7">
        <v>21</v>
      </c>
      <c r="AL8" s="7">
        <v>3</v>
      </c>
      <c r="AM8" s="7">
        <v>0</v>
      </c>
      <c r="AN8" s="7">
        <v>1</v>
      </c>
      <c r="AO8" s="7">
        <v>2</v>
      </c>
      <c r="AP8" s="7">
        <v>4</v>
      </c>
      <c r="AQ8" s="29">
        <v>8</v>
      </c>
      <c r="AR8" s="20" t="str">
        <f t="shared" si="3"/>
        <v/>
      </c>
      <c r="AS8" s="7">
        <f t="shared" si="4"/>
        <v>0</v>
      </c>
      <c r="AU8" s="7">
        <f t="shared" si="5"/>
        <v>6</v>
      </c>
      <c r="BB8" s="7" t="s">
        <v>402</v>
      </c>
      <c r="BF8" s="7" t="s">
        <v>443</v>
      </c>
      <c r="BG8" s="7" t="s">
        <v>453</v>
      </c>
      <c r="BL8" s="7" t="s">
        <v>497</v>
      </c>
      <c r="BV8" s="7" t="s">
        <v>580</v>
      </c>
      <c r="BZ8" s="7" t="s">
        <v>608</v>
      </c>
      <c r="CC8" s="7" t="s">
        <v>384</v>
      </c>
    </row>
    <row r="9" spans="1:81" x14ac:dyDescent="0.35">
      <c r="A9" s="22" t="s">
        <v>827</v>
      </c>
      <c r="B9" s="64">
        <f t="shared" si="2"/>
        <v>6</v>
      </c>
      <c r="C9" s="7" t="s">
        <v>393</v>
      </c>
      <c r="D9" s="24">
        <v>53</v>
      </c>
      <c r="E9" s="24">
        <v>74</v>
      </c>
      <c r="F9" s="24">
        <v>69</v>
      </c>
      <c r="G9" s="24" t="s">
        <v>163</v>
      </c>
      <c r="H9" s="24">
        <v>65</v>
      </c>
      <c r="I9" s="24">
        <v>74</v>
      </c>
      <c r="J9" s="24">
        <v>74</v>
      </c>
      <c r="K9" s="24" t="s">
        <v>31</v>
      </c>
      <c r="L9" s="24">
        <v>20</v>
      </c>
      <c r="M9" s="24" t="s">
        <v>33</v>
      </c>
      <c r="N9" s="24" t="s">
        <v>33</v>
      </c>
      <c r="O9" s="24" t="s">
        <v>33</v>
      </c>
      <c r="P9" s="24" t="s">
        <v>33</v>
      </c>
      <c r="Q9" s="24" t="s">
        <v>33</v>
      </c>
      <c r="R9" s="28">
        <v>2</v>
      </c>
      <c r="S9" s="26">
        <v>4</v>
      </c>
      <c r="T9" s="26">
        <v>3</v>
      </c>
      <c r="U9" s="26">
        <v>0</v>
      </c>
      <c r="V9" s="26">
        <v>1</v>
      </c>
      <c r="W9" s="26">
        <v>2</v>
      </c>
      <c r="X9" s="26">
        <v>0</v>
      </c>
      <c r="Y9" s="26">
        <v>2</v>
      </c>
      <c r="Z9" s="25">
        <v>0</v>
      </c>
      <c r="AA9" s="26">
        <v>3</v>
      </c>
      <c r="AB9" s="26">
        <v>0</v>
      </c>
      <c r="AC9" s="25">
        <v>0</v>
      </c>
      <c r="AD9" s="25">
        <v>3</v>
      </c>
      <c r="AE9" s="29">
        <v>5</v>
      </c>
      <c r="AF9" s="26">
        <v>0</v>
      </c>
      <c r="AG9" s="25">
        <v>9</v>
      </c>
      <c r="AH9" s="26">
        <v>0</v>
      </c>
      <c r="AI9" s="25">
        <v>2</v>
      </c>
      <c r="AK9" s="7">
        <v>14</v>
      </c>
      <c r="AL9" s="7">
        <v>3</v>
      </c>
      <c r="AM9" s="7">
        <v>0</v>
      </c>
      <c r="AN9" s="7">
        <v>1</v>
      </c>
      <c r="AO9" s="7">
        <v>2</v>
      </c>
      <c r="AP9" s="7">
        <v>3</v>
      </c>
      <c r="AQ9" s="29">
        <v>10</v>
      </c>
      <c r="AR9" s="20" t="str">
        <f t="shared" si="3"/>
        <v/>
      </c>
      <c r="AS9" s="7">
        <f t="shared" si="4"/>
        <v>0</v>
      </c>
      <c r="AU9" s="7">
        <f t="shared" si="5"/>
        <v>6</v>
      </c>
      <c r="BB9" s="7" t="s">
        <v>402</v>
      </c>
      <c r="BG9" s="7" t="s">
        <v>453</v>
      </c>
      <c r="BL9" s="7" t="s">
        <v>497</v>
      </c>
      <c r="BV9" s="7" t="s">
        <v>580</v>
      </c>
    </row>
    <row r="10" spans="1:81" x14ac:dyDescent="0.35">
      <c r="A10" s="22" t="s">
        <v>246</v>
      </c>
      <c r="B10" s="64">
        <f t="shared" si="2"/>
        <v>7</v>
      </c>
      <c r="C10" s="7" t="s">
        <v>404</v>
      </c>
      <c r="D10" s="24">
        <v>57</v>
      </c>
      <c r="E10" s="24">
        <v>68</v>
      </c>
      <c r="F10" s="24">
        <v>69</v>
      </c>
      <c r="G10" s="24">
        <v>70</v>
      </c>
      <c r="H10" s="24">
        <v>20</v>
      </c>
      <c r="I10" s="24" t="s">
        <v>33</v>
      </c>
      <c r="J10" s="24" t="s">
        <v>33</v>
      </c>
      <c r="K10" s="24" t="s">
        <v>33</v>
      </c>
      <c r="L10" s="24" t="s">
        <v>33</v>
      </c>
      <c r="M10" s="24" t="s">
        <v>33</v>
      </c>
      <c r="N10" s="24" t="s">
        <v>33</v>
      </c>
      <c r="O10" s="24" t="s">
        <v>33</v>
      </c>
      <c r="P10" s="24" t="s">
        <v>33</v>
      </c>
      <c r="Q10" s="24" t="s">
        <v>33</v>
      </c>
      <c r="R10" s="28">
        <v>1</v>
      </c>
      <c r="S10" s="26">
        <v>1</v>
      </c>
      <c r="T10" s="26">
        <v>2</v>
      </c>
      <c r="U10" s="26">
        <v>0</v>
      </c>
      <c r="V10" s="26">
        <v>1</v>
      </c>
      <c r="W10" s="26">
        <v>2</v>
      </c>
      <c r="X10" s="29">
        <v>1</v>
      </c>
      <c r="Y10" s="26">
        <v>2</v>
      </c>
      <c r="Z10" s="25">
        <v>0</v>
      </c>
      <c r="AA10" s="26">
        <v>2</v>
      </c>
      <c r="AB10" s="26">
        <v>0</v>
      </c>
      <c r="AC10" s="25">
        <v>0</v>
      </c>
      <c r="AD10" s="25">
        <v>0</v>
      </c>
      <c r="AE10" s="30">
        <v>0</v>
      </c>
      <c r="AF10" s="26">
        <v>0</v>
      </c>
      <c r="AG10" s="25">
        <v>9</v>
      </c>
      <c r="AH10" s="26">
        <v>0</v>
      </c>
      <c r="AI10" s="25">
        <v>3</v>
      </c>
      <c r="AK10" s="7">
        <v>3</v>
      </c>
      <c r="AL10" s="7">
        <v>2</v>
      </c>
      <c r="AM10" s="7">
        <v>0</v>
      </c>
      <c r="AN10" s="7">
        <v>1</v>
      </c>
      <c r="AO10" s="7">
        <v>2</v>
      </c>
      <c r="AP10" s="7">
        <v>2</v>
      </c>
      <c r="AQ10" s="29">
        <v>2</v>
      </c>
      <c r="AR10" s="20" t="str">
        <f t="shared" si="3"/>
        <v xml:space="preserve">Attack Range:2. </v>
      </c>
      <c r="AS10" s="7">
        <f t="shared" si="4"/>
        <v>1</v>
      </c>
      <c r="AU10" s="7">
        <f t="shared" si="5"/>
        <v>5</v>
      </c>
      <c r="BB10" s="7" t="s">
        <v>402</v>
      </c>
      <c r="BF10" s="7" t="s">
        <v>443</v>
      </c>
      <c r="BG10" s="7" t="s">
        <v>453</v>
      </c>
      <c r="BL10" s="7" t="s">
        <v>497</v>
      </c>
      <c r="BV10" s="7" t="s">
        <v>580</v>
      </c>
    </row>
    <row r="11" spans="1:81" x14ac:dyDescent="0.35">
      <c r="A11" s="22" t="s">
        <v>823</v>
      </c>
      <c r="B11" s="64">
        <f t="shared" si="2"/>
        <v>8</v>
      </c>
      <c r="C11" s="7" t="s">
        <v>415</v>
      </c>
      <c r="D11" s="24">
        <v>46</v>
      </c>
      <c r="E11" s="24" t="s">
        <v>163</v>
      </c>
      <c r="F11" s="24">
        <v>61</v>
      </c>
      <c r="G11" s="24">
        <v>69</v>
      </c>
      <c r="H11" s="24" t="s">
        <v>163</v>
      </c>
      <c r="I11" s="24">
        <v>20</v>
      </c>
      <c r="J11" s="24" t="s">
        <v>33</v>
      </c>
      <c r="K11" s="24" t="s">
        <v>33</v>
      </c>
      <c r="L11" s="24" t="s">
        <v>33</v>
      </c>
      <c r="M11" s="24" t="s">
        <v>33</v>
      </c>
      <c r="N11" s="24" t="s">
        <v>33</v>
      </c>
      <c r="O11" s="24" t="s">
        <v>33</v>
      </c>
      <c r="P11" s="24" t="s">
        <v>33</v>
      </c>
      <c r="Q11" s="24" t="s">
        <v>33</v>
      </c>
      <c r="R11" s="25">
        <v>0</v>
      </c>
      <c r="S11" s="26">
        <v>9</v>
      </c>
      <c r="T11" s="26">
        <v>3</v>
      </c>
      <c r="U11" s="26">
        <v>0</v>
      </c>
      <c r="V11" s="26">
        <v>1</v>
      </c>
      <c r="W11" s="26">
        <v>1</v>
      </c>
      <c r="X11" s="26">
        <v>0</v>
      </c>
      <c r="Y11" s="26">
        <v>2</v>
      </c>
      <c r="Z11" s="25">
        <v>0</v>
      </c>
      <c r="AA11" s="26">
        <v>3</v>
      </c>
      <c r="AB11" s="26">
        <v>0</v>
      </c>
      <c r="AC11" s="25">
        <v>0</v>
      </c>
      <c r="AD11" s="25">
        <v>1</v>
      </c>
      <c r="AE11" s="29">
        <v>3</v>
      </c>
      <c r="AF11" s="26">
        <v>0</v>
      </c>
      <c r="AG11" s="25">
        <v>9</v>
      </c>
      <c r="AH11" s="26">
        <v>0</v>
      </c>
      <c r="AI11" s="25">
        <v>4</v>
      </c>
      <c r="AK11" s="7">
        <v>31</v>
      </c>
      <c r="AL11" s="7">
        <v>3</v>
      </c>
      <c r="AM11" s="7">
        <v>0</v>
      </c>
      <c r="AN11" s="7">
        <v>1</v>
      </c>
      <c r="AO11" s="7">
        <v>1</v>
      </c>
      <c r="AP11" s="7">
        <v>3</v>
      </c>
      <c r="AQ11" s="29">
        <v>6</v>
      </c>
      <c r="AR11" s="20" t="str">
        <f t="shared" si="3"/>
        <v/>
      </c>
      <c r="AS11" s="7">
        <f t="shared" si="4"/>
        <v>0</v>
      </c>
      <c r="AU11" s="7">
        <f t="shared" si="5"/>
        <v>5</v>
      </c>
      <c r="BL11" s="7" t="s">
        <v>497</v>
      </c>
      <c r="BV11" s="7" t="s">
        <v>580</v>
      </c>
    </row>
    <row r="12" spans="1:81" x14ac:dyDescent="0.35">
      <c r="A12" s="22" t="s">
        <v>828</v>
      </c>
      <c r="B12" s="64">
        <f t="shared" si="2"/>
        <v>9</v>
      </c>
      <c r="C12" s="7" t="s">
        <v>424</v>
      </c>
      <c r="D12" s="24">
        <v>43</v>
      </c>
      <c r="E12" s="24">
        <v>75</v>
      </c>
      <c r="F12" s="24">
        <v>64</v>
      </c>
      <c r="G12" s="24">
        <v>67</v>
      </c>
      <c r="H12" s="24">
        <v>65</v>
      </c>
      <c r="I12" s="24" t="s">
        <v>163</v>
      </c>
      <c r="J12" s="24">
        <v>20</v>
      </c>
      <c r="K12" s="24" t="s">
        <v>33</v>
      </c>
      <c r="L12" s="24" t="s">
        <v>33</v>
      </c>
      <c r="M12" s="24" t="s">
        <v>33</v>
      </c>
      <c r="N12" s="24" t="s">
        <v>33</v>
      </c>
      <c r="O12" s="24" t="s">
        <v>33</v>
      </c>
      <c r="P12" s="24" t="s">
        <v>33</v>
      </c>
      <c r="Q12" s="24" t="s">
        <v>33</v>
      </c>
      <c r="R12" s="25">
        <v>0</v>
      </c>
      <c r="S12" s="26" t="s">
        <v>57</v>
      </c>
      <c r="T12" s="26">
        <v>2</v>
      </c>
      <c r="U12" s="26">
        <v>1</v>
      </c>
      <c r="V12" s="26">
        <v>1</v>
      </c>
      <c r="W12" s="26">
        <v>2</v>
      </c>
      <c r="X12" s="26">
        <v>0</v>
      </c>
      <c r="Y12" s="26">
        <v>2</v>
      </c>
      <c r="Z12" s="25">
        <v>0</v>
      </c>
      <c r="AA12" s="26">
        <v>3</v>
      </c>
      <c r="AB12" s="26">
        <v>0</v>
      </c>
      <c r="AC12" s="25">
        <v>0</v>
      </c>
      <c r="AD12" s="25">
        <v>2</v>
      </c>
      <c r="AE12" s="29">
        <v>3</v>
      </c>
      <c r="AF12" s="26">
        <v>0</v>
      </c>
      <c r="AG12" s="25">
        <v>9</v>
      </c>
      <c r="AH12" s="26">
        <v>0</v>
      </c>
      <c r="AI12" s="25">
        <v>5</v>
      </c>
      <c r="AK12" s="7">
        <v>42</v>
      </c>
      <c r="AL12" s="7">
        <v>2</v>
      </c>
      <c r="AM12" s="7">
        <v>1</v>
      </c>
      <c r="AN12" s="7">
        <v>1</v>
      </c>
      <c r="AO12" s="7">
        <v>2</v>
      </c>
      <c r="AP12" s="7">
        <v>3</v>
      </c>
      <c r="AQ12" s="29">
        <v>6</v>
      </c>
      <c r="AR12" s="20" t="str">
        <f t="shared" si="3"/>
        <v/>
      </c>
      <c r="AS12" s="7">
        <f t="shared" si="4"/>
        <v>0</v>
      </c>
      <c r="AU12" s="7">
        <f t="shared" si="5"/>
        <v>6</v>
      </c>
      <c r="BL12" s="7" t="s">
        <v>497</v>
      </c>
      <c r="BV12" s="7" t="s">
        <v>580</v>
      </c>
    </row>
    <row r="13" spans="1:81" x14ac:dyDescent="0.35">
      <c r="A13" s="22" t="s">
        <v>207</v>
      </c>
      <c r="B13" s="64">
        <f t="shared" si="2"/>
        <v>10</v>
      </c>
      <c r="C13" s="7" t="s">
        <v>434</v>
      </c>
      <c r="D13" s="24">
        <v>50</v>
      </c>
      <c r="E13" s="24">
        <v>69</v>
      </c>
      <c r="F13" s="24">
        <v>74</v>
      </c>
      <c r="G13" s="24">
        <v>63</v>
      </c>
      <c r="H13" s="24">
        <v>68</v>
      </c>
      <c r="I13" s="24">
        <v>66</v>
      </c>
      <c r="J13" s="24" t="s">
        <v>31</v>
      </c>
      <c r="K13" s="24">
        <v>72</v>
      </c>
      <c r="L13" s="24" t="s">
        <v>63</v>
      </c>
      <c r="M13" s="24">
        <v>20</v>
      </c>
      <c r="N13" s="24" t="s">
        <v>33</v>
      </c>
      <c r="O13" s="24" t="s">
        <v>33</v>
      </c>
      <c r="P13" s="24" t="s">
        <v>33</v>
      </c>
      <c r="Q13" s="24" t="s">
        <v>33</v>
      </c>
      <c r="R13" s="28">
        <v>1</v>
      </c>
      <c r="S13" s="26" t="s">
        <v>67</v>
      </c>
      <c r="T13" s="26">
        <v>4</v>
      </c>
      <c r="U13" s="26">
        <v>0</v>
      </c>
      <c r="V13" s="26">
        <v>0</v>
      </c>
      <c r="W13" s="26">
        <v>0</v>
      </c>
      <c r="X13" s="26">
        <v>0</v>
      </c>
      <c r="Y13" s="26">
        <v>2</v>
      </c>
      <c r="Z13" s="25">
        <v>0</v>
      </c>
      <c r="AA13" s="26">
        <v>3</v>
      </c>
      <c r="AB13" s="26">
        <v>0</v>
      </c>
      <c r="AC13" s="25">
        <v>0</v>
      </c>
      <c r="AD13" s="25">
        <v>4</v>
      </c>
      <c r="AE13" s="29">
        <v>4</v>
      </c>
      <c r="AF13" s="26">
        <v>0</v>
      </c>
      <c r="AG13" s="25">
        <v>9</v>
      </c>
      <c r="AH13" s="26">
        <v>0</v>
      </c>
      <c r="AI13" s="25">
        <v>5</v>
      </c>
      <c r="AK13" s="7">
        <v>38</v>
      </c>
      <c r="AL13" s="7">
        <v>4</v>
      </c>
      <c r="AM13" s="7">
        <v>0</v>
      </c>
      <c r="AN13" s="7">
        <v>0</v>
      </c>
      <c r="AO13" s="7">
        <v>0</v>
      </c>
      <c r="AP13" s="7">
        <v>3</v>
      </c>
      <c r="AQ13" s="29">
        <v>8</v>
      </c>
      <c r="AR13" s="20" t="str">
        <f t="shared" si="3"/>
        <v/>
      </c>
      <c r="AS13" s="7">
        <f t="shared" si="4"/>
        <v>0</v>
      </c>
      <c r="AU13" s="7">
        <f t="shared" si="5"/>
        <v>4</v>
      </c>
      <c r="BL13" s="7" t="s">
        <v>497</v>
      </c>
      <c r="BV13" s="7" t="s">
        <v>580</v>
      </c>
    </row>
    <row r="14" spans="1:81" x14ac:dyDescent="0.35">
      <c r="A14" s="22" t="s">
        <v>208</v>
      </c>
      <c r="B14" s="64">
        <f t="shared" si="2"/>
        <v>11</v>
      </c>
      <c r="C14" s="7" t="s">
        <v>445</v>
      </c>
      <c r="D14" s="24">
        <v>50</v>
      </c>
      <c r="E14" s="24">
        <v>69</v>
      </c>
      <c r="F14" s="24" t="s">
        <v>63</v>
      </c>
      <c r="G14" s="24">
        <v>65</v>
      </c>
      <c r="H14" s="24">
        <v>20</v>
      </c>
      <c r="I14" s="24" t="s">
        <v>33</v>
      </c>
      <c r="J14" s="24" t="s">
        <v>33</v>
      </c>
      <c r="K14" s="24" t="s">
        <v>33</v>
      </c>
      <c r="L14" s="24" t="s">
        <v>33</v>
      </c>
      <c r="M14" s="24" t="s">
        <v>33</v>
      </c>
      <c r="N14" s="24" t="s">
        <v>33</v>
      </c>
      <c r="O14" s="24" t="s">
        <v>33</v>
      </c>
      <c r="P14" s="24" t="s">
        <v>33</v>
      </c>
      <c r="Q14" s="24" t="s">
        <v>33</v>
      </c>
      <c r="R14" s="28">
        <v>1</v>
      </c>
      <c r="S14" s="26" t="s">
        <v>67</v>
      </c>
      <c r="T14" s="26">
        <v>3</v>
      </c>
      <c r="U14" s="26">
        <v>0</v>
      </c>
      <c r="V14" s="26">
        <v>0</v>
      </c>
      <c r="W14" s="26">
        <v>1</v>
      </c>
      <c r="X14" s="26">
        <v>0</v>
      </c>
      <c r="Y14" s="26">
        <v>2</v>
      </c>
      <c r="Z14" s="25">
        <v>0</v>
      </c>
      <c r="AA14" s="26">
        <v>3</v>
      </c>
      <c r="AB14" s="26">
        <v>0</v>
      </c>
      <c r="AC14" s="25">
        <v>0</v>
      </c>
      <c r="AD14" s="25">
        <v>4</v>
      </c>
      <c r="AE14" s="29">
        <v>5</v>
      </c>
      <c r="AF14" s="26">
        <v>0</v>
      </c>
      <c r="AG14" s="25">
        <v>9</v>
      </c>
      <c r="AH14" s="26">
        <v>0</v>
      </c>
      <c r="AI14" s="25">
        <v>5</v>
      </c>
      <c r="AK14" s="7">
        <v>38</v>
      </c>
      <c r="AL14" s="7">
        <v>3</v>
      </c>
      <c r="AM14" s="7">
        <v>0</v>
      </c>
      <c r="AN14" s="7">
        <v>0</v>
      </c>
      <c r="AO14" s="7">
        <v>1</v>
      </c>
      <c r="AP14" s="7">
        <v>3</v>
      </c>
      <c r="AQ14" s="29">
        <v>10</v>
      </c>
      <c r="AR14" s="20" t="str">
        <f t="shared" si="3"/>
        <v/>
      </c>
      <c r="AS14" s="7">
        <f t="shared" si="4"/>
        <v>0</v>
      </c>
      <c r="AU14" s="7">
        <f t="shared" si="5"/>
        <v>4</v>
      </c>
      <c r="BL14" s="7" t="s">
        <v>497</v>
      </c>
      <c r="BV14" s="7" t="s">
        <v>580</v>
      </c>
      <c r="CC14" s="7" t="s">
        <v>445</v>
      </c>
    </row>
    <row r="15" spans="1:81" x14ac:dyDescent="0.35">
      <c r="A15" s="22" t="s">
        <v>209</v>
      </c>
      <c r="B15" s="64">
        <f t="shared" si="2"/>
        <v>12</v>
      </c>
      <c r="C15" s="7" t="s">
        <v>455</v>
      </c>
      <c r="D15" s="24">
        <v>53</v>
      </c>
      <c r="E15" s="24">
        <v>69</v>
      </c>
      <c r="F15" s="24">
        <v>63</v>
      </c>
      <c r="G15" s="24" t="s">
        <v>63</v>
      </c>
      <c r="H15" s="24" t="s">
        <v>163</v>
      </c>
      <c r="I15" s="24">
        <v>65</v>
      </c>
      <c r="J15" s="24">
        <v>20</v>
      </c>
      <c r="K15" s="24" t="s">
        <v>33</v>
      </c>
      <c r="L15" s="24" t="s">
        <v>33</v>
      </c>
      <c r="M15" s="24" t="s">
        <v>33</v>
      </c>
      <c r="N15" s="24" t="s">
        <v>33</v>
      </c>
      <c r="O15" s="24" t="s">
        <v>33</v>
      </c>
      <c r="P15" s="24" t="s">
        <v>33</v>
      </c>
      <c r="Q15" s="24" t="s">
        <v>33</v>
      </c>
      <c r="R15" s="28">
        <v>1</v>
      </c>
      <c r="S15" s="26">
        <v>8</v>
      </c>
      <c r="T15" s="26">
        <v>3</v>
      </c>
      <c r="U15" s="26">
        <v>0</v>
      </c>
      <c r="V15" s="26">
        <v>0</v>
      </c>
      <c r="W15" s="26">
        <v>1</v>
      </c>
      <c r="X15" s="26">
        <v>0</v>
      </c>
      <c r="Y15" s="26">
        <v>2</v>
      </c>
      <c r="Z15" s="25">
        <v>0</v>
      </c>
      <c r="AA15" s="26">
        <v>4</v>
      </c>
      <c r="AB15" s="26">
        <v>0</v>
      </c>
      <c r="AC15" s="25">
        <v>0</v>
      </c>
      <c r="AD15" s="25">
        <v>2</v>
      </c>
      <c r="AE15" s="29">
        <v>3</v>
      </c>
      <c r="AF15" s="26">
        <v>0</v>
      </c>
      <c r="AG15" s="25">
        <v>9</v>
      </c>
      <c r="AH15" s="26">
        <v>0</v>
      </c>
      <c r="AI15" s="25">
        <v>7</v>
      </c>
      <c r="AK15" s="7">
        <v>28</v>
      </c>
      <c r="AL15" s="7">
        <v>3</v>
      </c>
      <c r="AM15" s="7">
        <v>0</v>
      </c>
      <c r="AN15" s="7">
        <v>0</v>
      </c>
      <c r="AO15" s="7">
        <v>1</v>
      </c>
      <c r="AP15" s="7">
        <v>4</v>
      </c>
      <c r="AQ15" s="29">
        <v>6</v>
      </c>
      <c r="AR15" s="20" t="str">
        <f t="shared" si="3"/>
        <v/>
      </c>
      <c r="AS15" s="7">
        <f t="shared" si="4"/>
        <v>0</v>
      </c>
      <c r="AU15" s="7">
        <f t="shared" si="5"/>
        <v>4</v>
      </c>
      <c r="BF15" s="7" t="s">
        <v>443</v>
      </c>
      <c r="BL15" s="7" t="s">
        <v>497</v>
      </c>
      <c r="BV15" s="7" t="s">
        <v>580</v>
      </c>
    </row>
    <row r="16" spans="1:81" x14ac:dyDescent="0.35">
      <c r="A16" s="22" t="s">
        <v>210</v>
      </c>
      <c r="B16" s="64">
        <f t="shared" si="2"/>
        <v>13</v>
      </c>
      <c r="C16" s="7" t="s">
        <v>464</v>
      </c>
      <c r="D16" s="24">
        <v>53</v>
      </c>
      <c r="E16" s="24" t="s">
        <v>63</v>
      </c>
      <c r="F16" s="24">
        <v>79</v>
      </c>
      <c r="G16" s="24">
        <v>74</v>
      </c>
      <c r="H16" s="24">
        <v>68</v>
      </c>
      <c r="I16" s="24">
        <v>65</v>
      </c>
      <c r="J16" s="24">
        <v>20</v>
      </c>
      <c r="K16" s="24" t="s">
        <v>33</v>
      </c>
      <c r="L16" s="24" t="s">
        <v>33</v>
      </c>
      <c r="M16" s="24" t="s">
        <v>33</v>
      </c>
      <c r="N16" s="24" t="s">
        <v>33</v>
      </c>
      <c r="O16" s="24" t="s">
        <v>33</v>
      </c>
      <c r="P16" s="24" t="s">
        <v>33</v>
      </c>
      <c r="Q16" s="24" t="s">
        <v>33</v>
      </c>
      <c r="R16" s="28">
        <v>1</v>
      </c>
      <c r="S16" s="26" t="s">
        <v>165</v>
      </c>
      <c r="T16" s="26">
        <v>4</v>
      </c>
      <c r="U16" s="26">
        <v>0</v>
      </c>
      <c r="V16" s="26">
        <v>0</v>
      </c>
      <c r="W16" s="26">
        <v>0</v>
      </c>
      <c r="X16" s="29">
        <v>1</v>
      </c>
      <c r="Y16" s="26">
        <v>2</v>
      </c>
      <c r="Z16" s="25">
        <v>0</v>
      </c>
      <c r="AA16" s="26">
        <v>3</v>
      </c>
      <c r="AB16" s="26">
        <v>0</v>
      </c>
      <c r="AC16" s="25">
        <v>0</v>
      </c>
      <c r="AD16" s="25">
        <v>1</v>
      </c>
      <c r="AE16" s="30">
        <v>2</v>
      </c>
      <c r="AF16" s="26">
        <v>0</v>
      </c>
      <c r="AG16" s="25">
        <v>9</v>
      </c>
      <c r="AH16" s="26">
        <v>0</v>
      </c>
      <c r="AI16" s="25">
        <v>6</v>
      </c>
      <c r="AK16" s="7">
        <v>49</v>
      </c>
      <c r="AL16" s="7">
        <v>4</v>
      </c>
      <c r="AM16" s="7">
        <v>0</v>
      </c>
      <c r="AN16" s="7">
        <v>0</v>
      </c>
      <c r="AO16" s="7">
        <v>0</v>
      </c>
      <c r="AP16" s="7">
        <v>3</v>
      </c>
      <c r="AQ16" s="29">
        <v>2</v>
      </c>
      <c r="AR16" s="20" t="str">
        <f t="shared" si="3"/>
        <v xml:space="preserve">Attack Range:2. </v>
      </c>
      <c r="AS16" s="7">
        <f t="shared" si="4"/>
        <v>1</v>
      </c>
      <c r="AU16" s="7">
        <f t="shared" si="5"/>
        <v>4</v>
      </c>
      <c r="BL16" s="7" t="s">
        <v>497</v>
      </c>
      <c r="BV16" s="7" t="s">
        <v>580</v>
      </c>
    </row>
    <row r="17" spans="1:81" x14ac:dyDescent="0.35">
      <c r="A17" s="22" t="s">
        <v>211</v>
      </c>
      <c r="B17" s="64">
        <f t="shared" si="2"/>
        <v>14</v>
      </c>
      <c r="C17" s="7" t="s">
        <v>473</v>
      </c>
      <c r="D17" s="24" t="s">
        <v>49</v>
      </c>
      <c r="E17" s="24">
        <v>61</v>
      </c>
      <c r="F17" s="24" t="s">
        <v>29</v>
      </c>
      <c r="G17" s="24">
        <v>63</v>
      </c>
      <c r="H17" s="24">
        <v>65</v>
      </c>
      <c r="I17" s="24">
        <v>20</v>
      </c>
      <c r="J17" s="24" t="s">
        <v>33</v>
      </c>
      <c r="K17" s="24" t="s">
        <v>33</v>
      </c>
      <c r="L17" s="24" t="s">
        <v>33</v>
      </c>
      <c r="M17" s="24" t="s">
        <v>33</v>
      </c>
      <c r="N17" s="24" t="s">
        <v>33</v>
      </c>
      <c r="O17" s="24" t="s">
        <v>33</v>
      </c>
      <c r="P17" s="24" t="s">
        <v>33</v>
      </c>
      <c r="Q17" s="24" t="s">
        <v>33</v>
      </c>
      <c r="R17" s="28">
        <v>1</v>
      </c>
      <c r="S17" s="26" t="s">
        <v>57</v>
      </c>
      <c r="T17" s="26">
        <v>3</v>
      </c>
      <c r="U17" s="26">
        <v>0</v>
      </c>
      <c r="V17" s="26">
        <v>0</v>
      </c>
      <c r="W17" s="26">
        <v>1</v>
      </c>
      <c r="X17" s="26">
        <v>0</v>
      </c>
      <c r="Y17" s="26">
        <v>2</v>
      </c>
      <c r="Z17" s="25">
        <v>0</v>
      </c>
      <c r="AA17" s="26">
        <v>3</v>
      </c>
      <c r="AB17" s="26">
        <v>0</v>
      </c>
      <c r="AC17" s="25">
        <v>0</v>
      </c>
      <c r="AD17" s="25">
        <v>5</v>
      </c>
      <c r="AE17" s="29">
        <v>6</v>
      </c>
      <c r="AF17" s="26">
        <v>0</v>
      </c>
      <c r="AG17" s="25">
        <v>9</v>
      </c>
      <c r="AH17" s="26">
        <v>0</v>
      </c>
      <c r="AI17" s="25">
        <v>6</v>
      </c>
      <c r="AK17" s="7">
        <v>42</v>
      </c>
      <c r="AL17" s="7">
        <v>3</v>
      </c>
      <c r="AM17" s="7">
        <v>0</v>
      </c>
      <c r="AN17" s="7">
        <v>0</v>
      </c>
      <c r="AO17" s="7">
        <v>1</v>
      </c>
      <c r="AP17" s="7">
        <v>3</v>
      </c>
      <c r="AQ17" s="29">
        <v>12</v>
      </c>
      <c r="AR17" s="20" t="str">
        <f t="shared" si="3"/>
        <v/>
      </c>
      <c r="AS17" s="7">
        <f t="shared" si="4"/>
        <v>0</v>
      </c>
      <c r="AU17" s="7">
        <f t="shared" si="5"/>
        <v>4</v>
      </c>
      <c r="BL17" s="7" t="s">
        <v>497</v>
      </c>
      <c r="BV17" s="7" t="s">
        <v>580</v>
      </c>
      <c r="CC17" s="70" t="s">
        <v>473</v>
      </c>
    </row>
    <row r="18" spans="1:81" x14ac:dyDescent="0.35">
      <c r="A18" s="22" t="s">
        <v>212</v>
      </c>
      <c r="B18" s="64">
        <f t="shared" si="2"/>
        <v>15</v>
      </c>
      <c r="C18" s="7" t="s">
        <v>481</v>
      </c>
      <c r="D18" s="24">
        <v>47</v>
      </c>
      <c r="E18" s="24">
        <v>72</v>
      </c>
      <c r="F18" s="24">
        <v>61</v>
      </c>
      <c r="G18" s="24">
        <v>70</v>
      </c>
      <c r="H18" s="24" t="s">
        <v>29</v>
      </c>
      <c r="I18" s="24">
        <v>65</v>
      </c>
      <c r="J18" s="24" t="s">
        <v>163</v>
      </c>
      <c r="K18" s="24">
        <v>20</v>
      </c>
      <c r="L18" s="24" t="s">
        <v>33</v>
      </c>
      <c r="M18" s="24" t="s">
        <v>33</v>
      </c>
      <c r="N18" s="24" t="s">
        <v>33</v>
      </c>
      <c r="O18" s="24" t="s">
        <v>33</v>
      </c>
      <c r="P18" s="24" t="s">
        <v>33</v>
      </c>
      <c r="Q18" s="24" t="s">
        <v>33</v>
      </c>
      <c r="R18" s="25">
        <v>0</v>
      </c>
      <c r="S18" s="26">
        <v>9</v>
      </c>
      <c r="T18" s="26">
        <v>3</v>
      </c>
      <c r="U18" s="26">
        <v>0</v>
      </c>
      <c r="V18" s="26">
        <v>1</v>
      </c>
      <c r="W18" s="26">
        <v>2</v>
      </c>
      <c r="X18" s="26">
        <v>0</v>
      </c>
      <c r="Y18" s="26">
        <v>2</v>
      </c>
      <c r="Z18" s="25">
        <v>0</v>
      </c>
      <c r="AA18" s="26">
        <v>4</v>
      </c>
      <c r="AB18" s="26">
        <v>0</v>
      </c>
      <c r="AC18" s="25">
        <v>0</v>
      </c>
      <c r="AD18" s="25">
        <v>2</v>
      </c>
      <c r="AE18" s="29">
        <v>4</v>
      </c>
      <c r="AF18" s="26">
        <v>0</v>
      </c>
      <c r="AG18" s="25">
        <v>9</v>
      </c>
      <c r="AH18" s="26">
        <v>0</v>
      </c>
      <c r="AI18" s="25">
        <v>5</v>
      </c>
      <c r="AK18" s="7">
        <v>31</v>
      </c>
      <c r="AL18" s="7">
        <v>3</v>
      </c>
      <c r="AM18" s="7">
        <v>0</v>
      </c>
      <c r="AN18" s="7">
        <v>1</v>
      </c>
      <c r="AO18" s="7">
        <v>2</v>
      </c>
      <c r="AP18" s="7">
        <v>4</v>
      </c>
      <c r="AQ18" s="29">
        <v>8</v>
      </c>
      <c r="AR18" s="20" t="str">
        <f t="shared" si="3"/>
        <v/>
      </c>
      <c r="AS18" s="7">
        <f t="shared" si="4"/>
        <v>0</v>
      </c>
      <c r="AU18" s="7">
        <f t="shared" si="5"/>
        <v>6</v>
      </c>
      <c r="BL18" s="7" t="s">
        <v>497</v>
      </c>
      <c r="BV18" s="7" t="s">
        <v>580</v>
      </c>
    </row>
    <row r="19" spans="1:81" x14ac:dyDescent="0.35">
      <c r="A19" s="22" t="s">
        <v>10</v>
      </c>
      <c r="B19" s="64">
        <f t="shared" si="2"/>
        <v>16</v>
      </c>
      <c r="C19" s="7" t="s">
        <v>489</v>
      </c>
      <c r="D19" s="24">
        <v>48</v>
      </c>
      <c r="E19" s="24">
        <v>61</v>
      </c>
      <c r="F19" s="24">
        <v>74</v>
      </c>
      <c r="G19" s="24">
        <v>63</v>
      </c>
      <c r="H19" s="24">
        <v>68</v>
      </c>
      <c r="I19" s="24">
        <v>65</v>
      </c>
      <c r="J19" s="24">
        <v>74</v>
      </c>
      <c r="K19" s="24">
        <v>20</v>
      </c>
      <c r="L19" s="24" t="s">
        <v>33</v>
      </c>
      <c r="M19" s="24" t="s">
        <v>33</v>
      </c>
      <c r="N19" s="24" t="s">
        <v>33</v>
      </c>
      <c r="O19" s="24" t="s">
        <v>33</v>
      </c>
      <c r="P19" s="24" t="s">
        <v>33</v>
      </c>
      <c r="Q19" s="24" t="s">
        <v>33</v>
      </c>
      <c r="R19" s="28">
        <v>2</v>
      </c>
      <c r="S19" s="26">
        <v>12</v>
      </c>
      <c r="T19" s="26">
        <v>5</v>
      </c>
      <c r="U19" s="26">
        <v>0</v>
      </c>
      <c r="V19" s="26">
        <v>0</v>
      </c>
      <c r="W19" s="26">
        <v>2</v>
      </c>
      <c r="X19" s="26">
        <v>0</v>
      </c>
      <c r="Y19" s="26">
        <v>2</v>
      </c>
      <c r="Z19" s="25">
        <v>0</v>
      </c>
      <c r="AA19" s="26">
        <v>5</v>
      </c>
      <c r="AB19" s="26">
        <v>0</v>
      </c>
      <c r="AC19" s="25">
        <v>0</v>
      </c>
      <c r="AD19" s="25">
        <v>5</v>
      </c>
      <c r="AE19" s="29">
        <v>4</v>
      </c>
      <c r="AF19" s="26">
        <v>0</v>
      </c>
      <c r="AG19" s="25">
        <v>9</v>
      </c>
      <c r="AH19" s="26">
        <v>0</v>
      </c>
      <c r="AI19" s="25">
        <v>8</v>
      </c>
      <c r="AK19" s="7">
        <v>63</v>
      </c>
      <c r="AL19" s="7">
        <v>5</v>
      </c>
      <c r="AM19" s="7">
        <v>0</v>
      </c>
      <c r="AN19" s="7">
        <v>0</v>
      </c>
      <c r="AO19" s="7">
        <v>2</v>
      </c>
      <c r="AP19" s="7">
        <v>5</v>
      </c>
      <c r="AQ19" s="29">
        <v>8</v>
      </c>
      <c r="AR19" s="20" t="str">
        <f t="shared" si="3"/>
        <v/>
      </c>
      <c r="AS19" s="7">
        <f t="shared" si="4"/>
        <v>0</v>
      </c>
      <c r="AU19" s="7">
        <f t="shared" si="5"/>
        <v>7</v>
      </c>
      <c r="BL19" s="7" t="s">
        <v>497</v>
      </c>
      <c r="BV19" s="7" t="s">
        <v>580</v>
      </c>
    </row>
    <row r="20" spans="1:81" x14ac:dyDescent="0.35">
      <c r="A20" s="22" t="s">
        <v>11</v>
      </c>
      <c r="B20" s="64">
        <f t="shared" si="2"/>
        <v>17</v>
      </c>
      <c r="C20" s="7" t="s">
        <v>498</v>
      </c>
      <c r="D20" s="24">
        <v>41</v>
      </c>
      <c r="E20" s="24">
        <v>78</v>
      </c>
      <c r="F20" s="24">
        <v>65</v>
      </c>
      <c r="G20" s="24">
        <v>20</v>
      </c>
      <c r="H20" s="24" t="s">
        <v>33</v>
      </c>
      <c r="I20" s="24" t="s">
        <v>33</v>
      </c>
      <c r="J20" s="24" t="s">
        <v>33</v>
      </c>
      <c r="K20" s="24" t="s">
        <v>33</v>
      </c>
      <c r="L20" s="24" t="s">
        <v>33</v>
      </c>
      <c r="M20" s="24" t="s">
        <v>33</v>
      </c>
      <c r="N20" s="24" t="s">
        <v>33</v>
      </c>
      <c r="O20" s="24" t="s">
        <v>33</v>
      </c>
      <c r="P20" s="24" t="s">
        <v>33</v>
      </c>
      <c r="Q20" s="24" t="s">
        <v>33</v>
      </c>
      <c r="R20" s="28">
        <v>1</v>
      </c>
      <c r="S20" s="26">
        <v>14</v>
      </c>
      <c r="T20" s="26">
        <v>6</v>
      </c>
      <c r="U20" s="26">
        <v>0</v>
      </c>
      <c r="V20" s="26">
        <v>0</v>
      </c>
      <c r="W20" s="26">
        <v>2</v>
      </c>
      <c r="X20" s="26">
        <v>0</v>
      </c>
      <c r="Y20" s="26">
        <v>2</v>
      </c>
      <c r="Z20" s="25">
        <v>0</v>
      </c>
      <c r="AA20" s="26">
        <v>5</v>
      </c>
      <c r="AB20" s="26">
        <v>0</v>
      </c>
      <c r="AC20" s="25">
        <v>0</v>
      </c>
      <c r="AD20" s="25">
        <v>5</v>
      </c>
      <c r="AE20" s="29">
        <v>4</v>
      </c>
      <c r="AF20" s="26">
        <v>0</v>
      </c>
      <c r="AG20" s="25">
        <v>9</v>
      </c>
      <c r="AH20" s="26">
        <v>0</v>
      </c>
      <c r="AI20" s="25">
        <v>9</v>
      </c>
      <c r="AK20" s="7">
        <v>70</v>
      </c>
      <c r="AL20" s="7">
        <v>6</v>
      </c>
      <c r="AM20" s="7">
        <v>0</v>
      </c>
      <c r="AN20" s="7">
        <v>0</v>
      </c>
      <c r="AO20" s="7">
        <v>2</v>
      </c>
      <c r="AP20" s="7">
        <v>5</v>
      </c>
      <c r="AQ20" s="29">
        <v>8</v>
      </c>
      <c r="AR20" s="20" t="str">
        <f t="shared" si="3"/>
        <v/>
      </c>
      <c r="AS20" s="7">
        <f t="shared" si="4"/>
        <v>0</v>
      </c>
      <c r="AU20" s="7">
        <f t="shared" si="5"/>
        <v>8</v>
      </c>
      <c r="BL20" s="7" t="s">
        <v>497</v>
      </c>
      <c r="BV20" s="7" t="s">
        <v>580</v>
      </c>
    </row>
    <row r="21" spans="1:81" x14ac:dyDescent="0.35">
      <c r="A21" s="22" t="s">
        <v>12</v>
      </c>
      <c r="B21" s="64">
        <f t="shared" si="2"/>
        <v>18</v>
      </c>
      <c r="C21" s="7" t="s">
        <v>506</v>
      </c>
      <c r="D21" s="24">
        <v>43</v>
      </c>
      <c r="E21" s="24" t="s">
        <v>163</v>
      </c>
      <c r="F21" s="24">
        <v>65</v>
      </c>
      <c r="G21" s="24">
        <v>61</v>
      </c>
      <c r="H21" s="24">
        <v>76</v>
      </c>
      <c r="I21" s="24">
        <v>65</v>
      </c>
      <c r="J21" s="24">
        <v>72</v>
      </c>
      <c r="K21" s="24">
        <v>20</v>
      </c>
      <c r="L21" s="24" t="s">
        <v>33</v>
      </c>
      <c r="M21" s="24" t="s">
        <v>33</v>
      </c>
      <c r="N21" s="24" t="s">
        <v>33</v>
      </c>
      <c r="O21" s="24" t="s">
        <v>33</v>
      </c>
      <c r="P21" s="24" t="s">
        <v>33</v>
      </c>
      <c r="Q21" s="24" t="s">
        <v>33</v>
      </c>
      <c r="R21" s="28">
        <v>2</v>
      </c>
      <c r="S21" s="26">
        <v>12</v>
      </c>
      <c r="T21" s="26">
        <v>5</v>
      </c>
      <c r="U21" s="26">
        <v>0</v>
      </c>
      <c r="V21" s="26">
        <v>0</v>
      </c>
      <c r="W21" s="26">
        <v>2</v>
      </c>
      <c r="X21" s="26">
        <v>0</v>
      </c>
      <c r="Y21" s="26">
        <v>2</v>
      </c>
      <c r="Z21" s="25">
        <v>0</v>
      </c>
      <c r="AA21" s="26">
        <v>5</v>
      </c>
      <c r="AB21" s="26">
        <v>0</v>
      </c>
      <c r="AC21" s="25">
        <v>0</v>
      </c>
      <c r="AD21" s="25">
        <v>5</v>
      </c>
      <c r="AE21" s="29">
        <v>5</v>
      </c>
      <c r="AF21" s="26">
        <v>0</v>
      </c>
      <c r="AG21" s="25">
        <v>9</v>
      </c>
      <c r="AH21" s="26">
        <v>0</v>
      </c>
      <c r="AI21" s="25">
        <v>9</v>
      </c>
      <c r="AK21" s="7">
        <v>63</v>
      </c>
      <c r="AL21" s="7">
        <v>5</v>
      </c>
      <c r="AM21" s="7">
        <v>0</v>
      </c>
      <c r="AN21" s="7">
        <v>0</v>
      </c>
      <c r="AO21" s="7">
        <v>2</v>
      </c>
      <c r="AP21" s="7">
        <v>5</v>
      </c>
      <c r="AQ21" s="29">
        <v>10</v>
      </c>
      <c r="AR21" s="20" t="str">
        <f t="shared" si="3"/>
        <v/>
      </c>
      <c r="AS21" s="7">
        <f t="shared" si="4"/>
        <v>0</v>
      </c>
      <c r="AU21" s="7">
        <f t="shared" si="5"/>
        <v>7</v>
      </c>
      <c r="AW21" s="64"/>
      <c r="BL21" s="7" t="s">
        <v>497</v>
      </c>
      <c r="BV21" s="7" t="s">
        <v>580</v>
      </c>
    </row>
    <row r="22" spans="1:81" x14ac:dyDescent="0.35">
      <c r="A22" s="22" t="s">
        <v>13</v>
      </c>
      <c r="B22" s="64">
        <f t="shared" si="2"/>
        <v>19</v>
      </c>
      <c r="C22" s="7" t="s">
        <v>513</v>
      </c>
      <c r="D22" s="24">
        <v>53</v>
      </c>
      <c r="E22" s="24">
        <v>68</v>
      </c>
      <c r="F22" s="24" t="s">
        <v>31</v>
      </c>
      <c r="G22" s="24">
        <v>72</v>
      </c>
      <c r="H22" s="24">
        <v>74</v>
      </c>
      <c r="I22" s="24">
        <v>73</v>
      </c>
      <c r="J22" s="24">
        <v>77</v>
      </c>
      <c r="K22" s="24" t="s">
        <v>31</v>
      </c>
      <c r="L22" s="24">
        <v>72</v>
      </c>
      <c r="M22" s="24">
        <v>64</v>
      </c>
      <c r="N22" s="24">
        <v>20</v>
      </c>
      <c r="O22" s="24" t="s">
        <v>33</v>
      </c>
      <c r="P22" s="24" t="s">
        <v>33</v>
      </c>
      <c r="Q22" s="24" t="s">
        <v>33</v>
      </c>
      <c r="R22" s="28">
        <v>2</v>
      </c>
      <c r="S22" s="26" t="s">
        <v>46</v>
      </c>
      <c r="T22" s="26">
        <v>4</v>
      </c>
      <c r="U22" s="26">
        <v>1</v>
      </c>
      <c r="V22" s="26">
        <v>1</v>
      </c>
      <c r="W22" s="26">
        <v>2</v>
      </c>
      <c r="X22" s="26">
        <v>0</v>
      </c>
      <c r="Y22" s="26">
        <v>2</v>
      </c>
      <c r="Z22" s="25">
        <v>0</v>
      </c>
      <c r="AA22" s="26">
        <v>5</v>
      </c>
      <c r="AB22" s="26">
        <v>0</v>
      </c>
      <c r="AC22" s="25">
        <v>0</v>
      </c>
      <c r="AD22" s="25">
        <v>5</v>
      </c>
      <c r="AE22" s="29">
        <v>5</v>
      </c>
      <c r="AF22" s="26">
        <v>0</v>
      </c>
      <c r="AG22" s="25">
        <v>9</v>
      </c>
      <c r="AH22" s="26">
        <v>0</v>
      </c>
      <c r="AI22" s="25">
        <v>7</v>
      </c>
      <c r="AK22" s="7">
        <v>45</v>
      </c>
      <c r="AL22" s="7">
        <v>4</v>
      </c>
      <c r="AM22" s="7">
        <v>1</v>
      </c>
      <c r="AN22" s="7">
        <v>1</v>
      </c>
      <c r="AO22" s="7">
        <v>2</v>
      </c>
      <c r="AP22" s="7">
        <v>5</v>
      </c>
      <c r="AQ22" s="29">
        <v>10</v>
      </c>
      <c r="AR22" s="20" t="str">
        <f t="shared" si="3"/>
        <v/>
      </c>
      <c r="AS22" s="7">
        <f t="shared" si="4"/>
        <v>0</v>
      </c>
      <c r="AU22" s="7">
        <f t="shared" si="5"/>
        <v>8</v>
      </c>
      <c r="BL22" s="7" t="s">
        <v>497</v>
      </c>
      <c r="BV22" s="7" t="s">
        <v>580</v>
      </c>
    </row>
    <row r="23" spans="1:81" x14ac:dyDescent="0.35">
      <c r="A23" s="22" t="s">
        <v>14</v>
      </c>
      <c r="B23" s="64">
        <f t="shared" si="2"/>
        <v>20</v>
      </c>
      <c r="C23" s="7" t="s">
        <v>522</v>
      </c>
      <c r="D23" s="24" t="s">
        <v>50</v>
      </c>
      <c r="E23" s="24">
        <v>61</v>
      </c>
      <c r="F23" s="24">
        <v>63</v>
      </c>
      <c r="G23" s="24">
        <v>68</v>
      </c>
      <c r="H23" s="24">
        <v>65</v>
      </c>
      <c r="I23" s="24">
        <v>74</v>
      </c>
      <c r="J23" s="24">
        <v>65</v>
      </c>
      <c r="K23" s="24">
        <v>20</v>
      </c>
      <c r="L23" s="24" t="s">
        <v>33</v>
      </c>
      <c r="M23" s="24" t="s">
        <v>33</v>
      </c>
      <c r="N23" s="24" t="s">
        <v>33</v>
      </c>
      <c r="O23" s="24" t="s">
        <v>33</v>
      </c>
      <c r="P23" s="24" t="s">
        <v>33</v>
      </c>
      <c r="Q23" s="24" t="s">
        <v>33</v>
      </c>
      <c r="R23" s="28">
        <v>1</v>
      </c>
      <c r="S23" s="26" t="s">
        <v>60</v>
      </c>
      <c r="T23" s="26">
        <v>6</v>
      </c>
      <c r="U23" s="26">
        <v>0</v>
      </c>
      <c r="V23" s="26">
        <v>1</v>
      </c>
      <c r="W23" s="26">
        <v>3</v>
      </c>
      <c r="X23" s="26">
        <v>0</v>
      </c>
      <c r="Y23" s="26">
        <v>2</v>
      </c>
      <c r="Z23" s="25">
        <v>0</v>
      </c>
      <c r="AA23" s="26">
        <v>6</v>
      </c>
      <c r="AB23" s="26">
        <v>0</v>
      </c>
      <c r="AC23" s="25">
        <v>0</v>
      </c>
      <c r="AD23" s="25">
        <v>6</v>
      </c>
      <c r="AE23" s="29">
        <v>4</v>
      </c>
      <c r="AF23" s="26">
        <v>0</v>
      </c>
      <c r="AG23" s="25">
        <v>9</v>
      </c>
      <c r="AH23" s="26">
        <v>0</v>
      </c>
      <c r="AI23" s="25">
        <v>9</v>
      </c>
      <c r="AK23" s="7">
        <v>52</v>
      </c>
      <c r="AL23" s="7">
        <v>6</v>
      </c>
      <c r="AM23" s="7">
        <v>0</v>
      </c>
      <c r="AN23" s="7">
        <v>1</v>
      </c>
      <c r="AO23" s="7">
        <v>3</v>
      </c>
      <c r="AP23" s="7">
        <v>6</v>
      </c>
      <c r="AQ23" s="29">
        <v>8</v>
      </c>
      <c r="AR23" s="20" t="str">
        <f t="shared" si="3"/>
        <v/>
      </c>
      <c r="AS23" s="7">
        <f t="shared" si="4"/>
        <v>0</v>
      </c>
      <c r="AU23" s="7">
        <f t="shared" si="5"/>
        <v>10</v>
      </c>
      <c r="BL23" s="7" t="s">
        <v>497</v>
      </c>
      <c r="BV23" s="7" t="s">
        <v>580</v>
      </c>
    </row>
    <row r="24" spans="1:81" x14ac:dyDescent="0.35">
      <c r="A24" s="22" t="s">
        <v>15</v>
      </c>
      <c r="B24" s="64">
        <f t="shared" si="2"/>
        <v>21</v>
      </c>
      <c r="C24" s="7" t="s">
        <v>531</v>
      </c>
      <c r="D24" s="24">
        <v>53</v>
      </c>
      <c r="E24" s="24">
        <v>61</v>
      </c>
      <c r="F24" s="24">
        <v>62</v>
      </c>
      <c r="G24" s="24">
        <v>72</v>
      </c>
      <c r="H24" s="24">
        <v>65</v>
      </c>
      <c r="I24" s="24">
        <v>20</v>
      </c>
      <c r="J24" s="24" t="s">
        <v>33</v>
      </c>
      <c r="K24" s="24" t="s">
        <v>33</v>
      </c>
      <c r="L24" s="24" t="s">
        <v>33</v>
      </c>
      <c r="M24" s="24" t="s">
        <v>33</v>
      </c>
      <c r="N24" s="24" t="s">
        <v>33</v>
      </c>
      <c r="O24" s="24" t="s">
        <v>33</v>
      </c>
      <c r="P24" s="24" t="s">
        <v>33</v>
      </c>
      <c r="Q24" s="24" t="s">
        <v>33</v>
      </c>
      <c r="R24" s="25">
        <v>0</v>
      </c>
      <c r="S24" s="26" t="s">
        <v>57</v>
      </c>
      <c r="T24" s="26">
        <v>5</v>
      </c>
      <c r="U24" s="26">
        <v>1</v>
      </c>
      <c r="V24" s="26">
        <v>1</v>
      </c>
      <c r="W24" s="26">
        <v>3</v>
      </c>
      <c r="X24" s="26">
        <v>0</v>
      </c>
      <c r="Y24" s="26">
        <v>2</v>
      </c>
      <c r="Z24" s="25">
        <v>0</v>
      </c>
      <c r="AA24" s="26">
        <v>6</v>
      </c>
      <c r="AB24" s="26">
        <v>0</v>
      </c>
      <c r="AC24" s="25">
        <v>0</v>
      </c>
      <c r="AD24" s="25">
        <v>5</v>
      </c>
      <c r="AE24" s="29">
        <v>4</v>
      </c>
      <c r="AF24" s="26">
        <v>0</v>
      </c>
      <c r="AG24" s="25">
        <v>9</v>
      </c>
      <c r="AH24" s="26">
        <v>0</v>
      </c>
      <c r="AI24" s="25" t="s">
        <v>61</v>
      </c>
      <c r="AK24" s="7">
        <v>42</v>
      </c>
      <c r="AL24" s="7">
        <v>5</v>
      </c>
      <c r="AM24" s="7">
        <v>1</v>
      </c>
      <c r="AN24" s="7">
        <v>1</v>
      </c>
      <c r="AO24" s="7">
        <v>3</v>
      </c>
      <c r="AP24" s="7">
        <v>6</v>
      </c>
      <c r="AQ24" s="29">
        <v>8</v>
      </c>
      <c r="AR24" s="20" t="str">
        <f t="shared" si="3"/>
        <v/>
      </c>
      <c r="AS24" s="7">
        <f t="shared" si="4"/>
        <v>0</v>
      </c>
      <c r="AU24" s="7">
        <f t="shared" si="5"/>
        <v>10</v>
      </c>
      <c r="AW24" s="64"/>
      <c r="BL24" s="7" t="s">
        <v>497</v>
      </c>
      <c r="BV24" s="7" t="s">
        <v>580</v>
      </c>
    </row>
    <row r="25" spans="1:81" x14ac:dyDescent="0.35">
      <c r="A25" s="22" t="s">
        <v>16</v>
      </c>
      <c r="B25" s="64">
        <f t="shared" si="2"/>
        <v>22</v>
      </c>
      <c r="C25" s="7" t="s">
        <v>540</v>
      </c>
      <c r="D25" s="24">
        <v>53</v>
      </c>
      <c r="E25" s="24">
        <v>77</v>
      </c>
      <c r="F25" s="24" t="s">
        <v>31</v>
      </c>
      <c r="G25" s="24">
        <v>72</v>
      </c>
      <c r="H25" s="24">
        <v>64</v>
      </c>
      <c r="I25" s="24">
        <v>20</v>
      </c>
      <c r="J25" s="24" t="s">
        <v>33</v>
      </c>
      <c r="K25" s="24" t="s">
        <v>33</v>
      </c>
      <c r="L25" s="24" t="s">
        <v>33</v>
      </c>
      <c r="M25" s="24" t="s">
        <v>33</v>
      </c>
      <c r="N25" s="24" t="s">
        <v>33</v>
      </c>
      <c r="O25" s="24" t="s">
        <v>33</v>
      </c>
      <c r="P25" s="24" t="s">
        <v>33</v>
      </c>
      <c r="Q25" s="24" t="s">
        <v>33</v>
      </c>
      <c r="R25" s="28">
        <v>2</v>
      </c>
      <c r="S25" s="26">
        <v>12</v>
      </c>
      <c r="T25" s="26">
        <v>6</v>
      </c>
      <c r="U25" s="26">
        <v>0</v>
      </c>
      <c r="V25" s="26">
        <v>1</v>
      </c>
      <c r="W25" s="26">
        <v>3</v>
      </c>
      <c r="X25" s="26">
        <v>0</v>
      </c>
      <c r="Y25" s="26">
        <v>2</v>
      </c>
      <c r="Z25" s="25">
        <v>0</v>
      </c>
      <c r="AA25" s="26">
        <v>6</v>
      </c>
      <c r="AB25" s="26">
        <v>0</v>
      </c>
      <c r="AC25" s="25">
        <v>0</v>
      </c>
      <c r="AD25" s="25">
        <v>5</v>
      </c>
      <c r="AE25" s="29">
        <v>3</v>
      </c>
      <c r="AF25" s="26">
        <v>0</v>
      </c>
      <c r="AG25" s="25">
        <v>9</v>
      </c>
      <c r="AH25" s="26">
        <v>0</v>
      </c>
      <c r="AI25" s="25" t="s">
        <v>57</v>
      </c>
      <c r="AK25" s="7">
        <v>63</v>
      </c>
      <c r="AL25" s="7">
        <v>6</v>
      </c>
      <c r="AM25" s="7">
        <v>0</v>
      </c>
      <c r="AN25" s="7">
        <v>1</v>
      </c>
      <c r="AO25" s="7">
        <v>3</v>
      </c>
      <c r="AP25" s="7">
        <v>6</v>
      </c>
      <c r="AQ25" s="29">
        <v>6</v>
      </c>
      <c r="AR25" s="20" t="str">
        <f t="shared" si="3"/>
        <v/>
      </c>
      <c r="AS25" s="7">
        <f t="shared" si="4"/>
        <v>0</v>
      </c>
      <c r="AU25" s="7">
        <f t="shared" si="5"/>
        <v>10</v>
      </c>
      <c r="BL25" s="7" t="s">
        <v>497</v>
      </c>
      <c r="BV25" s="7" t="s">
        <v>580</v>
      </c>
    </row>
    <row r="26" spans="1:81" x14ac:dyDescent="0.35">
      <c r="A26" s="22" t="s">
        <v>17</v>
      </c>
      <c r="B26" s="64">
        <f t="shared" si="2"/>
        <v>23</v>
      </c>
      <c r="C26" s="7" t="s">
        <v>549</v>
      </c>
      <c r="D26" s="24" t="s">
        <v>49</v>
      </c>
      <c r="E26" s="24" t="s">
        <v>31</v>
      </c>
      <c r="F26" s="24" t="s">
        <v>29</v>
      </c>
      <c r="G26" s="24">
        <v>67</v>
      </c>
      <c r="H26" s="24">
        <v>64</v>
      </c>
      <c r="I26" s="24">
        <v>61</v>
      </c>
      <c r="J26" s="24">
        <v>67</v>
      </c>
      <c r="K26" s="24">
        <v>67</v>
      </c>
      <c r="L26" s="24">
        <v>65</v>
      </c>
      <c r="M26" s="24">
        <v>72</v>
      </c>
      <c r="N26" s="24">
        <v>20</v>
      </c>
      <c r="O26" s="24" t="s">
        <v>33</v>
      </c>
      <c r="P26" s="24" t="s">
        <v>33</v>
      </c>
      <c r="Q26" s="24" t="s">
        <v>33</v>
      </c>
      <c r="R26" s="25">
        <v>0</v>
      </c>
      <c r="S26" s="26" t="s">
        <v>57</v>
      </c>
      <c r="T26" s="26">
        <v>5</v>
      </c>
      <c r="U26" s="26">
        <v>0</v>
      </c>
      <c r="V26" s="26">
        <v>1</v>
      </c>
      <c r="W26" s="26">
        <v>3</v>
      </c>
      <c r="X26" s="26">
        <v>0</v>
      </c>
      <c r="Y26" s="26">
        <v>2</v>
      </c>
      <c r="Z26" s="25">
        <v>0</v>
      </c>
      <c r="AA26" s="26">
        <v>5</v>
      </c>
      <c r="AB26" s="26">
        <v>0</v>
      </c>
      <c r="AC26" s="25">
        <v>0</v>
      </c>
      <c r="AD26" s="25">
        <v>5</v>
      </c>
      <c r="AE26" s="29">
        <v>6</v>
      </c>
      <c r="AF26" s="26">
        <v>0</v>
      </c>
      <c r="AG26" s="25">
        <v>9</v>
      </c>
      <c r="AH26" s="26">
        <v>0</v>
      </c>
      <c r="AI26" s="25" t="s">
        <v>67</v>
      </c>
      <c r="AK26" s="7">
        <v>42</v>
      </c>
      <c r="AL26" s="7">
        <v>5</v>
      </c>
      <c r="AM26" s="7">
        <v>0</v>
      </c>
      <c r="AN26" s="7">
        <v>1</v>
      </c>
      <c r="AO26" s="7">
        <v>3</v>
      </c>
      <c r="AP26" s="7">
        <v>5</v>
      </c>
      <c r="AQ26" s="29">
        <v>12</v>
      </c>
      <c r="AR26" s="20" t="str">
        <f t="shared" si="3"/>
        <v/>
      </c>
      <c r="AS26" s="7">
        <f t="shared" si="4"/>
        <v>0</v>
      </c>
      <c r="AU26" s="7">
        <f t="shared" si="5"/>
        <v>9</v>
      </c>
      <c r="BB26" s="7" t="s">
        <v>402</v>
      </c>
      <c r="BG26" s="7" t="s">
        <v>453</v>
      </c>
      <c r="BL26" s="7" t="s">
        <v>497</v>
      </c>
      <c r="BV26" s="7" t="s">
        <v>580</v>
      </c>
    </row>
    <row r="27" spans="1:81" x14ac:dyDescent="0.35">
      <c r="A27" s="22" t="s">
        <v>18</v>
      </c>
      <c r="B27" s="64">
        <f t="shared" si="2"/>
        <v>24</v>
      </c>
      <c r="C27" s="7" t="s">
        <v>558</v>
      </c>
      <c r="D27" s="24" t="s">
        <v>49</v>
      </c>
      <c r="E27" s="24" t="s">
        <v>31</v>
      </c>
      <c r="F27" s="24" t="s">
        <v>29</v>
      </c>
      <c r="G27" s="24">
        <v>67</v>
      </c>
      <c r="H27" s="24">
        <v>73</v>
      </c>
      <c r="I27" s="24">
        <v>77</v>
      </c>
      <c r="J27" s="24" t="s">
        <v>31</v>
      </c>
      <c r="K27" s="24">
        <v>72</v>
      </c>
      <c r="L27" s="24">
        <v>64</v>
      </c>
      <c r="M27" s="24">
        <v>20</v>
      </c>
      <c r="N27" s="24" t="s">
        <v>33</v>
      </c>
      <c r="O27" s="24" t="s">
        <v>33</v>
      </c>
      <c r="P27" s="24" t="s">
        <v>33</v>
      </c>
      <c r="Q27" s="24" t="s">
        <v>33</v>
      </c>
      <c r="R27" s="28">
        <v>2</v>
      </c>
      <c r="S27" s="26">
        <v>17</v>
      </c>
      <c r="T27" s="26">
        <v>7</v>
      </c>
      <c r="U27" s="26">
        <v>0</v>
      </c>
      <c r="V27" s="26">
        <v>1</v>
      </c>
      <c r="W27" s="26">
        <v>3</v>
      </c>
      <c r="X27" s="26">
        <v>0</v>
      </c>
      <c r="Y27" s="26">
        <v>2</v>
      </c>
      <c r="Z27" s="25">
        <v>0</v>
      </c>
      <c r="AA27" s="26">
        <v>6</v>
      </c>
      <c r="AB27" s="26">
        <v>0</v>
      </c>
      <c r="AC27" s="25">
        <v>0</v>
      </c>
      <c r="AD27" s="25">
        <v>5</v>
      </c>
      <c r="AE27" s="29">
        <v>3</v>
      </c>
      <c r="AF27" s="26">
        <v>0</v>
      </c>
      <c r="AG27" s="25">
        <v>9</v>
      </c>
      <c r="AH27" s="26">
        <v>0</v>
      </c>
      <c r="AI27" s="25" t="s">
        <v>60</v>
      </c>
      <c r="AK27" s="7">
        <v>80</v>
      </c>
      <c r="AL27" s="7">
        <v>7</v>
      </c>
      <c r="AM27" s="7">
        <v>0</v>
      </c>
      <c r="AN27" s="7">
        <v>1</v>
      </c>
      <c r="AO27" s="7">
        <v>3</v>
      </c>
      <c r="AP27" s="7">
        <v>6</v>
      </c>
      <c r="AQ27" s="29">
        <v>6</v>
      </c>
      <c r="AR27" s="20" t="str">
        <f t="shared" si="3"/>
        <v/>
      </c>
      <c r="AS27" s="7">
        <f t="shared" si="4"/>
        <v>0</v>
      </c>
      <c r="AU27" s="7">
        <f t="shared" si="5"/>
        <v>11</v>
      </c>
      <c r="AW27" s="9"/>
      <c r="BL27" s="7" t="s">
        <v>497</v>
      </c>
      <c r="BV27" s="7" t="s">
        <v>580</v>
      </c>
    </row>
    <row r="28" spans="1:81" x14ac:dyDescent="0.35">
      <c r="A28" s="22" t="s">
        <v>19</v>
      </c>
      <c r="B28" s="64">
        <f t="shared" si="2"/>
        <v>25</v>
      </c>
      <c r="C28" s="7" t="s">
        <v>566</v>
      </c>
      <c r="D28" s="24">
        <v>47</v>
      </c>
      <c r="E28" s="24">
        <v>72</v>
      </c>
      <c r="F28" s="24">
        <v>65</v>
      </c>
      <c r="G28" s="24">
        <v>61</v>
      </c>
      <c r="H28" s="24">
        <v>74</v>
      </c>
      <c r="I28" s="24">
        <v>73</v>
      </c>
      <c r="J28" s="24">
        <v>77</v>
      </c>
      <c r="K28" s="24" t="s">
        <v>31</v>
      </c>
      <c r="L28" s="24">
        <v>72</v>
      </c>
      <c r="M28" s="24">
        <v>64</v>
      </c>
      <c r="N28" s="24">
        <v>20</v>
      </c>
      <c r="O28" s="24" t="s">
        <v>33</v>
      </c>
      <c r="P28" s="24" t="s">
        <v>33</v>
      </c>
      <c r="Q28" s="24" t="s">
        <v>33</v>
      </c>
      <c r="R28" s="28">
        <v>2</v>
      </c>
      <c r="S28" s="26" t="s">
        <v>166</v>
      </c>
      <c r="T28" s="26">
        <v>8</v>
      </c>
      <c r="U28" s="26">
        <v>0</v>
      </c>
      <c r="V28" s="26">
        <v>0</v>
      </c>
      <c r="W28" s="26">
        <v>3</v>
      </c>
      <c r="X28" s="26">
        <v>0</v>
      </c>
      <c r="Y28" s="26">
        <v>2</v>
      </c>
      <c r="Z28" s="25">
        <v>0</v>
      </c>
      <c r="AA28" s="26">
        <v>7</v>
      </c>
      <c r="AB28" s="26">
        <v>0</v>
      </c>
      <c r="AC28" s="25">
        <v>0</v>
      </c>
      <c r="AD28" s="25">
        <v>5</v>
      </c>
      <c r="AE28" s="30">
        <v>2</v>
      </c>
      <c r="AF28" s="26">
        <v>0</v>
      </c>
      <c r="AG28" s="25">
        <v>9</v>
      </c>
      <c r="AH28" s="26">
        <v>0</v>
      </c>
      <c r="AI28" s="25">
        <v>13</v>
      </c>
      <c r="AK28" s="7">
        <v>105</v>
      </c>
      <c r="AL28" s="7">
        <v>8</v>
      </c>
      <c r="AM28" s="7">
        <v>0</v>
      </c>
      <c r="AN28" s="7">
        <v>0</v>
      </c>
      <c r="AO28" s="7">
        <v>3</v>
      </c>
      <c r="AP28" s="7">
        <v>7</v>
      </c>
      <c r="AQ28" s="64">
        <v>0</v>
      </c>
      <c r="AR28" s="20" t="str">
        <f t="shared" si="3"/>
        <v/>
      </c>
      <c r="AS28" s="7">
        <f t="shared" si="4"/>
        <v>0</v>
      </c>
      <c r="AU28" s="7">
        <f t="shared" si="5"/>
        <v>11</v>
      </c>
      <c r="AW28" s="9"/>
      <c r="BL28" s="7" t="s">
        <v>497</v>
      </c>
      <c r="BV28" s="7" t="s">
        <v>580</v>
      </c>
    </row>
    <row r="29" spans="1:81" x14ac:dyDescent="0.35">
      <c r="A29" s="22" t="s">
        <v>55</v>
      </c>
      <c r="B29" s="64">
        <f t="shared" si="2"/>
        <v>26</v>
      </c>
      <c r="C29" s="7" t="s">
        <v>574</v>
      </c>
      <c r="D29" s="24">
        <v>42</v>
      </c>
      <c r="E29" s="24">
        <v>72</v>
      </c>
      <c r="F29" s="24" t="s">
        <v>31</v>
      </c>
      <c r="G29" s="24">
        <v>61</v>
      </c>
      <c r="H29" s="24">
        <v>64</v>
      </c>
      <c r="I29" s="24">
        <v>73</v>
      </c>
      <c r="J29" s="24">
        <v>77</v>
      </c>
      <c r="K29" s="24" t="s">
        <v>31</v>
      </c>
      <c r="L29" s="24">
        <v>72</v>
      </c>
      <c r="M29" s="24">
        <v>64</v>
      </c>
      <c r="N29" s="24">
        <v>20</v>
      </c>
      <c r="O29" s="24" t="s">
        <v>33</v>
      </c>
      <c r="P29" s="24" t="s">
        <v>33</v>
      </c>
      <c r="Q29" s="24" t="s">
        <v>33</v>
      </c>
      <c r="R29" s="28">
        <v>2</v>
      </c>
      <c r="S29" s="26" t="s">
        <v>192</v>
      </c>
      <c r="T29" s="26">
        <v>8</v>
      </c>
      <c r="U29" s="26">
        <v>0</v>
      </c>
      <c r="V29" s="26">
        <v>0</v>
      </c>
      <c r="W29" s="26">
        <v>3</v>
      </c>
      <c r="X29" s="26">
        <v>0</v>
      </c>
      <c r="Y29" s="26">
        <v>2</v>
      </c>
      <c r="Z29" s="25">
        <v>0</v>
      </c>
      <c r="AA29" s="26">
        <v>7</v>
      </c>
      <c r="AB29" s="26">
        <v>0</v>
      </c>
      <c r="AC29" s="25">
        <v>0</v>
      </c>
      <c r="AD29" s="25">
        <v>6</v>
      </c>
      <c r="AE29" s="30">
        <v>2</v>
      </c>
      <c r="AF29" s="26">
        <v>0</v>
      </c>
      <c r="AG29" s="25">
        <v>9</v>
      </c>
      <c r="AH29" s="26">
        <v>0</v>
      </c>
      <c r="AI29" s="25">
        <v>15</v>
      </c>
      <c r="AK29" s="7">
        <v>157</v>
      </c>
      <c r="AL29" s="7">
        <v>8</v>
      </c>
      <c r="AM29" s="7">
        <v>0</v>
      </c>
      <c r="AN29" s="7">
        <v>0</v>
      </c>
      <c r="AO29" s="7">
        <v>3</v>
      </c>
      <c r="AP29" s="7">
        <v>7</v>
      </c>
      <c r="AQ29" s="64">
        <v>0</v>
      </c>
      <c r="AR29" s="20" t="str">
        <f t="shared" si="3"/>
        <v/>
      </c>
      <c r="AS29" s="7">
        <f t="shared" si="4"/>
        <v>0</v>
      </c>
      <c r="AU29" s="7">
        <f t="shared" si="5"/>
        <v>11</v>
      </c>
      <c r="AW29" s="9"/>
      <c r="BL29" s="7" t="s">
        <v>497</v>
      </c>
      <c r="BV29" s="7" t="s">
        <v>580</v>
      </c>
    </row>
    <row r="30" spans="1:81" x14ac:dyDescent="0.35">
      <c r="A30" s="22" t="s">
        <v>35</v>
      </c>
      <c r="B30" s="64">
        <f t="shared" si="2"/>
        <v>27</v>
      </c>
      <c r="C30" s="7" t="s">
        <v>581</v>
      </c>
      <c r="D30" s="24">
        <v>57</v>
      </c>
      <c r="E30" s="24">
        <v>61</v>
      </c>
      <c r="F30" s="24">
        <v>72</v>
      </c>
      <c r="G30" s="24">
        <v>68</v>
      </c>
      <c r="H30" s="24">
        <v>61</v>
      </c>
      <c r="I30" s="24" t="s">
        <v>181</v>
      </c>
      <c r="J30" s="24" t="s">
        <v>181</v>
      </c>
      <c r="K30" s="24">
        <v>65</v>
      </c>
      <c r="L30" s="24">
        <v>72</v>
      </c>
      <c r="M30" s="24">
        <v>20</v>
      </c>
      <c r="N30" s="24" t="s">
        <v>33</v>
      </c>
      <c r="O30" s="24" t="s">
        <v>33</v>
      </c>
      <c r="P30" s="24" t="s">
        <v>33</v>
      </c>
      <c r="Q30" s="24" t="s">
        <v>33</v>
      </c>
      <c r="R30" s="25">
        <v>0</v>
      </c>
      <c r="S30" s="26">
        <v>34</v>
      </c>
      <c r="T30" s="26">
        <v>7</v>
      </c>
      <c r="U30" s="26">
        <v>0</v>
      </c>
      <c r="V30" s="26">
        <v>0</v>
      </c>
      <c r="W30" s="26">
        <v>3</v>
      </c>
      <c r="X30" s="26">
        <v>0</v>
      </c>
      <c r="Y30" s="26">
        <v>2</v>
      </c>
      <c r="Z30" s="25">
        <v>0</v>
      </c>
      <c r="AA30" s="26">
        <v>8</v>
      </c>
      <c r="AB30" s="26">
        <v>0</v>
      </c>
      <c r="AC30" s="25">
        <v>0</v>
      </c>
      <c r="AD30" s="25">
        <v>7</v>
      </c>
      <c r="AE30" s="29">
        <v>3</v>
      </c>
      <c r="AF30" s="26">
        <v>0</v>
      </c>
      <c r="AG30" s="25">
        <v>9</v>
      </c>
      <c r="AH30" s="26">
        <v>0</v>
      </c>
      <c r="AI30" s="25">
        <v>13</v>
      </c>
      <c r="AK30" s="7">
        <v>182</v>
      </c>
      <c r="AL30" s="64">
        <v>7</v>
      </c>
      <c r="AM30" s="64">
        <v>0</v>
      </c>
      <c r="AN30" s="64">
        <v>0</v>
      </c>
      <c r="AO30" s="64">
        <v>3</v>
      </c>
      <c r="AP30" s="64">
        <v>8</v>
      </c>
      <c r="AQ30" s="29">
        <v>6</v>
      </c>
      <c r="AR30" s="20" t="str">
        <f t="shared" si="3"/>
        <v/>
      </c>
      <c r="AS30" s="7">
        <f t="shared" si="4"/>
        <v>0</v>
      </c>
      <c r="AU30" s="7">
        <f t="shared" si="5"/>
        <v>10</v>
      </c>
      <c r="AW30" s="9"/>
      <c r="BV30" s="7" t="s">
        <v>580</v>
      </c>
    </row>
    <row r="31" spans="1:81" x14ac:dyDescent="0.35">
      <c r="A31" s="22" t="s">
        <v>68</v>
      </c>
      <c r="B31" s="64">
        <f t="shared" si="2"/>
        <v>28</v>
      </c>
      <c r="C31" s="7" t="s">
        <v>588</v>
      </c>
      <c r="D31" s="24">
        <v>57</v>
      </c>
      <c r="E31" s="24">
        <v>61</v>
      </c>
      <c r="F31" s="24">
        <v>72</v>
      </c>
      <c r="G31" s="24">
        <v>61</v>
      </c>
      <c r="H31" s="24">
        <v>78</v>
      </c>
      <c r="I31" s="24">
        <v>65</v>
      </c>
      <c r="J31" s="24">
        <v>20</v>
      </c>
      <c r="K31" s="24" t="s">
        <v>33</v>
      </c>
      <c r="L31" s="24" t="s">
        <v>33</v>
      </c>
      <c r="M31" s="24" t="s">
        <v>33</v>
      </c>
      <c r="N31" s="24" t="s">
        <v>33</v>
      </c>
      <c r="O31" s="24" t="s">
        <v>33</v>
      </c>
      <c r="P31" s="24" t="s">
        <v>33</v>
      </c>
      <c r="Q31" s="24" t="s">
        <v>33</v>
      </c>
      <c r="R31" s="28">
        <v>1</v>
      </c>
      <c r="S31" s="26">
        <v>22</v>
      </c>
      <c r="T31" s="26">
        <v>7</v>
      </c>
      <c r="U31" s="26">
        <v>0</v>
      </c>
      <c r="V31" s="26">
        <v>0</v>
      </c>
      <c r="W31" s="26">
        <v>2</v>
      </c>
      <c r="X31" s="26">
        <v>0</v>
      </c>
      <c r="Y31" s="26">
        <v>2</v>
      </c>
      <c r="Z31" s="25">
        <v>0</v>
      </c>
      <c r="AA31" s="26">
        <v>8</v>
      </c>
      <c r="AB31" s="26">
        <v>0</v>
      </c>
      <c r="AC31" s="25">
        <v>0</v>
      </c>
      <c r="AD31" s="25">
        <v>6</v>
      </c>
      <c r="AE31" s="29">
        <v>3</v>
      </c>
      <c r="AF31" s="26">
        <v>0</v>
      </c>
      <c r="AG31" s="25">
        <v>9</v>
      </c>
      <c r="AH31" s="26">
        <v>0</v>
      </c>
      <c r="AI31" s="25">
        <v>14</v>
      </c>
      <c r="AK31" s="7">
        <v>119</v>
      </c>
      <c r="AL31" s="7">
        <v>7</v>
      </c>
      <c r="AM31" s="7">
        <v>0</v>
      </c>
      <c r="AN31" s="7">
        <v>0</v>
      </c>
      <c r="AO31" s="7">
        <v>2</v>
      </c>
      <c r="AP31" s="7">
        <v>8</v>
      </c>
      <c r="AQ31" s="29">
        <v>6</v>
      </c>
      <c r="AR31" s="20" t="str">
        <f t="shared" si="3"/>
        <v/>
      </c>
      <c r="AS31" s="7">
        <f t="shared" si="4"/>
        <v>0</v>
      </c>
      <c r="AU31" s="7">
        <f t="shared" si="5"/>
        <v>9</v>
      </c>
      <c r="AW31" s="9"/>
      <c r="BV31" s="7" t="s">
        <v>580</v>
      </c>
    </row>
    <row r="32" spans="1:81" x14ac:dyDescent="0.35">
      <c r="A32" s="22" t="s">
        <v>174</v>
      </c>
      <c r="B32" s="64">
        <f t="shared" si="2"/>
        <v>29</v>
      </c>
      <c r="C32" s="7" t="s">
        <v>595</v>
      </c>
      <c r="D32" s="24">
        <v>53</v>
      </c>
      <c r="E32" s="24" t="s">
        <v>63</v>
      </c>
      <c r="F32" s="24">
        <v>75</v>
      </c>
      <c r="G32" s="24" t="s">
        <v>163</v>
      </c>
      <c r="H32" s="24" t="s">
        <v>163</v>
      </c>
      <c r="I32" s="24">
        <v>68</v>
      </c>
      <c r="J32" s="24">
        <v>61</v>
      </c>
      <c r="K32" s="24" t="s">
        <v>181</v>
      </c>
      <c r="L32" s="24" t="s">
        <v>181</v>
      </c>
      <c r="M32" s="24" t="s">
        <v>52</v>
      </c>
      <c r="N32" s="24">
        <v>20</v>
      </c>
      <c r="O32" s="24" t="s">
        <v>33</v>
      </c>
      <c r="P32" s="24" t="s">
        <v>33</v>
      </c>
      <c r="Q32" s="24" t="s">
        <v>33</v>
      </c>
      <c r="R32" s="25">
        <v>0</v>
      </c>
      <c r="S32" s="26">
        <v>33</v>
      </c>
      <c r="T32" s="26">
        <v>9</v>
      </c>
      <c r="U32" s="26">
        <v>0</v>
      </c>
      <c r="V32" s="26">
        <v>0</v>
      </c>
      <c r="W32" s="26">
        <v>3</v>
      </c>
      <c r="X32" s="26">
        <v>0</v>
      </c>
      <c r="Y32" s="26">
        <v>2</v>
      </c>
      <c r="Z32" s="25">
        <v>0</v>
      </c>
      <c r="AA32" s="26">
        <v>9</v>
      </c>
      <c r="AB32" s="26">
        <v>0</v>
      </c>
      <c r="AC32" s="25">
        <v>0</v>
      </c>
      <c r="AD32" s="25">
        <v>7</v>
      </c>
      <c r="AE32" s="29">
        <v>3</v>
      </c>
      <c r="AF32" s="26">
        <v>0</v>
      </c>
      <c r="AG32" s="25">
        <v>9</v>
      </c>
      <c r="AH32" s="26">
        <v>0</v>
      </c>
      <c r="AI32" s="25" t="s">
        <v>174</v>
      </c>
      <c r="AK32" s="7">
        <v>178</v>
      </c>
      <c r="AL32" s="7">
        <v>9</v>
      </c>
      <c r="AM32" s="7">
        <v>0</v>
      </c>
      <c r="AN32" s="7">
        <v>0</v>
      </c>
      <c r="AO32" s="7">
        <v>3</v>
      </c>
      <c r="AP32" s="7">
        <v>9</v>
      </c>
      <c r="AQ32" s="29">
        <v>6</v>
      </c>
      <c r="AR32" s="20" t="str">
        <f t="shared" si="3"/>
        <v/>
      </c>
      <c r="AS32" s="7">
        <f t="shared" si="4"/>
        <v>0</v>
      </c>
      <c r="AU32" s="7">
        <f t="shared" si="5"/>
        <v>12</v>
      </c>
      <c r="AW32" s="9"/>
      <c r="BV32" s="7" t="s">
        <v>580</v>
      </c>
    </row>
    <row r="33" spans="1:78" x14ac:dyDescent="0.35">
      <c r="A33" s="22" t="s">
        <v>166</v>
      </c>
      <c r="B33" s="64">
        <f t="shared" si="2"/>
        <v>30</v>
      </c>
      <c r="C33" s="7" t="s">
        <v>602</v>
      </c>
      <c r="D33" s="24" t="s">
        <v>50</v>
      </c>
      <c r="E33" s="24" t="s">
        <v>31</v>
      </c>
      <c r="F33" s="24">
        <v>72</v>
      </c>
      <c r="G33" s="24" t="s">
        <v>29</v>
      </c>
      <c r="H33" s="24" t="s">
        <v>52</v>
      </c>
      <c r="I33" s="24">
        <v>53</v>
      </c>
      <c r="J33" s="24">
        <v>74</v>
      </c>
      <c r="K33" s="24">
        <v>61</v>
      </c>
      <c r="L33" s="24">
        <v>72</v>
      </c>
      <c r="M33" s="24">
        <v>20</v>
      </c>
      <c r="N33" s="24" t="s">
        <v>33</v>
      </c>
      <c r="O33" s="24" t="s">
        <v>33</v>
      </c>
      <c r="P33" s="24" t="s">
        <v>33</v>
      </c>
      <c r="Q33" s="24" t="s">
        <v>33</v>
      </c>
      <c r="R33" s="25">
        <v>0</v>
      </c>
      <c r="S33" s="26" t="s">
        <v>35</v>
      </c>
      <c r="T33" s="26">
        <v>8</v>
      </c>
      <c r="U33" s="26">
        <v>0</v>
      </c>
      <c r="V33" s="26">
        <v>0</v>
      </c>
      <c r="W33" s="26">
        <v>2</v>
      </c>
      <c r="X33" s="29">
        <v>1</v>
      </c>
      <c r="Y33" s="26">
        <v>2</v>
      </c>
      <c r="Z33" s="25">
        <v>0</v>
      </c>
      <c r="AA33" s="26">
        <v>8</v>
      </c>
      <c r="AB33" s="26">
        <v>0</v>
      </c>
      <c r="AC33" s="25">
        <v>0</v>
      </c>
      <c r="AD33" s="25">
        <v>4</v>
      </c>
      <c r="AE33" s="30">
        <v>4</v>
      </c>
      <c r="AF33" s="26">
        <v>0</v>
      </c>
      <c r="AG33" s="25">
        <v>9</v>
      </c>
      <c r="AH33" s="26">
        <v>0</v>
      </c>
      <c r="AI33" s="25" t="s">
        <v>35</v>
      </c>
      <c r="AK33" s="7">
        <f t="shared" ref="AK33:AK77" si="6">FLOOR(3.5*HEX2DEC(S33),1)</f>
        <v>94</v>
      </c>
      <c r="AL33" s="7">
        <v>8</v>
      </c>
      <c r="AM33" s="7">
        <v>0</v>
      </c>
      <c r="AN33" s="7">
        <v>0</v>
      </c>
      <c r="AO33" s="7">
        <v>2</v>
      </c>
      <c r="AP33" s="7">
        <v>8</v>
      </c>
      <c r="AQ33" s="29">
        <v>2</v>
      </c>
      <c r="AR33" s="20" t="str">
        <f t="shared" si="3"/>
        <v xml:space="preserve">Attack Range:2. </v>
      </c>
      <c r="AS33" s="7">
        <f t="shared" si="4"/>
        <v>1</v>
      </c>
      <c r="AU33" s="7">
        <f t="shared" si="5"/>
        <v>10</v>
      </c>
      <c r="AW33" s="9"/>
      <c r="BV33" s="7" t="s">
        <v>580</v>
      </c>
    </row>
    <row r="34" spans="1:78" x14ac:dyDescent="0.35">
      <c r="A34" s="22" t="s">
        <v>162</v>
      </c>
      <c r="B34" s="64">
        <f t="shared" si="2"/>
        <v>31</v>
      </c>
      <c r="C34" s="7" t="s">
        <v>609</v>
      </c>
      <c r="D34" s="24">
        <v>44</v>
      </c>
      <c r="E34" s="24" t="s">
        <v>31</v>
      </c>
      <c r="F34" s="24" t="s">
        <v>31</v>
      </c>
      <c r="G34" s="24" t="s">
        <v>181</v>
      </c>
      <c r="H34" s="24">
        <v>73</v>
      </c>
      <c r="I34" s="24">
        <v>77</v>
      </c>
      <c r="J34" s="24" t="s">
        <v>31</v>
      </c>
      <c r="K34" s="24">
        <v>72</v>
      </c>
      <c r="L34" s="24">
        <v>64</v>
      </c>
      <c r="M34" s="24">
        <v>20</v>
      </c>
      <c r="N34" s="24" t="s">
        <v>33</v>
      </c>
      <c r="O34" s="24" t="s">
        <v>33</v>
      </c>
      <c r="P34" s="24" t="s">
        <v>33</v>
      </c>
      <c r="Q34" s="24" t="s">
        <v>33</v>
      </c>
      <c r="R34" s="28">
        <v>2</v>
      </c>
      <c r="S34" s="26">
        <v>20</v>
      </c>
      <c r="T34" s="26">
        <v>9</v>
      </c>
      <c r="U34" s="26">
        <v>1</v>
      </c>
      <c r="V34" s="26">
        <v>1</v>
      </c>
      <c r="W34" s="26">
        <v>4</v>
      </c>
      <c r="X34" s="26">
        <v>0</v>
      </c>
      <c r="Y34" s="26">
        <v>2</v>
      </c>
      <c r="Z34" s="25">
        <v>0</v>
      </c>
      <c r="AA34" s="26">
        <v>9</v>
      </c>
      <c r="AB34" s="26">
        <v>0</v>
      </c>
      <c r="AC34" s="25">
        <v>0</v>
      </c>
      <c r="AD34" s="25">
        <v>6</v>
      </c>
      <c r="AE34" s="29">
        <v>6</v>
      </c>
      <c r="AF34" s="26">
        <v>0</v>
      </c>
      <c r="AG34" s="25">
        <v>9</v>
      </c>
      <c r="AH34" s="26">
        <v>0</v>
      </c>
      <c r="AI34" s="25">
        <v>21</v>
      </c>
      <c r="AK34" s="7">
        <f t="shared" si="6"/>
        <v>112</v>
      </c>
      <c r="AL34" s="7">
        <v>9</v>
      </c>
      <c r="AM34" s="7">
        <v>1</v>
      </c>
      <c r="AN34" s="7">
        <v>1</v>
      </c>
      <c r="AO34" s="7">
        <v>4</v>
      </c>
      <c r="AP34" s="7">
        <v>9</v>
      </c>
      <c r="AQ34" s="29">
        <v>12</v>
      </c>
      <c r="AR34" s="20" t="str">
        <f t="shared" si="3"/>
        <v/>
      </c>
      <c r="AS34" s="7">
        <f t="shared" si="4"/>
        <v>0</v>
      </c>
      <c r="AU34" s="7">
        <f t="shared" si="5"/>
        <v>15</v>
      </c>
      <c r="AW34" s="9"/>
      <c r="BV34" s="7" t="s">
        <v>580</v>
      </c>
    </row>
    <row r="35" spans="1:78" x14ac:dyDescent="0.35">
      <c r="A35" s="22" t="s">
        <v>20</v>
      </c>
      <c r="B35" s="64">
        <f t="shared" si="2"/>
        <v>32</v>
      </c>
      <c r="C35" s="7" t="s">
        <v>616</v>
      </c>
      <c r="D35" s="24">
        <v>53</v>
      </c>
      <c r="E35" s="24">
        <v>69</v>
      </c>
      <c r="F35" s="24" t="s">
        <v>163</v>
      </c>
      <c r="G35" s="24">
        <v>76</v>
      </c>
      <c r="H35" s="24" t="s">
        <v>52</v>
      </c>
      <c r="I35" s="24">
        <v>62</v>
      </c>
      <c r="J35" s="24" t="s">
        <v>163</v>
      </c>
      <c r="K35" s="24">
        <v>61</v>
      </c>
      <c r="L35" s="24">
        <v>64</v>
      </c>
      <c r="M35" s="24">
        <v>65</v>
      </c>
      <c r="N35" s="24">
        <v>20</v>
      </c>
      <c r="O35" s="24" t="s">
        <v>33</v>
      </c>
      <c r="P35" s="24" t="s">
        <v>33</v>
      </c>
      <c r="Q35" s="24" t="s">
        <v>33</v>
      </c>
      <c r="R35" s="28">
        <v>1</v>
      </c>
      <c r="S35" s="26" t="s">
        <v>67</v>
      </c>
      <c r="T35" s="26">
        <v>9</v>
      </c>
      <c r="U35" s="26">
        <v>1</v>
      </c>
      <c r="V35" s="26">
        <v>1</v>
      </c>
      <c r="W35" s="26">
        <v>4</v>
      </c>
      <c r="X35" s="26">
        <v>0</v>
      </c>
      <c r="Y35" s="26">
        <v>2</v>
      </c>
      <c r="Z35" s="25">
        <v>0</v>
      </c>
      <c r="AA35" s="26">
        <v>9</v>
      </c>
      <c r="AB35" s="26">
        <v>0</v>
      </c>
      <c r="AC35" s="25">
        <v>0</v>
      </c>
      <c r="AD35" s="25">
        <v>9</v>
      </c>
      <c r="AE35" s="29">
        <v>8</v>
      </c>
      <c r="AF35" s="26">
        <v>0</v>
      </c>
      <c r="AG35" s="25">
        <v>9</v>
      </c>
      <c r="AH35" s="26">
        <v>0</v>
      </c>
      <c r="AI35" s="25" t="s">
        <v>162</v>
      </c>
      <c r="AK35" s="7">
        <f t="shared" si="6"/>
        <v>38</v>
      </c>
      <c r="AL35" s="7">
        <v>9</v>
      </c>
      <c r="AM35" s="7">
        <v>1</v>
      </c>
      <c r="AN35" s="7">
        <v>1</v>
      </c>
      <c r="AO35" s="7">
        <v>4</v>
      </c>
      <c r="AP35" s="7">
        <v>9</v>
      </c>
      <c r="AQ35" s="29">
        <v>16</v>
      </c>
      <c r="AR35" s="20" t="str">
        <f t="shared" si="3"/>
        <v/>
      </c>
      <c r="AS35" s="7">
        <f t="shared" si="4"/>
        <v>0</v>
      </c>
      <c r="AU35" s="7">
        <f t="shared" si="5"/>
        <v>15</v>
      </c>
      <c r="AW35" s="9"/>
      <c r="BV35" s="7" t="s">
        <v>580</v>
      </c>
    </row>
    <row r="36" spans="1:78" x14ac:dyDescent="0.35">
      <c r="A36" s="22" t="s">
        <v>21</v>
      </c>
      <c r="B36" s="64">
        <f t="shared" ref="B36:B67" si="7">HEX2DEC(A36)</f>
        <v>33</v>
      </c>
      <c r="C36" s="7" t="s">
        <v>622</v>
      </c>
      <c r="D36" s="24">
        <v>53</v>
      </c>
      <c r="E36" s="24" t="s">
        <v>181</v>
      </c>
      <c r="F36" s="24">
        <v>61</v>
      </c>
      <c r="G36" s="24" t="s">
        <v>163</v>
      </c>
      <c r="H36" s="24" t="s">
        <v>163</v>
      </c>
      <c r="I36" s="24">
        <v>73</v>
      </c>
      <c r="J36" s="24">
        <v>68</v>
      </c>
      <c r="K36" s="24">
        <v>69</v>
      </c>
      <c r="L36" s="24">
        <v>65</v>
      </c>
      <c r="M36" s="24" t="s">
        <v>163</v>
      </c>
      <c r="N36" s="24">
        <v>64</v>
      </c>
      <c r="O36" s="24">
        <v>20</v>
      </c>
      <c r="P36" s="24" t="s">
        <v>33</v>
      </c>
      <c r="Q36" s="24" t="s">
        <v>33</v>
      </c>
      <c r="R36" s="25">
        <v>0</v>
      </c>
      <c r="S36" s="26" t="s">
        <v>165</v>
      </c>
      <c r="T36" s="26">
        <v>0</v>
      </c>
      <c r="U36" s="26">
        <v>4</v>
      </c>
      <c r="V36" s="26">
        <v>2</v>
      </c>
      <c r="W36" s="26">
        <v>0</v>
      </c>
      <c r="X36" s="26">
        <v>0</v>
      </c>
      <c r="Y36" s="26">
        <v>2</v>
      </c>
      <c r="Z36" s="25">
        <v>0</v>
      </c>
      <c r="AA36" s="26">
        <v>0</v>
      </c>
      <c r="AB36" s="26">
        <v>0</v>
      </c>
      <c r="AC36" s="25">
        <v>0</v>
      </c>
      <c r="AD36" s="25">
        <v>1</v>
      </c>
      <c r="AE36" s="29">
        <v>4</v>
      </c>
      <c r="AF36" s="26">
        <v>0</v>
      </c>
      <c r="AG36" s="25">
        <v>9</v>
      </c>
      <c r="AH36" s="26">
        <v>0</v>
      </c>
      <c r="AI36" s="25" t="s">
        <v>67</v>
      </c>
      <c r="AK36" s="7">
        <f t="shared" si="6"/>
        <v>49</v>
      </c>
      <c r="AL36" s="7">
        <v>0</v>
      </c>
      <c r="AM36" s="7">
        <v>4</v>
      </c>
      <c r="AN36" s="7">
        <v>2</v>
      </c>
      <c r="AO36" s="7">
        <v>0</v>
      </c>
      <c r="AP36" s="7">
        <v>0</v>
      </c>
      <c r="AQ36" s="29">
        <v>8</v>
      </c>
      <c r="AR36" s="20" t="str">
        <f t="shared" ref="AR36:AR67" si="8">IF(X36&gt;0,"Attack Range:"&amp;2*X36&amp;". ","")&amp;IF(Y36&lt;1,"Greater ","")&amp;IF(Y36&lt;=1,"Melee Weapon. ","")&amp;IF(AB36&gt;0,"Shoot Power "&amp;HEX2DEC(AB36)&amp;". ","")&amp;IF(AF36=1,"Returns!","")</f>
        <v/>
      </c>
      <c r="AS36" s="7">
        <f t="shared" ref="AS36:AS67" si="9">SUM(IF(X36&gt;0,1,0),IF(Y36&lt;=1,1,0),IF(AB36&gt;0,1,0),IF(AF36=1,1,0))</f>
        <v>0</v>
      </c>
      <c r="AU36" s="7">
        <f t="shared" ref="AU36:AU67" si="10">HEX2DEC(T36)-IF(HEX2DEC(T36)&gt;127,256,0)+HEX2DEC(U36)-IF(HEX2DEC(U36)&gt;127,256,0)+HEX2DEC(V36)-IF(HEX2DEC(V36)&gt;127,256,0)+HEX2DEC(W36)-IF(HEX2DEC(W36)&gt;127,256,0)</f>
        <v>6</v>
      </c>
      <c r="AW36" s="9"/>
      <c r="BG36" s="7" t="s">
        <v>453</v>
      </c>
      <c r="BL36" s="7" t="s">
        <v>497</v>
      </c>
      <c r="BV36" s="7" t="s">
        <v>580</v>
      </c>
    </row>
    <row r="37" spans="1:78" x14ac:dyDescent="0.35">
      <c r="A37" s="22" t="s">
        <v>22</v>
      </c>
      <c r="B37" s="64">
        <f t="shared" si="7"/>
        <v>34</v>
      </c>
      <c r="C37" s="7" t="s">
        <v>627</v>
      </c>
      <c r="D37" s="24">
        <v>42</v>
      </c>
      <c r="E37" s="24" t="s">
        <v>31</v>
      </c>
      <c r="F37" s="24" t="s">
        <v>31</v>
      </c>
      <c r="G37" s="24" t="s">
        <v>181</v>
      </c>
      <c r="H37" s="24">
        <v>65</v>
      </c>
      <c r="I37" s="24">
        <v>72</v>
      </c>
      <c r="J37" s="24">
        <v>61</v>
      </c>
      <c r="K37" s="24" t="s">
        <v>29</v>
      </c>
      <c r="L37" s="24">
        <v>67</v>
      </c>
      <c r="M37" s="24">
        <v>20</v>
      </c>
      <c r="N37" s="24" t="s">
        <v>33</v>
      </c>
      <c r="O37" s="24" t="s">
        <v>33</v>
      </c>
      <c r="P37" s="24" t="s">
        <v>33</v>
      </c>
      <c r="Q37" s="24" t="s">
        <v>33</v>
      </c>
      <c r="R37" s="25">
        <v>0</v>
      </c>
      <c r="S37" s="26">
        <v>4</v>
      </c>
      <c r="T37" s="26">
        <v>4</v>
      </c>
      <c r="U37" s="26">
        <v>0</v>
      </c>
      <c r="V37" s="26">
        <v>2</v>
      </c>
      <c r="W37" s="26">
        <v>1</v>
      </c>
      <c r="X37" s="26">
        <v>0</v>
      </c>
      <c r="Y37" s="26">
        <v>2</v>
      </c>
      <c r="Z37" s="25">
        <v>0</v>
      </c>
      <c r="AA37" s="26">
        <v>1</v>
      </c>
      <c r="AB37" s="26">
        <v>0</v>
      </c>
      <c r="AC37" s="25">
        <v>0</v>
      </c>
      <c r="AD37" s="25">
        <v>3</v>
      </c>
      <c r="AE37" s="24">
        <v>5</v>
      </c>
      <c r="AF37" s="26">
        <v>1</v>
      </c>
      <c r="AG37" s="25">
        <v>9</v>
      </c>
      <c r="AH37" s="26">
        <v>0</v>
      </c>
      <c r="AI37" s="25" t="s">
        <v>57</v>
      </c>
      <c r="AK37" s="7">
        <f t="shared" si="6"/>
        <v>14</v>
      </c>
      <c r="AL37" s="7">
        <v>4</v>
      </c>
      <c r="AM37" s="7">
        <v>0</v>
      </c>
      <c r="AN37" s="7">
        <v>2</v>
      </c>
      <c r="AO37" s="7">
        <v>1</v>
      </c>
      <c r="AP37" s="7">
        <v>1</v>
      </c>
      <c r="AQ37" s="29" t="s">
        <v>244</v>
      </c>
      <c r="AR37" s="20" t="str">
        <f t="shared" si="8"/>
        <v>Returns!</v>
      </c>
      <c r="AS37" s="7">
        <f t="shared" si="9"/>
        <v>1</v>
      </c>
      <c r="AU37" s="7">
        <f t="shared" si="10"/>
        <v>7</v>
      </c>
      <c r="AW37" s="9"/>
      <c r="BL37" s="7" t="s">
        <v>497</v>
      </c>
      <c r="BV37" s="7" t="s">
        <v>580</v>
      </c>
    </row>
    <row r="38" spans="1:78" x14ac:dyDescent="0.35">
      <c r="A38" s="22" t="s">
        <v>23</v>
      </c>
      <c r="B38" s="64">
        <f t="shared" si="7"/>
        <v>35</v>
      </c>
      <c r="C38" s="7" t="s">
        <v>632</v>
      </c>
      <c r="D38" s="24">
        <v>57</v>
      </c>
      <c r="E38" s="24">
        <v>61</v>
      </c>
      <c r="F38" s="24">
        <v>72</v>
      </c>
      <c r="G38" s="24">
        <v>20</v>
      </c>
      <c r="H38" s="24">
        <v>42</v>
      </c>
      <c r="I38" s="24" t="s">
        <v>31</v>
      </c>
      <c r="J38" s="24" t="s">
        <v>31</v>
      </c>
      <c r="K38" s="24" t="s">
        <v>181</v>
      </c>
      <c r="L38" s="24" t="s">
        <v>52</v>
      </c>
      <c r="M38" s="24">
        <v>20</v>
      </c>
      <c r="N38" s="24" t="s">
        <v>33</v>
      </c>
      <c r="O38" s="24" t="s">
        <v>33</v>
      </c>
      <c r="P38" s="24" t="s">
        <v>33</v>
      </c>
      <c r="Q38" s="24" t="s">
        <v>33</v>
      </c>
      <c r="R38" s="25">
        <v>0</v>
      </c>
      <c r="S38" s="26">
        <v>9</v>
      </c>
      <c r="T38" s="26">
        <v>6</v>
      </c>
      <c r="U38" s="26">
        <v>0</v>
      </c>
      <c r="V38" s="26">
        <v>2</v>
      </c>
      <c r="W38" s="26">
        <v>1</v>
      </c>
      <c r="X38" s="26">
        <v>0</v>
      </c>
      <c r="Y38" s="26">
        <v>2</v>
      </c>
      <c r="Z38" s="25">
        <v>0</v>
      </c>
      <c r="AA38" s="26">
        <v>2</v>
      </c>
      <c r="AB38" s="26">
        <v>0</v>
      </c>
      <c r="AC38" s="25">
        <v>0</v>
      </c>
      <c r="AD38" s="25">
        <v>5</v>
      </c>
      <c r="AE38" s="24">
        <v>5</v>
      </c>
      <c r="AF38" s="26">
        <v>1</v>
      </c>
      <c r="AG38" s="25">
        <v>9</v>
      </c>
      <c r="AH38" s="26">
        <v>0</v>
      </c>
      <c r="AI38" s="25">
        <v>11</v>
      </c>
      <c r="AK38" s="7">
        <f t="shared" si="6"/>
        <v>31</v>
      </c>
      <c r="AL38" s="24">
        <v>6</v>
      </c>
      <c r="AM38" s="24">
        <v>0</v>
      </c>
      <c r="AN38" s="24">
        <v>2</v>
      </c>
      <c r="AO38" s="24">
        <v>1</v>
      </c>
      <c r="AP38" s="24">
        <v>2</v>
      </c>
      <c r="AQ38" s="29" t="s">
        <v>244</v>
      </c>
      <c r="AR38" s="20" t="str">
        <f t="shared" si="8"/>
        <v>Returns!</v>
      </c>
      <c r="AS38" s="7">
        <f t="shared" si="9"/>
        <v>1</v>
      </c>
      <c r="AU38" s="7">
        <f t="shared" si="10"/>
        <v>9</v>
      </c>
      <c r="AW38" s="9"/>
      <c r="BL38" s="7" t="s">
        <v>497</v>
      </c>
    </row>
    <row r="39" spans="1:78" x14ac:dyDescent="0.35">
      <c r="A39" s="22" t="s">
        <v>24</v>
      </c>
      <c r="B39" s="64">
        <f t="shared" si="7"/>
        <v>36</v>
      </c>
      <c r="C39" s="7" t="s">
        <v>638</v>
      </c>
      <c r="D39" s="24">
        <v>53</v>
      </c>
      <c r="E39" s="24">
        <v>68</v>
      </c>
      <c r="F39" s="24">
        <v>69</v>
      </c>
      <c r="G39" s="24">
        <v>65</v>
      </c>
      <c r="H39" s="24" t="s">
        <v>163</v>
      </c>
      <c r="I39" s="24">
        <v>64</v>
      </c>
      <c r="J39" s="24">
        <v>20</v>
      </c>
      <c r="K39" s="24" t="s">
        <v>33</v>
      </c>
      <c r="L39" s="24" t="s">
        <v>33</v>
      </c>
      <c r="M39" s="24" t="s">
        <v>33</v>
      </c>
      <c r="N39" s="24" t="s">
        <v>33</v>
      </c>
      <c r="O39" s="24" t="s">
        <v>33</v>
      </c>
      <c r="P39" s="24" t="s">
        <v>33</v>
      </c>
      <c r="Q39" s="24" t="s">
        <v>33</v>
      </c>
      <c r="R39" s="25">
        <v>0</v>
      </c>
      <c r="S39" s="26" t="s">
        <v>55</v>
      </c>
      <c r="T39" s="26">
        <v>1</v>
      </c>
      <c r="U39" s="26">
        <v>8</v>
      </c>
      <c r="V39" s="26">
        <v>2</v>
      </c>
      <c r="W39" s="26">
        <v>1</v>
      </c>
      <c r="X39" s="26">
        <v>0</v>
      </c>
      <c r="Y39" s="26">
        <v>2</v>
      </c>
      <c r="Z39" s="25">
        <v>0</v>
      </c>
      <c r="AA39" s="26">
        <v>0</v>
      </c>
      <c r="AB39" s="26">
        <v>0</v>
      </c>
      <c r="AC39" s="25">
        <v>0</v>
      </c>
      <c r="AD39" s="25">
        <v>1</v>
      </c>
      <c r="AE39" s="29">
        <v>3</v>
      </c>
      <c r="AF39" s="26">
        <v>0</v>
      </c>
      <c r="AG39" s="25">
        <v>9</v>
      </c>
      <c r="AH39" s="26">
        <v>0</v>
      </c>
      <c r="AI39" s="25">
        <v>15</v>
      </c>
      <c r="AK39" s="7">
        <f t="shared" si="6"/>
        <v>91</v>
      </c>
      <c r="AL39" s="7">
        <f>T39</f>
        <v>1</v>
      </c>
      <c r="AM39" s="7">
        <f>U39</f>
        <v>8</v>
      </c>
      <c r="AN39" s="7">
        <f>V39</f>
        <v>2</v>
      </c>
      <c r="AO39" s="7">
        <f>W39</f>
        <v>1</v>
      </c>
      <c r="AP39" s="7">
        <f>AA39</f>
        <v>0</v>
      </c>
      <c r="AQ39" s="29">
        <v>6</v>
      </c>
      <c r="AR39" s="20" t="str">
        <f t="shared" si="8"/>
        <v/>
      </c>
      <c r="AS39" s="7">
        <f t="shared" si="9"/>
        <v>0</v>
      </c>
      <c r="AU39" s="7">
        <f t="shared" si="10"/>
        <v>12</v>
      </c>
      <c r="AW39" s="9"/>
      <c r="BG39" s="7" t="s">
        <v>453</v>
      </c>
      <c r="BL39" s="7" t="s">
        <v>497</v>
      </c>
      <c r="BV39" s="7" t="s">
        <v>580</v>
      </c>
    </row>
    <row r="40" spans="1:78" x14ac:dyDescent="0.35">
      <c r="A40" s="22" t="s">
        <v>25</v>
      </c>
      <c r="B40" s="64">
        <f t="shared" si="7"/>
        <v>37</v>
      </c>
      <c r="C40" s="7" t="s">
        <v>644</v>
      </c>
      <c r="D40" s="24">
        <v>42</v>
      </c>
      <c r="E40" s="24" t="s">
        <v>31</v>
      </c>
      <c r="F40" s="24">
        <v>77</v>
      </c>
      <c r="G40" s="24">
        <v>20</v>
      </c>
      <c r="H40" s="24" t="s">
        <v>33</v>
      </c>
      <c r="I40" s="24" t="s">
        <v>33</v>
      </c>
      <c r="J40" s="24" t="s">
        <v>33</v>
      </c>
      <c r="K40" s="24" t="s">
        <v>33</v>
      </c>
      <c r="L40" s="24" t="s">
        <v>33</v>
      </c>
      <c r="M40" s="24" t="s">
        <v>33</v>
      </c>
      <c r="N40" s="24" t="s">
        <v>33</v>
      </c>
      <c r="O40" s="24" t="s">
        <v>33</v>
      </c>
      <c r="P40" s="24" t="s">
        <v>33</v>
      </c>
      <c r="Q40" s="24" t="s">
        <v>33</v>
      </c>
      <c r="R40" s="25">
        <v>0</v>
      </c>
      <c r="S40" s="26">
        <v>5</v>
      </c>
      <c r="T40" s="26">
        <v>2</v>
      </c>
      <c r="U40" s="26">
        <v>0</v>
      </c>
      <c r="V40" s="26">
        <v>0</v>
      </c>
      <c r="W40" s="26">
        <v>0</v>
      </c>
      <c r="X40" s="26">
        <v>0</v>
      </c>
      <c r="Y40" s="26">
        <v>2</v>
      </c>
      <c r="Z40" s="25">
        <v>0</v>
      </c>
      <c r="AA40" s="26">
        <v>0</v>
      </c>
      <c r="AB40" s="26">
        <v>5</v>
      </c>
      <c r="AC40" s="25">
        <v>0</v>
      </c>
      <c r="AD40" s="25">
        <v>0</v>
      </c>
      <c r="AE40" s="24">
        <v>3</v>
      </c>
      <c r="AF40" s="26">
        <v>0</v>
      </c>
      <c r="AG40" s="25">
        <v>9</v>
      </c>
      <c r="AH40" s="26">
        <v>0</v>
      </c>
      <c r="AI40" s="25" t="s">
        <v>60</v>
      </c>
      <c r="AK40" s="7">
        <f t="shared" si="6"/>
        <v>17</v>
      </c>
      <c r="AL40" s="7">
        <f t="shared" ref="AL40:AL77" si="11">HEX2DEC(T40)</f>
        <v>2</v>
      </c>
      <c r="AM40" s="7">
        <f t="shared" ref="AM40:AM77" si="12">HEX2DEC(U40)</f>
        <v>0</v>
      </c>
      <c r="AN40" s="7">
        <f t="shared" ref="AN40:AN77" si="13">HEX2DEC(V40)</f>
        <v>0</v>
      </c>
      <c r="AO40" s="7">
        <f t="shared" ref="AO40:AO77" si="14">HEX2DEC(W40)</f>
        <v>0</v>
      </c>
      <c r="AQ40" s="64"/>
      <c r="AR40" s="20" t="str">
        <f t="shared" si="8"/>
        <v xml:space="preserve">Shoot Power 5. </v>
      </c>
      <c r="AS40" s="7">
        <f t="shared" si="9"/>
        <v>1</v>
      </c>
      <c r="AU40" s="7">
        <f t="shared" si="10"/>
        <v>2</v>
      </c>
      <c r="AW40" s="64"/>
      <c r="BB40" s="7" t="s">
        <v>402</v>
      </c>
      <c r="BL40" s="7" t="s">
        <v>497</v>
      </c>
      <c r="BV40" s="7" t="s">
        <v>580</v>
      </c>
    </row>
    <row r="41" spans="1:78" x14ac:dyDescent="0.35">
      <c r="A41" s="22" t="s">
        <v>54</v>
      </c>
      <c r="B41" s="64">
        <f t="shared" si="7"/>
        <v>38</v>
      </c>
      <c r="C41" s="7" t="s">
        <v>650</v>
      </c>
      <c r="D41" s="24" t="s">
        <v>49</v>
      </c>
      <c r="E41" s="24" t="s">
        <v>31</v>
      </c>
      <c r="F41" s="24" t="s">
        <v>29</v>
      </c>
      <c r="G41" s="24">
        <v>67</v>
      </c>
      <c r="H41" s="24">
        <v>20</v>
      </c>
      <c r="I41" s="24">
        <v>42</v>
      </c>
      <c r="J41" s="24" t="s">
        <v>31</v>
      </c>
      <c r="K41" s="24">
        <v>77</v>
      </c>
      <c r="L41" s="24">
        <v>20</v>
      </c>
      <c r="M41" s="24" t="s">
        <v>33</v>
      </c>
      <c r="N41" s="24" t="s">
        <v>33</v>
      </c>
      <c r="O41" s="24" t="s">
        <v>33</v>
      </c>
      <c r="P41" s="24" t="s">
        <v>33</v>
      </c>
      <c r="Q41" s="24" t="s">
        <v>33</v>
      </c>
      <c r="R41" s="25">
        <v>0</v>
      </c>
      <c r="S41" s="26">
        <v>8</v>
      </c>
      <c r="T41" s="26">
        <v>3</v>
      </c>
      <c r="U41" s="26">
        <v>0</v>
      </c>
      <c r="V41" s="26">
        <v>0</v>
      </c>
      <c r="W41" s="26">
        <v>0</v>
      </c>
      <c r="X41" s="26">
        <v>0</v>
      </c>
      <c r="Y41" s="26">
        <v>2</v>
      </c>
      <c r="Z41" s="25">
        <v>0</v>
      </c>
      <c r="AA41" s="26">
        <v>0</v>
      </c>
      <c r="AB41" s="26">
        <v>6</v>
      </c>
      <c r="AC41" s="25">
        <v>0</v>
      </c>
      <c r="AD41" s="25">
        <v>0</v>
      </c>
      <c r="AE41" s="24">
        <v>3</v>
      </c>
      <c r="AF41" s="26">
        <v>0</v>
      </c>
      <c r="AG41" s="25">
        <v>9</v>
      </c>
      <c r="AH41" s="26">
        <v>0</v>
      </c>
      <c r="AI41" s="25">
        <v>13</v>
      </c>
      <c r="AK41" s="7">
        <f t="shared" si="6"/>
        <v>28</v>
      </c>
      <c r="AL41" s="7">
        <f t="shared" si="11"/>
        <v>3</v>
      </c>
      <c r="AM41" s="7">
        <f t="shared" si="12"/>
        <v>0</v>
      </c>
      <c r="AN41" s="7">
        <f t="shared" si="13"/>
        <v>0</v>
      </c>
      <c r="AO41" s="7">
        <f t="shared" si="14"/>
        <v>0</v>
      </c>
      <c r="AQ41" s="64"/>
      <c r="AR41" s="20" t="str">
        <f t="shared" si="8"/>
        <v xml:space="preserve">Shoot Power 6. </v>
      </c>
      <c r="AS41" s="7">
        <f t="shared" si="9"/>
        <v>1</v>
      </c>
      <c r="AU41" s="7">
        <f t="shared" si="10"/>
        <v>3</v>
      </c>
      <c r="AW41" s="64"/>
      <c r="BL41" s="7" t="s">
        <v>497</v>
      </c>
      <c r="BV41" s="7" t="s">
        <v>580</v>
      </c>
    </row>
    <row r="42" spans="1:78" x14ac:dyDescent="0.35">
      <c r="A42" s="22" t="s">
        <v>74</v>
      </c>
      <c r="B42" s="64">
        <f t="shared" si="7"/>
        <v>39</v>
      </c>
      <c r="C42" s="7" t="s">
        <v>656</v>
      </c>
      <c r="D42" s="24" t="s">
        <v>50</v>
      </c>
      <c r="E42" s="24">
        <v>61</v>
      </c>
      <c r="F42" s="24">
        <v>67</v>
      </c>
      <c r="G42" s="24">
        <v>65</v>
      </c>
      <c r="H42" s="24">
        <v>20</v>
      </c>
      <c r="I42" s="24">
        <v>42</v>
      </c>
      <c r="J42" s="24" t="s">
        <v>31</v>
      </c>
      <c r="K42" s="24">
        <v>77</v>
      </c>
      <c r="L42" s="24">
        <v>20</v>
      </c>
      <c r="M42" s="24" t="s">
        <v>33</v>
      </c>
      <c r="N42" s="24" t="s">
        <v>33</v>
      </c>
      <c r="O42" s="24" t="s">
        <v>33</v>
      </c>
      <c r="P42" s="24" t="s">
        <v>33</v>
      </c>
      <c r="Q42" s="24" t="s">
        <v>33</v>
      </c>
      <c r="R42" s="25">
        <v>0</v>
      </c>
      <c r="S42" s="26">
        <v>2</v>
      </c>
      <c r="T42" s="26">
        <v>4</v>
      </c>
      <c r="U42" s="26">
        <v>1</v>
      </c>
      <c r="V42" s="26">
        <v>1</v>
      </c>
      <c r="W42" s="26">
        <v>1</v>
      </c>
      <c r="X42" s="26">
        <v>0</v>
      </c>
      <c r="Y42" s="26">
        <v>2</v>
      </c>
      <c r="Z42" s="25">
        <v>0</v>
      </c>
      <c r="AA42" s="26">
        <v>0</v>
      </c>
      <c r="AB42" s="26">
        <v>7</v>
      </c>
      <c r="AC42" s="25">
        <v>0</v>
      </c>
      <c r="AD42" s="25">
        <v>0</v>
      </c>
      <c r="AE42" s="24">
        <v>4</v>
      </c>
      <c r="AF42" s="26">
        <v>0</v>
      </c>
      <c r="AG42" s="25">
        <v>9</v>
      </c>
      <c r="AH42" s="26">
        <v>0</v>
      </c>
      <c r="AI42" s="25">
        <v>20</v>
      </c>
      <c r="AK42" s="7">
        <f t="shared" si="6"/>
        <v>7</v>
      </c>
      <c r="AL42" s="7">
        <f t="shared" si="11"/>
        <v>4</v>
      </c>
      <c r="AM42" s="7">
        <f t="shared" si="12"/>
        <v>1</v>
      </c>
      <c r="AN42" s="7">
        <f t="shared" si="13"/>
        <v>1</v>
      </c>
      <c r="AO42" s="7">
        <f t="shared" si="14"/>
        <v>1</v>
      </c>
      <c r="AR42" s="20" t="str">
        <f t="shared" si="8"/>
        <v xml:space="preserve">Shoot Power 7. </v>
      </c>
      <c r="AS42" s="7">
        <f t="shared" si="9"/>
        <v>1</v>
      </c>
      <c r="AU42" s="7">
        <f t="shared" si="10"/>
        <v>7</v>
      </c>
    </row>
    <row r="43" spans="1:78" x14ac:dyDescent="0.35">
      <c r="A43" s="22" t="s">
        <v>75</v>
      </c>
      <c r="B43" s="64">
        <f t="shared" si="7"/>
        <v>40</v>
      </c>
      <c r="C43" s="7" t="s">
        <v>661</v>
      </c>
      <c r="D43" s="24" t="s">
        <v>50</v>
      </c>
      <c r="E43" s="24">
        <v>61</v>
      </c>
      <c r="F43" s="24">
        <v>73</v>
      </c>
      <c r="G43" s="24">
        <v>74</v>
      </c>
      <c r="H43" s="24">
        <v>65</v>
      </c>
      <c r="I43" s="24">
        <v>72</v>
      </c>
      <c r="J43" s="24">
        <v>62</v>
      </c>
      <c r="K43" s="24" t="s">
        <v>31</v>
      </c>
      <c r="L43" s="24">
        <v>77</v>
      </c>
      <c r="M43" s="24">
        <v>20</v>
      </c>
      <c r="N43" s="24" t="s">
        <v>33</v>
      </c>
      <c r="O43" s="24" t="s">
        <v>33</v>
      </c>
      <c r="P43" s="24" t="s">
        <v>33</v>
      </c>
      <c r="Q43" s="24" t="s">
        <v>33</v>
      </c>
      <c r="R43" s="25">
        <v>0</v>
      </c>
      <c r="S43" s="26">
        <v>6</v>
      </c>
      <c r="T43" s="26">
        <v>5</v>
      </c>
      <c r="U43" s="26">
        <v>2</v>
      </c>
      <c r="V43" s="26">
        <v>2</v>
      </c>
      <c r="W43" s="26">
        <v>2</v>
      </c>
      <c r="X43" s="26">
        <v>0</v>
      </c>
      <c r="Y43" s="26">
        <v>2</v>
      </c>
      <c r="Z43" s="25">
        <v>0</v>
      </c>
      <c r="AA43" s="26">
        <v>0</v>
      </c>
      <c r="AB43" s="26">
        <v>8</v>
      </c>
      <c r="AC43" s="25">
        <v>0</v>
      </c>
      <c r="AD43" s="25">
        <v>0</v>
      </c>
      <c r="AE43" s="24">
        <v>3</v>
      </c>
      <c r="AF43" s="26">
        <v>0</v>
      </c>
      <c r="AG43" s="25">
        <v>9</v>
      </c>
      <c r="AH43" s="26">
        <v>0</v>
      </c>
      <c r="AI43" s="25">
        <v>29</v>
      </c>
      <c r="AK43" s="7">
        <f t="shared" si="6"/>
        <v>21</v>
      </c>
      <c r="AL43" s="7">
        <f t="shared" si="11"/>
        <v>5</v>
      </c>
      <c r="AM43" s="7">
        <f t="shared" si="12"/>
        <v>2</v>
      </c>
      <c r="AN43" s="7">
        <f t="shared" si="13"/>
        <v>2</v>
      </c>
      <c r="AO43" s="7">
        <f t="shared" si="14"/>
        <v>2</v>
      </c>
      <c r="AQ43" s="64"/>
      <c r="AR43" s="20" t="str">
        <f t="shared" si="8"/>
        <v xml:space="preserve">Shoot Power 8. </v>
      </c>
      <c r="AS43" s="7">
        <f t="shared" si="9"/>
        <v>1</v>
      </c>
      <c r="AU43" s="7">
        <f t="shared" si="10"/>
        <v>11</v>
      </c>
      <c r="AW43" s="64"/>
      <c r="BV43" s="7" t="s">
        <v>580</v>
      </c>
    </row>
    <row r="44" spans="1:78" x14ac:dyDescent="0.35">
      <c r="A44" s="22" t="s">
        <v>65</v>
      </c>
      <c r="B44" s="64">
        <f t="shared" si="7"/>
        <v>41</v>
      </c>
      <c r="C44" s="7" t="s">
        <v>666</v>
      </c>
      <c r="D44" s="24">
        <v>41</v>
      </c>
      <c r="E44" s="24">
        <v>72</v>
      </c>
      <c r="F44" s="24">
        <v>63</v>
      </c>
      <c r="G44" s="24">
        <v>68</v>
      </c>
      <c r="H44" s="24">
        <v>20</v>
      </c>
      <c r="I44" s="24">
        <v>42</v>
      </c>
      <c r="J44" s="24" t="s">
        <v>31</v>
      </c>
      <c r="K44" s="24">
        <v>77</v>
      </c>
      <c r="L44" s="24">
        <v>20</v>
      </c>
      <c r="M44" s="24" t="s">
        <v>33</v>
      </c>
      <c r="N44" s="24" t="s">
        <v>33</v>
      </c>
      <c r="O44" s="24" t="s">
        <v>33</v>
      </c>
      <c r="P44" s="24" t="s">
        <v>33</v>
      </c>
      <c r="Q44" s="24" t="s">
        <v>33</v>
      </c>
      <c r="R44" s="25">
        <v>0</v>
      </c>
      <c r="S44" s="26">
        <v>5</v>
      </c>
      <c r="T44" s="26">
        <v>6</v>
      </c>
      <c r="U44" s="26">
        <v>2</v>
      </c>
      <c r="V44" s="26">
        <v>3</v>
      </c>
      <c r="W44" s="26">
        <v>2</v>
      </c>
      <c r="X44" s="26">
        <v>0</v>
      </c>
      <c r="Y44" s="26">
        <v>2</v>
      </c>
      <c r="Z44" s="25">
        <v>0</v>
      </c>
      <c r="AA44" s="26">
        <v>0</v>
      </c>
      <c r="AB44" s="26">
        <v>9</v>
      </c>
      <c r="AC44" s="25">
        <v>0</v>
      </c>
      <c r="AD44" s="25">
        <v>0</v>
      </c>
      <c r="AE44" s="24">
        <v>3</v>
      </c>
      <c r="AF44" s="26">
        <v>0</v>
      </c>
      <c r="AG44" s="25">
        <v>9</v>
      </c>
      <c r="AH44" s="26">
        <v>0</v>
      </c>
      <c r="AI44" s="25" t="s">
        <v>175</v>
      </c>
      <c r="AK44" s="7">
        <f t="shared" si="6"/>
        <v>17</v>
      </c>
      <c r="AL44" s="7">
        <f t="shared" si="11"/>
        <v>6</v>
      </c>
      <c r="AM44" s="7">
        <f t="shared" si="12"/>
        <v>2</v>
      </c>
      <c r="AN44" s="7">
        <f t="shared" si="13"/>
        <v>3</v>
      </c>
      <c r="AO44" s="7">
        <f t="shared" si="14"/>
        <v>2</v>
      </c>
      <c r="AQ44" s="64"/>
      <c r="AR44" s="20" t="str">
        <f t="shared" si="8"/>
        <v xml:space="preserve">Shoot Power 9. </v>
      </c>
      <c r="AS44" s="7">
        <f t="shared" si="9"/>
        <v>1</v>
      </c>
      <c r="AU44" s="7">
        <f t="shared" si="10"/>
        <v>13</v>
      </c>
      <c r="AW44" s="64"/>
    </row>
    <row r="45" spans="1:78" x14ac:dyDescent="0.35">
      <c r="A45" s="22" t="s">
        <v>193</v>
      </c>
      <c r="B45" s="64">
        <f t="shared" si="7"/>
        <v>42</v>
      </c>
      <c r="C45" s="7" t="s">
        <v>670</v>
      </c>
      <c r="D45" s="24">
        <v>43</v>
      </c>
      <c r="E45" s="24">
        <v>72</v>
      </c>
      <c r="F45" s="24">
        <v>79</v>
      </c>
      <c r="G45" s="24">
        <v>73</v>
      </c>
      <c r="H45" s="24">
        <v>74</v>
      </c>
      <c r="I45" s="24">
        <v>61</v>
      </c>
      <c r="J45" s="24" t="s">
        <v>163</v>
      </c>
      <c r="K45" s="24">
        <v>62</v>
      </c>
      <c r="L45" s="24" t="s">
        <v>31</v>
      </c>
      <c r="M45" s="24">
        <v>77</v>
      </c>
      <c r="N45" s="24">
        <v>20</v>
      </c>
      <c r="O45" s="24" t="s">
        <v>33</v>
      </c>
      <c r="P45" s="24" t="s">
        <v>33</v>
      </c>
      <c r="Q45" s="24" t="s">
        <v>33</v>
      </c>
      <c r="R45" s="25">
        <v>0</v>
      </c>
      <c r="S45" s="26" t="s">
        <v>57</v>
      </c>
      <c r="T45" s="26">
        <v>8</v>
      </c>
      <c r="U45" s="26">
        <v>4</v>
      </c>
      <c r="V45" s="26">
        <v>4</v>
      </c>
      <c r="W45" s="26">
        <v>4</v>
      </c>
      <c r="X45" s="26">
        <v>0</v>
      </c>
      <c r="Y45" s="26">
        <v>2</v>
      </c>
      <c r="Z45" s="25">
        <v>0</v>
      </c>
      <c r="AA45" s="26">
        <v>0</v>
      </c>
      <c r="AB45" s="26" t="s">
        <v>67</v>
      </c>
      <c r="AC45" s="25">
        <v>0</v>
      </c>
      <c r="AD45" s="25">
        <v>0</v>
      </c>
      <c r="AE45" s="24">
        <v>3</v>
      </c>
      <c r="AF45" s="26">
        <v>0</v>
      </c>
      <c r="AG45" s="25">
        <v>9</v>
      </c>
      <c r="AH45" s="26">
        <v>0</v>
      </c>
      <c r="AI45" s="25" t="s">
        <v>836</v>
      </c>
      <c r="AK45" s="7">
        <f t="shared" si="6"/>
        <v>42</v>
      </c>
      <c r="AL45" s="7">
        <f t="shared" si="11"/>
        <v>8</v>
      </c>
      <c r="AM45" s="7">
        <f t="shared" si="12"/>
        <v>4</v>
      </c>
      <c r="AN45" s="7">
        <f t="shared" si="13"/>
        <v>4</v>
      </c>
      <c r="AO45" s="7">
        <f t="shared" si="14"/>
        <v>4</v>
      </c>
      <c r="AQ45" s="64"/>
      <c r="AR45" s="20" t="str">
        <f t="shared" si="8"/>
        <v xml:space="preserve">Shoot Power 11. </v>
      </c>
      <c r="AS45" s="7">
        <f t="shared" si="9"/>
        <v>1</v>
      </c>
      <c r="AU45" s="7">
        <f t="shared" si="10"/>
        <v>20</v>
      </c>
      <c r="BV45" s="7" t="s">
        <v>580</v>
      </c>
    </row>
    <row r="46" spans="1:78" x14ac:dyDescent="0.35">
      <c r="A46" s="22" t="s">
        <v>832</v>
      </c>
      <c r="B46" s="64">
        <f t="shared" si="7"/>
        <v>43</v>
      </c>
      <c r="C46" s="7" t="s">
        <v>675</v>
      </c>
      <c r="D46" s="24">
        <v>57</v>
      </c>
      <c r="E46" s="24">
        <v>61</v>
      </c>
      <c r="F46" s="24">
        <v>72</v>
      </c>
      <c r="G46" s="24">
        <v>73</v>
      </c>
      <c r="H46" s="24">
        <v>68</v>
      </c>
      <c r="I46" s="24">
        <v>69</v>
      </c>
      <c r="J46" s="24">
        <v>65</v>
      </c>
      <c r="K46" s="24" t="s">
        <v>163</v>
      </c>
      <c r="L46" s="24">
        <v>64</v>
      </c>
      <c r="M46" s="24">
        <v>20</v>
      </c>
      <c r="N46" s="24" t="s">
        <v>33</v>
      </c>
      <c r="O46" s="24" t="s">
        <v>33</v>
      </c>
      <c r="P46" s="24" t="s">
        <v>33</v>
      </c>
      <c r="Q46" s="24" t="s">
        <v>33</v>
      </c>
      <c r="R46" s="25">
        <v>0</v>
      </c>
      <c r="S46" s="26">
        <v>25</v>
      </c>
      <c r="T46" s="26">
        <v>2</v>
      </c>
      <c r="U46" s="26" t="s">
        <v>67</v>
      </c>
      <c r="V46" s="26">
        <v>2</v>
      </c>
      <c r="W46" s="26">
        <v>2</v>
      </c>
      <c r="X46" s="26">
        <v>0</v>
      </c>
      <c r="Y46" s="26">
        <v>2</v>
      </c>
      <c r="Z46" s="25">
        <v>0</v>
      </c>
      <c r="AA46" s="26">
        <v>3</v>
      </c>
      <c r="AB46" s="26">
        <v>0</v>
      </c>
      <c r="AC46" s="25">
        <v>0</v>
      </c>
      <c r="AD46" s="25">
        <v>2</v>
      </c>
      <c r="AE46" s="24">
        <v>2</v>
      </c>
      <c r="AF46" s="26">
        <v>0</v>
      </c>
      <c r="AG46" s="25">
        <v>9</v>
      </c>
      <c r="AH46" s="26">
        <v>0</v>
      </c>
      <c r="AI46" s="25" t="s">
        <v>166</v>
      </c>
      <c r="AK46" s="7">
        <f t="shared" si="6"/>
        <v>129</v>
      </c>
      <c r="AL46" s="7">
        <f t="shared" si="11"/>
        <v>2</v>
      </c>
      <c r="AM46" s="7">
        <f t="shared" si="12"/>
        <v>11</v>
      </c>
      <c r="AN46" s="7">
        <f t="shared" si="13"/>
        <v>2</v>
      </c>
      <c r="AO46" s="7">
        <f t="shared" si="14"/>
        <v>2</v>
      </c>
      <c r="AP46" s="7">
        <v>3</v>
      </c>
      <c r="AQ46" s="64"/>
      <c r="AR46" s="20" t="str">
        <f t="shared" si="8"/>
        <v/>
      </c>
      <c r="AS46" s="7">
        <f t="shared" si="9"/>
        <v>0</v>
      </c>
      <c r="AU46" s="7">
        <f t="shared" si="10"/>
        <v>17</v>
      </c>
      <c r="BL46" s="7" t="s">
        <v>497</v>
      </c>
      <c r="BV46" s="7" t="s">
        <v>580</v>
      </c>
    </row>
    <row r="47" spans="1:78" x14ac:dyDescent="0.35">
      <c r="A47" s="22" t="s">
        <v>53</v>
      </c>
      <c r="B47" s="64">
        <f t="shared" si="7"/>
        <v>44</v>
      </c>
      <c r="C47" s="7" t="s">
        <v>679</v>
      </c>
      <c r="D47" s="24" t="s">
        <v>50</v>
      </c>
      <c r="E47" s="24">
        <v>61</v>
      </c>
      <c r="F47" s="24">
        <v>67</v>
      </c>
      <c r="G47" s="24">
        <v>65</v>
      </c>
      <c r="H47" s="24">
        <v>73</v>
      </c>
      <c r="I47" s="24">
        <v>68</v>
      </c>
      <c r="J47" s="24">
        <v>69</v>
      </c>
      <c r="K47" s="24">
        <v>65</v>
      </c>
      <c r="L47" s="24" t="s">
        <v>163</v>
      </c>
      <c r="M47" s="24">
        <v>64</v>
      </c>
      <c r="N47" s="24">
        <v>20</v>
      </c>
      <c r="O47" s="24" t="s">
        <v>33</v>
      </c>
      <c r="P47" s="24" t="s">
        <v>33</v>
      </c>
      <c r="Q47" s="24" t="s">
        <v>33</v>
      </c>
      <c r="R47" s="25">
        <v>0</v>
      </c>
      <c r="S47" s="26" t="s">
        <v>60</v>
      </c>
      <c r="T47" s="26">
        <v>3</v>
      </c>
      <c r="U47" s="26" t="s">
        <v>46</v>
      </c>
      <c r="V47" s="26">
        <v>1</v>
      </c>
      <c r="W47" s="26">
        <v>4</v>
      </c>
      <c r="X47" s="26">
        <v>0</v>
      </c>
      <c r="Y47" s="26">
        <v>2</v>
      </c>
      <c r="Z47" s="25">
        <v>0</v>
      </c>
      <c r="AA47" s="26">
        <v>4</v>
      </c>
      <c r="AB47" s="26">
        <v>0</v>
      </c>
      <c r="AC47" s="25">
        <v>0</v>
      </c>
      <c r="AD47" s="25">
        <v>2</v>
      </c>
      <c r="AE47" s="24">
        <v>2</v>
      </c>
      <c r="AF47" s="26">
        <v>0</v>
      </c>
      <c r="AG47" s="25">
        <v>9</v>
      </c>
      <c r="AH47" s="26">
        <v>0</v>
      </c>
      <c r="AI47" s="25">
        <v>39</v>
      </c>
      <c r="AK47" s="7">
        <f t="shared" si="6"/>
        <v>52</v>
      </c>
      <c r="AL47" s="7">
        <f t="shared" si="11"/>
        <v>3</v>
      </c>
      <c r="AM47" s="7">
        <f t="shared" si="12"/>
        <v>13</v>
      </c>
      <c r="AN47" s="7">
        <f t="shared" si="13"/>
        <v>1</v>
      </c>
      <c r="AO47" s="7">
        <f t="shared" si="14"/>
        <v>4</v>
      </c>
      <c r="AP47" s="7">
        <v>4</v>
      </c>
      <c r="AQ47" s="64"/>
      <c r="AR47" s="20" t="str">
        <f t="shared" si="8"/>
        <v/>
      </c>
      <c r="AS47" s="7">
        <f t="shared" si="9"/>
        <v>0</v>
      </c>
      <c r="AU47" s="7">
        <f t="shared" si="10"/>
        <v>21</v>
      </c>
      <c r="BZ47" s="7" t="s">
        <v>608</v>
      </c>
    </row>
    <row r="48" spans="1:78" x14ac:dyDescent="0.35">
      <c r="A48" s="22" t="s">
        <v>192</v>
      </c>
      <c r="B48" s="64">
        <f t="shared" si="7"/>
        <v>45</v>
      </c>
      <c r="C48" s="7" t="s">
        <v>683</v>
      </c>
      <c r="D48" s="24">
        <v>49</v>
      </c>
      <c r="E48" s="24">
        <v>63</v>
      </c>
      <c r="F48" s="24">
        <v>65</v>
      </c>
      <c r="G48" s="24">
        <v>68</v>
      </c>
      <c r="H48" s="24">
        <v>61</v>
      </c>
      <c r="I48" s="24" t="s">
        <v>181</v>
      </c>
      <c r="J48" s="24" t="s">
        <v>181</v>
      </c>
      <c r="K48" s="24">
        <v>65</v>
      </c>
      <c r="L48" s="24">
        <v>72</v>
      </c>
      <c r="M48" s="24">
        <v>20</v>
      </c>
      <c r="N48" s="24" t="s">
        <v>33</v>
      </c>
      <c r="O48" s="24" t="s">
        <v>33</v>
      </c>
      <c r="P48" s="24" t="s">
        <v>33</v>
      </c>
      <c r="Q48" s="24" t="s">
        <v>33</v>
      </c>
      <c r="R48" s="25">
        <v>0</v>
      </c>
      <c r="S48" s="26">
        <v>25</v>
      </c>
      <c r="T48" s="26" t="s">
        <v>61</v>
      </c>
      <c r="U48" s="26">
        <v>3</v>
      </c>
      <c r="V48" s="26">
        <v>2</v>
      </c>
      <c r="W48" s="26">
        <v>2</v>
      </c>
      <c r="X48" s="26">
        <v>0</v>
      </c>
      <c r="Y48" s="26">
        <v>1</v>
      </c>
      <c r="Z48" s="25">
        <v>0</v>
      </c>
      <c r="AA48" s="26" t="s">
        <v>67</v>
      </c>
      <c r="AB48" s="26">
        <v>0</v>
      </c>
      <c r="AC48" s="25">
        <v>0</v>
      </c>
      <c r="AD48" s="25">
        <v>6</v>
      </c>
      <c r="AE48" s="24">
        <v>5</v>
      </c>
      <c r="AF48" s="26">
        <v>1</v>
      </c>
      <c r="AG48" s="25">
        <v>9</v>
      </c>
      <c r="AH48" s="26">
        <v>0</v>
      </c>
      <c r="AI48" s="25">
        <v>48</v>
      </c>
      <c r="AK48" s="7">
        <f t="shared" si="6"/>
        <v>129</v>
      </c>
      <c r="AL48" s="7">
        <f t="shared" si="11"/>
        <v>10</v>
      </c>
      <c r="AM48" s="7">
        <f t="shared" si="12"/>
        <v>3</v>
      </c>
      <c r="AN48" s="7">
        <f t="shared" si="13"/>
        <v>2</v>
      </c>
      <c r="AO48" s="7">
        <f t="shared" si="14"/>
        <v>2</v>
      </c>
      <c r="AP48" s="7">
        <v>11</v>
      </c>
      <c r="AQ48" s="29" t="s">
        <v>244</v>
      </c>
      <c r="AR48" s="20" t="str">
        <f t="shared" si="8"/>
        <v>Melee Weapon. Returns!</v>
      </c>
      <c r="AS48" s="7">
        <f t="shared" si="9"/>
        <v>2</v>
      </c>
      <c r="AU48" s="7">
        <f t="shared" si="10"/>
        <v>17</v>
      </c>
    </row>
    <row r="49" spans="1:93" x14ac:dyDescent="0.35">
      <c r="A49" s="22" t="s">
        <v>52</v>
      </c>
      <c r="B49" s="64">
        <f t="shared" si="7"/>
        <v>46</v>
      </c>
      <c r="C49" s="7" t="s">
        <v>688</v>
      </c>
      <c r="D49" s="24" t="s">
        <v>50</v>
      </c>
      <c r="E49" s="24">
        <v>61</v>
      </c>
      <c r="F49" s="24">
        <v>67</v>
      </c>
      <c r="G49" s="24">
        <v>69</v>
      </c>
      <c r="H49" s="24">
        <v>63</v>
      </c>
      <c r="I49" s="24">
        <v>20</v>
      </c>
      <c r="J49" s="24">
        <v>41</v>
      </c>
      <c r="K49" s="24">
        <v>78</v>
      </c>
      <c r="L49" s="24">
        <v>65</v>
      </c>
      <c r="M49" s="24">
        <v>20</v>
      </c>
      <c r="N49" s="24" t="s">
        <v>33</v>
      </c>
      <c r="O49" s="24" t="s">
        <v>33</v>
      </c>
      <c r="P49" s="24" t="s">
        <v>33</v>
      </c>
      <c r="Q49" s="24" t="s">
        <v>33</v>
      </c>
      <c r="R49" s="28">
        <v>1</v>
      </c>
      <c r="S49" s="26">
        <v>28</v>
      </c>
      <c r="T49" s="26" t="s">
        <v>57</v>
      </c>
      <c r="U49" s="26">
        <v>2</v>
      </c>
      <c r="V49" s="26">
        <v>2</v>
      </c>
      <c r="W49" s="26">
        <v>6</v>
      </c>
      <c r="X49" s="26">
        <v>0</v>
      </c>
      <c r="Y49" s="26">
        <v>2</v>
      </c>
      <c r="Z49" s="25">
        <v>0</v>
      </c>
      <c r="AA49" s="26" t="s">
        <v>165</v>
      </c>
      <c r="AB49" s="26">
        <v>0</v>
      </c>
      <c r="AC49" s="28">
        <v>2</v>
      </c>
      <c r="AD49" s="25">
        <v>9</v>
      </c>
      <c r="AE49" s="24">
        <v>6</v>
      </c>
      <c r="AF49" s="26">
        <v>1</v>
      </c>
      <c r="AG49" s="25">
        <v>9</v>
      </c>
      <c r="AH49" s="26">
        <v>0</v>
      </c>
      <c r="AI49" s="25">
        <v>59</v>
      </c>
      <c r="AK49" s="7">
        <f t="shared" si="6"/>
        <v>140</v>
      </c>
      <c r="AL49" s="7">
        <f t="shared" si="11"/>
        <v>12</v>
      </c>
      <c r="AM49" s="7">
        <f t="shared" si="12"/>
        <v>2</v>
      </c>
      <c r="AN49" s="7">
        <f t="shared" si="13"/>
        <v>2</v>
      </c>
      <c r="AO49" s="7">
        <f t="shared" si="14"/>
        <v>6</v>
      </c>
      <c r="AP49" s="7">
        <v>14</v>
      </c>
      <c r="AQ49" s="29" t="s">
        <v>244</v>
      </c>
      <c r="AR49" s="20" t="str">
        <f t="shared" si="8"/>
        <v>Returns!</v>
      </c>
      <c r="AS49" s="7">
        <f t="shared" si="9"/>
        <v>1</v>
      </c>
      <c r="AT49" s="7" t="s">
        <v>838</v>
      </c>
      <c r="AU49" s="7">
        <f t="shared" si="10"/>
        <v>22</v>
      </c>
      <c r="BL49" s="7" t="s">
        <v>497</v>
      </c>
      <c r="BV49" s="7" t="s">
        <v>580</v>
      </c>
      <c r="BZ49" s="7" t="s">
        <v>608</v>
      </c>
    </row>
    <row r="50" spans="1:93" ht="29" x14ac:dyDescent="0.35">
      <c r="A50" s="22" t="s">
        <v>175</v>
      </c>
      <c r="B50" s="64">
        <f t="shared" si="7"/>
        <v>47</v>
      </c>
      <c r="C50" s="7" t="s">
        <v>692</v>
      </c>
      <c r="D50" s="24">
        <v>46</v>
      </c>
      <c r="E50" s="24" t="s">
        <v>163</v>
      </c>
      <c r="F50" s="24">
        <v>61</v>
      </c>
      <c r="G50" s="24" t="s">
        <v>181</v>
      </c>
      <c r="H50" s="24">
        <v>65</v>
      </c>
      <c r="I50" s="24">
        <v>73</v>
      </c>
      <c r="J50" s="24">
        <v>77</v>
      </c>
      <c r="K50" s="24" t="s">
        <v>31</v>
      </c>
      <c r="L50" s="24">
        <v>72</v>
      </c>
      <c r="M50" s="24">
        <v>64</v>
      </c>
      <c r="N50" s="24">
        <v>20</v>
      </c>
      <c r="O50" s="24" t="s">
        <v>33</v>
      </c>
      <c r="P50" s="24" t="s">
        <v>33</v>
      </c>
      <c r="Q50" s="24" t="s">
        <v>33</v>
      </c>
      <c r="R50" s="28">
        <v>2</v>
      </c>
      <c r="S50" s="26">
        <v>14</v>
      </c>
      <c r="T50" s="26">
        <v>13</v>
      </c>
      <c r="U50" s="26">
        <v>2</v>
      </c>
      <c r="V50" s="26">
        <v>2</v>
      </c>
      <c r="W50" s="26">
        <v>9</v>
      </c>
      <c r="X50" s="29">
        <v>1</v>
      </c>
      <c r="Y50" s="26">
        <v>1</v>
      </c>
      <c r="Z50" s="25">
        <v>0</v>
      </c>
      <c r="AA50" s="26" t="s">
        <v>166</v>
      </c>
      <c r="AB50" s="26">
        <v>0</v>
      </c>
      <c r="AC50" s="25">
        <v>0</v>
      </c>
      <c r="AD50" s="25" t="s">
        <v>45</v>
      </c>
      <c r="AE50" s="24">
        <v>4</v>
      </c>
      <c r="AF50" s="26">
        <v>0</v>
      </c>
      <c r="AG50" s="25">
        <v>9</v>
      </c>
      <c r="AH50" s="26">
        <v>0</v>
      </c>
      <c r="AI50" s="25" t="s">
        <v>182</v>
      </c>
      <c r="AK50" s="7">
        <f t="shared" si="6"/>
        <v>70</v>
      </c>
      <c r="AL50" s="7">
        <f t="shared" si="11"/>
        <v>19</v>
      </c>
      <c r="AM50" s="7">
        <f t="shared" si="12"/>
        <v>2</v>
      </c>
      <c r="AN50" s="7">
        <f t="shared" si="13"/>
        <v>2</v>
      </c>
      <c r="AO50" s="7">
        <f t="shared" si="14"/>
        <v>9</v>
      </c>
      <c r="AP50" s="7">
        <v>30</v>
      </c>
      <c r="AQ50" s="29" t="s">
        <v>244</v>
      </c>
      <c r="AR50" s="20" t="str">
        <f t="shared" si="8"/>
        <v xml:space="preserve">Attack Range:2. Melee Weapon. </v>
      </c>
      <c r="AS50" s="7">
        <f t="shared" si="9"/>
        <v>2</v>
      </c>
      <c r="AU50" s="7">
        <f t="shared" si="10"/>
        <v>32</v>
      </c>
      <c r="BV50" s="7" t="s">
        <v>580</v>
      </c>
    </row>
    <row r="51" spans="1:93" ht="29" x14ac:dyDescent="0.35">
      <c r="A51" s="22" t="s">
        <v>76</v>
      </c>
      <c r="B51" s="64">
        <f t="shared" si="7"/>
        <v>48</v>
      </c>
      <c r="C51" s="7" t="s">
        <v>696</v>
      </c>
      <c r="D51" s="24">
        <v>46</v>
      </c>
      <c r="E51" s="24" t="s">
        <v>163</v>
      </c>
      <c r="F51" s="24">
        <v>61</v>
      </c>
      <c r="G51" s="24" t="s">
        <v>181</v>
      </c>
      <c r="H51" s="24">
        <v>65</v>
      </c>
      <c r="I51" s="24">
        <v>68</v>
      </c>
      <c r="J51" s="24">
        <v>61</v>
      </c>
      <c r="K51" s="24" t="s">
        <v>181</v>
      </c>
      <c r="L51" s="24" t="s">
        <v>181</v>
      </c>
      <c r="M51" s="24" t="s">
        <v>52</v>
      </c>
      <c r="N51" s="24">
        <v>20</v>
      </c>
      <c r="O51" s="24" t="s">
        <v>33</v>
      </c>
      <c r="P51" s="24" t="s">
        <v>33</v>
      </c>
      <c r="Q51" s="24" t="s">
        <v>33</v>
      </c>
      <c r="R51" s="25">
        <v>0</v>
      </c>
      <c r="S51" s="26">
        <v>18</v>
      </c>
      <c r="T51" s="26">
        <v>16</v>
      </c>
      <c r="U51" s="26">
        <v>2</v>
      </c>
      <c r="V51" s="26">
        <v>2</v>
      </c>
      <c r="W51" s="26" t="s">
        <v>67</v>
      </c>
      <c r="X51" s="29">
        <v>1</v>
      </c>
      <c r="Y51" s="26">
        <v>1</v>
      </c>
      <c r="Z51" s="25">
        <v>0</v>
      </c>
      <c r="AA51" s="26">
        <v>23</v>
      </c>
      <c r="AB51" s="26">
        <v>0</v>
      </c>
      <c r="AC51" s="25">
        <v>0</v>
      </c>
      <c r="AD51" s="25">
        <v>32</v>
      </c>
      <c r="AE51" s="24">
        <v>5</v>
      </c>
      <c r="AF51" s="26">
        <v>0</v>
      </c>
      <c r="AG51" s="25">
        <v>9</v>
      </c>
      <c r="AH51" s="26">
        <v>0</v>
      </c>
      <c r="AI51" s="25" t="s">
        <v>190</v>
      </c>
      <c r="AK51" s="7">
        <f t="shared" si="6"/>
        <v>84</v>
      </c>
      <c r="AL51" s="7">
        <f t="shared" si="11"/>
        <v>22</v>
      </c>
      <c r="AM51" s="7">
        <f t="shared" si="12"/>
        <v>2</v>
      </c>
      <c r="AN51" s="7">
        <f t="shared" si="13"/>
        <v>2</v>
      </c>
      <c r="AO51" s="7">
        <f t="shared" si="14"/>
        <v>11</v>
      </c>
      <c r="AP51" s="7">
        <v>35</v>
      </c>
      <c r="AQ51" s="29" t="s">
        <v>244</v>
      </c>
      <c r="AR51" s="20" t="str">
        <f t="shared" si="8"/>
        <v xml:space="preserve">Attack Range:2. Melee Weapon. </v>
      </c>
      <c r="AS51" s="7">
        <f t="shared" si="9"/>
        <v>2</v>
      </c>
      <c r="AU51" s="7">
        <f t="shared" si="10"/>
        <v>37</v>
      </c>
      <c r="BV51" s="7" t="s">
        <v>580</v>
      </c>
    </row>
    <row r="52" spans="1:93" x14ac:dyDescent="0.35">
      <c r="A52" s="22" t="s">
        <v>77</v>
      </c>
      <c r="B52" s="64">
        <f t="shared" si="7"/>
        <v>49</v>
      </c>
      <c r="C52" s="7" t="s">
        <v>700</v>
      </c>
      <c r="D52" s="24">
        <v>46</v>
      </c>
      <c r="E52" s="24" t="s">
        <v>163</v>
      </c>
      <c r="F52" s="24">
        <v>61</v>
      </c>
      <c r="G52" s="24" t="s">
        <v>181</v>
      </c>
      <c r="H52" s="24">
        <v>65</v>
      </c>
      <c r="I52" s="24">
        <v>73</v>
      </c>
      <c r="J52" s="24">
        <v>68</v>
      </c>
      <c r="K52" s="24">
        <v>69</v>
      </c>
      <c r="L52" s="24">
        <v>65</v>
      </c>
      <c r="M52" s="24" t="s">
        <v>52</v>
      </c>
      <c r="N52" s="24">
        <v>20</v>
      </c>
      <c r="O52" s="24" t="s">
        <v>33</v>
      </c>
      <c r="P52" s="24" t="s">
        <v>33</v>
      </c>
      <c r="Q52" s="24" t="s">
        <v>33</v>
      </c>
      <c r="R52" s="25">
        <v>0</v>
      </c>
      <c r="S52" s="26">
        <v>23</v>
      </c>
      <c r="T52" s="26">
        <v>8</v>
      </c>
      <c r="U52" s="26">
        <v>14</v>
      </c>
      <c r="V52" s="26">
        <v>3</v>
      </c>
      <c r="W52" s="26">
        <v>3</v>
      </c>
      <c r="X52" s="29">
        <v>1</v>
      </c>
      <c r="Y52" s="26">
        <v>2</v>
      </c>
      <c r="Z52" s="25">
        <v>0</v>
      </c>
      <c r="AA52" s="26">
        <v>5</v>
      </c>
      <c r="AB52" s="26">
        <v>0</v>
      </c>
      <c r="AC52" s="25">
        <v>0</v>
      </c>
      <c r="AD52" s="25">
        <v>7</v>
      </c>
      <c r="AE52" s="24">
        <v>3</v>
      </c>
      <c r="AF52" s="26">
        <v>0</v>
      </c>
      <c r="AG52" s="25">
        <v>9</v>
      </c>
      <c r="AH52" s="26">
        <v>0</v>
      </c>
      <c r="AI52" s="25">
        <v>92</v>
      </c>
      <c r="AK52" s="7">
        <f t="shared" si="6"/>
        <v>122</v>
      </c>
      <c r="AL52" s="7">
        <f t="shared" si="11"/>
        <v>8</v>
      </c>
      <c r="AM52" s="7">
        <f t="shared" si="12"/>
        <v>20</v>
      </c>
      <c r="AN52" s="7">
        <f t="shared" si="13"/>
        <v>3</v>
      </c>
      <c r="AO52" s="7">
        <f t="shared" si="14"/>
        <v>3</v>
      </c>
      <c r="AP52" s="7">
        <v>5</v>
      </c>
      <c r="AQ52" s="29">
        <v>2</v>
      </c>
      <c r="AR52" s="20" t="str">
        <f t="shared" si="8"/>
        <v xml:space="preserve">Attack Range:2. </v>
      </c>
      <c r="AS52" s="7">
        <f t="shared" si="9"/>
        <v>1</v>
      </c>
      <c r="AT52" s="7" t="s">
        <v>844</v>
      </c>
      <c r="AU52" s="7">
        <f t="shared" si="10"/>
        <v>34</v>
      </c>
      <c r="BV52" s="7" t="s">
        <v>580</v>
      </c>
    </row>
    <row r="53" spans="1:93" x14ac:dyDescent="0.35">
      <c r="A53" s="22" t="s">
        <v>78</v>
      </c>
      <c r="B53" s="64">
        <f t="shared" si="7"/>
        <v>50</v>
      </c>
      <c r="C53" s="7" t="s">
        <v>704</v>
      </c>
      <c r="D53" s="24">
        <v>46</v>
      </c>
      <c r="E53" s="24" t="s">
        <v>163</v>
      </c>
      <c r="F53" s="24">
        <v>61</v>
      </c>
      <c r="G53" s="24" t="s">
        <v>181</v>
      </c>
      <c r="H53" s="24">
        <v>65</v>
      </c>
      <c r="I53" s="24">
        <v>62</v>
      </c>
      <c r="J53" s="24" t="s">
        <v>31</v>
      </c>
      <c r="K53" s="24" t="s">
        <v>31</v>
      </c>
      <c r="L53" s="24" t="s">
        <v>181</v>
      </c>
      <c r="M53" s="24">
        <v>20</v>
      </c>
      <c r="N53" s="24" t="s">
        <v>33</v>
      </c>
      <c r="O53" s="24" t="s">
        <v>33</v>
      </c>
      <c r="P53" s="24" t="s">
        <v>33</v>
      </c>
      <c r="Q53" s="24" t="s">
        <v>33</v>
      </c>
      <c r="R53" s="25">
        <v>0</v>
      </c>
      <c r="S53" s="26">
        <v>3</v>
      </c>
      <c r="T53" s="26" t="s">
        <v>57</v>
      </c>
      <c r="U53" s="26">
        <v>2</v>
      </c>
      <c r="V53" s="26">
        <v>2</v>
      </c>
      <c r="W53" s="26">
        <v>6</v>
      </c>
      <c r="X53" s="26">
        <v>0</v>
      </c>
      <c r="Y53" s="26">
        <v>2</v>
      </c>
      <c r="Z53" s="25">
        <v>0</v>
      </c>
      <c r="AA53" s="26">
        <v>5</v>
      </c>
      <c r="AB53" s="26">
        <v>0</v>
      </c>
      <c r="AC53" s="25">
        <v>0</v>
      </c>
      <c r="AD53" s="25" t="s">
        <v>57</v>
      </c>
      <c r="AE53" s="24">
        <v>7</v>
      </c>
      <c r="AF53" s="26">
        <v>1</v>
      </c>
      <c r="AG53" s="25">
        <v>9</v>
      </c>
      <c r="AH53" s="26">
        <v>0</v>
      </c>
      <c r="AI53" s="25" t="s">
        <v>839</v>
      </c>
      <c r="AK53" s="7">
        <f t="shared" si="6"/>
        <v>10</v>
      </c>
      <c r="AL53" s="7">
        <f t="shared" si="11"/>
        <v>12</v>
      </c>
      <c r="AM53" s="7">
        <f t="shared" si="12"/>
        <v>2</v>
      </c>
      <c r="AN53" s="7">
        <f t="shared" si="13"/>
        <v>2</v>
      </c>
      <c r="AO53" s="7">
        <f t="shared" si="14"/>
        <v>6</v>
      </c>
      <c r="AP53" s="7">
        <v>5</v>
      </c>
      <c r="AQ53" s="29" t="s">
        <v>244</v>
      </c>
      <c r="AR53" s="20" t="str">
        <f t="shared" si="8"/>
        <v>Returns!</v>
      </c>
      <c r="AS53" s="7">
        <f t="shared" si="9"/>
        <v>1</v>
      </c>
      <c r="AU53" s="7">
        <f t="shared" si="10"/>
        <v>22</v>
      </c>
      <c r="BV53" s="7" t="s">
        <v>580</v>
      </c>
    </row>
    <row r="54" spans="1:93" x14ac:dyDescent="0.35">
      <c r="A54" s="22" t="s">
        <v>79</v>
      </c>
      <c r="B54" s="64">
        <f t="shared" si="7"/>
        <v>51</v>
      </c>
      <c r="C54" s="7" t="s">
        <v>708</v>
      </c>
      <c r="D54" s="24">
        <v>41</v>
      </c>
      <c r="E54" s="24">
        <v>72</v>
      </c>
      <c r="F54" s="24">
        <v>67</v>
      </c>
      <c r="G54" s="24" t="s">
        <v>31</v>
      </c>
      <c r="H54" s="24" t="s">
        <v>29</v>
      </c>
      <c r="I54" s="24">
        <v>64</v>
      </c>
      <c r="J54" s="24">
        <v>61</v>
      </c>
      <c r="K54" s="24">
        <v>67</v>
      </c>
      <c r="L54" s="24">
        <v>67</v>
      </c>
      <c r="M54" s="24" t="s">
        <v>52</v>
      </c>
      <c r="N54" s="24">
        <v>20</v>
      </c>
      <c r="O54" s="24" t="s">
        <v>33</v>
      </c>
      <c r="P54" s="24" t="s">
        <v>33</v>
      </c>
      <c r="Q54" s="24" t="s">
        <v>33</v>
      </c>
      <c r="R54" s="25">
        <v>0</v>
      </c>
      <c r="S54" s="26">
        <v>6</v>
      </c>
      <c r="T54" s="26">
        <v>5</v>
      </c>
      <c r="U54" s="26">
        <v>1</v>
      </c>
      <c r="V54" s="26">
        <v>4</v>
      </c>
      <c r="W54" s="26">
        <v>6</v>
      </c>
      <c r="X54" s="26">
        <v>0</v>
      </c>
      <c r="Y54" s="26">
        <v>2</v>
      </c>
      <c r="Z54" s="25">
        <v>0</v>
      </c>
      <c r="AA54" s="26">
        <v>4</v>
      </c>
      <c r="AB54" s="26">
        <v>0</v>
      </c>
      <c r="AC54" s="28">
        <v>2</v>
      </c>
      <c r="AD54" s="25">
        <v>6</v>
      </c>
      <c r="AE54" s="24">
        <v>7</v>
      </c>
      <c r="AF54" s="26">
        <v>1</v>
      </c>
      <c r="AG54" s="25">
        <v>9</v>
      </c>
      <c r="AH54" s="26">
        <v>0</v>
      </c>
      <c r="AI54" s="25">
        <v>59</v>
      </c>
      <c r="AK54" s="7">
        <f t="shared" si="6"/>
        <v>21</v>
      </c>
      <c r="AL54" s="7">
        <f t="shared" si="11"/>
        <v>5</v>
      </c>
      <c r="AM54" s="7">
        <f t="shared" si="12"/>
        <v>1</v>
      </c>
      <c r="AN54" s="7">
        <f t="shared" si="13"/>
        <v>4</v>
      </c>
      <c r="AO54" s="7">
        <f t="shared" si="14"/>
        <v>6</v>
      </c>
      <c r="AP54" s="7">
        <v>4</v>
      </c>
      <c r="AQ54" s="29" t="s">
        <v>244</v>
      </c>
      <c r="AR54" s="20" t="str">
        <f t="shared" si="8"/>
        <v>Returns!</v>
      </c>
      <c r="AS54" s="7">
        <f t="shared" si="9"/>
        <v>1</v>
      </c>
      <c r="AT54" s="7" t="s">
        <v>829</v>
      </c>
      <c r="AU54" s="7">
        <f t="shared" si="10"/>
        <v>16</v>
      </c>
      <c r="BB54" s="7" t="s">
        <v>402</v>
      </c>
      <c r="BF54" s="7" t="s">
        <v>443</v>
      </c>
      <c r="BG54" s="7" t="s">
        <v>453</v>
      </c>
      <c r="BL54" s="7" t="s">
        <v>497</v>
      </c>
      <c r="BV54" s="7" t="s">
        <v>580</v>
      </c>
      <c r="BZ54" s="7" t="s">
        <v>608</v>
      </c>
    </row>
    <row r="55" spans="1:93" x14ac:dyDescent="0.35">
      <c r="A55" s="22" t="s">
        <v>80</v>
      </c>
      <c r="B55" s="64">
        <f t="shared" si="7"/>
        <v>52</v>
      </c>
      <c r="C55" s="7" t="s">
        <v>712</v>
      </c>
      <c r="D55" s="24">
        <v>53</v>
      </c>
      <c r="E55" s="24">
        <v>74</v>
      </c>
      <c r="F55" s="24" t="s">
        <v>31</v>
      </c>
      <c r="G55" s="24" t="s">
        <v>29</v>
      </c>
      <c r="H55" s="24">
        <v>65</v>
      </c>
      <c r="I55" s="24">
        <v>64</v>
      </c>
      <c r="J55" s="24">
        <v>61</v>
      </c>
      <c r="K55" s="24">
        <v>67</v>
      </c>
      <c r="L55" s="24">
        <v>67</v>
      </c>
      <c r="M55" s="24" t="s">
        <v>52</v>
      </c>
      <c r="N55" s="24">
        <v>20</v>
      </c>
      <c r="O55" s="24" t="s">
        <v>33</v>
      </c>
      <c r="P55" s="24" t="s">
        <v>33</v>
      </c>
      <c r="Q55" s="24" t="s">
        <v>33</v>
      </c>
      <c r="R55" s="25">
        <v>0</v>
      </c>
      <c r="S55" s="26">
        <v>8</v>
      </c>
      <c r="T55" s="26">
        <v>5</v>
      </c>
      <c r="U55" s="26">
        <v>1</v>
      </c>
      <c r="V55" s="26">
        <v>4</v>
      </c>
      <c r="W55" s="26">
        <v>6</v>
      </c>
      <c r="X55" s="26">
        <v>0</v>
      </c>
      <c r="Y55" s="26">
        <v>2</v>
      </c>
      <c r="Z55" s="25">
        <v>0</v>
      </c>
      <c r="AA55" s="26">
        <v>4</v>
      </c>
      <c r="AB55" s="26">
        <v>0</v>
      </c>
      <c r="AC55" s="28">
        <v>1</v>
      </c>
      <c r="AD55" s="25">
        <v>6</v>
      </c>
      <c r="AE55" s="29">
        <v>7</v>
      </c>
      <c r="AF55" s="26">
        <v>0</v>
      </c>
      <c r="AG55" s="25">
        <v>9</v>
      </c>
      <c r="AH55" s="26">
        <v>0</v>
      </c>
      <c r="AI55" s="25" t="s">
        <v>830</v>
      </c>
      <c r="AK55" s="7">
        <f t="shared" si="6"/>
        <v>28</v>
      </c>
      <c r="AL55" s="7">
        <f t="shared" si="11"/>
        <v>5</v>
      </c>
      <c r="AM55" s="7">
        <f t="shared" si="12"/>
        <v>1</v>
      </c>
      <c r="AN55" s="7">
        <f t="shared" si="13"/>
        <v>4</v>
      </c>
      <c r="AO55" s="7">
        <f t="shared" si="14"/>
        <v>6</v>
      </c>
      <c r="AP55" s="7">
        <v>4</v>
      </c>
      <c r="AQ55" s="29">
        <v>14</v>
      </c>
      <c r="AR55" s="20" t="str">
        <f t="shared" si="8"/>
        <v/>
      </c>
      <c r="AS55" s="7">
        <f t="shared" si="9"/>
        <v>0</v>
      </c>
      <c r="AT55" s="7" t="s">
        <v>831</v>
      </c>
      <c r="AU55" s="7">
        <f t="shared" si="10"/>
        <v>16</v>
      </c>
      <c r="BB55" s="7" t="s">
        <v>402</v>
      </c>
      <c r="BF55" s="7" t="s">
        <v>443</v>
      </c>
      <c r="BG55" s="7" t="s">
        <v>453</v>
      </c>
      <c r="BL55" s="7" t="s">
        <v>497</v>
      </c>
      <c r="BV55" s="7" t="s">
        <v>580</v>
      </c>
      <c r="BZ55" s="7" t="s">
        <v>608</v>
      </c>
    </row>
    <row r="56" spans="1:93" x14ac:dyDescent="0.35">
      <c r="A56" s="22" t="s">
        <v>81</v>
      </c>
      <c r="B56" s="64">
        <f t="shared" si="7"/>
        <v>53</v>
      </c>
      <c r="C56" s="64" t="s">
        <v>716</v>
      </c>
      <c r="D56" s="24">
        <v>47</v>
      </c>
      <c r="E56" s="24" t="s">
        <v>31</v>
      </c>
      <c r="F56" s="24" t="s">
        <v>163</v>
      </c>
      <c r="G56" s="24">
        <v>64</v>
      </c>
      <c r="H56" s="24">
        <v>64</v>
      </c>
      <c r="I56" s="24">
        <v>61</v>
      </c>
      <c r="J56" s="24">
        <v>67</v>
      </c>
      <c r="K56" s="24">
        <v>67</v>
      </c>
      <c r="L56" s="24">
        <v>65</v>
      </c>
      <c r="M56" s="24">
        <v>72</v>
      </c>
      <c r="N56" s="24">
        <v>20</v>
      </c>
      <c r="O56" s="24" t="s">
        <v>33</v>
      </c>
      <c r="P56" s="24" t="s">
        <v>33</v>
      </c>
      <c r="Q56" s="24" t="s">
        <v>33</v>
      </c>
      <c r="R56" s="25">
        <v>0</v>
      </c>
      <c r="S56" s="26">
        <v>7</v>
      </c>
      <c r="T56" s="26">
        <v>6</v>
      </c>
      <c r="U56" s="26">
        <v>1</v>
      </c>
      <c r="V56" s="26">
        <v>5</v>
      </c>
      <c r="W56" s="26">
        <v>5</v>
      </c>
      <c r="X56" s="26">
        <v>0</v>
      </c>
      <c r="Y56" s="26">
        <v>2</v>
      </c>
      <c r="Z56" s="25">
        <v>0</v>
      </c>
      <c r="AA56" s="26">
        <v>5</v>
      </c>
      <c r="AB56" s="26">
        <v>0</v>
      </c>
      <c r="AC56" s="28">
        <v>3</v>
      </c>
      <c r="AD56" s="25">
        <v>6</v>
      </c>
      <c r="AE56" s="24">
        <v>7</v>
      </c>
      <c r="AF56" s="26">
        <v>1</v>
      </c>
      <c r="AG56" s="25">
        <v>9</v>
      </c>
      <c r="AH56" s="26">
        <v>0</v>
      </c>
      <c r="AI56" s="25" t="s">
        <v>833</v>
      </c>
      <c r="AK56" s="64">
        <f t="shared" si="6"/>
        <v>24</v>
      </c>
      <c r="AL56" s="64">
        <f t="shared" si="11"/>
        <v>6</v>
      </c>
      <c r="AM56" s="64">
        <f t="shared" si="12"/>
        <v>1</v>
      </c>
      <c r="AN56" s="64">
        <f t="shared" si="13"/>
        <v>5</v>
      </c>
      <c r="AO56" s="64">
        <f t="shared" si="14"/>
        <v>5</v>
      </c>
      <c r="AP56" s="64">
        <v>5</v>
      </c>
      <c r="AQ56" s="29" t="s">
        <v>244</v>
      </c>
      <c r="AR56" s="20" t="str">
        <f t="shared" si="8"/>
        <v>Returns!</v>
      </c>
      <c r="AS56" s="7">
        <f t="shared" si="9"/>
        <v>1</v>
      </c>
      <c r="AU56" s="7">
        <f t="shared" si="10"/>
        <v>17</v>
      </c>
      <c r="AW56" s="64"/>
      <c r="AX56" s="64"/>
      <c r="AY56" s="64"/>
      <c r="AZ56" s="64"/>
      <c r="BA56" s="64"/>
      <c r="BB56" s="7" t="s">
        <v>402</v>
      </c>
      <c r="BC56" s="64"/>
      <c r="BD56" s="64"/>
      <c r="BE56" s="64"/>
      <c r="BF56" s="7" t="s">
        <v>443</v>
      </c>
      <c r="BG56" s="7" t="s">
        <v>453</v>
      </c>
      <c r="BH56" s="64"/>
      <c r="BI56" s="64"/>
      <c r="BJ56" s="64"/>
      <c r="BK56" s="64"/>
      <c r="BL56" s="64" t="s">
        <v>497</v>
      </c>
      <c r="BM56" s="64"/>
      <c r="BN56" s="64"/>
      <c r="BO56" s="64"/>
      <c r="BP56" s="64"/>
      <c r="BQ56" s="64"/>
      <c r="BR56" s="64"/>
      <c r="BS56" s="64"/>
      <c r="BT56" s="64"/>
      <c r="BU56" s="64"/>
      <c r="BV56" s="64" t="s">
        <v>580</v>
      </c>
      <c r="BW56" s="64"/>
      <c r="BX56" s="64"/>
      <c r="BY56" s="64"/>
      <c r="BZ56" s="7" t="s">
        <v>608</v>
      </c>
      <c r="CA56" s="64"/>
      <c r="CB56" s="64"/>
      <c r="CC56" s="64"/>
      <c r="CD56" s="64"/>
      <c r="CE56" s="64"/>
      <c r="CF56" s="64"/>
      <c r="CG56" s="64"/>
      <c r="CH56" s="64"/>
      <c r="CI56" s="64"/>
      <c r="CJ56" s="64"/>
      <c r="CK56" s="64"/>
      <c r="CL56" s="64"/>
      <c r="CM56" s="64"/>
      <c r="CN56" s="64"/>
      <c r="CO56" s="64"/>
    </row>
    <row r="57" spans="1:93" x14ac:dyDescent="0.35">
      <c r="A57" s="22" t="s">
        <v>82</v>
      </c>
      <c r="B57" s="64">
        <f t="shared" si="7"/>
        <v>54</v>
      </c>
      <c r="C57" s="7" t="s">
        <v>720</v>
      </c>
      <c r="D57" s="24">
        <v>53</v>
      </c>
      <c r="E57" s="24">
        <v>74</v>
      </c>
      <c r="F57" s="24" t="s">
        <v>31</v>
      </c>
      <c r="G57" s="24" t="s">
        <v>29</v>
      </c>
      <c r="H57" s="24">
        <v>65</v>
      </c>
      <c r="I57" s="24">
        <v>62</v>
      </c>
      <c r="J57" s="24" t="s">
        <v>31</v>
      </c>
      <c r="K57" s="24" t="s">
        <v>31</v>
      </c>
      <c r="L57" s="24" t="s">
        <v>181</v>
      </c>
      <c r="M57" s="24" t="s">
        <v>52</v>
      </c>
      <c r="N57" s="24">
        <v>20</v>
      </c>
      <c r="O57" s="24" t="s">
        <v>33</v>
      </c>
      <c r="P57" s="24" t="s">
        <v>33</v>
      </c>
      <c r="Q57" s="24" t="s">
        <v>33</v>
      </c>
      <c r="R57" s="25">
        <v>0</v>
      </c>
      <c r="S57" s="26">
        <v>7</v>
      </c>
      <c r="T57" s="26">
        <v>7</v>
      </c>
      <c r="U57" s="26">
        <v>2</v>
      </c>
      <c r="V57" s="26">
        <v>5</v>
      </c>
      <c r="W57" s="26">
        <v>5</v>
      </c>
      <c r="X57" s="26">
        <v>0</v>
      </c>
      <c r="Y57" s="26">
        <v>2</v>
      </c>
      <c r="Z57" s="25">
        <v>0</v>
      </c>
      <c r="AA57" s="26">
        <v>3</v>
      </c>
      <c r="AB57" s="26">
        <v>0</v>
      </c>
      <c r="AC57" s="28">
        <v>1</v>
      </c>
      <c r="AD57" s="25">
        <v>4</v>
      </c>
      <c r="AE57" s="24">
        <v>5</v>
      </c>
      <c r="AF57" s="26">
        <v>1</v>
      </c>
      <c r="AG57" s="25">
        <v>9</v>
      </c>
      <c r="AH57" s="26">
        <v>0</v>
      </c>
      <c r="AI57" s="25" t="s">
        <v>185</v>
      </c>
      <c r="AK57" s="7">
        <f t="shared" si="6"/>
        <v>24</v>
      </c>
      <c r="AL57" s="7">
        <f t="shared" si="11"/>
        <v>7</v>
      </c>
      <c r="AM57" s="7">
        <f t="shared" si="12"/>
        <v>2</v>
      </c>
      <c r="AN57" s="7">
        <f t="shared" si="13"/>
        <v>5</v>
      </c>
      <c r="AO57" s="7">
        <f t="shared" si="14"/>
        <v>5</v>
      </c>
      <c r="AP57" s="7">
        <v>3</v>
      </c>
      <c r="AQ57" s="29" t="s">
        <v>244</v>
      </c>
      <c r="AR57" s="20" t="str">
        <f t="shared" si="8"/>
        <v>Returns!</v>
      </c>
      <c r="AS57" s="7">
        <f t="shared" si="9"/>
        <v>1</v>
      </c>
      <c r="AU57" s="7">
        <f t="shared" si="10"/>
        <v>19</v>
      </c>
      <c r="BL57" s="7" t="s">
        <v>497</v>
      </c>
      <c r="BV57" s="7" t="s">
        <v>580</v>
      </c>
    </row>
    <row r="58" spans="1:93" x14ac:dyDescent="0.35">
      <c r="A58" s="22" t="s">
        <v>83</v>
      </c>
      <c r="B58" s="64">
        <f t="shared" si="7"/>
        <v>55</v>
      </c>
      <c r="C58" s="7" t="s">
        <v>724</v>
      </c>
      <c r="D58" s="24">
        <v>49</v>
      </c>
      <c r="E58" s="24">
        <v>63</v>
      </c>
      <c r="F58" s="24">
        <v>65</v>
      </c>
      <c r="G58" s="24">
        <v>20</v>
      </c>
      <c r="H58" s="24">
        <v>53</v>
      </c>
      <c r="I58" s="24">
        <v>77</v>
      </c>
      <c r="J58" s="24" t="s">
        <v>31</v>
      </c>
      <c r="K58" s="24">
        <v>72</v>
      </c>
      <c r="L58" s="24">
        <v>64</v>
      </c>
      <c r="M58" s="24">
        <v>20</v>
      </c>
      <c r="N58" s="24" t="s">
        <v>33</v>
      </c>
      <c r="O58" s="24" t="s">
        <v>33</v>
      </c>
      <c r="P58" s="24" t="s">
        <v>33</v>
      </c>
      <c r="Q58" s="24" t="s">
        <v>33</v>
      </c>
      <c r="R58" s="28">
        <v>2</v>
      </c>
      <c r="S58" s="26">
        <v>26</v>
      </c>
      <c r="T58" s="26" t="s">
        <v>61</v>
      </c>
      <c r="U58" s="26">
        <v>1</v>
      </c>
      <c r="V58" s="26">
        <v>4</v>
      </c>
      <c r="W58" s="26">
        <v>8</v>
      </c>
      <c r="X58" s="26">
        <v>0</v>
      </c>
      <c r="Y58" s="26">
        <v>1</v>
      </c>
      <c r="Z58" s="25">
        <v>0</v>
      </c>
      <c r="AA58" s="26" t="s">
        <v>57</v>
      </c>
      <c r="AB58" s="26">
        <v>0</v>
      </c>
      <c r="AC58" s="28">
        <v>7</v>
      </c>
      <c r="AD58" s="25">
        <v>7</v>
      </c>
      <c r="AE58" s="24">
        <v>2</v>
      </c>
      <c r="AF58" s="26">
        <v>0</v>
      </c>
      <c r="AG58" s="25">
        <v>9</v>
      </c>
      <c r="AH58" s="26">
        <v>0</v>
      </c>
      <c r="AI58" s="25" t="s">
        <v>248</v>
      </c>
      <c r="AK58" s="7">
        <f t="shared" si="6"/>
        <v>133</v>
      </c>
      <c r="AL58" s="7">
        <f t="shared" si="11"/>
        <v>10</v>
      </c>
      <c r="AM58" s="7">
        <f t="shared" si="12"/>
        <v>1</v>
      </c>
      <c r="AN58" s="7">
        <f t="shared" si="13"/>
        <v>4</v>
      </c>
      <c r="AO58" s="7">
        <f t="shared" si="14"/>
        <v>8</v>
      </c>
      <c r="AP58" s="7">
        <v>12</v>
      </c>
      <c r="AQ58" s="64"/>
      <c r="AR58" s="20" t="str">
        <f t="shared" si="8"/>
        <v xml:space="preserve">Melee Weapon. </v>
      </c>
      <c r="AS58" s="7">
        <f t="shared" si="9"/>
        <v>1</v>
      </c>
      <c r="AU58" s="7">
        <f t="shared" si="10"/>
        <v>23</v>
      </c>
      <c r="BV58" s="7" t="s">
        <v>580</v>
      </c>
    </row>
    <row r="59" spans="1:93" x14ac:dyDescent="0.35">
      <c r="A59" s="22" t="s">
        <v>84</v>
      </c>
      <c r="B59" s="64">
        <f t="shared" si="7"/>
        <v>56</v>
      </c>
      <c r="C59" s="7" t="s">
        <v>729</v>
      </c>
      <c r="D59" s="24">
        <v>49</v>
      </c>
      <c r="E59" s="24">
        <v>63</v>
      </c>
      <c r="F59" s="24">
        <v>65</v>
      </c>
      <c r="G59" s="24">
        <v>64</v>
      </c>
      <c r="H59" s="24">
        <v>61</v>
      </c>
      <c r="I59" s="24">
        <v>67</v>
      </c>
      <c r="J59" s="24">
        <v>67</v>
      </c>
      <c r="K59" s="24">
        <v>65</v>
      </c>
      <c r="L59" s="24">
        <v>72</v>
      </c>
      <c r="M59" s="24">
        <v>20</v>
      </c>
      <c r="N59" s="24" t="s">
        <v>33</v>
      </c>
      <c r="O59" s="24" t="s">
        <v>33</v>
      </c>
      <c r="P59" s="24" t="s">
        <v>33</v>
      </c>
      <c r="Q59" s="24" t="s">
        <v>33</v>
      </c>
      <c r="R59" s="25">
        <v>0</v>
      </c>
      <c r="S59" s="26">
        <v>3</v>
      </c>
      <c r="T59" s="26">
        <v>6</v>
      </c>
      <c r="U59" s="26">
        <v>1</v>
      </c>
      <c r="V59" s="26">
        <v>4</v>
      </c>
      <c r="W59" s="26">
        <v>8</v>
      </c>
      <c r="X59" s="26">
        <v>0</v>
      </c>
      <c r="Y59" s="26">
        <v>2</v>
      </c>
      <c r="Z59" s="25">
        <v>0</v>
      </c>
      <c r="AA59" s="26">
        <v>7</v>
      </c>
      <c r="AB59" s="26">
        <v>0</v>
      </c>
      <c r="AC59" s="28">
        <v>7</v>
      </c>
      <c r="AD59" s="25">
        <v>7</v>
      </c>
      <c r="AE59" s="24">
        <v>7</v>
      </c>
      <c r="AF59" s="26">
        <v>1</v>
      </c>
      <c r="AG59" s="25">
        <v>9</v>
      </c>
      <c r="AH59" s="26">
        <v>0</v>
      </c>
      <c r="AI59" s="25" t="s">
        <v>49</v>
      </c>
      <c r="AK59" s="7">
        <f t="shared" si="6"/>
        <v>10</v>
      </c>
      <c r="AL59" s="7">
        <f t="shared" si="11"/>
        <v>6</v>
      </c>
      <c r="AM59" s="7">
        <f t="shared" si="12"/>
        <v>1</v>
      </c>
      <c r="AN59" s="7">
        <f t="shared" si="13"/>
        <v>4</v>
      </c>
      <c r="AO59" s="7">
        <f t="shared" si="14"/>
        <v>8</v>
      </c>
      <c r="AP59" s="7">
        <v>7</v>
      </c>
      <c r="AQ59" s="29" t="s">
        <v>244</v>
      </c>
      <c r="AR59" s="20" t="str">
        <f t="shared" si="8"/>
        <v>Returns!</v>
      </c>
      <c r="AS59" s="7">
        <f t="shared" si="9"/>
        <v>1</v>
      </c>
      <c r="AT59" s="7" t="s">
        <v>834</v>
      </c>
      <c r="AU59" s="7">
        <f t="shared" si="10"/>
        <v>19</v>
      </c>
      <c r="BL59" s="7" t="s">
        <v>497</v>
      </c>
      <c r="BV59" s="7" t="s">
        <v>580</v>
      </c>
    </row>
    <row r="60" spans="1:93" s="32" customFormat="1" x14ac:dyDescent="0.35">
      <c r="A60" s="22" t="s">
        <v>85</v>
      </c>
      <c r="B60" s="64">
        <f t="shared" si="7"/>
        <v>57</v>
      </c>
      <c r="C60" s="7" t="s">
        <v>733</v>
      </c>
      <c r="D60" s="24">
        <v>53</v>
      </c>
      <c r="E60" s="24">
        <v>68</v>
      </c>
      <c r="F60" s="24">
        <v>72</v>
      </c>
      <c r="G60" s="24">
        <v>65</v>
      </c>
      <c r="H60" s="24">
        <v>64</v>
      </c>
      <c r="I60" s="24">
        <v>73</v>
      </c>
      <c r="J60" s="24">
        <v>74</v>
      </c>
      <c r="K60" s="24">
        <v>61</v>
      </c>
      <c r="L60" s="24">
        <v>72</v>
      </c>
      <c r="M60" s="24">
        <v>20</v>
      </c>
      <c r="N60" s="24" t="s">
        <v>33</v>
      </c>
      <c r="O60" s="24" t="s">
        <v>33</v>
      </c>
      <c r="P60" s="24" t="s">
        <v>33</v>
      </c>
      <c r="Q60" s="24" t="s">
        <v>33</v>
      </c>
      <c r="R60" s="25">
        <v>0</v>
      </c>
      <c r="S60" s="26">
        <v>8</v>
      </c>
      <c r="T60" s="26">
        <v>4</v>
      </c>
      <c r="U60" s="26">
        <v>2</v>
      </c>
      <c r="V60" s="26">
        <v>4</v>
      </c>
      <c r="W60" s="26">
        <v>6</v>
      </c>
      <c r="X60" s="26">
        <v>0</v>
      </c>
      <c r="Y60" s="26">
        <v>2</v>
      </c>
      <c r="Z60" s="25">
        <v>0</v>
      </c>
      <c r="AA60" s="26">
        <v>5</v>
      </c>
      <c r="AB60" s="26">
        <v>0</v>
      </c>
      <c r="AC60" s="25">
        <v>0</v>
      </c>
      <c r="AD60" s="25">
        <v>23</v>
      </c>
      <c r="AE60" s="29" t="s">
        <v>67</v>
      </c>
      <c r="AF60" s="26">
        <v>0</v>
      </c>
      <c r="AG60" s="25">
        <v>9</v>
      </c>
      <c r="AH60" s="26">
        <v>0</v>
      </c>
      <c r="AI60" s="25" t="s">
        <v>174</v>
      </c>
      <c r="AJ60" s="27"/>
      <c r="AK60" s="7">
        <f t="shared" si="6"/>
        <v>28</v>
      </c>
      <c r="AL60" s="7">
        <f t="shared" si="11"/>
        <v>4</v>
      </c>
      <c r="AM60" s="7">
        <f t="shared" si="12"/>
        <v>2</v>
      </c>
      <c r="AN60" s="7">
        <f t="shared" si="13"/>
        <v>4</v>
      </c>
      <c r="AO60" s="7">
        <f t="shared" si="14"/>
        <v>6</v>
      </c>
      <c r="AP60" s="7">
        <v>5</v>
      </c>
      <c r="AQ60" s="29">
        <v>22</v>
      </c>
      <c r="AR60" s="20" t="str">
        <f t="shared" si="8"/>
        <v/>
      </c>
      <c r="AS60" s="7">
        <f t="shared" si="9"/>
        <v>0</v>
      </c>
      <c r="AT60" s="7"/>
      <c r="AU60" s="7">
        <f t="shared" si="10"/>
        <v>16</v>
      </c>
      <c r="AV60" s="7"/>
      <c r="AW60" s="7"/>
      <c r="AX60" s="7"/>
      <c r="AY60" s="7"/>
      <c r="AZ60" s="7"/>
      <c r="BA60" s="7"/>
      <c r="BB60" s="7" t="s">
        <v>402</v>
      </c>
      <c r="BC60" s="7"/>
      <c r="BD60" s="7"/>
      <c r="BE60" s="7"/>
      <c r="BF60" s="7"/>
      <c r="BG60" s="7"/>
      <c r="BH60" s="7"/>
      <c r="BI60" s="7"/>
      <c r="BJ60" s="7"/>
      <c r="BK60" s="7"/>
      <c r="BL60" s="7" t="s">
        <v>497</v>
      </c>
      <c r="BM60" s="7"/>
      <c r="BN60" s="7"/>
      <c r="BO60" s="7"/>
      <c r="BP60" s="7"/>
      <c r="BQ60" s="7"/>
      <c r="BR60" s="7"/>
      <c r="BS60" s="7"/>
      <c r="BT60" s="7"/>
      <c r="BU60" s="7"/>
      <c r="BV60" s="7" t="s">
        <v>580</v>
      </c>
      <c r="BW60" s="7"/>
      <c r="BX60" s="7"/>
      <c r="BY60" s="7"/>
      <c r="BZ60" s="7"/>
      <c r="CA60" s="7"/>
      <c r="CB60" s="7"/>
      <c r="CC60" s="7"/>
      <c r="CD60" s="7"/>
      <c r="CE60" s="7"/>
      <c r="CF60" s="7"/>
      <c r="CG60" s="7"/>
      <c r="CH60" s="7"/>
      <c r="CI60" s="7"/>
      <c r="CJ60" s="7"/>
      <c r="CK60" s="7"/>
      <c r="CL60" s="7"/>
      <c r="CM60" s="7"/>
      <c r="CN60" s="7"/>
      <c r="CO60" s="7"/>
    </row>
    <row r="61" spans="1:93" x14ac:dyDescent="0.35">
      <c r="A61" s="22" t="s">
        <v>250</v>
      </c>
      <c r="B61" s="64">
        <f t="shared" si="7"/>
        <v>58</v>
      </c>
      <c r="C61" s="7" t="s">
        <v>738</v>
      </c>
      <c r="D61" s="24">
        <v>53</v>
      </c>
      <c r="E61" s="24">
        <v>69</v>
      </c>
      <c r="F61" s="24" t="s">
        <v>163</v>
      </c>
      <c r="G61" s="24">
        <v>76</v>
      </c>
      <c r="H61" s="24" t="s">
        <v>52</v>
      </c>
      <c r="I61" s="24" t="s">
        <v>163</v>
      </c>
      <c r="J61" s="24">
        <v>61</v>
      </c>
      <c r="K61" s="24" t="s">
        <v>29</v>
      </c>
      <c r="L61" s="24">
        <v>63</v>
      </c>
      <c r="M61" s="24">
        <v>65</v>
      </c>
      <c r="N61" s="24">
        <v>20</v>
      </c>
      <c r="O61" s="24" t="s">
        <v>33</v>
      </c>
      <c r="P61" s="24" t="s">
        <v>33</v>
      </c>
      <c r="Q61" s="24" t="s">
        <v>33</v>
      </c>
      <c r="R61" s="28">
        <v>1</v>
      </c>
      <c r="S61" s="26">
        <v>14</v>
      </c>
      <c r="T61" s="26">
        <v>9</v>
      </c>
      <c r="U61" s="26">
        <v>2</v>
      </c>
      <c r="V61" s="26">
        <v>3</v>
      </c>
      <c r="W61" s="26">
        <v>7</v>
      </c>
      <c r="X61" s="29">
        <v>1</v>
      </c>
      <c r="Y61" s="26">
        <v>2</v>
      </c>
      <c r="Z61" s="25">
        <v>0</v>
      </c>
      <c r="AA61" s="26">
        <v>9</v>
      </c>
      <c r="AB61" s="26">
        <v>0</v>
      </c>
      <c r="AC61" s="28">
        <v>6</v>
      </c>
      <c r="AD61" s="25" t="s">
        <v>166</v>
      </c>
      <c r="AE61" s="24">
        <v>9</v>
      </c>
      <c r="AF61" s="26">
        <v>0</v>
      </c>
      <c r="AG61" s="25">
        <v>9</v>
      </c>
      <c r="AH61" s="26">
        <v>0</v>
      </c>
      <c r="AI61" s="25">
        <v>38</v>
      </c>
      <c r="AK61" s="7">
        <f t="shared" si="6"/>
        <v>70</v>
      </c>
      <c r="AL61" s="7">
        <f t="shared" si="11"/>
        <v>9</v>
      </c>
      <c r="AM61" s="7">
        <f t="shared" si="12"/>
        <v>2</v>
      </c>
      <c r="AN61" s="7">
        <f t="shared" si="13"/>
        <v>3</v>
      </c>
      <c r="AO61" s="7">
        <f t="shared" si="14"/>
        <v>7</v>
      </c>
      <c r="AP61" s="7">
        <v>9</v>
      </c>
      <c r="AQ61" s="29">
        <v>2</v>
      </c>
      <c r="AR61" s="20" t="str">
        <f t="shared" si="8"/>
        <v xml:space="preserve">Attack Range:2. </v>
      </c>
      <c r="AS61" s="7">
        <f t="shared" si="9"/>
        <v>1</v>
      </c>
      <c r="AU61" s="7">
        <f t="shared" si="10"/>
        <v>21</v>
      </c>
      <c r="BQ61" s="51"/>
      <c r="BV61" s="7" t="s">
        <v>580</v>
      </c>
    </row>
    <row r="62" spans="1:93" x14ac:dyDescent="0.35">
      <c r="A62" s="22" t="s">
        <v>167</v>
      </c>
      <c r="B62" s="64">
        <f t="shared" si="7"/>
        <v>59</v>
      </c>
      <c r="C62" s="7" t="s">
        <v>743</v>
      </c>
      <c r="D62" s="24">
        <v>42</v>
      </c>
      <c r="E62" s="24" t="s">
        <v>163</v>
      </c>
      <c r="F62" s="24" t="s">
        <v>31</v>
      </c>
      <c r="G62" s="24" t="s">
        <v>31</v>
      </c>
      <c r="H62" s="24">
        <v>64</v>
      </c>
      <c r="I62" s="24">
        <v>62</v>
      </c>
      <c r="J62" s="24" t="s">
        <v>31</v>
      </c>
      <c r="K62" s="24">
        <v>77</v>
      </c>
      <c r="L62" s="24">
        <v>20</v>
      </c>
      <c r="M62" s="24" t="s">
        <v>33</v>
      </c>
      <c r="N62" s="24" t="s">
        <v>33</v>
      </c>
      <c r="O62" s="24" t="s">
        <v>33</v>
      </c>
      <c r="P62" s="24" t="s">
        <v>33</v>
      </c>
      <c r="Q62" s="24" t="s">
        <v>33</v>
      </c>
      <c r="R62" s="25">
        <v>0</v>
      </c>
      <c r="S62" s="26">
        <v>7</v>
      </c>
      <c r="T62" s="26">
        <v>7</v>
      </c>
      <c r="U62" s="26">
        <v>3</v>
      </c>
      <c r="V62" s="26">
        <v>3</v>
      </c>
      <c r="W62" s="26">
        <v>9</v>
      </c>
      <c r="X62" s="26">
        <v>0</v>
      </c>
      <c r="Y62" s="26">
        <v>2</v>
      </c>
      <c r="Z62" s="25">
        <v>0</v>
      </c>
      <c r="AA62" s="26">
        <v>1</v>
      </c>
      <c r="AB62" s="26">
        <v>7</v>
      </c>
      <c r="AC62" s="25">
        <v>0</v>
      </c>
      <c r="AD62" s="25">
        <v>1</v>
      </c>
      <c r="AE62" s="24">
        <v>1</v>
      </c>
      <c r="AF62" s="26">
        <v>0</v>
      </c>
      <c r="AG62" s="25">
        <v>9</v>
      </c>
      <c r="AH62" s="26">
        <v>0</v>
      </c>
      <c r="AI62" s="25" t="s">
        <v>201</v>
      </c>
      <c r="AK62" s="7">
        <f t="shared" si="6"/>
        <v>24</v>
      </c>
      <c r="AL62" s="7">
        <f t="shared" si="11"/>
        <v>7</v>
      </c>
      <c r="AM62" s="7">
        <f t="shared" si="12"/>
        <v>3</v>
      </c>
      <c r="AN62" s="7">
        <f t="shared" si="13"/>
        <v>3</v>
      </c>
      <c r="AO62" s="7">
        <f t="shared" si="14"/>
        <v>9</v>
      </c>
      <c r="AR62" s="20" t="str">
        <f t="shared" si="8"/>
        <v xml:space="preserve">Shoot Power 7. </v>
      </c>
      <c r="AS62" s="7">
        <f t="shared" si="9"/>
        <v>1</v>
      </c>
      <c r="AU62" s="7">
        <f t="shared" si="10"/>
        <v>22</v>
      </c>
      <c r="BQ62" s="51"/>
    </row>
    <row r="63" spans="1:93" x14ac:dyDescent="0.35">
      <c r="A63" s="22" t="s">
        <v>45</v>
      </c>
      <c r="B63" s="64">
        <f t="shared" si="7"/>
        <v>60</v>
      </c>
      <c r="C63" s="7" t="s">
        <v>745</v>
      </c>
      <c r="D63" s="24">
        <v>41</v>
      </c>
      <c r="E63" s="24" t="s">
        <v>29</v>
      </c>
      <c r="F63" s="24">
        <v>67</v>
      </c>
      <c r="G63" s="24">
        <v>65</v>
      </c>
      <c r="H63" s="24" t="s">
        <v>163</v>
      </c>
      <c r="I63" s="24">
        <v>73</v>
      </c>
      <c r="J63" s="24">
        <v>74</v>
      </c>
      <c r="K63" s="24">
        <v>61</v>
      </c>
      <c r="L63" s="24">
        <v>66</v>
      </c>
      <c r="M63" s="24">
        <v>66</v>
      </c>
      <c r="N63" s="24">
        <v>20</v>
      </c>
      <c r="O63" s="24" t="s">
        <v>33</v>
      </c>
      <c r="P63" s="24" t="s">
        <v>33</v>
      </c>
      <c r="Q63" s="24" t="s">
        <v>33</v>
      </c>
      <c r="R63" s="25">
        <v>0</v>
      </c>
      <c r="S63" s="26">
        <v>1</v>
      </c>
      <c r="T63" s="26">
        <v>7</v>
      </c>
      <c r="U63" s="26">
        <v>4</v>
      </c>
      <c r="V63" s="26">
        <v>9</v>
      </c>
      <c r="W63" s="26">
        <v>9</v>
      </c>
      <c r="X63" s="29">
        <v>2</v>
      </c>
      <c r="Y63" s="26">
        <v>2</v>
      </c>
      <c r="Z63" s="25">
        <v>0</v>
      </c>
      <c r="AA63" s="26">
        <v>9</v>
      </c>
      <c r="AB63" s="26">
        <v>0</v>
      </c>
      <c r="AC63" s="28">
        <v>6</v>
      </c>
      <c r="AD63" s="25">
        <v>1</v>
      </c>
      <c r="AE63" s="24">
        <v>2</v>
      </c>
      <c r="AF63" s="26">
        <v>0</v>
      </c>
      <c r="AG63" s="25">
        <v>9</v>
      </c>
      <c r="AH63" s="26">
        <v>0</v>
      </c>
      <c r="AI63" s="25">
        <v>62</v>
      </c>
      <c r="AK63" s="7">
        <f t="shared" si="6"/>
        <v>3</v>
      </c>
      <c r="AL63" s="7">
        <f t="shared" si="11"/>
        <v>7</v>
      </c>
      <c r="AM63" s="7">
        <f t="shared" si="12"/>
        <v>4</v>
      </c>
      <c r="AN63" s="7">
        <f t="shared" si="13"/>
        <v>9</v>
      </c>
      <c r="AO63" s="7">
        <f t="shared" si="14"/>
        <v>9</v>
      </c>
      <c r="AP63" s="7">
        <v>9</v>
      </c>
      <c r="AQ63" s="29">
        <v>4</v>
      </c>
      <c r="AR63" s="20" t="str">
        <f t="shared" si="8"/>
        <v xml:space="preserve">Attack Range:4. </v>
      </c>
      <c r="AS63" s="7">
        <f t="shared" si="9"/>
        <v>1</v>
      </c>
      <c r="AT63" s="7" t="s">
        <v>841</v>
      </c>
      <c r="AU63" s="7">
        <f t="shared" si="10"/>
        <v>29</v>
      </c>
      <c r="BN63" s="7" t="s">
        <v>512</v>
      </c>
      <c r="BQ63" s="51"/>
    </row>
    <row r="64" spans="1:93" ht="29" x14ac:dyDescent="0.35">
      <c r="A64" s="22" t="s">
        <v>186</v>
      </c>
      <c r="B64" s="64">
        <f t="shared" si="7"/>
        <v>61</v>
      </c>
      <c r="C64" s="7" t="s">
        <v>747</v>
      </c>
      <c r="D64" s="24">
        <v>48</v>
      </c>
      <c r="E64" s="24">
        <v>75</v>
      </c>
      <c r="F64" s="24" t="s">
        <v>163</v>
      </c>
      <c r="G64" s="24" t="s">
        <v>63</v>
      </c>
      <c r="H64" s="24">
        <v>68</v>
      </c>
      <c r="I64" s="24">
        <v>61</v>
      </c>
      <c r="J64" s="24" t="s">
        <v>181</v>
      </c>
      <c r="K64" s="24" t="s">
        <v>181</v>
      </c>
      <c r="L64" s="24">
        <v>65</v>
      </c>
      <c r="M64" s="24">
        <v>72</v>
      </c>
      <c r="N64" s="24">
        <v>20</v>
      </c>
      <c r="O64" s="24" t="s">
        <v>33</v>
      </c>
      <c r="P64" s="24" t="s">
        <v>33</v>
      </c>
      <c r="Q64" s="24" t="s">
        <v>33</v>
      </c>
      <c r="R64" s="25">
        <v>0</v>
      </c>
      <c r="S64" s="26" t="s">
        <v>250</v>
      </c>
      <c r="T64" s="26">
        <v>14</v>
      </c>
      <c r="U64" s="26">
        <v>3</v>
      </c>
      <c r="V64" s="26">
        <v>4</v>
      </c>
      <c r="W64" s="26">
        <v>5</v>
      </c>
      <c r="X64" s="29">
        <v>1</v>
      </c>
      <c r="Y64" s="26">
        <v>0</v>
      </c>
      <c r="Z64" s="25">
        <v>0</v>
      </c>
      <c r="AA64" s="26" t="s">
        <v>68</v>
      </c>
      <c r="AB64" s="26">
        <v>0</v>
      </c>
      <c r="AC64" s="25">
        <v>0</v>
      </c>
      <c r="AD64" s="25" t="s">
        <v>192</v>
      </c>
      <c r="AE64" s="24">
        <v>8</v>
      </c>
      <c r="AF64" s="26">
        <v>1</v>
      </c>
      <c r="AG64" s="25">
        <v>9</v>
      </c>
      <c r="AH64" s="26">
        <v>0</v>
      </c>
      <c r="AI64" s="25" t="s">
        <v>202</v>
      </c>
      <c r="AK64" s="7">
        <f t="shared" si="6"/>
        <v>203</v>
      </c>
      <c r="AL64" s="7">
        <f t="shared" si="11"/>
        <v>20</v>
      </c>
      <c r="AM64" s="7">
        <f t="shared" si="12"/>
        <v>3</v>
      </c>
      <c r="AN64" s="7">
        <f t="shared" si="13"/>
        <v>4</v>
      </c>
      <c r="AO64" s="7">
        <f t="shared" si="14"/>
        <v>5</v>
      </c>
      <c r="AP64" s="7">
        <v>28</v>
      </c>
      <c r="AQ64" s="29" t="s">
        <v>244</v>
      </c>
      <c r="AR64" s="20" t="str">
        <f t="shared" si="8"/>
        <v>Attack Range:2. Greater Melee Weapon. Returns!</v>
      </c>
      <c r="AS64" s="7">
        <f t="shared" si="9"/>
        <v>3</v>
      </c>
      <c r="AU64" s="7">
        <f t="shared" si="10"/>
        <v>32</v>
      </c>
      <c r="BQ64" s="51"/>
      <c r="BV64" s="7" t="s">
        <v>580</v>
      </c>
    </row>
    <row r="65" spans="1:93" ht="29" x14ac:dyDescent="0.35">
      <c r="A65" s="22" t="s">
        <v>836</v>
      </c>
      <c r="B65" s="64">
        <f t="shared" si="7"/>
        <v>62</v>
      </c>
      <c r="C65" s="32" t="s">
        <v>749</v>
      </c>
      <c r="D65" s="33" t="s">
        <v>50</v>
      </c>
      <c r="E65" s="33">
        <v>65</v>
      </c>
      <c r="F65" s="33">
        <v>64</v>
      </c>
      <c r="G65" s="33">
        <v>75</v>
      </c>
      <c r="H65" s="33">
        <v>73</v>
      </c>
      <c r="I65" s="33">
        <v>74</v>
      </c>
      <c r="J65" s="33">
        <v>61</v>
      </c>
      <c r="K65" s="33">
        <v>66</v>
      </c>
      <c r="L65" s="33">
        <v>66</v>
      </c>
      <c r="M65" s="33">
        <v>20</v>
      </c>
      <c r="N65" s="33" t="s">
        <v>33</v>
      </c>
      <c r="O65" s="33" t="s">
        <v>33</v>
      </c>
      <c r="P65" s="33" t="s">
        <v>33</v>
      </c>
      <c r="Q65" s="33" t="s">
        <v>33</v>
      </c>
      <c r="R65" s="34">
        <v>0</v>
      </c>
      <c r="S65" s="35">
        <v>4</v>
      </c>
      <c r="T65" s="35">
        <v>7</v>
      </c>
      <c r="U65" s="35">
        <v>3</v>
      </c>
      <c r="V65" s="35">
        <v>5</v>
      </c>
      <c r="W65" s="35">
        <v>5</v>
      </c>
      <c r="X65" s="29">
        <v>1</v>
      </c>
      <c r="Y65" s="35">
        <v>1</v>
      </c>
      <c r="Z65" s="34">
        <v>0</v>
      </c>
      <c r="AA65" s="35">
        <v>4</v>
      </c>
      <c r="AB65" s="35">
        <v>0</v>
      </c>
      <c r="AC65" s="36">
        <v>1</v>
      </c>
      <c r="AD65" s="34">
        <v>4</v>
      </c>
      <c r="AE65" s="33">
        <v>5</v>
      </c>
      <c r="AF65" s="35">
        <v>0</v>
      </c>
      <c r="AG65" s="34">
        <v>9</v>
      </c>
      <c r="AH65" s="35">
        <v>0</v>
      </c>
      <c r="AI65" s="34" t="s">
        <v>837</v>
      </c>
      <c r="AJ65" s="37"/>
      <c r="AK65" s="32">
        <f t="shared" si="6"/>
        <v>14</v>
      </c>
      <c r="AL65" s="32">
        <f t="shared" si="11"/>
        <v>7</v>
      </c>
      <c r="AM65" s="32">
        <f t="shared" si="12"/>
        <v>3</v>
      </c>
      <c r="AN65" s="32">
        <f t="shared" si="13"/>
        <v>5</v>
      </c>
      <c r="AO65" s="32">
        <f t="shared" si="14"/>
        <v>5</v>
      </c>
      <c r="AP65" s="32">
        <v>4</v>
      </c>
      <c r="AQ65" s="29" t="s">
        <v>244</v>
      </c>
      <c r="AR65" s="20" t="str">
        <f t="shared" si="8"/>
        <v xml:space="preserve">Attack Range:2. Melee Weapon. </v>
      </c>
      <c r="AS65" s="7">
        <f t="shared" si="9"/>
        <v>2</v>
      </c>
      <c r="AT65" s="7" t="s">
        <v>831</v>
      </c>
      <c r="AU65" s="7">
        <f t="shared" si="10"/>
        <v>20</v>
      </c>
      <c r="AW65" s="32"/>
      <c r="AX65" s="32"/>
      <c r="AY65" s="32"/>
      <c r="AZ65" s="32"/>
      <c r="BA65" s="32"/>
      <c r="BB65" s="7" t="s">
        <v>402</v>
      </c>
      <c r="BC65" s="32"/>
      <c r="BD65" s="32"/>
      <c r="BE65" s="32"/>
      <c r="BF65" s="7" t="s">
        <v>443</v>
      </c>
      <c r="BG65" s="7" t="s">
        <v>453</v>
      </c>
      <c r="BH65" s="32"/>
      <c r="BI65" s="32"/>
      <c r="BJ65" s="32"/>
      <c r="BK65" s="32"/>
      <c r="BL65" s="32"/>
      <c r="BM65" s="32"/>
      <c r="BN65" s="32"/>
      <c r="BO65" s="32"/>
      <c r="BP65" s="32"/>
      <c r="BQ65" s="12" t="s">
        <v>539</v>
      </c>
      <c r="BR65" s="32"/>
      <c r="BS65" s="32"/>
      <c r="BT65" s="32"/>
      <c r="BU65" s="32"/>
      <c r="BV65" s="32"/>
      <c r="BW65" s="32"/>
      <c r="BX65" s="32"/>
      <c r="BY65" s="32"/>
      <c r="BZ65" s="7" t="s">
        <v>608</v>
      </c>
      <c r="CA65" s="32"/>
      <c r="CB65" s="32"/>
      <c r="CC65" s="32"/>
      <c r="CD65" s="32"/>
      <c r="CE65" s="32"/>
      <c r="CF65" s="32"/>
      <c r="CG65" s="32"/>
      <c r="CH65" s="32"/>
      <c r="CI65" s="32"/>
      <c r="CJ65" s="32"/>
      <c r="CK65" s="32"/>
      <c r="CL65" s="32"/>
      <c r="CM65" s="32"/>
      <c r="CN65" s="32"/>
      <c r="CO65" s="32"/>
    </row>
    <row r="66" spans="1:93" x14ac:dyDescent="0.35">
      <c r="A66" s="22" t="s">
        <v>197</v>
      </c>
      <c r="B66" s="64">
        <f t="shared" si="7"/>
        <v>63</v>
      </c>
      <c r="C66" s="7" t="s">
        <v>751</v>
      </c>
      <c r="D66" s="24">
        <v>57</v>
      </c>
      <c r="E66" s="24">
        <v>69</v>
      </c>
      <c r="F66" s="24" t="s">
        <v>835</v>
      </c>
      <c r="G66" s="24" t="s">
        <v>835</v>
      </c>
      <c r="H66" s="24">
        <v>20</v>
      </c>
      <c r="I66" s="24">
        <v>42</v>
      </c>
      <c r="J66" s="24" t="s">
        <v>31</v>
      </c>
      <c r="K66" s="24">
        <v>77</v>
      </c>
      <c r="L66" s="24">
        <v>20</v>
      </c>
      <c r="M66" s="24" t="s">
        <v>33</v>
      </c>
      <c r="N66" s="24" t="s">
        <v>33</v>
      </c>
      <c r="O66" s="24" t="s">
        <v>33</v>
      </c>
      <c r="P66" s="24" t="s">
        <v>33</v>
      </c>
      <c r="Q66" s="24" t="s">
        <v>33</v>
      </c>
      <c r="R66" s="25">
        <v>0</v>
      </c>
      <c r="S66" s="26">
        <v>7</v>
      </c>
      <c r="T66" s="26">
        <v>5</v>
      </c>
      <c r="U66" s="26">
        <v>5</v>
      </c>
      <c r="V66" s="26">
        <v>4</v>
      </c>
      <c r="W66" s="26">
        <v>5</v>
      </c>
      <c r="X66" s="26">
        <v>0</v>
      </c>
      <c r="Y66" s="26">
        <v>2</v>
      </c>
      <c r="Z66" s="25">
        <v>0</v>
      </c>
      <c r="AA66" s="26">
        <v>1</v>
      </c>
      <c r="AB66" s="26">
        <v>6</v>
      </c>
      <c r="AC66" s="25">
        <v>0</v>
      </c>
      <c r="AD66" s="25">
        <v>1</v>
      </c>
      <c r="AE66" s="24">
        <v>1</v>
      </c>
      <c r="AF66" s="26">
        <v>0</v>
      </c>
      <c r="AG66" s="25">
        <v>9</v>
      </c>
      <c r="AH66" s="26">
        <v>0</v>
      </c>
      <c r="AI66" s="25">
        <v>87</v>
      </c>
      <c r="AK66" s="7">
        <f t="shared" si="6"/>
        <v>24</v>
      </c>
      <c r="AL66" s="7">
        <f t="shared" si="11"/>
        <v>5</v>
      </c>
      <c r="AM66" s="7">
        <f t="shared" si="12"/>
        <v>5</v>
      </c>
      <c r="AN66" s="7">
        <f t="shared" si="13"/>
        <v>4</v>
      </c>
      <c r="AO66" s="7">
        <f t="shared" si="14"/>
        <v>5</v>
      </c>
      <c r="AQ66" s="64"/>
      <c r="AR66" s="20" t="str">
        <f t="shared" si="8"/>
        <v xml:space="preserve">Shoot Power 6. </v>
      </c>
      <c r="AS66" s="7">
        <f t="shared" si="9"/>
        <v>1</v>
      </c>
      <c r="AU66" s="7">
        <f t="shared" si="10"/>
        <v>19</v>
      </c>
      <c r="BB66" s="7" t="s">
        <v>402</v>
      </c>
      <c r="BQ66" s="51"/>
      <c r="BZ66" s="7" t="s">
        <v>608</v>
      </c>
    </row>
    <row r="67" spans="1:93" x14ac:dyDescent="0.35">
      <c r="A67" s="22" t="s">
        <v>38</v>
      </c>
      <c r="B67" s="64">
        <f t="shared" si="7"/>
        <v>64</v>
      </c>
      <c r="C67" s="7" t="s">
        <v>753</v>
      </c>
      <c r="D67" s="24">
        <v>47</v>
      </c>
      <c r="E67" s="24" t="s">
        <v>31</v>
      </c>
      <c r="F67" s="24">
        <v>72</v>
      </c>
      <c r="G67" s="24">
        <v>64</v>
      </c>
      <c r="H67" s="24">
        <v>60</v>
      </c>
      <c r="I67" s="24">
        <v>73</v>
      </c>
      <c r="J67" s="24">
        <v>20</v>
      </c>
      <c r="K67" s="24">
        <v>41</v>
      </c>
      <c r="L67" s="24">
        <v>78</v>
      </c>
      <c r="M67" s="24">
        <v>65</v>
      </c>
      <c r="N67" s="24">
        <v>20</v>
      </c>
      <c r="O67" s="24" t="s">
        <v>33</v>
      </c>
      <c r="P67" s="24" t="s">
        <v>33</v>
      </c>
      <c r="Q67" s="24" t="s">
        <v>33</v>
      </c>
      <c r="R67" s="28">
        <v>1</v>
      </c>
      <c r="S67" s="26" t="s">
        <v>62</v>
      </c>
      <c r="T67" s="26" t="s">
        <v>55</v>
      </c>
      <c r="U67" s="26">
        <v>4</v>
      </c>
      <c r="V67" s="26">
        <v>6</v>
      </c>
      <c r="W67" s="26" t="s">
        <v>57</v>
      </c>
      <c r="X67" s="26">
        <v>0</v>
      </c>
      <c r="Y67" s="26">
        <v>1</v>
      </c>
      <c r="Z67" s="25">
        <v>0</v>
      </c>
      <c r="AA67" s="26">
        <v>28</v>
      </c>
      <c r="AB67" s="26">
        <v>0</v>
      </c>
      <c r="AC67" s="25">
        <v>0</v>
      </c>
      <c r="AD67" s="25" t="s">
        <v>62</v>
      </c>
      <c r="AE67" s="24" t="s">
        <v>67</v>
      </c>
      <c r="AF67" s="26">
        <v>1</v>
      </c>
      <c r="AG67" s="25">
        <v>9</v>
      </c>
      <c r="AH67" s="26">
        <v>0</v>
      </c>
      <c r="AI67" s="25" t="s">
        <v>176</v>
      </c>
      <c r="AK67" s="7">
        <f t="shared" si="6"/>
        <v>273</v>
      </c>
      <c r="AL67" s="7">
        <f t="shared" si="11"/>
        <v>26</v>
      </c>
      <c r="AM67" s="7">
        <f t="shared" si="12"/>
        <v>4</v>
      </c>
      <c r="AN67" s="7">
        <f t="shared" si="13"/>
        <v>6</v>
      </c>
      <c r="AO67" s="7">
        <f t="shared" si="14"/>
        <v>12</v>
      </c>
      <c r="AP67" s="7">
        <v>40</v>
      </c>
      <c r="AQ67" s="29" t="s">
        <v>244</v>
      </c>
      <c r="AR67" s="20" t="str">
        <f t="shared" si="8"/>
        <v>Melee Weapon. Returns!</v>
      </c>
      <c r="AS67" s="7">
        <f t="shared" si="9"/>
        <v>2</v>
      </c>
      <c r="AU67" s="7">
        <f t="shared" si="10"/>
        <v>48</v>
      </c>
      <c r="BQ67" s="51"/>
      <c r="BV67" s="7" t="s">
        <v>580</v>
      </c>
      <c r="BZ67" s="7" t="s">
        <v>608</v>
      </c>
    </row>
    <row r="68" spans="1:93" x14ac:dyDescent="0.35">
      <c r="A68" s="22" t="s">
        <v>43</v>
      </c>
      <c r="B68" s="64">
        <f t="shared" ref="B68:B77" si="15">HEX2DEC(A68)</f>
        <v>65</v>
      </c>
      <c r="C68" s="7" t="s">
        <v>755</v>
      </c>
      <c r="D68" s="24" t="s">
        <v>50</v>
      </c>
      <c r="E68" s="24">
        <v>61</v>
      </c>
      <c r="F68" s="24" t="s">
        <v>29</v>
      </c>
      <c r="G68" s="24">
        <v>69</v>
      </c>
      <c r="H68" s="24">
        <v>61</v>
      </c>
      <c r="I68" s="24">
        <v>70</v>
      </c>
      <c r="J68" s="24">
        <v>69</v>
      </c>
      <c r="K68" s="24" t="s">
        <v>63</v>
      </c>
      <c r="L68" s="24">
        <v>65</v>
      </c>
      <c r="M68" s="24">
        <v>20</v>
      </c>
      <c r="N68" s="24" t="s">
        <v>33</v>
      </c>
      <c r="O68" s="24" t="s">
        <v>33</v>
      </c>
      <c r="P68" s="24" t="s">
        <v>33</v>
      </c>
      <c r="Q68" s="24" t="s">
        <v>33</v>
      </c>
      <c r="R68" s="28">
        <v>1</v>
      </c>
      <c r="S68" s="26">
        <v>10</v>
      </c>
      <c r="T68" s="26">
        <v>9</v>
      </c>
      <c r="U68" s="26">
        <v>5</v>
      </c>
      <c r="V68" s="26">
        <v>5</v>
      </c>
      <c r="W68" s="26">
        <v>7</v>
      </c>
      <c r="X68" s="26">
        <v>0</v>
      </c>
      <c r="Y68" s="26">
        <v>2</v>
      </c>
      <c r="Z68" s="25">
        <v>0</v>
      </c>
      <c r="AA68" s="26">
        <v>8</v>
      </c>
      <c r="AB68" s="26">
        <v>0</v>
      </c>
      <c r="AC68" s="28">
        <v>6</v>
      </c>
      <c r="AD68" s="25" t="s">
        <v>57</v>
      </c>
      <c r="AE68" s="29">
        <v>8</v>
      </c>
      <c r="AF68" s="26">
        <v>0</v>
      </c>
      <c r="AG68" s="25">
        <v>9</v>
      </c>
      <c r="AH68" s="26">
        <v>0</v>
      </c>
      <c r="AI68" s="25">
        <v>63</v>
      </c>
      <c r="AK68" s="7">
        <f t="shared" si="6"/>
        <v>56</v>
      </c>
      <c r="AL68" s="7">
        <f t="shared" si="11"/>
        <v>9</v>
      </c>
      <c r="AM68" s="7">
        <f t="shared" si="12"/>
        <v>5</v>
      </c>
      <c r="AN68" s="7">
        <f t="shared" si="13"/>
        <v>5</v>
      </c>
      <c r="AO68" s="7">
        <f t="shared" si="14"/>
        <v>7</v>
      </c>
      <c r="AP68" s="7">
        <v>8</v>
      </c>
      <c r="AQ68" s="29">
        <v>16</v>
      </c>
      <c r="AR68" s="20" t="str">
        <f t="shared" ref="AR68:AR77" si="16">IF(X68&gt;0,"Attack Range:"&amp;2*X68&amp;". ","")&amp;IF(Y68&lt;1,"Greater ","")&amp;IF(Y68&lt;=1,"Melee Weapon. ","")&amp;IF(AB68&gt;0,"Shoot Power "&amp;HEX2DEC(AB68)&amp;". ","")&amp;IF(AF68=1,"Returns!","")</f>
        <v/>
      </c>
      <c r="AS68" s="7">
        <f t="shared" ref="AS68:AS77" si="17">SUM(IF(X68&gt;0,1,0),IF(Y68&lt;=1,1,0),IF(AB68&gt;0,1,0),IF(AF68=1,1,0))</f>
        <v>0</v>
      </c>
      <c r="AT68" s="7" t="s">
        <v>841</v>
      </c>
      <c r="AU68" s="7">
        <f t="shared" ref="AU68:AU77" si="18">HEX2DEC(T68)-IF(HEX2DEC(T68)&gt;127,256,0)+HEX2DEC(U68)-IF(HEX2DEC(U68)&gt;127,256,0)+HEX2DEC(V68)-IF(HEX2DEC(V68)&gt;127,256,0)+HEX2DEC(W68)-IF(HEX2DEC(W68)&gt;127,256,0)</f>
        <v>26</v>
      </c>
      <c r="BQ68" s="51"/>
    </row>
    <row r="69" spans="1:93" x14ac:dyDescent="0.35">
      <c r="A69" s="22" t="s">
        <v>86</v>
      </c>
      <c r="B69" s="64">
        <f t="shared" si="15"/>
        <v>66</v>
      </c>
      <c r="C69" s="7" t="s">
        <v>757</v>
      </c>
      <c r="D69" s="24">
        <v>43</v>
      </c>
      <c r="E69" s="24">
        <v>72</v>
      </c>
      <c r="F69" s="24" t="s">
        <v>31</v>
      </c>
      <c r="G69" s="24">
        <v>73</v>
      </c>
      <c r="H69" s="24">
        <v>73</v>
      </c>
      <c r="I69" s="24">
        <v>62</v>
      </c>
      <c r="J69" s="24" t="s">
        <v>31</v>
      </c>
      <c r="K69" s="24">
        <v>77</v>
      </c>
      <c r="L69" s="24">
        <v>20</v>
      </c>
      <c r="M69" s="24" t="s">
        <v>33</v>
      </c>
      <c r="N69" s="24" t="s">
        <v>33</v>
      </c>
      <c r="O69" s="24" t="s">
        <v>33</v>
      </c>
      <c r="P69" s="24" t="s">
        <v>33</v>
      </c>
      <c r="Q69" s="24" t="s">
        <v>33</v>
      </c>
      <c r="R69" s="28">
        <v>1</v>
      </c>
      <c r="S69" s="26">
        <v>11</v>
      </c>
      <c r="T69" s="26">
        <v>4</v>
      </c>
      <c r="U69" s="26">
        <v>2</v>
      </c>
      <c r="V69" s="26">
        <v>2</v>
      </c>
      <c r="W69" s="26">
        <v>9</v>
      </c>
      <c r="X69" s="26">
        <v>0</v>
      </c>
      <c r="Y69" s="26">
        <v>2</v>
      </c>
      <c r="Z69" s="25">
        <v>0</v>
      </c>
      <c r="AA69" s="26">
        <v>1</v>
      </c>
      <c r="AB69" s="26" t="s">
        <v>67</v>
      </c>
      <c r="AC69" s="25">
        <v>0</v>
      </c>
      <c r="AD69" s="25">
        <v>1</v>
      </c>
      <c r="AE69" s="24">
        <v>0</v>
      </c>
      <c r="AF69" s="26">
        <v>0</v>
      </c>
      <c r="AG69" s="25">
        <v>9</v>
      </c>
      <c r="AH69" s="26">
        <v>0</v>
      </c>
      <c r="AI69" s="25" t="s">
        <v>62</v>
      </c>
      <c r="AK69" s="7">
        <f t="shared" si="6"/>
        <v>59</v>
      </c>
      <c r="AL69" s="7">
        <f t="shared" si="11"/>
        <v>4</v>
      </c>
      <c r="AM69" s="7">
        <f t="shared" si="12"/>
        <v>2</v>
      </c>
      <c r="AN69" s="7">
        <f t="shared" si="13"/>
        <v>2</v>
      </c>
      <c r="AO69" s="7">
        <f t="shared" si="14"/>
        <v>9</v>
      </c>
      <c r="AR69" s="20" t="str">
        <f t="shared" si="16"/>
        <v xml:space="preserve">Shoot Power 11. </v>
      </c>
      <c r="AS69" s="7">
        <f t="shared" si="17"/>
        <v>1</v>
      </c>
      <c r="AU69" s="7">
        <f t="shared" si="18"/>
        <v>17</v>
      </c>
      <c r="AW69" s="51"/>
      <c r="AX69" s="51"/>
      <c r="BB69" s="7" t="s">
        <v>402</v>
      </c>
      <c r="BC69" s="51"/>
      <c r="BF69" s="7" t="s">
        <v>443</v>
      </c>
      <c r="BG69" s="7" t="s">
        <v>453</v>
      </c>
      <c r="BL69" s="12" t="s">
        <v>497</v>
      </c>
      <c r="BQ69" s="12" t="s">
        <v>539</v>
      </c>
      <c r="BV69" s="7" t="s">
        <v>580</v>
      </c>
      <c r="BZ69" s="7" t="s">
        <v>608</v>
      </c>
      <c r="CA69" s="82" t="s">
        <v>615</v>
      </c>
    </row>
    <row r="70" spans="1:93" x14ac:dyDescent="0.35">
      <c r="A70" s="22" t="s">
        <v>87</v>
      </c>
      <c r="B70" s="64">
        <f t="shared" si="15"/>
        <v>67</v>
      </c>
      <c r="C70" s="7" t="s">
        <v>759</v>
      </c>
      <c r="D70" s="24">
        <v>41</v>
      </c>
      <c r="E70" s="24" t="s">
        <v>29</v>
      </c>
      <c r="F70" s="24">
        <v>67</v>
      </c>
      <c r="G70" s="24">
        <v>65</v>
      </c>
      <c r="H70" s="24" t="s">
        <v>163</v>
      </c>
      <c r="I70" s="24">
        <v>62</v>
      </c>
      <c r="J70" s="24" t="s">
        <v>31</v>
      </c>
      <c r="K70" s="24">
        <v>77</v>
      </c>
      <c r="L70" s="24">
        <v>20</v>
      </c>
      <c r="M70" s="24" t="s">
        <v>33</v>
      </c>
      <c r="N70" s="24" t="s">
        <v>33</v>
      </c>
      <c r="O70" s="24" t="s">
        <v>33</v>
      </c>
      <c r="P70" s="24" t="s">
        <v>33</v>
      </c>
      <c r="Q70" s="24" t="s">
        <v>33</v>
      </c>
      <c r="R70" s="25">
        <v>0</v>
      </c>
      <c r="S70" s="26">
        <v>1</v>
      </c>
      <c r="T70" s="26">
        <v>5</v>
      </c>
      <c r="U70" s="26">
        <v>3</v>
      </c>
      <c r="V70" s="26">
        <v>4</v>
      </c>
      <c r="W70" s="26" t="s">
        <v>57</v>
      </c>
      <c r="X70" s="26">
        <v>0</v>
      </c>
      <c r="Y70" s="26">
        <v>2</v>
      </c>
      <c r="Z70" s="25">
        <v>0</v>
      </c>
      <c r="AA70" s="26">
        <v>1</v>
      </c>
      <c r="AB70" s="26">
        <v>8</v>
      </c>
      <c r="AC70" s="25">
        <v>0</v>
      </c>
      <c r="AD70" s="25">
        <v>1</v>
      </c>
      <c r="AE70" s="24">
        <v>1</v>
      </c>
      <c r="AF70" s="26">
        <v>0</v>
      </c>
      <c r="AG70" s="25">
        <v>9</v>
      </c>
      <c r="AH70" s="26">
        <v>0</v>
      </c>
      <c r="AI70" s="25" t="s">
        <v>840</v>
      </c>
      <c r="AK70" s="7">
        <f t="shared" si="6"/>
        <v>3</v>
      </c>
      <c r="AL70" s="7">
        <f t="shared" si="11"/>
        <v>5</v>
      </c>
      <c r="AM70" s="7">
        <f t="shared" si="12"/>
        <v>3</v>
      </c>
      <c r="AN70" s="7">
        <f t="shared" si="13"/>
        <v>4</v>
      </c>
      <c r="AO70" s="7">
        <f t="shared" si="14"/>
        <v>12</v>
      </c>
      <c r="AQ70" s="64"/>
      <c r="AR70" s="20" t="str">
        <f t="shared" si="16"/>
        <v xml:space="preserve">Shoot Power 8. </v>
      </c>
      <c r="AS70" s="7">
        <f t="shared" si="17"/>
        <v>1</v>
      </c>
      <c r="AU70" s="7">
        <f t="shared" si="18"/>
        <v>24</v>
      </c>
      <c r="AV70" s="51"/>
      <c r="AW70" s="12" t="s">
        <v>349</v>
      </c>
      <c r="AX70" s="51"/>
      <c r="BC70" s="12" t="s">
        <v>413</v>
      </c>
      <c r="BL70" s="51"/>
      <c r="BN70" s="7" t="s">
        <v>512</v>
      </c>
      <c r="BQ70" s="51"/>
      <c r="BV70" s="64"/>
      <c r="CA70" s="51"/>
    </row>
    <row r="71" spans="1:93" x14ac:dyDescent="0.35">
      <c r="A71" s="22" t="s">
        <v>88</v>
      </c>
      <c r="B71" s="64">
        <f t="shared" si="15"/>
        <v>68</v>
      </c>
      <c r="C71" s="7" t="s">
        <v>761</v>
      </c>
      <c r="D71" s="24">
        <v>46</v>
      </c>
      <c r="E71" s="24">
        <v>61</v>
      </c>
      <c r="F71" s="24">
        <v>69</v>
      </c>
      <c r="G71" s="24">
        <v>73</v>
      </c>
      <c r="H71" s="24">
        <v>68</v>
      </c>
      <c r="I71" s="24">
        <v>69</v>
      </c>
      <c r="J71" s="24">
        <v>65</v>
      </c>
      <c r="K71" s="24" t="s">
        <v>163</v>
      </c>
      <c r="L71" s="24">
        <v>64</v>
      </c>
      <c r="M71" s="24">
        <v>20</v>
      </c>
      <c r="N71" s="24" t="s">
        <v>33</v>
      </c>
      <c r="O71" s="24" t="s">
        <v>33</v>
      </c>
      <c r="P71" s="24" t="s">
        <v>33</v>
      </c>
      <c r="Q71" s="24" t="s">
        <v>33</v>
      </c>
      <c r="R71" s="25">
        <v>0</v>
      </c>
      <c r="S71" s="26" t="s">
        <v>67</v>
      </c>
      <c r="T71" s="26">
        <v>5</v>
      </c>
      <c r="U71" s="26" t="s">
        <v>57</v>
      </c>
      <c r="V71" s="26" t="s">
        <v>61</v>
      </c>
      <c r="W71" s="26">
        <v>5</v>
      </c>
      <c r="X71" s="26">
        <v>0</v>
      </c>
      <c r="Y71" s="26">
        <v>2</v>
      </c>
      <c r="Z71" s="25">
        <v>0</v>
      </c>
      <c r="AA71" s="26">
        <v>1</v>
      </c>
      <c r="AB71" s="26">
        <v>0</v>
      </c>
      <c r="AC71" s="25">
        <v>0</v>
      </c>
      <c r="AD71" s="25">
        <v>1</v>
      </c>
      <c r="AE71" s="24">
        <v>2</v>
      </c>
      <c r="AF71" s="26">
        <v>0</v>
      </c>
      <c r="AG71" s="25">
        <v>9</v>
      </c>
      <c r="AH71" s="26">
        <v>0</v>
      </c>
      <c r="AI71" s="25" t="s">
        <v>843</v>
      </c>
      <c r="AK71" s="7">
        <f t="shared" si="6"/>
        <v>38</v>
      </c>
      <c r="AL71" s="7">
        <f t="shared" si="11"/>
        <v>5</v>
      </c>
      <c r="AM71" s="7">
        <f t="shared" si="12"/>
        <v>12</v>
      </c>
      <c r="AN71" s="7">
        <f t="shared" si="13"/>
        <v>10</v>
      </c>
      <c r="AO71" s="7">
        <f t="shared" si="14"/>
        <v>5</v>
      </c>
      <c r="AP71" s="7">
        <v>1</v>
      </c>
      <c r="AQ71" s="64"/>
      <c r="AR71" s="20" t="str">
        <f t="shared" si="16"/>
        <v/>
      </c>
      <c r="AS71" s="7">
        <f t="shared" si="17"/>
        <v>0</v>
      </c>
      <c r="AU71" s="7">
        <f t="shared" si="18"/>
        <v>32</v>
      </c>
      <c r="AV71" s="51"/>
      <c r="AW71" s="12" t="s">
        <v>349</v>
      </c>
      <c r="AX71" s="51"/>
      <c r="BC71" s="12" t="s">
        <v>413</v>
      </c>
      <c r="BL71" s="51"/>
      <c r="BN71" s="7" t="s">
        <v>512</v>
      </c>
      <c r="BQ71" s="51"/>
      <c r="CA71" s="82" t="s">
        <v>615</v>
      </c>
    </row>
    <row r="72" spans="1:93" ht="29" x14ac:dyDescent="0.35">
      <c r="A72" s="22" t="s">
        <v>89</v>
      </c>
      <c r="B72" s="64">
        <f t="shared" si="15"/>
        <v>69</v>
      </c>
      <c r="C72" s="7" t="s">
        <v>763</v>
      </c>
      <c r="D72" s="24">
        <v>43</v>
      </c>
      <c r="E72" s="24">
        <v>72</v>
      </c>
      <c r="F72" s="24">
        <v>69</v>
      </c>
      <c r="G72" s="24" t="s">
        <v>181</v>
      </c>
      <c r="H72" s="24">
        <v>20</v>
      </c>
      <c r="I72" s="24">
        <v>57</v>
      </c>
      <c r="J72" s="24">
        <v>68</v>
      </c>
      <c r="K72" s="24">
        <v>69</v>
      </c>
      <c r="L72" s="24">
        <v>70</v>
      </c>
      <c r="M72" s="24">
        <v>20</v>
      </c>
      <c r="N72" s="24" t="s">
        <v>33</v>
      </c>
      <c r="O72" s="24" t="s">
        <v>33</v>
      </c>
      <c r="P72" s="24" t="s">
        <v>33</v>
      </c>
      <c r="Q72" s="24" t="s">
        <v>33</v>
      </c>
      <c r="R72" s="28">
        <v>1</v>
      </c>
      <c r="S72" s="26">
        <v>3</v>
      </c>
      <c r="T72" s="26" t="s">
        <v>60</v>
      </c>
      <c r="U72" s="26">
        <v>6</v>
      </c>
      <c r="V72" s="26">
        <v>5</v>
      </c>
      <c r="W72" s="26" t="s">
        <v>60</v>
      </c>
      <c r="X72" s="29">
        <v>6</v>
      </c>
      <c r="Y72" s="26">
        <v>1</v>
      </c>
      <c r="Z72" s="25">
        <v>0</v>
      </c>
      <c r="AA72" s="26" t="s">
        <v>57</v>
      </c>
      <c r="AB72" s="26">
        <v>0</v>
      </c>
      <c r="AC72" s="25">
        <v>0</v>
      </c>
      <c r="AD72" s="25">
        <v>1</v>
      </c>
      <c r="AE72" s="24">
        <v>1</v>
      </c>
      <c r="AF72" s="26">
        <v>0</v>
      </c>
      <c r="AG72" s="25">
        <v>9</v>
      </c>
      <c r="AH72" s="26">
        <v>0</v>
      </c>
      <c r="AI72" s="25" t="s">
        <v>171</v>
      </c>
      <c r="AK72" s="7">
        <f t="shared" si="6"/>
        <v>10</v>
      </c>
      <c r="AL72" s="7">
        <f t="shared" si="11"/>
        <v>15</v>
      </c>
      <c r="AM72" s="7">
        <f t="shared" si="12"/>
        <v>6</v>
      </c>
      <c r="AN72" s="7">
        <f t="shared" si="13"/>
        <v>5</v>
      </c>
      <c r="AO72" s="7">
        <f t="shared" si="14"/>
        <v>15</v>
      </c>
      <c r="AP72" s="7">
        <v>12</v>
      </c>
      <c r="AQ72" s="29" t="s">
        <v>244</v>
      </c>
      <c r="AR72" s="20" t="str">
        <f t="shared" si="16"/>
        <v xml:space="preserve">Attack Range:12. Melee Weapon. </v>
      </c>
      <c r="AS72" s="7">
        <f t="shared" si="17"/>
        <v>2</v>
      </c>
      <c r="AU72" s="7">
        <f t="shared" si="18"/>
        <v>41</v>
      </c>
      <c r="AV72" s="12" t="s">
        <v>338</v>
      </c>
      <c r="AW72" s="12" t="s">
        <v>349</v>
      </c>
      <c r="AX72" s="12" t="s">
        <v>361</v>
      </c>
      <c r="BB72" s="7" t="s">
        <v>402</v>
      </c>
      <c r="BC72" s="12" t="s">
        <v>413</v>
      </c>
      <c r="BF72" s="7" t="s">
        <v>443</v>
      </c>
      <c r="BG72" s="12" t="s">
        <v>453</v>
      </c>
      <c r="BL72" s="12" t="s">
        <v>497</v>
      </c>
      <c r="BQ72" s="12" t="s">
        <v>539</v>
      </c>
      <c r="BV72" s="8"/>
      <c r="BZ72" s="7" t="s">
        <v>608</v>
      </c>
      <c r="CA72" s="82" t="s">
        <v>615</v>
      </c>
    </row>
    <row r="73" spans="1:93" ht="29" x14ac:dyDescent="0.35">
      <c r="A73" s="22" t="s">
        <v>41</v>
      </c>
      <c r="B73" s="64">
        <f t="shared" si="15"/>
        <v>70</v>
      </c>
      <c r="C73" s="7" t="s">
        <v>765</v>
      </c>
      <c r="D73" s="24">
        <v>46</v>
      </c>
      <c r="E73" s="24">
        <v>61</v>
      </c>
      <c r="F73" s="24" t="s">
        <v>181</v>
      </c>
      <c r="G73" s="24">
        <v>65</v>
      </c>
      <c r="H73" s="24">
        <v>73</v>
      </c>
      <c r="I73" s="24">
        <v>77</v>
      </c>
      <c r="J73" s="24" t="s">
        <v>31</v>
      </c>
      <c r="K73" s="24">
        <v>72</v>
      </c>
      <c r="L73" s="24">
        <v>64</v>
      </c>
      <c r="M73" s="24">
        <v>20</v>
      </c>
      <c r="N73" s="24" t="s">
        <v>33</v>
      </c>
      <c r="O73" s="24" t="s">
        <v>33</v>
      </c>
      <c r="P73" s="24" t="s">
        <v>33</v>
      </c>
      <c r="Q73" s="24" t="s">
        <v>33</v>
      </c>
      <c r="R73" s="28">
        <v>2</v>
      </c>
      <c r="S73" s="26">
        <v>35</v>
      </c>
      <c r="T73" s="26">
        <v>14</v>
      </c>
      <c r="U73" s="26">
        <v>4</v>
      </c>
      <c r="V73" s="26">
        <v>4</v>
      </c>
      <c r="W73" s="26" t="s">
        <v>60</v>
      </c>
      <c r="X73" s="29">
        <v>2</v>
      </c>
      <c r="Y73" s="26">
        <v>1</v>
      </c>
      <c r="Z73" s="25">
        <v>0</v>
      </c>
      <c r="AA73" s="26" t="s">
        <v>166</v>
      </c>
      <c r="AB73" s="26">
        <v>0</v>
      </c>
      <c r="AC73" s="25">
        <v>0</v>
      </c>
      <c r="AD73" s="25" t="s">
        <v>193</v>
      </c>
      <c r="AE73" s="24">
        <v>1</v>
      </c>
      <c r="AF73" s="26">
        <v>0</v>
      </c>
      <c r="AG73" s="25">
        <v>9</v>
      </c>
      <c r="AH73" s="26">
        <v>0</v>
      </c>
      <c r="AI73" s="25" t="s">
        <v>169</v>
      </c>
      <c r="AK73" s="7">
        <f t="shared" si="6"/>
        <v>185</v>
      </c>
      <c r="AL73" s="7">
        <f t="shared" si="11"/>
        <v>20</v>
      </c>
      <c r="AM73" s="7">
        <f t="shared" si="12"/>
        <v>4</v>
      </c>
      <c r="AN73" s="7">
        <f t="shared" si="13"/>
        <v>4</v>
      </c>
      <c r="AO73" s="7">
        <f t="shared" si="14"/>
        <v>15</v>
      </c>
      <c r="AP73" s="7">
        <v>30</v>
      </c>
      <c r="AQ73" s="29" t="s">
        <v>244</v>
      </c>
      <c r="AR73" s="20" t="str">
        <f t="shared" si="16"/>
        <v xml:space="preserve">Attack Range:4. Melee Weapon. </v>
      </c>
      <c r="AS73" s="7">
        <f t="shared" si="17"/>
        <v>2</v>
      </c>
      <c r="AU73" s="7">
        <f t="shared" si="18"/>
        <v>43</v>
      </c>
      <c r="AV73" s="51"/>
      <c r="AW73" s="51"/>
      <c r="AX73" s="51"/>
      <c r="BC73" s="51"/>
      <c r="BG73" s="64"/>
      <c r="BL73" s="51"/>
      <c r="BQ73" s="51"/>
      <c r="BV73" s="8" t="s">
        <v>580</v>
      </c>
      <c r="CA73" s="51"/>
    </row>
    <row r="74" spans="1:93" x14ac:dyDescent="0.35">
      <c r="A74" s="22" t="s">
        <v>90</v>
      </c>
      <c r="B74" s="64">
        <f t="shared" si="15"/>
        <v>71</v>
      </c>
      <c r="C74" s="7" t="s">
        <v>767</v>
      </c>
      <c r="D74" s="24">
        <v>43</v>
      </c>
      <c r="E74" s="24">
        <v>72</v>
      </c>
      <c r="F74" s="24">
        <v>69</v>
      </c>
      <c r="G74" s="24" t="s">
        <v>181</v>
      </c>
      <c r="H74" s="24">
        <v>73</v>
      </c>
      <c r="I74" s="24">
        <v>74</v>
      </c>
      <c r="J74" s="24">
        <v>61</v>
      </c>
      <c r="K74" s="24">
        <v>66</v>
      </c>
      <c r="L74" s="24">
        <v>66</v>
      </c>
      <c r="M74" s="24">
        <v>20</v>
      </c>
      <c r="N74" s="24" t="s">
        <v>33</v>
      </c>
      <c r="O74" s="24" t="s">
        <v>33</v>
      </c>
      <c r="P74" s="24" t="s">
        <v>33</v>
      </c>
      <c r="Q74" s="24" t="s">
        <v>33</v>
      </c>
      <c r="R74" s="25">
        <v>0</v>
      </c>
      <c r="S74" s="26" t="s">
        <v>165</v>
      </c>
      <c r="T74" s="26" t="s">
        <v>61</v>
      </c>
      <c r="U74" s="26">
        <v>4</v>
      </c>
      <c r="V74" s="26">
        <v>5</v>
      </c>
      <c r="W74" s="26" t="s">
        <v>61</v>
      </c>
      <c r="X74" s="29">
        <v>2</v>
      </c>
      <c r="Y74" s="26">
        <v>2</v>
      </c>
      <c r="Z74" s="28">
        <v>1</v>
      </c>
      <c r="AA74" s="26" t="s">
        <v>192</v>
      </c>
      <c r="AB74" s="26">
        <v>0</v>
      </c>
      <c r="AC74" s="25">
        <v>0</v>
      </c>
      <c r="AD74" s="25" t="s">
        <v>192</v>
      </c>
      <c r="AE74" s="24" t="s">
        <v>57</v>
      </c>
      <c r="AF74" s="26">
        <v>1</v>
      </c>
      <c r="AG74" s="25">
        <v>9</v>
      </c>
      <c r="AH74" s="26">
        <v>0</v>
      </c>
      <c r="AI74" s="25" t="s">
        <v>842</v>
      </c>
      <c r="AK74" s="7">
        <f t="shared" si="6"/>
        <v>49</v>
      </c>
      <c r="AL74" s="7">
        <f t="shared" si="11"/>
        <v>10</v>
      </c>
      <c r="AM74" s="7">
        <f t="shared" si="12"/>
        <v>4</v>
      </c>
      <c r="AN74" s="7">
        <f t="shared" si="13"/>
        <v>5</v>
      </c>
      <c r="AO74" s="7">
        <f t="shared" si="14"/>
        <v>10</v>
      </c>
      <c r="AP74" s="7">
        <v>45</v>
      </c>
      <c r="AQ74" s="29" t="s">
        <v>244</v>
      </c>
      <c r="AR74" s="20" t="str">
        <f t="shared" si="16"/>
        <v>Attack Range:4. Returns!</v>
      </c>
      <c r="AS74" s="7">
        <f t="shared" si="17"/>
        <v>2</v>
      </c>
      <c r="AU74" s="7">
        <f t="shared" si="18"/>
        <v>29</v>
      </c>
      <c r="AV74" s="12" t="s">
        <v>338</v>
      </c>
      <c r="AW74" s="12" t="s">
        <v>349</v>
      </c>
      <c r="AX74" s="12" t="s">
        <v>361</v>
      </c>
      <c r="BB74" s="7" t="s">
        <v>402</v>
      </c>
      <c r="BC74" s="12" t="s">
        <v>413</v>
      </c>
      <c r="BF74" s="7" t="s">
        <v>443</v>
      </c>
      <c r="BG74" s="7" t="s">
        <v>453</v>
      </c>
      <c r="BL74" s="51"/>
      <c r="BQ74" s="12" t="s">
        <v>539</v>
      </c>
      <c r="BV74" s="8"/>
      <c r="BZ74" s="7" t="s">
        <v>608</v>
      </c>
      <c r="CA74" s="82" t="s">
        <v>615</v>
      </c>
    </row>
    <row r="75" spans="1:93" x14ac:dyDescent="0.35">
      <c r="A75" s="22" t="s">
        <v>91</v>
      </c>
      <c r="B75" s="64">
        <f t="shared" si="15"/>
        <v>72</v>
      </c>
      <c r="C75" s="7" t="s">
        <v>769</v>
      </c>
      <c r="D75" s="24">
        <v>53</v>
      </c>
      <c r="E75" s="24">
        <v>74</v>
      </c>
      <c r="F75" s="24">
        <v>79</v>
      </c>
      <c r="G75" s="24">
        <v>78</v>
      </c>
      <c r="H75" s="24">
        <v>73</v>
      </c>
      <c r="I75" s="24">
        <v>68</v>
      </c>
      <c r="J75" s="24">
        <v>69</v>
      </c>
      <c r="K75" s="24">
        <v>65</v>
      </c>
      <c r="L75" s="24" t="s">
        <v>163</v>
      </c>
      <c r="M75" s="24">
        <v>64</v>
      </c>
      <c r="N75" s="24">
        <v>20</v>
      </c>
      <c r="O75" s="24" t="s">
        <v>33</v>
      </c>
      <c r="P75" s="24" t="s">
        <v>33</v>
      </c>
      <c r="Q75" s="24" t="s">
        <v>33</v>
      </c>
      <c r="R75" s="25">
        <v>0</v>
      </c>
      <c r="S75" s="26">
        <v>16</v>
      </c>
      <c r="T75" s="26">
        <v>5</v>
      </c>
      <c r="U75" s="26" t="s">
        <v>166</v>
      </c>
      <c r="V75" s="26" t="s">
        <v>61</v>
      </c>
      <c r="W75" s="26" t="s">
        <v>61</v>
      </c>
      <c r="X75" s="26">
        <v>0</v>
      </c>
      <c r="Y75" s="26">
        <v>2</v>
      </c>
      <c r="Z75" s="25">
        <v>0</v>
      </c>
      <c r="AA75" s="26">
        <v>4</v>
      </c>
      <c r="AB75" s="26">
        <v>0</v>
      </c>
      <c r="AC75" s="25">
        <v>0</v>
      </c>
      <c r="AD75" s="25">
        <v>4</v>
      </c>
      <c r="AE75" s="24">
        <v>2</v>
      </c>
      <c r="AF75" s="26">
        <v>0</v>
      </c>
      <c r="AG75" s="28">
        <v>0</v>
      </c>
      <c r="AH75" s="26">
        <v>0</v>
      </c>
      <c r="AI75" s="25" t="s">
        <v>200</v>
      </c>
      <c r="AK75" s="7">
        <f t="shared" si="6"/>
        <v>77</v>
      </c>
      <c r="AL75" s="7">
        <f t="shared" si="11"/>
        <v>5</v>
      </c>
      <c r="AM75" s="7">
        <f t="shared" si="12"/>
        <v>30</v>
      </c>
      <c r="AN75" s="7">
        <f t="shared" si="13"/>
        <v>10</v>
      </c>
      <c r="AO75" s="7">
        <f t="shared" si="14"/>
        <v>10</v>
      </c>
      <c r="AP75" s="7">
        <v>4</v>
      </c>
      <c r="AQ75" s="64"/>
      <c r="AR75" s="20" t="str">
        <f t="shared" si="16"/>
        <v/>
      </c>
      <c r="AS75" s="7">
        <f t="shared" si="17"/>
        <v>0</v>
      </c>
      <c r="AU75" s="7">
        <f t="shared" si="18"/>
        <v>55</v>
      </c>
      <c r="AV75" s="12" t="s">
        <v>338</v>
      </c>
      <c r="AW75" s="12" t="s">
        <v>349</v>
      </c>
      <c r="AX75" s="12" t="s">
        <v>361</v>
      </c>
      <c r="BB75" s="7" t="s">
        <v>402</v>
      </c>
      <c r="BC75" s="71" t="s">
        <v>413</v>
      </c>
      <c r="BF75" s="7" t="s">
        <v>443</v>
      </c>
      <c r="BG75" s="7" t="s">
        <v>453</v>
      </c>
      <c r="BL75" s="12" t="s">
        <v>497</v>
      </c>
      <c r="BQ75" s="51"/>
      <c r="BV75" s="72">
        <v>4</v>
      </c>
      <c r="BZ75" s="7" t="s">
        <v>608</v>
      </c>
      <c r="CA75" s="72" t="s">
        <v>615</v>
      </c>
    </row>
    <row r="76" spans="1:93" ht="29" x14ac:dyDescent="0.35">
      <c r="A76" s="22" t="s">
        <v>92</v>
      </c>
      <c r="B76" s="64">
        <f t="shared" si="15"/>
        <v>73</v>
      </c>
      <c r="C76" s="7" t="s">
        <v>771</v>
      </c>
      <c r="D76" s="24">
        <v>56</v>
      </c>
      <c r="E76" s="24">
        <v>69</v>
      </c>
      <c r="F76" s="24">
        <v>78</v>
      </c>
      <c r="G76" s="24">
        <v>68</v>
      </c>
      <c r="H76" s="24">
        <v>61</v>
      </c>
      <c r="I76" s="24" t="s">
        <v>181</v>
      </c>
      <c r="J76" s="24" t="s">
        <v>181</v>
      </c>
      <c r="K76" s="24">
        <v>65</v>
      </c>
      <c r="L76" s="24">
        <v>72</v>
      </c>
      <c r="M76" s="24">
        <v>20</v>
      </c>
      <c r="N76" s="24" t="s">
        <v>33</v>
      </c>
      <c r="O76" s="24" t="s">
        <v>33</v>
      </c>
      <c r="P76" s="24" t="s">
        <v>33</v>
      </c>
      <c r="Q76" s="24" t="s">
        <v>33</v>
      </c>
      <c r="R76" s="25">
        <v>0</v>
      </c>
      <c r="S76" s="26">
        <v>14</v>
      </c>
      <c r="T76" s="26">
        <v>23</v>
      </c>
      <c r="U76" s="26">
        <v>4</v>
      </c>
      <c r="V76" s="26">
        <v>4</v>
      </c>
      <c r="W76" s="26">
        <v>14</v>
      </c>
      <c r="X76" s="29">
        <v>1</v>
      </c>
      <c r="Y76" s="26">
        <v>0</v>
      </c>
      <c r="Z76" s="25">
        <v>0</v>
      </c>
      <c r="AA76" s="26">
        <v>37</v>
      </c>
      <c r="AB76" s="26">
        <v>0</v>
      </c>
      <c r="AC76" s="25">
        <v>0</v>
      </c>
      <c r="AD76" s="25" t="s">
        <v>825</v>
      </c>
      <c r="AE76" s="24" t="s">
        <v>67</v>
      </c>
      <c r="AF76" s="26">
        <v>1</v>
      </c>
      <c r="AG76" s="28">
        <v>0</v>
      </c>
      <c r="AH76" s="26">
        <v>0</v>
      </c>
      <c r="AI76" s="25" t="s">
        <v>845</v>
      </c>
      <c r="AK76" s="7">
        <f t="shared" si="6"/>
        <v>70</v>
      </c>
      <c r="AL76" s="7">
        <f t="shared" si="11"/>
        <v>35</v>
      </c>
      <c r="AM76" s="7">
        <f t="shared" si="12"/>
        <v>4</v>
      </c>
      <c r="AN76" s="7">
        <f t="shared" si="13"/>
        <v>4</v>
      </c>
      <c r="AO76" s="7">
        <f t="shared" si="14"/>
        <v>20</v>
      </c>
      <c r="AP76" s="7">
        <v>55</v>
      </c>
      <c r="AQ76" s="29" t="s">
        <v>244</v>
      </c>
      <c r="AR76" s="20" t="str">
        <f t="shared" si="16"/>
        <v>Attack Range:2. Greater Melee Weapon. Returns!</v>
      </c>
      <c r="AS76" s="7">
        <f t="shared" si="17"/>
        <v>3</v>
      </c>
      <c r="AU76" s="7">
        <f t="shared" si="18"/>
        <v>63</v>
      </c>
      <c r="AV76" s="51"/>
      <c r="AW76" s="51"/>
      <c r="AX76" s="51"/>
      <c r="BB76" s="7" t="s">
        <v>402</v>
      </c>
      <c r="BC76" s="71" t="s">
        <v>413</v>
      </c>
      <c r="BF76" s="7" t="s">
        <v>443</v>
      </c>
      <c r="BG76" s="7" t="s">
        <v>453</v>
      </c>
      <c r="BL76" s="51"/>
      <c r="BQ76" s="12" t="s">
        <v>539</v>
      </c>
      <c r="BV76" s="73"/>
      <c r="CA76" s="72" t="s">
        <v>615</v>
      </c>
    </row>
    <row r="77" spans="1:93" ht="29" x14ac:dyDescent="0.35">
      <c r="A77" s="22" t="s">
        <v>51</v>
      </c>
      <c r="B77" s="64">
        <f t="shared" si="15"/>
        <v>74</v>
      </c>
      <c r="C77" s="7" t="s">
        <v>773</v>
      </c>
      <c r="D77" s="24">
        <v>57</v>
      </c>
      <c r="E77" s="24">
        <v>61</v>
      </c>
      <c r="F77" s="24">
        <v>72</v>
      </c>
      <c r="G77" s="24">
        <v>70</v>
      </c>
      <c r="H77" s="24">
        <v>68</v>
      </c>
      <c r="I77" s="24">
        <v>61</v>
      </c>
      <c r="J77" s="24" t="s">
        <v>181</v>
      </c>
      <c r="K77" s="24" t="s">
        <v>181</v>
      </c>
      <c r="L77" s="24">
        <v>65</v>
      </c>
      <c r="M77" s="24">
        <v>72</v>
      </c>
      <c r="N77" s="24">
        <v>20</v>
      </c>
      <c r="O77" s="24" t="s">
        <v>33</v>
      </c>
      <c r="P77" s="24" t="s">
        <v>33</v>
      </c>
      <c r="Q77" s="24" t="s">
        <v>33</v>
      </c>
      <c r="R77" s="25">
        <v>0</v>
      </c>
      <c r="S77" s="26">
        <v>19</v>
      </c>
      <c r="T77" s="26" t="s">
        <v>55</v>
      </c>
      <c r="U77" s="26">
        <v>2</v>
      </c>
      <c r="V77" s="26">
        <v>2</v>
      </c>
      <c r="W77" s="26">
        <v>2</v>
      </c>
      <c r="X77" s="29">
        <v>2</v>
      </c>
      <c r="Y77" s="26">
        <v>0</v>
      </c>
      <c r="Z77" s="25">
        <v>0</v>
      </c>
      <c r="AA77" s="26" t="s">
        <v>192</v>
      </c>
      <c r="AB77" s="26">
        <v>0</v>
      </c>
      <c r="AC77" s="25">
        <v>0</v>
      </c>
      <c r="AD77" s="25">
        <v>58</v>
      </c>
      <c r="AE77" s="24" t="s">
        <v>67</v>
      </c>
      <c r="AF77" s="26">
        <v>1</v>
      </c>
      <c r="AG77" s="28">
        <v>0</v>
      </c>
      <c r="AH77" s="26">
        <v>0</v>
      </c>
      <c r="AI77" s="25" t="s">
        <v>39</v>
      </c>
      <c r="AK77" s="7">
        <f t="shared" si="6"/>
        <v>87</v>
      </c>
      <c r="AL77" s="7">
        <f t="shared" si="11"/>
        <v>26</v>
      </c>
      <c r="AM77" s="7">
        <f t="shared" si="12"/>
        <v>2</v>
      </c>
      <c r="AN77" s="7">
        <f t="shared" si="13"/>
        <v>2</v>
      </c>
      <c r="AO77" s="7">
        <f t="shared" si="14"/>
        <v>2</v>
      </c>
      <c r="AP77" s="7">
        <v>45</v>
      </c>
      <c r="AQ77" s="29" t="s">
        <v>244</v>
      </c>
      <c r="AR77" s="20" t="str">
        <f t="shared" si="16"/>
        <v>Attack Range:4. Greater Melee Weapon. Returns!</v>
      </c>
      <c r="AS77" s="7">
        <f t="shared" si="17"/>
        <v>3</v>
      </c>
      <c r="AU77" s="7">
        <f t="shared" si="18"/>
        <v>32</v>
      </c>
      <c r="AV77" s="51"/>
      <c r="AW77" s="51"/>
      <c r="AX77" s="51"/>
      <c r="BC77" s="51"/>
      <c r="BL77" s="51"/>
      <c r="BQ77" s="51"/>
      <c r="BV77" s="72" t="s">
        <v>580</v>
      </c>
      <c r="CA77" s="51"/>
    </row>
    <row r="78" spans="1:93" x14ac:dyDescent="0.35">
      <c r="BV78" s="8"/>
    </row>
    <row r="79" spans="1:93" x14ac:dyDescent="0.35">
      <c r="BV79" s="8"/>
    </row>
  </sheetData>
  <mergeCells count="1">
    <mergeCell ref="AL1:AO1"/>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61"/>
  <sheetViews>
    <sheetView tabSelected="1" workbookViewId="0">
      <pane xSplit="3" ySplit="2" topLeftCell="D3" activePane="bottomRight" state="frozen"/>
      <selection activeCell="A11" sqref="A11"/>
      <selection pane="topRight" activeCell="A11" sqref="A11"/>
      <selection pane="bottomLeft" activeCell="A11" sqref="A11"/>
      <selection pane="bottomRight" activeCell="A11" sqref="A11"/>
    </sheetView>
  </sheetViews>
  <sheetFormatPr defaultColWidth="2.6328125" defaultRowHeight="14.5" x14ac:dyDescent="0.35"/>
  <cols>
    <col min="1" max="1" width="3.36328125" style="40" bestFit="1" customWidth="1"/>
    <col min="2" max="2" width="2.6328125" style="40" customWidth="1"/>
    <col min="3" max="3" width="13.54296875" style="153" customWidth="1"/>
    <col min="4" max="18" width="2.6328125" style="40" customWidth="1"/>
    <col min="19" max="23" width="2.6328125" style="42" customWidth="1"/>
    <col min="24" max="35" width="2.6328125" style="40" customWidth="1"/>
    <col min="36" max="36" width="3.36328125" style="40" customWidth="1"/>
    <col min="37" max="37" width="3.81640625" style="39" bestFit="1" customWidth="1"/>
    <col min="38" max="38" width="2.81640625" style="39" bestFit="1" customWidth="1"/>
    <col min="39" max="39" width="4.453125" style="40" bestFit="1" customWidth="1"/>
    <col min="40" max="46" width="2.6328125" style="39"/>
    <col min="47" max="47" width="10.453125" style="39" bestFit="1" customWidth="1"/>
    <col min="48" max="48" width="9" style="39" bestFit="1" customWidth="1"/>
    <col min="49" max="49" width="8.7265625" style="39" bestFit="1" customWidth="1"/>
    <col min="50" max="50" width="6.7265625" style="39" bestFit="1" customWidth="1"/>
    <col min="51" max="51" width="9.1796875" style="39" bestFit="1" customWidth="1"/>
    <col min="52" max="52" width="4.81640625" style="39" bestFit="1" customWidth="1"/>
    <col min="53" max="53" width="7.453125" style="39" bestFit="1" customWidth="1"/>
    <col min="54" max="54" width="10.90625" style="39" bestFit="1" customWidth="1"/>
    <col min="55" max="55" width="7.36328125" style="39" bestFit="1" customWidth="1"/>
    <col min="56" max="56" width="5.36328125" style="39" bestFit="1" customWidth="1"/>
    <col min="57" max="57" width="9.08984375" style="39" bestFit="1" customWidth="1"/>
    <col min="58" max="58" width="8.90625" style="39" bestFit="1" customWidth="1"/>
    <col min="59" max="59" width="9" style="39" bestFit="1" customWidth="1"/>
    <col min="60" max="60" width="6.90625" style="39" bestFit="1" customWidth="1"/>
    <col min="61" max="61" width="6.6328125" style="39" bestFit="1" customWidth="1"/>
    <col min="62" max="62" width="9.81640625" style="39" bestFit="1" customWidth="1"/>
    <col min="63" max="63" width="6.7265625" style="39" bestFit="1" customWidth="1"/>
    <col min="64" max="64" width="8.54296875" style="39" bestFit="1" customWidth="1"/>
    <col min="65" max="65" width="10.26953125" style="39" bestFit="1" customWidth="1"/>
    <col min="66" max="66" width="6" style="39" bestFit="1" customWidth="1"/>
    <col min="67" max="67" width="7.81640625" style="39" bestFit="1" customWidth="1"/>
    <col min="68" max="68" width="5.6328125" style="39" bestFit="1" customWidth="1"/>
    <col min="69" max="69" width="5.08984375" style="39" bestFit="1" customWidth="1"/>
    <col min="70" max="70" width="6.36328125" style="39" bestFit="1" customWidth="1"/>
    <col min="71" max="71" width="7.36328125" style="39" bestFit="1" customWidth="1"/>
    <col min="72" max="72" width="5.6328125" style="39" bestFit="1" customWidth="1"/>
    <col min="73" max="73" width="10.54296875" style="39" bestFit="1" customWidth="1"/>
    <col min="74" max="74" width="6.54296875" style="39" bestFit="1" customWidth="1"/>
    <col min="75" max="76" width="5.453125" style="39" bestFit="1" customWidth="1"/>
    <col min="77" max="77" width="9.1796875" style="39" bestFit="1" customWidth="1"/>
    <col min="78" max="78" width="7.90625" style="39" bestFit="1" customWidth="1"/>
    <col min="79" max="16384" width="2.6328125" style="39"/>
  </cols>
  <sheetData>
    <row r="1" spans="1:78" ht="122" x14ac:dyDescent="0.35">
      <c r="A1" s="38" t="s">
        <v>846</v>
      </c>
      <c r="B1" s="21" t="s">
        <v>1544</v>
      </c>
      <c r="C1" s="156" t="s">
        <v>3027</v>
      </c>
      <c r="D1" s="21" t="str">
        <f>"Name "&amp;D2</f>
        <v>Name 01</v>
      </c>
      <c r="E1" s="21" t="str">
        <f t="shared" ref="E1:Q1" si="0">"Name "&amp;E2</f>
        <v>Name 02</v>
      </c>
      <c r="F1" s="21" t="str">
        <f t="shared" si="0"/>
        <v>Name 03</v>
      </c>
      <c r="G1" s="21" t="str">
        <f t="shared" si="0"/>
        <v>Name 04</v>
      </c>
      <c r="H1" s="21" t="str">
        <f t="shared" si="0"/>
        <v>Name 05</v>
      </c>
      <c r="I1" s="21" t="str">
        <f t="shared" si="0"/>
        <v>Name 06</v>
      </c>
      <c r="J1" s="21" t="str">
        <f t="shared" si="0"/>
        <v>Name 07</v>
      </c>
      <c r="K1" s="21" t="str">
        <f t="shared" si="0"/>
        <v>Name 08</v>
      </c>
      <c r="L1" s="21" t="str">
        <f t="shared" si="0"/>
        <v>Name 09</v>
      </c>
      <c r="M1" s="21" t="str">
        <f t="shared" si="0"/>
        <v>Name 10</v>
      </c>
      <c r="N1" s="21" t="str">
        <f t="shared" si="0"/>
        <v>Name 11</v>
      </c>
      <c r="O1" s="21" t="str">
        <f t="shared" si="0"/>
        <v>Name 12</v>
      </c>
      <c r="P1" s="21" t="str">
        <f t="shared" si="0"/>
        <v>Name 13</v>
      </c>
      <c r="Q1" s="21" t="str">
        <f t="shared" si="0"/>
        <v>Name 14</v>
      </c>
      <c r="R1" s="21" t="s">
        <v>239</v>
      </c>
      <c r="S1" s="16" t="s">
        <v>791</v>
      </c>
      <c r="T1" s="16" t="s">
        <v>792</v>
      </c>
      <c r="U1" s="16" t="s">
        <v>793</v>
      </c>
      <c r="V1" s="16" t="s">
        <v>170</v>
      </c>
      <c r="W1" s="16" t="s">
        <v>794</v>
      </c>
      <c r="X1" s="38"/>
      <c r="Y1" s="38"/>
      <c r="Z1" s="38"/>
      <c r="AA1" s="38" t="s">
        <v>847</v>
      </c>
      <c r="AB1" s="38"/>
      <c r="AC1" s="38"/>
      <c r="AD1" s="38"/>
      <c r="AE1" s="38"/>
      <c r="AF1" s="38"/>
      <c r="AG1" s="38"/>
      <c r="AH1" s="38"/>
      <c r="AI1" s="38"/>
      <c r="AJ1" s="38"/>
      <c r="AK1" s="38" t="s">
        <v>848</v>
      </c>
      <c r="AL1" s="38" t="s">
        <v>849</v>
      </c>
      <c r="AM1" s="21" t="s">
        <v>807</v>
      </c>
      <c r="AU1" s="7" t="s">
        <v>808</v>
      </c>
      <c r="AV1" s="7"/>
      <c r="AW1" s="7"/>
      <c r="AX1" s="7"/>
      <c r="AY1" s="7"/>
      <c r="AZ1" s="7"/>
      <c r="BA1" s="7" t="s">
        <v>809</v>
      </c>
      <c r="BB1" s="7"/>
      <c r="BC1" s="7"/>
      <c r="BD1" s="7"/>
      <c r="BE1" s="7" t="s">
        <v>810</v>
      </c>
      <c r="BF1" s="7" t="s">
        <v>811</v>
      </c>
      <c r="BG1" s="7"/>
      <c r="BH1" s="7"/>
      <c r="BI1" s="7"/>
      <c r="BJ1" s="7"/>
      <c r="BK1" s="7" t="s">
        <v>812</v>
      </c>
      <c r="BL1" s="7"/>
      <c r="BM1" s="7" t="s">
        <v>813</v>
      </c>
      <c r="BN1" s="7"/>
      <c r="BO1" s="7"/>
      <c r="BP1" s="7"/>
      <c r="BQ1" s="7"/>
      <c r="BR1" s="7"/>
      <c r="BS1" s="7"/>
      <c r="BT1" s="7"/>
      <c r="BU1" s="7" t="s">
        <v>814</v>
      </c>
      <c r="BV1" s="7"/>
      <c r="BW1" s="7"/>
      <c r="BX1" s="7"/>
      <c r="BY1" s="7" t="s">
        <v>815</v>
      </c>
      <c r="BZ1" s="7"/>
    </row>
    <row r="2" spans="1:78" x14ac:dyDescent="0.35">
      <c r="B2" s="30"/>
      <c r="C2" s="153" t="s">
        <v>816</v>
      </c>
      <c r="D2" s="41" t="s">
        <v>1</v>
      </c>
      <c r="E2" s="30" t="str">
        <f>TEXT(D2+1,"00")</f>
        <v>02</v>
      </c>
      <c r="F2" s="30" t="str">
        <f t="shared" ref="F2:AI2" si="1">TEXT(E2+1,"00")</f>
        <v>03</v>
      </c>
      <c r="G2" s="30" t="str">
        <f t="shared" si="1"/>
        <v>04</v>
      </c>
      <c r="H2" s="30" t="str">
        <f t="shared" si="1"/>
        <v>05</v>
      </c>
      <c r="I2" s="30" t="str">
        <f t="shared" si="1"/>
        <v>06</v>
      </c>
      <c r="J2" s="30" t="str">
        <f t="shared" si="1"/>
        <v>07</v>
      </c>
      <c r="K2" s="30" t="str">
        <f t="shared" si="1"/>
        <v>08</v>
      </c>
      <c r="L2" s="30" t="str">
        <f t="shared" si="1"/>
        <v>09</v>
      </c>
      <c r="M2" s="30" t="str">
        <f t="shared" si="1"/>
        <v>10</v>
      </c>
      <c r="N2" s="30" t="str">
        <f t="shared" si="1"/>
        <v>11</v>
      </c>
      <c r="O2" s="30" t="str">
        <f t="shared" si="1"/>
        <v>12</v>
      </c>
      <c r="P2" s="30" t="str">
        <f t="shared" si="1"/>
        <v>13</v>
      </c>
      <c r="Q2" s="30" t="str">
        <f t="shared" si="1"/>
        <v>14</v>
      </c>
      <c r="R2" s="30" t="str">
        <f t="shared" si="1"/>
        <v>15</v>
      </c>
      <c r="S2" s="26" t="str">
        <f t="shared" si="1"/>
        <v>16</v>
      </c>
      <c r="T2" s="26" t="str">
        <f t="shared" si="1"/>
        <v>17</v>
      </c>
      <c r="U2" s="26" t="str">
        <f t="shared" si="1"/>
        <v>18</v>
      </c>
      <c r="V2" s="26" t="str">
        <f t="shared" si="1"/>
        <v>19</v>
      </c>
      <c r="W2" s="26" t="str">
        <f t="shared" si="1"/>
        <v>20</v>
      </c>
      <c r="X2" s="30" t="str">
        <f t="shared" si="1"/>
        <v>21</v>
      </c>
      <c r="Y2" s="30" t="str">
        <f t="shared" si="1"/>
        <v>22</v>
      </c>
      <c r="Z2" s="30" t="str">
        <f t="shared" si="1"/>
        <v>23</v>
      </c>
      <c r="AA2" s="30" t="str">
        <f t="shared" si="1"/>
        <v>24</v>
      </c>
      <c r="AB2" s="30" t="str">
        <f t="shared" si="1"/>
        <v>25</v>
      </c>
      <c r="AC2" s="30" t="str">
        <f t="shared" si="1"/>
        <v>26</v>
      </c>
      <c r="AD2" s="30" t="str">
        <f t="shared" si="1"/>
        <v>27</v>
      </c>
      <c r="AE2" s="30" t="str">
        <f t="shared" si="1"/>
        <v>28</v>
      </c>
      <c r="AF2" s="30" t="str">
        <f t="shared" si="1"/>
        <v>29</v>
      </c>
      <c r="AG2" s="30" t="str">
        <f t="shared" si="1"/>
        <v>30</v>
      </c>
      <c r="AH2" s="30" t="str">
        <f t="shared" si="1"/>
        <v>31</v>
      </c>
      <c r="AI2" s="30" t="str">
        <f t="shared" si="1"/>
        <v>32</v>
      </c>
      <c r="AM2" s="30"/>
      <c r="AU2" s="7" t="s">
        <v>338</v>
      </c>
      <c r="AV2" s="7" t="s">
        <v>349</v>
      </c>
      <c r="AW2" s="7" t="s">
        <v>361</v>
      </c>
      <c r="AX2" s="7" t="s">
        <v>371</v>
      </c>
      <c r="AY2" s="7" t="s">
        <v>382</v>
      </c>
      <c r="AZ2" s="7" t="s">
        <v>392</v>
      </c>
      <c r="BA2" s="7" t="s">
        <v>402</v>
      </c>
      <c r="BB2" s="7" t="s">
        <v>413</v>
      </c>
      <c r="BC2" s="7" t="s">
        <v>423</v>
      </c>
      <c r="BD2" s="7" t="s">
        <v>433</v>
      </c>
      <c r="BE2" s="7" t="s">
        <v>443</v>
      </c>
      <c r="BF2" s="7" t="s">
        <v>453</v>
      </c>
      <c r="BG2" s="7" t="s">
        <v>463</v>
      </c>
      <c r="BH2" s="7" t="s">
        <v>472</v>
      </c>
      <c r="BI2" s="7" t="s">
        <v>480</v>
      </c>
      <c r="BJ2" s="7" t="s">
        <v>488</v>
      </c>
      <c r="BK2" s="7" t="s">
        <v>497</v>
      </c>
      <c r="BL2" s="7" t="s">
        <v>505</v>
      </c>
      <c r="BM2" s="7" t="s">
        <v>512</v>
      </c>
      <c r="BN2" s="7" t="s">
        <v>521</v>
      </c>
      <c r="BO2" s="7" t="s">
        <v>530</v>
      </c>
      <c r="BP2" s="7" t="s">
        <v>539</v>
      </c>
      <c r="BQ2" s="7" t="s">
        <v>548</v>
      </c>
      <c r="BR2" s="7" t="s">
        <v>557</v>
      </c>
      <c r="BS2" s="7" t="s">
        <v>565</v>
      </c>
      <c r="BT2" s="7" t="s">
        <v>573</v>
      </c>
      <c r="BU2" s="7" t="s">
        <v>580</v>
      </c>
      <c r="BV2" s="7" t="s">
        <v>587</v>
      </c>
      <c r="BW2" s="7" t="s">
        <v>594</v>
      </c>
      <c r="BX2" s="7" t="s">
        <v>601</v>
      </c>
      <c r="BY2" s="7" t="s">
        <v>608</v>
      </c>
      <c r="BZ2" s="7" t="s">
        <v>615</v>
      </c>
    </row>
    <row r="3" spans="1:78" x14ac:dyDescent="0.35">
      <c r="A3" s="40">
        <v>1</v>
      </c>
      <c r="B3" s="40">
        <f t="shared" ref="B3:B34" si="2">HEX2DEC(A3)</f>
        <v>1</v>
      </c>
      <c r="C3" s="153" t="s">
        <v>341</v>
      </c>
      <c r="D3" s="40" t="s">
        <v>94</v>
      </c>
      <c r="E3" s="40" t="s">
        <v>28</v>
      </c>
      <c r="F3" s="40" t="s">
        <v>163</v>
      </c>
      <c r="G3" s="40" t="s">
        <v>63</v>
      </c>
      <c r="H3" s="40" t="s">
        <v>20</v>
      </c>
      <c r="I3" s="40" t="s">
        <v>95</v>
      </c>
      <c r="J3" s="40" t="s">
        <v>31</v>
      </c>
      <c r="K3" s="40" t="s">
        <v>105</v>
      </c>
      <c r="L3" s="40" t="s">
        <v>101</v>
      </c>
      <c r="M3" s="40" t="s">
        <v>20</v>
      </c>
      <c r="N3" s="40" t="s">
        <v>33</v>
      </c>
      <c r="O3" s="40" t="s">
        <v>33</v>
      </c>
      <c r="P3" s="40" t="s">
        <v>33</v>
      </c>
      <c r="Q3" s="40" t="s">
        <v>33</v>
      </c>
      <c r="R3" s="40" t="s">
        <v>33</v>
      </c>
      <c r="S3" s="42" t="s">
        <v>1</v>
      </c>
      <c r="T3" s="42" t="s">
        <v>34</v>
      </c>
      <c r="U3" s="42" t="s">
        <v>39</v>
      </c>
      <c r="V3" s="42" t="s">
        <v>2</v>
      </c>
      <c r="W3" s="42" t="s">
        <v>3</v>
      </c>
      <c r="X3" s="40" t="s">
        <v>34</v>
      </c>
      <c r="Y3" s="40" t="s">
        <v>34</v>
      </c>
      <c r="Z3" s="40" t="s">
        <v>34</v>
      </c>
      <c r="AA3" s="40" t="s">
        <v>34</v>
      </c>
      <c r="AB3" s="40" t="s">
        <v>34</v>
      </c>
      <c r="AC3" s="40" t="s">
        <v>34</v>
      </c>
      <c r="AD3" s="40" t="s">
        <v>34</v>
      </c>
      <c r="AE3" s="40" t="s">
        <v>34</v>
      </c>
      <c r="AF3" s="40" t="s">
        <v>34</v>
      </c>
      <c r="AG3" s="40" t="s">
        <v>34</v>
      </c>
      <c r="AH3" s="40" t="s">
        <v>34</v>
      </c>
      <c r="AI3" s="40" t="s">
        <v>2</v>
      </c>
      <c r="AK3" s="39">
        <f t="shared" ref="AK3:AK34" si="3">INT(HEX2DEC(S3)*3.5)</f>
        <v>3</v>
      </c>
      <c r="AM3" s="40">
        <f t="shared" ref="AM3:AM34" si="4">HEX2DEC(T3)-IF(HEX2DEC(T3)&gt;127,256,0)+HEX2DEC(U3)-IF(HEX2DEC(U3)&gt;127,256,0)+HEX2DEC(V3)-IF(HEX2DEC(V3)&gt;127,256,0)+HEX2DEC(W3)-IF(HEX2DEC(W3)&gt;127,256,0)</f>
        <v>4</v>
      </c>
    </row>
    <row r="4" spans="1:78" x14ac:dyDescent="0.35">
      <c r="A4" s="40" t="s">
        <v>245</v>
      </c>
      <c r="B4" s="40">
        <f t="shared" si="2"/>
        <v>2</v>
      </c>
      <c r="C4" s="153" t="s">
        <v>353</v>
      </c>
      <c r="D4" s="40" t="s">
        <v>48</v>
      </c>
      <c r="E4" s="40" t="s">
        <v>31</v>
      </c>
      <c r="F4" s="40" t="s">
        <v>102</v>
      </c>
      <c r="G4" s="40" t="s">
        <v>103</v>
      </c>
      <c r="H4" s="40" t="s">
        <v>20</v>
      </c>
      <c r="I4" s="40" t="s">
        <v>33</v>
      </c>
      <c r="J4" s="40" t="s">
        <v>33</v>
      </c>
      <c r="K4" s="40" t="s">
        <v>33</v>
      </c>
      <c r="L4" s="40" t="s">
        <v>33</v>
      </c>
      <c r="M4" s="40" t="s">
        <v>33</v>
      </c>
      <c r="N4" s="40" t="s">
        <v>33</v>
      </c>
      <c r="O4" s="40" t="s">
        <v>33</v>
      </c>
      <c r="P4" s="40" t="s">
        <v>33</v>
      </c>
      <c r="Q4" s="40" t="s">
        <v>33</v>
      </c>
      <c r="R4" s="40" t="s">
        <v>33</v>
      </c>
      <c r="S4" s="42" t="s">
        <v>3</v>
      </c>
      <c r="T4" s="42" t="s">
        <v>34</v>
      </c>
      <c r="U4" s="42" t="s">
        <v>34</v>
      </c>
      <c r="V4" s="42" t="s">
        <v>2</v>
      </c>
      <c r="W4" s="42" t="s">
        <v>2</v>
      </c>
      <c r="X4" s="40" t="s">
        <v>34</v>
      </c>
      <c r="Y4" s="40" t="s">
        <v>34</v>
      </c>
      <c r="Z4" s="40" t="s">
        <v>34</v>
      </c>
      <c r="AA4" s="40" t="s">
        <v>34</v>
      </c>
      <c r="AB4" s="40" t="s">
        <v>34</v>
      </c>
      <c r="AC4" s="40" t="s">
        <v>34</v>
      </c>
      <c r="AD4" s="40" t="s">
        <v>34</v>
      </c>
      <c r="AE4" s="40" t="s">
        <v>34</v>
      </c>
      <c r="AF4" s="40" t="s">
        <v>34</v>
      </c>
      <c r="AG4" s="40" t="s">
        <v>34</v>
      </c>
      <c r="AH4" s="40" t="s">
        <v>34</v>
      </c>
      <c r="AI4" s="40" t="s">
        <v>3</v>
      </c>
      <c r="AK4" s="39">
        <f t="shared" si="3"/>
        <v>10</v>
      </c>
      <c r="AM4" s="40">
        <f t="shared" si="4"/>
        <v>4</v>
      </c>
    </row>
    <row r="5" spans="1:78" x14ac:dyDescent="0.35">
      <c r="A5" s="40" t="s">
        <v>824</v>
      </c>
      <c r="B5" s="40">
        <f t="shared" si="2"/>
        <v>3</v>
      </c>
      <c r="C5" s="153" t="s">
        <v>363</v>
      </c>
      <c r="D5" s="40" t="s">
        <v>49</v>
      </c>
      <c r="E5" s="40" t="s">
        <v>103</v>
      </c>
      <c r="F5" s="40" t="s">
        <v>101</v>
      </c>
      <c r="G5" s="40" t="s">
        <v>110</v>
      </c>
      <c r="H5" s="40" t="s">
        <v>106</v>
      </c>
      <c r="I5" s="40" t="s">
        <v>103</v>
      </c>
      <c r="J5" s="40" t="s">
        <v>108</v>
      </c>
      <c r="K5" s="40" t="s">
        <v>32</v>
      </c>
      <c r="L5" s="40" t="s">
        <v>108</v>
      </c>
      <c r="M5" s="40" t="s">
        <v>52</v>
      </c>
      <c r="N5" s="40" t="s">
        <v>20</v>
      </c>
      <c r="O5" s="40" t="s">
        <v>33</v>
      </c>
      <c r="P5" s="40" t="s">
        <v>33</v>
      </c>
      <c r="Q5" s="40" t="s">
        <v>33</v>
      </c>
      <c r="R5" s="40" t="s">
        <v>33</v>
      </c>
      <c r="S5" s="42" t="s">
        <v>8</v>
      </c>
      <c r="T5" s="42" t="s">
        <v>34</v>
      </c>
      <c r="U5" s="42" t="s">
        <v>2</v>
      </c>
      <c r="V5" s="42" t="s">
        <v>1</v>
      </c>
      <c r="W5" s="42" t="s">
        <v>2</v>
      </c>
      <c r="X5" s="40" t="s">
        <v>34</v>
      </c>
      <c r="Y5" s="40" t="s">
        <v>34</v>
      </c>
      <c r="Z5" s="40" t="s">
        <v>34</v>
      </c>
      <c r="AA5" s="40" t="s">
        <v>34</v>
      </c>
      <c r="AB5" s="40" t="s">
        <v>34</v>
      </c>
      <c r="AC5" s="40" t="s">
        <v>34</v>
      </c>
      <c r="AD5" s="40" t="s">
        <v>34</v>
      </c>
      <c r="AE5" s="40" t="s">
        <v>34</v>
      </c>
      <c r="AF5" s="40" t="s">
        <v>34</v>
      </c>
      <c r="AG5" s="40" t="s">
        <v>34</v>
      </c>
      <c r="AH5" s="40" t="s">
        <v>34</v>
      </c>
      <c r="AI5" s="40" t="s">
        <v>5</v>
      </c>
      <c r="AK5" s="39">
        <f t="shared" si="3"/>
        <v>28</v>
      </c>
      <c r="AM5" s="40">
        <f t="shared" si="4"/>
        <v>5</v>
      </c>
    </row>
    <row r="6" spans="1:78" x14ac:dyDescent="0.35">
      <c r="A6" s="40" t="s">
        <v>242</v>
      </c>
      <c r="B6" s="40">
        <f t="shared" si="2"/>
        <v>4</v>
      </c>
      <c r="C6" s="153" t="s">
        <v>374</v>
      </c>
      <c r="D6" s="40" t="s">
        <v>27</v>
      </c>
      <c r="E6" s="40" t="s">
        <v>31</v>
      </c>
      <c r="F6" s="40" t="s">
        <v>52</v>
      </c>
      <c r="G6" s="40" t="s">
        <v>20</v>
      </c>
      <c r="H6" s="40" t="s">
        <v>51</v>
      </c>
      <c r="I6" s="40" t="s">
        <v>103</v>
      </c>
      <c r="J6" s="40" t="s">
        <v>108</v>
      </c>
      <c r="K6" s="40" t="s">
        <v>63</v>
      </c>
      <c r="L6" s="40" t="s">
        <v>28</v>
      </c>
      <c r="M6" s="40" t="s">
        <v>29</v>
      </c>
      <c r="N6" s="40" t="s">
        <v>20</v>
      </c>
      <c r="O6" s="40" t="s">
        <v>33</v>
      </c>
      <c r="P6" s="40" t="s">
        <v>33</v>
      </c>
      <c r="Q6" s="40" t="s">
        <v>33</v>
      </c>
      <c r="R6" s="40" t="s">
        <v>33</v>
      </c>
      <c r="S6" s="42" t="s">
        <v>5</v>
      </c>
      <c r="T6" s="42" t="s">
        <v>34</v>
      </c>
      <c r="U6" s="42" t="s">
        <v>1</v>
      </c>
      <c r="V6" s="42" t="s">
        <v>2</v>
      </c>
      <c r="W6" s="42" t="s">
        <v>2</v>
      </c>
      <c r="X6" s="40" t="s">
        <v>34</v>
      </c>
      <c r="Y6" s="40" t="s">
        <v>34</v>
      </c>
      <c r="Z6" s="40" t="s">
        <v>34</v>
      </c>
      <c r="AA6" s="40" t="s">
        <v>34</v>
      </c>
      <c r="AB6" s="40" t="s">
        <v>34</v>
      </c>
      <c r="AC6" s="40" t="s">
        <v>34</v>
      </c>
      <c r="AD6" s="40" t="s">
        <v>34</v>
      </c>
      <c r="AE6" s="40" t="s">
        <v>34</v>
      </c>
      <c r="AF6" s="40" t="s">
        <v>34</v>
      </c>
      <c r="AG6" s="40" t="s">
        <v>34</v>
      </c>
      <c r="AH6" s="40" t="s">
        <v>34</v>
      </c>
      <c r="AI6" s="40" t="s">
        <v>4</v>
      </c>
      <c r="AK6" s="39">
        <f t="shared" si="3"/>
        <v>17</v>
      </c>
      <c r="AM6" s="40">
        <f t="shared" si="4"/>
        <v>5</v>
      </c>
    </row>
    <row r="7" spans="1:78" x14ac:dyDescent="0.35">
      <c r="A7" s="40" t="s">
        <v>826</v>
      </c>
      <c r="B7" s="40">
        <f t="shared" si="2"/>
        <v>5</v>
      </c>
      <c r="C7" s="153" t="s">
        <v>385</v>
      </c>
      <c r="D7" s="40" t="s">
        <v>49</v>
      </c>
      <c r="E7" s="40" t="s">
        <v>103</v>
      </c>
      <c r="F7" s="40" t="s">
        <v>52</v>
      </c>
      <c r="G7" s="40" t="s">
        <v>20</v>
      </c>
      <c r="H7" s="40" t="s">
        <v>51</v>
      </c>
      <c r="I7" s="40" t="s">
        <v>103</v>
      </c>
      <c r="J7" s="40" t="s">
        <v>108</v>
      </c>
      <c r="K7" s="40" t="s">
        <v>63</v>
      </c>
      <c r="L7" s="40" t="s">
        <v>28</v>
      </c>
      <c r="M7" s="40" t="s">
        <v>29</v>
      </c>
      <c r="N7" s="40" t="s">
        <v>20</v>
      </c>
      <c r="O7" s="40" t="s">
        <v>33</v>
      </c>
      <c r="P7" s="40" t="s">
        <v>33</v>
      </c>
      <c r="Q7" s="40" t="s">
        <v>33</v>
      </c>
      <c r="R7" s="40" t="s">
        <v>33</v>
      </c>
      <c r="S7" s="42" t="s">
        <v>67</v>
      </c>
      <c r="T7" s="42" t="s">
        <v>34</v>
      </c>
      <c r="U7" s="42" t="s">
        <v>2</v>
      </c>
      <c r="V7" s="42" t="s">
        <v>1</v>
      </c>
      <c r="W7" s="42" t="s">
        <v>1</v>
      </c>
      <c r="X7" s="40" t="s">
        <v>34</v>
      </c>
      <c r="Y7" s="40" t="s">
        <v>34</v>
      </c>
      <c r="Z7" s="40" t="s">
        <v>34</v>
      </c>
      <c r="AA7" s="40" t="s">
        <v>34</v>
      </c>
      <c r="AB7" s="40" t="s">
        <v>34</v>
      </c>
      <c r="AC7" s="40" t="s">
        <v>34</v>
      </c>
      <c r="AD7" s="40" t="s">
        <v>34</v>
      </c>
      <c r="AE7" s="40" t="s">
        <v>34</v>
      </c>
      <c r="AF7" s="40" t="s">
        <v>34</v>
      </c>
      <c r="AG7" s="40" t="s">
        <v>34</v>
      </c>
      <c r="AH7" s="40" t="s">
        <v>34</v>
      </c>
      <c r="AI7" s="40" t="s">
        <v>5</v>
      </c>
      <c r="AK7" s="39">
        <f t="shared" si="3"/>
        <v>38</v>
      </c>
      <c r="AM7" s="40">
        <f t="shared" si="4"/>
        <v>4</v>
      </c>
    </row>
    <row r="8" spans="1:78" x14ac:dyDescent="0.35">
      <c r="A8" s="40" t="s">
        <v>827</v>
      </c>
      <c r="B8" s="40">
        <f t="shared" si="2"/>
        <v>6</v>
      </c>
      <c r="C8" s="153" t="s">
        <v>394</v>
      </c>
      <c r="D8" s="40" t="s">
        <v>87</v>
      </c>
      <c r="E8" s="40" t="s">
        <v>106</v>
      </c>
      <c r="F8" s="40" t="s">
        <v>101</v>
      </c>
      <c r="G8" s="40" t="s">
        <v>28</v>
      </c>
      <c r="H8" s="40" t="s">
        <v>29</v>
      </c>
      <c r="I8" s="40" t="s">
        <v>20</v>
      </c>
      <c r="J8" s="40" t="s">
        <v>97</v>
      </c>
      <c r="K8" s="40" t="s">
        <v>103</v>
      </c>
      <c r="L8" s="40" t="s">
        <v>109</v>
      </c>
      <c r="M8" s="40" t="s">
        <v>110</v>
      </c>
      <c r="N8" s="40" t="s">
        <v>20</v>
      </c>
      <c r="O8" s="40" t="s">
        <v>33</v>
      </c>
      <c r="P8" s="40" t="s">
        <v>33</v>
      </c>
      <c r="Q8" s="40" t="s">
        <v>33</v>
      </c>
      <c r="R8" s="40" t="s">
        <v>33</v>
      </c>
      <c r="S8" s="42" t="s">
        <v>17</v>
      </c>
      <c r="T8" s="42" t="s">
        <v>34</v>
      </c>
      <c r="U8" s="42" t="s">
        <v>4</v>
      </c>
      <c r="V8" s="42" t="s">
        <v>34</v>
      </c>
      <c r="W8" s="42" t="s">
        <v>34</v>
      </c>
      <c r="X8" s="40" t="s">
        <v>34</v>
      </c>
      <c r="Y8" s="40" t="s">
        <v>34</v>
      </c>
      <c r="Z8" s="40" t="s">
        <v>34</v>
      </c>
      <c r="AA8" s="40" t="s">
        <v>34</v>
      </c>
      <c r="AB8" s="40" t="s">
        <v>34</v>
      </c>
      <c r="AC8" s="40" t="s">
        <v>34</v>
      </c>
      <c r="AD8" s="40" t="s">
        <v>34</v>
      </c>
      <c r="AE8" s="40" t="s">
        <v>34</v>
      </c>
      <c r="AF8" s="40" t="s">
        <v>34</v>
      </c>
      <c r="AG8" s="40" t="s">
        <v>34</v>
      </c>
      <c r="AH8" s="40" t="s">
        <v>34</v>
      </c>
      <c r="AI8" s="40" t="s">
        <v>7</v>
      </c>
      <c r="AK8" s="39">
        <f t="shared" si="3"/>
        <v>80</v>
      </c>
      <c r="AM8" s="40">
        <f t="shared" si="4"/>
        <v>4</v>
      </c>
    </row>
    <row r="9" spans="1:78" x14ac:dyDescent="0.35">
      <c r="A9" s="40" t="s">
        <v>246</v>
      </c>
      <c r="B9" s="40">
        <f t="shared" si="2"/>
        <v>7</v>
      </c>
      <c r="C9" s="153" t="s">
        <v>405</v>
      </c>
      <c r="D9" s="40" t="s">
        <v>94</v>
      </c>
      <c r="E9" s="40" t="s">
        <v>42</v>
      </c>
      <c r="F9" s="40" t="s">
        <v>101</v>
      </c>
      <c r="G9" s="40" t="s">
        <v>163</v>
      </c>
      <c r="H9" s="40" t="s">
        <v>103</v>
      </c>
      <c r="I9" s="40" t="s">
        <v>20</v>
      </c>
      <c r="J9" s="40" t="s">
        <v>97</v>
      </c>
      <c r="K9" s="40" t="s">
        <v>103</v>
      </c>
      <c r="L9" s="40" t="s">
        <v>109</v>
      </c>
      <c r="M9" s="40" t="s">
        <v>110</v>
      </c>
      <c r="N9" s="40" t="s">
        <v>20</v>
      </c>
      <c r="O9" s="40" t="s">
        <v>33</v>
      </c>
      <c r="P9" s="40" t="s">
        <v>33</v>
      </c>
      <c r="Q9" s="40" t="s">
        <v>33</v>
      </c>
      <c r="R9" s="40" t="s">
        <v>33</v>
      </c>
      <c r="S9" s="42" t="s">
        <v>174</v>
      </c>
      <c r="T9" s="42" t="s">
        <v>34</v>
      </c>
      <c r="U9" s="42" t="s">
        <v>5</v>
      </c>
      <c r="V9" s="42" t="s">
        <v>34</v>
      </c>
      <c r="W9" s="42" t="s">
        <v>34</v>
      </c>
      <c r="X9" s="40" t="s">
        <v>34</v>
      </c>
      <c r="Y9" s="40" t="s">
        <v>34</v>
      </c>
      <c r="Z9" s="40" t="s">
        <v>34</v>
      </c>
      <c r="AA9" s="40" t="s">
        <v>34</v>
      </c>
      <c r="AB9" s="40" t="s">
        <v>34</v>
      </c>
      <c r="AC9" s="40" t="s">
        <v>34</v>
      </c>
      <c r="AD9" s="40" t="s">
        <v>34</v>
      </c>
      <c r="AE9" s="40" t="s">
        <v>34</v>
      </c>
      <c r="AF9" s="40" t="s">
        <v>34</v>
      </c>
      <c r="AG9" s="40" t="s">
        <v>34</v>
      </c>
      <c r="AH9" s="40" t="s">
        <v>34</v>
      </c>
      <c r="AI9" s="40" t="s">
        <v>9</v>
      </c>
      <c r="AK9" s="39">
        <f t="shared" si="3"/>
        <v>101</v>
      </c>
      <c r="AM9" s="40">
        <f t="shared" si="4"/>
        <v>5</v>
      </c>
    </row>
    <row r="10" spans="1:78" x14ac:dyDescent="0.35">
      <c r="A10" s="40" t="s">
        <v>823</v>
      </c>
      <c r="B10" s="40">
        <f t="shared" si="2"/>
        <v>8</v>
      </c>
      <c r="C10" s="153" t="s">
        <v>416</v>
      </c>
      <c r="D10" s="40" t="s">
        <v>27</v>
      </c>
      <c r="E10" s="40" t="s">
        <v>101</v>
      </c>
      <c r="F10" s="40" t="s">
        <v>108</v>
      </c>
      <c r="G10" s="40" t="s">
        <v>20</v>
      </c>
      <c r="H10" s="40" t="s">
        <v>87</v>
      </c>
      <c r="I10" s="40" t="s">
        <v>31</v>
      </c>
      <c r="J10" s="40" t="s">
        <v>101</v>
      </c>
      <c r="K10" s="40" t="s">
        <v>110</v>
      </c>
      <c r="L10" s="40" t="s">
        <v>20</v>
      </c>
      <c r="M10" s="40" t="s">
        <v>33</v>
      </c>
      <c r="N10" s="40" t="s">
        <v>33</v>
      </c>
      <c r="O10" s="40" t="s">
        <v>33</v>
      </c>
      <c r="P10" s="40" t="s">
        <v>33</v>
      </c>
      <c r="Q10" s="40" t="s">
        <v>33</v>
      </c>
      <c r="R10" s="40" t="s">
        <v>33</v>
      </c>
      <c r="S10" s="42" t="s">
        <v>65</v>
      </c>
      <c r="T10" s="42" t="s">
        <v>34</v>
      </c>
      <c r="U10" s="42" t="s">
        <v>6</v>
      </c>
      <c r="V10" s="42" t="s">
        <v>34</v>
      </c>
      <c r="W10" s="42" t="s">
        <v>34</v>
      </c>
      <c r="X10" s="40" t="s">
        <v>34</v>
      </c>
      <c r="Y10" s="40" t="s">
        <v>34</v>
      </c>
      <c r="Z10" s="40" t="s">
        <v>34</v>
      </c>
      <c r="AA10" s="40" t="s">
        <v>34</v>
      </c>
      <c r="AB10" s="40" t="s">
        <v>34</v>
      </c>
      <c r="AC10" s="40" t="s">
        <v>34</v>
      </c>
      <c r="AD10" s="40" t="s">
        <v>34</v>
      </c>
      <c r="AE10" s="40" t="s">
        <v>34</v>
      </c>
      <c r="AF10" s="40" t="s">
        <v>34</v>
      </c>
      <c r="AG10" s="40" t="s">
        <v>34</v>
      </c>
      <c r="AH10" s="40" t="s">
        <v>34</v>
      </c>
      <c r="AI10" s="40" t="s">
        <v>67</v>
      </c>
      <c r="AK10" s="39">
        <f t="shared" si="3"/>
        <v>143</v>
      </c>
      <c r="AM10" s="40">
        <f t="shared" si="4"/>
        <v>6</v>
      </c>
    </row>
    <row r="11" spans="1:78" x14ac:dyDescent="0.35">
      <c r="A11" s="40" t="s">
        <v>828</v>
      </c>
      <c r="B11" s="40">
        <f t="shared" si="2"/>
        <v>9</v>
      </c>
      <c r="C11" s="153" t="s">
        <v>425</v>
      </c>
      <c r="D11" s="40" t="s">
        <v>87</v>
      </c>
      <c r="E11" s="40" t="s">
        <v>106</v>
      </c>
      <c r="F11" s="40" t="s">
        <v>101</v>
      </c>
      <c r="G11" s="40" t="s">
        <v>28</v>
      </c>
      <c r="H11" s="40" t="s">
        <v>29</v>
      </c>
      <c r="I11" s="40" t="s">
        <v>20</v>
      </c>
      <c r="J11" s="40" t="s">
        <v>50</v>
      </c>
      <c r="K11" s="40" t="s">
        <v>101</v>
      </c>
      <c r="L11" s="40" t="s">
        <v>28</v>
      </c>
      <c r="M11" s="40" t="s">
        <v>163</v>
      </c>
      <c r="N11" s="40" t="s">
        <v>20</v>
      </c>
      <c r="O11" s="40" t="s">
        <v>33</v>
      </c>
      <c r="P11" s="40" t="s">
        <v>33</v>
      </c>
      <c r="Q11" s="40" t="s">
        <v>33</v>
      </c>
      <c r="R11" s="40" t="s">
        <v>33</v>
      </c>
      <c r="S11" s="42" t="s">
        <v>50</v>
      </c>
      <c r="T11" s="42" t="s">
        <v>34</v>
      </c>
      <c r="U11" s="42" t="s">
        <v>8</v>
      </c>
      <c r="V11" s="42" t="s">
        <v>39</v>
      </c>
      <c r="W11" s="42" t="s">
        <v>34</v>
      </c>
      <c r="X11" s="40" t="s">
        <v>34</v>
      </c>
      <c r="Y11" s="40" t="s">
        <v>34</v>
      </c>
      <c r="Z11" s="40" t="s">
        <v>34</v>
      </c>
      <c r="AA11" s="40" t="s">
        <v>34</v>
      </c>
      <c r="AB11" s="40" t="s">
        <v>34</v>
      </c>
      <c r="AC11" s="40" t="s">
        <v>34</v>
      </c>
      <c r="AD11" s="40" t="s">
        <v>34</v>
      </c>
      <c r="AE11" s="40" t="s">
        <v>34</v>
      </c>
      <c r="AF11" s="40" t="s">
        <v>34</v>
      </c>
      <c r="AG11" s="40" t="s">
        <v>34</v>
      </c>
      <c r="AH11" s="40" t="s">
        <v>34</v>
      </c>
      <c r="AI11" s="40" t="s">
        <v>10</v>
      </c>
      <c r="AK11" s="39">
        <f t="shared" si="3"/>
        <v>269</v>
      </c>
      <c r="AM11" s="40">
        <f t="shared" si="4"/>
        <v>7</v>
      </c>
    </row>
    <row r="12" spans="1:78" x14ac:dyDescent="0.35">
      <c r="A12" s="40" t="s">
        <v>207</v>
      </c>
      <c r="B12" s="40">
        <f t="shared" si="2"/>
        <v>10</v>
      </c>
      <c r="C12" s="153" t="s">
        <v>435</v>
      </c>
      <c r="D12" s="40" t="s">
        <v>94</v>
      </c>
      <c r="E12" s="40" t="s">
        <v>42</v>
      </c>
      <c r="F12" s="40" t="s">
        <v>101</v>
      </c>
      <c r="G12" s="40" t="s">
        <v>163</v>
      </c>
      <c r="H12" s="40" t="s">
        <v>103</v>
      </c>
      <c r="I12" s="40" t="s">
        <v>20</v>
      </c>
      <c r="J12" s="40" t="s">
        <v>50</v>
      </c>
      <c r="K12" s="40" t="s">
        <v>101</v>
      </c>
      <c r="L12" s="40" t="s">
        <v>28</v>
      </c>
      <c r="M12" s="40" t="s">
        <v>163</v>
      </c>
      <c r="N12" s="40" t="s">
        <v>20</v>
      </c>
      <c r="O12" s="40" t="s">
        <v>33</v>
      </c>
      <c r="P12" s="40" t="s">
        <v>33</v>
      </c>
      <c r="Q12" s="40" t="s">
        <v>33</v>
      </c>
      <c r="R12" s="40" t="s">
        <v>33</v>
      </c>
      <c r="S12" s="42" t="s">
        <v>114</v>
      </c>
      <c r="T12" s="42" t="s">
        <v>34</v>
      </c>
      <c r="U12" s="42" t="s">
        <v>9</v>
      </c>
      <c r="V12" s="42" t="s">
        <v>39</v>
      </c>
      <c r="W12" s="42" t="s">
        <v>39</v>
      </c>
      <c r="X12" s="40" t="s">
        <v>34</v>
      </c>
      <c r="Y12" s="40" t="s">
        <v>34</v>
      </c>
      <c r="Z12" s="40" t="s">
        <v>34</v>
      </c>
      <c r="AA12" s="40" t="s">
        <v>34</v>
      </c>
      <c r="AB12" s="40" t="s">
        <v>34</v>
      </c>
      <c r="AC12" s="40" t="s">
        <v>34</v>
      </c>
      <c r="AD12" s="40" t="s">
        <v>34</v>
      </c>
      <c r="AE12" s="40" t="s">
        <v>34</v>
      </c>
      <c r="AF12" s="40" t="s">
        <v>34</v>
      </c>
      <c r="AG12" s="40" t="s">
        <v>34</v>
      </c>
      <c r="AH12" s="40" t="s">
        <v>34</v>
      </c>
      <c r="AI12" s="40" t="s">
        <v>13</v>
      </c>
      <c r="AK12" s="39">
        <f t="shared" si="3"/>
        <v>451</v>
      </c>
      <c r="AM12" s="40">
        <f t="shared" si="4"/>
        <v>7</v>
      </c>
    </row>
    <row r="13" spans="1:78" x14ac:dyDescent="0.35">
      <c r="A13" s="40" t="s">
        <v>208</v>
      </c>
      <c r="B13" s="40">
        <f t="shared" si="2"/>
        <v>11</v>
      </c>
      <c r="C13" s="153" t="s">
        <v>446</v>
      </c>
      <c r="D13" s="40" t="s">
        <v>44</v>
      </c>
      <c r="E13" s="40" t="s">
        <v>163</v>
      </c>
      <c r="F13" s="40" t="s">
        <v>101</v>
      </c>
      <c r="G13" s="40" t="s">
        <v>110</v>
      </c>
      <c r="H13" s="40" t="s">
        <v>103</v>
      </c>
      <c r="I13" s="40" t="s">
        <v>20</v>
      </c>
      <c r="J13" s="40" t="s">
        <v>50</v>
      </c>
      <c r="K13" s="40" t="s">
        <v>101</v>
      </c>
      <c r="L13" s="40" t="s">
        <v>28</v>
      </c>
      <c r="M13" s="40" t="s">
        <v>163</v>
      </c>
      <c r="N13" s="40" t="s">
        <v>20</v>
      </c>
      <c r="O13" s="40" t="s">
        <v>33</v>
      </c>
      <c r="P13" s="40" t="s">
        <v>33</v>
      </c>
      <c r="Q13" s="40" t="s">
        <v>33</v>
      </c>
      <c r="R13" s="40" t="s">
        <v>33</v>
      </c>
      <c r="S13" s="42" t="s">
        <v>842</v>
      </c>
      <c r="T13" s="42" t="s">
        <v>34</v>
      </c>
      <c r="U13" s="42" t="s">
        <v>67</v>
      </c>
      <c r="V13" s="42" t="s">
        <v>845</v>
      </c>
      <c r="W13" s="42" t="s">
        <v>39</v>
      </c>
      <c r="X13" s="40" t="s">
        <v>34</v>
      </c>
      <c r="Y13" s="40" t="s">
        <v>34</v>
      </c>
      <c r="Z13" s="40" t="s">
        <v>34</v>
      </c>
      <c r="AA13" s="40" t="s">
        <v>34</v>
      </c>
      <c r="AB13" s="40" t="s">
        <v>34</v>
      </c>
      <c r="AC13" s="40" t="s">
        <v>34</v>
      </c>
      <c r="AD13" s="40" t="s">
        <v>34</v>
      </c>
      <c r="AE13" s="40" t="s">
        <v>34</v>
      </c>
      <c r="AF13" s="40" t="s">
        <v>34</v>
      </c>
      <c r="AG13" s="40" t="s">
        <v>34</v>
      </c>
      <c r="AH13" s="40" t="s">
        <v>34</v>
      </c>
      <c r="AI13" s="40" t="s">
        <v>35</v>
      </c>
      <c r="AK13" s="39">
        <f t="shared" si="3"/>
        <v>651</v>
      </c>
      <c r="AM13" s="40">
        <f t="shared" si="4"/>
        <v>8</v>
      </c>
    </row>
    <row r="14" spans="1:78" x14ac:dyDescent="0.35">
      <c r="A14" s="40" t="s">
        <v>209</v>
      </c>
      <c r="B14" s="40">
        <f t="shared" si="2"/>
        <v>12</v>
      </c>
      <c r="C14" s="153" t="s">
        <v>456</v>
      </c>
      <c r="D14" s="40" t="s">
        <v>88</v>
      </c>
      <c r="E14" s="40" t="s">
        <v>31</v>
      </c>
      <c r="F14" s="40" t="s">
        <v>31</v>
      </c>
      <c r="G14" s="40" t="s">
        <v>181</v>
      </c>
      <c r="H14" s="40" t="s">
        <v>42</v>
      </c>
      <c r="I14" s="40" t="s">
        <v>106</v>
      </c>
      <c r="J14" s="40" t="s">
        <v>101</v>
      </c>
      <c r="K14" s="40" t="s">
        <v>28</v>
      </c>
      <c r="L14" s="40" t="s">
        <v>29</v>
      </c>
      <c r="M14" s="40" t="s">
        <v>20</v>
      </c>
      <c r="N14" s="40" t="s">
        <v>33</v>
      </c>
      <c r="O14" s="40" t="s">
        <v>33</v>
      </c>
      <c r="P14" s="40" t="s">
        <v>33</v>
      </c>
      <c r="Q14" s="40" t="s">
        <v>33</v>
      </c>
      <c r="R14" s="40" t="s">
        <v>33</v>
      </c>
      <c r="S14" s="42" t="s">
        <v>201</v>
      </c>
      <c r="T14" s="42" t="s">
        <v>34</v>
      </c>
      <c r="U14" s="42" t="s">
        <v>57</v>
      </c>
      <c r="V14" s="42" t="s">
        <v>39</v>
      </c>
      <c r="W14" s="42" t="s">
        <v>39</v>
      </c>
      <c r="X14" s="40" t="s">
        <v>1</v>
      </c>
      <c r="Y14" s="40" t="s">
        <v>34</v>
      </c>
      <c r="Z14" s="40" t="s">
        <v>34</v>
      </c>
      <c r="AA14" s="40" t="s">
        <v>1</v>
      </c>
      <c r="AB14" s="40" t="s">
        <v>34</v>
      </c>
      <c r="AC14" s="40" t="s">
        <v>34</v>
      </c>
      <c r="AD14" s="40" t="s">
        <v>34</v>
      </c>
      <c r="AE14" s="40" t="s">
        <v>34</v>
      </c>
      <c r="AF14" s="40" t="s">
        <v>34</v>
      </c>
      <c r="AG14" s="40" t="s">
        <v>34</v>
      </c>
      <c r="AH14" s="40" t="s">
        <v>34</v>
      </c>
      <c r="AI14" s="40" t="s">
        <v>25</v>
      </c>
      <c r="AK14" s="39">
        <f t="shared" si="3"/>
        <v>430</v>
      </c>
      <c r="AM14" s="40">
        <f t="shared" si="4"/>
        <v>10</v>
      </c>
    </row>
    <row r="15" spans="1:78" x14ac:dyDescent="0.35">
      <c r="A15" s="40" t="s">
        <v>210</v>
      </c>
      <c r="B15" s="40">
        <f t="shared" si="2"/>
        <v>13</v>
      </c>
      <c r="C15" s="153" t="s">
        <v>465</v>
      </c>
      <c r="D15" s="40" t="s">
        <v>88</v>
      </c>
      <c r="E15" s="40" t="s">
        <v>103</v>
      </c>
      <c r="F15" s="40" t="s">
        <v>181</v>
      </c>
      <c r="G15" s="40" t="s">
        <v>31</v>
      </c>
      <c r="H15" s="40" t="s">
        <v>29</v>
      </c>
      <c r="I15" s="40" t="s">
        <v>109</v>
      </c>
      <c r="J15" s="40" t="s">
        <v>42</v>
      </c>
      <c r="K15" s="40" t="s">
        <v>101</v>
      </c>
      <c r="L15" s="40" t="s">
        <v>163</v>
      </c>
      <c r="M15" s="40" t="s">
        <v>103</v>
      </c>
      <c r="N15" s="40" t="s">
        <v>20</v>
      </c>
      <c r="O15" s="40" t="s">
        <v>33</v>
      </c>
      <c r="P15" s="40" t="s">
        <v>33</v>
      </c>
      <c r="Q15" s="40" t="s">
        <v>33</v>
      </c>
      <c r="R15" s="40" t="s">
        <v>33</v>
      </c>
      <c r="S15" s="42" t="s">
        <v>62</v>
      </c>
      <c r="T15" s="42" t="s">
        <v>34</v>
      </c>
      <c r="U15" s="42" t="s">
        <v>46</v>
      </c>
      <c r="V15" s="42" t="s">
        <v>34</v>
      </c>
      <c r="W15" s="42" t="s">
        <v>34</v>
      </c>
      <c r="X15" s="40" t="s">
        <v>2</v>
      </c>
      <c r="Y15" s="40" t="s">
        <v>34</v>
      </c>
      <c r="Z15" s="40" t="s">
        <v>34</v>
      </c>
      <c r="AA15" s="40" t="s">
        <v>34</v>
      </c>
      <c r="AB15" s="40" t="s">
        <v>34</v>
      </c>
      <c r="AC15" s="40" t="s">
        <v>34</v>
      </c>
      <c r="AD15" s="40" t="s">
        <v>34</v>
      </c>
      <c r="AE15" s="40" t="s">
        <v>34</v>
      </c>
      <c r="AF15" s="40" t="s">
        <v>34</v>
      </c>
      <c r="AG15" s="40" t="s">
        <v>34</v>
      </c>
      <c r="AH15" s="40" t="s">
        <v>1</v>
      </c>
      <c r="AI15" s="40" t="s">
        <v>79</v>
      </c>
      <c r="AK15" s="39">
        <f t="shared" si="3"/>
        <v>273</v>
      </c>
      <c r="AL15" s="39">
        <v>3</v>
      </c>
      <c r="AM15" s="40">
        <f t="shared" si="4"/>
        <v>13</v>
      </c>
    </row>
    <row r="16" spans="1:78" x14ac:dyDescent="0.35">
      <c r="A16" s="40" t="s">
        <v>211</v>
      </c>
      <c r="B16" s="40">
        <f t="shared" si="2"/>
        <v>14</v>
      </c>
      <c r="C16" s="153" t="s">
        <v>474</v>
      </c>
      <c r="D16" s="40" t="s">
        <v>88</v>
      </c>
      <c r="E16" s="40" t="s">
        <v>103</v>
      </c>
      <c r="F16" s="40" t="s">
        <v>47</v>
      </c>
      <c r="G16" s="40" t="s">
        <v>28</v>
      </c>
      <c r="H16" s="40" t="s">
        <v>163</v>
      </c>
      <c r="I16" s="40" t="s">
        <v>109</v>
      </c>
      <c r="J16" s="40" t="s">
        <v>108</v>
      </c>
      <c r="K16" s="40" t="s">
        <v>31</v>
      </c>
      <c r="L16" s="40" t="s">
        <v>102</v>
      </c>
      <c r="M16" s="40" t="s">
        <v>103</v>
      </c>
      <c r="N16" s="40" t="s">
        <v>20</v>
      </c>
      <c r="O16" s="40" t="s">
        <v>33</v>
      </c>
      <c r="P16" s="40" t="s">
        <v>33</v>
      </c>
      <c r="Q16" s="40" t="s">
        <v>33</v>
      </c>
      <c r="R16" s="40" t="s">
        <v>33</v>
      </c>
      <c r="S16" s="42" t="s">
        <v>22</v>
      </c>
      <c r="T16" s="42" t="s">
        <v>34</v>
      </c>
      <c r="U16" s="42" t="s">
        <v>46</v>
      </c>
      <c r="V16" s="42" t="s">
        <v>34</v>
      </c>
      <c r="W16" s="42" t="s">
        <v>1</v>
      </c>
      <c r="X16" s="40" t="s">
        <v>3</v>
      </c>
      <c r="Y16" s="40" t="s">
        <v>34</v>
      </c>
      <c r="Z16" s="40" t="s">
        <v>34</v>
      </c>
      <c r="AA16" s="40" t="s">
        <v>34</v>
      </c>
      <c r="AB16" s="40" t="s">
        <v>34</v>
      </c>
      <c r="AC16" s="40" t="s">
        <v>34</v>
      </c>
      <c r="AD16" s="40" t="s">
        <v>34</v>
      </c>
      <c r="AE16" s="40" t="s">
        <v>34</v>
      </c>
      <c r="AF16" s="40" t="s">
        <v>34</v>
      </c>
      <c r="AG16" s="40" t="s">
        <v>34</v>
      </c>
      <c r="AH16" s="40" t="s">
        <v>1</v>
      </c>
      <c r="AI16" s="40" t="s">
        <v>250</v>
      </c>
      <c r="AK16" s="39">
        <f t="shared" si="3"/>
        <v>119</v>
      </c>
      <c r="AM16" s="40">
        <f t="shared" si="4"/>
        <v>14</v>
      </c>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row>
    <row r="17" spans="1:78" x14ac:dyDescent="0.35">
      <c r="A17" s="40" t="s">
        <v>212</v>
      </c>
      <c r="B17" s="40">
        <f t="shared" si="2"/>
        <v>15</v>
      </c>
      <c r="C17" s="153" t="s">
        <v>482</v>
      </c>
      <c r="D17" s="40" t="s">
        <v>94</v>
      </c>
      <c r="E17" s="40" t="s">
        <v>28</v>
      </c>
      <c r="F17" s="40" t="s">
        <v>163</v>
      </c>
      <c r="G17" s="40" t="s">
        <v>47</v>
      </c>
      <c r="H17" s="40" t="s">
        <v>103</v>
      </c>
      <c r="I17" s="40" t="s">
        <v>108</v>
      </c>
      <c r="J17" s="40" t="s">
        <v>109</v>
      </c>
      <c r="K17" s="40" t="s">
        <v>42</v>
      </c>
      <c r="L17" s="40" t="s">
        <v>101</v>
      </c>
      <c r="M17" s="40" t="s">
        <v>163</v>
      </c>
      <c r="N17" s="40" t="s">
        <v>103</v>
      </c>
      <c r="O17" s="40" t="s">
        <v>20</v>
      </c>
      <c r="P17" s="40" t="s">
        <v>33</v>
      </c>
      <c r="Q17" s="40" t="s">
        <v>33</v>
      </c>
      <c r="R17" s="40" t="s">
        <v>33</v>
      </c>
      <c r="S17" s="42" t="s">
        <v>248</v>
      </c>
      <c r="T17" s="42" t="s">
        <v>34</v>
      </c>
      <c r="U17" s="42" t="s">
        <v>165</v>
      </c>
      <c r="V17" s="42" t="s">
        <v>39</v>
      </c>
      <c r="W17" s="42" t="s">
        <v>39</v>
      </c>
      <c r="X17" s="40" t="s">
        <v>34</v>
      </c>
      <c r="Y17" s="40" t="s">
        <v>34</v>
      </c>
      <c r="Z17" s="40" t="s">
        <v>34</v>
      </c>
      <c r="AA17" s="40" t="s">
        <v>34</v>
      </c>
      <c r="AB17" s="40" t="s">
        <v>34</v>
      </c>
      <c r="AC17" s="40" t="s">
        <v>34</v>
      </c>
      <c r="AD17" s="40" t="s">
        <v>1</v>
      </c>
      <c r="AE17" s="40" t="s">
        <v>2</v>
      </c>
      <c r="AF17" s="40" t="s">
        <v>34</v>
      </c>
      <c r="AG17" s="40" t="s">
        <v>34</v>
      </c>
      <c r="AH17" s="40" t="s">
        <v>34</v>
      </c>
      <c r="AI17" s="40" t="s">
        <v>38</v>
      </c>
      <c r="AK17" s="39">
        <f t="shared" si="3"/>
        <v>315</v>
      </c>
      <c r="AM17" s="40">
        <f t="shared" si="4"/>
        <v>12</v>
      </c>
    </row>
    <row r="18" spans="1:78" x14ac:dyDescent="0.35">
      <c r="A18" s="40" t="s">
        <v>10</v>
      </c>
      <c r="B18" s="40">
        <f t="shared" si="2"/>
        <v>16</v>
      </c>
      <c r="C18" s="153" t="s">
        <v>490</v>
      </c>
      <c r="D18" s="40" t="s">
        <v>94</v>
      </c>
      <c r="E18" s="40" t="s">
        <v>28</v>
      </c>
      <c r="F18" s="40" t="s">
        <v>163</v>
      </c>
      <c r="G18" s="40" t="s">
        <v>47</v>
      </c>
      <c r="H18" s="40" t="s">
        <v>103</v>
      </c>
      <c r="I18" s="40" t="s">
        <v>108</v>
      </c>
      <c r="J18" s="40" t="s">
        <v>107</v>
      </c>
      <c r="K18" s="40" t="s">
        <v>163</v>
      </c>
      <c r="L18" s="40" t="s">
        <v>101</v>
      </c>
      <c r="M18" s="40" t="s">
        <v>110</v>
      </c>
      <c r="N18" s="40" t="s">
        <v>103</v>
      </c>
      <c r="O18" s="40" t="s">
        <v>20</v>
      </c>
      <c r="P18" s="40" t="s">
        <v>33</v>
      </c>
      <c r="Q18" s="40" t="s">
        <v>33</v>
      </c>
      <c r="R18" s="40" t="s">
        <v>33</v>
      </c>
      <c r="S18" s="42" t="s">
        <v>185</v>
      </c>
      <c r="T18" s="42" t="s">
        <v>34</v>
      </c>
      <c r="U18" s="42" t="s">
        <v>10</v>
      </c>
      <c r="V18" s="42" t="s">
        <v>845</v>
      </c>
      <c r="W18" s="42" t="s">
        <v>845</v>
      </c>
      <c r="X18" s="40" t="s">
        <v>34</v>
      </c>
      <c r="Y18" s="40" t="s">
        <v>34</v>
      </c>
      <c r="Z18" s="40" t="s">
        <v>34</v>
      </c>
      <c r="AA18" s="40" t="s">
        <v>34</v>
      </c>
      <c r="AB18" s="40" t="s">
        <v>34</v>
      </c>
      <c r="AC18" s="40" t="s">
        <v>34</v>
      </c>
      <c r="AD18" s="40" t="s">
        <v>2</v>
      </c>
      <c r="AE18" s="40" t="s">
        <v>2</v>
      </c>
      <c r="AF18" s="40" t="s">
        <v>34</v>
      </c>
      <c r="AG18" s="40" t="s">
        <v>34</v>
      </c>
      <c r="AH18" s="40" t="s">
        <v>1</v>
      </c>
      <c r="AI18" s="40" t="s">
        <v>49</v>
      </c>
      <c r="AK18" s="39">
        <f t="shared" si="3"/>
        <v>623</v>
      </c>
      <c r="AM18" s="40">
        <f t="shared" si="4"/>
        <v>12</v>
      </c>
    </row>
    <row r="19" spans="1:78" s="43" customFormat="1" x14ac:dyDescent="0.35">
      <c r="A19" s="44" t="s">
        <v>11</v>
      </c>
      <c r="B19" s="40">
        <f t="shared" si="2"/>
        <v>17</v>
      </c>
      <c r="C19" s="154" t="s">
        <v>499</v>
      </c>
      <c r="D19" s="44" t="s">
        <v>87</v>
      </c>
      <c r="E19" s="44" t="s">
        <v>108</v>
      </c>
      <c r="F19" s="44" t="s">
        <v>64</v>
      </c>
      <c r="G19" s="44" t="s">
        <v>109</v>
      </c>
      <c r="H19" s="44" t="s">
        <v>110</v>
      </c>
      <c r="I19" s="44" t="s">
        <v>109</v>
      </c>
      <c r="J19" s="44" t="s">
        <v>42</v>
      </c>
      <c r="K19" s="44" t="s">
        <v>101</v>
      </c>
      <c r="L19" s="44" t="s">
        <v>163</v>
      </c>
      <c r="M19" s="44" t="s">
        <v>103</v>
      </c>
      <c r="N19" s="44" t="s">
        <v>20</v>
      </c>
      <c r="O19" s="44" t="s">
        <v>33</v>
      </c>
      <c r="P19" s="44" t="s">
        <v>33</v>
      </c>
      <c r="Q19" s="44" t="s">
        <v>33</v>
      </c>
      <c r="R19" s="44" t="s">
        <v>33</v>
      </c>
      <c r="S19" s="45" t="s">
        <v>850</v>
      </c>
      <c r="T19" s="45" t="s">
        <v>34</v>
      </c>
      <c r="U19" s="45" t="s">
        <v>13</v>
      </c>
      <c r="V19" s="45" t="s">
        <v>34</v>
      </c>
      <c r="W19" s="45" t="s">
        <v>34</v>
      </c>
      <c r="X19" s="44" t="s">
        <v>1</v>
      </c>
      <c r="Y19" s="44" t="s">
        <v>1</v>
      </c>
      <c r="Z19" s="44" t="s">
        <v>34</v>
      </c>
      <c r="AA19" s="44" t="s">
        <v>34</v>
      </c>
      <c r="AB19" s="44" t="s">
        <v>34</v>
      </c>
      <c r="AC19" s="44" t="s">
        <v>1</v>
      </c>
      <c r="AD19" s="44" t="s">
        <v>1</v>
      </c>
      <c r="AE19" s="44" t="s">
        <v>1</v>
      </c>
      <c r="AF19" s="44" t="s">
        <v>34</v>
      </c>
      <c r="AG19" s="44" t="s">
        <v>34</v>
      </c>
      <c r="AH19" s="44" t="s">
        <v>2</v>
      </c>
      <c r="AI19" s="44" t="s">
        <v>119</v>
      </c>
      <c r="AJ19" s="44"/>
      <c r="AK19" s="43">
        <f t="shared" si="3"/>
        <v>703</v>
      </c>
      <c r="AL19" s="43">
        <v>7</v>
      </c>
      <c r="AM19" s="40">
        <f t="shared" si="4"/>
        <v>19</v>
      </c>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row>
    <row r="20" spans="1:78" x14ac:dyDescent="0.35">
      <c r="A20" s="40" t="s">
        <v>12</v>
      </c>
      <c r="B20" s="40">
        <f t="shared" si="2"/>
        <v>18</v>
      </c>
      <c r="C20" s="153" t="s">
        <v>507</v>
      </c>
      <c r="D20" s="40" t="s">
        <v>87</v>
      </c>
      <c r="E20" s="40" t="s">
        <v>108</v>
      </c>
      <c r="F20" s="40" t="s">
        <v>64</v>
      </c>
      <c r="G20" s="40" t="s">
        <v>109</v>
      </c>
      <c r="H20" s="40" t="s">
        <v>110</v>
      </c>
      <c r="I20" s="40" t="s">
        <v>107</v>
      </c>
      <c r="J20" s="40" t="s">
        <v>163</v>
      </c>
      <c r="K20" s="40" t="s">
        <v>101</v>
      </c>
      <c r="L20" s="40" t="s">
        <v>110</v>
      </c>
      <c r="M20" s="40" t="s">
        <v>103</v>
      </c>
      <c r="N20" s="40" t="s">
        <v>20</v>
      </c>
      <c r="O20" s="40" t="s">
        <v>33</v>
      </c>
      <c r="P20" s="40" t="s">
        <v>33</v>
      </c>
      <c r="Q20" s="40" t="s">
        <v>33</v>
      </c>
      <c r="R20" s="40" t="s">
        <v>33</v>
      </c>
      <c r="S20" s="42" t="s">
        <v>851</v>
      </c>
      <c r="T20" s="42" t="s">
        <v>1</v>
      </c>
      <c r="U20" s="42" t="s">
        <v>16</v>
      </c>
      <c r="V20" s="42" t="s">
        <v>34</v>
      </c>
      <c r="W20" s="42" t="s">
        <v>34</v>
      </c>
      <c r="X20" s="40" t="s">
        <v>2</v>
      </c>
      <c r="Y20" s="40" t="s">
        <v>1</v>
      </c>
      <c r="Z20" s="40" t="s">
        <v>34</v>
      </c>
      <c r="AA20" s="40" t="s">
        <v>34</v>
      </c>
      <c r="AB20" s="40" t="s">
        <v>34</v>
      </c>
      <c r="AC20" s="40" t="s">
        <v>1</v>
      </c>
      <c r="AD20" s="40" t="s">
        <v>1</v>
      </c>
      <c r="AE20" s="40" t="s">
        <v>2</v>
      </c>
      <c r="AF20" s="40" t="s">
        <v>34</v>
      </c>
      <c r="AG20" s="40" t="s">
        <v>34</v>
      </c>
      <c r="AH20" s="40" t="s">
        <v>2</v>
      </c>
      <c r="AI20" s="40" t="s">
        <v>852</v>
      </c>
      <c r="AK20" s="39">
        <f t="shared" si="3"/>
        <v>784</v>
      </c>
      <c r="AL20" s="39">
        <v>9</v>
      </c>
      <c r="AM20" s="40">
        <f t="shared" si="4"/>
        <v>23</v>
      </c>
    </row>
    <row r="21" spans="1:78" x14ac:dyDescent="0.35">
      <c r="A21" s="40" t="s">
        <v>13</v>
      </c>
      <c r="B21" s="40">
        <f t="shared" si="2"/>
        <v>19</v>
      </c>
      <c r="C21" s="153" t="s">
        <v>514</v>
      </c>
      <c r="D21" s="40" t="s">
        <v>41</v>
      </c>
      <c r="E21" s="40" t="s">
        <v>163</v>
      </c>
      <c r="F21" s="40" t="s">
        <v>101</v>
      </c>
      <c r="G21" s="40" t="s">
        <v>181</v>
      </c>
      <c r="H21" s="40" t="s">
        <v>103</v>
      </c>
      <c r="I21" s="40" t="s">
        <v>109</v>
      </c>
      <c r="J21" s="40" t="s">
        <v>42</v>
      </c>
      <c r="K21" s="40" t="s">
        <v>101</v>
      </c>
      <c r="L21" s="40" t="s">
        <v>163</v>
      </c>
      <c r="M21" s="40" t="s">
        <v>103</v>
      </c>
      <c r="N21" s="40" t="s">
        <v>20</v>
      </c>
      <c r="O21" s="40" t="s">
        <v>33</v>
      </c>
      <c r="P21" s="40" t="s">
        <v>33</v>
      </c>
      <c r="Q21" s="40" t="s">
        <v>33</v>
      </c>
      <c r="R21" s="40" t="s">
        <v>33</v>
      </c>
      <c r="S21" s="42" t="s">
        <v>108</v>
      </c>
      <c r="T21" s="42" t="s">
        <v>5</v>
      </c>
      <c r="U21" s="42" t="s">
        <v>14</v>
      </c>
      <c r="V21" s="42" t="s">
        <v>1</v>
      </c>
      <c r="W21" s="42" t="s">
        <v>1</v>
      </c>
      <c r="X21" s="40" t="s">
        <v>1</v>
      </c>
      <c r="Y21" s="40" t="s">
        <v>34</v>
      </c>
      <c r="Z21" s="40" t="s">
        <v>2</v>
      </c>
      <c r="AA21" s="40" t="s">
        <v>1</v>
      </c>
      <c r="AB21" s="40" t="s">
        <v>1</v>
      </c>
      <c r="AC21" s="40" t="s">
        <v>34</v>
      </c>
      <c r="AD21" s="40" t="s">
        <v>2</v>
      </c>
      <c r="AE21" s="40" t="s">
        <v>1</v>
      </c>
      <c r="AF21" s="40" t="s">
        <v>34</v>
      </c>
      <c r="AG21" s="40" t="s">
        <v>34</v>
      </c>
      <c r="AH21" s="40" t="s">
        <v>1</v>
      </c>
      <c r="AI21" s="40" t="s">
        <v>188</v>
      </c>
      <c r="AK21" s="39">
        <f t="shared" si="3"/>
        <v>399</v>
      </c>
      <c r="AL21" s="39">
        <v>9</v>
      </c>
      <c r="AM21" s="40">
        <f t="shared" si="4"/>
        <v>27</v>
      </c>
    </row>
    <row r="22" spans="1:78" x14ac:dyDescent="0.35">
      <c r="A22" s="40" t="s">
        <v>14</v>
      </c>
      <c r="B22" s="40">
        <f t="shared" si="2"/>
        <v>20</v>
      </c>
      <c r="C22" s="153" t="s">
        <v>523</v>
      </c>
      <c r="D22" s="40" t="s">
        <v>41</v>
      </c>
      <c r="E22" s="40" t="s">
        <v>163</v>
      </c>
      <c r="F22" s="40" t="s">
        <v>101</v>
      </c>
      <c r="G22" s="40" t="s">
        <v>181</v>
      </c>
      <c r="H22" s="40" t="s">
        <v>103</v>
      </c>
      <c r="I22" s="40" t="s">
        <v>107</v>
      </c>
      <c r="J22" s="40" t="s">
        <v>163</v>
      </c>
      <c r="K22" s="40" t="s">
        <v>101</v>
      </c>
      <c r="L22" s="40" t="s">
        <v>110</v>
      </c>
      <c r="M22" s="40" t="s">
        <v>103</v>
      </c>
      <c r="N22" s="40" t="s">
        <v>20</v>
      </c>
      <c r="O22" s="40" t="s">
        <v>33</v>
      </c>
      <c r="P22" s="40" t="s">
        <v>33</v>
      </c>
      <c r="Q22" s="40" t="s">
        <v>33</v>
      </c>
      <c r="R22" s="40" t="s">
        <v>33</v>
      </c>
      <c r="S22" s="42" t="s">
        <v>201</v>
      </c>
      <c r="T22" s="42" t="s">
        <v>5</v>
      </c>
      <c r="U22" s="42" t="s">
        <v>19</v>
      </c>
      <c r="V22" s="42" t="s">
        <v>1</v>
      </c>
      <c r="W22" s="42" t="s">
        <v>1</v>
      </c>
      <c r="X22" s="40" t="s">
        <v>1</v>
      </c>
      <c r="Y22" s="40" t="s">
        <v>34</v>
      </c>
      <c r="Z22" s="40" t="s">
        <v>3</v>
      </c>
      <c r="AA22" s="40" t="s">
        <v>2</v>
      </c>
      <c r="AB22" s="40" t="s">
        <v>2</v>
      </c>
      <c r="AC22" s="40" t="s">
        <v>34</v>
      </c>
      <c r="AD22" s="40" t="s">
        <v>2</v>
      </c>
      <c r="AE22" s="40" t="s">
        <v>2</v>
      </c>
      <c r="AF22" s="40" t="s">
        <v>34</v>
      </c>
      <c r="AG22" s="40" t="s">
        <v>34</v>
      </c>
      <c r="AH22" s="40" t="s">
        <v>1</v>
      </c>
      <c r="AI22" s="40" t="s">
        <v>850</v>
      </c>
      <c r="AK22" s="39">
        <f t="shared" si="3"/>
        <v>430</v>
      </c>
      <c r="AL22" s="39">
        <v>13</v>
      </c>
      <c r="AM22" s="40">
        <f t="shared" si="4"/>
        <v>32</v>
      </c>
    </row>
    <row r="23" spans="1:78" x14ac:dyDescent="0.35">
      <c r="A23" s="40" t="s">
        <v>15</v>
      </c>
      <c r="B23" s="40">
        <f t="shared" si="2"/>
        <v>21</v>
      </c>
      <c r="C23" s="153" t="s">
        <v>532</v>
      </c>
      <c r="D23" s="40" t="s">
        <v>94</v>
      </c>
      <c r="E23" s="40" t="s">
        <v>28</v>
      </c>
      <c r="F23" s="40" t="s">
        <v>163</v>
      </c>
      <c r="G23" s="40" t="s">
        <v>63</v>
      </c>
      <c r="H23" s="40" t="s">
        <v>20</v>
      </c>
      <c r="I23" s="40" t="s">
        <v>48</v>
      </c>
      <c r="J23" s="40" t="s">
        <v>31</v>
      </c>
      <c r="K23" s="40" t="s">
        <v>102</v>
      </c>
      <c r="L23" s="40" t="s">
        <v>103</v>
      </c>
      <c r="M23" s="40" t="s">
        <v>20</v>
      </c>
      <c r="N23" s="40" t="s">
        <v>33</v>
      </c>
      <c r="O23" s="40" t="s">
        <v>33</v>
      </c>
      <c r="P23" s="40" t="s">
        <v>33</v>
      </c>
      <c r="Q23" s="40" t="s">
        <v>33</v>
      </c>
      <c r="R23" s="40" t="s">
        <v>33</v>
      </c>
      <c r="S23" s="42" t="s">
        <v>1</v>
      </c>
      <c r="T23" s="42" t="s">
        <v>34</v>
      </c>
      <c r="U23" s="42" t="s">
        <v>2</v>
      </c>
      <c r="V23" s="42" t="s">
        <v>2</v>
      </c>
      <c r="W23" s="42" t="s">
        <v>2</v>
      </c>
      <c r="X23" s="40" t="s">
        <v>34</v>
      </c>
      <c r="Y23" s="40" t="s">
        <v>34</v>
      </c>
      <c r="Z23" s="40" t="s">
        <v>34</v>
      </c>
      <c r="AA23" s="40" t="s">
        <v>34</v>
      </c>
      <c r="AB23" s="40" t="s">
        <v>34</v>
      </c>
      <c r="AC23" s="40" t="s">
        <v>34</v>
      </c>
      <c r="AD23" s="40" t="s">
        <v>34</v>
      </c>
      <c r="AE23" s="40" t="s">
        <v>34</v>
      </c>
      <c r="AF23" s="40" t="s">
        <v>2</v>
      </c>
      <c r="AG23" s="40" t="s">
        <v>34</v>
      </c>
      <c r="AH23" s="40" t="s">
        <v>34</v>
      </c>
      <c r="AI23" s="40" t="s">
        <v>4</v>
      </c>
      <c r="AK23" s="39">
        <f t="shared" si="3"/>
        <v>3</v>
      </c>
      <c r="AM23" s="40">
        <f t="shared" si="4"/>
        <v>6</v>
      </c>
    </row>
    <row r="24" spans="1:78" x14ac:dyDescent="0.35">
      <c r="A24" s="40" t="s">
        <v>16</v>
      </c>
      <c r="B24" s="40">
        <f t="shared" si="2"/>
        <v>22</v>
      </c>
      <c r="C24" s="153" t="s">
        <v>541</v>
      </c>
      <c r="D24" s="40" t="s">
        <v>50</v>
      </c>
      <c r="E24" s="40" t="s">
        <v>101</v>
      </c>
      <c r="F24" s="40" t="s">
        <v>105</v>
      </c>
      <c r="G24" s="40" t="s">
        <v>103</v>
      </c>
      <c r="H24" s="40" t="s">
        <v>20</v>
      </c>
      <c r="I24" s="40" t="s">
        <v>87</v>
      </c>
      <c r="J24" s="40" t="s">
        <v>163</v>
      </c>
      <c r="K24" s="40" t="s">
        <v>31</v>
      </c>
      <c r="L24" s="40" t="s">
        <v>101</v>
      </c>
      <c r="M24" s="40" t="s">
        <v>63</v>
      </c>
      <c r="N24" s="40" t="s">
        <v>20</v>
      </c>
      <c r="O24" s="40" t="s">
        <v>33</v>
      </c>
      <c r="P24" s="40" t="s">
        <v>33</v>
      </c>
      <c r="Q24" s="40" t="s">
        <v>33</v>
      </c>
      <c r="R24" s="40" t="s">
        <v>33</v>
      </c>
      <c r="S24" s="42" t="s">
        <v>17</v>
      </c>
      <c r="T24" s="42" t="s">
        <v>34</v>
      </c>
      <c r="U24" s="42" t="s">
        <v>6</v>
      </c>
      <c r="V24" s="42" t="s">
        <v>5</v>
      </c>
      <c r="W24" s="42" t="s">
        <v>5</v>
      </c>
      <c r="X24" s="40" t="s">
        <v>4</v>
      </c>
      <c r="Y24" s="40" t="s">
        <v>34</v>
      </c>
      <c r="Z24" s="40" t="s">
        <v>34</v>
      </c>
      <c r="AA24" s="40" t="s">
        <v>34</v>
      </c>
      <c r="AB24" s="40" t="s">
        <v>34</v>
      </c>
      <c r="AC24" s="40" t="s">
        <v>2</v>
      </c>
      <c r="AD24" s="40" t="s">
        <v>34</v>
      </c>
      <c r="AE24" s="40" t="s">
        <v>34</v>
      </c>
      <c r="AF24" s="40" t="s">
        <v>34</v>
      </c>
      <c r="AG24" s="40" t="s">
        <v>34</v>
      </c>
      <c r="AH24" s="40" t="s">
        <v>3</v>
      </c>
      <c r="AI24" s="40" t="s">
        <v>84</v>
      </c>
      <c r="AK24" s="39">
        <f t="shared" si="3"/>
        <v>80</v>
      </c>
      <c r="AL24" s="39">
        <v>9</v>
      </c>
      <c r="AM24" s="40">
        <f t="shared" si="4"/>
        <v>16</v>
      </c>
    </row>
    <row r="25" spans="1:78" x14ac:dyDescent="0.35">
      <c r="A25" s="40" t="s">
        <v>17</v>
      </c>
      <c r="B25" s="40">
        <f t="shared" si="2"/>
        <v>23</v>
      </c>
      <c r="C25" s="153" t="s">
        <v>550</v>
      </c>
      <c r="D25" s="40" t="s">
        <v>94</v>
      </c>
      <c r="E25" s="40" t="s">
        <v>110</v>
      </c>
      <c r="F25" s="40" t="s">
        <v>31</v>
      </c>
      <c r="G25" s="40" t="s">
        <v>29</v>
      </c>
      <c r="H25" s="40" t="s">
        <v>103</v>
      </c>
      <c r="I25" s="40" t="s">
        <v>109</v>
      </c>
      <c r="J25" s="40" t="s">
        <v>42</v>
      </c>
      <c r="K25" s="40" t="s">
        <v>101</v>
      </c>
      <c r="L25" s="40" t="s">
        <v>163</v>
      </c>
      <c r="M25" s="40" t="s">
        <v>103</v>
      </c>
      <c r="N25" s="40" t="s">
        <v>20</v>
      </c>
      <c r="O25" s="40" t="s">
        <v>33</v>
      </c>
      <c r="P25" s="40" t="s">
        <v>33</v>
      </c>
      <c r="Q25" s="40" t="s">
        <v>33</v>
      </c>
      <c r="R25" s="40" t="s">
        <v>33</v>
      </c>
      <c r="S25" s="42" t="s">
        <v>854</v>
      </c>
      <c r="T25" s="42" t="s">
        <v>34</v>
      </c>
      <c r="U25" s="42" t="s">
        <v>17</v>
      </c>
      <c r="V25" s="42" t="s">
        <v>1</v>
      </c>
      <c r="W25" s="42" t="s">
        <v>1</v>
      </c>
      <c r="X25" s="40" t="s">
        <v>34</v>
      </c>
      <c r="Y25" s="40" t="s">
        <v>6</v>
      </c>
      <c r="Z25" s="40" t="s">
        <v>1</v>
      </c>
      <c r="AA25" s="40" t="s">
        <v>1</v>
      </c>
      <c r="AB25" s="40" t="s">
        <v>1</v>
      </c>
      <c r="AC25" s="40" t="s">
        <v>34</v>
      </c>
      <c r="AD25" s="40" t="s">
        <v>1</v>
      </c>
      <c r="AE25" s="40" t="s">
        <v>1</v>
      </c>
      <c r="AF25" s="40" t="s">
        <v>34</v>
      </c>
      <c r="AG25" s="40" t="s">
        <v>34</v>
      </c>
      <c r="AH25" s="40" t="s">
        <v>34</v>
      </c>
      <c r="AI25" s="40" t="s">
        <v>179</v>
      </c>
      <c r="AK25" s="39">
        <f t="shared" si="3"/>
        <v>724</v>
      </c>
      <c r="AM25" s="40">
        <f t="shared" si="4"/>
        <v>25</v>
      </c>
    </row>
    <row r="26" spans="1:78" x14ac:dyDescent="0.35">
      <c r="A26" s="40" t="s">
        <v>18</v>
      </c>
      <c r="B26" s="40">
        <f t="shared" si="2"/>
        <v>24</v>
      </c>
      <c r="C26" s="153" t="s">
        <v>559</v>
      </c>
      <c r="D26" s="40" t="s">
        <v>94</v>
      </c>
      <c r="E26" s="40" t="s">
        <v>110</v>
      </c>
      <c r="F26" s="40" t="s">
        <v>31</v>
      </c>
      <c r="G26" s="40" t="s">
        <v>29</v>
      </c>
      <c r="H26" s="40" t="s">
        <v>103</v>
      </c>
      <c r="I26" s="40" t="s">
        <v>107</v>
      </c>
      <c r="J26" s="40" t="s">
        <v>163</v>
      </c>
      <c r="K26" s="40" t="s">
        <v>101</v>
      </c>
      <c r="L26" s="40" t="s">
        <v>110</v>
      </c>
      <c r="M26" s="40" t="s">
        <v>103</v>
      </c>
      <c r="N26" s="40" t="s">
        <v>20</v>
      </c>
      <c r="O26" s="40" t="s">
        <v>33</v>
      </c>
      <c r="P26" s="40" t="s">
        <v>33</v>
      </c>
      <c r="Q26" s="40" t="s">
        <v>33</v>
      </c>
      <c r="R26" s="40" t="s">
        <v>33</v>
      </c>
      <c r="S26" s="42" t="s">
        <v>855</v>
      </c>
      <c r="T26" s="42" t="s">
        <v>34</v>
      </c>
      <c r="U26" s="42" t="s">
        <v>35</v>
      </c>
      <c r="V26" s="42" t="s">
        <v>34</v>
      </c>
      <c r="W26" s="42" t="s">
        <v>34</v>
      </c>
      <c r="X26" s="40" t="s">
        <v>34</v>
      </c>
      <c r="Y26" s="40" t="s">
        <v>9</v>
      </c>
      <c r="Z26" s="40" t="s">
        <v>1</v>
      </c>
      <c r="AA26" s="40" t="s">
        <v>1</v>
      </c>
      <c r="AB26" s="40" t="s">
        <v>2</v>
      </c>
      <c r="AC26" s="40" t="s">
        <v>34</v>
      </c>
      <c r="AD26" s="40" t="s">
        <v>1</v>
      </c>
      <c r="AE26" s="40" t="s">
        <v>1</v>
      </c>
      <c r="AF26" s="40" t="s">
        <v>34</v>
      </c>
      <c r="AG26" s="40" t="s">
        <v>34</v>
      </c>
      <c r="AH26" s="40" t="s">
        <v>34</v>
      </c>
      <c r="AI26" s="40" t="s">
        <v>856</v>
      </c>
      <c r="AK26" s="39">
        <f t="shared" si="3"/>
        <v>833</v>
      </c>
      <c r="AL26" s="39">
        <v>15</v>
      </c>
      <c r="AM26" s="40">
        <f t="shared" si="4"/>
        <v>27</v>
      </c>
    </row>
    <row r="27" spans="1:78" x14ac:dyDescent="0.35">
      <c r="A27" s="40" t="s">
        <v>19</v>
      </c>
      <c r="B27" s="40">
        <f t="shared" si="2"/>
        <v>25</v>
      </c>
      <c r="C27" s="153" t="s">
        <v>567</v>
      </c>
      <c r="D27" s="40" t="s">
        <v>49</v>
      </c>
      <c r="E27" s="40" t="s">
        <v>111</v>
      </c>
      <c r="F27" s="40" t="s">
        <v>42</v>
      </c>
      <c r="G27" s="40" t="s">
        <v>63</v>
      </c>
      <c r="H27" s="40" t="s">
        <v>20</v>
      </c>
      <c r="I27" s="40" t="s">
        <v>94</v>
      </c>
      <c r="J27" s="40" t="s">
        <v>42</v>
      </c>
      <c r="K27" s="40" t="s">
        <v>101</v>
      </c>
      <c r="L27" s="40" t="s">
        <v>163</v>
      </c>
      <c r="M27" s="40" t="s">
        <v>103</v>
      </c>
      <c r="N27" s="40" t="s">
        <v>20</v>
      </c>
      <c r="O27" s="40" t="s">
        <v>33</v>
      </c>
      <c r="P27" s="40" t="s">
        <v>33</v>
      </c>
      <c r="Q27" s="40" t="s">
        <v>33</v>
      </c>
      <c r="R27" s="40" t="s">
        <v>33</v>
      </c>
      <c r="S27" s="42" t="s">
        <v>163</v>
      </c>
      <c r="T27" s="42" t="s">
        <v>1</v>
      </c>
      <c r="U27" s="42" t="s">
        <v>9</v>
      </c>
      <c r="V27" s="42" t="s">
        <v>7</v>
      </c>
      <c r="W27" s="42" t="s">
        <v>7</v>
      </c>
      <c r="X27" s="40" t="s">
        <v>1</v>
      </c>
      <c r="Y27" s="40" t="s">
        <v>34</v>
      </c>
      <c r="Z27" s="40" t="s">
        <v>2</v>
      </c>
      <c r="AA27" s="40" t="s">
        <v>34</v>
      </c>
      <c r="AB27" s="40" t="s">
        <v>34</v>
      </c>
      <c r="AC27" s="40" t="s">
        <v>2</v>
      </c>
      <c r="AD27" s="40" t="s">
        <v>34</v>
      </c>
      <c r="AE27" s="40" t="s">
        <v>1</v>
      </c>
      <c r="AF27" s="40" t="s">
        <v>1</v>
      </c>
      <c r="AG27" s="40" t="s">
        <v>1</v>
      </c>
      <c r="AH27" s="40" t="s">
        <v>1</v>
      </c>
      <c r="AI27" s="40" t="s">
        <v>87</v>
      </c>
      <c r="AK27" s="39">
        <f t="shared" si="3"/>
        <v>378</v>
      </c>
      <c r="AL27" s="39">
        <v>9</v>
      </c>
      <c r="AM27" s="40">
        <f t="shared" si="4"/>
        <v>24</v>
      </c>
    </row>
    <row r="28" spans="1:78" x14ac:dyDescent="0.35">
      <c r="A28" s="40" t="s">
        <v>55</v>
      </c>
      <c r="B28" s="40">
        <f t="shared" si="2"/>
        <v>26</v>
      </c>
      <c r="C28" s="153" t="s">
        <v>575</v>
      </c>
      <c r="D28" s="40" t="s">
        <v>49</v>
      </c>
      <c r="E28" s="40" t="s">
        <v>111</v>
      </c>
      <c r="F28" s="40" t="s">
        <v>42</v>
      </c>
      <c r="G28" s="40" t="s">
        <v>63</v>
      </c>
      <c r="H28" s="40" t="s">
        <v>20</v>
      </c>
      <c r="I28" s="40" t="s">
        <v>44</v>
      </c>
      <c r="J28" s="40" t="s">
        <v>163</v>
      </c>
      <c r="K28" s="40" t="s">
        <v>101</v>
      </c>
      <c r="L28" s="40" t="s">
        <v>110</v>
      </c>
      <c r="M28" s="40" t="s">
        <v>103</v>
      </c>
      <c r="N28" s="40" t="s">
        <v>20</v>
      </c>
      <c r="O28" s="40" t="s">
        <v>33</v>
      </c>
      <c r="P28" s="40" t="s">
        <v>33</v>
      </c>
      <c r="Q28" s="40" t="s">
        <v>33</v>
      </c>
      <c r="R28" s="40" t="s">
        <v>33</v>
      </c>
      <c r="S28" s="42" t="s">
        <v>99</v>
      </c>
      <c r="T28" s="42" t="s">
        <v>2</v>
      </c>
      <c r="U28" s="42" t="s">
        <v>57</v>
      </c>
      <c r="V28" s="42" t="s">
        <v>5</v>
      </c>
      <c r="W28" s="42" t="s">
        <v>7</v>
      </c>
      <c r="X28" s="40" t="s">
        <v>3</v>
      </c>
      <c r="Y28" s="40" t="s">
        <v>1</v>
      </c>
      <c r="Z28" s="40" t="s">
        <v>3</v>
      </c>
      <c r="AA28" s="40" t="s">
        <v>2</v>
      </c>
      <c r="AB28" s="40" t="s">
        <v>34</v>
      </c>
      <c r="AC28" s="40" t="s">
        <v>1</v>
      </c>
      <c r="AD28" s="40" t="s">
        <v>3</v>
      </c>
      <c r="AE28" s="40" t="s">
        <v>1</v>
      </c>
      <c r="AF28" s="40" t="s">
        <v>34</v>
      </c>
      <c r="AG28" s="40" t="s">
        <v>34</v>
      </c>
      <c r="AH28" s="40" t="s">
        <v>34</v>
      </c>
      <c r="AI28" s="40" t="s">
        <v>124</v>
      </c>
      <c r="AK28" s="39">
        <f t="shared" si="3"/>
        <v>311</v>
      </c>
      <c r="AM28" s="40">
        <f t="shared" si="4"/>
        <v>26</v>
      </c>
    </row>
    <row r="29" spans="1:78" x14ac:dyDescent="0.35">
      <c r="A29" s="40" t="s">
        <v>35</v>
      </c>
      <c r="B29" s="40">
        <f t="shared" si="2"/>
        <v>27</v>
      </c>
      <c r="C29" s="153" t="s">
        <v>582</v>
      </c>
      <c r="D29" s="40" t="s">
        <v>41</v>
      </c>
      <c r="E29" s="40" t="s">
        <v>101</v>
      </c>
      <c r="F29" s="40" t="s">
        <v>28</v>
      </c>
      <c r="G29" s="40" t="s">
        <v>108</v>
      </c>
      <c r="H29" s="40" t="s">
        <v>64</v>
      </c>
      <c r="I29" s="40" t="s">
        <v>20</v>
      </c>
      <c r="J29" s="40" t="s">
        <v>90</v>
      </c>
      <c r="K29" s="40" t="s">
        <v>31</v>
      </c>
      <c r="L29" s="40" t="s">
        <v>30</v>
      </c>
      <c r="M29" s="40" t="s">
        <v>29</v>
      </c>
      <c r="N29" s="40" t="s">
        <v>20</v>
      </c>
      <c r="O29" s="40" t="s">
        <v>33</v>
      </c>
      <c r="P29" s="40" t="s">
        <v>33</v>
      </c>
      <c r="Q29" s="40" t="s">
        <v>33</v>
      </c>
      <c r="R29" s="40" t="s">
        <v>33</v>
      </c>
      <c r="S29" s="42" t="s">
        <v>7</v>
      </c>
      <c r="T29" s="42" t="s">
        <v>34</v>
      </c>
      <c r="U29" s="42" t="s">
        <v>57</v>
      </c>
      <c r="V29" s="42" t="s">
        <v>3</v>
      </c>
      <c r="W29" s="42" t="s">
        <v>57</v>
      </c>
      <c r="X29" s="40" t="s">
        <v>4</v>
      </c>
      <c r="Y29" s="40" t="s">
        <v>34</v>
      </c>
      <c r="Z29" s="40" t="s">
        <v>34</v>
      </c>
      <c r="AA29" s="40" t="s">
        <v>34</v>
      </c>
      <c r="AB29" s="40" t="s">
        <v>34</v>
      </c>
      <c r="AC29" s="40" t="s">
        <v>3</v>
      </c>
      <c r="AD29" s="40" t="s">
        <v>1</v>
      </c>
      <c r="AE29" s="40" t="s">
        <v>34</v>
      </c>
      <c r="AF29" s="40" t="s">
        <v>9</v>
      </c>
      <c r="AG29" s="40" t="s">
        <v>3</v>
      </c>
      <c r="AH29" s="40" t="s">
        <v>3</v>
      </c>
      <c r="AI29" s="40" t="s">
        <v>33</v>
      </c>
      <c r="AK29" s="39">
        <f t="shared" si="3"/>
        <v>24</v>
      </c>
      <c r="AL29" s="39">
        <v>23</v>
      </c>
      <c r="AM29" s="40">
        <f t="shared" si="4"/>
        <v>27</v>
      </c>
    </row>
    <row r="30" spans="1:78" x14ac:dyDescent="0.35">
      <c r="A30" s="40" t="s">
        <v>68</v>
      </c>
      <c r="B30" s="40">
        <f t="shared" si="2"/>
        <v>28</v>
      </c>
      <c r="C30" s="153" t="s">
        <v>589</v>
      </c>
      <c r="D30" s="40" t="s">
        <v>97</v>
      </c>
      <c r="E30" s="40" t="s">
        <v>31</v>
      </c>
      <c r="F30" s="40" t="s">
        <v>31</v>
      </c>
      <c r="G30" s="40" t="s">
        <v>29</v>
      </c>
      <c r="H30" s="40" t="s">
        <v>105</v>
      </c>
      <c r="I30" s="40" t="s">
        <v>101</v>
      </c>
      <c r="J30" s="40" t="s">
        <v>108</v>
      </c>
      <c r="K30" s="40" t="s">
        <v>102</v>
      </c>
      <c r="L30" s="40" t="s">
        <v>20</v>
      </c>
      <c r="M30" s="40" t="s">
        <v>33</v>
      </c>
      <c r="N30" s="40" t="s">
        <v>33</v>
      </c>
      <c r="O30" s="40" t="s">
        <v>33</v>
      </c>
      <c r="P30" s="40" t="s">
        <v>33</v>
      </c>
      <c r="Q30" s="40" t="s">
        <v>33</v>
      </c>
      <c r="R30" s="40" t="s">
        <v>33</v>
      </c>
      <c r="S30" s="42" t="s">
        <v>8</v>
      </c>
      <c r="T30" s="42" t="s">
        <v>34</v>
      </c>
      <c r="U30" s="42" t="s">
        <v>6</v>
      </c>
      <c r="V30" s="42" t="s">
        <v>60</v>
      </c>
      <c r="W30" s="42" t="s">
        <v>3</v>
      </c>
      <c r="X30" s="40" t="s">
        <v>2</v>
      </c>
      <c r="Y30" s="40" t="s">
        <v>1</v>
      </c>
      <c r="Z30" s="40" t="s">
        <v>34</v>
      </c>
      <c r="AA30" s="40" t="s">
        <v>34</v>
      </c>
      <c r="AB30" s="40" t="s">
        <v>34</v>
      </c>
      <c r="AC30" s="40" t="s">
        <v>1</v>
      </c>
      <c r="AD30" s="40" t="s">
        <v>1</v>
      </c>
      <c r="AE30" s="40" t="s">
        <v>1</v>
      </c>
      <c r="AF30" s="40" t="s">
        <v>34</v>
      </c>
      <c r="AG30" s="40" t="s">
        <v>34</v>
      </c>
      <c r="AH30" s="40" t="s">
        <v>34</v>
      </c>
      <c r="AI30" s="40" t="s">
        <v>168</v>
      </c>
      <c r="AK30" s="39">
        <f t="shared" si="3"/>
        <v>28</v>
      </c>
      <c r="AL30" s="39">
        <v>6</v>
      </c>
      <c r="AM30" s="40">
        <f t="shared" si="4"/>
        <v>24</v>
      </c>
    </row>
    <row r="31" spans="1:78" x14ac:dyDescent="0.35">
      <c r="A31" s="40" t="s">
        <v>174</v>
      </c>
      <c r="B31" s="40">
        <f t="shared" si="2"/>
        <v>29</v>
      </c>
      <c r="C31" s="153" t="s">
        <v>596</v>
      </c>
      <c r="D31" s="40" t="s">
        <v>94</v>
      </c>
      <c r="E31" s="40" t="s">
        <v>111</v>
      </c>
      <c r="F31" s="40" t="s">
        <v>29</v>
      </c>
      <c r="G31" s="40" t="s">
        <v>20</v>
      </c>
      <c r="H31" s="40" t="s">
        <v>94</v>
      </c>
      <c r="I31" s="40" t="s">
        <v>42</v>
      </c>
      <c r="J31" s="40" t="s">
        <v>101</v>
      </c>
      <c r="K31" s="40" t="s">
        <v>163</v>
      </c>
      <c r="L31" s="40" t="s">
        <v>103</v>
      </c>
      <c r="M31" s="40" t="s">
        <v>20</v>
      </c>
      <c r="N31" s="40" t="s">
        <v>33</v>
      </c>
      <c r="O31" s="40" t="s">
        <v>33</v>
      </c>
      <c r="P31" s="40" t="s">
        <v>33</v>
      </c>
      <c r="Q31" s="40" t="s">
        <v>33</v>
      </c>
      <c r="R31" s="40" t="s">
        <v>33</v>
      </c>
      <c r="S31" s="42" t="s">
        <v>87</v>
      </c>
      <c r="T31" s="42" t="s">
        <v>2</v>
      </c>
      <c r="U31" s="42" t="s">
        <v>57</v>
      </c>
      <c r="V31" s="42" t="s">
        <v>4</v>
      </c>
      <c r="W31" s="42" t="s">
        <v>7</v>
      </c>
      <c r="X31" s="40" t="s">
        <v>2</v>
      </c>
      <c r="Y31" s="40" t="s">
        <v>4</v>
      </c>
      <c r="Z31" s="40" t="s">
        <v>1</v>
      </c>
      <c r="AA31" s="40" t="s">
        <v>1</v>
      </c>
      <c r="AB31" s="40" t="s">
        <v>1</v>
      </c>
      <c r="AC31" s="40" t="s">
        <v>34</v>
      </c>
      <c r="AD31" s="40" t="s">
        <v>2</v>
      </c>
      <c r="AE31" s="40" t="s">
        <v>2</v>
      </c>
      <c r="AF31" s="40" t="s">
        <v>34</v>
      </c>
      <c r="AG31" s="40" t="s">
        <v>1</v>
      </c>
      <c r="AH31" s="40" t="s">
        <v>34</v>
      </c>
      <c r="AI31" s="40" t="s">
        <v>185</v>
      </c>
      <c r="AK31" s="39">
        <f t="shared" si="3"/>
        <v>234</v>
      </c>
      <c r="AM31" s="40">
        <f t="shared" si="4"/>
        <v>25</v>
      </c>
    </row>
    <row r="32" spans="1:78" x14ac:dyDescent="0.35">
      <c r="A32" s="40" t="s">
        <v>166</v>
      </c>
      <c r="B32" s="40">
        <f t="shared" si="2"/>
        <v>30</v>
      </c>
      <c r="C32" s="153" t="s">
        <v>603</v>
      </c>
      <c r="D32" s="40" t="s">
        <v>50</v>
      </c>
      <c r="E32" s="40" t="s">
        <v>31</v>
      </c>
      <c r="F32" s="40" t="s">
        <v>31</v>
      </c>
      <c r="G32" s="40" t="s">
        <v>29</v>
      </c>
      <c r="H32" s="40" t="s">
        <v>20</v>
      </c>
      <c r="I32" s="40" t="s">
        <v>44</v>
      </c>
      <c r="J32" s="40" t="s">
        <v>163</v>
      </c>
      <c r="K32" s="40" t="s">
        <v>101</v>
      </c>
      <c r="L32" s="40" t="s">
        <v>110</v>
      </c>
      <c r="M32" s="40" t="s">
        <v>103</v>
      </c>
      <c r="N32" s="40" t="s">
        <v>20</v>
      </c>
      <c r="O32" s="40" t="s">
        <v>33</v>
      </c>
      <c r="P32" s="40" t="s">
        <v>33</v>
      </c>
      <c r="Q32" s="40" t="s">
        <v>33</v>
      </c>
      <c r="R32" s="40" t="s">
        <v>33</v>
      </c>
      <c r="S32" s="42" t="s">
        <v>99</v>
      </c>
      <c r="T32" s="42" t="s">
        <v>3</v>
      </c>
      <c r="U32" s="42" t="s">
        <v>60</v>
      </c>
      <c r="V32" s="42" t="s">
        <v>4</v>
      </c>
      <c r="W32" s="42" t="s">
        <v>8</v>
      </c>
      <c r="X32" s="40" t="s">
        <v>3</v>
      </c>
      <c r="Y32" s="40" t="s">
        <v>1</v>
      </c>
      <c r="Z32" s="40" t="s">
        <v>2</v>
      </c>
      <c r="AA32" s="40" t="s">
        <v>2</v>
      </c>
      <c r="AB32" s="40" t="s">
        <v>2</v>
      </c>
      <c r="AC32" s="40" t="s">
        <v>34</v>
      </c>
      <c r="AD32" s="40" t="s">
        <v>3</v>
      </c>
      <c r="AE32" s="40" t="s">
        <v>3</v>
      </c>
      <c r="AF32" s="40" t="s">
        <v>34</v>
      </c>
      <c r="AG32" s="40" t="s">
        <v>1</v>
      </c>
      <c r="AH32" s="40" t="s">
        <v>2</v>
      </c>
      <c r="AI32" s="40" t="s">
        <v>857</v>
      </c>
      <c r="AK32" s="39">
        <f t="shared" si="3"/>
        <v>311</v>
      </c>
      <c r="AL32" s="39">
        <v>19</v>
      </c>
      <c r="AM32" s="40">
        <f t="shared" si="4"/>
        <v>30</v>
      </c>
    </row>
    <row r="33" spans="1:73" x14ac:dyDescent="0.35">
      <c r="A33" s="40" t="s">
        <v>162</v>
      </c>
      <c r="B33" s="40">
        <f t="shared" si="2"/>
        <v>31</v>
      </c>
      <c r="C33" s="153" t="s">
        <v>610</v>
      </c>
      <c r="D33" s="40" t="s">
        <v>94</v>
      </c>
      <c r="E33" s="40" t="s">
        <v>110</v>
      </c>
      <c r="F33" s="40" t="s">
        <v>101</v>
      </c>
      <c r="G33" s="40" t="s">
        <v>108</v>
      </c>
      <c r="H33" s="40" t="s">
        <v>20</v>
      </c>
      <c r="I33" s="40" t="s">
        <v>87</v>
      </c>
      <c r="J33" s="40" t="s">
        <v>163</v>
      </c>
      <c r="K33" s="40" t="s">
        <v>31</v>
      </c>
      <c r="L33" s="40" t="s">
        <v>101</v>
      </c>
      <c r="M33" s="40" t="s">
        <v>63</v>
      </c>
      <c r="N33" s="40" t="s">
        <v>20</v>
      </c>
      <c r="O33" s="40" t="s">
        <v>33</v>
      </c>
      <c r="P33" s="40" t="s">
        <v>33</v>
      </c>
      <c r="Q33" s="40" t="s">
        <v>33</v>
      </c>
      <c r="R33" s="40" t="s">
        <v>33</v>
      </c>
      <c r="S33" s="42" t="s">
        <v>4</v>
      </c>
      <c r="T33" s="42" t="s">
        <v>34</v>
      </c>
      <c r="U33" s="42" t="s">
        <v>8</v>
      </c>
      <c r="V33" s="42" t="s">
        <v>9</v>
      </c>
      <c r="W33" s="42" t="s">
        <v>3</v>
      </c>
      <c r="X33" s="40" t="s">
        <v>4</v>
      </c>
      <c r="Y33" s="40" t="s">
        <v>34</v>
      </c>
      <c r="Z33" s="40" t="s">
        <v>34</v>
      </c>
      <c r="AA33" s="40" t="s">
        <v>34</v>
      </c>
      <c r="AB33" s="40" t="s">
        <v>34</v>
      </c>
      <c r="AC33" s="40" t="s">
        <v>5</v>
      </c>
      <c r="AD33" s="40" t="s">
        <v>34</v>
      </c>
      <c r="AE33" s="40" t="s">
        <v>34</v>
      </c>
      <c r="AF33" s="40" t="s">
        <v>4</v>
      </c>
      <c r="AG33" s="40" t="s">
        <v>34</v>
      </c>
      <c r="AH33" s="40" t="s">
        <v>34</v>
      </c>
      <c r="AI33" s="40" t="s">
        <v>248</v>
      </c>
      <c r="AK33" s="39">
        <f t="shared" si="3"/>
        <v>14</v>
      </c>
      <c r="AL33" s="39">
        <v>13</v>
      </c>
      <c r="AM33" s="40">
        <f t="shared" si="4"/>
        <v>20</v>
      </c>
    </row>
    <row r="34" spans="1:73" x14ac:dyDescent="0.35">
      <c r="A34" s="40" t="s">
        <v>20</v>
      </c>
      <c r="B34" s="40">
        <f t="shared" si="2"/>
        <v>32</v>
      </c>
      <c r="C34" s="153" t="s">
        <v>617</v>
      </c>
      <c r="D34" s="40" t="s">
        <v>88</v>
      </c>
      <c r="E34" s="40" t="s">
        <v>108</v>
      </c>
      <c r="F34" s="40" t="s">
        <v>101</v>
      </c>
      <c r="G34" s="40" t="s">
        <v>42</v>
      </c>
      <c r="H34" s="40" t="s">
        <v>20</v>
      </c>
      <c r="I34" s="40" t="s">
        <v>94</v>
      </c>
      <c r="J34" s="40" t="s">
        <v>42</v>
      </c>
      <c r="K34" s="40" t="s">
        <v>101</v>
      </c>
      <c r="L34" s="40" t="s">
        <v>163</v>
      </c>
      <c r="M34" s="40" t="s">
        <v>103</v>
      </c>
      <c r="N34" s="40" t="s">
        <v>20</v>
      </c>
      <c r="O34" s="40" t="s">
        <v>33</v>
      </c>
      <c r="P34" s="40" t="s">
        <v>33</v>
      </c>
      <c r="Q34" s="40" t="s">
        <v>33</v>
      </c>
      <c r="R34" s="40" t="s">
        <v>33</v>
      </c>
      <c r="S34" s="42" t="s">
        <v>119</v>
      </c>
      <c r="T34" s="42" t="s">
        <v>6</v>
      </c>
      <c r="U34" s="42" t="s">
        <v>46</v>
      </c>
      <c r="V34" s="42" t="s">
        <v>3</v>
      </c>
      <c r="W34" s="42" t="s">
        <v>9</v>
      </c>
      <c r="X34" s="40" t="s">
        <v>1</v>
      </c>
      <c r="Y34" s="40" t="s">
        <v>34</v>
      </c>
      <c r="Z34" s="40" t="s">
        <v>2</v>
      </c>
      <c r="AA34" s="40" t="s">
        <v>8</v>
      </c>
      <c r="AB34" s="40" t="s">
        <v>8</v>
      </c>
      <c r="AC34" s="40" t="s">
        <v>34</v>
      </c>
      <c r="AD34" s="40" t="s">
        <v>3</v>
      </c>
      <c r="AE34" s="40" t="s">
        <v>2</v>
      </c>
      <c r="AF34" s="40" t="s">
        <v>34</v>
      </c>
      <c r="AG34" s="40" t="s">
        <v>34</v>
      </c>
      <c r="AH34" s="40" t="s">
        <v>34</v>
      </c>
      <c r="AI34" s="40" t="s">
        <v>119</v>
      </c>
      <c r="AK34" s="39">
        <f t="shared" si="3"/>
        <v>469</v>
      </c>
      <c r="AL34" s="39">
        <v>24</v>
      </c>
      <c r="AM34" s="40">
        <f t="shared" si="4"/>
        <v>31</v>
      </c>
    </row>
    <row r="35" spans="1:73" x14ac:dyDescent="0.35">
      <c r="A35" s="40" t="s">
        <v>21</v>
      </c>
      <c r="B35" s="40">
        <f t="shared" ref="B35:B60" si="5">HEX2DEC(A35)</f>
        <v>33</v>
      </c>
      <c r="C35" s="153" t="s">
        <v>623</v>
      </c>
      <c r="D35" s="40" t="s">
        <v>88</v>
      </c>
      <c r="E35" s="40" t="s">
        <v>108</v>
      </c>
      <c r="F35" s="40" t="s">
        <v>101</v>
      </c>
      <c r="G35" s="40" t="s">
        <v>42</v>
      </c>
      <c r="H35" s="40" t="s">
        <v>20</v>
      </c>
      <c r="I35" s="40" t="s">
        <v>44</v>
      </c>
      <c r="J35" s="40" t="s">
        <v>163</v>
      </c>
      <c r="K35" s="40" t="s">
        <v>101</v>
      </c>
      <c r="L35" s="40" t="s">
        <v>110</v>
      </c>
      <c r="M35" s="40" t="s">
        <v>103</v>
      </c>
      <c r="N35" s="40" t="s">
        <v>20</v>
      </c>
      <c r="O35" s="40" t="s">
        <v>33</v>
      </c>
      <c r="P35" s="40" t="s">
        <v>33</v>
      </c>
      <c r="Q35" s="40" t="s">
        <v>33</v>
      </c>
      <c r="R35" s="40" t="s">
        <v>33</v>
      </c>
      <c r="S35" s="42" t="s">
        <v>860</v>
      </c>
      <c r="T35" s="42" t="s">
        <v>6</v>
      </c>
      <c r="U35" s="42" t="s">
        <v>11</v>
      </c>
      <c r="V35" s="42" t="s">
        <v>2</v>
      </c>
      <c r="W35" s="42" t="s">
        <v>9</v>
      </c>
      <c r="X35" s="40" t="s">
        <v>2</v>
      </c>
      <c r="Y35" s="40" t="s">
        <v>34</v>
      </c>
      <c r="Z35" s="40" t="s">
        <v>4</v>
      </c>
      <c r="AA35" s="40" t="s">
        <v>9</v>
      </c>
      <c r="AB35" s="40" t="s">
        <v>9</v>
      </c>
      <c r="AC35" s="40" t="s">
        <v>34</v>
      </c>
      <c r="AD35" s="40" t="s">
        <v>3</v>
      </c>
      <c r="AE35" s="40" t="s">
        <v>3</v>
      </c>
      <c r="AF35" s="40" t="s">
        <v>34</v>
      </c>
      <c r="AG35" s="40" t="s">
        <v>34</v>
      </c>
      <c r="AH35" s="40" t="s">
        <v>34</v>
      </c>
      <c r="AI35" s="40" t="s">
        <v>33</v>
      </c>
      <c r="AK35" s="39">
        <f t="shared" ref="AK35:AK60" si="6">INT(HEX2DEC(S35)*3.5)</f>
        <v>546</v>
      </c>
      <c r="AL35" s="39">
        <v>30</v>
      </c>
      <c r="AM35" s="40">
        <f t="shared" ref="AM35:AM60" si="7">HEX2DEC(T35)-IF(HEX2DEC(T35)&gt;127,256,0)+HEX2DEC(U35)-IF(HEX2DEC(U35)&gt;127,256,0)+HEX2DEC(V35)-IF(HEX2DEC(V35)&gt;127,256,0)+HEX2DEC(W35)-IF(HEX2DEC(W35)&gt;127,256,0)</f>
        <v>34</v>
      </c>
    </row>
    <row r="36" spans="1:73" x14ac:dyDescent="0.35">
      <c r="A36" s="40" t="s">
        <v>22</v>
      </c>
      <c r="B36" s="40">
        <f t="shared" si="5"/>
        <v>34</v>
      </c>
      <c r="C36" s="153" t="s">
        <v>628</v>
      </c>
      <c r="D36" s="40" t="s">
        <v>86</v>
      </c>
      <c r="E36" s="40" t="s">
        <v>163</v>
      </c>
      <c r="F36" s="40" t="s">
        <v>31</v>
      </c>
      <c r="G36" s="40" t="s">
        <v>31</v>
      </c>
      <c r="H36" s="40" t="s">
        <v>32</v>
      </c>
      <c r="I36" s="40" t="s">
        <v>109</v>
      </c>
      <c r="J36" s="40" t="s">
        <v>42</v>
      </c>
      <c r="K36" s="40" t="s">
        <v>101</v>
      </c>
      <c r="L36" s="40" t="s">
        <v>163</v>
      </c>
      <c r="M36" s="40" t="s">
        <v>103</v>
      </c>
      <c r="N36" s="40" t="s">
        <v>20</v>
      </c>
      <c r="O36" s="40" t="s">
        <v>33</v>
      </c>
      <c r="P36" s="40" t="s">
        <v>33</v>
      </c>
      <c r="Q36" s="40" t="s">
        <v>33</v>
      </c>
      <c r="R36" s="40" t="s">
        <v>33</v>
      </c>
      <c r="S36" s="42" t="s">
        <v>62</v>
      </c>
      <c r="T36" s="42" t="s">
        <v>9</v>
      </c>
      <c r="U36" s="42" t="s">
        <v>9</v>
      </c>
      <c r="V36" s="42" t="s">
        <v>2</v>
      </c>
      <c r="W36" s="42" t="s">
        <v>6</v>
      </c>
      <c r="X36" s="40" t="s">
        <v>34</v>
      </c>
      <c r="Y36" s="40" t="s">
        <v>34</v>
      </c>
      <c r="Z36" s="40" t="s">
        <v>34</v>
      </c>
      <c r="AA36" s="40" t="s">
        <v>34</v>
      </c>
      <c r="AB36" s="40" t="s">
        <v>34</v>
      </c>
      <c r="AC36" s="40" t="s">
        <v>34</v>
      </c>
      <c r="AD36" s="40" t="s">
        <v>9</v>
      </c>
      <c r="AE36" s="40" t="s">
        <v>4</v>
      </c>
      <c r="AF36" s="40" t="s">
        <v>34</v>
      </c>
      <c r="AG36" s="40" t="s">
        <v>34</v>
      </c>
      <c r="AH36" s="40" t="s">
        <v>34</v>
      </c>
      <c r="AI36" s="40" t="s">
        <v>203</v>
      </c>
      <c r="AK36" s="39">
        <f t="shared" si="6"/>
        <v>273</v>
      </c>
      <c r="AM36" s="40">
        <f t="shared" si="7"/>
        <v>26</v>
      </c>
    </row>
    <row r="37" spans="1:73" x14ac:dyDescent="0.35">
      <c r="A37" s="40" t="s">
        <v>23</v>
      </c>
      <c r="B37" s="40">
        <f t="shared" si="5"/>
        <v>35</v>
      </c>
      <c r="C37" s="153" t="s">
        <v>633</v>
      </c>
      <c r="D37" s="40" t="s">
        <v>98</v>
      </c>
      <c r="E37" s="40" t="s">
        <v>31</v>
      </c>
      <c r="F37" s="40" t="s">
        <v>108</v>
      </c>
      <c r="G37" s="40" t="s">
        <v>29</v>
      </c>
      <c r="H37" s="40" t="s">
        <v>108</v>
      </c>
      <c r="I37" s="40" t="s">
        <v>31</v>
      </c>
      <c r="J37" s="40" t="s">
        <v>102</v>
      </c>
      <c r="K37" s="40" t="s">
        <v>103</v>
      </c>
      <c r="L37" s="40" t="s">
        <v>20</v>
      </c>
      <c r="M37" s="40" t="s">
        <v>33</v>
      </c>
      <c r="N37" s="40" t="s">
        <v>33</v>
      </c>
      <c r="O37" s="40" t="s">
        <v>33</v>
      </c>
      <c r="P37" s="40" t="s">
        <v>33</v>
      </c>
      <c r="Q37" s="40" t="s">
        <v>33</v>
      </c>
      <c r="R37" s="40" t="s">
        <v>33</v>
      </c>
      <c r="S37" s="42" t="s">
        <v>84</v>
      </c>
      <c r="T37" s="42" t="s">
        <v>3</v>
      </c>
      <c r="U37" s="42" t="s">
        <v>8</v>
      </c>
      <c r="V37" s="42" t="s">
        <v>8</v>
      </c>
      <c r="W37" s="42" t="s">
        <v>8</v>
      </c>
      <c r="X37" s="40" t="s">
        <v>2</v>
      </c>
      <c r="Y37" s="40" t="s">
        <v>2</v>
      </c>
      <c r="Z37" s="40" t="s">
        <v>1</v>
      </c>
      <c r="AA37" s="40" t="s">
        <v>1</v>
      </c>
      <c r="AB37" s="40" t="s">
        <v>1</v>
      </c>
      <c r="AC37" s="40" t="s">
        <v>2</v>
      </c>
      <c r="AD37" s="40" t="s">
        <v>4</v>
      </c>
      <c r="AE37" s="40" t="s">
        <v>2</v>
      </c>
      <c r="AF37" s="40" t="s">
        <v>34</v>
      </c>
      <c r="AG37" s="40" t="s">
        <v>34</v>
      </c>
      <c r="AH37" s="40" t="s">
        <v>34</v>
      </c>
      <c r="AI37" s="40" t="s">
        <v>124</v>
      </c>
      <c r="AK37" s="39">
        <f t="shared" si="6"/>
        <v>196</v>
      </c>
      <c r="AM37" s="40">
        <f t="shared" si="7"/>
        <v>27</v>
      </c>
    </row>
    <row r="38" spans="1:73" x14ac:dyDescent="0.35">
      <c r="A38" s="40" t="s">
        <v>24</v>
      </c>
      <c r="B38" s="40">
        <f t="shared" si="5"/>
        <v>36</v>
      </c>
      <c r="C38" s="153" t="s">
        <v>639</v>
      </c>
      <c r="D38" s="40" t="s">
        <v>50</v>
      </c>
      <c r="E38" s="40" t="s">
        <v>101</v>
      </c>
      <c r="F38" s="40" t="s">
        <v>105</v>
      </c>
      <c r="G38" s="40" t="s">
        <v>28</v>
      </c>
      <c r="H38" s="40" t="s">
        <v>42</v>
      </c>
      <c r="I38" s="40" t="s">
        <v>109</v>
      </c>
      <c r="J38" s="40" t="s">
        <v>42</v>
      </c>
      <c r="K38" s="40" t="s">
        <v>101</v>
      </c>
      <c r="L38" s="40" t="s">
        <v>163</v>
      </c>
      <c r="M38" s="40" t="s">
        <v>103</v>
      </c>
      <c r="N38" s="40" t="s">
        <v>20</v>
      </c>
      <c r="O38" s="40" t="s">
        <v>33</v>
      </c>
      <c r="P38" s="40" t="s">
        <v>33</v>
      </c>
      <c r="Q38" s="40" t="s">
        <v>33</v>
      </c>
      <c r="R38" s="40" t="s">
        <v>33</v>
      </c>
      <c r="S38" s="42" t="s">
        <v>52</v>
      </c>
      <c r="T38" s="42" t="s">
        <v>4</v>
      </c>
      <c r="U38" s="42" t="s">
        <v>11</v>
      </c>
      <c r="V38" s="42" t="s">
        <v>4</v>
      </c>
      <c r="W38" s="42" t="s">
        <v>8</v>
      </c>
      <c r="X38" s="40" t="s">
        <v>6</v>
      </c>
      <c r="Y38" s="40" t="s">
        <v>34</v>
      </c>
      <c r="Z38" s="40" t="s">
        <v>2</v>
      </c>
      <c r="AA38" s="40" t="s">
        <v>2</v>
      </c>
      <c r="AB38" s="40" t="s">
        <v>34</v>
      </c>
      <c r="AC38" s="40" t="s">
        <v>4</v>
      </c>
      <c r="AD38" s="40" t="s">
        <v>2</v>
      </c>
      <c r="AE38" s="40" t="s">
        <v>2</v>
      </c>
      <c r="AF38" s="40" t="s">
        <v>34</v>
      </c>
      <c r="AG38" s="40" t="s">
        <v>34</v>
      </c>
      <c r="AH38" s="40" t="s">
        <v>4</v>
      </c>
      <c r="AI38" s="40" t="s">
        <v>860</v>
      </c>
      <c r="AK38" s="39">
        <f t="shared" si="6"/>
        <v>161</v>
      </c>
      <c r="AL38" s="39">
        <v>22</v>
      </c>
      <c r="AM38" s="40">
        <f t="shared" si="7"/>
        <v>33</v>
      </c>
    </row>
    <row r="39" spans="1:73" x14ac:dyDescent="0.35">
      <c r="A39" s="40" t="s">
        <v>25</v>
      </c>
      <c r="B39" s="40">
        <f t="shared" si="5"/>
        <v>37</v>
      </c>
      <c r="C39" s="153" t="s">
        <v>645</v>
      </c>
      <c r="D39" s="40" t="s">
        <v>50</v>
      </c>
      <c r="E39" s="40" t="s">
        <v>101</v>
      </c>
      <c r="F39" s="40" t="s">
        <v>105</v>
      </c>
      <c r="G39" s="40" t="s">
        <v>28</v>
      </c>
      <c r="H39" s="40" t="s">
        <v>42</v>
      </c>
      <c r="I39" s="40" t="s">
        <v>107</v>
      </c>
      <c r="J39" s="40" t="s">
        <v>163</v>
      </c>
      <c r="K39" s="40" t="s">
        <v>101</v>
      </c>
      <c r="L39" s="40" t="s">
        <v>110</v>
      </c>
      <c r="M39" s="40" t="s">
        <v>103</v>
      </c>
      <c r="N39" s="40" t="s">
        <v>20</v>
      </c>
      <c r="O39" s="40" t="s">
        <v>33</v>
      </c>
      <c r="P39" s="40" t="s">
        <v>33</v>
      </c>
      <c r="Q39" s="40" t="s">
        <v>33</v>
      </c>
      <c r="R39" s="40" t="s">
        <v>33</v>
      </c>
      <c r="S39" s="42" t="s">
        <v>87</v>
      </c>
      <c r="T39" s="42" t="s">
        <v>5</v>
      </c>
      <c r="U39" s="42" t="s">
        <v>16</v>
      </c>
      <c r="V39" s="42" t="s">
        <v>5</v>
      </c>
      <c r="W39" s="42" t="s">
        <v>67</v>
      </c>
      <c r="X39" s="40" t="s">
        <v>7</v>
      </c>
      <c r="Y39" s="40" t="s">
        <v>34</v>
      </c>
      <c r="Z39" s="40" t="s">
        <v>3</v>
      </c>
      <c r="AA39" s="40" t="s">
        <v>3</v>
      </c>
      <c r="AB39" s="40" t="s">
        <v>34</v>
      </c>
      <c r="AC39" s="40" t="s">
        <v>5</v>
      </c>
      <c r="AD39" s="40" t="s">
        <v>3</v>
      </c>
      <c r="AE39" s="40" t="s">
        <v>3</v>
      </c>
      <c r="AF39" s="40" t="s">
        <v>34</v>
      </c>
      <c r="AG39" s="40" t="s">
        <v>34</v>
      </c>
      <c r="AH39" s="40" t="s">
        <v>5</v>
      </c>
      <c r="AI39" s="40" t="s">
        <v>864</v>
      </c>
      <c r="AK39" s="39">
        <f t="shared" si="6"/>
        <v>234</v>
      </c>
      <c r="AL39" s="39">
        <v>29</v>
      </c>
      <c r="AM39" s="40">
        <f t="shared" si="7"/>
        <v>43</v>
      </c>
    </row>
    <row r="40" spans="1:73" x14ac:dyDescent="0.35">
      <c r="A40" s="40" t="s">
        <v>54</v>
      </c>
      <c r="B40" s="40">
        <f t="shared" si="5"/>
        <v>38</v>
      </c>
      <c r="C40" s="153" t="s">
        <v>651</v>
      </c>
      <c r="D40" s="40" t="s">
        <v>51</v>
      </c>
      <c r="E40" s="40" t="s">
        <v>28</v>
      </c>
      <c r="F40" s="40" t="s">
        <v>29</v>
      </c>
      <c r="G40" s="40" t="s">
        <v>112</v>
      </c>
      <c r="H40" s="40" t="s">
        <v>107</v>
      </c>
      <c r="I40" s="40" t="s">
        <v>163</v>
      </c>
      <c r="J40" s="40" t="s">
        <v>101</v>
      </c>
      <c r="K40" s="40" t="s">
        <v>110</v>
      </c>
      <c r="L40" s="40" t="s">
        <v>103</v>
      </c>
      <c r="M40" s="40" t="s">
        <v>20</v>
      </c>
      <c r="N40" s="40" t="s">
        <v>33</v>
      </c>
      <c r="O40" s="40" t="s">
        <v>33</v>
      </c>
      <c r="P40" s="40" t="s">
        <v>33</v>
      </c>
      <c r="Q40" s="40" t="s">
        <v>33</v>
      </c>
      <c r="R40" s="40" t="s">
        <v>33</v>
      </c>
      <c r="S40" s="42" t="s">
        <v>24</v>
      </c>
      <c r="T40" s="42" t="s">
        <v>4</v>
      </c>
      <c r="U40" s="42" t="s">
        <v>46</v>
      </c>
      <c r="V40" s="42" t="s">
        <v>5</v>
      </c>
      <c r="W40" s="42" t="s">
        <v>5</v>
      </c>
      <c r="X40" s="40" t="s">
        <v>4</v>
      </c>
      <c r="Y40" s="40" t="s">
        <v>2</v>
      </c>
      <c r="Z40" s="40" t="s">
        <v>4</v>
      </c>
      <c r="AA40" s="40" t="s">
        <v>34</v>
      </c>
      <c r="AB40" s="40" t="s">
        <v>34</v>
      </c>
      <c r="AC40" s="40" t="s">
        <v>1</v>
      </c>
      <c r="AD40" s="40" t="s">
        <v>3</v>
      </c>
      <c r="AE40" s="40" t="s">
        <v>6</v>
      </c>
      <c r="AF40" s="40" t="s">
        <v>34</v>
      </c>
      <c r="AG40" s="40" t="s">
        <v>34</v>
      </c>
      <c r="AH40" s="40" t="s">
        <v>4</v>
      </c>
      <c r="AI40" s="40" t="s">
        <v>178</v>
      </c>
      <c r="AK40" s="39">
        <f t="shared" si="6"/>
        <v>126</v>
      </c>
      <c r="AL40" s="39">
        <v>24</v>
      </c>
      <c r="AM40" s="40">
        <f t="shared" si="7"/>
        <v>27</v>
      </c>
    </row>
    <row r="41" spans="1:73" x14ac:dyDescent="0.35">
      <c r="A41" s="40" t="s">
        <v>74</v>
      </c>
      <c r="B41" s="40">
        <f t="shared" si="5"/>
        <v>39</v>
      </c>
      <c r="C41" s="153" t="s">
        <v>657</v>
      </c>
      <c r="D41" s="40" t="s">
        <v>90</v>
      </c>
      <c r="E41" s="40" t="s">
        <v>31</v>
      </c>
      <c r="F41" s="40" t="s">
        <v>108</v>
      </c>
      <c r="G41" s="40" t="s">
        <v>32</v>
      </c>
      <c r="H41" s="40" t="s">
        <v>109</v>
      </c>
      <c r="I41" s="40" t="s">
        <v>42</v>
      </c>
      <c r="J41" s="40" t="s">
        <v>101</v>
      </c>
      <c r="K41" s="40" t="s">
        <v>163</v>
      </c>
      <c r="L41" s="40" t="s">
        <v>103</v>
      </c>
      <c r="M41" s="40" t="s">
        <v>20</v>
      </c>
      <c r="N41" s="40" t="s">
        <v>33</v>
      </c>
      <c r="O41" s="40" t="s">
        <v>33</v>
      </c>
      <c r="P41" s="40" t="s">
        <v>33</v>
      </c>
      <c r="Q41" s="40" t="s">
        <v>33</v>
      </c>
      <c r="R41" s="40" t="s">
        <v>33</v>
      </c>
      <c r="S41" s="42" t="s">
        <v>185</v>
      </c>
      <c r="T41" s="42" t="s">
        <v>5</v>
      </c>
      <c r="U41" s="42" t="s">
        <v>35</v>
      </c>
      <c r="V41" s="42" t="s">
        <v>5</v>
      </c>
      <c r="W41" s="42" t="s">
        <v>8</v>
      </c>
      <c r="X41" s="40" t="s">
        <v>34</v>
      </c>
      <c r="Y41" s="40" t="s">
        <v>5</v>
      </c>
      <c r="Z41" s="40" t="s">
        <v>5</v>
      </c>
      <c r="AA41" s="40" t="s">
        <v>5</v>
      </c>
      <c r="AB41" s="40" t="s">
        <v>5</v>
      </c>
      <c r="AC41" s="40" t="s">
        <v>5</v>
      </c>
      <c r="AD41" s="40" t="s">
        <v>5</v>
      </c>
      <c r="AE41" s="40" t="s">
        <v>34</v>
      </c>
      <c r="AF41" s="40" t="s">
        <v>34</v>
      </c>
      <c r="AG41" s="40" t="s">
        <v>34</v>
      </c>
      <c r="AH41" s="40" t="s">
        <v>5</v>
      </c>
      <c r="AI41" s="40" t="s">
        <v>866</v>
      </c>
      <c r="AK41" s="39">
        <f t="shared" si="6"/>
        <v>623</v>
      </c>
      <c r="AL41" s="39">
        <v>35</v>
      </c>
      <c r="AM41" s="40">
        <f t="shared" si="7"/>
        <v>45</v>
      </c>
    </row>
    <row r="42" spans="1:73" x14ac:dyDescent="0.35">
      <c r="A42" s="40" t="s">
        <v>75</v>
      </c>
      <c r="B42" s="40">
        <f t="shared" si="5"/>
        <v>40</v>
      </c>
      <c r="C42" s="153" t="s">
        <v>662</v>
      </c>
      <c r="D42" s="40" t="s">
        <v>43</v>
      </c>
      <c r="E42" s="40" t="s">
        <v>29</v>
      </c>
      <c r="F42" s="40" t="s">
        <v>105</v>
      </c>
      <c r="G42" s="40" t="s">
        <v>103</v>
      </c>
      <c r="H42" s="40" t="s">
        <v>163</v>
      </c>
      <c r="I42" s="40" t="s">
        <v>108</v>
      </c>
      <c r="J42" s="40" t="s">
        <v>31</v>
      </c>
      <c r="K42" s="40" t="s">
        <v>102</v>
      </c>
      <c r="L42" s="40" t="s">
        <v>103</v>
      </c>
      <c r="M42" s="40" t="s">
        <v>20</v>
      </c>
      <c r="N42" s="40" t="s">
        <v>33</v>
      </c>
      <c r="O42" s="40" t="s">
        <v>33</v>
      </c>
      <c r="P42" s="40" t="s">
        <v>33</v>
      </c>
      <c r="Q42" s="40" t="s">
        <v>33</v>
      </c>
      <c r="R42" s="40" t="s">
        <v>33</v>
      </c>
      <c r="S42" s="42" t="s">
        <v>1</v>
      </c>
      <c r="T42" s="42" t="s">
        <v>34</v>
      </c>
      <c r="U42" s="42" t="s">
        <v>61</v>
      </c>
      <c r="V42" s="42" t="s">
        <v>7</v>
      </c>
      <c r="W42" s="42" t="s">
        <v>8</v>
      </c>
      <c r="X42" s="40" t="s">
        <v>8</v>
      </c>
      <c r="Y42" s="40" t="s">
        <v>2</v>
      </c>
      <c r="Z42" s="40" t="s">
        <v>34</v>
      </c>
      <c r="AA42" s="40" t="s">
        <v>34</v>
      </c>
      <c r="AB42" s="40" t="s">
        <v>34</v>
      </c>
      <c r="AC42" s="40" t="s">
        <v>7</v>
      </c>
      <c r="AD42" s="40" t="s">
        <v>4</v>
      </c>
      <c r="AE42" s="40" t="s">
        <v>1</v>
      </c>
      <c r="AF42" s="40" t="s">
        <v>165</v>
      </c>
      <c r="AG42" s="40" t="s">
        <v>6</v>
      </c>
      <c r="AH42" s="40" t="s">
        <v>2</v>
      </c>
      <c r="AI42" s="40" t="s">
        <v>853</v>
      </c>
      <c r="AK42" s="39">
        <f t="shared" si="6"/>
        <v>3</v>
      </c>
      <c r="AL42" s="39">
        <v>44</v>
      </c>
      <c r="AM42" s="40">
        <f t="shared" si="7"/>
        <v>25</v>
      </c>
    </row>
    <row r="43" spans="1:73" x14ac:dyDescent="0.35">
      <c r="A43" s="40" t="s">
        <v>65</v>
      </c>
      <c r="B43" s="40">
        <f t="shared" si="5"/>
        <v>41</v>
      </c>
      <c r="C43" s="153" t="s">
        <v>667</v>
      </c>
      <c r="D43" s="40" t="s">
        <v>91</v>
      </c>
      <c r="E43" s="40" t="s">
        <v>31</v>
      </c>
      <c r="F43" s="40" t="s">
        <v>163</v>
      </c>
      <c r="G43" s="40" t="s">
        <v>64</v>
      </c>
      <c r="H43" s="40" t="s">
        <v>20</v>
      </c>
      <c r="I43" s="40" t="s">
        <v>90</v>
      </c>
      <c r="J43" s="40" t="s">
        <v>31</v>
      </c>
      <c r="K43" s="40" t="s">
        <v>30</v>
      </c>
      <c r="L43" s="40" t="s">
        <v>29</v>
      </c>
      <c r="M43" s="40" t="s">
        <v>20</v>
      </c>
      <c r="N43" s="40" t="s">
        <v>33</v>
      </c>
      <c r="O43" s="40" t="s">
        <v>33</v>
      </c>
      <c r="P43" s="40" t="s">
        <v>33</v>
      </c>
      <c r="Q43" s="40" t="s">
        <v>33</v>
      </c>
      <c r="R43" s="40" t="s">
        <v>33</v>
      </c>
      <c r="S43" s="42" t="s">
        <v>8</v>
      </c>
      <c r="T43" s="42" t="s">
        <v>34</v>
      </c>
      <c r="U43" s="42" t="s">
        <v>61</v>
      </c>
      <c r="V43" s="42" t="s">
        <v>6</v>
      </c>
      <c r="W43" s="42" t="s">
        <v>9</v>
      </c>
      <c r="X43" s="40" t="s">
        <v>7</v>
      </c>
      <c r="Y43" s="40" t="s">
        <v>1</v>
      </c>
      <c r="Z43" s="40" t="s">
        <v>34</v>
      </c>
      <c r="AA43" s="40" t="s">
        <v>34</v>
      </c>
      <c r="AB43" s="40" t="s">
        <v>34</v>
      </c>
      <c r="AC43" s="40" t="s">
        <v>5</v>
      </c>
      <c r="AD43" s="40" t="s">
        <v>2</v>
      </c>
      <c r="AE43" s="40" t="s">
        <v>34</v>
      </c>
      <c r="AF43" s="40" t="s">
        <v>34</v>
      </c>
      <c r="AG43" s="40" t="s">
        <v>34</v>
      </c>
      <c r="AH43" s="40" t="s">
        <v>34</v>
      </c>
      <c r="AI43" s="40" t="s">
        <v>119</v>
      </c>
      <c r="AK43" s="39">
        <f t="shared" si="6"/>
        <v>28</v>
      </c>
      <c r="AL43" s="39">
        <v>15</v>
      </c>
      <c r="AM43" s="40">
        <f t="shared" si="7"/>
        <v>25</v>
      </c>
    </row>
    <row r="44" spans="1:73" x14ac:dyDescent="0.35">
      <c r="A44" s="40" t="s">
        <v>193</v>
      </c>
      <c r="B44" s="40">
        <f t="shared" si="5"/>
        <v>42</v>
      </c>
      <c r="C44" s="153" t="s">
        <v>671</v>
      </c>
      <c r="D44" s="40" t="s">
        <v>91</v>
      </c>
      <c r="E44" s="40" t="s">
        <v>31</v>
      </c>
      <c r="F44" s="40" t="s">
        <v>163</v>
      </c>
      <c r="G44" s="40" t="s">
        <v>64</v>
      </c>
      <c r="H44" s="40" t="s">
        <v>20</v>
      </c>
      <c r="I44" s="40" t="s">
        <v>94</v>
      </c>
      <c r="J44" s="40" t="s">
        <v>42</v>
      </c>
      <c r="K44" s="40" t="s">
        <v>101</v>
      </c>
      <c r="L44" s="40" t="s">
        <v>163</v>
      </c>
      <c r="M44" s="40" t="s">
        <v>103</v>
      </c>
      <c r="N44" s="40" t="s">
        <v>20</v>
      </c>
      <c r="O44" s="40" t="s">
        <v>33</v>
      </c>
      <c r="P44" s="40" t="s">
        <v>33</v>
      </c>
      <c r="Q44" s="40" t="s">
        <v>33</v>
      </c>
      <c r="R44" s="40" t="s">
        <v>33</v>
      </c>
      <c r="S44" s="42" t="s">
        <v>12</v>
      </c>
      <c r="T44" s="42" t="s">
        <v>34</v>
      </c>
      <c r="U44" s="42" t="s">
        <v>165</v>
      </c>
      <c r="V44" s="42" t="s">
        <v>7</v>
      </c>
      <c r="W44" s="42" t="s">
        <v>9</v>
      </c>
      <c r="X44" s="40" t="s">
        <v>7</v>
      </c>
      <c r="Y44" s="40" t="s">
        <v>3</v>
      </c>
      <c r="Z44" s="40" t="s">
        <v>2</v>
      </c>
      <c r="AA44" s="40" t="s">
        <v>2</v>
      </c>
      <c r="AB44" s="40" t="s">
        <v>2</v>
      </c>
      <c r="AC44" s="40" t="s">
        <v>6</v>
      </c>
      <c r="AD44" s="40" t="s">
        <v>3</v>
      </c>
      <c r="AE44" s="40" t="s">
        <v>34</v>
      </c>
      <c r="AF44" s="40" t="s">
        <v>34</v>
      </c>
      <c r="AG44" s="40" t="s">
        <v>34</v>
      </c>
      <c r="AH44" s="40" t="s">
        <v>34</v>
      </c>
      <c r="AI44" s="40" t="s">
        <v>185</v>
      </c>
      <c r="AK44" s="39">
        <f t="shared" si="6"/>
        <v>63</v>
      </c>
      <c r="AL44" s="39">
        <v>25</v>
      </c>
      <c r="AM44" s="40">
        <f t="shared" si="7"/>
        <v>30</v>
      </c>
    </row>
    <row r="45" spans="1:73" x14ac:dyDescent="0.35">
      <c r="A45" s="40" t="s">
        <v>832</v>
      </c>
      <c r="B45" s="40">
        <f t="shared" si="5"/>
        <v>43</v>
      </c>
      <c r="C45" s="153" t="s">
        <v>676</v>
      </c>
      <c r="D45" s="40" t="s">
        <v>50</v>
      </c>
      <c r="E45" s="40" t="s">
        <v>28</v>
      </c>
      <c r="F45" s="40" t="s">
        <v>29</v>
      </c>
      <c r="G45" s="40" t="s">
        <v>32</v>
      </c>
      <c r="H45" s="40" t="s">
        <v>109</v>
      </c>
      <c r="I45" s="40" t="s">
        <v>42</v>
      </c>
      <c r="J45" s="40" t="s">
        <v>101</v>
      </c>
      <c r="K45" s="40" t="s">
        <v>163</v>
      </c>
      <c r="L45" s="40" t="s">
        <v>103</v>
      </c>
      <c r="M45" s="40" t="s">
        <v>20</v>
      </c>
      <c r="N45" s="40" t="s">
        <v>33</v>
      </c>
      <c r="O45" s="40" t="s">
        <v>33</v>
      </c>
      <c r="P45" s="40" t="s">
        <v>33</v>
      </c>
      <c r="Q45" s="40" t="s">
        <v>33</v>
      </c>
      <c r="R45" s="40" t="s">
        <v>33</v>
      </c>
      <c r="S45" s="42" t="s">
        <v>99</v>
      </c>
      <c r="T45" s="42" t="s">
        <v>34</v>
      </c>
      <c r="U45" s="42" t="s">
        <v>10</v>
      </c>
      <c r="V45" s="42" t="s">
        <v>8</v>
      </c>
      <c r="W45" s="42" t="s">
        <v>8</v>
      </c>
      <c r="X45" s="40" t="s">
        <v>9</v>
      </c>
      <c r="Y45" s="40" t="s">
        <v>34</v>
      </c>
      <c r="Z45" s="40" t="s">
        <v>34</v>
      </c>
      <c r="AA45" s="40" t="s">
        <v>34</v>
      </c>
      <c r="AB45" s="40" t="s">
        <v>34</v>
      </c>
      <c r="AC45" s="40" t="s">
        <v>7</v>
      </c>
      <c r="AD45" s="40" t="s">
        <v>34</v>
      </c>
      <c r="AE45" s="40" t="s">
        <v>4</v>
      </c>
      <c r="AF45" s="40" t="s">
        <v>5</v>
      </c>
      <c r="AG45" s="40" t="s">
        <v>9</v>
      </c>
      <c r="AH45" s="40" t="s">
        <v>34</v>
      </c>
      <c r="AI45" s="40" t="s">
        <v>202</v>
      </c>
      <c r="AK45" s="39">
        <f t="shared" si="6"/>
        <v>311</v>
      </c>
      <c r="AL45" s="39">
        <v>34</v>
      </c>
      <c r="AM45" s="40">
        <f t="shared" si="7"/>
        <v>32</v>
      </c>
    </row>
    <row r="46" spans="1:73" x14ac:dyDescent="0.35">
      <c r="A46" s="40" t="s">
        <v>53</v>
      </c>
      <c r="B46" s="40">
        <f t="shared" si="5"/>
        <v>44</v>
      </c>
      <c r="C46" s="155" t="s">
        <v>680</v>
      </c>
      <c r="D46" s="40" t="s">
        <v>27</v>
      </c>
      <c r="E46" s="40" t="s">
        <v>28</v>
      </c>
      <c r="F46" s="40" t="s">
        <v>29</v>
      </c>
      <c r="G46" s="40" t="s">
        <v>32</v>
      </c>
      <c r="H46" s="40" t="s">
        <v>20</v>
      </c>
      <c r="I46" s="40" t="s">
        <v>87</v>
      </c>
      <c r="J46" s="40" t="s">
        <v>163</v>
      </c>
      <c r="K46" s="40" t="s">
        <v>31</v>
      </c>
      <c r="L46" s="40" t="s">
        <v>101</v>
      </c>
      <c r="M46" s="40" t="s">
        <v>63</v>
      </c>
      <c r="N46" s="40" t="s">
        <v>20</v>
      </c>
      <c r="O46" s="40" t="s">
        <v>33</v>
      </c>
      <c r="P46" s="40" t="s">
        <v>33</v>
      </c>
      <c r="Q46" s="40" t="s">
        <v>33</v>
      </c>
      <c r="R46" s="40" t="s">
        <v>33</v>
      </c>
      <c r="S46" s="42" t="s">
        <v>4</v>
      </c>
      <c r="T46" s="42" t="s">
        <v>34</v>
      </c>
      <c r="U46" s="42" t="s">
        <v>165</v>
      </c>
      <c r="V46" s="42" t="s">
        <v>9</v>
      </c>
      <c r="W46" s="42" t="s">
        <v>9</v>
      </c>
      <c r="X46" s="40" t="s">
        <v>4</v>
      </c>
      <c r="Y46" s="40" t="s">
        <v>1</v>
      </c>
      <c r="Z46" s="40" t="s">
        <v>34</v>
      </c>
      <c r="AA46" s="40" t="s">
        <v>2</v>
      </c>
      <c r="AB46" s="40" t="s">
        <v>1</v>
      </c>
      <c r="AC46" s="40" t="s">
        <v>1</v>
      </c>
      <c r="AD46" s="40" t="s">
        <v>2</v>
      </c>
      <c r="AE46" s="40" t="s">
        <v>1</v>
      </c>
      <c r="AF46" s="40" t="s">
        <v>34</v>
      </c>
      <c r="AG46" s="40" t="s">
        <v>5</v>
      </c>
      <c r="AH46" s="40" t="s">
        <v>34</v>
      </c>
      <c r="AI46" s="40" t="s">
        <v>859</v>
      </c>
      <c r="AK46" s="39">
        <f t="shared" si="6"/>
        <v>14</v>
      </c>
      <c r="AL46" s="39">
        <v>17</v>
      </c>
      <c r="AM46" s="40">
        <f t="shared" si="7"/>
        <v>32</v>
      </c>
      <c r="BF46" s="12" t="s">
        <v>453</v>
      </c>
      <c r="BU46" s="47" t="s">
        <v>580</v>
      </c>
    </row>
    <row r="47" spans="1:73" x14ac:dyDescent="0.35">
      <c r="A47" s="40" t="s">
        <v>192</v>
      </c>
      <c r="B47" s="40">
        <f t="shared" si="5"/>
        <v>45</v>
      </c>
      <c r="C47" s="153" t="s">
        <v>684</v>
      </c>
      <c r="D47" s="40" t="s">
        <v>27</v>
      </c>
      <c r="E47" s="40" t="s">
        <v>28</v>
      </c>
      <c r="F47" s="40" t="s">
        <v>29</v>
      </c>
      <c r="G47" s="40" t="s">
        <v>32</v>
      </c>
      <c r="H47" s="40" t="s">
        <v>20</v>
      </c>
      <c r="I47" s="40" t="s">
        <v>94</v>
      </c>
      <c r="J47" s="40" t="s">
        <v>42</v>
      </c>
      <c r="K47" s="40" t="s">
        <v>101</v>
      </c>
      <c r="L47" s="40" t="s">
        <v>163</v>
      </c>
      <c r="M47" s="40" t="s">
        <v>103</v>
      </c>
      <c r="N47" s="40" t="s">
        <v>20</v>
      </c>
      <c r="O47" s="40" t="s">
        <v>33</v>
      </c>
      <c r="P47" s="40" t="s">
        <v>33</v>
      </c>
      <c r="Q47" s="40" t="s">
        <v>33</v>
      </c>
      <c r="R47" s="40" t="s">
        <v>33</v>
      </c>
      <c r="S47" s="42" t="s">
        <v>6</v>
      </c>
      <c r="T47" s="42" t="s">
        <v>34</v>
      </c>
      <c r="U47" s="42" t="s">
        <v>165</v>
      </c>
      <c r="V47" s="42" t="s">
        <v>9</v>
      </c>
      <c r="W47" s="42" t="s">
        <v>9</v>
      </c>
      <c r="X47" s="40" t="s">
        <v>4</v>
      </c>
      <c r="Y47" s="40" t="s">
        <v>1</v>
      </c>
      <c r="Z47" s="40" t="s">
        <v>34</v>
      </c>
      <c r="AA47" s="40" t="s">
        <v>2</v>
      </c>
      <c r="AB47" s="40" t="s">
        <v>1</v>
      </c>
      <c r="AC47" s="40" t="s">
        <v>1</v>
      </c>
      <c r="AD47" s="40" t="s">
        <v>2</v>
      </c>
      <c r="AE47" s="40" t="s">
        <v>1</v>
      </c>
      <c r="AF47" s="40" t="s">
        <v>34</v>
      </c>
      <c r="AG47" s="40" t="s">
        <v>5</v>
      </c>
      <c r="AH47" s="40" t="s">
        <v>34</v>
      </c>
      <c r="AI47" s="40" t="s">
        <v>185</v>
      </c>
      <c r="AK47" s="39">
        <f t="shared" si="6"/>
        <v>21</v>
      </c>
      <c r="AL47" s="39">
        <v>17</v>
      </c>
      <c r="AM47" s="40">
        <f t="shared" si="7"/>
        <v>32</v>
      </c>
    </row>
    <row r="48" spans="1:73" x14ac:dyDescent="0.35">
      <c r="A48" s="40" t="s">
        <v>52</v>
      </c>
      <c r="B48" s="40">
        <f t="shared" si="5"/>
        <v>46</v>
      </c>
      <c r="C48" s="155" t="s">
        <v>689</v>
      </c>
      <c r="D48" s="40" t="s">
        <v>27</v>
      </c>
      <c r="E48" s="40" t="s">
        <v>28</v>
      </c>
      <c r="F48" s="40" t="s">
        <v>29</v>
      </c>
      <c r="G48" s="40" t="s">
        <v>32</v>
      </c>
      <c r="H48" s="40" t="s">
        <v>20</v>
      </c>
      <c r="I48" s="40" t="s">
        <v>44</v>
      </c>
      <c r="J48" s="40" t="s">
        <v>163</v>
      </c>
      <c r="K48" s="40" t="s">
        <v>101</v>
      </c>
      <c r="L48" s="40" t="s">
        <v>110</v>
      </c>
      <c r="M48" s="40" t="s">
        <v>103</v>
      </c>
      <c r="N48" s="40" t="s">
        <v>20</v>
      </c>
      <c r="O48" s="40" t="s">
        <v>33</v>
      </c>
      <c r="P48" s="40" t="s">
        <v>33</v>
      </c>
      <c r="Q48" s="40" t="s">
        <v>33</v>
      </c>
      <c r="R48" s="40" t="s">
        <v>33</v>
      </c>
      <c r="S48" s="42" t="s">
        <v>8</v>
      </c>
      <c r="T48" s="42" t="s">
        <v>34</v>
      </c>
      <c r="U48" s="42" t="s">
        <v>12</v>
      </c>
      <c r="V48" s="42" t="s">
        <v>8</v>
      </c>
      <c r="W48" s="42" t="s">
        <v>8</v>
      </c>
      <c r="X48" s="40" t="s">
        <v>4</v>
      </c>
      <c r="Y48" s="40" t="s">
        <v>2</v>
      </c>
      <c r="Z48" s="40" t="s">
        <v>2</v>
      </c>
      <c r="AA48" s="40" t="s">
        <v>2</v>
      </c>
      <c r="AB48" s="40" t="s">
        <v>2</v>
      </c>
      <c r="AC48" s="40" t="s">
        <v>1</v>
      </c>
      <c r="AD48" s="40" t="s">
        <v>2</v>
      </c>
      <c r="AE48" s="40" t="s">
        <v>1</v>
      </c>
      <c r="AF48" s="40" t="s">
        <v>34</v>
      </c>
      <c r="AG48" s="40" t="s">
        <v>5</v>
      </c>
      <c r="AH48" s="40" t="s">
        <v>34</v>
      </c>
      <c r="AI48" s="40" t="s">
        <v>863</v>
      </c>
      <c r="AK48" s="39">
        <f t="shared" si="6"/>
        <v>28</v>
      </c>
      <c r="AL48" s="39">
        <v>21</v>
      </c>
      <c r="AM48" s="40">
        <f t="shared" si="7"/>
        <v>34</v>
      </c>
      <c r="BF48" s="48"/>
      <c r="BU48" s="47" t="s">
        <v>580</v>
      </c>
    </row>
    <row r="49" spans="1:77" x14ac:dyDescent="0.35">
      <c r="A49" s="40" t="s">
        <v>175</v>
      </c>
      <c r="B49" s="40">
        <f t="shared" si="5"/>
        <v>47</v>
      </c>
      <c r="C49" s="153" t="s">
        <v>693</v>
      </c>
      <c r="D49" s="40" t="s">
        <v>27</v>
      </c>
      <c r="E49" s="40" t="s">
        <v>108</v>
      </c>
      <c r="F49" s="40" t="s">
        <v>101</v>
      </c>
      <c r="G49" s="40" t="s">
        <v>110</v>
      </c>
      <c r="H49" s="40" t="s">
        <v>106</v>
      </c>
      <c r="I49" s="40" t="s">
        <v>107</v>
      </c>
      <c r="J49" s="40" t="s">
        <v>163</v>
      </c>
      <c r="K49" s="40" t="s">
        <v>101</v>
      </c>
      <c r="L49" s="40" t="s">
        <v>110</v>
      </c>
      <c r="M49" s="40" t="s">
        <v>103</v>
      </c>
      <c r="N49" s="40" t="s">
        <v>20</v>
      </c>
      <c r="O49" s="40" t="s">
        <v>33</v>
      </c>
      <c r="P49" s="40" t="s">
        <v>33</v>
      </c>
      <c r="Q49" s="40" t="s">
        <v>33</v>
      </c>
      <c r="R49" s="40" t="s">
        <v>33</v>
      </c>
      <c r="S49" s="42" t="s">
        <v>124</v>
      </c>
      <c r="T49" s="42" t="s">
        <v>61</v>
      </c>
      <c r="U49" s="42" t="s">
        <v>14</v>
      </c>
      <c r="V49" s="42" t="s">
        <v>7</v>
      </c>
      <c r="W49" s="42" t="s">
        <v>7</v>
      </c>
      <c r="X49" s="40" t="s">
        <v>34</v>
      </c>
      <c r="Y49" s="40" t="s">
        <v>34</v>
      </c>
      <c r="Z49" s="40" t="s">
        <v>34</v>
      </c>
      <c r="AA49" s="40" t="s">
        <v>34</v>
      </c>
      <c r="AB49" s="40" t="s">
        <v>34</v>
      </c>
      <c r="AC49" s="40" t="s">
        <v>34</v>
      </c>
      <c r="AD49" s="40" t="s">
        <v>34</v>
      </c>
      <c r="AE49" s="40" t="s">
        <v>34</v>
      </c>
      <c r="AF49" s="40" t="s">
        <v>34</v>
      </c>
      <c r="AG49" s="40" t="s">
        <v>34</v>
      </c>
      <c r="AH49" s="40" t="s">
        <v>34</v>
      </c>
      <c r="AI49" s="40" t="s">
        <v>865</v>
      </c>
      <c r="AK49" s="39">
        <f t="shared" si="6"/>
        <v>507</v>
      </c>
      <c r="AL49" s="39">
        <v>0</v>
      </c>
      <c r="AM49" s="40">
        <f t="shared" si="7"/>
        <v>44</v>
      </c>
    </row>
    <row r="50" spans="1:77" x14ac:dyDescent="0.35">
      <c r="A50" s="40" t="s">
        <v>76</v>
      </c>
      <c r="B50" s="40">
        <f t="shared" si="5"/>
        <v>48</v>
      </c>
      <c r="C50" s="153" t="s">
        <v>697</v>
      </c>
      <c r="D50" s="40" t="s">
        <v>88</v>
      </c>
      <c r="E50" s="40" t="s">
        <v>28</v>
      </c>
      <c r="F50" s="40" t="s">
        <v>101</v>
      </c>
      <c r="G50" s="40" t="s">
        <v>181</v>
      </c>
      <c r="H50" s="40" t="s">
        <v>52</v>
      </c>
      <c r="I50" s="40" t="s">
        <v>109</v>
      </c>
      <c r="J50" s="40" t="s">
        <v>42</v>
      </c>
      <c r="K50" s="40" t="s">
        <v>101</v>
      </c>
      <c r="L50" s="40" t="s">
        <v>163</v>
      </c>
      <c r="M50" s="40" t="s">
        <v>103</v>
      </c>
      <c r="N50" s="40" t="s">
        <v>20</v>
      </c>
      <c r="O50" s="40" t="s">
        <v>33</v>
      </c>
      <c r="P50" s="40" t="s">
        <v>33</v>
      </c>
      <c r="Q50" s="40" t="s">
        <v>33</v>
      </c>
      <c r="R50" s="40" t="s">
        <v>33</v>
      </c>
      <c r="S50" s="42" t="s">
        <v>111</v>
      </c>
      <c r="T50" s="42" t="s">
        <v>2</v>
      </c>
      <c r="U50" s="42" t="s">
        <v>12</v>
      </c>
      <c r="V50" s="42" t="s">
        <v>5</v>
      </c>
      <c r="W50" s="42" t="s">
        <v>5</v>
      </c>
      <c r="X50" s="40" t="s">
        <v>34</v>
      </c>
      <c r="Y50" s="40" t="s">
        <v>2</v>
      </c>
      <c r="Z50" s="40" t="s">
        <v>2</v>
      </c>
      <c r="AA50" s="40" t="s">
        <v>2</v>
      </c>
      <c r="AB50" s="40" t="s">
        <v>2</v>
      </c>
      <c r="AC50" s="40" t="s">
        <v>34</v>
      </c>
      <c r="AD50" s="40" t="s">
        <v>2</v>
      </c>
      <c r="AE50" s="40" t="s">
        <v>2</v>
      </c>
      <c r="AF50" s="40" t="s">
        <v>34</v>
      </c>
      <c r="AG50" s="40" t="s">
        <v>34</v>
      </c>
      <c r="AH50" s="40" t="s">
        <v>2</v>
      </c>
      <c r="AI50" s="40" t="s">
        <v>858</v>
      </c>
      <c r="AK50" s="39">
        <f t="shared" si="6"/>
        <v>409</v>
      </c>
      <c r="AL50" s="39">
        <v>14</v>
      </c>
      <c r="AM50" s="40">
        <f t="shared" si="7"/>
        <v>30</v>
      </c>
      <c r="BS50" s="74"/>
      <c r="BT50" s="74"/>
      <c r="BU50" s="74"/>
      <c r="BV50" s="74"/>
      <c r="BW50" s="74"/>
    </row>
    <row r="51" spans="1:77" x14ac:dyDescent="0.35">
      <c r="A51" s="40" t="s">
        <v>77</v>
      </c>
      <c r="B51" s="40">
        <f t="shared" si="5"/>
        <v>49</v>
      </c>
      <c r="C51" s="153" t="s">
        <v>701</v>
      </c>
      <c r="D51" s="40" t="s">
        <v>88</v>
      </c>
      <c r="E51" s="40" t="s">
        <v>28</v>
      </c>
      <c r="F51" s="40" t="s">
        <v>101</v>
      </c>
      <c r="G51" s="40" t="s">
        <v>181</v>
      </c>
      <c r="H51" s="40" t="s">
        <v>52</v>
      </c>
      <c r="I51" s="40" t="s">
        <v>42</v>
      </c>
      <c r="J51" s="40" t="s">
        <v>106</v>
      </c>
      <c r="K51" s="40" t="s">
        <v>101</v>
      </c>
      <c r="L51" s="40" t="s">
        <v>28</v>
      </c>
      <c r="M51" s="40" t="s">
        <v>29</v>
      </c>
      <c r="N51" s="40" t="s">
        <v>20</v>
      </c>
      <c r="O51" s="40" t="s">
        <v>33</v>
      </c>
      <c r="P51" s="40" t="s">
        <v>33</v>
      </c>
      <c r="Q51" s="40" t="s">
        <v>33</v>
      </c>
      <c r="R51" s="40" t="s">
        <v>33</v>
      </c>
      <c r="S51" s="42" t="s">
        <v>861</v>
      </c>
      <c r="T51" s="42" t="s">
        <v>2</v>
      </c>
      <c r="U51" s="42" t="s">
        <v>15</v>
      </c>
      <c r="V51" s="42" t="s">
        <v>5</v>
      </c>
      <c r="W51" s="42" t="s">
        <v>5</v>
      </c>
      <c r="X51" s="40" t="s">
        <v>34</v>
      </c>
      <c r="Y51" s="40" t="s">
        <v>3</v>
      </c>
      <c r="Z51" s="40" t="s">
        <v>3</v>
      </c>
      <c r="AA51" s="40" t="s">
        <v>3</v>
      </c>
      <c r="AB51" s="40" t="s">
        <v>3</v>
      </c>
      <c r="AC51" s="40" t="s">
        <v>34</v>
      </c>
      <c r="AD51" s="40" t="s">
        <v>3</v>
      </c>
      <c r="AE51" s="40" t="s">
        <v>3</v>
      </c>
      <c r="AF51" s="40" t="s">
        <v>34</v>
      </c>
      <c r="AG51" s="40" t="s">
        <v>34</v>
      </c>
      <c r="AH51" s="40" t="s">
        <v>3</v>
      </c>
      <c r="AI51" s="40" t="s">
        <v>862</v>
      </c>
      <c r="AK51" s="39">
        <f t="shared" si="6"/>
        <v>500</v>
      </c>
      <c r="AL51" s="39">
        <v>21</v>
      </c>
      <c r="AM51" s="40">
        <f t="shared" si="7"/>
        <v>33</v>
      </c>
      <c r="BS51" s="74"/>
      <c r="BT51" s="74"/>
      <c r="BU51" s="74"/>
      <c r="BV51" s="74"/>
      <c r="BW51" s="74"/>
    </row>
    <row r="52" spans="1:77" x14ac:dyDescent="0.35">
      <c r="A52" s="40" t="s">
        <v>78</v>
      </c>
      <c r="B52" s="40">
        <f t="shared" si="5"/>
        <v>50</v>
      </c>
      <c r="C52" s="153" t="s">
        <v>705</v>
      </c>
      <c r="D52" s="40" t="s">
        <v>88</v>
      </c>
      <c r="E52" s="40" t="s">
        <v>28</v>
      </c>
      <c r="F52" s="40" t="s">
        <v>101</v>
      </c>
      <c r="G52" s="40" t="s">
        <v>181</v>
      </c>
      <c r="H52" s="40" t="s">
        <v>52</v>
      </c>
      <c r="I52" s="40" t="s">
        <v>107</v>
      </c>
      <c r="J52" s="40" t="s">
        <v>163</v>
      </c>
      <c r="K52" s="40" t="s">
        <v>101</v>
      </c>
      <c r="L52" s="40" t="s">
        <v>110</v>
      </c>
      <c r="M52" s="40" t="s">
        <v>103</v>
      </c>
      <c r="N52" s="40" t="s">
        <v>20</v>
      </c>
      <c r="O52" s="40" t="s">
        <v>33</v>
      </c>
      <c r="P52" s="40" t="s">
        <v>33</v>
      </c>
      <c r="Q52" s="40" t="s">
        <v>33</v>
      </c>
      <c r="R52" s="40" t="s">
        <v>33</v>
      </c>
      <c r="S52" s="42" t="s">
        <v>851</v>
      </c>
      <c r="T52" s="42" t="s">
        <v>2</v>
      </c>
      <c r="U52" s="42" t="s">
        <v>18</v>
      </c>
      <c r="V52" s="42" t="s">
        <v>5</v>
      </c>
      <c r="W52" s="42" t="s">
        <v>5</v>
      </c>
      <c r="X52" s="40" t="s">
        <v>34</v>
      </c>
      <c r="Y52" s="40" t="s">
        <v>4</v>
      </c>
      <c r="Z52" s="40" t="s">
        <v>4</v>
      </c>
      <c r="AA52" s="40" t="s">
        <v>4</v>
      </c>
      <c r="AB52" s="40" t="s">
        <v>4</v>
      </c>
      <c r="AC52" s="40" t="s">
        <v>34</v>
      </c>
      <c r="AD52" s="40" t="s">
        <v>4</v>
      </c>
      <c r="AE52" s="40" t="s">
        <v>4</v>
      </c>
      <c r="AF52" s="40" t="s">
        <v>34</v>
      </c>
      <c r="AG52" s="40" t="s">
        <v>34</v>
      </c>
      <c r="AH52" s="40" t="s">
        <v>4</v>
      </c>
      <c r="AI52" s="40" t="s">
        <v>39</v>
      </c>
      <c r="AK52" s="39">
        <f t="shared" si="6"/>
        <v>784</v>
      </c>
      <c r="AL52" s="39">
        <v>28</v>
      </c>
      <c r="AM52" s="40">
        <f t="shared" si="7"/>
        <v>36</v>
      </c>
      <c r="AV52" s="51"/>
      <c r="AW52" s="48"/>
      <c r="BA52" s="48"/>
      <c r="BB52" s="51"/>
      <c r="BL52" s="48"/>
      <c r="BP52" s="48"/>
      <c r="BS52" s="74"/>
      <c r="BT52" s="74"/>
      <c r="BU52" s="75" t="s">
        <v>580</v>
      </c>
      <c r="BV52" s="74"/>
      <c r="BW52" s="74"/>
      <c r="BY52" s="48"/>
    </row>
    <row r="53" spans="1:77" x14ac:dyDescent="0.35">
      <c r="A53" s="40" t="s">
        <v>79</v>
      </c>
      <c r="B53" s="40">
        <f t="shared" si="5"/>
        <v>51</v>
      </c>
      <c r="C53" s="153" t="s">
        <v>709</v>
      </c>
      <c r="D53" s="40" t="s">
        <v>49</v>
      </c>
      <c r="E53" s="40" t="s">
        <v>28</v>
      </c>
      <c r="F53" s="40" t="s">
        <v>105</v>
      </c>
      <c r="G53" s="40" t="s">
        <v>106</v>
      </c>
      <c r="H53" s="40" t="s">
        <v>110</v>
      </c>
      <c r="I53" s="40" t="s">
        <v>108</v>
      </c>
      <c r="J53" s="40" t="s">
        <v>31</v>
      </c>
      <c r="K53" s="40" t="s">
        <v>102</v>
      </c>
      <c r="L53" s="40" t="s">
        <v>103</v>
      </c>
      <c r="M53" s="40" t="s">
        <v>20</v>
      </c>
      <c r="N53" s="40" t="s">
        <v>33</v>
      </c>
      <c r="O53" s="40" t="s">
        <v>33</v>
      </c>
      <c r="P53" s="40" t="s">
        <v>33</v>
      </c>
      <c r="Q53" s="40" t="s">
        <v>33</v>
      </c>
      <c r="R53" s="40" t="s">
        <v>33</v>
      </c>
      <c r="S53" s="42" t="s">
        <v>6</v>
      </c>
      <c r="T53" s="42" t="s">
        <v>34</v>
      </c>
      <c r="U53" s="42" t="s">
        <v>61</v>
      </c>
      <c r="V53" s="42" t="s">
        <v>9</v>
      </c>
      <c r="W53" s="42" t="s">
        <v>9</v>
      </c>
      <c r="X53" s="40" t="s">
        <v>5</v>
      </c>
      <c r="Y53" s="40" t="s">
        <v>34</v>
      </c>
      <c r="Z53" s="40" t="s">
        <v>34</v>
      </c>
      <c r="AA53" s="40" t="s">
        <v>34</v>
      </c>
      <c r="AB53" s="40" t="s">
        <v>34</v>
      </c>
      <c r="AC53" s="40" t="s">
        <v>8</v>
      </c>
      <c r="AD53" s="40" t="s">
        <v>2</v>
      </c>
      <c r="AE53" s="40" t="s">
        <v>34</v>
      </c>
      <c r="AF53" s="40" t="s">
        <v>5</v>
      </c>
      <c r="AG53" s="40" t="s">
        <v>3</v>
      </c>
      <c r="AH53" s="40" t="s">
        <v>34</v>
      </c>
      <c r="AI53" s="40" t="s">
        <v>124</v>
      </c>
      <c r="AK53" s="39">
        <f t="shared" si="6"/>
        <v>21</v>
      </c>
      <c r="AL53" s="39">
        <v>23</v>
      </c>
      <c r="AM53" s="40">
        <f t="shared" si="7"/>
        <v>28</v>
      </c>
      <c r="AV53" s="12" t="s">
        <v>349</v>
      </c>
      <c r="AW53" s="47" t="s">
        <v>361</v>
      </c>
      <c r="BA53" s="47" t="s">
        <v>402</v>
      </c>
      <c r="BB53" s="12" t="s">
        <v>413</v>
      </c>
      <c r="BL53" s="48"/>
      <c r="BP53" s="12" t="s">
        <v>539</v>
      </c>
      <c r="BS53" s="74"/>
      <c r="BT53" s="74"/>
      <c r="BU53" s="75" t="s">
        <v>580</v>
      </c>
      <c r="BV53" s="74"/>
      <c r="BW53" s="74"/>
      <c r="BY53" s="82" t="s">
        <v>615</v>
      </c>
    </row>
    <row r="54" spans="1:77" x14ac:dyDescent="0.35">
      <c r="A54" s="40" t="s">
        <v>80</v>
      </c>
      <c r="B54" s="40">
        <f t="shared" si="5"/>
        <v>52</v>
      </c>
      <c r="C54" s="153" t="s">
        <v>713</v>
      </c>
      <c r="D54" s="40" t="s">
        <v>44</v>
      </c>
      <c r="E54" s="40" t="s">
        <v>31</v>
      </c>
      <c r="F54" s="40" t="s">
        <v>30</v>
      </c>
      <c r="G54" s="40" t="s">
        <v>103</v>
      </c>
      <c r="H54" s="40" t="s">
        <v>108</v>
      </c>
      <c r="I54" s="40" t="s">
        <v>108</v>
      </c>
      <c r="J54" s="40" t="s">
        <v>31</v>
      </c>
      <c r="K54" s="40" t="s">
        <v>102</v>
      </c>
      <c r="L54" s="40" t="s">
        <v>103</v>
      </c>
      <c r="M54" s="40" t="s">
        <v>20</v>
      </c>
      <c r="N54" s="40" t="s">
        <v>33</v>
      </c>
      <c r="O54" s="40" t="s">
        <v>33</v>
      </c>
      <c r="P54" s="40" t="s">
        <v>33</v>
      </c>
      <c r="Q54" s="40" t="s">
        <v>33</v>
      </c>
      <c r="R54" s="40" t="s">
        <v>33</v>
      </c>
      <c r="S54" s="42" t="s">
        <v>13</v>
      </c>
      <c r="T54" s="42" t="s">
        <v>4</v>
      </c>
      <c r="U54" s="42" t="s">
        <v>61</v>
      </c>
      <c r="V54" s="42" t="s">
        <v>5</v>
      </c>
      <c r="W54" s="42" t="s">
        <v>165</v>
      </c>
      <c r="X54" s="40" t="s">
        <v>34</v>
      </c>
      <c r="Y54" s="40" t="s">
        <v>34</v>
      </c>
      <c r="Z54" s="40" t="s">
        <v>34</v>
      </c>
      <c r="AA54" s="40" t="s">
        <v>34</v>
      </c>
      <c r="AB54" s="40" t="s">
        <v>34</v>
      </c>
      <c r="AC54" s="40" t="s">
        <v>8</v>
      </c>
      <c r="AD54" s="40" t="s">
        <v>34</v>
      </c>
      <c r="AE54" s="40" t="s">
        <v>34</v>
      </c>
      <c r="AF54" s="40" t="s">
        <v>34</v>
      </c>
      <c r="AG54" s="40" t="s">
        <v>34</v>
      </c>
      <c r="AH54" s="40" t="s">
        <v>34</v>
      </c>
      <c r="AI54" s="40" t="s">
        <v>860</v>
      </c>
      <c r="AK54" s="39">
        <f t="shared" si="6"/>
        <v>66</v>
      </c>
      <c r="AL54" s="39">
        <v>8</v>
      </c>
      <c r="AM54" s="40">
        <f t="shared" si="7"/>
        <v>33</v>
      </c>
      <c r="AV54" s="12" t="s">
        <v>349</v>
      </c>
      <c r="AW54" s="47" t="s">
        <v>361</v>
      </c>
      <c r="BA54" s="47" t="s">
        <v>402</v>
      </c>
      <c r="BB54" s="12" t="s">
        <v>413</v>
      </c>
      <c r="BF54" s="12" t="s">
        <v>453</v>
      </c>
      <c r="BL54" s="48"/>
      <c r="BP54" s="12" t="s">
        <v>539</v>
      </c>
      <c r="BS54" s="74"/>
      <c r="BT54" s="74"/>
      <c r="BU54" s="75" t="s">
        <v>580</v>
      </c>
      <c r="BV54" s="74"/>
      <c r="BW54" s="74"/>
      <c r="BY54" s="82" t="s">
        <v>615</v>
      </c>
    </row>
    <row r="55" spans="1:77" x14ac:dyDescent="0.35">
      <c r="A55" s="40" t="s">
        <v>81</v>
      </c>
      <c r="B55" s="40">
        <f t="shared" si="5"/>
        <v>53</v>
      </c>
      <c r="C55" s="153" t="s">
        <v>717</v>
      </c>
      <c r="D55" s="40" t="s">
        <v>49</v>
      </c>
      <c r="E55" s="40" t="s">
        <v>28</v>
      </c>
      <c r="F55" s="40" t="s">
        <v>42</v>
      </c>
      <c r="G55" s="40" t="s">
        <v>106</v>
      </c>
      <c r="H55" s="40" t="s">
        <v>108</v>
      </c>
      <c r="I55" s="40" t="s">
        <v>31</v>
      </c>
      <c r="J55" s="40" t="s">
        <v>102</v>
      </c>
      <c r="K55" s="40" t="s">
        <v>103</v>
      </c>
      <c r="L55" s="40" t="s">
        <v>20</v>
      </c>
      <c r="M55" s="40" t="s">
        <v>33</v>
      </c>
      <c r="N55" s="40" t="s">
        <v>33</v>
      </c>
      <c r="O55" s="40" t="s">
        <v>33</v>
      </c>
      <c r="P55" s="40" t="s">
        <v>33</v>
      </c>
      <c r="Q55" s="40" t="s">
        <v>33</v>
      </c>
      <c r="R55" s="40" t="s">
        <v>33</v>
      </c>
      <c r="S55" s="42" t="s">
        <v>15</v>
      </c>
      <c r="T55" s="42" t="s">
        <v>4</v>
      </c>
      <c r="U55" s="42" t="s">
        <v>10</v>
      </c>
      <c r="V55" s="42" t="s">
        <v>5</v>
      </c>
      <c r="W55" s="42" t="s">
        <v>57</v>
      </c>
      <c r="X55" s="40" t="s">
        <v>2</v>
      </c>
      <c r="Y55" s="40" t="s">
        <v>34</v>
      </c>
      <c r="Z55" s="40" t="s">
        <v>34</v>
      </c>
      <c r="AA55" s="40" t="s">
        <v>34</v>
      </c>
      <c r="AB55" s="40" t="s">
        <v>34</v>
      </c>
      <c r="AC55" s="40" t="s">
        <v>61</v>
      </c>
      <c r="AD55" s="40" t="s">
        <v>5</v>
      </c>
      <c r="AE55" s="40" t="s">
        <v>34</v>
      </c>
      <c r="AF55" s="40" t="s">
        <v>34</v>
      </c>
      <c r="AG55" s="40" t="s">
        <v>34</v>
      </c>
      <c r="AH55" s="40" t="s">
        <v>34</v>
      </c>
      <c r="AI55" s="40" t="s">
        <v>837</v>
      </c>
      <c r="AK55" s="39">
        <f t="shared" si="6"/>
        <v>73</v>
      </c>
      <c r="AL55" s="39">
        <v>17</v>
      </c>
      <c r="AM55" s="40">
        <f t="shared" si="7"/>
        <v>37</v>
      </c>
      <c r="AV55" s="12" t="s">
        <v>349</v>
      </c>
      <c r="AW55" s="47" t="s">
        <v>361</v>
      </c>
      <c r="BA55" s="47" t="s">
        <v>402</v>
      </c>
      <c r="BB55" s="12" t="s">
        <v>413</v>
      </c>
      <c r="BF55" s="12" t="s">
        <v>453</v>
      </c>
      <c r="BL55" s="48"/>
      <c r="BP55" s="12" t="s">
        <v>539</v>
      </c>
      <c r="BS55" s="74"/>
      <c r="BT55" s="74"/>
      <c r="BU55" s="76"/>
      <c r="BV55" s="74"/>
      <c r="BW55" s="74"/>
      <c r="BY55" s="82" t="s">
        <v>615</v>
      </c>
    </row>
    <row r="56" spans="1:77" x14ac:dyDescent="0.35">
      <c r="A56" s="40" t="s">
        <v>82</v>
      </c>
      <c r="B56" s="40">
        <f t="shared" si="5"/>
        <v>54</v>
      </c>
      <c r="C56" s="153" t="s">
        <v>721</v>
      </c>
      <c r="D56" s="40" t="s">
        <v>50</v>
      </c>
      <c r="E56" s="40" t="s">
        <v>101</v>
      </c>
      <c r="F56" s="40" t="s">
        <v>29</v>
      </c>
      <c r="G56" s="40" t="s">
        <v>103</v>
      </c>
      <c r="H56" s="40" t="s">
        <v>108</v>
      </c>
      <c r="I56" s="40" t="s">
        <v>31</v>
      </c>
      <c r="J56" s="40" t="s">
        <v>102</v>
      </c>
      <c r="K56" s="40" t="s">
        <v>103</v>
      </c>
      <c r="L56" s="40" t="s">
        <v>20</v>
      </c>
      <c r="M56" s="40" t="s">
        <v>33</v>
      </c>
      <c r="N56" s="40" t="s">
        <v>33</v>
      </c>
      <c r="O56" s="40" t="s">
        <v>33</v>
      </c>
      <c r="P56" s="40" t="s">
        <v>33</v>
      </c>
      <c r="Q56" s="40" t="s">
        <v>33</v>
      </c>
      <c r="R56" s="40" t="s">
        <v>33</v>
      </c>
      <c r="S56" s="42" t="s">
        <v>5</v>
      </c>
      <c r="T56" s="42" t="s">
        <v>6</v>
      </c>
      <c r="U56" s="42" t="s">
        <v>23</v>
      </c>
      <c r="V56" s="42" t="s">
        <v>60</v>
      </c>
      <c r="W56" s="42" t="s">
        <v>7</v>
      </c>
      <c r="X56" s="40" t="s">
        <v>2</v>
      </c>
      <c r="Y56" s="40" t="s">
        <v>60</v>
      </c>
      <c r="Z56" s="40" t="s">
        <v>34</v>
      </c>
      <c r="AA56" s="40" t="s">
        <v>4</v>
      </c>
      <c r="AB56" s="40" t="s">
        <v>4</v>
      </c>
      <c r="AC56" s="40" t="s">
        <v>6</v>
      </c>
      <c r="AD56" s="40" t="s">
        <v>5</v>
      </c>
      <c r="AE56" s="40" t="s">
        <v>2</v>
      </c>
      <c r="AF56" s="40" t="s">
        <v>34</v>
      </c>
      <c r="AG56" s="40" t="s">
        <v>2</v>
      </c>
      <c r="AH56" s="40" t="s">
        <v>60</v>
      </c>
      <c r="AI56" s="40" t="s">
        <v>845</v>
      </c>
      <c r="AK56" s="39">
        <f t="shared" si="6"/>
        <v>17</v>
      </c>
      <c r="AL56" s="39">
        <v>55</v>
      </c>
      <c r="AM56" s="40">
        <f t="shared" si="7"/>
        <v>63</v>
      </c>
      <c r="AV56" s="12" t="s">
        <v>349</v>
      </c>
      <c r="AW56" s="47" t="s">
        <v>361</v>
      </c>
      <c r="BA56" s="84" t="s">
        <v>402</v>
      </c>
      <c r="BB56" s="71" t="s">
        <v>413</v>
      </c>
      <c r="BF56" s="12" t="s">
        <v>453</v>
      </c>
      <c r="BL56" s="48"/>
      <c r="BP56" s="48"/>
      <c r="BS56" s="74"/>
      <c r="BT56" s="74"/>
      <c r="BU56" s="76"/>
      <c r="BV56" s="74"/>
      <c r="BW56" s="74"/>
      <c r="BY56" s="72" t="s">
        <v>615</v>
      </c>
    </row>
    <row r="57" spans="1:77" x14ac:dyDescent="0.35">
      <c r="A57" s="40" t="s">
        <v>83</v>
      </c>
      <c r="B57" s="40">
        <f t="shared" si="5"/>
        <v>55</v>
      </c>
      <c r="C57" s="153" t="s">
        <v>725</v>
      </c>
      <c r="D57" s="40" t="s">
        <v>94</v>
      </c>
      <c r="E57" s="40" t="s">
        <v>110</v>
      </c>
      <c r="F57" s="40" t="s">
        <v>64</v>
      </c>
      <c r="G57" s="40" t="s">
        <v>112</v>
      </c>
      <c r="H57" s="40" t="s">
        <v>107</v>
      </c>
      <c r="I57" s="40" t="s">
        <v>163</v>
      </c>
      <c r="J57" s="40" t="s">
        <v>101</v>
      </c>
      <c r="K57" s="40" t="s">
        <v>110</v>
      </c>
      <c r="L57" s="40" t="s">
        <v>103</v>
      </c>
      <c r="M57" s="40" t="s">
        <v>20</v>
      </c>
      <c r="N57" s="40" t="s">
        <v>33</v>
      </c>
      <c r="O57" s="40" t="s">
        <v>33</v>
      </c>
      <c r="P57" s="40" t="s">
        <v>33</v>
      </c>
      <c r="Q57" s="40" t="s">
        <v>33</v>
      </c>
      <c r="R57" s="40" t="s">
        <v>33</v>
      </c>
      <c r="S57" s="42" t="s">
        <v>189</v>
      </c>
      <c r="T57" s="42" t="s">
        <v>9</v>
      </c>
      <c r="U57" s="42" t="s">
        <v>54</v>
      </c>
      <c r="V57" s="42" t="s">
        <v>2</v>
      </c>
      <c r="W57" s="42" t="s">
        <v>2</v>
      </c>
      <c r="X57" s="40" t="s">
        <v>61</v>
      </c>
      <c r="Y57" s="40" t="s">
        <v>61</v>
      </c>
      <c r="Z57" s="40" t="s">
        <v>61</v>
      </c>
      <c r="AA57" s="40" t="s">
        <v>61</v>
      </c>
      <c r="AB57" s="40" t="s">
        <v>61</v>
      </c>
      <c r="AC57" s="40" t="s">
        <v>34</v>
      </c>
      <c r="AD57" s="40" t="s">
        <v>60</v>
      </c>
      <c r="AE57" s="40" t="s">
        <v>61</v>
      </c>
      <c r="AF57" s="40" t="s">
        <v>34</v>
      </c>
      <c r="AG57" s="40" t="s">
        <v>34</v>
      </c>
      <c r="AH57" s="40" t="s">
        <v>61</v>
      </c>
      <c r="AI57" s="40" t="s">
        <v>845</v>
      </c>
      <c r="AK57" s="39">
        <f t="shared" si="6"/>
        <v>735</v>
      </c>
      <c r="AL57" s="39">
        <v>85</v>
      </c>
      <c r="AM57" s="40">
        <f t="shared" si="7"/>
        <v>51</v>
      </c>
      <c r="AV57" s="51"/>
      <c r="AW57" s="48"/>
      <c r="BA57" s="48"/>
      <c r="BB57" s="51"/>
      <c r="BL57" s="48"/>
      <c r="BP57" s="48"/>
      <c r="BS57" s="74"/>
      <c r="BT57" s="74"/>
      <c r="BU57" s="77" t="s">
        <v>580</v>
      </c>
      <c r="BV57" s="74"/>
      <c r="BW57" s="74"/>
      <c r="BY57" s="48"/>
    </row>
    <row r="58" spans="1:77" x14ac:dyDescent="0.35">
      <c r="A58" s="40" t="s">
        <v>84</v>
      </c>
      <c r="B58" s="40">
        <f t="shared" si="5"/>
        <v>56</v>
      </c>
      <c r="C58" s="153" t="s">
        <v>730</v>
      </c>
      <c r="D58" s="40" t="s">
        <v>94</v>
      </c>
      <c r="E58" s="40" t="s">
        <v>107</v>
      </c>
      <c r="F58" s="40" t="s">
        <v>103</v>
      </c>
      <c r="G58" s="40" t="s">
        <v>163</v>
      </c>
      <c r="H58" s="40" t="s">
        <v>163</v>
      </c>
      <c r="I58" s="40" t="s">
        <v>109</v>
      </c>
      <c r="J58" s="40" t="s">
        <v>106</v>
      </c>
      <c r="K58" s="40" t="s">
        <v>28</v>
      </c>
      <c r="L58" s="40" t="s">
        <v>103</v>
      </c>
      <c r="M58" s="40" t="s">
        <v>163</v>
      </c>
      <c r="N58" s="40" t="s">
        <v>32</v>
      </c>
      <c r="O58" s="40" t="s">
        <v>20</v>
      </c>
      <c r="P58" s="40" t="s">
        <v>33</v>
      </c>
      <c r="Q58" s="40" t="s">
        <v>33</v>
      </c>
      <c r="R58" s="40" t="s">
        <v>33</v>
      </c>
      <c r="S58" s="42" t="s">
        <v>192</v>
      </c>
      <c r="T58" s="42" t="s">
        <v>2</v>
      </c>
      <c r="U58" s="42" t="s">
        <v>19</v>
      </c>
      <c r="V58" s="42" t="s">
        <v>5</v>
      </c>
      <c r="W58" s="42" t="s">
        <v>2</v>
      </c>
      <c r="X58" s="40" t="s">
        <v>78</v>
      </c>
      <c r="Y58" s="40" t="s">
        <v>34</v>
      </c>
      <c r="Z58" s="40" t="s">
        <v>34</v>
      </c>
      <c r="AA58" s="40" t="s">
        <v>34</v>
      </c>
      <c r="AB58" s="40" t="s">
        <v>34</v>
      </c>
      <c r="AC58" s="40" t="s">
        <v>5</v>
      </c>
      <c r="AD58" s="40" t="s">
        <v>34</v>
      </c>
      <c r="AE58" s="40" t="s">
        <v>34</v>
      </c>
      <c r="AF58" s="40" t="s">
        <v>34</v>
      </c>
      <c r="AG58" s="40" t="s">
        <v>34</v>
      </c>
      <c r="AH58" s="40" t="s">
        <v>34</v>
      </c>
      <c r="AI58" s="40" t="s">
        <v>164</v>
      </c>
      <c r="AK58" s="39">
        <f t="shared" si="6"/>
        <v>157</v>
      </c>
      <c r="AL58" s="39">
        <v>55</v>
      </c>
      <c r="AM58" s="40">
        <f t="shared" si="7"/>
        <v>34</v>
      </c>
      <c r="AV58" s="12" t="s">
        <v>349</v>
      </c>
      <c r="AW58" s="47" t="s">
        <v>361</v>
      </c>
      <c r="BA58" s="85" t="s">
        <v>402</v>
      </c>
      <c r="BB58" s="78" t="s">
        <v>413</v>
      </c>
      <c r="BL58" s="12" t="s">
        <v>497</v>
      </c>
      <c r="BP58" s="12" t="s">
        <v>539</v>
      </c>
      <c r="BS58" s="74"/>
      <c r="BT58" s="74"/>
      <c r="BU58" s="77" t="s">
        <v>580</v>
      </c>
      <c r="BV58" s="74"/>
      <c r="BW58" s="74"/>
      <c r="BY58" s="82" t="s">
        <v>615</v>
      </c>
    </row>
    <row r="59" spans="1:77" x14ac:dyDescent="0.35">
      <c r="A59" s="40" t="s">
        <v>85</v>
      </c>
      <c r="B59" s="40">
        <f t="shared" si="5"/>
        <v>57</v>
      </c>
      <c r="C59" s="153" t="s">
        <v>734</v>
      </c>
      <c r="D59" s="40" t="s">
        <v>94</v>
      </c>
      <c r="E59" s="40" t="s">
        <v>110</v>
      </c>
      <c r="F59" s="40" t="s">
        <v>31</v>
      </c>
      <c r="G59" s="40" t="s">
        <v>29</v>
      </c>
      <c r="H59" s="40" t="s">
        <v>103</v>
      </c>
      <c r="I59" s="40" t="s">
        <v>109</v>
      </c>
      <c r="J59" s="40" t="s">
        <v>106</v>
      </c>
      <c r="K59" s="40" t="s">
        <v>28</v>
      </c>
      <c r="L59" s="40" t="s">
        <v>103</v>
      </c>
      <c r="M59" s="40" t="s">
        <v>163</v>
      </c>
      <c r="N59" s="40" t="s">
        <v>32</v>
      </c>
      <c r="O59" s="40" t="s">
        <v>20</v>
      </c>
      <c r="P59" s="40" t="s">
        <v>33</v>
      </c>
      <c r="Q59" s="40" t="s">
        <v>33</v>
      </c>
      <c r="R59" s="40" t="s">
        <v>33</v>
      </c>
      <c r="S59" s="42" t="s">
        <v>166</v>
      </c>
      <c r="T59" s="42" t="s">
        <v>2</v>
      </c>
      <c r="U59" s="42" t="s">
        <v>14</v>
      </c>
      <c r="V59" s="42" t="s">
        <v>3</v>
      </c>
      <c r="W59" s="42" t="s">
        <v>3</v>
      </c>
      <c r="X59" s="40" t="s">
        <v>34</v>
      </c>
      <c r="Y59" s="40" t="s">
        <v>78</v>
      </c>
      <c r="Z59" s="40" t="s">
        <v>34</v>
      </c>
      <c r="AA59" s="40" t="s">
        <v>34</v>
      </c>
      <c r="AB59" s="40" t="s">
        <v>34</v>
      </c>
      <c r="AC59" s="40" t="s">
        <v>34</v>
      </c>
      <c r="AD59" s="40" t="s">
        <v>34</v>
      </c>
      <c r="AE59" s="40" t="s">
        <v>34</v>
      </c>
      <c r="AF59" s="40" t="s">
        <v>34</v>
      </c>
      <c r="AG59" s="40" t="s">
        <v>34</v>
      </c>
      <c r="AH59" s="40" t="s">
        <v>34</v>
      </c>
      <c r="AI59" s="40" t="s">
        <v>170</v>
      </c>
      <c r="AK59" s="39">
        <f t="shared" si="6"/>
        <v>105</v>
      </c>
      <c r="AL59" s="39">
        <v>50</v>
      </c>
      <c r="AM59" s="40">
        <f t="shared" si="7"/>
        <v>28</v>
      </c>
      <c r="AV59" s="51"/>
      <c r="AW59" s="48"/>
      <c r="BA59" s="48"/>
      <c r="BB59" s="51"/>
      <c r="BL59" s="48"/>
      <c r="BP59" s="48"/>
      <c r="BS59" s="74"/>
      <c r="BT59" s="74"/>
      <c r="BU59" s="75" t="s">
        <v>580</v>
      </c>
      <c r="BV59" s="74"/>
      <c r="BW59" s="74"/>
      <c r="BY59" s="83"/>
    </row>
    <row r="60" spans="1:77" x14ac:dyDescent="0.35">
      <c r="A60" s="40" t="s">
        <v>250</v>
      </c>
      <c r="B60" s="40">
        <f t="shared" si="5"/>
        <v>58</v>
      </c>
      <c r="C60" s="153" t="s">
        <v>739</v>
      </c>
      <c r="D60" s="40" t="s">
        <v>91</v>
      </c>
      <c r="E60" s="40" t="s">
        <v>31</v>
      </c>
      <c r="F60" s="40" t="s">
        <v>31</v>
      </c>
      <c r="G60" s="40" t="s">
        <v>163</v>
      </c>
      <c r="H60" s="40" t="s">
        <v>42</v>
      </c>
      <c r="I60" s="40" t="s">
        <v>101</v>
      </c>
      <c r="J60" s="40" t="s">
        <v>107</v>
      </c>
      <c r="K60" s="40" t="s">
        <v>103</v>
      </c>
      <c r="L60" s="40" t="s">
        <v>20</v>
      </c>
      <c r="M60" s="40" t="s">
        <v>33</v>
      </c>
      <c r="N60" s="40" t="s">
        <v>33</v>
      </c>
      <c r="O60" s="40" t="s">
        <v>33</v>
      </c>
      <c r="P60" s="40" t="s">
        <v>33</v>
      </c>
      <c r="Q60" s="40" t="s">
        <v>33</v>
      </c>
      <c r="R60" s="40" t="s">
        <v>33</v>
      </c>
      <c r="S60" s="42" t="s">
        <v>5</v>
      </c>
      <c r="T60" s="42" t="s">
        <v>5</v>
      </c>
      <c r="U60" s="42" t="s">
        <v>166</v>
      </c>
      <c r="V60" s="42" t="s">
        <v>5</v>
      </c>
      <c r="W60" s="42" t="s">
        <v>5</v>
      </c>
      <c r="X60" s="40" t="s">
        <v>8</v>
      </c>
      <c r="Y60" s="40" t="s">
        <v>8</v>
      </c>
      <c r="Z60" s="40" t="s">
        <v>8</v>
      </c>
      <c r="AA60" s="40" t="s">
        <v>8</v>
      </c>
      <c r="AB60" s="40" t="s">
        <v>8</v>
      </c>
      <c r="AC60" s="40" t="s">
        <v>8</v>
      </c>
      <c r="AD60" s="40" t="s">
        <v>8</v>
      </c>
      <c r="AE60" s="40" t="s">
        <v>8</v>
      </c>
      <c r="AF60" s="40" t="s">
        <v>8</v>
      </c>
      <c r="AG60" s="40" t="s">
        <v>8</v>
      </c>
      <c r="AH60" s="40" t="s">
        <v>8</v>
      </c>
      <c r="AI60" s="40" t="s">
        <v>863</v>
      </c>
      <c r="AK60" s="39">
        <f t="shared" si="6"/>
        <v>17</v>
      </c>
      <c r="AL60" s="39">
        <v>88</v>
      </c>
      <c r="AM60" s="40">
        <f t="shared" si="7"/>
        <v>45</v>
      </c>
      <c r="AV60" s="12" t="s">
        <v>349</v>
      </c>
      <c r="AW60" s="47" t="s">
        <v>361</v>
      </c>
      <c r="BA60" s="84" t="s">
        <v>402</v>
      </c>
      <c r="BB60" s="71" t="s">
        <v>413</v>
      </c>
      <c r="BF60" s="12" t="s">
        <v>453</v>
      </c>
      <c r="BL60" s="12" t="s">
        <v>497</v>
      </c>
      <c r="BP60" s="48"/>
      <c r="BS60" s="74"/>
      <c r="BT60" s="74"/>
      <c r="BU60" s="76"/>
      <c r="BV60" s="74"/>
      <c r="BW60" s="74"/>
      <c r="BY60" s="72" t="s">
        <v>615</v>
      </c>
    </row>
    <row r="61" spans="1:77" x14ac:dyDescent="0.35">
      <c r="BS61" s="74"/>
      <c r="BT61" s="74"/>
      <c r="BU61" s="74"/>
      <c r="BV61" s="74"/>
      <c r="BW61" s="74"/>
    </row>
  </sheetData>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42"/>
  <sheetViews>
    <sheetView tabSelected="1" workbookViewId="0">
      <pane xSplit="3" ySplit="2" topLeftCell="D3" activePane="bottomRight" state="frozen"/>
      <selection activeCell="A11" sqref="A11"/>
      <selection pane="topRight" activeCell="A11" sqref="A11"/>
      <selection pane="bottomLeft" activeCell="A11" sqref="A11"/>
      <selection pane="bottomRight" activeCell="A11" sqref="A11"/>
    </sheetView>
  </sheetViews>
  <sheetFormatPr defaultRowHeight="14.5" x14ac:dyDescent="0.35"/>
  <cols>
    <col min="1" max="2" width="3.36328125" style="7" bestFit="1" customWidth="1"/>
    <col min="3" max="3" width="12.08984375" style="7" bestFit="1" customWidth="1"/>
    <col min="4" max="18" width="2.6328125" style="7" customWidth="1"/>
    <col min="19" max="23" width="2.6328125" style="12" customWidth="1"/>
    <col min="24" max="35" width="2.6328125" style="7" customWidth="1"/>
    <col min="36" max="36" width="8.7265625" style="7"/>
    <col min="37" max="37" width="3.81640625" style="7" bestFit="1" customWidth="1"/>
    <col min="38" max="38" width="3.36328125" style="7" bestFit="1" customWidth="1"/>
    <col min="39" max="39" width="4.453125" style="40" bestFit="1" customWidth="1"/>
    <col min="40" max="46" width="2.6328125" style="7" customWidth="1"/>
    <col min="47" max="57" width="8.7265625" style="7" customWidth="1"/>
    <col min="58" max="16384" width="8.7265625" style="7"/>
  </cols>
  <sheetData>
    <row r="1" spans="1:78" s="14" customFormat="1" ht="122" x14ac:dyDescent="0.35">
      <c r="A1" s="14" t="s">
        <v>846</v>
      </c>
      <c r="B1" s="14" t="s">
        <v>1544</v>
      </c>
      <c r="C1" s="150" t="s">
        <v>3026</v>
      </c>
      <c r="D1" s="14" t="s">
        <v>205</v>
      </c>
      <c r="E1" s="14" t="s">
        <v>213</v>
      </c>
      <c r="F1" s="14" t="s">
        <v>218</v>
      </c>
      <c r="G1" s="14" t="s">
        <v>225</v>
      </c>
      <c r="H1" s="14" t="s">
        <v>228</v>
      </c>
      <c r="I1" s="14" t="s">
        <v>229</v>
      </c>
      <c r="J1" s="14" t="s">
        <v>231</v>
      </c>
      <c r="K1" s="14" t="s">
        <v>232</v>
      </c>
      <c r="L1" s="14" t="s">
        <v>233</v>
      </c>
      <c r="M1" s="14" t="s">
        <v>234</v>
      </c>
      <c r="N1" s="14" t="s">
        <v>235</v>
      </c>
      <c r="O1" s="14" t="s">
        <v>236</v>
      </c>
      <c r="P1" s="14" t="s">
        <v>237</v>
      </c>
      <c r="Q1" s="14" t="s">
        <v>238</v>
      </c>
      <c r="R1" s="14" t="s">
        <v>239</v>
      </c>
      <c r="S1" s="16" t="s">
        <v>791</v>
      </c>
      <c r="T1" s="16" t="s">
        <v>792</v>
      </c>
      <c r="U1" s="16" t="s">
        <v>793</v>
      </c>
      <c r="V1" s="16" t="s">
        <v>170</v>
      </c>
      <c r="W1" s="16" t="s">
        <v>794</v>
      </c>
      <c r="AA1" s="38" t="s">
        <v>847</v>
      </c>
      <c r="AK1" s="14" t="s">
        <v>848</v>
      </c>
      <c r="AL1" s="14" t="s">
        <v>849</v>
      </c>
      <c r="AM1" s="21" t="s">
        <v>807</v>
      </c>
      <c r="AN1" s="14" t="s">
        <v>867</v>
      </c>
      <c r="AU1" s="7" t="s">
        <v>808</v>
      </c>
      <c r="AV1" s="7"/>
      <c r="AW1" s="7"/>
      <c r="AX1" s="7"/>
      <c r="AY1" s="7"/>
      <c r="AZ1" s="7"/>
      <c r="BA1" s="7" t="s">
        <v>809</v>
      </c>
      <c r="BB1" s="7"/>
      <c r="BC1" s="7"/>
      <c r="BD1" s="7"/>
      <c r="BE1" s="7" t="s">
        <v>810</v>
      </c>
      <c r="BF1" s="7" t="s">
        <v>811</v>
      </c>
      <c r="BG1" s="7"/>
      <c r="BH1" s="7"/>
      <c r="BI1" s="7"/>
      <c r="BJ1" s="7"/>
      <c r="BK1" s="7" t="s">
        <v>812</v>
      </c>
      <c r="BL1" s="7"/>
      <c r="BM1" s="7" t="s">
        <v>813</v>
      </c>
      <c r="BN1" s="7"/>
      <c r="BO1" s="7"/>
      <c r="BP1" s="7"/>
      <c r="BQ1" s="7"/>
      <c r="BR1" s="7"/>
      <c r="BS1" s="7"/>
      <c r="BT1" s="7"/>
      <c r="BU1" s="7" t="s">
        <v>814</v>
      </c>
      <c r="BV1" s="7"/>
      <c r="BW1" s="7"/>
      <c r="BX1" s="7"/>
      <c r="BY1" s="7" t="s">
        <v>815</v>
      </c>
      <c r="BZ1" s="7"/>
    </row>
    <row r="2" spans="1:78" x14ac:dyDescent="0.35">
      <c r="A2" s="49" t="s">
        <v>206</v>
      </c>
      <c r="C2" s="49" t="s">
        <v>816</v>
      </c>
      <c r="D2" s="23" t="s">
        <v>1</v>
      </c>
      <c r="E2" s="24" t="s">
        <v>2</v>
      </c>
      <c r="F2" s="24" t="s">
        <v>3</v>
      </c>
      <c r="G2" s="24" t="s">
        <v>4</v>
      </c>
      <c r="H2" s="24" t="s">
        <v>5</v>
      </c>
      <c r="I2" s="24" t="s">
        <v>6</v>
      </c>
      <c r="J2" s="24" t="s">
        <v>7</v>
      </c>
      <c r="K2" s="24" t="s">
        <v>8</v>
      </c>
      <c r="L2" s="24" t="s">
        <v>9</v>
      </c>
      <c r="M2" s="24" t="s">
        <v>10</v>
      </c>
      <c r="N2" s="24" t="s">
        <v>11</v>
      </c>
      <c r="O2" s="24" t="s">
        <v>12</v>
      </c>
      <c r="P2" s="24" t="s">
        <v>13</v>
      </c>
      <c r="Q2" s="24" t="s">
        <v>14</v>
      </c>
      <c r="R2" s="24" t="s">
        <v>15</v>
      </c>
      <c r="S2" s="26" t="s">
        <v>16</v>
      </c>
      <c r="T2" s="26" t="s">
        <v>17</v>
      </c>
      <c r="U2" s="26" t="s">
        <v>18</v>
      </c>
      <c r="V2" s="26" t="s">
        <v>19</v>
      </c>
      <c r="W2" s="26" t="s">
        <v>20</v>
      </c>
      <c r="X2" s="24" t="s">
        <v>21</v>
      </c>
      <c r="Y2" s="24" t="s">
        <v>22</v>
      </c>
      <c r="Z2" s="24" t="s">
        <v>23</v>
      </c>
      <c r="AA2" s="24" t="s">
        <v>24</v>
      </c>
      <c r="AB2" s="24" t="s">
        <v>25</v>
      </c>
      <c r="AC2" s="24" t="s">
        <v>54</v>
      </c>
      <c r="AD2" s="24" t="s">
        <v>74</v>
      </c>
      <c r="AE2" s="24" t="s">
        <v>75</v>
      </c>
      <c r="AF2" s="24" t="s">
        <v>65</v>
      </c>
      <c r="AG2" s="24" t="s">
        <v>76</v>
      </c>
      <c r="AH2" s="24" t="s">
        <v>77</v>
      </c>
      <c r="AI2" s="24" t="s">
        <v>78</v>
      </c>
      <c r="AM2" s="30"/>
      <c r="AU2" s="7" t="s">
        <v>338</v>
      </c>
      <c r="AV2" s="7" t="s">
        <v>349</v>
      </c>
      <c r="AW2" s="7" t="s">
        <v>361</v>
      </c>
      <c r="AX2" s="7" t="s">
        <v>371</v>
      </c>
      <c r="AY2" s="7" t="s">
        <v>382</v>
      </c>
      <c r="AZ2" s="7" t="s">
        <v>392</v>
      </c>
      <c r="BA2" s="7" t="s">
        <v>402</v>
      </c>
      <c r="BB2" s="7" t="s">
        <v>413</v>
      </c>
      <c r="BC2" s="7" t="s">
        <v>423</v>
      </c>
      <c r="BD2" s="7" t="s">
        <v>433</v>
      </c>
      <c r="BE2" s="7" t="s">
        <v>443</v>
      </c>
      <c r="BF2" s="7" t="s">
        <v>453</v>
      </c>
      <c r="BG2" s="7" t="s">
        <v>463</v>
      </c>
      <c r="BH2" s="7" t="s">
        <v>472</v>
      </c>
      <c r="BI2" s="7" t="s">
        <v>480</v>
      </c>
      <c r="BJ2" s="7" t="s">
        <v>488</v>
      </c>
      <c r="BK2" s="7" t="s">
        <v>497</v>
      </c>
      <c r="BL2" s="7" t="s">
        <v>505</v>
      </c>
      <c r="BM2" s="7" t="s">
        <v>512</v>
      </c>
      <c r="BN2" s="7" t="s">
        <v>521</v>
      </c>
      <c r="BO2" s="7" t="s">
        <v>530</v>
      </c>
      <c r="BP2" s="7" t="s">
        <v>539</v>
      </c>
      <c r="BQ2" s="7" t="s">
        <v>548</v>
      </c>
      <c r="BR2" s="7" t="s">
        <v>557</v>
      </c>
      <c r="BS2" s="7" t="s">
        <v>565</v>
      </c>
      <c r="BT2" s="7" t="s">
        <v>573</v>
      </c>
      <c r="BU2" s="7" t="s">
        <v>580</v>
      </c>
      <c r="BV2" s="7" t="s">
        <v>587</v>
      </c>
      <c r="BW2" s="7" t="s">
        <v>594</v>
      </c>
      <c r="BX2" s="7" t="s">
        <v>601</v>
      </c>
      <c r="BY2" s="7" t="s">
        <v>608</v>
      </c>
      <c r="BZ2" s="7" t="s">
        <v>615</v>
      </c>
    </row>
    <row r="3" spans="1:78" x14ac:dyDescent="0.35">
      <c r="A3" s="49">
        <v>1</v>
      </c>
      <c r="B3" s="64">
        <f t="shared" ref="B3:B42" si="0">HEX2DEC(A3)</f>
        <v>1</v>
      </c>
      <c r="C3" s="9" t="s">
        <v>342</v>
      </c>
      <c r="D3" s="49" t="s">
        <v>27</v>
      </c>
      <c r="E3" s="49" t="s">
        <v>31</v>
      </c>
      <c r="F3" s="49" t="s">
        <v>31</v>
      </c>
      <c r="G3" s="49" t="s">
        <v>163</v>
      </c>
      <c r="H3" s="49" t="s">
        <v>103</v>
      </c>
      <c r="I3" s="49" t="s">
        <v>29</v>
      </c>
      <c r="J3" s="49" t="s">
        <v>20</v>
      </c>
      <c r="K3" s="49" t="s">
        <v>87</v>
      </c>
      <c r="L3" s="49" t="s">
        <v>101</v>
      </c>
      <c r="M3" s="49" t="s">
        <v>107</v>
      </c>
      <c r="N3" s="49" t="s">
        <v>20</v>
      </c>
      <c r="O3" s="49" t="s">
        <v>33</v>
      </c>
      <c r="P3" s="49" t="s">
        <v>33</v>
      </c>
      <c r="Q3" s="49" t="s">
        <v>33</v>
      </c>
      <c r="R3" s="49" t="s">
        <v>33</v>
      </c>
      <c r="S3" s="42" t="s">
        <v>1</v>
      </c>
      <c r="T3" s="42" t="s">
        <v>34</v>
      </c>
      <c r="U3" s="42" t="s">
        <v>39</v>
      </c>
      <c r="V3" s="42" t="s">
        <v>34</v>
      </c>
      <c r="W3" s="42" t="s">
        <v>34</v>
      </c>
      <c r="X3" s="49" t="s">
        <v>34</v>
      </c>
      <c r="Y3" s="49" t="s">
        <v>34</v>
      </c>
      <c r="Z3" s="49" t="s">
        <v>34</v>
      </c>
      <c r="AA3" s="49" t="s">
        <v>34</v>
      </c>
      <c r="AB3" s="49" t="s">
        <v>34</v>
      </c>
      <c r="AC3" s="49" t="s">
        <v>34</v>
      </c>
      <c r="AD3" s="49" t="s">
        <v>34</v>
      </c>
      <c r="AE3" s="49" t="s">
        <v>34</v>
      </c>
      <c r="AF3" s="49" t="s">
        <v>34</v>
      </c>
      <c r="AG3" s="49" t="s">
        <v>34</v>
      </c>
      <c r="AH3" s="49" t="s">
        <v>34</v>
      </c>
      <c r="AI3" s="49" t="s">
        <v>1</v>
      </c>
      <c r="AK3" s="7">
        <f t="shared" ref="AK3:AK42" si="1">INT(HEX2DEC(S3)*3.5)</f>
        <v>3</v>
      </c>
      <c r="AM3" s="40">
        <f t="shared" ref="AM3:AM42" si="2">HEX2DEC(T3)-IF(HEX2DEC(T3)&gt;127,256,0)+HEX2DEC(U3)-IF(HEX2DEC(U3)&gt;127,256,0)+HEX2DEC(V3)-IF(HEX2DEC(V3)&gt;127,256,0)+HEX2DEC(W3)-IF(HEX2DEC(W3)&gt;127,256,0)</f>
        <v>-1</v>
      </c>
      <c r="AN3" s="7">
        <f t="shared" ref="AN3:AN42" si="3">HEX2DEC(A3)</f>
        <v>1</v>
      </c>
    </row>
    <row r="4" spans="1:78" x14ac:dyDescent="0.35">
      <c r="A4" s="49" t="s">
        <v>245</v>
      </c>
      <c r="B4" s="64">
        <f t="shared" si="0"/>
        <v>2</v>
      </c>
      <c r="C4" s="9" t="s">
        <v>354</v>
      </c>
      <c r="D4" s="49" t="s">
        <v>49</v>
      </c>
      <c r="E4" s="49" t="s">
        <v>103</v>
      </c>
      <c r="F4" s="49" t="s">
        <v>101</v>
      </c>
      <c r="G4" s="49" t="s">
        <v>110</v>
      </c>
      <c r="H4" s="49" t="s">
        <v>106</v>
      </c>
      <c r="I4" s="49" t="s">
        <v>103</v>
      </c>
      <c r="J4" s="49" t="s">
        <v>108</v>
      </c>
      <c r="K4" s="49" t="s">
        <v>106</v>
      </c>
      <c r="L4" s="49" t="s">
        <v>101</v>
      </c>
      <c r="M4" s="49" t="s">
        <v>110</v>
      </c>
      <c r="N4" s="49" t="s">
        <v>20</v>
      </c>
      <c r="O4" s="49" t="s">
        <v>33</v>
      </c>
      <c r="P4" s="49" t="s">
        <v>33</v>
      </c>
      <c r="Q4" s="49" t="s">
        <v>33</v>
      </c>
      <c r="R4" s="49" t="s">
        <v>33</v>
      </c>
      <c r="S4" s="42" t="s">
        <v>2</v>
      </c>
      <c r="T4" s="42" t="s">
        <v>34</v>
      </c>
      <c r="U4" s="42" t="s">
        <v>34</v>
      </c>
      <c r="V4" s="42" t="s">
        <v>34</v>
      </c>
      <c r="W4" s="42" t="s">
        <v>34</v>
      </c>
      <c r="X4" s="49" t="s">
        <v>34</v>
      </c>
      <c r="Y4" s="49" t="s">
        <v>34</v>
      </c>
      <c r="Z4" s="49" t="s">
        <v>34</v>
      </c>
      <c r="AA4" s="49" t="s">
        <v>34</v>
      </c>
      <c r="AB4" s="49" t="s">
        <v>34</v>
      </c>
      <c r="AC4" s="49" t="s">
        <v>34</v>
      </c>
      <c r="AD4" s="49" t="s">
        <v>34</v>
      </c>
      <c r="AE4" s="49" t="s">
        <v>34</v>
      </c>
      <c r="AF4" s="49" t="s">
        <v>34</v>
      </c>
      <c r="AG4" s="49" t="s">
        <v>34</v>
      </c>
      <c r="AH4" s="49" t="s">
        <v>34</v>
      </c>
      <c r="AI4" s="49" t="s">
        <v>3</v>
      </c>
      <c r="AK4" s="7">
        <f t="shared" si="1"/>
        <v>7</v>
      </c>
      <c r="AM4" s="40">
        <f t="shared" si="2"/>
        <v>0</v>
      </c>
      <c r="AN4" s="7">
        <f t="shared" si="3"/>
        <v>2</v>
      </c>
    </row>
    <row r="5" spans="1:78" x14ac:dyDescent="0.35">
      <c r="A5" s="50" t="s">
        <v>824</v>
      </c>
      <c r="B5" s="64">
        <f t="shared" si="0"/>
        <v>3</v>
      </c>
      <c r="C5" s="1" t="s">
        <v>364</v>
      </c>
      <c r="D5" s="49" t="s">
        <v>87</v>
      </c>
      <c r="E5" s="49" t="s">
        <v>101</v>
      </c>
      <c r="F5" s="49" t="s">
        <v>107</v>
      </c>
      <c r="G5" s="49" t="s">
        <v>110</v>
      </c>
      <c r="H5" s="49" t="s">
        <v>101</v>
      </c>
      <c r="I5" s="49" t="s">
        <v>28</v>
      </c>
      <c r="J5" s="49" t="s">
        <v>29</v>
      </c>
      <c r="K5" s="49" t="s">
        <v>42</v>
      </c>
      <c r="L5" s="49" t="s">
        <v>101</v>
      </c>
      <c r="M5" s="49" t="s">
        <v>107</v>
      </c>
      <c r="N5" s="49" t="s">
        <v>20</v>
      </c>
      <c r="O5" s="49" t="s">
        <v>33</v>
      </c>
      <c r="P5" s="49" t="s">
        <v>33</v>
      </c>
      <c r="Q5" s="49" t="s">
        <v>33</v>
      </c>
      <c r="R5" s="49" t="s">
        <v>33</v>
      </c>
      <c r="S5" s="42" t="s">
        <v>1</v>
      </c>
      <c r="T5" s="42" t="s">
        <v>34</v>
      </c>
      <c r="U5" s="42" t="s">
        <v>1</v>
      </c>
      <c r="V5" s="42" t="s">
        <v>1</v>
      </c>
      <c r="W5" s="42" t="s">
        <v>1</v>
      </c>
      <c r="X5" s="49" t="s">
        <v>34</v>
      </c>
      <c r="Y5" s="49" t="s">
        <v>34</v>
      </c>
      <c r="Z5" s="49" t="s">
        <v>34</v>
      </c>
      <c r="AA5" s="49" t="s">
        <v>34</v>
      </c>
      <c r="AB5" s="49" t="s">
        <v>34</v>
      </c>
      <c r="AC5" s="49" t="s">
        <v>34</v>
      </c>
      <c r="AD5" s="49" t="s">
        <v>34</v>
      </c>
      <c r="AE5" s="49" t="s">
        <v>34</v>
      </c>
      <c r="AF5" s="49" t="s">
        <v>34</v>
      </c>
      <c r="AG5" s="49" t="s">
        <v>34</v>
      </c>
      <c r="AH5" s="49" t="s">
        <v>34</v>
      </c>
      <c r="AI5" s="49" t="s">
        <v>2</v>
      </c>
      <c r="AK5" s="7">
        <f t="shared" si="1"/>
        <v>3</v>
      </c>
      <c r="AM5" s="40">
        <f t="shared" si="2"/>
        <v>3</v>
      </c>
      <c r="AN5" s="7">
        <f t="shared" si="3"/>
        <v>3</v>
      </c>
    </row>
    <row r="6" spans="1:78" x14ac:dyDescent="0.35">
      <c r="A6" s="49" t="s">
        <v>242</v>
      </c>
      <c r="B6" s="64">
        <f t="shared" si="0"/>
        <v>4</v>
      </c>
      <c r="C6" s="9" t="s">
        <v>375</v>
      </c>
      <c r="D6" s="49" t="s">
        <v>94</v>
      </c>
      <c r="E6" s="49" t="s">
        <v>110</v>
      </c>
      <c r="F6" s="49" t="s">
        <v>108</v>
      </c>
      <c r="G6" s="49" t="s">
        <v>101</v>
      </c>
      <c r="H6" s="49" t="s">
        <v>30</v>
      </c>
      <c r="I6" s="49" t="s">
        <v>20</v>
      </c>
      <c r="J6" s="49" t="s">
        <v>91</v>
      </c>
      <c r="K6" s="49" t="s">
        <v>101</v>
      </c>
      <c r="L6" s="49" t="s">
        <v>110</v>
      </c>
      <c r="M6" s="49" t="s">
        <v>20</v>
      </c>
      <c r="N6" s="49" t="s">
        <v>33</v>
      </c>
      <c r="O6" s="49" t="s">
        <v>33</v>
      </c>
      <c r="P6" s="49" t="s">
        <v>33</v>
      </c>
      <c r="Q6" s="49" t="s">
        <v>33</v>
      </c>
      <c r="R6" s="49" t="s">
        <v>33</v>
      </c>
      <c r="S6" s="42" t="s">
        <v>1</v>
      </c>
      <c r="T6" s="42" t="s">
        <v>34</v>
      </c>
      <c r="U6" s="42" t="s">
        <v>34</v>
      </c>
      <c r="V6" s="42" t="s">
        <v>34</v>
      </c>
      <c r="W6" s="42" t="s">
        <v>34</v>
      </c>
      <c r="X6" s="49" t="s">
        <v>34</v>
      </c>
      <c r="Y6" s="49" t="s">
        <v>34</v>
      </c>
      <c r="Z6" s="49" t="s">
        <v>34</v>
      </c>
      <c r="AA6" s="49" t="s">
        <v>34</v>
      </c>
      <c r="AB6" s="49" t="s">
        <v>34</v>
      </c>
      <c r="AC6" s="49" t="s">
        <v>34</v>
      </c>
      <c r="AD6" s="49" t="s">
        <v>34</v>
      </c>
      <c r="AE6" s="49" t="s">
        <v>34</v>
      </c>
      <c r="AF6" s="49" t="s">
        <v>34</v>
      </c>
      <c r="AG6" s="49" t="s">
        <v>34</v>
      </c>
      <c r="AH6" s="49" t="s">
        <v>34</v>
      </c>
      <c r="AI6" s="49" t="s">
        <v>1</v>
      </c>
      <c r="AK6" s="7">
        <f t="shared" si="1"/>
        <v>3</v>
      </c>
      <c r="AM6" s="40">
        <f t="shared" si="2"/>
        <v>0</v>
      </c>
      <c r="AN6" s="7">
        <f t="shared" si="3"/>
        <v>4</v>
      </c>
    </row>
    <row r="7" spans="1:78" x14ac:dyDescent="0.35">
      <c r="A7" s="49" t="s">
        <v>826</v>
      </c>
      <c r="B7" s="64">
        <f t="shared" si="0"/>
        <v>5</v>
      </c>
      <c r="C7" s="9" t="s">
        <v>386</v>
      </c>
      <c r="D7" s="49" t="s">
        <v>91</v>
      </c>
      <c r="E7" s="49" t="s">
        <v>103</v>
      </c>
      <c r="F7" s="49" t="s">
        <v>163</v>
      </c>
      <c r="G7" s="49" t="s">
        <v>181</v>
      </c>
      <c r="H7" s="49" t="s">
        <v>103</v>
      </c>
      <c r="I7" s="49" t="s">
        <v>110</v>
      </c>
      <c r="J7" s="49" t="s">
        <v>20</v>
      </c>
      <c r="K7" s="49" t="s">
        <v>33</v>
      </c>
      <c r="L7" s="49" t="s">
        <v>33</v>
      </c>
      <c r="M7" s="49" t="s">
        <v>33</v>
      </c>
      <c r="N7" s="49" t="s">
        <v>33</v>
      </c>
      <c r="O7" s="49" t="s">
        <v>33</v>
      </c>
      <c r="P7" s="49" t="s">
        <v>33</v>
      </c>
      <c r="Q7" s="49" t="s">
        <v>33</v>
      </c>
      <c r="R7" s="49" t="s">
        <v>33</v>
      </c>
      <c r="S7" s="42" t="s">
        <v>4</v>
      </c>
      <c r="T7" s="42" t="s">
        <v>34</v>
      </c>
      <c r="U7" s="42" t="s">
        <v>2</v>
      </c>
      <c r="V7" s="42" t="s">
        <v>1</v>
      </c>
      <c r="W7" s="42" t="s">
        <v>34</v>
      </c>
      <c r="X7" s="49" t="s">
        <v>34</v>
      </c>
      <c r="Y7" s="49" t="s">
        <v>34</v>
      </c>
      <c r="Z7" s="49" t="s">
        <v>34</v>
      </c>
      <c r="AA7" s="49" t="s">
        <v>34</v>
      </c>
      <c r="AB7" s="49" t="s">
        <v>34</v>
      </c>
      <c r="AC7" s="49" t="s">
        <v>34</v>
      </c>
      <c r="AD7" s="49" t="s">
        <v>34</v>
      </c>
      <c r="AE7" s="49" t="s">
        <v>34</v>
      </c>
      <c r="AF7" s="49" t="s">
        <v>34</v>
      </c>
      <c r="AG7" s="49" t="s">
        <v>34</v>
      </c>
      <c r="AH7" s="49" t="s">
        <v>34</v>
      </c>
      <c r="AI7" s="49" t="s">
        <v>5</v>
      </c>
      <c r="AK7" s="7">
        <f t="shared" si="1"/>
        <v>14</v>
      </c>
      <c r="AL7" s="7">
        <v>0</v>
      </c>
      <c r="AM7" s="40">
        <f t="shared" si="2"/>
        <v>3</v>
      </c>
      <c r="AN7" s="7">
        <f t="shared" si="3"/>
        <v>5</v>
      </c>
    </row>
    <row r="8" spans="1:78" x14ac:dyDescent="0.35">
      <c r="A8" s="50" t="s">
        <v>827</v>
      </c>
      <c r="B8" s="64">
        <f t="shared" si="0"/>
        <v>6</v>
      </c>
      <c r="C8" s="1" t="s">
        <v>395</v>
      </c>
      <c r="D8" s="49" t="s">
        <v>94</v>
      </c>
      <c r="E8" s="49" t="s">
        <v>110</v>
      </c>
      <c r="F8" s="49" t="s">
        <v>103</v>
      </c>
      <c r="G8" s="49" t="s">
        <v>103</v>
      </c>
      <c r="H8" s="49" t="s">
        <v>163</v>
      </c>
      <c r="I8" s="49" t="s">
        <v>106</v>
      </c>
      <c r="J8" s="49" t="s">
        <v>103</v>
      </c>
      <c r="K8" s="49" t="s">
        <v>163</v>
      </c>
      <c r="L8" s="49" t="s">
        <v>181</v>
      </c>
      <c r="M8" s="49" t="s">
        <v>20</v>
      </c>
      <c r="N8" s="49" t="s">
        <v>33</v>
      </c>
      <c r="O8" s="49" t="s">
        <v>33</v>
      </c>
      <c r="P8" s="49" t="s">
        <v>33</v>
      </c>
      <c r="Q8" s="49" t="s">
        <v>33</v>
      </c>
      <c r="R8" s="49" t="s">
        <v>33</v>
      </c>
      <c r="S8" s="42" t="s">
        <v>6</v>
      </c>
      <c r="T8" s="42" t="s">
        <v>34</v>
      </c>
      <c r="U8" s="42" t="s">
        <v>3</v>
      </c>
      <c r="V8" s="42" t="s">
        <v>1</v>
      </c>
      <c r="W8" s="42" t="s">
        <v>34</v>
      </c>
      <c r="X8" s="49" t="s">
        <v>34</v>
      </c>
      <c r="Y8" s="49" t="s">
        <v>34</v>
      </c>
      <c r="Z8" s="49" t="s">
        <v>34</v>
      </c>
      <c r="AA8" s="49" t="s">
        <v>34</v>
      </c>
      <c r="AB8" s="49" t="s">
        <v>34</v>
      </c>
      <c r="AC8" s="49" t="s">
        <v>34</v>
      </c>
      <c r="AD8" s="49" t="s">
        <v>34</v>
      </c>
      <c r="AE8" s="49" t="s">
        <v>34</v>
      </c>
      <c r="AF8" s="49" t="s">
        <v>34</v>
      </c>
      <c r="AG8" s="49" t="s">
        <v>34</v>
      </c>
      <c r="AH8" s="49" t="s">
        <v>34</v>
      </c>
      <c r="AI8" s="49" t="s">
        <v>7</v>
      </c>
      <c r="AK8" s="7">
        <f t="shared" si="1"/>
        <v>21</v>
      </c>
      <c r="AM8" s="40">
        <f t="shared" si="2"/>
        <v>4</v>
      </c>
      <c r="AN8" s="7">
        <f t="shared" si="3"/>
        <v>6</v>
      </c>
    </row>
    <row r="9" spans="1:78" x14ac:dyDescent="0.35">
      <c r="A9" s="49" t="s">
        <v>246</v>
      </c>
      <c r="B9" s="64">
        <f t="shared" si="0"/>
        <v>7</v>
      </c>
      <c r="C9" s="9" t="s">
        <v>406</v>
      </c>
      <c r="D9" s="49" t="s">
        <v>86</v>
      </c>
      <c r="E9" s="49" t="s">
        <v>101</v>
      </c>
      <c r="F9" s="49" t="s">
        <v>110</v>
      </c>
      <c r="G9" s="49" t="s">
        <v>110</v>
      </c>
      <c r="H9" s="49" t="s">
        <v>163</v>
      </c>
      <c r="I9" s="49" t="s">
        <v>103</v>
      </c>
      <c r="J9" s="49" t="s">
        <v>106</v>
      </c>
      <c r="K9" s="49" t="s">
        <v>103</v>
      </c>
      <c r="L9" s="49" t="s">
        <v>163</v>
      </c>
      <c r="M9" s="49" t="s">
        <v>181</v>
      </c>
      <c r="N9" s="49" t="s">
        <v>20</v>
      </c>
      <c r="O9" s="49" t="s">
        <v>33</v>
      </c>
      <c r="P9" s="49" t="s">
        <v>33</v>
      </c>
      <c r="Q9" s="49" t="s">
        <v>33</v>
      </c>
      <c r="R9" s="49" t="s">
        <v>33</v>
      </c>
      <c r="S9" s="42" t="s">
        <v>7</v>
      </c>
      <c r="T9" s="42" t="s">
        <v>34</v>
      </c>
      <c r="U9" s="42" t="s">
        <v>4</v>
      </c>
      <c r="V9" s="42" t="s">
        <v>2</v>
      </c>
      <c r="W9" s="42" t="s">
        <v>34</v>
      </c>
      <c r="X9" s="49" t="s">
        <v>34</v>
      </c>
      <c r="Y9" s="49" t="s">
        <v>34</v>
      </c>
      <c r="Z9" s="49" t="s">
        <v>34</v>
      </c>
      <c r="AA9" s="49" t="s">
        <v>34</v>
      </c>
      <c r="AB9" s="49" t="s">
        <v>34</v>
      </c>
      <c r="AC9" s="49" t="s">
        <v>34</v>
      </c>
      <c r="AD9" s="49" t="s">
        <v>34</v>
      </c>
      <c r="AE9" s="49" t="s">
        <v>34</v>
      </c>
      <c r="AF9" s="49" t="s">
        <v>34</v>
      </c>
      <c r="AG9" s="49" t="s">
        <v>34</v>
      </c>
      <c r="AH9" s="49" t="s">
        <v>34</v>
      </c>
      <c r="AI9" s="49" t="s">
        <v>9</v>
      </c>
      <c r="AK9" s="7">
        <f t="shared" si="1"/>
        <v>24</v>
      </c>
      <c r="AM9" s="40">
        <f t="shared" si="2"/>
        <v>6</v>
      </c>
      <c r="AN9" s="7">
        <f t="shared" si="3"/>
        <v>7</v>
      </c>
    </row>
    <row r="10" spans="1:78" x14ac:dyDescent="0.35">
      <c r="A10" s="49" t="s">
        <v>823</v>
      </c>
      <c r="B10" s="64">
        <f t="shared" si="0"/>
        <v>8</v>
      </c>
      <c r="C10" s="9" t="s">
        <v>417</v>
      </c>
      <c r="D10" s="49" t="s">
        <v>27</v>
      </c>
      <c r="E10" s="49" t="s">
        <v>101</v>
      </c>
      <c r="F10" s="49" t="s">
        <v>108</v>
      </c>
      <c r="G10" s="49" t="s">
        <v>106</v>
      </c>
      <c r="H10" s="49" t="s">
        <v>103</v>
      </c>
      <c r="I10" s="49" t="s">
        <v>163</v>
      </c>
      <c r="J10" s="49" t="s">
        <v>181</v>
      </c>
      <c r="K10" s="49" t="s">
        <v>103</v>
      </c>
      <c r="L10" s="49" t="s">
        <v>110</v>
      </c>
      <c r="M10" s="49" t="s">
        <v>20</v>
      </c>
      <c r="N10" s="49" t="s">
        <v>33</v>
      </c>
      <c r="O10" s="49" t="s">
        <v>33</v>
      </c>
      <c r="P10" s="49" t="s">
        <v>33</v>
      </c>
      <c r="Q10" s="49" t="s">
        <v>33</v>
      </c>
      <c r="R10" s="49" t="s">
        <v>33</v>
      </c>
      <c r="S10" s="42" t="s">
        <v>8</v>
      </c>
      <c r="T10" s="42" t="s">
        <v>1</v>
      </c>
      <c r="U10" s="42" t="s">
        <v>5</v>
      </c>
      <c r="V10" s="42" t="s">
        <v>2</v>
      </c>
      <c r="W10" s="42" t="s">
        <v>34</v>
      </c>
      <c r="X10" s="49" t="s">
        <v>34</v>
      </c>
      <c r="Y10" s="49" t="s">
        <v>34</v>
      </c>
      <c r="Z10" s="49" t="s">
        <v>34</v>
      </c>
      <c r="AA10" s="49" t="s">
        <v>34</v>
      </c>
      <c r="AB10" s="49" t="s">
        <v>34</v>
      </c>
      <c r="AC10" s="49" t="s">
        <v>34</v>
      </c>
      <c r="AD10" s="49" t="s">
        <v>34</v>
      </c>
      <c r="AE10" s="49" t="s">
        <v>34</v>
      </c>
      <c r="AF10" s="49" t="s">
        <v>34</v>
      </c>
      <c r="AG10" s="49" t="s">
        <v>34</v>
      </c>
      <c r="AH10" s="49" t="s">
        <v>34</v>
      </c>
      <c r="AI10" s="49" t="s">
        <v>46</v>
      </c>
      <c r="AK10" s="7">
        <f t="shared" si="1"/>
        <v>28</v>
      </c>
      <c r="AM10" s="40">
        <f t="shared" si="2"/>
        <v>8</v>
      </c>
      <c r="AN10" s="7">
        <f t="shared" si="3"/>
        <v>8</v>
      </c>
      <c r="BK10" s="51"/>
    </row>
    <row r="11" spans="1:78" x14ac:dyDescent="0.35">
      <c r="A11" s="50" t="s">
        <v>828</v>
      </c>
      <c r="B11" s="64">
        <f t="shared" si="0"/>
        <v>9</v>
      </c>
      <c r="C11" s="1" t="s">
        <v>426</v>
      </c>
      <c r="D11" s="49" t="s">
        <v>94</v>
      </c>
      <c r="E11" s="49" t="s">
        <v>107</v>
      </c>
      <c r="F11" s="49" t="s">
        <v>28</v>
      </c>
      <c r="G11" s="49" t="s">
        <v>63</v>
      </c>
      <c r="H11" s="49" t="s">
        <v>103</v>
      </c>
      <c r="I11" s="49" t="s">
        <v>106</v>
      </c>
      <c r="J11" s="49" t="s">
        <v>103</v>
      </c>
      <c r="K11" s="49" t="s">
        <v>163</v>
      </c>
      <c r="L11" s="49" t="s">
        <v>181</v>
      </c>
      <c r="M11" s="49" t="s">
        <v>20</v>
      </c>
      <c r="N11" s="49" t="s">
        <v>33</v>
      </c>
      <c r="O11" s="49" t="s">
        <v>33</v>
      </c>
      <c r="P11" s="49" t="s">
        <v>33</v>
      </c>
      <c r="Q11" s="49" t="s">
        <v>33</v>
      </c>
      <c r="R11" s="49" t="s">
        <v>33</v>
      </c>
      <c r="S11" s="42" t="s">
        <v>6</v>
      </c>
      <c r="T11" s="42" t="s">
        <v>3</v>
      </c>
      <c r="U11" s="42" t="s">
        <v>5</v>
      </c>
      <c r="V11" s="42" t="s">
        <v>2</v>
      </c>
      <c r="W11" s="42" t="s">
        <v>34</v>
      </c>
      <c r="X11" s="49" t="s">
        <v>34</v>
      </c>
      <c r="Y11" s="49" t="s">
        <v>34</v>
      </c>
      <c r="Z11" s="49" t="s">
        <v>34</v>
      </c>
      <c r="AA11" s="49" t="s">
        <v>34</v>
      </c>
      <c r="AB11" s="49" t="s">
        <v>34</v>
      </c>
      <c r="AC11" s="49" t="s">
        <v>34</v>
      </c>
      <c r="AD11" s="49" t="s">
        <v>34</v>
      </c>
      <c r="AE11" s="49" t="s">
        <v>34</v>
      </c>
      <c r="AF11" s="49" t="s">
        <v>34</v>
      </c>
      <c r="AG11" s="49" t="s">
        <v>34</v>
      </c>
      <c r="AH11" s="49" t="s">
        <v>34</v>
      </c>
      <c r="AI11" s="49" t="s">
        <v>12</v>
      </c>
      <c r="AK11" s="7">
        <f t="shared" si="1"/>
        <v>21</v>
      </c>
      <c r="AM11" s="40">
        <f t="shared" si="2"/>
        <v>10</v>
      </c>
      <c r="AN11" s="7">
        <f t="shared" si="3"/>
        <v>9</v>
      </c>
      <c r="BK11" s="51"/>
    </row>
    <row r="12" spans="1:78" x14ac:dyDescent="0.35">
      <c r="A12" s="49" t="s">
        <v>207</v>
      </c>
      <c r="B12" s="64">
        <f t="shared" si="0"/>
        <v>10</v>
      </c>
      <c r="C12" s="9" t="s">
        <v>869</v>
      </c>
      <c r="D12" s="49" t="s">
        <v>91</v>
      </c>
      <c r="E12" s="49" t="s">
        <v>101</v>
      </c>
      <c r="F12" s="49" t="s">
        <v>30</v>
      </c>
      <c r="G12" s="49" t="s">
        <v>63</v>
      </c>
      <c r="H12" s="49" t="s">
        <v>20</v>
      </c>
      <c r="I12" s="49" t="s">
        <v>91</v>
      </c>
      <c r="J12" s="49" t="s">
        <v>103</v>
      </c>
      <c r="K12" s="49" t="s">
        <v>163</v>
      </c>
      <c r="L12" s="49" t="s">
        <v>181</v>
      </c>
      <c r="M12" s="49" t="s">
        <v>20</v>
      </c>
      <c r="N12" s="49" t="s">
        <v>33</v>
      </c>
      <c r="O12" s="49" t="s">
        <v>33</v>
      </c>
      <c r="P12" s="49" t="s">
        <v>33</v>
      </c>
      <c r="Q12" s="49" t="s">
        <v>33</v>
      </c>
      <c r="R12" s="49" t="s">
        <v>33</v>
      </c>
      <c r="S12" s="42" t="s">
        <v>7</v>
      </c>
      <c r="T12" s="42" t="s">
        <v>4</v>
      </c>
      <c r="U12" s="42" t="s">
        <v>6</v>
      </c>
      <c r="V12" s="42" t="s">
        <v>2</v>
      </c>
      <c r="W12" s="42" t="s">
        <v>1</v>
      </c>
      <c r="X12" s="49" t="s">
        <v>34</v>
      </c>
      <c r="Y12" s="49" t="s">
        <v>34</v>
      </c>
      <c r="Z12" s="49" t="s">
        <v>34</v>
      </c>
      <c r="AA12" s="49" t="s">
        <v>34</v>
      </c>
      <c r="AB12" s="49" t="s">
        <v>34</v>
      </c>
      <c r="AC12" s="49" t="s">
        <v>34</v>
      </c>
      <c r="AD12" s="49" t="s">
        <v>34</v>
      </c>
      <c r="AE12" s="49" t="s">
        <v>34</v>
      </c>
      <c r="AF12" s="49" t="s">
        <v>34</v>
      </c>
      <c r="AG12" s="49" t="s">
        <v>34</v>
      </c>
      <c r="AH12" s="49" t="s">
        <v>34</v>
      </c>
      <c r="AI12" s="49" t="s">
        <v>19</v>
      </c>
      <c r="AK12" s="7">
        <f t="shared" si="1"/>
        <v>24</v>
      </c>
      <c r="AM12" s="40">
        <f t="shared" si="2"/>
        <v>13</v>
      </c>
      <c r="AN12" s="7">
        <f t="shared" si="3"/>
        <v>10</v>
      </c>
      <c r="BK12" s="51"/>
    </row>
    <row r="13" spans="1:78" x14ac:dyDescent="0.35">
      <c r="A13" s="49" t="s">
        <v>208</v>
      </c>
      <c r="B13" s="64">
        <f t="shared" si="0"/>
        <v>11</v>
      </c>
      <c r="C13" s="7" t="s">
        <v>868</v>
      </c>
      <c r="D13" s="49" t="s">
        <v>94</v>
      </c>
      <c r="E13" s="49" t="s">
        <v>111</v>
      </c>
      <c r="F13" s="49" t="s">
        <v>29</v>
      </c>
      <c r="G13" s="49" t="s">
        <v>20</v>
      </c>
      <c r="H13" s="49" t="s">
        <v>91</v>
      </c>
      <c r="I13" s="49" t="s">
        <v>103</v>
      </c>
      <c r="J13" s="49" t="s">
        <v>163</v>
      </c>
      <c r="K13" s="49" t="s">
        <v>181</v>
      </c>
      <c r="L13" s="49" t="s">
        <v>20</v>
      </c>
      <c r="M13" s="49" t="s">
        <v>33</v>
      </c>
      <c r="N13" s="49" t="s">
        <v>33</v>
      </c>
      <c r="O13" s="49" t="s">
        <v>33</v>
      </c>
      <c r="P13" s="49" t="s">
        <v>33</v>
      </c>
      <c r="Q13" s="49" t="s">
        <v>33</v>
      </c>
      <c r="R13" s="49" t="s">
        <v>33</v>
      </c>
      <c r="S13" s="42" t="s">
        <v>8</v>
      </c>
      <c r="T13" s="42" t="s">
        <v>2</v>
      </c>
      <c r="U13" s="42" t="s">
        <v>6</v>
      </c>
      <c r="V13" s="42" t="s">
        <v>1</v>
      </c>
      <c r="W13" s="42" t="s">
        <v>2</v>
      </c>
      <c r="X13" s="49" t="s">
        <v>1</v>
      </c>
      <c r="Y13" s="49" t="s">
        <v>1</v>
      </c>
      <c r="Z13" s="49" t="s">
        <v>1</v>
      </c>
      <c r="AA13" s="49" t="s">
        <v>1</v>
      </c>
      <c r="AB13" s="49" t="s">
        <v>1</v>
      </c>
      <c r="AC13" s="49" t="s">
        <v>1</v>
      </c>
      <c r="AD13" s="49" t="s">
        <v>1</v>
      </c>
      <c r="AE13" s="49" t="s">
        <v>1</v>
      </c>
      <c r="AF13" s="49" t="s">
        <v>1</v>
      </c>
      <c r="AG13" s="49" t="s">
        <v>1</v>
      </c>
      <c r="AH13" s="49" t="s">
        <v>1</v>
      </c>
      <c r="AI13" s="49" t="s">
        <v>51</v>
      </c>
      <c r="AK13" s="7">
        <f t="shared" si="1"/>
        <v>28</v>
      </c>
      <c r="AM13" s="40">
        <f t="shared" si="2"/>
        <v>11</v>
      </c>
      <c r="AN13" s="7">
        <f t="shared" si="3"/>
        <v>11</v>
      </c>
      <c r="BK13" s="51"/>
    </row>
    <row r="14" spans="1:78" x14ac:dyDescent="0.35">
      <c r="A14" s="50" t="s">
        <v>209</v>
      </c>
      <c r="B14" s="64">
        <f t="shared" si="0"/>
        <v>12</v>
      </c>
      <c r="C14" s="1" t="s">
        <v>870</v>
      </c>
      <c r="D14" s="49" t="s">
        <v>50</v>
      </c>
      <c r="E14" s="49" t="s">
        <v>101</v>
      </c>
      <c r="F14" s="49" t="s">
        <v>105</v>
      </c>
      <c r="G14" s="49" t="s">
        <v>103</v>
      </c>
      <c r="H14" s="49" t="s">
        <v>20</v>
      </c>
      <c r="I14" s="49" t="s">
        <v>91</v>
      </c>
      <c r="J14" s="49" t="s">
        <v>103</v>
      </c>
      <c r="K14" s="49" t="s">
        <v>163</v>
      </c>
      <c r="L14" s="49" t="s">
        <v>181</v>
      </c>
      <c r="M14" s="49" t="s">
        <v>20</v>
      </c>
      <c r="N14" s="49" t="s">
        <v>33</v>
      </c>
      <c r="O14" s="49" t="s">
        <v>33</v>
      </c>
      <c r="P14" s="49" t="s">
        <v>33</v>
      </c>
      <c r="Q14" s="49" t="s">
        <v>33</v>
      </c>
      <c r="R14" s="49" t="s">
        <v>33</v>
      </c>
      <c r="S14" s="42" t="s">
        <v>3</v>
      </c>
      <c r="T14" s="42" t="s">
        <v>2</v>
      </c>
      <c r="U14" s="42" t="s">
        <v>7</v>
      </c>
      <c r="V14" s="42" t="s">
        <v>2</v>
      </c>
      <c r="W14" s="42" t="s">
        <v>2</v>
      </c>
      <c r="X14" s="49" t="s">
        <v>3</v>
      </c>
      <c r="Y14" s="49" t="s">
        <v>3</v>
      </c>
      <c r="Z14" s="49" t="s">
        <v>34</v>
      </c>
      <c r="AA14" s="49" t="s">
        <v>34</v>
      </c>
      <c r="AB14" s="49" t="s">
        <v>1</v>
      </c>
      <c r="AC14" s="49" t="s">
        <v>1</v>
      </c>
      <c r="AD14" s="49" t="s">
        <v>34</v>
      </c>
      <c r="AE14" s="49" t="s">
        <v>34</v>
      </c>
      <c r="AF14" s="49" t="s">
        <v>1</v>
      </c>
      <c r="AG14" s="49" t="s">
        <v>1</v>
      </c>
      <c r="AH14" s="49" t="s">
        <v>1</v>
      </c>
      <c r="AI14" s="49" t="s">
        <v>84</v>
      </c>
      <c r="AK14" s="7">
        <f t="shared" si="1"/>
        <v>10</v>
      </c>
      <c r="AL14" s="7">
        <v>11</v>
      </c>
      <c r="AM14" s="40">
        <f t="shared" si="2"/>
        <v>13</v>
      </c>
      <c r="AN14" s="7">
        <f t="shared" si="3"/>
        <v>12</v>
      </c>
      <c r="BF14" s="64"/>
      <c r="BK14" s="51"/>
    </row>
    <row r="15" spans="1:78" x14ac:dyDescent="0.35">
      <c r="A15" s="49" t="s">
        <v>210</v>
      </c>
      <c r="B15" s="64">
        <f t="shared" si="0"/>
        <v>13</v>
      </c>
      <c r="C15" s="9" t="s">
        <v>871</v>
      </c>
      <c r="D15" s="49" t="s">
        <v>825</v>
      </c>
      <c r="E15" s="49" t="s">
        <v>29</v>
      </c>
      <c r="F15" s="49" t="s">
        <v>28</v>
      </c>
      <c r="G15" s="49" t="s">
        <v>105</v>
      </c>
      <c r="H15" s="49" t="s">
        <v>106</v>
      </c>
      <c r="I15" s="49" t="s">
        <v>110</v>
      </c>
      <c r="J15" s="49" t="s">
        <v>106</v>
      </c>
      <c r="K15" s="49" t="s">
        <v>103</v>
      </c>
      <c r="L15" s="49" t="s">
        <v>163</v>
      </c>
      <c r="M15" s="49" t="s">
        <v>181</v>
      </c>
      <c r="N15" s="49" t="s">
        <v>20</v>
      </c>
      <c r="O15" s="49" t="s">
        <v>33</v>
      </c>
      <c r="P15" s="49" t="s">
        <v>33</v>
      </c>
      <c r="Q15" s="49" t="s">
        <v>33</v>
      </c>
      <c r="R15" s="49" t="s">
        <v>33</v>
      </c>
      <c r="S15" s="42" t="s">
        <v>15</v>
      </c>
      <c r="T15" s="42" t="s">
        <v>3</v>
      </c>
      <c r="U15" s="42" t="s">
        <v>67</v>
      </c>
      <c r="V15" s="42" t="s">
        <v>5</v>
      </c>
      <c r="W15" s="42" t="s">
        <v>1</v>
      </c>
      <c r="X15" s="49" t="s">
        <v>34</v>
      </c>
      <c r="Y15" s="49" t="s">
        <v>34</v>
      </c>
      <c r="Z15" s="49" t="s">
        <v>34</v>
      </c>
      <c r="AA15" s="49" t="s">
        <v>34</v>
      </c>
      <c r="AB15" s="49" t="s">
        <v>34</v>
      </c>
      <c r="AC15" s="49" t="s">
        <v>34</v>
      </c>
      <c r="AD15" s="49" t="s">
        <v>34</v>
      </c>
      <c r="AE15" s="49" t="s">
        <v>34</v>
      </c>
      <c r="AF15" s="49" t="s">
        <v>34</v>
      </c>
      <c r="AG15" s="49" t="s">
        <v>34</v>
      </c>
      <c r="AH15" s="49" t="s">
        <v>34</v>
      </c>
      <c r="AI15" s="49" t="s">
        <v>62</v>
      </c>
      <c r="AK15" s="7">
        <f t="shared" si="1"/>
        <v>73</v>
      </c>
      <c r="AM15" s="40">
        <f t="shared" si="2"/>
        <v>20</v>
      </c>
      <c r="AN15" s="7">
        <f t="shared" si="3"/>
        <v>13</v>
      </c>
      <c r="BK15" s="51"/>
    </row>
    <row r="16" spans="1:78" x14ac:dyDescent="0.35">
      <c r="A16" s="49" t="s">
        <v>211</v>
      </c>
      <c r="B16" s="64">
        <f t="shared" si="0"/>
        <v>14</v>
      </c>
      <c r="C16" s="9" t="s">
        <v>872</v>
      </c>
      <c r="D16" s="49" t="s">
        <v>50</v>
      </c>
      <c r="E16" s="49" t="s">
        <v>101</v>
      </c>
      <c r="F16" s="49" t="s">
        <v>109</v>
      </c>
      <c r="G16" s="49" t="s">
        <v>110</v>
      </c>
      <c r="H16" s="49" t="s">
        <v>103</v>
      </c>
      <c r="I16" s="49" t="s">
        <v>108</v>
      </c>
      <c r="J16" s="49" t="s">
        <v>106</v>
      </c>
      <c r="K16" s="49" t="s">
        <v>103</v>
      </c>
      <c r="L16" s="49" t="s">
        <v>163</v>
      </c>
      <c r="M16" s="49" t="s">
        <v>181</v>
      </c>
      <c r="N16" s="49" t="s">
        <v>20</v>
      </c>
      <c r="O16" s="49" t="s">
        <v>33</v>
      </c>
      <c r="P16" s="49" t="s">
        <v>33</v>
      </c>
      <c r="Q16" s="49" t="s">
        <v>33</v>
      </c>
      <c r="R16" s="49" t="s">
        <v>33</v>
      </c>
      <c r="S16" s="42" t="s">
        <v>6</v>
      </c>
      <c r="T16" s="42" t="s">
        <v>3</v>
      </c>
      <c r="U16" s="42" t="s">
        <v>67</v>
      </c>
      <c r="V16" s="42" t="s">
        <v>4</v>
      </c>
      <c r="W16" s="42" t="s">
        <v>2</v>
      </c>
      <c r="X16" s="49" t="s">
        <v>34</v>
      </c>
      <c r="Y16" s="49" t="s">
        <v>1</v>
      </c>
      <c r="Z16" s="49" t="s">
        <v>34</v>
      </c>
      <c r="AA16" s="49" t="s">
        <v>1</v>
      </c>
      <c r="AB16" s="49" t="s">
        <v>34</v>
      </c>
      <c r="AC16" s="49" t="s">
        <v>1</v>
      </c>
      <c r="AD16" s="49" t="s">
        <v>34</v>
      </c>
      <c r="AE16" s="49" t="s">
        <v>1</v>
      </c>
      <c r="AF16" s="49" t="s">
        <v>1</v>
      </c>
      <c r="AG16" s="49" t="s">
        <v>1</v>
      </c>
      <c r="AH16" s="49" t="s">
        <v>1</v>
      </c>
      <c r="AI16" s="49" t="s">
        <v>251</v>
      </c>
      <c r="AK16" s="7">
        <f t="shared" si="1"/>
        <v>21</v>
      </c>
      <c r="AM16" s="40">
        <f t="shared" si="2"/>
        <v>20</v>
      </c>
      <c r="AN16" s="7">
        <f t="shared" si="3"/>
        <v>14</v>
      </c>
      <c r="BK16" s="51"/>
    </row>
    <row r="17" spans="1:63" x14ac:dyDescent="0.35">
      <c r="A17" s="50" t="s">
        <v>212</v>
      </c>
      <c r="B17" s="64">
        <f t="shared" si="0"/>
        <v>15</v>
      </c>
      <c r="C17" s="1" t="s">
        <v>875</v>
      </c>
      <c r="D17" s="49" t="s">
        <v>88</v>
      </c>
      <c r="E17" s="49" t="s">
        <v>103</v>
      </c>
      <c r="F17" s="49" t="s">
        <v>47</v>
      </c>
      <c r="G17" s="49" t="s">
        <v>28</v>
      </c>
      <c r="H17" s="49" t="s">
        <v>163</v>
      </c>
      <c r="I17" s="49" t="s">
        <v>109</v>
      </c>
      <c r="J17" s="49" t="s">
        <v>106</v>
      </c>
      <c r="K17" s="49" t="s">
        <v>103</v>
      </c>
      <c r="L17" s="49" t="s">
        <v>163</v>
      </c>
      <c r="M17" s="49" t="s">
        <v>181</v>
      </c>
      <c r="N17" s="49" t="s">
        <v>20</v>
      </c>
      <c r="O17" s="49" t="s">
        <v>33</v>
      </c>
      <c r="P17" s="49" t="s">
        <v>33</v>
      </c>
      <c r="Q17" s="49" t="s">
        <v>33</v>
      </c>
      <c r="R17" s="49" t="s">
        <v>33</v>
      </c>
      <c r="S17" s="42" t="s">
        <v>8</v>
      </c>
      <c r="T17" s="42" t="s">
        <v>4</v>
      </c>
      <c r="U17" s="42" t="s">
        <v>57</v>
      </c>
      <c r="V17" s="42" t="s">
        <v>4</v>
      </c>
      <c r="W17" s="42" t="s">
        <v>4</v>
      </c>
      <c r="X17" s="49" t="s">
        <v>3</v>
      </c>
      <c r="Y17" s="49" t="s">
        <v>5</v>
      </c>
      <c r="Z17" s="49" t="s">
        <v>34</v>
      </c>
      <c r="AA17" s="49" t="s">
        <v>34</v>
      </c>
      <c r="AB17" s="49" t="s">
        <v>1</v>
      </c>
      <c r="AC17" s="49" t="s">
        <v>1</v>
      </c>
      <c r="AD17" s="49" t="s">
        <v>34</v>
      </c>
      <c r="AE17" s="49" t="s">
        <v>34</v>
      </c>
      <c r="AF17" s="49" t="s">
        <v>1</v>
      </c>
      <c r="AG17" s="49" t="s">
        <v>1</v>
      </c>
      <c r="AH17" s="49" t="s">
        <v>1</v>
      </c>
      <c r="AI17" s="49" t="s">
        <v>94</v>
      </c>
      <c r="AK17" s="7">
        <f t="shared" si="1"/>
        <v>28</v>
      </c>
      <c r="AL17" s="7">
        <v>13</v>
      </c>
      <c r="AM17" s="40">
        <f t="shared" si="2"/>
        <v>24</v>
      </c>
      <c r="AN17" s="7">
        <f t="shared" si="3"/>
        <v>15</v>
      </c>
      <c r="BF17" s="64"/>
      <c r="BK17" s="51"/>
    </row>
    <row r="18" spans="1:63" x14ac:dyDescent="0.35">
      <c r="A18" s="49">
        <v>10</v>
      </c>
      <c r="B18" s="64">
        <f t="shared" si="0"/>
        <v>16</v>
      </c>
      <c r="C18" s="9" t="s">
        <v>874</v>
      </c>
      <c r="D18" s="49" t="s">
        <v>90</v>
      </c>
      <c r="E18" s="49" t="s">
        <v>106</v>
      </c>
      <c r="F18" s="49" t="s">
        <v>31</v>
      </c>
      <c r="G18" s="49" t="s">
        <v>109</v>
      </c>
      <c r="H18" s="49" t="s">
        <v>110</v>
      </c>
      <c r="I18" s="49" t="s">
        <v>106</v>
      </c>
      <c r="J18" s="49" t="s">
        <v>103</v>
      </c>
      <c r="K18" s="49" t="s">
        <v>163</v>
      </c>
      <c r="L18" s="49" t="s">
        <v>181</v>
      </c>
      <c r="M18" s="49" t="s">
        <v>20</v>
      </c>
      <c r="N18" s="49" t="s">
        <v>33</v>
      </c>
      <c r="O18" s="49" t="s">
        <v>33</v>
      </c>
      <c r="P18" s="49" t="s">
        <v>33</v>
      </c>
      <c r="Q18" s="49" t="s">
        <v>33</v>
      </c>
      <c r="R18" s="49" t="s">
        <v>33</v>
      </c>
      <c r="S18" s="42" t="s">
        <v>3</v>
      </c>
      <c r="T18" s="42" t="s">
        <v>2</v>
      </c>
      <c r="U18" s="42" t="s">
        <v>61</v>
      </c>
      <c r="V18" s="42" t="s">
        <v>5</v>
      </c>
      <c r="W18" s="42" t="s">
        <v>5</v>
      </c>
      <c r="X18" s="49" t="s">
        <v>4</v>
      </c>
      <c r="Y18" s="49" t="s">
        <v>5</v>
      </c>
      <c r="Z18" s="49" t="s">
        <v>34</v>
      </c>
      <c r="AA18" s="49" t="s">
        <v>34</v>
      </c>
      <c r="AB18" s="49" t="s">
        <v>34</v>
      </c>
      <c r="AC18" s="49" t="s">
        <v>34</v>
      </c>
      <c r="AD18" s="49" t="s">
        <v>34</v>
      </c>
      <c r="AE18" s="49" t="s">
        <v>34</v>
      </c>
      <c r="AF18" s="49" t="s">
        <v>34</v>
      </c>
      <c r="AG18" s="49" t="s">
        <v>34</v>
      </c>
      <c r="AH18" s="49" t="s">
        <v>34</v>
      </c>
      <c r="AI18" s="49" t="s">
        <v>49</v>
      </c>
      <c r="AK18" s="7">
        <f t="shared" si="1"/>
        <v>10</v>
      </c>
      <c r="AM18" s="40">
        <f t="shared" si="2"/>
        <v>22</v>
      </c>
      <c r="AN18" s="7">
        <f t="shared" si="3"/>
        <v>16</v>
      </c>
      <c r="BK18" s="51"/>
    </row>
    <row r="19" spans="1:63" x14ac:dyDescent="0.35">
      <c r="A19" s="49">
        <v>11</v>
      </c>
      <c r="B19" s="64">
        <f t="shared" si="0"/>
        <v>17</v>
      </c>
      <c r="C19" s="9" t="s">
        <v>873</v>
      </c>
      <c r="D19" s="49" t="s">
        <v>50</v>
      </c>
      <c r="E19" s="49" t="s">
        <v>31</v>
      </c>
      <c r="F19" s="49" t="s">
        <v>31</v>
      </c>
      <c r="G19" s="49" t="s">
        <v>29</v>
      </c>
      <c r="H19" s="49" t="s">
        <v>106</v>
      </c>
      <c r="I19" s="49" t="s">
        <v>103</v>
      </c>
      <c r="J19" s="49" t="s">
        <v>163</v>
      </c>
      <c r="K19" s="49" t="s">
        <v>181</v>
      </c>
      <c r="L19" s="49" t="s">
        <v>20</v>
      </c>
      <c r="M19" s="49" t="s">
        <v>33</v>
      </c>
      <c r="N19" s="49" t="s">
        <v>33</v>
      </c>
      <c r="O19" s="49" t="s">
        <v>33</v>
      </c>
      <c r="P19" s="49" t="s">
        <v>33</v>
      </c>
      <c r="Q19" s="49" t="s">
        <v>33</v>
      </c>
      <c r="R19" s="49" t="s">
        <v>33</v>
      </c>
      <c r="S19" s="42" t="s">
        <v>17</v>
      </c>
      <c r="T19" s="42" t="s">
        <v>1</v>
      </c>
      <c r="U19" s="42" t="s">
        <v>9</v>
      </c>
      <c r="V19" s="42" t="s">
        <v>7</v>
      </c>
      <c r="W19" s="42" t="s">
        <v>4</v>
      </c>
      <c r="X19" s="49" t="s">
        <v>1</v>
      </c>
      <c r="Y19" s="49" t="s">
        <v>2</v>
      </c>
      <c r="Z19" s="49" t="s">
        <v>3</v>
      </c>
      <c r="AA19" s="49" t="s">
        <v>2</v>
      </c>
      <c r="AB19" s="49" t="s">
        <v>2</v>
      </c>
      <c r="AC19" s="49" t="s">
        <v>2</v>
      </c>
      <c r="AD19" s="49" t="s">
        <v>3</v>
      </c>
      <c r="AE19" s="49" t="s">
        <v>4</v>
      </c>
      <c r="AF19" s="49" t="s">
        <v>1</v>
      </c>
      <c r="AG19" s="49" t="s">
        <v>1</v>
      </c>
      <c r="AH19" s="49" t="s">
        <v>4</v>
      </c>
      <c r="AI19" s="49" t="s">
        <v>33</v>
      </c>
      <c r="AK19" s="7">
        <f t="shared" si="1"/>
        <v>80</v>
      </c>
      <c r="AL19" s="7">
        <v>25</v>
      </c>
      <c r="AM19" s="40">
        <f t="shared" si="2"/>
        <v>21</v>
      </c>
      <c r="AN19" s="7">
        <f t="shared" si="3"/>
        <v>17</v>
      </c>
      <c r="BK19" s="51"/>
    </row>
    <row r="20" spans="1:63" x14ac:dyDescent="0.35">
      <c r="A20" s="50">
        <v>12</v>
      </c>
      <c r="B20" s="64">
        <f t="shared" si="0"/>
        <v>18</v>
      </c>
      <c r="C20" s="1" t="s">
        <v>876</v>
      </c>
      <c r="D20" s="49" t="s">
        <v>91</v>
      </c>
      <c r="E20" s="49" t="s">
        <v>111</v>
      </c>
      <c r="F20" s="49" t="s">
        <v>163</v>
      </c>
      <c r="G20" s="49" t="s">
        <v>63</v>
      </c>
      <c r="H20" s="49" t="s">
        <v>109</v>
      </c>
      <c r="I20" s="49" t="s">
        <v>106</v>
      </c>
      <c r="J20" s="49" t="s">
        <v>103</v>
      </c>
      <c r="K20" s="49" t="s">
        <v>163</v>
      </c>
      <c r="L20" s="49" t="s">
        <v>181</v>
      </c>
      <c r="M20" s="49" t="s">
        <v>20</v>
      </c>
      <c r="N20" s="49" t="s">
        <v>33</v>
      </c>
      <c r="O20" s="49" t="s">
        <v>33</v>
      </c>
      <c r="P20" s="49" t="s">
        <v>33</v>
      </c>
      <c r="Q20" s="49" t="s">
        <v>33</v>
      </c>
      <c r="R20" s="49" t="s">
        <v>33</v>
      </c>
      <c r="S20" s="42" t="s">
        <v>192</v>
      </c>
      <c r="T20" s="42" t="s">
        <v>2</v>
      </c>
      <c r="U20" s="42" t="s">
        <v>46</v>
      </c>
      <c r="V20" s="42" t="s">
        <v>5</v>
      </c>
      <c r="W20" s="42" t="s">
        <v>7</v>
      </c>
      <c r="X20" s="49" t="s">
        <v>1</v>
      </c>
      <c r="Y20" s="49" t="s">
        <v>1</v>
      </c>
      <c r="Z20" s="49" t="s">
        <v>1</v>
      </c>
      <c r="AA20" s="49" t="s">
        <v>1</v>
      </c>
      <c r="AB20" s="49" t="s">
        <v>1</v>
      </c>
      <c r="AC20" s="49" t="s">
        <v>1</v>
      </c>
      <c r="AD20" s="49" t="s">
        <v>1</v>
      </c>
      <c r="AE20" s="49" t="s">
        <v>1</v>
      </c>
      <c r="AF20" s="49" t="s">
        <v>1</v>
      </c>
      <c r="AG20" s="49" t="s">
        <v>1</v>
      </c>
      <c r="AH20" s="49" t="s">
        <v>1</v>
      </c>
      <c r="AI20" s="49" t="s">
        <v>119</v>
      </c>
      <c r="AK20" s="7">
        <f t="shared" si="1"/>
        <v>157</v>
      </c>
      <c r="AL20" s="7">
        <v>11</v>
      </c>
      <c r="AM20" s="40">
        <f t="shared" si="2"/>
        <v>27</v>
      </c>
      <c r="AN20" s="7">
        <f t="shared" si="3"/>
        <v>18</v>
      </c>
      <c r="BK20" s="51"/>
    </row>
    <row r="21" spans="1:63" x14ac:dyDescent="0.35">
      <c r="A21" s="49" t="s">
        <v>13</v>
      </c>
      <c r="B21" s="64">
        <f t="shared" si="0"/>
        <v>19</v>
      </c>
      <c r="C21" s="9" t="s">
        <v>515</v>
      </c>
      <c r="D21" s="49" t="s">
        <v>90</v>
      </c>
      <c r="E21" s="49" t="s">
        <v>31</v>
      </c>
      <c r="F21" s="49" t="s">
        <v>108</v>
      </c>
      <c r="G21" s="49" t="s">
        <v>32</v>
      </c>
      <c r="H21" s="49" t="s">
        <v>109</v>
      </c>
      <c r="I21" s="49" t="s">
        <v>106</v>
      </c>
      <c r="J21" s="49" t="s">
        <v>103</v>
      </c>
      <c r="K21" s="49" t="s">
        <v>163</v>
      </c>
      <c r="L21" s="49" t="s">
        <v>181</v>
      </c>
      <c r="M21" s="49" t="s">
        <v>20</v>
      </c>
      <c r="N21" s="49" t="s">
        <v>33</v>
      </c>
      <c r="O21" s="49" t="s">
        <v>33</v>
      </c>
      <c r="P21" s="49" t="s">
        <v>33</v>
      </c>
      <c r="Q21" s="49" t="s">
        <v>33</v>
      </c>
      <c r="R21" s="49" t="s">
        <v>33</v>
      </c>
      <c r="S21" s="42" t="s">
        <v>25</v>
      </c>
      <c r="T21" s="42" t="s">
        <v>3</v>
      </c>
      <c r="U21" s="42" t="s">
        <v>11</v>
      </c>
      <c r="V21" s="42" t="s">
        <v>5</v>
      </c>
      <c r="W21" s="42" t="s">
        <v>8</v>
      </c>
      <c r="X21" s="49" t="s">
        <v>1</v>
      </c>
      <c r="Y21" s="49" t="s">
        <v>3</v>
      </c>
      <c r="Z21" s="49" t="s">
        <v>1</v>
      </c>
      <c r="AA21" s="49" t="s">
        <v>2</v>
      </c>
      <c r="AB21" s="49" t="s">
        <v>2</v>
      </c>
      <c r="AC21" s="49" t="s">
        <v>2</v>
      </c>
      <c r="AD21" s="49" t="s">
        <v>61</v>
      </c>
      <c r="AE21" s="49" t="s">
        <v>1</v>
      </c>
      <c r="AF21" s="49" t="s">
        <v>1</v>
      </c>
      <c r="AG21" s="49" t="s">
        <v>1</v>
      </c>
      <c r="AH21" s="49" t="s">
        <v>1</v>
      </c>
      <c r="AI21" s="49" t="s">
        <v>198</v>
      </c>
      <c r="AK21" s="7">
        <f t="shared" si="1"/>
        <v>129</v>
      </c>
      <c r="AL21" s="7">
        <v>25</v>
      </c>
      <c r="AM21" s="40">
        <f t="shared" si="2"/>
        <v>33</v>
      </c>
      <c r="AN21" s="7">
        <f t="shared" si="3"/>
        <v>19</v>
      </c>
      <c r="BK21" s="51"/>
    </row>
    <row r="22" spans="1:63" x14ac:dyDescent="0.35">
      <c r="A22" s="49" t="s">
        <v>14</v>
      </c>
      <c r="B22" s="64">
        <f t="shared" si="0"/>
        <v>20</v>
      </c>
      <c r="C22" s="9" t="s">
        <v>524</v>
      </c>
      <c r="D22" s="49" t="s">
        <v>91</v>
      </c>
      <c r="E22" s="49" t="s">
        <v>101</v>
      </c>
      <c r="F22" s="49" t="s">
        <v>108</v>
      </c>
      <c r="G22" s="49" t="s">
        <v>32</v>
      </c>
      <c r="H22" s="49" t="s">
        <v>20</v>
      </c>
      <c r="I22" s="49" t="s">
        <v>91</v>
      </c>
      <c r="J22" s="49" t="s">
        <v>101</v>
      </c>
      <c r="K22" s="49" t="s">
        <v>110</v>
      </c>
      <c r="L22" s="49" t="s">
        <v>20</v>
      </c>
      <c r="M22" s="49" t="s">
        <v>33</v>
      </c>
      <c r="N22" s="49" t="s">
        <v>33</v>
      </c>
      <c r="O22" s="49" t="s">
        <v>33</v>
      </c>
      <c r="P22" s="49" t="s">
        <v>33</v>
      </c>
      <c r="Q22" s="49" t="s">
        <v>33</v>
      </c>
      <c r="R22" s="49" t="s">
        <v>33</v>
      </c>
      <c r="S22" s="42" t="s">
        <v>8</v>
      </c>
      <c r="T22" s="42" t="s">
        <v>34</v>
      </c>
      <c r="U22" s="42" t="s">
        <v>61</v>
      </c>
      <c r="V22" s="42" t="s">
        <v>4</v>
      </c>
      <c r="W22" s="42" t="s">
        <v>5</v>
      </c>
      <c r="X22" s="49" t="s">
        <v>34</v>
      </c>
      <c r="Y22" s="49" t="s">
        <v>34</v>
      </c>
      <c r="Z22" s="49" t="s">
        <v>34</v>
      </c>
      <c r="AA22" s="49" t="s">
        <v>34</v>
      </c>
      <c r="AB22" s="49" t="s">
        <v>34</v>
      </c>
      <c r="AC22" s="49" t="s">
        <v>34</v>
      </c>
      <c r="AD22" s="49" t="s">
        <v>34</v>
      </c>
      <c r="AE22" s="49" t="s">
        <v>34</v>
      </c>
      <c r="AF22" s="49" t="s">
        <v>34</v>
      </c>
      <c r="AG22" s="49" t="s">
        <v>34</v>
      </c>
      <c r="AH22" s="49" t="s">
        <v>34</v>
      </c>
      <c r="AI22" s="49" t="s">
        <v>99</v>
      </c>
      <c r="AK22" s="7">
        <f t="shared" si="1"/>
        <v>28</v>
      </c>
      <c r="AM22" s="40">
        <f t="shared" si="2"/>
        <v>19</v>
      </c>
      <c r="AN22" s="7">
        <f t="shared" si="3"/>
        <v>20</v>
      </c>
      <c r="BK22" s="51"/>
    </row>
    <row r="23" spans="1:63" x14ac:dyDescent="0.35">
      <c r="A23" s="50" t="s">
        <v>15</v>
      </c>
      <c r="B23" s="64">
        <f t="shared" si="0"/>
        <v>21</v>
      </c>
      <c r="C23" s="1" t="s">
        <v>533</v>
      </c>
      <c r="D23" s="49" t="s">
        <v>49</v>
      </c>
      <c r="E23" s="49" t="s">
        <v>28</v>
      </c>
      <c r="F23" s="49" t="s">
        <v>835</v>
      </c>
      <c r="G23" s="49" t="s">
        <v>101</v>
      </c>
      <c r="H23" s="49" t="s">
        <v>108</v>
      </c>
      <c r="I23" s="49" t="s">
        <v>32</v>
      </c>
      <c r="J23" s="49" t="s">
        <v>42</v>
      </c>
      <c r="K23" s="49" t="s">
        <v>101</v>
      </c>
      <c r="L23" s="49" t="s">
        <v>107</v>
      </c>
      <c r="M23" s="49" t="s">
        <v>20</v>
      </c>
      <c r="N23" s="49" t="s">
        <v>33</v>
      </c>
      <c r="O23" s="49" t="s">
        <v>33</v>
      </c>
      <c r="P23" s="49" t="s">
        <v>33</v>
      </c>
      <c r="Q23" s="49" t="s">
        <v>33</v>
      </c>
      <c r="R23" s="49" t="s">
        <v>33</v>
      </c>
      <c r="S23" s="42" t="s">
        <v>2</v>
      </c>
      <c r="T23" s="42" t="s">
        <v>34</v>
      </c>
      <c r="U23" s="42" t="s">
        <v>5</v>
      </c>
      <c r="V23" s="42" t="s">
        <v>6</v>
      </c>
      <c r="W23" s="42" t="s">
        <v>8</v>
      </c>
      <c r="X23" s="49" t="s">
        <v>34</v>
      </c>
      <c r="Y23" s="49" t="s">
        <v>34</v>
      </c>
      <c r="Z23" s="49" t="s">
        <v>2</v>
      </c>
      <c r="AA23" s="49" t="s">
        <v>34</v>
      </c>
      <c r="AB23" s="49" t="s">
        <v>2</v>
      </c>
      <c r="AC23" s="49" t="s">
        <v>34</v>
      </c>
      <c r="AD23" s="49" t="s">
        <v>3</v>
      </c>
      <c r="AE23" s="49" t="s">
        <v>34</v>
      </c>
      <c r="AF23" s="49" t="s">
        <v>34</v>
      </c>
      <c r="AG23" s="49" t="s">
        <v>34</v>
      </c>
      <c r="AH23" s="49" t="s">
        <v>1</v>
      </c>
      <c r="AI23" s="49" t="s">
        <v>84</v>
      </c>
      <c r="AK23" s="7">
        <f t="shared" si="1"/>
        <v>7</v>
      </c>
      <c r="AL23" s="7">
        <v>8</v>
      </c>
      <c r="AM23" s="40">
        <f t="shared" si="2"/>
        <v>19</v>
      </c>
      <c r="AN23" s="7">
        <f t="shared" si="3"/>
        <v>21</v>
      </c>
      <c r="BK23" s="12" t="s">
        <v>497</v>
      </c>
    </row>
    <row r="24" spans="1:63" x14ac:dyDescent="0.35">
      <c r="A24" s="49" t="s">
        <v>16</v>
      </c>
      <c r="B24" s="64">
        <f t="shared" si="0"/>
        <v>22</v>
      </c>
      <c r="C24" s="9" t="s">
        <v>542</v>
      </c>
      <c r="D24" s="49" t="s">
        <v>27</v>
      </c>
      <c r="E24" s="49" t="s">
        <v>101</v>
      </c>
      <c r="F24" s="49" t="s">
        <v>835</v>
      </c>
      <c r="G24" s="49" t="s">
        <v>835</v>
      </c>
      <c r="H24" s="49" t="s">
        <v>106</v>
      </c>
      <c r="I24" s="49" t="s">
        <v>103</v>
      </c>
      <c r="J24" s="49" t="s">
        <v>163</v>
      </c>
      <c r="K24" s="49" t="s">
        <v>181</v>
      </c>
      <c r="L24" s="49" t="s">
        <v>20</v>
      </c>
      <c r="M24" s="49" t="s">
        <v>33</v>
      </c>
      <c r="N24" s="49" t="s">
        <v>33</v>
      </c>
      <c r="O24" s="49" t="s">
        <v>33</v>
      </c>
      <c r="P24" s="49" t="s">
        <v>33</v>
      </c>
      <c r="Q24" s="49" t="s">
        <v>33</v>
      </c>
      <c r="R24" s="49" t="s">
        <v>33</v>
      </c>
      <c r="S24" s="42" t="s">
        <v>3</v>
      </c>
      <c r="T24" s="42" t="s">
        <v>1</v>
      </c>
      <c r="U24" s="42" t="s">
        <v>9</v>
      </c>
      <c r="V24" s="42" t="s">
        <v>9</v>
      </c>
      <c r="W24" s="42" t="s">
        <v>9</v>
      </c>
      <c r="X24" s="49" t="s">
        <v>2</v>
      </c>
      <c r="Y24" s="49" t="s">
        <v>2</v>
      </c>
      <c r="Z24" s="49" t="s">
        <v>4</v>
      </c>
      <c r="AA24" s="49" t="s">
        <v>34</v>
      </c>
      <c r="AB24" s="49" t="s">
        <v>2</v>
      </c>
      <c r="AC24" s="49" t="s">
        <v>34</v>
      </c>
      <c r="AD24" s="49" t="s">
        <v>34</v>
      </c>
      <c r="AE24" s="49" t="s">
        <v>1</v>
      </c>
      <c r="AF24" s="49" t="s">
        <v>1</v>
      </c>
      <c r="AG24" s="49" t="s">
        <v>34</v>
      </c>
      <c r="AH24" s="49" t="s">
        <v>34</v>
      </c>
      <c r="AI24" s="49" t="s">
        <v>119</v>
      </c>
      <c r="AK24" s="7">
        <f t="shared" si="1"/>
        <v>10</v>
      </c>
      <c r="AL24" s="7">
        <v>12</v>
      </c>
      <c r="AM24" s="40">
        <f t="shared" si="2"/>
        <v>28</v>
      </c>
      <c r="AN24" s="7">
        <f t="shared" si="3"/>
        <v>22</v>
      </c>
      <c r="BK24" s="51"/>
    </row>
    <row r="25" spans="1:63" x14ac:dyDescent="0.35">
      <c r="A25" s="49" t="s">
        <v>17</v>
      </c>
      <c r="B25" s="64">
        <f t="shared" si="0"/>
        <v>23</v>
      </c>
      <c r="C25" s="64" t="s">
        <v>551</v>
      </c>
      <c r="D25" s="49" t="s">
        <v>43</v>
      </c>
      <c r="E25" s="49" t="s">
        <v>108</v>
      </c>
      <c r="F25" s="49" t="s">
        <v>42</v>
      </c>
      <c r="G25" s="49" t="s">
        <v>106</v>
      </c>
      <c r="H25" s="49" t="s">
        <v>103</v>
      </c>
      <c r="I25" s="49" t="s">
        <v>163</v>
      </c>
      <c r="J25" s="49" t="s">
        <v>181</v>
      </c>
      <c r="K25" s="49" t="s">
        <v>20</v>
      </c>
      <c r="L25" s="49" t="s">
        <v>33</v>
      </c>
      <c r="M25" s="49" t="s">
        <v>33</v>
      </c>
      <c r="N25" s="49" t="s">
        <v>33</v>
      </c>
      <c r="O25" s="49" t="s">
        <v>33</v>
      </c>
      <c r="P25" s="49" t="s">
        <v>33</v>
      </c>
      <c r="Q25" s="49" t="s">
        <v>33</v>
      </c>
      <c r="R25" s="49" t="s">
        <v>33</v>
      </c>
      <c r="S25" s="42" t="s">
        <v>9</v>
      </c>
      <c r="T25" s="42" t="s">
        <v>3</v>
      </c>
      <c r="U25" s="42" t="s">
        <v>57</v>
      </c>
      <c r="V25" s="42" t="s">
        <v>4</v>
      </c>
      <c r="W25" s="42" t="s">
        <v>7</v>
      </c>
      <c r="X25" s="49" t="s">
        <v>4</v>
      </c>
      <c r="Y25" s="49" t="s">
        <v>4</v>
      </c>
      <c r="Z25" s="49" t="s">
        <v>2</v>
      </c>
      <c r="AA25" s="49" t="s">
        <v>1</v>
      </c>
      <c r="AB25" s="49" t="s">
        <v>1</v>
      </c>
      <c r="AC25" s="49" t="s">
        <v>34</v>
      </c>
      <c r="AD25" s="49" t="s">
        <v>34</v>
      </c>
      <c r="AE25" s="49" t="s">
        <v>34</v>
      </c>
      <c r="AF25" s="49" t="s">
        <v>34</v>
      </c>
      <c r="AG25" s="49" t="s">
        <v>34</v>
      </c>
      <c r="AH25" s="49" t="s">
        <v>34</v>
      </c>
      <c r="AI25" s="49" t="s">
        <v>860</v>
      </c>
      <c r="AK25" s="7">
        <f t="shared" si="1"/>
        <v>31</v>
      </c>
      <c r="AL25" s="64">
        <v>12</v>
      </c>
      <c r="AM25" s="40">
        <f t="shared" si="2"/>
        <v>26</v>
      </c>
      <c r="AN25" s="7">
        <f t="shared" si="3"/>
        <v>23</v>
      </c>
      <c r="BF25" s="64"/>
      <c r="BK25" s="51"/>
    </row>
    <row r="26" spans="1:63" x14ac:dyDescent="0.35">
      <c r="A26" s="50" t="s">
        <v>18</v>
      </c>
      <c r="B26" s="64">
        <f t="shared" si="0"/>
        <v>24</v>
      </c>
      <c r="C26" s="1" t="s">
        <v>560</v>
      </c>
      <c r="D26" s="49" t="s">
        <v>94</v>
      </c>
      <c r="E26" s="49" t="s">
        <v>31</v>
      </c>
      <c r="F26" s="49" t="s">
        <v>108</v>
      </c>
      <c r="G26" s="49" t="s">
        <v>42</v>
      </c>
      <c r="H26" s="49" t="s">
        <v>103</v>
      </c>
      <c r="I26" s="49" t="s">
        <v>108</v>
      </c>
      <c r="J26" s="49" t="s">
        <v>42</v>
      </c>
      <c r="K26" s="49" t="s">
        <v>101</v>
      </c>
      <c r="L26" s="49" t="s">
        <v>107</v>
      </c>
      <c r="M26" s="49" t="s">
        <v>20</v>
      </c>
      <c r="N26" s="49" t="s">
        <v>33</v>
      </c>
      <c r="O26" s="49" t="s">
        <v>33</v>
      </c>
      <c r="P26" s="49" t="s">
        <v>33</v>
      </c>
      <c r="Q26" s="49" t="s">
        <v>33</v>
      </c>
      <c r="R26" s="49" t="s">
        <v>33</v>
      </c>
      <c r="S26" s="42" t="s">
        <v>1</v>
      </c>
      <c r="T26" s="42" t="s">
        <v>1</v>
      </c>
      <c r="U26" s="42" t="s">
        <v>8</v>
      </c>
      <c r="V26" s="42" t="s">
        <v>5</v>
      </c>
      <c r="W26" s="42" t="s">
        <v>8</v>
      </c>
      <c r="X26" s="49" t="s">
        <v>4</v>
      </c>
      <c r="Y26" s="49" t="s">
        <v>4</v>
      </c>
      <c r="Z26" s="49" t="s">
        <v>4</v>
      </c>
      <c r="AA26" s="49" t="s">
        <v>2</v>
      </c>
      <c r="AB26" s="49" t="s">
        <v>2</v>
      </c>
      <c r="AC26" s="49" t="s">
        <v>1</v>
      </c>
      <c r="AD26" s="49" t="s">
        <v>34</v>
      </c>
      <c r="AE26" s="49" t="s">
        <v>1</v>
      </c>
      <c r="AF26" s="49" t="s">
        <v>1</v>
      </c>
      <c r="AG26" s="49" t="s">
        <v>34</v>
      </c>
      <c r="AH26" s="49" t="s">
        <v>3</v>
      </c>
      <c r="AI26" s="49" t="s">
        <v>104</v>
      </c>
      <c r="AK26" s="7">
        <f t="shared" si="1"/>
        <v>3</v>
      </c>
      <c r="AM26" s="40">
        <f t="shared" si="2"/>
        <v>22</v>
      </c>
      <c r="AN26" s="7">
        <f t="shared" si="3"/>
        <v>24</v>
      </c>
      <c r="BK26" s="51"/>
    </row>
    <row r="27" spans="1:63" s="32" customFormat="1" x14ac:dyDescent="0.35">
      <c r="A27" s="52" t="s">
        <v>19</v>
      </c>
      <c r="B27" s="64">
        <f t="shared" si="0"/>
        <v>25</v>
      </c>
      <c r="C27" s="53" t="s">
        <v>568</v>
      </c>
      <c r="D27" s="52" t="s">
        <v>50</v>
      </c>
      <c r="E27" s="52" t="s">
        <v>101</v>
      </c>
      <c r="F27" s="52" t="s">
        <v>105</v>
      </c>
      <c r="G27" s="52" t="s">
        <v>28</v>
      </c>
      <c r="H27" s="52" t="s">
        <v>42</v>
      </c>
      <c r="I27" s="52" t="s">
        <v>106</v>
      </c>
      <c r="J27" s="52" t="s">
        <v>103</v>
      </c>
      <c r="K27" s="52" t="s">
        <v>163</v>
      </c>
      <c r="L27" s="52" t="s">
        <v>181</v>
      </c>
      <c r="M27" s="52" t="s">
        <v>20</v>
      </c>
      <c r="N27" s="52" t="s">
        <v>33</v>
      </c>
      <c r="O27" s="52" t="s">
        <v>33</v>
      </c>
      <c r="P27" s="52" t="s">
        <v>33</v>
      </c>
      <c r="Q27" s="52" t="s">
        <v>33</v>
      </c>
      <c r="R27" s="52" t="s">
        <v>33</v>
      </c>
      <c r="S27" s="45" t="s">
        <v>7</v>
      </c>
      <c r="T27" s="45" t="s">
        <v>3</v>
      </c>
      <c r="U27" s="45" t="s">
        <v>67</v>
      </c>
      <c r="V27" s="45" t="s">
        <v>5</v>
      </c>
      <c r="W27" s="45" t="s">
        <v>6</v>
      </c>
      <c r="X27" s="52" t="s">
        <v>2</v>
      </c>
      <c r="Y27" s="52" t="s">
        <v>4</v>
      </c>
      <c r="Z27" s="52" t="s">
        <v>2</v>
      </c>
      <c r="AA27" s="52" t="s">
        <v>34</v>
      </c>
      <c r="AB27" s="52" t="s">
        <v>1</v>
      </c>
      <c r="AC27" s="52" t="s">
        <v>1</v>
      </c>
      <c r="AD27" s="52" t="s">
        <v>1</v>
      </c>
      <c r="AE27" s="52" t="s">
        <v>34</v>
      </c>
      <c r="AF27" s="52" t="s">
        <v>34</v>
      </c>
      <c r="AG27" s="52" t="s">
        <v>34</v>
      </c>
      <c r="AH27" s="52" t="s">
        <v>34</v>
      </c>
      <c r="AI27" s="52" t="s">
        <v>124</v>
      </c>
      <c r="AK27" s="32">
        <f t="shared" si="1"/>
        <v>24</v>
      </c>
      <c r="AL27" s="32">
        <v>11</v>
      </c>
      <c r="AM27" s="40">
        <f t="shared" si="2"/>
        <v>25</v>
      </c>
      <c r="AN27" s="7">
        <f t="shared" si="3"/>
        <v>25</v>
      </c>
      <c r="BK27" s="86"/>
    </row>
    <row r="28" spans="1:63" x14ac:dyDescent="0.35">
      <c r="A28" s="49" t="s">
        <v>55</v>
      </c>
      <c r="B28" s="64">
        <f t="shared" si="0"/>
        <v>26</v>
      </c>
      <c r="C28" s="9" t="s">
        <v>436</v>
      </c>
      <c r="D28" s="49" t="s">
        <v>43</v>
      </c>
      <c r="E28" s="49" t="s">
        <v>29</v>
      </c>
      <c r="F28" s="49" t="s">
        <v>105</v>
      </c>
      <c r="G28" s="49" t="s">
        <v>103</v>
      </c>
      <c r="H28" s="49" t="s">
        <v>163</v>
      </c>
      <c r="I28" s="49" t="s">
        <v>109</v>
      </c>
      <c r="J28" s="49" t="s">
        <v>42</v>
      </c>
      <c r="K28" s="49" t="s">
        <v>101</v>
      </c>
      <c r="L28" s="49" t="s">
        <v>108</v>
      </c>
      <c r="M28" s="49" t="s">
        <v>104</v>
      </c>
      <c r="N28" s="49" t="s">
        <v>20</v>
      </c>
      <c r="O28" s="49" t="s">
        <v>33</v>
      </c>
      <c r="P28" s="49" t="s">
        <v>33</v>
      </c>
      <c r="Q28" s="49" t="s">
        <v>33</v>
      </c>
      <c r="R28" s="49" t="s">
        <v>33</v>
      </c>
      <c r="S28" s="42" t="s">
        <v>1</v>
      </c>
      <c r="T28" s="42" t="s">
        <v>34</v>
      </c>
      <c r="U28" s="42" t="s">
        <v>9</v>
      </c>
      <c r="V28" s="42" t="s">
        <v>5</v>
      </c>
      <c r="W28" s="42" t="s">
        <v>8</v>
      </c>
      <c r="X28" s="49" t="s">
        <v>2</v>
      </c>
      <c r="Y28" s="49" t="s">
        <v>2</v>
      </c>
      <c r="Z28" s="49" t="s">
        <v>4</v>
      </c>
      <c r="AA28" s="49" t="s">
        <v>3</v>
      </c>
      <c r="AB28" s="49" t="s">
        <v>3</v>
      </c>
      <c r="AC28" s="49" t="s">
        <v>3</v>
      </c>
      <c r="AD28" s="49" t="s">
        <v>5</v>
      </c>
      <c r="AE28" s="49" t="s">
        <v>2</v>
      </c>
      <c r="AF28" s="49" t="s">
        <v>2</v>
      </c>
      <c r="AG28" s="49" t="s">
        <v>4</v>
      </c>
      <c r="AH28" s="49" t="s">
        <v>3</v>
      </c>
      <c r="AI28" s="49" t="s">
        <v>104</v>
      </c>
      <c r="AK28" s="7">
        <f t="shared" si="1"/>
        <v>3</v>
      </c>
      <c r="AL28" s="32">
        <v>33</v>
      </c>
      <c r="AM28" s="40">
        <f t="shared" si="2"/>
        <v>22</v>
      </c>
      <c r="AN28" s="7">
        <f t="shared" si="3"/>
        <v>26</v>
      </c>
      <c r="BF28" s="51"/>
      <c r="BK28" s="51"/>
    </row>
    <row r="29" spans="1:63" x14ac:dyDescent="0.35">
      <c r="A29" s="50" t="s">
        <v>35</v>
      </c>
      <c r="B29" s="64">
        <f t="shared" si="0"/>
        <v>27</v>
      </c>
      <c r="C29" s="1" t="s">
        <v>447</v>
      </c>
      <c r="D29" s="49" t="s">
        <v>97</v>
      </c>
      <c r="E29" s="49" t="s">
        <v>28</v>
      </c>
      <c r="F29" s="49" t="s">
        <v>112</v>
      </c>
      <c r="G29" s="49" t="s">
        <v>106</v>
      </c>
      <c r="H29" s="49" t="s">
        <v>103</v>
      </c>
      <c r="I29" s="49" t="s">
        <v>163</v>
      </c>
      <c r="J29" s="49" t="s">
        <v>181</v>
      </c>
      <c r="K29" s="49" t="s">
        <v>103</v>
      </c>
      <c r="L29" s="49" t="s">
        <v>110</v>
      </c>
      <c r="M29" s="49" t="s">
        <v>20</v>
      </c>
      <c r="N29" s="49" t="s">
        <v>33</v>
      </c>
      <c r="O29" s="49" t="s">
        <v>33</v>
      </c>
      <c r="P29" s="49" t="s">
        <v>33</v>
      </c>
      <c r="Q29" s="49" t="s">
        <v>33</v>
      </c>
      <c r="R29" s="49" t="s">
        <v>33</v>
      </c>
      <c r="S29" s="42" t="s">
        <v>9</v>
      </c>
      <c r="T29" s="42" t="s">
        <v>5</v>
      </c>
      <c r="U29" s="42" t="s">
        <v>57</v>
      </c>
      <c r="V29" s="42" t="s">
        <v>7</v>
      </c>
      <c r="W29" s="42" t="s">
        <v>9</v>
      </c>
      <c r="X29" s="49" t="s">
        <v>2</v>
      </c>
      <c r="Y29" s="49" t="s">
        <v>3</v>
      </c>
      <c r="Z29" s="49" t="s">
        <v>5</v>
      </c>
      <c r="AA29" s="49" t="s">
        <v>1</v>
      </c>
      <c r="AB29" s="49" t="s">
        <v>1</v>
      </c>
      <c r="AC29" s="49" t="s">
        <v>1</v>
      </c>
      <c r="AD29" s="49" t="s">
        <v>34</v>
      </c>
      <c r="AE29" s="49" t="s">
        <v>34</v>
      </c>
      <c r="AF29" s="49" t="s">
        <v>1</v>
      </c>
      <c r="AG29" s="49" t="s">
        <v>1</v>
      </c>
      <c r="AH29" s="49" t="s">
        <v>1</v>
      </c>
      <c r="AI29" s="49" t="s">
        <v>860</v>
      </c>
      <c r="AK29" s="7">
        <f t="shared" si="1"/>
        <v>31</v>
      </c>
      <c r="AL29" s="32">
        <v>16</v>
      </c>
      <c r="AM29" s="40">
        <f t="shared" si="2"/>
        <v>33</v>
      </c>
      <c r="AN29" s="7">
        <f t="shared" si="3"/>
        <v>27</v>
      </c>
      <c r="BF29" s="12" t="s">
        <v>453</v>
      </c>
      <c r="BK29" s="51"/>
    </row>
    <row r="30" spans="1:63" x14ac:dyDescent="0.35">
      <c r="A30" s="49" t="s">
        <v>68</v>
      </c>
      <c r="B30" s="64">
        <f t="shared" si="0"/>
        <v>28</v>
      </c>
      <c r="C30" s="9" t="s">
        <v>457</v>
      </c>
      <c r="D30" s="49" t="s">
        <v>87</v>
      </c>
      <c r="E30" s="49" t="s">
        <v>163</v>
      </c>
      <c r="F30" s="49" t="s">
        <v>103</v>
      </c>
      <c r="G30" s="49" t="s">
        <v>108</v>
      </c>
      <c r="H30" s="49" t="s">
        <v>28</v>
      </c>
      <c r="I30" s="49" t="s">
        <v>42</v>
      </c>
      <c r="J30" s="49" t="s">
        <v>20</v>
      </c>
      <c r="K30" s="49" t="s">
        <v>87</v>
      </c>
      <c r="L30" s="49" t="s">
        <v>101</v>
      </c>
      <c r="M30" s="49" t="s">
        <v>107</v>
      </c>
      <c r="N30" s="49" t="s">
        <v>20</v>
      </c>
      <c r="O30" s="49" t="s">
        <v>33</v>
      </c>
      <c r="P30" s="49" t="s">
        <v>33</v>
      </c>
      <c r="Q30" s="49" t="s">
        <v>33</v>
      </c>
      <c r="R30" s="49" t="s">
        <v>33</v>
      </c>
      <c r="S30" s="42" t="s">
        <v>1</v>
      </c>
      <c r="T30" s="42" t="s">
        <v>34</v>
      </c>
      <c r="U30" s="42" t="s">
        <v>6</v>
      </c>
      <c r="V30" s="42" t="s">
        <v>3</v>
      </c>
      <c r="W30" s="42" t="s">
        <v>3</v>
      </c>
      <c r="X30" s="49" t="s">
        <v>1</v>
      </c>
      <c r="Y30" s="49" t="s">
        <v>1</v>
      </c>
      <c r="Z30" s="49" t="s">
        <v>4</v>
      </c>
      <c r="AA30" s="49" t="s">
        <v>1</v>
      </c>
      <c r="AB30" s="49" t="s">
        <v>1</v>
      </c>
      <c r="AC30" s="49" t="s">
        <v>5</v>
      </c>
      <c r="AD30" s="49" t="s">
        <v>5</v>
      </c>
      <c r="AE30" s="49" t="s">
        <v>1</v>
      </c>
      <c r="AF30" s="49" t="s">
        <v>1</v>
      </c>
      <c r="AG30" s="49" t="s">
        <v>1</v>
      </c>
      <c r="AH30" s="49" t="s">
        <v>1</v>
      </c>
      <c r="AI30" s="49" t="s">
        <v>191</v>
      </c>
      <c r="AK30" s="7">
        <f t="shared" si="1"/>
        <v>3</v>
      </c>
      <c r="AM30" s="40">
        <f t="shared" si="2"/>
        <v>12</v>
      </c>
      <c r="AN30" s="7">
        <f t="shared" si="3"/>
        <v>28</v>
      </c>
      <c r="BF30" s="51"/>
      <c r="BK30" s="51"/>
    </row>
    <row r="31" spans="1:63" x14ac:dyDescent="0.35">
      <c r="A31" s="49" t="s">
        <v>174</v>
      </c>
      <c r="B31" s="64">
        <f t="shared" si="0"/>
        <v>29</v>
      </c>
      <c r="C31" s="9" t="s">
        <v>466</v>
      </c>
      <c r="D31" s="49" t="s">
        <v>91</v>
      </c>
      <c r="E31" s="49" t="s">
        <v>31</v>
      </c>
      <c r="F31" s="49" t="s">
        <v>163</v>
      </c>
      <c r="G31" s="49" t="s">
        <v>64</v>
      </c>
      <c r="H31" s="49" t="s">
        <v>20</v>
      </c>
      <c r="I31" s="49" t="s">
        <v>91</v>
      </c>
      <c r="J31" s="49" t="s">
        <v>101</v>
      </c>
      <c r="K31" s="49" t="s">
        <v>110</v>
      </c>
      <c r="L31" s="49" t="s">
        <v>20</v>
      </c>
      <c r="M31" s="49" t="s">
        <v>33</v>
      </c>
      <c r="N31" s="49" t="s">
        <v>33</v>
      </c>
      <c r="O31" s="49" t="s">
        <v>33</v>
      </c>
      <c r="P31" s="49" t="s">
        <v>33</v>
      </c>
      <c r="Q31" s="49" t="s">
        <v>33</v>
      </c>
      <c r="R31" s="49" t="s">
        <v>33</v>
      </c>
      <c r="S31" s="42" t="s">
        <v>4</v>
      </c>
      <c r="T31" s="42" t="s">
        <v>34</v>
      </c>
      <c r="U31" s="42" t="s">
        <v>7</v>
      </c>
      <c r="V31" s="42" t="s">
        <v>3</v>
      </c>
      <c r="W31" s="42" t="s">
        <v>4</v>
      </c>
      <c r="X31" s="49" t="s">
        <v>2</v>
      </c>
      <c r="Y31" s="49" t="s">
        <v>2</v>
      </c>
      <c r="Z31" s="49" t="s">
        <v>2</v>
      </c>
      <c r="AA31" s="49" t="s">
        <v>2</v>
      </c>
      <c r="AB31" s="49" t="s">
        <v>2</v>
      </c>
      <c r="AC31" s="49" t="s">
        <v>2</v>
      </c>
      <c r="AD31" s="49" t="s">
        <v>2</v>
      </c>
      <c r="AE31" s="49" t="s">
        <v>2</v>
      </c>
      <c r="AF31" s="49" t="s">
        <v>2</v>
      </c>
      <c r="AG31" s="49" t="s">
        <v>2</v>
      </c>
      <c r="AH31" s="49" t="s">
        <v>2</v>
      </c>
      <c r="AI31" s="49" t="s">
        <v>28</v>
      </c>
      <c r="AK31" s="7">
        <f t="shared" si="1"/>
        <v>14</v>
      </c>
      <c r="AL31" s="7">
        <v>22</v>
      </c>
      <c r="AM31" s="40">
        <f t="shared" si="2"/>
        <v>14</v>
      </c>
      <c r="AN31" s="7">
        <f t="shared" si="3"/>
        <v>29</v>
      </c>
      <c r="BF31" s="51"/>
      <c r="BK31" s="51"/>
    </row>
    <row r="32" spans="1:63" x14ac:dyDescent="0.35">
      <c r="A32" s="50" t="s">
        <v>166</v>
      </c>
      <c r="B32" s="64">
        <f t="shared" si="0"/>
        <v>30</v>
      </c>
      <c r="C32" s="1" t="s">
        <v>475</v>
      </c>
      <c r="D32" s="49" t="s">
        <v>94</v>
      </c>
      <c r="E32" s="49" t="s">
        <v>181</v>
      </c>
      <c r="F32" s="49" t="s">
        <v>101</v>
      </c>
      <c r="G32" s="49" t="s">
        <v>109</v>
      </c>
      <c r="H32" s="49" t="s">
        <v>106</v>
      </c>
      <c r="I32" s="49" t="s">
        <v>106</v>
      </c>
      <c r="J32" s="49" t="s">
        <v>103</v>
      </c>
      <c r="K32" s="49" t="s">
        <v>163</v>
      </c>
      <c r="L32" s="49" t="s">
        <v>181</v>
      </c>
      <c r="M32" s="49" t="s">
        <v>20</v>
      </c>
      <c r="N32" s="49" t="s">
        <v>33</v>
      </c>
      <c r="O32" s="49" t="s">
        <v>33</v>
      </c>
      <c r="P32" s="49" t="s">
        <v>33</v>
      </c>
      <c r="Q32" s="49" t="s">
        <v>33</v>
      </c>
      <c r="R32" s="49" t="s">
        <v>33</v>
      </c>
      <c r="S32" s="42" t="s">
        <v>192</v>
      </c>
      <c r="T32" s="42" t="s">
        <v>9</v>
      </c>
      <c r="U32" s="42" t="s">
        <v>9</v>
      </c>
      <c r="V32" s="42" t="s">
        <v>2</v>
      </c>
      <c r="W32" s="42" t="s">
        <v>8</v>
      </c>
      <c r="X32" s="49" t="s">
        <v>34</v>
      </c>
      <c r="Y32" s="49" t="s">
        <v>34</v>
      </c>
      <c r="Z32" s="49" t="s">
        <v>34</v>
      </c>
      <c r="AA32" s="49" t="s">
        <v>34</v>
      </c>
      <c r="AB32" s="49" t="s">
        <v>34</v>
      </c>
      <c r="AC32" s="49" t="s">
        <v>34</v>
      </c>
      <c r="AD32" s="49" t="s">
        <v>34</v>
      </c>
      <c r="AE32" s="49" t="s">
        <v>34</v>
      </c>
      <c r="AF32" s="49" t="s">
        <v>34</v>
      </c>
      <c r="AG32" s="49" t="s">
        <v>34</v>
      </c>
      <c r="AH32" s="49" t="s">
        <v>34</v>
      </c>
      <c r="AI32" s="49" t="s">
        <v>835</v>
      </c>
      <c r="AK32" s="7">
        <f t="shared" si="1"/>
        <v>157</v>
      </c>
      <c r="AL32" s="7">
        <v>0</v>
      </c>
      <c r="AM32" s="40">
        <f t="shared" si="2"/>
        <v>28</v>
      </c>
      <c r="AN32" s="7">
        <f t="shared" si="3"/>
        <v>30</v>
      </c>
      <c r="BF32" s="51"/>
      <c r="BK32" s="51"/>
    </row>
    <row r="33" spans="1:78" x14ac:dyDescent="0.35">
      <c r="A33" s="49" t="s">
        <v>162</v>
      </c>
      <c r="B33" s="64">
        <f t="shared" si="0"/>
        <v>31</v>
      </c>
      <c r="C33" s="9" t="s">
        <v>483</v>
      </c>
      <c r="D33" s="49" t="s">
        <v>86</v>
      </c>
      <c r="E33" s="49" t="s">
        <v>163</v>
      </c>
      <c r="F33" s="49" t="s">
        <v>28</v>
      </c>
      <c r="G33" s="49" t="s">
        <v>835</v>
      </c>
      <c r="H33" s="49" t="s">
        <v>835</v>
      </c>
      <c r="I33" s="49" t="s">
        <v>106</v>
      </c>
      <c r="J33" s="49" t="s">
        <v>103</v>
      </c>
      <c r="K33" s="49" t="s">
        <v>163</v>
      </c>
      <c r="L33" s="49" t="s">
        <v>181</v>
      </c>
      <c r="M33" s="49" t="s">
        <v>20</v>
      </c>
      <c r="N33" s="49" t="s">
        <v>33</v>
      </c>
      <c r="O33" s="49" t="s">
        <v>33</v>
      </c>
      <c r="P33" s="49" t="s">
        <v>33</v>
      </c>
      <c r="Q33" s="49" t="s">
        <v>33</v>
      </c>
      <c r="R33" s="49" t="s">
        <v>33</v>
      </c>
      <c r="S33" s="42" t="s">
        <v>84</v>
      </c>
      <c r="T33" s="42" t="s">
        <v>6</v>
      </c>
      <c r="U33" s="42" t="s">
        <v>57</v>
      </c>
      <c r="V33" s="42" t="s">
        <v>8</v>
      </c>
      <c r="W33" s="42" t="s">
        <v>61</v>
      </c>
      <c r="X33" s="49" t="s">
        <v>34</v>
      </c>
      <c r="Y33" s="49" t="s">
        <v>34</v>
      </c>
      <c r="Z33" s="49" t="s">
        <v>34</v>
      </c>
      <c r="AA33" s="49" t="s">
        <v>34</v>
      </c>
      <c r="AB33" s="49" t="s">
        <v>34</v>
      </c>
      <c r="AC33" s="49" t="s">
        <v>34</v>
      </c>
      <c r="AD33" s="49" t="s">
        <v>34</v>
      </c>
      <c r="AE33" s="49" t="s">
        <v>34</v>
      </c>
      <c r="AF33" s="49" t="s">
        <v>1</v>
      </c>
      <c r="AG33" s="49" t="s">
        <v>1</v>
      </c>
      <c r="AH33" s="49" t="s">
        <v>1</v>
      </c>
      <c r="AI33" s="49" t="s">
        <v>185</v>
      </c>
      <c r="AK33" s="7">
        <f t="shared" si="1"/>
        <v>196</v>
      </c>
      <c r="AL33" s="7">
        <v>3</v>
      </c>
      <c r="AM33" s="40">
        <f t="shared" si="2"/>
        <v>36</v>
      </c>
      <c r="AN33" s="7">
        <f t="shared" si="3"/>
        <v>31</v>
      </c>
      <c r="BF33" s="51"/>
      <c r="BK33" s="51"/>
    </row>
    <row r="34" spans="1:78" x14ac:dyDescent="0.35">
      <c r="A34" s="49">
        <v>20</v>
      </c>
      <c r="B34" s="64">
        <f t="shared" si="0"/>
        <v>32</v>
      </c>
      <c r="C34" s="9" t="s">
        <v>491</v>
      </c>
      <c r="D34" s="49" t="s">
        <v>94</v>
      </c>
      <c r="E34" s="49" t="s">
        <v>110</v>
      </c>
      <c r="F34" s="49" t="s">
        <v>31</v>
      </c>
      <c r="G34" s="49" t="s">
        <v>108</v>
      </c>
      <c r="H34" s="49" t="s">
        <v>181</v>
      </c>
      <c r="I34" s="49" t="s">
        <v>106</v>
      </c>
      <c r="J34" s="49" t="s">
        <v>103</v>
      </c>
      <c r="K34" s="49" t="s">
        <v>163</v>
      </c>
      <c r="L34" s="49" t="s">
        <v>181</v>
      </c>
      <c r="M34" s="49" t="s">
        <v>20</v>
      </c>
      <c r="N34" s="49" t="s">
        <v>33</v>
      </c>
      <c r="O34" s="49" t="s">
        <v>33</v>
      </c>
      <c r="P34" s="49" t="s">
        <v>33</v>
      </c>
      <c r="Q34" s="49" t="s">
        <v>33</v>
      </c>
      <c r="R34" s="49" t="s">
        <v>33</v>
      </c>
      <c r="S34" s="42" t="s">
        <v>832</v>
      </c>
      <c r="T34" s="42" t="s">
        <v>3</v>
      </c>
      <c r="U34" s="42" t="s">
        <v>57</v>
      </c>
      <c r="V34" s="42" t="s">
        <v>3</v>
      </c>
      <c r="W34" s="42" t="s">
        <v>9</v>
      </c>
      <c r="X34" s="49" t="s">
        <v>7</v>
      </c>
      <c r="Y34" s="49" t="s">
        <v>1</v>
      </c>
      <c r="Z34" s="49" t="s">
        <v>2</v>
      </c>
      <c r="AA34" s="49" t="s">
        <v>3</v>
      </c>
      <c r="AB34" s="49" t="s">
        <v>3</v>
      </c>
      <c r="AC34" s="49" t="s">
        <v>3</v>
      </c>
      <c r="AD34" s="49" t="s">
        <v>34</v>
      </c>
      <c r="AE34" s="49" t="s">
        <v>34</v>
      </c>
      <c r="AF34" s="49" t="s">
        <v>34</v>
      </c>
      <c r="AG34" s="49" t="s">
        <v>4</v>
      </c>
      <c r="AH34" s="49" t="s">
        <v>4</v>
      </c>
      <c r="AI34" s="49" t="s">
        <v>202</v>
      </c>
      <c r="AK34" s="7">
        <f t="shared" si="1"/>
        <v>150</v>
      </c>
      <c r="AL34" s="7">
        <v>27</v>
      </c>
      <c r="AM34" s="40">
        <f t="shared" si="2"/>
        <v>27</v>
      </c>
      <c r="AN34" s="7">
        <f t="shared" si="3"/>
        <v>32</v>
      </c>
      <c r="AV34" s="48"/>
      <c r="AW34" s="48"/>
      <c r="BA34" s="51"/>
      <c r="BB34" s="51"/>
      <c r="BF34" s="51"/>
      <c r="BK34" s="48"/>
      <c r="BP34" s="48"/>
      <c r="BU34" s="70"/>
      <c r="BZ34" s="48"/>
    </row>
    <row r="35" spans="1:78" x14ac:dyDescent="0.35">
      <c r="A35" s="50">
        <v>21</v>
      </c>
      <c r="B35" s="64">
        <f t="shared" si="0"/>
        <v>33</v>
      </c>
      <c r="C35" s="1" t="s">
        <v>500</v>
      </c>
      <c r="D35" s="49" t="s">
        <v>87</v>
      </c>
      <c r="E35" s="49" t="s">
        <v>108</v>
      </c>
      <c r="F35" s="49" t="s">
        <v>64</v>
      </c>
      <c r="G35" s="49" t="s">
        <v>109</v>
      </c>
      <c r="H35" s="49" t="s">
        <v>110</v>
      </c>
      <c r="I35" s="49" t="s">
        <v>106</v>
      </c>
      <c r="J35" s="49" t="s">
        <v>103</v>
      </c>
      <c r="K35" s="49" t="s">
        <v>163</v>
      </c>
      <c r="L35" s="49" t="s">
        <v>181</v>
      </c>
      <c r="M35" s="49" t="s">
        <v>20</v>
      </c>
      <c r="N35" s="49" t="s">
        <v>33</v>
      </c>
      <c r="O35" s="49" t="s">
        <v>33</v>
      </c>
      <c r="P35" s="49" t="s">
        <v>33</v>
      </c>
      <c r="Q35" s="49" t="s">
        <v>33</v>
      </c>
      <c r="R35" s="49" t="s">
        <v>33</v>
      </c>
      <c r="S35" s="42" t="s">
        <v>54</v>
      </c>
      <c r="T35" s="42" t="s">
        <v>4</v>
      </c>
      <c r="U35" s="42" t="s">
        <v>10</v>
      </c>
      <c r="V35" s="42" t="s">
        <v>7</v>
      </c>
      <c r="W35" s="42" t="s">
        <v>8</v>
      </c>
      <c r="X35" s="49" t="s">
        <v>3</v>
      </c>
      <c r="Y35" s="49" t="s">
        <v>3</v>
      </c>
      <c r="Z35" s="49" t="s">
        <v>5</v>
      </c>
      <c r="AA35" s="49" t="s">
        <v>4</v>
      </c>
      <c r="AB35" s="49" t="s">
        <v>4</v>
      </c>
      <c r="AC35" s="49" t="s">
        <v>4</v>
      </c>
      <c r="AD35" s="49" t="s">
        <v>1</v>
      </c>
      <c r="AE35" s="49" t="s">
        <v>3</v>
      </c>
      <c r="AF35" s="49" t="s">
        <v>3</v>
      </c>
      <c r="AG35" s="49" t="s">
        <v>2</v>
      </c>
      <c r="AH35" s="49" t="s">
        <v>3</v>
      </c>
      <c r="AI35" s="49" t="s">
        <v>164</v>
      </c>
      <c r="AK35" s="7">
        <f t="shared" si="1"/>
        <v>133</v>
      </c>
      <c r="AL35" s="64">
        <v>35</v>
      </c>
      <c r="AM35" s="40">
        <f t="shared" si="2"/>
        <v>35</v>
      </c>
      <c r="AN35" s="7">
        <f t="shared" si="3"/>
        <v>33</v>
      </c>
      <c r="AV35" s="48"/>
      <c r="AW35" s="48"/>
      <c r="BA35" s="51"/>
      <c r="BB35" s="51"/>
      <c r="BF35" s="51"/>
      <c r="BK35" s="48"/>
      <c r="BP35" s="48"/>
      <c r="BU35" s="70"/>
      <c r="BZ35" s="83"/>
    </row>
    <row r="36" spans="1:78" x14ac:dyDescent="0.35">
      <c r="A36" s="49">
        <v>22</v>
      </c>
      <c r="B36" s="64">
        <f t="shared" si="0"/>
        <v>34</v>
      </c>
      <c r="C36" s="9" t="s">
        <v>879</v>
      </c>
      <c r="D36" s="49" t="s">
        <v>88</v>
      </c>
      <c r="E36" s="49" t="s">
        <v>28</v>
      </c>
      <c r="F36" s="49" t="s">
        <v>101</v>
      </c>
      <c r="G36" s="49" t="s">
        <v>181</v>
      </c>
      <c r="H36" s="49" t="s">
        <v>52</v>
      </c>
      <c r="I36" s="49" t="s">
        <v>106</v>
      </c>
      <c r="J36" s="49" t="s">
        <v>103</v>
      </c>
      <c r="K36" s="49" t="s">
        <v>163</v>
      </c>
      <c r="L36" s="49" t="s">
        <v>181</v>
      </c>
      <c r="M36" s="49" t="s">
        <v>20</v>
      </c>
      <c r="N36" s="49" t="s">
        <v>33</v>
      </c>
      <c r="O36" s="49" t="s">
        <v>33</v>
      </c>
      <c r="P36" s="49" t="s">
        <v>33</v>
      </c>
      <c r="Q36" s="49" t="s">
        <v>33</v>
      </c>
      <c r="R36" s="49" t="s">
        <v>33</v>
      </c>
      <c r="S36" s="42" t="s">
        <v>17</v>
      </c>
      <c r="T36" s="42" t="s">
        <v>4</v>
      </c>
      <c r="U36" s="42" t="s">
        <v>13</v>
      </c>
      <c r="V36" s="42" t="s">
        <v>7</v>
      </c>
      <c r="W36" s="42" t="s">
        <v>9</v>
      </c>
      <c r="X36" s="49" t="s">
        <v>5</v>
      </c>
      <c r="Y36" s="49" t="s">
        <v>5</v>
      </c>
      <c r="Z36" s="49" t="s">
        <v>3</v>
      </c>
      <c r="AA36" s="49" t="s">
        <v>2</v>
      </c>
      <c r="AB36" s="49" t="s">
        <v>34</v>
      </c>
      <c r="AC36" s="49" t="s">
        <v>34</v>
      </c>
      <c r="AD36" s="49" t="s">
        <v>2</v>
      </c>
      <c r="AE36" s="49" t="s">
        <v>1</v>
      </c>
      <c r="AF36" s="49" t="s">
        <v>34</v>
      </c>
      <c r="AG36" s="49" t="s">
        <v>34</v>
      </c>
      <c r="AH36" s="49" t="s">
        <v>34</v>
      </c>
      <c r="AI36" s="49" t="s">
        <v>39</v>
      </c>
      <c r="AK36" s="7">
        <f t="shared" si="1"/>
        <v>80</v>
      </c>
      <c r="AL36" s="7">
        <v>18</v>
      </c>
      <c r="AM36" s="40">
        <f t="shared" si="2"/>
        <v>39</v>
      </c>
      <c r="AN36" s="7">
        <f t="shared" si="3"/>
        <v>34</v>
      </c>
      <c r="AV36" s="48"/>
      <c r="AW36" s="48"/>
      <c r="BA36" s="51"/>
      <c r="BB36" s="51"/>
      <c r="BF36" s="51"/>
      <c r="BK36" s="48"/>
      <c r="BP36" s="48"/>
      <c r="BU36" s="70"/>
      <c r="BZ36" s="83"/>
    </row>
    <row r="37" spans="1:78" x14ac:dyDescent="0.35">
      <c r="A37" s="49" t="s">
        <v>23</v>
      </c>
      <c r="B37" s="64">
        <f t="shared" si="0"/>
        <v>35</v>
      </c>
      <c r="C37" s="64" t="s">
        <v>634</v>
      </c>
      <c r="D37" s="49" t="s">
        <v>90</v>
      </c>
      <c r="E37" s="49" t="s">
        <v>108</v>
      </c>
      <c r="F37" s="49" t="s">
        <v>101</v>
      </c>
      <c r="G37" s="49" t="s">
        <v>163</v>
      </c>
      <c r="H37" s="49" t="s">
        <v>109</v>
      </c>
      <c r="I37" s="49" t="s">
        <v>106</v>
      </c>
      <c r="J37" s="49" t="s">
        <v>103</v>
      </c>
      <c r="K37" s="49" t="s">
        <v>163</v>
      </c>
      <c r="L37" s="49" t="s">
        <v>181</v>
      </c>
      <c r="M37" s="49" t="s">
        <v>20</v>
      </c>
      <c r="N37" s="49" t="s">
        <v>33</v>
      </c>
      <c r="O37" s="49" t="s">
        <v>33</v>
      </c>
      <c r="P37" s="49" t="s">
        <v>33</v>
      </c>
      <c r="Q37" s="49" t="s">
        <v>33</v>
      </c>
      <c r="R37" s="49" t="s">
        <v>33</v>
      </c>
      <c r="S37" s="42" t="s">
        <v>87</v>
      </c>
      <c r="T37" s="42" t="s">
        <v>5</v>
      </c>
      <c r="U37" s="42" t="s">
        <v>13</v>
      </c>
      <c r="V37" s="42" t="s">
        <v>8</v>
      </c>
      <c r="W37" s="42" t="s">
        <v>9</v>
      </c>
      <c r="X37" s="49" t="s">
        <v>4</v>
      </c>
      <c r="Y37" s="49" t="s">
        <v>4</v>
      </c>
      <c r="Z37" s="49" t="s">
        <v>4</v>
      </c>
      <c r="AA37" s="49" t="s">
        <v>4</v>
      </c>
      <c r="AB37" s="49" t="s">
        <v>4</v>
      </c>
      <c r="AC37" s="49" t="s">
        <v>4</v>
      </c>
      <c r="AD37" s="49" t="s">
        <v>4</v>
      </c>
      <c r="AE37" s="49" t="s">
        <v>4</v>
      </c>
      <c r="AF37" s="49" t="s">
        <v>4</v>
      </c>
      <c r="AG37" s="49" t="s">
        <v>4</v>
      </c>
      <c r="AH37" s="49" t="s">
        <v>4</v>
      </c>
      <c r="AI37" s="49" t="s">
        <v>845</v>
      </c>
      <c r="AK37" s="7">
        <f t="shared" si="1"/>
        <v>234</v>
      </c>
      <c r="AL37" s="7">
        <v>44</v>
      </c>
      <c r="AM37" s="40">
        <f t="shared" si="2"/>
        <v>41</v>
      </c>
      <c r="AN37" s="7">
        <f t="shared" si="3"/>
        <v>35</v>
      </c>
      <c r="AV37" s="48"/>
      <c r="AW37" s="48"/>
      <c r="BA37" s="51"/>
      <c r="BB37" s="51"/>
      <c r="BF37" s="64"/>
      <c r="BK37" s="48"/>
      <c r="BP37" s="12" t="s">
        <v>539</v>
      </c>
      <c r="BU37" s="71" t="s">
        <v>580</v>
      </c>
      <c r="BZ37" s="48"/>
    </row>
    <row r="38" spans="1:78" x14ac:dyDescent="0.35">
      <c r="A38" s="50" t="s">
        <v>24</v>
      </c>
      <c r="B38" s="64">
        <f t="shared" si="0"/>
        <v>36</v>
      </c>
      <c r="C38" s="1" t="s">
        <v>640</v>
      </c>
      <c r="D38" s="49" t="s">
        <v>94</v>
      </c>
      <c r="E38" s="49" t="s">
        <v>28</v>
      </c>
      <c r="F38" s="49" t="s">
        <v>163</v>
      </c>
      <c r="G38" s="49" t="s">
        <v>63</v>
      </c>
      <c r="H38" s="49" t="s">
        <v>109</v>
      </c>
      <c r="I38" s="49" t="s">
        <v>42</v>
      </c>
      <c r="J38" s="49" t="s">
        <v>101</v>
      </c>
      <c r="K38" s="49" t="s">
        <v>108</v>
      </c>
      <c r="L38" s="49" t="s">
        <v>104</v>
      </c>
      <c r="M38" s="49" t="s">
        <v>20</v>
      </c>
      <c r="N38" s="49" t="s">
        <v>33</v>
      </c>
      <c r="O38" s="49" t="s">
        <v>33</v>
      </c>
      <c r="P38" s="49" t="s">
        <v>33</v>
      </c>
      <c r="Q38" s="49" t="s">
        <v>33</v>
      </c>
      <c r="R38" s="49" t="s">
        <v>33</v>
      </c>
      <c r="S38" s="42" t="s">
        <v>1</v>
      </c>
      <c r="T38" s="42" t="s">
        <v>34</v>
      </c>
      <c r="U38" s="42" t="s">
        <v>34</v>
      </c>
      <c r="V38" s="42" t="s">
        <v>2</v>
      </c>
      <c r="W38" s="42" t="s">
        <v>2</v>
      </c>
      <c r="X38" s="49" t="s">
        <v>34</v>
      </c>
      <c r="Y38" s="49" t="s">
        <v>34</v>
      </c>
      <c r="Z38" s="49" t="s">
        <v>1</v>
      </c>
      <c r="AA38" s="49" t="s">
        <v>34</v>
      </c>
      <c r="AB38" s="49" t="s">
        <v>34</v>
      </c>
      <c r="AC38" s="49" t="s">
        <v>34</v>
      </c>
      <c r="AD38" s="49" t="s">
        <v>34</v>
      </c>
      <c r="AE38" s="49" t="s">
        <v>34</v>
      </c>
      <c r="AF38" s="49" t="s">
        <v>34</v>
      </c>
      <c r="AG38" s="49" t="s">
        <v>34</v>
      </c>
      <c r="AH38" s="49" t="s">
        <v>34</v>
      </c>
      <c r="AI38" s="49" t="s">
        <v>3</v>
      </c>
      <c r="AK38" s="7">
        <f t="shared" si="1"/>
        <v>3</v>
      </c>
      <c r="AM38" s="40">
        <f t="shared" si="2"/>
        <v>4</v>
      </c>
      <c r="AN38" s="7">
        <f t="shared" si="3"/>
        <v>36</v>
      </c>
      <c r="AV38" s="12" t="s">
        <v>349</v>
      </c>
      <c r="AW38" s="47" t="s">
        <v>361</v>
      </c>
      <c r="BA38" s="12" t="s">
        <v>402</v>
      </c>
      <c r="BB38" s="12" t="s">
        <v>413</v>
      </c>
      <c r="BF38" s="64"/>
      <c r="BK38" s="12" t="s">
        <v>497</v>
      </c>
      <c r="BP38" s="12" t="s">
        <v>539</v>
      </c>
      <c r="BU38" s="70"/>
      <c r="BZ38" s="82" t="s">
        <v>615</v>
      </c>
    </row>
    <row r="39" spans="1:78" x14ac:dyDescent="0.35">
      <c r="A39" s="49" t="s">
        <v>25</v>
      </c>
      <c r="B39" s="64">
        <f t="shared" si="0"/>
        <v>37</v>
      </c>
      <c r="C39" s="9" t="s">
        <v>646</v>
      </c>
      <c r="D39" s="49" t="s">
        <v>88</v>
      </c>
      <c r="E39" s="49" t="s">
        <v>108</v>
      </c>
      <c r="F39" s="49" t="s">
        <v>101</v>
      </c>
      <c r="G39" s="49" t="s">
        <v>42</v>
      </c>
      <c r="H39" s="49" t="s">
        <v>109</v>
      </c>
      <c r="I39" s="49" t="s">
        <v>106</v>
      </c>
      <c r="J39" s="49" t="s">
        <v>103</v>
      </c>
      <c r="K39" s="49" t="s">
        <v>163</v>
      </c>
      <c r="L39" s="49" t="s">
        <v>181</v>
      </c>
      <c r="M39" s="49" t="s">
        <v>20</v>
      </c>
      <c r="N39" s="49" t="s">
        <v>33</v>
      </c>
      <c r="O39" s="49" t="s">
        <v>33</v>
      </c>
      <c r="P39" s="49" t="s">
        <v>33</v>
      </c>
      <c r="Q39" s="49" t="s">
        <v>33</v>
      </c>
      <c r="R39" s="49" t="s">
        <v>33</v>
      </c>
      <c r="S39" s="42" t="s">
        <v>15</v>
      </c>
      <c r="T39" s="42" t="s">
        <v>8</v>
      </c>
      <c r="U39" s="42" t="s">
        <v>57</v>
      </c>
      <c r="V39" s="42" t="s">
        <v>3</v>
      </c>
      <c r="W39" s="42" t="s">
        <v>9</v>
      </c>
      <c r="X39" s="49" t="s">
        <v>4</v>
      </c>
      <c r="Y39" s="49" t="s">
        <v>57</v>
      </c>
      <c r="Z39" s="49" t="s">
        <v>1</v>
      </c>
      <c r="AA39" s="49" t="s">
        <v>34</v>
      </c>
      <c r="AB39" s="49" t="s">
        <v>1</v>
      </c>
      <c r="AC39" s="49" t="s">
        <v>34</v>
      </c>
      <c r="AD39" s="49" t="s">
        <v>1</v>
      </c>
      <c r="AE39" s="49" t="s">
        <v>34</v>
      </c>
      <c r="AF39" s="49" t="s">
        <v>1</v>
      </c>
      <c r="AG39" s="49" t="s">
        <v>34</v>
      </c>
      <c r="AH39" s="49" t="s">
        <v>34</v>
      </c>
      <c r="AI39" s="49" t="s">
        <v>837</v>
      </c>
      <c r="AK39" s="7">
        <f t="shared" si="1"/>
        <v>73</v>
      </c>
      <c r="AL39" s="7">
        <v>20</v>
      </c>
      <c r="AM39" s="40">
        <f t="shared" si="2"/>
        <v>32</v>
      </c>
      <c r="AN39" s="7">
        <f t="shared" si="3"/>
        <v>37</v>
      </c>
      <c r="AV39" s="51"/>
      <c r="AW39" s="48"/>
      <c r="BA39" s="51"/>
      <c r="BB39" s="51"/>
      <c r="BK39" s="48"/>
      <c r="BP39" s="48"/>
      <c r="BU39" s="70"/>
      <c r="BZ39" s="48"/>
    </row>
    <row r="40" spans="1:78" x14ac:dyDescent="0.35">
      <c r="A40" s="49" t="s">
        <v>54</v>
      </c>
      <c r="B40" s="64">
        <f t="shared" si="0"/>
        <v>38</v>
      </c>
      <c r="C40" s="9" t="s">
        <v>652</v>
      </c>
      <c r="D40" s="49" t="s">
        <v>95</v>
      </c>
      <c r="E40" s="49" t="s">
        <v>106</v>
      </c>
      <c r="F40" s="49" t="s">
        <v>111</v>
      </c>
      <c r="G40" s="49" t="s">
        <v>29</v>
      </c>
      <c r="H40" s="49" t="s">
        <v>32</v>
      </c>
      <c r="I40" s="49" t="s">
        <v>106</v>
      </c>
      <c r="J40" s="49" t="s">
        <v>103</v>
      </c>
      <c r="K40" s="49" t="s">
        <v>163</v>
      </c>
      <c r="L40" s="49" t="s">
        <v>181</v>
      </c>
      <c r="M40" s="49" t="s">
        <v>20</v>
      </c>
      <c r="N40" s="49" t="s">
        <v>33</v>
      </c>
      <c r="O40" s="49" t="s">
        <v>33</v>
      </c>
      <c r="P40" s="49" t="s">
        <v>33</v>
      </c>
      <c r="Q40" s="49" t="s">
        <v>33</v>
      </c>
      <c r="R40" s="49" t="s">
        <v>33</v>
      </c>
      <c r="S40" s="42" t="s">
        <v>35</v>
      </c>
      <c r="T40" s="42" t="s">
        <v>9</v>
      </c>
      <c r="U40" s="42" t="s">
        <v>60</v>
      </c>
      <c r="V40" s="42" t="s">
        <v>4</v>
      </c>
      <c r="W40" s="42" t="s">
        <v>5</v>
      </c>
      <c r="X40" s="49" t="s">
        <v>2</v>
      </c>
      <c r="Y40" s="49" t="s">
        <v>2</v>
      </c>
      <c r="Z40" s="49" t="s">
        <v>3</v>
      </c>
      <c r="AA40" s="49" t="s">
        <v>1</v>
      </c>
      <c r="AB40" s="49" t="s">
        <v>1</v>
      </c>
      <c r="AC40" s="49" t="s">
        <v>1</v>
      </c>
      <c r="AD40" s="49" t="s">
        <v>1</v>
      </c>
      <c r="AE40" s="49" t="s">
        <v>1</v>
      </c>
      <c r="AF40" s="49" t="s">
        <v>1</v>
      </c>
      <c r="AG40" s="49" t="s">
        <v>1</v>
      </c>
      <c r="AH40" s="49" t="s">
        <v>1</v>
      </c>
      <c r="AI40" s="49" t="s">
        <v>877</v>
      </c>
      <c r="AK40" s="7">
        <f t="shared" si="1"/>
        <v>94</v>
      </c>
      <c r="AL40" s="7">
        <v>15</v>
      </c>
      <c r="AM40" s="40">
        <f t="shared" si="2"/>
        <v>33</v>
      </c>
      <c r="AN40" s="7">
        <f t="shared" si="3"/>
        <v>38</v>
      </c>
      <c r="AV40" s="48"/>
      <c r="AW40" s="48"/>
      <c r="BA40" s="51"/>
      <c r="BB40" s="51"/>
      <c r="BF40" s="64"/>
      <c r="BK40" s="48"/>
      <c r="BP40" s="48"/>
      <c r="BU40" s="12" t="s">
        <v>580</v>
      </c>
      <c r="BZ40" s="48"/>
    </row>
    <row r="41" spans="1:78" x14ac:dyDescent="0.35">
      <c r="A41" s="50" t="s">
        <v>74</v>
      </c>
      <c r="B41" s="64">
        <f t="shared" si="0"/>
        <v>39</v>
      </c>
      <c r="C41" s="1" t="s">
        <v>658</v>
      </c>
      <c r="D41" s="49" t="s">
        <v>51</v>
      </c>
      <c r="E41" s="49" t="s">
        <v>28</v>
      </c>
      <c r="F41" s="49" t="s">
        <v>29</v>
      </c>
      <c r="G41" s="49" t="s">
        <v>112</v>
      </c>
      <c r="H41" s="49" t="s">
        <v>20</v>
      </c>
      <c r="I41" s="49" t="s">
        <v>87</v>
      </c>
      <c r="J41" s="49" t="s">
        <v>101</v>
      </c>
      <c r="K41" s="49" t="s">
        <v>107</v>
      </c>
      <c r="L41" s="49" t="s">
        <v>20</v>
      </c>
      <c r="M41" s="49" t="s">
        <v>33</v>
      </c>
      <c r="N41" s="49" t="s">
        <v>33</v>
      </c>
      <c r="O41" s="49" t="s">
        <v>33</v>
      </c>
      <c r="P41" s="49" t="s">
        <v>33</v>
      </c>
      <c r="Q41" s="49" t="s">
        <v>33</v>
      </c>
      <c r="R41" s="49" t="s">
        <v>33</v>
      </c>
      <c r="S41" s="42" t="s">
        <v>1</v>
      </c>
      <c r="T41" s="42" t="s">
        <v>4</v>
      </c>
      <c r="U41" s="42" t="s">
        <v>6</v>
      </c>
      <c r="V41" s="42" t="s">
        <v>10</v>
      </c>
      <c r="W41" s="42" t="s">
        <v>61</v>
      </c>
      <c r="X41" s="49" t="s">
        <v>4</v>
      </c>
      <c r="Y41" s="49" t="s">
        <v>4</v>
      </c>
      <c r="Z41" s="49" t="s">
        <v>4</v>
      </c>
      <c r="AA41" s="49" t="s">
        <v>4</v>
      </c>
      <c r="AB41" s="49" t="s">
        <v>4</v>
      </c>
      <c r="AC41" s="49" t="s">
        <v>4</v>
      </c>
      <c r="AD41" s="49" t="s">
        <v>4</v>
      </c>
      <c r="AE41" s="49" t="s">
        <v>4</v>
      </c>
      <c r="AF41" s="49" t="s">
        <v>4</v>
      </c>
      <c r="AG41" s="49" t="s">
        <v>4</v>
      </c>
      <c r="AH41" s="49" t="s">
        <v>4</v>
      </c>
      <c r="AI41" s="49" t="s">
        <v>878</v>
      </c>
      <c r="AK41" s="7">
        <f t="shared" si="1"/>
        <v>3</v>
      </c>
      <c r="AL41" s="7">
        <v>44</v>
      </c>
      <c r="AM41" s="40">
        <f t="shared" si="2"/>
        <v>36</v>
      </c>
      <c r="AN41" s="7">
        <f t="shared" si="3"/>
        <v>39</v>
      </c>
      <c r="AV41" s="12" t="s">
        <v>349</v>
      </c>
      <c r="AW41" s="84" t="s">
        <v>361</v>
      </c>
      <c r="BA41" s="71" t="s">
        <v>402</v>
      </c>
      <c r="BB41" s="71" t="s">
        <v>413</v>
      </c>
      <c r="BK41" s="48"/>
      <c r="BP41" s="12" t="s">
        <v>539</v>
      </c>
      <c r="BU41" s="70"/>
      <c r="BZ41" s="72" t="s">
        <v>615</v>
      </c>
    </row>
    <row r="42" spans="1:78" x14ac:dyDescent="0.35">
      <c r="A42" s="49" t="s">
        <v>75</v>
      </c>
      <c r="B42" s="7">
        <f t="shared" si="0"/>
        <v>40</v>
      </c>
      <c r="C42" s="9" t="s">
        <v>663</v>
      </c>
      <c r="D42" s="49" t="s">
        <v>96</v>
      </c>
      <c r="E42" s="49" t="s">
        <v>29</v>
      </c>
      <c r="F42" s="49" t="s">
        <v>101</v>
      </c>
      <c r="G42" s="49" t="s">
        <v>108</v>
      </c>
      <c r="H42" s="49" t="s">
        <v>110</v>
      </c>
      <c r="I42" s="49" t="s">
        <v>106</v>
      </c>
      <c r="J42" s="49" t="s">
        <v>103</v>
      </c>
      <c r="K42" s="49" t="s">
        <v>163</v>
      </c>
      <c r="L42" s="49" t="s">
        <v>181</v>
      </c>
      <c r="M42" s="49" t="s">
        <v>20</v>
      </c>
      <c r="N42" s="49" t="s">
        <v>33</v>
      </c>
      <c r="O42" s="49" t="s">
        <v>33</v>
      </c>
      <c r="P42" s="49" t="s">
        <v>33</v>
      </c>
      <c r="Q42" s="49" t="s">
        <v>33</v>
      </c>
      <c r="R42" s="49" t="s">
        <v>33</v>
      </c>
      <c r="S42" s="42" t="s">
        <v>89</v>
      </c>
      <c r="T42" s="42" t="s">
        <v>7</v>
      </c>
      <c r="U42" s="42" t="s">
        <v>55</v>
      </c>
      <c r="V42" s="42" t="s">
        <v>7</v>
      </c>
      <c r="W42" s="42" t="s">
        <v>57</v>
      </c>
      <c r="X42" s="49" t="s">
        <v>3</v>
      </c>
      <c r="Y42" s="49" t="s">
        <v>3</v>
      </c>
      <c r="Z42" s="49" t="s">
        <v>3</v>
      </c>
      <c r="AA42" s="49" t="s">
        <v>3</v>
      </c>
      <c r="AB42" s="49" t="s">
        <v>3</v>
      </c>
      <c r="AC42" s="49" t="s">
        <v>3</v>
      </c>
      <c r="AD42" s="49" t="s">
        <v>3</v>
      </c>
      <c r="AE42" s="49" t="s">
        <v>3</v>
      </c>
      <c r="AF42" s="49" t="s">
        <v>3</v>
      </c>
      <c r="AG42" s="49" t="s">
        <v>3</v>
      </c>
      <c r="AH42" s="49" t="s">
        <v>3</v>
      </c>
      <c r="AI42" s="49" t="s">
        <v>39</v>
      </c>
      <c r="AK42" s="7">
        <f t="shared" si="1"/>
        <v>241</v>
      </c>
      <c r="AL42" s="7">
        <v>33</v>
      </c>
      <c r="AM42" s="40">
        <f t="shared" si="2"/>
        <v>52</v>
      </c>
      <c r="AN42" s="7">
        <f t="shared" si="3"/>
        <v>40</v>
      </c>
      <c r="AV42" s="48"/>
      <c r="AW42" s="48"/>
      <c r="BA42" s="51"/>
      <c r="BB42" s="51"/>
      <c r="BK42" s="48"/>
      <c r="BP42" s="48"/>
      <c r="BU42" s="70"/>
      <c r="BZ42" s="83"/>
    </row>
  </sheetData>
  <pageMargins left="0.7" right="0.7" top="0.75" bottom="0.75" header="0.3" footer="0.3"/>
  <pageSetup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34"/>
  <sheetViews>
    <sheetView tabSelected="1" workbookViewId="0">
      <pane xSplit="3" ySplit="2" topLeftCell="D3" activePane="bottomRight" state="frozen"/>
      <selection activeCell="A11" sqref="A11"/>
      <selection pane="topRight" activeCell="A11" sqref="A11"/>
      <selection pane="bottomLeft" activeCell="A11" sqref="A11"/>
      <selection pane="bottomRight" activeCell="A11" sqref="A11"/>
    </sheetView>
  </sheetViews>
  <sheetFormatPr defaultRowHeight="14.5" x14ac:dyDescent="0.35"/>
  <cols>
    <col min="1" max="1" width="3.36328125" style="7" bestFit="1" customWidth="1"/>
    <col min="2" max="2" width="3.36328125" style="70" customWidth="1"/>
    <col min="3" max="3" width="12.90625" style="7" customWidth="1"/>
    <col min="4" max="18" width="2.6328125" style="7" customWidth="1"/>
    <col min="19" max="23" width="2.6328125" style="12" customWidth="1"/>
    <col min="24" max="35" width="2.6328125" style="7" customWidth="1"/>
    <col min="36" max="36" width="8.7265625" style="7"/>
    <col min="37" max="37" width="3.81640625" style="7" bestFit="1" customWidth="1"/>
    <col min="38" max="38" width="3.36328125" style="7" bestFit="1" customWidth="1"/>
    <col min="39" max="39" width="8.7265625" style="7"/>
    <col min="40" max="40" width="4.453125" style="40" bestFit="1" customWidth="1"/>
    <col min="41" max="47" width="2.6328125" style="7" customWidth="1"/>
    <col min="48" max="16384" width="8.7265625" style="7"/>
  </cols>
  <sheetData>
    <row r="1" spans="1:79" ht="122" x14ac:dyDescent="0.35">
      <c r="A1" s="38" t="s">
        <v>846</v>
      </c>
      <c r="B1" s="38" t="s">
        <v>1544</v>
      </c>
      <c r="C1" s="149" t="s">
        <v>3025</v>
      </c>
      <c r="D1" s="14" t="s">
        <v>205</v>
      </c>
      <c r="E1" s="14" t="s">
        <v>213</v>
      </c>
      <c r="F1" s="14" t="s">
        <v>218</v>
      </c>
      <c r="G1" s="14" t="s">
        <v>225</v>
      </c>
      <c r="H1" s="14" t="s">
        <v>228</v>
      </c>
      <c r="I1" s="14" t="s">
        <v>229</v>
      </c>
      <c r="J1" s="14" t="s">
        <v>231</v>
      </c>
      <c r="K1" s="14" t="s">
        <v>232</v>
      </c>
      <c r="L1" s="14" t="s">
        <v>233</v>
      </c>
      <c r="M1" s="14" t="s">
        <v>234</v>
      </c>
      <c r="N1" s="14" t="s">
        <v>235</v>
      </c>
      <c r="O1" s="14" t="s">
        <v>236</v>
      </c>
      <c r="P1" s="14" t="s">
        <v>237</v>
      </c>
      <c r="Q1" s="14" t="s">
        <v>238</v>
      </c>
      <c r="R1" s="14" t="s">
        <v>239</v>
      </c>
      <c r="S1" s="16" t="s">
        <v>791</v>
      </c>
      <c r="T1" s="16" t="s">
        <v>792</v>
      </c>
      <c r="U1" s="16" t="s">
        <v>793</v>
      </c>
      <c r="V1" s="16" t="s">
        <v>170</v>
      </c>
      <c r="W1" s="16" t="s">
        <v>794</v>
      </c>
      <c r="X1" s="14"/>
      <c r="Y1" s="14"/>
      <c r="Z1" s="14"/>
      <c r="AA1" s="38" t="s">
        <v>847</v>
      </c>
      <c r="AB1" s="14"/>
      <c r="AC1" s="14"/>
      <c r="AD1" s="14"/>
      <c r="AE1" s="14"/>
      <c r="AF1" s="14"/>
      <c r="AG1" s="14"/>
      <c r="AH1" s="14"/>
      <c r="AI1" s="14"/>
      <c r="AJ1" s="14"/>
      <c r="AK1" s="14" t="s">
        <v>848</v>
      </c>
      <c r="AL1" s="14" t="s">
        <v>849</v>
      </c>
      <c r="AN1" s="21" t="s">
        <v>807</v>
      </c>
      <c r="AV1" s="7" t="s">
        <v>808</v>
      </c>
      <c r="BB1" s="7" t="s">
        <v>809</v>
      </c>
      <c r="BF1" s="7" t="s">
        <v>810</v>
      </c>
      <c r="BG1" s="7" t="s">
        <v>811</v>
      </c>
      <c r="BL1" s="7" t="s">
        <v>812</v>
      </c>
      <c r="BN1" s="7" t="s">
        <v>813</v>
      </c>
      <c r="BV1" s="7" t="s">
        <v>814</v>
      </c>
      <c r="BZ1" s="7" t="s">
        <v>815</v>
      </c>
    </row>
    <row r="2" spans="1:79" x14ac:dyDescent="0.35">
      <c r="A2" s="49"/>
      <c r="B2" s="49"/>
      <c r="C2" s="49" t="s">
        <v>816</v>
      </c>
      <c r="D2" s="23" t="s">
        <v>1</v>
      </c>
      <c r="E2" s="24" t="s">
        <v>2</v>
      </c>
      <c r="F2" s="24" t="s">
        <v>3</v>
      </c>
      <c r="G2" s="24" t="s">
        <v>4</v>
      </c>
      <c r="H2" s="24" t="s">
        <v>5</v>
      </c>
      <c r="I2" s="24" t="s">
        <v>6</v>
      </c>
      <c r="J2" s="24" t="s">
        <v>7</v>
      </c>
      <c r="K2" s="24" t="s">
        <v>8</v>
      </c>
      <c r="L2" s="24" t="s">
        <v>9</v>
      </c>
      <c r="M2" s="24" t="s">
        <v>10</v>
      </c>
      <c r="N2" s="24" t="s">
        <v>11</v>
      </c>
      <c r="O2" s="24" t="s">
        <v>12</v>
      </c>
      <c r="P2" s="24" t="s">
        <v>13</v>
      </c>
      <c r="Q2" s="24" t="s">
        <v>14</v>
      </c>
      <c r="R2" s="24" t="s">
        <v>15</v>
      </c>
      <c r="S2" s="26" t="s">
        <v>16</v>
      </c>
      <c r="T2" s="26" t="s">
        <v>17</v>
      </c>
      <c r="U2" s="26" t="s">
        <v>18</v>
      </c>
      <c r="V2" s="26" t="s">
        <v>19</v>
      </c>
      <c r="W2" s="26" t="s">
        <v>20</v>
      </c>
      <c r="X2" s="24" t="s">
        <v>21</v>
      </c>
      <c r="Y2" s="24" t="s">
        <v>22</v>
      </c>
      <c r="Z2" s="24" t="s">
        <v>23</v>
      </c>
      <c r="AA2" s="24" t="s">
        <v>24</v>
      </c>
      <c r="AB2" s="24" t="s">
        <v>25</v>
      </c>
      <c r="AC2" s="24" t="s">
        <v>54</v>
      </c>
      <c r="AD2" s="24" t="s">
        <v>74</v>
      </c>
      <c r="AE2" s="24" t="s">
        <v>75</v>
      </c>
      <c r="AF2" s="24" t="s">
        <v>65</v>
      </c>
      <c r="AG2" s="24" t="s">
        <v>76</v>
      </c>
      <c r="AH2" s="24" t="s">
        <v>77</v>
      </c>
      <c r="AI2" s="24" t="s">
        <v>78</v>
      </c>
      <c r="AN2" s="30"/>
      <c r="AV2" s="7" t="s">
        <v>338</v>
      </c>
      <c r="AW2" s="7" t="s">
        <v>349</v>
      </c>
      <c r="AX2" s="7" t="s">
        <v>361</v>
      </c>
      <c r="AY2" s="7" t="s">
        <v>371</v>
      </c>
      <c r="AZ2" s="7" t="s">
        <v>382</v>
      </c>
      <c r="BA2" s="7" t="s">
        <v>392</v>
      </c>
      <c r="BB2" s="7" t="s">
        <v>402</v>
      </c>
      <c r="BC2" s="7" t="s">
        <v>413</v>
      </c>
      <c r="BD2" s="7" t="s">
        <v>423</v>
      </c>
      <c r="BE2" s="7" t="s">
        <v>433</v>
      </c>
      <c r="BF2" s="7" t="s">
        <v>443</v>
      </c>
      <c r="BG2" s="7" t="s">
        <v>453</v>
      </c>
      <c r="BH2" s="7" t="s">
        <v>463</v>
      </c>
      <c r="BI2" s="7" t="s">
        <v>472</v>
      </c>
      <c r="BJ2" s="7" t="s">
        <v>480</v>
      </c>
      <c r="BK2" s="7" t="s">
        <v>488</v>
      </c>
      <c r="BL2" s="7" t="s">
        <v>497</v>
      </c>
      <c r="BM2" s="7" t="s">
        <v>505</v>
      </c>
      <c r="BN2" s="7" t="s">
        <v>512</v>
      </c>
      <c r="BO2" s="7" t="s">
        <v>521</v>
      </c>
      <c r="BP2" s="7" t="s">
        <v>530</v>
      </c>
      <c r="BQ2" s="7" t="s">
        <v>539</v>
      </c>
      <c r="BR2" s="7" t="s">
        <v>548</v>
      </c>
      <c r="BS2" s="7" t="s">
        <v>557</v>
      </c>
      <c r="BT2" s="7" t="s">
        <v>565</v>
      </c>
      <c r="BU2" s="7" t="s">
        <v>573</v>
      </c>
      <c r="BV2" s="7" t="s">
        <v>580</v>
      </c>
      <c r="BW2" s="7" t="s">
        <v>587</v>
      </c>
      <c r="BX2" s="7" t="s">
        <v>594</v>
      </c>
      <c r="BY2" s="7" t="s">
        <v>601</v>
      </c>
      <c r="BZ2" s="7" t="s">
        <v>608</v>
      </c>
      <c r="CA2" s="7" t="s">
        <v>615</v>
      </c>
    </row>
    <row r="3" spans="1:79" x14ac:dyDescent="0.35">
      <c r="A3" s="49">
        <v>1</v>
      </c>
      <c r="B3" s="49">
        <f>HEX2DEC(A3)</f>
        <v>1</v>
      </c>
      <c r="C3" s="9" t="s">
        <v>343</v>
      </c>
      <c r="D3" s="49" t="s">
        <v>27</v>
      </c>
      <c r="E3" s="49" t="s">
        <v>31</v>
      </c>
      <c r="F3" s="49" t="s">
        <v>52</v>
      </c>
      <c r="G3" s="49" t="s">
        <v>20</v>
      </c>
      <c r="H3" s="49" t="s">
        <v>105</v>
      </c>
      <c r="I3" s="49" t="s">
        <v>163</v>
      </c>
      <c r="J3" s="49" t="s">
        <v>31</v>
      </c>
      <c r="K3" s="49" t="s">
        <v>47</v>
      </c>
      <c r="L3" s="49" t="s">
        <v>103</v>
      </c>
      <c r="M3" s="49" t="s">
        <v>109</v>
      </c>
      <c r="N3" s="49" t="s">
        <v>20</v>
      </c>
      <c r="O3" s="49" t="s">
        <v>33</v>
      </c>
      <c r="P3" s="49" t="s">
        <v>33</v>
      </c>
      <c r="Q3" s="49" t="s">
        <v>33</v>
      </c>
      <c r="R3" s="49" t="s">
        <v>33</v>
      </c>
      <c r="S3" s="42" t="s">
        <v>1</v>
      </c>
      <c r="T3" s="42" t="s">
        <v>34</v>
      </c>
      <c r="U3" s="42" t="s">
        <v>1</v>
      </c>
      <c r="V3" s="42" t="s">
        <v>1</v>
      </c>
      <c r="W3" s="42" t="s">
        <v>1</v>
      </c>
      <c r="X3" s="49" t="s">
        <v>34</v>
      </c>
      <c r="Y3" s="49" t="s">
        <v>34</v>
      </c>
      <c r="Z3" s="49" t="s">
        <v>34</v>
      </c>
      <c r="AA3" s="49" t="s">
        <v>34</v>
      </c>
      <c r="AB3" s="49" t="s">
        <v>34</v>
      </c>
      <c r="AC3" s="49" t="s">
        <v>34</v>
      </c>
      <c r="AD3" s="49" t="s">
        <v>34</v>
      </c>
      <c r="AE3" s="49" t="s">
        <v>34</v>
      </c>
      <c r="AF3" s="49" t="s">
        <v>34</v>
      </c>
      <c r="AG3" s="49" t="s">
        <v>34</v>
      </c>
      <c r="AH3" s="49" t="s">
        <v>34</v>
      </c>
      <c r="AI3" s="49" t="s">
        <v>2</v>
      </c>
      <c r="AK3" s="7">
        <f t="shared" ref="AK3:AK34" si="0">INT(HEX2DEC(S3)*3.5)</f>
        <v>3</v>
      </c>
      <c r="AN3" s="40">
        <f t="shared" ref="AN3:AN34" si="1">HEX2DEC(T3)-IF(HEX2DEC(T3)&gt;127,256,0)+HEX2DEC(U3)-IF(HEX2DEC(U3)&gt;127,256,0)+HEX2DEC(V3)-IF(HEX2DEC(V3)&gt;127,256,0)+HEX2DEC(W3)-IF(HEX2DEC(W3)&gt;127,256,0)</f>
        <v>3</v>
      </c>
    </row>
    <row r="4" spans="1:79" x14ac:dyDescent="0.35">
      <c r="A4" s="49" t="s">
        <v>245</v>
      </c>
      <c r="B4" s="49">
        <f t="shared" ref="B4:B34" si="2">HEX2DEC(A4)</f>
        <v>2</v>
      </c>
      <c r="C4" s="9" t="s">
        <v>355</v>
      </c>
      <c r="D4" s="49" t="s">
        <v>49</v>
      </c>
      <c r="E4" s="49" t="s">
        <v>103</v>
      </c>
      <c r="F4" s="49" t="s">
        <v>52</v>
      </c>
      <c r="G4" s="49" t="s">
        <v>20</v>
      </c>
      <c r="H4" s="49" t="s">
        <v>105</v>
      </c>
      <c r="I4" s="49" t="s">
        <v>163</v>
      </c>
      <c r="J4" s="49" t="s">
        <v>31</v>
      </c>
      <c r="K4" s="49" t="s">
        <v>47</v>
      </c>
      <c r="L4" s="49" t="s">
        <v>103</v>
      </c>
      <c r="M4" s="49" t="s">
        <v>109</v>
      </c>
      <c r="N4" s="49" t="s">
        <v>20</v>
      </c>
      <c r="O4" s="49" t="s">
        <v>33</v>
      </c>
      <c r="P4" s="49" t="s">
        <v>33</v>
      </c>
      <c r="Q4" s="49" t="s">
        <v>33</v>
      </c>
      <c r="R4" s="49" t="s">
        <v>33</v>
      </c>
      <c r="S4" s="42" t="s">
        <v>2</v>
      </c>
      <c r="T4" s="42" t="s">
        <v>34</v>
      </c>
      <c r="U4" s="42" t="s">
        <v>2</v>
      </c>
      <c r="V4" s="42" t="s">
        <v>1</v>
      </c>
      <c r="W4" s="42" t="s">
        <v>2</v>
      </c>
      <c r="X4" s="49" t="s">
        <v>34</v>
      </c>
      <c r="Y4" s="49" t="s">
        <v>34</v>
      </c>
      <c r="Z4" s="49" t="s">
        <v>34</v>
      </c>
      <c r="AA4" s="49" t="s">
        <v>34</v>
      </c>
      <c r="AB4" s="49" t="s">
        <v>34</v>
      </c>
      <c r="AC4" s="49" t="s">
        <v>34</v>
      </c>
      <c r="AD4" s="49" t="s">
        <v>34</v>
      </c>
      <c r="AE4" s="49" t="s">
        <v>34</v>
      </c>
      <c r="AF4" s="49" t="s">
        <v>34</v>
      </c>
      <c r="AG4" s="49" t="s">
        <v>34</v>
      </c>
      <c r="AH4" s="49" t="s">
        <v>34</v>
      </c>
      <c r="AI4" s="49" t="s">
        <v>5</v>
      </c>
      <c r="AK4" s="7">
        <f t="shared" si="0"/>
        <v>7</v>
      </c>
      <c r="AN4" s="40">
        <f t="shared" si="1"/>
        <v>5</v>
      </c>
    </row>
    <row r="5" spans="1:79" x14ac:dyDescent="0.35">
      <c r="A5" s="50" t="s">
        <v>824</v>
      </c>
      <c r="B5" s="49">
        <f t="shared" si="2"/>
        <v>3</v>
      </c>
      <c r="C5" s="1" t="s">
        <v>365</v>
      </c>
      <c r="D5" s="49" t="s">
        <v>94</v>
      </c>
      <c r="E5" s="49" t="s">
        <v>28</v>
      </c>
      <c r="F5" s="49" t="s">
        <v>163</v>
      </c>
      <c r="G5" s="49" t="s">
        <v>63</v>
      </c>
      <c r="H5" s="49" t="s">
        <v>105</v>
      </c>
      <c r="I5" s="49" t="s">
        <v>163</v>
      </c>
      <c r="J5" s="49" t="s">
        <v>31</v>
      </c>
      <c r="K5" s="49" t="s">
        <v>47</v>
      </c>
      <c r="L5" s="49" t="s">
        <v>103</v>
      </c>
      <c r="M5" s="49" t="s">
        <v>109</v>
      </c>
      <c r="N5" s="49" t="s">
        <v>20</v>
      </c>
      <c r="O5" s="49" t="s">
        <v>33</v>
      </c>
      <c r="P5" s="49" t="s">
        <v>33</v>
      </c>
      <c r="Q5" s="49" t="s">
        <v>33</v>
      </c>
      <c r="R5" s="49" t="s">
        <v>33</v>
      </c>
      <c r="S5" s="42" t="s">
        <v>1</v>
      </c>
      <c r="T5" s="42" t="s">
        <v>34</v>
      </c>
      <c r="U5" s="42" t="s">
        <v>1</v>
      </c>
      <c r="V5" s="42" t="s">
        <v>2</v>
      </c>
      <c r="W5" s="42" t="s">
        <v>2</v>
      </c>
      <c r="X5" s="49" t="s">
        <v>34</v>
      </c>
      <c r="Y5" s="49" t="s">
        <v>34</v>
      </c>
      <c r="Z5" s="49" t="s">
        <v>34</v>
      </c>
      <c r="AA5" s="49" t="s">
        <v>34</v>
      </c>
      <c r="AB5" s="49" t="s">
        <v>34</v>
      </c>
      <c r="AC5" s="49" t="s">
        <v>34</v>
      </c>
      <c r="AD5" s="49" t="s">
        <v>34</v>
      </c>
      <c r="AE5" s="49" t="s">
        <v>34</v>
      </c>
      <c r="AF5" s="49" t="s">
        <v>34</v>
      </c>
      <c r="AG5" s="49" t="s">
        <v>34</v>
      </c>
      <c r="AH5" s="49" t="s">
        <v>34</v>
      </c>
      <c r="AI5" s="49" t="s">
        <v>4</v>
      </c>
      <c r="AK5" s="7">
        <f t="shared" si="0"/>
        <v>3</v>
      </c>
      <c r="AN5" s="40">
        <f t="shared" si="1"/>
        <v>5</v>
      </c>
    </row>
    <row r="6" spans="1:79" x14ac:dyDescent="0.35">
      <c r="A6" s="49" t="s">
        <v>242</v>
      </c>
      <c r="B6" s="49">
        <f t="shared" si="2"/>
        <v>4</v>
      </c>
      <c r="C6" s="9" t="s">
        <v>376</v>
      </c>
      <c r="D6" s="49" t="s">
        <v>94</v>
      </c>
      <c r="E6" s="49" t="s">
        <v>42</v>
      </c>
      <c r="F6" s="49" t="s">
        <v>101</v>
      </c>
      <c r="G6" s="49" t="s">
        <v>163</v>
      </c>
      <c r="H6" s="49" t="s">
        <v>103</v>
      </c>
      <c r="I6" s="49" t="s">
        <v>105</v>
      </c>
      <c r="J6" s="49" t="s">
        <v>163</v>
      </c>
      <c r="K6" s="49" t="s">
        <v>31</v>
      </c>
      <c r="L6" s="49" t="s">
        <v>47</v>
      </c>
      <c r="M6" s="49" t="s">
        <v>103</v>
      </c>
      <c r="N6" s="49" t="s">
        <v>20</v>
      </c>
      <c r="O6" s="49" t="s">
        <v>33</v>
      </c>
      <c r="P6" s="49" t="s">
        <v>33</v>
      </c>
      <c r="Q6" s="49" t="s">
        <v>33</v>
      </c>
      <c r="R6" s="49" t="s">
        <v>33</v>
      </c>
      <c r="S6" s="42" t="s">
        <v>4</v>
      </c>
      <c r="T6" s="42" t="s">
        <v>34</v>
      </c>
      <c r="U6" s="42" t="s">
        <v>3</v>
      </c>
      <c r="V6" s="42" t="s">
        <v>1</v>
      </c>
      <c r="W6" s="42" t="s">
        <v>2</v>
      </c>
      <c r="X6" s="49" t="s">
        <v>34</v>
      </c>
      <c r="Y6" s="49" t="s">
        <v>34</v>
      </c>
      <c r="Z6" s="49" t="s">
        <v>34</v>
      </c>
      <c r="AA6" s="49" t="s">
        <v>34</v>
      </c>
      <c r="AB6" s="49" t="s">
        <v>34</v>
      </c>
      <c r="AC6" s="49" t="s">
        <v>34</v>
      </c>
      <c r="AD6" s="49" t="s">
        <v>34</v>
      </c>
      <c r="AE6" s="49" t="s">
        <v>34</v>
      </c>
      <c r="AF6" s="49" t="s">
        <v>34</v>
      </c>
      <c r="AG6" s="49" t="s">
        <v>34</v>
      </c>
      <c r="AH6" s="49" t="s">
        <v>34</v>
      </c>
      <c r="AI6" s="49" t="s">
        <v>67</v>
      </c>
      <c r="AK6" s="7">
        <f t="shared" si="0"/>
        <v>14</v>
      </c>
      <c r="AN6" s="40">
        <f t="shared" si="1"/>
        <v>6</v>
      </c>
    </row>
    <row r="7" spans="1:79" x14ac:dyDescent="0.35">
      <c r="A7" s="49" t="s">
        <v>826</v>
      </c>
      <c r="B7" s="49">
        <f t="shared" si="2"/>
        <v>5</v>
      </c>
      <c r="C7" s="9" t="s">
        <v>387</v>
      </c>
      <c r="D7" s="49" t="s">
        <v>27</v>
      </c>
      <c r="E7" s="49" t="s">
        <v>101</v>
      </c>
      <c r="F7" s="49" t="s">
        <v>108</v>
      </c>
      <c r="G7" s="49" t="s">
        <v>105</v>
      </c>
      <c r="H7" s="49" t="s">
        <v>163</v>
      </c>
      <c r="I7" s="49" t="s">
        <v>31</v>
      </c>
      <c r="J7" s="49" t="s">
        <v>47</v>
      </c>
      <c r="K7" s="49" t="s">
        <v>103</v>
      </c>
      <c r="L7" s="49" t="s">
        <v>109</v>
      </c>
      <c r="M7" s="49" t="s">
        <v>20</v>
      </c>
      <c r="N7" s="49" t="s">
        <v>33</v>
      </c>
      <c r="O7" s="49" t="s">
        <v>33</v>
      </c>
      <c r="P7" s="49" t="s">
        <v>33</v>
      </c>
      <c r="Q7" s="49" t="s">
        <v>33</v>
      </c>
      <c r="R7" s="49" t="s">
        <v>33</v>
      </c>
      <c r="S7" s="42" t="s">
        <v>5</v>
      </c>
      <c r="T7" s="42" t="s">
        <v>1</v>
      </c>
      <c r="U7" s="42" t="s">
        <v>4</v>
      </c>
      <c r="V7" s="42" t="s">
        <v>1</v>
      </c>
      <c r="W7" s="42" t="s">
        <v>1</v>
      </c>
      <c r="X7" s="49" t="s">
        <v>34</v>
      </c>
      <c r="Y7" s="49" t="s">
        <v>34</v>
      </c>
      <c r="Z7" s="49" t="s">
        <v>34</v>
      </c>
      <c r="AA7" s="49" t="s">
        <v>34</v>
      </c>
      <c r="AB7" s="49" t="s">
        <v>34</v>
      </c>
      <c r="AC7" s="49" t="s">
        <v>34</v>
      </c>
      <c r="AD7" s="49" t="s">
        <v>34</v>
      </c>
      <c r="AE7" s="49" t="s">
        <v>34</v>
      </c>
      <c r="AF7" s="49" t="s">
        <v>34</v>
      </c>
      <c r="AG7" s="49" t="s">
        <v>34</v>
      </c>
      <c r="AH7" s="49" t="s">
        <v>34</v>
      </c>
      <c r="AI7" s="49" t="s">
        <v>10</v>
      </c>
      <c r="AK7" s="7">
        <f t="shared" si="0"/>
        <v>17</v>
      </c>
      <c r="AN7" s="40">
        <f t="shared" si="1"/>
        <v>7</v>
      </c>
    </row>
    <row r="8" spans="1:79" x14ac:dyDescent="0.35">
      <c r="A8" s="50" t="s">
        <v>827</v>
      </c>
      <c r="B8" s="49">
        <f t="shared" si="2"/>
        <v>6</v>
      </c>
      <c r="C8" s="1" t="s">
        <v>396</v>
      </c>
      <c r="D8" s="49" t="s">
        <v>92</v>
      </c>
      <c r="E8" s="49" t="s">
        <v>108</v>
      </c>
      <c r="F8" s="49" t="s">
        <v>31</v>
      </c>
      <c r="G8" s="49" t="s">
        <v>29</v>
      </c>
      <c r="H8" s="49" t="s">
        <v>105</v>
      </c>
      <c r="I8" s="49" t="s">
        <v>163</v>
      </c>
      <c r="J8" s="49" t="s">
        <v>31</v>
      </c>
      <c r="K8" s="49" t="s">
        <v>47</v>
      </c>
      <c r="L8" s="49" t="s">
        <v>103</v>
      </c>
      <c r="M8" s="49" t="s">
        <v>109</v>
      </c>
      <c r="N8" s="49" t="s">
        <v>20</v>
      </c>
      <c r="O8" s="49" t="s">
        <v>33</v>
      </c>
      <c r="P8" s="49" t="s">
        <v>33</v>
      </c>
      <c r="Q8" s="49" t="s">
        <v>33</v>
      </c>
      <c r="R8" s="49" t="s">
        <v>33</v>
      </c>
      <c r="S8" s="42" t="s">
        <v>4</v>
      </c>
      <c r="T8" s="42" t="s">
        <v>34</v>
      </c>
      <c r="U8" s="42" t="s">
        <v>5</v>
      </c>
      <c r="V8" s="42" t="s">
        <v>34</v>
      </c>
      <c r="W8" s="42" t="s">
        <v>1</v>
      </c>
      <c r="X8" s="49" t="s">
        <v>34</v>
      </c>
      <c r="Y8" s="49" t="s">
        <v>34</v>
      </c>
      <c r="Z8" s="49" t="s">
        <v>34</v>
      </c>
      <c r="AA8" s="49" t="s">
        <v>34</v>
      </c>
      <c r="AB8" s="49" t="s">
        <v>34</v>
      </c>
      <c r="AC8" s="49" t="s">
        <v>34</v>
      </c>
      <c r="AD8" s="49" t="s">
        <v>34</v>
      </c>
      <c r="AE8" s="49" t="s">
        <v>34</v>
      </c>
      <c r="AF8" s="49" t="s">
        <v>34</v>
      </c>
      <c r="AG8" s="49" t="s">
        <v>34</v>
      </c>
      <c r="AH8" s="49" t="s">
        <v>34</v>
      </c>
      <c r="AI8" s="49" t="s">
        <v>19</v>
      </c>
      <c r="AK8" s="7">
        <f t="shared" si="0"/>
        <v>14</v>
      </c>
      <c r="AN8" s="40">
        <f t="shared" si="1"/>
        <v>6</v>
      </c>
    </row>
    <row r="9" spans="1:79" x14ac:dyDescent="0.35">
      <c r="A9" s="49" t="s">
        <v>246</v>
      </c>
      <c r="B9" s="49">
        <f t="shared" si="2"/>
        <v>7</v>
      </c>
      <c r="C9" s="9" t="s">
        <v>407</v>
      </c>
      <c r="D9" s="49" t="s">
        <v>94</v>
      </c>
      <c r="E9" s="49" t="s">
        <v>107</v>
      </c>
      <c r="F9" s="49" t="s">
        <v>28</v>
      </c>
      <c r="G9" s="49" t="s">
        <v>63</v>
      </c>
      <c r="H9" s="49" t="s">
        <v>103</v>
      </c>
      <c r="I9" s="49" t="s">
        <v>105</v>
      </c>
      <c r="J9" s="49" t="s">
        <v>163</v>
      </c>
      <c r="K9" s="49" t="s">
        <v>31</v>
      </c>
      <c r="L9" s="49" t="s">
        <v>47</v>
      </c>
      <c r="M9" s="49" t="s">
        <v>103</v>
      </c>
      <c r="N9" s="49" t="s">
        <v>20</v>
      </c>
      <c r="O9" s="49" t="s">
        <v>33</v>
      </c>
      <c r="P9" s="49" t="s">
        <v>33</v>
      </c>
      <c r="Q9" s="49" t="s">
        <v>33</v>
      </c>
      <c r="R9" s="49" t="s">
        <v>33</v>
      </c>
      <c r="S9" s="42" t="s">
        <v>4</v>
      </c>
      <c r="T9" s="42" t="s">
        <v>2</v>
      </c>
      <c r="U9" s="42" t="s">
        <v>5</v>
      </c>
      <c r="V9" s="42" t="s">
        <v>1</v>
      </c>
      <c r="W9" s="42" t="s">
        <v>1</v>
      </c>
      <c r="X9" s="49" t="s">
        <v>34</v>
      </c>
      <c r="Y9" s="49" t="s">
        <v>34</v>
      </c>
      <c r="Z9" s="49" t="s">
        <v>34</v>
      </c>
      <c r="AA9" s="49" t="s">
        <v>34</v>
      </c>
      <c r="AB9" s="49" t="s">
        <v>34</v>
      </c>
      <c r="AC9" s="49" t="s">
        <v>34</v>
      </c>
      <c r="AD9" s="49" t="s">
        <v>34</v>
      </c>
      <c r="AE9" s="49" t="s">
        <v>34</v>
      </c>
      <c r="AF9" s="49" t="s">
        <v>34</v>
      </c>
      <c r="AG9" s="49" t="s">
        <v>34</v>
      </c>
      <c r="AH9" s="49" t="s">
        <v>34</v>
      </c>
      <c r="AI9" s="49" t="s">
        <v>20</v>
      </c>
      <c r="AK9" s="7">
        <f t="shared" si="0"/>
        <v>14</v>
      </c>
      <c r="AN9" s="40">
        <f t="shared" si="1"/>
        <v>9</v>
      </c>
    </row>
    <row r="10" spans="1:79" x14ac:dyDescent="0.35">
      <c r="A10" s="49" t="s">
        <v>823</v>
      </c>
      <c r="B10" s="49">
        <f t="shared" si="2"/>
        <v>8</v>
      </c>
      <c r="C10" s="9" t="s">
        <v>418</v>
      </c>
      <c r="D10" s="49" t="s">
        <v>94</v>
      </c>
      <c r="E10" s="49" t="s">
        <v>110</v>
      </c>
      <c r="F10" s="49" t="s">
        <v>103</v>
      </c>
      <c r="G10" s="49" t="s">
        <v>103</v>
      </c>
      <c r="H10" s="49" t="s">
        <v>163</v>
      </c>
      <c r="I10" s="49" t="s">
        <v>105</v>
      </c>
      <c r="J10" s="49" t="s">
        <v>163</v>
      </c>
      <c r="K10" s="49" t="s">
        <v>31</v>
      </c>
      <c r="L10" s="49" t="s">
        <v>47</v>
      </c>
      <c r="M10" s="49" t="s">
        <v>103</v>
      </c>
      <c r="N10" s="49" t="s">
        <v>20</v>
      </c>
      <c r="O10" s="49" t="s">
        <v>33</v>
      </c>
      <c r="P10" s="49" t="s">
        <v>33</v>
      </c>
      <c r="Q10" s="49" t="s">
        <v>33</v>
      </c>
      <c r="R10" s="49" t="s">
        <v>33</v>
      </c>
      <c r="S10" s="42" t="s">
        <v>5</v>
      </c>
      <c r="T10" s="42" t="s">
        <v>1</v>
      </c>
      <c r="U10" s="42" t="s">
        <v>6</v>
      </c>
      <c r="V10" s="42" t="s">
        <v>34</v>
      </c>
      <c r="W10" s="42" t="s">
        <v>1</v>
      </c>
      <c r="X10" s="49" t="s">
        <v>34</v>
      </c>
      <c r="Y10" s="49" t="s">
        <v>34</v>
      </c>
      <c r="Z10" s="49" t="s">
        <v>34</v>
      </c>
      <c r="AA10" s="49" t="s">
        <v>34</v>
      </c>
      <c r="AB10" s="49" t="s">
        <v>34</v>
      </c>
      <c r="AC10" s="49" t="s">
        <v>34</v>
      </c>
      <c r="AD10" s="49" t="s">
        <v>34</v>
      </c>
      <c r="AE10" s="49" t="s">
        <v>34</v>
      </c>
      <c r="AF10" s="49" t="s">
        <v>34</v>
      </c>
      <c r="AG10" s="49" t="s">
        <v>34</v>
      </c>
      <c r="AH10" s="49" t="s">
        <v>34</v>
      </c>
      <c r="AI10" s="49" t="s">
        <v>193</v>
      </c>
      <c r="AK10" s="7">
        <f t="shared" si="0"/>
        <v>17</v>
      </c>
      <c r="AN10" s="40">
        <f t="shared" si="1"/>
        <v>8</v>
      </c>
    </row>
    <row r="11" spans="1:79" x14ac:dyDescent="0.35">
      <c r="A11" s="50" t="s">
        <v>828</v>
      </c>
      <c r="B11" s="49">
        <f t="shared" si="2"/>
        <v>9</v>
      </c>
      <c r="C11" s="1" t="s">
        <v>427</v>
      </c>
      <c r="D11" s="49" t="s">
        <v>50</v>
      </c>
      <c r="E11" s="49" t="s">
        <v>101</v>
      </c>
      <c r="F11" s="49" t="s">
        <v>105</v>
      </c>
      <c r="G11" s="49" t="s">
        <v>103</v>
      </c>
      <c r="H11" s="49" t="s">
        <v>105</v>
      </c>
      <c r="I11" s="49" t="s">
        <v>163</v>
      </c>
      <c r="J11" s="49" t="s">
        <v>31</v>
      </c>
      <c r="K11" s="49" t="s">
        <v>47</v>
      </c>
      <c r="L11" s="49" t="s">
        <v>103</v>
      </c>
      <c r="M11" s="49" t="s">
        <v>109</v>
      </c>
      <c r="N11" s="49" t="s">
        <v>20</v>
      </c>
      <c r="O11" s="49" t="s">
        <v>33</v>
      </c>
      <c r="P11" s="49" t="s">
        <v>33</v>
      </c>
      <c r="Q11" s="49" t="s">
        <v>33</v>
      </c>
      <c r="R11" s="49" t="s">
        <v>33</v>
      </c>
      <c r="S11" s="42" t="s">
        <v>2</v>
      </c>
      <c r="T11" s="42" t="s">
        <v>3</v>
      </c>
      <c r="U11" s="42" t="s">
        <v>6</v>
      </c>
      <c r="V11" s="42" t="s">
        <v>1</v>
      </c>
      <c r="W11" s="42" t="s">
        <v>1</v>
      </c>
      <c r="X11" s="49" t="s">
        <v>3</v>
      </c>
      <c r="Y11" s="49" t="s">
        <v>3</v>
      </c>
      <c r="Z11" s="49" t="s">
        <v>1</v>
      </c>
      <c r="AA11" s="49" t="s">
        <v>1</v>
      </c>
      <c r="AB11" s="49" t="s">
        <v>1</v>
      </c>
      <c r="AC11" s="49" t="s">
        <v>1</v>
      </c>
      <c r="AD11" s="49" t="s">
        <v>1</v>
      </c>
      <c r="AE11" s="49" t="s">
        <v>1</v>
      </c>
      <c r="AF11" s="49" t="s">
        <v>1</v>
      </c>
      <c r="AG11" s="49" t="s">
        <v>1</v>
      </c>
      <c r="AH11" s="49" t="s">
        <v>1</v>
      </c>
      <c r="AI11" s="49" t="s">
        <v>101</v>
      </c>
      <c r="AK11" s="7">
        <f t="shared" si="0"/>
        <v>7</v>
      </c>
      <c r="AL11" s="7">
        <v>15</v>
      </c>
      <c r="AN11" s="40">
        <f t="shared" si="1"/>
        <v>11</v>
      </c>
    </row>
    <row r="12" spans="1:79" x14ac:dyDescent="0.35">
      <c r="A12" s="49" t="s">
        <v>207</v>
      </c>
      <c r="B12" s="49">
        <f t="shared" si="2"/>
        <v>10</v>
      </c>
      <c r="C12" s="9" t="s">
        <v>437</v>
      </c>
      <c r="D12" s="49" t="s">
        <v>95</v>
      </c>
      <c r="E12" s="49" t="s">
        <v>106</v>
      </c>
      <c r="F12" s="49" t="s">
        <v>28</v>
      </c>
      <c r="G12" s="49" t="s">
        <v>103</v>
      </c>
      <c r="H12" s="49" t="s">
        <v>104</v>
      </c>
      <c r="I12" s="49" t="s">
        <v>105</v>
      </c>
      <c r="J12" s="49" t="s">
        <v>163</v>
      </c>
      <c r="K12" s="49" t="s">
        <v>31</v>
      </c>
      <c r="L12" s="49" t="s">
        <v>47</v>
      </c>
      <c r="M12" s="49" t="s">
        <v>103</v>
      </c>
      <c r="N12" s="49" t="s">
        <v>20</v>
      </c>
      <c r="O12" s="49" t="s">
        <v>33</v>
      </c>
      <c r="P12" s="49" t="s">
        <v>33</v>
      </c>
      <c r="Q12" s="49" t="s">
        <v>33</v>
      </c>
      <c r="R12" s="49" t="s">
        <v>33</v>
      </c>
      <c r="S12" s="42" t="s">
        <v>1</v>
      </c>
      <c r="T12" s="42" t="s">
        <v>1</v>
      </c>
      <c r="U12" s="42" t="s">
        <v>5</v>
      </c>
      <c r="V12" s="42" t="s">
        <v>3</v>
      </c>
      <c r="W12" s="42" t="s">
        <v>3</v>
      </c>
      <c r="X12" s="49" t="s">
        <v>34</v>
      </c>
      <c r="Y12" s="49" t="s">
        <v>34</v>
      </c>
      <c r="Z12" s="49" t="s">
        <v>34</v>
      </c>
      <c r="AA12" s="49" t="s">
        <v>34</v>
      </c>
      <c r="AB12" s="49" t="s">
        <v>34</v>
      </c>
      <c r="AC12" s="49" t="s">
        <v>34</v>
      </c>
      <c r="AD12" s="49" t="s">
        <v>34</v>
      </c>
      <c r="AE12" s="49" t="s">
        <v>34</v>
      </c>
      <c r="AF12" s="49" t="s">
        <v>34</v>
      </c>
      <c r="AG12" s="49" t="s">
        <v>34</v>
      </c>
      <c r="AH12" s="49" t="s">
        <v>34</v>
      </c>
      <c r="AI12" s="49" t="s">
        <v>85</v>
      </c>
      <c r="AK12" s="7">
        <f t="shared" si="0"/>
        <v>3</v>
      </c>
      <c r="AN12" s="40">
        <f t="shared" si="1"/>
        <v>12</v>
      </c>
    </row>
    <row r="13" spans="1:79" x14ac:dyDescent="0.35">
      <c r="A13" s="49" t="s">
        <v>208</v>
      </c>
      <c r="B13" s="49">
        <f t="shared" si="2"/>
        <v>11</v>
      </c>
      <c r="C13" s="9" t="s">
        <v>448</v>
      </c>
      <c r="D13" s="49" t="s">
        <v>825</v>
      </c>
      <c r="E13" s="49" t="s">
        <v>29</v>
      </c>
      <c r="F13" s="49" t="s">
        <v>28</v>
      </c>
      <c r="G13" s="49" t="s">
        <v>105</v>
      </c>
      <c r="H13" s="49" t="s">
        <v>106</v>
      </c>
      <c r="I13" s="49" t="s">
        <v>110</v>
      </c>
      <c r="J13" s="49" t="s">
        <v>105</v>
      </c>
      <c r="K13" s="49" t="s">
        <v>163</v>
      </c>
      <c r="L13" s="49" t="s">
        <v>31</v>
      </c>
      <c r="M13" s="49" t="s">
        <v>47</v>
      </c>
      <c r="N13" s="49" t="s">
        <v>103</v>
      </c>
      <c r="O13" s="49" t="s">
        <v>20</v>
      </c>
      <c r="P13" s="49" t="s">
        <v>33</v>
      </c>
      <c r="Q13" s="49" t="s">
        <v>33</v>
      </c>
      <c r="R13" s="49" t="s">
        <v>33</v>
      </c>
      <c r="S13" s="42" t="s">
        <v>46</v>
      </c>
      <c r="T13" s="42" t="s">
        <v>2</v>
      </c>
      <c r="U13" s="42" t="s">
        <v>8</v>
      </c>
      <c r="V13" s="42" t="s">
        <v>1</v>
      </c>
      <c r="W13" s="42" t="s">
        <v>1</v>
      </c>
      <c r="X13" s="49" t="s">
        <v>34</v>
      </c>
      <c r="Y13" s="49" t="s">
        <v>34</v>
      </c>
      <c r="Z13" s="49" t="s">
        <v>34</v>
      </c>
      <c r="AA13" s="49" t="s">
        <v>34</v>
      </c>
      <c r="AB13" s="49" t="s">
        <v>34</v>
      </c>
      <c r="AC13" s="49" t="s">
        <v>34</v>
      </c>
      <c r="AD13" s="49" t="s">
        <v>34</v>
      </c>
      <c r="AE13" s="49" t="s">
        <v>34</v>
      </c>
      <c r="AF13" s="49" t="s">
        <v>34</v>
      </c>
      <c r="AG13" s="49" t="s">
        <v>34</v>
      </c>
      <c r="AH13" s="49" t="s">
        <v>34</v>
      </c>
      <c r="AI13" s="49" t="s">
        <v>62</v>
      </c>
      <c r="AK13" s="7">
        <f t="shared" si="0"/>
        <v>45</v>
      </c>
      <c r="AN13" s="40">
        <f t="shared" si="1"/>
        <v>12</v>
      </c>
    </row>
    <row r="14" spans="1:79" x14ac:dyDescent="0.35">
      <c r="A14" s="50" t="s">
        <v>209</v>
      </c>
      <c r="B14" s="49">
        <f t="shared" si="2"/>
        <v>12</v>
      </c>
      <c r="C14" s="1" t="s">
        <v>458</v>
      </c>
      <c r="D14" s="49" t="s">
        <v>44</v>
      </c>
      <c r="E14" s="49" t="s">
        <v>111</v>
      </c>
      <c r="F14" s="49" t="s">
        <v>29</v>
      </c>
      <c r="G14" s="49" t="s">
        <v>42</v>
      </c>
      <c r="H14" s="49" t="s">
        <v>106</v>
      </c>
      <c r="I14" s="49" t="s">
        <v>105</v>
      </c>
      <c r="J14" s="49" t="s">
        <v>163</v>
      </c>
      <c r="K14" s="49" t="s">
        <v>31</v>
      </c>
      <c r="L14" s="49" t="s">
        <v>47</v>
      </c>
      <c r="M14" s="49" t="s">
        <v>103</v>
      </c>
      <c r="N14" s="49" t="s">
        <v>20</v>
      </c>
      <c r="O14" s="49" t="s">
        <v>33</v>
      </c>
      <c r="P14" s="49" t="s">
        <v>33</v>
      </c>
      <c r="Q14" s="49" t="s">
        <v>33</v>
      </c>
      <c r="R14" s="49" t="s">
        <v>33</v>
      </c>
      <c r="S14" s="42" t="s">
        <v>2</v>
      </c>
      <c r="T14" s="42" t="s">
        <v>2</v>
      </c>
      <c r="U14" s="42" t="s">
        <v>4</v>
      </c>
      <c r="V14" s="42" t="s">
        <v>3</v>
      </c>
      <c r="W14" s="42" t="s">
        <v>3</v>
      </c>
      <c r="X14" s="49" t="s">
        <v>34</v>
      </c>
      <c r="Y14" s="49" t="s">
        <v>34</v>
      </c>
      <c r="Z14" s="49" t="s">
        <v>34</v>
      </c>
      <c r="AA14" s="49" t="s">
        <v>34</v>
      </c>
      <c r="AB14" s="49" t="s">
        <v>34</v>
      </c>
      <c r="AC14" s="49" t="s">
        <v>34</v>
      </c>
      <c r="AD14" s="49" t="s">
        <v>34</v>
      </c>
      <c r="AE14" s="49" t="s">
        <v>34</v>
      </c>
      <c r="AF14" s="49" t="s">
        <v>34</v>
      </c>
      <c r="AG14" s="49" t="s">
        <v>34</v>
      </c>
      <c r="AH14" s="49" t="s">
        <v>34</v>
      </c>
      <c r="AI14" s="49" t="s">
        <v>55</v>
      </c>
      <c r="AK14" s="7">
        <f t="shared" si="0"/>
        <v>7</v>
      </c>
      <c r="AN14" s="40">
        <f t="shared" si="1"/>
        <v>12</v>
      </c>
    </row>
    <row r="15" spans="1:79" x14ac:dyDescent="0.35">
      <c r="A15" s="49" t="s">
        <v>210</v>
      </c>
      <c r="B15" s="49">
        <f t="shared" si="2"/>
        <v>13</v>
      </c>
      <c r="C15" s="9" t="s">
        <v>467</v>
      </c>
      <c r="D15" s="49" t="s">
        <v>43</v>
      </c>
      <c r="E15" s="49" t="s">
        <v>108</v>
      </c>
      <c r="F15" s="49" t="s">
        <v>42</v>
      </c>
      <c r="G15" s="49" t="s">
        <v>106</v>
      </c>
      <c r="H15" s="49" t="s">
        <v>105</v>
      </c>
      <c r="I15" s="49" t="s">
        <v>163</v>
      </c>
      <c r="J15" s="49" t="s">
        <v>31</v>
      </c>
      <c r="K15" s="49" t="s">
        <v>47</v>
      </c>
      <c r="L15" s="49" t="s">
        <v>103</v>
      </c>
      <c r="M15" s="49" t="s">
        <v>109</v>
      </c>
      <c r="N15" s="49" t="s">
        <v>20</v>
      </c>
      <c r="O15" s="49" t="s">
        <v>33</v>
      </c>
      <c r="P15" s="49" t="s">
        <v>33</v>
      </c>
      <c r="Q15" s="49" t="s">
        <v>33</v>
      </c>
      <c r="R15" s="49" t="s">
        <v>33</v>
      </c>
      <c r="S15" s="42" t="s">
        <v>2</v>
      </c>
      <c r="T15" s="42" t="s">
        <v>2</v>
      </c>
      <c r="U15" s="42" t="s">
        <v>7</v>
      </c>
      <c r="V15" s="42" t="s">
        <v>2</v>
      </c>
      <c r="W15" s="42" t="s">
        <v>2</v>
      </c>
      <c r="X15" s="49" t="s">
        <v>2</v>
      </c>
      <c r="Y15" s="49" t="s">
        <v>2</v>
      </c>
      <c r="Z15" s="49" t="s">
        <v>2</v>
      </c>
      <c r="AA15" s="49" t="s">
        <v>2</v>
      </c>
      <c r="AB15" s="49" t="s">
        <v>2</v>
      </c>
      <c r="AC15" s="49" t="s">
        <v>2</v>
      </c>
      <c r="AD15" s="49" t="s">
        <v>2</v>
      </c>
      <c r="AE15" s="49" t="s">
        <v>2</v>
      </c>
      <c r="AF15" s="49" t="s">
        <v>2</v>
      </c>
      <c r="AG15" s="49" t="s">
        <v>2</v>
      </c>
      <c r="AH15" s="49" t="s">
        <v>2</v>
      </c>
      <c r="AI15" s="49" t="s">
        <v>114</v>
      </c>
      <c r="AK15" s="7">
        <f t="shared" si="0"/>
        <v>7</v>
      </c>
      <c r="AL15" s="7">
        <v>22</v>
      </c>
      <c r="AN15" s="40">
        <f t="shared" si="1"/>
        <v>13</v>
      </c>
    </row>
    <row r="16" spans="1:79" x14ac:dyDescent="0.35">
      <c r="A16" s="49" t="s">
        <v>211</v>
      </c>
      <c r="B16" s="49">
        <f t="shared" si="2"/>
        <v>14</v>
      </c>
      <c r="C16" s="9" t="s">
        <v>476</v>
      </c>
      <c r="D16" s="49" t="s">
        <v>94</v>
      </c>
      <c r="E16" s="49" t="s">
        <v>28</v>
      </c>
      <c r="F16" s="49" t="s">
        <v>163</v>
      </c>
      <c r="G16" s="49" t="s">
        <v>47</v>
      </c>
      <c r="H16" s="49" t="s">
        <v>52</v>
      </c>
      <c r="I16" s="49" t="s">
        <v>105</v>
      </c>
      <c r="J16" s="49" t="s">
        <v>163</v>
      </c>
      <c r="K16" s="49" t="s">
        <v>31</v>
      </c>
      <c r="L16" s="49" t="s">
        <v>47</v>
      </c>
      <c r="M16" s="49" t="s">
        <v>103</v>
      </c>
      <c r="N16" s="49" t="s">
        <v>20</v>
      </c>
      <c r="O16" s="49" t="s">
        <v>33</v>
      </c>
      <c r="P16" s="49" t="s">
        <v>33</v>
      </c>
      <c r="Q16" s="49" t="s">
        <v>33</v>
      </c>
      <c r="R16" s="49" t="s">
        <v>33</v>
      </c>
      <c r="S16" s="42" t="s">
        <v>5</v>
      </c>
      <c r="T16" s="42" t="s">
        <v>3</v>
      </c>
      <c r="U16" s="42" t="s">
        <v>8</v>
      </c>
      <c r="V16" s="42" t="s">
        <v>1</v>
      </c>
      <c r="W16" s="42" t="s">
        <v>1</v>
      </c>
      <c r="X16" s="49" t="s">
        <v>34</v>
      </c>
      <c r="Y16" s="49" t="s">
        <v>4</v>
      </c>
      <c r="Z16" s="49" t="s">
        <v>34</v>
      </c>
      <c r="AA16" s="49" t="s">
        <v>1</v>
      </c>
      <c r="AB16" s="49" t="s">
        <v>34</v>
      </c>
      <c r="AC16" s="49" t="s">
        <v>1</v>
      </c>
      <c r="AD16" s="49" t="s">
        <v>34</v>
      </c>
      <c r="AE16" s="49" t="s">
        <v>34</v>
      </c>
      <c r="AF16" s="49" t="s">
        <v>1</v>
      </c>
      <c r="AG16" s="49" t="s">
        <v>1</v>
      </c>
      <c r="AH16" s="49" t="s">
        <v>34</v>
      </c>
      <c r="AI16" s="49" t="s">
        <v>830</v>
      </c>
      <c r="AK16" s="7">
        <f t="shared" si="0"/>
        <v>17</v>
      </c>
      <c r="AN16" s="40">
        <f t="shared" si="1"/>
        <v>13</v>
      </c>
    </row>
    <row r="17" spans="1:79" x14ac:dyDescent="0.35">
      <c r="A17" s="50" t="s">
        <v>212</v>
      </c>
      <c r="B17" s="49">
        <f t="shared" si="2"/>
        <v>15</v>
      </c>
      <c r="C17" s="1" t="s">
        <v>484</v>
      </c>
      <c r="D17" s="49" t="s">
        <v>89</v>
      </c>
      <c r="E17" s="49" t="s">
        <v>47</v>
      </c>
      <c r="F17" s="49" t="s">
        <v>28</v>
      </c>
      <c r="G17" s="49" t="s">
        <v>163</v>
      </c>
      <c r="H17" s="49" t="s">
        <v>105</v>
      </c>
      <c r="I17" s="49" t="s">
        <v>163</v>
      </c>
      <c r="J17" s="49" t="s">
        <v>31</v>
      </c>
      <c r="K17" s="49" t="s">
        <v>47</v>
      </c>
      <c r="L17" s="49" t="s">
        <v>103</v>
      </c>
      <c r="M17" s="49" t="s">
        <v>109</v>
      </c>
      <c r="N17" s="49" t="s">
        <v>20</v>
      </c>
      <c r="O17" s="49" t="s">
        <v>33</v>
      </c>
      <c r="P17" s="49" t="s">
        <v>33</v>
      </c>
      <c r="Q17" s="49" t="s">
        <v>33</v>
      </c>
      <c r="R17" s="49" t="s">
        <v>33</v>
      </c>
      <c r="S17" s="42" t="s">
        <v>2</v>
      </c>
      <c r="T17" s="42" t="s">
        <v>3</v>
      </c>
      <c r="U17" s="42" t="s">
        <v>9</v>
      </c>
      <c r="V17" s="42" t="s">
        <v>2</v>
      </c>
      <c r="W17" s="42" t="s">
        <v>2</v>
      </c>
      <c r="X17" s="49" t="s">
        <v>3</v>
      </c>
      <c r="Y17" s="49" t="s">
        <v>5</v>
      </c>
      <c r="Z17" s="49" t="s">
        <v>1</v>
      </c>
      <c r="AA17" s="49" t="s">
        <v>1</v>
      </c>
      <c r="AB17" s="49" t="s">
        <v>1</v>
      </c>
      <c r="AC17" s="49" t="s">
        <v>34</v>
      </c>
      <c r="AD17" s="49" t="s">
        <v>34</v>
      </c>
      <c r="AE17" s="49" t="s">
        <v>2</v>
      </c>
      <c r="AF17" s="49" t="s">
        <v>2</v>
      </c>
      <c r="AG17" s="49" t="s">
        <v>34</v>
      </c>
      <c r="AH17" s="49" t="s">
        <v>34</v>
      </c>
      <c r="AI17" s="49" t="s">
        <v>28</v>
      </c>
      <c r="AK17" s="7">
        <f t="shared" si="0"/>
        <v>7</v>
      </c>
      <c r="AL17" s="7">
        <v>15</v>
      </c>
      <c r="AN17" s="40">
        <f t="shared" si="1"/>
        <v>16</v>
      </c>
    </row>
    <row r="18" spans="1:79" x14ac:dyDescent="0.35">
      <c r="A18" s="49" t="s">
        <v>10</v>
      </c>
      <c r="B18" s="49">
        <f t="shared" si="2"/>
        <v>16</v>
      </c>
      <c r="C18" s="9" t="s">
        <v>492</v>
      </c>
      <c r="D18" s="49" t="s">
        <v>91</v>
      </c>
      <c r="E18" s="49" t="s">
        <v>31</v>
      </c>
      <c r="F18" s="49" t="s">
        <v>163</v>
      </c>
      <c r="G18" s="49" t="s">
        <v>64</v>
      </c>
      <c r="H18" s="49" t="s">
        <v>105</v>
      </c>
      <c r="I18" s="49" t="s">
        <v>163</v>
      </c>
      <c r="J18" s="49" t="s">
        <v>31</v>
      </c>
      <c r="K18" s="49" t="s">
        <v>47</v>
      </c>
      <c r="L18" s="49" t="s">
        <v>103</v>
      </c>
      <c r="M18" s="49" t="s">
        <v>109</v>
      </c>
      <c r="N18" s="49" t="s">
        <v>20</v>
      </c>
      <c r="O18" s="49" t="s">
        <v>33</v>
      </c>
      <c r="P18" s="49" t="s">
        <v>33</v>
      </c>
      <c r="Q18" s="49" t="s">
        <v>33</v>
      </c>
      <c r="R18" s="49" t="s">
        <v>33</v>
      </c>
      <c r="S18" s="42" t="s">
        <v>1</v>
      </c>
      <c r="T18" s="42" t="s">
        <v>1</v>
      </c>
      <c r="U18" s="42" t="s">
        <v>61</v>
      </c>
      <c r="V18" s="42" t="s">
        <v>4</v>
      </c>
      <c r="W18" s="42" t="s">
        <v>34</v>
      </c>
      <c r="X18" s="49" t="s">
        <v>5</v>
      </c>
      <c r="Y18" s="49" t="s">
        <v>5</v>
      </c>
      <c r="Z18" s="49" t="s">
        <v>5</v>
      </c>
      <c r="AA18" s="49" t="s">
        <v>5</v>
      </c>
      <c r="AB18" s="49" t="s">
        <v>5</v>
      </c>
      <c r="AC18" s="49" t="s">
        <v>5</v>
      </c>
      <c r="AD18" s="49" t="s">
        <v>5</v>
      </c>
      <c r="AE18" s="49" t="s">
        <v>5</v>
      </c>
      <c r="AF18" s="49" t="s">
        <v>5</v>
      </c>
      <c r="AG18" s="49" t="s">
        <v>5</v>
      </c>
      <c r="AH18" s="49" t="s">
        <v>5</v>
      </c>
      <c r="AI18" s="49" t="s">
        <v>182</v>
      </c>
      <c r="AK18" s="7">
        <f t="shared" si="0"/>
        <v>3</v>
      </c>
      <c r="AN18" s="40">
        <f t="shared" si="1"/>
        <v>15</v>
      </c>
    </row>
    <row r="19" spans="1:79" x14ac:dyDescent="0.35">
      <c r="A19" s="49" t="s">
        <v>11</v>
      </c>
      <c r="B19" s="49">
        <f t="shared" si="2"/>
        <v>17</v>
      </c>
      <c r="C19" s="9" t="s">
        <v>501</v>
      </c>
      <c r="D19" s="49" t="s">
        <v>94</v>
      </c>
      <c r="E19" s="49" t="s">
        <v>110</v>
      </c>
      <c r="F19" s="49" t="s">
        <v>31</v>
      </c>
      <c r="G19" s="49" t="s">
        <v>108</v>
      </c>
      <c r="H19" s="49" t="s">
        <v>181</v>
      </c>
      <c r="I19" s="49" t="s">
        <v>105</v>
      </c>
      <c r="J19" s="49" t="s">
        <v>163</v>
      </c>
      <c r="K19" s="49" t="s">
        <v>31</v>
      </c>
      <c r="L19" s="49" t="s">
        <v>47</v>
      </c>
      <c r="M19" s="49" t="s">
        <v>103</v>
      </c>
      <c r="N19" s="49" t="s">
        <v>20</v>
      </c>
      <c r="O19" s="49" t="s">
        <v>33</v>
      </c>
      <c r="P19" s="49" t="s">
        <v>33</v>
      </c>
      <c r="Q19" s="49" t="s">
        <v>33</v>
      </c>
      <c r="R19" s="49" t="s">
        <v>33</v>
      </c>
      <c r="S19" s="42" t="s">
        <v>46</v>
      </c>
      <c r="T19" s="42" t="s">
        <v>2</v>
      </c>
      <c r="U19" s="42" t="s">
        <v>57</v>
      </c>
      <c r="V19" s="42" t="s">
        <v>3</v>
      </c>
      <c r="W19" s="42" t="s">
        <v>5</v>
      </c>
      <c r="X19" s="49" t="s">
        <v>2</v>
      </c>
      <c r="Y19" s="49" t="s">
        <v>2</v>
      </c>
      <c r="Z19" s="49" t="s">
        <v>2</v>
      </c>
      <c r="AA19" s="49" t="s">
        <v>1</v>
      </c>
      <c r="AB19" s="49" t="s">
        <v>1</v>
      </c>
      <c r="AC19" s="49" t="s">
        <v>1</v>
      </c>
      <c r="AD19" s="49" t="s">
        <v>34</v>
      </c>
      <c r="AE19" s="49" t="s">
        <v>1</v>
      </c>
      <c r="AF19" s="49" t="s">
        <v>1</v>
      </c>
      <c r="AG19" s="49" t="s">
        <v>34</v>
      </c>
      <c r="AH19" s="49" t="s">
        <v>34</v>
      </c>
      <c r="AI19" s="49" t="s">
        <v>860</v>
      </c>
      <c r="AK19" s="7">
        <f t="shared" si="0"/>
        <v>45</v>
      </c>
      <c r="AL19" s="7">
        <v>11</v>
      </c>
      <c r="AN19" s="40">
        <f t="shared" si="1"/>
        <v>22</v>
      </c>
    </row>
    <row r="20" spans="1:79" x14ac:dyDescent="0.35">
      <c r="A20" s="50" t="s">
        <v>12</v>
      </c>
      <c r="B20" s="49">
        <f t="shared" si="2"/>
        <v>18</v>
      </c>
      <c r="C20" s="1" t="s">
        <v>508</v>
      </c>
      <c r="D20" s="49" t="s">
        <v>88</v>
      </c>
      <c r="E20" s="49" t="s">
        <v>103</v>
      </c>
      <c r="F20" s="49" t="s">
        <v>181</v>
      </c>
      <c r="G20" s="49" t="s">
        <v>31</v>
      </c>
      <c r="H20" s="49" t="s">
        <v>29</v>
      </c>
      <c r="I20" s="49" t="s">
        <v>105</v>
      </c>
      <c r="J20" s="49" t="s">
        <v>163</v>
      </c>
      <c r="K20" s="49" t="s">
        <v>31</v>
      </c>
      <c r="L20" s="49" t="s">
        <v>47</v>
      </c>
      <c r="M20" s="49" t="s">
        <v>103</v>
      </c>
      <c r="N20" s="49" t="s">
        <v>20</v>
      </c>
      <c r="O20" s="49" t="s">
        <v>33</v>
      </c>
      <c r="P20" s="49" t="s">
        <v>33</v>
      </c>
      <c r="Q20" s="49" t="s">
        <v>33</v>
      </c>
      <c r="R20" s="49" t="s">
        <v>33</v>
      </c>
      <c r="S20" s="42" t="s">
        <v>4</v>
      </c>
      <c r="T20" s="42" t="s">
        <v>5</v>
      </c>
      <c r="U20" s="42" t="s">
        <v>61</v>
      </c>
      <c r="V20" s="42" t="s">
        <v>2</v>
      </c>
      <c r="W20" s="42" t="s">
        <v>7</v>
      </c>
      <c r="X20" s="49" t="s">
        <v>1</v>
      </c>
      <c r="Y20" s="49" t="s">
        <v>1</v>
      </c>
      <c r="Z20" s="49" t="s">
        <v>4</v>
      </c>
      <c r="AA20" s="49" t="s">
        <v>34</v>
      </c>
      <c r="AB20" s="49" t="s">
        <v>1</v>
      </c>
      <c r="AC20" s="49" t="s">
        <v>1</v>
      </c>
      <c r="AD20" s="49" t="s">
        <v>4</v>
      </c>
      <c r="AE20" s="49" t="s">
        <v>34</v>
      </c>
      <c r="AF20" s="49" t="s">
        <v>34</v>
      </c>
      <c r="AG20" s="49" t="s">
        <v>34</v>
      </c>
      <c r="AH20" s="49" t="s">
        <v>5</v>
      </c>
      <c r="AI20" s="49" t="s">
        <v>124</v>
      </c>
      <c r="AK20" s="7">
        <f t="shared" si="0"/>
        <v>14</v>
      </c>
      <c r="AN20" s="40">
        <f t="shared" si="1"/>
        <v>24</v>
      </c>
    </row>
    <row r="21" spans="1:79" x14ac:dyDescent="0.35">
      <c r="A21" s="49" t="s">
        <v>13</v>
      </c>
      <c r="B21" s="49">
        <f t="shared" si="2"/>
        <v>19</v>
      </c>
      <c r="C21" s="9" t="s">
        <v>880</v>
      </c>
      <c r="D21" s="49" t="s">
        <v>86</v>
      </c>
      <c r="E21" s="49" t="s">
        <v>101</v>
      </c>
      <c r="F21" s="49" t="s">
        <v>29</v>
      </c>
      <c r="G21" s="49" t="s">
        <v>103</v>
      </c>
      <c r="H21" s="49" t="s">
        <v>105</v>
      </c>
      <c r="I21" s="49" t="s">
        <v>163</v>
      </c>
      <c r="J21" s="49" t="s">
        <v>31</v>
      </c>
      <c r="K21" s="49" t="s">
        <v>47</v>
      </c>
      <c r="L21" s="49" t="s">
        <v>103</v>
      </c>
      <c r="M21" s="49" t="s">
        <v>109</v>
      </c>
      <c r="N21" s="49" t="s">
        <v>20</v>
      </c>
      <c r="O21" s="49" t="s">
        <v>33</v>
      </c>
      <c r="P21" s="49" t="s">
        <v>33</v>
      </c>
      <c r="Q21" s="49" t="s">
        <v>33</v>
      </c>
      <c r="R21" s="49" t="s">
        <v>33</v>
      </c>
      <c r="S21" s="42" t="s">
        <v>2</v>
      </c>
      <c r="T21" s="42" t="s">
        <v>4</v>
      </c>
      <c r="U21" s="42" t="s">
        <v>9</v>
      </c>
      <c r="V21" s="42" t="s">
        <v>4</v>
      </c>
      <c r="W21" s="42" t="s">
        <v>9</v>
      </c>
      <c r="X21" s="49" t="s">
        <v>1</v>
      </c>
      <c r="Y21" s="49" t="s">
        <v>1</v>
      </c>
      <c r="Z21" s="49" t="s">
        <v>3</v>
      </c>
      <c r="AA21" s="49" t="s">
        <v>1</v>
      </c>
      <c r="AB21" s="49" t="s">
        <v>1</v>
      </c>
      <c r="AC21" s="49" t="s">
        <v>1</v>
      </c>
      <c r="AD21" s="49" t="s">
        <v>1</v>
      </c>
      <c r="AE21" s="49" t="s">
        <v>2</v>
      </c>
      <c r="AF21" s="49" t="s">
        <v>2</v>
      </c>
      <c r="AG21" s="49" t="s">
        <v>2</v>
      </c>
      <c r="AH21" s="49" t="s">
        <v>2</v>
      </c>
      <c r="AI21" s="49" t="s">
        <v>130</v>
      </c>
      <c r="AK21" s="7">
        <f t="shared" si="0"/>
        <v>7</v>
      </c>
      <c r="AL21" s="7">
        <v>17</v>
      </c>
      <c r="AN21" s="40">
        <f t="shared" si="1"/>
        <v>26</v>
      </c>
      <c r="BV21" s="12" t="s">
        <v>580</v>
      </c>
    </row>
    <row r="22" spans="1:79" x14ac:dyDescent="0.35">
      <c r="A22" s="49" t="s">
        <v>14</v>
      </c>
      <c r="B22" s="49">
        <f t="shared" si="2"/>
        <v>20</v>
      </c>
      <c r="C22" s="9" t="s">
        <v>525</v>
      </c>
      <c r="D22" s="49" t="s">
        <v>92</v>
      </c>
      <c r="E22" s="49" t="s">
        <v>42</v>
      </c>
      <c r="F22" s="49" t="s">
        <v>103</v>
      </c>
      <c r="G22" s="49" t="s">
        <v>105</v>
      </c>
      <c r="H22" s="49" t="s">
        <v>163</v>
      </c>
      <c r="I22" s="49" t="s">
        <v>31</v>
      </c>
      <c r="J22" s="49" t="s">
        <v>47</v>
      </c>
      <c r="K22" s="49" t="s">
        <v>103</v>
      </c>
      <c r="L22" s="49" t="s">
        <v>109</v>
      </c>
      <c r="M22" s="49" t="s">
        <v>20</v>
      </c>
      <c r="N22" s="49" t="s">
        <v>33</v>
      </c>
      <c r="O22" s="49" t="s">
        <v>33</v>
      </c>
      <c r="P22" s="49" t="s">
        <v>33</v>
      </c>
      <c r="Q22" s="49" t="s">
        <v>33</v>
      </c>
      <c r="R22" s="49" t="s">
        <v>33</v>
      </c>
      <c r="S22" s="42" t="s">
        <v>4</v>
      </c>
      <c r="T22" s="42" t="s">
        <v>1</v>
      </c>
      <c r="U22" s="42" t="s">
        <v>9</v>
      </c>
      <c r="V22" s="42" t="s">
        <v>1</v>
      </c>
      <c r="W22" s="42" t="s">
        <v>8</v>
      </c>
      <c r="X22" s="49" t="s">
        <v>4</v>
      </c>
      <c r="Y22" s="49" t="s">
        <v>4</v>
      </c>
      <c r="Z22" s="49" t="s">
        <v>5</v>
      </c>
      <c r="AA22" s="49" t="s">
        <v>34</v>
      </c>
      <c r="AB22" s="49" t="s">
        <v>34</v>
      </c>
      <c r="AC22" s="49" t="s">
        <v>4</v>
      </c>
      <c r="AD22" s="49" t="s">
        <v>34</v>
      </c>
      <c r="AE22" s="49" t="s">
        <v>34</v>
      </c>
      <c r="AF22" s="49" t="s">
        <v>3</v>
      </c>
      <c r="AG22" s="49" t="s">
        <v>3</v>
      </c>
      <c r="AH22" s="49" t="s">
        <v>3</v>
      </c>
      <c r="AI22" s="49" t="s">
        <v>185</v>
      </c>
      <c r="AK22" s="7">
        <f t="shared" si="0"/>
        <v>14</v>
      </c>
      <c r="AL22" s="7">
        <v>26</v>
      </c>
      <c r="AN22" s="40">
        <f t="shared" si="1"/>
        <v>19</v>
      </c>
    </row>
    <row r="23" spans="1:79" x14ac:dyDescent="0.35">
      <c r="A23" s="50" t="s">
        <v>15</v>
      </c>
      <c r="B23" s="49">
        <f t="shared" si="2"/>
        <v>21</v>
      </c>
      <c r="C23" s="1" t="s">
        <v>534</v>
      </c>
      <c r="D23" s="49" t="s">
        <v>27</v>
      </c>
      <c r="E23" s="49" t="s">
        <v>28</v>
      </c>
      <c r="F23" s="49" t="s">
        <v>835</v>
      </c>
      <c r="G23" s="49" t="s">
        <v>105</v>
      </c>
      <c r="H23" s="49" t="s">
        <v>163</v>
      </c>
      <c r="I23" s="49" t="s">
        <v>31</v>
      </c>
      <c r="J23" s="49" t="s">
        <v>47</v>
      </c>
      <c r="K23" s="49" t="s">
        <v>103</v>
      </c>
      <c r="L23" s="49" t="s">
        <v>109</v>
      </c>
      <c r="M23" s="49" t="s">
        <v>20</v>
      </c>
      <c r="N23" s="49" t="s">
        <v>33</v>
      </c>
      <c r="O23" s="49" t="s">
        <v>33</v>
      </c>
      <c r="P23" s="49" t="s">
        <v>33</v>
      </c>
      <c r="Q23" s="49" t="s">
        <v>33</v>
      </c>
      <c r="R23" s="49" t="s">
        <v>33</v>
      </c>
      <c r="S23" s="42" t="s">
        <v>2</v>
      </c>
      <c r="T23" s="42" t="s">
        <v>1</v>
      </c>
      <c r="U23" s="42" t="s">
        <v>9</v>
      </c>
      <c r="V23" s="42" t="s">
        <v>9</v>
      </c>
      <c r="W23" s="42" t="s">
        <v>4</v>
      </c>
      <c r="X23" s="49" t="s">
        <v>2</v>
      </c>
      <c r="Y23" s="49" t="s">
        <v>2</v>
      </c>
      <c r="Z23" s="49" t="s">
        <v>7</v>
      </c>
      <c r="AA23" s="49" t="s">
        <v>1</v>
      </c>
      <c r="AB23" s="49" t="s">
        <v>1</v>
      </c>
      <c r="AC23" s="49" t="s">
        <v>3</v>
      </c>
      <c r="AD23" s="49" t="s">
        <v>1</v>
      </c>
      <c r="AE23" s="49" t="s">
        <v>1</v>
      </c>
      <c r="AF23" s="49" t="s">
        <v>2</v>
      </c>
      <c r="AG23" s="49" t="s">
        <v>34</v>
      </c>
      <c r="AH23" s="49" t="s">
        <v>34</v>
      </c>
      <c r="AI23" s="49" t="s">
        <v>195</v>
      </c>
      <c r="AK23" s="7">
        <f t="shared" si="0"/>
        <v>7</v>
      </c>
      <c r="AL23" s="7">
        <v>20</v>
      </c>
      <c r="AN23" s="40">
        <f t="shared" si="1"/>
        <v>23</v>
      </c>
    </row>
    <row r="24" spans="1:79" x14ac:dyDescent="0.35">
      <c r="A24" s="49" t="s">
        <v>16</v>
      </c>
      <c r="B24" s="49">
        <f t="shared" si="2"/>
        <v>22</v>
      </c>
      <c r="C24" s="9" t="s">
        <v>543</v>
      </c>
      <c r="D24" s="49" t="s">
        <v>44</v>
      </c>
      <c r="E24" s="49" t="s">
        <v>101</v>
      </c>
      <c r="F24" s="49" t="s">
        <v>29</v>
      </c>
      <c r="G24" s="49" t="s">
        <v>105</v>
      </c>
      <c r="H24" s="49" t="s">
        <v>163</v>
      </c>
      <c r="I24" s="49" t="s">
        <v>31</v>
      </c>
      <c r="J24" s="49" t="s">
        <v>47</v>
      </c>
      <c r="K24" s="49" t="s">
        <v>103</v>
      </c>
      <c r="L24" s="49" t="s">
        <v>109</v>
      </c>
      <c r="M24" s="49" t="s">
        <v>20</v>
      </c>
      <c r="N24" s="49" t="s">
        <v>33</v>
      </c>
      <c r="O24" s="49" t="s">
        <v>33</v>
      </c>
      <c r="P24" s="49" t="s">
        <v>33</v>
      </c>
      <c r="Q24" s="49" t="s">
        <v>33</v>
      </c>
      <c r="R24" s="49" t="s">
        <v>33</v>
      </c>
      <c r="S24" s="42" t="s">
        <v>4</v>
      </c>
      <c r="T24" s="42" t="s">
        <v>34</v>
      </c>
      <c r="U24" s="42" t="s">
        <v>57</v>
      </c>
      <c r="V24" s="42" t="s">
        <v>34</v>
      </c>
      <c r="W24" s="42" t="s">
        <v>34</v>
      </c>
      <c r="X24" s="49" t="s">
        <v>1</v>
      </c>
      <c r="Y24" s="49" t="s">
        <v>1</v>
      </c>
      <c r="Z24" s="49" t="s">
        <v>2</v>
      </c>
      <c r="AA24" s="49" t="s">
        <v>2</v>
      </c>
      <c r="AB24" s="49" t="s">
        <v>2</v>
      </c>
      <c r="AC24" s="49" t="s">
        <v>2</v>
      </c>
      <c r="AD24" s="49" t="s">
        <v>3</v>
      </c>
      <c r="AE24" s="49" t="s">
        <v>3</v>
      </c>
      <c r="AF24" s="49" t="s">
        <v>3</v>
      </c>
      <c r="AG24" s="49" t="s">
        <v>2</v>
      </c>
      <c r="AH24" s="49" t="s">
        <v>2</v>
      </c>
      <c r="AI24" s="49" t="s">
        <v>172</v>
      </c>
      <c r="AK24" s="7">
        <f t="shared" si="0"/>
        <v>14</v>
      </c>
      <c r="AL24" s="7">
        <v>23</v>
      </c>
      <c r="AN24" s="40">
        <f t="shared" si="1"/>
        <v>12</v>
      </c>
      <c r="BG24" s="12" t="s">
        <v>453</v>
      </c>
    </row>
    <row r="25" spans="1:79" x14ac:dyDescent="0.35">
      <c r="A25" s="49" t="s">
        <v>17</v>
      </c>
      <c r="B25" s="49">
        <f t="shared" si="2"/>
        <v>23</v>
      </c>
      <c r="C25" s="9" t="s">
        <v>552</v>
      </c>
      <c r="D25" s="49" t="s">
        <v>91</v>
      </c>
      <c r="E25" s="49" t="s">
        <v>103</v>
      </c>
      <c r="F25" s="49" t="s">
        <v>101</v>
      </c>
      <c r="G25" s="49" t="s">
        <v>47</v>
      </c>
      <c r="H25" s="49" t="s">
        <v>103</v>
      </c>
      <c r="I25" s="49" t="s">
        <v>29</v>
      </c>
      <c r="J25" s="49" t="s">
        <v>105</v>
      </c>
      <c r="K25" s="49" t="s">
        <v>163</v>
      </c>
      <c r="L25" s="49" t="s">
        <v>31</v>
      </c>
      <c r="M25" s="49" t="s">
        <v>47</v>
      </c>
      <c r="N25" s="49" t="s">
        <v>103</v>
      </c>
      <c r="O25" s="49" t="s">
        <v>20</v>
      </c>
      <c r="P25" s="49" t="s">
        <v>33</v>
      </c>
      <c r="Q25" s="49" t="s">
        <v>33</v>
      </c>
      <c r="R25" s="49" t="s">
        <v>33</v>
      </c>
      <c r="S25" s="42" t="s">
        <v>1</v>
      </c>
      <c r="T25" s="42" t="s">
        <v>34</v>
      </c>
      <c r="U25" s="42" t="s">
        <v>67</v>
      </c>
      <c r="V25" s="42" t="s">
        <v>5</v>
      </c>
      <c r="W25" s="42" t="s">
        <v>2</v>
      </c>
      <c r="X25" s="49" t="s">
        <v>2</v>
      </c>
      <c r="Y25" s="49" t="s">
        <v>2</v>
      </c>
      <c r="Z25" s="49" t="s">
        <v>4</v>
      </c>
      <c r="AA25" s="49" t="s">
        <v>1</v>
      </c>
      <c r="AB25" s="49" t="s">
        <v>1</v>
      </c>
      <c r="AC25" s="49" t="s">
        <v>1</v>
      </c>
      <c r="AD25" s="49" t="s">
        <v>1</v>
      </c>
      <c r="AE25" s="49" t="s">
        <v>1</v>
      </c>
      <c r="AF25" s="49" t="s">
        <v>5</v>
      </c>
      <c r="AG25" s="49" t="s">
        <v>5</v>
      </c>
      <c r="AH25" s="49" t="s">
        <v>5</v>
      </c>
      <c r="AI25" s="49" t="s">
        <v>170</v>
      </c>
      <c r="AK25" s="7">
        <f t="shared" si="0"/>
        <v>3</v>
      </c>
      <c r="AL25" s="7">
        <v>28</v>
      </c>
      <c r="AN25" s="40">
        <f t="shared" si="1"/>
        <v>18</v>
      </c>
    </row>
    <row r="26" spans="1:79" x14ac:dyDescent="0.35">
      <c r="A26" s="50" t="s">
        <v>18</v>
      </c>
      <c r="B26" s="49">
        <f t="shared" si="2"/>
        <v>24</v>
      </c>
      <c r="C26" s="1" t="s">
        <v>561</v>
      </c>
      <c r="D26" s="49" t="s">
        <v>51</v>
      </c>
      <c r="E26" s="49" t="s">
        <v>101</v>
      </c>
      <c r="F26" s="49" t="s">
        <v>102</v>
      </c>
      <c r="G26" s="49" t="s">
        <v>102</v>
      </c>
      <c r="H26" s="49" t="s">
        <v>101</v>
      </c>
      <c r="I26" s="49" t="s">
        <v>105</v>
      </c>
      <c r="J26" s="49" t="s">
        <v>163</v>
      </c>
      <c r="K26" s="49" t="s">
        <v>31</v>
      </c>
      <c r="L26" s="49" t="s">
        <v>47</v>
      </c>
      <c r="M26" s="49" t="s">
        <v>103</v>
      </c>
      <c r="N26" s="49" t="s">
        <v>20</v>
      </c>
      <c r="O26" s="49" t="s">
        <v>33</v>
      </c>
      <c r="P26" s="49" t="s">
        <v>33</v>
      </c>
      <c r="Q26" s="49" t="s">
        <v>33</v>
      </c>
      <c r="R26" s="49" t="s">
        <v>33</v>
      </c>
      <c r="S26" s="42" t="s">
        <v>5</v>
      </c>
      <c r="T26" s="42" t="s">
        <v>4</v>
      </c>
      <c r="U26" s="42" t="s">
        <v>9</v>
      </c>
      <c r="V26" s="42" t="s">
        <v>5</v>
      </c>
      <c r="W26" s="42" t="s">
        <v>9</v>
      </c>
      <c r="X26" s="49" t="s">
        <v>2</v>
      </c>
      <c r="Y26" s="49" t="s">
        <v>2</v>
      </c>
      <c r="Z26" s="49" t="s">
        <v>1</v>
      </c>
      <c r="AA26" s="49" t="s">
        <v>2</v>
      </c>
      <c r="AB26" s="49" t="s">
        <v>2</v>
      </c>
      <c r="AC26" s="49" t="s">
        <v>2</v>
      </c>
      <c r="AD26" s="49" t="s">
        <v>2</v>
      </c>
      <c r="AE26" s="49" t="s">
        <v>2</v>
      </c>
      <c r="AF26" s="49" t="s">
        <v>2</v>
      </c>
      <c r="AG26" s="49" t="s">
        <v>34</v>
      </c>
      <c r="AH26" s="49" t="s">
        <v>34</v>
      </c>
      <c r="AI26" s="49" t="s">
        <v>850</v>
      </c>
      <c r="AK26" s="7">
        <f t="shared" si="0"/>
        <v>17</v>
      </c>
      <c r="AL26" s="7">
        <v>17</v>
      </c>
      <c r="AN26" s="40">
        <f t="shared" si="1"/>
        <v>27</v>
      </c>
      <c r="AW26" s="48"/>
      <c r="AX26" s="48"/>
      <c r="BB26" s="51"/>
      <c r="BC26" s="51"/>
      <c r="BG26" s="51"/>
      <c r="BL26" s="12" t="s">
        <v>497</v>
      </c>
      <c r="BQ26" s="48"/>
      <c r="BV26" s="70"/>
      <c r="CA26" s="48"/>
    </row>
    <row r="27" spans="1:79" x14ac:dyDescent="0.35">
      <c r="A27" s="49" t="s">
        <v>19</v>
      </c>
      <c r="B27" s="49">
        <f t="shared" si="2"/>
        <v>25</v>
      </c>
      <c r="C27" s="9" t="s">
        <v>569</v>
      </c>
      <c r="D27" s="49" t="s">
        <v>94</v>
      </c>
      <c r="E27" s="49" t="s">
        <v>163</v>
      </c>
      <c r="F27" s="49" t="s">
        <v>101</v>
      </c>
      <c r="G27" s="49" t="s">
        <v>64</v>
      </c>
      <c r="H27" s="49" t="s">
        <v>103</v>
      </c>
      <c r="I27" s="49" t="s">
        <v>108</v>
      </c>
      <c r="J27" s="49" t="s">
        <v>105</v>
      </c>
      <c r="K27" s="49" t="s">
        <v>163</v>
      </c>
      <c r="L27" s="49" t="s">
        <v>31</v>
      </c>
      <c r="M27" s="49" t="s">
        <v>47</v>
      </c>
      <c r="N27" s="49" t="s">
        <v>103</v>
      </c>
      <c r="O27" s="49" t="s">
        <v>20</v>
      </c>
      <c r="P27" s="49" t="s">
        <v>33</v>
      </c>
      <c r="Q27" s="49" t="s">
        <v>33</v>
      </c>
      <c r="R27" s="49" t="s">
        <v>33</v>
      </c>
      <c r="S27" s="42" t="s">
        <v>67</v>
      </c>
      <c r="T27" s="42" t="s">
        <v>9</v>
      </c>
      <c r="U27" s="42" t="s">
        <v>3</v>
      </c>
      <c r="V27" s="42" t="s">
        <v>4</v>
      </c>
      <c r="W27" s="42" t="s">
        <v>57</v>
      </c>
      <c r="X27" s="49" t="s">
        <v>1</v>
      </c>
      <c r="Y27" s="49" t="s">
        <v>1</v>
      </c>
      <c r="Z27" s="49" t="s">
        <v>1</v>
      </c>
      <c r="AA27" s="49" t="s">
        <v>34</v>
      </c>
      <c r="AB27" s="49" t="s">
        <v>34</v>
      </c>
      <c r="AC27" s="49" t="s">
        <v>34</v>
      </c>
      <c r="AD27" s="49" t="s">
        <v>34</v>
      </c>
      <c r="AE27" s="49" t="s">
        <v>34</v>
      </c>
      <c r="AF27" s="49" t="s">
        <v>1</v>
      </c>
      <c r="AG27" s="49" t="s">
        <v>1</v>
      </c>
      <c r="AH27" s="49" t="s">
        <v>1</v>
      </c>
      <c r="AI27" s="49" t="s">
        <v>187</v>
      </c>
      <c r="AK27" s="32">
        <f t="shared" si="0"/>
        <v>38</v>
      </c>
      <c r="AN27" s="40">
        <f t="shared" si="1"/>
        <v>28</v>
      </c>
      <c r="AW27" s="48"/>
      <c r="AX27" s="48"/>
      <c r="BB27" s="51"/>
      <c r="BC27" s="51"/>
      <c r="BG27" s="51"/>
      <c r="BL27" s="12" t="s">
        <v>497</v>
      </c>
      <c r="BQ27" s="48"/>
      <c r="BV27" s="70"/>
      <c r="CA27" s="83"/>
    </row>
    <row r="28" spans="1:79" x14ac:dyDescent="0.35">
      <c r="A28" s="49" t="s">
        <v>55</v>
      </c>
      <c r="B28" s="49">
        <f t="shared" si="2"/>
        <v>26</v>
      </c>
      <c r="C28" s="9" t="s">
        <v>576</v>
      </c>
      <c r="D28" s="49" t="s">
        <v>88</v>
      </c>
      <c r="E28" s="49" t="s">
        <v>108</v>
      </c>
      <c r="F28" s="49" t="s">
        <v>101</v>
      </c>
      <c r="G28" s="49" t="s">
        <v>28</v>
      </c>
      <c r="H28" s="49" t="s">
        <v>29</v>
      </c>
      <c r="I28" s="49" t="s">
        <v>105</v>
      </c>
      <c r="J28" s="49" t="s">
        <v>163</v>
      </c>
      <c r="K28" s="49" t="s">
        <v>31</v>
      </c>
      <c r="L28" s="49" t="s">
        <v>47</v>
      </c>
      <c r="M28" s="49" t="s">
        <v>103</v>
      </c>
      <c r="N28" s="49" t="s">
        <v>20</v>
      </c>
      <c r="O28" s="49" t="s">
        <v>33</v>
      </c>
      <c r="P28" s="49" t="s">
        <v>33</v>
      </c>
      <c r="Q28" s="49" t="s">
        <v>33</v>
      </c>
      <c r="R28" s="49" t="s">
        <v>33</v>
      </c>
      <c r="S28" s="42" t="s">
        <v>46</v>
      </c>
      <c r="T28" s="42" t="s">
        <v>1</v>
      </c>
      <c r="U28" s="42" t="s">
        <v>9</v>
      </c>
      <c r="V28" s="42" t="s">
        <v>5</v>
      </c>
      <c r="W28" s="42" t="s">
        <v>5</v>
      </c>
      <c r="X28" s="49" t="s">
        <v>34</v>
      </c>
      <c r="Y28" s="49" t="s">
        <v>2</v>
      </c>
      <c r="Z28" s="49" t="s">
        <v>34</v>
      </c>
      <c r="AA28" s="49" t="s">
        <v>2</v>
      </c>
      <c r="AB28" s="49" t="s">
        <v>34</v>
      </c>
      <c r="AC28" s="49" t="s">
        <v>2</v>
      </c>
      <c r="AD28" s="49" t="s">
        <v>34</v>
      </c>
      <c r="AE28" s="49" t="s">
        <v>1</v>
      </c>
      <c r="AF28" s="49" t="s">
        <v>1</v>
      </c>
      <c r="AG28" s="49" t="s">
        <v>34</v>
      </c>
      <c r="AH28" s="49" t="s">
        <v>34</v>
      </c>
      <c r="AI28" s="49" t="s">
        <v>185</v>
      </c>
      <c r="AK28" s="7">
        <f t="shared" si="0"/>
        <v>45</v>
      </c>
      <c r="AN28" s="40">
        <f t="shared" si="1"/>
        <v>20</v>
      </c>
      <c r="AW28" s="48"/>
      <c r="AX28" s="48"/>
      <c r="BB28" s="51"/>
      <c r="BC28" s="51"/>
      <c r="BG28" s="51"/>
      <c r="BL28" s="12" t="s">
        <v>497</v>
      </c>
      <c r="BQ28" s="48"/>
      <c r="BV28" s="12" t="s">
        <v>580</v>
      </c>
      <c r="CA28" s="83"/>
    </row>
    <row r="29" spans="1:79" x14ac:dyDescent="0.35">
      <c r="A29" s="50" t="s">
        <v>35</v>
      </c>
      <c r="B29" s="49">
        <f t="shared" si="2"/>
        <v>27</v>
      </c>
      <c r="C29" s="1" t="s">
        <v>583</v>
      </c>
      <c r="D29" s="49" t="s">
        <v>94</v>
      </c>
      <c r="E29" s="49" t="s">
        <v>106</v>
      </c>
      <c r="F29" s="49" t="s">
        <v>108</v>
      </c>
      <c r="G29" s="49" t="s">
        <v>103</v>
      </c>
      <c r="H29" s="49" t="s">
        <v>32</v>
      </c>
      <c r="I29" s="49" t="s">
        <v>105</v>
      </c>
      <c r="J29" s="49" t="s">
        <v>163</v>
      </c>
      <c r="K29" s="49" t="s">
        <v>31</v>
      </c>
      <c r="L29" s="49" t="s">
        <v>47</v>
      </c>
      <c r="M29" s="49" t="s">
        <v>103</v>
      </c>
      <c r="N29" s="49" t="s">
        <v>20</v>
      </c>
      <c r="O29" s="49" t="s">
        <v>33</v>
      </c>
      <c r="P29" s="49" t="s">
        <v>33</v>
      </c>
      <c r="Q29" s="49" t="s">
        <v>33</v>
      </c>
      <c r="R29" s="49" t="s">
        <v>33</v>
      </c>
      <c r="S29" s="42" t="s">
        <v>60</v>
      </c>
      <c r="T29" s="42" t="s">
        <v>57</v>
      </c>
      <c r="U29" s="42" t="s">
        <v>4</v>
      </c>
      <c r="V29" s="42" t="s">
        <v>4</v>
      </c>
      <c r="W29" s="42" t="s">
        <v>57</v>
      </c>
      <c r="X29" s="49" t="s">
        <v>34</v>
      </c>
      <c r="Y29" s="49" t="s">
        <v>34</v>
      </c>
      <c r="Z29" s="49" t="s">
        <v>34</v>
      </c>
      <c r="AA29" s="49" t="s">
        <v>34</v>
      </c>
      <c r="AB29" s="49" t="s">
        <v>34</v>
      </c>
      <c r="AC29" s="49" t="s">
        <v>34</v>
      </c>
      <c r="AD29" s="49" t="s">
        <v>34</v>
      </c>
      <c r="AE29" s="49" t="s">
        <v>34</v>
      </c>
      <c r="AF29" s="49" t="s">
        <v>34</v>
      </c>
      <c r="AG29" s="49" t="s">
        <v>34</v>
      </c>
      <c r="AH29" s="49" t="s">
        <v>34</v>
      </c>
      <c r="AI29" s="49" t="s">
        <v>881</v>
      </c>
      <c r="AK29" s="7">
        <f t="shared" si="0"/>
        <v>52</v>
      </c>
      <c r="AL29" s="7">
        <v>0</v>
      </c>
      <c r="AN29" s="40">
        <f t="shared" si="1"/>
        <v>32</v>
      </c>
      <c r="AW29" s="48"/>
      <c r="AX29" s="48"/>
      <c r="BB29" s="51"/>
      <c r="BC29" s="51"/>
      <c r="BG29" s="51"/>
      <c r="BL29" s="12" t="s">
        <v>497</v>
      </c>
      <c r="BQ29" s="48"/>
      <c r="BV29" s="70"/>
      <c r="CA29" s="48"/>
    </row>
    <row r="30" spans="1:79" x14ac:dyDescent="0.35">
      <c r="A30" s="49" t="s">
        <v>68</v>
      </c>
      <c r="B30" s="49">
        <f t="shared" si="2"/>
        <v>28</v>
      </c>
      <c r="C30" s="9" t="s">
        <v>590</v>
      </c>
      <c r="D30" s="49" t="s">
        <v>87</v>
      </c>
      <c r="E30" s="49" t="s">
        <v>111</v>
      </c>
      <c r="F30" s="49" t="s">
        <v>108</v>
      </c>
      <c r="G30" s="49" t="s">
        <v>109</v>
      </c>
      <c r="H30" s="49" t="s">
        <v>103</v>
      </c>
      <c r="I30" s="49" t="s">
        <v>105</v>
      </c>
      <c r="J30" s="49" t="s">
        <v>163</v>
      </c>
      <c r="K30" s="49" t="s">
        <v>31</v>
      </c>
      <c r="L30" s="49" t="s">
        <v>47</v>
      </c>
      <c r="M30" s="49" t="s">
        <v>103</v>
      </c>
      <c r="N30" s="49" t="s">
        <v>20</v>
      </c>
      <c r="O30" s="49" t="s">
        <v>33</v>
      </c>
      <c r="P30" s="49" t="s">
        <v>33</v>
      </c>
      <c r="Q30" s="49" t="s">
        <v>33</v>
      </c>
      <c r="R30" s="49" t="s">
        <v>33</v>
      </c>
      <c r="S30" s="42" t="s">
        <v>5</v>
      </c>
      <c r="T30" s="42" t="s">
        <v>5</v>
      </c>
      <c r="U30" s="42" t="s">
        <v>9</v>
      </c>
      <c r="V30" s="42" t="s">
        <v>34</v>
      </c>
      <c r="W30" s="42" t="s">
        <v>9</v>
      </c>
      <c r="X30" s="49" t="s">
        <v>34</v>
      </c>
      <c r="Y30" s="49" t="s">
        <v>34</v>
      </c>
      <c r="Z30" s="49" t="s">
        <v>2</v>
      </c>
      <c r="AA30" s="49" t="s">
        <v>34</v>
      </c>
      <c r="AB30" s="49" t="s">
        <v>34</v>
      </c>
      <c r="AC30" s="49" t="s">
        <v>34</v>
      </c>
      <c r="AD30" s="49" t="s">
        <v>34</v>
      </c>
      <c r="AE30" s="49" t="s">
        <v>34</v>
      </c>
      <c r="AF30" s="49" t="s">
        <v>34</v>
      </c>
      <c r="AG30" s="49" t="s">
        <v>34</v>
      </c>
      <c r="AH30" s="49" t="s">
        <v>19</v>
      </c>
      <c r="AI30" s="49" t="s">
        <v>203</v>
      </c>
      <c r="AK30" s="7">
        <f t="shared" si="0"/>
        <v>17</v>
      </c>
      <c r="AL30" s="7">
        <v>27</v>
      </c>
      <c r="AN30" s="40">
        <f t="shared" si="1"/>
        <v>23</v>
      </c>
      <c r="AW30" s="48"/>
      <c r="AX30" s="48"/>
      <c r="BB30" s="51"/>
      <c r="BC30" s="51"/>
      <c r="BG30" s="51"/>
      <c r="BL30" s="12" t="s">
        <v>497</v>
      </c>
      <c r="BQ30" s="48"/>
      <c r="BV30" s="70"/>
      <c r="CA30" s="82" t="s">
        <v>615</v>
      </c>
    </row>
    <row r="31" spans="1:79" x14ac:dyDescent="0.35">
      <c r="A31" s="49" t="s">
        <v>174</v>
      </c>
      <c r="B31" s="49">
        <f t="shared" si="2"/>
        <v>29</v>
      </c>
      <c r="C31" s="9" t="s">
        <v>882</v>
      </c>
      <c r="D31" s="49" t="s">
        <v>49</v>
      </c>
      <c r="E31" s="49" t="s">
        <v>31</v>
      </c>
      <c r="F31" s="49" t="s">
        <v>108</v>
      </c>
      <c r="G31" s="49" t="s">
        <v>103</v>
      </c>
      <c r="H31" s="49" t="s">
        <v>105</v>
      </c>
      <c r="I31" s="49" t="s">
        <v>163</v>
      </c>
      <c r="J31" s="49" t="s">
        <v>31</v>
      </c>
      <c r="K31" s="49" t="s">
        <v>47</v>
      </c>
      <c r="L31" s="49" t="s">
        <v>103</v>
      </c>
      <c r="M31" s="49" t="s">
        <v>109</v>
      </c>
      <c r="N31" s="49" t="s">
        <v>20</v>
      </c>
      <c r="O31" s="49" t="s">
        <v>33</v>
      </c>
      <c r="P31" s="49" t="s">
        <v>33</v>
      </c>
      <c r="Q31" s="49" t="s">
        <v>33</v>
      </c>
      <c r="R31" s="49" t="s">
        <v>33</v>
      </c>
      <c r="S31" s="42" t="s">
        <v>1</v>
      </c>
      <c r="T31" s="42" t="s">
        <v>1</v>
      </c>
      <c r="U31" s="42" t="s">
        <v>9</v>
      </c>
      <c r="V31" s="42" t="s">
        <v>9</v>
      </c>
      <c r="W31" s="42" t="s">
        <v>9</v>
      </c>
      <c r="X31" s="49" t="s">
        <v>34</v>
      </c>
      <c r="Y31" s="49" t="s">
        <v>34</v>
      </c>
      <c r="Z31" s="49" t="s">
        <v>3</v>
      </c>
      <c r="AA31" s="49" t="s">
        <v>34</v>
      </c>
      <c r="AB31" s="49" t="s">
        <v>34</v>
      </c>
      <c r="AC31" s="49" t="s">
        <v>34</v>
      </c>
      <c r="AD31" s="49" t="s">
        <v>34</v>
      </c>
      <c r="AE31" s="49" t="s">
        <v>3</v>
      </c>
      <c r="AF31" s="49" t="s">
        <v>3</v>
      </c>
      <c r="AG31" s="49" t="s">
        <v>3</v>
      </c>
      <c r="AH31" s="49" t="s">
        <v>3</v>
      </c>
      <c r="AI31" s="49" t="s">
        <v>179</v>
      </c>
      <c r="AK31" s="7">
        <f t="shared" si="0"/>
        <v>3</v>
      </c>
      <c r="AL31" s="7">
        <v>15</v>
      </c>
      <c r="AN31" s="40">
        <f t="shared" si="1"/>
        <v>28</v>
      </c>
      <c r="AW31" s="12" t="s">
        <v>349</v>
      </c>
      <c r="AX31" s="47" t="s">
        <v>361</v>
      </c>
      <c r="BB31" s="12" t="s">
        <v>402</v>
      </c>
      <c r="BC31" s="71" t="s">
        <v>413</v>
      </c>
      <c r="BG31" s="12" t="s">
        <v>453</v>
      </c>
      <c r="BL31" s="12" t="s">
        <v>497</v>
      </c>
      <c r="BQ31" s="12" t="s">
        <v>539</v>
      </c>
      <c r="BV31" s="70"/>
      <c r="CA31" s="72" t="s">
        <v>615</v>
      </c>
    </row>
    <row r="32" spans="1:79" x14ac:dyDescent="0.35">
      <c r="A32" s="50" t="s">
        <v>166</v>
      </c>
      <c r="B32" s="49">
        <f t="shared" si="2"/>
        <v>30</v>
      </c>
      <c r="C32" s="1" t="s">
        <v>604</v>
      </c>
      <c r="D32" s="49" t="s">
        <v>50</v>
      </c>
      <c r="E32" s="49" t="s">
        <v>31</v>
      </c>
      <c r="F32" s="49" t="s">
        <v>31</v>
      </c>
      <c r="G32" s="49" t="s">
        <v>29</v>
      </c>
      <c r="H32" s="49" t="s">
        <v>105</v>
      </c>
      <c r="I32" s="49" t="s">
        <v>163</v>
      </c>
      <c r="J32" s="49" t="s">
        <v>31</v>
      </c>
      <c r="K32" s="49" t="s">
        <v>47</v>
      </c>
      <c r="L32" s="49" t="s">
        <v>103</v>
      </c>
      <c r="M32" s="49" t="s">
        <v>109</v>
      </c>
      <c r="N32" s="49" t="s">
        <v>20</v>
      </c>
      <c r="O32" s="49" t="s">
        <v>33</v>
      </c>
      <c r="P32" s="49" t="s">
        <v>33</v>
      </c>
      <c r="Q32" s="49" t="s">
        <v>33</v>
      </c>
      <c r="R32" s="49" t="s">
        <v>33</v>
      </c>
      <c r="S32" s="42" t="s">
        <v>9</v>
      </c>
      <c r="T32" s="42" t="s">
        <v>2</v>
      </c>
      <c r="U32" s="42" t="s">
        <v>61</v>
      </c>
      <c r="V32" s="42" t="s">
        <v>8</v>
      </c>
      <c r="W32" s="42" t="s">
        <v>9</v>
      </c>
      <c r="X32" s="49" t="s">
        <v>1</v>
      </c>
      <c r="Y32" s="49" t="s">
        <v>1</v>
      </c>
      <c r="Z32" s="49" t="s">
        <v>4</v>
      </c>
      <c r="AA32" s="49" t="s">
        <v>2</v>
      </c>
      <c r="AB32" s="49" t="s">
        <v>2</v>
      </c>
      <c r="AC32" s="49" t="s">
        <v>2</v>
      </c>
      <c r="AD32" s="49" t="s">
        <v>2</v>
      </c>
      <c r="AE32" s="49" t="s">
        <v>2</v>
      </c>
      <c r="AF32" s="49" t="s">
        <v>34</v>
      </c>
      <c r="AG32" s="49" t="s">
        <v>34</v>
      </c>
      <c r="AH32" s="49" t="s">
        <v>34</v>
      </c>
      <c r="AI32" s="49" t="s">
        <v>857</v>
      </c>
      <c r="AK32" s="7">
        <f t="shared" si="0"/>
        <v>31</v>
      </c>
      <c r="AL32" s="7">
        <v>16</v>
      </c>
      <c r="AN32" s="40">
        <f t="shared" si="1"/>
        <v>29</v>
      </c>
      <c r="AW32" s="48"/>
      <c r="AX32" s="48"/>
      <c r="BB32" s="12" t="s">
        <v>402</v>
      </c>
      <c r="BC32" s="51"/>
      <c r="BG32" s="51"/>
      <c r="BL32" s="12" t="s">
        <v>497</v>
      </c>
      <c r="BQ32" s="48"/>
      <c r="BV32" s="71" t="s">
        <v>580</v>
      </c>
      <c r="CA32" s="48"/>
    </row>
    <row r="33" spans="1:79" x14ac:dyDescent="0.35">
      <c r="A33" s="49" t="s">
        <v>162</v>
      </c>
      <c r="B33" s="49">
        <f t="shared" si="2"/>
        <v>31</v>
      </c>
      <c r="C33" s="9" t="s">
        <v>611</v>
      </c>
      <c r="D33" s="49" t="s">
        <v>94</v>
      </c>
      <c r="E33" s="49" t="s">
        <v>106</v>
      </c>
      <c r="F33" s="49" t="s">
        <v>101</v>
      </c>
      <c r="G33" s="49" t="s">
        <v>181</v>
      </c>
      <c r="H33" s="49" t="s">
        <v>103</v>
      </c>
      <c r="I33" s="49" t="s">
        <v>105</v>
      </c>
      <c r="J33" s="49" t="s">
        <v>163</v>
      </c>
      <c r="K33" s="49" t="s">
        <v>31</v>
      </c>
      <c r="L33" s="49" t="s">
        <v>47</v>
      </c>
      <c r="M33" s="49" t="s">
        <v>103</v>
      </c>
      <c r="N33" s="49" t="s">
        <v>20</v>
      </c>
      <c r="O33" s="49" t="s">
        <v>33</v>
      </c>
      <c r="P33" s="49" t="s">
        <v>33</v>
      </c>
      <c r="Q33" s="49" t="s">
        <v>33</v>
      </c>
      <c r="R33" s="49" t="s">
        <v>33</v>
      </c>
      <c r="S33" s="42" t="s">
        <v>7</v>
      </c>
      <c r="T33" s="42" t="s">
        <v>3</v>
      </c>
      <c r="U33" s="42" t="s">
        <v>8</v>
      </c>
      <c r="V33" s="42" t="s">
        <v>9</v>
      </c>
      <c r="W33" s="42" t="s">
        <v>9</v>
      </c>
      <c r="X33" s="49" t="s">
        <v>4</v>
      </c>
      <c r="Y33" s="49" t="s">
        <v>4</v>
      </c>
      <c r="Z33" s="49" t="s">
        <v>5</v>
      </c>
      <c r="AA33" s="49" t="s">
        <v>34</v>
      </c>
      <c r="AB33" s="49" t="s">
        <v>34</v>
      </c>
      <c r="AC33" s="49" t="s">
        <v>34</v>
      </c>
      <c r="AD33" s="49" t="s">
        <v>34</v>
      </c>
      <c r="AE33" s="49" t="s">
        <v>34</v>
      </c>
      <c r="AF33" s="49" t="s">
        <v>34</v>
      </c>
      <c r="AG33" s="49" t="s">
        <v>34</v>
      </c>
      <c r="AH33" s="49" t="s">
        <v>34</v>
      </c>
      <c r="AI33" s="49" t="s">
        <v>883</v>
      </c>
      <c r="AK33" s="7">
        <f t="shared" si="0"/>
        <v>24</v>
      </c>
      <c r="AN33" s="40">
        <f t="shared" si="1"/>
        <v>29</v>
      </c>
      <c r="AW33" s="48"/>
      <c r="AX33" s="48"/>
      <c r="BB33" s="51"/>
      <c r="BC33" s="51"/>
      <c r="BG33" s="12" t="s">
        <v>453</v>
      </c>
      <c r="BL33" s="12" t="s">
        <v>497</v>
      </c>
      <c r="BQ33" s="12" t="s">
        <v>539</v>
      </c>
      <c r="BV33" s="70"/>
      <c r="CA33" s="82" t="s">
        <v>615</v>
      </c>
    </row>
    <row r="34" spans="1:79" x14ac:dyDescent="0.35">
      <c r="A34" s="49" t="s">
        <v>20</v>
      </c>
      <c r="B34" s="49">
        <f t="shared" si="2"/>
        <v>32</v>
      </c>
      <c r="C34" s="9" t="s">
        <v>618</v>
      </c>
      <c r="D34" s="49" t="s">
        <v>87</v>
      </c>
      <c r="E34" s="49" t="s">
        <v>108</v>
      </c>
      <c r="F34" s="49" t="s">
        <v>101</v>
      </c>
      <c r="G34" s="49" t="s">
        <v>29</v>
      </c>
      <c r="H34" s="49" t="s">
        <v>103</v>
      </c>
      <c r="I34" s="49" t="s">
        <v>105</v>
      </c>
      <c r="J34" s="49" t="s">
        <v>163</v>
      </c>
      <c r="K34" s="49" t="s">
        <v>31</v>
      </c>
      <c r="L34" s="49" t="s">
        <v>47</v>
      </c>
      <c r="M34" s="49" t="s">
        <v>103</v>
      </c>
      <c r="N34" s="49" t="s">
        <v>20</v>
      </c>
      <c r="O34" s="49" t="s">
        <v>33</v>
      </c>
      <c r="P34" s="49" t="s">
        <v>33</v>
      </c>
      <c r="Q34" s="49" t="s">
        <v>33</v>
      </c>
      <c r="R34" s="49" t="s">
        <v>33</v>
      </c>
      <c r="S34" s="42" t="s">
        <v>7</v>
      </c>
      <c r="T34" s="42" t="s">
        <v>5</v>
      </c>
      <c r="U34" s="42" t="s">
        <v>5</v>
      </c>
      <c r="V34" s="42" t="s">
        <v>5</v>
      </c>
      <c r="W34" s="42" t="s">
        <v>5</v>
      </c>
      <c r="X34" s="49" t="s">
        <v>5</v>
      </c>
      <c r="Y34" s="49" t="s">
        <v>5</v>
      </c>
      <c r="Z34" s="49" t="s">
        <v>5</v>
      </c>
      <c r="AA34" s="49" t="s">
        <v>3</v>
      </c>
      <c r="AB34" s="49" t="s">
        <v>3</v>
      </c>
      <c r="AC34" s="49" t="s">
        <v>3</v>
      </c>
      <c r="AD34" s="49" t="s">
        <v>3</v>
      </c>
      <c r="AE34" s="49" t="s">
        <v>3</v>
      </c>
      <c r="AF34" s="49" t="s">
        <v>3</v>
      </c>
      <c r="AG34" s="49" t="s">
        <v>3</v>
      </c>
      <c r="AH34" s="49" t="s">
        <v>34</v>
      </c>
      <c r="AI34" s="49" t="s">
        <v>843</v>
      </c>
      <c r="AK34" s="7">
        <f t="shared" si="0"/>
        <v>24</v>
      </c>
      <c r="AL34" s="7">
        <v>36</v>
      </c>
      <c r="AN34" s="40">
        <f t="shared" si="1"/>
        <v>20</v>
      </c>
      <c r="AW34" s="48"/>
      <c r="AX34" s="48"/>
      <c r="BB34" s="12" t="s">
        <v>402</v>
      </c>
      <c r="BC34" s="51"/>
      <c r="BG34" s="51"/>
      <c r="BL34" s="12" t="s">
        <v>497</v>
      </c>
      <c r="BQ34" s="48"/>
      <c r="BV34" s="70"/>
      <c r="CA34" s="83"/>
    </row>
  </sheetData>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37"/>
  <sheetViews>
    <sheetView tabSelected="1" workbookViewId="0">
      <pane xSplit="3" ySplit="2" topLeftCell="D3" activePane="bottomRight" state="frozen"/>
      <selection activeCell="A11" sqref="A11"/>
      <selection pane="topRight" activeCell="A11" sqref="A11"/>
      <selection pane="bottomLeft" activeCell="A11" sqref="A11"/>
      <selection pane="bottomRight" activeCell="A11" sqref="A11"/>
    </sheetView>
  </sheetViews>
  <sheetFormatPr defaultRowHeight="14.5" x14ac:dyDescent="0.35"/>
  <cols>
    <col min="1" max="2" width="3.36328125" style="7" bestFit="1" customWidth="1"/>
    <col min="3" max="3" width="12.6328125" style="7" customWidth="1"/>
    <col min="4" max="4" width="5.08984375" style="7" bestFit="1" customWidth="1"/>
    <col min="5" max="18" width="2.6328125" style="7" customWidth="1"/>
    <col min="19" max="23" width="2.6328125" style="12" customWidth="1"/>
    <col min="24" max="35" width="2.6328125" style="7" customWidth="1"/>
    <col min="36" max="36" width="8.7265625" style="7"/>
    <col min="37" max="38" width="3.81640625" style="7" bestFit="1" customWidth="1"/>
    <col min="39" max="39" width="4.453125" style="40" bestFit="1" customWidth="1"/>
    <col min="40" max="46" width="2.6328125" style="7" customWidth="1"/>
    <col min="47" max="47" width="8.54296875" style="7" customWidth="1"/>
    <col min="48" max="48" width="9" style="7" bestFit="1" customWidth="1"/>
    <col min="49" max="49" width="8.7265625" style="7"/>
    <col min="50" max="50" width="6.7265625" style="7" bestFit="1" customWidth="1"/>
    <col min="51" max="51" width="9.1796875" style="7" bestFit="1" customWidth="1"/>
    <col min="52" max="52" width="4.81640625" style="7" bestFit="1" customWidth="1"/>
    <col min="53" max="53" width="7.453125" style="7" bestFit="1" customWidth="1"/>
    <col min="54" max="54" width="10.90625" style="7" bestFit="1" customWidth="1"/>
    <col min="55" max="55" width="7.36328125" style="7" bestFit="1" customWidth="1"/>
    <col min="56" max="56" width="5.36328125" style="7" bestFit="1" customWidth="1"/>
    <col min="57" max="57" width="9.08984375" style="7" bestFit="1" customWidth="1"/>
    <col min="58" max="58" width="8.90625" style="7" bestFit="1" customWidth="1"/>
    <col min="59" max="59" width="9" style="7" bestFit="1" customWidth="1"/>
    <col min="60" max="60" width="6.90625" style="7" bestFit="1" customWidth="1"/>
    <col min="61" max="61" width="6.6328125" style="7" bestFit="1" customWidth="1"/>
    <col min="62" max="62" width="9.81640625" style="7" bestFit="1" customWidth="1"/>
    <col min="63" max="63" width="6.7265625" style="7" bestFit="1" customWidth="1"/>
    <col min="64" max="64" width="8.54296875" style="7" bestFit="1" customWidth="1"/>
    <col min="65" max="65" width="10.26953125" style="7" bestFit="1" customWidth="1"/>
    <col min="66" max="66" width="6" style="7" bestFit="1" customWidth="1"/>
    <col min="67" max="67" width="7.81640625" style="7" bestFit="1" customWidth="1"/>
    <col min="68" max="68" width="5.6328125" style="7" bestFit="1" customWidth="1"/>
    <col min="69" max="69" width="5.08984375" style="7" bestFit="1" customWidth="1"/>
    <col min="70" max="70" width="6.36328125" style="7" bestFit="1" customWidth="1"/>
    <col min="71" max="71" width="7.36328125" style="7" bestFit="1" customWidth="1"/>
    <col min="72" max="72" width="5.6328125" style="7" bestFit="1" customWidth="1"/>
    <col min="73" max="73" width="10.54296875" style="7" bestFit="1" customWidth="1"/>
    <col min="74" max="74" width="6.54296875" style="7" bestFit="1" customWidth="1"/>
    <col min="75" max="76" width="5.453125" style="7" bestFit="1" customWidth="1"/>
    <col min="77" max="77" width="9.1796875" style="7" bestFit="1" customWidth="1"/>
    <col min="78" max="78" width="7.90625" style="7" bestFit="1" customWidth="1"/>
    <col min="79" max="16384" width="8.7265625" style="7"/>
  </cols>
  <sheetData>
    <row r="1" spans="1:78" ht="122" x14ac:dyDescent="0.35">
      <c r="A1" s="38" t="s">
        <v>846</v>
      </c>
      <c r="B1" s="21" t="s">
        <v>1544</v>
      </c>
      <c r="C1" s="151" t="s">
        <v>3024</v>
      </c>
      <c r="D1" s="14" t="str">
        <f>"Name "&amp;D2</f>
        <v>Name 01</v>
      </c>
      <c r="E1" s="14" t="str">
        <f t="shared" ref="E1:Q1" si="0">"Name "&amp;E2</f>
        <v>Name 02</v>
      </c>
      <c r="F1" s="14" t="str">
        <f t="shared" si="0"/>
        <v>Name 03</v>
      </c>
      <c r="G1" s="14" t="str">
        <f t="shared" si="0"/>
        <v>Name 04</v>
      </c>
      <c r="H1" s="14" t="str">
        <f t="shared" si="0"/>
        <v>Name 05</v>
      </c>
      <c r="I1" s="14" t="str">
        <f t="shared" si="0"/>
        <v>Name 06</v>
      </c>
      <c r="J1" s="14" t="str">
        <f t="shared" si="0"/>
        <v>Name 07</v>
      </c>
      <c r="K1" s="14" t="str">
        <f t="shared" si="0"/>
        <v>Name 08</v>
      </c>
      <c r="L1" s="14" t="str">
        <f t="shared" si="0"/>
        <v>Name 09</v>
      </c>
      <c r="M1" s="14" t="str">
        <f t="shared" si="0"/>
        <v>Name 10</v>
      </c>
      <c r="N1" s="14" t="str">
        <f t="shared" si="0"/>
        <v>Name 11</v>
      </c>
      <c r="O1" s="14" t="str">
        <f t="shared" si="0"/>
        <v>Name 12</v>
      </c>
      <c r="P1" s="14" t="str">
        <f t="shared" si="0"/>
        <v>Name 13</v>
      </c>
      <c r="Q1" s="14" t="str">
        <f t="shared" si="0"/>
        <v>Name 14</v>
      </c>
      <c r="R1" s="14" t="s">
        <v>239</v>
      </c>
      <c r="S1" s="16" t="s">
        <v>791</v>
      </c>
      <c r="T1" s="16" t="s">
        <v>792</v>
      </c>
      <c r="U1" s="16" t="s">
        <v>793</v>
      </c>
      <c r="V1" s="16" t="s">
        <v>170</v>
      </c>
      <c r="W1" s="16" t="s">
        <v>794</v>
      </c>
      <c r="X1" s="14"/>
      <c r="Y1" s="14"/>
      <c r="Z1" s="14"/>
      <c r="AA1" s="38" t="s">
        <v>847</v>
      </c>
      <c r="AB1" s="14"/>
      <c r="AC1" s="14"/>
      <c r="AD1" s="14"/>
      <c r="AE1" s="14"/>
      <c r="AF1" s="14"/>
      <c r="AG1" s="14"/>
      <c r="AH1" s="14"/>
      <c r="AI1" s="14"/>
      <c r="AJ1" s="14"/>
      <c r="AK1" s="14" t="s">
        <v>848</v>
      </c>
      <c r="AL1" s="14" t="s">
        <v>849</v>
      </c>
      <c r="AM1" s="21" t="s">
        <v>807</v>
      </c>
      <c r="AU1" s="7" t="s">
        <v>808</v>
      </c>
      <c r="BA1" s="7" t="s">
        <v>809</v>
      </c>
      <c r="BE1" s="7" t="s">
        <v>810</v>
      </c>
      <c r="BF1" s="7" t="s">
        <v>811</v>
      </c>
      <c r="BK1" s="7" t="s">
        <v>812</v>
      </c>
      <c r="BM1" s="7" t="s">
        <v>813</v>
      </c>
      <c r="BU1" s="7" t="s">
        <v>814</v>
      </c>
      <c r="BY1" s="7" t="s">
        <v>815</v>
      </c>
    </row>
    <row r="2" spans="1:78" x14ac:dyDescent="0.35">
      <c r="A2" s="49"/>
      <c r="C2" s="49" t="s">
        <v>816</v>
      </c>
      <c r="D2" s="23" t="s">
        <v>1</v>
      </c>
      <c r="E2" s="24" t="str">
        <f>TEXT(D2+1,"00")</f>
        <v>02</v>
      </c>
      <c r="F2" s="24" t="str">
        <f t="shared" ref="F2:AI2" si="1">TEXT(E2+1,"00")</f>
        <v>03</v>
      </c>
      <c r="G2" s="24" t="str">
        <f t="shared" si="1"/>
        <v>04</v>
      </c>
      <c r="H2" s="24" t="str">
        <f t="shared" si="1"/>
        <v>05</v>
      </c>
      <c r="I2" s="24" t="str">
        <f t="shared" si="1"/>
        <v>06</v>
      </c>
      <c r="J2" s="24" t="str">
        <f t="shared" si="1"/>
        <v>07</v>
      </c>
      <c r="K2" s="24" t="str">
        <f t="shared" si="1"/>
        <v>08</v>
      </c>
      <c r="L2" s="24" t="str">
        <f t="shared" si="1"/>
        <v>09</v>
      </c>
      <c r="M2" s="24" t="str">
        <f t="shared" si="1"/>
        <v>10</v>
      </c>
      <c r="N2" s="24" t="str">
        <f t="shared" si="1"/>
        <v>11</v>
      </c>
      <c r="O2" s="24" t="str">
        <f t="shared" si="1"/>
        <v>12</v>
      </c>
      <c r="P2" s="24" t="str">
        <f t="shared" si="1"/>
        <v>13</v>
      </c>
      <c r="Q2" s="24" t="str">
        <f t="shared" si="1"/>
        <v>14</v>
      </c>
      <c r="R2" s="24" t="str">
        <f t="shared" si="1"/>
        <v>15</v>
      </c>
      <c r="S2" s="26" t="str">
        <f t="shared" si="1"/>
        <v>16</v>
      </c>
      <c r="T2" s="26" t="str">
        <f t="shared" si="1"/>
        <v>17</v>
      </c>
      <c r="U2" s="26" t="str">
        <f t="shared" si="1"/>
        <v>18</v>
      </c>
      <c r="V2" s="26" t="str">
        <f t="shared" si="1"/>
        <v>19</v>
      </c>
      <c r="W2" s="26" t="str">
        <f t="shared" si="1"/>
        <v>20</v>
      </c>
      <c r="X2" s="24" t="str">
        <f t="shared" si="1"/>
        <v>21</v>
      </c>
      <c r="Y2" s="24" t="str">
        <f t="shared" si="1"/>
        <v>22</v>
      </c>
      <c r="Z2" s="24" t="str">
        <f t="shared" si="1"/>
        <v>23</v>
      </c>
      <c r="AA2" s="24" t="str">
        <f t="shared" si="1"/>
        <v>24</v>
      </c>
      <c r="AB2" s="24" t="str">
        <f t="shared" si="1"/>
        <v>25</v>
      </c>
      <c r="AC2" s="24" t="str">
        <f t="shared" si="1"/>
        <v>26</v>
      </c>
      <c r="AD2" s="24" t="str">
        <f t="shared" si="1"/>
        <v>27</v>
      </c>
      <c r="AE2" s="24" t="str">
        <f t="shared" si="1"/>
        <v>28</v>
      </c>
      <c r="AF2" s="24" t="str">
        <f t="shared" si="1"/>
        <v>29</v>
      </c>
      <c r="AG2" s="24" t="str">
        <f t="shared" si="1"/>
        <v>30</v>
      </c>
      <c r="AH2" s="24" t="str">
        <f t="shared" si="1"/>
        <v>31</v>
      </c>
      <c r="AI2" s="24" t="str">
        <f t="shared" si="1"/>
        <v>32</v>
      </c>
      <c r="AM2" s="30"/>
      <c r="AU2" s="7" t="s">
        <v>338</v>
      </c>
      <c r="AV2" s="7" t="s">
        <v>349</v>
      </c>
      <c r="AW2" s="7" t="s">
        <v>361</v>
      </c>
      <c r="AX2" s="7" t="s">
        <v>371</v>
      </c>
      <c r="AY2" s="7" t="s">
        <v>382</v>
      </c>
      <c r="AZ2" s="7" t="s">
        <v>392</v>
      </c>
      <c r="BA2" s="7" t="s">
        <v>402</v>
      </c>
      <c r="BB2" s="7" t="s">
        <v>413</v>
      </c>
      <c r="BC2" s="7" t="s">
        <v>423</v>
      </c>
      <c r="BD2" s="7" t="s">
        <v>433</v>
      </c>
      <c r="BE2" s="7" t="s">
        <v>443</v>
      </c>
      <c r="BF2" s="7" t="s">
        <v>453</v>
      </c>
      <c r="BG2" s="7" t="s">
        <v>463</v>
      </c>
      <c r="BH2" s="7" t="s">
        <v>472</v>
      </c>
      <c r="BI2" s="7" t="s">
        <v>480</v>
      </c>
      <c r="BJ2" s="7" t="s">
        <v>488</v>
      </c>
      <c r="BK2" s="7" t="s">
        <v>497</v>
      </c>
      <c r="BL2" s="7" t="s">
        <v>505</v>
      </c>
      <c r="BM2" s="7" t="s">
        <v>512</v>
      </c>
      <c r="BN2" s="7" t="s">
        <v>521</v>
      </c>
      <c r="BO2" s="7" t="s">
        <v>530</v>
      </c>
      <c r="BP2" s="7" t="s">
        <v>539</v>
      </c>
      <c r="BQ2" s="7" t="s">
        <v>548</v>
      </c>
      <c r="BR2" s="7" t="s">
        <v>557</v>
      </c>
      <c r="BS2" s="7" t="s">
        <v>565</v>
      </c>
      <c r="BT2" s="7" t="s">
        <v>573</v>
      </c>
      <c r="BU2" s="7" t="s">
        <v>580</v>
      </c>
      <c r="BV2" s="7" t="s">
        <v>587</v>
      </c>
      <c r="BW2" s="7" t="s">
        <v>594</v>
      </c>
      <c r="BX2" s="7" t="s">
        <v>601</v>
      </c>
      <c r="BY2" s="7" t="s">
        <v>608</v>
      </c>
      <c r="BZ2" s="7" t="s">
        <v>615</v>
      </c>
    </row>
    <row r="3" spans="1:78" x14ac:dyDescent="0.35">
      <c r="A3" s="49">
        <v>1</v>
      </c>
      <c r="B3" s="7">
        <f t="shared" ref="B3:B37" si="2">HEX2DEC(A3)</f>
        <v>1</v>
      </c>
      <c r="C3" s="9" t="s">
        <v>344</v>
      </c>
      <c r="D3" s="49" t="s">
        <v>94</v>
      </c>
      <c r="E3" s="49" t="s">
        <v>101</v>
      </c>
      <c r="F3" s="49" t="s">
        <v>29</v>
      </c>
      <c r="G3" s="49" t="s">
        <v>32</v>
      </c>
      <c r="H3" s="49" t="s">
        <v>101</v>
      </c>
      <c r="I3" s="49" t="s">
        <v>163</v>
      </c>
      <c r="J3" s="49" t="s">
        <v>109</v>
      </c>
      <c r="K3" s="49" t="s">
        <v>20</v>
      </c>
      <c r="L3" s="49" t="s">
        <v>33</v>
      </c>
      <c r="M3" s="49" t="s">
        <v>33</v>
      </c>
      <c r="N3" s="49" t="s">
        <v>33</v>
      </c>
      <c r="O3" s="49" t="s">
        <v>33</v>
      </c>
      <c r="P3" s="49" t="s">
        <v>33</v>
      </c>
      <c r="Q3" s="49" t="s">
        <v>33</v>
      </c>
      <c r="R3" s="49" t="s">
        <v>33</v>
      </c>
      <c r="S3" s="42" t="s">
        <v>1</v>
      </c>
      <c r="T3" s="42" t="s">
        <v>34</v>
      </c>
      <c r="U3" s="42" t="s">
        <v>39</v>
      </c>
      <c r="V3" s="42" t="s">
        <v>2</v>
      </c>
      <c r="W3" s="42" t="s">
        <v>1</v>
      </c>
      <c r="X3" s="49" t="s">
        <v>34</v>
      </c>
      <c r="Y3" s="49" t="s">
        <v>34</v>
      </c>
      <c r="Z3" s="49" t="s">
        <v>34</v>
      </c>
      <c r="AA3" s="49" t="s">
        <v>34</v>
      </c>
      <c r="AB3" s="49" t="s">
        <v>34</v>
      </c>
      <c r="AC3" s="49" t="s">
        <v>34</v>
      </c>
      <c r="AD3" s="49" t="s">
        <v>34</v>
      </c>
      <c r="AE3" s="49" t="s">
        <v>34</v>
      </c>
      <c r="AF3" s="49" t="s">
        <v>34</v>
      </c>
      <c r="AG3" s="49" t="s">
        <v>34</v>
      </c>
      <c r="AH3" s="49" t="s">
        <v>34</v>
      </c>
      <c r="AI3" s="49" t="s">
        <v>2</v>
      </c>
      <c r="AK3" s="7">
        <f t="shared" ref="AK3:AK37" si="3">INT(HEX2DEC(S3)*3.5)</f>
        <v>3</v>
      </c>
      <c r="AM3" s="40">
        <f t="shared" ref="AM3:AM37" si="4">HEX2DEC(T3)-IF(HEX2DEC(T3)&gt;127,256,0)+HEX2DEC(U3)-IF(HEX2DEC(U3)&gt;127,256,0)+HEX2DEC(V3)-IF(HEX2DEC(V3)&gt;127,256,0)+HEX2DEC(W3)-IF(HEX2DEC(W3)&gt;127,256,0)</f>
        <v>2</v>
      </c>
    </row>
    <row r="4" spans="1:78" x14ac:dyDescent="0.35">
      <c r="A4" s="49" t="s">
        <v>245</v>
      </c>
      <c r="B4" s="64">
        <f t="shared" si="2"/>
        <v>2</v>
      </c>
      <c r="C4" s="9" t="s">
        <v>356</v>
      </c>
      <c r="D4" s="49" t="s">
        <v>44</v>
      </c>
      <c r="E4" s="49" t="s">
        <v>111</v>
      </c>
      <c r="F4" s="49" t="s">
        <v>181</v>
      </c>
      <c r="G4" s="49" t="s">
        <v>107</v>
      </c>
      <c r="H4" s="49" t="s">
        <v>109</v>
      </c>
      <c r="I4" s="49" t="s">
        <v>20</v>
      </c>
      <c r="J4" s="49" t="s">
        <v>33</v>
      </c>
      <c r="K4" s="49" t="s">
        <v>33</v>
      </c>
      <c r="L4" s="49" t="s">
        <v>33</v>
      </c>
      <c r="M4" s="49" t="s">
        <v>33</v>
      </c>
      <c r="N4" s="49" t="s">
        <v>33</v>
      </c>
      <c r="O4" s="49" t="s">
        <v>33</v>
      </c>
      <c r="P4" s="49" t="s">
        <v>33</v>
      </c>
      <c r="Q4" s="49" t="s">
        <v>33</v>
      </c>
      <c r="R4" s="49" t="s">
        <v>33</v>
      </c>
      <c r="S4" s="42" t="s">
        <v>1</v>
      </c>
      <c r="T4" s="42" t="s">
        <v>34</v>
      </c>
      <c r="U4" s="42" t="s">
        <v>39</v>
      </c>
      <c r="V4" s="42" t="s">
        <v>2</v>
      </c>
      <c r="W4" s="42" t="s">
        <v>2</v>
      </c>
      <c r="X4" s="49" t="s">
        <v>34</v>
      </c>
      <c r="Y4" s="49" t="s">
        <v>34</v>
      </c>
      <c r="Z4" s="49" t="s">
        <v>34</v>
      </c>
      <c r="AA4" s="49" t="s">
        <v>34</v>
      </c>
      <c r="AB4" s="49" t="s">
        <v>34</v>
      </c>
      <c r="AC4" s="49" t="s">
        <v>34</v>
      </c>
      <c r="AD4" s="49" t="s">
        <v>34</v>
      </c>
      <c r="AE4" s="49" t="s">
        <v>34</v>
      </c>
      <c r="AF4" s="49" t="s">
        <v>34</v>
      </c>
      <c r="AG4" s="49" t="s">
        <v>34</v>
      </c>
      <c r="AH4" s="49" t="s">
        <v>34</v>
      </c>
      <c r="AI4" s="49" t="s">
        <v>5</v>
      </c>
      <c r="AK4" s="7">
        <f t="shared" si="3"/>
        <v>3</v>
      </c>
      <c r="AM4" s="40">
        <f t="shared" si="4"/>
        <v>3</v>
      </c>
    </row>
    <row r="5" spans="1:78" x14ac:dyDescent="0.35">
      <c r="A5" s="50" t="s">
        <v>824</v>
      </c>
      <c r="B5" s="64">
        <f t="shared" si="2"/>
        <v>3</v>
      </c>
      <c r="C5" s="1" t="s">
        <v>366</v>
      </c>
      <c r="D5" s="49" t="s">
        <v>49</v>
      </c>
      <c r="E5" s="49" t="s">
        <v>103</v>
      </c>
      <c r="F5" s="49" t="s">
        <v>52</v>
      </c>
      <c r="G5" s="49" t="s">
        <v>20</v>
      </c>
      <c r="H5" s="49" t="s">
        <v>109</v>
      </c>
      <c r="I5" s="49" t="s">
        <v>106</v>
      </c>
      <c r="J5" s="49" t="s">
        <v>31</v>
      </c>
      <c r="K5" s="49" t="s">
        <v>103</v>
      </c>
      <c r="L5" s="49" t="s">
        <v>109</v>
      </c>
      <c r="M5" s="49" t="s">
        <v>20</v>
      </c>
      <c r="N5" s="49" t="s">
        <v>33</v>
      </c>
      <c r="O5" s="49" t="s">
        <v>33</v>
      </c>
      <c r="P5" s="49" t="s">
        <v>33</v>
      </c>
      <c r="Q5" s="49" t="s">
        <v>33</v>
      </c>
      <c r="R5" s="49" t="s">
        <v>33</v>
      </c>
      <c r="S5" s="42" t="s">
        <v>1</v>
      </c>
      <c r="T5" s="42" t="s">
        <v>34</v>
      </c>
      <c r="U5" s="42" t="s">
        <v>34</v>
      </c>
      <c r="V5" s="42" t="s">
        <v>2</v>
      </c>
      <c r="W5" s="42" t="s">
        <v>2</v>
      </c>
      <c r="X5" s="49" t="s">
        <v>34</v>
      </c>
      <c r="Y5" s="49" t="s">
        <v>34</v>
      </c>
      <c r="Z5" s="49" t="s">
        <v>34</v>
      </c>
      <c r="AA5" s="49" t="s">
        <v>34</v>
      </c>
      <c r="AB5" s="49" t="s">
        <v>34</v>
      </c>
      <c r="AC5" s="49" t="s">
        <v>34</v>
      </c>
      <c r="AD5" s="49" t="s">
        <v>34</v>
      </c>
      <c r="AE5" s="49" t="s">
        <v>34</v>
      </c>
      <c r="AF5" s="49" t="s">
        <v>34</v>
      </c>
      <c r="AG5" s="49" t="s">
        <v>34</v>
      </c>
      <c r="AH5" s="49" t="s">
        <v>34</v>
      </c>
      <c r="AI5" s="49" t="s">
        <v>6</v>
      </c>
      <c r="AK5" s="7">
        <f t="shared" si="3"/>
        <v>3</v>
      </c>
      <c r="AM5" s="40">
        <f t="shared" si="4"/>
        <v>4</v>
      </c>
    </row>
    <row r="6" spans="1:78" x14ac:dyDescent="0.35">
      <c r="A6" s="49" t="s">
        <v>242</v>
      </c>
      <c r="B6" s="64">
        <f t="shared" si="2"/>
        <v>4</v>
      </c>
      <c r="C6" s="9" t="s">
        <v>377</v>
      </c>
      <c r="D6" s="49" t="s">
        <v>27</v>
      </c>
      <c r="E6" s="49" t="s">
        <v>31</v>
      </c>
      <c r="F6" s="49" t="s">
        <v>31</v>
      </c>
      <c r="G6" s="49" t="s">
        <v>32</v>
      </c>
      <c r="H6" s="49" t="s">
        <v>109</v>
      </c>
      <c r="I6" s="49" t="s">
        <v>106</v>
      </c>
      <c r="J6" s="49" t="s">
        <v>31</v>
      </c>
      <c r="K6" s="49" t="s">
        <v>103</v>
      </c>
      <c r="L6" s="49" t="s">
        <v>109</v>
      </c>
      <c r="M6" s="49" t="s">
        <v>20</v>
      </c>
      <c r="N6" s="49" t="s">
        <v>33</v>
      </c>
      <c r="O6" s="49" t="s">
        <v>33</v>
      </c>
      <c r="P6" s="49" t="s">
        <v>33</v>
      </c>
      <c r="Q6" s="49" t="s">
        <v>33</v>
      </c>
      <c r="R6" s="49" t="s">
        <v>33</v>
      </c>
      <c r="S6" s="42" t="s">
        <v>3</v>
      </c>
      <c r="T6" s="42" t="s">
        <v>34</v>
      </c>
      <c r="U6" s="42" t="s">
        <v>2</v>
      </c>
      <c r="V6" s="42" t="s">
        <v>34</v>
      </c>
      <c r="W6" s="42" t="s">
        <v>34</v>
      </c>
      <c r="X6" s="49" t="s">
        <v>34</v>
      </c>
      <c r="Y6" s="49" t="s">
        <v>34</v>
      </c>
      <c r="Z6" s="49" t="s">
        <v>34</v>
      </c>
      <c r="AA6" s="49" t="s">
        <v>34</v>
      </c>
      <c r="AB6" s="49" t="s">
        <v>34</v>
      </c>
      <c r="AC6" s="49" t="s">
        <v>34</v>
      </c>
      <c r="AD6" s="49" t="s">
        <v>34</v>
      </c>
      <c r="AE6" s="49" t="s">
        <v>34</v>
      </c>
      <c r="AF6" s="49" t="s">
        <v>34</v>
      </c>
      <c r="AG6" s="49" t="s">
        <v>34</v>
      </c>
      <c r="AH6" s="49" t="s">
        <v>34</v>
      </c>
      <c r="AI6" s="49" t="s">
        <v>4</v>
      </c>
      <c r="AK6" s="7">
        <f t="shared" si="3"/>
        <v>10</v>
      </c>
      <c r="AM6" s="40">
        <f t="shared" si="4"/>
        <v>2</v>
      </c>
    </row>
    <row r="7" spans="1:78" x14ac:dyDescent="0.35">
      <c r="A7" s="49" t="s">
        <v>826</v>
      </c>
      <c r="B7" s="64">
        <f t="shared" si="2"/>
        <v>5</v>
      </c>
      <c r="C7" s="9" t="s">
        <v>388</v>
      </c>
      <c r="D7" s="49" t="s">
        <v>43</v>
      </c>
      <c r="E7" s="49" t="s">
        <v>108</v>
      </c>
      <c r="F7" s="49" t="s">
        <v>181</v>
      </c>
      <c r="G7" s="49" t="s">
        <v>64</v>
      </c>
      <c r="H7" s="49" t="s">
        <v>102</v>
      </c>
      <c r="I7" s="49" t="s">
        <v>31</v>
      </c>
      <c r="J7" s="49" t="s">
        <v>31</v>
      </c>
      <c r="K7" s="49" t="s">
        <v>110</v>
      </c>
      <c r="L7" s="49" t="s">
        <v>109</v>
      </c>
      <c r="M7" s="49" t="s">
        <v>20</v>
      </c>
      <c r="N7" s="49" t="s">
        <v>33</v>
      </c>
      <c r="O7" s="49" t="s">
        <v>33</v>
      </c>
      <c r="P7" s="49" t="s">
        <v>33</v>
      </c>
      <c r="Q7" s="49" t="s">
        <v>33</v>
      </c>
      <c r="R7" s="49" t="s">
        <v>33</v>
      </c>
      <c r="S7" s="42" t="s">
        <v>5</v>
      </c>
      <c r="T7" s="42" t="s">
        <v>34</v>
      </c>
      <c r="U7" s="42" t="s">
        <v>3</v>
      </c>
      <c r="V7" s="42" t="s">
        <v>1</v>
      </c>
      <c r="W7" s="42" t="s">
        <v>2</v>
      </c>
      <c r="X7" s="49" t="s">
        <v>34</v>
      </c>
      <c r="Y7" s="49" t="s">
        <v>34</v>
      </c>
      <c r="Z7" s="49" t="s">
        <v>34</v>
      </c>
      <c r="AA7" s="49" t="s">
        <v>34</v>
      </c>
      <c r="AB7" s="49" t="s">
        <v>34</v>
      </c>
      <c r="AC7" s="49" t="s">
        <v>34</v>
      </c>
      <c r="AD7" s="49" t="s">
        <v>34</v>
      </c>
      <c r="AE7" s="49" t="s">
        <v>34</v>
      </c>
      <c r="AF7" s="49" t="s">
        <v>34</v>
      </c>
      <c r="AG7" s="49" t="s">
        <v>34</v>
      </c>
      <c r="AH7" s="49" t="s">
        <v>34</v>
      </c>
      <c r="AI7" s="49" t="s">
        <v>9</v>
      </c>
      <c r="AK7" s="7">
        <f t="shared" si="3"/>
        <v>17</v>
      </c>
      <c r="AM7" s="40">
        <f t="shared" si="4"/>
        <v>6</v>
      </c>
    </row>
    <row r="8" spans="1:78" x14ac:dyDescent="0.35">
      <c r="A8" s="50" t="s">
        <v>827</v>
      </c>
      <c r="B8" s="64">
        <f t="shared" si="2"/>
        <v>6</v>
      </c>
      <c r="C8" s="1" t="s">
        <v>397</v>
      </c>
      <c r="D8" s="49" t="s">
        <v>95</v>
      </c>
      <c r="E8" s="49" t="s">
        <v>31</v>
      </c>
      <c r="F8" s="49" t="s">
        <v>63</v>
      </c>
      <c r="G8" s="49" t="s">
        <v>102</v>
      </c>
      <c r="H8" s="49" t="s">
        <v>31</v>
      </c>
      <c r="I8" s="49" t="s">
        <v>31</v>
      </c>
      <c r="J8" s="49" t="s">
        <v>110</v>
      </c>
      <c r="K8" s="49" t="s">
        <v>109</v>
      </c>
      <c r="L8" s="49" t="s">
        <v>20</v>
      </c>
      <c r="M8" s="49" t="s">
        <v>33</v>
      </c>
      <c r="N8" s="49" t="s">
        <v>33</v>
      </c>
      <c r="O8" s="49" t="s">
        <v>33</v>
      </c>
      <c r="P8" s="49" t="s">
        <v>33</v>
      </c>
      <c r="Q8" s="49" t="s">
        <v>33</v>
      </c>
      <c r="R8" s="49" t="s">
        <v>33</v>
      </c>
      <c r="S8" s="42" t="s">
        <v>2</v>
      </c>
      <c r="T8" s="42" t="s">
        <v>1</v>
      </c>
      <c r="U8" s="42" t="s">
        <v>4</v>
      </c>
      <c r="V8" s="42" t="s">
        <v>2</v>
      </c>
      <c r="W8" s="42" t="s">
        <v>3</v>
      </c>
      <c r="X8" s="49" t="s">
        <v>2</v>
      </c>
      <c r="Y8" s="49" t="s">
        <v>2</v>
      </c>
      <c r="Z8" s="49" t="s">
        <v>34</v>
      </c>
      <c r="AA8" s="49" t="s">
        <v>34</v>
      </c>
      <c r="AB8" s="49" t="s">
        <v>34</v>
      </c>
      <c r="AC8" s="49" t="s">
        <v>34</v>
      </c>
      <c r="AD8" s="49" t="s">
        <v>34</v>
      </c>
      <c r="AE8" s="49" t="s">
        <v>34</v>
      </c>
      <c r="AF8" s="49" t="s">
        <v>34</v>
      </c>
      <c r="AG8" s="49" t="s">
        <v>34</v>
      </c>
      <c r="AH8" s="49" t="s">
        <v>34</v>
      </c>
      <c r="AI8" s="49" t="s">
        <v>11</v>
      </c>
      <c r="AK8" s="7">
        <f t="shared" si="3"/>
        <v>7</v>
      </c>
      <c r="AL8" s="7">
        <v>4</v>
      </c>
      <c r="AM8" s="40">
        <f t="shared" si="4"/>
        <v>10</v>
      </c>
    </row>
    <row r="9" spans="1:78" x14ac:dyDescent="0.35">
      <c r="A9" s="49" t="s">
        <v>246</v>
      </c>
      <c r="B9" s="64">
        <f t="shared" si="2"/>
        <v>7</v>
      </c>
      <c r="C9" s="9" t="s">
        <v>408</v>
      </c>
      <c r="D9" s="49" t="s">
        <v>50</v>
      </c>
      <c r="E9" s="49" t="s">
        <v>101</v>
      </c>
      <c r="F9" s="49" t="s">
        <v>105</v>
      </c>
      <c r="G9" s="49" t="s">
        <v>103</v>
      </c>
      <c r="H9" s="49" t="s">
        <v>102</v>
      </c>
      <c r="I9" s="49" t="s">
        <v>31</v>
      </c>
      <c r="J9" s="49" t="s">
        <v>31</v>
      </c>
      <c r="K9" s="49" t="s">
        <v>110</v>
      </c>
      <c r="L9" s="49" t="s">
        <v>109</v>
      </c>
      <c r="M9" s="49" t="s">
        <v>20</v>
      </c>
      <c r="N9" s="49" t="s">
        <v>33</v>
      </c>
      <c r="O9" s="49" t="s">
        <v>33</v>
      </c>
      <c r="P9" s="49" t="s">
        <v>33</v>
      </c>
      <c r="Q9" s="49" t="s">
        <v>33</v>
      </c>
      <c r="R9" s="49" t="s">
        <v>33</v>
      </c>
      <c r="S9" s="42" t="s">
        <v>2</v>
      </c>
      <c r="T9" s="42" t="s">
        <v>2</v>
      </c>
      <c r="U9" s="42" t="s">
        <v>5</v>
      </c>
      <c r="V9" s="42" t="s">
        <v>3</v>
      </c>
      <c r="W9" s="42" t="s">
        <v>4</v>
      </c>
      <c r="X9" s="49" t="s">
        <v>4</v>
      </c>
      <c r="Y9" s="49" t="s">
        <v>4</v>
      </c>
      <c r="Z9" s="49" t="s">
        <v>34</v>
      </c>
      <c r="AA9" s="49" t="s">
        <v>34</v>
      </c>
      <c r="AB9" s="49" t="s">
        <v>34</v>
      </c>
      <c r="AC9" s="49" t="s">
        <v>4</v>
      </c>
      <c r="AD9" s="49" t="s">
        <v>34</v>
      </c>
      <c r="AE9" s="49" t="s">
        <v>34</v>
      </c>
      <c r="AF9" s="49" t="s">
        <v>34</v>
      </c>
      <c r="AG9" s="49" t="s">
        <v>34</v>
      </c>
      <c r="AH9" s="49" t="s">
        <v>34</v>
      </c>
      <c r="AI9" s="49" t="s">
        <v>25</v>
      </c>
      <c r="AK9" s="7">
        <f t="shared" si="3"/>
        <v>7</v>
      </c>
      <c r="AL9" s="7">
        <v>12</v>
      </c>
      <c r="AM9" s="40">
        <f t="shared" si="4"/>
        <v>14</v>
      </c>
    </row>
    <row r="10" spans="1:78" x14ac:dyDescent="0.35">
      <c r="A10" s="49" t="s">
        <v>823</v>
      </c>
      <c r="B10" s="64">
        <f t="shared" si="2"/>
        <v>8</v>
      </c>
      <c r="C10" s="9" t="s">
        <v>419</v>
      </c>
      <c r="D10" s="49" t="s">
        <v>44</v>
      </c>
      <c r="E10" s="49" t="s">
        <v>31</v>
      </c>
      <c r="F10" s="49" t="s">
        <v>30</v>
      </c>
      <c r="G10" s="49" t="s">
        <v>103</v>
      </c>
      <c r="H10" s="49" t="s">
        <v>108</v>
      </c>
      <c r="I10" s="49" t="s">
        <v>102</v>
      </c>
      <c r="J10" s="49" t="s">
        <v>31</v>
      </c>
      <c r="K10" s="49" t="s">
        <v>31</v>
      </c>
      <c r="L10" s="49" t="s">
        <v>110</v>
      </c>
      <c r="M10" s="49" t="s">
        <v>109</v>
      </c>
      <c r="N10" s="49" t="s">
        <v>20</v>
      </c>
      <c r="O10" s="49" t="s">
        <v>33</v>
      </c>
      <c r="P10" s="49" t="s">
        <v>33</v>
      </c>
      <c r="Q10" s="49" t="s">
        <v>33</v>
      </c>
      <c r="R10" s="49" t="s">
        <v>33</v>
      </c>
      <c r="S10" s="42" t="s">
        <v>5</v>
      </c>
      <c r="T10" s="42" t="s">
        <v>3</v>
      </c>
      <c r="U10" s="42" t="s">
        <v>6</v>
      </c>
      <c r="V10" s="42" t="s">
        <v>2</v>
      </c>
      <c r="W10" s="42" t="s">
        <v>2</v>
      </c>
      <c r="X10" s="49" t="s">
        <v>34</v>
      </c>
      <c r="Y10" s="49" t="s">
        <v>2</v>
      </c>
      <c r="Z10" s="49" t="s">
        <v>34</v>
      </c>
      <c r="AA10" s="49" t="s">
        <v>34</v>
      </c>
      <c r="AB10" s="49" t="s">
        <v>34</v>
      </c>
      <c r="AC10" s="49" t="s">
        <v>34</v>
      </c>
      <c r="AD10" s="49" t="s">
        <v>5</v>
      </c>
      <c r="AE10" s="49" t="s">
        <v>34</v>
      </c>
      <c r="AF10" s="49" t="s">
        <v>34</v>
      </c>
      <c r="AG10" s="49" t="s">
        <v>34</v>
      </c>
      <c r="AH10" s="49" t="s">
        <v>34</v>
      </c>
      <c r="AI10" s="49" t="s">
        <v>44</v>
      </c>
      <c r="AK10" s="7">
        <f t="shared" si="3"/>
        <v>17</v>
      </c>
      <c r="AL10" s="7">
        <v>7</v>
      </c>
      <c r="AM10" s="40">
        <f t="shared" si="4"/>
        <v>13</v>
      </c>
    </row>
    <row r="11" spans="1:78" x14ac:dyDescent="0.35">
      <c r="A11" s="50" t="s">
        <v>828</v>
      </c>
      <c r="B11" s="64">
        <f t="shared" si="2"/>
        <v>9</v>
      </c>
      <c r="C11" s="1" t="s">
        <v>428</v>
      </c>
      <c r="D11" s="49" t="s">
        <v>27</v>
      </c>
      <c r="E11" s="49" t="s">
        <v>28</v>
      </c>
      <c r="F11" s="49" t="s">
        <v>29</v>
      </c>
      <c r="G11" s="49" t="s">
        <v>105</v>
      </c>
      <c r="H11" s="49" t="s">
        <v>102</v>
      </c>
      <c r="I11" s="49" t="s">
        <v>31</v>
      </c>
      <c r="J11" s="49" t="s">
        <v>31</v>
      </c>
      <c r="K11" s="49" t="s">
        <v>110</v>
      </c>
      <c r="L11" s="49" t="s">
        <v>109</v>
      </c>
      <c r="M11" s="49" t="s">
        <v>20</v>
      </c>
      <c r="N11" s="49" t="s">
        <v>33</v>
      </c>
      <c r="O11" s="49" t="s">
        <v>33</v>
      </c>
      <c r="P11" s="49" t="s">
        <v>33</v>
      </c>
      <c r="Q11" s="49" t="s">
        <v>33</v>
      </c>
      <c r="R11" s="49" t="s">
        <v>33</v>
      </c>
      <c r="S11" s="42" t="s">
        <v>1</v>
      </c>
      <c r="T11" s="42" t="s">
        <v>2</v>
      </c>
      <c r="U11" s="42" t="s">
        <v>6</v>
      </c>
      <c r="V11" s="42" t="s">
        <v>4</v>
      </c>
      <c r="W11" s="42" t="s">
        <v>6</v>
      </c>
      <c r="X11" s="49" t="s">
        <v>34</v>
      </c>
      <c r="Y11" s="49" t="s">
        <v>34</v>
      </c>
      <c r="Z11" s="49" t="s">
        <v>34</v>
      </c>
      <c r="AA11" s="49" t="s">
        <v>34</v>
      </c>
      <c r="AB11" s="49" t="s">
        <v>34</v>
      </c>
      <c r="AC11" s="49" t="s">
        <v>34</v>
      </c>
      <c r="AD11" s="49" t="s">
        <v>61</v>
      </c>
      <c r="AE11" s="49" t="s">
        <v>34</v>
      </c>
      <c r="AF11" s="49" t="s">
        <v>34</v>
      </c>
      <c r="AG11" s="49" t="s">
        <v>34</v>
      </c>
      <c r="AH11" s="49" t="s">
        <v>34</v>
      </c>
      <c r="AI11" s="49" t="s">
        <v>825</v>
      </c>
      <c r="AK11" s="7">
        <f t="shared" si="3"/>
        <v>3</v>
      </c>
      <c r="AL11" s="7">
        <v>10</v>
      </c>
      <c r="AM11" s="40">
        <f t="shared" si="4"/>
        <v>18</v>
      </c>
    </row>
    <row r="12" spans="1:78" x14ac:dyDescent="0.35">
      <c r="A12" s="49" t="s">
        <v>207</v>
      </c>
      <c r="B12" s="64">
        <f t="shared" si="2"/>
        <v>10</v>
      </c>
      <c r="C12" s="9" t="s">
        <v>438</v>
      </c>
      <c r="D12" s="49" t="s">
        <v>43</v>
      </c>
      <c r="E12" s="49" t="s">
        <v>108</v>
      </c>
      <c r="F12" s="49" t="s">
        <v>42</v>
      </c>
      <c r="G12" s="49" t="s">
        <v>106</v>
      </c>
      <c r="H12" s="49" t="s">
        <v>102</v>
      </c>
      <c r="I12" s="49" t="s">
        <v>31</v>
      </c>
      <c r="J12" s="49" t="s">
        <v>31</v>
      </c>
      <c r="K12" s="49" t="s">
        <v>110</v>
      </c>
      <c r="L12" s="49" t="s">
        <v>109</v>
      </c>
      <c r="M12" s="49" t="s">
        <v>20</v>
      </c>
      <c r="N12" s="49" t="s">
        <v>33</v>
      </c>
      <c r="O12" s="49" t="s">
        <v>33</v>
      </c>
      <c r="P12" s="49" t="s">
        <v>33</v>
      </c>
      <c r="Q12" s="49" t="s">
        <v>33</v>
      </c>
      <c r="R12" s="49" t="s">
        <v>33</v>
      </c>
      <c r="S12" s="42" t="s">
        <v>3</v>
      </c>
      <c r="T12" s="42" t="s">
        <v>3</v>
      </c>
      <c r="U12" s="42" t="s">
        <v>6</v>
      </c>
      <c r="V12" s="42" t="s">
        <v>3</v>
      </c>
      <c r="W12" s="42" t="s">
        <v>5</v>
      </c>
      <c r="X12" s="49" t="s">
        <v>2</v>
      </c>
      <c r="Y12" s="49" t="s">
        <v>2</v>
      </c>
      <c r="Z12" s="49" t="s">
        <v>1</v>
      </c>
      <c r="AA12" s="49" t="s">
        <v>1</v>
      </c>
      <c r="AB12" s="49" t="s">
        <v>1</v>
      </c>
      <c r="AC12" s="49" t="s">
        <v>1</v>
      </c>
      <c r="AD12" s="49" t="s">
        <v>1</v>
      </c>
      <c r="AE12" s="49" t="s">
        <v>1</v>
      </c>
      <c r="AF12" s="49" t="s">
        <v>1</v>
      </c>
      <c r="AG12" s="49" t="s">
        <v>1</v>
      </c>
      <c r="AH12" s="49" t="s">
        <v>1</v>
      </c>
      <c r="AI12" s="49" t="s">
        <v>91</v>
      </c>
      <c r="AK12" s="7">
        <f t="shared" si="3"/>
        <v>10</v>
      </c>
      <c r="AM12" s="40">
        <f t="shared" si="4"/>
        <v>17</v>
      </c>
    </row>
    <row r="13" spans="1:78" x14ac:dyDescent="0.35">
      <c r="A13" s="49" t="s">
        <v>208</v>
      </c>
      <c r="B13" s="64">
        <f t="shared" si="2"/>
        <v>11</v>
      </c>
      <c r="C13" s="9" t="s">
        <v>449</v>
      </c>
      <c r="D13" s="49" t="s">
        <v>41</v>
      </c>
      <c r="E13" s="49" t="s">
        <v>108</v>
      </c>
      <c r="F13" s="49" t="s">
        <v>28</v>
      </c>
      <c r="G13" s="49" t="s">
        <v>29</v>
      </c>
      <c r="H13" s="49" t="s">
        <v>109</v>
      </c>
      <c r="I13" s="49" t="s">
        <v>106</v>
      </c>
      <c r="J13" s="49" t="s">
        <v>31</v>
      </c>
      <c r="K13" s="49" t="s">
        <v>103</v>
      </c>
      <c r="L13" s="49" t="s">
        <v>109</v>
      </c>
      <c r="M13" s="49" t="s">
        <v>20</v>
      </c>
      <c r="N13" s="49" t="s">
        <v>33</v>
      </c>
      <c r="O13" s="49" t="s">
        <v>33</v>
      </c>
      <c r="P13" s="49" t="s">
        <v>33</v>
      </c>
      <c r="Q13" s="49" t="s">
        <v>33</v>
      </c>
      <c r="R13" s="49" t="s">
        <v>33</v>
      </c>
      <c r="S13" s="42" t="s">
        <v>1</v>
      </c>
      <c r="T13" s="42" t="s">
        <v>1</v>
      </c>
      <c r="U13" s="42" t="s">
        <v>7</v>
      </c>
      <c r="V13" s="42" t="s">
        <v>2</v>
      </c>
      <c r="W13" s="42" t="s">
        <v>3</v>
      </c>
      <c r="X13" s="49" t="s">
        <v>4</v>
      </c>
      <c r="Y13" s="49" t="s">
        <v>6</v>
      </c>
      <c r="Z13" s="49" t="s">
        <v>34</v>
      </c>
      <c r="AA13" s="49" t="s">
        <v>34</v>
      </c>
      <c r="AB13" s="49" t="s">
        <v>34</v>
      </c>
      <c r="AC13" s="49" t="s">
        <v>34</v>
      </c>
      <c r="AD13" s="49" t="s">
        <v>67</v>
      </c>
      <c r="AE13" s="49" t="s">
        <v>34</v>
      </c>
      <c r="AF13" s="49" t="s">
        <v>34</v>
      </c>
      <c r="AG13" s="49" t="s">
        <v>34</v>
      </c>
      <c r="AH13" s="49" t="s">
        <v>34</v>
      </c>
      <c r="AI13" s="49" t="s">
        <v>48</v>
      </c>
      <c r="AK13" s="7">
        <f t="shared" si="3"/>
        <v>3</v>
      </c>
      <c r="AM13" s="40">
        <f t="shared" si="4"/>
        <v>13</v>
      </c>
    </row>
    <row r="14" spans="1:78" x14ac:dyDescent="0.35">
      <c r="A14" s="50" t="s">
        <v>209</v>
      </c>
      <c r="B14" s="64">
        <f t="shared" si="2"/>
        <v>12</v>
      </c>
      <c r="C14" s="1" t="s">
        <v>459</v>
      </c>
      <c r="D14" s="49" t="s">
        <v>91</v>
      </c>
      <c r="E14" s="49" t="s">
        <v>101</v>
      </c>
      <c r="F14" s="49" t="s">
        <v>30</v>
      </c>
      <c r="G14" s="49" t="s">
        <v>63</v>
      </c>
      <c r="H14" s="49" t="s">
        <v>102</v>
      </c>
      <c r="I14" s="49" t="s">
        <v>31</v>
      </c>
      <c r="J14" s="49" t="s">
        <v>31</v>
      </c>
      <c r="K14" s="49" t="s">
        <v>110</v>
      </c>
      <c r="L14" s="49" t="s">
        <v>109</v>
      </c>
      <c r="M14" s="49" t="s">
        <v>20</v>
      </c>
      <c r="N14" s="49" t="s">
        <v>33</v>
      </c>
      <c r="O14" s="49" t="s">
        <v>33</v>
      </c>
      <c r="P14" s="49" t="s">
        <v>33</v>
      </c>
      <c r="Q14" s="49" t="s">
        <v>33</v>
      </c>
      <c r="R14" s="49" t="s">
        <v>33</v>
      </c>
      <c r="S14" s="42" t="s">
        <v>9</v>
      </c>
      <c r="T14" s="42" t="s">
        <v>5</v>
      </c>
      <c r="U14" s="42" t="s">
        <v>8</v>
      </c>
      <c r="V14" s="42" t="s">
        <v>1</v>
      </c>
      <c r="W14" s="42" t="s">
        <v>1</v>
      </c>
      <c r="X14" s="49" t="s">
        <v>34</v>
      </c>
      <c r="Y14" s="49" t="s">
        <v>34</v>
      </c>
      <c r="Z14" s="49" t="s">
        <v>34</v>
      </c>
      <c r="AA14" s="49" t="s">
        <v>34</v>
      </c>
      <c r="AB14" s="49" t="s">
        <v>34</v>
      </c>
      <c r="AC14" s="49" t="s">
        <v>34</v>
      </c>
      <c r="AD14" s="49" t="s">
        <v>34</v>
      </c>
      <c r="AE14" s="49" t="s">
        <v>34</v>
      </c>
      <c r="AF14" s="49" t="s">
        <v>34</v>
      </c>
      <c r="AG14" s="49" t="s">
        <v>34</v>
      </c>
      <c r="AH14" s="49" t="s">
        <v>34</v>
      </c>
      <c r="AI14" s="49" t="s">
        <v>183</v>
      </c>
      <c r="AK14" s="7">
        <f t="shared" si="3"/>
        <v>31</v>
      </c>
      <c r="AM14" s="40">
        <f t="shared" si="4"/>
        <v>15</v>
      </c>
    </row>
    <row r="15" spans="1:78" x14ac:dyDescent="0.35">
      <c r="A15" s="49" t="s">
        <v>210</v>
      </c>
      <c r="B15" s="64">
        <f t="shared" si="2"/>
        <v>13</v>
      </c>
      <c r="C15" s="9" t="s">
        <v>468</v>
      </c>
      <c r="D15" s="49" t="s">
        <v>90</v>
      </c>
      <c r="E15" s="49" t="s">
        <v>163</v>
      </c>
      <c r="F15" s="49" t="s">
        <v>101</v>
      </c>
      <c r="G15" s="49" t="s">
        <v>32</v>
      </c>
      <c r="H15" s="49" t="s">
        <v>103</v>
      </c>
      <c r="I15" s="49" t="s">
        <v>102</v>
      </c>
      <c r="J15" s="49" t="s">
        <v>31</v>
      </c>
      <c r="K15" s="49" t="s">
        <v>31</v>
      </c>
      <c r="L15" s="49" t="s">
        <v>110</v>
      </c>
      <c r="M15" s="49" t="s">
        <v>109</v>
      </c>
      <c r="N15" s="49" t="s">
        <v>20</v>
      </c>
      <c r="O15" s="49" t="s">
        <v>33</v>
      </c>
      <c r="P15" s="49" t="s">
        <v>33</v>
      </c>
      <c r="Q15" s="49" t="s">
        <v>33</v>
      </c>
      <c r="R15" s="49" t="s">
        <v>33</v>
      </c>
      <c r="S15" s="42" t="s">
        <v>4</v>
      </c>
      <c r="T15" s="42" t="s">
        <v>2</v>
      </c>
      <c r="U15" s="42" t="s">
        <v>7</v>
      </c>
      <c r="V15" s="42" t="s">
        <v>3</v>
      </c>
      <c r="W15" s="42" t="s">
        <v>3</v>
      </c>
      <c r="X15" s="49" t="s">
        <v>3</v>
      </c>
      <c r="Y15" s="49" t="s">
        <v>34</v>
      </c>
      <c r="Z15" s="49" t="s">
        <v>34</v>
      </c>
      <c r="AA15" s="49" t="s">
        <v>34</v>
      </c>
      <c r="AB15" s="49" t="s">
        <v>34</v>
      </c>
      <c r="AC15" s="49" t="s">
        <v>34</v>
      </c>
      <c r="AD15" s="49" t="s">
        <v>34</v>
      </c>
      <c r="AE15" s="49" t="s">
        <v>34</v>
      </c>
      <c r="AF15" s="49" t="s">
        <v>4</v>
      </c>
      <c r="AG15" s="49" t="s">
        <v>34</v>
      </c>
      <c r="AH15" s="49" t="s">
        <v>34</v>
      </c>
      <c r="AI15" s="49" t="s">
        <v>103</v>
      </c>
      <c r="AK15" s="7">
        <f t="shared" si="3"/>
        <v>14</v>
      </c>
      <c r="AM15" s="40">
        <f t="shared" si="4"/>
        <v>15</v>
      </c>
    </row>
    <row r="16" spans="1:78" x14ac:dyDescent="0.35">
      <c r="A16" s="49" t="s">
        <v>211</v>
      </c>
      <c r="B16" s="64">
        <f t="shared" si="2"/>
        <v>14</v>
      </c>
      <c r="C16" s="9" t="s">
        <v>477</v>
      </c>
      <c r="D16" s="49" t="s">
        <v>884</v>
      </c>
      <c r="E16" s="49" t="s">
        <v>163</v>
      </c>
      <c r="F16" s="49" t="s">
        <v>63</v>
      </c>
      <c r="G16" s="49" t="s">
        <v>31</v>
      </c>
      <c r="H16" s="49" t="s">
        <v>29</v>
      </c>
      <c r="I16" s="49" t="s">
        <v>102</v>
      </c>
      <c r="J16" s="49" t="s">
        <v>31</v>
      </c>
      <c r="K16" s="49" t="s">
        <v>31</v>
      </c>
      <c r="L16" s="49" t="s">
        <v>110</v>
      </c>
      <c r="M16" s="49" t="s">
        <v>109</v>
      </c>
      <c r="N16" s="49" t="s">
        <v>20</v>
      </c>
      <c r="O16" s="49" t="s">
        <v>33</v>
      </c>
      <c r="P16" s="49" t="s">
        <v>33</v>
      </c>
      <c r="Q16" s="49" t="s">
        <v>33</v>
      </c>
      <c r="R16" s="49" t="s">
        <v>33</v>
      </c>
      <c r="S16" s="42" t="s">
        <v>1</v>
      </c>
      <c r="T16" s="42" t="s">
        <v>34</v>
      </c>
      <c r="U16" s="42" t="s">
        <v>4</v>
      </c>
      <c r="V16" s="42" t="s">
        <v>6</v>
      </c>
      <c r="W16" s="42" t="s">
        <v>6</v>
      </c>
      <c r="X16" s="49" t="s">
        <v>2</v>
      </c>
      <c r="Y16" s="49" t="s">
        <v>2</v>
      </c>
      <c r="Z16" s="49" t="s">
        <v>34</v>
      </c>
      <c r="AA16" s="49" t="s">
        <v>34</v>
      </c>
      <c r="AB16" s="49" t="s">
        <v>34</v>
      </c>
      <c r="AC16" s="49" t="s">
        <v>34</v>
      </c>
      <c r="AD16" s="49" t="s">
        <v>34</v>
      </c>
      <c r="AE16" s="49" t="s">
        <v>34</v>
      </c>
      <c r="AF16" s="49" t="s">
        <v>34</v>
      </c>
      <c r="AG16" s="49" t="s">
        <v>34</v>
      </c>
      <c r="AH16" s="49" t="s">
        <v>34</v>
      </c>
      <c r="AI16" s="49" t="s">
        <v>32</v>
      </c>
      <c r="AK16" s="7">
        <f t="shared" si="3"/>
        <v>3</v>
      </c>
      <c r="AM16" s="40">
        <f t="shared" si="4"/>
        <v>16</v>
      </c>
    </row>
    <row r="17" spans="1:78" x14ac:dyDescent="0.35">
      <c r="A17" s="50" t="s">
        <v>212</v>
      </c>
      <c r="B17" s="64">
        <f t="shared" si="2"/>
        <v>15</v>
      </c>
      <c r="C17" s="1" t="s">
        <v>485</v>
      </c>
      <c r="D17" s="49" t="s">
        <v>41</v>
      </c>
      <c r="E17" s="49" t="s">
        <v>31</v>
      </c>
      <c r="F17" s="49" t="s">
        <v>108</v>
      </c>
      <c r="G17" s="49" t="s">
        <v>110</v>
      </c>
      <c r="H17" s="49" t="s">
        <v>102</v>
      </c>
      <c r="I17" s="49" t="s">
        <v>31</v>
      </c>
      <c r="J17" s="49" t="s">
        <v>31</v>
      </c>
      <c r="K17" s="49" t="s">
        <v>110</v>
      </c>
      <c r="L17" s="49" t="s">
        <v>109</v>
      </c>
      <c r="M17" s="49" t="s">
        <v>20</v>
      </c>
      <c r="N17" s="49" t="s">
        <v>33</v>
      </c>
      <c r="O17" s="49" t="s">
        <v>33</v>
      </c>
      <c r="P17" s="49" t="s">
        <v>33</v>
      </c>
      <c r="Q17" s="49" t="s">
        <v>33</v>
      </c>
      <c r="R17" s="49" t="s">
        <v>33</v>
      </c>
      <c r="S17" s="42" t="s">
        <v>3</v>
      </c>
      <c r="T17" s="42" t="s">
        <v>1</v>
      </c>
      <c r="U17" s="42" t="s">
        <v>5</v>
      </c>
      <c r="V17" s="42" t="s">
        <v>6</v>
      </c>
      <c r="W17" s="42" t="s">
        <v>7</v>
      </c>
      <c r="X17" s="49" t="s">
        <v>2</v>
      </c>
      <c r="Y17" s="49" t="s">
        <v>2</v>
      </c>
      <c r="Z17" s="49" t="s">
        <v>2</v>
      </c>
      <c r="AA17" s="49" t="s">
        <v>2</v>
      </c>
      <c r="AB17" s="49" t="s">
        <v>2</v>
      </c>
      <c r="AC17" s="49" t="s">
        <v>2</v>
      </c>
      <c r="AD17" s="49" t="s">
        <v>2</v>
      </c>
      <c r="AE17" s="49" t="s">
        <v>2</v>
      </c>
      <c r="AF17" s="49" t="s">
        <v>2</v>
      </c>
      <c r="AG17" s="49" t="s">
        <v>2</v>
      </c>
      <c r="AH17" s="49" t="s">
        <v>2</v>
      </c>
      <c r="AI17" s="49" t="s">
        <v>853</v>
      </c>
      <c r="AK17" s="7">
        <f t="shared" si="3"/>
        <v>10</v>
      </c>
      <c r="AM17" s="40">
        <f t="shared" si="4"/>
        <v>19</v>
      </c>
    </row>
    <row r="18" spans="1:78" x14ac:dyDescent="0.35">
      <c r="A18" s="49" t="s">
        <v>10</v>
      </c>
      <c r="B18" s="64">
        <f t="shared" si="2"/>
        <v>16</v>
      </c>
      <c r="C18" s="9" t="s">
        <v>493</v>
      </c>
      <c r="D18" s="49" t="s">
        <v>49</v>
      </c>
      <c r="E18" s="49" t="s">
        <v>28</v>
      </c>
      <c r="F18" s="49" t="s">
        <v>105</v>
      </c>
      <c r="G18" s="49" t="s">
        <v>106</v>
      </c>
      <c r="H18" s="49" t="s">
        <v>110</v>
      </c>
      <c r="I18" s="49" t="s">
        <v>102</v>
      </c>
      <c r="J18" s="49" t="s">
        <v>31</v>
      </c>
      <c r="K18" s="49" t="s">
        <v>31</v>
      </c>
      <c r="L18" s="49" t="s">
        <v>110</v>
      </c>
      <c r="M18" s="49" t="s">
        <v>109</v>
      </c>
      <c r="N18" s="49" t="s">
        <v>20</v>
      </c>
      <c r="O18" s="49" t="s">
        <v>33</v>
      </c>
      <c r="P18" s="49" t="s">
        <v>33</v>
      </c>
      <c r="Q18" s="49" t="s">
        <v>33</v>
      </c>
      <c r="R18" s="49" t="s">
        <v>33</v>
      </c>
      <c r="S18" s="42" t="s">
        <v>1</v>
      </c>
      <c r="T18" s="42" t="s">
        <v>34</v>
      </c>
      <c r="U18" s="42" t="s">
        <v>5</v>
      </c>
      <c r="V18" s="42" t="s">
        <v>7</v>
      </c>
      <c r="W18" s="42" t="s">
        <v>8</v>
      </c>
      <c r="X18" s="49" t="s">
        <v>2</v>
      </c>
      <c r="Y18" s="49" t="s">
        <v>1</v>
      </c>
      <c r="Z18" s="49" t="s">
        <v>2</v>
      </c>
      <c r="AA18" s="49" t="s">
        <v>2</v>
      </c>
      <c r="AB18" s="49" t="s">
        <v>1</v>
      </c>
      <c r="AC18" s="49" t="s">
        <v>2</v>
      </c>
      <c r="AD18" s="49" t="s">
        <v>2</v>
      </c>
      <c r="AE18" s="49" t="s">
        <v>1</v>
      </c>
      <c r="AF18" s="49" t="s">
        <v>1</v>
      </c>
      <c r="AG18" s="49" t="s">
        <v>1</v>
      </c>
      <c r="AH18" s="49" t="s">
        <v>2</v>
      </c>
      <c r="AI18" s="49" t="s">
        <v>120</v>
      </c>
      <c r="AK18" s="7">
        <f t="shared" si="3"/>
        <v>3</v>
      </c>
      <c r="AM18" s="40">
        <f t="shared" si="4"/>
        <v>20</v>
      </c>
    </row>
    <row r="19" spans="1:78" x14ac:dyDescent="0.35">
      <c r="A19" s="49" t="s">
        <v>11</v>
      </c>
      <c r="B19" s="64">
        <f t="shared" si="2"/>
        <v>17</v>
      </c>
      <c r="C19" s="9" t="s">
        <v>502</v>
      </c>
      <c r="D19" s="49" t="s">
        <v>98</v>
      </c>
      <c r="E19" s="49" t="s">
        <v>101</v>
      </c>
      <c r="F19" s="49" t="s">
        <v>29</v>
      </c>
      <c r="G19" s="49" t="s">
        <v>110</v>
      </c>
      <c r="H19" s="49" t="s">
        <v>101</v>
      </c>
      <c r="I19" s="49" t="s">
        <v>109</v>
      </c>
      <c r="J19" s="49" t="s">
        <v>106</v>
      </c>
      <c r="K19" s="49" t="s">
        <v>31</v>
      </c>
      <c r="L19" s="49" t="s">
        <v>103</v>
      </c>
      <c r="M19" s="49" t="s">
        <v>109</v>
      </c>
      <c r="N19" s="49" t="s">
        <v>20</v>
      </c>
      <c r="O19" s="49" t="s">
        <v>33</v>
      </c>
      <c r="P19" s="49" t="s">
        <v>33</v>
      </c>
      <c r="Q19" s="49" t="s">
        <v>33</v>
      </c>
      <c r="R19" s="49" t="s">
        <v>33</v>
      </c>
      <c r="S19" s="42" t="s">
        <v>9</v>
      </c>
      <c r="T19" s="42" t="s">
        <v>34</v>
      </c>
      <c r="U19" s="42" t="s">
        <v>8</v>
      </c>
      <c r="V19" s="42" t="s">
        <v>4</v>
      </c>
      <c r="W19" s="42" t="s">
        <v>7</v>
      </c>
      <c r="X19" s="49" t="s">
        <v>1</v>
      </c>
      <c r="Y19" s="49" t="s">
        <v>1</v>
      </c>
      <c r="Z19" s="49" t="s">
        <v>3</v>
      </c>
      <c r="AA19" s="49" t="s">
        <v>34</v>
      </c>
      <c r="AB19" s="49" t="s">
        <v>34</v>
      </c>
      <c r="AC19" s="49" t="s">
        <v>34</v>
      </c>
      <c r="AD19" s="49" t="s">
        <v>34</v>
      </c>
      <c r="AE19" s="49" t="s">
        <v>34</v>
      </c>
      <c r="AF19" s="49" t="s">
        <v>34</v>
      </c>
      <c r="AG19" s="49" t="s">
        <v>34</v>
      </c>
      <c r="AH19" s="49" t="s">
        <v>34</v>
      </c>
      <c r="AI19" s="49" t="s">
        <v>116</v>
      </c>
      <c r="AK19" s="7">
        <f t="shared" si="3"/>
        <v>31</v>
      </c>
      <c r="AL19" s="7">
        <v>5</v>
      </c>
      <c r="AM19" s="40">
        <f t="shared" si="4"/>
        <v>19</v>
      </c>
    </row>
    <row r="20" spans="1:78" x14ac:dyDescent="0.35">
      <c r="A20" s="50" t="s">
        <v>12</v>
      </c>
      <c r="B20" s="64">
        <f t="shared" si="2"/>
        <v>18</v>
      </c>
      <c r="C20" s="1" t="s">
        <v>509</v>
      </c>
      <c r="D20" s="49" t="s">
        <v>41</v>
      </c>
      <c r="E20" s="49" t="s">
        <v>163</v>
      </c>
      <c r="F20" s="49" t="s">
        <v>101</v>
      </c>
      <c r="G20" s="49" t="s">
        <v>181</v>
      </c>
      <c r="H20" s="49" t="s">
        <v>103</v>
      </c>
      <c r="I20" s="49" t="s">
        <v>102</v>
      </c>
      <c r="J20" s="49" t="s">
        <v>31</v>
      </c>
      <c r="K20" s="49" t="s">
        <v>31</v>
      </c>
      <c r="L20" s="49" t="s">
        <v>110</v>
      </c>
      <c r="M20" s="49" t="s">
        <v>109</v>
      </c>
      <c r="N20" s="49" t="s">
        <v>20</v>
      </c>
      <c r="O20" s="49" t="s">
        <v>33</v>
      </c>
      <c r="P20" s="49" t="s">
        <v>33</v>
      </c>
      <c r="Q20" s="49" t="s">
        <v>33</v>
      </c>
      <c r="R20" s="49" t="s">
        <v>33</v>
      </c>
      <c r="S20" s="42" t="s">
        <v>7</v>
      </c>
      <c r="T20" s="42" t="s">
        <v>4</v>
      </c>
      <c r="U20" s="42" t="s">
        <v>57</v>
      </c>
      <c r="V20" s="42" t="s">
        <v>5</v>
      </c>
      <c r="W20" s="42" t="s">
        <v>9</v>
      </c>
      <c r="X20" s="49" t="s">
        <v>1</v>
      </c>
      <c r="Y20" s="49" t="s">
        <v>1</v>
      </c>
      <c r="Z20" s="49" t="s">
        <v>1</v>
      </c>
      <c r="AA20" s="49" t="s">
        <v>1</v>
      </c>
      <c r="AB20" s="49" t="s">
        <v>1</v>
      </c>
      <c r="AC20" s="49" t="s">
        <v>1</v>
      </c>
      <c r="AD20" s="49" t="s">
        <v>1</v>
      </c>
      <c r="AE20" s="49" t="s">
        <v>1</v>
      </c>
      <c r="AF20" s="49" t="s">
        <v>1</v>
      </c>
      <c r="AG20" s="49" t="s">
        <v>1</v>
      </c>
      <c r="AH20" s="49" t="s">
        <v>1</v>
      </c>
      <c r="AI20" s="49" t="s">
        <v>187</v>
      </c>
      <c r="AK20" s="7">
        <f t="shared" si="3"/>
        <v>24</v>
      </c>
      <c r="AL20" s="7">
        <v>11</v>
      </c>
      <c r="AM20" s="40">
        <f t="shared" si="4"/>
        <v>30</v>
      </c>
      <c r="BF20" s="51"/>
    </row>
    <row r="21" spans="1:78" x14ac:dyDescent="0.35">
      <c r="A21" s="49" t="s">
        <v>13</v>
      </c>
      <c r="B21" s="64">
        <f t="shared" si="2"/>
        <v>19</v>
      </c>
      <c r="C21" s="9" t="s">
        <v>517</v>
      </c>
      <c r="D21" s="49" t="s">
        <v>87</v>
      </c>
      <c r="E21" s="49" t="s">
        <v>163</v>
      </c>
      <c r="F21" s="49" t="s">
        <v>31</v>
      </c>
      <c r="G21" s="49" t="s">
        <v>111</v>
      </c>
      <c r="H21" s="49" t="s">
        <v>32</v>
      </c>
      <c r="I21" s="49" t="s">
        <v>102</v>
      </c>
      <c r="J21" s="49" t="s">
        <v>31</v>
      </c>
      <c r="K21" s="49" t="s">
        <v>31</v>
      </c>
      <c r="L21" s="49" t="s">
        <v>110</v>
      </c>
      <c r="M21" s="49" t="s">
        <v>109</v>
      </c>
      <c r="N21" s="49" t="s">
        <v>20</v>
      </c>
      <c r="O21" s="49" t="s">
        <v>33</v>
      </c>
      <c r="P21" s="49" t="s">
        <v>33</v>
      </c>
      <c r="Q21" s="49" t="s">
        <v>33</v>
      </c>
      <c r="R21" s="49" t="s">
        <v>33</v>
      </c>
      <c r="S21" s="42" t="s">
        <v>3</v>
      </c>
      <c r="T21" s="42" t="s">
        <v>1</v>
      </c>
      <c r="U21" s="42" t="s">
        <v>9</v>
      </c>
      <c r="V21" s="42" t="s">
        <v>9</v>
      </c>
      <c r="W21" s="42" t="s">
        <v>8</v>
      </c>
      <c r="X21" s="49" t="s">
        <v>34</v>
      </c>
      <c r="Y21" s="49" t="s">
        <v>34</v>
      </c>
      <c r="Z21" s="49" t="s">
        <v>34</v>
      </c>
      <c r="AA21" s="49" t="s">
        <v>34</v>
      </c>
      <c r="AB21" s="49" t="s">
        <v>34</v>
      </c>
      <c r="AC21" s="49" t="s">
        <v>34</v>
      </c>
      <c r="AD21" s="49" t="s">
        <v>34</v>
      </c>
      <c r="AE21" s="49" t="s">
        <v>34</v>
      </c>
      <c r="AF21" s="49" t="s">
        <v>34</v>
      </c>
      <c r="AG21" s="49" t="s">
        <v>34</v>
      </c>
      <c r="AH21" s="49" t="s">
        <v>34</v>
      </c>
      <c r="AI21" s="49" t="s">
        <v>885</v>
      </c>
      <c r="AK21" s="7">
        <f t="shared" si="3"/>
        <v>10</v>
      </c>
      <c r="AL21" s="7">
        <v>0</v>
      </c>
      <c r="AM21" s="40">
        <f t="shared" si="4"/>
        <v>27</v>
      </c>
      <c r="BF21" s="51"/>
    </row>
    <row r="22" spans="1:78" x14ac:dyDescent="0.35">
      <c r="A22" s="49" t="s">
        <v>14</v>
      </c>
      <c r="B22" s="64">
        <f t="shared" si="2"/>
        <v>20</v>
      </c>
      <c r="C22" s="9" t="s">
        <v>526</v>
      </c>
      <c r="D22" s="49" t="s">
        <v>44</v>
      </c>
      <c r="E22" s="49" t="s">
        <v>101</v>
      </c>
      <c r="F22" s="49" t="s">
        <v>29</v>
      </c>
      <c r="G22" s="49" t="s">
        <v>28</v>
      </c>
      <c r="H22" s="49" t="s">
        <v>42</v>
      </c>
      <c r="I22" s="49" t="s">
        <v>102</v>
      </c>
      <c r="J22" s="49" t="s">
        <v>31</v>
      </c>
      <c r="K22" s="49" t="s">
        <v>31</v>
      </c>
      <c r="L22" s="49" t="s">
        <v>110</v>
      </c>
      <c r="M22" s="49" t="s">
        <v>109</v>
      </c>
      <c r="N22" s="49" t="s">
        <v>20</v>
      </c>
      <c r="O22" s="49" t="s">
        <v>33</v>
      </c>
      <c r="P22" s="49" t="s">
        <v>33</v>
      </c>
      <c r="Q22" s="49" t="s">
        <v>33</v>
      </c>
      <c r="R22" s="49" t="s">
        <v>33</v>
      </c>
      <c r="S22" s="42" t="s">
        <v>4</v>
      </c>
      <c r="T22" s="42" t="s">
        <v>34</v>
      </c>
      <c r="U22" s="42" t="s">
        <v>8</v>
      </c>
      <c r="V22" s="42" t="s">
        <v>60</v>
      </c>
      <c r="W22" s="42" t="s">
        <v>2</v>
      </c>
      <c r="X22" s="49" t="s">
        <v>34</v>
      </c>
      <c r="Y22" s="49" t="s">
        <v>34</v>
      </c>
      <c r="Z22" s="49" t="s">
        <v>34</v>
      </c>
      <c r="AA22" s="49" t="s">
        <v>34</v>
      </c>
      <c r="AB22" s="49" t="s">
        <v>34</v>
      </c>
      <c r="AC22" s="49" t="s">
        <v>34</v>
      </c>
      <c r="AD22" s="49" t="s">
        <v>34</v>
      </c>
      <c r="AE22" s="49" t="s">
        <v>34</v>
      </c>
      <c r="AF22" s="49" t="s">
        <v>34</v>
      </c>
      <c r="AG22" s="49" t="s">
        <v>34</v>
      </c>
      <c r="AH22" s="49" t="s">
        <v>34</v>
      </c>
      <c r="AI22" s="49" t="s">
        <v>203</v>
      </c>
      <c r="AK22" s="7">
        <f t="shared" si="3"/>
        <v>14</v>
      </c>
      <c r="AM22" s="40">
        <f t="shared" si="4"/>
        <v>25</v>
      </c>
      <c r="BF22" s="51"/>
    </row>
    <row r="23" spans="1:78" x14ac:dyDescent="0.35">
      <c r="A23" s="50" t="s">
        <v>15</v>
      </c>
      <c r="B23" s="64">
        <f t="shared" si="2"/>
        <v>21</v>
      </c>
      <c r="C23" s="1" t="s">
        <v>535</v>
      </c>
      <c r="D23" s="49" t="s">
        <v>88</v>
      </c>
      <c r="E23" s="49" t="s">
        <v>103</v>
      </c>
      <c r="F23" s="49" t="s">
        <v>181</v>
      </c>
      <c r="G23" s="49" t="s">
        <v>31</v>
      </c>
      <c r="H23" s="49" t="s">
        <v>29</v>
      </c>
      <c r="I23" s="49" t="s">
        <v>102</v>
      </c>
      <c r="J23" s="49" t="s">
        <v>31</v>
      </c>
      <c r="K23" s="49" t="s">
        <v>31</v>
      </c>
      <c r="L23" s="49" t="s">
        <v>110</v>
      </c>
      <c r="M23" s="49" t="s">
        <v>109</v>
      </c>
      <c r="N23" s="49" t="s">
        <v>20</v>
      </c>
      <c r="O23" s="49" t="s">
        <v>33</v>
      </c>
      <c r="P23" s="49" t="s">
        <v>33</v>
      </c>
      <c r="Q23" s="49" t="s">
        <v>33</v>
      </c>
      <c r="R23" s="49" t="s">
        <v>33</v>
      </c>
      <c r="S23" s="42" t="s">
        <v>4</v>
      </c>
      <c r="T23" s="42" t="s">
        <v>5</v>
      </c>
      <c r="U23" s="42" t="s">
        <v>9</v>
      </c>
      <c r="V23" s="42" t="s">
        <v>5</v>
      </c>
      <c r="W23" s="42" t="s">
        <v>9</v>
      </c>
      <c r="X23" s="49" t="s">
        <v>34</v>
      </c>
      <c r="Y23" s="49" t="s">
        <v>2</v>
      </c>
      <c r="Z23" s="49" t="s">
        <v>4</v>
      </c>
      <c r="AA23" s="49" t="s">
        <v>34</v>
      </c>
      <c r="AB23" s="49" t="s">
        <v>1</v>
      </c>
      <c r="AC23" s="49" t="s">
        <v>1</v>
      </c>
      <c r="AD23" s="49" t="s">
        <v>34</v>
      </c>
      <c r="AE23" s="49" t="s">
        <v>6</v>
      </c>
      <c r="AF23" s="49" t="s">
        <v>6</v>
      </c>
      <c r="AG23" s="49" t="s">
        <v>34</v>
      </c>
      <c r="AH23" s="49" t="s">
        <v>34</v>
      </c>
      <c r="AI23" s="49" t="s">
        <v>124</v>
      </c>
      <c r="AK23" s="7">
        <f t="shared" si="3"/>
        <v>14</v>
      </c>
      <c r="AL23" s="7">
        <v>20</v>
      </c>
      <c r="AM23" s="40">
        <f t="shared" si="4"/>
        <v>28</v>
      </c>
      <c r="BF23" s="51"/>
    </row>
    <row r="24" spans="1:78" x14ac:dyDescent="0.35">
      <c r="A24" s="49" t="s">
        <v>16</v>
      </c>
      <c r="B24" s="64">
        <f t="shared" si="2"/>
        <v>22</v>
      </c>
      <c r="C24" s="9" t="s">
        <v>544</v>
      </c>
      <c r="D24" s="49" t="s">
        <v>90</v>
      </c>
      <c r="E24" s="49" t="s">
        <v>108</v>
      </c>
      <c r="F24" s="49" t="s">
        <v>28</v>
      </c>
      <c r="G24" s="49" t="s">
        <v>181</v>
      </c>
      <c r="H24" s="49" t="s">
        <v>109</v>
      </c>
      <c r="I24" s="49" t="s">
        <v>106</v>
      </c>
      <c r="J24" s="49" t="s">
        <v>31</v>
      </c>
      <c r="K24" s="49" t="s">
        <v>103</v>
      </c>
      <c r="L24" s="49" t="s">
        <v>109</v>
      </c>
      <c r="M24" s="49" t="s">
        <v>20</v>
      </c>
      <c r="N24" s="49" t="s">
        <v>33</v>
      </c>
      <c r="O24" s="49" t="s">
        <v>33</v>
      </c>
      <c r="P24" s="49" t="s">
        <v>33</v>
      </c>
      <c r="Q24" s="49" t="s">
        <v>33</v>
      </c>
      <c r="R24" s="49" t="s">
        <v>33</v>
      </c>
      <c r="S24" s="42" t="s">
        <v>6</v>
      </c>
      <c r="T24" s="42" t="s">
        <v>4</v>
      </c>
      <c r="U24" s="42" t="s">
        <v>8</v>
      </c>
      <c r="V24" s="42" t="s">
        <v>8</v>
      </c>
      <c r="W24" s="42" t="s">
        <v>8</v>
      </c>
      <c r="X24" s="49" t="s">
        <v>2</v>
      </c>
      <c r="Y24" s="49" t="s">
        <v>2</v>
      </c>
      <c r="Z24" s="49" t="s">
        <v>2</v>
      </c>
      <c r="AA24" s="49" t="s">
        <v>34</v>
      </c>
      <c r="AB24" s="49" t="s">
        <v>34</v>
      </c>
      <c r="AC24" s="49" t="s">
        <v>34</v>
      </c>
      <c r="AD24" s="49" t="s">
        <v>34</v>
      </c>
      <c r="AE24" s="49" t="s">
        <v>60</v>
      </c>
      <c r="AF24" s="49" t="s">
        <v>34</v>
      </c>
      <c r="AG24" s="49" t="s">
        <v>34</v>
      </c>
      <c r="AH24" s="49" t="s">
        <v>34</v>
      </c>
      <c r="AI24" s="49" t="s">
        <v>33</v>
      </c>
      <c r="AK24" s="7">
        <f t="shared" si="3"/>
        <v>21</v>
      </c>
      <c r="AL24" s="7">
        <v>21</v>
      </c>
      <c r="AM24" s="40">
        <f t="shared" si="4"/>
        <v>28</v>
      </c>
      <c r="BF24" s="51"/>
    </row>
    <row r="25" spans="1:78" x14ac:dyDescent="0.35">
      <c r="A25" s="49" t="s">
        <v>17</v>
      </c>
      <c r="B25" s="64">
        <f t="shared" si="2"/>
        <v>23</v>
      </c>
      <c r="C25" s="9" t="s">
        <v>553</v>
      </c>
      <c r="D25" s="49" t="s">
        <v>86</v>
      </c>
      <c r="E25" s="49" t="s">
        <v>163</v>
      </c>
      <c r="F25" s="49" t="s">
        <v>31</v>
      </c>
      <c r="G25" s="49" t="s">
        <v>31</v>
      </c>
      <c r="H25" s="49" t="s">
        <v>32</v>
      </c>
      <c r="I25" s="49" t="s">
        <v>102</v>
      </c>
      <c r="J25" s="49" t="s">
        <v>31</v>
      </c>
      <c r="K25" s="49" t="s">
        <v>31</v>
      </c>
      <c r="L25" s="49" t="s">
        <v>110</v>
      </c>
      <c r="M25" s="49" t="s">
        <v>109</v>
      </c>
      <c r="N25" s="49" t="s">
        <v>20</v>
      </c>
      <c r="O25" s="49" t="s">
        <v>33</v>
      </c>
      <c r="P25" s="49" t="s">
        <v>33</v>
      </c>
      <c r="Q25" s="49" t="s">
        <v>33</v>
      </c>
      <c r="R25" s="49" t="s">
        <v>33</v>
      </c>
      <c r="S25" s="42" t="s">
        <v>67</v>
      </c>
      <c r="T25" s="42" t="s">
        <v>9</v>
      </c>
      <c r="U25" s="42" t="s">
        <v>6</v>
      </c>
      <c r="V25" s="42" t="s">
        <v>6</v>
      </c>
      <c r="W25" s="42" t="s">
        <v>9</v>
      </c>
      <c r="X25" s="49" t="s">
        <v>1</v>
      </c>
      <c r="Y25" s="49" t="s">
        <v>1</v>
      </c>
      <c r="Z25" s="49" t="s">
        <v>4</v>
      </c>
      <c r="AA25" s="49" t="s">
        <v>4</v>
      </c>
      <c r="AB25" s="49" t="s">
        <v>4</v>
      </c>
      <c r="AC25" s="49" t="s">
        <v>1</v>
      </c>
      <c r="AD25" s="49" t="s">
        <v>4</v>
      </c>
      <c r="AE25" s="49" t="s">
        <v>4</v>
      </c>
      <c r="AF25" s="49" t="s">
        <v>4</v>
      </c>
      <c r="AG25" s="49" t="s">
        <v>1</v>
      </c>
      <c r="AH25" s="49" t="s">
        <v>5</v>
      </c>
      <c r="AI25" s="49" t="s">
        <v>124</v>
      </c>
      <c r="AK25" s="7">
        <f t="shared" si="3"/>
        <v>38</v>
      </c>
      <c r="AL25" s="7">
        <v>33</v>
      </c>
      <c r="AM25" s="40">
        <f t="shared" si="4"/>
        <v>30</v>
      </c>
      <c r="BF25" s="51"/>
    </row>
    <row r="26" spans="1:78" x14ac:dyDescent="0.35">
      <c r="A26" s="50" t="s">
        <v>18</v>
      </c>
      <c r="B26" s="64">
        <f t="shared" si="2"/>
        <v>24</v>
      </c>
      <c r="C26" s="1" t="s">
        <v>562</v>
      </c>
      <c r="D26" s="49" t="s">
        <v>825</v>
      </c>
      <c r="E26" s="49" t="s">
        <v>29</v>
      </c>
      <c r="F26" s="49" t="s">
        <v>28</v>
      </c>
      <c r="G26" s="49" t="s">
        <v>105</v>
      </c>
      <c r="H26" s="49" t="s">
        <v>106</v>
      </c>
      <c r="I26" s="49" t="s">
        <v>110</v>
      </c>
      <c r="J26" s="49" t="s">
        <v>102</v>
      </c>
      <c r="K26" s="49" t="s">
        <v>31</v>
      </c>
      <c r="L26" s="49" t="s">
        <v>31</v>
      </c>
      <c r="M26" s="49" t="s">
        <v>110</v>
      </c>
      <c r="N26" s="49" t="s">
        <v>109</v>
      </c>
      <c r="O26" s="49" t="s">
        <v>20</v>
      </c>
      <c r="P26" s="49" t="s">
        <v>33</v>
      </c>
      <c r="Q26" s="49" t="s">
        <v>33</v>
      </c>
      <c r="R26" s="49" t="s">
        <v>33</v>
      </c>
      <c r="S26" s="42" t="s">
        <v>13</v>
      </c>
      <c r="T26" s="42" t="s">
        <v>3</v>
      </c>
      <c r="U26" s="42" t="s">
        <v>46</v>
      </c>
      <c r="V26" s="42" t="s">
        <v>2</v>
      </c>
      <c r="W26" s="42" t="s">
        <v>9</v>
      </c>
      <c r="X26" s="49" t="s">
        <v>2</v>
      </c>
      <c r="Y26" s="49" t="s">
        <v>2</v>
      </c>
      <c r="Z26" s="49" t="s">
        <v>1</v>
      </c>
      <c r="AA26" s="49" t="s">
        <v>34</v>
      </c>
      <c r="AB26" s="49" t="s">
        <v>34</v>
      </c>
      <c r="AC26" s="49" t="s">
        <v>34</v>
      </c>
      <c r="AD26" s="49" t="s">
        <v>34</v>
      </c>
      <c r="AE26" s="49" t="s">
        <v>34</v>
      </c>
      <c r="AF26" s="49" t="s">
        <v>34</v>
      </c>
      <c r="AG26" s="49" t="s">
        <v>34</v>
      </c>
      <c r="AH26" s="49" t="s">
        <v>34</v>
      </c>
      <c r="AI26" s="49" t="s">
        <v>837</v>
      </c>
      <c r="AK26" s="7">
        <f t="shared" si="3"/>
        <v>66</v>
      </c>
      <c r="AM26" s="40">
        <f t="shared" si="4"/>
        <v>27</v>
      </c>
    </row>
    <row r="27" spans="1:78" x14ac:dyDescent="0.35">
      <c r="A27" s="49" t="s">
        <v>19</v>
      </c>
      <c r="B27" s="64">
        <f t="shared" si="2"/>
        <v>25</v>
      </c>
      <c r="C27" s="9" t="s">
        <v>570</v>
      </c>
      <c r="D27" s="49" t="s">
        <v>43</v>
      </c>
      <c r="E27" s="49" t="s">
        <v>29</v>
      </c>
      <c r="F27" s="49" t="s">
        <v>105</v>
      </c>
      <c r="G27" s="49" t="s">
        <v>103</v>
      </c>
      <c r="H27" s="49" t="s">
        <v>163</v>
      </c>
      <c r="I27" s="49" t="s">
        <v>109</v>
      </c>
      <c r="J27" s="49" t="s">
        <v>106</v>
      </c>
      <c r="K27" s="49" t="s">
        <v>31</v>
      </c>
      <c r="L27" s="49" t="s">
        <v>103</v>
      </c>
      <c r="M27" s="49" t="s">
        <v>109</v>
      </c>
      <c r="N27" s="49" t="s">
        <v>20</v>
      </c>
      <c r="O27" s="49" t="s">
        <v>33</v>
      </c>
      <c r="P27" s="49" t="s">
        <v>33</v>
      </c>
      <c r="Q27" s="49" t="s">
        <v>33</v>
      </c>
      <c r="R27" s="49" t="s">
        <v>33</v>
      </c>
      <c r="S27" s="42" t="s">
        <v>1</v>
      </c>
      <c r="T27" s="42" t="s">
        <v>3</v>
      </c>
      <c r="U27" s="42" t="s">
        <v>10</v>
      </c>
      <c r="V27" s="42" t="s">
        <v>5</v>
      </c>
      <c r="W27" s="42" t="s">
        <v>7</v>
      </c>
      <c r="X27" s="49" t="s">
        <v>3</v>
      </c>
      <c r="Y27" s="49" t="s">
        <v>3</v>
      </c>
      <c r="Z27" s="49" t="s">
        <v>3</v>
      </c>
      <c r="AA27" s="49" t="s">
        <v>3</v>
      </c>
      <c r="AB27" s="49" t="s">
        <v>3</v>
      </c>
      <c r="AC27" s="49" t="s">
        <v>3</v>
      </c>
      <c r="AD27" s="49" t="s">
        <v>3</v>
      </c>
      <c r="AE27" s="49" t="s">
        <v>3</v>
      </c>
      <c r="AF27" s="49" t="s">
        <v>3</v>
      </c>
      <c r="AG27" s="49" t="s">
        <v>3</v>
      </c>
      <c r="AH27" s="49" t="s">
        <v>3</v>
      </c>
      <c r="AI27" s="49" t="s">
        <v>863</v>
      </c>
      <c r="AK27" s="32">
        <f t="shared" si="3"/>
        <v>3</v>
      </c>
      <c r="AL27" s="7">
        <v>33</v>
      </c>
      <c r="AM27" s="40">
        <f t="shared" si="4"/>
        <v>31</v>
      </c>
      <c r="BF27" s="51"/>
    </row>
    <row r="28" spans="1:78" x14ac:dyDescent="0.35">
      <c r="A28" s="49" t="s">
        <v>55</v>
      </c>
      <c r="B28" s="64">
        <f t="shared" si="2"/>
        <v>26</v>
      </c>
      <c r="C28" s="9" t="s">
        <v>577</v>
      </c>
      <c r="D28" s="49" t="s">
        <v>43</v>
      </c>
      <c r="E28" s="49" t="s">
        <v>28</v>
      </c>
      <c r="F28" s="49" t="s">
        <v>108</v>
      </c>
      <c r="G28" s="49" t="s">
        <v>102</v>
      </c>
      <c r="H28" s="49" t="s">
        <v>31</v>
      </c>
      <c r="I28" s="49" t="s">
        <v>31</v>
      </c>
      <c r="J28" s="49" t="s">
        <v>110</v>
      </c>
      <c r="K28" s="49" t="s">
        <v>109</v>
      </c>
      <c r="L28" s="49" t="s">
        <v>20</v>
      </c>
      <c r="M28" s="49" t="s">
        <v>33</v>
      </c>
      <c r="N28" s="49" t="s">
        <v>33</v>
      </c>
      <c r="O28" s="49" t="s">
        <v>33</v>
      </c>
      <c r="P28" s="49" t="s">
        <v>33</v>
      </c>
      <c r="Q28" s="49" t="s">
        <v>33</v>
      </c>
      <c r="R28" s="49" t="s">
        <v>33</v>
      </c>
      <c r="S28" s="42" t="s">
        <v>2</v>
      </c>
      <c r="T28" s="42" t="s">
        <v>34</v>
      </c>
      <c r="U28" s="42" t="s">
        <v>9</v>
      </c>
      <c r="V28" s="42" t="s">
        <v>9</v>
      </c>
      <c r="W28" s="42" t="s">
        <v>9</v>
      </c>
      <c r="X28" s="49" t="s">
        <v>1</v>
      </c>
      <c r="Y28" s="49" t="s">
        <v>1</v>
      </c>
      <c r="Z28" s="49" t="s">
        <v>5</v>
      </c>
      <c r="AA28" s="49" t="s">
        <v>1</v>
      </c>
      <c r="AB28" s="49" t="s">
        <v>1</v>
      </c>
      <c r="AC28" s="49" t="s">
        <v>1</v>
      </c>
      <c r="AD28" s="49" t="s">
        <v>6</v>
      </c>
      <c r="AE28" s="49" t="s">
        <v>1</v>
      </c>
      <c r="AF28" s="49" t="s">
        <v>1</v>
      </c>
      <c r="AG28" s="49" t="s">
        <v>1</v>
      </c>
      <c r="AH28" s="49" t="s">
        <v>1</v>
      </c>
      <c r="AI28" s="49" t="s">
        <v>185</v>
      </c>
      <c r="AK28" s="7">
        <f t="shared" si="3"/>
        <v>7</v>
      </c>
      <c r="AM28" s="40">
        <f t="shared" si="4"/>
        <v>27</v>
      </c>
      <c r="BF28" s="64"/>
    </row>
    <row r="29" spans="1:78" x14ac:dyDescent="0.35">
      <c r="A29" s="50" t="s">
        <v>35</v>
      </c>
      <c r="B29" s="64">
        <f t="shared" si="2"/>
        <v>27</v>
      </c>
      <c r="C29" s="1" t="s">
        <v>584</v>
      </c>
      <c r="D29" s="49" t="s">
        <v>94</v>
      </c>
      <c r="E29" s="49" t="s">
        <v>110</v>
      </c>
      <c r="F29" s="49" t="s">
        <v>101</v>
      </c>
      <c r="G29" s="49" t="s">
        <v>108</v>
      </c>
      <c r="H29" s="49" t="s">
        <v>102</v>
      </c>
      <c r="I29" s="49" t="s">
        <v>31</v>
      </c>
      <c r="J29" s="49" t="s">
        <v>31</v>
      </c>
      <c r="K29" s="49" t="s">
        <v>110</v>
      </c>
      <c r="L29" s="49" t="s">
        <v>109</v>
      </c>
      <c r="M29" s="49" t="s">
        <v>20</v>
      </c>
      <c r="N29" s="49" t="s">
        <v>33</v>
      </c>
      <c r="O29" s="49" t="s">
        <v>33</v>
      </c>
      <c r="P29" s="49" t="s">
        <v>33</v>
      </c>
      <c r="Q29" s="49" t="s">
        <v>33</v>
      </c>
      <c r="R29" s="49" t="s">
        <v>33</v>
      </c>
      <c r="S29" s="42" t="s">
        <v>4</v>
      </c>
      <c r="T29" s="42" t="s">
        <v>2</v>
      </c>
      <c r="U29" s="42" t="s">
        <v>67</v>
      </c>
      <c r="V29" s="42" t="s">
        <v>4</v>
      </c>
      <c r="W29" s="42" t="s">
        <v>67</v>
      </c>
      <c r="X29" s="49" t="s">
        <v>1</v>
      </c>
      <c r="Y29" s="49" t="s">
        <v>1</v>
      </c>
      <c r="Z29" s="49" t="s">
        <v>1</v>
      </c>
      <c r="AA29" s="49" t="s">
        <v>2</v>
      </c>
      <c r="AB29" s="49" t="s">
        <v>2</v>
      </c>
      <c r="AC29" s="49" t="s">
        <v>2</v>
      </c>
      <c r="AD29" s="49" t="s">
        <v>2</v>
      </c>
      <c r="AE29" s="49" t="s">
        <v>2</v>
      </c>
      <c r="AF29" s="49" t="s">
        <v>2</v>
      </c>
      <c r="AG29" s="49" t="s">
        <v>2</v>
      </c>
      <c r="AH29" s="49" t="s">
        <v>2</v>
      </c>
      <c r="AI29" s="49" t="s">
        <v>161</v>
      </c>
      <c r="AK29" s="7">
        <f t="shared" si="3"/>
        <v>14</v>
      </c>
      <c r="AL29" s="7">
        <v>19</v>
      </c>
      <c r="AM29" s="40">
        <f t="shared" si="4"/>
        <v>28</v>
      </c>
      <c r="AV29" s="48"/>
      <c r="AW29" s="48"/>
      <c r="BA29" s="12" t="s">
        <v>402</v>
      </c>
      <c r="BB29" s="51"/>
      <c r="BF29" s="51"/>
      <c r="BK29" s="12" t="s">
        <v>497</v>
      </c>
      <c r="BP29" s="48"/>
      <c r="BU29" s="12" t="s">
        <v>580</v>
      </c>
      <c r="BZ29" s="48"/>
    </row>
    <row r="30" spans="1:78" x14ac:dyDescent="0.35">
      <c r="A30" s="49" t="s">
        <v>68</v>
      </c>
      <c r="B30" s="64">
        <f t="shared" si="2"/>
        <v>28</v>
      </c>
      <c r="C30" s="9" t="s">
        <v>591</v>
      </c>
      <c r="D30" s="49" t="s">
        <v>27</v>
      </c>
      <c r="E30" s="49" t="s">
        <v>28</v>
      </c>
      <c r="F30" s="49" t="s">
        <v>835</v>
      </c>
      <c r="G30" s="49" t="s">
        <v>102</v>
      </c>
      <c r="H30" s="49" t="s">
        <v>31</v>
      </c>
      <c r="I30" s="49" t="s">
        <v>31</v>
      </c>
      <c r="J30" s="49" t="s">
        <v>110</v>
      </c>
      <c r="K30" s="49" t="s">
        <v>109</v>
      </c>
      <c r="L30" s="49" t="s">
        <v>20</v>
      </c>
      <c r="M30" s="49" t="s">
        <v>33</v>
      </c>
      <c r="N30" s="49" t="s">
        <v>33</v>
      </c>
      <c r="O30" s="49" t="s">
        <v>33</v>
      </c>
      <c r="P30" s="49" t="s">
        <v>33</v>
      </c>
      <c r="Q30" s="49" t="s">
        <v>33</v>
      </c>
      <c r="R30" s="49" t="s">
        <v>33</v>
      </c>
      <c r="S30" s="42" t="s">
        <v>2</v>
      </c>
      <c r="T30" s="42" t="s">
        <v>2</v>
      </c>
      <c r="U30" s="42" t="s">
        <v>67</v>
      </c>
      <c r="V30" s="42" t="s">
        <v>7</v>
      </c>
      <c r="W30" s="42" t="s">
        <v>3</v>
      </c>
      <c r="X30" s="49" t="s">
        <v>1</v>
      </c>
      <c r="Y30" s="49" t="s">
        <v>1</v>
      </c>
      <c r="Z30" s="49" t="s">
        <v>5</v>
      </c>
      <c r="AA30" s="49" t="s">
        <v>1</v>
      </c>
      <c r="AB30" s="49" t="s">
        <v>1</v>
      </c>
      <c r="AC30" s="49" t="s">
        <v>5</v>
      </c>
      <c r="AD30" s="49" t="s">
        <v>34</v>
      </c>
      <c r="AE30" s="49" t="s">
        <v>34</v>
      </c>
      <c r="AF30" s="49" t="s">
        <v>34</v>
      </c>
      <c r="AG30" s="49" t="s">
        <v>5</v>
      </c>
      <c r="AH30" s="49" t="s">
        <v>34</v>
      </c>
      <c r="AI30" s="49" t="s">
        <v>883</v>
      </c>
      <c r="AK30" s="7">
        <f t="shared" si="3"/>
        <v>7</v>
      </c>
      <c r="AL30" s="7">
        <v>19</v>
      </c>
      <c r="AM30" s="40">
        <f t="shared" si="4"/>
        <v>23</v>
      </c>
      <c r="AV30" s="48"/>
      <c r="AW30" s="48"/>
      <c r="BA30" s="12" t="s">
        <v>402</v>
      </c>
      <c r="BB30" s="51"/>
      <c r="BF30" s="64"/>
      <c r="BK30" s="48"/>
      <c r="BP30" s="48"/>
      <c r="BU30" s="51"/>
      <c r="BZ30" s="82" t="s">
        <v>615</v>
      </c>
    </row>
    <row r="31" spans="1:78" x14ac:dyDescent="0.35">
      <c r="A31" s="49" t="s">
        <v>174</v>
      </c>
      <c r="B31" s="64">
        <f t="shared" si="2"/>
        <v>29</v>
      </c>
      <c r="C31" s="9" t="s">
        <v>598</v>
      </c>
      <c r="D31" s="49" t="s">
        <v>825</v>
      </c>
      <c r="E31" s="49" t="s">
        <v>28</v>
      </c>
      <c r="F31" s="49" t="s">
        <v>29</v>
      </c>
      <c r="G31" s="49" t="s">
        <v>105</v>
      </c>
      <c r="H31" s="49" t="s">
        <v>109</v>
      </c>
      <c r="I31" s="49" t="s">
        <v>102</v>
      </c>
      <c r="J31" s="49" t="s">
        <v>31</v>
      </c>
      <c r="K31" s="49" t="s">
        <v>31</v>
      </c>
      <c r="L31" s="49" t="s">
        <v>110</v>
      </c>
      <c r="M31" s="49" t="s">
        <v>109</v>
      </c>
      <c r="N31" s="49" t="s">
        <v>20</v>
      </c>
      <c r="O31" s="49" t="s">
        <v>33</v>
      </c>
      <c r="P31" s="49" t="s">
        <v>33</v>
      </c>
      <c r="Q31" s="49" t="s">
        <v>33</v>
      </c>
      <c r="R31" s="49" t="s">
        <v>33</v>
      </c>
      <c r="S31" s="42" t="s">
        <v>2</v>
      </c>
      <c r="T31" s="42" t="s">
        <v>4</v>
      </c>
      <c r="U31" s="42" t="s">
        <v>57</v>
      </c>
      <c r="V31" s="42" t="s">
        <v>4</v>
      </c>
      <c r="W31" s="42" t="s">
        <v>4</v>
      </c>
      <c r="X31" s="49" t="s">
        <v>4</v>
      </c>
      <c r="Y31" s="49" t="s">
        <v>4</v>
      </c>
      <c r="Z31" s="49" t="s">
        <v>2</v>
      </c>
      <c r="AA31" s="49" t="s">
        <v>3</v>
      </c>
      <c r="AB31" s="49" t="s">
        <v>3</v>
      </c>
      <c r="AC31" s="49" t="s">
        <v>3</v>
      </c>
      <c r="AD31" s="49" t="s">
        <v>3</v>
      </c>
      <c r="AE31" s="49" t="s">
        <v>3</v>
      </c>
      <c r="AF31" s="49" t="s">
        <v>3</v>
      </c>
      <c r="AG31" s="49" t="s">
        <v>3</v>
      </c>
      <c r="AH31" s="49" t="s">
        <v>3</v>
      </c>
      <c r="AI31" s="49" t="s">
        <v>173</v>
      </c>
      <c r="AK31" s="7">
        <f t="shared" si="3"/>
        <v>7</v>
      </c>
      <c r="AL31" s="7">
        <v>34</v>
      </c>
      <c r="AM31" s="40">
        <f t="shared" si="4"/>
        <v>24</v>
      </c>
      <c r="AV31" s="12" t="s">
        <v>349</v>
      </c>
      <c r="AW31" s="47" t="s">
        <v>361</v>
      </c>
      <c r="BA31" s="12" t="s">
        <v>402</v>
      </c>
      <c r="BB31" s="78" t="s">
        <v>413</v>
      </c>
      <c r="BF31" s="64"/>
      <c r="BK31" s="48"/>
      <c r="BP31" s="12" t="s">
        <v>539</v>
      </c>
      <c r="BU31" s="12" t="s">
        <v>580</v>
      </c>
      <c r="BZ31" s="82" t="s">
        <v>615</v>
      </c>
    </row>
    <row r="32" spans="1:78" x14ac:dyDescent="0.35">
      <c r="A32" s="50" t="s">
        <v>166</v>
      </c>
      <c r="B32" s="64">
        <f t="shared" si="2"/>
        <v>30</v>
      </c>
      <c r="C32" s="1" t="s">
        <v>605</v>
      </c>
      <c r="D32" s="49" t="s">
        <v>41</v>
      </c>
      <c r="E32" s="49" t="s">
        <v>28</v>
      </c>
      <c r="F32" s="49" t="s">
        <v>108</v>
      </c>
      <c r="G32" s="49" t="s">
        <v>103</v>
      </c>
      <c r="H32" s="49" t="s">
        <v>102</v>
      </c>
      <c r="I32" s="49" t="s">
        <v>31</v>
      </c>
      <c r="J32" s="49" t="s">
        <v>31</v>
      </c>
      <c r="K32" s="49" t="s">
        <v>110</v>
      </c>
      <c r="L32" s="49" t="s">
        <v>109</v>
      </c>
      <c r="M32" s="49" t="s">
        <v>20</v>
      </c>
      <c r="N32" s="49" t="s">
        <v>33</v>
      </c>
      <c r="O32" s="49" t="s">
        <v>33</v>
      </c>
      <c r="P32" s="49" t="s">
        <v>33</v>
      </c>
      <c r="Q32" s="49" t="s">
        <v>33</v>
      </c>
      <c r="R32" s="49" t="s">
        <v>33</v>
      </c>
      <c r="S32" s="42" t="s">
        <v>3</v>
      </c>
      <c r="T32" s="42" t="s">
        <v>4</v>
      </c>
      <c r="U32" s="42" t="s">
        <v>61</v>
      </c>
      <c r="V32" s="42" t="s">
        <v>5</v>
      </c>
      <c r="W32" s="42" t="s">
        <v>6</v>
      </c>
      <c r="X32" s="49" t="s">
        <v>2</v>
      </c>
      <c r="Y32" s="49" t="s">
        <v>2</v>
      </c>
      <c r="Z32" s="49" t="s">
        <v>4</v>
      </c>
      <c r="AA32" s="49" t="s">
        <v>2</v>
      </c>
      <c r="AB32" s="49" t="s">
        <v>2</v>
      </c>
      <c r="AC32" s="49" t="s">
        <v>2</v>
      </c>
      <c r="AD32" s="49" t="s">
        <v>2</v>
      </c>
      <c r="AE32" s="49" t="s">
        <v>2</v>
      </c>
      <c r="AF32" s="49" t="s">
        <v>2</v>
      </c>
      <c r="AG32" s="49" t="s">
        <v>2</v>
      </c>
      <c r="AH32" s="49" t="s">
        <v>2</v>
      </c>
      <c r="AI32" s="49" t="s">
        <v>202</v>
      </c>
      <c r="AK32" s="7">
        <f t="shared" si="3"/>
        <v>10</v>
      </c>
      <c r="AL32" s="7">
        <v>24</v>
      </c>
      <c r="AM32" s="40">
        <f t="shared" si="4"/>
        <v>25</v>
      </c>
      <c r="AV32" s="48"/>
      <c r="AW32" s="48"/>
      <c r="BA32" s="12" t="s">
        <v>402</v>
      </c>
      <c r="BB32" s="51"/>
      <c r="BF32" s="64"/>
      <c r="BK32" s="12" t="s">
        <v>497</v>
      </c>
      <c r="BP32" s="48"/>
      <c r="BU32" s="12" t="s">
        <v>580</v>
      </c>
      <c r="BZ32" s="48"/>
    </row>
    <row r="33" spans="1:78" x14ac:dyDescent="0.35">
      <c r="A33" s="49" t="s">
        <v>162</v>
      </c>
      <c r="B33" s="64">
        <f t="shared" si="2"/>
        <v>31</v>
      </c>
      <c r="C33" s="9" t="s">
        <v>612</v>
      </c>
      <c r="D33" s="49" t="s">
        <v>90</v>
      </c>
      <c r="E33" s="49" t="s">
        <v>101</v>
      </c>
      <c r="F33" s="49" t="s">
        <v>163</v>
      </c>
      <c r="G33" s="49" t="s">
        <v>103</v>
      </c>
      <c r="H33" s="49" t="s">
        <v>102</v>
      </c>
      <c r="I33" s="49" t="s">
        <v>31</v>
      </c>
      <c r="J33" s="49" t="s">
        <v>31</v>
      </c>
      <c r="K33" s="49" t="s">
        <v>110</v>
      </c>
      <c r="L33" s="49" t="s">
        <v>109</v>
      </c>
      <c r="M33" s="49" t="s">
        <v>20</v>
      </c>
      <c r="N33" s="49" t="s">
        <v>33</v>
      </c>
      <c r="O33" s="49" t="s">
        <v>33</v>
      </c>
      <c r="P33" s="49" t="s">
        <v>33</v>
      </c>
      <c r="Q33" s="49" t="s">
        <v>33</v>
      </c>
      <c r="R33" s="49" t="s">
        <v>33</v>
      </c>
      <c r="S33" s="42" t="s">
        <v>17</v>
      </c>
      <c r="T33" s="42" t="s">
        <v>3</v>
      </c>
      <c r="U33" s="42" t="s">
        <v>46</v>
      </c>
      <c r="V33" s="42" t="s">
        <v>3</v>
      </c>
      <c r="W33" s="42" t="s">
        <v>46</v>
      </c>
      <c r="X33" s="49" t="s">
        <v>1</v>
      </c>
      <c r="Y33" s="49" t="s">
        <v>1</v>
      </c>
      <c r="Z33" s="49" t="s">
        <v>1</v>
      </c>
      <c r="AA33" s="49" t="s">
        <v>2</v>
      </c>
      <c r="AB33" s="49" t="s">
        <v>2</v>
      </c>
      <c r="AC33" s="49" t="s">
        <v>2</v>
      </c>
      <c r="AD33" s="49" t="s">
        <v>1</v>
      </c>
      <c r="AE33" s="49" t="s">
        <v>1</v>
      </c>
      <c r="AF33" s="49" t="s">
        <v>1</v>
      </c>
      <c r="AG33" s="49" t="s">
        <v>5</v>
      </c>
      <c r="AH33" s="49" t="s">
        <v>5</v>
      </c>
      <c r="AI33" s="49" t="s">
        <v>886</v>
      </c>
      <c r="AK33" s="7">
        <f t="shared" si="3"/>
        <v>80</v>
      </c>
      <c r="AL33" s="7">
        <v>22</v>
      </c>
      <c r="AM33" s="40">
        <f t="shared" si="4"/>
        <v>32</v>
      </c>
      <c r="AV33" s="48"/>
      <c r="AW33" s="48"/>
      <c r="BA33" s="12" t="s">
        <v>402</v>
      </c>
      <c r="BB33" s="51"/>
      <c r="BF33" s="51"/>
      <c r="BK33" s="12" t="s">
        <v>497</v>
      </c>
      <c r="BP33" s="48"/>
      <c r="BU33" s="71" t="s">
        <v>580</v>
      </c>
      <c r="BZ33" s="83"/>
    </row>
    <row r="34" spans="1:78" x14ac:dyDescent="0.35">
      <c r="A34" s="49" t="s">
        <v>20</v>
      </c>
      <c r="B34" s="64">
        <f t="shared" si="2"/>
        <v>32</v>
      </c>
      <c r="C34" s="9" t="s">
        <v>619</v>
      </c>
      <c r="D34" s="49" t="s">
        <v>50</v>
      </c>
      <c r="E34" s="49" t="s">
        <v>101</v>
      </c>
      <c r="F34" s="49" t="s">
        <v>29</v>
      </c>
      <c r="G34" s="49" t="s">
        <v>105</v>
      </c>
      <c r="H34" s="49" t="s">
        <v>102</v>
      </c>
      <c r="I34" s="49" t="s">
        <v>31</v>
      </c>
      <c r="J34" s="49" t="s">
        <v>31</v>
      </c>
      <c r="K34" s="49" t="s">
        <v>110</v>
      </c>
      <c r="L34" s="49" t="s">
        <v>109</v>
      </c>
      <c r="M34" s="49" t="s">
        <v>20</v>
      </c>
      <c r="N34" s="49" t="s">
        <v>33</v>
      </c>
      <c r="O34" s="49" t="s">
        <v>33</v>
      </c>
      <c r="P34" s="49" t="s">
        <v>33</v>
      </c>
      <c r="Q34" s="49" t="s">
        <v>33</v>
      </c>
      <c r="R34" s="49" t="s">
        <v>33</v>
      </c>
      <c r="S34" s="42" t="s">
        <v>15</v>
      </c>
      <c r="T34" s="42" t="s">
        <v>4</v>
      </c>
      <c r="U34" s="42" t="s">
        <v>57</v>
      </c>
      <c r="V34" s="42" t="s">
        <v>8</v>
      </c>
      <c r="W34" s="42" t="s">
        <v>60</v>
      </c>
      <c r="X34" s="49" t="s">
        <v>1</v>
      </c>
      <c r="Y34" s="49" t="s">
        <v>1</v>
      </c>
      <c r="Z34" s="49" t="s">
        <v>3</v>
      </c>
      <c r="AA34" s="49" t="s">
        <v>4</v>
      </c>
      <c r="AB34" s="49" t="s">
        <v>5</v>
      </c>
      <c r="AC34" s="49" t="s">
        <v>3</v>
      </c>
      <c r="AD34" s="49" t="s">
        <v>1</v>
      </c>
      <c r="AE34" s="49" t="s">
        <v>5</v>
      </c>
      <c r="AF34" s="49" t="s">
        <v>5</v>
      </c>
      <c r="AG34" s="49" t="s">
        <v>3</v>
      </c>
      <c r="AH34" s="49" t="s">
        <v>3</v>
      </c>
      <c r="AI34" s="49" t="s">
        <v>887</v>
      </c>
      <c r="AK34" s="64">
        <f t="shared" si="3"/>
        <v>73</v>
      </c>
      <c r="AL34" s="7">
        <v>34</v>
      </c>
      <c r="AM34" s="40">
        <f t="shared" si="4"/>
        <v>39</v>
      </c>
      <c r="AV34" s="12" t="s">
        <v>349</v>
      </c>
      <c r="AW34" s="47" t="s">
        <v>361</v>
      </c>
      <c r="BA34" s="12" t="s">
        <v>402</v>
      </c>
      <c r="BB34" s="51"/>
      <c r="BF34" s="51"/>
      <c r="BK34" s="12" t="s">
        <v>497</v>
      </c>
      <c r="BP34" s="48"/>
      <c r="BU34" s="12" t="s">
        <v>580</v>
      </c>
      <c r="BZ34" s="83"/>
    </row>
    <row r="35" spans="1:78" x14ac:dyDescent="0.35">
      <c r="A35" s="50" t="s">
        <v>21</v>
      </c>
      <c r="B35" s="64">
        <f t="shared" si="2"/>
        <v>33</v>
      </c>
      <c r="C35" s="1" t="s">
        <v>624</v>
      </c>
      <c r="D35" s="49" t="s">
        <v>884</v>
      </c>
      <c r="E35" s="49" t="s">
        <v>107</v>
      </c>
      <c r="F35" s="49" t="s">
        <v>101</v>
      </c>
      <c r="G35" s="49" t="s">
        <v>163</v>
      </c>
      <c r="H35" s="49" t="s">
        <v>102</v>
      </c>
      <c r="I35" s="49" t="s">
        <v>31</v>
      </c>
      <c r="J35" s="49" t="s">
        <v>31</v>
      </c>
      <c r="K35" s="49" t="s">
        <v>110</v>
      </c>
      <c r="L35" s="49" t="s">
        <v>109</v>
      </c>
      <c r="M35" s="49" t="s">
        <v>20</v>
      </c>
      <c r="N35" s="49" t="s">
        <v>33</v>
      </c>
      <c r="O35" s="49" t="s">
        <v>33</v>
      </c>
      <c r="P35" s="49" t="s">
        <v>33</v>
      </c>
      <c r="Q35" s="49" t="s">
        <v>33</v>
      </c>
      <c r="R35" s="49" t="s">
        <v>33</v>
      </c>
      <c r="S35" s="42" t="s">
        <v>8</v>
      </c>
      <c r="T35" s="42" t="s">
        <v>9</v>
      </c>
      <c r="U35" s="42" t="s">
        <v>9</v>
      </c>
      <c r="V35" s="42" t="s">
        <v>9</v>
      </c>
      <c r="W35" s="42" t="s">
        <v>9</v>
      </c>
      <c r="X35" s="49" t="s">
        <v>5</v>
      </c>
      <c r="Y35" s="49" t="s">
        <v>3</v>
      </c>
      <c r="Z35" s="49" t="s">
        <v>3</v>
      </c>
      <c r="AA35" s="49" t="s">
        <v>2</v>
      </c>
      <c r="AB35" s="49" t="s">
        <v>2</v>
      </c>
      <c r="AC35" s="49" t="s">
        <v>4</v>
      </c>
      <c r="AD35" s="49" t="s">
        <v>5</v>
      </c>
      <c r="AE35" s="49" t="s">
        <v>2</v>
      </c>
      <c r="AF35" s="49" t="s">
        <v>1</v>
      </c>
      <c r="AG35" s="49" t="s">
        <v>1</v>
      </c>
      <c r="AH35" s="49" t="s">
        <v>1</v>
      </c>
      <c r="AI35" s="49" t="s">
        <v>863</v>
      </c>
      <c r="AK35" s="7">
        <f t="shared" si="3"/>
        <v>28</v>
      </c>
      <c r="AL35" s="7">
        <v>29</v>
      </c>
      <c r="AM35" s="40">
        <f t="shared" si="4"/>
        <v>36</v>
      </c>
      <c r="AV35" s="12" t="s">
        <v>349</v>
      </c>
      <c r="AW35" s="47" t="s">
        <v>361</v>
      </c>
      <c r="BA35" s="12" t="s">
        <v>402</v>
      </c>
      <c r="BB35" s="71" t="s">
        <v>413</v>
      </c>
      <c r="BF35" s="12" t="s">
        <v>453</v>
      </c>
      <c r="BK35" s="12" t="s">
        <v>497</v>
      </c>
      <c r="BP35" s="12" t="s">
        <v>539</v>
      </c>
      <c r="BU35" s="12" t="s">
        <v>580</v>
      </c>
      <c r="BZ35" s="72" t="s">
        <v>615</v>
      </c>
    </row>
    <row r="36" spans="1:78" x14ac:dyDescent="0.35">
      <c r="A36" s="49" t="s">
        <v>22</v>
      </c>
      <c r="B36" s="64">
        <f t="shared" si="2"/>
        <v>34</v>
      </c>
      <c r="C36" s="9" t="s">
        <v>629</v>
      </c>
      <c r="D36" s="49" t="s">
        <v>94</v>
      </c>
      <c r="E36" s="49" t="s">
        <v>163</v>
      </c>
      <c r="F36" s="49" t="s">
        <v>28</v>
      </c>
      <c r="G36" s="49" t="s">
        <v>181</v>
      </c>
      <c r="H36" s="49" t="s">
        <v>103</v>
      </c>
      <c r="I36" s="49" t="s">
        <v>102</v>
      </c>
      <c r="J36" s="49" t="s">
        <v>31</v>
      </c>
      <c r="K36" s="49" t="s">
        <v>31</v>
      </c>
      <c r="L36" s="49" t="s">
        <v>110</v>
      </c>
      <c r="M36" s="49" t="s">
        <v>109</v>
      </c>
      <c r="N36" s="49" t="s">
        <v>20</v>
      </c>
      <c r="O36" s="49" t="s">
        <v>33</v>
      </c>
      <c r="P36" s="49" t="s">
        <v>33</v>
      </c>
      <c r="Q36" s="49" t="s">
        <v>33</v>
      </c>
      <c r="R36" s="49" t="s">
        <v>33</v>
      </c>
      <c r="S36" s="42" t="s">
        <v>67</v>
      </c>
      <c r="T36" s="42" t="s">
        <v>5</v>
      </c>
      <c r="U36" s="42" t="s">
        <v>3</v>
      </c>
      <c r="V36" s="42" t="s">
        <v>6</v>
      </c>
      <c r="W36" s="42" t="s">
        <v>6</v>
      </c>
      <c r="X36" s="49" t="s">
        <v>1</v>
      </c>
      <c r="Y36" s="49" t="s">
        <v>1</v>
      </c>
      <c r="Z36" s="49" t="s">
        <v>1</v>
      </c>
      <c r="AA36" s="49" t="s">
        <v>5</v>
      </c>
      <c r="AB36" s="49" t="s">
        <v>78</v>
      </c>
      <c r="AC36" s="49" t="s">
        <v>34</v>
      </c>
      <c r="AD36" s="49" t="s">
        <v>1</v>
      </c>
      <c r="AE36" s="49" t="s">
        <v>1</v>
      </c>
      <c r="AF36" s="49" t="s">
        <v>1</v>
      </c>
      <c r="AG36" s="49" t="s">
        <v>1</v>
      </c>
      <c r="AH36" s="49" t="s">
        <v>78</v>
      </c>
      <c r="AI36" s="49" t="s">
        <v>40</v>
      </c>
      <c r="AK36" s="7">
        <f t="shared" si="3"/>
        <v>38</v>
      </c>
      <c r="AL36" s="7">
        <v>112</v>
      </c>
      <c r="AM36" s="40">
        <f t="shared" si="4"/>
        <v>20</v>
      </c>
      <c r="AV36" s="12" t="s">
        <v>349</v>
      </c>
      <c r="AW36" s="47" t="s">
        <v>361</v>
      </c>
      <c r="BA36" s="12" t="s">
        <v>402</v>
      </c>
      <c r="BB36" s="51"/>
      <c r="BF36" s="64"/>
      <c r="BK36" s="12" t="s">
        <v>497</v>
      </c>
      <c r="BP36" s="48"/>
      <c r="BU36" s="12" t="s">
        <v>580</v>
      </c>
      <c r="BZ36" s="82" t="s">
        <v>615</v>
      </c>
    </row>
    <row r="37" spans="1:78" x14ac:dyDescent="0.35">
      <c r="A37" s="49" t="s">
        <v>23</v>
      </c>
      <c r="B37" s="64">
        <f t="shared" si="2"/>
        <v>35</v>
      </c>
      <c r="C37" s="9" t="s">
        <v>635</v>
      </c>
      <c r="D37" s="49" t="s">
        <v>94</v>
      </c>
      <c r="E37" s="49" t="s">
        <v>110</v>
      </c>
      <c r="F37" s="49" t="s">
        <v>31</v>
      </c>
      <c r="G37" s="49" t="s">
        <v>29</v>
      </c>
      <c r="H37" s="49" t="s">
        <v>103</v>
      </c>
      <c r="I37" s="49" t="s">
        <v>102</v>
      </c>
      <c r="J37" s="49" t="s">
        <v>31</v>
      </c>
      <c r="K37" s="49" t="s">
        <v>31</v>
      </c>
      <c r="L37" s="49" t="s">
        <v>110</v>
      </c>
      <c r="M37" s="49" t="s">
        <v>109</v>
      </c>
      <c r="N37" s="49" t="s">
        <v>20</v>
      </c>
      <c r="O37" s="49" t="s">
        <v>33</v>
      </c>
      <c r="P37" s="49" t="s">
        <v>33</v>
      </c>
      <c r="Q37" s="49" t="s">
        <v>33</v>
      </c>
      <c r="R37" s="49" t="s">
        <v>33</v>
      </c>
      <c r="S37" s="42" t="s">
        <v>23</v>
      </c>
      <c r="T37" s="42" t="s">
        <v>5</v>
      </c>
      <c r="U37" s="42" t="s">
        <v>19</v>
      </c>
      <c r="V37" s="42" t="s">
        <v>34</v>
      </c>
      <c r="W37" s="42" t="s">
        <v>34</v>
      </c>
      <c r="X37" s="49" t="s">
        <v>1</v>
      </c>
      <c r="Y37" s="49" t="s">
        <v>19</v>
      </c>
      <c r="Z37" s="49" t="s">
        <v>1</v>
      </c>
      <c r="AA37" s="49" t="s">
        <v>1</v>
      </c>
      <c r="AB37" s="49" t="s">
        <v>1</v>
      </c>
      <c r="AC37" s="49" t="s">
        <v>1</v>
      </c>
      <c r="AD37" s="49" t="s">
        <v>5</v>
      </c>
      <c r="AE37" s="49" t="s">
        <v>5</v>
      </c>
      <c r="AF37" s="49" t="s">
        <v>1</v>
      </c>
      <c r="AG37" s="49" t="s">
        <v>34</v>
      </c>
      <c r="AH37" s="49" t="s">
        <v>5</v>
      </c>
      <c r="AI37" s="49" t="s">
        <v>176</v>
      </c>
      <c r="AK37" s="7">
        <f t="shared" si="3"/>
        <v>122</v>
      </c>
      <c r="AL37" s="7">
        <v>46</v>
      </c>
      <c r="AM37" s="40">
        <f t="shared" si="4"/>
        <v>30</v>
      </c>
      <c r="AV37" s="48"/>
      <c r="AW37" s="48"/>
      <c r="BA37" s="51"/>
      <c r="BB37" s="51"/>
      <c r="BF37" s="12" t="s">
        <v>453</v>
      </c>
      <c r="BK37" s="48"/>
      <c r="BP37" s="48"/>
      <c r="BU37" s="78" t="s">
        <v>580</v>
      </c>
      <c r="BZ37" s="83"/>
    </row>
  </sheetData>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60"/>
  <sheetViews>
    <sheetView tabSelected="1" workbookViewId="0">
      <selection activeCell="A11" sqref="A11"/>
    </sheetView>
  </sheetViews>
  <sheetFormatPr defaultRowHeight="14.5" x14ac:dyDescent="0.35"/>
  <cols>
    <col min="1" max="1" width="3.36328125" style="7" bestFit="1" customWidth="1"/>
    <col min="2" max="2" width="12.08984375" style="7" bestFit="1" customWidth="1"/>
    <col min="3" max="66" width="2.6328125" style="7" customWidth="1"/>
    <col min="67" max="67" width="13.1796875" style="54" bestFit="1" customWidth="1"/>
    <col min="68" max="16384" width="8.7265625" style="7"/>
  </cols>
  <sheetData>
    <row r="1" spans="1:67" ht="45" x14ac:dyDescent="0.35">
      <c r="A1" s="38" t="s">
        <v>846</v>
      </c>
      <c r="B1" s="150" t="s">
        <v>3023</v>
      </c>
      <c r="C1" s="14" t="s">
        <v>205</v>
      </c>
      <c r="D1" s="14" t="s">
        <v>213</v>
      </c>
      <c r="E1" s="14" t="s">
        <v>218</v>
      </c>
      <c r="F1" s="14" t="s">
        <v>225</v>
      </c>
      <c r="G1" s="14" t="s">
        <v>228</v>
      </c>
      <c r="H1" s="14" t="s">
        <v>229</v>
      </c>
      <c r="I1" s="14" t="s">
        <v>231</v>
      </c>
      <c r="J1" s="14" t="s">
        <v>232</v>
      </c>
      <c r="K1" s="14" t="s">
        <v>233</v>
      </c>
      <c r="L1" s="14" t="s">
        <v>234</v>
      </c>
      <c r="M1" s="14" t="s">
        <v>235</v>
      </c>
      <c r="N1" s="14" t="s">
        <v>236</v>
      </c>
      <c r="O1" s="14" t="s">
        <v>237</v>
      </c>
      <c r="P1" s="14" t="s">
        <v>238</v>
      </c>
      <c r="Q1" s="38"/>
      <c r="R1" s="38"/>
      <c r="S1" s="38"/>
      <c r="T1" s="38"/>
      <c r="U1" s="38"/>
      <c r="V1" s="38"/>
      <c r="W1" s="38"/>
      <c r="X1" s="38"/>
      <c r="Y1" s="38"/>
      <c r="Z1" s="38"/>
      <c r="AA1" s="38"/>
      <c r="AB1" s="38"/>
      <c r="AC1" s="38"/>
      <c r="AD1" s="38"/>
      <c r="AE1" s="38"/>
      <c r="AF1" s="38"/>
      <c r="AG1" s="38"/>
      <c r="AH1" s="38"/>
      <c r="BO1" s="54" t="s">
        <v>1808</v>
      </c>
    </row>
    <row r="2" spans="1:67" x14ac:dyDescent="0.35">
      <c r="A2" s="49"/>
      <c r="B2" s="55" t="s">
        <v>816</v>
      </c>
      <c r="C2" s="23" t="s">
        <v>1</v>
      </c>
      <c r="D2" s="24" t="s">
        <v>2</v>
      </c>
      <c r="E2" s="24" t="s">
        <v>3</v>
      </c>
      <c r="F2" s="24" t="s">
        <v>4</v>
      </c>
      <c r="G2" s="24" t="s">
        <v>5</v>
      </c>
      <c r="H2" s="24" t="s">
        <v>6</v>
      </c>
      <c r="I2" s="24" t="s">
        <v>7</v>
      </c>
      <c r="J2" s="24" t="s">
        <v>8</v>
      </c>
      <c r="K2" s="24" t="s">
        <v>9</v>
      </c>
      <c r="L2" s="24" t="s">
        <v>10</v>
      </c>
      <c r="M2" s="24" t="s">
        <v>11</v>
      </c>
      <c r="N2" s="24" t="s">
        <v>12</v>
      </c>
      <c r="O2" s="24" t="s">
        <v>13</v>
      </c>
      <c r="P2" s="24" t="s">
        <v>14</v>
      </c>
      <c r="Q2" s="24" t="s">
        <v>15</v>
      </c>
      <c r="R2" s="24" t="s">
        <v>16</v>
      </c>
      <c r="S2" s="24" t="s">
        <v>17</v>
      </c>
      <c r="T2" s="24" t="s">
        <v>18</v>
      </c>
      <c r="U2" s="24" t="s">
        <v>19</v>
      </c>
      <c r="V2" s="24" t="s">
        <v>20</v>
      </c>
      <c r="W2" s="24" t="s">
        <v>21</v>
      </c>
      <c r="X2" s="24" t="s">
        <v>22</v>
      </c>
      <c r="Y2" s="24" t="s">
        <v>23</v>
      </c>
      <c r="Z2" s="24" t="s">
        <v>24</v>
      </c>
      <c r="AA2" s="24" t="s">
        <v>25</v>
      </c>
      <c r="AB2" s="24" t="s">
        <v>54</v>
      </c>
      <c r="AC2" s="24" t="s">
        <v>74</v>
      </c>
      <c r="AD2" s="24" t="s">
        <v>75</v>
      </c>
      <c r="AE2" s="24" t="s">
        <v>65</v>
      </c>
      <c r="AF2" s="24" t="s">
        <v>76</v>
      </c>
      <c r="AG2" s="24" t="s">
        <v>77</v>
      </c>
      <c r="AH2" s="24" t="s">
        <v>78</v>
      </c>
      <c r="AI2" s="24">
        <v>33</v>
      </c>
      <c r="AJ2" s="24">
        <v>34</v>
      </c>
      <c r="AK2" s="24">
        <v>35</v>
      </c>
      <c r="AL2" s="24">
        <v>36</v>
      </c>
      <c r="AM2" s="24">
        <v>37</v>
      </c>
      <c r="AN2" s="24">
        <v>38</v>
      </c>
      <c r="AO2" s="24">
        <v>39</v>
      </c>
      <c r="AP2" s="24">
        <v>40</v>
      </c>
      <c r="AQ2" s="24">
        <v>41</v>
      </c>
      <c r="AR2" s="24">
        <v>42</v>
      </c>
      <c r="AS2" s="24">
        <v>43</v>
      </c>
      <c r="AT2" s="24">
        <v>44</v>
      </c>
      <c r="AU2" s="24">
        <v>45</v>
      </c>
      <c r="AV2" s="24">
        <v>46</v>
      </c>
      <c r="AW2" s="24">
        <v>47</v>
      </c>
      <c r="AX2" s="24">
        <v>48</v>
      </c>
      <c r="AY2" s="24">
        <v>49</v>
      </c>
      <c r="AZ2" s="24">
        <v>50</v>
      </c>
      <c r="BA2" s="24">
        <v>51</v>
      </c>
      <c r="BB2" s="24">
        <v>52</v>
      </c>
      <c r="BC2" s="24">
        <v>53</v>
      </c>
      <c r="BD2" s="24">
        <v>54</v>
      </c>
      <c r="BE2" s="24">
        <v>55</v>
      </c>
      <c r="BF2" s="24">
        <v>56</v>
      </c>
      <c r="BG2" s="24">
        <v>57</v>
      </c>
      <c r="BH2" s="24">
        <v>58</v>
      </c>
      <c r="BI2" s="24">
        <v>59</v>
      </c>
      <c r="BJ2" s="24">
        <v>60</v>
      </c>
      <c r="BK2" s="24">
        <v>61</v>
      </c>
      <c r="BL2" s="24">
        <v>62</v>
      </c>
      <c r="BM2" s="24">
        <v>63</v>
      </c>
      <c r="BN2" s="24">
        <v>64</v>
      </c>
    </row>
    <row r="3" spans="1:67" x14ac:dyDescent="0.35">
      <c r="A3" s="49">
        <v>1</v>
      </c>
      <c r="B3" s="9" t="s">
        <v>346</v>
      </c>
      <c r="C3" s="49" t="s">
        <v>44</v>
      </c>
      <c r="D3" s="49" t="s">
        <v>103</v>
      </c>
      <c r="E3" s="49" t="s">
        <v>101</v>
      </c>
      <c r="F3" s="49" t="s">
        <v>108</v>
      </c>
      <c r="G3" s="49" t="s">
        <v>163</v>
      </c>
      <c r="H3" s="49" t="s">
        <v>20</v>
      </c>
      <c r="I3" s="49" t="s">
        <v>33</v>
      </c>
      <c r="J3" s="49" t="s">
        <v>33</v>
      </c>
      <c r="K3" s="49" t="s">
        <v>33</v>
      </c>
      <c r="L3" s="49" t="s">
        <v>33</v>
      </c>
      <c r="M3" s="49" t="s">
        <v>33</v>
      </c>
      <c r="N3" s="49" t="s">
        <v>33</v>
      </c>
      <c r="O3" s="49" t="s">
        <v>33</v>
      </c>
      <c r="P3" s="49" t="s">
        <v>33</v>
      </c>
      <c r="Q3" s="49" t="s">
        <v>33</v>
      </c>
      <c r="R3" s="49" t="s">
        <v>33</v>
      </c>
      <c r="S3" s="49" t="s">
        <v>1</v>
      </c>
      <c r="T3" s="49" t="s">
        <v>7</v>
      </c>
      <c r="U3" s="49" t="s">
        <v>57</v>
      </c>
      <c r="V3" s="49" t="s">
        <v>2</v>
      </c>
      <c r="W3" s="49" t="s">
        <v>3</v>
      </c>
      <c r="X3" s="49" t="s">
        <v>6</v>
      </c>
      <c r="Y3" s="49" t="s">
        <v>2</v>
      </c>
      <c r="Z3" s="49" t="s">
        <v>34</v>
      </c>
      <c r="AA3" s="49" t="s">
        <v>17</v>
      </c>
      <c r="AB3" s="49" t="s">
        <v>34</v>
      </c>
      <c r="AC3" s="49" t="s">
        <v>55</v>
      </c>
      <c r="AD3" s="49" t="s">
        <v>34</v>
      </c>
      <c r="AE3" s="49" t="s">
        <v>34</v>
      </c>
      <c r="AF3" s="49" t="s">
        <v>34</v>
      </c>
      <c r="AG3" s="49" t="s">
        <v>34</v>
      </c>
      <c r="AH3" s="49" t="s">
        <v>34</v>
      </c>
      <c r="AI3" s="49" t="s">
        <v>1</v>
      </c>
      <c r="AJ3" s="49" t="s">
        <v>7</v>
      </c>
      <c r="AK3" s="49" t="s">
        <v>57</v>
      </c>
      <c r="AL3" s="49" t="s">
        <v>2</v>
      </c>
      <c r="AM3" s="49" t="s">
        <v>3</v>
      </c>
      <c r="AN3" s="49" t="s">
        <v>6</v>
      </c>
      <c r="AO3" s="49" t="s">
        <v>2</v>
      </c>
      <c r="AP3" s="49" t="s">
        <v>34</v>
      </c>
      <c r="AQ3" s="49" t="s">
        <v>17</v>
      </c>
      <c r="AR3" s="49" t="s">
        <v>34</v>
      </c>
      <c r="AS3" s="49" t="s">
        <v>55</v>
      </c>
      <c r="AT3" s="49" t="s">
        <v>34</v>
      </c>
      <c r="AU3" s="49" t="s">
        <v>34</v>
      </c>
      <c r="AV3" s="49" t="s">
        <v>34</v>
      </c>
      <c r="AW3" s="49" t="s">
        <v>34</v>
      </c>
      <c r="AX3" s="49" t="s">
        <v>34</v>
      </c>
      <c r="AY3" s="49" t="s">
        <v>1</v>
      </c>
      <c r="AZ3" s="49" t="s">
        <v>7</v>
      </c>
      <c r="BA3" s="49" t="s">
        <v>57</v>
      </c>
      <c r="BB3" s="49" t="s">
        <v>2</v>
      </c>
      <c r="BC3" s="49" t="s">
        <v>3</v>
      </c>
      <c r="BD3" s="49" t="s">
        <v>6</v>
      </c>
      <c r="BE3" s="49" t="s">
        <v>2</v>
      </c>
      <c r="BF3" s="49" t="s">
        <v>34</v>
      </c>
      <c r="BG3" s="49" t="s">
        <v>17</v>
      </c>
      <c r="BH3" s="49" t="s">
        <v>34</v>
      </c>
      <c r="BI3" s="49" t="s">
        <v>55</v>
      </c>
      <c r="BJ3" s="49" t="s">
        <v>34</v>
      </c>
      <c r="BK3" s="49" t="s">
        <v>34</v>
      </c>
      <c r="BL3" s="49" t="s">
        <v>34</v>
      </c>
      <c r="BM3" s="49" t="s">
        <v>34</v>
      </c>
      <c r="BN3" s="49" t="s">
        <v>34</v>
      </c>
    </row>
    <row r="4" spans="1:67" x14ac:dyDescent="0.35">
      <c r="A4" s="49" t="s">
        <v>245</v>
      </c>
      <c r="B4" s="9" t="s">
        <v>358</v>
      </c>
      <c r="C4" s="49" t="s">
        <v>50</v>
      </c>
      <c r="D4" s="49" t="s">
        <v>28</v>
      </c>
      <c r="E4" s="49" t="s">
        <v>108</v>
      </c>
      <c r="F4" s="49" t="s">
        <v>108</v>
      </c>
      <c r="G4" s="49" t="s">
        <v>31</v>
      </c>
      <c r="H4" s="49" t="s">
        <v>108</v>
      </c>
      <c r="I4" s="49" t="s">
        <v>20</v>
      </c>
      <c r="J4" s="49" t="s">
        <v>33</v>
      </c>
      <c r="K4" s="49" t="s">
        <v>33</v>
      </c>
      <c r="L4" s="49" t="s">
        <v>33</v>
      </c>
      <c r="M4" s="49" t="s">
        <v>33</v>
      </c>
      <c r="N4" s="49" t="s">
        <v>33</v>
      </c>
      <c r="O4" s="49" t="s">
        <v>33</v>
      </c>
      <c r="P4" s="49" t="s">
        <v>33</v>
      </c>
      <c r="Q4" s="49" t="s">
        <v>33</v>
      </c>
      <c r="R4" s="49" t="s">
        <v>33</v>
      </c>
      <c r="S4" s="49" t="s">
        <v>34</v>
      </c>
      <c r="T4" s="49" t="s">
        <v>67</v>
      </c>
      <c r="U4" s="49" t="s">
        <v>6</v>
      </c>
      <c r="V4" s="49" t="s">
        <v>3</v>
      </c>
      <c r="W4" s="49" t="s">
        <v>1</v>
      </c>
      <c r="X4" s="49" t="s">
        <v>2</v>
      </c>
      <c r="Y4" s="49" t="s">
        <v>34</v>
      </c>
      <c r="Z4" s="49" t="s">
        <v>34</v>
      </c>
      <c r="AA4" s="49" t="s">
        <v>32</v>
      </c>
      <c r="AB4" s="49" t="s">
        <v>4</v>
      </c>
      <c r="AC4" s="49" t="s">
        <v>1</v>
      </c>
      <c r="AD4" s="49" t="s">
        <v>34</v>
      </c>
      <c r="AE4" s="49" t="s">
        <v>34</v>
      </c>
      <c r="AF4" s="49" t="s">
        <v>115</v>
      </c>
      <c r="AG4" s="49" t="s">
        <v>7</v>
      </c>
      <c r="AH4" s="49" t="s">
        <v>166</v>
      </c>
      <c r="AI4" s="49" t="s">
        <v>34</v>
      </c>
      <c r="AJ4" s="49" t="s">
        <v>67</v>
      </c>
      <c r="AK4" s="49" t="s">
        <v>6</v>
      </c>
      <c r="AL4" s="49" t="s">
        <v>3</v>
      </c>
      <c r="AM4" s="49" t="s">
        <v>1</v>
      </c>
      <c r="AN4" s="49" t="s">
        <v>2</v>
      </c>
      <c r="AO4" s="49" t="s">
        <v>34</v>
      </c>
      <c r="AP4" s="49" t="s">
        <v>34</v>
      </c>
      <c r="AQ4" s="49" t="s">
        <v>32</v>
      </c>
      <c r="AR4" s="49" t="s">
        <v>4</v>
      </c>
      <c r="AS4" s="49" t="s">
        <v>1</v>
      </c>
      <c r="AT4" s="49" t="s">
        <v>34</v>
      </c>
      <c r="AU4" s="49" t="s">
        <v>34</v>
      </c>
      <c r="AV4" s="49" t="s">
        <v>115</v>
      </c>
      <c r="AW4" s="49" t="s">
        <v>7</v>
      </c>
      <c r="AX4" s="49" t="s">
        <v>166</v>
      </c>
      <c r="AY4" s="49" t="s">
        <v>34</v>
      </c>
      <c r="AZ4" s="49" t="s">
        <v>67</v>
      </c>
      <c r="BA4" s="49" t="s">
        <v>6</v>
      </c>
      <c r="BB4" s="49" t="s">
        <v>3</v>
      </c>
      <c r="BC4" s="49" t="s">
        <v>1</v>
      </c>
      <c r="BD4" s="49" t="s">
        <v>2</v>
      </c>
      <c r="BE4" s="49" t="s">
        <v>34</v>
      </c>
      <c r="BF4" s="49" t="s">
        <v>34</v>
      </c>
      <c r="BG4" s="49" t="s">
        <v>32</v>
      </c>
      <c r="BH4" s="49" t="s">
        <v>4</v>
      </c>
      <c r="BI4" s="49" t="s">
        <v>1</v>
      </c>
      <c r="BJ4" s="49" t="s">
        <v>34</v>
      </c>
      <c r="BK4" s="49" t="s">
        <v>34</v>
      </c>
      <c r="BL4" s="49" t="s">
        <v>115</v>
      </c>
      <c r="BM4" s="49" t="s">
        <v>7</v>
      </c>
      <c r="BN4" s="49" t="s">
        <v>166</v>
      </c>
    </row>
    <row r="5" spans="1:67" x14ac:dyDescent="0.35">
      <c r="A5" s="50" t="s">
        <v>824</v>
      </c>
      <c r="B5" s="1" t="s">
        <v>368</v>
      </c>
      <c r="C5" s="49" t="s">
        <v>27</v>
      </c>
      <c r="D5" s="49" t="s">
        <v>106</v>
      </c>
      <c r="E5" s="49" t="s">
        <v>28</v>
      </c>
      <c r="F5" s="49" t="s">
        <v>109</v>
      </c>
      <c r="G5" s="49" t="s">
        <v>110</v>
      </c>
      <c r="H5" s="49" t="s">
        <v>163</v>
      </c>
      <c r="I5" s="49" t="s">
        <v>103</v>
      </c>
      <c r="J5" s="49" t="s">
        <v>20</v>
      </c>
      <c r="K5" s="49" t="s">
        <v>33</v>
      </c>
      <c r="L5" s="49" t="s">
        <v>33</v>
      </c>
      <c r="M5" s="49" t="s">
        <v>33</v>
      </c>
      <c r="N5" s="49" t="s">
        <v>33</v>
      </c>
      <c r="O5" s="49" t="s">
        <v>33</v>
      </c>
      <c r="P5" s="49" t="s">
        <v>33</v>
      </c>
      <c r="Q5" s="49" t="s">
        <v>33</v>
      </c>
      <c r="R5" s="49" t="s">
        <v>33</v>
      </c>
      <c r="S5" s="49" t="s">
        <v>1</v>
      </c>
      <c r="T5" s="49" t="s">
        <v>39</v>
      </c>
      <c r="U5" s="49" t="s">
        <v>67</v>
      </c>
      <c r="V5" s="49" t="s">
        <v>1</v>
      </c>
      <c r="W5" s="49" t="s">
        <v>1</v>
      </c>
      <c r="X5" s="49" t="s">
        <v>34</v>
      </c>
      <c r="Y5" s="49" t="s">
        <v>34</v>
      </c>
      <c r="Z5" s="49" t="s">
        <v>1</v>
      </c>
      <c r="AA5" s="49" t="s">
        <v>44</v>
      </c>
      <c r="AB5" s="49" t="s">
        <v>7</v>
      </c>
      <c r="AC5" s="49" t="s">
        <v>34</v>
      </c>
      <c r="AD5" s="49" t="s">
        <v>60</v>
      </c>
      <c r="AE5" s="49" t="s">
        <v>33</v>
      </c>
      <c r="AF5" s="49" t="s">
        <v>34</v>
      </c>
      <c r="AG5" s="49" t="s">
        <v>34</v>
      </c>
      <c r="AH5" s="49" t="s">
        <v>68</v>
      </c>
      <c r="AI5" s="49" t="s">
        <v>1</v>
      </c>
      <c r="AJ5" s="49" t="s">
        <v>39</v>
      </c>
      <c r="AK5" s="49" t="s">
        <v>67</v>
      </c>
      <c r="AL5" s="49" t="s">
        <v>1</v>
      </c>
      <c r="AM5" s="49" t="s">
        <v>1</v>
      </c>
      <c r="AN5" s="49" t="s">
        <v>34</v>
      </c>
      <c r="AO5" s="49" t="s">
        <v>34</v>
      </c>
      <c r="AP5" s="49" t="s">
        <v>1</v>
      </c>
      <c r="AQ5" s="49" t="s">
        <v>44</v>
      </c>
      <c r="AR5" s="49" t="s">
        <v>7</v>
      </c>
      <c r="AS5" s="49" t="s">
        <v>34</v>
      </c>
      <c r="AT5" s="49" t="s">
        <v>60</v>
      </c>
      <c r="AU5" s="49" t="s">
        <v>33</v>
      </c>
      <c r="AV5" s="49" t="s">
        <v>34</v>
      </c>
      <c r="AW5" s="49" t="s">
        <v>34</v>
      </c>
      <c r="AX5" s="49" t="s">
        <v>68</v>
      </c>
      <c r="AY5" s="49" t="s">
        <v>1</v>
      </c>
      <c r="AZ5" s="49" t="s">
        <v>39</v>
      </c>
      <c r="BA5" s="49" t="s">
        <v>67</v>
      </c>
      <c r="BB5" s="49" t="s">
        <v>1</v>
      </c>
      <c r="BC5" s="49" t="s">
        <v>1</v>
      </c>
      <c r="BD5" s="49" t="s">
        <v>34</v>
      </c>
      <c r="BE5" s="49" t="s">
        <v>34</v>
      </c>
      <c r="BF5" s="49" t="s">
        <v>1</v>
      </c>
      <c r="BG5" s="49" t="s">
        <v>44</v>
      </c>
      <c r="BH5" s="49" t="s">
        <v>7</v>
      </c>
      <c r="BI5" s="49" t="s">
        <v>34</v>
      </c>
      <c r="BJ5" s="49" t="s">
        <v>60</v>
      </c>
      <c r="BK5" s="49" t="s">
        <v>33</v>
      </c>
      <c r="BL5" s="49" t="s">
        <v>34</v>
      </c>
      <c r="BM5" s="49" t="s">
        <v>34</v>
      </c>
      <c r="BN5" s="49" t="s">
        <v>68</v>
      </c>
    </row>
    <row r="6" spans="1:67" x14ac:dyDescent="0.35">
      <c r="A6" s="49" t="s">
        <v>242</v>
      </c>
      <c r="B6" s="9" t="s">
        <v>379</v>
      </c>
      <c r="C6" s="49" t="s">
        <v>87</v>
      </c>
      <c r="D6" s="49" t="s">
        <v>163</v>
      </c>
      <c r="E6" s="49" t="s">
        <v>31</v>
      </c>
      <c r="F6" s="49" t="s">
        <v>47</v>
      </c>
      <c r="G6" s="49" t="s">
        <v>103</v>
      </c>
      <c r="H6" s="49" t="s">
        <v>108</v>
      </c>
      <c r="I6" s="49" t="s">
        <v>20</v>
      </c>
      <c r="J6" s="49" t="s">
        <v>33</v>
      </c>
      <c r="K6" s="49" t="s">
        <v>33</v>
      </c>
      <c r="L6" s="49" t="s">
        <v>33</v>
      </c>
      <c r="M6" s="49" t="s">
        <v>33</v>
      </c>
      <c r="N6" s="49" t="s">
        <v>33</v>
      </c>
      <c r="O6" s="49" t="s">
        <v>33</v>
      </c>
      <c r="P6" s="49" t="s">
        <v>33</v>
      </c>
      <c r="Q6" s="49" t="s">
        <v>33</v>
      </c>
      <c r="R6" s="49" t="s">
        <v>33</v>
      </c>
      <c r="S6" s="49" t="s">
        <v>2</v>
      </c>
      <c r="T6" s="49" t="s">
        <v>7</v>
      </c>
      <c r="U6" s="49" t="s">
        <v>60</v>
      </c>
      <c r="V6" s="49" t="s">
        <v>34</v>
      </c>
      <c r="W6" s="49" t="s">
        <v>2</v>
      </c>
      <c r="X6" s="49" t="s">
        <v>1</v>
      </c>
      <c r="Y6" s="49" t="s">
        <v>1</v>
      </c>
      <c r="Z6" s="49" t="s">
        <v>34</v>
      </c>
      <c r="AA6" s="49" t="s">
        <v>41</v>
      </c>
      <c r="AB6" s="49" t="s">
        <v>34</v>
      </c>
      <c r="AC6" s="49" t="s">
        <v>2</v>
      </c>
      <c r="AD6" s="49" t="s">
        <v>34</v>
      </c>
      <c r="AE6" s="49" t="s">
        <v>34</v>
      </c>
      <c r="AF6" s="49" t="s">
        <v>68</v>
      </c>
      <c r="AG6" s="49" t="s">
        <v>34</v>
      </c>
      <c r="AH6" s="49" t="s">
        <v>34</v>
      </c>
      <c r="AI6" s="49" t="s">
        <v>2</v>
      </c>
      <c r="AJ6" s="49" t="s">
        <v>7</v>
      </c>
      <c r="AK6" s="49" t="s">
        <v>60</v>
      </c>
      <c r="AL6" s="49" t="s">
        <v>34</v>
      </c>
      <c r="AM6" s="49" t="s">
        <v>2</v>
      </c>
      <c r="AN6" s="49" t="s">
        <v>1</v>
      </c>
      <c r="AO6" s="49" t="s">
        <v>1</v>
      </c>
      <c r="AP6" s="49" t="s">
        <v>34</v>
      </c>
      <c r="AQ6" s="49" t="s">
        <v>41</v>
      </c>
      <c r="AR6" s="49" t="s">
        <v>34</v>
      </c>
      <c r="AS6" s="49" t="s">
        <v>2</v>
      </c>
      <c r="AT6" s="49" t="s">
        <v>34</v>
      </c>
      <c r="AU6" s="49" t="s">
        <v>34</v>
      </c>
      <c r="AV6" s="49" t="s">
        <v>68</v>
      </c>
      <c r="AW6" s="49" t="s">
        <v>34</v>
      </c>
      <c r="AX6" s="49" t="s">
        <v>34</v>
      </c>
      <c r="AY6" s="49" t="s">
        <v>2</v>
      </c>
      <c r="AZ6" s="49" t="s">
        <v>7</v>
      </c>
      <c r="BA6" s="49" t="s">
        <v>60</v>
      </c>
      <c r="BB6" s="49" t="s">
        <v>34</v>
      </c>
      <c r="BC6" s="49" t="s">
        <v>2</v>
      </c>
      <c r="BD6" s="49" t="s">
        <v>1</v>
      </c>
      <c r="BE6" s="49" t="s">
        <v>1</v>
      </c>
      <c r="BF6" s="49" t="s">
        <v>34</v>
      </c>
      <c r="BG6" s="49" t="s">
        <v>41</v>
      </c>
      <c r="BH6" s="49" t="s">
        <v>34</v>
      </c>
      <c r="BI6" s="49" t="s">
        <v>2</v>
      </c>
      <c r="BJ6" s="49" t="s">
        <v>34</v>
      </c>
      <c r="BK6" s="49" t="s">
        <v>34</v>
      </c>
      <c r="BL6" s="49" t="s">
        <v>68</v>
      </c>
      <c r="BM6" s="49" t="s">
        <v>34</v>
      </c>
      <c r="BN6" s="49" t="s">
        <v>34</v>
      </c>
    </row>
    <row r="7" spans="1:67" x14ac:dyDescent="0.35">
      <c r="A7" s="49" t="s">
        <v>826</v>
      </c>
      <c r="B7" s="9" t="s">
        <v>390</v>
      </c>
      <c r="C7" s="49" t="s">
        <v>94</v>
      </c>
      <c r="D7" s="49" t="s">
        <v>163</v>
      </c>
      <c r="E7" s="49" t="s">
        <v>28</v>
      </c>
      <c r="F7" s="49" t="s">
        <v>29</v>
      </c>
      <c r="G7" s="49" t="s">
        <v>105</v>
      </c>
      <c r="H7" s="49" t="s">
        <v>20</v>
      </c>
      <c r="I7" s="49" t="s">
        <v>33</v>
      </c>
      <c r="J7" s="49" t="s">
        <v>33</v>
      </c>
      <c r="K7" s="49" t="s">
        <v>33</v>
      </c>
      <c r="L7" s="49" t="s">
        <v>33</v>
      </c>
      <c r="M7" s="49" t="s">
        <v>33</v>
      </c>
      <c r="N7" s="49" t="s">
        <v>33</v>
      </c>
      <c r="O7" s="49" t="s">
        <v>33</v>
      </c>
      <c r="P7" s="49" t="s">
        <v>33</v>
      </c>
      <c r="Q7" s="49" t="s">
        <v>33</v>
      </c>
      <c r="R7" s="49" t="s">
        <v>33</v>
      </c>
      <c r="S7" s="49" t="s">
        <v>1</v>
      </c>
      <c r="T7" s="49" t="s">
        <v>6</v>
      </c>
      <c r="U7" s="49" t="s">
        <v>22</v>
      </c>
      <c r="V7" s="49" t="s">
        <v>3</v>
      </c>
      <c r="W7" s="49" t="s">
        <v>1</v>
      </c>
      <c r="X7" s="49" t="s">
        <v>2</v>
      </c>
      <c r="Y7" s="49" t="s">
        <v>34</v>
      </c>
      <c r="Z7" s="49" t="s">
        <v>34</v>
      </c>
      <c r="AA7" s="49" t="s">
        <v>248</v>
      </c>
      <c r="AB7" s="49" t="s">
        <v>3</v>
      </c>
      <c r="AC7" s="49" t="s">
        <v>3</v>
      </c>
      <c r="AD7" s="49" t="s">
        <v>1</v>
      </c>
      <c r="AE7" s="49" t="s">
        <v>1</v>
      </c>
      <c r="AF7" s="49" t="s">
        <v>115</v>
      </c>
      <c r="AG7" s="49" t="s">
        <v>34</v>
      </c>
      <c r="AH7" s="49" t="s">
        <v>192</v>
      </c>
      <c r="AI7" s="49" t="s">
        <v>1</v>
      </c>
      <c r="AJ7" s="49" t="s">
        <v>6</v>
      </c>
      <c r="AK7" s="49" t="s">
        <v>22</v>
      </c>
      <c r="AL7" s="49" t="s">
        <v>3</v>
      </c>
      <c r="AM7" s="49" t="s">
        <v>1</v>
      </c>
      <c r="AN7" s="49" t="s">
        <v>2</v>
      </c>
      <c r="AO7" s="49" t="s">
        <v>34</v>
      </c>
      <c r="AP7" s="49" t="s">
        <v>34</v>
      </c>
      <c r="AQ7" s="49" t="s">
        <v>248</v>
      </c>
      <c r="AR7" s="49" t="s">
        <v>3</v>
      </c>
      <c r="AS7" s="49" t="s">
        <v>3</v>
      </c>
      <c r="AT7" s="49" t="s">
        <v>1</v>
      </c>
      <c r="AU7" s="49" t="s">
        <v>1</v>
      </c>
      <c r="AV7" s="49" t="s">
        <v>115</v>
      </c>
      <c r="AW7" s="49" t="s">
        <v>34</v>
      </c>
      <c r="AX7" s="49" t="s">
        <v>192</v>
      </c>
      <c r="AY7" s="49" t="s">
        <v>1</v>
      </c>
      <c r="AZ7" s="49" t="s">
        <v>6</v>
      </c>
      <c r="BA7" s="49" t="s">
        <v>22</v>
      </c>
      <c r="BB7" s="49" t="s">
        <v>3</v>
      </c>
      <c r="BC7" s="49" t="s">
        <v>1</v>
      </c>
      <c r="BD7" s="49" t="s">
        <v>2</v>
      </c>
      <c r="BE7" s="49" t="s">
        <v>34</v>
      </c>
      <c r="BF7" s="49" t="s">
        <v>34</v>
      </c>
      <c r="BG7" s="49" t="s">
        <v>248</v>
      </c>
      <c r="BH7" s="49" t="s">
        <v>3</v>
      </c>
      <c r="BI7" s="49" t="s">
        <v>3</v>
      </c>
      <c r="BJ7" s="49" t="s">
        <v>1</v>
      </c>
      <c r="BK7" s="49" t="s">
        <v>1</v>
      </c>
      <c r="BL7" s="49" t="s">
        <v>115</v>
      </c>
      <c r="BM7" s="49" t="s">
        <v>34</v>
      </c>
      <c r="BN7" s="49" t="s">
        <v>192</v>
      </c>
    </row>
    <row r="8" spans="1:67" x14ac:dyDescent="0.35">
      <c r="A8" s="50" t="s">
        <v>827</v>
      </c>
      <c r="B8" s="1" t="s">
        <v>399</v>
      </c>
      <c r="C8" s="49" t="s">
        <v>41</v>
      </c>
      <c r="D8" s="49" t="s">
        <v>163</v>
      </c>
      <c r="E8" s="49" t="s">
        <v>111</v>
      </c>
      <c r="F8" s="49" t="s">
        <v>104</v>
      </c>
      <c r="G8" s="49" t="s">
        <v>104</v>
      </c>
      <c r="H8" s="49" t="s">
        <v>20</v>
      </c>
      <c r="I8" s="49" t="s">
        <v>33</v>
      </c>
      <c r="J8" s="49" t="s">
        <v>33</v>
      </c>
      <c r="K8" s="49" t="s">
        <v>33</v>
      </c>
      <c r="L8" s="49" t="s">
        <v>33</v>
      </c>
      <c r="M8" s="49" t="s">
        <v>33</v>
      </c>
      <c r="N8" s="49" t="s">
        <v>33</v>
      </c>
      <c r="O8" s="49" t="s">
        <v>33</v>
      </c>
      <c r="P8" s="49" t="s">
        <v>33</v>
      </c>
      <c r="Q8" s="49" t="s">
        <v>33</v>
      </c>
      <c r="R8" s="49" t="s">
        <v>33</v>
      </c>
      <c r="S8" s="49" t="s">
        <v>34</v>
      </c>
      <c r="T8" s="49" t="s">
        <v>67</v>
      </c>
      <c r="U8" s="49" t="s">
        <v>192</v>
      </c>
      <c r="V8" s="49" t="s">
        <v>34</v>
      </c>
      <c r="W8" s="49" t="s">
        <v>1</v>
      </c>
      <c r="X8" s="49" t="s">
        <v>1</v>
      </c>
      <c r="Y8" s="49" t="s">
        <v>34</v>
      </c>
      <c r="Z8" s="49" t="s">
        <v>34</v>
      </c>
      <c r="AA8" s="49" t="s">
        <v>166</v>
      </c>
      <c r="AB8" s="49" t="s">
        <v>6</v>
      </c>
      <c r="AC8" s="49" t="s">
        <v>4</v>
      </c>
      <c r="AD8" s="49" t="s">
        <v>2</v>
      </c>
      <c r="AE8" s="49" t="s">
        <v>34</v>
      </c>
      <c r="AF8" s="49" t="s">
        <v>836</v>
      </c>
      <c r="AG8" s="49" t="s">
        <v>6</v>
      </c>
      <c r="AH8" s="49" t="s">
        <v>75</v>
      </c>
      <c r="AI8" s="49" t="s">
        <v>34</v>
      </c>
      <c r="AJ8" s="49" t="s">
        <v>67</v>
      </c>
      <c r="AK8" s="49" t="s">
        <v>192</v>
      </c>
      <c r="AL8" s="49" t="s">
        <v>34</v>
      </c>
      <c r="AM8" s="49" t="s">
        <v>1</v>
      </c>
      <c r="AN8" s="49" t="s">
        <v>1</v>
      </c>
      <c r="AO8" s="49" t="s">
        <v>34</v>
      </c>
      <c r="AP8" s="49" t="s">
        <v>34</v>
      </c>
      <c r="AQ8" s="49" t="s">
        <v>166</v>
      </c>
      <c r="AR8" s="49" t="s">
        <v>6</v>
      </c>
      <c r="AS8" s="49" t="s">
        <v>4</v>
      </c>
      <c r="AT8" s="49" t="s">
        <v>2</v>
      </c>
      <c r="AU8" s="49" t="s">
        <v>34</v>
      </c>
      <c r="AV8" s="49" t="s">
        <v>836</v>
      </c>
      <c r="AW8" s="49" t="s">
        <v>6</v>
      </c>
      <c r="AX8" s="49" t="s">
        <v>75</v>
      </c>
      <c r="AY8" s="49" t="s">
        <v>34</v>
      </c>
      <c r="AZ8" s="49" t="s">
        <v>67</v>
      </c>
      <c r="BA8" s="49" t="s">
        <v>192</v>
      </c>
      <c r="BB8" s="49" t="s">
        <v>34</v>
      </c>
      <c r="BC8" s="49" t="s">
        <v>1</v>
      </c>
      <c r="BD8" s="49" t="s">
        <v>1</v>
      </c>
      <c r="BE8" s="49" t="s">
        <v>34</v>
      </c>
      <c r="BF8" s="49" t="s">
        <v>34</v>
      </c>
      <c r="BG8" s="49" t="s">
        <v>166</v>
      </c>
      <c r="BH8" s="49" t="s">
        <v>6</v>
      </c>
      <c r="BI8" s="49" t="s">
        <v>4</v>
      </c>
      <c r="BJ8" s="49" t="s">
        <v>2</v>
      </c>
      <c r="BK8" s="49" t="s">
        <v>34</v>
      </c>
      <c r="BL8" s="49" t="s">
        <v>836</v>
      </c>
      <c r="BM8" s="49" t="s">
        <v>6</v>
      </c>
      <c r="BN8" s="49" t="s">
        <v>75</v>
      </c>
    </row>
    <row r="9" spans="1:67" x14ac:dyDescent="0.35">
      <c r="A9" s="49">
        <v>7</v>
      </c>
      <c r="B9" s="9" t="s">
        <v>410</v>
      </c>
      <c r="C9" s="49" t="s">
        <v>884</v>
      </c>
      <c r="D9" s="49" t="s">
        <v>101</v>
      </c>
      <c r="E9" s="49" t="s">
        <v>63</v>
      </c>
      <c r="F9" s="49" t="s">
        <v>163</v>
      </c>
      <c r="G9" s="49" t="s">
        <v>103</v>
      </c>
      <c r="H9" s="49" t="s">
        <v>101</v>
      </c>
      <c r="I9" s="49" t="s">
        <v>104</v>
      </c>
      <c r="J9" s="49" t="s">
        <v>20</v>
      </c>
      <c r="K9" s="49" t="s">
        <v>33</v>
      </c>
      <c r="L9" s="49" t="s">
        <v>33</v>
      </c>
      <c r="M9" s="49" t="s">
        <v>33</v>
      </c>
      <c r="N9" s="49" t="s">
        <v>33</v>
      </c>
      <c r="O9" s="49" t="s">
        <v>33</v>
      </c>
      <c r="P9" s="49" t="s">
        <v>33</v>
      </c>
      <c r="Q9" s="49" t="s">
        <v>33</v>
      </c>
      <c r="R9" s="49" t="s">
        <v>33</v>
      </c>
      <c r="S9" s="49" t="s">
        <v>2</v>
      </c>
      <c r="T9" s="49" t="s">
        <v>7</v>
      </c>
      <c r="U9" s="49" t="s">
        <v>25</v>
      </c>
      <c r="V9" s="49" t="s">
        <v>34</v>
      </c>
      <c r="W9" s="49" t="s">
        <v>2</v>
      </c>
      <c r="X9" s="49" t="s">
        <v>34</v>
      </c>
      <c r="Y9" s="49" t="s">
        <v>1</v>
      </c>
      <c r="Z9" s="49" t="s">
        <v>34</v>
      </c>
      <c r="AA9" s="49" t="s">
        <v>83</v>
      </c>
      <c r="AB9" s="49" t="s">
        <v>34</v>
      </c>
      <c r="AC9" s="49" t="s">
        <v>5</v>
      </c>
      <c r="AD9" s="49" t="s">
        <v>34</v>
      </c>
      <c r="AE9" s="49" t="s">
        <v>34</v>
      </c>
      <c r="AF9" s="49" t="s">
        <v>68</v>
      </c>
      <c r="AG9" s="49" t="s">
        <v>34</v>
      </c>
      <c r="AH9" s="49" t="s">
        <v>34</v>
      </c>
      <c r="AI9" s="49" t="s">
        <v>2</v>
      </c>
      <c r="AJ9" s="49" t="s">
        <v>7</v>
      </c>
      <c r="AK9" s="49" t="s">
        <v>25</v>
      </c>
      <c r="AL9" s="49" t="s">
        <v>34</v>
      </c>
      <c r="AM9" s="49" t="s">
        <v>2</v>
      </c>
      <c r="AN9" s="49" t="s">
        <v>34</v>
      </c>
      <c r="AO9" s="49" t="s">
        <v>1</v>
      </c>
      <c r="AP9" s="49" t="s">
        <v>34</v>
      </c>
      <c r="AQ9" s="49" t="s">
        <v>83</v>
      </c>
      <c r="AR9" s="49" t="s">
        <v>34</v>
      </c>
      <c r="AS9" s="49" t="s">
        <v>5</v>
      </c>
      <c r="AT9" s="49" t="s">
        <v>34</v>
      </c>
      <c r="AU9" s="49" t="s">
        <v>34</v>
      </c>
      <c r="AV9" s="49" t="s">
        <v>68</v>
      </c>
      <c r="AW9" s="49" t="s">
        <v>34</v>
      </c>
      <c r="AX9" s="49" t="s">
        <v>34</v>
      </c>
      <c r="AY9" s="49" t="s">
        <v>2</v>
      </c>
      <c r="AZ9" s="49" t="s">
        <v>7</v>
      </c>
      <c r="BA9" s="49" t="s">
        <v>25</v>
      </c>
      <c r="BB9" s="49" t="s">
        <v>34</v>
      </c>
      <c r="BC9" s="49" t="s">
        <v>2</v>
      </c>
      <c r="BD9" s="49" t="s">
        <v>34</v>
      </c>
      <c r="BE9" s="49" t="s">
        <v>1</v>
      </c>
      <c r="BF9" s="49" t="s">
        <v>34</v>
      </c>
      <c r="BG9" s="49" t="s">
        <v>83</v>
      </c>
      <c r="BH9" s="49" t="s">
        <v>34</v>
      </c>
      <c r="BI9" s="49" t="s">
        <v>5</v>
      </c>
      <c r="BJ9" s="49" t="s">
        <v>34</v>
      </c>
      <c r="BK9" s="49" t="s">
        <v>34</v>
      </c>
      <c r="BL9" s="49" t="s">
        <v>68</v>
      </c>
      <c r="BM9" s="49" t="s">
        <v>34</v>
      </c>
      <c r="BN9" s="49" t="s">
        <v>34</v>
      </c>
      <c r="BO9" s="55" t="s">
        <v>888</v>
      </c>
    </row>
    <row r="10" spans="1:67" x14ac:dyDescent="0.35">
      <c r="A10" s="49" t="s">
        <v>823</v>
      </c>
      <c r="B10" s="9" t="s">
        <v>421</v>
      </c>
      <c r="C10" s="49" t="s">
        <v>91</v>
      </c>
      <c r="D10" s="49" t="s">
        <v>31</v>
      </c>
      <c r="E10" s="49" t="s">
        <v>163</v>
      </c>
      <c r="F10" s="49" t="s">
        <v>64</v>
      </c>
      <c r="G10" s="49" t="s">
        <v>20</v>
      </c>
      <c r="H10" s="49" t="s">
        <v>50</v>
      </c>
      <c r="I10" s="49" t="s">
        <v>31</v>
      </c>
      <c r="J10" s="49" t="s">
        <v>108</v>
      </c>
      <c r="K10" s="49" t="s">
        <v>110</v>
      </c>
      <c r="L10" s="49" t="s">
        <v>101</v>
      </c>
      <c r="M10" s="49" t="s">
        <v>108</v>
      </c>
      <c r="N10" s="49" t="s">
        <v>20</v>
      </c>
      <c r="O10" s="49" t="s">
        <v>33</v>
      </c>
      <c r="P10" s="49" t="s">
        <v>33</v>
      </c>
      <c r="Q10" s="49" t="s">
        <v>33</v>
      </c>
      <c r="R10" s="49" t="s">
        <v>33</v>
      </c>
      <c r="S10" s="49" t="s">
        <v>34</v>
      </c>
      <c r="T10" s="49" t="s">
        <v>16</v>
      </c>
      <c r="U10" s="49" t="s">
        <v>889</v>
      </c>
      <c r="V10" s="49" t="s">
        <v>825</v>
      </c>
      <c r="W10" s="49" t="s">
        <v>1</v>
      </c>
      <c r="X10" s="49" t="s">
        <v>34</v>
      </c>
      <c r="Y10" s="49" t="s">
        <v>34</v>
      </c>
      <c r="Z10" s="49" t="s">
        <v>34</v>
      </c>
      <c r="AA10" s="49" t="s">
        <v>166</v>
      </c>
      <c r="AB10" s="49" t="s">
        <v>67</v>
      </c>
      <c r="AC10" s="49" t="s">
        <v>6</v>
      </c>
      <c r="AD10" s="49" t="s">
        <v>3</v>
      </c>
      <c r="AE10" s="49" t="s">
        <v>5</v>
      </c>
      <c r="AF10" s="49" t="s">
        <v>129</v>
      </c>
      <c r="AG10" s="49" t="s">
        <v>34</v>
      </c>
      <c r="AH10" s="49" t="s">
        <v>199</v>
      </c>
      <c r="AI10" s="49" t="s">
        <v>34</v>
      </c>
      <c r="AJ10" s="49" t="s">
        <v>16</v>
      </c>
      <c r="AK10" s="49" t="s">
        <v>889</v>
      </c>
      <c r="AL10" s="49" t="s">
        <v>825</v>
      </c>
      <c r="AM10" s="49" t="s">
        <v>1</v>
      </c>
      <c r="AN10" s="49" t="s">
        <v>34</v>
      </c>
      <c r="AO10" s="49" t="s">
        <v>34</v>
      </c>
      <c r="AP10" s="49" t="s">
        <v>34</v>
      </c>
      <c r="AQ10" s="49" t="s">
        <v>166</v>
      </c>
      <c r="AR10" s="49" t="s">
        <v>67</v>
      </c>
      <c r="AS10" s="49" t="s">
        <v>6</v>
      </c>
      <c r="AT10" s="49" t="s">
        <v>3</v>
      </c>
      <c r="AU10" s="49" t="s">
        <v>5</v>
      </c>
      <c r="AV10" s="49" t="s">
        <v>129</v>
      </c>
      <c r="AW10" s="49" t="s">
        <v>34</v>
      </c>
      <c r="AX10" s="49" t="s">
        <v>199</v>
      </c>
      <c r="AY10" s="49" t="s">
        <v>34</v>
      </c>
      <c r="AZ10" s="49" t="s">
        <v>16</v>
      </c>
      <c r="BA10" s="49" t="s">
        <v>889</v>
      </c>
      <c r="BB10" s="49" t="s">
        <v>825</v>
      </c>
      <c r="BC10" s="49" t="s">
        <v>1</v>
      </c>
      <c r="BD10" s="49" t="s">
        <v>34</v>
      </c>
      <c r="BE10" s="49" t="s">
        <v>34</v>
      </c>
      <c r="BF10" s="49" t="s">
        <v>34</v>
      </c>
      <c r="BG10" s="49" t="s">
        <v>166</v>
      </c>
      <c r="BH10" s="49" t="s">
        <v>67</v>
      </c>
      <c r="BI10" s="49" t="s">
        <v>6</v>
      </c>
      <c r="BJ10" s="49" t="s">
        <v>3</v>
      </c>
      <c r="BK10" s="49" t="s">
        <v>5</v>
      </c>
      <c r="BL10" s="49" t="s">
        <v>129</v>
      </c>
      <c r="BM10" s="49" t="s">
        <v>34</v>
      </c>
      <c r="BN10" s="49" t="s">
        <v>199</v>
      </c>
    </row>
    <row r="11" spans="1:67" x14ac:dyDescent="0.35">
      <c r="A11" s="50" t="s">
        <v>828</v>
      </c>
      <c r="B11" s="1" t="s">
        <v>430</v>
      </c>
      <c r="C11" s="49" t="s">
        <v>49</v>
      </c>
      <c r="D11" s="49" t="s">
        <v>28</v>
      </c>
      <c r="E11" s="49" t="s">
        <v>104</v>
      </c>
      <c r="F11" s="49" t="s">
        <v>103</v>
      </c>
      <c r="G11" s="49" t="s">
        <v>109</v>
      </c>
      <c r="H11" s="49" t="s">
        <v>110</v>
      </c>
      <c r="I11" s="49" t="s">
        <v>31</v>
      </c>
      <c r="J11" s="49" t="s">
        <v>29</v>
      </c>
      <c r="K11" s="49" t="s">
        <v>103</v>
      </c>
      <c r="L11" s="49" t="s">
        <v>20</v>
      </c>
      <c r="M11" s="49" t="s">
        <v>33</v>
      </c>
      <c r="N11" s="49" t="s">
        <v>33</v>
      </c>
      <c r="O11" s="49" t="s">
        <v>33</v>
      </c>
      <c r="P11" s="49" t="s">
        <v>33</v>
      </c>
      <c r="Q11" s="49" t="s">
        <v>33</v>
      </c>
      <c r="R11" s="49" t="s">
        <v>33</v>
      </c>
      <c r="S11" s="49" t="s">
        <v>34</v>
      </c>
      <c r="T11" s="49" t="s">
        <v>7</v>
      </c>
      <c r="U11" s="49" t="s">
        <v>837</v>
      </c>
      <c r="V11" s="49" t="s">
        <v>8</v>
      </c>
      <c r="W11" s="49" t="s">
        <v>2</v>
      </c>
      <c r="X11" s="49" t="s">
        <v>1</v>
      </c>
      <c r="Y11" s="49" t="s">
        <v>2</v>
      </c>
      <c r="Z11" s="49" t="s">
        <v>34</v>
      </c>
      <c r="AA11" s="49" t="s">
        <v>17</v>
      </c>
      <c r="AB11" s="49" t="s">
        <v>34</v>
      </c>
      <c r="AC11" s="49" t="s">
        <v>7</v>
      </c>
      <c r="AD11" s="49" t="s">
        <v>34</v>
      </c>
      <c r="AE11" s="49" t="s">
        <v>34</v>
      </c>
      <c r="AF11" s="49" t="s">
        <v>68</v>
      </c>
      <c r="AG11" s="49" t="s">
        <v>34</v>
      </c>
      <c r="AH11" s="49" t="s">
        <v>5</v>
      </c>
      <c r="AI11" s="49" t="s">
        <v>34</v>
      </c>
      <c r="AJ11" s="49" t="s">
        <v>7</v>
      </c>
      <c r="AK11" s="49" t="s">
        <v>837</v>
      </c>
      <c r="AL11" s="49" t="s">
        <v>8</v>
      </c>
      <c r="AM11" s="49" t="s">
        <v>2</v>
      </c>
      <c r="AN11" s="49" t="s">
        <v>1</v>
      </c>
      <c r="AO11" s="49" t="s">
        <v>2</v>
      </c>
      <c r="AP11" s="49" t="s">
        <v>34</v>
      </c>
      <c r="AQ11" s="49" t="s">
        <v>17</v>
      </c>
      <c r="AR11" s="49" t="s">
        <v>34</v>
      </c>
      <c r="AS11" s="49" t="s">
        <v>7</v>
      </c>
      <c r="AT11" s="49" t="s">
        <v>34</v>
      </c>
      <c r="AU11" s="49" t="s">
        <v>34</v>
      </c>
      <c r="AV11" s="49" t="s">
        <v>68</v>
      </c>
      <c r="AW11" s="49" t="s">
        <v>34</v>
      </c>
      <c r="AX11" s="49" t="s">
        <v>5</v>
      </c>
      <c r="AY11" s="49" t="s">
        <v>34</v>
      </c>
      <c r="AZ11" s="49" t="s">
        <v>7</v>
      </c>
      <c r="BA11" s="49" t="s">
        <v>837</v>
      </c>
      <c r="BB11" s="49" t="s">
        <v>8</v>
      </c>
      <c r="BC11" s="49" t="s">
        <v>2</v>
      </c>
      <c r="BD11" s="49" t="s">
        <v>1</v>
      </c>
      <c r="BE11" s="49" t="s">
        <v>2</v>
      </c>
      <c r="BF11" s="49" t="s">
        <v>34</v>
      </c>
      <c r="BG11" s="49" t="s">
        <v>17</v>
      </c>
      <c r="BH11" s="49" t="s">
        <v>34</v>
      </c>
      <c r="BI11" s="49" t="s">
        <v>7</v>
      </c>
      <c r="BJ11" s="49" t="s">
        <v>34</v>
      </c>
      <c r="BK11" s="49" t="s">
        <v>34</v>
      </c>
      <c r="BL11" s="49" t="s">
        <v>68</v>
      </c>
      <c r="BM11" s="49" t="s">
        <v>34</v>
      </c>
      <c r="BN11" s="49" t="s">
        <v>5</v>
      </c>
    </row>
    <row r="12" spans="1:67" x14ac:dyDescent="0.35">
      <c r="A12" s="49" t="s">
        <v>207</v>
      </c>
      <c r="B12" s="9" t="s">
        <v>440</v>
      </c>
      <c r="C12" s="49" t="s">
        <v>88</v>
      </c>
      <c r="D12" s="49" t="s">
        <v>103</v>
      </c>
      <c r="E12" s="49" t="s">
        <v>101</v>
      </c>
      <c r="F12" s="49" t="s">
        <v>110</v>
      </c>
      <c r="G12" s="49" t="s">
        <v>106</v>
      </c>
      <c r="H12" s="49" t="s">
        <v>109</v>
      </c>
      <c r="I12" s="49" t="s">
        <v>110</v>
      </c>
      <c r="J12" s="49" t="s">
        <v>31</v>
      </c>
      <c r="K12" s="49" t="s">
        <v>29</v>
      </c>
      <c r="L12" s="49" t="s">
        <v>103</v>
      </c>
      <c r="M12" s="49" t="s">
        <v>20</v>
      </c>
      <c r="N12" s="49" t="s">
        <v>33</v>
      </c>
      <c r="O12" s="49" t="s">
        <v>33</v>
      </c>
      <c r="P12" s="49" t="s">
        <v>33</v>
      </c>
      <c r="Q12" s="49" t="s">
        <v>33</v>
      </c>
      <c r="R12" s="49" t="s">
        <v>33</v>
      </c>
      <c r="S12" s="49" t="s">
        <v>34</v>
      </c>
      <c r="T12" s="49" t="s">
        <v>67</v>
      </c>
      <c r="U12" s="49" t="s">
        <v>185</v>
      </c>
      <c r="V12" s="49" t="s">
        <v>7</v>
      </c>
      <c r="W12" s="49" t="s">
        <v>2</v>
      </c>
      <c r="X12" s="49" t="s">
        <v>1</v>
      </c>
      <c r="Y12" s="49" t="s">
        <v>2</v>
      </c>
      <c r="Z12" s="49" t="s">
        <v>34</v>
      </c>
      <c r="AA12" s="49" t="s">
        <v>17</v>
      </c>
      <c r="AB12" s="49" t="s">
        <v>34</v>
      </c>
      <c r="AC12" s="49" t="s">
        <v>8</v>
      </c>
      <c r="AD12" s="49" t="s">
        <v>34</v>
      </c>
      <c r="AE12" s="49" t="s">
        <v>34</v>
      </c>
      <c r="AF12" s="49" t="s">
        <v>68</v>
      </c>
      <c r="AG12" s="49" t="s">
        <v>34</v>
      </c>
      <c r="AH12" s="49" t="s">
        <v>4</v>
      </c>
      <c r="AI12" s="49" t="s">
        <v>34</v>
      </c>
      <c r="AJ12" s="49" t="s">
        <v>67</v>
      </c>
      <c r="AK12" s="49" t="s">
        <v>185</v>
      </c>
      <c r="AL12" s="49" t="s">
        <v>7</v>
      </c>
      <c r="AM12" s="49" t="s">
        <v>2</v>
      </c>
      <c r="AN12" s="49" t="s">
        <v>1</v>
      </c>
      <c r="AO12" s="49" t="s">
        <v>2</v>
      </c>
      <c r="AP12" s="49" t="s">
        <v>34</v>
      </c>
      <c r="AQ12" s="49" t="s">
        <v>17</v>
      </c>
      <c r="AR12" s="49" t="s">
        <v>34</v>
      </c>
      <c r="AS12" s="49" t="s">
        <v>8</v>
      </c>
      <c r="AT12" s="49" t="s">
        <v>34</v>
      </c>
      <c r="AU12" s="49" t="s">
        <v>34</v>
      </c>
      <c r="AV12" s="49" t="s">
        <v>68</v>
      </c>
      <c r="AW12" s="49" t="s">
        <v>34</v>
      </c>
      <c r="AX12" s="49" t="s">
        <v>4</v>
      </c>
      <c r="AY12" s="49" t="s">
        <v>34</v>
      </c>
      <c r="AZ12" s="49" t="s">
        <v>67</v>
      </c>
      <c r="BA12" s="49" t="s">
        <v>185</v>
      </c>
      <c r="BB12" s="49" t="s">
        <v>7</v>
      </c>
      <c r="BC12" s="49" t="s">
        <v>2</v>
      </c>
      <c r="BD12" s="49" t="s">
        <v>1</v>
      </c>
      <c r="BE12" s="49" t="s">
        <v>2</v>
      </c>
      <c r="BF12" s="49" t="s">
        <v>34</v>
      </c>
      <c r="BG12" s="49" t="s">
        <v>17</v>
      </c>
      <c r="BH12" s="49" t="s">
        <v>34</v>
      </c>
      <c r="BI12" s="49" t="s">
        <v>8</v>
      </c>
      <c r="BJ12" s="49" t="s">
        <v>34</v>
      </c>
      <c r="BK12" s="49" t="s">
        <v>34</v>
      </c>
      <c r="BL12" s="49" t="s">
        <v>68</v>
      </c>
      <c r="BM12" s="49" t="s">
        <v>34</v>
      </c>
      <c r="BN12" s="49" t="s">
        <v>4</v>
      </c>
    </row>
    <row r="13" spans="1:67" x14ac:dyDescent="0.35">
      <c r="A13" s="49" t="s">
        <v>208</v>
      </c>
      <c r="B13" s="9" t="s">
        <v>451</v>
      </c>
      <c r="C13" s="49" t="s">
        <v>87</v>
      </c>
      <c r="D13" s="49" t="s">
        <v>108</v>
      </c>
      <c r="E13" s="49" t="s">
        <v>64</v>
      </c>
      <c r="F13" s="49" t="s">
        <v>109</v>
      </c>
      <c r="G13" s="49" t="s">
        <v>110</v>
      </c>
      <c r="H13" s="49" t="s">
        <v>101</v>
      </c>
      <c r="I13" s="49" t="s">
        <v>163</v>
      </c>
      <c r="J13" s="49" t="s">
        <v>30</v>
      </c>
      <c r="K13" s="49" t="s">
        <v>101</v>
      </c>
      <c r="L13" s="49" t="s">
        <v>29</v>
      </c>
      <c r="M13" s="49" t="s">
        <v>32</v>
      </c>
      <c r="N13" s="49" t="s">
        <v>20</v>
      </c>
      <c r="O13" s="49" t="s">
        <v>33</v>
      </c>
      <c r="P13" s="49" t="s">
        <v>33</v>
      </c>
      <c r="Q13" s="49" t="s">
        <v>33</v>
      </c>
      <c r="R13" s="49" t="s">
        <v>33</v>
      </c>
      <c r="S13" s="49" t="s">
        <v>34</v>
      </c>
      <c r="T13" s="49" t="s">
        <v>7</v>
      </c>
      <c r="U13" s="49" t="s">
        <v>890</v>
      </c>
      <c r="V13" s="49" t="s">
        <v>46</v>
      </c>
      <c r="W13" s="49" t="s">
        <v>2</v>
      </c>
      <c r="X13" s="49" t="s">
        <v>1</v>
      </c>
      <c r="Y13" s="49" t="s">
        <v>1</v>
      </c>
      <c r="Z13" s="49" t="s">
        <v>34</v>
      </c>
      <c r="AA13" s="49" t="s">
        <v>4</v>
      </c>
      <c r="AB13" s="49" t="s">
        <v>34</v>
      </c>
      <c r="AC13" s="49" t="s">
        <v>9</v>
      </c>
      <c r="AD13" s="49" t="s">
        <v>34</v>
      </c>
      <c r="AE13" s="49" t="s">
        <v>34</v>
      </c>
      <c r="AF13" s="49" t="s">
        <v>34</v>
      </c>
      <c r="AG13" s="49" t="s">
        <v>34</v>
      </c>
      <c r="AH13" s="49" t="s">
        <v>34</v>
      </c>
      <c r="AI13" s="49" t="s">
        <v>34</v>
      </c>
      <c r="AJ13" s="49" t="s">
        <v>7</v>
      </c>
      <c r="AK13" s="49" t="s">
        <v>890</v>
      </c>
      <c r="AL13" s="49" t="s">
        <v>46</v>
      </c>
      <c r="AM13" s="49" t="s">
        <v>2</v>
      </c>
      <c r="AN13" s="49" t="s">
        <v>1</v>
      </c>
      <c r="AO13" s="49" t="s">
        <v>1</v>
      </c>
      <c r="AP13" s="49" t="s">
        <v>34</v>
      </c>
      <c r="AQ13" s="49" t="s">
        <v>4</v>
      </c>
      <c r="AR13" s="49" t="s">
        <v>34</v>
      </c>
      <c r="AS13" s="49" t="s">
        <v>9</v>
      </c>
      <c r="AT13" s="49" t="s">
        <v>34</v>
      </c>
      <c r="AU13" s="49" t="s">
        <v>34</v>
      </c>
      <c r="AV13" s="49" t="s">
        <v>34</v>
      </c>
      <c r="AW13" s="49" t="s">
        <v>34</v>
      </c>
      <c r="AX13" s="49" t="s">
        <v>34</v>
      </c>
      <c r="AY13" s="49" t="s">
        <v>34</v>
      </c>
      <c r="AZ13" s="49" t="s">
        <v>7</v>
      </c>
      <c r="BA13" s="49" t="s">
        <v>890</v>
      </c>
      <c r="BB13" s="49" t="s">
        <v>46</v>
      </c>
      <c r="BC13" s="49" t="s">
        <v>2</v>
      </c>
      <c r="BD13" s="49" t="s">
        <v>1</v>
      </c>
      <c r="BE13" s="49" t="s">
        <v>1</v>
      </c>
      <c r="BF13" s="49" t="s">
        <v>34</v>
      </c>
      <c r="BG13" s="49" t="s">
        <v>4</v>
      </c>
      <c r="BH13" s="49" t="s">
        <v>34</v>
      </c>
      <c r="BI13" s="49" t="s">
        <v>9</v>
      </c>
      <c r="BJ13" s="49" t="s">
        <v>34</v>
      </c>
      <c r="BK13" s="49" t="s">
        <v>34</v>
      </c>
      <c r="BL13" s="49" t="s">
        <v>34</v>
      </c>
      <c r="BM13" s="49" t="s">
        <v>34</v>
      </c>
      <c r="BN13" s="49" t="s">
        <v>34</v>
      </c>
    </row>
    <row r="14" spans="1:67" x14ac:dyDescent="0.35">
      <c r="A14" s="50" t="s">
        <v>209</v>
      </c>
      <c r="B14" s="1" t="s">
        <v>461</v>
      </c>
      <c r="C14" s="49" t="s">
        <v>87</v>
      </c>
      <c r="D14" s="49" t="s">
        <v>111</v>
      </c>
      <c r="E14" s="49" t="s">
        <v>108</v>
      </c>
      <c r="F14" s="49" t="s">
        <v>103</v>
      </c>
      <c r="G14" s="49" t="s">
        <v>109</v>
      </c>
      <c r="H14" s="49" t="s">
        <v>110</v>
      </c>
      <c r="I14" s="49" t="s">
        <v>101</v>
      </c>
      <c r="J14" s="49" t="s">
        <v>104</v>
      </c>
      <c r="K14" s="49" t="s">
        <v>104</v>
      </c>
      <c r="L14" s="49" t="s">
        <v>20</v>
      </c>
      <c r="M14" s="49" t="s">
        <v>33</v>
      </c>
      <c r="N14" s="49" t="s">
        <v>33</v>
      </c>
      <c r="O14" s="49" t="s">
        <v>33</v>
      </c>
      <c r="P14" s="49" t="s">
        <v>33</v>
      </c>
      <c r="Q14" s="49" t="s">
        <v>33</v>
      </c>
      <c r="R14" s="49" t="s">
        <v>33</v>
      </c>
      <c r="S14" s="49" t="s">
        <v>34</v>
      </c>
      <c r="T14" s="49" t="s">
        <v>7</v>
      </c>
      <c r="U14" s="49" t="s">
        <v>31</v>
      </c>
      <c r="V14" s="49" t="s">
        <v>46</v>
      </c>
      <c r="W14" s="49" t="s">
        <v>2</v>
      </c>
      <c r="X14" s="49" t="s">
        <v>1</v>
      </c>
      <c r="Y14" s="49" t="s">
        <v>1</v>
      </c>
      <c r="Z14" s="49" t="s">
        <v>34</v>
      </c>
      <c r="AA14" s="49" t="s">
        <v>32</v>
      </c>
      <c r="AB14" s="49" t="s">
        <v>34</v>
      </c>
      <c r="AC14" s="49" t="s">
        <v>61</v>
      </c>
      <c r="AD14" s="49" t="s">
        <v>34</v>
      </c>
      <c r="AE14" s="49" t="s">
        <v>34</v>
      </c>
      <c r="AF14" s="49" t="s">
        <v>34</v>
      </c>
      <c r="AG14" s="49" t="s">
        <v>34</v>
      </c>
      <c r="AH14" s="49" t="s">
        <v>34</v>
      </c>
      <c r="AI14" s="49" t="s">
        <v>34</v>
      </c>
      <c r="AJ14" s="49" t="s">
        <v>7</v>
      </c>
      <c r="AK14" s="49" t="s">
        <v>31</v>
      </c>
      <c r="AL14" s="49" t="s">
        <v>46</v>
      </c>
      <c r="AM14" s="49" t="s">
        <v>2</v>
      </c>
      <c r="AN14" s="49" t="s">
        <v>1</v>
      </c>
      <c r="AO14" s="49" t="s">
        <v>1</v>
      </c>
      <c r="AP14" s="49" t="s">
        <v>34</v>
      </c>
      <c r="AQ14" s="49" t="s">
        <v>32</v>
      </c>
      <c r="AR14" s="49" t="s">
        <v>34</v>
      </c>
      <c r="AS14" s="49" t="s">
        <v>61</v>
      </c>
      <c r="AT14" s="49" t="s">
        <v>34</v>
      </c>
      <c r="AU14" s="49" t="s">
        <v>34</v>
      </c>
      <c r="AV14" s="49" t="s">
        <v>34</v>
      </c>
      <c r="AW14" s="49" t="s">
        <v>34</v>
      </c>
      <c r="AX14" s="49" t="s">
        <v>34</v>
      </c>
      <c r="AY14" s="49" t="s">
        <v>34</v>
      </c>
      <c r="AZ14" s="49" t="s">
        <v>7</v>
      </c>
      <c r="BA14" s="49" t="s">
        <v>31</v>
      </c>
      <c r="BB14" s="49" t="s">
        <v>46</v>
      </c>
      <c r="BC14" s="49" t="s">
        <v>2</v>
      </c>
      <c r="BD14" s="49" t="s">
        <v>1</v>
      </c>
      <c r="BE14" s="49" t="s">
        <v>1</v>
      </c>
      <c r="BF14" s="49" t="s">
        <v>34</v>
      </c>
      <c r="BG14" s="49" t="s">
        <v>32</v>
      </c>
      <c r="BH14" s="49" t="s">
        <v>34</v>
      </c>
      <c r="BI14" s="49" t="s">
        <v>61</v>
      </c>
      <c r="BJ14" s="49" t="s">
        <v>34</v>
      </c>
      <c r="BK14" s="49" t="s">
        <v>34</v>
      </c>
      <c r="BL14" s="49" t="s">
        <v>34</v>
      </c>
      <c r="BM14" s="49" t="s">
        <v>34</v>
      </c>
      <c r="BN14" s="49" t="s">
        <v>34</v>
      </c>
    </row>
    <row r="15" spans="1:67" x14ac:dyDescent="0.35">
      <c r="A15" s="49" t="s">
        <v>210</v>
      </c>
      <c r="B15" s="9" t="s">
        <v>470</v>
      </c>
      <c r="C15" s="49" t="s">
        <v>89</v>
      </c>
      <c r="D15" s="49" t="s">
        <v>47</v>
      </c>
      <c r="E15" s="49" t="s">
        <v>28</v>
      </c>
      <c r="F15" s="49" t="s">
        <v>163</v>
      </c>
      <c r="G15" s="49" t="s">
        <v>110</v>
      </c>
      <c r="H15" s="49" t="s">
        <v>31</v>
      </c>
      <c r="I15" s="49" t="s">
        <v>30</v>
      </c>
      <c r="J15" s="49" t="s">
        <v>103</v>
      </c>
      <c r="K15" s="49" t="s">
        <v>163</v>
      </c>
      <c r="L15" s="49" t="s">
        <v>20</v>
      </c>
      <c r="M15" s="49" t="s">
        <v>33</v>
      </c>
      <c r="N15" s="49" t="s">
        <v>33</v>
      </c>
      <c r="O15" s="49" t="s">
        <v>33</v>
      </c>
      <c r="P15" s="49" t="s">
        <v>33</v>
      </c>
      <c r="Q15" s="49" t="s">
        <v>33</v>
      </c>
      <c r="R15" s="49" t="s">
        <v>33</v>
      </c>
      <c r="S15" s="49" t="s">
        <v>2</v>
      </c>
      <c r="T15" s="49" t="s">
        <v>6</v>
      </c>
      <c r="U15" s="49" t="s">
        <v>860</v>
      </c>
      <c r="V15" s="49" t="s">
        <v>3</v>
      </c>
      <c r="W15" s="49" t="s">
        <v>1</v>
      </c>
      <c r="X15" s="49" t="s">
        <v>1</v>
      </c>
      <c r="Y15" s="49" t="s">
        <v>34</v>
      </c>
      <c r="Z15" s="49" t="s">
        <v>34</v>
      </c>
      <c r="AA15" s="49" t="s">
        <v>32</v>
      </c>
      <c r="AB15" s="49" t="s">
        <v>8</v>
      </c>
      <c r="AC15" s="49" t="s">
        <v>23</v>
      </c>
      <c r="AD15" s="49" t="s">
        <v>4</v>
      </c>
      <c r="AE15" s="49" t="s">
        <v>1</v>
      </c>
      <c r="AF15" s="49" t="s">
        <v>166</v>
      </c>
      <c r="AG15" s="49" t="s">
        <v>5</v>
      </c>
      <c r="AH15" s="49" t="s">
        <v>78</v>
      </c>
      <c r="AI15" s="49" t="s">
        <v>2</v>
      </c>
      <c r="AJ15" s="49" t="s">
        <v>6</v>
      </c>
      <c r="AK15" s="49" t="s">
        <v>860</v>
      </c>
      <c r="AL15" s="49" t="s">
        <v>3</v>
      </c>
      <c r="AM15" s="49" t="s">
        <v>1</v>
      </c>
      <c r="AN15" s="49" t="s">
        <v>1</v>
      </c>
      <c r="AO15" s="49" t="s">
        <v>34</v>
      </c>
      <c r="AP15" s="49" t="s">
        <v>34</v>
      </c>
      <c r="AQ15" s="49" t="s">
        <v>32</v>
      </c>
      <c r="AR15" s="49" t="s">
        <v>8</v>
      </c>
      <c r="AS15" s="49" t="s">
        <v>23</v>
      </c>
      <c r="AT15" s="49" t="s">
        <v>4</v>
      </c>
      <c r="AU15" s="49" t="s">
        <v>1</v>
      </c>
      <c r="AV15" s="49" t="s">
        <v>166</v>
      </c>
      <c r="AW15" s="49" t="s">
        <v>5</v>
      </c>
      <c r="AX15" s="49" t="s">
        <v>78</v>
      </c>
      <c r="AY15" s="49" t="s">
        <v>2</v>
      </c>
      <c r="AZ15" s="49" t="s">
        <v>6</v>
      </c>
      <c r="BA15" s="49" t="s">
        <v>860</v>
      </c>
      <c r="BB15" s="49" t="s">
        <v>3</v>
      </c>
      <c r="BC15" s="49" t="s">
        <v>1</v>
      </c>
      <c r="BD15" s="49" t="s">
        <v>1</v>
      </c>
      <c r="BE15" s="49" t="s">
        <v>34</v>
      </c>
      <c r="BF15" s="49" t="s">
        <v>34</v>
      </c>
      <c r="BG15" s="49" t="s">
        <v>32</v>
      </c>
      <c r="BH15" s="49" t="s">
        <v>8</v>
      </c>
      <c r="BI15" s="49" t="s">
        <v>23</v>
      </c>
      <c r="BJ15" s="49" t="s">
        <v>4</v>
      </c>
      <c r="BK15" s="49" t="s">
        <v>1</v>
      </c>
      <c r="BL15" s="49" t="s">
        <v>166</v>
      </c>
      <c r="BM15" s="49" t="s">
        <v>5</v>
      </c>
      <c r="BN15" s="49" t="s">
        <v>78</v>
      </c>
    </row>
    <row r="16" spans="1:67" x14ac:dyDescent="0.35">
      <c r="A16" s="49" t="s">
        <v>211</v>
      </c>
      <c r="B16" s="9" t="s">
        <v>479</v>
      </c>
      <c r="C16" s="49" t="s">
        <v>86</v>
      </c>
      <c r="D16" s="49" t="s">
        <v>163</v>
      </c>
      <c r="E16" s="49" t="s">
        <v>101</v>
      </c>
      <c r="F16" s="49" t="s">
        <v>42</v>
      </c>
      <c r="G16" s="49" t="s">
        <v>63</v>
      </c>
      <c r="H16" s="49" t="s">
        <v>20</v>
      </c>
      <c r="I16" s="49" t="s">
        <v>86</v>
      </c>
      <c r="J16" s="49" t="s">
        <v>31</v>
      </c>
      <c r="K16" s="49" t="s">
        <v>112</v>
      </c>
      <c r="L16" s="49" t="s">
        <v>20</v>
      </c>
      <c r="M16" s="49" t="s">
        <v>33</v>
      </c>
      <c r="N16" s="49" t="s">
        <v>33</v>
      </c>
      <c r="O16" s="49" t="s">
        <v>33</v>
      </c>
      <c r="P16" s="49" t="s">
        <v>33</v>
      </c>
      <c r="Q16" s="49" t="s">
        <v>33</v>
      </c>
      <c r="R16" s="49" t="s">
        <v>33</v>
      </c>
      <c r="S16" s="49" t="s">
        <v>1</v>
      </c>
      <c r="T16" s="49" t="s">
        <v>15</v>
      </c>
      <c r="U16" s="49" t="s">
        <v>4</v>
      </c>
      <c r="V16" s="49" t="s">
        <v>3</v>
      </c>
      <c r="W16" s="49" t="s">
        <v>1</v>
      </c>
      <c r="X16" s="49" t="s">
        <v>34</v>
      </c>
      <c r="Y16" s="49" t="s">
        <v>34</v>
      </c>
      <c r="Z16" s="49" t="s">
        <v>1</v>
      </c>
      <c r="AA16" s="49" t="s">
        <v>3</v>
      </c>
      <c r="AB16" s="49" t="s">
        <v>61</v>
      </c>
      <c r="AC16" s="49" t="s">
        <v>67</v>
      </c>
      <c r="AD16" s="49" t="s">
        <v>54</v>
      </c>
      <c r="AE16" s="49" t="s">
        <v>1</v>
      </c>
      <c r="AF16" s="49" t="s">
        <v>54</v>
      </c>
      <c r="AG16" s="49" t="s">
        <v>34</v>
      </c>
      <c r="AH16" s="49" t="s">
        <v>55</v>
      </c>
      <c r="AI16" s="49" t="s">
        <v>1</v>
      </c>
      <c r="AJ16" s="49" t="s">
        <v>15</v>
      </c>
      <c r="AK16" s="49" t="s">
        <v>4</v>
      </c>
      <c r="AL16" s="49" t="s">
        <v>3</v>
      </c>
      <c r="AM16" s="49" t="s">
        <v>1</v>
      </c>
      <c r="AN16" s="49" t="s">
        <v>34</v>
      </c>
      <c r="AO16" s="49" t="s">
        <v>34</v>
      </c>
      <c r="AP16" s="49" t="s">
        <v>1</v>
      </c>
      <c r="AQ16" s="49" t="s">
        <v>3</v>
      </c>
      <c r="AR16" s="49" t="s">
        <v>61</v>
      </c>
      <c r="AS16" s="49" t="s">
        <v>67</v>
      </c>
      <c r="AT16" s="49" t="s">
        <v>54</v>
      </c>
      <c r="AU16" s="49" t="s">
        <v>1</v>
      </c>
      <c r="AV16" s="49" t="s">
        <v>54</v>
      </c>
      <c r="AW16" s="49" t="s">
        <v>34</v>
      </c>
      <c r="AX16" s="49" t="s">
        <v>55</v>
      </c>
      <c r="AY16" s="49" t="s">
        <v>1</v>
      </c>
      <c r="AZ16" s="49" t="s">
        <v>15</v>
      </c>
      <c r="BA16" s="49" t="s">
        <v>4</v>
      </c>
      <c r="BB16" s="49" t="s">
        <v>3</v>
      </c>
      <c r="BC16" s="49" t="s">
        <v>1</v>
      </c>
      <c r="BD16" s="49" t="s">
        <v>34</v>
      </c>
      <c r="BE16" s="49" t="s">
        <v>34</v>
      </c>
      <c r="BF16" s="49" t="s">
        <v>1</v>
      </c>
      <c r="BG16" s="49" t="s">
        <v>3</v>
      </c>
      <c r="BH16" s="49" t="s">
        <v>61</v>
      </c>
      <c r="BI16" s="49" t="s">
        <v>67</v>
      </c>
      <c r="BJ16" s="49" t="s">
        <v>54</v>
      </c>
      <c r="BK16" s="49" t="s">
        <v>1</v>
      </c>
      <c r="BL16" s="49" t="s">
        <v>54</v>
      </c>
      <c r="BM16" s="49" t="s">
        <v>34</v>
      </c>
      <c r="BN16" s="49" t="s">
        <v>55</v>
      </c>
    </row>
    <row r="17" spans="1:66" x14ac:dyDescent="0.35">
      <c r="A17" s="50" t="s">
        <v>212</v>
      </c>
      <c r="B17" s="1" t="s">
        <v>487</v>
      </c>
      <c r="C17" s="49" t="s">
        <v>50</v>
      </c>
      <c r="D17" s="49" t="s">
        <v>101</v>
      </c>
      <c r="E17" s="49" t="s">
        <v>105</v>
      </c>
      <c r="F17" s="49" t="s">
        <v>28</v>
      </c>
      <c r="G17" s="49" t="s">
        <v>42</v>
      </c>
      <c r="H17" s="49" t="s">
        <v>20</v>
      </c>
      <c r="I17" s="49" t="s">
        <v>94</v>
      </c>
      <c r="J17" s="49" t="s">
        <v>101</v>
      </c>
      <c r="K17" s="49" t="s">
        <v>42</v>
      </c>
      <c r="L17" s="49" t="s">
        <v>63</v>
      </c>
      <c r="M17" s="49" t="s">
        <v>20</v>
      </c>
      <c r="N17" s="49" t="s">
        <v>33</v>
      </c>
      <c r="O17" s="49" t="s">
        <v>33</v>
      </c>
      <c r="P17" s="49" t="s">
        <v>33</v>
      </c>
      <c r="Q17" s="49" t="s">
        <v>33</v>
      </c>
      <c r="R17" s="49" t="s">
        <v>33</v>
      </c>
      <c r="S17" s="49" t="s">
        <v>34</v>
      </c>
      <c r="T17" s="49" t="s">
        <v>2</v>
      </c>
      <c r="U17" s="49" t="s">
        <v>196</v>
      </c>
      <c r="V17" s="49" t="s">
        <v>2</v>
      </c>
      <c r="W17" s="49" t="s">
        <v>1</v>
      </c>
      <c r="X17" s="49" t="s">
        <v>34</v>
      </c>
      <c r="Y17" s="49" t="s">
        <v>34</v>
      </c>
      <c r="Z17" s="49" t="s">
        <v>34</v>
      </c>
      <c r="AA17" s="49" t="s">
        <v>29</v>
      </c>
      <c r="AB17" s="49" t="s">
        <v>7</v>
      </c>
      <c r="AC17" s="49" t="s">
        <v>57</v>
      </c>
      <c r="AD17" s="49" t="s">
        <v>5</v>
      </c>
      <c r="AE17" s="49" t="s">
        <v>2</v>
      </c>
      <c r="AF17" s="49" t="s">
        <v>248</v>
      </c>
      <c r="AG17" s="49" t="s">
        <v>34</v>
      </c>
      <c r="AH17" s="49" t="s">
        <v>112</v>
      </c>
      <c r="AI17" s="49" t="s">
        <v>34</v>
      </c>
      <c r="AJ17" s="49" t="s">
        <v>2</v>
      </c>
      <c r="AK17" s="49" t="s">
        <v>196</v>
      </c>
      <c r="AL17" s="49" t="s">
        <v>2</v>
      </c>
      <c r="AM17" s="49" t="s">
        <v>1</v>
      </c>
      <c r="AN17" s="49" t="s">
        <v>34</v>
      </c>
      <c r="AO17" s="49" t="s">
        <v>34</v>
      </c>
      <c r="AP17" s="49" t="s">
        <v>34</v>
      </c>
      <c r="AQ17" s="49" t="s">
        <v>29</v>
      </c>
      <c r="AR17" s="49" t="s">
        <v>7</v>
      </c>
      <c r="AS17" s="49" t="s">
        <v>57</v>
      </c>
      <c r="AT17" s="49" t="s">
        <v>5</v>
      </c>
      <c r="AU17" s="49" t="s">
        <v>2</v>
      </c>
      <c r="AV17" s="49" t="s">
        <v>248</v>
      </c>
      <c r="AW17" s="49" t="s">
        <v>34</v>
      </c>
      <c r="AX17" s="49" t="s">
        <v>112</v>
      </c>
      <c r="AY17" s="49" t="s">
        <v>34</v>
      </c>
      <c r="AZ17" s="49" t="s">
        <v>2</v>
      </c>
      <c r="BA17" s="49" t="s">
        <v>196</v>
      </c>
      <c r="BB17" s="49" t="s">
        <v>2</v>
      </c>
      <c r="BC17" s="49" t="s">
        <v>1</v>
      </c>
      <c r="BD17" s="49" t="s">
        <v>34</v>
      </c>
      <c r="BE17" s="49" t="s">
        <v>34</v>
      </c>
      <c r="BF17" s="49" t="s">
        <v>34</v>
      </c>
      <c r="BG17" s="49" t="s">
        <v>29</v>
      </c>
      <c r="BH17" s="49" t="s">
        <v>7</v>
      </c>
      <c r="BI17" s="49" t="s">
        <v>57</v>
      </c>
      <c r="BJ17" s="49" t="s">
        <v>5</v>
      </c>
      <c r="BK17" s="49" t="s">
        <v>2</v>
      </c>
      <c r="BL17" s="49" t="s">
        <v>248</v>
      </c>
      <c r="BM17" s="49" t="s">
        <v>34</v>
      </c>
      <c r="BN17" s="49" t="s">
        <v>112</v>
      </c>
    </row>
    <row r="18" spans="1:66" x14ac:dyDescent="0.35">
      <c r="A18" s="49" t="s">
        <v>10</v>
      </c>
      <c r="B18" s="9" t="s">
        <v>495</v>
      </c>
      <c r="C18" s="49" t="s">
        <v>90</v>
      </c>
      <c r="D18" s="49" t="s">
        <v>108</v>
      </c>
      <c r="E18" s="49" t="s">
        <v>101</v>
      </c>
      <c r="F18" s="49" t="s">
        <v>28</v>
      </c>
      <c r="G18" s="49" t="s">
        <v>163</v>
      </c>
      <c r="H18" s="49" t="s">
        <v>30</v>
      </c>
      <c r="I18" s="49" t="s">
        <v>101</v>
      </c>
      <c r="J18" s="49" t="s">
        <v>29</v>
      </c>
      <c r="K18" s="49" t="s">
        <v>32</v>
      </c>
      <c r="L18" s="49" t="s">
        <v>20</v>
      </c>
      <c r="M18" s="49" t="s">
        <v>33</v>
      </c>
      <c r="N18" s="49" t="s">
        <v>33</v>
      </c>
      <c r="O18" s="49" t="s">
        <v>33</v>
      </c>
      <c r="P18" s="49" t="s">
        <v>33</v>
      </c>
      <c r="Q18" s="49" t="s">
        <v>33</v>
      </c>
      <c r="R18" s="49" t="s">
        <v>33</v>
      </c>
      <c r="S18" s="49" t="s">
        <v>34</v>
      </c>
      <c r="T18" s="49" t="s">
        <v>7</v>
      </c>
      <c r="U18" s="49" t="s">
        <v>62</v>
      </c>
      <c r="V18" s="49" t="s">
        <v>34</v>
      </c>
      <c r="W18" s="49" t="s">
        <v>2</v>
      </c>
      <c r="X18" s="49" t="s">
        <v>1</v>
      </c>
      <c r="Y18" s="49" t="s">
        <v>1</v>
      </c>
      <c r="Z18" s="49" t="s">
        <v>34</v>
      </c>
      <c r="AA18" s="49" t="s">
        <v>34</v>
      </c>
      <c r="AB18" s="49" t="s">
        <v>34</v>
      </c>
      <c r="AC18" s="49" t="s">
        <v>46</v>
      </c>
      <c r="AD18" s="49" t="s">
        <v>34</v>
      </c>
      <c r="AE18" s="49" t="s">
        <v>34</v>
      </c>
      <c r="AF18" s="49" t="s">
        <v>68</v>
      </c>
      <c r="AG18" s="49" t="s">
        <v>34</v>
      </c>
      <c r="AH18" s="49" t="s">
        <v>34</v>
      </c>
      <c r="AI18" s="49" t="s">
        <v>34</v>
      </c>
      <c r="AJ18" s="49" t="s">
        <v>7</v>
      </c>
      <c r="AK18" s="49" t="s">
        <v>62</v>
      </c>
      <c r="AL18" s="49" t="s">
        <v>34</v>
      </c>
      <c r="AM18" s="49" t="s">
        <v>2</v>
      </c>
      <c r="AN18" s="49" t="s">
        <v>1</v>
      </c>
      <c r="AO18" s="49" t="s">
        <v>1</v>
      </c>
      <c r="AP18" s="49" t="s">
        <v>34</v>
      </c>
      <c r="AQ18" s="49" t="s">
        <v>34</v>
      </c>
      <c r="AR18" s="49" t="s">
        <v>34</v>
      </c>
      <c r="AS18" s="49" t="s">
        <v>46</v>
      </c>
      <c r="AT18" s="49" t="s">
        <v>34</v>
      </c>
      <c r="AU18" s="49" t="s">
        <v>34</v>
      </c>
      <c r="AV18" s="49" t="s">
        <v>68</v>
      </c>
      <c r="AW18" s="49" t="s">
        <v>34</v>
      </c>
      <c r="AX18" s="49" t="s">
        <v>34</v>
      </c>
      <c r="AY18" s="49" t="s">
        <v>34</v>
      </c>
      <c r="AZ18" s="49" t="s">
        <v>7</v>
      </c>
      <c r="BA18" s="49" t="s">
        <v>62</v>
      </c>
      <c r="BB18" s="49" t="s">
        <v>34</v>
      </c>
      <c r="BC18" s="49" t="s">
        <v>2</v>
      </c>
      <c r="BD18" s="49" t="s">
        <v>1</v>
      </c>
      <c r="BE18" s="49" t="s">
        <v>1</v>
      </c>
      <c r="BF18" s="49" t="s">
        <v>34</v>
      </c>
      <c r="BG18" s="49" t="s">
        <v>34</v>
      </c>
      <c r="BH18" s="49" t="s">
        <v>34</v>
      </c>
      <c r="BI18" s="49" t="s">
        <v>46</v>
      </c>
      <c r="BJ18" s="49" t="s">
        <v>34</v>
      </c>
      <c r="BK18" s="49" t="s">
        <v>34</v>
      </c>
      <c r="BL18" s="49" t="s">
        <v>68</v>
      </c>
      <c r="BM18" s="49" t="s">
        <v>34</v>
      </c>
      <c r="BN18" s="49" t="s">
        <v>34</v>
      </c>
    </row>
    <row r="19" spans="1:66" x14ac:dyDescent="0.35">
      <c r="A19" s="49" t="s">
        <v>11</v>
      </c>
      <c r="B19" s="9" t="s">
        <v>504</v>
      </c>
      <c r="C19" s="49" t="s">
        <v>27</v>
      </c>
      <c r="D19" s="49" t="s">
        <v>101</v>
      </c>
      <c r="E19" s="49" t="s">
        <v>108</v>
      </c>
      <c r="F19" s="49" t="s">
        <v>107</v>
      </c>
      <c r="G19" s="49" t="s">
        <v>28</v>
      </c>
      <c r="H19" s="49" t="s">
        <v>107</v>
      </c>
      <c r="I19" s="49" t="s">
        <v>103</v>
      </c>
      <c r="J19" s="49" t="s">
        <v>20</v>
      </c>
      <c r="K19" s="49" t="s">
        <v>33</v>
      </c>
      <c r="L19" s="49" t="s">
        <v>33</v>
      </c>
      <c r="M19" s="49" t="s">
        <v>33</v>
      </c>
      <c r="N19" s="49" t="s">
        <v>33</v>
      </c>
      <c r="O19" s="49" t="s">
        <v>33</v>
      </c>
      <c r="P19" s="49" t="s">
        <v>33</v>
      </c>
      <c r="Q19" s="49" t="s">
        <v>33</v>
      </c>
      <c r="R19" s="49" t="s">
        <v>33</v>
      </c>
      <c r="S19" s="49" t="s">
        <v>1</v>
      </c>
      <c r="T19" s="49" t="s">
        <v>39</v>
      </c>
      <c r="U19" s="49" t="s">
        <v>84</v>
      </c>
      <c r="V19" s="49" t="s">
        <v>1</v>
      </c>
      <c r="W19" s="49" t="s">
        <v>1</v>
      </c>
      <c r="X19" s="49" t="s">
        <v>34</v>
      </c>
      <c r="Y19" s="49" t="s">
        <v>34</v>
      </c>
      <c r="Z19" s="49" t="s">
        <v>34</v>
      </c>
      <c r="AA19" s="49" t="s">
        <v>833</v>
      </c>
      <c r="AB19" s="49" t="s">
        <v>5</v>
      </c>
      <c r="AC19" s="49" t="s">
        <v>165</v>
      </c>
      <c r="AD19" s="49" t="s">
        <v>6</v>
      </c>
      <c r="AE19" s="49" t="s">
        <v>34</v>
      </c>
      <c r="AF19" s="49" t="s">
        <v>109</v>
      </c>
      <c r="AG19" s="49" t="s">
        <v>34</v>
      </c>
      <c r="AH19" s="49" t="s">
        <v>14</v>
      </c>
      <c r="AI19" s="49" t="s">
        <v>1</v>
      </c>
      <c r="AJ19" s="49" t="s">
        <v>39</v>
      </c>
      <c r="AK19" s="49" t="s">
        <v>84</v>
      </c>
      <c r="AL19" s="49" t="s">
        <v>1</v>
      </c>
      <c r="AM19" s="49" t="s">
        <v>1</v>
      </c>
      <c r="AN19" s="49" t="s">
        <v>34</v>
      </c>
      <c r="AO19" s="49" t="s">
        <v>34</v>
      </c>
      <c r="AP19" s="49" t="s">
        <v>34</v>
      </c>
      <c r="AQ19" s="49" t="s">
        <v>833</v>
      </c>
      <c r="AR19" s="49" t="s">
        <v>5</v>
      </c>
      <c r="AS19" s="49" t="s">
        <v>165</v>
      </c>
      <c r="AT19" s="49" t="s">
        <v>6</v>
      </c>
      <c r="AU19" s="49" t="s">
        <v>34</v>
      </c>
      <c r="AV19" s="49" t="s">
        <v>109</v>
      </c>
      <c r="AW19" s="49" t="s">
        <v>34</v>
      </c>
      <c r="AX19" s="49" t="s">
        <v>14</v>
      </c>
      <c r="AY19" s="49" t="s">
        <v>1</v>
      </c>
      <c r="AZ19" s="49" t="s">
        <v>39</v>
      </c>
      <c r="BA19" s="49" t="s">
        <v>84</v>
      </c>
      <c r="BB19" s="49" t="s">
        <v>1</v>
      </c>
      <c r="BC19" s="49" t="s">
        <v>1</v>
      </c>
      <c r="BD19" s="49" t="s">
        <v>34</v>
      </c>
      <c r="BE19" s="49" t="s">
        <v>34</v>
      </c>
      <c r="BF19" s="49" t="s">
        <v>34</v>
      </c>
      <c r="BG19" s="49" t="s">
        <v>833</v>
      </c>
      <c r="BH19" s="49" t="s">
        <v>5</v>
      </c>
      <c r="BI19" s="49" t="s">
        <v>165</v>
      </c>
      <c r="BJ19" s="49" t="s">
        <v>6</v>
      </c>
      <c r="BK19" s="49" t="s">
        <v>34</v>
      </c>
      <c r="BL19" s="49" t="s">
        <v>109</v>
      </c>
      <c r="BM19" s="49" t="s">
        <v>34</v>
      </c>
      <c r="BN19" s="49" t="s">
        <v>14</v>
      </c>
    </row>
    <row r="20" spans="1:66" x14ac:dyDescent="0.35">
      <c r="A20" s="50" t="s">
        <v>12</v>
      </c>
      <c r="B20" s="1" t="s">
        <v>511</v>
      </c>
      <c r="C20" s="49" t="s">
        <v>41</v>
      </c>
      <c r="D20" s="49" t="s">
        <v>163</v>
      </c>
      <c r="E20" s="49" t="s">
        <v>101</v>
      </c>
      <c r="F20" s="49" t="s">
        <v>181</v>
      </c>
      <c r="G20" s="49" t="s">
        <v>103</v>
      </c>
      <c r="H20" s="49" t="s">
        <v>30</v>
      </c>
      <c r="I20" s="49" t="s">
        <v>101</v>
      </c>
      <c r="J20" s="49" t="s">
        <v>29</v>
      </c>
      <c r="K20" s="49" t="s">
        <v>32</v>
      </c>
      <c r="L20" s="49" t="s">
        <v>20</v>
      </c>
      <c r="M20" s="49" t="s">
        <v>33</v>
      </c>
      <c r="N20" s="49" t="s">
        <v>33</v>
      </c>
      <c r="O20" s="49" t="s">
        <v>33</v>
      </c>
      <c r="P20" s="49" t="s">
        <v>33</v>
      </c>
      <c r="Q20" s="49" t="s">
        <v>33</v>
      </c>
      <c r="R20" s="49" t="s">
        <v>33</v>
      </c>
      <c r="S20" s="49" t="s">
        <v>34</v>
      </c>
      <c r="T20" s="49" t="s">
        <v>67</v>
      </c>
      <c r="U20" s="49" t="s">
        <v>866</v>
      </c>
      <c r="V20" s="49" t="s">
        <v>18</v>
      </c>
      <c r="W20" s="49" t="s">
        <v>1</v>
      </c>
      <c r="X20" s="49" t="s">
        <v>1</v>
      </c>
      <c r="Y20" s="49" t="s">
        <v>34</v>
      </c>
      <c r="Z20" s="49" t="s">
        <v>34</v>
      </c>
      <c r="AA20" s="49" t="s">
        <v>106</v>
      </c>
      <c r="AB20" s="49" t="s">
        <v>9</v>
      </c>
      <c r="AC20" s="49" t="s">
        <v>60</v>
      </c>
      <c r="AD20" s="49" t="s">
        <v>7</v>
      </c>
      <c r="AE20" s="49" t="s">
        <v>2</v>
      </c>
      <c r="AF20" s="49" t="s">
        <v>843</v>
      </c>
      <c r="AG20" s="49" t="s">
        <v>34</v>
      </c>
      <c r="AH20" s="49" t="s">
        <v>166</v>
      </c>
      <c r="AI20" s="49" t="s">
        <v>34</v>
      </c>
      <c r="AJ20" s="49" t="s">
        <v>67</v>
      </c>
      <c r="AK20" s="49" t="s">
        <v>866</v>
      </c>
      <c r="AL20" s="49" t="s">
        <v>18</v>
      </c>
      <c r="AM20" s="49" t="s">
        <v>1</v>
      </c>
      <c r="AN20" s="49" t="s">
        <v>1</v>
      </c>
      <c r="AO20" s="49" t="s">
        <v>34</v>
      </c>
      <c r="AP20" s="49" t="s">
        <v>34</v>
      </c>
      <c r="AQ20" s="49" t="s">
        <v>106</v>
      </c>
      <c r="AR20" s="49" t="s">
        <v>9</v>
      </c>
      <c r="AS20" s="49" t="s">
        <v>60</v>
      </c>
      <c r="AT20" s="49" t="s">
        <v>7</v>
      </c>
      <c r="AU20" s="49" t="s">
        <v>2</v>
      </c>
      <c r="AV20" s="49" t="s">
        <v>843</v>
      </c>
      <c r="AW20" s="49" t="s">
        <v>34</v>
      </c>
      <c r="AX20" s="49" t="s">
        <v>166</v>
      </c>
      <c r="AY20" s="49" t="s">
        <v>34</v>
      </c>
      <c r="AZ20" s="49" t="s">
        <v>67</v>
      </c>
      <c r="BA20" s="49" t="s">
        <v>866</v>
      </c>
      <c r="BB20" s="49" t="s">
        <v>18</v>
      </c>
      <c r="BC20" s="49" t="s">
        <v>1</v>
      </c>
      <c r="BD20" s="49" t="s">
        <v>1</v>
      </c>
      <c r="BE20" s="49" t="s">
        <v>34</v>
      </c>
      <c r="BF20" s="49" t="s">
        <v>34</v>
      </c>
      <c r="BG20" s="49" t="s">
        <v>106</v>
      </c>
      <c r="BH20" s="49" t="s">
        <v>9</v>
      </c>
      <c r="BI20" s="49" t="s">
        <v>60</v>
      </c>
      <c r="BJ20" s="49" t="s">
        <v>7</v>
      </c>
      <c r="BK20" s="49" t="s">
        <v>2</v>
      </c>
      <c r="BL20" s="49" t="s">
        <v>843</v>
      </c>
      <c r="BM20" s="49" t="s">
        <v>34</v>
      </c>
      <c r="BN20" s="49" t="s">
        <v>166</v>
      </c>
    </row>
    <row r="21" spans="1:66" x14ac:dyDescent="0.35">
      <c r="A21" s="49" t="s">
        <v>13</v>
      </c>
      <c r="B21" s="9" t="s">
        <v>519</v>
      </c>
      <c r="C21" s="49" t="s">
        <v>88</v>
      </c>
      <c r="D21" s="49" t="s">
        <v>108</v>
      </c>
      <c r="E21" s="49" t="s">
        <v>101</v>
      </c>
      <c r="F21" s="49" t="s">
        <v>105</v>
      </c>
      <c r="G21" s="49" t="s">
        <v>31</v>
      </c>
      <c r="H21" s="49" t="s">
        <v>29</v>
      </c>
      <c r="I21" s="49" t="s">
        <v>30</v>
      </c>
      <c r="J21" s="49" t="s">
        <v>101</v>
      </c>
      <c r="K21" s="49" t="s">
        <v>29</v>
      </c>
      <c r="L21" s="49" t="s">
        <v>32</v>
      </c>
      <c r="M21" s="49" t="s">
        <v>20</v>
      </c>
      <c r="N21" s="49" t="s">
        <v>33</v>
      </c>
      <c r="O21" s="49" t="s">
        <v>33</v>
      </c>
      <c r="P21" s="49" t="s">
        <v>33</v>
      </c>
      <c r="Q21" s="49" t="s">
        <v>33</v>
      </c>
      <c r="R21" s="49" t="s">
        <v>33</v>
      </c>
      <c r="S21" s="49" t="s">
        <v>34</v>
      </c>
      <c r="T21" s="49" t="s">
        <v>5</v>
      </c>
      <c r="U21" s="49" t="s">
        <v>854</v>
      </c>
      <c r="V21" s="49" t="s">
        <v>55</v>
      </c>
      <c r="W21" s="49" t="s">
        <v>1</v>
      </c>
      <c r="X21" s="49" t="s">
        <v>1</v>
      </c>
      <c r="Y21" s="49" t="s">
        <v>34</v>
      </c>
      <c r="Z21" s="49" t="s">
        <v>34</v>
      </c>
      <c r="AA21" s="49" t="s">
        <v>248</v>
      </c>
      <c r="AB21" s="49" t="s">
        <v>8</v>
      </c>
      <c r="AC21" s="49" t="s">
        <v>10</v>
      </c>
      <c r="AD21" s="49" t="s">
        <v>8</v>
      </c>
      <c r="AE21" s="49" t="s">
        <v>3</v>
      </c>
      <c r="AF21" s="49" t="s">
        <v>112</v>
      </c>
      <c r="AG21" s="49" t="s">
        <v>1</v>
      </c>
      <c r="AH21" s="49" t="s">
        <v>43</v>
      </c>
      <c r="AI21" s="49" t="s">
        <v>34</v>
      </c>
      <c r="AJ21" s="49" t="s">
        <v>5</v>
      </c>
      <c r="AK21" s="49" t="s">
        <v>854</v>
      </c>
      <c r="AL21" s="49" t="s">
        <v>55</v>
      </c>
      <c r="AM21" s="49" t="s">
        <v>1</v>
      </c>
      <c r="AN21" s="49" t="s">
        <v>1</v>
      </c>
      <c r="AO21" s="49" t="s">
        <v>34</v>
      </c>
      <c r="AP21" s="49" t="s">
        <v>34</v>
      </c>
      <c r="AQ21" s="49" t="s">
        <v>248</v>
      </c>
      <c r="AR21" s="49" t="s">
        <v>8</v>
      </c>
      <c r="AS21" s="49" t="s">
        <v>10</v>
      </c>
      <c r="AT21" s="49" t="s">
        <v>8</v>
      </c>
      <c r="AU21" s="49" t="s">
        <v>3</v>
      </c>
      <c r="AV21" s="49" t="s">
        <v>112</v>
      </c>
      <c r="AW21" s="49" t="s">
        <v>1</v>
      </c>
      <c r="AX21" s="49" t="s">
        <v>43</v>
      </c>
      <c r="AY21" s="49" t="s">
        <v>34</v>
      </c>
      <c r="AZ21" s="49" t="s">
        <v>5</v>
      </c>
      <c r="BA21" s="49" t="s">
        <v>854</v>
      </c>
      <c r="BB21" s="49" t="s">
        <v>55</v>
      </c>
      <c r="BC21" s="49" t="s">
        <v>1</v>
      </c>
      <c r="BD21" s="49" t="s">
        <v>1</v>
      </c>
      <c r="BE21" s="49" t="s">
        <v>34</v>
      </c>
      <c r="BF21" s="49" t="s">
        <v>34</v>
      </c>
      <c r="BG21" s="49" t="s">
        <v>248</v>
      </c>
      <c r="BH21" s="49" t="s">
        <v>8</v>
      </c>
      <c r="BI21" s="49" t="s">
        <v>10</v>
      </c>
      <c r="BJ21" s="49" t="s">
        <v>8</v>
      </c>
      <c r="BK21" s="49" t="s">
        <v>3</v>
      </c>
      <c r="BL21" s="49" t="s">
        <v>112</v>
      </c>
      <c r="BM21" s="49" t="s">
        <v>1</v>
      </c>
      <c r="BN21" s="49" t="s">
        <v>43</v>
      </c>
    </row>
    <row r="22" spans="1:66" x14ac:dyDescent="0.35">
      <c r="A22" s="49" t="s">
        <v>14</v>
      </c>
      <c r="B22" s="9" t="s">
        <v>528</v>
      </c>
      <c r="C22" s="49" t="s">
        <v>44</v>
      </c>
      <c r="D22" s="49" t="s">
        <v>163</v>
      </c>
      <c r="E22" s="49" t="s">
        <v>111</v>
      </c>
      <c r="F22" s="49" t="s">
        <v>29</v>
      </c>
      <c r="G22" s="49" t="s">
        <v>105</v>
      </c>
      <c r="H22" s="49" t="s">
        <v>103</v>
      </c>
      <c r="I22" s="49" t="s">
        <v>108</v>
      </c>
      <c r="J22" s="49" t="s">
        <v>20</v>
      </c>
      <c r="K22" s="49" t="s">
        <v>33</v>
      </c>
      <c r="L22" s="49" t="s">
        <v>33</v>
      </c>
      <c r="M22" s="49" t="s">
        <v>33</v>
      </c>
      <c r="N22" s="49" t="s">
        <v>33</v>
      </c>
      <c r="O22" s="49" t="s">
        <v>33</v>
      </c>
      <c r="P22" s="49" t="s">
        <v>33</v>
      </c>
      <c r="Q22" s="49" t="s">
        <v>33</v>
      </c>
      <c r="R22" s="49" t="s">
        <v>33</v>
      </c>
      <c r="S22" s="49" t="s">
        <v>34</v>
      </c>
      <c r="T22" s="49" t="s">
        <v>6</v>
      </c>
      <c r="U22" s="49" t="s">
        <v>180</v>
      </c>
      <c r="V22" s="49" t="s">
        <v>67</v>
      </c>
      <c r="W22" s="49" t="s">
        <v>1</v>
      </c>
      <c r="X22" s="49" t="s">
        <v>1</v>
      </c>
      <c r="Y22" s="49" t="s">
        <v>34</v>
      </c>
      <c r="Z22" s="49" t="s">
        <v>2</v>
      </c>
      <c r="AA22" s="49" t="s">
        <v>180</v>
      </c>
      <c r="AB22" s="49" t="s">
        <v>67</v>
      </c>
      <c r="AC22" s="49" t="s">
        <v>11</v>
      </c>
      <c r="AD22" s="49" t="s">
        <v>34</v>
      </c>
      <c r="AE22" s="49" t="s">
        <v>34</v>
      </c>
      <c r="AF22" s="49" t="s">
        <v>34</v>
      </c>
      <c r="AG22" s="49" t="s">
        <v>34</v>
      </c>
      <c r="AH22" s="49" t="s">
        <v>843</v>
      </c>
      <c r="AI22" s="49" t="s">
        <v>34</v>
      </c>
      <c r="AJ22" s="49" t="s">
        <v>6</v>
      </c>
      <c r="AK22" s="49" t="s">
        <v>180</v>
      </c>
      <c r="AL22" s="49" t="s">
        <v>67</v>
      </c>
      <c r="AM22" s="49" t="s">
        <v>1</v>
      </c>
      <c r="AN22" s="49" t="s">
        <v>1</v>
      </c>
      <c r="AO22" s="49" t="s">
        <v>34</v>
      </c>
      <c r="AP22" s="49" t="s">
        <v>2</v>
      </c>
      <c r="AQ22" s="49" t="s">
        <v>180</v>
      </c>
      <c r="AR22" s="49" t="s">
        <v>67</v>
      </c>
      <c r="AS22" s="49" t="s">
        <v>11</v>
      </c>
      <c r="AT22" s="49" t="s">
        <v>34</v>
      </c>
      <c r="AU22" s="49" t="s">
        <v>34</v>
      </c>
      <c r="AV22" s="49" t="s">
        <v>34</v>
      </c>
      <c r="AW22" s="49" t="s">
        <v>34</v>
      </c>
      <c r="AX22" s="49" t="s">
        <v>843</v>
      </c>
      <c r="AY22" s="49" t="s">
        <v>34</v>
      </c>
      <c r="AZ22" s="49" t="s">
        <v>6</v>
      </c>
      <c r="BA22" s="49" t="s">
        <v>180</v>
      </c>
      <c r="BB22" s="49" t="s">
        <v>67</v>
      </c>
      <c r="BC22" s="49" t="s">
        <v>1</v>
      </c>
      <c r="BD22" s="49" t="s">
        <v>1</v>
      </c>
      <c r="BE22" s="49" t="s">
        <v>34</v>
      </c>
      <c r="BF22" s="49" t="s">
        <v>2</v>
      </c>
      <c r="BG22" s="49" t="s">
        <v>180</v>
      </c>
      <c r="BH22" s="49" t="s">
        <v>67</v>
      </c>
      <c r="BI22" s="49" t="s">
        <v>11</v>
      </c>
      <c r="BJ22" s="49" t="s">
        <v>34</v>
      </c>
      <c r="BK22" s="49" t="s">
        <v>34</v>
      </c>
      <c r="BL22" s="49" t="s">
        <v>34</v>
      </c>
      <c r="BM22" s="49" t="s">
        <v>34</v>
      </c>
      <c r="BN22" s="49" t="s">
        <v>843</v>
      </c>
    </row>
    <row r="23" spans="1:66" x14ac:dyDescent="0.35">
      <c r="A23" s="50" t="s">
        <v>15</v>
      </c>
      <c r="B23" s="1" t="s">
        <v>537</v>
      </c>
      <c r="C23" s="49" t="s">
        <v>51</v>
      </c>
      <c r="D23" s="49" t="s">
        <v>101</v>
      </c>
      <c r="E23" s="49" t="s">
        <v>105</v>
      </c>
      <c r="F23" s="49" t="s">
        <v>105</v>
      </c>
      <c r="G23" s="49" t="s">
        <v>101</v>
      </c>
      <c r="H23" s="49" t="s">
        <v>163</v>
      </c>
      <c r="I23" s="49" t="s">
        <v>101</v>
      </c>
      <c r="J23" s="49" t="s">
        <v>63</v>
      </c>
      <c r="K23" s="49" t="s">
        <v>20</v>
      </c>
      <c r="L23" s="49" t="s">
        <v>33</v>
      </c>
      <c r="M23" s="49" t="s">
        <v>33</v>
      </c>
      <c r="N23" s="49" t="s">
        <v>33</v>
      </c>
      <c r="O23" s="49" t="s">
        <v>33</v>
      </c>
      <c r="P23" s="49" t="s">
        <v>33</v>
      </c>
      <c r="Q23" s="49" t="s">
        <v>33</v>
      </c>
      <c r="R23" s="49" t="s">
        <v>33</v>
      </c>
      <c r="S23" s="49" t="s">
        <v>34</v>
      </c>
      <c r="T23" s="49" t="s">
        <v>67</v>
      </c>
      <c r="U23" s="49" t="s">
        <v>863</v>
      </c>
      <c r="V23" s="49" t="s">
        <v>11</v>
      </c>
      <c r="W23" s="49" t="s">
        <v>1</v>
      </c>
      <c r="X23" s="49" t="s">
        <v>34</v>
      </c>
      <c r="Y23" s="49" t="s">
        <v>34</v>
      </c>
      <c r="Z23" s="49" t="s">
        <v>34</v>
      </c>
      <c r="AA23" s="49" t="s">
        <v>891</v>
      </c>
      <c r="AB23" s="49" t="s">
        <v>7</v>
      </c>
      <c r="AC23" s="49" t="s">
        <v>12</v>
      </c>
      <c r="AD23" s="49" t="s">
        <v>9</v>
      </c>
      <c r="AE23" s="49" t="s">
        <v>2</v>
      </c>
      <c r="AF23" s="49" t="s">
        <v>203</v>
      </c>
      <c r="AG23" s="49" t="s">
        <v>3</v>
      </c>
      <c r="AH23" s="49" t="s">
        <v>115</v>
      </c>
      <c r="AI23" s="49" t="s">
        <v>34</v>
      </c>
      <c r="AJ23" s="49" t="s">
        <v>67</v>
      </c>
      <c r="AK23" s="49" t="s">
        <v>863</v>
      </c>
      <c r="AL23" s="49" t="s">
        <v>11</v>
      </c>
      <c r="AM23" s="49" t="s">
        <v>1</v>
      </c>
      <c r="AN23" s="49" t="s">
        <v>34</v>
      </c>
      <c r="AO23" s="49" t="s">
        <v>34</v>
      </c>
      <c r="AP23" s="49" t="s">
        <v>34</v>
      </c>
      <c r="AQ23" s="49" t="s">
        <v>891</v>
      </c>
      <c r="AR23" s="49" t="s">
        <v>7</v>
      </c>
      <c r="AS23" s="49" t="s">
        <v>12</v>
      </c>
      <c r="AT23" s="49" t="s">
        <v>9</v>
      </c>
      <c r="AU23" s="49" t="s">
        <v>2</v>
      </c>
      <c r="AV23" s="49" t="s">
        <v>203</v>
      </c>
      <c r="AW23" s="49" t="s">
        <v>3</v>
      </c>
      <c r="AX23" s="49" t="s">
        <v>115</v>
      </c>
      <c r="AY23" s="49" t="s">
        <v>34</v>
      </c>
      <c r="AZ23" s="49" t="s">
        <v>67</v>
      </c>
      <c r="BA23" s="49" t="s">
        <v>863</v>
      </c>
      <c r="BB23" s="49" t="s">
        <v>11</v>
      </c>
      <c r="BC23" s="49" t="s">
        <v>1</v>
      </c>
      <c r="BD23" s="49" t="s">
        <v>34</v>
      </c>
      <c r="BE23" s="49" t="s">
        <v>34</v>
      </c>
      <c r="BF23" s="49" t="s">
        <v>34</v>
      </c>
      <c r="BG23" s="49" t="s">
        <v>891</v>
      </c>
      <c r="BH23" s="49" t="s">
        <v>7</v>
      </c>
      <c r="BI23" s="49" t="s">
        <v>12</v>
      </c>
      <c r="BJ23" s="49" t="s">
        <v>9</v>
      </c>
      <c r="BK23" s="49" t="s">
        <v>2</v>
      </c>
      <c r="BL23" s="49" t="s">
        <v>203</v>
      </c>
      <c r="BM23" s="49" t="s">
        <v>3</v>
      </c>
      <c r="BN23" s="49" t="s">
        <v>115</v>
      </c>
    </row>
    <row r="24" spans="1:66" x14ac:dyDescent="0.35">
      <c r="A24" s="49" t="s">
        <v>16</v>
      </c>
      <c r="B24" s="9" t="s">
        <v>546</v>
      </c>
      <c r="C24" s="49" t="s">
        <v>94</v>
      </c>
      <c r="D24" s="49" t="s">
        <v>110</v>
      </c>
      <c r="E24" s="49" t="s">
        <v>31</v>
      </c>
      <c r="F24" s="49" t="s">
        <v>29</v>
      </c>
      <c r="G24" s="49" t="s">
        <v>103</v>
      </c>
      <c r="H24" s="49" t="s">
        <v>30</v>
      </c>
      <c r="I24" s="49" t="s">
        <v>101</v>
      </c>
      <c r="J24" s="49" t="s">
        <v>29</v>
      </c>
      <c r="K24" s="49" t="s">
        <v>32</v>
      </c>
      <c r="L24" s="49" t="s">
        <v>20</v>
      </c>
      <c r="M24" s="49" t="s">
        <v>33</v>
      </c>
      <c r="N24" s="49" t="s">
        <v>33</v>
      </c>
      <c r="O24" s="49" t="s">
        <v>33</v>
      </c>
      <c r="P24" s="49" t="s">
        <v>33</v>
      </c>
      <c r="Q24" s="49" t="s">
        <v>33</v>
      </c>
      <c r="R24" s="49" t="s">
        <v>33</v>
      </c>
      <c r="S24" s="49" t="s">
        <v>34</v>
      </c>
      <c r="T24" s="49" t="s">
        <v>6</v>
      </c>
      <c r="U24" s="49" t="s">
        <v>889</v>
      </c>
      <c r="V24" s="49" t="s">
        <v>17</v>
      </c>
      <c r="W24" s="49" t="s">
        <v>1</v>
      </c>
      <c r="X24" s="49" t="s">
        <v>1</v>
      </c>
      <c r="Y24" s="49" t="s">
        <v>34</v>
      </c>
      <c r="Z24" s="49" t="s">
        <v>34</v>
      </c>
      <c r="AA24" s="49" t="s">
        <v>180</v>
      </c>
      <c r="AB24" s="49" t="s">
        <v>8</v>
      </c>
      <c r="AC24" s="49" t="s">
        <v>13</v>
      </c>
      <c r="AD24" s="49" t="s">
        <v>61</v>
      </c>
      <c r="AE24" s="49" t="s">
        <v>1</v>
      </c>
      <c r="AF24" s="49" t="s">
        <v>78</v>
      </c>
      <c r="AG24" s="49" t="s">
        <v>1</v>
      </c>
      <c r="AH24" s="49" t="s">
        <v>29</v>
      </c>
      <c r="AI24" s="49" t="s">
        <v>34</v>
      </c>
      <c r="AJ24" s="49" t="s">
        <v>6</v>
      </c>
      <c r="AK24" s="49" t="s">
        <v>889</v>
      </c>
      <c r="AL24" s="49" t="s">
        <v>17</v>
      </c>
      <c r="AM24" s="49" t="s">
        <v>1</v>
      </c>
      <c r="AN24" s="49" t="s">
        <v>1</v>
      </c>
      <c r="AO24" s="49" t="s">
        <v>34</v>
      </c>
      <c r="AP24" s="49" t="s">
        <v>34</v>
      </c>
      <c r="AQ24" s="49" t="s">
        <v>180</v>
      </c>
      <c r="AR24" s="49" t="s">
        <v>8</v>
      </c>
      <c r="AS24" s="49" t="s">
        <v>13</v>
      </c>
      <c r="AT24" s="49" t="s">
        <v>61</v>
      </c>
      <c r="AU24" s="49" t="s">
        <v>1</v>
      </c>
      <c r="AV24" s="49" t="s">
        <v>78</v>
      </c>
      <c r="AW24" s="49" t="s">
        <v>1</v>
      </c>
      <c r="AX24" s="49" t="s">
        <v>29</v>
      </c>
      <c r="AY24" s="49" t="s">
        <v>34</v>
      </c>
      <c r="AZ24" s="49" t="s">
        <v>6</v>
      </c>
      <c r="BA24" s="49" t="s">
        <v>889</v>
      </c>
      <c r="BB24" s="49" t="s">
        <v>17</v>
      </c>
      <c r="BC24" s="49" t="s">
        <v>1</v>
      </c>
      <c r="BD24" s="49" t="s">
        <v>1</v>
      </c>
      <c r="BE24" s="49" t="s">
        <v>34</v>
      </c>
      <c r="BF24" s="49" t="s">
        <v>34</v>
      </c>
      <c r="BG24" s="49" t="s">
        <v>180</v>
      </c>
      <c r="BH24" s="49" t="s">
        <v>8</v>
      </c>
      <c r="BI24" s="49" t="s">
        <v>13</v>
      </c>
      <c r="BJ24" s="49" t="s">
        <v>61</v>
      </c>
      <c r="BK24" s="49" t="s">
        <v>1</v>
      </c>
      <c r="BL24" s="49" t="s">
        <v>78</v>
      </c>
      <c r="BM24" s="49" t="s">
        <v>1</v>
      </c>
      <c r="BN24" s="49" t="s">
        <v>29</v>
      </c>
    </row>
    <row r="25" spans="1:66" x14ac:dyDescent="0.35">
      <c r="A25" s="49" t="s">
        <v>17</v>
      </c>
      <c r="B25" s="9" t="s">
        <v>555</v>
      </c>
      <c r="C25" s="49" t="s">
        <v>50</v>
      </c>
      <c r="D25" s="49" t="s">
        <v>101</v>
      </c>
      <c r="E25" s="49" t="s">
        <v>109</v>
      </c>
      <c r="F25" s="49" t="s">
        <v>110</v>
      </c>
      <c r="G25" s="49" t="s">
        <v>103</v>
      </c>
      <c r="H25" s="49" t="s">
        <v>108</v>
      </c>
      <c r="I25" s="49" t="s">
        <v>30</v>
      </c>
      <c r="J25" s="49" t="s">
        <v>101</v>
      </c>
      <c r="K25" s="49" t="s">
        <v>29</v>
      </c>
      <c r="L25" s="49" t="s">
        <v>32</v>
      </c>
      <c r="M25" s="49" t="s">
        <v>20</v>
      </c>
      <c r="N25" s="49" t="s">
        <v>33</v>
      </c>
      <c r="O25" s="49" t="s">
        <v>33</v>
      </c>
      <c r="P25" s="49" t="s">
        <v>33</v>
      </c>
      <c r="Q25" s="49" t="s">
        <v>33</v>
      </c>
      <c r="R25" s="49" t="s">
        <v>33</v>
      </c>
      <c r="S25" s="49" t="s">
        <v>34</v>
      </c>
      <c r="T25" s="49" t="s">
        <v>67</v>
      </c>
      <c r="U25" s="49" t="s">
        <v>892</v>
      </c>
      <c r="V25" s="49" t="s">
        <v>46</v>
      </c>
      <c r="W25" s="49" t="s">
        <v>1</v>
      </c>
      <c r="X25" s="49" t="s">
        <v>1</v>
      </c>
      <c r="Y25" s="49" t="s">
        <v>34</v>
      </c>
      <c r="Z25" s="49" t="s">
        <v>34</v>
      </c>
      <c r="AA25" s="49" t="s">
        <v>112</v>
      </c>
      <c r="AB25" s="49" t="s">
        <v>67</v>
      </c>
      <c r="AC25" s="49" t="s">
        <v>14</v>
      </c>
      <c r="AD25" s="49" t="s">
        <v>67</v>
      </c>
      <c r="AE25" s="49" t="s">
        <v>4</v>
      </c>
      <c r="AF25" s="49" t="s">
        <v>129</v>
      </c>
      <c r="AG25" s="49" t="s">
        <v>2</v>
      </c>
      <c r="AH25" s="49" t="s">
        <v>129</v>
      </c>
      <c r="AI25" s="49" t="s">
        <v>34</v>
      </c>
      <c r="AJ25" s="49" t="s">
        <v>67</v>
      </c>
      <c r="AK25" s="49" t="s">
        <v>892</v>
      </c>
      <c r="AL25" s="49" t="s">
        <v>46</v>
      </c>
      <c r="AM25" s="49" t="s">
        <v>1</v>
      </c>
      <c r="AN25" s="49" t="s">
        <v>1</v>
      </c>
      <c r="AO25" s="49" t="s">
        <v>34</v>
      </c>
      <c r="AP25" s="49" t="s">
        <v>34</v>
      </c>
      <c r="AQ25" s="49" t="s">
        <v>112</v>
      </c>
      <c r="AR25" s="49" t="s">
        <v>67</v>
      </c>
      <c r="AS25" s="49" t="s">
        <v>14</v>
      </c>
      <c r="AT25" s="49" t="s">
        <v>67</v>
      </c>
      <c r="AU25" s="49" t="s">
        <v>4</v>
      </c>
      <c r="AV25" s="49" t="s">
        <v>129</v>
      </c>
      <c r="AW25" s="49" t="s">
        <v>2</v>
      </c>
      <c r="AX25" s="49" t="s">
        <v>129</v>
      </c>
      <c r="AY25" s="49" t="s">
        <v>34</v>
      </c>
      <c r="AZ25" s="49" t="s">
        <v>67</v>
      </c>
      <c r="BA25" s="49" t="s">
        <v>892</v>
      </c>
      <c r="BB25" s="49" t="s">
        <v>46</v>
      </c>
      <c r="BC25" s="49" t="s">
        <v>1</v>
      </c>
      <c r="BD25" s="49" t="s">
        <v>1</v>
      </c>
      <c r="BE25" s="49" t="s">
        <v>34</v>
      </c>
      <c r="BF25" s="49" t="s">
        <v>34</v>
      </c>
      <c r="BG25" s="49" t="s">
        <v>112</v>
      </c>
      <c r="BH25" s="49" t="s">
        <v>67</v>
      </c>
      <c r="BI25" s="49" t="s">
        <v>14</v>
      </c>
      <c r="BJ25" s="49" t="s">
        <v>67</v>
      </c>
      <c r="BK25" s="49" t="s">
        <v>4</v>
      </c>
      <c r="BL25" s="49" t="s">
        <v>129</v>
      </c>
      <c r="BM25" s="49" t="s">
        <v>2</v>
      </c>
      <c r="BN25" s="49" t="s">
        <v>129</v>
      </c>
    </row>
    <row r="26" spans="1:66" x14ac:dyDescent="0.35">
      <c r="A26" s="50" t="s">
        <v>18</v>
      </c>
      <c r="B26" s="1" t="s">
        <v>564</v>
      </c>
      <c r="C26" s="49" t="s">
        <v>90</v>
      </c>
      <c r="D26" s="49" t="s">
        <v>101</v>
      </c>
      <c r="E26" s="49" t="s">
        <v>110</v>
      </c>
      <c r="F26" s="49" t="s">
        <v>106</v>
      </c>
      <c r="G26" s="49" t="s">
        <v>101</v>
      </c>
      <c r="H26" s="49" t="s">
        <v>163</v>
      </c>
      <c r="I26" s="49" t="s">
        <v>101</v>
      </c>
      <c r="J26" s="49" t="s">
        <v>63</v>
      </c>
      <c r="K26" s="49" t="s">
        <v>20</v>
      </c>
      <c r="L26" s="49" t="s">
        <v>33</v>
      </c>
      <c r="M26" s="49" t="s">
        <v>33</v>
      </c>
      <c r="N26" s="49" t="s">
        <v>33</v>
      </c>
      <c r="O26" s="49" t="s">
        <v>33</v>
      </c>
      <c r="P26" s="49" t="s">
        <v>33</v>
      </c>
      <c r="Q26" s="49" t="s">
        <v>33</v>
      </c>
      <c r="R26" s="49" t="s">
        <v>33</v>
      </c>
      <c r="S26" s="49" t="s">
        <v>34</v>
      </c>
      <c r="T26" s="49" t="s">
        <v>7</v>
      </c>
      <c r="U26" s="49" t="s">
        <v>2</v>
      </c>
      <c r="V26" s="49" t="s">
        <v>60</v>
      </c>
      <c r="W26" s="49" t="s">
        <v>3</v>
      </c>
      <c r="X26" s="49" t="s">
        <v>34</v>
      </c>
      <c r="Y26" s="49" t="s">
        <v>2</v>
      </c>
      <c r="Z26" s="49" t="s">
        <v>2</v>
      </c>
      <c r="AA26" s="49" t="s">
        <v>113</v>
      </c>
      <c r="AB26" s="49" t="s">
        <v>67</v>
      </c>
      <c r="AC26" s="49" t="s">
        <v>15</v>
      </c>
      <c r="AD26" s="49" t="s">
        <v>34</v>
      </c>
      <c r="AE26" s="49" t="s">
        <v>34</v>
      </c>
      <c r="AF26" s="49" t="s">
        <v>34</v>
      </c>
      <c r="AG26" s="49" t="s">
        <v>34</v>
      </c>
      <c r="AH26" s="49" t="s">
        <v>34</v>
      </c>
      <c r="AI26" s="49" t="s">
        <v>34</v>
      </c>
      <c r="AJ26" s="49" t="s">
        <v>7</v>
      </c>
      <c r="AK26" s="49" t="s">
        <v>2</v>
      </c>
      <c r="AL26" s="49" t="s">
        <v>60</v>
      </c>
      <c r="AM26" s="49" t="s">
        <v>3</v>
      </c>
      <c r="AN26" s="49" t="s">
        <v>34</v>
      </c>
      <c r="AO26" s="49" t="s">
        <v>2</v>
      </c>
      <c r="AP26" s="49" t="s">
        <v>2</v>
      </c>
      <c r="AQ26" s="49" t="s">
        <v>113</v>
      </c>
      <c r="AR26" s="49" t="s">
        <v>67</v>
      </c>
      <c r="AS26" s="49" t="s">
        <v>15</v>
      </c>
      <c r="AT26" s="49" t="s">
        <v>34</v>
      </c>
      <c r="AU26" s="49" t="s">
        <v>34</v>
      </c>
      <c r="AV26" s="49" t="s">
        <v>34</v>
      </c>
      <c r="AW26" s="49" t="s">
        <v>34</v>
      </c>
      <c r="AX26" s="49" t="s">
        <v>34</v>
      </c>
      <c r="AY26" s="49" t="s">
        <v>34</v>
      </c>
      <c r="AZ26" s="49" t="s">
        <v>7</v>
      </c>
      <c r="BA26" s="49" t="s">
        <v>2</v>
      </c>
      <c r="BB26" s="49" t="s">
        <v>60</v>
      </c>
      <c r="BC26" s="49" t="s">
        <v>3</v>
      </c>
      <c r="BD26" s="49" t="s">
        <v>34</v>
      </c>
      <c r="BE26" s="49" t="s">
        <v>2</v>
      </c>
      <c r="BF26" s="49" t="s">
        <v>2</v>
      </c>
      <c r="BG26" s="49" t="s">
        <v>113</v>
      </c>
      <c r="BH26" s="49" t="s">
        <v>67</v>
      </c>
      <c r="BI26" s="49" t="s">
        <v>15</v>
      </c>
      <c r="BJ26" s="49" t="s">
        <v>34</v>
      </c>
      <c r="BK26" s="49" t="s">
        <v>34</v>
      </c>
      <c r="BL26" s="49" t="s">
        <v>34</v>
      </c>
      <c r="BM26" s="49" t="s">
        <v>34</v>
      </c>
      <c r="BN26" s="49" t="s">
        <v>34</v>
      </c>
    </row>
    <row r="27" spans="1:66" x14ac:dyDescent="0.35">
      <c r="A27" s="49" t="s">
        <v>19</v>
      </c>
      <c r="B27" s="9" t="s">
        <v>572</v>
      </c>
      <c r="C27" s="49" t="s">
        <v>94</v>
      </c>
      <c r="D27" s="49" t="s">
        <v>107</v>
      </c>
      <c r="E27" s="49" t="s">
        <v>28</v>
      </c>
      <c r="F27" s="49" t="s">
        <v>108</v>
      </c>
      <c r="G27" s="49" t="s">
        <v>101</v>
      </c>
      <c r="H27" s="49" t="s">
        <v>163</v>
      </c>
      <c r="I27" s="49" t="s">
        <v>105</v>
      </c>
      <c r="J27" s="49" t="s">
        <v>103</v>
      </c>
      <c r="K27" s="49" t="s">
        <v>181</v>
      </c>
      <c r="L27" s="49" t="s">
        <v>20</v>
      </c>
      <c r="M27" s="49" t="s">
        <v>33</v>
      </c>
      <c r="N27" s="49" t="s">
        <v>33</v>
      </c>
      <c r="O27" s="49" t="s">
        <v>33</v>
      </c>
      <c r="P27" s="49" t="s">
        <v>33</v>
      </c>
      <c r="Q27" s="49" t="s">
        <v>33</v>
      </c>
      <c r="R27" s="49" t="s">
        <v>33</v>
      </c>
      <c r="S27" s="49" t="s">
        <v>34</v>
      </c>
      <c r="T27" s="49" t="s">
        <v>39</v>
      </c>
      <c r="U27" s="49" t="s">
        <v>2</v>
      </c>
      <c r="V27" s="49" t="s">
        <v>3</v>
      </c>
      <c r="W27" s="49" t="s">
        <v>34</v>
      </c>
      <c r="X27" s="49" t="s">
        <v>34</v>
      </c>
      <c r="Y27" s="49" t="s">
        <v>2</v>
      </c>
      <c r="Z27" s="49" t="s">
        <v>2</v>
      </c>
      <c r="AA27" s="49" t="s">
        <v>113</v>
      </c>
      <c r="AB27" s="49" t="s">
        <v>34</v>
      </c>
      <c r="AC27" s="49" t="s">
        <v>34</v>
      </c>
      <c r="AD27" s="49" t="s">
        <v>34</v>
      </c>
      <c r="AE27" s="49" t="s">
        <v>34</v>
      </c>
      <c r="AF27" s="49" t="s">
        <v>34</v>
      </c>
      <c r="AG27" s="49" t="s">
        <v>34</v>
      </c>
      <c r="AH27" s="49" t="s">
        <v>34</v>
      </c>
      <c r="AI27" s="49" t="s">
        <v>34</v>
      </c>
      <c r="AJ27" s="49" t="s">
        <v>39</v>
      </c>
      <c r="AK27" s="49" t="s">
        <v>2</v>
      </c>
      <c r="AL27" s="49" t="s">
        <v>3</v>
      </c>
      <c r="AM27" s="49" t="s">
        <v>34</v>
      </c>
      <c r="AN27" s="49" t="s">
        <v>34</v>
      </c>
      <c r="AO27" s="49" t="s">
        <v>2</v>
      </c>
      <c r="AP27" s="49" t="s">
        <v>2</v>
      </c>
      <c r="AQ27" s="49" t="s">
        <v>113</v>
      </c>
      <c r="AR27" s="49" t="s">
        <v>34</v>
      </c>
      <c r="AS27" s="49" t="s">
        <v>34</v>
      </c>
      <c r="AT27" s="49" t="s">
        <v>34</v>
      </c>
      <c r="AU27" s="49" t="s">
        <v>34</v>
      </c>
      <c r="AV27" s="49" t="s">
        <v>34</v>
      </c>
      <c r="AW27" s="49" t="s">
        <v>34</v>
      </c>
      <c r="AX27" s="49" t="s">
        <v>34</v>
      </c>
      <c r="AY27" s="49" t="s">
        <v>34</v>
      </c>
      <c r="AZ27" s="49" t="s">
        <v>39</v>
      </c>
      <c r="BA27" s="49" t="s">
        <v>2</v>
      </c>
      <c r="BB27" s="49" t="s">
        <v>3</v>
      </c>
      <c r="BC27" s="49" t="s">
        <v>34</v>
      </c>
      <c r="BD27" s="49" t="s">
        <v>34</v>
      </c>
      <c r="BE27" s="49" t="s">
        <v>2</v>
      </c>
      <c r="BF27" s="49" t="s">
        <v>2</v>
      </c>
      <c r="BG27" s="49" t="s">
        <v>113</v>
      </c>
      <c r="BH27" s="49" t="s">
        <v>34</v>
      </c>
      <c r="BI27" s="49" t="s">
        <v>34</v>
      </c>
      <c r="BJ27" s="49" t="s">
        <v>34</v>
      </c>
      <c r="BK27" s="49" t="s">
        <v>34</v>
      </c>
      <c r="BL27" s="49" t="s">
        <v>34</v>
      </c>
      <c r="BM27" s="49" t="s">
        <v>34</v>
      </c>
      <c r="BN27" s="49" t="s">
        <v>34</v>
      </c>
    </row>
    <row r="28" spans="1:66" x14ac:dyDescent="0.35">
      <c r="A28" s="49" t="s">
        <v>55</v>
      </c>
      <c r="B28" s="9" t="s">
        <v>579</v>
      </c>
      <c r="C28" s="49" t="s">
        <v>88</v>
      </c>
      <c r="D28" s="49" t="s">
        <v>108</v>
      </c>
      <c r="E28" s="49" t="s">
        <v>103</v>
      </c>
      <c r="F28" s="49" t="s">
        <v>101</v>
      </c>
      <c r="G28" s="49" t="s">
        <v>181</v>
      </c>
      <c r="H28" s="49" t="s">
        <v>109</v>
      </c>
      <c r="I28" s="49" t="s">
        <v>110</v>
      </c>
      <c r="J28" s="49" t="s">
        <v>31</v>
      </c>
      <c r="K28" s="49" t="s">
        <v>29</v>
      </c>
      <c r="L28" s="49" t="s">
        <v>103</v>
      </c>
      <c r="M28" s="49" t="s">
        <v>20</v>
      </c>
      <c r="N28" s="49" t="s">
        <v>33</v>
      </c>
      <c r="O28" s="49" t="s">
        <v>33</v>
      </c>
      <c r="P28" s="49" t="s">
        <v>33</v>
      </c>
      <c r="Q28" s="49" t="s">
        <v>33</v>
      </c>
      <c r="R28" s="49" t="s">
        <v>33</v>
      </c>
      <c r="S28" s="49" t="s">
        <v>34</v>
      </c>
      <c r="T28" s="49" t="s">
        <v>7</v>
      </c>
      <c r="U28" s="49" t="s">
        <v>2</v>
      </c>
      <c r="V28" s="49" t="s">
        <v>67</v>
      </c>
      <c r="W28" s="49" t="s">
        <v>3</v>
      </c>
      <c r="X28" s="49" t="s">
        <v>46</v>
      </c>
      <c r="Y28" s="49" t="s">
        <v>2</v>
      </c>
      <c r="Z28" s="49" t="s">
        <v>2</v>
      </c>
      <c r="AA28" s="49" t="s">
        <v>113</v>
      </c>
      <c r="AB28" s="49" t="s">
        <v>34</v>
      </c>
      <c r="AC28" s="49" t="s">
        <v>166</v>
      </c>
      <c r="AD28" s="49" t="s">
        <v>34</v>
      </c>
      <c r="AE28" s="49" t="s">
        <v>34</v>
      </c>
      <c r="AF28" s="49" t="s">
        <v>34</v>
      </c>
      <c r="AG28" s="49" t="s">
        <v>34</v>
      </c>
      <c r="AH28" s="49" t="s">
        <v>34</v>
      </c>
      <c r="AI28" s="49" t="s">
        <v>34</v>
      </c>
      <c r="AJ28" s="49" t="s">
        <v>7</v>
      </c>
      <c r="AK28" s="49" t="s">
        <v>2</v>
      </c>
      <c r="AL28" s="49" t="s">
        <v>67</v>
      </c>
      <c r="AM28" s="49" t="s">
        <v>3</v>
      </c>
      <c r="AN28" s="49" t="s">
        <v>46</v>
      </c>
      <c r="AO28" s="49" t="s">
        <v>2</v>
      </c>
      <c r="AP28" s="49" t="s">
        <v>2</v>
      </c>
      <c r="AQ28" s="49" t="s">
        <v>113</v>
      </c>
      <c r="AR28" s="49" t="s">
        <v>34</v>
      </c>
      <c r="AS28" s="49" t="s">
        <v>166</v>
      </c>
      <c r="AT28" s="49" t="s">
        <v>34</v>
      </c>
      <c r="AU28" s="49" t="s">
        <v>34</v>
      </c>
      <c r="AV28" s="49" t="s">
        <v>34</v>
      </c>
      <c r="AW28" s="49" t="s">
        <v>34</v>
      </c>
      <c r="AX28" s="49" t="s">
        <v>34</v>
      </c>
      <c r="AY28" s="49" t="s">
        <v>34</v>
      </c>
      <c r="AZ28" s="49" t="s">
        <v>7</v>
      </c>
      <c r="BA28" s="49" t="s">
        <v>2</v>
      </c>
      <c r="BB28" s="49" t="s">
        <v>67</v>
      </c>
      <c r="BC28" s="49" t="s">
        <v>3</v>
      </c>
      <c r="BD28" s="49" t="s">
        <v>46</v>
      </c>
      <c r="BE28" s="49" t="s">
        <v>2</v>
      </c>
      <c r="BF28" s="49" t="s">
        <v>2</v>
      </c>
      <c r="BG28" s="49" t="s">
        <v>113</v>
      </c>
      <c r="BH28" s="49" t="s">
        <v>34</v>
      </c>
      <c r="BI28" s="49" t="s">
        <v>166</v>
      </c>
      <c r="BJ28" s="49" t="s">
        <v>34</v>
      </c>
      <c r="BK28" s="49" t="s">
        <v>34</v>
      </c>
      <c r="BL28" s="49" t="s">
        <v>34</v>
      </c>
      <c r="BM28" s="49" t="s">
        <v>34</v>
      </c>
      <c r="BN28" s="49" t="s">
        <v>34</v>
      </c>
    </row>
    <row r="29" spans="1:66" x14ac:dyDescent="0.35">
      <c r="A29" s="50" t="s">
        <v>35</v>
      </c>
      <c r="B29" s="1" t="s">
        <v>586</v>
      </c>
      <c r="C29" s="49" t="s">
        <v>87</v>
      </c>
      <c r="D29" s="49" t="s">
        <v>108</v>
      </c>
      <c r="E29" s="49" t="s">
        <v>28</v>
      </c>
      <c r="F29" s="49" t="s">
        <v>29</v>
      </c>
      <c r="G29" s="49" t="s">
        <v>42</v>
      </c>
      <c r="H29" s="49" t="s">
        <v>108</v>
      </c>
      <c r="I29" s="49" t="s">
        <v>31</v>
      </c>
      <c r="J29" s="49" t="s">
        <v>109</v>
      </c>
      <c r="K29" s="49" t="s">
        <v>109</v>
      </c>
      <c r="L29" s="49" t="s">
        <v>20</v>
      </c>
      <c r="M29" s="49" t="s">
        <v>33</v>
      </c>
      <c r="N29" s="49" t="s">
        <v>33</v>
      </c>
      <c r="O29" s="49" t="s">
        <v>33</v>
      </c>
      <c r="P29" s="49" t="s">
        <v>33</v>
      </c>
      <c r="Q29" s="49" t="s">
        <v>33</v>
      </c>
      <c r="R29" s="49" t="s">
        <v>33</v>
      </c>
      <c r="S29" s="49" t="s">
        <v>2</v>
      </c>
      <c r="T29" s="49" t="s">
        <v>39</v>
      </c>
      <c r="U29" s="49" t="s">
        <v>2</v>
      </c>
      <c r="V29" s="49" t="s">
        <v>10</v>
      </c>
      <c r="W29" s="49" t="s">
        <v>34</v>
      </c>
      <c r="X29" s="49" t="s">
        <v>34</v>
      </c>
      <c r="Y29" s="49" t="s">
        <v>2</v>
      </c>
      <c r="Z29" s="49" t="s">
        <v>2</v>
      </c>
      <c r="AA29" s="49" t="s">
        <v>113</v>
      </c>
      <c r="AB29" s="49" t="s">
        <v>34</v>
      </c>
      <c r="AC29" s="49" t="s">
        <v>34</v>
      </c>
      <c r="AD29" s="49" t="s">
        <v>34</v>
      </c>
      <c r="AE29" s="49" t="s">
        <v>34</v>
      </c>
      <c r="AF29" s="49" t="s">
        <v>34</v>
      </c>
      <c r="AG29" s="49" t="s">
        <v>34</v>
      </c>
      <c r="AH29" s="49" t="s">
        <v>34</v>
      </c>
      <c r="AI29" s="49" t="s">
        <v>2</v>
      </c>
      <c r="AJ29" s="49" t="s">
        <v>39</v>
      </c>
      <c r="AK29" s="49" t="s">
        <v>2</v>
      </c>
      <c r="AL29" s="49" t="s">
        <v>10</v>
      </c>
      <c r="AM29" s="49" t="s">
        <v>34</v>
      </c>
      <c r="AN29" s="49" t="s">
        <v>34</v>
      </c>
      <c r="AO29" s="49" t="s">
        <v>2</v>
      </c>
      <c r="AP29" s="49" t="s">
        <v>2</v>
      </c>
      <c r="AQ29" s="49" t="s">
        <v>113</v>
      </c>
      <c r="AR29" s="49" t="s">
        <v>34</v>
      </c>
      <c r="AS29" s="49" t="s">
        <v>34</v>
      </c>
      <c r="AT29" s="49" t="s">
        <v>34</v>
      </c>
      <c r="AU29" s="49" t="s">
        <v>34</v>
      </c>
      <c r="AV29" s="49" t="s">
        <v>34</v>
      </c>
      <c r="AW29" s="49" t="s">
        <v>34</v>
      </c>
      <c r="AX29" s="49" t="s">
        <v>34</v>
      </c>
      <c r="AY29" s="49" t="s">
        <v>2</v>
      </c>
      <c r="AZ29" s="49" t="s">
        <v>39</v>
      </c>
      <c r="BA29" s="49" t="s">
        <v>2</v>
      </c>
      <c r="BB29" s="49" t="s">
        <v>10</v>
      </c>
      <c r="BC29" s="49" t="s">
        <v>34</v>
      </c>
      <c r="BD29" s="49" t="s">
        <v>34</v>
      </c>
      <c r="BE29" s="49" t="s">
        <v>2</v>
      </c>
      <c r="BF29" s="49" t="s">
        <v>2</v>
      </c>
      <c r="BG29" s="49" t="s">
        <v>113</v>
      </c>
      <c r="BH29" s="49" t="s">
        <v>34</v>
      </c>
      <c r="BI29" s="49" t="s">
        <v>34</v>
      </c>
      <c r="BJ29" s="49" t="s">
        <v>34</v>
      </c>
      <c r="BK29" s="49" t="s">
        <v>34</v>
      </c>
      <c r="BL29" s="49" t="s">
        <v>34</v>
      </c>
      <c r="BM29" s="49" t="s">
        <v>34</v>
      </c>
      <c r="BN29" s="49" t="s">
        <v>34</v>
      </c>
    </row>
    <row r="30" spans="1:66" x14ac:dyDescent="0.35">
      <c r="A30" s="49" t="s">
        <v>68</v>
      </c>
      <c r="B30" s="9" t="s">
        <v>593</v>
      </c>
      <c r="C30" s="49" t="s">
        <v>50</v>
      </c>
      <c r="D30" s="49" t="s">
        <v>101</v>
      </c>
      <c r="E30" s="49" t="s">
        <v>108</v>
      </c>
      <c r="F30" s="49" t="s">
        <v>102</v>
      </c>
      <c r="G30" s="49" t="s">
        <v>103</v>
      </c>
      <c r="H30" s="49" t="s">
        <v>64</v>
      </c>
      <c r="I30" s="49" t="s">
        <v>103</v>
      </c>
      <c r="J30" s="49" t="s">
        <v>20</v>
      </c>
      <c r="K30" s="49" t="s">
        <v>33</v>
      </c>
      <c r="L30" s="49" t="s">
        <v>33</v>
      </c>
      <c r="M30" s="49" t="s">
        <v>33</v>
      </c>
      <c r="N30" s="49" t="s">
        <v>33</v>
      </c>
      <c r="O30" s="49" t="s">
        <v>33</v>
      </c>
      <c r="P30" s="49" t="s">
        <v>33</v>
      </c>
      <c r="Q30" s="49" t="s">
        <v>33</v>
      </c>
      <c r="R30" s="49" t="s">
        <v>33</v>
      </c>
      <c r="S30" s="49" t="s">
        <v>2</v>
      </c>
      <c r="T30" s="49" t="s">
        <v>39</v>
      </c>
      <c r="U30" s="49" t="s">
        <v>2</v>
      </c>
      <c r="V30" s="49" t="s">
        <v>5</v>
      </c>
      <c r="W30" s="49" t="s">
        <v>34</v>
      </c>
      <c r="X30" s="49" t="s">
        <v>34</v>
      </c>
      <c r="Y30" s="49" t="s">
        <v>2</v>
      </c>
      <c r="Z30" s="49" t="s">
        <v>2</v>
      </c>
      <c r="AA30" s="49" t="s">
        <v>113</v>
      </c>
      <c r="AB30" s="49" t="s">
        <v>34</v>
      </c>
      <c r="AC30" s="49" t="s">
        <v>34</v>
      </c>
      <c r="AD30" s="49" t="s">
        <v>34</v>
      </c>
      <c r="AE30" s="49" t="s">
        <v>34</v>
      </c>
      <c r="AF30" s="49" t="s">
        <v>34</v>
      </c>
      <c r="AG30" s="49" t="s">
        <v>34</v>
      </c>
      <c r="AH30" s="49" t="s">
        <v>34</v>
      </c>
      <c r="AI30" s="49" t="s">
        <v>2</v>
      </c>
      <c r="AJ30" s="49" t="s">
        <v>39</v>
      </c>
      <c r="AK30" s="49" t="s">
        <v>2</v>
      </c>
      <c r="AL30" s="49" t="s">
        <v>5</v>
      </c>
      <c r="AM30" s="49" t="s">
        <v>34</v>
      </c>
      <c r="AN30" s="49" t="s">
        <v>34</v>
      </c>
      <c r="AO30" s="49" t="s">
        <v>2</v>
      </c>
      <c r="AP30" s="49" t="s">
        <v>2</v>
      </c>
      <c r="AQ30" s="49" t="s">
        <v>113</v>
      </c>
      <c r="AR30" s="49" t="s">
        <v>34</v>
      </c>
      <c r="AS30" s="49" t="s">
        <v>34</v>
      </c>
      <c r="AT30" s="49" t="s">
        <v>34</v>
      </c>
      <c r="AU30" s="49" t="s">
        <v>34</v>
      </c>
      <c r="AV30" s="49" t="s">
        <v>34</v>
      </c>
      <c r="AW30" s="49" t="s">
        <v>34</v>
      </c>
      <c r="AX30" s="49" t="s">
        <v>34</v>
      </c>
      <c r="AY30" s="49" t="s">
        <v>2</v>
      </c>
      <c r="AZ30" s="49" t="s">
        <v>39</v>
      </c>
      <c r="BA30" s="49" t="s">
        <v>2</v>
      </c>
      <c r="BB30" s="49" t="s">
        <v>5</v>
      </c>
      <c r="BC30" s="49" t="s">
        <v>34</v>
      </c>
      <c r="BD30" s="49" t="s">
        <v>34</v>
      </c>
      <c r="BE30" s="49" t="s">
        <v>2</v>
      </c>
      <c r="BF30" s="49" t="s">
        <v>2</v>
      </c>
      <c r="BG30" s="49" t="s">
        <v>113</v>
      </c>
      <c r="BH30" s="49" t="s">
        <v>34</v>
      </c>
      <c r="BI30" s="49" t="s">
        <v>34</v>
      </c>
      <c r="BJ30" s="49" t="s">
        <v>34</v>
      </c>
      <c r="BK30" s="49" t="s">
        <v>34</v>
      </c>
      <c r="BL30" s="49" t="s">
        <v>34</v>
      </c>
      <c r="BM30" s="49" t="s">
        <v>34</v>
      </c>
      <c r="BN30" s="49" t="s">
        <v>34</v>
      </c>
    </row>
    <row r="31" spans="1:66" x14ac:dyDescent="0.35">
      <c r="A31" s="49" t="s">
        <v>174</v>
      </c>
      <c r="B31" s="9" t="s">
        <v>600</v>
      </c>
      <c r="C31" s="49" t="s">
        <v>89</v>
      </c>
      <c r="D31" s="49" t="s">
        <v>108</v>
      </c>
      <c r="E31" s="49" t="s">
        <v>28</v>
      </c>
      <c r="F31" s="49" t="s">
        <v>29</v>
      </c>
      <c r="G31" s="49" t="s">
        <v>109</v>
      </c>
      <c r="H31" s="49" t="s">
        <v>110</v>
      </c>
      <c r="I31" s="49" t="s">
        <v>101</v>
      </c>
      <c r="J31" s="49" t="s">
        <v>104</v>
      </c>
      <c r="K31" s="49" t="s">
        <v>104</v>
      </c>
      <c r="L31" s="49" t="s">
        <v>20</v>
      </c>
      <c r="M31" s="49" t="s">
        <v>33</v>
      </c>
      <c r="N31" s="49" t="s">
        <v>33</v>
      </c>
      <c r="O31" s="49" t="s">
        <v>33</v>
      </c>
      <c r="P31" s="49" t="s">
        <v>33</v>
      </c>
      <c r="Q31" s="49" t="s">
        <v>33</v>
      </c>
      <c r="R31" s="49" t="s">
        <v>33</v>
      </c>
      <c r="S31" s="49" t="s">
        <v>34</v>
      </c>
      <c r="T31" s="49" t="s">
        <v>39</v>
      </c>
      <c r="U31" s="49" t="s">
        <v>2</v>
      </c>
      <c r="V31" s="49" t="s">
        <v>165</v>
      </c>
      <c r="W31" s="49" t="s">
        <v>34</v>
      </c>
      <c r="X31" s="49" t="s">
        <v>34</v>
      </c>
      <c r="Y31" s="49" t="s">
        <v>2</v>
      </c>
      <c r="Z31" s="49" t="s">
        <v>2</v>
      </c>
      <c r="AA31" s="49" t="s">
        <v>113</v>
      </c>
      <c r="AB31" s="49" t="s">
        <v>34</v>
      </c>
      <c r="AC31" s="49" t="s">
        <v>34</v>
      </c>
      <c r="AD31" s="49" t="s">
        <v>34</v>
      </c>
      <c r="AE31" s="49" t="s">
        <v>34</v>
      </c>
      <c r="AF31" s="49" t="s">
        <v>34</v>
      </c>
      <c r="AG31" s="49" t="s">
        <v>34</v>
      </c>
      <c r="AH31" s="49" t="s">
        <v>34</v>
      </c>
      <c r="AI31" s="49" t="s">
        <v>34</v>
      </c>
      <c r="AJ31" s="49" t="s">
        <v>39</v>
      </c>
      <c r="AK31" s="49" t="s">
        <v>2</v>
      </c>
      <c r="AL31" s="49" t="s">
        <v>165</v>
      </c>
      <c r="AM31" s="49" t="s">
        <v>34</v>
      </c>
      <c r="AN31" s="49" t="s">
        <v>34</v>
      </c>
      <c r="AO31" s="49" t="s">
        <v>2</v>
      </c>
      <c r="AP31" s="49" t="s">
        <v>2</v>
      </c>
      <c r="AQ31" s="49" t="s">
        <v>113</v>
      </c>
      <c r="AR31" s="49" t="s">
        <v>34</v>
      </c>
      <c r="AS31" s="49" t="s">
        <v>34</v>
      </c>
      <c r="AT31" s="49" t="s">
        <v>34</v>
      </c>
      <c r="AU31" s="49" t="s">
        <v>34</v>
      </c>
      <c r="AV31" s="49" t="s">
        <v>34</v>
      </c>
      <c r="AW31" s="49" t="s">
        <v>34</v>
      </c>
      <c r="AX31" s="49" t="s">
        <v>34</v>
      </c>
      <c r="AY31" s="49" t="s">
        <v>34</v>
      </c>
      <c r="AZ31" s="49" t="s">
        <v>39</v>
      </c>
      <c r="BA31" s="49" t="s">
        <v>2</v>
      </c>
      <c r="BB31" s="49" t="s">
        <v>165</v>
      </c>
      <c r="BC31" s="49" t="s">
        <v>34</v>
      </c>
      <c r="BD31" s="49" t="s">
        <v>34</v>
      </c>
      <c r="BE31" s="49" t="s">
        <v>2</v>
      </c>
      <c r="BF31" s="49" t="s">
        <v>2</v>
      </c>
      <c r="BG31" s="49" t="s">
        <v>113</v>
      </c>
      <c r="BH31" s="49" t="s">
        <v>34</v>
      </c>
      <c r="BI31" s="49" t="s">
        <v>34</v>
      </c>
      <c r="BJ31" s="49" t="s">
        <v>34</v>
      </c>
      <c r="BK31" s="49" t="s">
        <v>34</v>
      </c>
      <c r="BL31" s="49" t="s">
        <v>34</v>
      </c>
      <c r="BM31" s="49" t="s">
        <v>34</v>
      </c>
      <c r="BN31" s="49" t="s">
        <v>34</v>
      </c>
    </row>
    <row r="32" spans="1:66" x14ac:dyDescent="0.35">
      <c r="A32" s="50" t="s">
        <v>166</v>
      </c>
      <c r="B32" s="1" t="s">
        <v>607</v>
      </c>
      <c r="C32" s="49" t="s">
        <v>49</v>
      </c>
      <c r="D32" s="49" t="s">
        <v>28</v>
      </c>
      <c r="E32" s="49" t="s">
        <v>105</v>
      </c>
      <c r="F32" s="49" t="s">
        <v>106</v>
      </c>
      <c r="G32" s="49" t="s">
        <v>110</v>
      </c>
      <c r="H32" s="49" t="s">
        <v>107</v>
      </c>
      <c r="I32" s="49" t="s">
        <v>103</v>
      </c>
      <c r="J32" s="49" t="s">
        <v>101</v>
      </c>
      <c r="K32" s="49" t="s">
        <v>108</v>
      </c>
      <c r="L32" s="49" t="s">
        <v>163</v>
      </c>
      <c r="M32" s="49" t="s">
        <v>20</v>
      </c>
      <c r="N32" s="49" t="s">
        <v>33</v>
      </c>
      <c r="O32" s="49" t="s">
        <v>33</v>
      </c>
      <c r="P32" s="49" t="s">
        <v>33</v>
      </c>
      <c r="Q32" s="49" t="s">
        <v>33</v>
      </c>
      <c r="R32" s="49" t="s">
        <v>33</v>
      </c>
      <c r="S32" s="49" t="s">
        <v>1</v>
      </c>
      <c r="T32" s="49" t="s">
        <v>39</v>
      </c>
      <c r="U32" s="49" t="s">
        <v>2</v>
      </c>
      <c r="V32" s="49" t="s">
        <v>1</v>
      </c>
      <c r="W32" s="49" t="s">
        <v>34</v>
      </c>
      <c r="X32" s="49" t="s">
        <v>34</v>
      </c>
      <c r="Y32" s="49" t="s">
        <v>2</v>
      </c>
      <c r="Z32" s="49" t="s">
        <v>2</v>
      </c>
      <c r="AA32" s="49" t="s">
        <v>113</v>
      </c>
      <c r="AB32" s="49" t="s">
        <v>34</v>
      </c>
      <c r="AC32" s="49" t="s">
        <v>34</v>
      </c>
      <c r="AD32" s="49" t="s">
        <v>34</v>
      </c>
      <c r="AE32" s="49" t="s">
        <v>34</v>
      </c>
      <c r="AF32" s="49" t="s">
        <v>34</v>
      </c>
      <c r="AG32" s="49" t="s">
        <v>34</v>
      </c>
      <c r="AH32" s="49" t="s">
        <v>34</v>
      </c>
      <c r="AI32" s="49" t="s">
        <v>1</v>
      </c>
      <c r="AJ32" s="49" t="s">
        <v>39</v>
      </c>
      <c r="AK32" s="49" t="s">
        <v>2</v>
      </c>
      <c r="AL32" s="49" t="s">
        <v>1</v>
      </c>
      <c r="AM32" s="49" t="s">
        <v>34</v>
      </c>
      <c r="AN32" s="49" t="s">
        <v>34</v>
      </c>
      <c r="AO32" s="49" t="s">
        <v>2</v>
      </c>
      <c r="AP32" s="49" t="s">
        <v>2</v>
      </c>
      <c r="AQ32" s="49" t="s">
        <v>113</v>
      </c>
      <c r="AR32" s="49" t="s">
        <v>34</v>
      </c>
      <c r="AS32" s="49" t="s">
        <v>34</v>
      </c>
      <c r="AT32" s="49" t="s">
        <v>34</v>
      </c>
      <c r="AU32" s="49" t="s">
        <v>34</v>
      </c>
      <c r="AV32" s="49" t="s">
        <v>34</v>
      </c>
      <c r="AW32" s="49" t="s">
        <v>34</v>
      </c>
      <c r="AX32" s="49" t="s">
        <v>34</v>
      </c>
      <c r="AY32" s="49" t="s">
        <v>1</v>
      </c>
      <c r="AZ32" s="49" t="s">
        <v>39</v>
      </c>
      <c r="BA32" s="49" t="s">
        <v>2</v>
      </c>
      <c r="BB32" s="49" t="s">
        <v>1</v>
      </c>
      <c r="BC32" s="49" t="s">
        <v>34</v>
      </c>
      <c r="BD32" s="49" t="s">
        <v>34</v>
      </c>
      <c r="BE32" s="49" t="s">
        <v>2</v>
      </c>
      <c r="BF32" s="49" t="s">
        <v>2</v>
      </c>
      <c r="BG32" s="49" t="s">
        <v>113</v>
      </c>
      <c r="BH32" s="49" t="s">
        <v>34</v>
      </c>
      <c r="BI32" s="49" t="s">
        <v>34</v>
      </c>
      <c r="BJ32" s="49" t="s">
        <v>34</v>
      </c>
      <c r="BK32" s="49" t="s">
        <v>34</v>
      </c>
      <c r="BL32" s="49" t="s">
        <v>34</v>
      </c>
      <c r="BM32" s="49" t="s">
        <v>34</v>
      </c>
      <c r="BN32" s="49" t="s">
        <v>34</v>
      </c>
    </row>
    <row r="33" spans="1:66" x14ac:dyDescent="0.35">
      <c r="A33" s="49" t="s">
        <v>162</v>
      </c>
      <c r="B33" s="9" t="s">
        <v>614</v>
      </c>
      <c r="C33" s="49" t="s">
        <v>94</v>
      </c>
      <c r="D33" s="49" t="s">
        <v>106</v>
      </c>
      <c r="E33" s="49" t="s">
        <v>101</v>
      </c>
      <c r="F33" s="49" t="s">
        <v>32</v>
      </c>
      <c r="G33" s="49" t="s">
        <v>103</v>
      </c>
      <c r="H33" s="49" t="s">
        <v>109</v>
      </c>
      <c r="I33" s="49" t="s">
        <v>106</v>
      </c>
      <c r="J33" s="49" t="s">
        <v>101</v>
      </c>
      <c r="K33" s="49" t="s">
        <v>105</v>
      </c>
      <c r="L33" s="49" t="s">
        <v>20</v>
      </c>
      <c r="M33" s="49" t="s">
        <v>33</v>
      </c>
      <c r="N33" s="49" t="s">
        <v>33</v>
      </c>
      <c r="O33" s="49" t="s">
        <v>33</v>
      </c>
      <c r="P33" s="49" t="s">
        <v>33</v>
      </c>
      <c r="Q33" s="49" t="s">
        <v>33</v>
      </c>
      <c r="R33" s="49" t="s">
        <v>33</v>
      </c>
      <c r="S33" s="49" t="s">
        <v>2</v>
      </c>
      <c r="T33" s="49" t="s">
        <v>39</v>
      </c>
      <c r="U33" s="49" t="s">
        <v>2</v>
      </c>
      <c r="V33" s="49" t="s">
        <v>11</v>
      </c>
      <c r="W33" s="49" t="s">
        <v>34</v>
      </c>
      <c r="X33" s="49" t="s">
        <v>34</v>
      </c>
      <c r="Y33" s="49" t="s">
        <v>2</v>
      </c>
      <c r="Z33" s="49" t="s">
        <v>2</v>
      </c>
      <c r="AA33" s="49" t="s">
        <v>113</v>
      </c>
      <c r="AB33" s="49" t="s">
        <v>34</v>
      </c>
      <c r="AC33" s="49" t="s">
        <v>34</v>
      </c>
      <c r="AD33" s="49" t="s">
        <v>34</v>
      </c>
      <c r="AE33" s="49" t="s">
        <v>34</v>
      </c>
      <c r="AF33" s="49" t="s">
        <v>34</v>
      </c>
      <c r="AG33" s="49" t="s">
        <v>34</v>
      </c>
      <c r="AH33" s="49" t="s">
        <v>34</v>
      </c>
      <c r="AI33" s="49" t="s">
        <v>2</v>
      </c>
      <c r="AJ33" s="49" t="s">
        <v>39</v>
      </c>
      <c r="AK33" s="49" t="s">
        <v>2</v>
      </c>
      <c r="AL33" s="49" t="s">
        <v>11</v>
      </c>
      <c r="AM33" s="49" t="s">
        <v>34</v>
      </c>
      <c r="AN33" s="49" t="s">
        <v>34</v>
      </c>
      <c r="AO33" s="49" t="s">
        <v>2</v>
      </c>
      <c r="AP33" s="49" t="s">
        <v>2</v>
      </c>
      <c r="AQ33" s="49" t="s">
        <v>113</v>
      </c>
      <c r="AR33" s="49" t="s">
        <v>34</v>
      </c>
      <c r="AS33" s="49" t="s">
        <v>34</v>
      </c>
      <c r="AT33" s="49" t="s">
        <v>34</v>
      </c>
      <c r="AU33" s="49" t="s">
        <v>34</v>
      </c>
      <c r="AV33" s="49" t="s">
        <v>34</v>
      </c>
      <c r="AW33" s="49" t="s">
        <v>34</v>
      </c>
      <c r="AX33" s="49" t="s">
        <v>34</v>
      </c>
      <c r="AY33" s="49" t="s">
        <v>2</v>
      </c>
      <c r="AZ33" s="49" t="s">
        <v>39</v>
      </c>
      <c r="BA33" s="49" t="s">
        <v>2</v>
      </c>
      <c r="BB33" s="49" t="s">
        <v>11</v>
      </c>
      <c r="BC33" s="49" t="s">
        <v>34</v>
      </c>
      <c r="BD33" s="49" t="s">
        <v>34</v>
      </c>
      <c r="BE33" s="49" t="s">
        <v>2</v>
      </c>
      <c r="BF33" s="49" t="s">
        <v>2</v>
      </c>
      <c r="BG33" s="49" t="s">
        <v>113</v>
      </c>
      <c r="BH33" s="49" t="s">
        <v>34</v>
      </c>
      <c r="BI33" s="49" t="s">
        <v>34</v>
      </c>
      <c r="BJ33" s="49" t="s">
        <v>34</v>
      </c>
      <c r="BK33" s="49" t="s">
        <v>34</v>
      </c>
      <c r="BL33" s="49" t="s">
        <v>34</v>
      </c>
      <c r="BM33" s="49" t="s">
        <v>34</v>
      </c>
      <c r="BN33" s="49" t="s">
        <v>34</v>
      </c>
    </row>
    <row r="34" spans="1:66" x14ac:dyDescent="0.35">
      <c r="A34" s="49" t="s">
        <v>20</v>
      </c>
      <c r="B34" s="9" t="s">
        <v>621</v>
      </c>
      <c r="C34" s="49" t="s">
        <v>90</v>
      </c>
      <c r="D34" s="49" t="s">
        <v>103</v>
      </c>
      <c r="E34" s="49" t="s">
        <v>181</v>
      </c>
      <c r="F34" s="49" t="s">
        <v>109</v>
      </c>
      <c r="G34" s="49" t="s">
        <v>110</v>
      </c>
      <c r="H34" s="49" t="s">
        <v>101</v>
      </c>
      <c r="I34" s="49" t="s">
        <v>104</v>
      </c>
      <c r="J34" s="49" t="s">
        <v>104</v>
      </c>
      <c r="K34" s="49" t="s">
        <v>20</v>
      </c>
      <c r="L34" s="49" t="s">
        <v>33</v>
      </c>
      <c r="M34" s="49" t="s">
        <v>33</v>
      </c>
      <c r="N34" s="49" t="s">
        <v>33</v>
      </c>
      <c r="O34" s="49" t="s">
        <v>33</v>
      </c>
      <c r="P34" s="49" t="s">
        <v>33</v>
      </c>
      <c r="Q34" s="49" t="s">
        <v>33</v>
      </c>
      <c r="R34" s="49" t="s">
        <v>33</v>
      </c>
      <c r="S34" s="49" t="s">
        <v>34</v>
      </c>
      <c r="T34" s="49" t="s">
        <v>67</v>
      </c>
      <c r="U34" s="49" t="s">
        <v>889</v>
      </c>
      <c r="V34" s="49" t="s">
        <v>22</v>
      </c>
      <c r="W34" s="49" t="s">
        <v>3</v>
      </c>
      <c r="X34" s="49" t="s">
        <v>1</v>
      </c>
      <c r="Y34" s="49" t="s">
        <v>2</v>
      </c>
      <c r="Z34" s="49" t="s">
        <v>2</v>
      </c>
      <c r="AA34" s="49" t="s">
        <v>853</v>
      </c>
      <c r="AB34" s="49" t="s">
        <v>34</v>
      </c>
      <c r="AC34" s="49" t="s">
        <v>16</v>
      </c>
      <c r="AD34" s="49" t="s">
        <v>34</v>
      </c>
      <c r="AE34" s="49" t="s">
        <v>34</v>
      </c>
      <c r="AF34" s="49" t="s">
        <v>34</v>
      </c>
      <c r="AG34" s="49" t="s">
        <v>34</v>
      </c>
      <c r="AH34" s="49" t="s">
        <v>34</v>
      </c>
      <c r="AI34" s="49" t="s">
        <v>34</v>
      </c>
      <c r="AJ34" s="49" t="s">
        <v>67</v>
      </c>
      <c r="AK34" s="49" t="s">
        <v>889</v>
      </c>
      <c r="AL34" s="49" t="s">
        <v>22</v>
      </c>
      <c r="AM34" s="49" t="s">
        <v>3</v>
      </c>
      <c r="AN34" s="49" t="s">
        <v>1</v>
      </c>
      <c r="AO34" s="49" t="s">
        <v>2</v>
      </c>
      <c r="AP34" s="49" t="s">
        <v>2</v>
      </c>
      <c r="AQ34" s="49" t="s">
        <v>853</v>
      </c>
      <c r="AR34" s="49" t="s">
        <v>34</v>
      </c>
      <c r="AS34" s="49" t="s">
        <v>16</v>
      </c>
      <c r="AT34" s="49" t="s">
        <v>34</v>
      </c>
      <c r="AU34" s="49" t="s">
        <v>34</v>
      </c>
      <c r="AV34" s="49" t="s">
        <v>34</v>
      </c>
      <c r="AW34" s="49" t="s">
        <v>34</v>
      </c>
      <c r="AX34" s="49" t="s">
        <v>34</v>
      </c>
      <c r="AY34" s="49" t="s">
        <v>34</v>
      </c>
      <c r="AZ34" s="49" t="s">
        <v>67</v>
      </c>
      <c r="BA34" s="49" t="s">
        <v>889</v>
      </c>
      <c r="BB34" s="49" t="s">
        <v>22</v>
      </c>
      <c r="BC34" s="49" t="s">
        <v>3</v>
      </c>
      <c r="BD34" s="49" t="s">
        <v>1</v>
      </c>
      <c r="BE34" s="49" t="s">
        <v>2</v>
      </c>
      <c r="BF34" s="49" t="s">
        <v>2</v>
      </c>
      <c r="BG34" s="49" t="s">
        <v>853</v>
      </c>
      <c r="BH34" s="49" t="s">
        <v>34</v>
      </c>
      <c r="BI34" s="49" t="s">
        <v>16</v>
      </c>
      <c r="BJ34" s="49" t="s">
        <v>34</v>
      </c>
      <c r="BK34" s="49" t="s">
        <v>34</v>
      </c>
      <c r="BL34" s="49" t="s">
        <v>34</v>
      </c>
      <c r="BM34" s="49" t="s">
        <v>34</v>
      </c>
      <c r="BN34" s="49" t="s">
        <v>34</v>
      </c>
    </row>
    <row r="35" spans="1:66" x14ac:dyDescent="0.35">
      <c r="A35" s="50" t="s">
        <v>21</v>
      </c>
      <c r="B35" s="1" t="s">
        <v>626</v>
      </c>
      <c r="C35" s="49" t="s">
        <v>86</v>
      </c>
      <c r="D35" s="49" t="s">
        <v>108</v>
      </c>
      <c r="E35" s="49" t="s">
        <v>31</v>
      </c>
      <c r="F35" s="49" t="s">
        <v>163</v>
      </c>
      <c r="G35" s="49" t="s">
        <v>20</v>
      </c>
      <c r="H35" s="49" t="s">
        <v>90</v>
      </c>
      <c r="I35" s="49" t="s">
        <v>103</v>
      </c>
      <c r="J35" s="49" t="s">
        <v>181</v>
      </c>
      <c r="K35" s="49" t="s">
        <v>20</v>
      </c>
      <c r="L35" s="49" t="s">
        <v>33</v>
      </c>
      <c r="M35" s="49" t="s">
        <v>33</v>
      </c>
      <c r="N35" s="49" t="s">
        <v>33</v>
      </c>
      <c r="O35" s="49" t="s">
        <v>33</v>
      </c>
      <c r="P35" s="49" t="s">
        <v>33</v>
      </c>
      <c r="Q35" s="49" t="s">
        <v>33</v>
      </c>
      <c r="R35" s="49" t="s">
        <v>33</v>
      </c>
      <c r="S35" s="49" t="s">
        <v>34</v>
      </c>
      <c r="T35" s="49" t="s">
        <v>67</v>
      </c>
      <c r="U35" s="49" t="s">
        <v>845</v>
      </c>
      <c r="V35" s="49" t="s">
        <v>4</v>
      </c>
      <c r="W35" s="49" t="s">
        <v>3</v>
      </c>
      <c r="X35" s="49" t="s">
        <v>2</v>
      </c>
      <c r="Y35" s="49" t="s">
        <v>2</v>
      </c>
      <c r="Z35" s="49" t="s">
        <v>2</v>
      </c>
      <c r="AA35" s="49" t="s">
        <v>113</v>
      </c>
      <c r="AB35" s="49" t="s">
        <v>34</v>
      </c>
      <c r="AC35" s="49" t="s">
        <v>17</v>
      </c>
      <c r="AD35" s="49" t="s">
        <v>34</v>
      </c>
      <c r="AE35" s="49" t="s">
        <v>34</v>
      </c>
      <c r="AF35" s="49" t="s">
        <v>34</v>
      </c>
      <c r="AG35" s="49" t="s">
        <v>34</v>
      </c>
      <c r="AH35" s="49" t="s">
        <v>34</v>
      </c>
      <c r="AI35" s="49" t="s">
        <v>34</v>
      </c>
      <c r="AJ35" s="49" t="s">
        <v>67</v>
      </c>
      <c r="AK35" s="49" t="s">
        <v>845</v>
      </c>
      <c r="AL35" s="49" t="s">
        <v>4</v>
      </c>
      <c r="AM35" s="49" t="s">
        <v>3</v>
      </c>
      <c r="AN35" s="49" t="s">
        <v>2</v>
      </c>
      <c r="AO35" s="49" t="s">
        <v>2</v>
      </c>
      <c r="AP35" s="49" t="s">
        <v>2</v>
      </c>
      <c r="AQ35" s="49" t="s">
        <v>113</v>
      </c>
      <c r="AR35" s="49" t="s">
        <v>34</v>
      </c>
      <c r="AS35" s="49" t="s">
        <v>17</v>
      </c>
      <c r="AT35" s="49" t="s">
        <v>34</v>
      </c>
      <c r="AU35" s="49" t="s">
        <v>34</v>
      </c>
      <c r="AV35" s="49" t="s">
        <v>34</v>
      </c>
      <c r="AW35" s="49" t="s">
        <v>34</v>
      </c>
      <c r="AX35" s="49" t="s">
        <v>34</v>
      </c>
      <c r="AY35" s="49" t="s">
        <v>34</v>
      </c>
      <c r="AZ35" s="49" t="s">
        <v>67</v>
      </c>
      <c r="BA35" s="49" t="s">
        <v>845</v>
      </c>
      <c r="BB35" s="49" t="s">
        <v>4</v>
      </c>
      <c r="BC35" s="49" t="s">
        <v>3</v>
      </c>
      <c r="BD35" s="49" t="s">
        <v>2</v>
      </c>
      <c r="BE35" s="49" t="s">
        <v>2</v>
      </c>
      <c r="BF35" s="49" t="s">
        <v>2</v>
      </c>
      <c r="BG35" s="49" t="s">
        <v>113</v>
      </c>
      <c r="BH35" s="49" t="s">
        <v>34</v>
      </c>
      <c r="BI35" s="49" t="s">
        <v>17</v>
      </c>
      <c r="BJ35" s="49" t="s">
        <v>34</v>
      </c>
      <c r="BK35" s="49" t="s">
        <v>34</v>
      </c>
      <c r="BL35" s="49" t="s">
        <v>34</v>
      </c>
      <c r="BM35" s="49" t="s">
        <v>34</v>
      </c>
      <c r="BN35" s="49" t="s">
        <v>34</v>
      </c>
    </row>
    <row r="36" spans="1:66" x14ac:dyDescent="0.35">
      <c r="A36" s="49" t="s">
        <v>22</v>
      </c>
      <c r="B36" s="9" t="s">
        <v>631</v>
      </c>
      <c r="C36" s="49" t="s">
        <v>49</v>
      </c>
      <c r="D36" s="49" t="s">
        <v>28</v>
      </c>
      <c r="E36" s="49" t="s">
        <v>105</v>
      </c>
      <c r="F36" s="49" t="s">
        <v>106</v>
      </c>
      <c r="G36" s="49" t="s">
        <v>110</v>
      </c>
      <c r="H36" s="49" t="s">
        <v>30</v>
      </c>
      <c r="I36" s="49" t="s">
        <v>101</v>
      </c>
      <c r="J36" s="49" t="s">
        <v>29</v>
      </c>
      <c r="K36" s="49" t="s">
        <v>32</v>
      </c>
      <c r="L36" s="49" t="s">
        <v>20</v>
      </c>
      <c r="M36" s="49" t="s">
        <v>33</v>
      </c>
      <c r="N36" s="49" t="s">
        <v>33</v>
      </c>
      <c r="O36" s="49" t="s">
        <v>33</v>
      </c>
      <c r="P36" s="49" t="s">
        <v>33</v>
      </c>
      <c r="Q36" s="49" t="s">
        <v>33</v>
      </c>
      <c r="R36" s="49" t="s">
        <v>33</v>
      </c>
      <c r="S36" s="49" t="s">
        <v>34</v>
      </c>
      <c r="T36" s="49" t="s">
        <v>7</v>
      </c>
      <c r="U36" s="49" t="s">
        <v>22</v>
      </c>
      <c r="V36" s="49" t="s">
        <v>57</v>
      </c>
      <c r="W36" s="49" t="s">
        <v>3</v>
      </c>
      <c r="X36" s="49" t="s">
        <v>3</v>
      </c>
      <c r="Y36" s="49" t="s">
        <v>2</v>
      </c>
      <c r="Z36" s="49" t="s">
        <v>2</v>
      </c>
      <c r="AA36" s="49" t="s">
        <v>201</v>
      </c>
      <c r="AB36" s="49" t="s">
        <v>34</v>
      </c>
      <c r="AC36" s="49" t="s">
        <v>16</v>
      </c>
      <c r="AD36" s="49" t="s">
        <v>34</v>
      </c>
      <c r="AE36" s="49" t="s">
        <v>34</v>
      </c>
      <c r="AF36" s="49" t="s">
        <v>34</v>
      </c>
      <c r="AG36" s="49" t="s">
        <v>34</v>
      </c>
      <c r="AH36" s="49" t="s">
        <v>34</v>
      </c>
      <c r="AI36" s="49" t="s">
        <v>34</v>
      </c>
      <c r="AJ36" s="49" t="s">
        <v>7</v>
      </c>
      <c r="AK36" s="49" t="s">
        <v>22</v>
      </c>
      <c r="AL36" s="49" t="s">
        <v>57</v>
      </c>
      <c r="AM36" s="49" t="s">
        <v>3</v>
      </c>
      <c r="AN36" s="49" t="s">
        <v>3</v>
      </c>
      <c r="AO36" s="49" t="s">
        <v>2</v>
      </c>
      <c r="AP36" s="49" t="s">
        <v>2</v>
      </c>
      <c r="AQ36" s="49" t="s">
        <v>201</v>
      </c>
      <c r="AR36" s="49" t="s">
        <v>34</v>
      </c>
      <c r="AS36" s="49" t="s">
        <v>16</v>
      </c>
      <c r="AT36" s="49" t="s">
        <v>34</v>
      </c>
      <c r="AU36" s="49" t="s">
        <v>34</v>
      </c>
      <c r="AV36" s="49" t="s">
        <v>34</v>
      </c>
      <c r="AW36" s="49" t="s">
        <v>34</v>
      </c>
      <c r="AX36" s="49" t="s">
        <v>34</v>
      </c>
      <c r="AY36" s="49" t="s">
        <v>34</v>
      </c>
      <c r="AZ36" s="49" t="s">
        <v>7</v>
      </c>
      <c r="BA36" s="49" t="s">
        <v>22</v>
      </c>
      <c r="BB36" s="49" t="s">
        <v>57</v>
      </c>
      <c r="BC36" s="49" t="s">
        <v>3</v>
      </c>
      <c r="BD36" s="49" t="s">
        <v>3</v>
      </c>
      <c r="BE36" s="49" t="s">
        <v>2</v>
      </c>
      <c r="BF36" s="49" t="s">
        <v>2</v>
      </c>
      <c r="BG36" s="49" t="s">
        <v>201</v>
      </c>
      <c r="BH36" s="49" t="s">
        <v>34</v>
      </c>
      <c r="BI36" s="49" t="s">
        <v>16</v>
      </c>
      <c r="BJ36" s="49" t="s">
        <v>34</v>
      </c>
      <c r="BK36" s="49" t="s">
        <v>34</v>
      </c>
      <c r="BL36" s="49" t="s">
        <v>34</v>
      </c>
      <c r="BM36" s="49" t="s">
        <v>34</v>
      </c>
      <c r="BN36" s="49" t="s">
        <v>34</v>
      </c>
    </row>
    <row r="37" spans="1:66" x14ac:dyDescent="0.35">
      <c r="A37" s="49" t="s">
        <v>23</v>
      </c>
      <c r="B37" s="9" t="s">
        <v>637</v>
      </c>
      <c r="C37" s="49" t="s">
        <v>49</v>
      </c>
      <c r="D37" s="49" t="s">
        <v>101</v>
      </c>
      <c r="E37" s="49" t="s">
        <v>181</v>
      </c>
      <c r="F37" s="49" t="s">
        <v>107</v>
      </c>
      <c r="G37" s="49" t="s">
        <v>20</v>
      </c>
      <c r="H37" s="49" t="s">
        <v>33</v>
      </c>
      <c r="I37" s="49" t="s">
        <v>33</v>
      </c>
      <c r="J37" s="49" t="s">
        <v>33</v>
      </c>
      <c r="K37" s="49" t="s">
        <v>33</v>
      </c>
      <c r="L37" s="49" t="s">
        <v>33</v>
      </c>
      <c r="M37" s="49" t="s">
        <v>33</v>
      </c>
      <c r="N37" s="49" t="s">
        <v>33</v>
      </c>
      <c r="O37" s="49" t="s">
        <v>33</v>
      </c>
      <c r="P37" s="49" t="s">
        <v>33</v>
      </c>
      <c r="Q37" s="49" t="s">
        <v>33</v>
      </c>
      <c r="R37" s="49" t="s">
        <v>33</v>
      </c>
      <c r="S37" s="49" t="s">
        <v>1</v>
      </c>
      <c r="T37" s="49" t="s">
        <v>7</v>
      </c>
      <c r="U37" s="49" t="s">
        <v>57</v>
      </c>
      <c r="V37" s="49" t="s">
        <v>20</v>
      </c>
      <c r="W37" s="49" t="s">
        <v>3</v>
      </c>
      <c r="X37" s="49" t="s">
        <v>4</v>
      </c>
      <c r="Y37" s="49" t="s">
        <v>2</v>
      </c>
      <c r="Z37" s="49" t="s">
        <v>2</v>
      </c>
      <c r="AA37" s="49" t="s">
        <v>5</v>
      </c>
      <c r="AB37" s="49" t="s">
        <v>34</v>
      </c>
      <c r="AC37" s="49" t="s">
        <v>18</v>
      </c>
      <c r="AD37" s="49" t="s">
        <v>34</v>
      </c>
      <c r="AE37" s="49" t="s">
        <v>34</v>
      </c>
      <c r="AF37" s="49" t="s">
        <v>34</v>
      </c>
      <c r="AG37" s="49" t="s">
        <v>34</v>
      </c>
      <c r="AH37" s="49" t="s">
        <v>34</v>
      </c>
      <c r="AI37" s="49" t="s">
        <v>1</v>
      </c>
      <c r="AJ37" s="49" t="s">
        <v>7</v>
      </c>
      <c r="AK37" s="49" t="s">
        <v>57</v>
      </c>
      <c r="AL37" s="49" t="s">
        <v>20</v>
      </c>
      <c r="AM37" s="49" t="s">
        <v>3</v>
      </c>
      <c r="AN37" s="49" t="s">
        <v>4</v>
      </c>
      <c r="AO37" s="49" t="s">
        <v>2</v>
      </c>
      <c r="AP37" s="49" t="s">
        <v>2</v>
      </c>
      <c r="AQ37" s="49" t="s">
        <v>5</v>
      </c>
      <c r="AR37" s="49" t="s">
        <v>34</v>
      </c>
      <c r="AS37" s="49" t="s">
        <v>18</v>
      </c>
      <c r="AT37" s="49" t="s">
        <v>34</v>
      </c>
      <c r="AU37" s="49" t="s">
        <v>34</v>
      </c>
      <c r="AV37" s="49" t="s">
        <v>34</v>
      </c>
      <c r="AW37" s="49" t="s">
        <v>34</v>
      </c>
      <c r="AX37" s="49" t="s">
        <v>34</v>
      </c>
      <c r="AY37" s="49" t="s">
        <v>1</v>
      </c>
      <c r="AZ37" s="49" t="s">
        <v>7</v>
      </c>
      <c r="BA37" s="49" t="s">
        <v>57</v>
      </c>
      <c r="BB37" s="49" t="s">
        <v>20</v>
      </c>
      <c r="BC37" s="49" t="s">
        <v>3</v>
      </c>
      <c r="BD37" s="49" t="s">
        <v>4</v>
      </c>
      <c r="BE37" s="49" t="s">
        <v>2</v>
      </c>
      <c r="BF37" s="49" t="s">
        <v>2</v>
      </c>
      <c r="BG37" s="49" t="s">
        <v>5</v>
      </c>
      <c r="BH37" s="49" t="s">
        <v>34</v>
      </c>
      <c r="BI37" s="49" t="s">
        <v>18</v>
      </c>
      <c r="BJ37" s="49" t="s">
        <v>34</v>
      </c>
      <c r="BK37" s="49" t="s">
        <v>34</v>
      </c>
      <c r="BL37" s="49" t="s">
        <v>34</v>
      </c>
      <c r="BM37" s="49" t="s">
        <v>34</v>
      </c>
      <c r="BN37" s="49" t="s">
        <v>34</v>
      </c>
    </row>
    <row r="38" spans="1:66" x14ac:dyDescent="0.35">
      <c r="A38" s="50" t="s">
        <v>24</v>
      </c>
      <c r="B38" s="1" t="s">
        <v>642</v>
      </c>
      <c r="C38" s="49" t="s">
        <v>48</v>
      </c>
      <c r="D38" s="49" t="s">
        <v>103</v>
      </c>
      <c r="E38" s="49" t="s">
        <v>107</v>
      </c>
      <c r="F38" s="49" t="s">
        <v>31</v>
      </c>
      <c r="G38" s="49" t="s">
        <v>30</v>
      </c>
      <c r="H38" s="49" t="s">
        <v>101</v>
      </c>
      <c r="I38" s="49" t="s">
        <v>29</v>
      </c>
      <c r="J38" s="49" t="s">
        <v>32</v>
      </c>
      <c r="K38" s="49" t="s">
        <v>20</v>
      </c>
      <c r="L38" s="49" t="s">
        <v>33</v>
      </c>
      <c r="M38" s="49" t="s">
        <v>33</v>
      </c>
      <c r="N38" s="49" t="s">
        <v>33</v>
      </c>
      <c r="O38" s="49" t="s">
        <v>33</v>
      </c>
      <c r="P38" s="49" t="s">
        <v>33</v>
      </c>
      <c r="Q38" s="49" t="s">
        <v>33</v>
      </c>
      <c r="R38" s="49" t="s">
        <v>33</v>
      </c>
      <c r="S38" s="49" t="s">
        <v>34</v>
      </c>
      <c r="T38" s="49" t="s">
        <v>7</v>
      </c>
      <c r="U38" s="49" t="s">
        <v>62</v>
      </c>
      <c r="V38" s="49" t="s">
        <v>67</v>
      </c>
      <c r="W38" s="49" t="s">
        <v>2</v>
      </c>
      <c r="X38" s="49" t="s">
        <v>1</v>
      </c>
      <c r="Y38" s="49" t="s">
        <v>1</v>
      </c>
      <c r="Z38" s="49" t="s">
        <v>34</v>
      </c>
      <c r="AA38" s="49" t="s">
        <v>32</v>
      </c>
      <c r="AB38" s="49" t="s">
        <v>34</v>
      </c>
      <c r="AC38" s="49" t="s">
        <v>16</v>
      </c>
      <c r="AD38" s="49" t="s">
        <v>34</v>
      </c>
      <c r="AE38" s="49" t="s">
        <v>34</v>
      </c>
      <c r="AF38" s="49" t="s">
        <v>68</v>
      </c>
      <c r="AG38" s="49" t="s">
        <v>34</v>
      </c>
      <c r="AH38" s="49" t="s">
        <v>34</v>
      </c>
      <c r="AI38" s="49" t="s">
        <v>34</v>
      </c>
      <c r="AJ38" s="49" t="s">
        <v>7</v>
      </c>
      <c r="AK38" s="49" t="s">
        <v>62</v>
      </c>
      <c r="AL38" s="49" t="s">
        <v>67</v>
      </c>
      <c r="AM38" s="49" t="s">
        <v>2</v>
      </c>
      <c r="AN38" s="49" t="s">
        <v>1</v>
      </c>
      <c r="AO38" s="49" t="s">
        <v>1</v>
      </c>
      <c r="AP38" s="49" t="s">
        <v>34</v>
      </c>
      <c r="AQ38" s="49" t="s">
        <v>32</v>
      </c>
      <c r="AR38" s="49" t="s">
        <v>34</v>
      </c>
      <c r="AS38" s="49" t="s">
        <v>16</v>
      </c>
      <c r="AT38" s="49" t="s">
        <v>34</v>
      </c>
      <c r="AU38" s="49" t="s">
        <v>34</v>
      </c>
      <c r="AV38" s="49" t="s">
        <v>68</v>
      </c>
      <c r="AW38" s="49" t="s">
        <v>34</v>
      </c>
      <c r="AX38" s="49" t="s">
        <v>34</v>
      </c>
      <c r="AY38" s="49" t="s">
        <v>34</v>
      </c>
      <c r="AZ38" s="49" t="s">
        <v>7</v>
      </c>
      <c r="BA38" s="49" t="s">
        <v>62</v>
      </c>
      <c r="BB38" s="49" t="s">
        <v>67</v>
      </c>
      <c r="BC38" s="49" t="s">
        <v>2</v>
      </c>
      <c r="BD38" s="49" t="s">
        <v>1</v>
      </c>
      <c r="BE38" s="49" t="s">
        <v>1</v>
      </c>
      <c r="BF38" s="49" t="s">
        <v>34</v>
      </c>
      <c r="BG38" s="49" t="s">
        <v>32</v>
      </c>
      <c r="BH38" s="49" t="s">
        <v>34</v>
      </c>
      <c r="BI38" s="49" t="s">
        <v>16</v>
      </c>
      <c r="BJ38" s="49" t="s">
        <v>34</v>
      </c>
      <c r="BK38" s="49" t="s">
        <v>34</v>
      </c>
      <c r="BL38" s="49" t="s">
        <v>68</v>
      </c>
      <c r="BM38" s="49" t="s">
        <v>34</v>
      </c>
      <c r="BN38" s="49" t="s">
        <v>34</v>
      </c>
    </row>
    <row r="39" spans="1:66" x14ac:dyDescent="0.35">
      <c r="A39" s="49" t="s">
        <v>25</v>
      </c>
      <c r="B39" s="9" t="s">
        <v>648</v>
      </c>
      <c r="C39" s="49" t="s">
        <v>94</v>
      </c>
      <c r="D39" s="49" t="s">
        <v>110</v>
      </c>
      <c r="E39" s="49" t="s">
        <v>101</v>
      </c>
      <c r="F39" s="49" t="s">
        <v>108</v>
      </c>
      <c r="G39" s="49" t="s">
        <v>30</v>
      </c>
      <c r="H39" s="49" t="s">
        <v>101</v>
      </c>
      <c r="I39" s="49" t="s">
        <v>29</v>
      </c>
      <c r="J39" s="49" t="s">
        <v>32</v>
      </c>
      <c r="K39" s="49" t="s">
        <v>20</v>
      </c>
      <c r="L39" s="49" t="s">
        <v>33</v>
      </c>
      <c r="M39" s="49" t="s">
        <v>33</v>
      </c>
      <c r="N39" s="49" t="s">
        <v>33</v>
      </c>
      <c r="O39" s="49" t="s">
        <v>33</v>
      </c>
      <c r="P39" s="49" t="s">
        <v>33</v>
      </c>
      <c r="Q39" s="49" t="s">
        <v>33</v>
      </c>
      <c r="R39" s="49" t="s">
        <v>33</v>
      </c>
      <c r="S39" s="49" t="s">
        <v>34</v>
      </c>
      <c r="T39" s="49" t="s">
        <v>7</v>
      </c>
      <c r="U39" s="49" t="s">
        <v>863</v>
      </c>
      <c r="V39" s="49" t="s">
        <v>60</v>
      </c>
      <c r="W39" s="49" t="s">
        <v>2</v>
      </c>
      <c r="X39" s="49" t="s">
        <v>34</v>
      </c>
      <c r="Y39" s="49" t="s">
        <v>2</v>
      </c>
      <c r="Z39" s="49" t="s">
        <v>34</v>
      </c>
      <c r="AA39" s="49" t="s">
        <v>248</v>
      </c>
      <c r="AB39" s="49" t="s">
        <v>34</v>
      </c>
      <c r="AC39" s="49" t="s">
        <v>16</v>
      </c>
      <c r="AD39" s="49" t="s">
        <v>34</v>
      </c>
      <c r="AE39" s="49" t="s">
        <v>34</v>
      </c>
      <c r="AF39" s="49" t="s">
        <v>68</v>
      </c>
      <c r="AG39" s="49" t="s">
        <v>34</v>
      </c>
      <c r="AH39" s="49" t="s">
        <v>34</v>
      </c>
      <c r="AI39" s="49" t="s">
        <v>34</v>
      </c>
      <c r="AJ39" s="49" t="s">
        <v>7</v>
      </c>
      <c r="AK39" s="49" t="s">
        <v>863</v>
      </c>
      <c r="AL39" s="49" t="s">
        <v>60</v>
      </c>
      <c r="AM39" s="49" t="s">
        <v>2</v>
      </c>
      <c r="AN39" s="49" t="s">
        <v>34</v>
      </c>
      <c r="AO39" s="49" t="s">
        <v>2</v>
      </c>
      <c r="AP39" s="49" t="s">
        <v>34</v>
      </c>
      <c r="AQ39" s="49" t="s">
        <v>248</v>
      </c>
      <c r="AR39" s="49" t="s">
        <v>34</v>
      </c>
      <c r="AS39" s="49" t="s">
        <v>16</v>
      </c>
      <c r="AT39" s="49" t="s">
        <v>34</v>
      </c>
      <c r="AU39" s="49" t="s">
        <v>34</v>
      </c>
      <c r="AV39" s="49" t="s">
        <v>68</v>
      </c>
      <c r="AW39" s="49" t="s">
        <v>34</v>
      </c>
      <c r="AX39" s="49" t="s">
        <v>34</v>
      </c>
      <c r="AY39" s="49" t="s">
        <v>34</v>
      </c>
      <c r="AZ39" s="49" t="s">
        <v>7</v>
      </c>
      <c r="BA39" s="49" t="s">
        <v>863</v>
      </c>
      <c r="BB39" s="49" t="s">
        <v>60</v>
      </c>
      <c r="BC39" s="49" t="s">
        <v>2</v>
      </c>
      <c r="BD39" s="49" t="s">
        <v>34</v>
      </c>
      <c r="BE39" s="49" t="s">
        <v>2</v>
      </c>
      <c r="BF39" s="49" t="s">
        <v>34</v>
      </c>
      <c r="BG39" s="49" t="s">
        <v>248</v>
      </c>
      <c r="BH39" s="49" t="s">
        <v>34</v>
      </c>
      <c r="BI39" s="49" t="s">
        <v>16</v>
      </c>
      <c r="BJ39" s="49" t="s">
        <v>34</v>
      </c>
      <c r="BK39" s="49" t="s">
        <v>34</v>
      </c>
      <c r="BL39" s="49" t="s">
        <v>68</v>
      </c>
      <c r="BM39" s="49" t="s">
        <v>34</v>
      </c>
      <c r="BN39" s="49" t="s">
        <v>34</v>
      </c>
    </row>
    <row r="40" spans="1:66" x14ac:dyDescent="0.35">
      <c r="A40" s="49" t="s">
        <v>54</v>
      </c>
      <c r="B40" s="9" t="s">
        <v>654</v>
      </c>
      <c r="C40" s="49" t="s">
        <v>90</v>
      </c>
      <c r="D40" s="49" t="s">
        <v>31</v>
      </c>
      <c r="E40" s="49" t="s">
        <v>163</v>
      </c>
      <c r="F40" s="49" t="s">
        <v>32</v>
      </c>
      <c r="G40" s="49" t="s">
        <v>103</v>
      </c>
      <c r="H40" s="49" t="s">
        <v>64</v>
      </c>
      <c r="I40" s="49" t="s">
        <v>103</v>
      </c>
      <c r="J40" s="49" t="s">
        <v>20</v>
      </c>
      <c r="K40" s="49" t="s">
        <v>33</v>
      </c>
      <c r="L40" s="49" t="s">
        <v>33</v>
      </c>
      <c r="M40" s="49" t="s">
        <v>33</v>
      </c>
      <c r="N40" s="49" t="s">
        <v>33</v>
      </c>
      <c r="O40" s="49" t="s">
        <v>33</v>
      </c>
      <c r="P40" s="49" t="s">
        <v>33</v>
      </c>
      <c r="Q40" s="49" t="s">
        <v>33</v>
      </c>
      <c r="R40" s="49" t="s">
        <v>33</v>
      </c>
      <c r="S40" s="49" t="s">
        <v>2</v>
      </c>
      <c r="T40" s="49" t="s">
        <v>67</v>
      </c>
      <c r="U40" s="49" t="s">
        <v>860</v>
      </c>
      <c r="V40" s="49" t="s">
        <v>8</v>
      </c>
      <c r="W40" s="49" t="s">
        <v>3</v>
      </c>
      <c r="X40" s="49" t="s">
        <v>5</v>
      </c>
      <c r="Y40" s="49" t="s">
        <v>2</v>
      </c>
      <c r="Z40" s="49" t="s">
        <v>2</v>
      </c>
      <c r="AA40" s="49" t="s">
        <v>45</v>
      </c>
      <c r="AB40" s="49" t="s">
        <v>34</v>
      </c>
      <c r="AC40" s="49" t="s">
        <v>19</v>
      </c>
      <c r="AD40" s="49" t="s">
        <v>34</v>
      </c>
      <c r="AE40" s="49" t="s">
        <v>34</v>
      </c>
      <c r="AF40" s="49" t="s">
        <v>34</v>
      </c>
      <c r="AG40" s="49" t="s">
        <v>34</v>
      </c>
      <c r="AH40" s="49" t="s">
        <v>34</v>
      </c>
      <c r="AI40" s="49" t="s">
        <v>2</v>
      </c>
      <c r="AJ40" s="49" t="s">
        <v>67</v>
      </c>
      <c r="AK40" s="49" t="s">
        <v>860</v>
      </c>
      <c r="AL40" s="49" t="s">
        <v>8</v>
      </c>
      <c r="AM40" s="49" t="s">
        <v>3</v>
      </c>
      <c r="AN40" s="49" t="s">
        <v>5</v>
      </c>
      <c r="AO40" s="49" t="s">
        <v>2</v>
      </c>
      <c r="AP40" s="49" t="s">
        <v>2</v>
      </c>
      <c r="AQ40" s="49" t="s">
        <v>45</v>
      </c>
      <c r="AR40" s="49" t="s">
        <v>34</v>
      </c>
      <c r="AS40" s="49" t="s">
        <v>19</v>
      </c>
      <c r="AT40" s="49" t="s">
        <v>34</v>
      </c>
      <c r="AU40" s="49" t="s">
        <v>34</v>
      </c>
      <c r="AV40" s="49" t="s">
        <v>34</v>
      </c>
      <c r="AW40" s="49" t="s">
        <v>34</v>
      </c>
      <c r="AX40" s="49" t="s">
        <v>34</v>
      </c>
      <c r="AY40" s="49" t="s">
        <v>2</v>
      </c>
      <c r="AZ40" s="49" t="s">
        <v>67</v>
      </c>
      <c r="BA40" s="49" t="s">
        <v>860</v>
      </c>
      <c r="BB40" s="49" t="s">
        <v>8</v>
      </c>
      <c r="BC40" s="49" t="s">
        <v>3</v>
      </c>
      <c r="BD40" s="49" t="s">
        <v>5</v>
      </c>
      <c r="BE40" s="49" t="s">
        <v>2</v>
      </c>
      <c r="BF40" s="49" t="s">
        <v>2</v>
      </c>
      <c r="BG40" s="49" t="s">
        <v>45</v>
      </c>
      <c r="BH40" s="49" t="s">
        <v>34</v>
      </c>
      <c r="BI40" s="49" t="s">
        <v>19</v>
      </c>
      <c r="BJ40" s="49" t="s">
        <v>34</v>
      </c>
      <c r="BK40" s="49" t="s">
        <v>34</v>
      </c>
      <c r="BL40" s="49" t="s">
        <v>34</v>
      </c>
      <c r="BM40" s="49" t="s">
        <v>34</v>
      </c>
      <c r="BN40" s="49" t="s">
        <v>34</v>
      </c>
    </row>
    <row r="41" spans="1:66" x14ac:dyDescent="0.35">
      <c r="A41" s="50" t="s">
        <v>74</v>
      </c>
      <c r="B41" s="1" t="s">
        <v>660</v>
      </c>
      <c r="C41" s="49" t="s">
        <v>49</v>
      </c>
      <c r="D41" s="49" t="s">
        <v>31</v>
      </c>
      <c r="E41" s="49" t="s">
        <v>42</v>
      </c>
      <c r="F41" s="49" t="s">
        <v>109</v>
      </c>
      <c r="G41" s="49" t="s">
        <v>110</v>
      </c>
      <c r="H41" s="49" t="s">
        <v>101</v>
      </c>
      <c r="I41" s="49" t="s">
        <v>104</v>
      </c>
      <c r="J41" s="49" t="s">
        <v>104</v>
      </c>
      <c r="K41" s="49" t="s">
        <v>20</v>
      </c>
      <c r="L41" s="49" t="s">
        <v>33</v>
      </c>
      <c r="M41" s="49" t="s">
        <v>33</v>
      </c>
      <c r="N41" s="49" t="s">
        <v>33</v>
      </c>
      <c r="O41" s="49" t="s">
        <v>33</v>
      </c>
      <c r="P41" s="49" t="s">
        <v>33</v>
      </c>
      <c r="Q41" s="49" t="s">
        <v>33</v>
      </c>
      <c r="R41" s="49" t="s">
        <v>33</v>
      </c>
      <c r="S41" s="49" t="s">
        <v>34</v>
      </c>
      <c r="T41" s="49" t="s">
        <v>7</v>
      </c>
      <c r="U41" s="49" t="s">
        <v>107</v>
      </c>
      <c r="V41" s="49" t="s">
        <v>57</v>
      </c>
      <c r="W41" s="49" t="s">
        <v>3</v>
      </c>
      <c r="X41" s="49" t="s">
        <v>6</v>
      </c>
      <c r="Y41" s="49" t="s">
        <v>2</v>
      </c>
      <c r="Z41" s="49" t="s">
        <v>2</v>
      </c>
      <c r="AA41" s="49" t="s">
        <v>201</v>
      </c>
      <c r="AB41" s="49" t="s">
        <v>34</v>
      </c>
      <c r="AC41" s="49" t="s">
        <v>16</v>
      </c>
      <c r="AD41" s="49" t="s">
        <v>34</v>
      </c>
      <c r="AE41" s="49" t="s">
        <v>34</v>
      </c>
      <c r="AF41" s="49" t="s">
        <v>34</v>
      </c>
      <c r="AG41" s="49" t="s">
        <v>34</v>
      </c>
      <c r="AH41" s="49" t="s">
        <v>34</v>
      </c>
      <c r="AI41" s="49" t="s">
        <v>34</v>
      </c>
      <c r="AJ41" s="49" t="s">
        <v>7</v>
      </c>
      <c r="AK41" s="49" t="s">
        <v>107</v>
      </c>
      <c r="AL41" s="49" t="s">
        <v>57</v>
      </c>
      <c r="AM41" s="49" t="s">
        <v>3</v>
      </c>
      <c r="AN41" s="49" t="s">
        <v>6</v>
      </c>
      <c r="AO41" s="49" t="s">
        <v>2</v>
      </c>
      <c r="AP41" s="49" t="s">
        <v>2</v>
      </c>
      <c r="AQ41" s="49" t="s">
        <v>201</v>
      </c>
      <c r="AR41" s="49" t="s">
        <v>34</v>
      </c>
      <c r="AS41" s="49" t="s">
        <v>16</v>
      </c>
      <c r="AT41" s="49" t="s">
        <v>34</v>
      </c>
      <c r="AU41" s="49" t="s">
        <v>34</v>
      </c>
      <c r="AV41" s="49" t="s">
        <v>34</v>
      </c>
      <c r="AW41" s="49" t="s">
        <v>34</v>
      </c>
      <c r="AX41" s="49" t="s">
        <v>34</v>
      </c>
      <c r="AY41" s="49" t="s">
        <v>34</v>
      </c>
      <c r="AZ41" s="49" t="s">
        <v>7</v>
      </c>
      <c r="BA41" s="49" t="s">
        <v>107</v>
      </c>
      <c r="BB41" s="49" t="s">
        <v>57</v>
      </c>
      <c r="BC41" s="49" t="s">
        <v>3</v>
      </c>
      <c r="BD41" s="49" t="s">
        <v>6</v>
      </c>
      <c r="BE41" s="49" t="s">
        <v>2</v>
      </c>
      <c r="BF41" s="49" t="s">
        <v>2</v>
      </c>
      <c r="BG41" s="49" t="s">
        <v>201</v>
      </c>
      <c r="BH41" s="49" t="s">
        <v>34</v>
      </c>
      <c r="BI41" s="49" t="s">
        <v>16</v>
      </c>
      <c r="BJ41" s="49" t="s">
        <v>34</v>
      </c>
      <c r="BK41" s="49" t="s">
        <v>34</v>
      </c>
      <c r="BL41" s="49" t="s">
        <v>34</v>
      </c>
      <c r="BM41" s="49" t="s">
        <v>34</v>
      </c>
      <c r="BN41" s="49" t="s">
        <v>34</v>
      </c>
    </row>
    <row r="42" spans="1:66" x14ac:dyDescent="0.35">
      <c r="A42" s="49" t="s">
        <v>75</v>
      </c>
      <c r="B42" s="9" t="s">
        <v>665</v>
      </c>
      <c r="C42" s="49" t="s">
        <v>44</v>
      </c>
      <c r="D42" s="49" t="s">
        <v>103</v>
      </c>
      <c r="E42" s="49" t="s">
        <v>29</v>
      </c>
      <c r="F42" s="49" t="s">
        <v>42</v>
      </c>
      <c r="G42" s="49" t="s">
        <v>28</v>
      </c>
      <c r="H42" s="49" t="s">
        <v>163</v>
      </c>
      <c r="I42" s="49" t="s">
        <v>20</v>
      </c>
      <c r="J42" s="49" t="s">
        <v>33</v>
      </c>
      <c r="K42" s="49" t="s">
        <v>33</v>
      </c>
      <c r="L42" s="49" t="s">
        <v>33</v>
      </c>
      <c r="M42" s="49" t="s">
        <v>33</v>
      </c>
      <c r="N42" s="49" t="s">
        <v>33</v>
      </c>
      <c r="O42" s="49" t="s">
        <v>33</v>
      </c>
      <c r="P42" s="49" t="s">
        <v>33</v>
      </c>
      <c r="Q42" s="49" t="s">
        <v>33</v>
      </c>
      <c r="R42" s="49" t="s">
        <v>33</v>
      </c>
      <c r="S42" s="49" t="s">
        <v>34</v>
      </c>
      <c r="T42" s="49" t="s">
        <v>39</v>
      </c>
      <c r="U42" s="49" t="s">
        <v>2</v>
      </c>
      <c r="V42" s="49" t="s">
        <v>1</v>
      </c>
      <c r="W42" s="49" t="s">
        <v>3</v>
      </c>
      <c r="X42" s="49" t="s">
        <v>7</v>
      </c>
      <c r="Y42" s="49" t="s">
        <v>2</v>
      </c>
      <c r="Z42" s="49" t="s">
        <v>2</v>
      </c>
      <c r="AA42" s="49" t="s">
        <v>113</v>
      </c>
      <c r="AB42" s="49" t="s">
        <v>34</v>
      </c>
      <c r="AC42" s="49" t="s">
        <v>35</v>
      </c>
      <c r="AD42" s="49" t="s">
        <v>34</v>
      </c>
      <c r="AE42" s="49" t="s">
        <v>34</v>
      </c>
      <c r="AF42" s="49" t="s">
        <v>34</v>
      </c>
      <c r="AG42" s="49" t="s">
        <v>34</v>
      </c>
      <c r="AH42" s="49" t="s">
        <v>34</v>
      </c>
      <c r="AI42" s="49" t="s">
        <v>34</v>
      </c>
      <c r="AJ42" s="49" t="s">
        <v>39</v>
      </c>
      <c r="AK42" s="49" t="s">
        <v>2</v>
      </c>
      <c r="AL42" s="49" t="s">
        <v>1</v>
      </c>
      <c r="AM42" s="49" t="s">
        <v>3</v>
      </c>
      <c r="AN42" s="49" t="s">
        <v>7</v>
      </c>
      <c r="AO42" s="49" t="s">
        <v>2</v>
      </c>
      <c r="AP42" s="49" t="s">
        <v>2</v>
      </c>
      <c r="AQ42" s="49" t="s">
        <v>113</v>
      </c>
      <c r="AR42" s="49" t="s">
        <v>34</v>
      </c>
      <c r="AS42" s="49" t="s">
        <v>35</v>
      </c>
      <c r="AT42" s="49" t="s">
        <v>34</v>
      </c>
      <c r="AU42" s="49" t="s">
        <v>34</v>
      </c>
      <c r="AV42" s="49" t="s">
        <v>34</v>
      </c>
      <c r="AW42" s="49" t="s">
        <v>34</v>
      </c>
      <c r="AX42" s="49" t="s">
        <v>34</v>
      </c>
      <c r="AY42" s="49" t="s">
        <v>34</v>
      </c>
      <c r="AZ42" s="49" t="s">
        <v>39</v>
      </c>
      <c r="BA42" s="49" t="s">
        <v>2</v>
      </c>
      <c r="BB42" s="49" t="s">
        <v>1</v>
      </c>
      <c r="BC42" s="49" t="s">
        <v>3</v>
      </c>
      <c r="BD42" s="49" t="s">
        <v>7</v>
      </c>
      <c r="BE42" s="49" t="s">
        <v>2</v>
      </c>
      <c r="BF42" s="49" t="s">
        <v>2</v>
      </c>
      <c r="BG42" s="49" t="s">
        <v>113</v>
      </c>
      <c r="BH42" s="49" t="s">
        <v>34</v>
      </c>
      <c r="BI42" s="49" t="s">
        <v>35</v>
      </c>
      <c r="BJ42" s="49" t="s">
        <v>34</v>
      </c>
      <c r="BK42" s="49" t="s">
        <v>34</v>
      </c>
      <c r="BL42" s="49" t="s">
        <v>34</v>
      </c>
      <c r="BM42" s="49" t="s">
        <v>34</v>
      </c>
      <c r="BN42" s="49" t="s">
        <v>34</v>
      </c>
    </row>
    <row r="43" spans="1:66" x14ac:dyDescent="0.35">
      <c r="A43" s="49" t="s">
        <v>65</v>
      </c>
      <c r="B43" s="9" t="s">
        <v>669</v>
      </c>
      <c r="C43" s="49" t="s">
        <v>94</v>
      </c>
      <c r="D43" s="49" t="s">
        <v>110</v>
      </c>
      <c r="E43" s="49" t="s">
        <v>101</v>
      </c>
      <c r="F43" s="49" t="s">
        <v>108</v>
      </c>
      <c r="G43" s="49" t="s">
        <v>104</v>
      </c>
      <c r="H43" s="49" t="s">
        <v>163</v>
      </c>
      <c r="I43" s="49" t="s">
        <v>111</v>
      </c>
      <c r="J43" s="49" t="s">
        <v>110</v>
      </c>
      <c r="K43" s="49" t="s">
        <v>103</v>
      </c>
      <c r="L43" s="49" t="s">
        <v>20</v>
      </c>
      <c r="M43" s="49" t="s">
        <v>33</v>
      </c>
      <c r="N43" s="49" t="s">
        <v>33</v>
      </c>
      <c r="O43" s="49" t="s">
        <v>33</v>
      </c>
      <c r="P43" s="49" t="s">
        <v>33</v>
      </c>
      <c r="Q43" s="49" t="s">
        <v>33</v>
      </c>
      <c r="R43" s="49" t="s">
        <v>33</v>
      </c>
      <c r="S43" s="49" t="s">
        <v>1</v>
      </c>
      <c r="T43" s="49" t="s">
        <v>7</v>
      </c>
      <c r="U43" s="49" t="s">
        <v>893</v>
      </c>
      <c r="V43" s="49" t="s">
        <v>1</v>
      </c>
      <c r="W43" s="49" t="s">
        <v>3</v>
      </c>
      <c r="X43" s="49" t="s">
        <v>8</v>
      </c>
      <c r="Y43" s="49" t="s">
        <v>1</v>
      </c>
      <c r="Z43" s="49" t="s">
        <v>2</v>
      </c>
      <c r="AA43" s="49" t="s">
        <v>113</v>
      </c>
      <c r="AB43" s="49" t="s">
        <v>34</v>
      </c>
      <c r="AC43" s="49" t="s">
        <v>24</v>
      </c>
      <c r="AD43" s="49" t="s">
        <v>34</v>
      </c>
      <c r="AE43" s="49" t="s">
        <v>34</v>
      </c>
      <c r="AF43" s="49" t="s">
        <v>34</v>
      </c>
      <c r="AG43" s="49" t="s">
        <v>34</v>
      </c>
      <c r="AH43" s="49" t="s">
        <v>34</v>
      </c>
      <c r="AI43" s="49" t="s">
        <v>1</v>
      </c>
      <c r="AJ43" s="49" t="s">
        <v>7</v>
      </c>
      <c r="AK43" s="49" t="s">
        <v>893</v>
      </c>
      <c r="AL43" s="49" t="s">
        <v>1</v>
      </c>
      <c r="AM43" s="49" t="s">
        <v>3</v>
      </c>
      <c r="AN43" s="49" t="s">
        <v>8</v>
      </c>
      <c r="AO43" s="49" t="s">
        <v>1</v>
      </c>
      <c r="AP43" s="49" t="s">
        <v>2</v>
      </c>
      <c r="AQ43" s="49" t="s">
        <v>113</v>
      </c>
      <c r="AR43" s="49" t="s">
        <v>34</v>
      </c>
      <c r="AS43" s="49" t="s">
        <v>24</v>
      </c>
      <c r="AT43" s="49" t="s">
        <v>34</v>
      </c>
      <c r="AU43" s="49" t="s">
        <v>34</v>
      </c>
      <c r="AV43" s="49" t="s">
        <v>34</v>
      </c>
      <c r="AW43" s="49" t="s">
        <v>34</v>
      </c>
      <c r="AX43" s="49" t="s">
        <v>34</v>
      </c>
      <c r="AY43" s="49" t="s">
        <v>1</v>
      </c>
      <c r="AZ43" s="49" t="s">
        <v>7</v>
      </c>
      <c r="BA43" s="49" t="s">
        <v>893</v>
      </c>
      <c r="BB43" s="49" t="s">
        <v>1</v>
      </c>
      <c r="BC43" s="49" t="s">
        <v>3</v>
      </c>
      <c r="BD43" s="49" t="s">
        <v>8</v>
      </c>
      <c r="BE43" s="49" t="s">
        <v>1</v>
      </c>
      <c r="BF43" s="49" t="s">
        <v>2</v>
      </c>
      <c r="BG43" s="49" t="s">
        <v>113</v>
      </c>
      <c r="BH43" s="49" t="s">
        <v>34</v>
      </c>
      <c r="BI43" s="49" t="s">
        <v>24</v>
      </c>
      <c r="BJ43" s="49" t="s">
        <v>34</v>
      </c>
      <c r="BK43" s="49" t="s">
        <v>34</v>
      </c>
      <c r="BL43" s="49" t="s">
        <v>34</v>
      </c>
      <c r="BM43" s="49" t="s">
        <v>34</v>
      </c>
      <c r="BN43" s="49" t="s">
        <v>34</v>
      </c>
    </row>
    <row r="44" spans="1:66" x14ac:dyDescent="0.35">
      <c r="A44" s="50" t="s">
        <v>193</v>
      </c>
      <c r="B44" s="1" t="s">
        <v>673</v>
      </c>
      <c r="C44" s="49" t="s">
        <v>41</v>
      </c>
      <c r="D44" s="49" t="s">
        <v>108</v>
      </c>
      <c r="E44" s="49" t="s">
        <v>101</v>
      </c>
      <c r="F44" s="49" t="s">
        <v>42</v>
      </c>
      <c r="G44" s="49" t="s">
        <v>30</v>
      </c>
      <c r="H44" s="49" t="s">
        <v>101</v>
      </c>
      <c r="I44" s="49" t="s">
        <v>29</v>
      </c>
      <c r="J44" s="49" t="s">
        <v>32</v>
      </c>
      <c r="K44" s="49" t="s">
        <v>20</v>
      </c>
      <c r="L44" s="49" t="s">
        <v>33</v>
      </c>
      <c r="M44" s="49" t="s">
        <v>33</v>
      </c>
      <c r="N44" s="49" t="s">
        <v>33</v>
      </c>
      <c r="O44" s="49" t="s">
        <v>33</v>
      </c>
      <c r="P44" s="49" t="s">
        <v>33</v>
      </c>
      <c r="Q44" s="49" t="s">
        <v>33</v>
      </c>
      <c r="R44" s="49" t="s">
        <v>33</v>
      </c>
      <c r="S44" s="49" t="s">
        <v>34</v>
      </c>
      <c r="T44" s="49" t="s">
        <v>7</v>
      </c>
      <c r="U44" s="49" t="s">
        <v>129</v>
      </c>
      <c r="V44" s="49" t="s">
        <v>4</v>
      </c>
      <c r="W44" s="49" t="s">
        <v>3</v>
      </c>
      <c r="X44" s="49" t="s">
        <v>9</v>
      </c>
      <c r="Y44" s="49" t="s">
        <v>2</v>
      </c>
      <c r="Z44" s="49" t="s">
        <v>2</v>
      </c>
      <c r="AA44" s="49" t="s">
        <v>78</v>
      </c>
      <c r="AB44" s="49" t="s">
        <v>34</v>
      </c>
      <c r="AC44" s="49" t="s">
        <v>68</v>
      </c>
      <c r="AD44" s="49" t="s">
        <v>34</v>
      </c>
      <c r="AE44" s="49" t="s">
        <v>34</v>
      </c>
      <c r="AF44" s="49" t="s">
        <v>34</v>
      </c>
      <c r="AG44" s="49" t="s">
        <v>34</v>
      </c>
      <c r="AH44" s="49" t="s">
        <v>34</v>
      </c>
      <c r="AI44" s="49" t="s">
        <v>34</v>
      </c>
      <c r="AJ44" s="49" t="s">
        <v>7</v>
      </c>
      <c r="AK44" s="49" t="s">
        <v>129</v>
      </c>
      <c r="AL44" s="49" t="s">
        <v>4</v>
      </c>
      <c r="AM44" s="49" t="s">
        <v>3</v>
      </c>
      <c r="AN44" s="49" t="s">
        <v>9</v>
      </c>
      <c r="AO44" s="49" t="s">
        <v>2</v>
      </c>
      <c r="AP44" s="49" t="s">
        <v>2</v>
      </c>
      <c r="AQ44" s="49" t="s">
        <v>78</v>
      </c>
      <c r="AR44" s="49" t="s">
        <v>34</v>
      </c>
      <c r="AS44" s="49" t="s">
        <v>68</v>
      </c>
      <c r="AT44" s="49" t="s">
        <v>34</v>
      </c>
      <c r="AU44" s="49" t="s">
        <v>34</v>
      </c>
      <c r="AV44" s="49" t="s">
        <v>34</v>
      </c>
      <c r="AW44" s="49" t="s">
        <v>34</v>
      </c>
      <c r="AX44" s="49" t="s">
        <v>34</v>
      </c>
      <c r="AY44" s="49" t="s">
        <v>34</v>
      </c>
      <c r="AZ44" s="49" t="s">
        <v>7</v>
      </c>
      <c r="BA44" s="49" t="s">
        <v>129</v>
      </c>
      <c r="BB44" s="49" t="s">
        <v>4</v>
      </c>
      <c r="BC44" s="49" t="s">
        <v>3</v>
      </c>
      <c r="BD44" s="49" t="s">
        <v>9</v>
      </c>
      <c r="BE44" s="49" t="s">
        <v>2</v>
      </c>
      <c r="BF44" s="49" t="s">
        <v>2</v>
      </c>
      <c r="BG44" s="49" t="s">
        <v>78</v>
      </c>
      <c r="BH44" s="49" t="s">
        <v>34</v>
      </c>
      <c r="BI44" s="49" t="s">
        <v>68</v>
      </c>
      <c r="BJ44" s="49" t="s">
        <v>34</v>
      </c>
      <c r="BK44" s="49" t="s">
        <v>34</v>
      </c>
      <c r="BL44" s="49" t="s">
        <v>34</v>
      </c>
      <c r="BM44" s="49" t="s">
        <v>34</v>
      </c>
      <c r="BN44" s="49" t="s">
        <v>34</v>
      </c>
    </row>
    <row r="45" spans="1:66" x14ac:dyDescent="0.35">
      <c r="A45" s="49" t="s">
        <v>832</v>
      </c>
      <c r="B45" s="9" t="s">
        <v>678</v>
      </c>
      <c r="C45" s="49" t="s">
        <v>86</v>
      </c>
      <c r="D45" s="49" t="s">
        <v>108</v>
      </c>
      <c r="E45" s="49" t="s">
        <v>111</v>
      </c>
      <c r="F45" s="49" t="s">
        <v>109</v>
      </c>
      <c r="G45" s="49" t="s">
        <v>106</v>
      </c>
      <c r="H45" s="49" t="s">
        <v>20</v>
      </c>
      <c r="I45" s="49" t="s">
        <v>33</v>
      </c>
      <c r="J45" s="49" t="s">
        <v>33</v>
      </c>
      <c r="K45" s="49" t="s">
        <v>33</v>
      </c>
      <c r="L45" s="49" t="s">
        <v>33</v>
      </c>
      <c r="M45" s="49" t="s">
        <v>33</v>
      </c>
      <c r="N45" s="49" t="s">
        <v>33</v>
      </c>
      <c r="O45" s="49" t="s">
        <v>33</v>
      </c>
      <c r="P45" s="49" t="s">
        <v>33</v>
      </c>
      <c r="Q45" s="49" t="s">
        <v>33</v>
      </c>
      <c r="R45" s="49" t="s">
        <v>33</v>
      </c>
      <c r="S45" s="49" t="s">
        <v>34</v>
      </c>
      <c r="T45" s="49" t="s">
        <v>39</v>
      </c>
      <c r="U45" s="49" t="s">
        <v>61</v>
      </c>
      <c r="V45" s="49" t="s">
        <v>2</v>
      </c>
      <c r="W45" s="49" t="s">
        <v>3</v>
      </c>
      <c r="X45" s="49" t="s">
        <v>61</v>
      </c>
      <c r="Y45" s="49" t="s">
        <v>2</v>
      </c>
      <c r="Z45" s="49" t="s">
        <v>2</v>
      </c>
      <c r="AA45" s="49" t="s">
        <v>113</v>
      </c>
      <c r="AB45" s="49" t="s">
        <v>34</v>
      </c>
      <c r="AC45" s="49" t="s">
        <v>35</v>
      </c>
      <c r="AD45" s="49" t="s">
        <v>34</v>
      </c>
      <c r="AE45" s="49" t="s">
        <v>34</v>
      </c>
      <c r="AF45" s="49" t="s">
        <v>34</v>
      </c>
      <c r="AG45" s="49" t="s">
        <v>34</v>
      </c>
      <c r="AH45" s="49" t="s">
        <v>34</v>
      </c>
      <c r="AI45" s="49" t="s">
        <v>34</v>
      </c>
      <c r="AJ45" s="49" t="s">
        <v>39</v>
      </c>
      <c r="AK45" s="49" t="s">
        <v>61</v>
      </c>
      <c r="AL45" s="49" t="s">
        <v>2</v>
      </c>
      <c r="AM45" s="49" t="s">
        <v>3</v>
      </c>
      <c r="AN45" s="49" t="s">
        <v>61</v>
      </c>
      <c r="AO45" s="49" t="s">
        <v>2</v>
      </c>
      <c r="AP45" s="49" t="s">
        <v>2</v>
      </c>
      <c r="AQ45" s="49" t="s">
        <v>113</v>
      </c>
      <c r="AR45" s="49" t="s">
        <v>34</v>
      </c>
      <c r="AS45" s="49" t="s">
        <v>35</v>
      </c>
      <c r="AT45" s="49" t="s">
        <v>34</v>
      </c>
      <c r="AU45" s="49" t="s">
        <v>34</v>
      </c>
      <c r="AV45" s="49" t="s">
        <v>34</v>
      </c>
      <c r="AW45" s="49" t="s">
        <v>34</v>
      </c>
      <c r="AX45" s="49" t="s">
        <v>34</v>
      </c>
      <c r="AY45" s="49" t="s">
        <v>34</v>
      </c>
      <c r="AZ45" s="49" t="s">
        <v>39</v>
      </c>
      <c r="BA45" s="49" t="s">
        <v>61</v>
      </c>
      <c r="BB45" s="49" t="s">
        <v>2</v>
      </c>
      <c r="BC45" s="49" t="s">
        <v>3</v>
      </c>
      <c r="BD45" s="49" t="s">
        <v>61</v>
      </c>
      <c r="BE45" s="49" t="s">
        <v>2</v>
      </c>
      <c r="BF45" s="49" t="s">
        <v>2</v>
      </c>
      <c r="BG45" s="49" t="s">
        <v>113</v>
      </c>
      <c r="BH45" s="49" t="s">
        <v>34</v>
      </c>
      <c r="BI45" s="49" t="s">
        <v>35</v>
      </c>
      <c r="BJ45" s="49" t="s">
        <v>34</v>
      </c>
      <c r="BK45" s="49" t="s">
        <v>34</v>
      </c>
      <c r="BL45" s="49" t="s">
        <v>34</v>
      </c>
      <c r="BM45" s="49" t="s">
        <v>34</v>
      </c>
      <c r="BN45" s="49" t="s">
        <v>34</v>
      </c>
    </row>
    <row r="46" spans="1:66" x14ac:dyDescent="0.35">
      <c r="A46" s="49" t="s">
        <v>53</v>
      </c>
      <c r="B46" s="9" t="s">
        <v>682</v>
      </c>
      <c r="C46" s="49" t="s">
        <v>44</v>
      </c>
      <c r="D46" s="49" t="s">
        <v>101</v>
      </c>
      <c r="E46" s="49" t="s">
        <v>28</v>
      </c>
      <c r="F46" s="49" t="s">
        <v>29</v>
      </c>
      <c r="G46" s="49" t="s">
        <v>110</v>
      </c>
      <c r="H46" s="49" t="s">
        <v>42</v>
      </c>
      <c r="I46" s="49" t="s">
        <v>101</v>
      </c>
      <c r="J46" s="49" t="s">
        <v>29</v>
      </c>
      <c r="K46" s="49" t="s">
        <v>20</v>
      </c>
      <c r="L46" s="49" t="s">
        <v>33</v>
      </c>
      <c r="M46" s="49" t="s">
        <v>33</v>
      </c>
      <c r="N46" s="49" t="s">
        <v>33</v>
      </c>
      <c r="O46" s="49" t="s">
        <v>33</v>
      </c>
      <c r="P46" s="49" t="s">
        <v>33</v>
      </c>
      <c r="Q46" s="49" t="s">
        <v>33</v>
      </c>
      <c r="R46" s="49" t="s">
        <v>33</v>
      </c>
      <c r="S46" s="49" t="s">
        <v>34</v>
      </c>
      <c r="T46" s="49" t="s">
        <v>39</v>
      </c>
      <c r="U46" s="49" t="s">
        <v>60</v>
      </c>
      <c r="V46" s="49" t="s">
        <v>14</v>
      </c>
      <c r="W46" s="49" t="s">
        <v>34</v>
      </c>
      <c r="X46" s="49" t="s">
        <v>34</v>
      </c>
      <c r="Y46" s="49" t="s">
        <v>2</v>
      </c>
      <c r="Z46" s="49" t="s">
        <v>2</v>
      </c>
      <c r="AA46" s="49" t="s">
        <v>113</v>
      </c>
      <c r="AB46" s="49" t="s">
        <v>34</v>
      </c>
      <c r="AC46" s="49" t="s">
        <v>35</v>
      </c>
      <c r="AD46" s="49" t="s">
        <v>34</v>
      </c>
      <c r="AE46" s="49" t="s">
        <v>34</v>
      </c>
      <c r="AF46" s="49" t="s">
        <v>34</v>
      </c>
      <c r="AG46" s="49" t="s">
        <v>34</v>
      </c>
      <c r="AH46" s="49" t="s">
        <v>34</v>
      </c>
      <c r="AI46" s="49" t="s">
        <v>34</v>
      </c>
      <c r="AJ46" s="49" t="s">
        <v>39</v>
      </c>
      <c r="AK46" s="49" t="s">
        <v>60</v>
      </c>
      <c r="AL46" s="49" t="s">
        <v>14</v>
      </c>
      <c r="AM46" s="49" t="s">
        <v>34</v>
      </c>
      <c r="AN46" s="49" t="s">
        <v>34</v>
      </c>
      <c r="AO46" s="49" t="s">
        <v>2</v>
      </c>
      <c r="AP46" s="49" t="s">
        <v>2</v>
      </c>
      <c r="AQ46" s="49" t="s">
        <v>113</v>
      </c>
      <c r="AR46" s="49" t="s">
        <v>34</v>
      </c>
      <c r="AS46" s="49" t="s">
        <v>35</v>
      </c>
      <c r="AT46" s="49" t="s">
        <v>34</v>
      </c>
      <c r="AU46" s="49" t="s">
        <v>34</v>
      </c>
      <c r="AV46" s="49" t="s">
        <v>34</v>
      </c>
      <c r="AW46" s="49" t="s">
        <v>34</v>
      </c>
      <c r="AX46" s="49" t="s">
        <v>34</v>
      </c>
      <c r="AY46" s="49" t="s">
        <v>34</v>
      </c>
      <c r="AZ46" s="49" t="s">
        <v>39</v>
      </c>
      <c r="BA46" s="49" t="s">
        <v>60</v>
      </c>
      <c r="BB46" s="49" t="s">
        <v>14</v>
      </c>
      <c r="BC46" s="49" t="s">
        <v>34</v>
      </c>
      <c r="BD46" s="49" t="s">
        <v>34</v>
      </c>
      <c r="BE46" s="49" t="s">
        <v>2</v>
      </c>
      <c r="BF46" s="49" t="s">
        <v>2</v>
      </c>
      <c r="BG46" s="49" t="s">
        <v>113</v>
      </c>
      <c r="BH46" s="49" t="s">
        <v>34</v>
      </c>
      <c r="BI46" s="49" t="s">
        <v>35</v>
      </c>
      <c r="BJ46" s="49" t="s">
        <v>34</v>
      </c>
      <c r="BK46" s="49" t="s">
        <v>34</v>
      </c>
      <c r="BL46" s="49" t="s">
        <v>34</v>
      </c>
      <c r="BM46" s="49" t="s">
        <v>34</v>
      </c>
      <c r="BN46" s="49" t="s">
        <v>34</v>
      </c>
    </row>
    <row r="47" spans="1:66" x14ac:dyDescent="0.35">
      <c r="A47" s="50" t="s">
        <v>192</v>
      </c>
      <c r="B47" s="1" t="s">
        <v>686</v>
      </c>
      <c r="C47" s="49" t="s">
        <v>94</v>
      </c>
      <c r="D47" s="49" t="s">
        <v>110</v>
      </c>
      <c r="E47" s="49" t="s">
        <v>31</v>
      </c>
      <c r="F47" s="49" t="s">
        <v>29</v>
      </c>
      <c r="G47" s="49" t="s">
        <v>103</v>
      </c>
      <c r="H47" s="49" t="s">
        <v>108</v>
      </c>
      <c r="I47" s="49" t="s">
        <v>28</v>
      </c>
      <c r="J47" s="49" t="s">
        <v>29</v>
      </c>
      <c r="K47" s="49" t="s">
        <v>105</v>
      </c>
      <c r="L47" s="49" t="s">
        <v>20</v>
      </c>
      <c r="M47" s="49" t="s">
        <v>33</v>
      </c>
      <c r="N47" s="49" t="s">
        <v>33</v>
      </c>
      <c r="O47" s="49" t="s">
        <v>33</v>
      </c>
      <c r="P47" s="49" t="s">
        <v>33</v>
      </c>
      <c r="Q47" s="49" t="s">
        <v>33</v>
      </c>
      <c r="R47" s="49" t="s">
        <v>33</v>
      </c>
      <c r="S47" s="49" t="s">
        <v>34</v>
      </c>
      <c r="T47" s="49" t="s">
        <v>7</v>
      </c>
      <c r="U47" s="49" t="s">
        <v>36</v>
      </c>
      <c r="V47" s="49" t="s">
        <v>1</v>
      </c>
      <c r="W47" s="49" t="s">
        <v>3</v>
      </c>
      <c r="X47" s="49" t="s">
        <v>67</v>
      </c>
      <c r="Y47" s="49" t="s">
        <v>2</v>
      </c>
      <c r="Z47" s="49" t="s">
        <v>2</v>
      </c>
      <c r="AA47" s="49" t="s">
        <v>180</v>
      </c>
      <c r="AB47" s="49" t="s">
        <v>34</v>
      </c>
      <c r="AC47" s="49" t="s">
        <v>174</v>
      </c>
      <c r="AD47" s="49" t="s">
        <v>34</v>
      </c>
      <c r="AE47" s="49" t="s">
        <v>34</v>
      </c>
      <c r="AF47" s="49" t="s">
        <v>34</v>
      </c>
      <c r="AG47" s="49" t="s">
        <v>34</v>
      </c>
      <c r="AH47" s="49" t="s">
        <v>34</v>
      </c>
      <c r="AI47" s="49" t="s">
        <v>34</v>
      </c>
      <c r="AJ47" s="49" t="s">
        <v>7</v>
      </c>
      <c r="AK47" s="49" t="s">
        <v>36</v>
      </c>
      <c r="AL47" s="49" t="s">
        <v>1</v>
      </c>
      <c r="AM47" s="49" t="s">
        <v>3</v>
      </c>
      <c r="AN47" s="49" t="s">
        <v>67</v>
      </c>
      <c r="AO47" s="49" t="s">
        <v>2</v>
      </c>
      <c r="AP47" s="49" t="s">
        <v>2</v>
      </c>
      <c r="AQ47" s="49" t="s">
        <v>180</v>
      </c>
      <c r="AR47" s="49" t="s">
        <v>34</v>
      </c>
      <c r="AS47" s="49" t="s">
        <v>174</v>
      </c>
      <c r="AT47" s="49" t="s">
        <v>34</v>
      </c>
      <c r="AU47" s="49" t="s">
        <v>34</v>
      </c>
      <c r="AV47" s="49" t="s">
        <v>34</v>
      </c>
      <c r="AW47" s="49" t="s">
        <v>34</v>
      </c>
      <c r="AX47" s="49" t="s">
        <v>34</v>
      </c>
      <c r="AY47" s="49" t="s">
        <v>34</v>
      </c>
      <c r="AZ47" s="49" t="s">
        <v>7</v>
      </c>
      <c r="BA47" s="49" t="s">
        <v>36</v>
      </c>
      <c r="BB47" s="49" t="s">
        <v>1</v>
      </c>
      <c r="BC47" s="49" t="s">
        <v>3</v>
      </c>
      <c r="BD47" s="49" t="s">
        <v>67</v>
      </c>
      <c r="BE47" s="49" t="s">
        <v>2</v>
      </c>
      <c r="BF47" s="49" t="s">
        <v>2</v>
      </c>
      <c r="BG47" s="49" t="s">
        <v>180</v>
      </c>
      <c r="BH47" s="49" t="s">
        <v>34</v>
      </c>
      <c r="BI47" s="49" t="s">
        <v>174</v>
      </c>
      <c r="BJ47" s="49" t="s">
        <v>34</v>
      </c>
      <c r="BK47" s="49" t="s">
        <v>34</v>
      </c>
      <c r="BL47" s="49" t="s">
        <v>34</v>
      </c>
      <c r="BM47" s="49" t="s">
        <v>34</v>
      </c>
      <c r="BN47" s="49" t="s">
        <v>34</v>
      </c>
    </row>
    <row r="48" spans="1:66" x14ac:dyDescent="0.35">
      <c r="A48" s="49" t="s">
        <v>52</v>
      </c>
      <c r="B48" s="9" t="s">
        <v>691</v>
      </c>
      <c r="C48" s="49" t="s">
        <v>884</v>
      </c>
      <c r="D48" s="49" t="s">
        <v>107</v>
      </c>
      <c r="E48" s="49" t="s">
        <v>101</v>
      </c>
      <c r="F48" s="49" t="s">
        <v>163</v>
      </c>
      <c r="G48" s="49" t="s">
        <v>20</v>
      </c>
      <c r="H48" s="49" t="s">
        <v>825</v>
      </c>
      <c r="I48" s="49" t="s">
        <v>103</v>
      </c>
      <c r="J48" s="49" t="s">
        <v>64</v>
      </c>
      <c r="K48" s="49" t="s">
        <v>20</v>
      </c>
      <c r="L48" s="49" t="s">
        <v>33</v>
      </c>
      <c r="M48" s="49" t="s">
        <v>33</v>
      </c>
      <c r="N48" s="49" t="s">
        <v>33</v>
      </c>
      <c r="O48" s="49" t="s">
        <v>33</v>
      </c>
      <c r="P48" s="49" t="s">
        <v>33</v>
      </c>
      <c r="Q48" s="49" t="s">
        <v>33</v>
      </c>
      <c r="R48" s="49" t="s">
        <v>33</v>
      </c>
      <c r="S48" s="49" t="s">
        <v>34</v>
      </c>
      <c r="T48" s="49" t="s">
        <v>7</v>
      </c>
      <c r="U48" s="49" t="s">
        <v>1</v>
      </c>
      <c r="V48" s="49" t="s">
        <v>1</v>
      </c>
      <c r="W48" s="49" t="s">
        <v>3</v>
      </c>
      <c r="X48" s="49" t="s">
        <v>57</v>
      </c>
      <c r="Y48" s="49" t="s">
        <v>2</v>
      </c>
      <c r="Z48" s="49" t="s">
        <v>2</v>
      </c>
      <c r="AA48" s="49" t="s">
        <v>115</v>
      </c>
      <c r="AB48" s="49" t="s">
        <v>34</v>
      </c>
      <c r="AC48" s="49" t="s">
        <v>35</v>
      </c>
      <c r="AD48" s="49" t="s">
        <v>34</v>
      </c>
      <c r="AE48" s="49" t="s">
        <v>34</v>
      </c>
      <c r="AF48" s="49" t="s">
        <v>34</v>
      </c>
      <c r="AG48" s="49" t="s">
        <v>34</v>
      </c>
      <c r="AH48" s="49" t="s">
        <v>34</v>
      </c>
      <c r="AI48" s="49" t="s">
        <v>34</v>
      </c>
      <c r="AJ48" s="49" t="s">
        <v>7</v>
      </c>
      <c r="AK48" s="49" t="s">
        <v>1</v>
      </c>
      <c r="AL48" s="49" t="s">
        <v>1</v>
      </c>
      <c r="AM48" s="49" t="s">
        <v>3</v>
      </c>
      <c r="AN48" s="49" t="s">
        <v>57</v>
      </c>
      <c r="AO48" s="49" t="s">
        <v>2</v>
      </c>
      <c r="AP48" s="49" t="s">
        <v>2</v>
      </c>
      <c r="AQ48" s="49" t="s">
        <v>115</v>
      </c>
      <c r="AR48" s="49" t="s">
        <v>34</v>
      </c>
      <c r="AS48" s="49" t="s">
        <v>35</v>
      </c>
      <c r="AT48" s="49" t="s">
        <v>34</v>
      </c>
      <c r="AU48" s="49" t="s">
        <v>34</v>
      </c>
      <c r="AV48" s="49" t="s">
        <v>34</v>
      </c>
      <c r="AW48" s="49" t="s">
        <v>34</v>
      </c>
      <c r="AX48" s="49" t="s">
        <v>34</v>
      </c>
      <c r="AY48" s="49" t="s">
        <v>34</v>
      </c>
      <c r="AZ48" s="49" t="s">
        <v>7</v>
      </c>
      <c r="BA48" s="49" t="s">
        <v>1</v>
      </c>
      <c r="BB48" s="49" t="s">
        <v>1</v>
      </c>
      <c r="BC48" s="49" t="s">
        <v>3</v>
      </c>
      <c r="BD48" s="49" t="s">
        <v>57</v>
      </c>
      <c r="BE48" s="49" t="s">
        <v>2</v>
      </c>
      <c r="BF48" s="49" t="s">
        <v>2</v>
      </c>
      <c r="BG48" s="49" t="s">
        <v>115</v>
      </c>
      <c r="BH48" s="49" t="s">
        <v>34</v>
      </c>
      <c r="BI48" s="49" t="s">
        <v>35</v>
      </c>
      <c r="BJ48" s="49" t="s">
        <v>34</v>
      </c>
      <c r="BK48" s="49" t="s">
        <v>34</v>
      </c>
      <c r="BL48" s="49" t="s">
        <v>34</v>
      </c>
      <c r="BM48" s="49" t="s">
        <v>34</v>
      </c>
      <c r="BN48" s="49" t="s">
        <v>34</v>
      </c>
    </row>
    <row r="49" spans="1:66" x14ac:dyDescent="0.35">
      <c r="A49" s="49" t="s">
        <v>175</v>
      </c>
      <c r="B49" s="9" t="s">
        <v>695</v>
      </c>
      <c r="C49" s="49" t="s">
        <v>90</v>
      </c>
      <c r="D49" s="49" t="s">
        <v>31</v>
      </c>
      <c r="E49" s="49" t="s">
        <v>163</v>
      </c>
      <c r="F49" s="49" t="s">
        <v>32</v>
      </c>
      <c r="G49" s="49" t="s">
        <v>42</v>
      </c>
      <c r="H49" s="49" t="s">
        <v>31</v>
      </c>
      <c r="I49" s="49" t="s">
        <v>28</v>
      </c>
      <c r="J49" s="49" t="s">
        <v>29</v>
      </c>
      <c r="K49" s="49" t="s">
        <v>20</v>
      </c>
      <c r="L49" s="49" t="s">
        <v>33</v>
      </c>
      <c r="M49" s="49" t="s">
        <v>33</v>
      </c>
      <c r="N49" s="49" t="s">
        <v>33</v>
      </c>
      <c r="O49" s="49" t="s">
        <v>33</v>
      </c>
      <c r="P49" s="49" t="s">
        <v>33</v>
      </c>
      <c r="Q49" s="49" t="s">
        <v>33</v>
      </c>
      <c r="R49" s="49" t="s">
        <v>33</v>
      </c>
      <c r="S49" s="49" t="s">
        <v>1</v>
      </c>
      <c r="T49" s="49" t="s">
        <v>7</v>
      </c>
      <c r="U49" s="49" t="s">
        <v>87</v>
      </c>
      <c r="V49" s="49" t="s">
        <v>3</v>
      </c>
      <c r="W49" s="49" t="s">
        <v>34</v>
      </c>
      <c r="X49" s="49" t="s">
        <v>34</v>
      </c>
      <c r="Y49" s="49" t="s">
        <v>2</v>
      </c>
      <c r="Z49" s="49" t="s">
        <v>2</v>
      </c>
      <c r="AA49" s="49" t="s">
        <v>115</v>
      </c>
      <c r="AB49" s="49" t="s">
        <v>34</v>
      </c>
      <c r="AC49" s="49" t="s">
        <v>35</v>
      </c>
      <c r="AD49" s="49" t="s">
        <v>34</v>
      </c>
      <c r="AE49" s="49" t="s">
        <v>34</v>
      </c>
      <c r="AF49" s="49" t="s">
        <v>34</v>
      </c>
      <c r="AG49" s="49" t="s">
        <v>34</v>
      </c>
      <c r="AH49" s="49" t="s">
        <v>34</v>
      </c>
      <c r="AI49" s="49" t="s">
        <v>1</v>
      </c>
      <c r="AJ49" s="49" t="s">
        <v>7</v>
      </c>
      <c r="AK49" s="49" t="s">
        <v>87</v>
      </c>
      <c r="AL49" s="49" t="s">
        <v>3</v>
      </c>
      <c r="AM49" s="49" t="s">
        <v>34</v>
      </c>
      <c r="AN49" s="49" t="s">
        <v>34</v>
      </c>
      <c r="AO49" s="49" t="s">
        <v>2</v>
      </c>
      <c r="AP49" s="49" t="s">
        <v>2</v>
      </c>
      <c r="AQ49" s="49" t="s">
        <v>115</v>
      </c>
      <c r="AR49" s="49" t="s">
        <v>34</v>
      </c>
      <c r="AS49" s="49" t="s">
        <v>35</v>
      </c>
      <c r="AT49" s="49" t="s">
        <v>34</v>
      </c>
      <c r="AU49" s="49" t="s">
        <v>34</v>
      </c>
      <c r="AV49" s="49" t="s">
        <v>34</v>
      </c>
      <c r="AW49" s="49" t="s">
        <v>34</v>
      </c>
      <c r="AX49" s="49" t="s">
        <v>34</v>
      </c>
      <c r="AY49" s="49" t="s">
        <v>1</v>
      </c>
      <c r="AZ49" s="49" t="s">
        <v>7</v>
      </c>
      <c r="BA49" s="49" t="s">
        <v>87</v>
      </c>
      <c r="BB49" s="49" t="s">
        <v>3</v>
      </c>
      <c r="BC49" s="49" t="s">
        <v>34</v>
      </c>
      <c r="BD49" s="49" t="s">
        <v>34</v>
      </c>
      <c r="BE49" s="49" t="s">
        <v>2</v>
      </c>
      <c r="BF49" s="49" t="s">
        <v>2</v>
      </c>
      <c r="BG49" s="49" t="s">
        <v>115</v>
      </c>
      <c r="BH49" s="49" t="s">
        <v>34</v>
      </c>
      <c r="BI49" s="49" t="s">
        <v>35</v>
      </c>
      <c r="BJ49" s="49" t="s">
        <v>34</v>
      </c>
      <c r="BK49" s="49" t="s">
        <v>34</v>
      </c>
      <c r="BL49" s="49" t="s">
        <v>34</v>
      </c>
      <c r="BM49" s="49" t="s">
        <v>34</v>
      </c>
      <c r="BN49" s="49" t="s">
        <v>34</v>
      </c>
    </row>
    <row r="50" spans="1:66" x14ac:dyDescent="0.35">
      <c r="A50" s="50" t="s">
        <v>76</v>
      </c>
      <c r="B50" s="1" t="s">
        <v>699</v>
      </c>
      <c r="C50" s="49" t="s">
        <v>94</v>
      </c>
      <c r="D50" s="49" t="s">
        <v>110</v>
      </c>
      <c r="E50" s="49" t="s">
        <v>31</v>
      </c>
      <c r="F50" s="49" t="s">
        <v>29</v>
      </c>
      <c r="G50" s="49" t="s">
        <v>103</v>
      </c>
      <c r="H50" s="49" t="s">
        <v>106</v>
      </c>
      <c r="I50" s="49" t="s">
        <v>103</v>
      </c>
      <c r="J50" s="49" t="s">
        <v>101</v>
      </c>
      <c r="K50" s="49" t="s">
        <v>108</v>
      </c>
      <c r="L50" s="49" t="s">
        <v>110</v>
      </c>
      <c r="M50" s="49" t="s">
        <v>20</v>
      </c>
      <c r="N50" s="49" t="s">
        <v>33</v>
      </c>
      <c r="O50" s="49" t="s">
        <v>33</v>
      </c>
      <c r="P50" s="49" t="s">
        <v>33</v>
      </c>
      <c r="Q50" s="49" t="s">
        <v>33</v>
      </c>
      <c r="R50" s="49" t="s">
        <v>33</v>
      </c>
      <c r="S50" s="49" t="s">
        <v>2</v>
      </c>
      <c r="T50" s="49" t="s">
        <v>39</v>
      </c>
      <c r="U50" s="49" t="s">
        <v>1</v>
      </c>
      <c r="V50" s="49" t="s">
        <v>61</v>
      </c>
      <c r="W50" s="49" t="s">
        <v>34</v>
      </c>
      <c r="X50" s="49" t="s">
        <v>34</v>
      </c>
      <c r="Y50" s="49" t="s">
        <v>2</v>
      </c>
      <c r="Z50" s="49" t="s">
        <v>2</v>
      </c>
      <c r="AA50" s="49" t="s">
        <v>115</v>
      </c>
      <c r="AB50" s="49" t="s">
        <v>34</v>
      </c>
      <c r="AC50" s="49" t="s">
        <v>35</v>
      </c>
      <c r="AD50" s="49" t="s">
        <v>34</v>
      </c>
      <c r="AE50" s="49" t="s">
        <v>34</v>
      </c>
      <c r="AF50" s="49" t="s">
        <v>34</v>
      </c>
      <c r="AG50" s="49" t="s">
        <v>34</v>
      </c>
      <c r="AH50" s="49" t="s">
        <v>34</v>
      </c>
      <c r="AI50" s="49" t="s">
        <v>2</v>
      </c>
      <c r="AJ50" s="49" t="s">
        <v>39</v>
      </c>
      <c r="AK50" s="49" t="s">
        <v>1</v>
      </c>
      <c r="AL50" s="49" t="s">
        <v>61</v>
      </c>
      <c r="AM50" s="49" t="s">
        <v>34</v>
      </c>
      <c r="AN50" s="49" t="s">
        <v>34</v>
      </c>
      <c r="AO50" s="49" t="s">
        <v>2</v>
      </c>
      <c r="AP50" s="49" t="s">
        <v>2</v>
      </c>
      <c r="AQ50" s="49" t="s">
        <v>115</v>
      </c>
      <c r="AR50" s="49" t="s">
        <v>34</v>
      </c>
      <c r="AS50" s="49" t="s">
        <v>35</v>
      </c>
      <c r="AT50" s="49" t="s">
        <v>34</v>
      </c>
      <c r="AU50" s="49" t="s">
        <v>34</v>
      </c>
      <c r="AV50" s="49" t="s">
        <v>34</v>
      </c>
      <c r="AW50" s="49" t="s">
        <v>34</v>
      </c>
      <c r="AX50" s="49" t="s">
        <v>34</v>
      </c>
      <c r="AY50" s="49" t="s">
        <v>2</v>
      </c>
      <c r="AZ50" s="49" t="s">
        <v>39</v>
      </c>
      <c r="BA50" s="49" t="s">
        <v>1</v>
      </c>
      <c r="BB50" s="49" t="s">
        <v>61</v>
      </c>
      <c r="BC50" s="49" t="s">
        <v>34</v>
      </c>
      <c r="BD50" s="49" t="s">
        <v>34</v>
      </c>
      <c r="BE50" s="49" t="s">
        <v>2</v>
      </c>
      <c r="BF50" s="49" t="s">
        <v>2</v>
      </c>
      <c r="BG50" s="49" t="s">
        <v>115</v>
      </c>
      <c r="BH50" s="49" t="s">
        <v>34</v>
      </c>
      <c r="BI50" s="49" t="s">
        <v>35</v>
      </c>
      <c r="BJ50" s="49" t="s">
        <v>34</v>
      </c>
      <c r="BK50" s="49" t="s">
        <v>34</v>
      </c>
      <c r="BL50" s="49" t="s">
        <v>34</v>
      </c>
      <c r="BM50" s="49" t="s">
        <v>34</v>
      </c>
      <c r="BN50" s="49" t="s">
        <v>34</v>
      </c>
    </row>
    <row r="51" spans="1:66" x14ac:dyDescent="0.35">
      <c r="A51" s="49" t="s">
        <v>77</v>
      </c>
      <c r="B51" s="9" t="s">
        <v>703</v>
      </c>
      <c r="C51" s="49" t="s">
        <v>50</v>
      </c>
      <c r="D51" s="49" t="s">
        <v>31</v>
      </c>
      <c r="E51" s="49" t="s">
        <v>31</v>
      </c>
      <c r="F51" s="49" t="s">
        <v>29</v>
      </c>
      <c r="G51" s="49" t="s">
        <v>30</v>
      </c>
      <c r="H51" s="49" t="s">
        <v>101</v>
      </c>
      <c r="I51" s="49" t="s">
        <v>29</v>
      </c>
      <c r="J51" s="49" t="s">
        <v>32</v>
      </c>
      <c r="K51" s="49" t="s">
        <v>20</v>
      </c>
      <c r="L51" s="49" t="s">
        <v>33</v>
      </c>
      <c r="M51" s="49" t="s">
        <v>33</v>
      </c>
      <c r="N51" s="49" t="s">
        <v>33</v>
      </c>
      <c r="O51" s="49" t="s">
        <v>33</v>
      </c>
      <c r="P51" s="49" t="s">
        <v>33</v>
      </c>
      <c r="Q51" s="49" t="s">
        <v>33</v>
      </c>
      <c r="R51" s="49" t="s">
        <v>33</v>
      </c>
      <c r="S51" s="49" t="s">
        <v>34</v>
      </c>
      <c r="T51" s="49" t="s">
        <v>7</v>
      </c>
      <c r="U51" s="49" t="s">
        <v>39</v>
      </c>
      <c r="V51" s="49" t="s">
        <v>5</v>
      </c>
      <c r="W51" s="49" t="s">
        <v>3</v>
      </c>
      <c r="X51" s="49" t="s">
        <v>165</v>
      </c>
      <c r="Y51" s="49" t="s">
        <v>2</v>
      </c>
      <c r="Z51" s="49" t="s">
        <v>2</v>
      </c>
      <c r="AA51" s="49" t="s">
        <v>113</v>
      </c>
      <c r="AB51" s="49" t="s">
        <v>67</v>
      </c>
      <c r="AC51" s="49" t="s">
        <v>35</v>
      </c>
      <c r="AD51" s="49" t="s">
        <v>34</v>
      </c>
      <c r="AE51" s="49" t="s">
        <v>34</v>
      </c>
      <c r="AF51" s="49" t="s">
        <v>34</v>
      </c>
      <c r="AG51" s="49" t="s">
        <v>34</v>
      </c>
      <c r="AH51" s="49" t="s">
        <v>34</v>
      </c>
      <c r="AI51" s="49" t="s">
        <v>34</v>
      </c>
      <c r="AJ51" s="49" t="s">
        <v>7</v>
      </c>
      <c r="AK51" s="49" t="s">
        <v>39</v>
      </c>
      <c r="AL51" s="49" t="s">
        <v>5</v>
      </c>
      <c r="AM51" s="49" t="s">
        <v>3</v>
      </c>
      <c r="AN51" s="49" t="s">
        <v>165</v>
      </c>
      <c r="AO51" s="49" t="s">
        <v>2</v>
      </c>
      <c r="AP51" s="49" t="s">
        <v>2</v>
      </c>
      <c r="AQ51" s="49" t="s">
        <v>113</v>
      </c>
      <c r="AR51" s="49" t="s">
        <v>67</v>
      </c>
      <c r="AS51" s="49" t="s">
        <v>35</v>
      </c>
      <c r="AT51" s="49" t="s">
        <v>34</v>
      </c>
      <c r="AU51" s="49" t="s">
        <v>34</v>
      </c>
      <c r="AV51" s="49" t="s">
        <v>34</v>
      </c>
      <c r="AW51" s="49" t="s">
        <v>34</v>
      </c>
      <c r="AX51" s="49" t="s">
        <v>34</v>
      </c>
      <c r="AY51" s="49" t="s">
        <v>34</v>
      </c>
      <c r="AZ51" s="49" t="s">
        <v>7</v>
      </c>
      <c r="BA51" s="49" t="s">
        <v>39</v>
      </c>
      <c r="BB51" s="49" t="s">
        <v>5</v>
      </c>
      <c r="BC51" s="49" t="s">
        <v>3</v>
      </c>
      <c r="BD51" s="49" t="s">
        <v>165</v>
      </c>
      <c r="BE51" s="49" t="s">
        <v>2</v>
      </c>
      <c r="BF51" s="49" t="s">
        <v>2</v>
      </c>
      <c r="BG51" s="49" t="s">
        <v>113</v>
      </c>
      <c r="BH51" s="49" t="s">
        <v>67</v>
      </c>
      <c r="BI51" s="49" t="s">
        <v>35</v>
      </c>
      <c r="BJ51" s="49" t="s">
        <v>34</v>
      </c>
      <c r="BK51" s="49" t="s">
        <v>34</v>
      </c>
      <c r="BL51" s="49" t="s">
        <v>34</v>
      </c>
      <c r="BM51" s="49" t="s">
        <v>34</v>
      </c>
      <c r="BN51" s="49" t="s">
        <v>34</v>
      </c>
    </row>
    <row r="52" spans="1:66" x14ac:dyDescent="0.35">
      <c r="A52" s="49" t="s">
        <v>78</v>
      </c>
      <c r="B52" s="9" t="s">
        <v>707</v>
      </c>
      <c r="C52" s="49" t="s">
        <v>87</v>
      </c>
      <c r="D52" s="49" t="s">
        <v>31</v>
      </c>
      <c r="E52" s="49" t="s">
        <v>104</v>
      </c>
      <c r="F52" s="49" t="s">
        <v>104</v>
      </c>
      <c r="G52" s="49" t="s">
        <v>28</v>
      </c>
      <c r="H52" s="49" t="s">
        <v>29</v>
      </c>
      <c r="I52" s="49" t="s">
        <v>20</v>
      </c>
      <c r="J52" s="49" t="s">
        <v>33</v>
      </c>
      <c r="K52" s="49" t="s">
        <v>33</v>
      </c>
      <c r="L52" s="49" t="s">
        <v>33</v>
      </c>
      <c r="M52" s="49" t="s">
        <v>33</v>
      </c>
      <c r="N52" s="49" t="s">
        <v>33</v>
      </c>
      <c r="O52" s="49" t="s">
        <v>33</v>
      </c>
      <c r="P52" s="49" t="s">
        <v>33</v>
      </c>
      <c r="Q52" s="49" t="s">
        <v>33</v>
      </c>
      <c r="R52" s="49" t="s">
        <v>33</v>
      </c>
      <c r="S52" s="49" t="s">
        <v>34</v>
      </c>
      <c r="T52" s="49" t="s">
        <v>39</v>
      </c>
      <c r="U52" s="49" t="s">
        <v>1</v>
      </c>
      <c r="V52" s="49" t="s">
        <v>61</v>
      </c>
      <c r="W52" s="49" t="s">
        <v>34</v>
      </c>
      <c r="X52" s="49" t="s">
        <v>34</v>
      </c>
      <c r="Y52" s="49" t="s">
        <v>2</v>
      </c>
      <c r="Z52" s="49" t="s">
        <v>2</v>
      </c>
      <c r="AA52" s="49" t="s">
        <v>115</v>
      </c>
      <c r="AB52" s="49" t="s">
        <v>34</v>
      </c>
      <c r="AC52" s="49" t="s">
        <v>35</v>
      </c>
      <c r="AD52" s="49" t="s">
        <v>34</v>
      </c>
      <c r="AE52" s="49" t="s">
        <v>34</v>
      </c>
      <c r="AF52" s="49" t="s">
        <v>34</v>
      </c>
      <c r="AG52" s="49" t="s">
        <v>34</v>
      </c>
      <c r="AH52" s="49" t="s">
        <v>34</v>
      </c>
      <c r="AI52" s="49" t="s">
        <v>34</v>
      </c>
      <c r="AJ52" s="49" t="s">
        <v>39</v>
      </c>
      <c r="AK52" s="49" t="s">
        <v>1</v>
      </c>
      <c r="AL52" s="49" t="s">
        <v>61</v>
      </c>
      <c r="AM52" s="49" t="s">
        <v>34</v>
      </c>
      <c r="AN52" s="49" t="s">
        <v>34</v>
      </c>
      <c r="AO52" s="49" t="s">
        <v>2</v>
      </c>
      <c r="AP52" s="49" t="s">
        <v>2</v>
      </c>
      <c r="AQ52" s="49" t="s">
        <v>115</v>
      </c>
      <c r="AR52" s="49" t="s">
        <v>34</v>
      </c>
      <c r="AS52" s="49" t="s">
        <v>35</v>
      </c>
      <c r="AT52" s="49" t="s">
        <v>34</v>
      </c>
      <c r="AU52" s="49" t="s">
        <v>34</v>
      </c>
      <c r="AV52" s="49" t="s">
        <v>34</v>
      </c>
      <c r="AW52" s="49" t="s">
        <v>34</v>
      </c>
      <c r="AX52" s="49" t="s">
        <v>34</v>
      </c>
      <c r="AY52" s="49" t="s">
        <v>34</v>
      </c>
      <c r="AZ52" s="49" t="s">
        <v>39</v>
      </c>
      <c r="BA52" s="49" t="s">
        <v>1</v>
      </c>
      <c r="BB52" s="49" t="s">
        <v>61</v>
      </c>
      <c r="BC52" s="49" t="s">
        <v>34</v>
      </c>
      <c r="BD52" s="49" t="s">
        <v>34</v>
      </c>
      <c r="BE52" s="49" t="s">
        <v>2</v>
      </c>
      <c r="BF52" s="49" t="s">
        <v>2</v>
      </c>
      <c r="BG52" s="49" t="s">
        <v>115</v>
      </c>
      <c r="BH52" s="49" t="s">
        <v>34</v>
      </c>
      <c r="BI52" s="49" t="s">
        <v>35</v>
      </c>
      <c r="BJ52" s="49" t="s">
        <v>34</v>
      </c>
      <c r="BK52" s="49" t="s">
        <v>34</v>
      </c>
      <c r="BL52" s="49" t="s">
        <v>34</v>
      </c>
      <c r="BM52" s="49" t="s">
        <v>34</v>
      </c>
      <c r="BN52" s="49" t="s">
        <v>34</v>
      </c>
    </row>
    <row r="53" spans="1:66" x14ac:dyDescent="0.35">
      <c r="A53" s="50" t="s">
        <v>79</v>
      </c>
      <c r="B53" s="1" t="s">
        <v>711</v>
      </c>
      <c r="C53" s="49" t="s">
        <v>86</v>
      </c>
      <c r="D53" s="49" t="s">
        <v>31</v>
      </c>
      <c r="E53" s="49" t="s">
        <v>110</v>
      </c>
      <c r="F53" s="49" t="s">
        <v>110</v>
      </c>
      <c r="G53" s="49" t="s">
        <v>163</v>
      </c>
      <c r="H53" s="49" t="s">
        <v>103</v>
      </c>
      <c r="I53" s="49" t="s">
        <v>20</v>
      </c>
      <c r="J53" s="49" t="s">
        <v>33</v>
      </c>
      <c r="K53" s="49" t="s">
        <v>33</v>
      </c>
      <c r="L53" s="49" t="s">
        <v>33</v>
      </c>
      <c r="M53" s="49" t="s">
        <v>33</v>
      </c>
      <c r="N53" s="49" t="s">
        <v>33</v>
      </c>
      <c r="O53" s="49" t="s">
        <v>33</v>
      </c>
      <c r="P53" s="49" t="s">
        <v>33</v>
      </c>
      <c r="Q53" s="49" t="s">
        <v>33</v>
      </c>
      <c r="R53" s="49" t="s">
        <v>33</v>
      </c>
      <c r="S53" s="49" t="s">
        <v>1</v>
      </c>
      <c r="T53" s="49" t="s">
        <v>39</v>
      </c>
      <c r="U53" s="49" t="s">
        <v>1</v>
      </c>
      <c r="V53" s="49" t="s">
        <v>61</v>
      </c>
      <c r="W53" s="49" t="s">
        <v>34</v>
      </c>
      <c r="X53" s="49" t="s">
        <v>34</v>
      </c>
      <c r="Y53" s="49" t="s">
        <v>2</v>
      </c>
      <c r="Z53" s="49" t="s">
        <v>2</v>
      </c>
      <c r="AA53" s="49" t="s">
        <v>115</v>
      </c>
      <c r="AB53" s="49" t="s">
        <v>34</v>
      </c>
      <c r="AC53" s="49" t="s">
        <v>35</v>
      </c>
      <c r="AD53" s="49" t="s">
        <v>34</v>
      </c>
      <c r="AE53" s="49" t="s">
        <v>34</v>
      </c>
      <c r="AF53" s="49" t="s">
        <v>34</v>
      </c>
      <c r="AG53" s="49" t="s">
        <v>34</v>
      </c>
      <c r="AH53" s="49" t="s">
        <v>34</v>
      </c>
      <c r="AI53" s="49" t="s">
        <v>1</v>
      </c>
      <c r="AJ53" s="49" t="s">
        <v>39</v>
      </c>
      <c r="AK53" s="49" t="s">
        <v>1</v>
      </c>
      <c r="AL53" s="49" t="s">
        <v>61</v>
      </c>
      <c r="AM53" s="49" t="s">
        <v>34</v>
      </c>
      <c r="AN53" s="49" t="s">
        <v>34</v>
      </c>
      <c r="AO53" s="49" t="s">
        <v>2</v>
      </c>
      <c r="AP53" s="49" t="s">
        <v>2</v>
      </c>
      <c r="AQ53" s="49" t="s">
        <v>115</v>
      </c>
      <c r="AR53" s="49" t="s">
        <v>34</v>
      </c>
      <c r="AS53" s="49" t="s">
        <v>35</v>
      </c>
      <c r="AT53" s="49" t="s">
        <v>34</v>
      </c>
      <c r="AU53" s="49" t="s">
        <v>34</v>
      </c>
      <c r="AV53" s="49" t="s">
        <v>34</v>
      </c>
      <c r="AW53" s="49" t="s">
        <v>34</v>
      </c>
      <c r="AX53" s="49" t="s">
        <v>34</v>
      </c>
      <c r="AY53" s="49" t="s">
        <v>1</v>
      </c>
      <c r="AZ53" s="49" t="s">
        <v>39</v>
      </c>
      <c r="BA53" s="49" t="s">
        <v>1</v>
      </c>
      <c r="BB53" s="49" t="s">
        <v>61</v>
      </c>
      <c r="BC53" s="49" t="s">
        <v>34</v>
      </c>
      <c r="BD53" s="49" t="s">
        <v>34</v>
      </c>
      <c r="BE53" s="49" t="s">
        <v>2</v>
      </c>
      <c r="BF53" s="49" t="s">
        <v>2</v>
      </c>
      <c r="BG53" s="49" t="s">
        <v>115</v>
      </c>
      <c r="BH53" s="49" t="s">
        <v>34</v>
      </c>
      <c r="BI53" s="49" t="s">
        <v>35</v>
      </c>
      <c r="BJ53" s="49" t="s">
        <v>34</v>
      </c>
      <c r="BK53" s="49" t="s">
        <v>34</v>
      </c>
      <c r="BL53" s="49" t="s">
        <v>34</v>
      </c>
      <c r="BM53" s="49" t="s">
        <v>34</v>
      </c>
      <c r="BN53" s="49" t="s">
        <v>34</v>
      </c>
    </row>
    <row r="54" spans="1:66" x14ac:dyDescent="0.35">
      <c r="A54" s="49" t="s">
        <v>80</v>
      </c>
      <c r="B54" s="9" t="s">
        <v>715</v>
      </c>
      <c r="C54" s="49" t="s">
        <v>87</v>
      </c>
      <c r="D54" s="49" t="s">
        <v>108</v>
      </c>
      <c r="E54" s="49" t="s">
        <v>31</v>
      </c>
      <c r="F54" s="49" t="s">
        <v>109</v>
      </c>
      <c r="G54" s="49" t="s">
        <v>109</v>
      </c>
      <c r="H54" s="49" t="s">
        <v>20</v>
      </c>
      <c r="I54" s="49" t="s">
        <v>33</v>
      </c>
      <c r="J54" s="49" t="s">
        <v>33</v>
      </c>
      <c r="K54" s="49" t="s">
        <v>33</v>
      </c>
      <c r="L54" s="49" t="s">
        <v>33</v>
      </c>
      <c r="M54" s="49" t="s">
        <v>33</v>
      </c>
      <c r="N54" s="49" t="s">
        <v>33</v>
      </c>
      <c r="O54" s="49" t="s">
        <v>33</v>
      </c>
      <c r="P54" s="49" t="s">
        <v>33</v>
      </c>
      <c r="Q54" s="49" t="s">
        <v>33</v>
      </c>
      <c r="R54" s="49" t="s">
        <v>33</v>
      </c>
      <c r="S54" s="49" t="s">
        <v>2</v>
      </c>
      <c r="T54" s="49" t="s">
        <v>39</v>
      </c>
      <c r="U54" s="49" t="s">
        <v>1</v>
      </c>
      <c r="V54" s="49" t="s">
        <v>61</v>
      </c>
      <c r="W54" s="49" t="s">
        <v>34</v>
      </c>
      <c r="X54" s="49" t="s">
        <v>34</v>
      </c>
      <c r="Y54" s="49" t="s">
        <v>2</v>
      </c>
      <c r="Z54" s="49" t="s">
        <v>2</v>
      </c>
      <c r="AA54" s="49" t="s">
        <v>115</v>
      </c>
      <c r="AB54" s="49" t="s">
        <v>34</v>
      </c>
      <c r="AC54" s="49" t="s">
        <v>35</v>
      </c>
      <c r="AD54" s="49" t="s">
        <v>34</v>
      </c>
      <c r="AE54" s="49" t="s">
        <v>34</v>
      </c>
      <c r="AF54" s="49" t="s">
        <v>34</v>
      </c>
      <c r="AG54" s="49" t="s">
        <v>34</v>
      </c>
      <c r="AH54" s="49" t="s">
        <v>34</v>
      </c>
      <c r="AI54" s="49" t="s">
        <v>2</v>
      </c>
      <c r="AJ54" s="49" t="s">
        <v>39</v>
      </c>
      <c r="AK54" s="49" t="s">
        <v>1</v>
      </c>
      <c r="AL54" s="49" t="s">
        <v>61</v>
      </c>
      <c r="AM54" s="49" t="s">
        <v>34</v>
      </c>
      <c r="AN54" s="49" t="s">
        <v>34</v>
      </c>
      <c r="AO54" s="49" t="s">
        <v>2</v>
      </c>
      <c r="AP54" s="49" t="s">
        <v>2</v>
      </c>
      <c r="AQ54" s="49" t="s">
        <v>115</v>
      </c>
      <c r="AR54" s="49" t="s">
        <v>34</v>
      </c>
      <c r="AS54" s="49" t="s">
        <v>35</v>
      </c>
      <c r="AT54" s="49" t="s">
        <v>34</v>
      </c>
      <c r="AU54" s="49" t="s">
        <v>34</v>
      </c>
      <c r="AV54" s="49" t="s">
        <v>34</v>
      </c>
      <c r="AW54" s="49" t="s">
        <v>34</v>
      </c>
      <c r="AX54" s="49" t="s">
        <v>34</v>
      </c>
      <c r="AY54" s="49" t="s">
        <v>2</v>
      </c>
      <c r="AZ54" s="49" t="s">
        <v>39</v>
      </c>
      <c r="BA54" s="49" t="s">
        <v>1</v>
      </c>
      <c r="BB54" s="49" t="s">
        <v>61</v>
      </c>
      <c r="BC54" s="49" t="s">
        <v>34</v>
      </c>
      <c r="BD54" s="49" t="s">
        <v>34</v>
      </c>
      <c r="BE54" s="49" t="s">
        <v>2</v>
      </c>
      <c r="BF54" s="49" t="s">
        <v>2</v>
      </c>
      <c r="BG54" s="49" t="s">
        <v>115</v>
      </c>
      <c r="BH54" s="49" t="s">
        <v>34</v>
      </c>
      <c r="BI54" s="49" t="s">
        <v>35</v>
      </c>
      <c r="BJ54" s="49" t="s">
        <v>34</v>
      </c>
      <c r="BK54" s="49" t="s">
        <v>34</v>
      </c>
      <c r="BL54" s="49" t="s">
        <v>34</v>
      </c>
      <c r="BM54" s="49" t="s">
        <v>34</v>
      </c>
      <c r="BN54" s="49" t="s">
        <v>34</v>
      </c>
    </row>
    <row r="55" spans="1:66" x14ac:dyDescent="0.35">
      <c r="A55" s="49" t="s">
        <v>81</v>
      </c>
      <c r="B55" s="9" t="s">
        <v>719</v>
      </c>
      <c r="C55" s="49" t="s">
        <v>49</v>
      </c>
      <c r="D55" s="49" t="s">
        <v>31</v>
      </c>
      <c r="E55" s="49" t="s">
        <v>108</v>
      </c>
      <c r="F55" s="49" t="s">
        <v>103</v>
      </c>
      <c r="G55" s="49" t="s">
        <v>20</v>
      </c>
      <c r="H55" s="49" t="s">
        <v>90</v>
      </c>
      <c r="I55" s="49" t="s">
        <v>103</v>
      </c>
      <c r="J55" s="49" t="s">
        <v>181</v>
      </c>
      <c r="K55" s="49" t="s">
        <v>20</v>
      </c>
      <c r="L55" s="49" t="s">
        <v>33</v>
      </c>
      <c r="M55" s="49" t="s">
        <v>33</v>
      </c>
      <c r="N55" s="49" t="s">
        <v>33</v>
      </c>
      <c r="O55" s="49" t="s">
        <v>33</v>
      </c>
      <c r="P55" s="49" t="s">
        <v>33</v>
      </c>
      <c r="Q55" s="49" t="s">
        <v>33</v>
      </c>
      <c r="R55" s="49" t="s">
        <v>33</v>
      </c>
      <c r="S55" s="49" t="s">
        <v>34</v>
      </c>
      <c r="T55" s="49" t="s">
        <v>39</v>
      </c>
      <c r="U55" s="49" t="s">
        <v>1</v>
      </c>
      <c r="V55" s="49" t="s">
        <v>61</v>
      </c>
      <c r="W55" s="49" t="s">
        <v>34</v>
      </c>
      <c r="X55" s="49" t="s">
        <v>34</v>
      </c>
      <c r="Y55" s="49" t="s">
        <v>2</v>
      </c>
      <c r="Z55" s="49" t="s">
        <v>2</v>
      </c>
      <c r="AA55" s="49" t="s">
        <v>115</v>
      </c>
      <c r="AB55" s="49" t="s">
        <v>34</v>
      </c>
      <c r="AC55" s="49" t="s">
        <v>35</v>
      </c>
      <c r="AD55" s="49" t="s">
        <v>34</v>
      </c>
      <c r="AE55" s="49" t="s">
        <v>34</v>
      </c>
      <c r="AF55" s="49" t="s">
        <v>34</v>
      </c>
      <c r="AG55" s="49" t="s">
        <v>34</v>
      </c>
      <c r="AH55" s="49" t="s">
        <v>34</v>
      </c>
      <c r="AI55" s="49" t="s">
        <v>34</v>
      </c>
      <c r="AJ55" s="49" t="s">
        <v>39</v>
      </c>
      <c r="AK55" s="49" t="s">
        <v>1</v>
      </c>
      <c r="AL55" s="49" t="s">
        <v>61</v>
      </c>
      <c r="AM55" s="49" t="s">
        <v>34</v>
      </c>
      <c r="AN55" s="49" t="s">
        <v>34</v>
      </c>
      <c r="AO55" s="49" t="s">
        <v>2</v>
      </c>
      <c r="AP55" s="49" t="s">
        <v>2</v>
      </c>
      <c r="AQ55" s="49" t="s">
        <v>115</v>
      </c>
      <c r="AR55" s="49" t="s">
        <v>34</v>
      </c>
      <c r="AS55" s="49" t="s">
        <v>35</v>
      </c>
      <c r="AT55" s="49" t="s">
        <v>34</v>
      </c>
      <c r="AU55" s="49" t="s">
        <v>34</v>
      </c>
      <c r="AV55" s="49" t="s">
        <v>34</v>
      </c>
      <c r="AW55" s="49" t="s">
        <v>34</v>
      </c>
      <c r="AX55" s="49" t="s">
        <v>34</v>
      </c>
      <c r="AY55" s="49" t="s">
        <v>34</v>
      </c>
      <c r="AZ55" s="49" t="s">
        <v>39</v>
      </c>
      <c r="BA55" s="49" t="s">
        <v>1</v>
      </c>
      <c r="BB55" s="49" t="s">
        <v>61</v>
      </c>
      <c r="BC55" s="49" t="s">
        <v>34</v>
      </c>
      <c r="BD55" s="49" t="s">
        <v>34</v>
      </c>
      <c r="BE55" s="49" t="s">
        <v>2</v>
      </c>
      <c r="BF55" s="49" t="s">
        <v>2</v>
      </c>
      <c r="BG55" s="49" t="s">
        <v>115</v>
      </c>
      <c r="BH55" s="49" t="s">
        <v>34</v>
      </c>
      <c r="BI55" s="49" t="s">
        <v>35</v>
      </c>
      <c r="BJ55" s="49" t="s">
        <v>34</v>
      </c>
      <c r="BK55" s="49" t="s">
        <v>34</v>
      </c>
      <c r="BL55" s="49" t="s">
        <v>34</v>
      </c>
      <c r="BM55" s="49" t="s">
        <v>34</v>
      </c>
      <c r="BN55" s="49" t="s">
        <v>34</v>
      </c>
    </row>
    <row r="56" spans="1:66" x14ac:dyDescent="0.35">
      <c r="A56" s="50" t="s">
        <v>82</v>
      </c>
      <c r="B56" s="1" t="s">
        <v>723</v>
      </c>
      <c r="C56" s="49" t="s">
        <v>86</v>
      </c>
      <c r="D56" s="49" t="s">
        <v>101</v>
      </c>
      <c r="E56" s="49" t="s">
        <v>29</v>
      </c>
      <c r="F56" s="49" t="s">
        <v>103</v>
      </c>
      <c r="G56" s="49" t="s">
        <v>20</v>
      </c>
      <c r="H56" s="49" t="s">
        <v>825</v>
      </c>
      <c r="I56" s="49" t="s">
        <v>103</v>
      </c>
      <c r="J56" s="49" t="s">
        <v>64</v>
      </c>
      <c r="K56" s="49" t="s">
        <v>20</v>
      </c>
      <c r="L56" s="49" t="s">
        <v>33</v>
      </c>
      <c r="M56" s="49" t="s">
        <v>33</v>
      </c>
      <c r="N56" s="49" t="s">
        <v>33</v>
      </c>
      <c r="O56" s="49" t="s">
        <v>33</v>
      </c>
      <c r="P56" s="49" t="s">
        <v>33</v>
      </c>
      <c r="Q56" s="49" t="s">
        <v>33</v>
      </c>
      <c r="R56" s="49" t="s">
        <v>33</v>
      </c>
      <c r="S56" s="49" t="s">
        <v>34</v>
      </c>
      <c r="T56" s="49" t="s">
        <v>7</v>
      </c>
      <c r="U56" s="49" t="s">
        <v>1</v>
      </c>
      <c r="V56" s="49" t="s">
        <v>1</v>
      </c>
      <c r="W56" s="49" t="s">
        <v>3</v>
      </c>
      <c r="X56" s="49" t="s">
        <v>57</v>
      </c>
      <c r="Y56" s="49" t="s">
        <v>2</v>
      </c>
      <c r="Z56" s="49" t="s">
        <v>2</v>
      </c>
      <c r="AA56" s="49" t="s">
        <v>115</v>
      </c>
      <c r="AB56" s="49" t="s">
        <v>34</v>
      </c>
      <c r="AC56" s="49" t="s">
        <v>35</v>
      </c>
      <c r="AD56" s="49" t="s">
        <v>34</v>
      </c>
      <c r="AE56" s="49" t="s">
        <v>34</v>
      </c>
      <c r="AF56" s="49" t="s">
        <v>34</v>
      </c>
      <c r="AG56" s="49" t="s">
        <v>34</v>
      </c>
      <c r="AH56" s="49" t="s">
        <v>34</v>
      </c>
      <c r="AI56" s="49" t="s">
        <v>34</v>
      </c>
      <c r="AJ56" s="49" t="s">
        <v>7</v>
      </c>
      <c r="AK56" s="49" t="s">
        <v>1</v>
      </c>
      <c r="AL56" s="49" t="s">
        <v>1</v>
      </c>
      <c r="AM56" s="49" t="s">
        <v>3</v>
      </c>
      <c r="AN56" s="49" t="s">
        <v>57</v>
      </c>
      <c r="AO56" s="49" t="s">
        <v>2</v>
      </c>
      <c r="AP56" s="49" t="s">
        <v>2</v>
      </c>
      <c r="AQ56" s="49" t="s">
        <v>115</v>
      </c>
      <c r="AR56" s="49" t="s">
        <v>34</v>
      </c>
      <c r="AS56" s="49" t="s">
        <v>35</v>
      </c>
      <c r="AT56" s="49" t="s">
        <v>34</v>
      </c>
      <c r="AU56" s="49" t="s">
        <v>34</v>
      </c>
      <c r="AV56" s="49" t="s">
        <v>34</v>
      </c>
      <c r="AW56" s="49" t="s">
        <v>34</v>
      </c>
      <c r="AX56" s="49" t="s">
        <v>34</v>
      </c>
      <c r="AY56" s="49" t="s">
        <v>34</v>
      </c>
      <c r="AZ56" s="49" t="s">
        <v>7</v>
      </c>
      <c r="BA56" s="49" t="s">
        <v>1</v>
      </c>
      <c r="BB56" s="49" t="s">
        <v>1</v>
      </c>
      <c r="BC56" s="49" t="s">
        <v>3</v>
      </c>
      <c r="BD56" s="49" t="s">
        <v>57</v>
      </c>
      <c r="BE56" s="49" t="s">
        <v>2</v>
      </c>
      <c r="BF56" s="49" t="s">
        <v>2</v>
      </c>
      <c r="BG56" s="49" t="s">
        <v>115</v>
      </c>
      <c r="BH56" s="49" t="s">
        <v>34</v>
      </c>
      <c r="BI56" s="49" t="s">
        <v>35</v>
      </c>
      <c r="BJ56" s="49" t="s">
        <v>34</v>
      </c>
      <c r="BK56" s="49" t="s">
        <v>34</v>
      </c>
      <c r="BL56" s="49" t="s">
        <v>34</v>
      </c>
      <c r="BM56" s="49" t="s">
        <v>34</v>
      </c>
      <c r="BN56" s="49" t="s">
        <v>34</v>
      </c>
    </row>
    <row r="57" spans="1:66" x14ac:dyDescent="0.35">
      <c r="A57" s="49" t="s">
        <v>83</v>
      </c>
      <c r="B57" s="9" t="s">
        <v>727</v>
      </c>
      <c r="C57" s="49" t="s">
        <v>86</v>
      </c>
      <c r="D57" s="49" t="s">
        <v>31</v>
      </c>
      <c r="E57" s="49" t="s">
        <v>105</v>
      </c>
      <c r="F57" s="49" t="s">
        <v>30</v>
      </c>
      <c r="G57" s="49" t="s">
        <v>101</v>
      </c>
      <c r="H57" s="49" t="s">
        <v>29</v>
      </c>
      <c r="I57" s="49" t="s">
        <v>32</v>
      </c>
      <c r="J57" s="49" t="s">
        <v>20</v>
      </c>
      <c r="K57" s="49" t="s">
        <v>33</v>
      </c>
      <c r="L57" s="49" t="s">
        <v>33</v>
      </c>
      <c r="M57" s="49" t="s">
        <v>33</v>
      </c>
      <c r="N57" s="49" t="s">
        <v>33</v>
      </c>
      <c r="O57" s="49" t="s">
        <v>33</v>
      </c>
      <c r="P57" s="49" t="s">
        <v>33</v>
      </c>
      <c r="Q57" s="49" t="s">
        <v>33</v>
      </c>
      <c r="R57" s="49" t="s">
        <v>33</v>
      </c>
      <c r="S57" s="49" t="s">
        <v>34</v>
      </c>
      <c r="T57" s="49" t="s">
        <v>67</v>
      </c>
      <c r="U57" s="49" t="s">
        <v>39</v>
      </c>
      <c r="V57" s="49" t="s">
        <v>57</v>
      </c>
      <c r="W57" s="49" t="s">
        <v>1</v>
      </c>
      <c r="X57" s="49" t="s">
        <v>34</v>
      </c>
      <c r="Y57" s="49" t="s">
        <v>34</v>
      </c>
      <c r="Z57" s="49" t="s">
        <v>34</v>
      </c>
      <c r="AA57" s="49" t="s">
        <v>891</v>
      </c>
      <c r="AB57" s="49" t="s">
        <v>67</v>
      </c>
      <c r="AC57" s="49" t="s">
        <v>162</v>
      </c>
      <c r="AD57" s="49" t="s">
        <v>2</v>
      </c>
      <c r="AE57" s="49" t="s">
        <v>8</v>
      </c>
      <c r="AF57" s="49" t="s">
        <v>203</v>
      </c>
      <c r="AG57" s="49" t="s">
        <v>5</v>
      </c>
      <c r="AH57" s="49" t="s">
        <v>203</v>
      </c>
      <c r="AI57" s="49" t="s">
        <v>34</v>
      </c>
      <c r="AJ57" s="49" t="s">
        <v>67</v>
      </c>
      <c r="AK57" s="49" t="s">
        <v>39</v>
      </c>
      <c r="AL57" s="49" t="s">
        <v>57</v>
      </c>
      <c r="AM57" s="49" t="s">
        <v>1</v>
      </c>
      <c r="AN57" s="49" t="s">
        <v>34</v>
      </c>
      <c r="AO57" s="49" t="s">
        <v>34</v>
      </c>
      <c r="AP57" s="49" t="s">
        <v>34</v>
      </c>
      <c r="AQ57" s="49" t="s">
        <v>891</v>
      </c>
      <c r="AR57" s="49" t="s">
        <v>67</v>
      </c>
      <c r="AS57" s="49" t="s">
        <v>162</v>
      </c>
      <c r="AT57" s="49" t="s">
        <v>2</v>
      </c>
      <c r="AU57" s="49" t="s">
        <v>8</v>
      </c>
      <c r="AV57" s="49" t="s">
        <v>203</v>
      </c>
      <c r="AW57" s="49" t="s">
        <v>5</v>
      </c>
      <c r="AX57" s="49" t="s">
        <v>203</v>
      </c>
      <c r="AY57" s="49" t="s">
        <v>34</v>
      </c>
      <c r="AZ57" s="49" t="s">
        <v>67</v>
      </c>
      <c r="BA57" s="49" t="s">
        <v>39</v>
      </c>
      <c r="BB57" s="49" t="s">
        <v>57</v>
      </c>
      <c r="BC57" s="49" t="s">
        <v>1</v>
      </c>
      <c r="BD57" s="49" t="s">
        <v>34</v>
      </c>
      <c r="BE57" s="49" t="s">
        <v>34</v>
      </c>
      <c r="BF57" s="49" t="s">
        <v>34</v>
      </c>
      <c r="BG57" s="49" t="s">
        <v>891</v>
      </c>
      <c r="BH57" s="49" t="s">
        <v>67</v>
      </c>
      <c r="BI57" s="49" t="s">
        <v>162</v>
      </c>
      <c r="BJ57" s="49" t="s">
        <v>2</v>
      </c>
      <c r="BK57" s="49" t="s">
        <v>8</v>
      </c>
      <c r="BL57" s="49" t="s">
        <v>203</v>
      </c>
      <c r="BM57" s="49" t="s">
        <v>5</v>
      </c>
      <c r="BN57" s="49" t="s">
        <v>203</v>
      </c>
    </row>
    <row r="58" spans="1:66" x14ac:dyDescent="0.35">
      <c r="A58" s="49" t="s">
        <v>84</v>
      </c>
      <c r="B58" s="9" t="s">
        <v>732</v>
      </c>
      <c r="C58" s="49" t="s">
        <v>88</v>
      </c>
      <c r="D58" s="49" t="s">
        <v>103</v>
      </c>
      <c r="E58" s="49" t="s">
        <v>101</v>
      </c>
      <c r="F58" s="49" t="s">
        <v>110</v>
      </c>
      <c r="G58" s="49" t="s">
        <v>106</v>
      </c>
      <c r="H58" s="49" t="s">
        <v>30</v>
      </c>
      <c r="I58" s="49" t="s">
        <v>101</v>
      </c>
      <c r="J58" s="49" t="s">
        <v>29</v>
      </c>
      <c r="K58" s="49" t="s">
        <v>32</v>
      </c>
      <c r="L58" s="49" t="s">
        <v>20</v>
      </c>
      <c r="M58" s="49" t="s">
        <v>33</v>
      </c>
      <c r="N58" s="49" t="s">
        <v>33</v>
      </c>
      <c r="O58" s="49" t="s">
        <v>33</v>
      </c>
      <c r="P58" s="49" t="s">
        <v>33</v>
      </c>
      <c r="Q58" s="49" t="s">
        <v>33</v>
      </c>
      <c r="R58" s="49" t="s">
        <v>33</v>
      </c>
      <c r="S58" s="49" t="s">
        <v>34</v>
      </c>
      <c r="T58" s="49" t="s">
        <v>67</v>
      </c>
      <c r="U58" s="49" t="s">
        <v>39</v>
      </c>
      <c r="V58" s="49" t="s">
        <v>46</v>
      </c>
      <c r="W58" s="49" t="s">
        <v>1</v>
      </c>
      <c r="X58" s="49" t="s">
        <v>2</v>
      </c>
      <c r="Y58" s="49" t="s">
        <v>34</v>
      </c>
      <c r="Z58" s="49" t="s">
        <v>34</v>
      </c>
      <c r="AA58" s="49" t="s">
        <v>891</v>
      </c>
      <c r="AB58" s="49" t="s">
        <v>67</v>
      </c>
      <c r="AC58" s="49" t="s">
        <v>20</v>
      </c>
      <c r="AD58" s="49" t="s">
        <v>67</v>
      </c>
      <c r="AE58" s="49" t="s">
        <v>50</v>
      </c>
      <c r="AF58" s="49" t="s">
        <v>203</v>
      </c>
      <c r="AG58" s="49" t="s">
        <v>2</v>
      </c>
      <c r="AH58" s="49" t="s">
        <v>39</v>
      </c>
      <c r="AI58" s="49" t="s">
        <v>34</v>
      </c>
      <c r="AJ58" s="49" t="s">
        <v>67</v>
      </c>
      <c r="AK58" s="49" t="s">
        <v>39</v>
      </c>
      <c r="AL58" s="49" t="s">
        <v>46</v>
      </c>
      <c r="AM58" s="49" t="s">
        <v>1</v>
      </c>
      <c r="AN58" s="49" t="s">
        <v>2</v>
      </c>
      <c r="AO58" s="49" t="s">
        <v>34</v>
      </c>
      <c r="AP58" s="49" t="s">
        <v>34</v>
      </c>
      <c r="AQ58" s="49" t="s">
        <v>891</v>
      </c>
      <c r="AR58" s="49" t="s">
        <v>67</v>
      </c>
      <c r="AS58" s="49" t="s">
        <v>20</v>
      </c>
      <c r="AT58" s="49" t="s">
        <v>67</v>
      </c>
      <c r="AU58" s="49" t="s">
        <v>50</v>
      </c>
      <c r="AV58" s="49" t="s">
        <v>203</v>
      </c>
      <c r="AW58" s="49" t="s">
        <v>2</v>
      </c>
      <c r="AX58" s="49" t="s">
        <v>39</v>
      </c>
      <c r="AY58" s="49" t="s">
        <v>34</v>
      </c>
      <c r="AZ58" s="49" t="s">
        <v>67</v>
      </c>
      <c r="BA58" s="49" t="s">
        <v>39</v>
      </c>
      <c r="BB58" s="49" t="s">
        <v>46</v>
      </c>
      <c r="BC58" s="49" t="s">
        <v>1</v>
      </c>
      <c r="BD58" s="49" t="s">
        <v>2</v>
      </c>
      <c r="BE58" s="49" t="s">
        <v>34</v>
      </c>
      <c r="BF58" s="49" t="s">
        <v>34</v>
      </c>
      <c r="BG58" s="49" t="s">
        <v>891</v>
      </c>
      <c r="BH58" s="49" t="s">
        <v>67</v>
      </c>
      <c r="BI58" s="49" t="s">
        <v>20</v>
      </c>
      <c r="BJ58" s="49" t="s">
        <v>67</v>
      </c>
      <c r="BK58" s="49" t="s">
        <v>50</v>
      </c>
      <c r="BL58" s="49" t="s">
        <v>203</v>
      </c>
      <c r="BM58" s="49" t="s">
        <v>2</v>
      </c>
      <c r="BN58" s="49" t="s">
        <v>39</v>
      </c>
    </row>
    <row r="59" spans="1:66" x14ac:dyDescent="0.35">
      <c r="A59" s="50" t="s">
        <v>85</v>
      </c>
      <c r="B59" s="1" t="s">
        <v>736</v>
      </c>
      <c r="C59" s="49" t="s">
        <v>41</v>
      </c>
      <c r="D59" s="49" t="s">
        <v>108</v>
      </c>
      <c r="E59" s="49" t="s">
        <v>31</v>
      </c>
      <c r="F59" s="49" t="s">
        <v>109</v>
      </c>
      <c r="G59" s="49" t="s">
        <v>110</v>
      </c>
      <c r="H59" s="49" t="s">
        <v>30</v>
      </c>
      <c r="I59" s="49" t="s">
        <v>101</v>
      </c>
      <c r="J59" s="49" t="s">
        <v>29</v>
      </c>
      <c r="K59" s="49" t="s">
        <v>32</v>
      </c>
      <c r="L59" s="49" t="s">
        <v>20</v>
      </c>
      <c r="M59" s="49" t="s">
        <v>33</v>
      </c>
      <c r="N59" s="49" t="s">
        <v>33</v>
      </c>
      <c r="O59" s="49" t="s">
        <v>33</v>
      </c>
      <c r="P59" s="49" t="s">
        <v>33</v>
      </c>
      <c r="Q59" s="49" t="s">
        <v>33</v>
      </c>
      <c r="R59" s="49" t="s">
        <v>33</v>
      </c>
      <c r="S59" s="49" t="s">
        <v>34</v>
      </c>
      <c r="T59" s="49" t="s">
        <v>67</v>
      </c>
      <c r="U59" s="49" t="s">
        <v>39</v>
      </c>
      <c r="V59" s="49" t="s">
        <v>10</v>
      </c>
      <c r="W59" s="49" t="s">
        <v>1</v>
      </c>
      <c r="X59" s="49" t="s">
        <v>34</v>
      </c>
      <c r="Y59" s="49" t="s">
        <v>34</v>
      </c>
      <c r="Z59" s="49" t="s">
        <v>34</v>
      </c>
      <c r="AA59" s="49" t="s">
        <v>109</v>
      </c>
      <c r="AB59" s="49" t="s">
        <v>67</v>
      </c>
      <c r="AC59" s="49" t="s">
        <v>21</v>
      </c>
      <c r="AD59" s="49" t="s">
        <v>34</v>
      </c>
      <c r="AE59" s="49" t="s">
        <v>3</v>
      </c>
      <c r="AF59" s="49" t="s">
        <v>203</v>
      </c>
      <c r="AG59" s="49" t="s">
        <v>7</v>
      </c>
      <c r="AH59" s="49" t="s">
        <v>199</v>
      </c>
      <c r="AI59" s="49" t="s">
        <v>34</v>
      </c>
      <c r="AJ59" s="49" t="s">
        <v>67</v>
      </c>
      <c r="AK59" s="49" t="s">
        <v>39</v>
      </c>
      <c r="AL59" s="49" t="s">
        <v>10</v>
      </c>
      <c r="AM59" s="49" t="s">
        <v>1</v>
      </c>
      <c r="AN59" s="49" t="s">
        <v>34</v>
      </c>
      <c r="AO59" s="49" t="s">
        <v>34</v>
      </c>
      <c r="AP59" s="49" t="s">
        <v>34</v>
      </c>
      <c r="AQ59" s="49" t="s">
        <v>109</v>
      </c>
      <c r="AR59" s="49" t="s">
        <v>67</v>
      </c>
      <c r="AS59" s="49" t="s">
        <v>21</v>
      </c>
      <c r="AT59" s="49" t="s">
        <v>34</v>
      </c>
      <c r="AU59" s="49" t="s">
        <v>3</v>
      </c>
      <c r="AV59" s="49" t="s">
        <v>203</v>
      </c>
      <c r="AW59" s="49" t="s">
        <v>7</v>
      </c>
      <c r="AX59" s="49" t="s">
        <v>199</v>
      </c>
      <c r="AY59" s="49" t="s">
        <v>34</v>
      </c>
      <c r="AZ59" s="49" t="s">
        <v>67</v>
      </c>
      <c r="BA59" s="49" t="s">
        <v>39</v>
      </c>
      <c r="BB59" s="49" t="s">
        <v>10</v>
      </c>
      <c r="BC59" s="49" t="s">
        <v>1</v>
      </c>
      <c r="BD59" s="49" t="s">
        <v>34</v>
      </c>
      <c r="BE59" s="49" t="s">
        <v>34</v>
      </c>
      <c r="BF59" s="49" t="s">
        <v>34</v>
      </c>
      <c r="BG59" s="49" t="s">
        <v>109</v>
      </c>
      <c r="BH59" s="49" t="s">
        <v>67</v>
      </c>
      <c r="BI59" s="49" t="s">
        <v>21</v>
      </c>
      <c r="BJ59" s="49" t="s">
        <v>34</v>
      </c>
      <c r="BK59" s="49" t="s">
        <v>3</v>
      </c>
      <c r="BL59" s="49" t="s">
        <v>203</v>
      </c>
      <c r="BM59" s="49" t="s">
        <v>7</v>
      </c>
      <c r="BN59" s="49" t="s">
        <v>199</v>
      </c>
    </row>
    <row r="60" spans="1:66" x14ac:dyDescent="0.35">
      <c r="A60" s="49" t="s">
        <v>250</v>
      </c>
      <c r="B60" s="9" t="s">
        <v>741</v>
      </c>
      <c r="C60" s="49" t="s">
        <v>27</v>
      </c>
      <c r="D60" s="49" t="s">
        <v>28</v>
      </c>
      <c r="E60" s="49" t="s">
        <v>110</v>
      </c>
      <c r="F60" s="49" t="s">
        <v>106</v>
      </c>
      <c r="G60" s="49" t="s">
        <v>103</v>
      </c>
      <c r="H60" s="49" t="s">
        <v>108</v>
      </c>
      <c r="I60" s="49" t="s">
        <v>30</v>
      </c>
      <c r="J60" s="49" t="s">
        <v>101</v>
      </c>
      <c r="K60" s="49" t="s">
        <v>29</v>
      </c>
      <c r="L60" s="49" t="s">
        <v>32</v>
      </c>
      <c r="M60" s="49" t="s">
        <v>20</v>
      </c>
      <c r="N60" s="49" t="s">
        <v>33</v>
      </c>
      <c r="O60" s="49" t="s">
        <v>33</v>
      </c>
      <c r="P60" s="49" t="s">
        <v>33</v>
      </c>
      <c r="Q60" s="49" t="s">
        <v>33</v>
      </c>
      <c r="R60" s="49" t="s">
        <v>33</v>
      </c>
      <c r="S60" s="49" t="s">
        <v>34</v>
      </c>
      <c r="T60" s="49" t="s">
        <v>67</v>
      </c>
      <c r="U60" s="49" t="s">
        <v>39</v>
      </c>
      <c r="V60" s="49" t="s">
        <v>165</v>
      </c>
      <c r="W60" s="49" t="s">
        <v>1</v>
      </c>
      <c r="X60" s="49" t="s">
        <v>34</v>
      </c>
      <c r="Y60" s="49" t="s">
        <v>34</v>
      </c>
      <c r="Z60" s="49" t="s">
        <v>34</v>
      </c>
      <c r="AA60" s="49" t="s">
        <v>109</v>
      </c>
      <c r="AB60" s="49" t="s">
        <v>67</v>
      </c>
      <c r="AC60" s="49" t="s">
        <v>22</v>
      </c>
      <c r="AD60" s="49" t="s">
        <v>1</v>
      </c>
      <c r="AE60" s="49" t="s">
        <v>3</v>
      </c>
      <c r="AF60" s="49" t="s">
        <v>44</v>
      </c>
      <c r="AG60" s="49" t="s">
        <v>4</v>
      </c>
      <c r="AH60" s="49" t="s">
        <v>894</v>
      </c>
      <c r="AI60" s="49" t="s">
        <v>34</v>
      </c>
      <c r="AJ60" s="49" t="s">
        <v>67</v>
      </c>
      <c r="AK60" s="49" t="s">
        <v>39</v>
      </c>
      <c r="AL60" s="49" t="s">
        <v>165</v>
      </c>
      <c r="AM60" s="49" t="s">
        <v>1</v>
      </c>
      <c r="AN60" s="49" t="s">
        <v>34</v>
      </c>
      <c r="AO60" s="49" t="s">
        <v>34</v>
      </c>
      <c r="AP60" s="49" t="s">
        <v>34</v>
      </c>
      <c r="AQ60" s="49" t="s">
        <v>109</v>
      </c>
      <c r="AR60" s="49" t="s">
        <v>67</v>
      </c>
      <c r="AS60" s="49" t="s">
        <v>22</v>
      </c>
      <c r="AT60" s="49" t="s">
        <v>1</v>
      </c>
      <c r="AU60" s="49" t="s">
        <v>3</v>
      </c>
      <c r="AV60" s="49" t="s">
        <v>44</v>
      </c>
      <c r="AW60" s="49" t="s">
        <v>4</v>
      </c>
      <c r="AX60" s="49" t="s">
        <v>894</v>
      </c>
      <c r="AY60" s="49" t="s">
        <v>34</v>
      </c>
      <c r="AZ60" s="49" t="s">
        <v>67</v>
      </c>
      <c r="BA60" s="49" t="s">
        <v>39</v>
      </c>
      <c r="BB60" s="49" t="s">
        <v>165</v>
      </c>
      <c r="BC60" s="49" t="s">
        <v>1</v>
      </c>
      <c r="BD60" s="49" t="s">
        <v>34</v>
      </c>
      <c r="BE60" s="49" t="s">
        <v>34</v>
      </c>
      <c r="BF60" s="49" t="s">
        <v>34</v>
      </c>
      <c r="BG60" s="49" t="s">
        <v>109</v>
      </c>
      <c r="BH60" s="49" t="s">
        <v>67</v>
      </c>
      <c r="BI60" s="49" t="s">
        <v>22</v>
      </c>
      <c r="BJ60" s="49" t="s">
        <v>1</v>
      </c>
      <c r="BK60" s="49" t="s">
        <v>3</v>
      </c>
      <c r="BL60" s="49" t="s">
        <v>44</v>
      </c>
      <c r="BM60" s="49" t="s">
        <v>4</v>
      </c>
      <c r="BN60" s="49" t="s">
        <v>894</v>
      </c>
    </row>
  </sheetData>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90"/>
  <sheetViews>
    <sheetView tabSelected="1" workbookViewId="0">
      <selection activeCell="A11" sqref="A11"/>
    </sheetView>
  </sheetViews>
  <sheetFormatPr defaultColWidth="2.6328125" defaultRowHeight="14.5" x14ac:dyDescent="0.35"/>
  <cols>
    <col min="1" max="1" width="3.36328125" style="9" bestFit="1" customWidth="1"/>
    <col min="2" max="2" width="3.36328125" style="9" customWidth="1"/>
    <col min="3" max="3" width="12.08984375" style="9" bestFit="1" customWidth="1"/>
    <col min="4" max="4" width="2.6328125" style="9" customWidth="1"/>
    <col min="5" max="21" width="2.6328125" style="7" customWidth="1"/>
    <col min="22" max="22" width="2.6328125" style="24" customWidth="1"/>
    <col min="23" max="23" width="2.6328125" style="7" customWidth="1"/>
    <col min="24" max="24" width="4.81640625" style="24" bestFit="1" customWidth="1"/>
    <col min="25" max="25" width="2.90625" style="7" customWidth="1"/>
    <col min="26" max="26" width="11.08984375" style="7" bestFit="1" customWidth="1"/>
    <col min="27" max="16384" width="2.6328125" style="7"/>
  </cols>
  <sheetData>
    <row r="1" spans="1:58" s="14" customFormat="1" ht="64" x14ac:dyDescent="0.35">
      <c r="A1" s="14" t="s">
        <v>846</v>
      </c>
      <c r="B1" s="14" t="s">
        <v>1776</v>
      </c>
      <c r="C1" s="157" t="s">
        <v>3030</v>
      </c>
      <c r="D1" s="14" t="s">
        <v>205</v>
      </c>
      <c r="E1" s="14" t="s">
        <v>213</v>
      </c>
      <c r="F1" s="14" t="s">
        <v>218</v>
      </c>
      <c r="G1" s="14" t="s">
        <v>225</v>
      </c>
      <c r="H1" s="14" t="s">
        <v>228</v>
      </c>
      <c r="I1" s="14" t="s">
        <v>229</v>
      </c>
      <c r="J1" s="14" t="s">
        <v>231</v>
      </c>
      <c r="K1" s="14" t="s">
        <v>232</v>
      </c>
      <c r="L1" s="14" t="s">
        <v>233</v>
      </c>
      <c r="M1" s="14" t="s">
        <v>234</v>
      </c>
      <c r="P1" s="14" t="s">
        <v>244</v>
      </c>
      <c r="R1" s="14" t="s">
        <v>895</v>
      </c>
      <c r="T1" s="14" t="s">
        <v>896</v>
      </c>
      <c r="V1" s="14" t="s">
        <v>1517</v>
      </c>
      <c r="X1" s="14" t="s">
        <v>897</v>
      </c>
      <c r="Z1" s="14" t="s">
        <v>898</v>
      </c>
    </row>
    <row r="2" spans="1:58" x14ac:dyDescent="0.35">
      <c r="A2" s="40" t="s">
        <v>206</v>
      </c>
      <c r="B2" s="40">
        <v>0</v>
      </c>
      <c r="C2" s="152" t="s">
        <v>816</v>
      </c>
      <c r="D2" s="41" t="s">
        <v>1</v>
      </c>
      <c r="E2" s="24" t="s">
        <v>2</v>
      </c>
      <c r="F2" s="24" t="s">
        <v>3</v>
      </c>
      <c r="G2" s="24" t="s">
        <v>4</v>
      </c>
      <c r="H2" s="24" t="s">
        <v>5</v>
      </c>
      <c r="I2" s="24" t="s">
        <v>6</v>
      </c>
      <c r="J2" s="24" t="s">
        <v>7</v>
      </c>
      <c r="K2" s="24" t="s">
        <v>8</v>
      </c>
      <c r="L2" s="24" t="s">
        <v>9</v>
      </c>
      <c r="M2" s="24" t="s">
        <v>10</v>
      </c>
      <c r="N2" s="24"/>
      <c r="O2" s="24" t="s">
        <v>11</v>
      </c>
      <c r="P2" s="24">
        <v>12</v>
      </c>
      <c r="Q2" s="24" t="s">
        <v>13</v>
      </c>
      <c r="R2" s="24" t="s">
        <v>14</v>
      </c>
      <c r="S2" s="24" t="s">
        <v>15</v>
      </c>
      <c r="T2" s="24" t="s">
        <v>16</v>
      </c>
      <c r="X2" s="24">
        <v>12</v>
      </c>
      <c r="Z2" s="9" t="s">
        <v>816</v>
      </c>
      <c r="AA2" s="41" t="s">
        <v>1</v>
      </c>
      <c r="AB2" s="30" t="s">
        <v>2</v>
      </c>
      <c r="AC2" s="30" t="s">
        <v>3</v>
      </c>
      <c r="AD2" s="30" t="s">
        <v>4</v>
      </c>
      <c r="AE2" s="30" t="s">
        <v>5</v>
      </c>
      <c r="AF2" s="30" t="s">
        <v>6</v>
      </c>
      <c r="AG2" s="30" t="s">
        <v>7</v>
      </c>
      <c r="AH2" s="30" t="s">
        <v>8</v>
      </c>
      <c r="AI2" s="30" t="s">
        <v>9</v>
      </c>
      <c r="AJ2" s="30" t="s">
        <v>10</v>
      </c>
      <c r="AK2" s="30" t="s">
        <v>11</v>
      </c>
      <c r="AL2" s="30" t="s">
        <v>12</v>
      </c>
      <c r="AM2" s="30" t="s">
        <v>13</v>
      </c>
      <c r="AN2" s="30" t="s">
        <v>14</v>
      </c>
      <c r="AO2" s="30" t="s">
        <v>15</v>
      </c>
      <c r="AP2" s="30" t="s">
        <v>16</v>
      </c>
      <c r="AQ2" s="30" t="s">
        <v>17</v>
      </c>
      <c r="AR2" s="30" t="s">
        <v>18</v>
      </c>
      <c r="AS2" s="30" t="s">
        <v>19</v>
      </c>
      <c r="AT2" s="30" t="s">
        <v>20</v>
      </c>
      <c r="AU2" s="30" t="s">
        <v>21</v>
      </c>
      <c r="AV2" s="30" t="s">
        <v>22</v>
      </c>
      <c r="AW2" s="30" t="s">
        <v>23</v>
      </c>
      <c r="AX2" s="30" t="s">
        <v>24</v>
      </c>
      <c r="AY2" s="30" t="s">
        <v>25</v>
      </c>
      <c r="AZ2" s="30" t="s">
        <v>54</v>
      </c>
      <c r="BA2" s="30" t="s">
        <v>74</v>
      </c>
      <c r="BB2" s="30" t="s">
        <v>75</v>
      </c>
      <c r="BC2" s="30" t="s">
        <v>65</v>
      </c>
      <c r="BD2" s="30" t="s">
        <v>76</v>
      </c>
      <c r="BE2" s="30" t="s">
        <v>77</v>
      </c>
      <c r="BF2" s="30" t="s">
        <v>78</v>
      </c>
    </row>
    <row r="3" spans="1:58" x14ac:dyDescent="0.35">
      <c r="A3" s="40">
        <v>1</v>
      </c>
      <c r="B3" s="40">
        <f t="shared" ref="B3:B34" si="0">HEX2DEC(A3)</f>
        <v>1</v>
      </c>
      <c r="C3" s="9" t="s">
        <v>909</v>
      </c>
      <c r="D3" s="40" t="s">
        <v>94</v>
      </c>
      <c r="E3" s="49" t="s">
        <v>110</v>
      </c>
      <c r="F3" s="49" t="s">
        <v>108</v>
      </c>
      <c r="G3" s="49" t="s">
        <v>105</v>
      </c>
      <c r="H3" s="49" t="s">
        <v>110</v>
      </c>
      <c r="I3" s="49" t="s">
        <v>106</v>
      </c>
      <c r="J3" s="49" t="s">
        <v>20</v>
      </c>
      <c r="K3" s="49" t="s">
        <v>77</v>
      </c>
      <c r="L3" s="49" t="s">
        <v>33</v>
      </c>
      <c r="M3" s="49" t="s">
        <v>33</v>
      </c>
      <c r="N3" s="49"/>
      <c r="O3" s="49" t="s">
        <v>6</v>
      </c>
      <c r="P3" s="46" t="s">
        <v>1</v>
      </c>
      <c r="Q3" s="56" t="s">
        <v>34</v>
      </c>
      <c r="R3" s="49" t="s">
        <v>836</v>
      </c>
      <c r="S3" s="49" t="s">
        <v>34</v>
      </c>
      <c r="T3" s="49" t="s">
        <v>34</v>
      </c>
      <c r="V3" s="23">
        <v>1</v>
      </c>
      <c r="X3" s="24" t="str">
        <f t="shared" ref="X3:X34" si="1">IF(LEN(P3)=0,"",HEX2BIN(P3))</f>
        <v>1</v>
      </c>
      <c r="Z3" s="9" t="s">
        <v>910</v>
      </c>
      <c r="AA3" s="9" t="s">
        <v>94</v>
      </c>
      <c r="AB3" s="9" t="s">
        <v>110</v>
      </c>
      <c r="AC3" s="9" t="s">
        <v>108</v>
      </c>
      <c r="AD3" s="9" t="s">
        <v>103</v>
      </c>
      <c r="AE3" s="9" t="s">
        <v>29</v>
      </c>
      <c r="AF3" s="9" t="s">
        <v>105</v>
      </c>
      <c r="AG3" s="9" t="s">
        <v>110</v>
      </c>
      <c r="AH3" s="9" t="s">
        <v>106</v>
      </c>
      <c r="AI3" s="9" t="s">
        <v>33</v>
      </c>
      <c r="AJ3" s="9" t="s">
        <v>33</v>
      </c>
      <c r="AK3" s="9" t="s">
        <v>33</v>
      </c>
      <c r="AL3" s="9" t="s">
        <v>33</v>
      </c>
      <c r="AM3" s="9" t="s">
        <v>33</v>
      </c>
      <c r="AN3" s="9" t="s">
        <v>33</v>
      </c>
      <c r="AO3" s="9" t="s">
        <v>33</v>
      </c>
      <c r="AP3" s="9" t="s">
        <v>33</v>
      </c>
      <c r="AQ3" s="9" t="s">
        <v>34</v>
      </c>
      <c r="AR3" s="9" t="s">
        <v>3</v>
      </c>
      <c r="AS3" s="9" t="s">
        <v>34</v>
      </c>
      <c r="AT3" s="9" t="s">
        <v>34</v>
      </c>
      <c r="AU3" s="9" t="s">
        <v>34</v>
      </c>
      <c r="AV3" s="9" t="s">
        <v>34</v>
      </c>
      <c r="AW3" s="9" t="s">
        <v>34</v>
      </c>
      <c r="AX3" s="9" t="s">
        <v>4</v>
      </c>
      <c r="AY3" s="9" t="s">
        <v>34</v>
      </c>
      <c r="AZ3" s="9" t="s">
        <v>1</v>
      </c>
      <c r="BA3" s="9" t="s">
        <v>34</v>
      </c>
      <c r="BB3" s="9" t="s">
        <v>57</v>
      </c>
      <c r="BC3" s="9" t="s">
        <v>34</v>
      </c>
      <c r="BD3" s="9" t="s">
        <v>34</v>
      </c>
      <c r="BE3" s="9" t="s">
        <v>34</v>
      </c>
      <c r="BF3" s="9" t="s">
        <v>34</v>
      </c>
    </row>
    <row r="4" spans="1:58" x14ac:dyDescent="0.35">
      <c r="A4" s="40" t="s">
        <v>245</v>
      </c>
      <c r="B4" s="40">
        <f t="shared" si="0"/>
        <v>2</v>
      </c>
      <c r="C4" s="9" t="s">
        <v>357</v>
      </c>
      <c r="D4" s="40" t="s">
        <v>94</v>
      </c>
      <c r="E4" s="49" t="s">
        <v>31</v>
      </c>
      <c r="F4" s="49" t="s">
        <v>102</v>
      </c>
      <c r="G4" s="49" t="s">
        <v>103</v>
      </c>
      <c r="H4" s="49" t="s">
        <v>108</v>
      </c>
      <c r="I4" s="49" t="s">
        <v>20</v>
      </c>
      <c r="J4" s="49" t="s">
        <v>77</v>
      </c>
      <c r="K4" s="49" t="s">
        <v>33</v>
      </c>
      <c r="L4" s="49" t="s">
        <v>33</v>
      </c>
      <c r="M4" s="49" t="s">
        <v>33</v>
      </c>
      <c r="N4" s="49"/>
      <c r="O4" s="49" t="s">
        <v>5</v>
      </c>
      <c r="P4" s="49" t="s">
        <v>2</v>
      </c>
      <c r="Q4" s="56" t="s">
        <v>34</v>
      </c>
      <c r="R4" s="49" t="s">
        <v>164</v>
      </c>
      <c r="S4" s="49" t="s">
        <v>34</v>
      </c>
      <c r="T4" s="49" t="s">
        <v>34</v>
      </c>
      <c r="V4" s="23" t="s">
        <v>7</v>
      </c>
      <c r="X4" s="24" t="str">
        <f t="shared" si="1"/>
        <v>10</v>
      </c>
    </row>
    <row r="5" spans="1:58" x14ac:dyDescent="0.35">
      <c r="A5" s="40" t="s">
        <v>824</v>
      </c>
      <c r="B5" s="40">
        <f t="shared" si="0"/>
        <v>3</v>
      </c>
      <c r="C5" s="9" t="s">
        <v>367</v>
      </c>
      <c r="D5" s="40" t="s">
        <v>94</v>
      </c>
      <c r="E5" s="49" t="s">
        <v>110</v>
      </c>
      <c r="F5" s="49" t="s">
        <v>101</v>
      </c>
      <c r="G5" s="49" t="s">
        <v>181</v>
      </c>
      <c r="H5" s="49" t="s">
        <v>28</v>
      </c>
      <c r="I5" s="49" t="s">
        <v>29</v>
      </c>
      <c r="J5" s="49" t="s">
        <v>101</v>
      </c>
      <c r="K5" s="49" t="s">
        <v>20</v>
      </c>
      <c r="L5" s="49" t="s">
        <v>77</v>
      </c>
      <c r="M5" s="49" t="s">
        <v>33</v>
      </c>
      <c r="N5" s="49"/>
      <c r="O5" s="49" t="s">
        <v>7</v>
      </c>
      <c r="P5" s="46" t="s">
        <v>1</v>
      </c>
      <c r="Q5" s="56" t="s">
        <v>34</v>
      </c>
      <c r="R5" s="49" t="s">
        <v>86</v>
      </c>
      <c r="S5" s="49" t="s">
        <v>34</v>
      </c>
      <c r="T5" s="49" t="s">
        <v>34</v>
      </c>
      <c r="V5" s="23">
        <v>6</v>
      </c>
      <c r="X5" s="24" t="str">
        <f t="shared" si="1"/>
        <v>1</v>
      </c>
    </row>
    <row r="6" spans="1:58" x14ac:dyDescent="0.35">
      <c r="A6" s="40" t="s">
        <v>242</v>
      </c>
      <c r="B6" s="40">
        <f t="shared" si="0"/>
        <v>4</v>
      </c>
      <c r="C6" s="9" t="s">
        <v>378</v>
      </c>
      <c r="D6" s="40" t="s">
        <v>88</v>
      </c>
      <c r="E6" s="49" t="s">
        <v>112</v>
      </c>
      <c r="F6" s="49" t="s">
        <v>108</v>
      </c>
      <c r="G6" s="49" t="s">
        <v>110</v>
      </c>
      <c r="H6" s="49" t="s">
        <v>64</v>
      </c>
      <c r="I6" s="49" t="s">
        <v>20</v>
      </c>
      <c r="J6" s="49" t="s">
        <v>77</v>
      </c>
      <c r="K6" s="49" t="s">
        <v>33</v>
      </c>
      <c r="L6" s="49" t="s">
        <v>33</v>
      </c>
      <c r="M6" s="49" t="s">
        <v>33</v>
      </c>
      <c r="N6" s="49"/>
      <c r="O6" s="49" t="s">
        <v>8</v>
      </c>
      <c r="P6" s="46" t="s">
        <v>1</v>
      </c>
      <c r="Q6" s="56" t="s">
        <v>34</v>
      </c>
      <c r="R6" s="49" t="s">
        <v>88</v>
      </c>
      <c r="S6" s="49" t="s">
        <v>34</v>
      </c>
      <c r="T6" s="49" t="s">
        <v>34</v>
      </c>
      <c r="V6" s="58">
        <v>2</v>
      </c>
      <c r="X6" s="24" t="str">
        <f t="shared" si="1"/>
        <v>1</v>
      </c>
      <c r="Z6" s="9" t="s">
        <v>912</v>
      </c>
      <c r="AA6" s="9" t="s">
        <v>45</v>
      </c>
      <c r="AB6" s="9" t="s">
        <v>88</v>
      </c>
      <c r="AC6" s="9" t="s">
        <v>112</v>
      </c>
      <c r="AD6" s="9" t="s">
        <v>108</v>
      </c>
      <c r="AE6" s="9" t="s">
        <v>110</v>
      </c>
      <c r="AF6" s="9" t="s">
        <v>64</v>
      </c>
      <c r="AG6" s="9" t="s">
        <v>20</v>
      </c>
      <c r="AH6" s="9" t="s">
        <v>77</v>
      </c>
      <c r="AI6" s="9" t="s">
        <v>836</v>
      </c>
      <c r="AJ6" s="9" t="s">
        <v>33</v>
      </c>
      <c r="AK6" s="9" t="s">
        <v>33</v>
      </c>
      <c r="AL6" s="9" t="s">
        <v>33</v>
      </c>
      <c r="AM6" s="9" t="s">
        <v>33</v>
      </c>
      <c r="AN6" s="9" t="s">
        <v>33</v>
      </c>
      <c r="AO6" s="9" t="s">
        <v>33</v>
      </c>
      <c r="AP6" s="9" t="s">
        <v>33</v>
      </c>
      <c r="AQ6" s="9" t="s">
        <v>34</v>
      </c>
      <c r="AR6" s="9" t="s">
        <v>6</v>
      </c>
      <c r="AS6" s="9" t="s">
        <v>34</v>
      </c>
      <c r="AT6" s="9" t="s">
        <v>34</v>
      </c>
      <c r="AU6" s="9" t="s">
        <v>34</v>
      </c>
      <c r="AV6" s="9" t="s">
        <v>34</v>
      </c>
      <c r="AW6" s="9" t="s">
        <v>34</v>
      </c>
      <c r="AX6" s="9" t="s">
        <v>4</v>
      </c>
      <c r="AY6" s="9" t="s">
        <v>34</v>
      </c>
      <c r="AZ6" s="9" t="s">
        <v>2</v>
      </c>
      <c r="BA6" s="9" t="s">
        <v>34</v>
      </c>
      <c r="BB6" s="9" t="s">
        <v>57</v>
      </c>
      <c r="BC6" s="9" t="s">
        <v>34</v>
      </c>
      <c r="BD6" s="9" t="s">
        <v>15</v>
      </c>
      <c r="BE6" s="9" t="s">
        <v>34</v>
      </c>
      <c r="BF6" s="9" t="s">
        <v>4</v>
      </c>
    </row>
    <row r="7" spans="1:58" x14ac:dyDescent="0.35">
      <c r="A7" s="40" t="s">
        <v>826</v>
      </c>
      <c r="B7" s="40">
        <f t="shared" si="0"/>
        <v>5</v>
      </c>
      <c r="C7" s="9" t="s">
        <v>389</v>
      </c>
      <c r="D7" s="40" t="s">
        <v>94</v>
      </c>
      <c r="E7" s="49" t="s">
        <v>63</v>
      </c>
      <c r="F7" s="49" t="s">
        <v>28</v>
      </c>
      <c r="G7" s="49" t="s">
        <v>163</v>
      </c>
      <c r="H7" s="49" t="s">
        <v>163</v>
      </c>
      <c r="I7" s="49" t="s">
        <v>20</v>
      </c>
      <c r="J7" s="49" t="s">
        <v>77</v>
      </c>
      <c r="K7" s="49" t="s">
        <v>33</v>
      </c>
      <c r="L7" s="49" t="s">
        <v>33</v>
      </c>
      <c r="M7" s="49" t="s">
        <v>33</v>
      </c>
      <c r="N7" s="49"/>
      <c r="O7" s="49" t="s">
        <v>7</v>
      </c>
      <c r="P7" s="46" t="s">
        <v>1</v>
      </c>
      <c r="Q7" s="56" t="s">
        <v>34</v>
      </c>
      <c r="R7" s="49" t="s">
        <v>41</v>
      </c>
      <c r="S7" s="49" t="s">
        <v>34</v>
      </c>
      <c r="T7" s="49" t="s">
        <v>34</v>
      </c>
      <c r="V7" s="23">
        <v>7</v>
      </c>
      <c r="X7" s="24" t="str">
        <f t="shared" si="1"/>
        <v>1</v>
      </c>
    </row>
    <row r="8" spans="1:58" x14ac:dyDescent="0.35">
      <c r="A8" s="40" t="s">
        <v>827</v>
      </c>
      <c r="B8" s="40">
        <f t="shared" si="0"/>
        <v>6</v>
      </c>
      <c r="C8" s="9" t="s">
        <v>398</v>
      </c>
      <c r="D8" s="40" t="s">
        <v>97</v>
      </c>
      <c r="E8" s="49" t="s">
        <v>28</v>
      </c>
      <c r="F8" s="49" t="s">
        <v>110</v>
      </c>
      <c r="G8" s="49" t="s">
        <v>101</v>
      </c>
      <c r="H8" s="49" t="s">
        <v>181</v>
      </c>
      <c r="I8" s="49" t="s">
        <v>20</v>
      </c>
      <c r="J8" s="49" t="s">
        <v>77</v>
      </c>
      <c r="K8" s="49" t="s">
        <v>33</v>
      </c>
      <c r="L8" s="49" t="s">
        <v>33</v>
      </c>
      <c r="M8" s="49" t="s">
        <v>33</v>
      </c>
      <c r="N8" s="49"/>
      <c r="O8" s="49" t="s">
        <v>67</v>
      </c>
      <c r="P8" s="49" t="s">
        <v>2</v>
      </c>
      <c r="Q8" s="56" t="s">
        <v>34</v>
      </c>
      <c r="R8" s="49" t="s">
        <v>200</v>
      </c>
      <c r="S8" s="49" t="s">
        <v>34</v>
      </c>
      <c r="T8" s="49" t="s">
        <v>34</v>
      </c>
      <c r="X8" s="24" t="str">
        <f t="shared" si="1"/>
        <v>10</v>
      </c>
    </row>
    <row r="9" spans="1:58" x14ac:dyDescent="0.35">
      <c r="A9" s="40" t="s">
        <v>246</v>
      </c>
      <c r="B9" s="40">
        <f t="shared" si="0"/>
        <v>7</v>
      </c>
      <c r="C9" s="9" t="s">
        <v>409</v>
      </c>
      <c r="D9" s="40" t="s">
        <v>92</v>
      </c>
      <c r="E9" s="49" t="s">
        <v>29</v>
      </c>
      <c r="F9" s="49" t="s">
        <v>110</v>
      </c>
      <c r="G9" s="49" t="s">
        <v>103</v>
      </c>
      <c r="H9" s="49" t="s">
        <v>163</v>
      </c>
      <c r="I9" s="49" t="s">
        <v>163</v>
      </c>
      <c r="J9" s="49" t="s">
        <v>105</v>
      </c>
      <c r="K9" s="49" t="s">
        <v>20</v>
      </c>
      <c r="L9" s="49" t="s">
        <v>77</v>
      </c>
      <c r="M9" s="49" t="s">
        <v>33</v>
      </c>
      <c r="N9" s="49"/>
      <c r="O9" s="49" t="s">
        <v>57</v>
      </c>
      <c r="P9" s="46" t="s">
        <v>1</v>
      </c>
      <c r="Q9" s="56" t="s">
        <v>34</v>
      </c>
      <c r="R9" s="49" t="s">
        <v>38</v>
      </c>
      <c r="S9" s="49" t="s">
        <v>34</v>
      </c>
      <c r="T9" s="49" t="s">
        <v>34</v>
      </c>
      <c r="V9" s="23">
        <v>3</v>
      </c>
      <c r="X9" s="24" t="str">
        <f t="shared" si="1"/>
        <v>1</v>
      </c>
    </row>
    <row r="10" spans="1:58" x14ac:dyDescent="0.35">
      <c r="A10" s="40" t="s">
        <v>823</v>
      </c>
      <c r="B10" s="40">
        <f t="shared" si="0"/>
        <v>8</v>
      </c>
      <c r="C10" s="9" t="s">
        <v>420</v>
      </c>
      <c r="D10" s="40" t="s">
        <v>27</v>
      </c>
      <c r="E10" s="49" t="s">
        <v>28</v>
      </c>
      <c r="F10" s="49" t="s">
        <v>109</v>
      </c>
      <c r="G10" s="49" t="s">
        <v>32</v>
      </c>
      <c r="H10" s="49" t="s">
        <v>31</v>
      </c>
      <c r="I10" s="49" t="s">
        <v>181</v>
      </c>
      <c r="J10" s="49" t="s">
        <v>20</v>
      </c>
      <c r="K10" s="49" t="s">
        <v>77</v>
      </c>
      <c r="L10" s="49" t="s">
        <v>33</v>
      </c>
      <c r="M10" s="49" t="s">
        <v>33</v>
      </c>
      <c r="N10" s="49"/>
      <c r="O10" s="49" t="s">
        <v>46</v>
      </c>
      <c r="P10" s="46" t="s">
        <v>1</v>
      </c>
      <c r="Q10" s="56" t="s">
        <v>34</v>
      </c>
      <c r="R10" s="49" t="s">
        <v>91</v>
      </c>
      <c r="S10" s="49" t="s">
        <v>34</v>
      </c>
      <c r="T10" s="49" t="s">
        <v>34</v>
      </c>
      <c r="V10" s="23">
        <v>8</v>
      </c>
      <c r="X10" s="24" t="str">
        <f t="shared" si="1"/>
        <v>1</v>
      </c>
    </row>
    <row r="11" spans="1:58" x14ac:dyDescent="0.35">
      <c r="A11" s="40" t="s">
        <v>828</v>
      </c>
      <c r="B11" s="40">
        <f t="shared" si="0"/>
        <v>9</v>
      </c>
      <c r="C11" s="9" t="s">
        <v>429</v>
      </c>
      <c r="D11" s="40" t="s">
        <v>87</v>
      </c>
      <c r="E11" s="49" t="s">
        <v>106</v>
      </c>
      <c r="F11" s="49" t="s">
        <v>101</v>
      </c>
      <c r="G11" s="49" t="s">
        <v>108</v>
      </c>
      <c r="H11" s="49" t="s">
        <v>181</v>
      </c>
      <c r="I11" s="49" t="s">
        <v>20</v>
      </c>
      <c r="J11" s="49" t="s">
        <v>77</v>
      </c>
      <c r="K11" s="49" t="s">
        <v>33</v>
      </c>
      <c r="L11" s="49" t="s">
        <v>33</v>
      </c>
      <c r="M11" s="49" t="s">
        <v>33</v>
      </c>
      <c r="N11" s="49"/>
      <c r="O11" s="49" t="s">
        <v>8</v>
      </c>
      <c r="P11" s="46" t="s">
        <v>1</v>
      </c>
      <c r="Q11" s="56" t="s">
        <v>34</v>
      </c>
      <c r="R11" s="49" t="s">
        <v>51</v>
      </c>
      <c r="S11" s="49" t="s">
        <v>34</v>
      </c>
      <c r="T11" s="49" t="s">
        <v>34</v>
      </c>
      <c r="V11" s="23">
        <v>4</v>
      </c>
      <c r="X11" s="24" t="str">
        <f t="shared" si="1"/>
        <v>1</v>
      </c>
    </row>
    <row r="12" spans="1:58" x14ac:dyDescent="0.35">
      <c r="A12" s="40" t="s">
        <v>207</v>
      </c>
      <c r="B12" s="40">
        <f t="shared" si="0"/>
        <v>10</v>
      </c>
      <c r="C12" s="9" t="s">
        <v>439</v>
      </c>
      <c r="D12" s="40" t="s">
        <v>94</v>
      </c>
      <c r="E12" s="49" t="s">
        <v>110</v>
      </c>
      <c r="F12" s="49" t="s">
        <v>108</v>
      </c>
      <c r="G12" s="49" t="s">
        <v>105</v>
      </c>
      <c r="H12" s="49" t="s">
        <v>110</v>
      </c>
      <c r="I12" s="49" t="s">
        <v>106</v>
      </c>
      <c r="J12" s="49" t="s">
        <v>20</v>
      </c>
      <c r="K12" s="49" t="s">
        <v>78</v>
      </c>
      <c r="L12" s="49" t="s">
        <v>33</v>
      </c>
      <c r="M12" s="49" t="s">
        <v>33</v>
      </c>
      <c r="N12" s="49"/>
      <c r="O12" s="49" t="s">
        <v>17</v>
      </c>
      <c r="P12" s="46" t="s">
        <v>3</v>
      </c>
      <c r="Q12" s="56" t="s">
        <v>34</v>
      </c>
      <c r="R12" s="49" t="s">
        <v>836</v>
      </c>
      <c r="S12" s="49" t="s">
        <v>34</v>
      </c>
      <c r="T12" s="49" t="s">
        <v>34</v>
      </c>
      <c r="V12" s="23">
        <v>1</v>
      </c>
      <c r="X12" s="24" t="str">
        <f t="shared" si="1"/>
        <v>11</v>
      </c>
      <c r="Z12" s="9" t="s">
        <v>910</v>
      </c>
      <c r="AA12" s="9" t="s">
        <v>94</v>
      </c>
      <c r="AB12" s="9" t="s">
        <v>110</v>
      </c>
      <c r="AC12" s="9" t="s">
        <v>108</v>
      </c>
      <c r="AD12" s="9" t="s">
        <v>103</v>
      </c>
      <c r="AE12" s="9" t="s">
        <v>29</v>
      </c>
      <c r="AF12" s="9" t="s">
        <v>105</v>
      </c>
      <c r="AG12" s="9" t="s">
        <v>110</v>
      </c>
      <c r="AH12" s="9" t="s">
        <v>106</v>
      </c>
      <c r="AI12" s="9" t="s">
        <v>33</v>
      </c>
      <c r="AJ12" s="9" t="s">
        <v>33</v>
      </c>
      <c r="AK12" s="9" t="s">
        <v>33</v>
      </c>
      <c r="AL12" s="9" t="s">
        <v>33</v>
      </c>
      <c r="AM12" s="9" t="s">
        <v>33</v>
      </c>
      <c r="AN12" s="9" t="s">
        <v>33</v>
      </c>
      <c r="AO12" s="9" t="s">
        <v>33</v>
      </c>
      <c r="AP12" s="9" t="s">
        <v>33</v>
      </c>
      <c r="AQ12" s="9" t="s">
        <v>34</v>
      </c>
      <c r="AR12" s="9" t="s">
        <v>3</v>
      </c>
      <c r="AS12" s="9" t="s">
        <v>34</v>
      </c>
      <c r="AT12" s="9" t="s">
        <v>34</v>
      </c>
      <c r="AU12" s="9" t="s">
        <v>34</v>
      </c>
      <c r="AV12" s="9" t="s">
        <v>34</v>
      </c>
      <c r="AW12" s="9" t="s">
        <v>34</v>
      </c>
      <c r="AX12" s="9" t="s">
        <v>4</v>
      </c>
      <c r="AY12" s="9" t="s">
        <v>34</v>
      </c>
      <c r="AZ12" s="9" t="s">
        <v>1</v>
      </c>
      <c r="BA12" s="9" t="s">
        <v>34</v>
      </c>
      <c r="BB12" s="9" t="s">
        <v>57</v>
      </c>
      <c r="BC12" s="9" t="s">
        <v>34</v>
      </c>
      <c r="BD12" s="9" t="s">
        <v>34</v>
      </c>
      <c r="BE12" s="9" t="s">
        <v>34</v>
      </c>
      <c r="BF12" s="9" t="s">
        <v>34</v>
      </c>
    </row>
    <row r="13" spans="1:58" x14ac:dyDescent="0.35">
      <c r="A13" s="40" t="s">
        <v>208</v>
      </c>
      <c r="B13" s="40">
        <f t="shared" si="0"/>
        <v>11</v>
      </c>
      <c r="C13" s="9" t="s">
        <v>450</v>
      </c>
      <c r="D13" s="40" t="s">
        <v>94</v>
      </c>
      <c r="E13" s="49" t="s">
        <v>110</v>
      </c>
      <c r="F13" s="49" t="s">
        <v>101</v>
      </c>
      <c r="G13" s="49" t="s">
        <v>181</v>
      </c>
      <c r="H13" s="49" t="s">
        <v>28</v>
      </c>
      <c r="I13" s="49" t="s">
        <v>29</v>
      </c>
      <c r="J13" s="49" t="s">
        <v>101</v>
      </c>
      <c r="K13" s="49" t="s">
        <v>20</v>
      </c>
      <c r="L13" s="49" t="s">
        <v>78</v>
      </c>
      <c r="M13" s="49" t="s">
        <v>33</v>
      </c>
      <c r="N13" s="49"/>
      <c r="O13" s="49" t="s">
        <v>19</v>
      </c>
      <c r="P13" s="46" t="s">
        <v>3</v>
      </c>
      <c r="Q13" s="56" t="s">
        <v>34</v>
      </c>
      <c r="R13" s="49" t="s">
        <v>86</v>
      </c>
      <c r="S13" s="49" t="s">
        <v>34</v>
      </c>
      <c r="T13" s="49" t="s">
        <v>34</v>
      </c>
      <c r="V13" s="23">
        <v>6</v>
      </c>
      <c r="X13" s="24" t="str">
        <f t="shared" si="1"/>
        <v>11</v>
      </c>
    </row>
    <row r="14" spans="1:58" x14ac:dyDescent="0.35">
      <c r="A14" s="40" t="s">
        <v>209</v>
      </c>
      <c r="B14" s="40">
        <f t="shared" si="0"/>
        <v>12</v>
      </c>
      <c r="C14" s="9" t="s">
        <v>460</v>
      </c>
      <c r="D14" s="40" t="s">
        <v>88</v>
      </c>
      <c r="E14" s="49" t="s">
        <v>112</v>
      </c>
      <c r="F14" s="49" t="s">
        <v>108</v>
      </c>
      <c r="G14" s="49" t="s">
        <v>110</v>
      </c>
      <c r="H14" s="49" t="s">
        <v>64</v>
      </c>
      <c r="I14" s="49" t="s">
        <v>20</v>
      </c>
      <c r="J14" s="49" t="s">
        <v>78</v>
      </c>
      <c r="K14" s="49" t="s">
        <v>33</v>
      </c>
      <c r="L14" s="49" t="s">
        <v>33</v>
      </c>
      <c r="M14" s="49" t="s">
        <v>33</v>
      </c>
      <c r="N14" s="49"/>
      <c r="O14" s="49" t="s">
        <v>18</v>
      </c>
      <c r="P14" s="46" t="s">
        <v>3</v>
      </c>
      <c r="Q14" s="56" t="s">
        <v>34</v>
      </c>
      <c r="R14" s="49" t="s">
        <v>88</v>
      </c>
      <c r="S14" s="49" t="s">
        <v>34</v>
      </c>
      <c r="T14" s="49" t="s">
        <v>34</v>
      </c>
      <c r="V14" s="58">
        <v>2</v>
      </c>
      <c r="X14" s="24" t="str">
        <f t="shared" si="1"/>
        <v>11</v>
      </c>
      <c r="Z14" s="9" t="s">
        <v>912</v>
      </c>
      <c r="AA14" s="9" t="s">
        <v>45</v>
      </c>
      <c r="AB14" s="9" t="s">
        <v>88</v>
      </c>
      <c r="AC14" s="9" t="s">
        <v>112</v>
      </c>
      <c r="AD14" s="9" t="s">
        <v>108</v>
      </c>
      <c r="AE14" s="9" t="s">
        <v>110</v>
      </c>
      <c r="AF14" s="9" t="s">
        <v>64</v>
      </c>
      <c r="AG14" s="9" t="s">
        <v>20</v>
      </c>
      <c r="AH14" s="9" t="s">
        <v>77</v>
      </c>
      <c r="AI14" s="9" t="s">
        <v>836</v>
      </c>
      <c r="AJ14" s="9" t="s">
        <v>33</v>
      </c>
      <c r="AK14" s="9" t="s">
        <v>33</v>
      </c>
      <c r="AL14" s="9" t="s">
        <v>33</v>
      </c>
      <c r="AM14" s="9" t="s">
        <v>33</v>
      </c>
      <c r="AN14" s="9" t="s">
        <v>33</v>
      </c>
      <c r="AO14" s="9" t="s">
        <v>33</v>
      </c>
      <c r="AP14" s="9" t="s">
        <v>33</v>
      </c>
      <c r="AQ14" s="9" t="s">
        <v>34</v>
      </c>
      <c r="AR14" s="9" t="s">
        <v>6</v>
      </c>
      <c r="AS14" s="9" t="s">
        <v>34</v>
      </c>
      <c r="AT14" s="9" t="s">
        <v>34</v>
      </c>
      <c r="AU14" s="9" t="s">
        <v>34</v>
      </c>
      <c r="AV14" s="9" t="s">
        <v>34</v>
      </c>
      <c r="AW14" s="9" t="s">
        <v>34</v>
      </c>
      <c r="AX14" s="9" t="s">
        <v>4</v>
      </c>
      <c r="AY14" s="9" t="s">
        <v>34</v>
      </c>
      <c r="AZ14" s="9" t="s">
        <v>2</v>
      </c>
      <c r="BA14" s="9" t="s">
        <v>34</v>
      </c>
      <c r="BB14" s="9" t="s">
        <v>57</v>
      </c>
      <c r="BC14" s="9" t="s">
        <v>34</v>
      </c>
      <c r="BD14" s="9" t="s">
        <v>15</v>
      </c>
      <c r="BE14" s="9" t="s">
        <v>34</v>
      </c>
      <c r="BF14" s="9" t="s">
        <v>4</v>
      </c>
    </row>
    <row r="15" spans="1:58" x14ac:dyDescent="0.35">
      <c r="A15" s="40" t="s">
        <v>210</v>
      </c>
      <c r="B15" s="40">
        <f t="shared" si="0"/>
        <v>13</v>
      </c>
      <c r="C15" s="9" t="s">
        <v>469</v>
      </c>
      <c r="D15" s="40" t="s">
        <v>94</v>
      </c>
      <c r="E15" s="49" t="s">
        <v>63</v>
      </c>
      <c r="F15" s="49" t="s">
        <v>28</v>
      </c>
      <c r="G15" s="49" t="s">
        <v>163</v>
      </c>
      <c r="H15" s="49" t="s">
        <v>163</v>
      </c>
      <c r="I15" s="49" t="s">
        <v>20</v>
      </c>
      <c r="J15" s="49" t="s">
        <v>78</v>
      </c>
      <c r="K15" s="49" t="s">
        <v>33</v>
      </c>
      <c r="L15" s="49" t="s">
        <v>33</v>
      </c>
      <c r="M15" s="49" t="s">
        <v>33</v>
      </c>
      <c r="N15" s="49"/>
      <c r="O15" s="49" t="s">
        <v>166</v>
      </c>
      <c r="P15" s="46" t="s">
        <v>3</v>
      </c>
      <c r="Q15" s="56" t="s">
        <v>34</v>
      </c>
      <c r="R15" s="49" t="s">
        <v>41</v>
      </c>
      <c r="S15" s="49" t="s">
        <v>34</v>
      </c>
      <c r="T15" s="49" t="s">
        <v>34</v>
      </c>
      <c r="V15" s="23">
        <v>7</v>
      </c>
      <c r="X15" s="24" t="str">
        <f t="shared" si="1"/>
        <v>11</v>
      </c>
    </row>
    <row r="16" spans="1:58" x14ac:dyDescent="0.35">
      <c r="A16" s="40" t="s">
        <v>211</v>
      </c>
      <c r="B16" s="40">
        <f t="shared" si="0"/>
        <v>14</v>
      </c>
      <c r="C16" s="9" t="s">
        <v>478</v>
      </c>
      <c r="D16" s="40" t="s">
        <v>92</v>
      </c>
      <c r="E16" s="49" t="s">
        <v>29</v>
      </c>
      <c r="F16" s="49" t="s">
        <v>110</v>
      </c>
      <c r="G16" s="49" t="s">
        <v>103</v>
      </c>
      <c r="H16" s="49" t="s">
        <v>163</v>
      </c>
      <c r="I16" s="49" t="s">
        <v>163</v>
      </c>
      <c r="J16" s="49" t="s">
        <v>105</v>
      </c>
      <c r="K16" s="49" t="s">
        <v>20</v>
      </c>
      <c r="L16" s="49" t="s">
        <v>78</v>
      </c>
      <c r="M16" s="49" t="s">
        <v>33</v>
      </c>
      <c r="N16" s="49"/>
      <c r="O16" s="49" t="s">
        <v>20</v>
      </c>
      <c r="P16" s="46" t="s">
        <v>3</v>
      </c>
      <c r="Q16" s="56" t="s">
        <v>34</v>
      </c>
      <c r="R16" s="49" t="s">
        <v>38</v>
      </c>
      <c r="S16" s="49" t="s">
        <v>34</v>
      </c>
      <c r="T16" s="49" t="s">
        <v>34</v>
      </c>
      <c r="V16" s="23">
        <v>3</v>
      </c>
      <c r="X16" s="24" t="str">
        <f t="shared" si="1"/>
        <v>11</v>
      </c>
    </row>
    <row r="17" spans="1:58" x14ac:dyDescent="0.35">
      <c r="A17" s="40" t="s">
        <v>212</v>
      </c>
      <c r="B17" s="40">
        <f t="shared" si="0"/>
        <v>15</v>
      </c>
      <c r="C17" s="9" t="s">
        <v>486</v>
      </c>
      <c r="D17" s="40" t="s">
        <v>27</v>
      </c>
      <c r="E17" s="49" t="s">
        <v>28</v>
      </c>
      <c r="F17" s="49" t="s">
        <v>109</v>
      </c>
      <c r="G17" s="49" t="s">
        <v>32</v>
      </c>
      <c r="H17" s="49" t="s">
        <v>31</v>
      </c>
      <c r="I17" s="49" t="s">
        <v>181</v>
      </c>
      <c r="J17" s="49" t="s">
        <v>20</v>
      </c>
      <c r="K17" s="49" t="s">
        <v>78</v>
      </c>
      <c r="L17" s="49" t="s">
        <v>33</v>
      </c>
      <c r="M17" s="49" t="s">
        <v>33</v>
      </c>
      <c r="N17" s="49"/>
      <c r="O17" s="49" t="s">
        <v>21</v>
      </c>
      <c r="P17" s="46" t="s">
        <v>3</v>
      </c>
      <c r="Q17" s="56" t="s">
        <v>34</v>
      </c>
      <c r="R17" s="49" t="s">
        <v>91</v>
      </c>
      <c r="S17" s="49" t="s">
        <v>34</v>
      </c>
      <c r="T17" s="49" t="s">
        <v>34</v>
      </c>
      <c r="V17" s="23">
        <v>8</v>
      </c>
      <c r="X17" s="24" t="str">
        <f t="shared" si="1"/>
        <v>11</v>
      </c>
    </row>
    <row r="18" spans="1:58" x14ac:dyDescent="0.35">
      <c r="A18" s="40" t="s">
        <v>10</v>
      </c>
      <c r="B18" s="40">
        <f t="shared" si="0"/>
        <v>16</v>
      </c>
      <c r="C18" s="9" t="s">
        <v>494</v>
      </c>
      <c r="D18" s="40" t="s">
        <v>87</v>
      </c>
      <c r="E18" s="49" t="s">
        <v>106</v>
      </c>
      <c r="F18" s="49" t="s">
        <v>101</v>
      </c>
      <c r="G18" s="49" t="s">
        <v>108</v>
      </c>
      <c r="H18" s="49" t="s">
        <v>181</v>
      </c>
      <c r="I18" s="49" t="s">
        <v>20</v>
      </c>
      <c r="J18" s="49" t="s">
        <v>78</v>
      </c>
      <c r="K18" s="49" t="s">
        <v>33</v>
      </c>
      <c r="L18" s="49" t="s">
        <v>33</v>
      </c>
      <c r="M18" s="49" t="s">
        <v>33</v>
      </c>
      <c r="N18" s="49"/>
      <c r="O18" s="49" t="s">
        <v>22</v>
      </c>
      <c r="P18" s="46" t="s">
        <v>3</v>
      </c>
      <c r="Q18" s="56" t="s">
        <v>34</v>
      </c>
      <c r="R18" s="49" t="s">
        <v>51</v>
      </c>
      <c r="S18" s="49" t="s">
        <v>34</v>
      </c>
      <c r="T18" s="49" t="s">
        <v>34</v>
      </c>
      <c r="V18" s="23">
        <v>4</v>
      </c>
      <c r="X18" s="24" t="str">
        <f t="shared" si="1"/>
        <v>11</v>
      </c>
    </row>
    <row r="19" spans="1:58" x14ac:dyDescent="0.35">
      <c r="A19" s="40" t="s">
        <v>11</v>
      </c>
      <c r="B19" s="40">
        <f t="shared" si="0"/>
        <v>17</v>
      </c>
      <c r="C19" s="9" t="s">
        <v>503</v>
      </c>
      <c r="D19" s="40" t="s">
        <v>94</v>
      </c>
      <c r="E19" s="49" t="s">
        <v>31</v>
      </c>
      <c r="F19" s="49" t="s">
        <v>102</v>
      </c>
      <c r="G19" s="49" t="s">
        <v>103</v>
      </c>
      <c r="H19" s="49" t="s">
        <v>108</v>
      </c>
      <c r="I19" s="49" t="s">
        <v>20</v>
      </c>
      <c r="J19" s="49" t="s">
        <v>78</v>
      </c>
      <c r="K19" s="49" t="s">
        <v>33</v>
      </c>
      <c r="L19" s="49" t="s">
        <v>33</v>
      </c>
      <c r="M19" s="49" t="s">
        <v>33</v>
      </c>
      <c r="N19" s="49"/>
      <c r="O19" s="49" t="s">
        <v>12</v>
      </c>
      <c r="P19" s="49" t="s">
        <v>4</v>
      </c>
      <c r="Q19" s="56" t="s">
        <v>34</v>
      </c>
      <c r="R19" s="49" t="s">
        <v>164</v>
      </c>
      <c r="S19" s="49" t="s">
        <v>34</v>
      </c>
      <c r="T19" s="49" t="s">
        <v>34</v>
      </c>
      <c r="V19" s="23" t="s">
        <v>7</v>
      </c>
      <c r="X19" s="24" t="str">
        <f t="shared" si="1"/>
        <v>100</v>
      </c>
    </row>
    <row r="20" spans="1:58" x14ac:dyDescent="0.35">
      <c r="A20" s="40" t="s">
        <v>12</v>
      </c>
      <c r="B20" s="40">
        <f t="shared" si="0"/>
        <v>18</v>
      </c>
      <c r="C20" s="9" t="s">
        <v>510</v>
      </c>
      <c r="D20" s="40" t="s">
        <v>97</v>
      </c>
      <c r="E20" s="49" t="s">
        <v>28</v>
      </c>
      <c r="F20" s="49" t="s">
        <v>110</v>
      </c>
      <c r="G20" s="49" t="s">
        <v>101</v>
      </c>
      <c r="H20" s="49" t="s">
        <v>181</v>
      </c>
      <c r="I20" s="49" t="s">
        <v>20</v>
      </c>
      <c r="J20" s="49" t="s">
        <v>78</v>
      </c>
      <c r="K20" s="49" t="s">
        <v>33</v>
      </c>
      <c r="L20" s="49" t="s">
        <v>33</v>
      </c>
      <c r="M20" s="49" t="s">
        <v>33</v>
      </c>
      <c r="N20" s="49"/>
      <c r="O20" s="49" t="s">
        <v>19</v>
      </c>
      <c r="P20" s="49" t="s">
        <v>4</v>
      </c>
      <c r="Q20" s="56" t="s">
        <v>34</v>
      </c>
      <c r="R20" s="49" t="s">
        <v>200</v>
      </c>
      <c r="S20" s="49" t="s">
        <v>34</v>
      </c>
      <c r="T20" s="49" t="s">
        <v>34</v>
      </c>
      <c r="X20" s="24" t="str">
        <f t="shared" si="1"/>
        <v>100</v>
      </c>
    </row>
    <row r="21" spans="1:58" x14ac:dyDescent="0.35">
      <c r="A21" s="40" t="s">
        <v>13</v>
      </c>
      <c r="B21" s="40">
        <f t="shared" si="0"/>
        <v>19</v>
      </c>
      <c r="C21" s="9" t="s">
        <v>917</v>
      </c>
      <c r="D21" s="40" t="s">
        <v>43</v>
      </c>
      <c r="E21" s="49" t="s">
        <v>30</v>
      </c>
      <c r="F21" s="49" t="s">
        <v>101</v>
      </c>
      <c r="G21" s="49" t="s">
        <v>63</v>
      </c>
      <c r="H21" s="49" t="s">
        <v>103</v>
      </c>
      <c r="I21" s="49" t="s">
        <v>20</v>
      </c>
      <c r="J21" s="49" t="s">
        <v>33</v>
      </c>
      <c r="K21" s="49" t="s">
        <v>33</v>
      </c>
      <c r="L21" s="49" t="s">
        <v>33</v>
      </c>
      <c r="M21" s="49" t="s">
        <v>33</v>
      </c>
      <c r="N21" s="49"/>
      <c r="O21" s="49" t="s">
        <v>9</v>
      </c>
      <c r="P21" s="49" t="s">
        <v>4</v>
      </c>
      <c r="Q21" s="56" t="s">
        <v>34</v>
      </c>
      <c r="R21" s="49" t="s">
        <v>22</v>
      </c>
      <c r="S21" s="49" t="s">
        <v>34</v>
      </c>
      <c r="T21" s="49" t="s">
        <v>34</v>
      </c>
      <c r="V21" s="23" t="s">
        <v>3</v>
      </c>
      <c r="X21" s="24" t="str">
        <f t="shared" si="1"/>
        <v>100</v>
      </c>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row>
    <row r="22" spans="1:58" x14ac:dyDescent="0.35">
      <c r="A22" s="40" t="s">
        <v>14</v>
      </c>
      <c r="B22" s="40">
        <f t="shared" si="0"/>
        <v>20</v>
      </c>
      <c r="C22" s="9" t="s">
        <v>527</v>
      </c>
      <c r="D22" s="40" t="s">
        <v>94</v>
      </c>
      <c r="E22" s="49" t="s">
        <v>101</v>
      </c>
      <c r="F22" s="49" t="s">
        <v>110</v>
      </c>
      <c r="G22" s="49" t="s">
        <v>28</v>
      </c>
      <c r="H22" s="49" t="s">
        <v>109</v>
      </c>
      <c r="I22" s="49" t="s">
        <v>104</v>
      </c>
      <c r="J22" s="49" t="s">
        <v>64</v>
      </c>
      <c r="K22" s="49" t="s">
        <v>33</v>
      </c>
      <c r="L22" s="49" t="s">
        <v>33</v>
      </c>
      <c r="M22" s="49" t="s">
        <v>33</v>
      </c>
      <c r="N22" s="49"/>
      <c r="O22" s="49" t="s">
        <v>67</v>
      </c>
      <c r="P22" s="49" t="s">
        <v>4</v>
      </c>
      <c r="Q22" s="56" t="s">
        <v>34</v>
      </c>
      <c r="R22" s="49" t="s">
        <v>166</v>
      </c>
      <c r="S22" s="49" t="s">
        <v>34</v>
      </c>
      <c r="T22" s="49" t="s">
        <v>34</v>
      </c>
      <c r="V22" s="23" t="s">
        <v>1</v>
      </c>
      <c r="X22" s="24" t="str">
        <f t="shared" si="1"/>
        <v>100</v>
      </c>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row>
    <row r="23" spans="1:58" x14ac:dyDescent="0.35">
      <c r="A23" s="40" t="s">
        <v>15</v>
      </c>
      <c r="B23" s="40">
        <f t="shared" si="0"/>
        <v>21</v>
      </c>
      <c r="C23" s="9" t="s">
        <v>536</v>
      </c>
      <c r="D23" s="40" t="s">
        <v>43</v>
      </c>
      <c r="E23" s="49" t="s">
        <v>50</v>
      </c>
      <c r="F23" s="49" t="s">
        <v>101</v>
      </c>
      <c r="G23" s="49" t="s">
        <v>105</v>
      </c>
      <c r="H23" s="49" t="s">
        <v>28</v>
      </c>
      <c r="I23" s="49" t="s">
        <v>42</v>
      </c>
      <c r="J23" s="49" t="s">
        <v>20</v>
      </c>
      <c r="K23" s="49" t="s">
        <v>77</v>
      </c>
      <c r="L23" s="49" t="s">
        <v>33</v>
      </c>
      <c r="M23" s="49" t="s">
        <v>33</v>
      </c>
      <c r="N23" s="49"/>
      <c r="O23" s="49" t="s">
        <v>15</v>
      </c>
      <c r="P23" s="46" t="s">
        <v>5</v>
      </c>
      <c r="Q23" s="56" t="s">
        <v>34</v>
      </c>
      <c r="R23" s="57" t="s">
        <v>34</v>
      </c>
      <c r="S23" s="49" t="s">
        <v>34</v>
      </c>
      <c r="T23" s="49" t="s">
        <v>34</v>
      </c>
      <c r="V23" s="24" t="s">
        <v>227</v>
      </c>
      <c r="X23" s="24" t="str">
        <f t="shared" si="1"/>
        <v>101</v>
      </c>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row>
    <row r="24" spans="1:58" x14ac:dyDescent="0.35">
      <c r="A24" s="40" t="s">
        <v>16</v>
      </c>
      <c r="B24" s="40">
        <f t="shared" si="0"/>
        <v>22</v>
      </c>
      <c r="C24" s="9" t="s">
        <v>545</v>
      </c>
      <c r="D24" s="40" t="s">
        <v>43</v>
      </c>
      <c r="E24" s="49" t="s">
        <v>94</v>
      </c>
      <c r="F24" s="49" t="s">
        <v>110</v>
      </c>
      <c r="G24" s="49" t="s">
        <v>31</v>
      </c>
      <c r="H24" s="49" t="s">
        <v>29</v>
      </c>
      <c r="I24" s="49" t="s">
        <v>103</v>
      </c>
      <c r="J24" s="49" t="s">
        <v>20</v>
      </c>
      <c r="K24" s="49" t="s">
        <v>77</v>
      </c>
      <c r="L24" s="49" t="s">
        <v>33</v>
      </c>
      <c r="M24" s="49" t="s">
        <v>33</v>
      </c>
      <c r="N24" s="49"/>
      <c r="O24" s="49" t="s">
        <v>19</v>
      </c>
      <c r="P24" s="46" t="s">
        <v>5</v>
      </c>
      <c r="Q24" s="49" t="s">
        <v>1</v>
      </c>
      <c r="R24" s="57" t="s">
        <v>34</v>
      </c>
      <c r="S24" s="49" t="s">
        <v>34</v>
      </c>
      <c r="T24" s="49" t="s">
        <v>34</v>
      </c>
      <c r="V24" s="24" t="s">
        <v>220</v>
      </c>
      <c r="X24" s="24" t="str">
        <f t="shared" si="1"/>
        <v>101</v>
      </c>
      <c r="Z24" s="9" t="s">
        <v>905</v>
      </c>
      <c r="AA24" s="9" t="s">
        <v>43</v>
      </c>
      <c r="AB24" s="9" t="s">
        <v>29</v>
      </c>
      <c r="AC24" s="9" t="s">
        <v>110</v>
      </c>
      <c r="AD24" s="9" t="s">
        <v>28</v>
      </c>
      <c r="AE24" s="9" t="s">
        <v>109</v>
      </c>
      <c r="AF24" s="9" t="s">
        <v>110</v>
      </c>
      <c r="AG24" s="9" t="s">
        <v>31</v>
      </c>
      <c r="AH24" s="9" t="s">
        <v>29</v>
      </c>
      <c r="AI24" s="9" t="s">
        <v>103</v>
      </c>
      <c r="AJ24" s="9" t="s">
        <v>33</v>
      </c>
      <c r="AK24" s="9" t="s">
        <v>33</v>
      </c>
      <c r="AL24" s="9" t="s">
        <v>33</v>
      </c>
      <c r="AM24" s="9" t="s">
        <v>33</v>
      </c>
      <c r="AN24" s="9" t="s">
        <v>33</v>
      </c>
      <c r="AO24" s="9" t="s">
        <v>33</v>
      </c>
      <c r="AP24" s="9" t="s">
        <v>33</v>
      </c>
      <c r="AQ24" s="9" t="s">
        <v>34</v>
      </c>
      <c r="AR24" s="9" t="s">
        <v>3</v>
      </c>
      <c r="AS24" s="9" t="s">
        <v>34</v>
      </c>
      <c r="AT24" s="9" t="s">
        <v>34</v>
      </c>
      <c r="AU24" s="9" t="s">
        <v>34</v>
      </c>
      <c r="AV24" s="9" t="s">
        <v>34</v>
      </c>
      <c r="AW24" s="9" t="s">
        <v>34</v>
      </c>
      <c r="AX24" s="9" t="s">
        <v>6</v>
      </c>
      <c r="AY24" s="9" t="s">
        <v>34</v>
      </c>
      <c r="AZ24" s="9" t="s">
        <v>1</v>
      </c>
      <c r="BA24" s="9" t="s">
        <v>34</v>
      </c>
      <c r="BB24" s="9" t="s">
        <v>57</v>
      </c>
      <c r="BC24" s="9" t="s">
        <v>34</v>
      </c>
      <c r="BD24" s="9" t="s">
        <v>34</v>
      </c>
      <c r="BE24" s="9" t="s">
        <v>34</v>
      </c>
      <c r="BF24" s="9" t="s">
        <v>34</v>
      </c>
    </row>
    <row r="25" spans="1:58" x14ac:dyDescent="0.35">
      <c r="A25" s="40" t="s">
        <v>17</v>
      </c>
      <c r="B25" s="40">
        <f t="shared" si="0"/>
        <v>23</v>
      </c>
      <c r="C25" s="9" t="s">
        <v>554</v>
      </c>
      <c r="D25" s="40" t="s">
        <v>43</v>
      </c>
      <c r="E25" s="49" t="s">
        <v>94</v>
      </c>
      <c r="F25" s="49" t="s">
        <v>106</v>
      </c>
      <c r="G25" s="49" t="s">
        <v>31</v>
      </c>
      <c r="H25" s="49" t="s">
        <v>110</v>
      </c>
      <c r="I25" s="49" t="s">
        <v>20</v>
      </c>
      <c r="J25" s="49" t="s">
        <v>77</v>
      </c>
      <c r="K25" s="49" t="s">
        <v>33</v>
      </c>
      <c r="L25" s="49" t="s">
        <v>33</v>
      </c>
      <c r="M25" s="49" t="s">
        <v>33</v>
      </c>
      <c r="N25" s="49"/>
      <c r="O25" s="49" t="s">
        <v>17</v>
      </c>
      <c r="P25" s="46" t="s">
        <v>5</v>
      </c>
      <c r="Q25" s="49" t="s">
        <v>2</v>
      </c>
      <c r="R25" s="57" t="s">
        <v>34</v>
      </c>
      <c r="S25" s="49" t="s">
        <v>34</v>
      </c>
      <c r="T25" s="49" t="s">
        <v>34</v>
      </c>
      <c r="V25" s="24" t="s">
        <v>908</v>
      </c>
      <c r="X25" s="24" t="str">
        <f t="shared" si="1"/>
        <v>101</v>
      </c>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row>
    <row r="26" spans="1:58" x14ac:dyDescent="0.35">
      <c r="A26" s="40" t="s">
        <v>18</v>
      </c>
      <c r="B26" s="40">
        <f t="shared" si="0"/>
        <v>24</v>
      </c>
      <c r="C26" s="9" t="s">
        <v>563</v>
      </c>
      <c r="D26" s="40" t="s">
        <v>43</v>
      </c>
      <c r="E26" s="49" t="s">
        <v>41</v>
      </c>
      <c r="F26" s="49" t="s">
        <v>28</v>
      </c>
      <c r="G26" s="49" t="s">
        <v>108</v>
      </c>
      <c r="H26" s="49" t="s">
        <v>103</v>
      </c>
      <c r="I26" s="49" t="s">
        <v>20</v>
      </c>
      <c r="J26" s="49" t="s">
        <v>77</v>
      </c>
      <c r="K26" s="49" t="s">
        <v>33</v>
      </c>
      <c r="L26" s="49" t="s">
        <v>33</v>
      </c>
      <c r="M26" s="49" t="s">
        <v>33</v>
      </c>
      <c r="N26" s="49"/>
      <c r="O26" s="49" t="s">
        <v>55</v>
      </c>
      <c r="P26" s="46" t="s">
        <v>5</v>
      </c>
      <c r="Q26" s="49" t="s">
        <v>3</v>
      </c>
      <c r="R26" s="57" t="s">
        <v>34</v>
      </c>
      <c r="S26" s="49" t="s">
        <v>34</v>
      </c>
      <c r="T26" s="49" t="s">
        <v>34</v>
      </c>
      <c r="V26" s="24" t="s">
        <v>222</v>
      </c>
      <c r="X26" s="24" t="str">
        <f t="shared" si="1"/>
        <v>101</v>
      </c>
    </row>
    <row r="27" spans="1:58" x14ac:dyDescent="0.35">
      <c r="A27" s="40" t="s">
        <v>19</v>
      </c>
      <c r="B27" s="40">
        <f t="shared" si="0"/>
        <v>25</v>
      </c>
      <c r="C27" s="9" t="s">
        <v>571</v>
      </c>
      <c r="D27" s="40" t="s">
        <v>43</v>
      </c>
      <c r="E27" s="49" t="s">
        <v>92</v>
      </c>
      <c r="F27" s="49" t="s">
        <v>29</v>
      </c>
      <c r="G27" s="49" t="s">
        <v>104</v>
      </c>
      <c r="H27" s="49" t="s">
        <v>103</v>
      </c>
      <c r="I27" s="49" t="s">
        <v>42</v>
      </c>
      <c r="J27" s="49" t="s">
        <v>110</v>
      </c>
      <c r="K27" s="49" t="s">
        <v>20</v>
      </c>
      <c r="L27" s="49" t="s">
        <v>77</v>
      </c>
      <c r="M27" s="49" t="s">
        <v>33</v>
      </c>
      <c r="N27" s="49"/>
      <c r="O27" s="49" t="s">
        <v>13</v>
      </c>
      <c r="P27" s="46" t="s">
        <v>5</v>
      </c>
      <c r="Q27" s="49" t="s">
        <v>4</v>
      </c>
      <c r="R27" s="57" t="s">
        <v>34</v>
      </c>
      <c r="S27" s="49" t="s">
        <v>34</v>
      </c>
      <c r="T27" s="49" t="s">
        <v>34</v>
      </c>
      <c r="V27" s="24" t="s">
        <v>214</v>
      </c>
      <c r="X27" s="24" t="str">
        <f t="shared" si="1"/>
        <v>101</v>
      </c>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row>
    <row r="28" spans="1:58" x14ac:dyDescent="0.35">
      <c r="A28" s="40" t="s">
        <v>55</v>
      </c>
      <c r="B28" s="40">
        <f t="shared" si="0"/>
        <v>26</v>
      </c>
      <c r="C28" s="9" t="s">
        <v>578</v>
      </c>
      <c r="D28" s="40" t="s">
        <v>50</v>
      </c>
      <c r="E28" s="49" t="s">
        <v>44</v>
      </c>
      <c r="F28" s="49" t="s">
        <v>31</v>
      </c>
      <c r="G28" s="49" t="s">
        <v>30</v>
      </c>
      <c r="H28" s="49" t="s">
        <v>103</v>
      </c>
      <c r="I28" s="49" t="s">
        <v>108</v>
      </c>
      <c r="J28" s="49" t="s">
        <v>20</v>
      </c>
      <c r="K28" s="49" t="s">
        <v>77</v>
      </c>
      <c r="L28" s="49" t="s">
        <v>33</v>
      </c>
      <c r="M28" s="49" t="s">
        <v>33</v>
      </c>
      <c r="N28" s="49"/>
      <c r="O28" s="49" t="s">
        <v>52</v>
      </c>
      <c r="P28" s="46" t="s">
        <v>5</v>
      </c>
      <c r="Q28" s="49" t="s">
        <v>5</v>
      </c>
      <c r="R28" s="57" t="s">
        <v>34</v>
      </c>
      <c r="S28" s="49" t="s">
        <v>34</v>
      </c>
      <c r="T28" s="49" t="s">
        <v>34</v>
      </c>
      <c r="V28" s="24" t="s">
        <v>223</v>
      </c>
      <c r="X28" s="24" t="str">
        <f t="shared" si="1"/>
        <v>101</v>
      </c>
      <c r="Z28" s="9" t="s">
        <v>904</v>
      </c>
      <c r="AA28" s="9" t="s">
        <v>50</v>
      </c>
      <c r="AB28" s="9" t="s">
        <v>101</v>
      </c>
      <c r="AC28" s="9" t="s">
        <v>105</v>
      </c>
      <c r="AD28" s="9" t="s">
        <v>103</v>
      </c>
      <c r="AE28" s="9" t="s">
        <v>107</v>
      </c>
      <c r="AF28" s="9" t="s">
        <v>31</v>
      </c>
      <c r="AG28" s="9" t="s">
        <v>30</v>
      </c>
      <c r="AH28" s="9" t="s">
        <v>103</v>
      </c>
      <c r="AI28" s="9" t="s">
        <v>108</v>
      </c>
      <c r="AJ28" s="9" t="s">
        <v>33</v>
      </c>
      <c r="AK28" s="9" t="s">
        <v>33</v>
      </c>
      <c r="AL28" s="9" t="s">
        <v>33</v>
      </c>
      <c r="AM28" s="9" t="s">
        <v>33</v>
      </c>
      <c r="AN28" s="9" t="s">
        <v>33</v>
      </c>
      <c r="AO28" s="9" t="s">
        <v>33</v>
      </c>
      <c r="AP28" s="9" t="s">
        <v>33</v>
      </c>
      <c r="AQ28" s="9" t="s">
        <v>34</v>
      </c>
      <c r="AR28" s="9" t="s">
        <v>4</v>
      </c>
      <c r="AS28" s="9" t="s">
        <v>34</v>
      </c>
      <c r="AT28" s="9" t="s">
        <v>34</v>
      </c>
      <c r="AU28" s="9" t="s">
        <v>34</v>
      </c>
      <c r="AV28" s="9" t="s">
        <v>34</v>
      </c>
      <c r="AW28" s="9" t="s">
        <v>34</v>
      </c>
      <c r="AX28" s="9" t="s">
        <v>16</v>
      </c>
      <c r="AY28" s="9" t="s">
        <v>34</v>
      </c>
      <c r="AZ28" s="9" t="s">
        <v>1</v>
      </c>
      <c r="BA28" s="9" t="s">
        <v>34</v>
      </c>
      <c r="BB28" s="9" t="s">
        <v>34</v>
      </c>
      <c r="BC28" s="9" t="s">
        <v>34</v>
      </c>
      <c r="BD28" s="9" t="s">
        <v>34</v>
      </c>
      <c r="BE28" s="9" t="s">
        <v>34</v>
      </c>
      <c r="BF28" s="9" t="s">
        <v>34</v>
      </c>
    </row>
    <row r="29" spans="1:58" x14ac:dyDescent="0.35">
      <c r="A29" s="40" t="s">
        <v>35</v>
      </c>
      <c r="B29" s="40">
        <f t="shared" si="0"/>
        <v>27</v>
      </c>
      <c r="C29" s="9" t="s">
        <v>585</v>
      </c>
      <c r="D29" s="40" t="s">
        <v>92</v>
      </c>
      <c r="E29" s="49" t="s">
        <v>29</v>
      </c>
      <c r="F29" s="49" t="s">
        <v>47</v>
      </c>
      <c r="G29" s="49" t="s">
        <v>111</v>
      </c>
      <c r="H29" s="49" t="s">
        <v>163</v>
      </c>
      <c r="I29" s="49" t="s">
        <v>29</v>
      </c>
      <c r="J29" s="49" t="s">
        <v>20</v>
      </c>
      <c r="K29" s="49" t="s">
        <v>77</v>
      </c>
      <c r="L29" s="49" t="s">
        <v>33</v>
      </c>
      <c r="M29" s="49" t="s">
        <v>33</v>
      </c>
      <c r="N29" s="49"/>
      <c r="O29" s="49" t="s">
        <v>25</v>
      </c>
      <c r="P29" s="46" t="s">
        <v>5</v>
      </c>
      <c r="Q29" s="49" t="s">
        <v>6</v>
      </c>
      <c r="R29" s="57" t="s">
        <v>34</v>
      </c>
      <c r="S29" s="49" t="s">
        <v>34</v>
      </c>
      <c r="T29" s="49" t="s">
        <v>34</v>
      </c>
      <c r="V29" s="24" t="s">
        <v>907</v>
      </c>
      <c r="X29" s="24" t="str">
        <f t="shared" si="1"/>
        <v>101</v>
      </c>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row>
    <row r="30" spans="1:58" x14ac:dyDescent="0.35">
      <c r="A30" s="40" t="s">
        <v>68</v>
      </c>
      <c r="B30" s="40">
        <f t="shared" si="0"/>
        <v>28</v>
      </c>
      <c r="C30" s="9" t="s">
        <v>592</v>
      </c>
      <c r="D30" s="40" t="s">
        <v>43</v>
      </c>
      <c r="E30" s="49" t="s">
        <v>87</v>
      </c>
      <c r="F30" s="49" t="s">
        <v>108</v>
      </c>
      <c r="G30" s="49" t="s">
        <v>28</v>
      </c>
      <c r="H30" s="49" t="s">
        <v>110</v>
      </c>
      <c r="I30" s="49" t="s">
        <v>20</v>
      </c>
      <c r="J30" s="49" t="s">
        <v>77</v>
      </c>
      <c r="K30" s="49" t="s">
        <v>33</v>
      </c>
      <c r="L30" s="49" t="s">
        <v>33</v>
      </c>
      <c r="M30" s="49" t="s">
        <v>33</v>
      </c>
      <c r="N30" s="49"/>
      <c r="O30" s="49" t="s">
        <v>35</v>
      </c>
      <c r="P30" s="46" t="s">
        <v>5</v>
      </c>
      <c r="Q30" s="49" t="s">
        <v>7</v>
      </c>
      <c r="R30" s="57" t="s">
        <v>34</v>
      </c>
      <c r="S30" s="49" t="s">
        <v>34</v>
      </c>
      <c r="T30" s="49" t="s">
        <v>34</v>
      </c>
      <c r="V30" s="24" t="s">
        <v>230</v>
      </c>
      <c r="X30" s="24" t="str">
        <f t="shared" si="1"/>
        <v>101</v>
      </c>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row>
    <row r="31" spans="1:58" x14ac:dyDescent="0.35">
      <c r="A31" s="40" t="s">
        <v>174</v>
      </c>
      <c r="B31" s="40">
        <f t="shared" si="0"/>
        <v>29</v>
      </c>
      <c r="C31" s="9" t="s">
        <v>599</v>
      </c>
      <c r="D31" s="40" t="s">
        <v>43</v>
      </c>
      <c r="E31" s="49" t="s">
        <v>87</v>
      </c>
      <c r="F31" s="49" t="s">
        <v>106</v>
      </c>
      <c r="G31" s="49" t="s">
        <v>101</v>
      </c>
      <c r="H31" s="49" t="s">
        <v>108</v>
      </c>
      <c r="I31" s="49" t="s">
        <v>181</v>
      </c>
      <c r="J31" s="49" t="s">
        <v>20</v>
      </c>
      <c r="K31" s="49" t="s">
        <v>77</v>
      </c>
      <c r="L31" s="49" t="s">
        <v>33</v>
      </c>
      <c r="M31" s="49" t="s">
        <v>33</v>
      </c>
      <c r="N31" s="49"/>
      <c r="O31" s="49" t="s">
        <v>16</v>
      </c>
      <c r="P31" s="46" t="s">
        <v>5</v>
      </c>
      <c r="Q31" s="49" t="s">
        <v>8</v>
      </c>
      <c r="R31" s="57" t="s">
        <v>34</v>
      </c>
      <c r="S31" s="49" t="s">
        <v>34</v>
      </c>
      <c r="T31" s="49" t="s">
        <v>34</v>
      </c>
      <c r="V31" s="23" t="s">
        <v>216</v>
      </c>
      <c r="X31" s="24" t="str">
        <f t="shared" si="1"/>
        <v>101</v>
      </c>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row>
    <row r="32" spans="1:58" x14ac:dyDescent="0.35">
      <c r="A32" s="40" t="s">
        <v>166</v>
      </c>
      <c r="B32" s="40">
        <f t="shared" si="0"/>
        <v>30</v>
      </c>
      <c r="C32" s="9" t="s">
        <v>606</v>
      </c>
      <c r="D32" s="40" t="s">
        <v>50</v>
      </c>
      <c r="E32" s="49" t="s">
        <v>89</v>
      </c>
      <c r="F32" s="49" t="s">
        <v>64</v>
      </c>
      <c r="G32" s="49" t="s">
        <v>103</v>
      </c>
      <c r="H32" s="49" t="s">
        <v>20</v>
      </c>
      <c r="I32" s="49" t="s">
        <v>77</v>
      </c>
      <c r="J32" s="49" t="s">
        <v>33</v>
      </c>
      <c r="K32" s="49" t="s">
        <v>33</v>
      </c>
      <c r="L32" s="49" t="s">
        <v>33</v>
      </c>
      <c r="M32" s="49" t="s">
        <v>33</v>
      </c>
      <c r="N32" s="49"/>
      <c r="O32" s="49" t="s">
        <v>13</v>
      </c>
      <c r="P32" s="46" t="s">
        <v>5</v>
      </c>
      <c r="Q32" s="49" t="s">
        <v>9</v>
      </c>
      <c r="R32" s="57" t="s">
        <v>34</v>
      </c>
      <c r="S32" s="49" t="s">
        <v>34</v>
      </c>
      <c r="T32" s="49" t="s">
        <v>34</v>
      </c>
      <c r="V32" s="24" t="s">
        <v>226</v>
      </c>
      <c r="X32" s="24" t="str">
        <f t="shared" si="1"/>
        <v>101</v>
      </c>
    </row>
    <row r="33" spans="1:58" x14ac:dyDescent="0.35">
      <c r="A33" s="40" t="s">
        <v>162</v>
      </c>
      <c r="B33" s="40">
        <f t="shared" si="0"/>
        <v>31</v>
      </c>
      <c r="C33" s="9" t="s">
        <v>613</v>
      </c>
      <c r="D33" s="40" t="s">
        <v>43</v>
      </c>
      <c r="E33" s="49" t="s">
        <v>90</v>
      </c>
      <c r="F33" s="49" t="s">
        <v>28</v>
      </c>
      <c r="G33" s="49" t="s">
        <v>104</v>
      </c>
      <c r="H33" s="49" t="s">
        <v>110</v>
      </c>
      <c r="I33" s="49" t="s">
        <v>20</v>
      </c>
      <c r="J33" s="49" t="s">
        <v>77</v>
      </c>
      <c r="K33" s="49" t="s">
        <v>33</v>
      </c>
      <c r="L33" s="49" t="s">
        <v>33</v>
      </c>
      <c r="M33" s="49" t="s">
        <v>33</v>
      </c>
      <c r="N33" s="49"/>
      <c r="O33" s="49" t="s">
        <v>68</v>
      </c>
      <c r="P33" s="49" t="s">
        <v>5</v>
      </c>
      <c r="Q33" s="49" t="s">
        <v>61</v>
      </c>
      <c r="R33" s="57" t="s">
        <v>34</v>
      </c>
      <c r="S33" s="49" t="s">
        <v>34</v>
      </c>
      <c r="T33" s="49" t="s">
        <v>34</v>
      </c>
      <c r="X33" s="24" t="str">
        <f t="shared" si="1"/>
        <v>101</v>
      </c>
    </row>
    <row r="34" spans="1:58" x14ac:dyDescent="0.35">
      <c r="A34" s="40" t="s">
        <v>20</v>
      </c>
      <c r="B34" s="40">
        <f t="shared" si="0"/>
        <v>32</v>
      </c>
      <c r="C34" s="9" t="s">
        <v>620</v>
      </c>
      <c r="D34" s="40" t="s">
        <v>43</v>
      </c>
      <c r="E34" s="49" t="s">
        <v>50</v>
      </c>
      <c r="F34" s="49" t="s">
        <v>101</v>
      </c>
      <c r="G34" s="49" t="s">
        <v>105</v>
      </c>
      <c r="H34" s="49" t="s">
        <v>28</v>
      </c>
      <c r="I34" s="49" t="s">
        <v>42</v>
      </c>
      <c r="J34" s="49" t="s">
        <v>20</v>
      </c>
      <c r="K34" s="49" t="s">
        <v>78</v>
      </c>
      <c r="L34" s="49" t="s">
        <v>33</v>
      </c>
      <c r="M34" s="49" t="s">
        <v>33</v>
      </c>
      <c r="N34" s="49"/>
      <c r="O34" s="49" t="s">
        <v>197</v>
      </c>
      <c r="P34" s="46" t="s">
        <v>6</v>
      </c>
      <c r="Q34" s="56" t="s">
        <v>34</v>
      </c>
      <c r="R34" s="57" t="s">
        <v>34</v>
      </c>
      <c r="S34" s="49" t="s">
        <v>34</v>
      </c>
      <c r="T34" s="49" t="s">
        <v>34</v>
      </c>
      <c r="V34" s="24" t="s">
        <v>227</v>
      </c>
      <c r="X34" s="24" t="str">
        <f t="shared" si="1"/>
        <v>110</v>
      </c>
    </row>
    <row r="35" spans="1:58" x14ac:dyDescent="0.35">
      <c r="A35" s="40" t="s">
        <v>21</v>
      </c>
      <c r="B35" s="40">
        <f t="shared" ref="B35:B66" si="2">HEX2DEC(A35)</f>
        <v>33</v>
      </c>
      <c r="C35" s="9" t="s">
        <v>625</v>
      </c>
      <c r="D35" s="40" t="s">
        <v>43</v>
      </c>
      <c r="E35" s="49" t="s">
        <v>94</v>
      </c>
      <c r="F35" s="49" t="s">
        <v>110</v>
      </c>
      <c r="G35" s="49" t="s">
        <v>31</v>
      </c>
      <c r="H35" s="49" t="s">
        <v>29</v>
      </c>
      <c r="I35" s="49" t="s">
        <v>103</v>
      </c>
      <c r="J35" s="49" t="s">
        <v>20</v>
      </c>
      <c r="K35" s="49" t="s">
        <v>78</v>
      </c>
      <c r="L35" s="49" t="s">
        <v>33</v>
      </c>
      <c r="M35" s="49" t="s">
        <v>33</v>
      </c>
      <c r="N35" s="49"/>
      <c r="O35" s="49" t="s">
        <v>62</v>
      </c>
      <c r="P35" s="46" t="s">
        <v>6</v>
      </c>
      <c r="Q35" s="49" t="s">
        <v>1</v>
      </c>
      <c r="R35" s="57" t="s">
        <v>34</v>
      </c>
      <c r="S35" s="49" t="s">
        <v>34</v>
      </c>
      <c r="T35" s="49" t="s">
        <v>34</v>
      </c>
      <c r="V35" s="24" t="s">
        <v>220</v>
      </c>
      <c r="X35" s="24" t="str">
        <f t="shared" ref="X35:X66" si="3">IF(LEN(P35)=0,"",HEX2BIN(P35))</f>
        <v>110</v>
      </c>
      <c r="Z35" s="9" t="s">
        <v>905</v>
      </c>
      <c r="AA35" s="9" t="s">
        <v>43</v>
      </c>
      <c r="AB35" s="9" t="s">
        <v>29</v>
      </c>
      <c r="AC35" s="9" t="s">
        <v>110</v>
      </c>
      <c r="AD35" s="9" t="s">
        <v>28</v>
      </c>
      <c r="AE35" s="9" t="s">
        <v>109</v>
      </c>
      <c r="AF35" s="9" t="s">
        <v>110</v>
      </c>
      <c r="AG35" s="9" t="s">
        <v>31</v>
      </c>
      <c r="AH35" s="9" t="s">
        <v>29</v>
      </c>
      <c r="AI35" s="9" t="s">
        <v>103</v>
      </c>
      <c r="AJ35" s="9" t="s">
        <v>33</v>
      </c>
      <c r="AK35" s="9" t="s">
        <v>33</v>
      </c>
      <c r="AL35" s="9" t="s">
        <v>33</v>
      </c>
      <c r="AM35" s="9" t="s">
        <v>33</v>
      </c>
      <c r="AN35" s="9" t="s">
        <v>33</v>
      </c>
      <c r="AO35" s="9" t="s">
        <v>33</v>
      </c>
      <c r="AP35" s="9" t="s">
        <v>33</v>
      </c>
      <c r="AQ35" s="9" t="s">
        <v>34</v>
      </c>
      <c r="AR35" s="9" t="s">
        <v>3</v>
      </c>
      <c r="AS35" s="9" t="s">
        <v>34</v>
      </c>
      <c r="AT35" s="9" t="s">
        <v>34</v>
      </c>
      <c r="AU35" s="9" t="s">
        <v>34</v>
      </c>
      <c r="AV35" s="9" t="s">
        <v>34</v>
      </c>
      <c r="AW35" s="9" t="s">
        <v>34</v>
      </c>
      <c r="AX35" s="9" t="s">
        <v>6</v>
      </c>
      <c r="AY35" s="9" t="s">
        <v>34</v>
      </c>
      <c r="AZ35" s="9" t="s">
        <v>1</v>
      </c>
      <c r="BA35" s="9" t="s">
        <v>34</v>
      </c>
      <c r="BB35" s="9" t="s">
        <v>57</v>
      </c>
      <c r="BC35" s="9" t="s">
        <v>34</v>
      </c>
      <c r="BD35" s="9" t="s">
        <v>34</v>
      </c>
      <c r="BE35" s="9" t="s">
        <v>34</v>
      </c>
      <c r="BF35" s="9" t="s">
        <v>34</v>
      </c>
    </row>
    <row r="36" spans="1:58" x14ac:dyDescent="0.35">
      <c r="A36" s="40" t="s">
        <v>22</v>
      </c>
      <c r="B36" s="40">
        <f t="shared" si="2"/>
        <v>34</v>
      </c>
      <c r="C36" s="9" t="s">
        <v>630</v>
      </c>
      <c r="D36" s="40" t="s">
        <v>43</v>
      </c>
      <c r="E36" s="49" t="s">
        <v>94</v>
      </c>
      <c r="F36" s="49" t="s">
        <v>106</v>
      </c>
      <c r="G36" s="49" t="s">
        <v>31</v>
      </c>
      <c r="H36" s="49" t="s">
        <v>110</v>
      </c>
      <c r="I36" s="49" t="s">
        <v>20</v>
      </c>
      <c r="J36" s="49" t="s">
        <v>78</v>
      </c>
      <c r="K36" s="49" t="s">
        <v>33</v>
      </c>
      <c r="L36" s="49" t="s">
        <v>33</v>
      </c>
      <c r="M36" s="49" t="s">
        <v>33</v>
      </c>
      <c r="N36" s="49"/>
      <c r="O36" s="49" t="s">
        <v>91</v>
      </c>
      <c r="P36" s="46" t="s">
        <v>6</v>
      </c>
      <c r="Q36" s="49" t="s">
        <v>2</v>
      </c>
      <c r="R36" s="57" t="s">
        <v>34</v>
      </c>
      <c r="S36" s="49" t="s">
        <v>34</v>
      </c>
      <c r="T36" s="49" t="s">
        <v>34</v>
      </c>
      <c r="V36" s="24" t="s">
        <v>908</v>
      </c>
      <c r="X36" s="24" t="str">
        <f t="shared" si="3"/>
        <v>110</v>
      </c>
    </row>
    <row r="37" spans="1:58" x14ac:dyDescent="0.35">
      <c r="A37" s="40" t="s">
        <v>23</v>
      </c>
      <c r="B37" s="40">
        <f t="shared" si="2"/>
        <v>35</v>
      </c>
      <c r="C37" s="9" t="s">
        <v>636</v>
      </c>
      <c r="D37" s="40" t="s">
        <v>43</v>
      </c>
      <c r="E37" s="49" t="s">
        <v>41</v>
      </c>
      <c r="F37" s="49" t="s">
        <v>28</v>
      </c>
      <c r="G37" s="49" t="s">
        <v>108</v>
      </c>
      <c r="H37" s="49" t="s">
        <v>103</v>
      </c>
      <c r="I37" s="49" t="s">
        <v>20</v>
      </c>
      <c r="J37" s="49" t="s">
        <v>78</v>
      </c>
      <c r="K37" s="49" t="s">
        <v>33</v>
      </c>
      <c r="L37" s="49" t="s">
        <v>33</v>
      </c>
      <c r="M37" s="49" t="s">
        <v>33</v>
      </c>
      <c r="N37" s="49"/>
      <c r="O37" s="49" t="s">
        <v>49</v>
      </c>
      <c r="P37" s="46" t="s">
        <v>6</v>
      </c>
      <c r="Q37" s="49" t="s">
        <v>3</v>
      </c>
      <c r="R37" s="57" t="s">
        <v>34</v>
      </c>
      <c r="S37" s="49" t="s">
        <v>34</v>
      </c>
      <c r="T37" s="49" t="s">
        <v>34</v>
      </c>
      <c r="V37" s="24" t="s">
        <v>222</v>
      </c>
      <c r="X37" s="24" t="str">
        <f t="shared" si="3"/>
        <v>110</v>
      </c>
    </row>
    <row r="38" spans="1:58" x14ac:dyDescent="0.35">
      <c r="A38" s="40" t="s">
        <v>24</v>
      </c>
      <c r="B38" s="40">
        <f t="shared" si="2"/>
        <v>36</v>
      </c>
      <c r="C38" s="9" t="s">
        <v>641</v>
      </c>
      <c r="D38" s="40" t="s">
        <v>43</v>
      </c>
      <c r="E38" s="49" t="s">
        <v>92</v>
      </c>
      <c r="F38" s="49" t="s">
        <v>29</v>
      </c>
      <c r="G38" s="49" t="s">
        <v>104</v>
      </c>
      <c r="H38" s="49" t="s">
        <v>103</v>
      </c>
      <c r="I38" s="49" t="s">
        <v>42</v>
      </c>
      <c r="J38" s="49" t="s">
        <v>110</v>
      </c>
      <c r="K38" s="49" t="s">
        <v>20</v>
      </c>
      <c r="L38" s="49" t="s">
        <v>78</v>
      </c>
      <c r="M38" s="49" t="s">
        <v>33</v>
      </c>
      <c r="N38" s="49"/>
      <c r="O38" s="49" t="s">
        <v>85</v>
      </c>
      <c r="P38" s="46" t="s">
        <v>6</v>
      </c>
      <c r="Q38" s="49" t="s">
        <v>4</v>
      </c>
      <c r="R38" s="57" t="s">
        <v>34</v>
      </c>
      <c r="S38" s="49" t="s">
        <v>34</v>
      </c>
      <c r="T38" s="49" t="s">
        <v>34</v>
      </c>
      <c r="V38" s="24" t="s">
        <v>214</v>
      </c>
      <c r="X38" s="24" t="str">
        <f t="shared" si="3"/>
        <v>110</v>
      </c>
    </row>
    <row r="39" spans="1:58" x14ac:dyDescent="0.35">
      <c r="A39" s="40" t="s">
        <v>25</v>
      </c>
      <c r="B39" s="40">
        <f t="shared" si="2"/>
        <v>37</v>
      </c>
      <c r="C39" s="9" t="s">
        <v>647</v>
      </c>
      <c r="D39" s="40" t="s">
        <v>50</v>
      </c>
      <c r="E39" s="49" t="s">
        <v>44</v>
      </c>
      <c r="F39" s="49" t="s">
        <v>31</v>
      </c>
      <c r="G39" s="49" t="s">
        <v>30</v>
      </c>
      <c r="H39" s="49" t="s">
        <v>103</v>
      </c>
      <c r="I39" s="49" t="s">
        <v>108</v>
      </c>
      <c r="J39" s="49" t="s">
        <v>20</v>
      </c>
      <c r="K39" s="49" t="s">
        <v>78</v>
      </c>
      <c r="L39" s="49" t="s">
        <v>33</v>
      </c>
      <c r="M39" s="49" t="s">
        <v>33</v>
      </c>
      <c r="N39" s="49"/>
      <c r="O39" s="49" t="s">
        <v>201</v>
      </c>
      <c r="P39" s="46" t="s">
        <v>6</v>
      </c>
      <c r="Q39" s="49" t="s">
        <v>5</v>
      </c>
      <c r="R39" s="57" t="s">
        <v>34</v>
      </c>
      <c r="S39" s="49" t="s">
        <v>34</v>
      </c>
      <c r="T39" s="49" t="s">
        <v>34</v>
      </c>
      <c r="V39" s="24" t="s">
        <v>223</v>
      </c>
      <c r="X39" s="24" t="str">
        <f t="shared" si="3"/>
        <v>110</v>
      </c>
      <c r="Z39" s="9" t="s">
        <v>904</v>
      </c>
      <c r="AA39" s="9" t="s">
        <v>50</v>
      </c>
      <c r="AB39" s="9" t="s">
        <v>101</v>
      </c>
      <c r="AC39" s="9" t="s">
        <v>105</v>
      </c>
      <c r="AD39" s="9" t="s">
        <v>103</v>
      </c>
      <c r="AE39" s="9" t="s">
        <v>107</v>
      </c>
      <c r="AF39" s="9" t="s">
        <v>31</v>
      </c>
      <c r="AG39" s="9" t="s">
        <v>30</v>
      </c>
      <c r="AH39" s="9" t="s">
        <v>103</v>
      </c>
      <c r="AI39" s="9" t="s">
        <v>108</v>
      </c>
      <c r="AJ39" s="9" t="s">
        <v>33</v>
      </c>
      <c r="AK39" s="9" t="s">
        <v>33</v>
      </c>
      <c r="AL39" s="9" t="s">
        <v>33</v>
      </c>
      <c r="AM39" s="9" t="s">
        <v>33</v>
      </c>
      <c r="AN39" s="9" t="s">
        <v>33</v>
      </c>
      <c r="AO39" s="9" t="s">
        <v>33</v>
      </c>
      <c r="AP39" s="9" t="s">
        <v>33</v>
      </c>
      <c r="AQ39" s="9" t="s">
        <v>34</v>
      </c>
      <c r="AR39" s="9" t="s">
        <v>4</v>
      </c>
      <c r="AS39" s="9" t="s">
        <v>34</v>
      </c>
      <c r="AT39" s="9" t="s">
        <v>34</v>
      </c>
      <c r="AU39" s="9" t="s">
        <v>34</v>
      </c>
      <c r="AV39" s="9" t="s">
        <v>34</v>
      </c>
      <c r="AW39" s="9" t="s">
        <v>34</v>
      </c>
      <c r="AX39" s="9" t="s">
        <v>16</v>
      </c>
      <c r="AY39" s="9" t="s">
        <v>34</v>
      </c>
      <c r="AZ39" s="9" t="s">
        <v>1</v>
      </c>
      <c r="BA39" s="9" t="s">
        <v>34</v>
      </c>
      <c r="BB39" s="9" t="s">
        <v>34</v>
      </c>
      <c r="BC39" s="9" t="s">
        <v>34</v>
      </c>
      <c r="BD39" s="9" t="s">
        <v>34</v>
      </c>
      <c r="BE39" s="9" t="s">
        <v>34</v>
      </c>
      <c r="BF39" s="9" t="s">
        <v>34</v>
      </c>
    </row>
    <row r="40" spans="1:58" x14ac:dyDescent="0.35">
      <c r="A40" s="40" t="s">
        <v>54</v>
      </c>
      <c r="B40" s="40">
        <f t="shared" si="2"/>
        <v>38</v>
      </c>
      <c r="C40" s="9" t="s">
        <v>653</v>
      </c>
      <c r="D40" s="40" t="s">
        <v>92</v>
      </c>
      <c r="E40" s="49" t="s">
        <v>29</v>
      </c>
      <c r="F40" s="49" t="s">
        <v>47</v>
      </c>
      <c r="G40" s="49" t="s">
        <v>111</v>
      </c>
      <c r="H40" s="49" t="s">
        <v>163</v>
      </c>
      <c r="I40" s="49" t="s">
        <v>29</v>
      </c>
      <c r="J40" s="49" t="s">
        <v>20</v>
      </c>
      <c r="K40" s="49" t="s">
        <v>78</v>
      </c>
      <c r="L40" s="49" t="s">
        <v>33</v>
      </c>
      <c r="M40" s="49" t="s">
        <v>33</v>
      </c>
      <c r="N40" s="49"/>
      <c r="O40" s="49" t="s">
        <v>56</v>
      </c>
      <c r="P40" s="46" t="s">
        <v>6</v>
      </c>
      <c r="Q40" s="49" t="s">
        <v>6</v>
      </c>
      <c r="R40" s="57" t="s">
        <v>34</v>
      </c>
      <c r="S40" s="49" t="s">
        <v>34</v>
      </c>
      <c r="T40" s="49" t="s">
        <v>34</v>
      </c>
      <c r="V40" s="24" t="s">
        <v>907</v>
      </c>
      <c r="X40" s="24" t="str">
        <f t="shared" si="3"/>
        <v>110</v>
      </c>
    </row>
    <row r="41" spans="1:58" x14ac:dyDescent="0.35">
      <c r="A41" s="40" t="s">
        <v>74</v>
      </c>
      <c r="B41" s="40">
        <f t="shared" si="2"/>
        <v>39</v>
      </c>
      <c r="C41" s="9" t="s">
        <v>659</v>
      </c>
      <c r="D41" s="40" t="s">
        <v>43</v>
      </c>
      <c r="E41" s="49" t="s">
        <v>87</v>
      </c>
      <c r="F41" s="49" t="s">
        <v>108</v>
      </c>
      <c r="G41" s="49" t="s">
        <v>28</v>
      </c>
      <c r="H41" s="49" t="s">
        <v>110</v>
      </c>
      <c r="I41" s="49" t="s">
        <v>20</v>
      </c>
      <c r="J41" s="49" t="s">
        <v>78</v>
      </c>
      <c r="K41" s="49" t="s">
        <v>33</v>
      </c>
      <c r="L41" s="49" t="s">
        <v>33</v>
      </c>
      <c r="M41" s="49" t="s">
        <v>33</v>
      </c>
      <c r="N41" s="49"/>
      <c r="O41" s="49" t="s">
        <v>48</v>
      </c>
      <c r="P41" s="46" t="s">
        <v>6</v>
      </c>
      <c r="Q41" s="49" t="s">
        <v>7</v>
      </c>
      <c r="R41" s="57" t="s">
        <v>34</v>
      </c>
      <c r="S41" s="49" t="s">
        <v>34</v>
      </c>
      <c r="T41" s="49" t="s">
        <v>34</v>
      </c>
      <c r="V41" s="24" t="s">
        <v>230</v>
      </c>
      <c r="X41" s="24" t="str">
        <f t="shared" si="3"/>
        <v>110</v>
      </c>
    </row>
    <row r="42" spans="1:58" x14ac:dyDescent="0.35">
      <c r="A42" s="40" t="s">
        <v>75</v>
      </c>
      <c r="B42" s="40">
        <f t="shared" si="2"/>
        <v>40</v>
      </c>
      <c r="C42" s="9" t="s">
        <v>664</v>
      </c>
      <c r="D42" s="40" t="s">
        <v>43</v>
      </c>
      <c r="E42" s="49" t="s">
        <v>87</v>
      </c>
      <c r="F42" s="49" t="s">
        <v>106</v>
      </c>
      <c r="G42" s="49" t="s">
        <v>101</v>
      </c>
      <c r="H42" s="49" t="s">
        <v>108</v>
      </c>
      <c r="I42" s="49" t="s">
        <v>181</v>
      </c>
      <c r="J42" s="49" t="s">
        <v>20</v>
      </c>
      <c r="K42" s="49" t="s">
        <v>78</v>
      </c>
      <c r="L42" s="49" t="s">
        <v>33</v>
      </c>
      <c r="M42" s="49" t="s">
        <v>33</v>
      </c>
      <c r="N42" s="49"/>
      <c r="O42" s="49" t="s">
        <v>89</v>
      </c>
      <c r="P42" s="46" t="s">
        <v>6</v>
      </c>
      <c r="Q42" s="49" t="s">
        <v>8</v>
      </c>
      <c r="R42" s="57" t="s">
        <v>34</v>
      </c>
      <c r="S42" s="49" t="s">
        <v>34</v>
      </c>
      <c r="T42" s="49" t="s">
        <v>34</v>
      </c>
      <c r="V42" s="23" t="s">
        <v>216</v>
      </c>
      <c r="X42" s="24" t="str">
        <f t="shared" si="3"/>
        <v>110</v>
      </c>
    </row>
    <row r="43" spans="1:58" x14ac:dyDescent="0.35">
      <c r="A43" s="40" t="s">
        <v>65</v>
      </c>
      <c r="B43" s="40">
        <f t="shared" si="2"/>
        <v>41</v>
      </c>
      <c r="C43" s="9" t="s">
        <v>668</v>
      </c>
      <c r="D43" s="40" t="s">
        <v>50</v>
      </c>
      <c r="E43" s="49" t="s">
        <v>89</v>
      </c>
      <c r="F43" s="49" t="s">
        <v>64</v>
      </c>
      <c r="G43" s="49" t="s">
        <v>103</v>
      </c>
      <c r="H43" s="49" t="s">
        <v>20</v>
      </c>
      <c r="I43" s="49" t="s">
        <v>78</v>
      </c>
      <c r="J43" s="49" t="s">
        <v>33</v>
      </c>
      <c r="K43" s="49" t="s">
        <v>33</v>
      </c>
      <c r="L43" s="49" t="s">
        <v>33</v>
      </c>
      <c r="M43" s="49" t="s">
        <v>33</v>
      </c>
      <c r="N43" s="49"/>
      <c r="O43" s="49" t="s">
        <v>167</v>
      </c>
      <c r="P43" s="46" t="s">
        <v>6</v>
      </c>
      <c r="Q43" s="49" t="s">
        <v>9</v>
      </c>
      <c r="R43" s="57" t="s">
        <v>34</v>
      </c>
      <c r="S43" s="49" t="s">
        <v>34</v>
      </c>
      <c r="T43" s="49" t="s">
        <v>34</v>
      </c>
      <c r="V43" s="24" t="s">
        <v>226</v>
      </c>
      <c r="X43" s="24" t="str">
        <f t="shared" si="3"/>
        <v>110</v>
      </c>
    </row>
    <row r="44" spans="1:58" x14ac:dyDescent="0.35">
      <c r="A44" s="40" t="s">
        <v>193</v>
      </c>
      <c r="B44" s="40">
        <f t="shared" si="2"/>
        <v>42</v>
      </c>
      <c r="C44" s="9" t="s">
        <v>672</v>
      </c>
      <c r="D44" s="40" t="s">
        <v>43</v>
      </c>
      <c r="E44" s="49" t="s">
        <v>44</v>
      </c>
      <c r="F44" s="49" t="s">
        <v>31</v>
      </c>
      <c r="G44" s="49" t="s">
        <v>28</v>
      </c>
      <c r="H44" s="49" t="s">
        <v>109</v>
      </c>
      <c r="I44" s="49" t="s">
        <v>31</v>
      </c>
      <c r="J44" s="49" t="s">
        <v>29</v>
      </c>
      <c r="K44" s="49" t="s">
        <v>20</v>
      </c>
      <c r="L44" s="49" t="s">
        <v>78</v>
      </c>
      <c r="M44" s="49" t="s">
        <v>33</v>
      </c>
      <c r="N44" s="49"/>
      <c r="O44" s="49" t="s">
        <v>94</v>
      </c>
      <c r="P44" s="46" t="s">
        <v>6</v>
      </c>
      <c r="Q44" s="49" t="s">
        <v>61</v>
      </c>
      <c r="R44" s="57" t="s">
        <v>34</v>
      </c>
      <c r="S44" s="49" t="s">
        <v>34</v>
      </c>
      <c r="T44" s="49" t="s">
        <v>34</v>
      </c>
      <c r="V44" s="24" t="s">
        <v>219</v>
      </c>
      <c r="X44" s="24" t="str">
        <f t="shared" si="3"/>
        <v>110</v>
      </c>
      <c r="Z44" s="9" t="s">
        <v>906</v>
      </c>
      <c r="AA44" s="9" t="s">
        <v>43</v>
      </c>
      <c r="AB44" s="9" t="s">
        <v>29</v>
      </c>
      <c r="AC44" s="9" t="s">
        <v>110</v>
      </c>
      <c r="AD44" s="9" t="s">
        <v>28</v>
      </c>
      <c r="AE44" s="9" t="s">
        <v>32</v>
      </c>
      <c r="AF44" s="9" t="s">
        <v>31</v>
      </c>
      <c r="AG44" s="9" t="s">
        <v>110</v>
      </c>
      <c r="AH44" s="9" t="s">
        <v>103</v>
      </c>
      <c r="AI44" s="9" t="s">
        <v>33</v>
      </c>
      <c r="AJ44" s="9" t="s">
        <v>33</v>
      </c>
      <c r="AK44" s="9" t="s">
        <v>33</v>
      </c>
      <c r="AL44" s="9" t="s">
        <v>33</v>
      </c>
      <c r="AM44" s="9" t="s">
        <v>33</v>
      </c>
      <c r="AN44" s="9" t="s">
        <v>33</v>
      </c>
      <c r="AO44" s="9" t="s">
        <v>33</v>
      </c>
      <c r="AP44" s="9" t="s">
        <v>33</v>
      </c>
      <c r="AQ44" s="9" t="s">
        <v>34</v>
      </c>
      <c r="AR44" s="9" t="s">
        <v>3</v>
      </c>
      <c r="AS44" s="9" t="s">
        <v>34</v>
      </c>
      <c r="AT44" s="9" t="s">
        <v>34</v>
      </c>
      <c r="AU44" s="9" t="s">
        <v>34</v>
      </c>
      <c r="AV44" s="9" t="s">
        <v>34</v>
      </c>
      <c r="AW44" s="9" t="s">
        <v>34</v>
      </c>
      <c r="AX44" s="9" t="s">
        <v>7</v>
      </c>
      <c r="AY44" s="9" t="s">
        <v>34</v>
      </c>
      <c r="AZ44" s="9" t="s">
        <v>1</v>
      </c>
      <c r="BA44" s="9" t="s">
        <v>34</v>
      </c>
      <c r="BB44" s="9" t="s">
        <v>34</v>
      </c>
      <c r="BC44" s="9" t="s">
        <v>34</v>
      </c>
      <c r="BD44" s="9" t="s">
        <v>34</v>
      </c>
      <c r="BE44" s="9" t="s">
        <v>34</v>
      </c>
      <c r="BF44" s="9" t="s">
        <v>34</v>
      </c>
    </row>
    <row r="45" spans="1:58" x14ac:dyDescent="0.35">
      <c r="A45" s="40" t="s">
        <v>832</v>
      </c>
      <c r="B45" s="40">
        <f t="shared" si="2"/>
        <v>43</v>
      </c>
      <c r="C45" s="9" t="s">
        <v>677</v>
      </c>
      <c r="D45" s="40" t="s">
        <v>99</v>
      </c>
      <c r="E45" s="49" t="s">
        <v>31</v>
      </c>
      <c r="F45" s="49" t="s">
        <v>111</v>
      </c>
      <c r="G45" s="49" t="s">
        <v>110</v>
      </c>
      <c r="H45" s="49" t="s">
        <v>106</v>
      </c>
      <c r="I45" s="49" t="s">
        <v>33</v>
      </c>
      <c r="J45" s="49" t="s">
        <v>33</v>
      </c>
      <c r="K45" s="49" t="s">
        <v>33</v>
      </c>
      <c r="L45" s="49" t="s">
        <v>33</v>
      </c>
      <c r="M45" s="49" t="s">
        <v>33</v>
      </c>
      <c r="N45" s="49"/>
      <c r="O45" s="49" t="s">
        <v>62</v>
      </c>
      <c r="P45" s="49" t="s">
        <v>7</v>
      </c>
      <c r="Q45" s="56" t="s">
        <v>34</v>
      </c>
      <c r="R45" s="57" t="s">
        <v>34</v>
      </c>
      <c r="S45" s="49" t="s">
        <v>34</v>
      </c>
      <c r="T45" s="49" t="s">
        <v>34</v>
      </c>
      <c r="X45" s="24" t="str">
        <f t="shared" si="3"/>
        <v>111</v>
      </c>
    </row>
    <row r="46" spans="1:58" x14ac:dyDescent="0.35">
      <c r="A46" s="40" t="s">
        <v>53</v>
      </c>
      <c r="B46" s="40">
        <f t="shared" si="2"/>
        <v>44</v>
      </c>
      <c r="C46" s="9" t="s">
        <v>681</v>
      </c>
      <c r="D46" s="40" t="s">
        <v>48</v>
      </c>
      <c r="E46" s="49" t="s">
        <v>103</v>
      </c>
      <c r="F46" s="49" t="s">
        <v>104</v>
      </c>
      <c r="G46" s="49" t="s">
        <v>108</v>
      </c>
      <c r="H46" s="49" t="s">
        <v>103</v>
      </c>
      <c r="I46" s="49" t="s">
        <v>109</v>
      </c>
      <c r="J46" s="49" t="s">
        <v>106</v>
      </c>
      <c r="K46" s="49" t="s">
        <v>33</v>
      </c>
      <c r="L46" s="49" t="s">
        <v>33</v>
      </c>
      <c r="M46" s="49" t="s">
        <v>33</v>
      </c>
      <c r="N46" s="49"/>
      <c r="O46" s="49" t="s">
        <v>175</v>
      </c>
      <c r="P46" s="49" t="s">
        <v>7</v>
      </c>
      <c r="Q46" s="49" t="s">
        <v>1</v>
      </c>
      <c r="R46" s="57" t="s">
        <v>34</v>
      </c>
      <c r="S46" s="49" t="s">
        <v>34</v>
      </c>
      <c r="T46" s="49" t="s">
        <v>34</v>
      </c>
      <c r="V46" s="23" t="s">
        <v>2</v>
      </c>
      <c r="X46" s="24" t="str">
        <f t="shared" si="3"/>
        <v>111</v>
      </c>
    </row>
    <row r="47" spans="1:58" x14ac:dyDescent="0.35">
      <c r="A47" s="40" t="s">
        <v>192</v>
      </c>
      <c r="B47" s="40">
        <f t="shared" si="2"/>
        <v>45</v>
      </c>
      <c r="C47" s="9" t="s">
        <v>685</v>
      </c>
      <c r="D47" s="40" t="s">
        <v>87</v>
      </c>
      <c r="E47" s="49" t="s">
        <v>111</v>
      </c>
      <c r="F47" s="49" t="s">
        <v>108</v>
      </c>
      <c r="G47" s="49" t="s">
        <v>103</v>
      </c>
      <c r="H47" s="49" t="s">
        <v>33</v>
      </c>
      <c r="I47" s="49" t="s">
        <v>33</v>
      </c>
      <c r="J47" s="49" t="s">
        <v>33</v>
      </c>
      <c r="K47" s="49" t="s">
        <v>33</v>
      </c>
      <c r="L47" s="49" t="s">
        <v>33</v>
      </c>
      <c r="M47" s="49" t="s">
        <v>33</v>
      </c>
      <c r="N47" s="49"/>
      <c r="O47" s="49" t="s">
        <v>89</v>
      </c>
      <c r="P47" s="49" t="s">
        <v>7</v>
      </c>
      <c r="Q47" s="49" t="s">
        <v>2</v>
      </c>
      <c r="R47" s="57" t="s">
        <v>34</v>
      </c>
      <c r="S47" s="49" t="s">
        <v>34</v>
      </c>
      <c r="T47" s="49" t="s">
        <v>34</v>
      </c>
      <c r="V47" s="23" t="s">
        <v>5</v>
      </c>
      <c r="X47" s="24" t="str">
        <f t="shared" si="3"/>
        <v>111</v>
      </c>
    </row>
    <row r="48" spans="1:58" x14ac:dyDescent="0.35">
      <c r="A48" s="40" t="s">
        <v>52</v>
      </c>
      <c r="B48" s="40">
        <f t="shared" si="2"/>
        <v>46</v>
      </c>
      <c r="C48" s="9" t="s">
        <v>690</v>
      </c>
      <c r="D48" s="40" t="s">
        <v>87</v>
      </c>
      <c r="E48" s="49" t="s">
        <v>163</v>
      </c>
      <c r="F48" s="49" t="s">
        <v>103</v>
      </c>
      <c r="G48" s="49" t="s">
        <v>101</v>
      </c>
      <c r="H48" s="49" t="s">
        <v>29</v>
      </c>
      <c r="I48" s="49" t="s">
        <v>109</v>
      </c>
      <c r="J48" s="49" t="s">
        <v>103</v>
      </c>
      <c r="K48" s="49" t="s">
        <v>33</v>
      </c>
      <c r="L48" s="49" t="s">
        <v>33</v>
      </c>
      <c r="M48" s="49" t="s">
        <v>33</v>
      </c>
      <c r="N48" s="49"/>
      <c r="O48" s="49" t="s">
        <v>836</v>
      </c>
      <c r="P48" s="49" t="s">
        <v>7</v>
      </c>
      <c r="Q48" s="49" t="s">
        <v>3</v>
      </c>
      <c r="R48" s="57" t="s">
        <v>34</v>
      </c>
      <c r="S48" s="49" t="s">
        <v>34</v>
      </c>
      <c r="T48" s="49" t="s">
        <v>34</v>
      </c>
      <c r="V48" s="23" t="s">
        <v>6</v>
      </c>
      <c r="X48" s="24" t="str">
        <f t="shared" si="3"/>
        <v>111</v>
      </c>
    </row>
    <row r="49" spans="1:58" x14ac:dyDescent="0.35">
      <c r="A49" s="40" t="s">
        <v>175</v>
      </c>
      <c r="B49" s="40">
        <f t="shared" si="2"/>
        <v>47</v>
      </c>
      <c r="C49" s="9" t="s">
        <v>694</v>
      </c>
      <c r="D49" s="40" t="s">
        <v>27</v>
      </c>
      <c r="E49" s="49" t="s">
        <v>87</v>
      </c>
      <c r="F49" s="49" t="s">
        <v>20</v>
      </c>
      <c r="G49" s="49" t="s">
        <v>107</v>
      </c>
      <c r="H49" s="49" t="s">
        <v>163</v>
      </c>
      <c r="I49" s="49" t="s">
        <v>111</v>
      </c>
      <c r="J49" s="49" t="s">
        <v>109</v>
      </c>
      <c r="K49" s="49" t="s">
        <v>20</v>
      </c>
      <c r="L49" s="49" t="s">
        <v>77</v>
      </c>
      <c r="M49" s="49" t="s">
        <v>33</v>
      </c>
      <c r="N49" s="49"/>
      <c r="O49" s="49" t="s">
        <v>49</v>
      </c>
      <c r="P49" s="46" t="s">
        <v>8</v>
      </c>
      <c r="Q49" s="56" t="s">
        <v>34</v>
      </c>
      <c r="R49" s="57" t="s">
        <v>34</v>
      </c>
      <c r="S49" s="49" t="s">
        <v>34</v>
      </c>
      <c r="T49" s="49" t="s">
        <v>34</v>
      </c>
      <c r="V49" s="24" t="s">
        <v>207</v>
      </c>
      <c r="X49" s="24" t="str">
        <f t="shared" si="3"/>
        <v>1000</v>
      </c>
      <c r="Z49" s="9" t="s">
        <v>899</v>
      </c>
      <c r="AA49" s="9" t="s">
        <v>45</v>
      </c>
      <c r="AB49" s="9" t="s">
        <v>27</v>
      </c>
      <c r="AC49" s="9" t="s">
        <v>87</v>
      </c>
      <c r="AD49" s="9" t="s">
        <v>20</v>
      </c>
      <c r="AE49" s="9" t="s">
        <v>107</v>
      </c>
      <c r="AF49" s="9" t="s">
        <v>163</v>
      </c>
      <c r="AG49" s="9" t="s">
        <v>111</v>
      </c>
      <c r="AH49" s="9" t="s">
        <v>109</v>
      </c>
      <c r="AI49" s="9" t="s">
        <v>20</v>
      </c>
      <c r="AJ49" s="9" t="s">
        <v>77</v>
      </c>
      <c r="AK49" s="9" t="s">
        <v>836</v>
      </c>
      <c r="AL49" s="9" t="s">
        <v>33</v>
      </c>
      <c r="AM49" s="9" t="s">
        <v>33</v>
      </c>
      <c r="AN49" s="9" t="s">
        <v>33</v>
      </c>
      <c r="AO49" s="9" t="s">
        <v>33</v>
      </c>
      <c r="AP49" s="9" t="s">
        <v>33</v>
      </c>
      <c r="AQ49" s="9" t="s">
        <v>34</v>
      </c>
      <c r="AR49" s="9" t="s">
        <v>6</v>
      </c>
      <c r="AS49" s="9" t="s">
        <v>34</v>
      </c>
      <c r="AT49" s="9" t="s">
        <v>34</v>
      </c>
      <c r="AU49" s="9" t="s">
        <v>34</v>
      </c>
      <c r="AV49" s="9" t="s">
        <v>34</v>
      </c>
      <c r="AW49" s="9" t="s">
        <v>34</v>
      </c>
      <c r="AX49" s="9" t="s">
        <v>57</v>
      </c>
      <c r="AY49" s="9" t="s">
        <v>34</v>
      </c>
      <c r="AZ49" s="9" t="s">
        <v>2</v>
      </c>
      <c r="BA49" s="9" t="s">
        <v>34</v>
      </c>
      <c r="BB49" s="9" t="s">
        <v>57</v>
      </c>
      <c r="BC49" s="9" t="s">
        <v>34</v>
      </c>
      <c r="BD49" s="9" t="s">
        <v>24</v>
      </c>
      <c r="BE49" s="9" t="s">
        <v>34</v>
      </c>
      <c r="BF49" s="9" t="s">
        <v>175</v>
      </c>
    </row>
    <row r="50" spans="1:58" x14ac:dyDescent="0.35">
      <c r="A50" s="40" t="s">
        <v>76</v>
      </c>
      <c r="B50" s="40">
        <f t="shared" si="2"/>
        <v>48</v>
      </c>
      <c r="C50" s="9" t="s">
        <v>698</v>
      </c>
      <c r="D50" s="40" t="s">
        <v>43</v>
      </c>
      <c r="E50" s="49" t="s">
        <v>87</v>
      </c>
      <c r="F50" s="49" t="s">
        <v>20</v>
      </c>
      <c r="G50" s="49" t="s">
        <v>107</v>
      </c>
      <c r="H50" s="49" t="s">
        <v>163</v>
      </c>
      <c r="I50" s="49" t="s">
        <v>111</v>
      </c>
      <c r="J50" s="49" t="s">
        <v>109</v>
      </c>
      <c r="K50" s="49" t="s">
        <v>20</v>
      </c>
      <c r="L50" s="49" t="s">
        <v>77</v>
      </c>
      <c r="M50" s="49" t="s">
        <v>33</v>
      </c>
      <c r="N50" s="49"/>
      <c r="O50" s="49" t="s">
        <v>93</v>
      </c>
      <c r="P50" s="46" t="s">
        <v>8</v>
      </c>
      <c r="Q50" s="49" t="s">
        <v>4</v>
      </c>
      <c r="R50" s="57" t="s">
        <v>34</v>
      </c>
      <c r="S50" s="49" t="s">
        <v>34</v>
      </c>
      <c r="T50" s="49" t="s">
        <v>34</v>
      </c>
      <c r="V50" s="23" t="s">
        <v>208</v>
      </c>
      <c r="X50" s="24" t="str">
        <f t="shared" si="3"/>
        <v>1000</v>
      </c>
      <c r="Z50" s="9" t="s">
        <v>901</v>
      </c>
      <c r="AA50" s="9" t="s">
        <v>45</v>
      </c>
      <c r="AB50" s="9" t="s">
        <v>43</v>
      </c>
      <c r="AC50" s="9" t="s">
        <v>87</v>
      </c>
      <c r="AD50" s="9" t="s">
        <v>20</v>
      </c>
      <c r="AE50" s="9" t="s">
        <v>107</v>
      </c>
      <c r="AF50" s="9" t="s">
        <v>163</v>
      </c>
      <c r="AG50" s="9" t="s">
        <v>111</v>
      </c>
      <c r="AH50" s="9" t="s">
        <v>109</v>
      </c>
      <c r="AI50" s="9" t="s">
        <v>20</v>
      </c>
      <c r="AJ50" s="9" t="s">
        <v>77</v>
      </c>
      <c r="AK50" s="9" t="s">
        <v>836</v>
      </c>
      <c r="AL50" s="9" t="s">
        <v>33</v>
      </c>
      <c r="AM50" s="9" t="s">
        <v>33</v>
      </c>
      <c r="AN50" s="9" t="s">
        <v>33</v>
      </c>
      <c r="AO50" s="9" t="s">
        <v>33</v>
      </c>
      <c r="AP50" s="9" t="s">
        <v>33</v>
      </c>
      <c r="AQ50" s="9" t="s">
        <v>34</v>
      </c>
      <c r="AR50" s="9" t="s">
        <v>6</v>
      </c>
      <c r="AS50" s="9" t="s">
        <v>34</v>
      </c>
      <c r="AT50" s="9" t="s">
        <v>34</v>
      </c>
      <c r="AU50" s="9" t="s">
        <v>34</v>
      </c>
      <c r="AV50" s="9" t="s">
        <v>34</v>
      </c>
      <c r="AW50" s="9" t="s">
        <v>34</v>
      </c>
      <c r="AX50" s="9" t="s">
        <v>10</v>
      </c>
      <c r="AY50" s="9" t="s">
        <v>34</v>
      </c>
      <c r="AZ50" s="9" t="s">
        <v>2</v>
      </c>
      <c r="BA50" s="9" t="s">
        <v>34</v>
      </c>
      <c r="BB50" s="9" t="s">
        <v>57</v>
      </c>
      <c r="BC50" s="9" t="s">
        <v>34</v>
      </c>
      <c r="BD50" s="9" t="s">
        <v>21</v>
      </c>
      <c r="BE50" s="9" t="s">
        <v>34</v>
      </c>
      <c r="BF50" s="9" t="s">
        <v>76</v>
      </c>
    </row>
    <row r="51" spans="1:58" x14ac:dyDescent="0.35">
      <c r="A51" s="40" t="s">
        <v>77</v>
      </c>
      <c r="B51" s="40">
        <f t="shared" si="2"/>
        <v>49</v>
      </c>
      <c r="C51" s="9" t="s">
        <v>702</v>
      </c>
      <c r="D51" s="40" t="s">
        <v>88</v>
      </c>
      <c r="E51" s="49" t="s">
        <v>87</v>
      </c>
      <c r="F51" s="49" t="s">
        <v>20</v>
      </c>
      <c r="G51" s="49" t="s">
        <v>107</v>
      </c>
      <c r="H51" s="49" t="s">
        <v>163</v>
      </c>
      <c r="I51" s="49" t="s">
        <v>111</v>
      </c>
      <c r="J51" s="49" t="s">
        <v>109</v>
      </c>
      <c r="K51" s="49" t="s">
        <v>20</v>
      </c>
      <c r="L51" s="49" t="s">
        <v>77</v>
      </c>
      <c r="M51" s="49" t="s">
        <v>33</v>
      </c>
      <c r="N51" s="49"/>
      <c r="O51" s="49" t="s">
        <v>884</v>
      </c>
      <c r="P51" s="46" t="s">
        <v>8</v>
      </c>
      <c r="Q51" s="49" t="s">
        <v>8</v>
      </c>
      <c r="R51" s="57" t="s">
        <v>34</v>
      </c>
      <c r="S51" s="49" t="s">
        <v>34</v>
      </c>
      <c r="T51" s="49" t="s">
        <v>34</v>
      </c>
      <c r="V51" s="24" t="s">
        <v>209</v>
      </c>
      <c r="X51" s="24" t="str">
        <f t="shared" si="3"/>
        <v>1000</v>
      </c>
      <c r="Z51" s="9" t="s">
        <v>902</v>
      </c>
      <c r="AA51" s="9" t="s">
        <v>45</v>
      </c>
      <c r="AB51" s="9" t="s">
        <v>88</v>
      </c>
      <c r="AC51" s="9" t="s">
        <v>87</v>
      </c>
      <c r="AD51" s="9" t="s">
        <v>20</v>
      </c>
      <c r="AE51" s="9" t="s">
        <v>107</v>
      </c>
      <c r="AF51" s="9" t="s">
        <v>163</v>
      </c>
      <c r="AG51" s="9" t="s">
        <v>111</v>
      </c>
      <c r="AH51" s="9" t="s">
        <v>109</v>
      </c>
      <c r="AI51" s="9" t="s">
        <v>20</v>
      </c>
      <c r="AJ51" s="9" t="s">
        <v>77</v>
      </c>
      <c r="AK51" s="9" t="s">
        <v>836</v>
      </c>
      <c r="AL51" s="9" t="s">
        <v>33</v>
      </c>
      <c r="AM51" s="9" t="s">
        <v>33</v>
      </c>
      <c r="AN51" s="9" t="s">
        <v>33</v>
      </c>
      <c r="AO51" s="9" t="s">
        <v>33</v>
      </c>
      <c r="AP51" s="9" t="s">
        <v>33</v>
      </c>
      <c r="AQ51" s="9" t="s">
        <v>34</v>
      </c>
      <c r="AR51" s="9" t="s">
        <v>6</v>
      </c>
      <c r="AS51" s="9" t="s">
        <v>34</v>
      </c>
      <c r="AT51" s="9" t="s">
        <v>34</v>
      </c>
      <c r="AU51" s="9" t="s">
        <v>34</v>
      </c>
      <c r="AV51" s="9" t="s">
        <v>34</v>
      </c>
      <c r="AW51" s="9" t="s">
        <v>34</v>
      </c>
      <c r="AX51" s="9" t="s">
        <v>165</v>
      </c>
      <c r="AY51" s="9" t="s">
        <v>34</v>
      </c>
      <c r="AZ51" s="9" t="s">
        <v>2</v>
      </c>
      <c r="BA51" s="9" t="s">
        <v>34</v>
      </c>
      <c r="BB51" s="9" t="s">
        <v>57</v>
      </c>
      <c r="BC51" s="9" t="s">
        <v>34</v>
      </c>
      <c r="BD51" s="9" t="s">
        <v>55</v>
      </c>
      <c r="BE51" s="9" t="s">
        <v>34</v>
      </c>
      <c r="BF51" s="9" t="s">
        <v>77</v>
      </c>
    </row>
    <row r="52" spans="1:58" x14ac:dyDescent="0.35">
      <c r="A52" s="40" t="s">
        <v>78</v>
      </c>
      <c r="B52" s="40">
        <f t="shared" si="2"/>
        <v>50</v>
      </c>
      <c r="C52" s="9" t="s">
        <v>706</v>
      </c>
      <c r="D52" s="40" t="s">
        <v>94</v>
      </c>
      <c r="E52" s="49" t="s">
        <v>87</v>
      </c>
      <c r="F52" s="49" t="s">
        <v>20</v>
      </c>
      <c r="G52" s="49" t="s">
        <v>107</v>
      </c>
      <c r="H52" s="49" t="s">
        <v>163</v>
      </c>
      <c r="I52" s="49" t="s">
        <v>111</v>
      </c>
      <c r="J52" s="49" t="s">
        <v>109</v>
      </c>
      <c r="K52" s="49" t="s">
        <v>20</v>
      </c>
      <c r="L52" s="49" t="s">
        <v>77</v>
      </c>
      <c r="M52" s="49" t="s">
        <v>33</v>
      </c>
      <c r="N52" s="49"/>
      <c r="O52" s="49" t="s">
        <v>96</v>
      </c>
      <c r="P52" s="46" t="s">
        <v>8</v>
      </c>
      <c r="Q52" s="49" t="s">
        <v>57</v>
      </c>
      <c r="R52" s="57" t="s">
        <v>34</v>
      </c>
      <c r="S52" s="49" t="s">
        <v>34</v>
      </c>
      <c r="T52" s="49" t="s">
        <v>34</v>
      </c>
      <c r="V52" s="24" t="s">
        <v>210</v>
      </c>
      <c r="X52" s="24" t="str">
        <f t="shared" si="3"/>
        <v>1000</v>
      </c>
      <c r="Z52" s="9" t="s">
        <v>903</v>
      </c>
      <c r="AA52" s="9" t="s">
        <v>45</v>
      </c>
      <c r="AB52" s="9" t="s">
        <v>94</v>
      </c>
      <c r="AC52" s="9" t="s">
        <v>87</v>
      </c>
      <c r="AD52" s="9" t="s">
        <v>20</v>
      </c>
      <c r="AE52" s="9" t="s">
        <v>107</v>
      </c>
      <c r="AF52" s="9" t="s">
        <v>163</v>
      </c>
      <c r="AG52" s="9" t="s">
        <v>111</v>
      </c>
      <c r="AH52" s="9" t="s">
        <v>109</v>
      </c>
      <c r="AI52" s="9" t="s">
        <v>20</v>
      </c>
      <c r="AJ52" s="9" t="s">
        <v>77</v>
      </c>
      <c r="AK52" s="9" t="s">
        <v>836</v>
      </c>
      <c r="AL52" s="9" t="s">
        <v>33</v>
      </c>
      <c r="AM52" s="9" t="s">
        <v>33</v>
      </c>
      <c r="AN52" s="9" t="s">
        <v>33</v>
      </c>
      <c r="AO52" s="9" t="s">
        <v>33</v>
      </c>
      <c r="AP52" s="9" t="s">
        <v>33</v>
      </c>
      <c r="AQ52" s="9" t="s">
        <v>34</v>
      </c>
      <c r="AR52" s="9" t="s">
        <v>6</v>
      </c>
      <c r="AS52" s="9" t="s">
        <v>34</v>
      </c>
      <c r="AT52" s="9" t="s">
        <v>34</v>
      </c>
      <c r="AU52" s="9" t="s">
        <v>34</v>
      </c>
      <c r="AV52" s="9" t="s">
        <v>34</v>
      </c>
      <c r="AW52" s="9" t="s">
        <v>34</v>
      </c>
      <c r="AX52" s="9" t="s">
        <v>11</v>
      </c>
      <c r="AY52" s="9" t="s">
        <v>34</v>
      </c>
      <c r="AZ52" s="9" t="s">
        <v>2</v>
      </c>
      <c r="BA52" s="9" t="s">
        <v>34</v>
      </c>
      <c r="BB52" s="9" t="s">
        <v>57</v>
      </c>
      <c r="BC52" s="9" t="s">
        <v>34</v>
      </c>
      <c r="BD52" s="9" t="s">
        <v>166</v>
      </c>
      <c r="BE52" s="9" t="s">
        <v>34</v>
      </c>
      <c r="BF52" s="9" t="s">
        <v>78</v>
      </c>
    </row>
    <row r="53" spans="1:58" x14ac:dyDescent="0.35">
      <c r="A53" s="40" t="s">
        <v>79</v>
      </c>
      <c r="B53" s="40">
        <f t="shared" si="2"/>
        <v>51</v>
      </c>
      <c r="C53" s="9" t="s">
        <v>710</v>
      </c>
      <c r="D53" s="40" t="s">
        <v>27</v>
      </c>
      <c r="E53" s="49" t="s">
        <v>87</v>
      </c>
      <c r="F53" s="49" t="s">
        <v>20</v>
      </c>
      <c r="G53" s="49" t="s">
        <v>107</v>
      </c>
      <c r="H53" s="49" t="s">
        <v>163</v>
      </c>
      <c r="I53" s="49" t="s">
        <v>111</v>
      </c>
      <c r="J53" s="49" t="s">
        <v>109</v>
      </c>
      <c r="K53" s="49" t="s">
        <v>20</v>
      </c>
      <c r="L53" s="49" t="s">
        <v>78</v>
      </c>
      <c r="M53" s="49" t="s">
        <v>33</v>
      </c>
      <c r="N53" s="49"/>
      <c r="O53" s="49" t="s">
        <v>900</v>
      </c>
      <c r="P53" s="46" t="s">
        <v>9</v>
      </c>
      <c r="Q53" s="56" t="s">
        <v>34</v>
      </c>
      <c r="R53" s="57" t="s">
        <v>34</v>
      </c>
      <c r="S53" s="49" t="s">
        <v>34</v>
      </c>
      <c r="T53" s="49" t="s">
        <v>34</v>
      </c>
      <c r="V53" s="24" t="s">
        <v>207</v>
      </c>
      <c r="X53" s="24" t="str">
        <f t="shared" si="3"/>
        <v>1001</v>
      </c>
      <c r="Z53" s="9" t="s">
        <v>899</v>
      </c>
      <c r="AA53" s="9" t="s">
        <v>45</v>
      </c>
      <c r="AB53" s="9" t="s">
        <v>27</v>
      </c>
      <c r="AC53" s="9" t="s">
        <v>87</v>
      </c>
      <c r="AD53" s="9" t="s">
        <v>20</v>
      </c>
      <c r="AE53" s="9" t="s">
        <v>107</v>
      </c>
      <c r="AF53" s="9" t="s">
        <v>163</v>
      </c>
      <c r="AG53" s="9" t="s">
        <v>111</v>
      </c>
      <c r="AH53" s="9" t="s">
        <v>109</v>
      </c>
      <c r="AI53" s="9" t="s">
        <v>20</v>
      </c>
      <c r="AJ53" s="9" t="s">
        <v>77</v>
      </c>
      <c r="AK53" s="9" t="s">
        <v>836</v>
      </c>
      <c r="AL53" s="9" t="s">
        <v>33</v>
      </c>
      <c r="AM53" s="9" t="s">
        <v>33</v>
      </c>
      <c r="AN53" s="9" t="s">
        <v>33</v>
      </c>
      <c r="AO53" s="9" t="s">
        <v>33</v>
      </c>
      <c r="AP53" s="9" t="s">
        <v>33</v>
      </c>
      <c r="AQ53" s="9" t="s">
        <v>34</v>
      </c>
      <c r="AR53" s="9" t="s">
        <v>6</v>
      </c>
      <c r="AS53" s="9" t="s">
        <v>34</v>
      </c>
      <c r="AT53" s="9" t="s">
        <v>34</v>
      </c>
      <c r="AU53" s="9" t="s">
        <v>34</v>
      </c>
      <c r="AV53" s="9" t="s">
        <v>34</v>
      </c>
      <c r="AW53" s="9" t="s">
        <v>34</v>
      </c>
      <c r="AX53" s="9" t="s">
        <v>57</v>
      </c>
      <c r="AY53" s="9" t="s">
        <v>34</v>
      </c>
      <c r="AZ53" s="9" t="s">
        <v>2</v>
      </c>
      <c r="BA53" s="9" t="s">
        <v>34</v>
      </c>
      <c r="BB53" s="9" t="s">
        <v>57</v>
      </c>
      <c r="BC53" s="9" t="s">
        <v>34</v>
      </c>
      <c r="BD53" s="9" t="s">
        <v>24</v>
      </c>
      <c r="BE53" s="9" t="s">
        <v>34</v>
      </c>
      <c r="BF53" s="9" t="s">
        <v>175</v>
      </c>
    </row>
    <row r="54" spans="1:58" x14ac:dyDescent="0.35">
      <c r="A54" s="40" t="s">
        <v>80</v>
      </c>
      <c r="B54" s="40">
        <f t="shared" si="2"/>
        <v>52</v>
      </c>
      <c r="C54" s="9" t="s">
        <v>714</v>
      </c>
      <c r="D54" s="40" t="s">
        <v>43</v>
      </c>
      <c r="E54" s="49" t="s">
        <v>87</v>
      </c>
      <c r="F54" s="49" t="s">
        <v>20</v>
      </c>
      <c r="G54" s="49" t="s">
        <v>107</v>
      </c>
      <c r="H54" s="49" t="s">
        <v>163</v>
      </c>
      <c r="I54" s="49" t="s">
        <v>111</v>
      </c>
      <c r="J54" s="49" t="s">
        <v>109</v>
      </c>
      <c r="K54" s="49" t="s">
        <v>20</v>
      </c>
      <c r="L54" s="49" t="s">
        <v>78</v>
      </c>
      <c r="M54" s="49" t="s">
        <v>33</v>
      </c>
      <c r="N54" s="49"/>
      <c r="O54" s="49" t="s">
        <v>130</v>
      </c>
      <c r="P54" s="46" t="s">
        <v>9</v>
      </c>
      <c r="Q54" s="49" t="s">
        <v>4</v>
      </c>
      <c r="R54" s="57" t="s">
        <v>34</v>
      </c>
      <c r="S54" s="49" t="s">
        <v>34</v>
      </c>
      <c r="T54" s="49" t="s">
        <v>34</v>
      </c>
      <c r="V54" s="24" t="s">
        <v>208</v>
      </c>
      <c r="X54" s="24" t="str">
        <f t="shared" si="3"/>
        <v>1001</v>
      </c>
      <c r="Z54" s="9" t="s">
        <v>901</v>
      </c>
      <c r="AA54" s="9" t="s">
        <v>45</v>
      </c>
      <c r="AB54" s="9" t="s">
        <v>43</v>
      </c>
      <c r="AC54" s="9" t="s">
        <v>87</v>
      </c>
      <c r="AD54" s="9" t="s">
        <v>20</v>
      </c>
      <c r="AE54" s="9" t="s">
        <v>107</v>
      </c>
      <c r="AF54" s="9" t="s">
        <v>163</v>
      </c>
      <c r="AG54" s="9" t="s">
        <v>111</v>
      </c>
      <c r="AH54" s="9" t="s">
        <v>109</v>
      </c>
      <c r="AI54" s="9" t="s">
        <v>20</v>
      </c>
      <c r="AJ54" s="9" t="s">
        <v>77</v>
      </c>
      <c r="AK54" s="9" t="s">
        <v>836</v>
      </c>
      <c r="AL54" s="9" t="s">
        <v>33</v>
      </c>
      <c r="AM54" s="9" t="s">
        <v>33</v>
      </c>
      <c r="AN54" s="9" t="s">
        <v>33</v>
      </c>
      <c r="AO54" s="9" t="s">
        <v>33</v>
      </c>
      <c r="AP54" s="9" t="s">
        <v>33</v>
      </c>
      <c r="AQ54" s="9" t="s">
        <v>34</v>
      </c>
      <c r="AR54" s="9" t="s">
        <v>6</v>
      </c>
      <c r="AS54" s="9" t="s">
        <v>34</v>
      </c>
      <c r="AT54" s="9" t="s">
        <v>34</v>
      </c>
      <c r="AU54" s="9" t="s">
        <v>34</v>
      </c>
      <c r="AV54" s="9" t="s">
        <v>34</v>
      </c>
      <c r="AW54" s="9" t="s">
        <v>34</v>
      </c>
      <c r="AX54" s="9" t="s">
        <v>10</v>
      </c>
      <c r="AY54" s="9" t="s">
        <v>34</v>
      </c>
      <c r="AZ54" s="9" t="s">
        <v>2</v>
      </c>
      <c r="BA54" s="9" t="s">
        <v>34</v>
      </c>
      <c r="BB54" s="9" t="s">
        <v>57</v>
      </c>
      <c r="BC54" s="9" t="s">
        <v>34</v>
      </c>
      <c r="BD54" s="9" t="s">
        <v>21</v>
      </c>
      <c r="BE54" s="9" t="s">
        <v>34</v>
      </c>
      <c r="BF54" s="9" t="s">
        <v>76</v>
      </c>
    </row>
    <row r="55" spans="1:58" x14ac:dyDescent="0.35">
      <c r="A55" s="40" t="s">
        <v>81</v>
      </c>
      <c r="B55" s="40">
        <f t="shared" si="2"/>
        <v>53</v>
      </c>
      <c r="C55" s="9" t="s">
        <v>718</v>
      </c>
      <c r="D55" s="40" t="s">
        <v>88</v>
      </c>
      <c r="E55" s="49" t="s">
        <v>87</v>
      </c>
      <c r="F55" s="49" t="s">
        <v>20</v>
      </c>
      <c r="G55" s="49" t="s">
        <v>107</v>
      </c>
      <c r="H55" s="49" t="s">
        <v>163</v>
      </c>
      <c r="I55" s="49" t="s">
        <v>111</v>
      </c>
      <c r="J55" s="49" t="s">
        <v>109</v>
      </c>
      <c r="K55" s="49" t="s">
        <v>20</v>
      </c>
      <c r="L55" s="49" t="s">
        <v>78</v>
      </c>
      <c r="M55" s="49" t="s">
        <v>33</v>
      </c>
      <c r="N55" s="49"/>
      <c r="O55" s="49" t="s">
        <v>124</v>
      </c>
      <c r="P55" s="46" t="s">
        <v>9</v>
      </c>
      <c r="Q55" s="49" t="s">
        <v>8</v>
      </c>
      <c r="R55" s="57" t="s">
        <v>34</v>
      </c>
      <c r="S55" s="49" t="s">
        <v>34</v>
      </c>
      <c r="T55" s="49" t="s">
        <v>34</v>
      </c>
      <c r="V55" s="24" t="s">
        <v>209</v>
      </c>
      <c r="X55" s="24" t="str">
        <f t="shared" si="3"/>
        <v>1001</v>
      </c>
      <c r="Z55" s="9" t="s">
        <v>902</v>
      </c>
      <c r="AA55" s="9" t="s">
        <v>45</v>
      </c>
      <c r="AB55" s="9" t="s">
        <v>88</v>
      </c>
      <c r="AC55" s="9" t="s">
        <v>87</v>
      </c>
      <c r="AD55" s="9" t="s">
        <v>20</v>
      </c>
      <c r="AE55" s="9" t="s">
        <v>107</v>
      </c>
      <c r="AF55" s="9" t="s">
        <v>163</v>
      </c>
      <c r="AG55" s="9" t="s">
        <v>111</v>
      </c>
      <c r="AH55" s="9" t="s">
        <v>109</v>
      </c>
      <c r="AI55" s="9" t="s">
        <v>20</v>
      </c>
      <c r="AJ55" s="9" t="s">
        <v>77</v>
      </c>
      <c r="AK55" s="9" t="s">
        <v>836</v>
      </c>
      <c r="AL55" s="9" t="s">
        <v>33</v>
      </c>
      <c r="AM55" s="9" t="s">
        <v>33</v>
      </c>
      <c r="AN55" s="9" t="s">
        <v>33</v>
      </c>
      <c r="AO55" s="9" t="s">
        <v>33</v>
      </c>
      <c r="AP55" s="9" t="s">
        <v>33</v>
      </c>
      <c r="AQ55" s="9" t="s">
        <v>34</v>
      </c>
      <c r="AR55" s="9" t="s">
        <v>6</v>
      </c>
      <c r="AS55" s="9" t="s">
        <v>34</v>
      </c>
      <c r="AT55" s="9" t="s">
        <v>34</v>
      </c>
      <c r="AU55" s="9" t="s">
        <v>34</v>
      </c>
      <c r="AV55" s="9" t="s">
        <v>34</v>
      </c>
      <c r="AW55" s="9" t="s">
        <v>34</v>
      </c>
      <c r="AX55" s="9" t="s">
        <v>165</v>
      </c>
      <c r="AY55" s="9" t="s">
        <v>34</v>
      </c>
      <c r="AZ55" s="9" t="s">
        <v>2</v>
      </c>
      <c r="BA55" s="9" t="s">
        <v>34</v>
      </c>
      <c r="BB55" s="9" t="s">
        <v>57</v>
      </c>
      <c r="BC55" s="9" t="s">
        <v>34</v>
      </c>
      <c r="BD55" s="9" t="s">
        <v>55</v>
      </c>
      <c r="BE55" s="9" t="s">
        <v>34</v>
      </c>
      <c r="BF55" s="9" t="s">
        <v>77</v>
      </c>
    </row>
    <row r="56" spans="1:58" x14ac:dyDescent="0.35">
      <c r="A56" s="40" t="s">
        <v>82</v>
      </c>
      <c r="B56" s="40">
        <f t="shared" si="2"/>
        <v>54</v>
      </c>
      <c r="C56" s="9" t="s">
        <v>722</v>
      </c>
      <c r="D56" s="40" t="s">
        <v>94</v>
      </c>
      <c r="E56" s="49" t="s">
        <v>87</v>
      </c>
      <c r="F56" s="49" t="s">
        <v>20</v>
      </c>
      <c r="G56" s="49" t="s">
        <v>107</v>
      </c>
      <c r="H56" s="49" t="s">
        <v>163</v>
      </c>
      <c r="I56" s="49" t="s">
        <v>111</v>
      </c>
      <c r="J56" s="49" t="s">
        <v>109</v>
      </c>
      <c r="K56" s="49" t="s">
        <v>20</v>
      </c>
      <c r="L56" s="49" t="s">
        <v>78</v>
      </c>
      <c r="M56" s="49" t="s">
        <v>33</v>
      </c>
      <c r="N56" s="49"/>
      <c r="O56" s="49" t="s">
        <v>188</v>
      </c>
      <c r="P56" s="46" t="s">
        <v>9</v>
      </c>
      <c r="Q56" s="49" t="s">
        <v>57</v>
      </c>
      <c r="R56" s="57" t="s">
        <v>34</v>
      </c>
      <c r="S56" s="49" t="s">
        <v>34</v>
      </c>
      <c r="T56" s="49" t="s">
        <v>34</v>
      </c>
      <c r="V56" s="24" t="s">
        <v>210</v>
      </c>
      <c r="X56" s="24" t="str">
        <f t="shared" si="3"/>
        <v>1001</v>
      </c>
      <c r="Z56" s="9" t="s">
        <v>903</v>
      </c>
      <c r="AA56" s="9" t="s">
        <v>45</v>
      </c>
      <c r="AB56" s="9" t="s">
        <v>94</v>
      </c>
      <c r="AC56" s="9" t="s">
        <v>87</v>
      </c>
      <c r="AD56" s="9" t="s">
        <v>20</v>
      </c>
      <c r="AE56" s="9" t="s">
        <v>107</v>
      </c>
      <c r="AF56" s="9" t="s">
        <v>163</v>
      </c>
      <c r="AG56" s="9" t="s">
        <v>111</v>
      </c>
      <c r="AH56" s="9" t="s">
        <v>109</v>
      </c>
      <c r="AI56" s="9" t="s">
        <v>20</v>
      </c>
      <c r="AJ56" s="9" t="s">
        <v>77</v>
      </c>
      <c r="AK56" s="9" t="s">
        <v>836</v>
      </c>
      <c r="AL56" s="9" t="s">
        <v>33</v>
      </c>
      <c r="AM56" s="9" t="s">
        <v>33</v>
      </c>
      <c r="AN56" s="9" t="s">
        <v>33</v>
      </c>
      <c r="AO56" s="9" t="s">
        <v>33</v>
      </c>
      <c r="AP56" s="9" t="s">
        <v>33</v>
      </c>
      <c r="AQ56" s="9" t="s">
        <v>34</v>
      </c>
      <c r="AR56" s="9" t="s">
        <v>6</v>
      </c>
      <c r="AS56" s="9" t="s">
        <v>34</v>
      </c>
      <c r="AT56" s="9" t="s">
        <v>34</v>
      </c>
      <c r="AU56" s="9" t="s">
        <v>34</v>
      </c>
      <c r="AV56" s="9" t="s">
        <v>34</v>
      </c>
      <c r="AW56" s="9" t="s">
        <v>34</v>
      </c>
      <c r="AX56" s="9" t="s">
        <v>11</v>
      </c>
      <c r="AY56" s="9" t="s">
        <v>34</v>
      </c>
      <c r="AZ56" s="9" t="s">
        <v>2</v>
      </c>
      <c r="BA56" s="9" t="s">
        <v>34</v>
      </c>
      <c r="BB56" s="9" t="s">
        <v>57</v>
      </c>
      <c r="BC56" s="9" t="s">
        <v>34</v>
      </c>
      <c r="BD56" s="9" t="s">
        <v>166</v>
      </c>
      <c r="BE56" s="9" t="s">
        <v>34</v>
      </c>
      <c r="BF56" s="9" t="s">
        <v>78</v>
      </c>
    </row>
    <row r="57" spans="1:58" x14ac:dyDescent="0.35">
      <c r="A57" s="40" t="s">
        <v>83</v>
      </c>
      <c r="B57" s="40">
        <f t="shared" si="2"/>
        <v>55</v>
      </c>
      <c r="C57" s="9" t="s">
        <v>726</v>
      </c>
      <c r="D57" s="40" t="s">
        <v>94</v>
      </c>
      <c r="E57" s="49" t="s">
        <v>110</v>
      </c>
      <c r="F57" s="49" t="s">
        <v>108</v>
      </c>
      <c r="G57" s="49" t="s">
        <v>105</v>
      </c>
      <c r="H57" s="49" t="s">
        <v>110</v>
      </c>
      <c r="I57" s="49" t="s">
        <v>106</v>
      </c>
      <c r="J57" s="49" t="s">
        <v>20</v>
      </c>
      <c r="K57" s="49" t="s">
        <v>79</v>
      </c>
      <c r="L57" s="49" t="s">
        <v>33</v>
      </c>
      <c r="M57" s="49" t="s">
        <v>33</v>
      </c>
      <c r="N57" s="49"/>
      <c r="O57" s="49" t="s">
        <v>886</v>
      </c>
      <c r="P57" s="46" t="s">
        <v>1</v>
      </c>
      <c r="Q57" s="56" t="s">
        <v>34</v>
      </c>
      <c r="R57" s="49" t="s">
        <v>76</v>
      </c>
      <c r="S57" s="49" t="s">
        <v>34</v>
      </c>
      <c r="T57" s="49" t="s">
        <v>34</v>
      </c>
      <c r="V57" s="23">
        <v>1</v>
      </c>
      <c r="X57" s="24" t="str">
        <f t="shared" si="3"/>
        <v>1</v>
      </c>
      <c r="Z57" s="9" t="s">
        <v>911</v>
      </c>
      <c r="AA57" s="9" t="s">
        <v>45</v>
      </c>
      <c r="AB57" s="9" t="s">
        <v>94</v>
      </c>
      <c r="AC57" s="9" t="s">
        <v>110</v>
      </c>
      <c r="AD57" s="9" t="s">
        <v>108</v>
      </c>
      <c r="AE57" s="9" t="s">
        <v>105</v>
      </c>
      <c r="AF57" s="9" t="s">
        <v>110</v>
      </c>
      <c r="AG57" s="9" t="s">
        <v>106</v>
      </c>
      <c r="AH57" s="9" t="s">
        <v>20</v>
      </c>
      <c r="AI57" s="9" t="s">
        <v>77</v>
      </c>
      <c r="AJ57" s="9" t="s">
        <v>836</v>
      </c>
      <c r="AK57" s="9" t="s">
        <v>33</v>
      </c>
      <c r="AL57" s="9" t="s">
        <v>33</v>
      </c>
      <c r="AM57" s="9" t="s">
        <v>33</v>
      </c>
      <c r="AN57" s="9" t="s">
        <v>33</v>
      </c>
      <c r="AO57" s="9" t="s">
        <v>33</v>
      </c>
      <c r="AP57" s="9" t="s">
        <v>33</v>
      </c>
      <c r="AQ57" s="9" t="s">
        <v>34</v>
      </c>
      <c r="AR57" s="9" t="s">
        <v>6</v>
      </c>
      <c r="AS57" s="9" t="s">
        <v>34</v>
      </c>
      <c r="AT57" s="9" t="s">
        <v>34</v>
      </c>
      <c r="AU57" s="9" t="s">
        <v>34</v>
      </c>
      <c r="AV57" s="9" t="s">
        <v>34</v>
      </c>
      <c r="AW57" s="9" t="s">
        <v>34</v>
      </c>
      <c r="AX57" s="9" t="s">
        <v>5</v>
      </c>
      <c r="AY57" s="9" t="s">
        <v>34</v>
      </c>
      <c r="AZ57" s="9" t="s">
        <v>2</v>
      </c>
      <c r="BA57" s="9" t="s">
        <v>34</v>
      </c>
      <c r="BB57" s="9" t="s">
        <v>57</v>
      </c>
      <c r="BC57" s="9" t="s">
        <v>34</v>
      </c>
      <c r="BD57" s="9" t="s">
        <v>60</v>
      </c>
      <c r="BE57" s="9" t="s">
        <v>34</v>
      </c>
      <c r="BF57" s="9" t="s">
        <v>1</v>
      </c>
    </row>
    <row r="58" spans="1:58" x14ac:dyDescent="0.35">
      <c r="A58" s="40" t="s">
        <v>84</v>
      </c>
      <c r="B58" s="40">
        <f t="shared" si="2"/>
        <v>56</v>
      </c>
      <c r="C58" s="9" t="s">
        <v>731</v>
      </c>
      <c r="D58" s="40" t="s">
        <v>92</v>
      </c>
      <c r="E58" s="49" t="s">
        <v>29</v>
      </c>
      <c r="F58" s="49" t="s">
        <v>110</v>
      </c>
      <c r="G58" s="49" t="s">
        <v>103</v>
      </c>
      <c r="H58" s="49" t="s">
        <v>163</v>
      </c>
      <c r="I58" s="49" t="s">
        <v>163</v>
      </c>
      <c r="J58" s="49" t="s">
        <v>105</v>
      </c>
      <c r="K58" s="49" t="s">
        <v>20</v>
      </c>
      <c r="L58" s="49" t="s">
        <v>79</v>
      </c>
      <c r="M58" s="49" t="s">
        <v>33</v>
      </c>
      <c r="N58" s="49"/>
      <c r="O58" s="49" t="s">
        <v>914</v>
      </c>
      <c r="P58" s="46" t="s">
        <v>1</v>
      </c>
      <c r="Q58" s="56" t="s">
        <v>34</v>
      </c>
      <c r="R58" s="49" t="s">
        <v>78</v>
      </c>
      <c r="S58" s="49" t="s">
        <v>34</v>
      </c>
      <c r="T58" s="49" t="s">
        <v>34</v>
      </c>
      <c r="V58" s="23">
        <v>3</v>
      </c>
      <c r="X58" s="24" t="str">
        <f t="shared" si="3"/>
        <v>1</v>
      </c>
    </row>
    <row r="59" spans="1:58" x14ac:dyDescent="0.35">
      <c r="A59" s="40" t="s">
        <v>85</v>
      </c>
      <c r="B59" s="40">
        <f t="shared" si="2"/>
        <v>57</v>
      </c>
      <c r="C59" s="9" t="s">
        <v>735</v>
      </c>
      <c r="D59" s="40" t="s">
        <v>94</v>
      </c>
      <c r="E59" s="49" t="s">
        <v>110</v>
      </c>
      <c r="F59" s="49" t="s">
        <v>101</v>
      </c>
      <c r="G59" s="49" t="s">
        <v>181</v>
      </c>
      <c r="H59" s="49" t="s">
        <v>28</v>
      </c>
      <c r="I59" s="49" t="s">
        <v>29</v>
      </c>
      <c r="J59" s="49" t="s">
        <v>101</v>
      </c>
      <c r="K59" s="49" t="s">
        <v>20</v>
      </c>
      <c r="L59" s="49" t="s">
        <v>79</v>
      </c>
      <c r="M59" s="49" t="s">
        <v>33</v>
      </c>
      <c r="N59" s="49"/>
      <c r="O59" s="49" t="s">
        <v>858</v>
      </c>
      <c r="P59" s="46" t="s">
        <v>1</v>
      </c>
      <c r="Q59" s="56" t="s">
        <v>34</v>
      </c>
      <c r="R59" s="49" t="s">
        <v>80</v>
      </c>
      <c r="S59" s="49" t="s">
        <v>34</v>
      </c>
      <c r="T59" s="49" t="s">
        <v>34</v>
      </c>
      <c r="V59" s="23">
        <v>6</v>
      </c>
      <c r="X59" s="24" t="str">
        <f t="shared" si="3"/>
        <v>1</v>
      </c>
    </row>
    <row r="60" spans="1:58" x14ac:dyDescent="0.35">
      <c r="A60" s="40" t="s">
        <v>250</v>
      </c>
      <c r="B60" s="40">
        <f t="shared" si="2"/>
        <v>58</v>
      </c>
      <c r="C60" s="9" t="s">
        <v>740</v>
      </c>
      <c r="D60" s="40" t="s">
        <v>88</v>
      </c>
      <c r="E60" s="49" t="s">
        <v>112</v>
      </c>
      <c r="F60" s="49" t="s">
        <v>108</v>
      </c>
      <c r="G60" s="49" t="s">
        <v>110</v>
      </c>
      <c r="H60" s="49" t="s">
        <v>64</v>
      </c>
      <c r="I60" s="49" t="s">
        <v>20</v>
      </c>
      <c r="J60" s="49" t="s">
        <v>79</v>
      </c>
      <c r="K60" s="49" t="s">
        <v>33</v>
      </c>
      <c r="L60" s="49" t="s">
        <v>33</v>
      </c>
      <c r="M60" s="49" t="s">
        <v>33</v>
      </c>
      <c r="N60" s="49"/>
      <c r="O60" s="49" t="s">
        <v>913</v>
      </c>
      <c r="P60" s="46" t="s">
        <v>1</v>
      </c>
      <c r="Q60" s="56" t="s">
        <v>34</v>
      </c>
      <c r="R60" s="49" t="s">
        <v>82</v>
      </c>
      <c r="S60" s="49" t="s">
        <v>34</v>
      </c>
      <c r="T60" s="49" t="s">
        <v>34</v>
      </c>
      <c r="V60" s="58">
        <v>2</v>
      </c>
      <c r="X60" s="24" t="str">
        <f t="shared" si="3"/>
        <v>1</v>
      </c>
      <c r="Z60" s="9" t="s">
        <v>912</v>
      </c>
      <c r="AA60" s="9" t="s">
        <v>45</v>
      </c>
      <c r="AB60" s="9" t="s">
        <v>88</v>
      </c>
      <c r="AC60" s="9" t="s">
        <v>112</v>
      </c>
      <c r="AD60" s="9" t="s">
        <v>108</v>
      </c>
      <c r="AE60" s="9" t="s">
        <v>110</v>
      </c>
      <c r="AF60" s="9" t="s">
        <v>64</v>
      </c>
      <c r="AG60" s="9" t="s">
        <v>20</v>
      </c>
      <c r="AH60" s="9" t="s">
        <v>77</v>
      </c>
      <c r="AI60" s="9" t="s">
        <v>836</v>
      </c>
      <c r="AJ60" s="9" t="s">
        <v>33</v>
      </c>
      <c r="AK60" s="9" t="s">
        <v>33</v>
      </c>
      <c r="AL60" s="9" t="s">
        <v>33</v>
      </c>
      <c r="AM60" s="9" t="s">
        <v>33</v>
      </c>
      <c r="AN60" s="9" t="s">
        <v>33</v>
      </c>
      <c r="AO60" s="9" t="s">
        <v>33</v>
      </c>
      <c r="AP60" s="9" t="s">
        <v>33</v>
      </c>
      <c r="AQ60" s="9" t="s">
        <v>34</v>
      </c>
      <c r="AR60" s="9" t="s">
        <v>6</v>
      </c>
      <c r="AS60" s="9" t="s">
        <v>34</v>
      </c>
      <c r="AT60" s="9" t="s">
        <v>34</v>
      </c>
      <c r="AU60" s="9" t="s">
        <v>34</v>
      </c>
      <c r="AV60" s="9" t="s">
        <v>34</v>
      </c>
      <c r="AW60" s="9" t="s">
        <v>34</v>
      </c>
      <c r="AX60" s="9" t="s">
        <v>4</v>
      </c>
      <c r="AY60" s="9" t="s">
        <v>34</v>
      </c>
      <c r="AZ60" s="9" t="s">
        <v>2</v>
      </c>
      <c r="BA60" s="9" t="s">
        <v>34</v>
      </c>
      <c r="BB60" s="9" t="s">
        <v>57</v>
      </c>
      <c r="BC60" s="9" t="s">
        <v>34</v>
      </c>
      <c r="BD60" s="9" t="s">
        <v>15</v>
      </c>
      <c r="BE60" s="9" t="s">
        <v>34</v>
      </c>
      <c r="BF60" s="9" t="s">
        <v>4</v>
      </c>
    </row>
    <row r="61" spans="1:58" x14ac:dyDescent="0.35">
      <c r="A61" s="9" t="s">
        <v>167</v>
      </c>
      <c r="B61" s="40">
        <f t="shared" si="2"/>
        <v>59</v>
      </c>
      <c r="C61" s="9" t="s">
        <v>744</v>
      </c>
      <c r="D61" s="40" t="s">
        <v>94</v>
      </c>
      <c r="E61" s="49" t="s">
        <v>63</v>
      </c>
      <c r="F61" s="49" t="s">
        <v>28</v>
      </c>
      <c r="G61" s="49" t="s">
        <v>163</v>
      </c>
      <c r="H61" s="49" t="s">
        <v>163</v>
      </c>
      <c r="I61" s="49" t="s">
        <v>20</v>
      </c>
      <c r="J61" s="49" t="s">
        <v>79</v>
      </c>
      <c r="K61" s="49" t="s">
        <v>33</v>
      </c>
      <c r="L61" s="49" t="s">
        <v>33</v>
      </c>
      <c r="M61" s="49" t="s">
        <v>33</v>
      </c>
      <c r="N61" s="49"/>
      <c r="O61" s="49" t="s">
        <v>916</v>
      </c>
      <c r="P61" s="46" t="s">
        <v>1</v>
      </c>
      <c r="Q61" s="56" t="s">
        <v>34</v>
      </c>
      <c r="R61" s="49" t="s">
        <v>84</v>
      </c>
      <c r="S61" s="49" t="s">
        <v>34</v>
      </c>
      <c r="T61" s="49" t="s">
        <v>34</v>
      </c>
      <c r="V61" s="23">
        <v>7</v>
      </c>
      <c r="X61" s="24" t="str">
        <f t="shared" si="3"/>
        <v>1</v>
      </c>
    </row>
    <row r="62" spans="1:58" x14ac:dyDescent="0.35">
      <c r="A62" s="9" t="s">
        <v>45</v>
      </c>
      <c r="B62" s="40">
        <f t="shared" si="2"/>
        <v>60</v>
      </c>
      <c r="C62" s="9" t="s">
        <v>746</v>
      </c>
      <c r="D62" s="40" t="s">
        <v>27</v>
      </c>
      <c r="E62" s="49" t="s">
        <v>28</v>
      </c>
      <c r="F62" s="49" t="s">
        <v>109</v>
      </c>
      <c r="G62" s="49" t="s">
        <v>32</v>
      </c>
      <c r="H62" s="49" t="s">
        <v>31</v>
      </c>
      <c r="I62" s="49" t="s">
        <v>181</v>
      </c>
      <c r="J62" s="49" t="s">
        <v>20</v>
      </c>
      <c r="K62" s="49" t="s">
        <v>79</v>
      </c>
      <c r="L62" s="49" t="s">
        <v>33</v>
      </c>
      <c r="M62" s="49" t="s">
        <v>33</v>
      </c>
      <c r="N62" s="49"/>
      <c r="O62" s="49" t="s">
        <v>177</v>
      </c>
      <c r="P62" s="46" t="s">
        <v>1</v>
      </c>
      <c r="Q62" s="56" t="s">
        <v>34</v>
      </c>
      <c r="R62" s="49" t="s">
        <v>250</v>
      </c>
      <c r="S62" s="49" t="s">
        <v>34</v>
      </c>
      <c r="T62" s="49" t="s">
        <v>34</v>
      </c>
      <c r="V62" s="23">
        <v>8</v>
      </c>
      <c r="X62" s="24" t="str">
        <f t="shared" si="3"/>
        <v>1</v>
      </c>
    </row>
    <row r="63" spans="1:58" x14ac:dyDescent="0.35">
      <c r="A63" s="9" t="s">
        <v>186</v>
      </c>
      <c r="B63" s="40">
        <f t="shared" si="2"/>
        <v>61</v>
      </c>
      <c r="C63" s="9" t="s">
        <v>748</v>
      </c>
      <c r="D63" s="40" t="s">
        <v>87</v>
      </c>
      <c r="E63" s="49" t="s">
        <v>106</v>
      </c>
      <c r="F63" s="49" t="s">
        <v>101</v>
      </c>
      <c r="G63" s="49" t="s">
        <v>108</v>
      </c>
      <c r="H63" s="49" t="s">
        <v>181</v>
      </c>
      <c r="I63" s="49" t="s">
        <v>20</v>
      </c>
      <c r="J63" s="49" t="s">
        <v>79</v>
      </c>
      <c r="K63" s="49" t="s">
        <v>33</v>
      </c>
      <c r="L63" s="49" t="s">
        <v>33</v>
      </c>
      <c r="M63" s="49" t="s">
        <v>33</v>
      </c>
      <c r="N63" s="49"/>
      <c r="O63" s="49" t="s">
        <v>862</v>
      </c>
      <c r="P63" s="46" t="s">
        <v>1</v>
      </c>
      <c r="Q63" s="56" t="s">
        <v>34</v>
      </c>
      <c r="R63" s="49" t="s">
        <v>45</v>
      </c>
      <c r="S63" s="49" t="s">
        <v>34</v>
      </c>
      <c r="T63" s="49" t="s">
        <v>34</v>
      </c>
      <c r="V63" s="23">
        <v>4</v>
      </c>
      <c r="X63" s="24" t="str">
        <f t="shared" si="3"/>
        <v>1</v>
      </c>
    </row>
    <row r="64" spans="1:58" x14ac:dyDescent="0.35">
      <c r="A64" s="9" t="s">
        <v>836</v>
      </c>
      <c r="B64" s="40">
        <f t="shared" si="2"/>
        <v>62</v>
      </c>
      <c r="C64" s="9" t="s">
        <v>750</v>
      </c>
      <c r="D64" s="40" t="s">
        <v>91</v>
      </c>
      <c r="E64" s="49" t="s">
        <v>44</v>
      </c>
      <c r="F64" s="49" t="s">
        <v>20</v>
      </c>
      <c r="G64" s="49" t="s">
        <v>107</v>
      </c>
      <c r="H64" s="49" t="s">
        <v>163</v>
      </c>
      <c r="I64" s="49" t="s">
        <v>111</v>
      </c>
      <c r="J64" s="49" t="s">
        <v>109</v>
      </c>
      <c r="K64" s="49" t="s">
        <v>20</v>
      </c>
      <c r="L64" s="49" t="s">
        <v>77</v>
      </c>
      <c r="M64" s="49" t="s">
        <v>33</v>
      </c>
      <c r="N64" s="49"/>
      <c r="O64" s="49" t="s">
        <v>40</v>
      </c>
      <c r="P64" s="46" t="s">
        <v>1</v>
      </c>
      <c r="Q64" s="56" t="s">
        <v>34</v>
      </c>
      <c r="R64" s="49" t="s">
        <v>62</v>
      </c>
      <c r="S64" s="49" t="s">
        <v>34</v>
      </c>
      <c r="T64" s="49" t="s">
        <v>34</v>
      </c>
      <c r="V64" s="58">
        <v>5</v>
      </c>
      <c r="X64" s="24" t="str">
        <f t="shared" si="3"/>
        <v>1</v>
      </c>
    </row>
    <row r="65" spans="1:58" x14ac:dyDescent="0.35">
      <c r="A65" s="9" t="s">
        <v>197</v>
      </c>
      <c r="B65" s="40">
        <f t="shared" si="2"/>
        <v>63</v>
      </c>
      <c r="C65" s="9" t="s">
        <v>752</v>
      </c>
      <c r="D65" s="40" t="s">
        <v>91</v>
      </c>
      <c r="E65" s="49" t="s">
        <v>103</v>
      </c>
      <c r="F65" s="49" t="s">
        <v>101</v>
      </c>
      <c r="G65" s="49" t="s">
        <v>163</v>
      </c>
      <c r="H65" s="49" t="s">
        <v>20</v>
      </c>
      <c r="I65" s="49" t="s">
        <v>80</v>
      </c>
      <c r="J65" s="49" t="s">
        <v>33</v>
      </c>
      <c r="K65" s="49" t="s">
        <v>33</v>
      </c>
      <c r="L65" s="49" t="s">
        <v>33</v>
      </c>
      <c r="M65" s="49" t="s">
        <v>33</v>
      </c>
      <c r="N65" s="49"/>
      <c r="O65" s="49" t="s">
        <v>57</v>
      </c>
      <c r="P65" s="49" t="s">
        <v>61</v>
      </c>
      <c r="Q65" s="49" t="s">
        <v>4</v>
      </c>
      <c r="R65" s="57" t="s">
        <v>34</v>
      </c>
      <c r="S65" s="49" t="s">
        <v>34</v>
      </c>
      <c r="T65" s="49" t="s">
        <v>34</v>
      </c>
      <c r="V65" s="58">
        <v>5</v>
      </c>
      <c r="X65" s="24" t="str">
        <f t="shared" si="3"/>
        <v>1010</v>
      </c>
    </row>
    <row r="66" spans="1:58" x14ac:dyDescent="0.35">
      <c r="A66" s="9" t="s">
        <v>38</v>
      </c>
      <c r="B66" s="40">
        <f t="shared" si="2"/>
        <v>64</v>
      </c>
      <c r="C66" s="9" t="s">
        <v>754</v>
      </c>
      <c r="D66" s="40" t="s">
        <v>91</v>
      </c>
      <c r="E66" s="49" t="s">
        <v>103</v>
      </c>
      <c r="F66" s="49" t="s">
        <v>101</v>
      </c>
      <c r="G66" s="49" t="s">
        <v>163</v>
      </c>
      <c r="H66" s="49" t="s">
        <v>20</v>
      </c>
      <c r="I66" s="49" t="s">
        <v>84</v>
      </c>
      <c r="J66" s="49" t="s">
        <v>33</v>
      </c>
      <c r="K66" s="49" t="s">
        <v>33</v>
      </c>
      <c r="L66" s="49" t="s">
        <v>33</v>
      </c>
      <c r="M66" s="49" t="s">
        <v>33</v>
      </c>
      <c r="N66" s="49"/>
      <c r="O66" s="49" t="s">
        <v>15</v>
      </c>
      <c r="P66" s="49" t="s">
        <v>61</v>
      </c>
      <c r="Q66" s="49" t="s">
        <v>8</v>
      </c>
      <c r="R66" s="57" t="s">
        <v>34</v>
      </c>
      <c r="S66" s="49" t="s">
        <v>34</v>
      </c>
      <c r="T66" s="49" t="s">
        <v>34</v>
      </c>
      <c r="V66" s="58">
        <v>5</v>
      </c>
      <c r="X66" s="24" t="str">
        <f t="shared" si="3"/>
        <v>1010</v>
      </c>
    </row>
    <row r="67" spans="1:58" x14ac:dyDescent="0.35">
      <c r="A67" s="9" t="s">
        <v>43</v>
      </c>
      <c r="B67" s="40">
        <f t="shared" ref="B67:B90" si="4">HEX2DEC(A67)</f>
        <v>65</v>
      </c>
      <c r="C67" s="9" t="s">
        <v>756</v>
      </c>
      <c r="D67" s="40" t="s">
        <v>91</v>
      </c>
      <c r="E67" s="49" t="s">
        <v>103</v>
      </c>
      <c r="F67" s="49" t="s">
        <v>101</v>
      </c>
      <c r="G67" s="49" t="s">
        <v>163</v>
      </c>
      <c r="H67" s="49" t="s">
        <v>20</v>
      </c>
      <c r="I67" s="49" t="s">
        <v>77</v>
      </c>
      <c r="J67" s="49" t="s">
        <v>81</v>
      </c>
      <c r="K67" s="49" t="s">
        <v>33</v>
      </c>
      <c r="L67" s="49" t="s">
        <v>33</v>
      </c>
      <c r="M67" s="49" t="s">
        <v>33</v>
      </c>
      <c r="N67" s="49"/>
      <c r="O67" s="49" t="s">
        <v>22</v>
      </c>
      <c r="P67" s="49" t="s">
        <v>61</v>
      </c>
      <c r="Q67" s="49" t="s">
        <v>57</v>
      </c>
      <c r="R67" s="57" t="s">
        <v>34</v>
      </c>
      <c r="S67" s="49" t="s">
        <v>34</v>
      </c>
      <c r="T67" s="49" t="s">
        <v>34</v>
      </c>
      <c r="V67" s="58">
        <v>5</v>
      </c>
      <c r="X67" s="24" t="str">
        <f t="shared" ref="X67:X90" si="5">IF(LEN(P67)=0,"",HEX2BIN(P67))</f>
        <v>1010</v>
      </c>
    </row>
    <row r="68" spans="1:58" x14ac:dyDescent="0.35">
      <c r="A68" s="9" t="s">
        <v>86</v>
      </c>
      <c r="B68" s="40">
        <f t="shared" si="4"/>
        <v>66</v>
      </c>
      <c r="C68" s="9" t="s">
        <v>758</v>
      </c>
      <c r="D68" s="40" t="s">
        <v>91</v>
      </c>
      <c r="E68" s="49" t="s">
        <v>103</v>
      </c>
      <c r="F68" s="49" t="s">
        <v>101</v>
      </c>
      <c r="G68" s="49" t="s">
        <v>163</v>
      </c>
      <c r="H68" s="49" t="s">
        <v>20</v>
      </c>
      <c r="I68" s="49" t="s">
        <v>80</v>
      </c>
      <c r="J68" s="49" t="s">
        <v>76</v>
      </c>
      <c r="K68" s="49" t="s">
        <v>33</v>
      </c>
      <c r="L68" s="49" t="s">
        <v>33</v>
      </c>
      <c r="M68" s="49" t="s">
        <v>33</v>
      </c>
      <c r="N68" s="49"/>
      <c r="O68" s="49" t="s">
        <v>83</v>
      </c>
      <c r="P68" s="49" t="s">
        <v>61</v>
      </c>
      <c r="Q68" s="49" t="s">
        <v>75</v>
      </c>
      <c r="R68" s="57" t="s">
        <v>34</v>
      </c>
      <c r="S68" s="49" t="s">
        <v>34</v>
      </c>
      <c r="T68" s="49" t="s">
        <v>34</v>
      </c>
      <c r="V68" s="58">
        <v>5</v>
      </c>
      <c r="X68" s="24" t="str">
        <f t="shared" si="5"/>
        <v>1010</v>
      </c>
    </row>
    <row r="69" spans="1:58" x14ac:dyDescent="0.35">
      <c r="A69" s="9" t="s">
        <v>87</v>
      </c>
      <c r="B69" s="40">
        <f t="shared" si="4"/>
        <v>67</v>
      </c>
      <c r="C69" s="9" t="s">
        <v>760</v>
      </c>
      <c r="D69" s="40" t="s">
        <v>91</v>
      </c>
      <c r="E69" s="49" t="s">
        <v>103</v>
      </c>
      <c r="F69" s="49" t="s">
        <v>101</v>
      </c>
      <c r="G69" s="49" t="s">
        <v>163</v>
      </c>
      <c r="H69" s="49" t="s">
        <v>101</v>
      </c>
      <c r="I69" s="49" t="s">
        <v>163</v>
      </c>
      <c r="J69" s="49" t="s">
        <v>163</v>
      </c>
      <c r="K69" s="49" t="s">
        <v>33</v>
      </c>
      <c r="L69" s="49" t="s">
        <v>33</v>
      </c>
      <c r="M69" s="49" t="s">
        <v>33</v>
      </c>
      <c r="N69" s="49"/>
      <c r="O69" s="49" t="s">
        <v>62</v>
      </c>
      <c r="P69" s="49" t="s">
        <v>61</v>
      </c>
      <c r="Q69" s="49" t="s">
        <v>171</v>
      </c>
      <c r="R69" s="57" t="s">
        <v>34</v>
      </c>
      <c r="S69" s="49" t="s">
        <v>34</v>
      </c>
      <c r="T69" s="49" t="s">
        <v>34</v>
      </c>
      <c r="V69" s="58">
        <v>5</v>
      </c>
      <c r="X69" s="24" t="str">
        <f t="shared" si="5"/>
        <v>1010</v>
      </c>
      <c r="Z69" s="9" t="s">
        <v>915</v>
      </c>
      <c r="AA69" s="9" t="s">
        <v>90</v>
      </c>
      <c r="AB69" s="9" t="s">
        <v>108</v>
      </c>
      <c r="AC69" s="9" t="s">
        <v>103</v>
      </c>
      <c r="AD69" s="9" t="s">
        <v>101</v>
      </c>
      <c r="AE69" s="9" t="s">
        <v>110</v>
      </c>
      <c r="AF69" s="9" t="s">
        <v>106</v>
      </c>
      <c r="AG69" s="9" t="s">
        <v>103</v>
      </c>
      <c r="AH69" s="9" t="s">
        <v>101</v>
      </c>
      <c r="AI69" s="9" t="s">
        <v>163</v>
      </c>
      <c r="AJ69" s="9" t="s">
        <v>33</v>
      </c>
      <c r="AK69" s="9" t="s">
        <v>33</v>
      </c>
      <c r="AL69" s="9" t="s">
        <v>33</v>
      </c>
      <c r="AM69" s="9" t="s">
        <v>33</v>
      </c>
      <c r="AN69" s="9" t="s">
        <v>33</v>
      </c>
      <c r="AO69" s="9" t="s">
        <v>33</v>
      </c>
      <c r="AP69" s="9" t="s">
        <v>33</v>
      </c>
      <c r="AQ69" s="9" t="s">
        <v>34</v>
      </c>
      <c r="AR69" s="9" t="s">
        <v>4</v>
      </c>
      <c r="AS69" s="9" t="s">
        <v>34</v>
      </c>
      <c r="AT69" s="9" t="s">
        <v>34</v>
      </c>
      <c r="AU69" s="9" t="s">
        <v>34</v>
      </c>
      <c r="AV69" s="9" t="s">
        <v>34</v>
      </c>
      <c r="AW69" s="9" t="s">
        <v>34</v>
      </c>
      <c r="AX69" s="9" t="s">
        <v>192</v>
      </c>
      <c r="AY69" s="9" t="s">
        <v>34</v>
      </c>
      <c r="AZ69" s="9" t="s">
        <v>1</v>
      </c>
      <c r="BA69" s="9" t="s">
        <v>34</v>
      </c>
      <c r="BB69" s="9" t="s">
        <v>57</v>
      </c>
      <c r="BC69" s="9" t="s">
        <v>34</v>
      </c>
      <c r="BD69" s="9" t="s">
        <v>42</v>
      </c>
      <c r="BE69" s="9" t="s">
        <v>34</v>
      </c>
      <c r="BF69" s="9" t="s">
        <v>34</v>
      </c>
    </row>
    <row r="70" spans="1:58" x14ac:dyDescent="0.35">
      <c r="A70" s="9" t="s">
        <v>88</v>
      </c>
      <c r="B70" s="40">
        <f t="shared" si="4"/>
        <v>68</v>
      </c>
      <c r="C70" s="9" t="s">
        <v>762</v>
      </c>
      <c r="D70" s="40" t="s">
        <v>94</v>
      </c>
      <c r="E70" s="49" t="s">
        <v>107</v>
      </c>
      <c r="F70" s="49" t="s">
        <v>103</v>
      </c>
      <c r="G70" s="49" t="s">
        <v>163</v>
      </c>
      <c r="H70" s="49" t="s">
        <v>163</v>
      </c>
      <c r="I70" s="49" t="s">
        <v>33</v>
      </c>
      <c r="J70" s="49" t="s">
        <v>33</v>
      </c>
      <c r="K70" s="49" t="s">
        <v>33</v>
      </c>
      <c r="L70" s="49" t="s">
        <v>33</v>
      </c>
      <c r="M70" s="49" t="s">
        <v>33</v>
      </c>
      <c r="N70" s="49"/>
      <c r="O70" s="49" t="s">
        <v>886</v>
      </c>
      <c r="P70" s="46" t="s">
        <v>1</v>
      </c>
      <c r="Q70" s="56" t="s">
        <v>1</v>
      </c>
      <c r="R70" s="49" t="s">
        <v>165</v>
      </c>
      <c r="S70" s="49" t="s">
        <v>34</v>
      </c>
      <c r="T70" s="49" t="s">
        <v>34</v>
      </c>
      <c r="V70" s="24">
        <v>9</v>
      </c>
      <c r="X70" s="24" t="str">
        <f t="shared" si="5"/>
        <v>1</v>
      </c>
    </row>
    <row r="71" spans="1:58" x14ac:dyDescent="0.35">
      <c r="A71" s="9" t="s">
        <v>89</v>
      </c>
      <c r="B71" s="40">
        <f t="shared" si="4"/>
        <v>69</v>
      </c>
      <c r="C71" s="9" t="s">
        <v>764</v>
      </c>
      <c r="D71" s="40" t="s">
        <v>86</v>
      </c>
      <c r="E71" s="49" t="s">
        <v>103</v>
      </c>
      <c r="F71" s="49" t="s">
        <v>108</v>
      </c>
      <c r="G71" s="49" t="s">
        <v>109</v>
      </c>
      <c r="H71" s="49" t="s">
        <v>103</v>
      </c>
      <c r="I71" s="49" t="s">
        <v>108</v>
      </c>
      <c r="J71" s="49" t="s">
        <v>63</v>
      </c>
      <c r="K71" s="49" t="s">
        <v>103</v>
      </c>
      <c r="L71" s="49" t="s">
        <v>108</v>
      </c>
      <c r="M71" s="49" t="s">
        <v>33</v>
      </c>
      <c r="N71" s="49"/>
      <c r="O71" s="49" t="s">
        <v>119</v>
      </c>
      <c r="P71" s="49" t="s">
        <v>7</v>
      </c>
      <c r="Q71" s="49" t="s">
        <v>4</v>
      </c>
      <c r="R71" s="57" t="s">
        <v>34</v>
      </c>
      <c r="S71" s="49" t="s">
        <v>34</v>
      </c>
      <c r="T71" s="49" t="s">
        <v>34</v>
      </c>
      <c r="X71" s="24" t="str">
        <f t="shared" si="5"/>
        <v>111</v>
      </c>
    </row>
    <row r="72" spans="1:58" x14ac:dyDescent="0.35">
      <c r="A72" s="9" t="s">
        <v>41</v>
      </c>
      <c r="B72" s="40">
        <f t="shared" si="4"/>
        <v>70</v>
      </c>
      <c r="C72" s="9" t="s">
        <v>766</v>
      </c>
      <c r="D72" s="40" t="s">
        <v>87</v>
      </c>
      <c r="E72" s="49" t="s">
        <v>101</v>
      </c>
      <c r="F72" s="49" t="s">
        <v>29</v>
      </c>
      <c r="G72" s="49" t="s">
        <v>32</v>
      </c>
      <c r="H72" s="49" t="s">
        <v>31</v>
      </c>
      <c r="I72" s="49" t="s">
        <v>108</v>
      </c>
      <c r="J72" s="49" t="s">
        <v>33</v>
      </c>
      <c r="K72" s="49" t="s">
        <v>33</v>
      </c>
      <c r="L72" s="49" t="s">
        <v>33</v>
      </c>
      <c r="M72" s="49" t="s">
        <v>33</v>
      </c>
      <c r="N72" s="49"/>
      <c r="O72" s="49" t="s">
        <v>131</v>
      </c>
      <c r="P72" s="49" t="s">
        <v>7</v>
      </c>
      <c r="Q72" s="49" t="s">
        <v>5</v>
      </c>
      <c r="R72" s="57" t="s">
        <v>34</v>
      </c>
      <c r="S72" s="49" t="s">
        <v>34</v>
      </c>
      <c r="T72" s="49" t="s">
        <v>34</v>
      </c>
      <c r="X72" s="24" t="str">
        <f t="shared" si="5"/>
        <v>111</v>
      </c>
    </row>
    <row r="73" spans="1:58" x14ac:dyDescent="0.35">
      <c r="A73" s="9" t="s">
        <v>90</v>
      </c>
      <c r="B73" s="40">
        <f t="shared" si="4"/>
        <v>71</v>
      </c>
      <c r="C73" s="9" t="s">
        <v>768</v>
      </c>
      <c r="D73" s="40" t="s">
        <v>97</v>
      </c>
      <c r="E73" s="49" t="s">
        <v>101</v>
      </c>
      <c r="F73" s="49" t="s">
        <v>163</v>
      </c>
      <c r="G73" s="49" t="s">
        <v>31</v>
      </c>
      <c r="H73" s="49" t="s">
        <v>108</v>
      </c>
      <c r="I73" s="49" t="s">
        <v>33</v>
      </c>
      <c r="J73" s="49" t="s">
        <v>33</v>
      </c>
      <c r="K73" s="49" t="s">
        <v>33</v>
      </c>
      <c r="L73" s="49" t="s">
        <v>33</v>
      </c>
      <c r="M73" s="49" t="s">
        <v>33</v>
      </c>
      <c r="N73" s="49"/>
      <c r="O73" s="49" t="s">
        <v>99</v>
      </c>
      <c r="P73" s="49" t="s">
        <v>7</v>
      </c>
      <c r="Q73" s="49" t="s">
        <v>6</v>
      </c>
      <c r="R73" s="57" t="s">
        <v>34</v>
      </c>
      <c r="S73" s="49" t="s">
        <v>34</v>
      </c>
      <c r="T73" s="49" t="s">
        <v>34</v>
      </c>
      <c r="X73" s="24" t="str">
        <f t="shared" si="5"/>
        <v>111</v>
      </c>
    </row>
    <row r="74" spans="1:58" x14ac:dyDescent="0.35">
      <c r="A74" s="9" t="s">
        <v>91</v>
      </c>
      <c r="B74" s="40">
        <f t="shared" si="4"/>
        <v>72</v>
      </c>
      <c r="C74" s="9" t="s">
        <v>918</v>
      </c>
      <c r="D74" s="40" t="s">
        <v>48</v>
      </c>
      <c r="E74" s="49" t="s">
        <v>103</v>
      </c>
      <c r="F74" s="49" t="s">
        <v>109</v>
      </c>
      <c r="G74" s="49" t="s">
        <v>110</v>
      </c>
      <c r="H74" s="49" t="s">
        <v>31</v>
      </c>
      <c r="I74" s="49" t="s">
        <v>108</v>
      </c>
      <c r="J74" s="49" t="s">
        <v>103</v>
      </c>
      <c r="K74" s="49" t="s">
        <v>20</v>
      </c>
      <c r="L74" s="49" t="s">
        <v>33</v>
      </c>
      <c r="M74" s="49" t="s">
        <v>33</v>
      </c>
      <c r="N74" s="49"/>
      <c r="O74" s="49" t="s">
        <v>87</v>
      </c>
      <c r="P74" s="49" t="s">
        <v>7</v>
      </c>
      <c r="Q74" s="49" t="s">
        <v>7</v>
      </c>
      <c r="R74" s="57" t="s">
        <v>34</v>
      </c>
      <c r="S74" s="49" t="s">
        <v>34</v>
      </c>
      <c r="T74" s="49" t="s">
        <v>34</v>
      </c>
      <c r="V74" s="23" t="s">
        <v>3</v>
      </c>
      <c r="X74" s="24" t="str">
        <f t="shared" si="5"/>
        <v>111</v>
      </c>
    </row>
    <row r="75" spans="1:58" x14ac:dyDescent="0.35">
      <c r="A75" s="9" t="s">
        <v>92</v>
      </c>
      <c r="B75" s="40">
        <f t="shared" si="4"/>
        <v>73</v>
      </c>
      <c r="C75" s="9" t="s">
        <v>772</v>
      </c>
      <c r="D75" s="40" t="s">
        <v>94</v>
      </c>
      <c r="E75" s="49" t="s">
        <v>110</v>
      </c>
      <c r="F75" s="49" t="s">
        <v>108</v>
      </c>
      <c r="G75" s="49" t="s">
        <v>105</v>
      </c>
      <c r="H75" s="49" t="s">
        <v>110</v>
      </c>
      <c r="I75" s="49" t="s">
        <v>106</v>
      </c>
      <c r="J75" s="49" t="s">
        <v>20</v>
      </c>
      <c r="K75" s="49" t="s">
        <v>80</v>
      </c>
      <c r="L75" s="49" t="s">
        <v>33</v>
      </c>
      <c r="M75" s="49" t="s">
        <v>33</v>
      </c>
      <c r="N75" s="49"/>
      <c r="O75" s="49" t="s">
        <v>886</v>
      </c>
      <c r="P75" s="46" t="s">
        <v>57</v>
      </c>
      <c r="Q75" s="56" t="s">
        <v>34</v>
      </c>
      <c r="R75" s="49" t="s">
        <v>76</v>
      </c>
      <c r="S75" s="49" t="s">
        <v>34</v>
      </c>
      <c r="T75" s="49" t="s">
        <v>2</v>
      </c>
      <c r="V75" s="23">
        <v>1</v>
      </c>
      <c r="X75" s="24" t="str">
        <f t="shared" si="5"/>
        <v>1100</v>
      </c>
      <c r="Z75" s="9" t="s">
        <v>911</v>
      </c>
      <c r="AA75" s="9" t="s">
        <v>45</v>
      </c>
      <c r="AB75" s="9" t="s">
        <v>94</v>
      </c>
      <c r="AC75" s="9" t="s">
        <v>110</v>
      </c>
      <c r="AD75" s="9" t="s">
        <v>108</v>
      </c>
      <c r="AE75" s="9" t="s">
        <v>105</v>
      </c>
      <c r="AF75" s="9" t="s">
        <v>110</v>
      </c>
      <c r="AG75" s="9" t="s">
        <v>106</v>
      </c>
      <c r="AH75" s="9" t="s">
        <v>20</v>
      </c>
      <c r="AI75" s="9" t="s">
        <v>77</v>
      </c>
      <c r="AJ75" s="9" t="s">
        <v>836</v>
      </c>
      <c r="AK75" s="9" t="s">
        <v>33</v>
      </c>
      <c r="AL75" s="9" t="s">
        <v>33</v>
      </c>
      <c r="AM75" s="9" t="s">
        <v>33</v>
      </c>
      <c r="AN75" s="9" t="s">
        <v>33</v>
      </c>
      <c r="AO75" s="9" t="s">
        <v>33</v>
      </c>
      <c r="AP75" s="9" t="s">
        <v>33</v>
      </c>
      <c r="AQ75" s="9" t="s">
        <v>34</v>
      </c>
      <c r="AR75" s="9" t="s">
        <v>6</v>
      </c>
      <c r="AS75" s="9" t="s">
        <v>34</v>
      </c>
      <c r="AT75" s="9" t="s">
        <v>34</v>
      </c>
      <c r="AU75" s="9" t="s">
        <v>34</v>
      </c>
      <c r="AV75" s="9" t="s">
        <v>34</v>
      </c>
      <c r="AW75" s="9" t="s">
        <v>34</v>
      </c>
      <c r="AX75" s="9" t="s">
        <v>5</v>
      </c>
      <c r="AY75" s="9" t="s">
        <v>34</v>
      </c>
      <c r="AZ75" s="9" t="s">
        <v>2</v>
      </c>
      <c r="BA75" s="9" t="s">
        <v>34</v>
      </c>
      <c r="BB75" s="9" t="s">
        <v>57</v>
      </c>
      <c r="BC75" s="9" t="s">
        <v>34</v>
      </c>
      <c r="BD75" s="9" t="s">
        <v>60</v>
      </c>
      <c r="BE75" s="9" t="s">
        <v>34</v>
      </c>
      <c r="BF75" s="9" t="s">
        <v>1</v>
      </c>
    </row>
    <row r="76" spans="1:58" x14ac:dyDescent="0.35">
      <c r="A76" s="9" t="s">
        <v>51</v>
      </c>
      <c r="B76" s="40">
        <f t="shared" si="4"/>
        <v>74</v>
      </c>
      <c r="C76" s="9" t="s">
        <v>774</v>
      </c>
      <c r="D76" s="40" t="s">
        <v>92</v>
      </c>
      <c r="E76" s="49" t="s">
        <v>29</v>
      </c>
      <c r="F76" s="49" t="s">
        <v>110</v>
      </c>
      <c r="G76" s="49" t="s">
        <v>103</v>
      </c>
      <c r="H76" s="49" t="s">
        <v>163</v>
      </c>
      <c r="I76" s="49" t="s">
        <v>163</v>
      </c>
      <c r="J76" s="49" t="s">
        <v>105</v>
      </c>
      <c r="K76" s="49" t="s">
        <v>20</v>
      </c>
      <c r="L76" s="49" t="s">
        <v>80</v>
      </c>
      <c r="M76" s="49" t="s">
        <v>33</v>
      </c>
      <c r="N76" s="49"/>
      <c r="O76" s="49" t="s">
        <v>914</v>
      </c>
      <c r="P76" s="46" t="s">
        <v>57</v>
      </c>
      <c r="Q76" s="56" t="s">
        <v>34</v>
      </c>
      <c r="R76" s="49" t="s">
        <v>78</v>
      </c>
      <c r="S76" s="49" t="s">
        <v>34</v>
      </c>
      <c r="T76" s="49" t="s">
        <v>2</v>
      </c>
      <c r="V76" s="23">
        <v>3</v>
      </c>
      <c r="X76" s="24" t="str">
        <f t="shared" si="5"/>
        <v>1100</v>
      </c>
    </row>
    <row r="77" spans="1:58" x14ac:dyDescent="0.35">
      <c r="A77" s="9" t="s">
        <v>825</v>
      </c>
      <c r="B77" s="40">
        <f t="shared" si="4"/>
        <v>75</v>
      </c>
      <c r="C77" s="9" t="s">
        <v>775</v>
      </c>
      <c r="D77" s="40" t="s">
        <v>94</v>
      </c>
      <c r="E77" s="49" t="s">
        <v>110</v>
      </c>
      <c r="F77" s="49" t="s">
        <v>101</v>
      </c>
      <c r="G77" s="49" t="s">
        <v>181</v>
      </c>
      <c r="H77" s="49" t="s">
        <v>28</v>
      </c>
      <c r="I77" s="49" t="s">
        <v>29</v>
      </c>
      <c r="J77" s="49" t="s">
        <v>101</v>
      </c>
      <c r="K77" s="49" t="s">
        <v>20</v>
      </c>
      <c r="L77" s="49" t="s">
        <v>80</v>
      </c>
      <c r="M77" s="49" t="s">
        <v>33</v>
      </c>
      <c r="N77" s="49"/>
      <c r="O77" s="49" t="s">
        <v>858</v>
      </c>
      <c r="P77" s="46" t="s">
        <v>57</v>
      </c>
      <c r="Q77" s="56" t="s">
        <v>34</v>
      </c>
      <c r="R77" s="49" t="s">
        <v>80</v>
      </c>
      <c r="S77" s="49" t="s">
        <v>34</v>
      </c>
      <c r="T77" s="49" t="s">
        <v>2</v>
      </c>
      <c r="V77" s="23">
        <v>6</v>
      </c>
      <c r="X77" s="24" t="str">
        <f t="shared" si="5"/>
        <v>1100</v>
      </c>
    </row>
    <row r="78" spans="1:58" x14ac:dyDescent="0.35">
      <c r="A78" s="9" t="s">
        <v>49</v>
      </c>
      <c r="B78" s="40">
        <f t="shared" si="4"/>
        <v>76</v>
      </c>
      <c r="C78" s="9" t="s">
        <v>776</v>
      </c>
      <c r="D78" s="40" t="s">
        <v>88</v>
      </c>
      <c r="E78" s="49" t="s">
        <v>112</v>
      </c>
      <c r="F78" s="49" t="s">
        <v>108</v>
      </c>
      <c r="G78" s="49" t="s">
        <v>110</v>
      </c>
      <c r="H78" s="49" t="s">
        <v>64</v>
      </c>
      <c r="I78" s="49" t="s">
        <v>20</v>
      </c>
      <c r="J78" s="49" t="s">
        <v>80</v>
      </c>
      <c r="K78" s="49" t="s">
        <v>33</v>
      </c>
      <c r="L78" s="49" t="s">
        <v>33</v>
      </c>
      <c r="M78" s="49" t="s">
        <v>33</v>
      </c>
      <c r="N78" s="49"/>
      <c r="O78" s="49" t="s">
        <v>913</v>
      </c>
      <c r="P78" s="46" t="s">
        <v>57</v>
      </c>
      <c r="Q78" s="56" t="s">
        <v>34</v>
      </c>
      <c r="R78" s="49" t="s">
        <v>82</v>
      </c>
      <c r="S78" s="49" t="s">
        <v>34</v>
      </c>
      <c r="T78" s="49" t="s">
        <v>2</v>
      </c>
      <c r="V78" s="58">
        <v>2</v>
      </c>
      <c r="X78" s="24" t="str">
        <f t="shared" si="5"/>
        <v>1100</v>
      </c>
      <c r="Z78" s="9" t="s">
        <v>912</v>
      </c>
      <c r="AA78" s="9" t="s">
        <v>45</v>
      </c>
      <c r="AB78" s="9" t="s">
        <v>88</v>
      </c>
      <c r="AC78" s="9" t="s">
        <v>112</v>
      </c>
      <c r="AD78" s="9" t="s">
        <v>108</v>
      </c>
      <c r="AE78" s="9" t="s">
        <v>110</v>
      </c>
      <c r="AF78" s="9" t="s">
        <v>64</v>
      </c>
      <c r="AG78" s="9" t="s">
        <v>20</v>
      </c>
      <c r="AH78" s="9" t="s">
        <v>77</v>
      </c>
      <c r="AI78" s="9" t="s">
        <v>836</v>
      </c>
      <c r="AJ78" s="9" t="s">
        <v>33</v>
      </c>
      <c r="AK78" s="9" t="s">
        <v>33</v>
      </c>
      <c r="AL78" s="9" t="s">
        <v>33</v>
      </c>
      <c r="AM78" s="9" t="s">
        <v>33</v>
      </c>
      <c r="AN78" s="9" t="s">
        <v>33</v>
      </c>
      <c r="AO78" s="9" t="s">
        <v>33</v>
      </c>
      <c r="AP78" s="9" t="s">
        <v>33</v>
      </c>
      <c r="AQ78" s="9" t="s">
        <v>34</v>
      </c>
      <c r="AR78" s="9" t="s">
        <v>6</v>
      </c>
      <c r="AS78" s="9" t="s">
        <v>34</v>
      </c>
      <c r="AT78" s="9" t="s">
        <v>34</v>
      </c>
      <c r="AU78" s="9" t="s">
        <v>34</v>
      </c>
      <c r="AV78" s="9" t="s">
        <v>34</v>
      </c>
      <c r="AW78" s="9" t="s">
        <v>34</v>
      </c>
      <c r="AX78" s="9" t="s">
        <v>4</v>
      </c>
      <c r="AY78" s="9" t="s">
        <v>34</v>
      </c>
      <c r="AZ78" s="9" t="s">
        <v>2</v>
      </c>
      <c r="BA78" s="9" t="s">
        <v>34</v>
      </c>
      <c r="BB78" s="9" t="s">
        <v>57</v>
      </c>
      <c r="BC78" s="9" t="s">
        <v>34</v>
      </c>
      <c r="BD78" s="9" t="s">
        <v>15</v>
      </c>
      <c r="BE78" s="9" t="s">
        <v>34</v>
      </c>
      <c r="BF78" s="9" t="s">
        <v>4</v>
      </c>
    </row>
    <row r="79" spans="1:58" x14ac:dyDescent="0.35">
      <c r="A79" s="9" t="s">
        <v>50</v>
      </c>
      <c r="B79" s="40">
        <f t="shared" si="4"/>
        <v>77</v>
      </c>
      <c r="C79" s="9" t="s">
        <v>777</v>
      </c>
      <c r="D79" s="40" t="s">
        <v>94</v>
      </c>
      <c r="E79" s="49" t="s">
        <v>63</v>
      </c>
      <c r="F79" s="49" t="s">
        <v>28</v>
      </c>
      <c r="G79" s="49" t="s">
        <v>163</v>
      </c>
      <c r="H79" s="49" t="s">
        <v>163</v>
      </c>
      <c r="I79" s="49" t="s">
        <v>20</v>
      </c>
      <c r="J79" s="49" t="s">
        <v>80</v>
      </c>
      <c r="K79" s="49" t="s">
        <v>33</v>
      </c>
      <c r="L79" s="49" t="s">
        <v>33</v>
      </c>
      <c r="M79" s="49" t="s">
        <v>33</v>
      </c>
      <c r="N79" s="49"/>
      <c r="O79" s="49" t="s">
        <v>916</v>
      </c>
      <c r="P79" s="46" t="s">
        <v>57</v>
      </c>
      <c r="Q79" s="56" t="s">
        <v>34</v>
      </c>
      <c r="R79" s="49" t="s">
        <v>84</v>
      </c>
      <c r="S79" s="49" t="s">
        <v>34</v>
      </c>
      <c r="T79" s="49" t="s">
        <v>2</v>
      </c>
      <c r="V79" s="23">
        <v>7</v>
      </c>
      <c r="X79" s="24" t="str">
        <f t="shared" si="5"/>
        <v>1100</v>
      </c>
    </row>
    <row r="80" spans="1:58" x14ac:dyDescent="0.35">
      <c r="A80" s="9" t="s">
        <v>62</v>
      </c>
      <c r="B80" s="40">
        <f t="shared" si="4"/>
        <v>78</v>
      </c>
      <c r="C80" s="9" t="s">
        <v>778</v>
      </c>
      <c r="D80" s="40" t="s">
        <v>27</v>
      </c>
      <c r="E80" s="49" t="s">
        <v>28</v>
      </c>
      <c r="F80" s="49" t="s">
        <v>109</v>
      </c>
      <c r="G80" s="49" t="s">
        <v>32</v>
      </c>
      <c r="H80" s="49" t="s">
        <v>31</v>
      </c>
      <c r="I80" s="49" t="s">
        <v>181</v>
      </c>
      <c r="J80" s="49" t="s">
        <v>20</v>
      </c>
      <c r="K80" s="49" t="s">
        <v>80</v>
      </c>
      <c r="L80" s="49" t="s">
        <v>33</v>
      </c>
      <c r="M80" s="49" t="s">
        <v>33</v>
      </c>
      <c r="N80" s="49"/>
      <c r="O80" s="49" t="s">
        <v>177</v>
      </c>
      <c r="P80" s="46" t="s">
        <v>57</v>
      </c>
      <c r="Q80" s="56" t="s">
        <v>34</v>
      </c>
      <c r="R80" s="49" t="s">
        <v>250</v>
      </c>
      <c r="S80" s="49" t="s">
        <v>34</v>
      </c>
      <c r="T80" s="49" t="s">
        <v>2</v>
      </c>
      <c r="V80" s="23">
        <v>8</v>
      </c>
      <c r="X80" s="24" t="str">
        <f t="shared" si="5"/>
        <v>1100</v>
      </c>
    </row>
    <row r="81" spans="1:58" x14ac:dyDescent="0.35">
      <c r="A81" s="9" t="s">
        <v>884</v>
      </c>
      <c r="B81" s="40">
        <f t="shared" si="4"/>
        <v>79</v>
      </c>
      <c r="C81" s="9" t="s">
        <v>779</v>
      </c>
      <c r="D81" s="40" t="s">
        <v>87</v>
      </c>
      <c r="E81" s="49" t="s">
        <v>106</v>
      </c>
      <c r="F81" s="49" t="s">
        <v>101</v>
      </c>
      <c r="G81" s="49" t="s">
        <v>108</v>
      </c>
      <c r="H81" s="49" t="s">
        <v>181</v>
      </c>
      <c r="I81" s="49" t="s">
        <v>20</v>
      </c>
      <c r="J81" s="49" t="s">
        <v>80</v>
      </c>
      <c r="K81" s="49" t="s">
        <v>33</v>
      </c>
      <c r="L81" s="49" t="s">
        <v>33</v>
      </c>
      <c r="M81" s="49" t="s">
        <v>33</v>
      </c>
      <c r="N81" s="49"/>
      <c r="O81" s="49" t="s">
        <v>862</v>
      </c>
      <c r="P81" s="46" t="s">
        <v>57</v>
      </c>
      <c r="Q81" s="56" t="s">
        <v>34</v>
      </c>
      <c r="R81" s="49" t="s">
        <v>45</v>
      </c>
      <c r="S81" s="49" t="s">
        <v>34</v>
      </c>
      <c r="T81" s="49" t="s">
        <v>2</v>
      </c>
      <c r="V81" s="23">
        <v>4</v>
      </c>
      <c r="X81" s="24" t="str">
        <f t="shared" si="5"/>
        <v>1100</v>
      </c>
    </row>
    <row r="82" spans="1:58" x14ac:dyDescent="0.35">
      <c r="A82" s="9" t="s">
        <v>44</v>
      </c>
      <c r="B82" s="40">
        <f t="shared" si="4"/>
        <v>80</v>
      </c>
      <c r="C82" s="9" t="s">
        <v>780</v>
      </c>
      <c r="D82" s="40" t="s">
        <v>91</v>
      </c>
      <c r="E82" s="49" t="s">
        <v>44</v>
      </c>
      <c r="F82" s="49" t="s">
        <v>20</v>
      </c>
      <c r="G82" s="49" t="s">
        <v>107</v>
      </c>
      <c r="H82" s="49" t="s">
        <v>163</v>
      </c>
      <c r="I82" s="49" t="s">
        <v>111</v>
      </c>
      <c r="J82" s="49" t="s">
        <v>109</v>
      </c>
      <c r="K82" s="49" t="s">
        <v>20</v>
      </c>
      <c r="L82" s="49" t="s">
        <v>78</v>
      </c>
      <c r="M82" s="49" t="s">
        <v>33</v>
      </c>
      <c r="N82" s="49"/>
      <c r="O82" s="49" t="s">
        <v>40</v>
      </c>
      <c r="P82" s="46" t="s">
        <v>57</v>
      </c>
      <c r="Q82" s="56" t="s">
        <v>34</v>
      </c>
      <c r="R82" s="49" t="s">
        <v>62</v>
      </c>
      <c r="S82" s="49" t="s">
        <v>34</v>
      </c>
      <c r="T82" s="49" t="s">
        <v>46</v>
      </c>
      <c r="V82" s="58">
        <v>5</v>
      </c>
      <c r="X82" s="24" t="str">
        <f t="shared" si="5"/>
        <v>1100</v>
      </c>
    </row>
    <row r="83" spans="1:58" x14ac:dyDescent="0.35">
      <c r="A83" s="9" t="s">
        <v>93</v>
      </c>
      <c r="B83" s="40">
        <f t="shared" si="4"/>
        <v>81</v>
      </c>
      <c r="C83" s="9" t="s">
        <v>781</v>
      </c>
      <c r="D83" s="40" t="s">
        <v>94</v>
      </c>
      <c r="E83" s="49" t="s">
        <v>110</v>
      </c>
      <c r="F83" s="49" t="s">
        <v>108</v>
      </c>
      <c r="G83" s="49" t="s">
        <v>105</v>
      </c>
      <c r="H83" s="49" t="s">
        <v>110</v>
      </c>
      <c r="I83" s="49" t="s">
        <v>106</v>
      </c>
      <c r="J83" s="49" t="s">
        <v>20</v>
      </c>
      <c r="K83" s="49" t="s">
        <v>81</v>
      </c>
      <c r="L83" s="49" t="s">
        <v>33</v>
      </c>
      <c r="M83" s="49" t="s">
        <v>33</v>
      </c>
      <c r="N83" s="49"/>
      <c r="O83" s="49" t="s">
        <v>886</v>
      </c>
      <c r="P83" s="46" t="s">
        <v>57</v>
      </c>
      <c r="Q83" s="56" t="s">
        <v>34</v>
      </c>
      <c r="R83" s="49" t="s">
        <v>76</v>
      </c>
      <c r="S83" s="49" t="s">
        <v>34</v>
      </c>
      <c r="T83" s="49" t="s">
        <v>4</v>
      </c>
      <c r="V83" s="23">
        <v>1</v>
      </c>
      <c r="X83" s="24" t="str">
        <f t="shared" si="5"/>
        <v>1100</v>
      </c>
      <c r="Z83" s="9" t="s">
        <v>911</v>
      </c>
      <c r="AA83" s="9" t="s">
        <v>45</v>
      </c>
      <c r="AB83" s="9" t="s">
        <v>94</v>
      </c>
      <c r="AC83" s="9" t="s">
        <v>110</v>
      </c>
      <c r="AD83" s="9" t="s">
        <v>108</v>
      </c>
      <c r="AE83" s="9" t="s">
        <v>105</v>
      </c>
      <c r="AF83" s="9" t="s">
        <v>110</v>
      </c>
      <c r="AG83" s="9" t="s">
        <v>106</v>
      </c>
      <c r="AH83" s="9" t="s">
        <v>20</v>
      </c>
      <c r="AI83" s="9" t="s">
        <v>77</v>
      </c>
      <c r="AJ83" s="9" t="s">
        <v>836</v>
      </c>
      <c r="AK83" s="9" t="s">
        <v>33</v>
      </c>
      <c r="AL83" s="9" t="s">
        <v>33</v>
      </c>
      <c r="AM83" s="9" t="s">
        <v>33</v>
      </c>
      <c r="AN83" s="9" t="s">
        <v>33</v>
      </c>
      <c r="AO83" s="9" t="s">
        <v>33</v>
      </c>
      <c r="AP83" s="9" t="s">
        <v>33</v>
      </c>
      <c r="AQ83" s="9" t="s">
        <v>34</v>
      </c>
      <c r="AR83" s="9" t="s">
        <v>6</v>
      </c>
      <c r="AS83" s="9" t="s">
        <v>34</v>
      </c>
      <c r="AT83" s="9" t="s">
        <v>34</v>
      </c>
      <c r="AU83" s="9" t="s">
        <v>34</v>
      </c>
      <c r="AV83" s="9" t="s">
        <v>34</v>
      </c>
      <c r="AW83" s="9" t="s">
        <v>34</v>
      </c>
      <c r="AX83" s="9" t="s">
        <v>5</v>
      </c>
      <c r="AY83" s="9" t="s">
        <v>34</v>
      </c>
      <c r="AZ83" s="9" t="s">
        <v>2</v>
      </c>
      <c r="BA83" s="9" t="s">
        <v>34</v>
      </c>
      <c r="BB83" s="9" t="s">
        <v>57</v>
      </c>
      <c r="BC83" s="9" t="s">
        <v>34</v>
      </c>
      <c r="BD83" s="9" t="s">
        <v>60</v>
      </c>
      <c r="BE83" s="9" t="s">
        <v>34</v>
      </c>
      <c r="BF83" s="9" t="s">
        <v>1</v>
      </c>
    </row>
    <row r="84" spans="1:58" x14ac:dyDescent="0.35">
      <c r="A84" s="9" t="s">
        <v>48</v>
      </c>
      <c r="B84" s="40">
        <f t="shared" si="4"/>
        <v>82</v>
      </c>
      <c r="C84" s="9" t="s">
        <v>782</v>
      </c>
      <c r="D84" s="40" t="s">
        <v>92</v>
      </c>
      <c r="E84" s="49" t="s">
        <v>29</v>
      </c>
      <c r="F84" s="49" t="s">
        <v>110</v>
      </c>
      <c r="G84" s="49" t="s">
        <v>103</v>
      </c>
      <c r="H84" s="49" t="s">
        <v>163</v>
      </c>
      <c r="I84" s="49" t="s">
        <v>163</v>
      </c>
      <c r="J84" s="49" t="s">
        <v>105</v>
      </c>
      <c r="K84" s="49" t="s">
        <v>20</v>
      </c>
      <c r="L84" s="49" t="s">
        <v>81</v>
      </c>
      <c r="M84" s="49" t="s">
        <v>33</v>
      </c>
      <c r="N84" s="49"/>
      <c r="O84" s="49" t="s">
        <v>914</v>
      </c>
      <c r="P84" s="46" t="s">
        <v>57</v>
      </c>
      <c r="Q84" s="56" t="s">
        <v>34</v>
      </c>
      <c r="R84" s="49" t="s">
        <v>78</v>
      </c>
      <c r="S84" s="49" t="s">
        <v>34</v>
      </c>
      <c r="T84" s="49" t="s">
        <v>4</v>
      </c>
      <c r="V84" s="23">
        <v>3</v>
      </c>
      <c r="X84" s="24" t="str">
        <f t="shared" si="5"/>
        <v>1100</v>
      </c>
    </row>
    <row r="85" spans="1:58" x14ac:dyDescent="0.35">
      <c r="A85" s="9" t="s">
        <v>94</v>
      </c>
      <c r="B85" s="40">
        <f t="shared" si="4"/>
        <v>83</v>
      </c>
      <c r="C85" s="9" t="s">
        <v>783</v>
      </c>
      <c r="D85" s="40" t="s">
        <v>94</v>
      </c>
      <c r="E85" s="49" t="s">
        <v>110</v>
      </c>
      <c r="F85" s="49" t="s">
        <v>101</v>
      </c>
      <c r="G85" s="49" t="s">
        <v>181</v>
      </c>
      <c r="H85" s="49" t="s">
        <v>28</v>
      </c>
      <c r="I85" s="49" t="s">
        <v>29</v>
      </c>
      <c r="J85" s="49" t="s">
        <v>101</v>
      </c>
      <c r="K85" s="49" t="s">
        <v>20</v>
      </c>
      <c r="L85" s="49" t="s">
        <v>81</v>
      </c>
      <c r="M85" s="49" t="s">
        <v>33</v>
      </c>
      <c r="N85" s="49"/>
      <c r="O85" s="49" t="s">
        <v>858</v>
      </c>
      <c r="P85" s="46" t="s">
        <v>57</v>
      </c>
      <c r="Q85" s="56" t="s">
        <v>34</v>
      </c>
      <c r="R85" s="49" t="s">
        <v>80</v>
      </c>
      <c r="S85" s="49" t="s">
        <v>34</v>
      </c>
      <c r="T85" s="49" t="s">
        <v>4</v>
      </c>
      <c r="V85" s="23">
        <v>6</v>
      </c>
      <c r="X85" s="24" t="str">
        <f t="shared" si="5"/>
        <v>1100</v>
      </c>
    </row>
    <row r="86" spans="1:58" x14ac:dyDescent="0.35">
      <c r="A86" s="9" t="s">
        <v>95</v>
      </c>
      <c r="B86" s="40">
        <f t="shared" si="4"/>
        <v>84</v>
      </c>
      <c r="C86" s="9" t="s">
        <v>784</v>
      </c>
      <c r="D86" s="40" t="s">
        <v>88</v>
      </c>
      <c r="E86" s="49" t="s">
        <v>112</v>
      </c>
      <c r="F86" s="49" t="s">
        <v>108</v>
      </c>
      <c r="G86" s="49" t="s">
        <v>110</v>
      </c>
      <c r="H86" s="49" t="s">
        <v>64</v>
      </c>
      <c r="I86" s="49" t="s">
        <v>20</v>
      </c>
      <c r="J86" s="49" t="s">
        <v>81</v>
      </c>
      <c r="K86" s="49" t="s">
        <v>33</v>
      </c>
      <c r="L86" s="49" t="s">
        <v>33</v>
      </c>
      <c r="M86" s="49" t="s">
        <v>33</v>
      </c>
      <c r="N86" s="49"/>
      <c r="O86" s="49" t="s">
        <v>913</v>
      </c>
      <c r="P86" s="46" t="s">
        <v>57</v>
      </c>
      <c r="Q86" s="56" t="s">
        <v>34</v>
      </c>
      <c r="R86" s="49" t="s">
        <v>82</v>
      </c>
      <c r="S86" s="49" t="s">
        <v>34</v>
      </c>
      <c r="T86" s="49" t="s">
        <v>4</v>
      </c>
      <c r="V86" s="58">
        <v>2</v>
      </c>
      <c r="X86" s="24" t="str">
        <f t="shared" si="5"/>
        <v>1100</v>
      </c>
      <c r="Z86" s="9" t="s">
        <v>912</v>
      </c>
      <c r="AA86" s="9" t="s">
        <v>45</v>
      </c>
      <c r="AB86" s="9" t="s">
        <v>88</v>
      </c>
      <c r="AC86" s="9" t="s">
        <v>112</v>
      </c>
      <c r="AD86" s="9" t="s">
        <v>108</v>
      </c>
      <c r="AE86" s="9" t="s">
        <v>110</v>
      </c>
      <c r="AF86" s="9" t="s">
        <v>64</v>
      </c>
      <c r="AG86" s="9" t="s">
        <v>20</v>
      </c>
      <c r="AH86" s="9" t="s">
        <v>77</v>
      </c>
      <c r="AI86" s="9" t="s">
        <v>836</v>
      </c>
      <c r="AJ86" s="9" t="s">
        <v>33</v>
      </c>
      <c r="AK86" s="9" t="s">
        <v>33</v>
      </c>
      <c r="AL86" s="9" t="s">
        <v>33</v>
      </c>
      <c r="AM86" s="9" t="s">
        <v>33</v>
      </c>
      <c r="AN86" s="9" t="s">
        <v>33</v>
      </c>
      <c r="AO86" s="9" t="s">
        <v>33</v>
      </c>
      <c r="AP86" s="9" t="s">
        <v>33</v>
      </c>
      <c r="AQ86" s="9" t="s">
        <v>34</v>
      </c>
      <c r="AR86" s="9" t="s">
        <v>6</v>
      </c>
      <c r="AS86" s="9" t="s">
        <v>34</v>
      </c>
      <c r="AT86" s="9" t="s">
        <v>34</v>
      </c>
      <c r="AU86" s="9" t="s">
        <v>34</v>
      </c>
      <c r="AV86" s="9" t="s">
        <v>34</v>
      </c>
      <c r="AW86" s="9" t="s">
        <v>34</v>
      </c>
      <c r="AX86" s="9" t="s">
        <v>4</v>
      </c>
      <c r="AY86" s="9" t="s">
        <v>34</v>
      </c>
      <c r="AZ86" s="9" t="s">
        <v>2</v>
      </c>
      <c r="BA86" s="9" t="s">
        <v>34</v>
      </c>
      <c r="BB86" s="9" t="s">
        <v>57</v>
      </c>
      <c r="BC86" s="9" t="s">
        <v>34</v>
      </c>
      <c r="BD86" s="9" t="s">
        <v>15</v>
      </c>
      <c r="BE86" s="9" t="s">
        <v>34</v>
      </c>
      <c r="BF86" s="9" t="s">
        <v>4</v>
      </c>
    </row>
    <row r="87" spans="1:58" x14ac:dyDescent="0.35">
      <c r="A87" s="9" t="s">
        <v>96</v>
      </c>
      <c r="B87" s="40">
        <f t="shared" si="4"/>
        <v>85</v>
      </c>
      <c r="C87" s="9" t="s">
        <v>785</v>
      </c>
      <c r="D87" s="40" t="s">
        <v>94</v>
      </c>
      <c r="E87" s="49" t="s">
        <v>63</v>
      </c>
      <c r="F87" s="49" t="s">
        <v>28</v>
      </c>
      <c r="G87" s="49" t="s">
        <v>163</v>
      </c>
      <c r="H87" s="49" t="s">
        <v>163</v>
      </c>
      <c r="I87" s="49" t="s">
        <v>20</v>
      </c>
      <c r="J87" s="49" t="s">
        <v>81</v>
      </c>
      <c r="K87" s="49" t="s">
        <v>33</v>
      </c>
      <c r="L87" s="49" t="s">
        <v>33</v>
      </c>
      <c r="M87" s="49" t="s">
        <v>33</v>
      </c>
      <c r="N87" s="49"/>
      <c r="O87" s="49" t="s">
        <v>916</v>
      </c>
      <c r="P87" s="46" t="s">
        <v>57</v>
      </c>
      <c r="Q87" s="56" t="s">
        <v>34</v>
      </c>
      <c r="R87" s="49" t="s">
        <v>84</v>
      </c>
      <c r="S87" s="49" t="s">
        <v>34</v>
      </c>
      <c r="T87" s="49" t="s">
        <v>4</v>
      </c>
      <c r="V87" s="23">
        <v>7</v>
      </c>
      <c r="X87" s="24" t="str">
        <f t="shared" si="5"/>
        <v>1100</v>
      </c>
    </row>
    <row r="88" spans="1:58" x14ac:dyDescent="0.35">
      <c r="A88" s="9" t="s">
        <v>97</v>
      </c>
      <c r="B88" s="40">
        <f t="shared" si="4"/>
        <v>86</v>
      </c>
      <c r="C88" s="9" t="s">
        <v>786</v>
      </c>
      <c r="D88" s="40" t="s">
        <v>27</v>
      </c>
      <c r="E88" s="49" t="s">
        <v>28</v>
      </c>
      <c r="F88" s="49" t="s">
        <v>109</v>
      </c>
      <c r="G88" s="49" t="s">
        <v>32</v>
      </c>
      <c r="H88" s="49" t="s">
        <v>31</v>
      </c>
      <c r="I88" s="49" t="s">
        <v>181</v>
      </c>
      <c r="J88" s="49" t="s">
        <v>20</v>
      </c>
      <c r="K88" s="49" t="s">
        <v>81</v>
      </c>
      <c r="L88" s="49" t="s">
        <v>33</v>
      </c>
      <c r="M88" s="49" t="s">
        <v>33</v>
      </c>
      <c r="N88" s="49"/>
      <c r="O88" s="49" t="s">
        <v>177</v>
      </c>
      <c r="P88" s="46" t="s">
        <v>57</v>
      </c>
      <c r="Q88" s="56" t="s">
        <v>34</v>
      </c>
      <c r="R88" s="49" t="s">
        <v>250</v>
      </c>
      <c r="S88" s="49" t="s">
        <v>34</v>
      </c>
      <c r="T88" s="49" t="s">
        <v>4</v>
      </c>
      <c r="V88" s="23">
        <v>8</v>
      </c>
      <c r="X88" s="24" t="str">
        <f t="shared" si="5"/>
        <v>1100</v>
      </c>
    </row>
    <row r="89" spans="1:58" x14ac:dyDescent="0.35">
      <c r="A89" s="9" t="s">
        <v>27</v>
      </c>
      <c r="B89" s="40">
        <f t="shared" si="4"/>
        <v>87</v>
      </c>
      <c r="C89" s="9" t="s">
        <v>787</v>
      </c>
      <c r="D89" s="40" t="s">
        <v>87</v>
      </c>
      <c r="E89" s="49" t="s">
        <v>106</v>
      </c>
      <c r="F89" s="49" t="s">
        <v>101</v>
      </c>
      <c r="G89" s="49" t="s">
        <v>108</v>
      </c>
      <c r="H89" s="49" t="s">
        <v>181</v>
      </c>
      <c r="I89" s="49" t="s">
        <v>20</v>
      </c>
      <c r="J89" s="49" t="s">
        <v>81</v>
      </c>
      <c r="K89" s="49" t="s">
        <v>33</v>
      </c>
      <c r="L89" s="49" t="s">
        <v>33</v>
      </c>
      <c r="M89" s="49" t="s">
        <v>33</v>
      </c>
      <c r="N89" s="49"/>
      <c r="O89" s="49" t="s">
        <v>862</v>
      </c>
      <c r="P89" s="46" t="s">
        <v>57</v>
      </c>
      <c r="Q89" s="56" t="s">
        <v>34</v>
      </c>
      <c r="R89" s="49" t="s">
        <v>45</v>
      </c>
      <c r="S89" s="49" t="s">
        <v>34</v>
      </c>
      <c r="T89" s="49" t="s">
        <v>4</v>
      </c>
      <c r="V89" s="23">
        <v>4</v>
      </c>
      <c r="X89" s="24" t="str">
        <f t="shared" si="5"/>
        <v>1100</v>
      </c>
    </row>
    <row r="90" spans="1:58" x14ac:dyDescent="0.35">
      <c r="A90" s="9" t="s">
        <v>98</v>
      </c>
      <c r="B90" s="40">
        <f t="shared" si="4"/>
        <v>88</v>
      </c>
      <c r="C90" s="9" t="s">
        <v>788</v>
      </c>
      <c r="D90" s="40" t="s">
        <v>91</v>
      </c>
      <c r="E90" s="49" t="s">
        <v>44</v>
      </c>
      <c r="F90" s="49" t="s">
        <v>20</v>
      </c>
      <c r="G90" s="49" t="s">
        <v>107</v>
      </c>
      <c r="H90" s="49" t="s">
        <v>163</v>
      </c>
      <c r="I90" s="49" t="s">
        <v>111</v>
      </c>
      <c r="J90" s="49" t="s">
        <v>109</v>
      </c>
      <c r="K90" s="49" t="s">
        <v>20</v>
      </c>
      <c r="L90" s="49" t="s">
        <v>79</v>
      </c>
      <c r="M90" s="49" t="s">
        <v>33</v>
      </c>
      <c r="N90" s="49"/>
      <c r="O90" s="49" t="s">
        <v>40</v>
      </c>
      <c r="P90" s="46" t="s">
        <v>57</v>
      </c>
      <c r="Q90" s="56" t="s">
        <v>34</v>
      </c>
      <c r="R90" s="49" t="s">
        <v>62</v>
      </c>
      <c r="S90" s="49" t="s">
        <v>34</v>
      </c>
      <c r="T90" s="49" t="s">
        <v>19</v>
      </c>
      <c r="V90" s="58">
        <v>5</v>
      </c>
      <c r="X90" s="24" t="str">
        <f t="shared" si="5"/>
        <v>1100</v>
      </c>
    </row>
  </sheetData>
  <sortState ref="A4:BF117">
    <sortCondition ref="B4:B117"/>
  </sortState>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202"/>
  <sheetViews>
    <sheetView tabSelected="1" workbookViewId="0">
      <pane xSplit="2" ySplit="2" topLeftCell="AK3" activePane="bottomRight" state="frozen"/>
      <selection activeCell="A11" sqref="A11"/>
      <selection pane="topRight" activeCell="A11" sqref="A11"/>
      <selection pane="bottomLeft" activeCell="A11" sqref="A11"/>
      <selection pane="bottomRight" activeCell="A11" sqref="A11"/>
    </sheetView>
  </sheetViews>
  <sheetFormatPr defaultColWidth="2.6328125" defaultRowHeight="14.5" x14ac:dyDescent="0.35"/>
  <cols>
    <col min="1" max="1" width="2.81640625" style="9" bestFit="1" customWidth="1"/>
    <col min="2" max="2" width="13.1796875" style="9" customWidth="1"/>
    <col min="3" max="3" width="2.6328125" style="9" customWidth="1"/>
    <col min="4" max="18" width="2.6328125" style="9"/>
    <col min="19" max="19" width="2.6328125" style="9" customWidth="1"/>
    <col min="20" max="20" width="2.6328125" style="12"/>
    <col min="21" max="25" width="2.6328125" style="9"/>
    <col min="26" max="26" width="2.6328125" style="12"/>
    <col min="27" max="29" width="2.6328125" style="9"/>
    <col min="30" max="30" width="2.6328125" style="12"/>
    <col min="31" max="31" width="2.6328125" style="9"/>
    <col min="32" max="32" width="2.6328125" style="12"/>
    <col min="33" max="33" width="2.6328125" style="9"/>
    <col min="34" max="34" width="2.6328125" style="9" customWidth="1"/>
    <col min="35" max="35" width="2.6328125" style="9"/>
    <col min="36" max="36" width="10.453125" style="9" bestFit="1" customWidth="1"/>
    <col min="37" max="38" width="3.81640625" style="9" bestFit="1" customWidth="1"/>
    <col min="39" max="39" width="2.81640625" style="9" bestFit="1" customWidth="1"/>
    <col min="40" max="40" width="2.6328125" style="9"/>
    <col min="41" max="41" width="24.26953125" style="9" bestFit="1" customWidth="1"/>
    <col min="42" max="42" width="4.1796875" style="9" bestFit="1" customWidth="1"/>
    <col min="43" max="43" width="6.08984375" style="9" bestFit="1" customWidth="1"/>
    <col min="44" max="44" width="22.1796875" style="9" customWidth="1"/>
    <col min="45" max="45" width="3.81640625" style="9" bestFit="1" customWidth="1"/>
    <col min="46" max="46" width="15.453125" style="9" bestFit="1" customWidth="1"/>
    <col min="47" max="47" width="9.453125" style="9" bestFit="1" customWidth="1"/>
    <col min="48" max="48" width="10" style="9" bestFit="1" customWidth="1"/>
    <col min="49" max="49" width="24.26953125" style="9" bestFit="1" customWidth="1"/>
    <col min="50" max="16384" width="2.6328125" style="9"/>
  </cols>
  <sheetData>
    <row r="1" spans="1:49" s="38" customFormat="1" ht="101.5" x14ac:dyDescent="0.35">
      <c r="A1" s="38" t="s">
        <v>846</v>
      </c>
      <c r="B1" s="133" t="s">
        <v>3029</v>
      </c>
      <c r="C1" s="38" t="s">
        <v>205</v>
      </c>
      <c r="D1" s="38" t="s">
        <v>213</v>
      </c>
      <c r="E1" s="38" t="s">
        <v>218</v>
      </c>
      <c r="F1" s="38" t="s">
        <v>225</v>
      </c>
      <c r="G1" s="38" t="s">
        <v>228</v>
      </c>
      <c r="H1" s="38" t="s">
        <v>229</v>
      </c>
      <c r="I1" s="38" t="s">
        <v>231</v>
      </c>
      <c r="J1" s="38" t="s">
        <v>232</v>
      </c>
      <c r="K1" s="38" t="s">
        <v>233</v>
      </c>
      <c r="L1" s="38" t="s">
        <v>234</v>
      </c>
      <c r="M1" s="38" t="s">
        <v>235</v>
      </c>
      <c r="N1" s="38" t="s">
        <v>236</v>
      </c>
      <c r="O1" s="38" t="s">
        <v>237</v>
      </c>
      <c r="P1" s="38" t="s">
        <v>238</v>
      </c>
      <c r="Q1" s="38" t="s">
        <v>239</v>
      </c>
      <c r="R1" s="38" t="s">
        <v>240</v>
      </c>
      <c r="T1" s="59" t="s">
        <v>919</v>
      </c>
      <c r="Z1" s="59" t="s">
        <v>920</v>
      </c>
      <c r="AD1" s="59" t="s">
        <v>921</v>
      </c>
      <c r="AF1" s="59" t="s">
        <v>922</v>
      </c>
      <c r="AJ1" s="38" t="s">
        <v>923</v>
      </c>
      <c r="AK1" s="38" t="s">
        <v>924</v>
      </c>
      <c r="AL1" s="38" t="s">
        <v>867</v>
      </c>
      <c r="AO1" s="60" t="s">
        <v>925</v>
      </c>
      <c r="AP1" s="38" t="s">
        <v>920</v>
      </c>
      <c r="AQ1" s="38" t="s">
        <v>804</v>
      </c>
      <c r="AR1" s="61" t="s">
        <v>926</v>
      </c>
      <c r="AS1" s="38" t="s">
        <v>922</v>
      </c>
      <c r="AT1" s="61" t="s">
        <v>927</v>
      </c>
      <c r="AU1" s="38" t="s">
        <v>928</v>
      </c>
      <c r="AV1" s="61" t="s">
        <v>929</v>
      </c>
      <c r="AW1" s="38" t="s">
        <v>930</v>
      </c>
    </row>
    <row r="2" spans="1:49" x14ac:dyDescent="0.35">
      <c r="A2" s="9" t="s">
        <v>206</v>
      </c>
      <c r="B2" s="9" t="s">
        <v>816</v>
      </c>
      <c r="C2" s="41" t="s">
        <v>1</v>
      </c>
      <c r="D2" s="30" t="s">
        <v>2</v>
      </c>
      <c r="E2" s="30" t="s">
        <v>3</v>
      </c>
      <c r="F2" s="30" t="s">
        <v>4</v>
      </c>
      <c r="G2" s="30" t="s">
        <v>5</v>
      </c>
      <c r="H2" s="30" t="s">
        <v>6</v>
      </c>
      <c r="I2" s="30" t="s">
        <v>7</v>
      </c>
      <c r="J2" s="30" t="s">
        <v>8</v>
      </c>
      <c r="K2" s="30" t="s">
        <v>9</v>
      </c>
      <c r="L2" s="30" t="s">
        <v>10</v>
      </c>
      <c r="M2" s="30" t="s">
        <v>11</v>
      </c>
      <c r="N2" s="30" t="s">
        <v>12</v>
      </c>
      <c r="O2" s="30" t="s">
        <v>13</v>
      </c>
      <c r="P2" s="30" t="s">
        <v>14</v>
      </c>
      <c r="Q2" s="30" t="s">
        <v>15</v>
      </c>
      <c r="R2" s="30" t="s">
        <v>16</v>
      </c>
      <c r="S2" s="30" t="s">
        <v>17</v>
      </c>
      <c r="T2" s="26" t="s">
        <v>18</v>
      </c>
      <c r="U2" s="30" t="s">
        <v>19</v>
      </c>
      <c r="V2" s="30" t="s">
        <v>20</v>
      </c>
      <c r="W2" s="30" t="s">
        <v>21</v>
      </c>
      <c r="X2" s="30" t="s">
        <v>22</v>
      </c>
      <c r="Y2" s="30" t="s">
        <v>23</v>
      </c>
      <c r="Z2" s="26" t="s">
        <v>24</v>
      </c>
      <c r="AA2" s="30" t="s">
        <v>25</v>
      </c>
      <c r="AB2" s="30" t="s">
        <v>54</v>
      </c>
      <c r="AC2" s="30" t="s">
        <v>74</v>
      </c>
      <c r="AD2" s="26" t="s">
        <v>75</v>
      </c>
      <c r="AE2" s="30" t="s">
        <v>65</v>
      </c>
      <c r="AF2" s="26" t="s">
        <v>76</v>
      </c>
      <c r="AG2" s="30" t="s">
        <v>77</v>
      </c>
      <c r="AH2" s="30" t="s">
        <v>78</v>
      </c>
      <c r="AO2" s="30" t="s">
        <v>931</v>
      </c>
      <c r="AP2" s="9" t="s">
        <v>932</v>
      </c>
      <c r="AQ2" s="9" t="s">
        <v>804</v>
      </c>
      <c r="AR2" s="9" t="s">
        <v>933</v>
      </c>
      <c r="AS2" s="9" t="s">
        <v>934</v>
      </c>
      <c r="AT2" s="9" t="s">
        <v>935</v>
      </c>
      <c r="AU2" s="9" t="s">
        <v>928</v>
      </c>
      <c r="AV2" s="9" t="s">
        <v>936</v>
      </c>
      <c r="AW2" s="9" t="s">
        <v>930</v>
      </c>
    </row>
    <row r="3" spans="1:49" x14ac:dyDescent="0.35">
      <c r="A3" s="62" t="s">
        <v>70</v>
      </c>
      <c r="B3" s="9" t="s">
        <v>937</v>
      </c>
      <c r="C3" s="9" t="s">
        <v>89</v>
      </c>
      <c r="D3" s="9" t="s">
        <v>29</v>
      </c>
      <c r="E3" s="9" t="s">
        <v>110</v>
      </c>
      <c r="F3" s="9" t="s">
        <v>101</v>
      </c>
      <c r="G3" s="9" t="s">
        <v>29</v>
      </c>
      <c r="H3" s="9" t="s">
        <v>105</v>
      </c>
      <c r="I3" s="9" t="s">
        <v>163</v>
      </c>
      <c r="J3" s="9" t="s">
        <v>103</v>
      </c>
      <c r="K3" s="9" t="s">
        <v>33</v>
      </c>
      <c r="L3" s="9" t="s">
        <v>33</v>
      </c>
      <c r="M3" s="9" t="s">
        <v>33</v>
      </c>
      <c r="N3" s="9" t="s">
        <v>33</v>
      </c>
      <c r="O3" s="9" t="s">
        <v>33</v>
      </c>
      <c r="P3" s="9" t="s">
        <v>33</v>
      </c>
      <c r="Q3" s="9" t="s">
        <v>33</v>
      </c>
      <c r="R3" s="9" t="s">
        <v>33</v>
      </c>
      <c r="S3" s="9" t="s">
        <v>34</v>
      </c>
      <c r="T3" s="12" t="s">
        <v>34</v>
      </c>
      <c r="U3" s="9" t="s">
        <v>34</v>
      </c>
      <c r="V3" s="9" t="s">
        <v>34</v>
      </c>
      <c r="W3" s="9" t="s">
        <v>34</v>
      </c>
      <c r="X3" s="9" t="s">
        <v>34</v>
      </c>
      <c r="Y3" s="9" t="s">
        <v>34</v>
      </c>
      <c r="Z3" s="12" t="s">
        <v>2</v>
      </c>
      <c r="AA3" s="9" t="s">
        <v>34</v>
      </c>
      <c r="AB3" s="9" t="s">
        <v>34</v>
      </c>
      <c r="AC3" s="9" t="s">
        <v>34</v>
      </c>
      <c r="AD3" s="12" t="s">
        <v>7</v>
      </c>
      <c r="AE3" s="9" t="s">
        <v>34</v>
      </c>
      <c r="AF3" s="12" t="s">
        <v>166</v>
      </c>
      <c r="AG3" s="9" t="s">
        <v>34</v>
      </c>
      <c r="AH3" s="9" t="s">
        <v>34</v>
      </c>
      <c r="AJ3" s="9" t="s">
        <v>338</v>
      </c>
      <c r="AK3" s="9">
        <v>49</v>
      </c>
      <c r="AL3" s="9">
        <f t="shared" ref="AL3:AL66" si="0">HEX2DEC(A3)</f>
        <v>1</v>
      </c>
      <c r="AO3" s="30" t="s">
        <v>938</v>
      </c>
      <c r="AP3" s="9" t="s">
        <v>245</v>
      </c>
      <c r="AQ3" s="9" t="s">
        <v>939</v>
      </c>
      <c r="AR3" s="9" t="s">
        <v>940</v>
      </c>
      <c r="AS3" s="9" t="s">
        <v>76</v>
      </c>
      <c r="AT3" s="9" t="s">
        <v>224</v>
      </c>
      <c r="AU3" s="9" t="s">
        <v>247</v>
      </c>
      <c r="AV3" s="9" t="s">
        <v>208</v>
      </c>
      <c r="AW3" s="9" t="s">
        <v>941</v>
      </c>
    </row>
    <row r="4" spans="1:49" x14ac:dyDescent="0.35">
      <c r="A4" s="9" t="s">
        <v>245</v>
      </c>
      <c r="B4" s="9" t="s">
        <v>330</v>
      </c>
      <c r="C4" s="9" t="s">
        <v>43</v>
      </c>
      <c r="D4" s="9" t="s">
        <v>108</v>
      </c>
      <c r="E4" s="9" t="s">
        <v>181</v>
      </c>
      <c r="F4" s="9" t="s">
        <v>31</v>
      </c>
      <c r="G4" s="9" t="s">
        <v>108</v>
      </c>
      <c r="H4" s="9" t="s">
        <v>33</v>
      </c>
      <c r="I4" s="9" t="s">
        <v>33</v>
      </c>
      <c r="J4" s="9" t="s">
        <v>33</v>
      </c>
      <c r="K4" s="9" t="s">
        <v>33</v>
      </c>
      <c r="L4" s="9" t="s">
        <v>33</v>
      </c>
      <c r="M4" s="9" t="s">
        <v>33</v>
      </c>
      <c r="N4" s="9" t="s">
        <v>33</v>
      </c>
      <c r="O4" s="9" t="s">
        <v>33</v>
      </c>
      <c r="P4" s="9" t="s">
        <v>33</v>
      </c>
      <c r="Q4" s="9" t="s">
        <v>33</v>
      </c>
      <c r="R4" s="9" t="s">
        <v>33</v>
      </c>
      <c r="S4" s="9" t="s">
        <v>34</v>
      </c>
      <c r="T4" s="12" t="s">
        <v>3</v>
      </c>
      <c r="U4" s="9" t="s">
        <v>34</v>
      </c>
      <c r="V4" s="9" t="s">
        <v>34</v>
      </c>
      <c r="W4" s="9" t="s">
        <v>34</v>
      </c>
      <c r="X4" s="9" t="s">
        <v>34</v>
      </c>
      <c r="Y4" s="9" t="s">
        <v>34</v>
      </c>
      <c r="Z4" s="12" t="s">
        <v>3</v>
      </c>
      <c r="AA4" s="9" t="s">
        <v>34</v>
      </c>
      <c r="AB4" s="9" t="s">
        <v>1</v>
      </c>
      <c r="AC4" s="9" t="s">
        <v>34</v>
      </c>
      <c r="AD4" s="12" t="s">
        <v>57</v>
      </c>
      <c r="AE4" s="9" t="s">
        <v>34</v>
      </c>
      <c r="AF4" s="12" t="s">
        <v>34</v>
      </c>
      <c r="AG4" s="9" t="s">
        <v>34</v>
      </c>
      <c r="AH4" s="9" t="s">
        <v>34</v>
      </c>
      <c r="AJ4" s="9" t="s">
        <v>338</v>
      </c>
      <c r="AK4" s="9">
        <v>22</v>
      </c>
      <c r="AL4" s="9">
        <f t="shared" si="0"/>
        <v>2</v>
      </c>
      <c r="AO4" s="30" t="s">
        <v>942</v>
      </c>
      <c r="AP4" s="9" t="s">
        <v>824</v>
      </c>
      <c r="AQ4" s="9" t="s">
        <v>247</v>
      </c>
      <c r="AR4" s="9" t="s">
        <v>943</v>
      </c>
      <c r="AS4" s="9" t="s">
        <v>247</v>
      </c>
      <c r="AT4" s="9" t="s">
        <v>221</v>
      </c>
      <c r="AU4" s="9" t="s">
        <v>247</v>
      </c>
      <c r="AV4" s="9" t="s">
        <v>207</v>
      </c>
      <c r="AW4" s="9" t="s">
        <v>944</v>
      </c>
    </row>
    <row r="5" spans="1:49" x14ac:dyDescent="0.35">
      <c r="A5" s="9" t="s">
        <v>824</v>
      </c>
      <c r="B5" s="9" t="s">
        <v>945</v>
      </c>
      <c r="C5" s="9" t="s">
        <v>44</v>
      </c>
      <c r="D5" s="9" t="s">
        <v>101</v>
      </c>
      <c r="E5" s="9" t="s">
        <v>108</v>
      </c>
      <c r="F5" s="9" t="s">
        <v>101</v>
      </c>
      <c r="G5" s="9" t="s">
        <v>163</v>
      </c>
      <c r="H5" s="9" t="s">
        <v>64</v>
      </c>
      <c r="I5" s="9" t="s">
        <v>109</v>
      </c>
      <c r="J5" s="9" t="s">
        <v>103</v>
      </c>
      <c r="K5" s="9" t="s">
        <v>33</v>
      </c>
      <c r="L5" s="9" t="s">
        <v>33</v>
      </c>
      <c r="M5" s="9" t="s">
        <v>33</v>
      </c>
      <c r="N5" s="9" t="s">
        <v>33</v>
      </c>
      <c r="O5" s="9" t="s">
        <v>33</v>
      </c>
      <c r="P5" s="9" t="s">
        <v>33</v>
      </c>
      <c r="Q5" s="9" t="s">
        <v>33</v>
      </c>
      <c r="R5" s="9" t="s">
        <v>33</v>
      </c>
      <c r="S5" s="9" t="s">
        <v>34</v>
      </c>
      <c r="T5" s="12" t="s">
        <v>34</v>
      </c>
      <c r="U5" s="9" t="s">
        <v>34</v>
      </c>
      <c r="V5" s="9" t="s">
        <v>34</v>
      </c>
      <c r="W5" s="9" t="s">
        <v>34</v>
      </c>
      <c r="X5" s="9" t="s">
        <v>34</v>
      </c>
      <c r="Y5" s="9" t="s">
        <v>34</v>
      </c>
      <c r="Z5" s="12" t="s">
        <v>4</v>
      </c>
      <c r="AA5" s="9" t="s">
        <v>34</v>
      </c>
      <c r="AB5" s="9" t="s">
        <v>34</v>
      </c>
      <c r="AC5" s="9" t="s">
        <v>34</v>
      </c>
      <c r="AD5" s="12" t="s">
        <v>6</v>
      </c>
      <c r="AE5" s="9" t="s">
        <v>34</v>
      </c>
      <c r="AF5" s="12" t="s">
        <v>23</v>
      </c>
      <c r="AG5" s="9" t="s">
        <v>1</v>
      </c>
      <c r="AH5" s="9" t="s">
        <v>34</v>
      </c>
      <c r="AJ5" s="9" t="s">
        <v>338</v>
      </c>
      <c r="AK5" s="9">
        <v>127</v>
      </c>
      <c r="AL5" s="9">
        <f t="shared" si="0"/>
        <v>3</v>
      </c>
      <c r="AO5" s="30" t="s">
        <v>946</v>
      </c>
      <c r="AP5" s="9" t="s">
        <v>242</v>
      </c>
      <c r="AQ5" s="9" t="s">
        <v>947</v>
      </c>
      <c r="AR5" s="9" t="s">
        <v>940</v>
      </c>
      <c r="AS5" s="9" t="s">
        <v>81</v>
      </c>
      <c r="AT5" s="9" t="s">
        <v>948</v>
      </c>
      <c r="AU5" s="9" t="s">
        <v>247</v>
      </c>
      <c r="AV5" s="9" t="s">
        <v>208</v>
      </c>
      <c r="AW5" s="9" t="s">
        <v>949</v>
      </c>
    </row>
    <row r="6" spans="1:49" x14ac:dyDescent="0.35">
      <c r="A6" s="9" t="s">
        <v>242</v>
      </c>
      <c r="B6" s="9" t="s">
        <v>950</v>
      </c>
      <c r="C6" s="9" t="s">
        <v>41</v>
      </c>
      <c r="D6" s="9" t="s">
        <v>31</v>
      </c>
      <c r="E6" s="9" t="s">
        <v>105</v>
      </c>
      <c r="F6" s="9" t="s">
        <v>33</v>
      </c>
      <c r="G6" s="9" t="s">
        <v>33</v>
      </c>
      <c r="H6" s="9" t="s">
        <v>33</v>
      </c>
      <c r="I6" s="9" t="s">
        <v>33</v>
      </c>
      <c r="J6" s="9" t="s">
        <v>33</v>
      </c>
      <c r="K6" s="9" t="s">
        <v>33</v>
      </c>
      <c r="L6" s="9" t="s">
        <v>33</v>
      </c>
      <c r="M6" s="9" t="s">
        <v>33</v>
      </c>
      <c r="N6" s="9" t="s">
        <v>33</v>
      </c>
      <c r="O6" s="9" t="s">
        <v>33</v>
      </c>
      <c r="P6" s="9" t="s">
        <v>33</v>
      </c>
      <c r="Q6" s="9" t="s">
        <v>33</v>
      </c>
      <c r="R6" s="9" t="s">
        <v>33</v>
      </c>
      <c r="S6" s="9" t="s">
        <v>34</v>
      </c>
      <c r="T6" s="12" t="s">
        <v>34</v>
      </c>
      <c r="U6" s="9" t="s">
        <v>34</v>
      </c>
      <c r="V6" s="9" t="s">
        <v>34</v>
      </c>
      <c r="W6" s="9" t="s">
        <v>34</v>
      </c>
      <c r="X6" s="9" t="s">
        <v>34</v>
      </c>
      <c r="Y6" s="9" t="s">
        <v>34</v>
      </c>
      <c r="Z6" s="12" t="s">
        <v>4</v>
      </c>
      <c r="AA6" s="9" t="s">
        <v>34</v>
      </c>
      <c r="AB6" s="9" t="s">
        <v>34</v>
      </c>
      <c r="AC6" s="9" t="s">
        <v>34</v>
      </c>
      <c r="AD6" s="12" t="s">
        <v>6</v>
      </c>
      <c r="AE6" s="9" t="s">
        <v>34</v>
      </c>
      <c r="AF6" s="12" t="s">
        <v>19</v>
      </c>
      <c r="AG6" s="9" t="s">
        <v>34</v>
      </c>
      <c r="AH6" s="9" t="s">
        <v>34</v>
      </c>
      <c r="AJ6" s="9" t="s">
        <v>338</v>
      </c>
      <c r="AK6" s="9">
        <v>62</v>
      </c>
      <c r="AL6" s="9">
        <f t="shared" si="0"/>
        <v>4</v>
      </c>
      <c r="AO6" s="30" t="s">
        <v>951</v>
      </c>
      <c r="AP6" s="9" t="s">
        <v>242</v>
      </c>
      <c r="AQ6" s="9" t="s">
        <v>947</v>
      </c>
      <c r="AR6" s="9" t="s">
        <v>940</v>
      </c>
      <c r="AS6" s="9" t="s">
        <v>25</v>
      </c>
      <c r="AT6" s="9" t="s">
        <v>224</v>
      </c>
      <c r="AU6" s="9" t="s">
        <v>952</v>
      </c>
      <c r="AV6" s="9" t="s">
        <v>208</v>
      </c>
      <c r="AW6" s="9" t="s">
        <v>953</v>
      </c>
    </row>
    <row r="7" spans="1:49" x14ac:dyDescent="0.35">
      <c r="A7" s="9" t="s">
        <v>826</v>
      </c>
      <c r="B7" s="9" t="s">
        <v>954</v>
      </c>
      <c r="C7" s="9" t="s">
        <v>49</v>
      </c>
      <c r="D7" s="9" t="s">
        <v>101</v>
      </c>
      <c r="E7" s="9" t="s">
        <v>181</v>
      </c>
      <c r="F7" s="9" t="s">
        <v>103</v>
      </c>
      <c r="G7" s="9" t="s">
        <v>33</v>
      </c>
      <c r="H7" s="9" t="s">
        <v>33</v>
      </c>
      <c r="I7" s="9" t="s">
        <v>33</v>
      </c>
      <c r="J7" s="9" t="s">
        <v>33</v>
      </c>
      <c r="K7" s="9" t="s">
        <v>33</v>
      </c>
      <c r="L7" s="9" t="s">
        <v>33</v>
      </c>
      <c r="M7" s="9" t="s">
        <v>33</v>
      </c>
      <c r="N7" s="9" t="s">
        <v>33</v>
      </c>
      <c r="O7" s="9" t="s">
        <v>33</v>
      </c>
      <c r="P7" s="9" t="s">
        <v>33</v>
      </c>
      <c r="Q7" s="9" t="s">
        <v>33</v>
      </c>
      <c r="R7" s="9" t="s">
        <v>33</v>
      </c>
      <c r="S7" s="9" t="s">
        <v>34</v>
      </c>
      <c r="T7" s="12" t="s">
        <v>1</v>
      </c>
      <c r="U7" s="9" t="s">
        <v>34</v>
      </c>
      <c r="V7" s="9" t="s">
        <v>34</v>
      </c>
      <c r="W7" s="9" t="s">
        <v>34</v>
      </c>
      <c r="X7" s="9" t="s">
        <v>34</v>
      </c>
      <c r="Y7" s="9" t="s">
        <v>34</v>
      </c>
      <c r="Z7" s="12" t="s">
        <v>5</v>
      </c>
      <c r="AA7" s="9" t="s">
        <v>34</v>
      </c>
      <c r="AB7" s="9" t="s">
        <v>34</v>
      </c>
      <c r="AC7" s="9" t="s">
        <v>34</v>
      </c>
      <c r="AD7" s="12" t="s">
        <v>6</v>
      </c>
      <c r="AE7" s="9" t="s">
        <v>34</v>
      </c>
      <c r="AF7" s="12" t="s">
        <v>43</v>
      </c>
      <c r="AG7" s="9" t="s">
        <v>34</v>
      </c>
      <c r="AH7" s="9" t="s">
        <v>34</v>
      </c>
      <c r="AJ7" s="9" t="s">
        <v>338</v>
      </c>
      <c r="AK7" s="9">
        <v>102</v>
      </c>
      <c r="AL7" s="9">
        <f t="shared" si="0"/>
        <v>5</v>
      </c>
      <c r="AO7" s="30" t="s">
        <v>955</v>
      </c>
      <c r="AP7" s="9" t="s">
        <v>826</v>
      </c>
      <c r="AQ7" s="9" t="s">
        <v>947</v>
      </c>
      <c r="AR7" s="9" t="s">
        <v>956</v>
      </c>
      <c r="AS7" s="9" t="s">
        <v>103</v>
      </c>
      <c r="AT7" s="9" t="s">
        <v>224</v>
      </c>
      <c r="AU7" s="9" t="s">
        <v>247</v>
      </c>
      <c r="AV7" s="9" t="s">
        <v>208</v>
      </c>
      <c r="AW7" s="9" t="s">
        <v>957</v>
      </c>
    </row>
    <row r="8" spans="1:49" x14ac:dyDescent="0.35">
      <c r="A8" s="9" t="s">
        <v>827</v>
      </c>
      <c r="B8" s="9" t="s">
        <v>910</v>
      </c>
      <c r="C8" s="9" t="s">
        <v>94</v>
      </c>
      <c r="D8" s="9" t="s">
        <v>110</v>
      </c>
      <c r="E8" s="9" t="s">
        <v>108</v>
      </c>
      <c r="F8" s="9" t="s">
        <v>103</v>
      </c>
      <c r="G8" s="9" t="s">
        <v>29</v>
      </c>
      <c r="H8" s="9" t="s">
        <v>105</v>
      </c>
      <c r="I8" s="9" t="s">
        <v>110</v>
      </c>
      <c r="J8" s="9" t="s">
        <v>106</v>
      </c>
      <c r="K8" s="9" t="s">
        <v>33</v>
      </c>
      <c r="L8" s="9" t="s">
        <v>33</v>
      </c>
      <c r="M8" s="9" t="s">
        <v>33</v>
      </c>
      <c r="N8" s="9" t="s">
        <v>33</v>
      </c>
      <c r="O8" s="9" t="s">
        <v>33</v>
      </c>
      <c r="P8" s="9" t="s">
        <v>33</v>
      </c>
      <c r="Q8" s="9" t="s">
        <v>33</v>
      </c>
      <c r="R8" s="9" t="s">
        <v>33</v>
      </c>
      <c r="S8" s="9" t="s">
        <v>34</v>
      </c>
      <c r="T8" s="12" t="s">
        <v>3</v>
      </c>
      <c r="U8" s="9" t="s">
        <v>34</v>
      </c>
      <c r="V8" s="9" t="s">
        <v>34</v>
      </c>
      <c r="W8" s="9" t="s">
        <v>34</v>
      </c>
      <c r="X8" s="9" t="s">
        <v>34</v>
      </c>
      <c r="Y8" s="9" t="s">
        <v>34</v>
      </c>
      <c r="Z8" s="12" t="s">
        <v>4</v>
      </c>
      <c r="AA8" s="9" t="s">
        <v>34</v>
      </c>
      <c r="AB8" s="9" t="s">
        <v>1</v>
      </c>
      <c r="AC8" s="9" t="s">
        <v>34</v>
      </c>
      <c r="AD8" s="12" t="s">
        <v>57</v>
      </c>
      <c r="AE8" s="9" t="s">
        <v>34</v>
      </c>
      <c r="AF8" s="12" t="s">
        <v>34</v>
      </c>
      <c r="AG8" s="9" t="s">
        <v>34</v>
      </c>
      <c r="AH8" s="9" t="s">
        <v>34</v>
      </c>
      <c r="AJ8" s="9" t="s">
        <v>338</v>
      </c>
      <c r="AK8" s="9">
        <v>171</v>
      </c>
      <c r="AL8" s="9">
        <f t="shared" si="0"/>
        <v>6</v>
      </c>
      <c r="AO8" s="30" t="s">
        <v>958</v>
      </c>
      <c r="AP8" s="9" t="s">
        <v>242</v>
      </c>
      <c r="AQ8" s="9" t="s">
        <v>247</v>
      </c>
      <c r="AR8" s="9" t="s">
        <v>943</v>
      </c>
      <c r="AS8" s="9" t="s">
        <v>247</v>
      </c>
      <c r="AT8" s="9" t="s">
        <v>217</v>
      </c>
      <c r="AU8" s="9" t="s">
        <v>247</v>
      </c>
      <c r="AV8" s="9" t="s">
        <v>207</v>
      </c>
      <c r="AW8" s="9" t="s">
        <v>959</v>
      </c>
    </row>
    <row r="9" spans="1:49" x14ac:dyDescent="0.35">
      <c r="A9" s="9" t="s">
        <v>246</v>
      </c>
      <c r="B9" s="9" t="s">
        <v>960</v>
      </c>
      <c r="C9" s="9" t="s">
        <v>49</v>
      </c>
      <c r="D9" s="9" t="s">
        <v>28</v>
      </c>
      <c r="E9" s="9" t="s">
        <v>105</v>
      </c>
      <c r="F9" s="9" t="s">
        <v>106</v>
      </c>
      <c r="G9" s="9" t="s">
        <v>110</v>
      </c>
      <c r="H9" s="9" t="s">
        <v>102</v>
      </c>
      <c r="I9" s="9" t="s">
        <v>101</v>
      </c>
      <c r="J9" s="9" t="s">
        <v>163</v>
      </c>
      <c r="K9" s="9" t="s">
        <v>163</v>
      </c>
      <c r="L9" s="9" t="s">
        <v>33</v>
      </c>
      <c r="M9" s="9" t="s">
        <v>33</v>
      </c>
      <c r="N9" s="9" t="s">
        <v>33</v>
      </c>
      <c r="O9" s="9" t="s">
        <v>33</v>
      </c>
      <c r="P9" s="9" t="s">
        <v>33</v>
      </c>
      <c r="Q9" s="9" t="s">
        <v>33</v>
      </c>
      <c r="R9" s="9" t="s">
        <v>33</v>
      </c>
      <c r="S9" s="9" t="s">
        <v>34</v>
      </c>
      <c r="T9" s="12" t="s">
        <v>1</v>
      </c>
      <c r="U9" s="9" t="s">
        <v>34</v>
      </c>
      <c r="V9" s="9" t="s">
        <v>34</v>
      </c>
      <c r="W9" s="9" t="s">
        <v>34</v>
      </c>
      <c r="X9" s="9" t="s">
        <v>34</v>
      </c>
      <c r="Y9" s="9" t="s">
        <v>34</v>
      </c>
      <c r="Z9" s="12" t="s">
        <v>7</v>
      </c>
      <c r="AA9" s="9" t="s">
        <v>34</v>
      </c>
      <c r="AB9" s="9" t="s">
        <v>34</v>
      </c>
      <c r="AC9" s="9" t="s">
        <v>34</v>
      </c>
      <c r="AD9" s="12" t="s">
        <v>6</v>
      </c>
      <c r="AE9" s="9" t="s">
        <v>34</v>
      </c>
      <c r="AF9" s="12" t="s">
        <v>16</v>
      </c>
      <c r="AG9" s="9" t="s">
        <v>34</v>
      </c>
      <c r="AH9" s="9" t="s">
        <v>34</v>
      </c>
      <c r="AJ9" s="9" t="s">
        <v>338</v>
      </c>
      <c r="AK9" s="9">
        <v>108</v>
      </c>
      <c r="AL9" s="9">
        <f t="shared" si="0"/>
        <v>7</v>
      </c>
      <c r="AO9" s="30" t="s">
        <v>961</v>
      </c>
      <c r="AP9" s="9" t="s">
        <v>246</v>
      </c>
      <c r="AQ9" s="9" t="s">
        <v>947</v>
      </c>
      <c r="AR9" s="9" t="s">
        <v>956</v>
      </c>
      <c r="AS9" s="9" t="s">
        <v>22</v>
      </c>
      <c r="AT9" s="9" t="s">
        <v>223</v>
      </c>
      <c r="AU9" s="9" t="s">
        <v>962</v>
      </c>
      <c r="AV9" s="9" t="s">
        <v>208</v>
      </c>
      <c r="AW9" s="9" t="s">
        <v>963</v>
      </c>
    </row>
    <row r="10" spans="1:49" x14ac:dyDescent="0.35">
      <c r="A10" s="9" t="s">
        <v>823</v>
      </c>
      <c r="B10" s="9" t="s">
        <v>964</v>
      </c>
      <c r="C10" s="9" t="s">
        <v>43</v>
      </c>
      <c r="D10" s="9" t="s">
        <v>108</v>
      </c>
      <c r="E10" s="9" t="s">
        <v>181</v>
      </c>
      <c r="F10" s="9" t="s">
        <v>31</v>
      </c>
      <c r="G10" s="9" t="s">
        <v>108</v>
      </c>
      <c r="H10" s="9" t="s">
        <v>835</v>
      </c>
      <c r="I10" s="9" t="s">
        <v>31</v>
      </c>
      <c r="J10" s="9" t="s">
        <v>110</v>
      </c>
      <c r="K10" s="9" t="s">
        <v>33</v>
      </c>
      <c r="L10" s="9" t="s">
        <v>33</v>
      </c>
      <c r="M10" s="9" t="s">
        <v>33</v>
      </c>
      <c r="N10" s="9" t="s">
        <v>33</v>
      </c>
      <c r="O10" s="9" t="s">
        <v>33</v>
      </c>
      <c r="P10" s="9" t="s">
        <v>33</v>
      </c>
      <c r="Q10" s="9" t="s">
        <v>33</v>
      </c>
      <c r="R10" s="9" t="s">
        <v>33</v>
      </c>
      <c r="S10" s="9" t="s">
        <v>34</v>
      </c>
      <c r="T10" s="12" t="s">
        <v>34</v>
      </c>
      <c r="U10" s="9" t="s">
        <v>34</v>
      </c>
      <c r="V10" s="9" t="s">
        <v>34</v>
      </c>
      <c r="W10" s="9" t="s">
        <v>34</v>
      </c>
      <c r="X10" s="9" t="s">
        <v>34</v>
      </c>
      <c r="Y10" s="9" t="s">
        <v>34</v>
      </c>
      <c r="Z10" s="12" t="s">
        <v>6</v>
      </c>
      <c r="AA10" s="9" t="s">
        <v>34</v>
      </c>
      <c r="AB10" s="9" t="s">
        <v>34</v>
      </c>
      <c r="AC10" s="9" t="s">
        <v>34</v>
      </c>
      <c r="AD10" s="12" t="s">
        <v>5</v>
      </c>
      <c r="AE10" s="9" t="s">
        <v>34</v>
      </c>
      <c r="AF10" s="12" t="s">
        <v>197</v>
      </c>
      <c r="AG10" s="9" t="s">
        <v>34</v>
      </c>
      <c r="AH10" s="9" t="s">
        <v>34</v>
      </c>
      <c r="AJ10" s="9" t="s">
        <v>338</v>
      </c>
      <c r="AK10" s="9">
        <v>24</v>
      </c>
      <c r="AL10" s="9">
        <f t="shared" si="0"/>
        <v>8</v>
      </c>
      <c r="AO10" s="30" t="s">
        <v>965</v>
      </c>
      <c r="AP10" s="9" t="s">
        <v>827</v>
      </c>
      <c r="AQ10" s="9" t="s">
        <v>966</v>
      </c>
      <c r="AR10" s="9" t="s">
        <v>940</v>
      </c>
      <c r="AS10" s="9" t="s">
        <v>42</v>
      </c>
      <c r="AT10" s="9" t="s">
        <v>224</v>
      </c>
      <c r="AU10" s="9" t="s">
        <v>247</v>
      </c>
      <c r="AV10" s="9" t="s">
        <v>208</v>
      </c>
      <c r="AW10" s="9" t="s">
        <v>967</v>
      </c>
    </row>
    <row r="11" spans="1:49" x14ac:dyDescent="0.35">
      <c r="A11" s="9" t="s">
        <v>828</v>
      </c>
      <c r="B11" s="9" t="s">
        <v>968</v>
      </c>
      <c r="C11" s="9" t="s">
        <v>91</v>
      </c>
      <c r="D11" s="9" t="s">
        <v>101</v>
      </c>
      <c r="E11" s="9" t="s">
        <v>110</v>
      </c>
      <c r="F11" s="9" t="s">
        <v>103</v>
      </c>
      <c r="G11" s="9" t="s">
        <v>33</v>
      </c>
      <c r="H11" s="9" t="s">
        <v>33</v>
      </c>
      <c r="I11" s="9" t="s">
        <v>33</v>
      </c>
      <c r="J11" s="9" t="s">
        <v>33</v>
      </c>
      <c r="K11" s="9" t="s">
        <v>33</v>
      </c>
      <c r="L11" s="9" t="s">
        <v>33</v>
      </c>
      <c r="M11" s="9" t="s">
        <v>33</v>
      </c>
      <c r="N11" s="9" t="s">
        <v>33</v>
      </c>
      <c r="O11" s="9" t="s">
        <v>33</v>
      </c>
      <c r="P11" s="9" t="s">
        <v>33</v>
      </c>
      <c r="Q11" s="9" t="s">
        <v>33</v>
      </c>
      <c r="R11" s="9" t="s">
        <v>33</v>
      </c>
      <c r="S11" s="9" t="s">
        <v>34</v>
      </c>
      <c r="T11" s="12" t="s">
        <v>2</v>
      </c>
      <c r="U11" s="9" t="s">
        <v>34</v>
      </c>
      <c r="V11" s="9" t="s">
        <v>34</v>
      </c>
      <c r="W11" s="9" t="s">
        <v>34</v>
      </c>
      <c r="X11" s="9" t="s">
        <v>34</v>
      </c>
      <c r="Y11" s="9" t="s">
        <v>34</v>
      </c>
      <c r="Z11" s="12" t="s">
        <v>4</v>
      </c>
      <c r="AA11" s="9" t="s">
        <v>34</v>
      </c>
      <c r="AB11" s="9" t="s">
        <v>34</v>
      </c>
      <c r="AC11" s="9" t="s">
        <v>34</v>
      </c>
      <c r="AD11" s="12" t="s">
        <v>7</v>
      </c>
      <c r="AE11" s="9" t="s">
        <v>34</v>
      </c>
      <c r="AF11" s="12" t="s">
        <v>83</v>
      </c>
      <c r="AG11" s="9" t="s">
        <v>34</v>
      </c>
      <c r="AH11" s="9" t="s">
        <v>34</v>
      </c>
      <c r="AJ11" s="9" t="s">
        <v>338</v>
      </c>
      <c r="AK11" s="9">
        <v>71</v>
      </c>
      <c r="AL11" s="9">
        <f t="shared" si="0"/>
        <v>9</v>
      </c>
      <c r="AO11" s="30" t="s">
        <v>969</v>
      </c>
      <c r="AP11" s="9" t="s">
        <v>242</v>
      </c>
      <c r="AQ11" s="9" t="s">
        <v>939</v>
      </c>
      <c r="AR11" s="9" t="s">
        <v>970</v>
      </c>
      <c r="AS11" s="9" t="s">
        <v>96</v>
      </c>
      <c r="AT11" s="9" t="s">
        <v>224</v>
      </c>
      <c r="AU11" s="9" t="s">
        <v>247</v>
      </c>
      <c r="AV11" s="9" t="s">
        <v>208</v>
      </c>
      <c r="AW11" s="9" t="s">
        <v>971</v>
      </c>
    </row>
    <row r="12" spans="1:49" x14ac:dyDescent="0.35">
      <c r="A12" s="9" t="s">
        <v>207</v>
      </c>
      <c r="B12" s="9" t="s">
        <v>972</v>
      </c>
      <c r="C12" s="9" t="s">
        <v>51</v>
      </c>
      <c r="D12" s="9" t="s">
        <v>101</v>
      </c>
      <c r="E12" s="9" t="s">
        <v>102</v>
      </c>
      <c r="F12" s="9" t="s">
        <v>104</v>
      </c>
      <c r="G12" s="9" t="s">
        <v>28</v>
      </c>
      <c r="H12" s="9" t="s">
        <v>109</v>
      </c>
      <c r="I12" s="9" t="s">
        <v>110</v>
      </c>
      <c r="J12" s="9" t="s">
        <v>33</v>
      </c>
      <c r="K12" s="9" t="s">
        <v>33</v>
      </c>
      <c r="L12" s="9" t="s">
        <v>33</v>
      </c>
      <c r="M12" s="9" t="s">
        <v>33</v>
      </c>
      <c r="N12" s="9" t="s">
        <v>33</v>
      </c>
      <c r="O12" s="9" t="s">
        <v>33</v>
      </c>
      <c r="P12" s="9" t="s">
        <v>33</v>
      </c>
      <c r="Q12" s="9" t="s">
        <v>33</v>
      </c>
      <c r="R12" s="9" t="s">
        <v>33</v>
      </c>
      <c r="S12" s="9" t="s">
        <v>34</v>
      </c>
      <c r="T12" s="12" t="s">
        <v>1</v>
      </c>
      <c r="U12" s="9" t="s">
        <v>34</v>
      </c>
      <c r="V12" s="9" t="s">
        <v>34</v>
      </c>
      <c r="W12" s="9" t="s">
        <v>34</v>
      </c>
      <c r="X12" s="9" t="s">
        <v>34</v>
      </c>
      <c r="Y12" s="9" t="s">
        <v>34</v>
      </c>
      <c r="Z12" s="12" t="s">
        <v>61</v>
      </c>
      <c r="AA12" s="9" t="s">
        <v>34</v>
      </c>
      <c r="AB12" s="9" t="s">
        <v>34</v>
      </c>
      <c r="AC12" s="9" t="s">
        <v>34</v>
      </c>
      <c r="AD12" s="12" t="s">
        <v>7</v>
      </c>
      <c r="AE12" s="9" t="s">
        <v>34</v>
      </c>
      <c r="AF12" s="12" t="s">
        <v>13</v>
      </c>
      <c r="AG12" s="9" t="s">
        <v>34</v>
      </c>
      <c r="AH12" s="9" t="s">
        <v>34</v>
      </c>
      <c r="AJ12" s="9" t="s">
        <v>338</v>
      </c>
      <c r="AK12" s="9">
        <v>101</v>
      </c>
      <c r="AL12" s="9">
        <f t="shared" si="0"/>
        <v>10</v>
      </c>
      <c r="AO12" s="30" t="s">
        <v>973</v>
      </c>
      <c r="AP12" s="9" t="s">
        <v>10</v>
      </c>
      <c r="AQ12" s="9" t="s">
        <v>939</v>
      </c>
      <c r="AR12" s="9" t="s">
        <v>956</v>
      </c>
      <c r="AS12" s="9" t="s">
        <v>19</v>
      </c>
      <c r="AT12" s="9" t="s">
        <v>223</v>
      </c>
      <c r="AU12" s="9" t="s">
        <v>974</v>
      </c>
      <c r="AV12" s="9" t="s">
        <v>208</v>
      </c>
      <c r="AW12" s="9" t="s">
        <v>975</v>
      </c>
    </row>
    <row r="13" spans="1:49" x14ac:dyDescent="0.35">
      <c r="A13" s="9" t="s">
        <v>208</v>
      </c>
      <c r="B13" s="9" t="s">
        <v>976</v>
      </c>
      <c r="C13" s="9" t="s">
        <v>49</v>
      </c>
      <c r="D13" s="9" t="s">
        <v>28</v>
      </c>
      <c r="E13" s="9" t="s">
        <v>105</v>
      </c>
      <c r="F13" s="9" t="s">
        <v>106</v>
      </c>
      <c r="G13" s="9" t="s">
        <v>110</v>
      </c>
      <c r="H13" s="9" t="s">
        <v>20</v>
      </c>
      <c r="I13" s="9" t="s">
        <v>47</v>
      </c>
      <c r="J13" s="9" t="s">
        <v>109</v>
      </c>
      <c r="K13" s="9" t="s">
        <v>33</v>
      </c>
      <c r="L13" s="9" t="s">
        <v>33</v>
      </c>
      <c r="M13" s="9" t="s">
        <v>33</v>
      </c>
      <c r="N13" s="9" t="s">
        <v>33</v>
      </c>
      <c r="O13" s="9" t="s">
        <v>33</v>
      </c>
      <c r="P13" s="9" t="s">
        <v>33</v>
      </c>
      <c r="Q13" s="9" t="s">
        <v>33</v>
      </c>
      <c r="R13" s="9" t="s">
        <v>33</v>
      </c>
      <c r="S13" s="9" t="s">
        <v>34</v>
      </c>
      <c r="T13" s="12" t="s">
        <v>5</v>
      </c>
      <c r="U13" s="9" t="s">
        <v>34</v>
      </c>
      <c r="V13" s="9" t="s">
        <v>34</v>
      </c>
      <c r="W13" s="9" t="s">
        <v>34</v>
      </c>
      <c r="X13" s="9" t="s">
        <v>34</v>
      </c>
      <c r="Y13" s="9" t="s">
        <v>34</v>
      </c>
      <c r="Z13" s="12" t="s">
        <v>3</v>
      </c>
      <c r="AA13" s="9" t="s">
        <v>34</v>
      </c>
      <c r="AB13" s="9" t="s">
        <v>1</v>
      </c>
      <c r="AC13" s="9" t="s">
        <v>34</v>
      </c>
      <c r="AD13" s="12" t="s">
        <v>57</v>
      </c>
      <c r="AE13" s="9" t="s">
        <v>34</v>
      </c>
      <c r="AF13" s="12" t="s">
        <v>166</v>
      </c>
      <c r="AG13" s="9" t="s">
        <v>34</v>
      </c>
      <c r="AH13" s="9" t="s">
        <v>34</v>
      </c>
      <c r="AJ13" s="9" t="s">
        <v>977</v>
      </c>
      <c r="AK13" s="9">
        <v>107</v>
      </c>
      <c r="AL13" s="9">
        <f t="shared" si="0"/>
        <v>11</v>
      </c>
      <c r="AO13" s="30" t="s">
        <v>978</v>
      </c>
      <c r="AP13" s="9" t="s">
        <v>824</v>
      </c>
      <c r="AQ13" s="9" t="s">
        <v>247</v>
      </c>
      <c r="AR13" s="9" t="s">
        <v>247</v>
      </c>
      <c r="AS13" s="9" t="s">
        <v>247</v>
      </c>
      <c r="AT13" s="9" t="s">
        <v>948</v>
      </c>
      <c r="AU13" s="9" t="s">
        <v>247</v>
      </c>
      <c r="AV13" s="9" t="s">
        <v>207</v>
      </c>
      <c r="AW13" s="9" t="s">
        <v>979</v>
      </c>
    </row>
    <row r="14" spans="1:49" x14ac:dyDescent="0.35">
      <c r="A14" s="9" t="s">
        <v>209</v>
      </c>
      <c r="B14" s="9" t="s">
        <v>980</v>
      </c>
      <c r="C14" s="9" t="s">
        <v>62</v>
      </c>
      <c r="D14" s="9" t="s">
        <v>111</v>
      </c>
      <c r="E14" s="9" t="s">
        <v>110</v>
      </c>
      <c r="F14" s="9" t="s">
        <v>109</v>
      </c>
      <c r="G14" s="9" t="s">
        <v>33</v>
      </c>
      <c r="H14" s="9" t="s">
        <v>33</v>
      </c>
      <c r="I14" s="9" t="s">
        <v>33</v>
      </c>
      <c r="J14" s="9" t="s">
        <v>33</v>
      </c>
      <c r="K14" s="9" t="s">
        <v>33</v>
      </c>
      <c r="L14" s="9" t="s">
        <v>33</v>
      </c>
      <c r="M14" s="9" t="s">
        <v>33</v>
      </c>
      <c r="N14" s="9" t="s">
        <v>33</v>
      </c>
      <c r="O14" s="9" t="s">
        <v>33</v>
      </c>
      <c r="P14" s="9" t="s">
        <v>33</v>
      </c>
      <c r="Q14" s="9" t="s">
        <v>33</v>
      </c>
      <c r="R14" s="9" t="s">
        <v>33</v>
      </c>
      <c r="S14" s="9" t="s">
        <v>34</v>
      </c>
      <c r="T14" s="12" t="s">
        <v>34</v>
      </c>
      <c r="U14" s="9" t="s">
        <v>34</v>
      </c>
      <c r="V14" s="9" t="s">
        <v>34</v>
      </c>
      <c r="W14" s="9" t="s">
        <v>34</v>
      </c>
      <c r="X14" s="9" t="s">
        <v>34</v>
      </c>
      <c r="Y14" s="9" t="s">
        <v>34</v>
      </c>
      <c r="Z14" s="12" t="s">
        <v>3</v>
      </c>
      <c r="AA14" s="9" t="s">
        <v>34</v>
      </c>
      <c r="AB14" s="9" t="s">
        <v>34</v>
      </c>
      <c r="AC14" s="9" t="s">
        <v>34</v>
      </c>
      <c r="AD14" s="12" t="s">
        <v>67</v>
      </c>
      <c r="AE14" s="9" t="s">
        <v>34</v>
      </c>
      <c r="AF14" s="12" t="s">
        <v>43</v>
      </c>
      <c r="AG14" s="9" t="s">
        <v>34</v>
      </c>
      <c r="AH14" s="9" t="s">
        <v>34</v>
      </c>
      <c r="AJ14" s="9" t="s">
        <v>977</v>
      </c>
      <c r="AK14" s="9">
        <v>125</v>
      </c>
      <c r="AL14" s="9">
        <f t="shared" si="0"/>
        <v>12</v>
      </c>
      <c r="AO14" s="30" t="s">
        <v>981</v>
      </c>
      <c r="AP14" s="9" t="s">
        <v>824</v>
      </c>
      <c r="AQ14" s="9" t="s">
        <v>982</v>
      </c>
      <c r="AR14" s="9" t="s">
        <v>940</v>
      </c>
      <c r="AS14" s="9" t="s">
        <v>103</v>
      </c>
      <c r="AT14" s="9" t="s">
        <v>224</v>
      </c>
      <c r="AU14" s="9" t="s">
        <v>247</v>
      </c>
      <c r="AV14" s="9" t="s">
        <v>208</v>
      </c>
      <c r="AW14" s="9" t="s">
        <v>983</v>
      </c>
    </row>
    <row r="15" spans="1:49" x14ac:dyDescent="0.35">
      <c r="A15" s="9" t="s">
        <v>210</v>
      </c>
      <c r="B15" s="9" t="s">
        <v>984</v>
      </c>
      <c r="C15" s="9" t="s">
        <v>90</v>
      </c>
      <c r="D15" s="9" t="s">
        <v>108</v>
      </c>
      <c r="E15" s="9" t="s">
        <v>103</v>
      </c>
      <c r="F15" s="9" t="s">
        <v>103</v>
      </c>
      <c r="G15" s="9" t="s">
        <v>32</v>
      </c>
      <c r="H15" s="9" t="s">
        <v>33</v>
      </c>
      <c r="I15" s="9" t="s">
        <v>33</v>
      </c>
      <c r="J15" s="9" t="s">
        <v>33</v>
      </c>
      <c r="K15" s="9" t="s">
        <v>33</v>
      </c>
      <c r="L15" s="9" t="s">
        <v>33</v>
      </c>
      <c r="M15" s="9" t="s">
        <v>33</v>
      </c>
      <c r="N15" s="9" t="s">
        <v>33</v>
      </c>
      <c r="O15" s="9" t="s">
        <v>33</v>
      </c>
      <c r="P15" s="9" t="s">
        <v>33</v>
      </c>
      <c r="Q15" s="9" t="s">
        <v>33</v>
      </c>
      <c r="R15" s="9" t="s">
        <v>33</v>
      </c>
      <c r="S15" s="9" t="s">
        <v>34</v>
      </c>
      <c r="T15" s="12" t="s">
        <v>1</v>
      </c>
      <c r="U15" s="9" t="s">
        <v>34</v>
      </c>
      <c r="V15" s="9" t="s">
        <v>34</v>
      </c>
      <c r="W15" s="9" t="s">
        <v>34</v>
      </c>
      <c r="X15" s="9" t="s">
        <v>34</v>
      </c>
      <c r="Y15" s="9" t="s">
        <v>34</v>
      </c>
      <c r="Z15" s="12" t="s">
        <v>4</v>
      </c>
      <c r="AA15" s="9" t="s">
        <v>34</v>
      </c>
      <c r="AB15" s="9" t="s">
        <v>34</v>
      </c>
      <c r="AC15" s="9" t="s">
        <v>34</v>
      </c>
      <c r="AD15" s="12" t="s">
        <v>57</v>
      </c>
      <c r="AE15" s="9" t="s">
        <v>34</v>
      </c>
      <c r="AF15" s="12" t="s">
        <v>97</v>
      </c>
      <c r="AG15" s="9" t="s">
        <v>34</v>
      </c>
      <c r="AH15" s="9" t="s">
        <v>34</v>
      </c>
      <c r="AJ15" s="9" t="s">
        <v>977</v>
      </c>
      <c r="AK15" s="9">
        <v>68</v>
      </c>
      <c r="AL15" s="9">
        <f t="shared" si="0"/>
        <v>13</v>
      </c>
      <c r="AO15" s="30" t="s">
        <v>985</v>
      </c>
      <c r="AP15" s="9" t="s">
        <v>242</v>
      </c>
      <c r="AQ15" s="9" t="s">
        <v>982</v>
      </c>
      <c r="AR15" s="9" t="s">
        <v>956</v>
      </c>
      <c r="AS15" s="9" t="s">
        <v>119</v>
      </c>
      <c r="AT15" s="9" t="s">
        <v>224</v>
      </c>
      <c r="AU15" s="9" t="s">
        <v>247</v>
      </c>
      <c r="AV15" s="9" t="s">
        <v>208</v>
      </c>
      <c r="AW15" s="9" t="s">
        <v>986</v>
      </c>
    </row>
    <row r="16" spans="1:49" x14ac:dyDescent="0.35">
      <c r="A16" s="9" t="s">
        <v>211</v>
      </c>
      <c r="B16" s="9" t="s">
        <v>987</v>
      </c>
      <c r="C16" s="9" t="s">
        <v>50</v>
      </c>
      <c r="D16" s="9" t="s">
        <v>101</v>
      </c>
      <c r="E16" s="9" t="s">
        <v>105</v>
      </c>
      <c r="F16" s="9" t="s">
        <v>103</v>
      </c>
      <c r="G16" s="9" t="s">
        <v>30</v>
      </c>
      <c r="H16" s="9" t="s">
        <v>103</v>
      </c>
      <c r="I16" s="9" t="s">
        <v>101</v>
      </c>
      <c r="J16" s="9" t="s">
        <v>63</v>
      </c>
      <c r="K16" s="9" t="s">
        <v>33</v>
      </c>
      <c r="L16" s="9" t="s">
        <v>33</v>
      </c>
      <c r="M16" s="9" t="s">
        <v>33</v>
      </c>
      <c r="N16" s="9" t="s">
        <v>33</v>
      </c>
      <c r="O16" s="9" t="s">
        <v>33</v>
      </c>
      <c r="P16" s="9" t="s">
        <v>33</v>
      </c>
      <c r="Q16" s="9" t="s">
        <v>33</v>
      </c>
      <c r="R16" s="9" t="s">
        <v>33</v>
      </c>
      <c r="S16" s="9" t="s">
        <v>34</v>
      </c>
      <c r="T16" s="12" t="s">
        <v>34</v>
      </c>
      <c r="U16" s="9" t="s">
        <v>34</v>
      </c>
      <c r="V16" s="9" t="s">
        <v>34</v>
      </c>
      <c r="W16" s="9" t="s">
        <v>34</v>
      </c>
      <c r="X16" s="9" t="s">
        <v>34</v>
      </c>
      <c r="Y16" s="9" t="s">
        <v>34</v>
      </c>
      <c r="Z16" s="12" t="s">
        <v>6</v>
      </c>
      <c r="AA16" s="9" t="s">
        <v>34</v>
      </c>
      <c r="AB16" s="9" t="s">
        <v>34</v>
      </c>
      <c r="AC16" s="9" t="s">
        <v>34</v>
      </c>
      <c r="AD16" s="12" t="s">
        <v>6</v>
      </c>
      <c r="AE16" s="9" t="s">
        <v>34</v>
      </c>
      <c r="AF16" s="12" t="s">
        <v>891</v>
      </c>
      <c r="AG16" s="9" t="s">
        <v>34</v>
      </c>
      <c r="AH16" s="9" t="s">
        <v>34</v>
      </c>
      <c r="AJ16" s="9" t="s">
        <v>977</v>
      </c>
      <c r="AK16" s="9">
        <v>115</v>
      </c>
      <c r="AL16" s="9">
        <f t="shared" si="0"/>
        <v>14</v>
      </c>
      <c r="AO16" s="30" t="s">
        <v>988</v>
      </c>
      <c r="AP16" s="9" t="s">
        <v>827</v>
      </c>
      <c r="AQ16" s="9" t="s">
        <v>947</v>
      </c>
      <c r="AR16" s="9" t="s">
        <v>940</v>
      </c>
      <c r="AS16" s="9" t="s">
        <v>138</v>
      </c>
      <c r="AT16" s="9" t="s">
        <v>224</v>
      </c>
      <c r="AU16" s="9" t="s">
        <v>247</v>
      </c>
      <c r="AV16" s="9" t="s">
        <v>208</v>
      </c>
      <c r="AW16" s="9" t="s">
        <v>989</v>
      </c>
    </row>
    <row r="17" spans="1:49" x14ac:dyDescent="0.35">
      <c r="A17" s="9" t="s">
        <v>212</v>
      </c>
      <c r="B17" s="9" t="s">
        <v>990</v>
      </c>
      <c r="C17" s="9" t="s">
        <v>27</v>
      </c>
      <c r="D17" s="9" t="s">
        <v>103</v>
      </c>
      <c r="E17" s="9" t="s">
        <v>101</v>
      </c>
      <c r="F17" s="9" t="s">
        <v>63</v>
      </c>
      <c r="G17" s="9" t="s">
        <v>103</v>
      </c>
      <c r="H17" s="9" t="s">
        <v>29</v>
      </c>
      <c r="I17" s="9" t="s">
        <v>33</v>
      </c>
      <c r="J17" s="9" t="s">
        <v>33</v>
      </c>
      <c r="K17" s="9" t="s">
        <v>33</v>
      </c>
      <c r="L17" s="9" t="s">
        <v>33</v>
      </c>
      <c r="M17" s="9" t="s">
        <v>33</v>
      </c>
      <c r="N17" s="9" t="s">
        <v>33</v>
      </c>
      <c r="O17" s="9" t="s">
        <v>33</v>
      </c>
      <c r="P17" s="9" t="s">
        <v>33</v>
      </c>
      <c r="Q17" s="9" t="s">
        <v>33</v>
      </c>
      <c r="R17" s="9" t="s">
        <v>33</v>
      </c>
      <c r="S17" s="9" t="s">
        <v>34</v>
      </c>
      <c r="T17" s="12" t="s">
        <v>34</v>
      </c>
      <c r="U17" s="9" t="s">
        <v>34</v>
      </c>
      <c r="V17" s="9" t="s">
        <v>34</v>
      </c>
      <c r="W17" s="9" t="s">
        <v>34</v>
      </c>
      <c r="X17" s="9" t="s">
        <v>34</v>
      </c>
      <c r="Y17" s="9" t="s">
        <v>34</v>
      </c>
      <c r="Z17" s="12" t="s">
        <v>3</v>
      </c>
      <c r="AA17" s="9" t="s">
        <v>34</v>
      </c>
      <c r="AB17" s="9" t="s">
        <v>34</v>
      </c>
      <c r="AC17" s="9" t="s">
        <v>34</v>
      </c>
      <c r="AD17" s="12" t="s">
        <v>67</v>
      </c>
      <c r="AE17" s="9" t="s">
        <v>34</v>
      </c>
      <c r="AF17" s="12" t="s">
        <v>168</v>
      </c>
      <c r="AG17" s="9" t="s">
        <v>34</v>
      </c>
      <c r="AH17" s="9" t="s">
        <v>34</v>
      </c>
      <c r="AJ17" s="9" t="s">
        <v>977</v>
      </c>
      <c r="AK17" s="9">
        <v>184</v>
      </c>
      <c r="AL17" s="9">
        <f t="shared" si="0"/>
        <v>15</v>
      </c>
      <c r="AO17" s="30" t="s">
        <v>991</v>
      </c>
      <c r="AP17" s="9" t="s">
        <v>824</v>
      </c>
      <c r="AQ17" s="9" t="s">
        <v>982</v>
      </c>
      <c r="AR17" s="9" t="s">
        <v>940</v>
      </c>
      <c r="AS17" s="9" t="s">
        <v>149</v>
      </c>
      <c r="AT17" s="9" t="s">
        <v>224</v>
      </c>
      <c r="AU17" s="9" t="s">
        <v>247</v>
      </c>
      <c r="AV17" s="9" t="s">
        <v>208</v>
      </c>
      <c r="AW17" s="9" t="s">
        <v>992</v>
      </c>
    </row>
    <row r="18" spans="1:49" x14ac:dyDescent="0.35">
      <c r="A18" s="9" t="s">
        <v>10</v>
      </c>
      <c r="B18" s="9" t="s">
        <v>993</v>
      </c>
      <c r="C18" s="9" t="s">
        <v>49</v>
      </c>
      <c r="D18" s="9" t="s">
        <v>28</v>
      </c>
      <c r="E18" s="9" t="s">
        <v>105</v>
      </c>
      <c r="F18" s="9" t="s">
        <v>106</v>
      </c>
      <c r="G18" s="9" t="s">
        <v>110</v>
      </c>
      <c r="H18" s="9" t="s">
        <v>20</v>
      </c>
      <c r="I18" s="9" t="s">
        <v>109</v>
      </c>
      <c r="J18" s="9" t="s">
        <v>33</v>
      </c>
      <c r="K18" s="9" t="s">
        <v>33</v>
      </c>
      <c r="L18" s="9" t="s">
        <v>33</v>
      </c>
      <c r="M18" s="9" t="s">
        <v>33</v>
      </c>
      <c r="N18" s="9" t="s">
        <v>33</v>
      </c>
      <c r="O18" s="9" t="s">
        <v>33</v>
      </c>
      <c r="P18" s="9" t="s">
        <v>33</v>
      </c>
      <c r="Q18" s="9" t="s">
        <v>33</v>
      </c>
      <c r="R18" s="9" t="s">
        <v>33</v>
      </c>
      <c r="S18" s="9" t="s">
        <v>34</v>
      </c>
      <c r="T18" s="12" t="s">
        <v>5</v>
      </c>
      <c r="U18" s="9" t="s">
        <v>34</v>
      </c>
      <c r="V18" s="9" t="s">
        <v>34</v>
      </c>
      <c r="W18" s="9" t="s">
        <v>34</v>
      </c>
      <c r="X18" s="9" t="s">
        <v>34</v>
      </c>
      <c r="Y18" s="9" t="s">
        <v>34</v>
      </c>
      <c r="Z18" s="12" t="s">
        <v>4</v>
      </c>
      <c r="AA18" s="9" t="s">
        <v>34</v>
      </c>
      <c r="AB18" s="9" t="s">
        <v>1</v>
      </c>
      <c r="AC18" s="9" t="s">
        <v>34</v>
      </c>
      <c r="AD18" s="12" t="s">
        <v>57</v>
      </c>
      <c r="AE18" s="9" t="s">
        <v>34</v>
      </c>
      <c r="AF18" s="12" t="s">
        <v>166</v>
      </c>
      <c r="AG18" s="9" t="s">
        <v>34</v>
      </c>
      <c r="AH18" s="9" t="s">
        <v>34</v>
      </c>
      <c r="AJ18" s="9" t="s">
        <v>977</v>
      </c>
      <c r="AK18" s="9">
        <v>106</v>
      </c>
      <c r="AL18" s="9">
        <f t="shared" si="0"/>
        <v>16</v>
      </c>
      <c r="AO18" s="30" t="s">
        <v>994</v>
      </c>
      <c r="AP18" s="9" t="s">
        <v>242</v>
      </c>
      <c r="AQ18" s="9" t="s">
        <v>247</v>
      </c>
      <c r="AR18" s="9" t="s">
        <v>247</v>
      </c>
      <c r="AS18" s="9" t="s">
        <v>247</v>
      </c>
      <c r="AT18" s="9" t="s">
        <v>221</v>
      </c>
      <c r="AU18" s="9" t="s">
        <v>247</v>
      </c>
      <c r="AV18" s="9" t="s">
        <v>207</v>
      </c>
      <c r="AW18" s="9" t="s">
        <v>979</v>
      </c>
    </row>
    <row r="19" spans="1:49" x14ac:dyDescent="0.35">
      <c r="A19" s="9" t="s">
        <v>11</v>
      </c>
      <c r="B19" s="9" t="s">
        <v>995</v>
      </c>
      <c r="C19" s="9" t="s">
        <v>97</v>
      </c>
      <c r="D19" s="9" t="s">
        <v>31</v>
      </c>
      <c r="E19" s="9" t="s">
        <v>108</v>
      </c>
      <c r="F19" s="9" t="s">
        <v>110</v>
      </c>
      <c r="G19" s="9" t="s">
        <v>103</v>
      </c>
      <c r="H19" s="9" t="s">
        <v>112</v>
      </c>
      <c r="I19" s="9" t="s">
        <v>33</v>
      </c>
      <c r="J19" s="9" t="s">
        <v>33</v>
      </c>
      <c r="K19" s="9" t="s">
        <v>33</v>
      </c>
      <c r="L19" s="9" t="s">
        <v>33</v>
      </c>
      <c r="M19" s="9" t="s">
        <v>33</v>
      </c>
      <c r="N19" s="9" t="s">
        <v>33</v>
      </c>
      <c r="O19" s="9" t="s">
        <v>33</v>
      </c>
      <c r="P19" s="9" t="s">
        <v>33</v>
      </c>
      <c r="Q19" s="9" t="s">
        <v>33</v>
      </c>
      <c r="R19" s="9" t="s">
        <v>33</v>
      </c>
      <c r="S19" s="9" t="s">
        <v>34</v>
      </c>
      <c r="T19" s="12" t="s">
        <v>34</v>
      </c>
      <c r="U19" s="9" t="s">
        <v>34</v>
      </c>
      <c r="V19" s="9" t="s">
        <v>34</v>
      </c>
      <c r="W19" s="9" t="s">
        <v>34</v>
      </c>
      <c r="X19" s="9" t="s">
        <v>34</v>
      </c>
      <c r="Y19" s="9" t="s">
        <v>34</v>
      </c>
      <c r="Z19" s="12" t="s">
        <v>7</v>
      </c>
      <c r="AA19" s="9" t="s">
        <v>34</v>
      </c>
      <c r="AB19" s="9" t="s">
        <v>34</v>
      </c>
      <c r="AC19" s="9" t="s">
        <v>34</v>
      </c>
      <c r="AD19" s="12" t="s">
        <v>4</v>
      </c>
      <c r="AE19" s="9" t="s">
        <v>34</v>
      </c>
      <c r="AF19" s="12" t="s">
        <v>14</v>
      </c>
      <c r="AG19" s="9" t="s">
        <v>34</v>
      </c>
      <c r="AH19" s="9" t="s">
        <v>34</v>
      </c>
      <c r="AJ19" s="9" t="s">
        <v>977</v>
      </c>
      <c r="AK19" s="9">
        <v>181</v>
      </c>
      <c r="AL19" s="9">
        <f t="shared" si="0"/>
        <v>17</v>
      </c>
      <c r="AO19" s="30" t="s">
        <v>996</v>
      </c>
      <c r="AP19" s="9" t="s">
        <v>246</v>
      </c>
      <c r="AQ19" s="9" t="s">
        <v>997</v>
      </c>
      <c r="AR19" s="9" t="s">
        <v>940</v>
      </c>
      <c r="AS19" s="9" t="s">
        <v>20</v>
      </c>
      <c r="AT19" s="9" t="s">
        <v>223</v>
      </c>
      <c r="AU19" s="9" t="s">
        <v>998</v>
      </c>
      <c r="AV19" s="9" t="s">
        <v>208</v>
      </c>
      <c r="AW19" s="9" t="s">
        <v>999</v>
      </c>
    </row>
    <row r="20" spans="1:49" x14ac:dyDescent="0.35">
      <c r="A20" s="9" t="s">
        <v>12</v>
      </c>
      <c r="B20" s="9" t="s">
        <v>1000</v>
      </c>
      <c r="C20" s="9" t="s">
        <v>89</v>
      </c>
      <c r="D20" s="9" t="s">
        <v>29</v>
      </c>
      <c r="E20" s="9" t="s">
        <v>110</v>
      </c>
      <c r="F20" s="9" t="s">
        <v>101</v>
      </c>
      <c r="G20" s="9" t="s">
        <v>29</v>
      </c>
      <c r="H20" s="9" t="s">
        <v>105</v>
      </c>
      <c r="I20" s="9" t="s">
        <v>163</v>
      </c>
      <c r="J20" s="9" t="s">
        <v>103</v>
      </c>
      <c r="K20" s="9" t="s">
        <v>21</v>
      </c>
      <c r="L20" s="9" t="s">
        <v>33</v>
      </c>
      <c r="M20" s="9" t="s">
        <v>33</v>
      </c>
      <c r="N20" s="9" t="s">
        <v>33</v>
      </c>
      <c r="O20" s="9" t="s">
        <v>33</v>
      </c>
      <c r="P20" s="9" t="s">
        <v>33</v>
      </c>
      <c r="Q20" s="9" t="s">
        <v>33</v>
      </c>
      <c r="R20" s="9" t="s">
        <v>33</v>
      </c>
      <c r="S20" s="9" t="s">
        <v>34</v>
      </c>
      <c r="T20" s="12" t="s">
        <v>1</v>
      </c>
      <c r="U20" s="9" t="s">
        <v>34</v>
      </c>
      <c r="V20" s="9" t="s">
        <v>34</v>
      </c>
      <c r="W20" s="9" t="s">
        <v>34</v>
      </c>
      <c r="X20" s="9" t="s">
        <v>34</v>
      </c>
      <c r="Y20" s="9" t="s">
        <v>34</v>
      </c>
      <c r="Z20" s="12" t="s">
        <v>9</v>
      </c>
      <c r="AA20" s="9" t="s">
        <v>34</v>
      </c>
      <c r="AB20" s="9" t="s">
        <v>34</v>
      </c>
      <c r="AC20" s="9" t="s">
        <v>34</v>
      </c>
      <c r="AD20" s="12" t="s">
        <v>4</v>
      </c>
      <c r="AE20" s="9" t="s">
        <v>34</v>
      </c>
      <c r="AF20" s="12" t="s">
        <v>41</v>
      </c>
      <c r="AG20" s="9" t="s">
        <v>34</v>
      </c>
      <c r="AH20" s="9" t="s">
        <v>34</v>
      </c>
      <c r="AJ20" s="9" t="s">
        <v>977</v>
      </c>
      <c r="AK20" s="9">
        <v>50</v>
      </c>
      <c r="AL20" s="9">
        <f t="shared" si="0"/>
        <v>18</v>
      </c>
      <c r="AO20" s="30" t="s">
        <v>1001</v>
      </c>
      <c r="AP20" s="9" t="s">
        <v>828</v>
      </c>
      <c r="AQ20" s="9" t="s">
        <v>1002</v>
      </c>
      <c r="AR20" s="9" t="s">
        <v>956</v>
      </c>
      <c r="AS20" s="9" t="s">
        <v>107</v>
      </c>
      <c r="AT20" s="9" t="s">
        <v>224</v>
      </c>
      <c r="AU20" s="9" t="s">
        <v>247</v>
      </c>
      <c r="AV20" s="9" t="s">
        <v>208</v>
      </c>
      <c r="AW20" s="9" t="s">
        <v>1003</v>
      </c>
    </row>
    <row r="21" spans="1:49" x14ac:dyDescent="0.35">
      <c r="A21" s="9" t="s">
        <v>13</v>
      </c>
      <c r="B21" s="9" t="s">
        <v>1004</v>
      </c>
      <c r="C21" s="9" t="s">
        <v>94</v>
      </c>
      <c r="D21" s="9" t="s">
        <v>42</v>
      </c>
      <c r="E21" s="9" t="s">
        <v>101</v>
      </c>
      <c r="F21" s="9" t="s">
        <v>108</v>
      </c>
      <c r="G21" s="9" t="s">
        <v>103</v>
      </c>
      <c r="H21" s="9" t="s">
        <v>33</v>
      </c>
      <c r="I21" s="9" t="s">
        <v>33</v>
      </c>
      <c r="J21" s="9" t="s">
        <v>33</v>
      </c>
      <c r="K21" s="9" t="s">
        <v>33</v>
      </c>
      <c r="L21" s="9" t="s">
        <v>33</v>
      </c>
      <c r="M21" s="9" t="s">
        <v>33</v>
      </c>
      <c r="N21" s="9" t="s">
        <v>33</v>
      </c>
      <c r="O21" s="9" t="s">
        <v>33</v>
      </c>
      <c r="P21" s="9" t="s">
        <v>33</v>
      </c>
      <c r="Q21" s="9" t="s">
        <v>33</v>
      </c>
      <c r="R21" s="9" t="s">
        <v>33</v>
      </c>
      <c r="S21" s="9" t="s">
        <v>34</v>
      </c>
      <c r="T21" s="12" t="s">
        <v>1</v>
      </c>
      <c r="U21" s="9" t="s">
        <v>34</v>
      </c>
      <c r="V21" s="9" t="s">
        <v>34</v>
      </c>
      <c r="W21" s="9" t="s">
        <v>34</v>
      </c>
      <c r="X21" s="9" t="s">
        <v>34</v>
      </c>
      <c r="Y21" s="9" t="s">
        <v>34</v>
      </c>
      <c r="Z21" s="12" t="s">
        <v>57</v>
      </c>
      <c r="AA21" s="9" t="s">
        <v>34</v>
      </c>
      <c r="AB21" s="9" t="s">
        <v>34</v>
      </c>
      <c r="AC21" s="9" t="s">
        <v>34</v>
      </c>
      <c r="AD21" s="12" t="s">
        <v>5</v>
      </c>
      <c r="AE21" s="9" t="s">
        <v>34</v>
      </c>
      <c r="AF21" s="12" t="s">
        <v>96</v>
      </c>
      <c r="AG21" s="9" t="s">
        <v>34</v>
      </c>
      <c r="AH21" s="9" t="s">
        <v>34</v>
      </c>
      <c r="AJ21" s="9" t="s">
        <v>977</v>
      </c>
      <c r="AK21" s="9">
        <v>149</v>
      </c>
      <c r="AL21" s="9">
        <f t="shared" si="0"/>
        <v>19</v>
      </c>
      <c r="AO21" s="30" t="s">
        <v>1005</v>
      </c>
      <c r="AP21" s="9" t="s">
        <v>12</v>
      </c>
      <c r="AQ21" s="9" t="s">
        <v>966</v>
      </c>
      <c r="AR21" s="9" t="s">
        <v>956</v>
      </c>
      <c r="AS21" s="9" t="s">
        <v>118</v>
      </c>
      <c r="AT21" s="9" t="s">
        <v>224</v>
      </c>
      <c r="AU21" s="9" t="s">
        <v>247</v>
      </c>
      <c r="AV21" s="9" t="s">
        <v>208</v>
      </c>
      <c r="AW21" s="9" t="s">
        <v>1006</v>
      </c>
    </row>
    <row r="22" spans="1:49" x14ac:dyDescent="0.35">
      <c r="A22" s="9" t="s">
        <v>14</v>
      </c>
      <c r="B22" s="9" t="s">
        <v>1007</v>
      </c>
      <c r="C22" s="9" t="s">
        <v>50</v>
      </c>
      <c r="D22" s="9" t="s">
        <v>101</v>
      </c>
      <c r="E22" s="9" t="s">
        <v>105</v>
      </c>
      <c r="F22" s="9" t="s">
        <v>103</v>
      </c>
      <c r="G22" s="9" t="s">
        <v>30</v>
      </c>
      <c r="H22" s="9" t="s">
        <v>103</v>
      </c>
      <c r="I22" s="9" t="s">
        <v>101</v>
      </c>
      <c r="J22" s="9" t="s">
        <v>63</v>
      </c>
      <c r="K22" s="9" t="s">
        <v>21</v>
      </c>
      <c r="L22" s="9" t="s">
        <v>33</v>
      </c>
      <c r="M22" s="9" t="s">
        <v>33</v>
      </c>
      <c r="N22" s="9" t="s">
        <v>33</v>
      </c>
      <c r="O22" s="9" t="s">
        <v>33</v>
      </c>
      <c r="P22" s="9" t="s">
        <v>33</v>
      </c>
      <c r="Q22" s="9" t="s">
        <v>33</v>
      </c>
      <c r="R22" s="9" t="s">
        <v>33</v>
      </c>
      <c r="S22" s="9" t="s">
        <v>34</v>
      </c>
      <c r="T22" s="12" t="s">
        <v>1</v>
      </c>
      <c r="U22" s="9" t="s">
        <v>34</v>
      </c>
      <c r="V22" s="9" t="s">
        <v>34</v>
      </c>
      <c r="W22" s="9" t="s">
        <v>34</v>
      </c>
      <c r="X22" s="9" t="s">
        <v>34</v>
      </c>
      <c r="Y22" s="9" t="s">
        <v>34</v>
      </c>
      <c r="Z22" s="12" t="s">
        <v>165</v>
      </c>
      <c r="AA22" s="9" t="s">
        <v>34</v>
      </c>
      <c r="AB22" s="9" t="s">
        <v>34</v>
      </c>
      <c r="AC22" s="9" t="s">
        <v>34</v>
      </c>
      <c r="AD22" s="12" t="s">
        <v>8</v>
      </c>
      <c r="AE22" s="9" t="s">
        <v>34</v>
      </c>
      <c r="AF22" s="12" t="s">
        <v>190</v>
      </c>
      <c r="AG22" s="9" t="s">
        <v>34</v>
      </c>
      <c r="AH22" s="9" t="s">
        <v>34</v>
      </c>
      <c r="AJ22" s="9" t="s">
        <v>977</v>
      </c>
      <c r="AK22" s="9">
        <v>116</v>
      </c>
      <c r="AL22" s="9">
        <f t="shared" si="0"/>
        <v>20</v>
      </c>
      <c r="AO22" s="30" t="s">
        <v>1008</v>
      </c>
      <c r="AP22" s="9" t="s">
        <v>14</v>
      </c>
      <c r="AQ22" s="9" t="s">
        <v>1009</v>
      </c>
      <c r="AR22" s="9" t="s">
        <v>956</v>
      </c>
      <c r="AS22" s="9" t="s">
        <v>156</v>
      </c>
      <c r="AT22" s="9" t="s">
        <v>224</v>
      </c>
      <c r="AU22" s="9" t="s">
        <v>247</v>
      </c>
      <c r="AV22" s="9" t="s">
        <v>208</v>
      </c>
      <c r="AW22" s="9" t="s">
        <v>989</v>
      </c>
    </row>
    <row r="23" spans="1:49" x14ac:dyDescent="0.35">
      <c r="A23" s="9" t="s">
        <v>15</v>
      </c>
      <c r="B23" s="9" t="s">
        <v>329</v>
      </c>
      <c r="C23" s="9" t="s">
        <v>27</v>
      </c>
      <c r="D23" s="9" t="s">
        <v>103</v>
      </c>
      <c r="E23" s="9" t="s">
        <v>101</v>
      </c>
      <c r="F23" s="9" t="s">
        <v>107</v>
      </c>
      <c r="G23" s="9" t="s">
        <v>31</v>
      </c>
      <c r="H23" s="9" t="s">
        <v>29</v>
      </c>
      <c r="I23" s="9" t="s">
        <v>33</v>
      </c>
      <c r="J23" s="9" t="s">
        <v>33</v>
      </c>
      <c r="K23" s="9" t="s">
        <v>33</v>
      </c>
      <c r="L23" s="9" t="s">
        <v>33</v>
      </c>
      <c r="M23" s="9" t="s">
        <v>33</v>
      </c>
      <c r="N23" s="9" t="s">
        <v>33</v>
      </c>
      <c r="O23" s="9" t="s">
        <v>33</v>
      </c>
      <c r="P23" s="9" t="s">
        <v>33</v>
      </c>
      <c r="Q23" s="9" t="s">
        <v>33</v>
      </c>
      <c r="R23" s="9" t="s">
        <v>33</v>
      </c>
      <c r="S23" s="9" t="s">
        <v>34</v>
      </c>
      <c r="T23" s="12" t="s">
        <v>3</v>
      </c>
      <c r="U23" s="9" t="s">
        <v>34</v>
      </c>
      <c r="V23" s="9" t="s">
        <v>34</v>
      </c>
      <c r="W23" s="9" t="s">
        <v>34</v>
      </c>
      <c r="X23" s="9" t="s">
        <v>34</v>
      </c>
      <c r="Y23" s="9" t="s">
        <v>34</v>
      </c>
      <c r="Z23" s="12" t="s">
        <v>4</v>
      </c>
      <c r="AA23" s="9" t="s">
        <v>34</v>
      </c>
      <c r="AB23" s="9" t="s">
        <v>1</v>
      </c>
      <c r="AC23" s="9" t="s">
        <v>34</v>
      </c>
      <c r="AD23" s="12" t="s">
        <v>57</v>
      </c>
      <c r="AE23" s="9" t="s">
        <v>34</v>
      </c>
      <c r="AF23" s="12" t="s">
        <v>34</v>
      </c>
      <c r="AG23" s="9" t="s">
        <v>34</v>
      </c>
      <c r="AH23" s="9" t="s">
        <v>34</v>
      </c>
      <c r="AJ23" s="9" t="s">
        <v>1010</v>
      </c>
      <c r="AK23" s="9">
        <v>188</v>
      </c>
      <c r="AL23" s="9">
        <f t="shared" si="0"/>
        <v>21</v>
      </c>
      <c r="AO23" s="30" t="s">
        <v>1011</v>
      </c>
      <c r="AP23" s="9" t="s">
        <v>242</v>
      </c>
      <c r="AQ23" s="9" t="s">
        <v>247</v>
      </c>
      <c r="AR23" s="9" t="s">
        <v>943</v>
      </c>
      <c r="AS23" s="9" t="s">
        <v>247</v>
      </c>
      <c r="AT23" s="9" t="s">
        <v>221</v>
      </c>
      <c r="AU23" s="9" t="s">
        <v>247</v>
      </c>
      <c r="AV23" s="9" t="s">
        <v>207</v>
      </c>
      <c r="AW23" s="9" t="s">
        <v>959</v>
      </c>
    </row>
    <row r="24" spans="1:49" x14ac:dyDescent="0.35">
      <c r="A24" s="9" t="s">
        <v>16</v>
      </c>
      <c r="B24" s="9" t="s">
        <v>1012</v>
      </c>
      <c r="C24" s="9" t="s">
        <v>41</v>
      </c>
      <c r="D24" s="9" t="s">
        <v>108</v>
      </c>
      <c r="E24" s="9" t="s">
        <v>103</v>
      </c>
      <c r="F24" s="9" t="s">
        <v>103</v>
      </c>
      <c r="G24" s="9" t="s">
        <v>835</v>
      </c>
      <c r="H24" s="9" t="s">
        <v>103</v>
      </c>
      <c r="I24" s="9" t="s">
        <v>33</v>
      </c>
      <c r="J24" s="9" t="s">
        <v>33</v>
      </c>
      <c r="K24" s="9" t="s">
        <v>33</v>
      </c>
      <c r="L24" s="9" t="s">
        <v>33</v>
      </c>
      <c r="M24" s="9" t="s">
        <v>33</v>
      </c>
      <c r="N24" s="9" t="s">
        <v>33</v>
      </c>
      <c r="O24" s="9" t="s">
        <v>33</v>
      </c>
      <c r="P24" s="9" t="s">
        <v>33</v>
      </c>
      <c r="Q24" s="9" t="s">
        <v>33</v>
      </c>
      <c r="R24" s="9" t="s">
        <v>33</v>
      </c>
      <c r="S24" s="9" t="s">
        <v>34</v>
      </c>
      <c r="T24" s="12" t="s">
        <v>34</v>
      </c>
      <c r="U24" s="9" t="s">
        <v>34</v>
      </c>
      <c r="V24" s="9" t="s">
        <v>34</v>
      </c>
      <c r="W24" s="9" t="s">
        <v>34</v>
      </c>
      <c r="X24" s="9" t="s">
        <v>34</v>
      </c>
      <c r="Y24" s="9" t="s">
        <v>34</v>
      </c>
      <c r="Z24" s="12" t="s">
        <v>5</v>
      </c>
      <c r="AA24" s="9" t="s">
        <v>34</v>
      </c>
      <c r="AB24" s="9" t="s">
        <v>34</v>
      </c>
      <c r="AC24" s="9" t="s">
        <v>34</v>
      </c>
      <c r="AD24" s="12" t="s">
        <v>7</v>
      </c>
      <c r="AE24" s="9" t="s">
        <v>34</v>
      </c>
      <c r="AF24" s="12" t="s">
        <v>78</v>
      </c>
      <c r="AG24" s="9" t="s">
        <v>34</v>
      </c>
      <c r="AH24" s="9" t="s">
        <v>34</v>
      </c>
      <c r="AJ24" s="9" t="s">
        <v>1010</v>
      </c>
      <c r="AK24" s="9">
        <v>63</v>
      </c>
      <c r="AL24" s="9">
        <f t="shared" si="0"/>
        <v>22</v>
      </c>
      <c r="AO24" s="30" t="s">
        <v>1013</v>
      </c>
      <c r="AP24" s="9" t="s">
        <v>826</v>
      </c>
      <c r="AQ24" s="9" t="s">
        <v>939</v>
      </c>
      <c r="AR24" s="9" t="s">
        <v>940</v>
      </c>
      <c r="AS24" s="9" t="s">
        <v>44</v>
      </c>
      <c r="AT24" s="9" t="s">
        <v>223</v>
      </c>
      <c r="AU24" s="9" t="s">
        <v>1014</v>
      </c>
      <c r="AV24" s="9" t="s">
        <v>208</v>
      </c>
      <c r="AW24" s="9" t="s">
        <v>971</v>
      </c>
    </row>
    <row r="25" spans="1:49" x14ac:dyDescent="0.35">
      <c r="A25" s="9" t="s">
        <v>17</v>
      </c>
      <c r="B25" s="9" t="s">
        <v>1015</v>
      </c>
      <c r="C25" s="9" t="s">
        <v>95</v>
      </c>
      <c r="D25" s="9" t="s">
        <v>28</v>
      </c>
      <c r="E25" s="9" t="s">
        <v>42</v>
      </c>
      <c r="F25" s="9" t="s">
        <v>63</v>
      </c>
      <c r="G25" s="9" t="s">
        <v>163</v>
      </c>
      <c r="H25" s="9" t="s">
        <v>103</v>
      </c>
      <c r="I25" s="9" t="s">
        <v>33</v>
      </c>
      <c r="J25" s="9" t="s">
        <v>33</v>
      </c>
      <c r="K25" s="9" t="s">
        <v>33</v>
      </c>
      <c r="L25" s="9" t="s">
        <v>33</v>
      </c>
      <c r="M25" s="9" t="s">
        <v>33</v>
      </c>
      <c r="N25" s="9" t="s">
        <v>33</v>
      </c>
      <c r="O25" s="9" t="s">
        <v>33</v>
      </c>
      <c r="P25" s="9" t="s">
        <v>33</v>
      </c>
      <c r="Q25" s="9" t="s">
        <v>33</v>
      </c>
      <c r="R25" s="9" t="s">
        <v>33</v>
      </c>
      <c r="S25" s="9" t="s">
        <v>34</v>
      </c>
      <c r="T25" s="12" t="s">
        <v>34</v>
      </c>
      <c r="U25" s="9" t="s">
        <v>34</v>
      </c>
      <c r="V25" s="9" t="s">
        <v>34</v>
      </c>
      <c r="W25" s="9" t="s">
        <v>34</v>
      </c>
      <c r="X25" s="9" t="s">
        <v>34</v>
      </c>
      <c r="Y25" s="9" t="s">
        <v>34</v>
      </c>
      <c r="Z25" s="12" t="s">
        <v>7</v>
      </c>
      <c r="AA25" s="9" t="s">
        <v>34</v>
      </c>
      <c r="AB25" s="9" t="s">
        <v>34</v>
      </c>
      <c r="AC25" s="9" t="s">
        <v>34</v>
      </c>
      <c r="AD25" s="12" t="s">
        <v>57</v>
      </c>
      <c r="AE25" s="9" t="s">
        <v>34</v>
      </c>
      <c r="AF25" s="12" t="s">
        <v>96</v>
      </c>
      <c r="AG25" s="9" t="s">
        <v>34</v>
      </c>
      <c r="AH25" s="9" t="s">
        <v>1</v>
      </c>
      <c r="AJ25" s="9" t="s">
        <v>1010</v>
      </c>
      <c r="AK25" s="9">
        <v>175</v>
      </c>
      <c r="AL25" s="9">
        <f t="shared" si="0"/>
        <v>23</v>
      </c>
      <c r="AO25" s="30" t="s">
        <v>1016</v>
      </c>
      <c r="AP25" s="9" t="s">
        <v>246</v>
      </c>
      <c r="AQ25" s="9" t="s">
        <v>982</v>
      </c>
      <c r="AR25" s="9" t="s">
        <v>940</v>
      </c>
      <c r="AS25" s="9" t="s">
        <v>118</v>
      </c>
      <c r="AT25" s="9" t="s">
        <v>948</v>
      </c>
      <c r="AU25" s="9" t="s">
        <v>247</v>
      </c>
      <c r="AV25" s="9" t="s">
        <v>208</v>
      </c>
      <c r="AW25" s="9" t="s">
        <v>1017</v>
      </c>
    </row>
    <row r="26" spans="1:49" x14ac:dyDescent="0.35">
      <c r="A26" s="9" t="s">
        <v>18</v>
      </c>
      <c r="B26" s="9" t="s">
        <v>518</v>
      </c>
      <c r="C26" s="9" t="s">
        <v>43</v>
      </c>
      <c r="D26" s="9" t="s">
        <v>30</v>
      </c>
      <c r="E26" s="9" t="s">
        <v>101</v>
      </c>
      <c r="F26" s="9" t="s">
        <v>63</v>
      </c>
      <c r="G26" s="9" t="s">
        <v>103</v>
      </c>
      <c r="H26" s="9" t="s">
        <v>33</v>
      </c>
      <c r="I26" s="9" t="s">
        <v>33</v>
      </c>
      <c r="J26" s="9" t="s">
        <v>33</v>
      </c>
      <c r="K26" s="9" t="s">
        <v>33</v>
      </c>
      <c r="L26" s="9" t="s">
        <v>33</v>
      </c>
      <c r="M26" s="9" t="s">
        <v>33</v>
      </c>
      <c r="N26" s="9" t="s">
        <v>33</v>
      </c>
      <c r="O26" s="9" t="s">
        <v>33</v>
      </c>
      <c r="P26" s="9" t="s">
        <v>33</v>
      </c>
      <c r="Q26" s="9" t="s">
        <v>33</v>
      </c>
      <c r="R26" s="9" t="s">
        <v>33</v>
      </c>
      <c r="S26" s="9" t="s">
        <v>34</v>
      </c>
      <c r="T26" s="12" t="s">
        <v>3</v>
      </c>
      <c r="U26" s="9" t="s">
        <v>34</v>
      </c>
      <c r="V26" s="9" t="s">
        <v>34</v>
      </c>
      <c r="W26" s="9" t="s">
        <v>34</v>
      </c>
      <c r="X26" s="9" t="s">
        <v>34</v>
      </c>
      <c r="Y26" s="9" t="s">
        <v>34</v>
      </c>
      <c r="Z26" s="12" t="s">
        <v>8</v>
      </c>
      <c r="AA26" s="9" t="s">
        <v>34</v>
      </c>
      <c r="AB26" s="9" t="s">
        <v>2</v>
      </c>
      <c r="AC26" s="9" t="s">
        <v>34</v>
      </c>
      <c r="AD26" s="12" t="s">
        <v>57</v>
      </c>
      <c r="AE26" s="9" t="s">
        <v>34</v>
      </c>
      <c r="AF26" s="12" t="s">
        <v>7</v>
      </c>
      <c r="AG26" s="9" t="s">
        <v>34</v>
      </c>
      <c r="AH26" s="9" t="s">
        <v>34</v>
      </c>
      <c r="AJ26" s="9" t="s">
        <v>1010</v>
      </c>
      <c r="AK26" s="9">
        <v>25</v>
      </c>
      <c r="AL26" s="9">
        <f t="shared" si="0"/>
        <v>24</v>
      </c>
      <c r="AO26" s="30" t="s">
        <v>1018</v>
      </c>
      <c r="AP26" s="9" t="s">
        <v>823</v>
      </c>
      <c r="AQ26" s="9" t="s">
        <v>247</v>
      </c>
      <c r="AR26" s="9" t="s">
        <v>943</v>
      </c>
      <c r="AS26" s="9" t="s">
        <v>247</v>
      </c>
      <c r="AT26" s="9" t="s">
        <v>223</v>
      </c>
      <c r="AU26" s="9" t="s">
        <v>247</v>
      </c>
      <c r="AV26" s="9" t="s">
        <v>211</v>
      </c>
      <c r="AW26" s="9" t="s">
        <v>1019</v>
      </c>
    </row>
    <row r="27" spans="1:49" x14ac:dyDescent="0.35">
      <c r="A27" s="9" t="s">
        <v>19</v>
      </c>
      <c r="B27" s="9" t="s">
        <v>1020</v>
      </c>
      <c r="C27" s="9" t="s">
        <v>41</v>
      </c>
      <c r="D27" s="9" t="s">
        <v>101</v>
      </c>
      <c r="E27" s="9" t="s">
        <v>109</v>
      </c>
      <c r="F27" s="9" t="s">
        <v>110</v>
      </c>
      <c r="G27" s="9" t="s">
        <v>103</v>
      </c>
      <c r="H27" s="9" t="s">
        <v>108</v>
      </c>
      <c r="I27" s="9" t="s">
        <v>33</v>
      </c>
      <c r="J27" s="9" t="s">
        <v>33</v>
      </c>
      <c r="K27" s="9" t="s">
        <v>33</v>
      </c>
      <c r="L27" s="9" t="s">
        <v>33</v>
      </c>
      <c r="M27" s="9" t="s">
        <v>33</v>
      </c>
      <c r="N27" s="9" t="s">
        <v>33</v>
      </c>
      <c r="O27" s="9" t="s">
        <v>33</v>
      </c>
      <c r="P27" s="9" t="s">
        <v>33</v>
      </c>
      <c r="Q27" s="9" t="s">
        <v>33</v>
      </c>
      <c r="R27" s="9" t="s">
        <v>33</v>
      </c>
      <c r="S27" s="9" t="s">
        <v>34</v>
      </c>
      <c r="T27" s="12" t="s">
        <v>3</v>
      </c>
      <c r="U27" s="9" t="s">
        <v>34</v>
      </c>
      <c r="V27" s="9" t="s">
        <v>34</v>
      </c>
      <c r="W27" s="9" t="s">
        <v>34</v>
      </c>
      <c r="X27" s="9" t="s">
        <v>34</v>
      </c>
      <c r="Y27" s="9" t="s">
        <v>34</v>
      </c>
      <c r="Z27" s="12" t="s">
        <v>7</v>
      </c>
      <c r="AA27" s="9" t="s">
        <v>34</v>
      </c>
      <c r="AB27" s="9" t="s">
        <v>1</v>
      </c>
      <c r="AC27" s="9" t="s">
        <v>34</v>
      </c>
      <c r="AD27" s="12" t="s">
        <v>57</v>
      </c>
      <c r="AE27" s="9" t="s">
        <v>34</v>
      </c>
      <c r="AF27" s="12" t="s">
        <v>34</v>
      </c>
      <c r="AG27" s="9" t="s">
        <v>34</v>
      </c>
      <c r="AH27" s="9" t="s">
        <v>34</v>
      </c>
      <c r="AJ27" s="9" t="s">
        <v>1010</v>
      </c>
      <c r="AK27" s="9">
        <v>55</v>
      </c>
      <c r="AL27" s="9">
        <f t="shared" si="0"/>
        <v>25</v>
      </c>
      <c r="AO27" s="30" t="s">
        <v>1021</v>
      </c>
      <c r="AP27" s="9" t="s">
        <v>246</v>
      </c>
      <c r="AQ27" s="9" t="s">
        <v>247</v>
      </c>
      <c r="AR27" s="9" t="s">
        <v>943</v>
      </c>
      <c r="AS27" s="9" t="s">
        <v>247</v>
      </c>
      <c r="AT27" s="9" t="s">
        <v>217</v>
      </c>
      <c r="AU27" s="9" t="s">
        <v>247</v>
      </c>
      <c r="AV27" s="9" t="s">
        <v>207</v>
      </c>
      <c r="AW27" s="9" t="s">
        <v>959</v>
      </c>
    </row>
    <row r="28" spans="1:49" x14ac:dyDescent="0.35">
      <c r="A28" s="9" t="s">
        <v>55</v>
      </c>
      <c r="B28" s="9" t="s">
        <v>1022</v>
      </c>
      <c r="C28" s="9" t="s">
        <v>94</v>
      </c>
      <c r="D28" s="9" t="s">
        <v>29</v>
      </c>
      <c r="E28" s="9" t="s">
        <v>103</v>
      </c>
      <c r="F28" s="9" t="s">
        <v>103</v>
      </c>
      <c r="G28" s="9" t="s">
        <v>835</v>
      </c>
      <c r="H28" s="9" t="s">
        <v>103</v>
      </c>
      <c r="I28" s="9" t="s">
        <v>33</v>
      </c>
      <c r="J28" s="9" t="s">
        <v>33</v>
      </c>
      <c r="K28" s="9" t="s">
        <v>33</v>
      </c>
      <c r="L28" s="9" t="s">
        <v>33</v>
      </c>
      <c r="M28" s="9" t="s">
        <v>33</v>
      </c>
      <c r="N28" s="9" t="s">
        <v>33</v>
      </c>
      <c r="O28" s="9" t="s">
        <v>33</v>
      </c>
      <c r="P28" s="9" t="s">
        <v>33</v>
      </c>
      <c r="Q28" s="9" t="s">
        <v>33</v>
      </c>
      <c r="R28" s="9" t="s">
        <v>33</v>
      </c>
      <c r="S28" s="9" t="s">
        <v>34</v>
      </c>
      <c r="T28" s="12" t="s">
        <v>34</v>
      </c>
      <c r="U28" s="9" t="s">
        <v>34</v>
      </c>
      <c r="V28" s="9" t="s">
        <v>34</v>
      </c>
      <c r="W28" s="9" t="s">
        <v>34</v>
      </c>
      <c r="X28" s="9" t="s">
        <v>34</v>
      </c>
      <c r="Y28" s="9" t="s">
        <v>34</v>
      </c>
      <c r="Z28" s="12" t="s">
        <v>9</v>
      </c>
      <c r="AA28" s="9" t="s">
        <v>34</v>
      </c>
      <c r="AB28" s="9" t="s">
        <v>34</v>
      </c>
      <c r="AC28" s="9" t="s">
        <v>34</v>
      </c>
      <c r="AD28" s="12" t="s">
        <v>57</v>
      </c>
      <c r="AE28" s="9" t="s">
        <v>34</v>
      </c>
      <c r="AF28" s="12" t="s">
        <v>44</v>
      </c>
      <c r="AG28" s="9" t="s">
        <v>34</v>
      </c>
      <c r="AH28" s="9" t="s">
        <v>1</v>
      </c>
      <c r="AJ28" s="9" t="s">
        <v>1010</v>
      </c>
      <c r="AK28" s="9">
        <v>157</v>
      </c>
      <c r="AL28" s="9">
        <f t="shared" si="0"/>
        <v>26</v>
      </c>
      <c r="AO28" s="30" t="s">
        <v>1023</v>
      </c>
      <c r="AP28" s="9" t="s">
        <v>828</v>
      </c>
      <c r="AQ28" s="9" t="s">
        <v>982</v>
      </c>
      <c r="AR28" s="9" t="s">
        <v>940</v>
      </c>
      <c r="AS28" s="9" t="s">
        <v>113</v>
      </c>
      <c r="AT28" s="9" t="s">
        <v>948</v>
      </c>
      <c r="AU28" s="9" t="s">
        <v>247</v>
      </c>
      <c r="AV28" s="9" t="s">
        <v>208</v>
      </c>
      <c r="AW28" s="9" t="s">
        <v>1024</v>
      </c>
    </row>
    <row r="29" spans="1:49" x14ac:dyDescent="0.35">
      <c r="A29" s="9" t="s">
        <v>35</v>
      </c>
      <c r="B29" s="9" t="s">
        <v>1025</v>
      </c>
      <c r="C29" s="9" t="s">
        <v>94</v>
      </c>
      <c r="D29" s="9" t="s">
        <v>110</v>
      </c>
      <c r="E29" s="9" t="s">
        <v>31</v>
      </c>
      <c r="F29" s="9" t="s">
        <v>29</v>
      </c>
      <c r="G29" s="9" t="s">
        <v>103</v>
      </c>
      <c r="H29" s="9" t="s">
        <v>104</v>
      </c>
      <c r="I29" s="9" t="s">
        <v>101</v>
      </c>
      <c r="J29" s="9" t="s">
        <v>163</v>
      </c>
      <c r="K29" s="9" t="s">
        <v>163</v>
      </c>
      <c r="L29" s="9" t="s">
        <v>33</v>
      </c>
      <c r="M29" s="9" t="s">
        <v>33</v>
      </c>
      <c r="N29" s="9" t="s">
        <v>33</v>
      </c>
      <c r="O29" s="9" t="s">
        <v>33</v>
      </c>
      <c r="P29" s="9" t="s">
        <v>33</v>
      </c>
      <c r="Q29" s="9" t="s">
        <v>33</v>
      </c>
      <c r="R29" s="9" t="s">
        <v>33</v>
      </c>
      <c r="S29" s="9" t="s">
        <v>34</v>
      </c>
      <c r="T29" s="12" t="s">
        <v>1</v>
      </c>
      <c r="U29" s="9" t="s">
        <v>34</v>
      </c>
      <c r="V29" s="9" t="s">
        <v>34</v>
      </c>
      <c r="W29" s="9" t="s">
        <v>34</v>
      </c>
      <c r="X29" s="9" t="s">
        <v>34</v>
      </c>
      <c r="Y29" s="9" t="s">
        <v>34</v>
      </c>
      <c r="Z29" s="12" t="s">
        <v>67</v>
      </c>
      <c r="AA29" s="9" t="s">
        <v>34</v>
      </c>
      <c r="AB29" s="9" t="s">
        <v>34</v>
      </c>
      <c r="AC29" s="9" t="s">
        <v>34</v>
      </c>
      <c r="AD29" s="12" t="s">
        <v>6</v>
      </c>
      <c r="AE29" s="9" t="s">
        <v>34</v>
      </c>
      <c r="AF29" s="12" t="s">
        <v>162</v>
      </c>
      <c r="AG29" s="9" t="s">
        <v>34</v>
      </c>
      <c r="AH29" s="9" t="s">
        <v>34</v>
      </c>
      <c r="AJ29" s="9" t="s">
        <v>1010</v>
      </c>
      <c r="AK29" s="9">
        <v>165</v>
      </c>
      <c r="AL29" s="9">
        <f t="shared" si="0"/>
        <v>27</v>
      </c>
      <c r="AO29" s="30" t="s">
        <v>1026</v>
      </c>
      <c r="AP29" s="9" t="s">
        <v>11</v>
      </c>
      <c r="AQ29" s="9" t="s">
        <v>947</v>
      </c>
      <c r="AR29" s="9" t="s">
        <v>956</v>
      </c>
      <c r="AS29" s="9" t="s">
        <v>77</v>
      </c>
      <c r="AT29" s="9" t="s">
        <v>223</v>
      </c>
      <c r="AU29" s="9" t="s">
        <v>1027</v>
      </c>
      <c r="AV29" s="9" t="s">
        <v>208</v>
      </c>
      <c r="AW29" s="9" t="s">
        <v>1028</v>
      </c>
    </row>
    <row r="30" spans="1:49" x14ac:dyDescent="0.35">
      <c r="A30" s="9" t="s">
        <v>68</v>
      </c>
      <c r="B30" s="9" t="s">
        <v>1029</v>
      </c>
      <c r="C30" s="9" t="s">
        <v>95</v>
      </c>
      <c r="D30" s="9" t="s">
        <v>106</v>
      </c>
      <c r="E30" s="9" t="s">
        <v>108</v>
      </c>
      <c r="F30" s="9" t="s">
        <v>31</v>
      </c>
      <c r="G30" s="9" t="s">
        <v>30</v>
      </c>
      <c r="H30" s="9" t="s">
        <v>33</v>
      </c>
      <c r="I30" s="9" t="s">
        <v>33</v>
      </c>
      <c r="J30" s="9" t="s">
        <v>33</v>
      </c>
      <c r="K30" s="9" t="s">
        <v>33</v>
      </c>
      <c r="L30" s="9" t="s">
        <v>33</v>
      </c>
      <c r="M30" s="9" t="s">
        <v>33</v>
      </c>
      <c r="N30" s="9" t="s">
        <v>33</v>
      </c>
      <c r="O30" s="9" t="s">
        <v>33</v>
      </c>
      <c r="P30" s="9" t="s">
        <v>33</v>
      </c>
      <c r="Q30" s="9" t="s">
        <v>33</v>
      </c>
      <c r="R30" s="9" t="s">
        <v>33</v>
      </c>
      <c r="S30" s="9" t="s">
        <v>34</v>
      </c>
      <c r="T30" s="12" t="s">
        <v>3</v>
      </c>
      <c r="U30" s="9" t="s">
        <v>34</v>
      </c>
      <c r="V30" s="9" t="s">
        <v>34</v>
      </c>
      <c r="W30" s="9" t="s">
        <v>34</v>
      </c>
      <c r="X30" s="9" t="s">
        <v>34</v>
      </c>
      <c r="Y30" s="9" t="s">
        <v>34</v>
      </c>
      <c r="Z30" s="12" t="s">
        <v>10</v>
      </c>
      <c r="AA30" s="9" t="s">
        <v>34</v>
      </c>
      <c r="AB30" s="9" t="s">
        <v>1</v>
      </c>
      <c r="AC30" s="9" t="s">
        <v>34</v>
      </c>
      <c r="AD30" s="12" t="s">
        <v>57</v>
      </c>
      <c r="AE30" s="9" t="s">
        <v>34</v>
      </c>
      <c r="AF30" s="12" t="s">
        <v>14</v>
      </c>
      <c r="AG30" s="9" t="s">
        <v>34</v>
      </c>
      <c r="AH30" s="9" t="s">
        <v>34</v>
      </c>
      <c r="AJ30" s="9" t="s">
        <v>1010</v>
      </c>
      <c r="AK30" s="9">
        <v>174</v>
      </c>
      <c r="AL30" s="9">
        <f t="shared" si="0"/>
        <v>28</v>
      </c>
      <c r="AO30" s="30" t="s">
        <v>1030</v>
      </c>
      <c r="AP30" s="9" t="s">
        <v>16</v>
      </c>
      <c r="AQ30" s="9" t="s">
        <v>247</v>
      </c>
      <c r="AR30" s="9" t="s">
        <v>943</v>
      </c>
      <c r="AS30" s="9" t="s">
        <v>247</v>
      </c>
      <c r="AT30" s="9" t="s">
        <v>217</v>
      </c>
      <c r="AU30" s="9" t="s">
        <v>247</v>
      </c>
      <c r="AV30" s="9" t="s">
        <v>207</v>
      </c>
      <c r="AW30" s="9" t="s">
        <v>1031</v>
      </c>
    </row>
    <row r="31" spans="1:49" x14ac:dyDescent="0.35">
      <c r="A31" s="9" t="s">
        <v>174</v>
      </c>
      <c r="B31" s="9" t="s">
        <v>1032</v>
      </c>
      <c r="C31" s="9" t="s">
        <v>94</v>
      </c>
      <c r="D31" s="9" t="s">
        <v>110</v>
      </c>
      <c r="E31" s="9" t="s">
        <v>31</v>
      </c>
      <c r="F31" s="9" t="s">
        <v>29</v>
      </c>
      <c r="G31" s="9" t="s">
        <v>28</v>
      </c>
      <c r="H31" s="9" t="s">
        <v>29</v>
      </c>
      <c r="I31" s="9" t="s">
        <v>105</v>
      </c>
      <c r="J31" s="9" t="s">
        <v>33</v>
      </c>
      <c r="K31" s="9" t="s">
        <v>33</v>
      </c>
      <c r="L31" s="9" t="s">
        <v>33</v>
      </c>
      <c r="M31" s="9" t="s">
        <v>33</v>
      </c>
      <c r="N31" s="9" t="s">
        <v>33</v>
      </c>
      <c r="O31" s="9" t="s">
        <v>33</v>
      </c>
      <c r="P31" s="9" t="s">
        <v>33</v>
      </c>
      <c r="Q31" s="9" t="s">
        <v>33</v>
      </c>
      <c r="R31" s="9" t="s">
        <v>33</v>
      </c>
      <c r="S31" s="9" t="s">
        <v>34</v>
      </c>
      <c r="T31" s="12" t="s">
        <v>34</v>
      </c>
      <c r="U31" s="9" t="s">
        <v>34</v>
      </c>
      <c r="V31" s="9" t="s">
        <v>34</v>
      </c>
      <c r="W31" s="9" t="s">
        <v>34</v>
      </c>
      <c r="X31" s="9" t="s">
        <v>34</v>
      </c>
      <c r="Y31" s="9" t="s">
        <v>34</v>
      </c>
      <c r="Z31" s="12" t="s">
        <v>46</v>
      </c>
      <c r="AA31" s="9" t="s">
        <v>34</v>
      </c>
      <c r="AB31" s="9" t="s">
        <v>34</v>
      </c>
      <c r="AC31" s="9" t="s">
        <v>34</v>
      </c>
      <c r="AD31" s="12" t="s">
        <v>9</v>
      </c>
      <c r="AE31" s="9" t="s">
        <v>34</v>
      </c>
      <c r="AF31" s="12" t="s">
        <v>45</v>
      </c>
      <c r="AG31" s="9" t="s">
        <v>34</v>
      </c>
      <c r="AH31" s="9" t="s">
        <v>34</v>
      </c>
      <c r="AJ31" s="9" t="s">
        <v>1010</v>
      </c>
      <c r="AK31" s="9">
        <v>168</v>
      </c>
      <c r="AL31" s="9">
        <f t="shared" si="0"/>
        <v>29</v>
      </c>
      <c r="AO31" s="30" t="s">
        <v>1033</v>
      </c>
      <c r="AP31" s="9" t="s">
        <v>13</v>
      </c>
      <c r="AQ31" s="9" t="s">
        <v>1034</v>
      </c>
      <c r="AR31" s="9" t="s">
        <v>940</v>
      </c>
      <c r="AS31" s="9" t="s">
        <v>100</v>
      </c>
      <c r="AT31" s="9" t="s">
        <v>224</v>
      </c>
      <c r="AU31" s="9" t="s">
        <v>247</v>
      </c>
      <c r="AV31" s="9" t="s">
        <v>208</v>
      </c>
      <c r="AW31" s="9" t="s">
        <v>1035</v>
      </c>
    </row>
    <row r="32" spans="1:49" x14ac:dyDescent="0.35">
      <c r="A32" s="9" t="s">
        <v>166</v>
      </c>
      <c r="B32" s="9" t="s">
        <v>904</v>
      </c>
      <c r="C32" s="9" t="s">
        <v>50</v>
      </c>
      <c r="D32" s="9" t="s">
        <v>101</v>
      </c>
      <c r="E32" s="9" t="s">
        <v>105</v>
      </c>
      <c r="F32" s="9" t="s">
        <v>103</v>
      </c>
      <c r="G32" s="9" t="s">
        <v>107</v>
      </c>
      <c r="H32" s="9" t="s">
        <v>31</v>
      </c>
      <c r="I32" s="9" t="s">
        <v>30</v>
      </c>
      <c r="J32" s="9" t="s">
        <v>103</v>
      </c>
      <c r="K32" s="9" t="s">
        <v>108</v>
      </c>
      <c r="L32" s="9" t="s">
        <v>33</v>
      </c>
      <c r="M32" s="9" t="s">
        <v>33</v>
      </c>
      <c r="N32" s="9" t="s">
        <v>33</v>
      </c>
      <c r="O32" s="9" t="s">
        <v>33</v>
      </c>
      <c r="P32" s="9" t="s">
        <v>33</v>
      </c>
      <c r="Q32" s="9" t="s">
        <v>33</v>
      </c>
      <c r="R32" s="9" t="s">
        <v>33</v>
      </c>
      <c r="S32" s="9" t="s">
        <v>34</v>
      </c>
      <c r="T32" s="12" t="s">
        <v>4</v>
      </c>
      <c r="U32" s="9" t="s">
        <v>34</v>
      </c>
      <c r="V32" s="9" t="s">
        <v>34</v>
      </c>
      <c r="W32" s="9" t="s">
        <v>34</v>
      </c>
      <c r="X32" s="9" t="s">
        <v>34</v>
      </c>
      <c r="Y32" s="9" t="s">
        <v>34</v>
      </c>
      <c r="Z32" s="12" t="s">
        <v>16</v>
      </c>
      <c r="AA32" s="9" t="s">
        <v>34</v>
      </c>
      <c r="AB32" s="9" t="s">
        <v>1</v>
      </c>
      <c r="AC32" s="9" t="s">
        <v>34</v>
      </c>
      <c r="AD32" s="12" t="s">
        <v>34</v>
      </c>
      <c r="AE32" s="9" t="s">
        <v>34</v>
      </c>
      <c r="AF32" s="12" t="s">
        <v>34</v>
      </c>
      <c r="AG32" s="9" t="s">
        <v>34</v>
      </c>
      <c r="AH32" s="9" t="s">
        <v>34</v>
      </c>
      <c r="AJ32" s="9" t="s">
        <v>1010</v>
      </c>
      <c r="AK32" s="9">
        <v>113</v>
      </c>
      <c r="AL32" s="9">
        <f t="shared" si="0"/>
        <v>30</v>
      </c>
      <c r="AO32" s="30" t="s">
        <v>1036</v>
      </c>
      <c r="AP32" s="9" t="s">
        <v>22</v>
      </c>
      <c r="AQ32" s="9" t="s">
        <v>247</v>
      </c>
      <c r="AR32" s="9" t="s">
        <v>243</v>
      </c>
      <c r="AS32" s="9" t="s">
        <v>247</v>
      </c>
      <c r="AT32" s="9" t="s">
        <v>221</v>
      </c>
      <c r="AU32" s="9" t="s">
        <v>247</v>
      </c>
      <c r="AV32" s="9" t="s">
        <v>207</v>
      </c>
      <c r="AW32" s="9" t="s">
        <v>1037</v>
      </c>
    </row>
    <row r="33" spans="1:49" x14ac:dyDescent="0.35">
      <c r="A33" s="9" t="s">
        <v>162</v>
      </c>
      <c r="B33" s="9" t="s">
        <v>1038</v>
      </c>
      <c r="C33" s="9" t="s">
        <v>44</v>
      </c>
      <c r="D33" s="9" t="s">
        <v>31</v>
      </c>
      <c r="E33" s="9" t="s">
        <v>28</v>
      </c>
      <c r="F33" s="9" t="s">
        <v>109</v>
      </c>
      <c r="G33" s="9" t="s">
        <v>31</v>
      </c>
      <c r="H33" s="9" t="s">
        <v>29</v>
      </c>
      <c r="I33" s="9" t="s">
        <v>33</v>
      </c>
      <c r="J33" s="9" t="s">
        <v>33</v>
      </c>
      <c r="K33" s="9" t="s">
        <v>33</v>
      </c>
      <c r="L33" s="9" t="s">
        <v>33</v>
      </c>
      <c r="M33" s="9" t="s">
        <v>33</v>
      </c>
      <c r="N33" s="9" t="s">
        <v>33</v>
      </c>
      <c r="O33" s="9" t="s">
        <v>33</v>
      </c>
      <c r="P33" s="9" t="s">
        <v>33</v>
      </c>
      <c r="Q33" s="9" t="s">
        <v>33</v>
      </c>
      <c r="R33" s="9" t="s">
        <v>33</v>
      </c>
      <c r="S33" s="9" t="s">
        <v>34</v>
      </c>
      <c r="T33" s="12" t="s">
        <v>34</v>
      </c>
      <c r="U33" s="9" t="s">
        <v>34</v>
      </c>
      <c r="V33" s="9" t="s">
        <v>34</v>
      </c>
      <c r="W33" s="9" t="s">
        <v>34</v>
      </c>
      <c r="X33" s="9" t="s">
        <v>34</v>
      </c>
      <c r="Y33" s="9" t="s">
        <v>34</v>
      </c>
      <c r="Z33" s="12" t="s">
        <v>6</v>
      </c>
      <c r="AA33" s="9" t="s">
        <v>34</v>
      </c>
      <c r="AB33" s="9" t="s">
        <v>34</v>
      </c>
      <c r="AC33" s="9" t="s">
        <v>34</v>
      </c>
      <c r="AD33" s="12" t="s">
        <v>8</v>
      </c>
      <c r="AE33" s="9" t="s">
        <v>34</v>
      </c>
      <c r="AF33" s="12" t="s">
        <v>27</v>
      </c>
      <c r="AG33" s="9" t="s">
        <v>34</v>
      </c>
      <c r="AH33" s="9" t="s">
        <v>34</v>
      </c>
      <c r="AJ33" s="9" t="s">
        <v>371</v>
      </c>
      <c r="AK33" s="9">
        <v>130</v>
      </c>
      <c r="AL33" s="9">
        <f t="shared" si="0"/>
        <v>31</v>
      </c>
      <c r="AO33" s="30" t="s">
        <v>1039</v>
      </c>
      <c r="AP33" s="9" t="s">
        <v>827</v>
      </c>
      <c r="AQ33" s="9" t="s">
        <v>1009</v>
      </c>
      <c r="AR33" s="9" t="s">
        <v>940</v>
      </c>
      <c r="AS33" s="9" t="s">
        <v>120</v>
      </c>
      <c r="AT33" s="9" t="s">
        <v>223</v>
      </c>
      <c r="AU33" s="9" t="s">
        <v>1040</v>
      </c>
      <c r="AV33" s="9" t="s">
        <v>208</v>
      </c>
      <c r="AW33" s="9" t="s">
        <v>1041</v>
      </c>
    </row>
    <row r="34" spans="1:49" x14ac:dyDescent="0.35">
      <c r="A34" s="9" t="s">
        <v>20</v>
      </c>
      <c r="B34" s="9" t="s">
        <v>1042</v>
      </c>
      <c r="C34" s="9" t="s">
        <v>41</v>
      </c>
      <c r="D34" s="9" t="s">
        <v>101</v>
      </c>
      <c r="E34" s="9" t="s">
        <v>28</v>
      </c>
      <c r="F34" s="9" t="s">
        <v>29</v>
      </c>
      <c r="G34" s="9" t="s">
        <v>110</v>
      </c>
      <c r="H34" s="9" t="s">
        <v>33</v>
      </c>
      <c r="I34" s="9" t="s">
        <v>33</v>
      </c>
      <c r="J34" s="9" t="s">
        <v>33</v>
      </c>
      <c r="K34" s="9" t="s">
        <v>33</v>
      </c>
      <c r="L34" s="9" t="s">
        <v>33</v>
      </c>
      <c r="M34" s="9" t="s">
        <v>33</v>
      </c>
      <c r="N34" s="9" t="s">
        <v>33</v>
      </c>
      <c r="O34" s="9" t="s">
        <v>33</v>
      </c>
      <c r="P34" s="9" t="s">
        <v>33</v>
      </c>
      <c r="Q34" s="9" t="s">
        <v>33</v>
      </c>
      <c r="R34" s="9" t="s">
        <v>33</v>
      </c>
      <c r="S34" s="9" t="s">
        <v>34</v>
      </c>
      <c r="T34" s="12" t="s">
        <v>1</v>
      </c>
      <c r="U34" s="9" t="s">
        <v>34</v>
      </c>
      <c r="V34" s="9" t="s">
        <v>34</v>
      </c>
      <c r="W34" s="9" t="s">
        <v>34</v>
      </c>
      <c r="X34" s="9" t="s">
        <v>34</v>
      </c>
      <c r="Y34" s="9" t="s">
        <v>34</v>
      </c>
      <c r="Z34" s="12" t="s">
        <v>8</v>
      </c>
      <c r="AA34" s="9" t="s">
        <v>34</v>
      </c>
      <c r="AB34" s="9" t="s">
        <v>34</v>
      </c>
      <c r="AC34" s="9" t="s">
        <v>34</v>
      </c>
      <c r="AD34" s="12" t="s">
        <v>7</v>
      </c>
      <c r="AE34" s="9" t="s">
        <v>34</v>
      </c>
      <c r="AF34" s="12" t="s">
        <v>825</v>
      </c>
      <c r="AG34" s="9" t="s">
        <v>34</v>
      </c>
      <c r="AH34" s="9" t="s">
        <v>34</v>
      </c>
      <c r="AJ34" s="9" t="s">
        <v>371</v>
      </c>
      <c r="AK34" s="9">
        <v>53</v>
      </c>
      <c r="AL34" s="9">
        <f t="shared" si="0"/>
        <v>32</v>
      </c>
      <c r="AO34" s="30" t="s">
        <v>1043</v>
      </c>
      <c r="AP34" s="9" t="s">
        <v>823</v>
      </c>
      <c r="AQ34" s="9" t="s">
        <v>939</v>
      </c>
      <c r="AR34" s="9" t="s">
        <v>956</v>
      </c>
      <c r="AS34" s="9" t="s">
        <v>111</v>
      </c>
      <c r="AT34" s="9" t="s">
        <v>224</v>
      </c>
      <c r="AU34" s="9" t="s">
        <v>247</v>
      </c>
      <c r="AV34" s="9" t="s">
        <v>208</v>
      </c>
      <c r="AW34" s="9" t="s">
        <v>992</v>
      </c>
    </row>
    <row r="35" spans="1:49" x14ac:dyDescent="0.35">
      <c r="A35" s="9" t="s">
        <v>21</v>
      </c>
      <c r="B35" s="9" t="s">
        <v>1044</v>
      </c>
      <c r="C35" s="9" t="s">
        <v>92</v>
      </c>
      <c r="D35" s="9" t="s">
        <v>42</v>
      </c>
      <c r="E35" s="9" t="s">
        <v>103</v>
      </c>
      <c r="F35" s="9" t="s">
        <v>42</v>
      </c>
      <c r="G35" s="9" t="s">
        <v>163</v>
      </c>
      <c r="H35" s="9" t="s">
        <v>31</v>
      </c>
      <c r="I35" s="9" t="s">
        <v>111</v>
      </c>
      <c r="J35" s="9" t="s">
        <v>32</v>
      </c>
      <c r="K35" s="9" t="s">
        <v>33</v>
      </c>
      <c r="L35" s="9" t="s">
        <v>33</v>
      </c>
      <c r="M35" s="9" t="s">
        <v>33</v>
      </c>
      <c r="N35" s="9" t="s">
        <v>33</v>
      </c>
      <c r="O35" s="9" t="s">
        <v>33</v>
      </c>
      <c r="P35" s="9" t="s">
        <v>33</v>
      </c>
      <c r="Q35" s="9" t="s">
        <v>33</v>
      </c>
      <c r="R35" s="9" t="s">
        <v>33</v>
      </c>
      <c r="S35" s="9" t="s">
        <v>34</v>
      </c>
      <c r="T35" s="12" t="s">
        <v>34</v>
      </c>
      <c r="U35" s="9" t="s">
        <v>34</v>
      </c>
      <c r="V35" s="9" t="s">
        <v>34</v>
      </c>
      <c r="W35" s="9" t="s">
        <v>34</v>
      </c>
      <c r="X35" s="9" t="s">
        <v>34</v>
      </c>
      <c r="Y35" s="9" t="s">
        <v>34</v>
      </c>
      <c r="Z35" s="12" t="s">
        <v>7</v>
      </c>
      <c r="AA35" s="9" t="s">
        <v>34</v>
      </c>
      <c r="AB35" s="9" t="s">
        <v>34</v>
      </c>
      <c r="AC35" s="9" t="s">
        <v>34</v>
      </c>
      <c r="AD35" s="12" t="s">
        <v>57</v>
      </c>
      <c r="AE35" s="9" t="s">
        <v>34</v>
      </c>
      <c r="AF35" s="12" t="s">
        <v>41</v>
      </c>
      <c r="AG35" s="9" t="s">
        <v>1</v>
      </c>
      <c r="AH35" s="9" t="s">
        <v>34</v>
      </c>
      <c r="AJ35" s="9" t="s">
        <v>371</v>
      </c>
      <c r="AK35" s="9">
        <v>94</v>
      </c>
      <c r="AL35" s="9">
        <f t="shared" si="0"/>
        <v>33</v>
      </c>
      <c r="AO35" s="30" t="s">
        <v>1045</v>
      </c>
      <c r="AP35" s="9" t="s">
        <v>246</v>
      </c>
      <c r="AQ35" s="9" t="s">
        <v>982</v>
      </c>
      <c r="AR35" s="9" t="s">
        <v>940</v>
      </c>
      <c r="AS35" s="9" t="s">
        <v>107</v>
      </c>
      <c r="AT35" s="9" t="s">
        <v>948</v>
      </c>
      <c r="AU35" s="9" t="s">
        <v>247</v>
      </c>
      <c r="AV35" s="9" t="s">
        <v>208</v>
      </c>
      <c r="AW35" s="9" t="s">
        <v>1046</v>
      </c>
    </row>
    <row r="36" spans="1:49" x14ac:dyDescent="0.35">
      <c r="A36" s="9" t="s">
        <v>22</v>
      </c>
      <c r="B36" s="9" t="s">
        <v>1047</v>
      </c>
      <c r="C36" s="9" t="s">
        <v>92</v>
      </c>
      <c r="D36" s="9" t="s">
        <v>42</v>
      </c>
      <c r="E36" s="9" t="s">
        <v>103</v>
      </c>
      <c r="F36" s="9" t="s">
        <v>102</v>
      </c>
      <c r="G36" s="9" t="s">
        <v>101</v>
      </c>
      <c r="H36" s="9" t="s">
        <v>163</v>
      </c>
      <c r="I36" s="9" t="s">
        <v>163</v>
      </c>
      <c r="J36" s="9" t="s">
        <v>33</v>
      </c>
      <c r="K36" s="9" t="s">
        <v>33</v>
      </c>
      <c r="L36" s="9" t="s">
        <v>33</v>
      </c>
      <c r="M36" s="9" t="s">
        <v>33</v>
      </c>
      <c r="N36" s="9" t="s">
        <v>33</v>
      </c>
      <c r="O36" s="9" t="s">
        <v>33</v>
      </c>
      <c r="P36" s="9" t="s">
        <v>33</v>
      </c>
      <c r="Q36" s="9" t="s">
        <v>33</v>
      </c>
      <c r="R36" s="9" t="s">
        <v>33</v>
      </c>
      <c r="S36" s="9" t="s">
        <v>34</v>
      </c>
      <c r="T36" s="12" t="s">
        <v>1</v>
      </c>
      <c r="U36" s="9" t="s">
        <v>34</v>
      </c>
      <c r="V36" s="9" t="s">
        <v>34</v>
      </c>
      <c r="W36" s="9" t="s">
        <v>34</v>
      </c>
      <c r="X36" s="9" t="s">
        <v>34</v>
      </c>
      <c r="Y36" s="9" t="s">
        <v>34</v>
      </c>
      <c r="Z36" s="12" t="s">
        <v>9</v>
      </c>
      <c r="AA36" s="9" t="s">
        <v>34</v>
      </c>
      <c r="AB36" s="9" t="s">
        <v>34</v>
      </c>
      <c r="AC36" s="9" t="s">
        <v>34</v>
      </c>
      <c r="AD36" s="12" t="s">
        <v>6</v>
      </c>
      <c r="AE36" s="9" t="s">
        <v>34</v>
      </c>
      <c r="AF36" s="12" t="s">
        <v>167</v>
      </c>
      <c r="AG36" s="9" t="s">
        <v>34</v>
      </c>
      <c r="AH36" s="9" t="s">
        <v>34</v>
      </c>
      <c r="AJ36" s="9" t="s">
        <v>371</v>
      </c>
      <c r="AK36" s="9">
        <v>93</v>
      </c>
      <c r="AL36" s="9">
        <f t="shared" si="0"/>
        <v>34</v>
      </c>
      <c r="AO36" s="30" t="s">
        <v>1048</v>
      </c>
      <c r="AP36" s="9" t="s">
        <v>828</v>
      </c>
      <c r="AQ36" s="9" t="s">
        <v>947</v>
      </c>
      <c r="AR36" s="9" t="s">
        <v>956</v>
      </c>
      <c r="AS36" s="9" t="s">
        <v>99</v>
      </c>
      <c r="AT36" s="9" t="s">
        <v>223</v>
      </c>
      <c r="AU36" s="9" t="s">
        <v>1049</v>
      </c>
      <c r="AV36" s="9" t="s">
        <v>208</v>
      </c>
      <c r="AW36" s="9" t="s">
        <v>1050</v>
      </c>
    </row>
    <row r="37" spans="1:49" x14ac:dyDescent="0.35">
      <c r="A37" s="9" t="s">
        <v>23</v>
      </c>
      <c r="B37" s="9" t="s">
        <v>1051</v>
      </c>
      <c r="C37" s="9" t="s">
        <v>43</v>
      </c>
      <c r="D37" s="9" t="s">
        <v>108</v>
      </c>
      <c r="E37" s="9" t="s">
        <v>181</v>
      </c>
      <c r="F37" s="9" t="s">
        <v>31</v>
      </c>
      <c r="G37" s="9" t="s">
        <v>108</v>
      </c>
      <c r="H37" s="9" t="s">
        <v>30</v>
      </c>
      <c r="I37" s="9" t="s">
        <v>106</v>
      </c>
      <c r="J37" s="9" t="s">
        <v>101</v>
      </c>
      <c r="K37" s="9" t="s">
        <v>181</v>
      </c>
      <c r="L37" s="9" t="s">
        <v>33</v>
      </c>
      <c r="M37" s="9" t="s">
        <v>33</v>
      </c>
      <c r="N37" s="9" t="s">
        <v>33</v>
      </c>
      <c r="O37" s="9" t="s">
        <v>33</v>
      </c>
      <c r="P37" s="9" t="s">
        <v>33</v>
      </c>
      <c r="Q37" s="9" t="s">
        <v>33</v>
      </c>
      <c r="R37" s="9" t="s">
        <v>33</v>
      </c>
      <c r="S37" s="9" t="s">
        <v>34</v>
      </c>
      <c r="T37" s="12" t="s">
        <v>1</v>
      </c>
      <c r="U37" s="9" t="s">
        <v>34</v>
      </c>
      <c r="V37" s="9" t="s">
        <v>34</v>
      </c>
      <c r="W37" s="9" t="s">
        <v>34</v>
      </c>
      <c r="X37" s="9" t="s">
        <v>34</v>
      </c>
      <c r="Y37" s="9" t="s">
        <v>34</v>
      </c>
      <c r="Z37" s="12" t="s">
        <v>67</v>
      </c>
      <c r="AA37" s="9" t="s">
        <v>34</v>
      </c>
      <c r="AB37" s="9" t="s">
        <v>34</v>
      </c>
      <c r="AC37" s="9" t="s">
        <v>34</v>
      </c>
      <c r="AD37" s="12" t="s">
        <v>5</v>
      </c>
      <c r="AE37" s="9" t="s">
        <v>34</v>
      </c>
      <c r="AF37" s="12" t="s">
        <v>94</v>
      </c>
      <c r="AG37" s="9" t="s">
        <v>34</v>
      </c>
      <c r="AH37" s="9" t="s">
        <v>34</v>
      </c>
      <c r="AJ37" s="9" t="s">
        <v>371</v>
      </c>
      <c r="AK37" s="9">
        <v>23</v>
      </c>
      <c r="AL37" s="9">
        <f t="shared" si="0"/>
        <v>35</v>
      </c>
      <c r="AO37" s="30" t="s">
        <v>1052</v>
      </c>
      <c r="AP37" s="9" t="s">
        <v>11</v>
      </c>
      <c r="AQ37" s="9" t="s">
        <v>966</v>
      </c>
      <c r="AR37" s="9" t="s">
        <v>956</v>
      </c>
      <c r="AS37" s="9" t="s">
        <v>116</v>
      </c>
      <c r="AT37" s="9" t="s">
        <v>224</v>
      </c>
      <c r="AU37" s="9" t="s">
        <v>247</v>
      </c>
      <c r="AV37" s="9" t="s">
        <v>208</v>
      </c>
      <c r="AW37" s="9" t="s">
        <v>1053</v>
      </c>
    </row>
    <row r="38" spans="1:49" x14ac:dyDescent="0.35">
      <c r="A38" s="9" t="s">
        <v>24</v>
      </c>
      <c r="B38" s="9" t="s">
        <v>1054</v>
      </c>
      <c r="C38" s="9" t="s">
        <v>92</v>
      </c>
      <c r="D38" s="9" t="s">
        <v>42</v>
      </c>
      <c r="E38" s="9" t="s">
        <v>103</v>
      </c>
      <c r="F38" s="9" t="s">
        <v>104</v>
      </c>
      <c r="G38" s="9" t="s">
        <v>28</v>
      </c>
      <c r="H38" s="9" t="s">
        <v>109</v>
      </c>
      <c r="I38" s="9" t="s">
        <v>110</v>
      </c>
      <c r="J38" s="9" t="s">
        <v>33</v>
      </c>
      <c r="K38" s="9" t="s">
        <v>33</v>
      </c>
      <c r="L38" s="9" t="s">
        <v>33</v>
      </c>
      <c r="M38" s="9" t="s">
        <v>33</v>
      </c>
      <c r="N38" s="9" t="s">
        <v>33</v>
      </c>
      <c r="O38" s="9" t="s">
        <v>33</v>
      </c>
      <c r="P38" s="9" t="s">
        <v>33</v>
      </c>
      <c r="Q38" s="9" t="s">
        <v>33</v>
      </c>
      <c r="R38" s="9" t="s">
        <v>33</v>
      </c>
      <c r="S38" s="9" t="s">
        <v>34</v>
      </c>
      <c r="T38" s="12" t="s">
        <v>34</v>
      </c>
      <c r="U38" s="9" t="s">
        <v>34</v>
      </c>
      <c r="V38" s="9" t="s">
        <v>34</v>
      </c>
      <c r="W38" s="9" t="s">
        <v>34</v>
      </c>
      <c r="X38" s="9" t="s">
        <v>34</v>
      </c>
      <c r="Y38" s="9" t="s">
        <v>34</v>
      </c>
      <c r="Z38" s="12" t="s">
        <v>67</v>
      </c>
      <c r="AA38" s="9" t="s">
        <v>34</v>
      </c>
      <c r="AB38" s="9" t="s">
        <v>34</v>
      </c>
      <c r="AC38" s="9" t="s">
        <v>34</v>
      </c>
      <c r="AD38" s="12" t="s">
        <v>57</v>
      </c>
      <c r="AE38" s="9" t="s">
        <v>34</v>
      </c>
      <c r="AF38" s="12" t="s">
        <v>112</v>
      </c>
      <c r="AG38" s="9" t="s">
        <v>1</v>
      </c>
      <c r="AH38" s="9" t="s">
        <v>34</v>
      </c>
      <c r="AJ38" s="9" t="s">
        <v>371</v>
      </c>
      <c r="AK38" s="9">
        <v>95</v>
      </c>
      <c r="AL38" s="9">
        <f t="shared" si="0"/>
        <v>36</v>
      </c>
      <c r="AO38" s="30" t="s">
        <v>1055</v>
      </c>
      <c r="AP38" s="9" t="s">
        <v>11</v>
      </c>
      <c r="AQ38" s="9" t="s">
        <v>982</v>
      </c>
      <c r="AR38" s="9" t="s">
        <v>940</v>
      </c>
      <c r="AS38" s="9" t="s">
        <v>137</v>
      </c>
      <c r="AT38" s="9" t="s">
        <v>217</v>
      </c>
      <c r="AU38" s="9" t="s">
        <v>247</v>
      </c>
      <c r="AV38" s="9" t="s">
        <v>208</v>
      </c>
      <c r="AW38" s="9" t="s">
        <v>1046</v>
      </c>
    </row>
    <row r="39" spans="1:49" x14ac:dyDescent="0.35">
      <c r="A39" s="9" t="s">
        <v>25</v>
      </c>
      <c r="B39" s="9" t="s">
        <v>1056</v>
      </c>
      <c r="C39" s="9" t="s">
        <v>94</v>
      </c>
      <c r="D39" s="9" t="s">
        <v>163</v>
      </c>
      <c r="E39" s="9" t="s">
        <v>103</v>
      </c>
      <c r="F39" s="9" t="s">
        <v>103</v>
      </c>
      <c r="G39" s="9" t="s">
        <v>107</v>
      </c>
      <c r="H39" s="9" t="s">
        <v>33</v>
      </c>
      <c r="I39" s="9" t="s">
        <v>33</v>
      </c>
      <c r="J39" s="9" t="s">
        <v>33</v>
      </c>
      <c r="K39" s="9" t="s">
        <v>33</v>
      </c>
      <c r="L39" s="9" t="s">
        <v>33</v>
      </c>
      <c r="M39" s="9" t="s">
        <v>33</v>
      </c>
      <c r="N39" s="9" t="s">
        <v>33</v>
      </c>
      <c r="O39" s="9" t="s">
        <v>33</v>
      </c>
      <c r="P39" s="9" t="s">
        <v>33</v>
      </c>
      <c r="Q39" s="9" t="s">
        <v>33</v>
      </c>
      <c r="R39" s="9" t="s">
        <v>33</v>
      </c>
      <c r="S39" s="9" t="s">
        <v>34</v>
      </c>
      <c r="T39" s="12" t="s">
        <v>1</v>
      </c>
      <c r="U39" s="9" t="s">
        <v>34</v>
      </c>
      <c r="V39" s="9" t="s">
        <v>34</v>
      </c>
      <c r="W39" s="9" t="s">
        <v>34</v>
      </c>
      <c r="X39" s="9" t="s">
        <v>34</v>
      </c>
      <c r="Y39" s="9" t="s">
        <v>34</v>
      </c>
      <c r="Z39" s="12" t="s">
        <v>60</v>
      </c>
      <c r="AA39" s="9" t="s">
        <v>34</v>
      </c>
      <c r="AB39" s="9" t="s">
        <v>34</v>
      </c>
      <c r="AC39" s="9" t="s">
        <v>34</v>
      </c>
      <c r="AD39" s="12" t="s">
        <v>5</v>
      </c>
      <c r="AE39" s="9" t="s">
        <v>34</v>
      </c>
      <c r="AF39" s="12" t="s">
        <v>825</v>
      </c>
      <c r="AG39" s="9" t="s">
        <v>1</v>
      </c>
      <c r="AH39" s="9" t="s">
        <v>34</v>
      </c>
      <c r="AJ39" s="9" t="s">
        <v>371</v>
      </c>
      <c r="AK39" s="9">
        <v>154</v>
      </c>
      <c r="AL39" s="9">
        <f t="shared" si="0"/>
        <v>37</v>
      </c>
      <c r="AO39" s="30" t="s">
        <v>1057</v>
      </c>
      <c r="AP39" s="9" t="s">
        <v>11</v>
      </c>
      <c r="AQ39" s="9" t="s">
        <v>966</v>
      </c>
      <c r="AR39" s="9" t="s">
        <v>956</v>
      </c>
      <c r="AS39" s="9" t="s">
        <v>111</v>
      </c>
      <c r="AT39" s="9" t="s">
        <v>221</v>
      </c>
      <c r="AU39" s="9" t="s">
        <v>247</v>
      </c>
      <c r="AV39" s="9" t="s">
        <v>208</v>
      </c>
      <c r="AW39" s="9" t="s">
        <v>1058</v>
      </c>
    </row>
    <row r="40" spans="1:49" x14ac:dyDescent="0.35">
      <c r="A40" s="9" t="s">
        <v>54</v>
      </c>
      <c r="B40" s="9" t="s">
        <v>1059</v>
      </c>
      <c r="C40" s="9" t="s">
        <v>91</v>
      </c>
      <c r="D40" s="9" t="s">
        <v>31</v>
      </c>
      <c r="E40" s="9" t="s">
        <v>108</v>
      </c>
      <c r="F40" s="9" t="s">
        <v>108</v>
      </c>
      <c r="G40" s="9" t="s">
        <v>31</v>
      </c>
      <c r="H40" s="9" t="s">
        <v>108</v>
      </c>
      <c r="I40" s="9" t="s">
        <v>33</v>
      </c>
      <c r="J40" s="9" t="s">
        <v>33</v>
      </c>
      <c r="K40" s="9" t="s">
        <v>33</v>
      </c>
      <c r="L40" s="9" t="s">
        <v>33</v>
      </c>
      <c r="M40" s="9" t="s">
        <v>33</v>
      </c>
      <c r="N40" s="9" t="s">
        <v>33</v>
      </c>
      <c r="O40" s="9" t="s">
        <v>33</v>
      </c>
      <c r="P40" s="9" t="s">
        <v>33</v>
      </c>
      <c r="Q40" s="9" t="s">
        <v>33</v>
      </c>
      <c r="R40" s="9" t="s">
        <v>33</v>
      </c>
      <c r="S40" s="9" t="s">
        <v>34</v>
      </c>
      <c r="T40" s="12" t="s">
        <v>2</v>
      </c>
      <c r="U40" s="9" t="s">
        <v>34</v>
      </c>
      <c r="V40" s="9" t="s">
        <v>34</v>
      </c>
      <c r="W40" s="9" t="s">
        <v>34</v>
      </c>
      <c r="X40" s="9" t="s">
        <v>34</v>
      </c>
      <c r="Y40" s="9" t="s">
        <v>34</v>
      </c>
      <c r="Z40" s="12" t="s">
        <v>11</v>
      </c>
      <c r="AA40" s="9" t="s">
        <v>34</v>
      </c>
      <c r="AB40" s="9" t="s">
        <v>34</v>
      </c>
      <c r="AC40" s="9" t="s">
        <v>34</v>
      </c>
      <c r="AD40" s="12" t="s">
        <v>7</v>
      </c>
      <c r="AE40" s="9" t="s">
        <v>34</v>
      </c>
      <c r="AF40" s="12" t="s">
        <v>43</v>
      </c>
      <c r="AG40" s="9" t="s">
        <v>34</v>
      </c>
      <c r="AH40" s="9" t="s">
        <v>34</v>
      </c>
      <c r="AJ40" s="9" t="s">
        <v>371</v>
      </c>
      <c r="AK40" s="9">
        <v>91</v>
      </c>
      <c r="AL40" s="9">
        <f t="shared" si="0"/>
        <v>38</v>
      </c>
      <c r="AO40" s="30" t="s">
        <v>1060</v>
      </c>
      <c r="AP40" s="9" t="s">
        <v>17</v>
      </c>
      <c r="AQ40" s="9" t="s">
        <v>939</v>
      </c>
      <c r="AR40" s="9" t="s">
        <v>970</v>
      </c>
      <c r="AS40" s="9" t="s">
        <v>103</v>
      </c>
      <c r="AT40" s="9" t="s">
        <v>224</v>
      </c>
      <c r="AU40" s="9" t="s">
        <v>1061</v>
      </c>
      <c r="AV40" s="9" t="s">
        <v>208</v>
      </c>
      <c r="AW40" s="9" t="s">
        <v>1062</v>
      </c>
    </row>
    <row r="41" spans="1:49" x14ac:dyDescent="0.35">
      <c r="A41" s="9" t="s">
        <v>74</v>
      </c>
      <c r="B41" s="9" t="s">
        <v>1063</v>
      </c>
      <c r="C41" s="9" t="s">
        <v>94</v>
      </c>
      <c r="D41" s="9" t="s">
        <v>106</v>
      </c>
      <c r="E41" s="9" t="s">
        <v>31</v>
      </c>
      <c r="F41" s="9" t="s">
        <v>42</v>
      </c>
      <c r="G41" s="9" t="s">
        <v>63</v>
      </c>
      <c r="H41" s="9" t="s">
        <v>33</v>
      </c>
      <c r="I41" s="9" t="s">
        <v>33</v>
      </c>
      <c r="J41" s="9" t="s">
        <v>33</v>
      </c>
      <c r="K41" s="9" t="s">
        <v>33</v>
      </c>
      <c r="L41" s="9" t="s">
        <v>33</v>
      </c>
      <c r="M41" s="9" t="s">
        <v>33</v>
      </c>
      <c r="N41" s="9" t="s">
        <v>33</v>
      </c>
      <c r="O41" s="9" t="s">
        <v>33</v>
      </c>
      <c r="P41" s="9" t="s">
        <v>33</v>
      </c>
      <c r="Q41" s="9" t="s">
        <v>33</v>
      </c>
      <c r="R41" s="9" t="s">
        <v>33</v>
      </c>
      <c r="S41" s="9" t="s">
        <v>34</v>
      </c>
      <c r="T41" s="12" t="s">
        <v>34</v>
      </c>
      <c r="U41" s="9" t="s">
        <v>34</v>
      </c>
      <c r="V41" s="9" t="s">
        <v>34</v>
      </c>
      <c r="W41" s="9" t="s">
        <v>34</v>
      </c>
      <c r="X41" s="9" t="s">
        <v>34</v>
      </c>
      <c r="Y41" s="9" t="s">
        <v>34</v>
      </c>
      <c r="Z41" s="12" t="s">
        <v>60</v>
      </c>
      <c r="AA41" s="9" t="s">
        <v>34</v>
      </c>
      <c r="AB41" s="9" t="s">
        <v>34</v>
      </c>
      <c r="AC41" s="9" t="s">
        <v>34</v>
      </c>
      <c r="AD41" s="12" t="s">
        <v>5</v>
      </c>
      <c r="AE41" s="9" t="s">
        <v>1</v>
      </c>
      <c r="AF41" s="12" t="s">
        <v>42</v>
      </c>
      <c r="AG41" s="9" t="s">
        <v>34</v>
      </c>
      <c r="AH41" s="9" t="s">
        <v>34</v>
      </c>
      <c r="AJ41" s="9" t="s">
        <v>371</v>
      </c>
      <c r="AK41" s="9">
        <v>150</v>
      </c>
      <c r="AL41" s="9">
        <f t="shared" si="0"/>
        <v>39</v>
      </c>
      <c r="AO41" s="30" t="s">
        <v>1064</v>
      </c>
      <c r="AP41" s="9" t="s">
        <v>15</v>
      </c>
      <c r="AQ41" s="9" t="s">
        <v>966</v>
      </c>
      <c r="AR41" s="9" t="s">
        <v>940</v>
      </c>
      <c r="AS41" s="9" t="s">
        <v>1065</v>
      </c>
      <c r="AT41" s="9" t="s">
        <v>223</v>
      </c>
      <c r="AU41" s="9" t="s">
        <v>247</v>
      </c>
      <c r="AV41" s="9" t="s">
        <v>208</v>
      </c>
      <c r="AW41" s="9" t="s">
        <v>1066</v>
      </c>
    </row>
    <row r="42" spans="1:49" x14ac:dyDescent="0.35">
      <c r="A42" s="9" t="s">
        <v>75</v>
      </c>
      <c r="B42" s="9" t="s">
        <v>1067</v>
      </c>
      <c r="C42" s="9" t="s">
        <v>89</v>
      </c>
      <c r="D42" s="9" t="s">
        <v>47</v>
      </c>
      <c r="E42" s="9" t="s">
        <v>28</v>
      </c>
      <c r="F42" s="9" t="s">
        <v>163</v>
      </c>
      <c r="G42" s="9" t="s">
        <v>109</v>
      </c>
      <c r="H42" s="9" t="s">
        <v>31</v>
      </c>
      <c r="I42" s="9" t="s">
        <v>29</v>
      </c>
      <c r="J42" s="9" t="s">
        <v>105</v>
      </c>
      <c r="K42" s="9" t="s">
        <v>33</v>
      </c>
      <c r="L42" s="9" t="s">
        <v>33</v>
      </c>
      <c r="M42" s="9" t="s">
        <v>33</v>
      </c>
      <c r="N42" s="9" t="s">
        <v>33</v>
      </c>
      <c r="O42" s="9" t="s">
        <v>33</v>
      </c>
      <c r="P42" s="9" t="s">
        <v>33</v>
      </c>
      <c r="Q42" s="9" t="s">
        <v>33</v>
      </c>
      <c r="R42" s="9" t="s">
        <v>33</v>
      </c>
      <c r="S42" s="9" t="s">
        <v>34</v>
      </c>
      <c r="T42" s="12" t="s">
        <v>2</v>
      </c>
      <c r="U42" s="9" t="s">
        <v>34</v>
      </c>
      <c r="V42" s="9" t="s">
        <v>34</v>
      </c>
      <c r="W42" s="9" t="s">
        <v>34</v>
      </c>
      <c r="X42" s="9" t="s">
        <v>34</v>
      </c>
      <c r="Y42" s="9" t="s">
        <v>34</v>
      </c>
      <c r="Z42" s="12" t="s">
        <v>166</v>
      </c>
      <c r="AA42" s="9" t="s">
        <v>34</v>
      </c>
      <c r="AB42" s="9" t="s">
        <v>34</v>
      </c>
      <c r="AC42" s="9" t="s">
        <v>34</v>
      </c>
      <c r="AD42" s="12" t="s">
        <v>4</v>
      </c>
      <c r="AE42" s="9" t="s">
        <v>34</v>
      </c>
      <c r="AF42" s="12" t="s">
        <v>112</v>
      </c>
      <c r="AG42" s="9" t="s">
        <v>34</v>
      </c>
      <c r="AH42" s="9" t="s">
        <v>34</v>
      </c>
      <c r="AJ42" s="9" t="s">
        <v>371</v>
      </c>
      <c r="AK42" s="9">
        <v>52</v>
      </c>
      <c r="AL42" s="9">
        <f t="shared" si="0"/>
        <v>40</v>
      </c>
      <c r="AO42" s="30" t="s">
        <v>1068</v>
      </c>
      <c r="AP42" s="9" t="s">
        <v>76</v>
      </c>
      <c r="AQ42" s="9" t="s">
        <v>997</v>
      </c>
      <c r="AR42" s="9" t="s">
        <v>970</v>
      </c>
      <c r="AS42" s="9" t="s">
        <v>137</v>
      </c>
      <c r="AT42" s="9" t="s">
        <v>224</v>
      </c>
      <c r="AU42" s="9" t="s">
        <v>1069</v>
      </c>
      <c r="AV42" s="9" t="s">
        <v>208</v>
      </c>
      <c r="AW42" s="9" t="s">
        <v>953</v>
      </c>
    </row>
    <row r="43" spans="1:49" x14ac:dyDescent="0.35">
      <c r="A43" s="9" t="s">
        <v>65</v>
      </c>
      <c r="B43" s="9" t="s">
        <v>1070</v>
      </c>
      <c r="C43" s="9" t="s">
        <v>43</v>
      </c>
      <c r="D43" s="9" t="s">
        <v>42</v>
      </c>
      <c r="E43" s="9" t="s">
        <v>28</v>
      </c>
      <c r="F43" s="9" t="s">
        <v>32</v>
      </c>
      <c r="G43" s="9" t="s">
        <v>33</v>
      </c>
      <c r="H43" s="9" t="s">
        <v>33</v>
      </c>
      <c r="I43" s="9" t="s">
        <v>33</v>
      </c>
      <c r="J43" s="9" t="s">
        <v>33</v>
      </c>
      <c r="K43" s="9" t="s">
        <v>33</v>
      </c>
      <c r="L43" s="9" t="s">
        <v>33</v>
      </c>
      <c r="M43" s="9" t="s">
        <v>33</v>
      </c>
      <c r="N43" s="9" t="s">
        <v>33</v>
      </c>
      <c r="O43" s="9" t="s">
        <v>33</v>
      </c>
      <c r="P43" s="9" t="s">
        <v>33</v>
      </c>
      <c r="Q43" s="9" t="s">
        <v>33</v>
      </c>
      <c r="R43" s="9" t="s">
        <v>33</v>
      </c>
      <c r="S43" s="9" t="s">
        <v>34</v>
      </c>
      <c r="T43" s="12" t="s">
        <v>34</v>
      </c>
      <c r="U43" s="9" t="s">
        <v>34</v>
      </c>
      <c r="V43" s="9" t="s">
        <v>34</v>
      </c>
      <c r="W43" s="9" t="s">
        <v>34</v>
      </c>
      <c r="X43" s="9" t="s">
        <v>34</v>
      </c>
      <c r="Y43" s="9" t="s">
        <v>34</v>
      </c>
      <c r="Z43" s="12" t="s">
        <v>6</v>
      </c>
      <c r="AA43" s="9" t="s">
        <v>34</v>
      </c>
      <c r="AB43" s="9" t="s">
        <v>34</v>
      </c>
      <c r="AC43" s="9" t="s">
        <v>34</v>
      </c>
      <c r="AD43" s="12" t="s">
        <v>5</v>
      </c>
      <c r="AE43" s="9" t="s">
        <v>34</v>
      </c>
      <c r="AF43" s="12" t="s">
        <v>97</v>
      </c>
      <c r="AG43" s="9" t="s">
        <v>34</v>
      </c>
      <c r="AH43" s="9" t="s">
        <v>34</v>
      </c>
      <c r="AJ43" s="9" t="s">
        <v>382</v>
      </c>
      <c r="AK43" s="9">
        <v>14</v>
      </c>
      <c r="AL43" s="9">
        <f t="shared" si="0"/>
        <v>41</v>
      </c>
      <c r="AO43" s="30" t="s">
        <v>1071</v>
      </c>
      <c r="AP43" s="9" t="s">
        <v>827</v>
      </c>
      <c r="AQ43" s="9" t="s">
        <v>966</v>
      </c>
      <c r="AR43" s="9" t="s">
        <v>940</v>
      </c>
      <c r="AS43" s="9" t="s">
        <v>119</v>
      </c>
      <c r="AT43" s="9" t="s">
        <v>223</v>
      </c>
      <c r="AU43" s="9" t="s">
        <v>1072</v>
      </c>
      <c r="AV43" s="9" t="s">
        <v>208</v>
      </c>
      <c r="AW43" s="9" t="s">
        <v>1073</v>
      </c>
    </row>
    <row r="44" spans="1:49" x14ac:dyDescent="0.35">
      <c r="A44" s="9" t="s">
        <v>193</v>
      </c>
      <c r="B44" s="9" t="s">
        <v>1074</v>
      </c>
      <c r="C44" s="9" t="s">
        <v>94</v>
      </c>
      <c r="D44" s="9" t="s">
        <v>107</v>
      </c>
      <c r="E44" s="9" t="s">
        <v>103</v>
      </c>
      <c r="F44" s="9" t="s">
        <v>163</v>
      </c>
      <c r="G44" s="9" t="s">
        <v>163</v>
      </c>
      <c r="H44" s="9" t="s">
        <v>835</v>
      </c>
      <c r="I44" s="9" t="s">
        <v>101</v>
      </c>
      <c r="J44" s="9" t="s">
        <v>107</v>
      </c>
      <c r="K44" s="9" t="s">
        <v>33</v>
      </c>
      <c r="L44" s="9" t="s">
        <v>33</v>
      </c>
      <c r="M44" s="9" t="s">
        <v>33</v>
      </c>
      <c r="N44" s="9" t="s">
        <v>33</v>
      </c>
      <c r="O44" s="9" t="s">
        <v>33</v>
      </c>
      <c r="P44" s="9" t="s">
        <v>33</v>
      </c>
      <c r="Q44" s="9" t="s">
        <v>33</v>
      </c>
      <c r="R44" s="9" t="s">
        <v>33</v>
      </c>
      <c r="S44" s="9" t="s">
        <v>34</v>
      </c>
      <c r="T44" s="12" t="s">
        <v>34</v>
      </c>
      <c r="U44" s="9" t="s">
        <v>34</v>
      </c>
      <c r="V44" s="9" t="s">
        <v>34</v>
      </c>
      <c r="W44" s="9" t="s">
        <v>34</v>
      </c>
      <c r="X44" s="9" t="s">
        <v>34</v>
      </c>
      <c r="Y44" s="9" t="s">
        <v>34</v>
      </c>
      <c r="Z44" s="12" t="s">
        <v>9</v>
      </c>
      <c r="AA44" s="9" t="s">
        <v>34</v>
      </c>
      <c r="AB44" s="9" t="s">
        <v>34</v>
      </c>
      <c r="AC44" s="9" t="s">
        <v>34</v>
      </c>
      <c r="AD44" s="12" t="s">
        <v>67</v>
      </c>
      <c r="AE44" s="9" t="s">
        <v>34</v>
      </c>
      <c r="AF44" s="12" t="s">
        <v>891</v>
      </c>
      <c r="AG44" s="9" t="s">
        <v>34</v>
      </c>
      <c r="AH44" s="9" t="s">
        <v>34</v>
      </c>
      <c r="AJ44" s="9" t="s">
        <v>382</v>
      </c>
      <c r="AK44" s="9">
        <v>162</v>
      </c>
      <c r="AL44" s="9">
        <f t="shared" si="0"/>
        <v>42</v>
      </c>
      <c r="AO44" s="30" t="s">
        <v>1075</v>
      </c>
      <c r="AP44" s="9" t="s">
        <v>828</v>
      </c>
      <c r="AQ44" s="9" t="s">
        <v>982</v>
      </c>
      <c r="AR44" s="9" t="s">
        <v>940</v>
      </c>
      <c r="AS44" s="9" t="s">
        <v>138</v>
      </c>
      <c r="AT44" s="9" t="s">
        <v>224</v>
      </c>
      <c r="AU44" s="9" t="s">
        <v>247</v>
      </c>
      <c r="AV44" s="9" t="s">
        <v>208</v>
      </c>
      <c r="AW44" s="9" t="s">
        <v>1076</v>
      </c>
    </row>
    <row r="45" spans="1:49" x14ac:dyDescent="0.35">
      <c r="A45" s="9" t="s">
        <v>832</v>
      </c>
      <c r="B45" s="9" t="s">
        <v>1077</v>
      </c>
      <c r="C45" s="9" t="s">
        <v>27</v>
      </c>
      <c r="D45" s="9" t="s">
        <v>28</v>
      </c>
      <c r="E45" s="9" t="s">
        <v>110</v>
      </c>
      <c r="F45" s="9" t="s">
        <v>106</v>
      </c>
      <c r="G45" s="9" t="s">
        <v>103</v>
      </c>
      <c r="H45" s="9" t="s">
        <v>108</v>
      </c>
      <c r="I45" s="9" t="s">
        <v>33</v>
      </c>
      <c r="J45" s="9" t="s">
        <v>33</v>
      </c>
      <c r="K45" s="9" t="s">
        <v>33</v>
      </c>
      <c r="L45" s="9" t="s">
        <v>33</v>
      </c>
      <c r="M45" s="9" t="s">
        <v>33</v>
      </c>
      <c r="N45" s="9" t="s">
        <v>33</v>
      </c>
      <c r="O45" s="9" t="s">
        <v>33</v>
      </c>
      <c r="P45" s="9" t="s">
        <v>33</v>
      </c>
      <c r="Q45" s="9" t="s">
        <v>33</v>
      </c>
      <c r="R45" s="9" t="s">
        <v>33</v>
      </c>
      <c r="S45" s="9" t="s">
        <v>34</v>
      </c>
      <c r="T45" s="12" t="s">
        <v>1</v>
      </c>
      <c r="U45" s="9" t="s">
        <v>34</v>
      </c>
      <c r="V45" s="9" t="s">
        <v>34</v>
      </c>
      <c r="W45" s="9" t="s">
        <v>34</v>
      </c>
      <c r="X45" s="9" t="s">
        <v>34</v>
      </c>
      <c r="Y45" s="9" t="s">
        <v>34</v>
      </c>
      <c r="Z45" s="12" t="s">
        <v>57</v>
      </c>
      <c r="AA45" s="9" t="s">
        <v>34</v>
      </c>
      <c r="AB45" s="9" t="s">
        <v>34</v>
      </c>
      <c r="AC45" s="9" t="s">
        <v>34</v>
      </c>
      <c r="AD45" s="12" t="s">
        <v>6</v>
      </c>
      <c r="AE45" s="9" t="s">
        <v>34</v>
      </c>
      <c r="AF45" s="12" t="s">
        <v>29</v>
      </c>
      <c r="AG45" s="9" t="s">
        <v>34</v>
      </c>
      <c r="AH45" s="9" t="s">
        <v>34</v>
      </c>
      <c r="AJ45" s="9" t="s">
        <v>382</v>
      </c>
      <c r="AK45" s="9">
        <v>190</v>
      </c>
      <c r="AL45" s="9">
        <f t="shared" si="0"/>
        <v>43</v>
      </c>
      <c r="AO45" s="30" t="s">
        <v>1078</v>
      </c>
      <c r="AP45" s="9" t="s">
        <v>12</v>
      </c>
      <c r="AQ45" s="9" t="s">
        <v>947</v>
      </c>
      <c r="AR45" s="9" t="s">
        <v>956</v>
      </c>
      <c r="AS45" s="9" t="s">
        <v>133</v>
      </c>
      <c r="AT45" s="9" t="s">
        <v>224</v>
      </c>
      <c r="AU45" s="9" t="s">
        <v>1079</v>
      </c>
      <c r="AV45" s="9" t="s">
        <v>208</v>
      </c>
      <c r="AW45" s="9" t="s">
        <v>1080</v>
      </c>
    </row>
    <row r="46" spans="1:49" x14ac:dyDescent="0.35">
      <c r="A46" s="9" t="s">
        <v>53</v>
      </c>
      <c r="B46" s="9" t="s">
        <v>1081</v>
      </c>
      <c r="C46" s="9" t="s">
        <v>94</v>
      </c>
      <c r="D46" s="9" t="s">
        <v>107</v>
      </c>
      <c r="E46" s="9" t="s">
        <v>103</v>
      </c>
      <c r="F46" s="9" t="s">
        <v>103</v>
      </c>
      <c r="G46" s="9" t="s">
        <v>32</v>
      </c>
      <c r="H46" s="9" t="s">
        <v>33</v>
      </c>
      <c r="I46" s="9" t="s">
        <v>33</v>
      </c>
      <c r="J46" s="9" t="s">
        <v>33</v>
      </c>
      <c r="K46" s="9" t="s">
        <v>33</v>
      </c>
      <c r="L46" s="9" t="s">
        <v>33</v>
      </c>
      <c r="M46" s="9" t="s">
        <v>33</v>
      </c>
      <c r="N46" s="9" t="s">
        <v>33</v>
      </c>
      <c r="O46" s="9" t="s">
        <v>33</v>
      </c>
      <c r="P46" s="9" t="s">
        <v>33</v>
      </c>
      <c r="Q46" s="9" t="s">
        <v>33</v>
      </c>
      <c r="R46" s="9" t="s">
        <v>33</v>
      </c>
      <c r="S46" s="9" t="s">
        <v>34</v>
      </c>
      <c r="T46" s="12" t="s">
        <v>4</v>
      </c>
      <c r="U46" s="9" t="s">
        <v>34</v>
      </c>
      <c r="V46" s="9" t="s">
        <v>34</v>
      </c>
      <c r="W46" s="9" t="s">
        <v>34</v>
      </c>
      <c r="X46" s="9" t="s">
        <v>34</v>
      </c>
      <c r="Y46" s="9" t="s">
        <v>34</v>
      </c>
      <c r="Z46" s="12" t="s">
        <v>67</v>
      </c>
      <c r="AA46" s="9" t="s">
        <v>34</v>
      </c>
      <c r="AB46" s="9" t="s">
        <v>1</v>
      </c>
      <c r="AC46" s="9" t="s">
        <v>34</v>
      </c>
      <c r="AD46" s="12" t="s">
        <v>57</v>
      </c>
      <c r="AE46" s="9" t="s">
        <v>34</v>
      </c>
      <c r="AF46" s="12" t="s">
        <v>34</v>
      </c>
      <c r="AG46" s="9" t="s">
        <v>34</v>
      </c>
      <c r="AH46" s="9" t="s">
        <v>34</v>
      </c>
      <c r="AJ46" s="9" t="s">
        <v>382</v>
      </c>
      <c r="AK46" s="9">
        <v>161</v>
      </c>
      <c r="AL46" s="9">
        <f t="shared" si="0"/>
        <v>44</v>
      </c>
      <c r="AO46" s="30" t="s">
        <v>1082</v>
      </c>
      <c r="AP46" s="9" t="s">
        <v>11</v>
      </c>
      <c r="AQ46" s="9" t="s">
        <v>247</v>
      </c>
      <c r="AR46" s="9" t="s">
        <v>243</v>
      </c>
      <c r="AS46" s="9" t="s">
        <v>247</v>
      </c>
      <c r="AT46" s="9" t="s">
        <v>217</v>
      </c>
      <c r="AU46" s="9" t="s">
        <v>247</v>
      </c>
      <c r="AV46" s="9" t="s">
        <v>207</v>
      </c>
      <c r="AW46" s="9" t="s">
        <v>1083</v>
      </c>
    </row>
    <row r="47" spans="1:49" x14ac:dyDescent="0.35">
      <c r="A47" s="9" t="s">
        <v>192</v>
      </c>
      <c r="B47" s="9" t="s">
        <v>1084</v>
      </c>
      <c r="C47" s="9" t="s">
        <v>86</v>
      </c>
      <c r="D47" s="9" t="s">
        <v>163</v>
      </c>
      <c r="E47" s="9" t="s">
        <v>31</v>
      </c>
      <c r="F47" s="9" t="s">
        <v>30</v>
      </c>
      <c r="G47" s="9" t="s">
        <v>101</v>
      </c>
      <c r="H47" s="9" t="s">
        <v>30</v>
      </c>
      <c r="I47" s="9" t="s">
        <v>101</v>
      </c>
      <c r="J47" s="9" t="s">
        <v>64</v>
      </c>
      <c r="K47" s="9" t="s">
        <v>33</v>
      </c>
      <c r="L47" s="9" t="s">
        <v>33</v>
      </c>
      <c r="M47" s="9" t="s">
        <v>33</v>
      </c>
      <c r="N47" s="9" t="s">
        <v>33</v>
      </c>
      <c r="O47" s="9" t="s">
        <v>33</v>
      </c>
      <c r="P47" s="9" t="s">
        <v>33</v>
      </c>
      <c r="Q47" s="9" t="s">
        <v>33</v>
      </c>
      <c r="R47" s="9" t="s">
        <v>33</v>
      </c>
      <c r="S47" s="9" t="s">
        <v>34</v>
      </c>
      <c r="T47" s="12" t="s">
        <v>34</v>
      </c>
      <c r="U47" s="9" t="s">
        <v>34</v>
      </c>
      <c r="V47" s="9" t="s">
        <v>34</v>
      </c>
      <c r="W47" s="9" t="s">
        <v>34</v>
      </c>
      <c r="X47" s="9" t="s">
        <v>34</v>
      </c>
      <c r="Y47" s="9" t="s">
        <v>34</v>
      </c>
      <c r="Z47" s="12" t="s">
        <v>8</v>
      </c>
      <c r="AA47" s="9" t="s">
        <v>34</v>
      </c>
      <c r="AB47" s="9" t="s">
        <v>34</v>
      </c>
      <c r="AC47" s="9" t="s">
        <v>34</v>
      </c>
      <c r="AD47" s="12" t="s">
        <v>1</v>
      </c>
      <c r="AE47" s="9" t="s">
        <v>34</v>
      </c>
      <c r="AF47" s="12" t="s">
        <v>164</v>
      </c>
      <c r="AG47" s="9" t="s">
        <v>34</v>
      </c>
      <c r="AH47" s="9" t="s">
        <v>34</v>
      </c>
      <c r="AJ47" s="9" t="s">
        <v>382</v>
      </c>
      <c r="AK47" s="9">
        <v>30</v>
      </c>
      <c r="AL47" s="9">
        <f t="shared" si="0"/>
        <v>45</v>
      </c>
      <c r="AO47" s="30" t="s">
        <v>1085</v>
      </c>
      <c r="AP47" s="9" t="s">
        <v>823</v>
      </c>
      <c r="AQ47" s="9" t="s">
        <v>1086</v>
      </c>
      <c r="AR47" s="9" t="s">
        <v>956</v>
      </c>
      <c r="AS47" s="9" t="s">
        <v>160</v>
      </c>
      <c r="AT47" s="9" t="s">
        <v>223</v>
      </c>
      <c r="AU47" s="9" t="s">
        <v>247</v>
      </c>
      <c r="AV47" s="9" t="s">
        <v>208</v>
      </c>
      <c r="AW47" s="9" t="s">
        <v>1087</v>
      </c>
    </row>
    <row r="48" spans="1:49" x14ac:dyDescent="0.35">
      <c r="A48" s="9" t="s">
        <v>52</v>
      </c>
      <c r="B48" s="9" t="s">
        <v>1088</v>
      </c>
      <c r="C48" s="9" t="s">
        <v>94</v>
      </c>
      <c r="D48" s="9" t="s">
        <v>110</v>
      </c>
      <c r="E48" s="9" t="s">
        <v>31</v>
      </c>
      <c r="F48" s="9" t="s">
        <v>29</v>
      </c>
      <c r="G48" s="9" t="s">
        <v>103</v>
      </c>
      <c r="H48" s="9" t="s">
        <v>104</v>
      </c>
      <c r="I48" s="9" t="s">
        <v>28</v>
      </c>
      <c r="J48" s="9" t="s">
        <v>109</v>
      </c>
      <c r="K48" s="9" t="s">
        <v>110</v>
      </c>
      <c r="L48" s="9" t="s">
        <v>33</v>
      </c>
      <c r="M48" s="9" t="s">
        <v>33</v>
      </c>
      <c r="N48" s="9" t="s">
        <v>33</v>
      </c>
      <c r="O48" s="9" t="s">
        <v>33</v>
      </c>
      <c r="P48" s="9" t="s">
        <v>33</v>
      </c>
      <c r="Q48" s="9" t="s">
        <v>33</v>
      </c>
      <c r="R48" s="9" t="s">
        <v>33</v>
      </c>
      <c r="S48" s="9" t="s">
        <v>34</v>
      </c>
      <c r="T48" s="12" t="s">
        <v>34</v>
      </c>
      <c r="U48" s="9" t="s">
        <v>34</v>
      </c>
      <c r="V48" s="9" t="s">
        <v>34</v>
      </c>
      <c r="W48" s="9" t="s">
        <v>34</v>
      </c>
      <c r="X48" s="9" t="s">
        <v>34</v>
      </c>
      <c r="Y48" s="9" t="s">
        <v>34</v>
      </c>
      <c r="Z48" s="12" t="s">
        <v>60</v>
      </c>
      <c r="AA48" s="9" t="s">
        <v>34</v>
      </c>
      <c r="AB48" s="9" t="s">
        <v>34</v>
      </c>
      <c r="AC48" s="9" t="s">
        <v>34</v>
      </c>
      <c r="AD48" s="12" t="s">
        <v>57</v>
      </c>
      <c r="AE48" s="9" t="s">
        <v>34</v>
      </c>
      <c r="AF48" s="12" t="s">
        <v>836</v>
      </c>
      <c r="AG48" s="9" t="s">
        <v>34</v>
      </c>
      <c r="AH48" s="9" t="s">
        <v>34</v>
      </c>
      <c r="AJ48" s="9" t="s">
        <v>382</v>
      </c>
      <c r="AK48" s="9">
        <v>167</v>
      </c>
      <c r="AL48" s="9">
        <f t="shared" si="0"/>
        <v>46</v>
      </c>
      <c r="AO48" s="30" t="s">
        <v>1089</v>
      </c>
      <c r="AP48" s="9" t="s">
        <v>15</v>
      </c>
      <c r="AQ48" s="9" t="s">
        <v>982</v>
      </c>
      <c r="AR48" s="9" t="s">
        <v>940</v>
      </c>
      <c r="AS48" s="9" t="s">
        <v>102</v>
      </c>
      <c r="AT48" s="9" t="s">
        <v>223</v>
      </c>
      <c r="AU48" s="9" t="s">
        <v>1090</v>
      </c>
      <c r="AV48" s="9" t="s">
        <v>208</v>
      </c>
      <c r="AW48" s="9" t="s">
        <v>1091</v>
      </c>
    </row>
    <row r="49" spans="1:49" x14ac:dyDescent="0.35">
      <c r="A49" s="9" t="s">
        <v>175</v>
      </c>
      <c r="B49" s="9" t="s">
        <v>980</v>
      </c>
      <c r="C49" s="9" t="s">
        <v>62</v>
      </c>
      <c r="D49" s="9" t="s">
        <v>111</v>
      </c>
      <c r="E49" s="9" t="s">
        <v>110</v>
      </c>
      <c r="F49" s="9" t="s">
        <v>109</v>
      </c>
      <c r="G49" s="9" t="s">
        <v>33</v>
      </c>
      <c r="H49" s="9" t="s">
        <v>33</v>
      </c>
      <c r="I49" s="9" t="s">
        <v>33</v>
      </c>
      <c r="J49" s="9" t="s">
        <v>33</v>
      </c>
      <c r="K49" s="9" t="s">
        <v>33</v>
      </c>
      <c r="L49" s="9" t="s">
        <v>33</v>
      </c>
      <c r="M49" s="9" t="s">
        <v>33</v>
      </c>
      <c r="N49" s="9" t="s">
        <v>33</v>
      </c>
      <c r="O49" s="9" t="s">
        <v>33</v>
      </c>
      <c r="P49" s="9" t="s">
        <v>33</v>
      </c>
      <c r="Q49" s="9" t="s">
        <v>33</v>
      </c>
      <c r="R49" s="9" t="s">
        <v>33</v>
      </c>
      <c r="S49" s="9" t="s">
        <v>34</v>
      </c>
      <c r="T49" s="12" t="s">
        <v>2</v>
      </c>
      <c r="U49" s="9" t="s">
        <v>34</v>
      </c>
      <c r="V49" s="9" t="s">
        <v>34</v>
      </c>
      <c r="W49" s="9" t="s">
        <v>34</v>
      </c>
      <c r="X49" s="9" t="s">
        <v>34</v>
      </c>
      <c r="Y49" s="9" t="s">
        <v>34</v>
      </c>
      <c r="Z49" s="12" t="s">
        <v>8</v>
      </c>
      <c r="AA49" s="9" t="s">
        <v>34</v>
      </c>
      <c r="AB49" s="9" t="s">
        <v>34</v>
      </c>
      <c r="AC49" s="9" t="s">
        <v>34</v>
      </c>
      <c r="AD49" s="12" t="s">
        <v>67</v>
      </c>
      <c r="AE49" s="9" t="s">
        <v>34</v>
      </c>
      <c r="AF49" s="12" t="s">
        <v>109</v>
      </c>
      <c r="AG49" s="9" t="s">
        <v>34</v>
      </c>
      <c r="AH49" s="9" t="s">
        <v>34</v>
      </c>
      <c r="AJ49" s="9" t="s">
        <v>382</v>
      </c>
      <c r="AK49" s="9">
        <v>126</v>
      </c>
      <c r="AL49" s="9">
        <f t="shared" si="0"/>
        <v>47</v>
      </c>
      <c r="AO49" s="30" t="s">
        <v>1092</v>
      </c>
      <c r="AP49" s="9" t="s">
        <v>823</v>
      </c>
      <c r="AQ49" s="9" t="s">
        <v>982</v>
      </c>
      <c r="AR49" s="9" t="s">
        <v>970</v>
      </c>
      <c r="AS49" s="9" t="s">
        <v>135</v>
      </c>
      <c r="AT49" s="9" t="s">
        <v>224</v>
      </c>
      <c r="AU49" s="9" t="s">
        <v>247</v>
      </c>
      <c r="AV49" s="9" t="s">
        <v>208</v>
      </c>
      <c r="AW49" s="9" t="s">
        <v>1093</v>
      </c>
    </row>
    <row r="50" spans="1:49" x14ac:dyDescent="0.35">
      <c r="A50" s="9" t="s">
        <v>76</v>
      </c>
      <c r="B50" s="9" t="s">
        <v>1094</v>
      </c>
      <c r="C50" s="9" t="s">
        <v>44</v>
      </c>
      <c r="D50" s="9" t="s">
        <v>31</v>
      </c>
      <c r="E50" s="9" t="s">
        <v>28</v>
      </c>
      <c r="F50" s="9" t="s">
        <v>109</v>
      </c>
      <c r="G50" s="9" t="s">
        <v>31</v>
      </c>
      <c r="H50" s="9" t="s">
        <v>29</v>
      </c>
      <c r="I50" s="9" t="s">
        <v>21</v>
      </c>
      <c r="J50" s="9" t="s">
        <v>33</v>
      </c>
      <c r="K50" s="9" t="s">
        <v>33</v>
      </c>
      <c r="L50" s="9" t="s">
        <v>33</v>
      </c>
      <c r="M50" s="9" t="s">
        <v>33</v>
      </c>
      <c r="N50" s="9" t="s">
        <v>33</v>
      </c>
      <c r="O50" s="9" t="s">
        <v>33</v>
      </c>
      <c r="P50" s="9" t="s">
        <v>33</v>
      </c>
      <c r="Q50" s="9" t="s">
        <v>33</v>
      </c>
      <c r="R50" s="9" t="s">
        <v>33</v>
      </c>
      <c r="S50" s="9" t="s">
        <v>34</v>
      </c>
      <c r="T50" s="12" t="s">
        <v>2</v>
      </c>
      <c r="U50" s="9" t="s">
        <v>34</v>
      </c>
      <c r="V50" s="9" t="s">
        <v>34</v>
      </c>
      <c r="W50" s="9" t="s">
        <v>34</v>
      </c>
      <c r="X50" s="9" t="s">
        <v>34</v>
      </c>
      <c r="Y50" s="9" t="s">
        <v>34</v>
      </c>
      <c r="Z50" s="12" t="s">
        <v>19</v>
      </c>
      <c r="AA50" s="9" t="s">
        <v>34</v>
      </c>
      <c r="AB50" s="9" t="s">
        <v>34</v>
      </c>
      <c r="AC50" s="9" t="s">
        <v>34</v>
      </c>
      <c r="AD50" s="12" t="s">
        <v>8</v>
      </c>
      <c r="AE50" s="9" t="s">
        <v>34</v>
      </c>
      <c r="AF50" s="12" t="s">
        <v>120</v>
      </c>
      <c r="AG50" s="9" t="s">
        <v>34</v>
      </c>
      <c r="AH50" s="9" t="s">
        <v>34</v>
      </c>
      <c r="AJ50" s="9" t="s">
        <v>382</v>
      </c>
      <c r="AK50" s="9">
        <v>131</v>
      </c>
      <c r="AL50" s="9">
        <f t="shared" si="0"/>
        <v>48</v>
      </c>
      <c r="AO50" s="30" t="s">
        <v>1095</v>
      </c>
      <c r="AP50" s="9" t="s">
        <v>25</v>
      </c>
      <c r="AQ50" s="9" t="s">
        <v>1009</v>
      </c>
      <c r="AR50" s="9" t="s">
        <v>970</v>
      </c>
      <c r="AS50" s="9" t="s">
        <v>140</v>
      </c>
      <c r="AT50" s="9" t="s">
        <v>223</v>
      </c>
      <c r="AU50" s="9" t="s">
        <v>1096</v>
      </c>
      <c r="AV50" s="9" t="s">
        <v>208</v>
      </c>
      <c r="AW50" s="9" t="s">
        <v>1041</v>
      </c>
    </row>
    <row r="51" spans="1:49" x14ac:dyDescent="0.35">
      <c r="A51" s="9" t="s">
        <v>77</v>
      </c>
      <c r="B51" s="9" t="s">
        <v>922</v>
      </c>
      <c r="C51" s="9" t="s">
        <v>44</v>
      </c>
      <c r="D51" s="9" t="s">
        <v>31</v>
      </c>
      <c r="E51" s="9" t="s">
        <v>30</v>
      </c>
      <c r="F51" s="9" t="s">
        <v>103</v>
      </c>
      <c r="G51" s="9" t="s">
        <v>108</v>
      </c>
      <c r="H51" s="9" t="s">
        <v>33</v>
      </c>
      <c r="I51" s="9" t="s">
        <v>33</v>
      </c>
      <c r="J51" s="9" t="s">
        <v>33</v>
      </c>
      <c r="K51" s="9" t="s">
        <v>33</v>
      </c>
      <c r="L51" s="9" t="s">
        <v>33</v>
      </c>
      <c r="M51" s="9" t="s">
        <v>33</v>
      </c>
      <c r="N51" s="9" t="s">
        <v>33</v>
      </c>
      <c r="O51" s="9" t="s">
        <v>33</v>
      </c>
      <c r="P51" s="9" t="s">
        <v>33</v>
      </c>
      <c r="Q51" s="9" t="s">
        <v>33</v>
      </c>
      <c r="R51" s="9" t="s">
        <v>33</v>
      </c>
      <c r="S51" s="9" t="s">
        <v>34</v>
      </c>
      <c r="T51" s="12" t="s">
        <v>4</v>
      </c>
      <c r="U51" s="9" t="s">
        <v>34</v>
      </c>
      <c r="V51" s="9" t="s">
        <v>34</v>
      </c>
      <c r="W51" s="9" t="s">
        <v>34</v>
      </c>
      <c r="X51" s="9" t="s">
        <v>34</v>
      </c>
      <c r="Y51" s="9" t="s">
        <v>34</v>
      </c>
      <c r="Z51" s="12" t="s">
        <v>16</v>
      </c>
      <c r="AA51" s="9" t="s">
        <v>34</v>
      </c>
      <c r="AB51" s="9" t="s">
        <v>1</v>
      </c>
      <c r="AC51" s="9" t="s">
        <v>34</v>
      </c>
      <c r="AD51" s="12" t="s">
        <v>57</v>
      </c>
      <c r="AE51" s="9" t="s">
        <v>34</v>
      </c>
      <c r="AF51" s="12" t="s">
        <v>34</v>
      </c>
      <c r="AG51" s="9" t="s">
        <v>34</v>
      </c>
      <c r="AH51" s="9" t="s">
        <v>34</v>
      </c>
      <c r="AJ51" s="9" t="s">
        <v>382</v>
      </c>
      <c r="AK51" s="9">
        <v>133</v>
      </c>
      <c r="AL51" s="9">
        <f t="shared" si="0"/>
        <v>49</v>
      </c>
      <c r="AO51" s="30" t="s">
        <v>1097</v>
      </c>
      <c r="AP51" s="9" t="s">
        <v>22</v>
      </c>
      <c r="AQ51" s="9" t="s">
        <v>247</v>
      </c>
      <c r="AR51" s="9" t="s">
        <v>243</v>
      </c>
      <c r="AS51" s="9" t="s">
        <v>247</v>
      </c>
      <c r="AT51" s="9" t="s">
        <v>217</v>
      </c>
      <c r="AU51" s="9" t="s">
        <v>247</v>
      </c>
      <c r="AV51" s="9" t="s">
        <v>207</v>
      </c>
      <c r="AW51" s="9" t="s">
        <v>1098</v>
      </c>
    </row>
    <row r="52" spans="1:49" x14ac:dyDescent="0.35">
      <c r="A52" s="9" t="s">
        <v>78</v>
      </c>
      <c r="B52" s="9" t="s">
        <v>1099</v>
      </c>
      <c r="C52" s="9" t="s">
        <v>89</v>
      </c>
      <c r="D52" s="9" t="s">
        <v>47</v>
      </c>
      <c r="E52" s="9" t="s">
        <v>28</v>
      </c>
      <c r="F52" s="9" t="s">
        <v>163</v>
      </c>
      <c r="G52" s="9" t="s">
        <v>106</v>
      </c>
      <c r="H52" s="9" t="s">
        <v>101</v>
      </c>
      <c r="I52" s="9" t="s">
        <v>181</v>
      </c>
      <c r="J52" s="9" t="s">
        <v>181</v>
      </c>
      <c r="K52" s="9" t="s">
        <v>103</v>
      </c>
      <c r="L52" s="9" t="s">
        <v>108</v>
      </c>
      <c r="M52" s="9" t="s">
        <v>33</v>
      </c>
      <c r="N52" s="9" t="s">
        <v>33</v>
      </c>
      <c r="O52" s="9" t="s">
        <v>33</v>
      </c>
      <c r="P52" s="9" t="s">
        <v>33</v>
      </c>
      <c r="Q52" s="9" t="s">
        <v>33</v>
      </c>
      <c r="R52" s="9" t="s">
        <v>33</v>
      </c>
      <c r="S52" s="9" t="s">
        <v>34</v>
      </c>
      <c r="T52" s="12" t="s">
        <v>2</v>
      </c>
      <c r="U52" s="9" t="s">
        <v>34</v>
      </c>
      <c r="V52" s="9" t="s">
        <v>34</v>
      </c>
      <c r="W52" s="9" t="s">
        <v>34</v>
      </c>
      <c r="X52" s="9" t="s">
        <v>34</v>
      </c>
      <c r="Y52" s="9" t="s">
        <v>34</v>
      </c>
      <c r="Z52" s="12" t="s">
        <v>192</v>
      </c>
      <c r="AA52" s="9" t="s">
        <v>34</v>
      </c>
      <c r="AB52" s="9" t="s">
        <v>34</v>
      </c>
      <c r="AC52" s="9" t="s">
        <v>34</v>
      </c>
      <c r="AD52" s="12" t="s">
        <v>67</v>
      </c>
      <c r="AE52" s="9" t="s">
        <v>34</v>
      </c>
      <c r="AF52" s="12" t="s">
        <v>29</v>
      </c>
      <c r="AG52" s="9" t="s">
        <v>34</v>
      </c>
      <c r="AH52" s="9" t="s">
        <v>34</v>
      </c>
      <c r="AJ52" s="9" t="s">
        <v>382</v>
      </c>
      <c r="AK52" s="9">
        <v>51</v>
      </c>
      <c r="AL52" s="9">
        <f t="shared" si="0"/>
        <v>50</v>
      </c>
      <c r="AO52" s="30" t="s">
        <v>1100</v>
      </c>
      <c r="AP52" s="9" t="s">
        <v>89</v>
      </c>
      <c r="AQ52" s="9" t="s">
        <v>982</v>
      </c>
      <c r="AR52" s="9" t="s">
        <v>970</v>
      </c>
      <c r="AS52" s="9" t="s">
        <v>133</v>
      </c>
      <c r="AT52" s="9" t="s">
        <v>223</v>
      </c>
      <c r="AU52" s="9" t="s">
        <v>1101</v>
      </c>
      <c r="AV52" s="9" t="s">
        <v>208</v>
      </c>
      <c r="AW52" s="9" t="s">
        <v>1102</v>
      </c>
    </row>
    <row r="53" spans="1:49" x14ac:dyDescent="0.35">
      <c r="A53" s="9" t="s">
        <v>79</v>
      </c>
      <c r="B53" s="11" t="s">
        <v>1103</v>
      </c>
      <c r="C53" s="9" t="s">
        <v>91</v>
      </c>
      <c r="D53" s="9" t="s">
        <v>103</v>
      </c>
      <c r="E53" s="9" t="s">
        <v>101</v>
      </c>
      <c r="F53" s="9" t="s">
        <v>163</v>
      </c>
      <c r="G53" s="9" t="s">
        <v>20</v>
      </c>
      <c r="H53" s="9" t="s">
        <v>82</v>
      </c>
      <c r="I53" s="9" t="s">
        <v>33</v>
      </c>
      <c r="J53" s="9" t="s">
        <v>33</v>
      </c>
      <c r="K53" s="9" t="s">
        <v>33</v>
      </c>
      <c r="L53" s="9" t="s">
        <v>33</v>
      </c>
      <c r="M53" s="9" t="s">
        <v>33</v>
      </c>
      <c r="N53" s="9" t="s">
        <v>33</v>
      </c>
      <c r="O53" s="9" t="s">
        <v>33</v>
      </c>
      <c r="P53" s="9" t="s">
        <v>33</v>
      </c>
      <c r="Q53" s="9" t="s">
        <v>33</v>
      </c>
      <c r="R53" s="9" t="s">
        <v>33</v>
      </c>
      <c r="S53" s="9" t="s">
        <v>34</v>
      </c>
      <c r="T53" s="12" t="s">
        <v>3</v>
      </c>
      <c r="U53" s="9" t="s">
        <v>34</v>
      </c>
      <c r="V53" s="9" t="s">
        <v>34</v>
      </c>
      <c r="W53" s="9" t="s">
        <v>34</v>
      </c>
      <c r="X53" s="9" t="s">
        <v>34</v>
      </c>
      <c r="Y53" s="9" t="s">
        <v>34</v>
      </c>
      <c r="Z53" s="12" t="s">
        <v>3</v>
      </c>
      <c r="AA53" s="9" t="s">
        <v>34</v>
      </c>
      <c r="AB53" s="9" t="s">
        <v>1</v>
      </c>
      <c r="AC53" s="9" t="s">
        <v>34</v>
      </c>
      <c r="AD53" s="12" t="s">
        <v>57</v>
      </c>
      <c r="AE53" s="9" t="s">
        <v>34</v>
      </c>
      <c r="AF53" s="12" t="s">
        <v>34</v>
      </c>
      <c r="AG53" s="9" t="s">
        <v>34</v>
      </c>
      <c r="AH53" s="9" t="s">
        <v>34</v>
      </c>
      <c r="AJ53" s="11" t="s">
        <v>392</v>
      </c>
      <c r="AK53" s="9">
        <v>75</v>
      </c>
      <c r="AL53" s="9">
        <f t="shared" si="0"/>
        <v>51</v>
      </c>
      <c r="AO53" s="30" t="s">
        <v>1104</v>
      </c>
      <c r="AP53" s="9" t="s">
        <v>824</v>
      </c>
      <c r="AQ53" s="9" t="s">
        <v>247</v>
      </c>
      <c r="AR53" s="9" t="s">
        <v>943</v>
      </c>
      <c r="AS53" s="9" t="s">
        <v>247</v>
      </c>
      <c r="AT53" s="9" t="s">
        <v>223</v>
      </c>
      <c r="AU53" s="9" t="s">
        <v>247</v>
      </c>
      <c r="AV53" s="9" t="s">
        <v>207</v>
      </c>
      <c r="AW53" s="9" t="s">
        <v>959</v>
      </c>
    </row>
    <row r="54" spans="1:49" x14ac:dyDescent="0.35">
      <c r="A54" s="9" t="s">
        <v>80</v>
      </c>
      <c r="B54" s="9" t="s">
        <v>1105</v>
      </c>
      <c r="C54" s="9" t="s">
        <v>87</v>
      </c>
      <c r="D54" s="9" t="s">
        <v>101</v>
      </c>
      <c r="E54" s="9" t="s">
        <v>163</v>
      </c>
      <c r="F54" s="9" t="s">
        <v>181</v>
      </c>
      <c r="G54" s="9" t="s">
        <v>20</v>
      </c>
      <c r="H54" s="9" t="s">
        <v>77</v>
      </c>
      <c r="I54" s="9" t="s">
        <v>33</v>
      </c>
      <c r="J54" s="9" t="s">
        <v>33</v>
      </c>
      <c r="K54" s="9" t="s">
        <v>33</v>
      </c>
      <c r="L54" s="9" t="s">
        <v>33</v>
      </c>
      <c r="M54" s="9" t="s">
        <v>33</v>
      </c>
      <c r="N54" s="9" t="s">
        <v>33</v>
      </c>
      <c r="O54" s="9" t="s">
        <v>33</v>
      </c>
      <c r="P54" s="9" t="s">
        <v>33</v>
      </c>
      <c r="Q54" s="9" t="s">
        <v>33</v>
      </c>
      <c r="R54" s="9" t="s">
        <v>33</v>
      </c>
      <c r="S54" s="9" t="s">
        <v>34</v>
      </c>
      <c r="T54" s="12" t="s">
        <v>34</v>
      </c>
      <c r="U54" s="9" t="s">
        <v>34</v>
      </c>
      <c r="V54" s="9" t="s">
        <v>34</v>
      </c>
      <c r="W54" s="9" t="s">
        <v>34</v>
      </c>
      <c r="X54" s="9" t="s">
        <v>34</v>
      </c>
      <c r="Y54" s="9" t="s">
        <v>34</v>
      </c>
      <c r="Z54" s="12" t="s">
        <v>4</v>
      </c>
      <c r="AA54" s="9" t="s">
        <v>34</v>
      </c>
      <c r="AB54" s="9" t="s">
        <v>34</v>
      </c>
      <c r="AC54" s="9" t="s">
        <v>34</v>
      </c>
      <c r="AD54" s="12" t="s">
        <v>4</v>
      </c>
      <c r="AE54" s="9" t="s">
        <v>34</v>
      </c>
      <c r="AF54" s="12" t="s">
        <v>168</v>
      </c>
      <c r="AG54" s="9" t="s">
        <v>34</v>
      </c>
      <c r="AH54" s="9" t="s">
        <v>34</v>
      </c>
      <c r="AJ54" s="9" t="s">
        <v>392</v>
      </c>
      <c r="AK54" s="9">
        <v>33</v>
      </c>
      <c r="AL54" s="9">
        <f t="shared" si="0"/>
        <v>52</v>
      </c>
      <c r="AO54" s="30" t="s">
        <v>1106</v>
      </c>
      <c r="AP54" s="9" t="s">
        <v>242</v>
      </c>
      <c r="AQ54" s="9" t="s">
        <v>997</v>
      </c>
      <c r="AR54" s="9" t="s">
        <v>940</v>
      </c>
      <c r="AS54" s="9" t="s">
        <v>149</v>
      </c>
      <c r="AT54" s="9" t="s">
        <v>224</v>
      </c>
      <c r="AU54" s="9" t="s">
        <v>247</v>
      </c>
      <c r="AV54" s="9" t="s">
        <v>208</v>
      </c>
      <c r="AW54" s="9" t="s">
        <v>1107</v>
      </c>
    </row>
    <row r="55" spans="1:49" x14ac:dyDescent="0.35">
      <c r="A55" s="9" t="s">
        <v>81</v>
      </c>
      <c r="B55" s="9" t="s">
        <v>1108</v>
      </c>
      <c r="C55" s="9" t="s">
        <v>44</v>
      </c>
      <c r="D55" s="9" t="s">
        <v>108</v>
      </c>
      <c r="E55" s="9" t="s">
        <v>31</v>
      </c>
      <c r="F55" s="9" t="s">
        <v>110</v>
      </c>
      <c r="G55" s="9" t="s">
        <v>103</v>
      </c>
      <c r="H55" s="9" t="s">
        <v>42</v>
      </c>
      <c r="I55" s="9" t="s">
        <v>110</v>
      </c>
      <c r="J55" s="9" t="s">
        <v>33</v>
      </c>
      <c r="K55" s="9" t="s">
        <v>33</v>
      </c>
      <c r="L55" s="9" t="s">
        <v>33</v>
      </c>
      <c r="M55" s="9" t="s">
        <v>33</v>
      </c>
      <c r="N55" s="9" t="s">
        <v>33</v>
      </c>
      <c r="O55" s="9" t="s">
        <v>33</v>
      </c>
      <c r="P55" s="9" t="s">
        <v>33</v>
      </c>
      <c r="Q55" s="9" t="s">
        <v>33</v>
      </c>
      <c r="R55" s="9" t="s">
        <v>33</v>
      </c>
      <c r="S55" s="9" t="s">
        <v>34</v>
      </c>
      <c r="T55" s="12" t="s">
        <v>3</v>
      </c>
      <c r="U55" s="9" t="s">
        <v>34</v>
      </c>
      <c r="V55" s="9" t="s">
        <v>34</v>
      </c>
      <c r="W55" s="9" t="s">
        <v>34</v>
      </c>
      <c r="X55" s="9" t="s">
        <v>34</v>
      </c>
      <c r="Y55" s="9" t="s">
        <v>34</v>
      </c>
      <c r="Z55" s="12" t="s">
        <v>5</v>
      </c>
      <c r="AA55" s="9" t="s">
        <v>34</v>
      </c>
      <c r="AB55" s="9" t="s">
        <v>1</v>
      </c>
      <c r="AC55" s="9" t="s">
        <v>34</v>
      </c>
      <c r="AD55" s="12" t="s">
        <v>57</v>
      </c>
      <c r="AE55" s="9" t="s">
        <v>34</v>
      </c>
      <c r="AF55" s="12" t="s">
        <v>107</v>
      </c>
      <c r="AG55" s="9" t="s">
        <v>34</v>
      </c>
      <c r="AH55" s="9" t="s">
        <v>34</v>
      </c>
      <c r="AJ55" s="9" t="s">
        <v>392</v>
      </c>
      <c r="AK55" s="9">
        <v>135</v>
      </c>
      <c r="AL55" s="9">
        <f t="shared" si="0"/>
        <v>53</v>
      </c>
      <c r="AO55" s="30" t="s">
        <v>1109</v>
      </c>
      <c r="AP55" s="9" t="s">
        <v>826</v>
      </c>
      <c r="AQ55" s="9" t="s">
        <v>247</v>
      </c>
      <c r="AR55" s="9" t="s">
        <v>943</v>
      </c>
      <c r="AS55" s="9" t="s">
        <v>247</v>
      </c>
      <c r="AT55" s="9" t="s">
        <v>221</v>
      </c>
      <c r="AU55" s="9" t="s">
        <v>247</v>
      </c>
      <c r="AV55" s="9" t="s">
        <v>207</v>
      </c>
      <c r="AW55" s="9" t="s">
        <v>1110</v>
      </c>
    </row>
    <row r="56" spans="1:49" x14ac:dyDescent="0.35">
      <c r="A56" s="9" t="s">
        <v>82</v>
      </c>
      <c r="B56" s="11" t="s">
        <v>1111</v>
      </c>
      <c r="C56" s="9" t="s">
        <v>91</v>
      </c>
      <c r="D56" s="9" t="s">
        <v>103</v>
      </c>
      <c r="E56" s="9" t="s">
        <v>101</v>
      </c>
      <c r="F56" s="9" t="s">
        <v>163</v>
      </c>
      <c r="G56" s="9" t="s">
        <v>101</v>
      </c>
      <c r="H56" s="9" t="s">
        <v>163</v>
      </c>
      <c r="I56" s="9" t="s">
        <v>163</v>
      </c>
      <c r="J56" s="9" t="s">
        <v>20</v>
      </c>
      <c r="K56" s="9" t="s">
        <v>82</v>
      </c>
      <c r="L56" s="9" t="s">
        <v>33</v>
      </c>
      <c r="M56" s="9" t="s">
        <v>33</v>
      </c>
      <c r="N56" s="9" t="s">
        <v>33</v>
      </c>
      <c r="O56" s="9" t="s">
        <v>33</v>
      </c>
      <c r="P56" s="9" t="s">
        <v>33</v>
      </c>
      <c r="Q56" s="9" t="s">
        <v>33</v>
      </c>
      <c r="R56" s="9" t="s">
        <v>33</v>
      </c>
      <c r="S56" s="9" t="s">
        <v>34</v>
      </c>
      <c r="T56" s="12" t="s">
        <v>4</v>
      </c>
      <c r="U56" s="9" t="s">
        <v>34</v>
      </c>
      <c r="V56" s="9" t="s">
        <v>34</v>
      </c>
      <c r="W56" s="9" t="s">
        <v>34</v>
      </c>
      <c r="X56" s="9" t="s">
        <v>34</v>
      </c>
      <c r="Y56" s="9" t="s">
        <v>34</v>
      </c>
      <c r="Z56" s="12" t="s">
        <v>46</v>
      </c>
      <c r="AA56" s="9" t="s">
        <v>34</v>
      </c>
      <c r="AB56" s="9" t="s">
        <v>1</v>
      </c>
      <c r="AC56" s="9" t="s">
        <v>34</v>
      </c>
      <c r="AD56" s="12" t="s">
        <v>57</v>
      </c>
      <c r="AE56" s="9" t="s">
        <v>34</v>
      </c>
      <c r="AF56" s="12" t="s">
        <v>34</v>
      </c>
      <c r="AG56" s="9" t="s">
        <v>34</v>
      </c>
      <c r="AH56" s="9" t="s">
        <v>34</v>
      </c>
      <c r="AJ56" s="11" t="s">
        <v>392</v>
      </c>
      <c r="AK56" s="9">
        <v>85</v>
      </c>
      <c r="AL56" s="9">
        <f t="shared" si="0"/>
        <v>54</v>
      </c>
      <c r="AO56" s="30" t="s">
        <v>1112</v>
      </c>
      <c r="AP56" s="9" t="s">
        <v>13</v>
      </c>
      <c r="AQ56" s="9" t="s">
        <v>247</v>
      </c>
      <c r="AR56" s="9" t="s">
        <v>243</v>
      </c>
      <c r="AS56" s="9" t="s">
        <v>247</v>
      </c>
      <c r="AT56" s="9" t="s">
        <v>223</v>
      </c>
      <c r="AU56" s="9" t="s">
        <v>247</v>
      </c>
      <c r="AV56" s="9" t="s">
        <v>207</v>
      </c>
      <c r="AW56" s="9" t="s">
        <v>1113</v>
      </c>
    </row>
    <row r="57" spans="1:49" x14ac:dyDescent="0.35">
      <c r="A57" s="9" t="s">
        <v>83</v>
      </c>
      <c r="B57" s="9" t="s">
        <v>1114</v>
      </c>
      <c r="C57" s="9" t="s">
        <v>87</v>
      </c>
      <c r="D57" s="9" t="s">
        <v>101</v>
      </c>
      <c r="E57" s="9" t="s">
        <v>163</v>
      </c>
      <c r="F57" s="9" t="s">
        <v>181</v>
      </c>
      <c r="G57" s="9" t="s">
        <v>20</v>
      </c>
      <c r="H57" s="9" t="s">
        <v>78</v>
      </c>
      <c r="I57" s="9" t="s">
        <v>33</v>
      </c>
      <c r="J57" s="9" t="s">
        <v>33</v>
      </c>
      <c r="K57" s="9" t="s">
        <v>33</v>
      </c>
      <c r="L57" s="9" t="s">
        <v>33</v>
      </c>
      <c r="M57" s="9" t="s">
        <v>33</v>
      </c>
      <c r="N57" s="9" t="s">
        <v>33</v>
      </c>
      <c r="O57" s="9" t="s">
        <v>33</v>
      </c>
      <c r="P57" s="9" t="s">
        <v>33</v>
      </c>
      <c r="Q57" s="9" t="s">
        <v>33</v>
      </c>
      <c r="R57" s="9" t="s">
        <v>33</v>
      </c>
      <c r="S57" s="9" t="s">
        <v>34</v>
      </c>
      <c r="T57" s="12" t="s">
        <v>1</v>
      </c>
      <c r="U57" s="9" t="s">
        <v>34</v>
      </c>
      <c r="V57" s="9" t="s">
        <v>34</v>
      </c>
      <c r="W57" s="9" t="s">
        <v>34</v>
      </c>
      <c r="X57" s="9" t="s">
        <v>34</v>
      </c>
      <c r="Y57" s="9" t="s">
        <v>34</v>
      </c>
      <c r="Z57" s="12" t="s">
        <v>9</v>
      </c>
      <c r="AA57" s="9" t="s">
        <v>34</v>
      </c>
      <c r="AB57" s="9" t="s">
        <v>34</v>
      </c>
      <c r="AC57" s="9" t="s">
        <v>34</v>
      </c>
      <c r="AD57" s="12" t="s">
        <v>4</v>
      </c>
      <c r="AE57" s="9" t="s">
        <v>34</v>
      </c>
      <c r="AF57" s="12" t="s">
        <v>124</v>
      </c>
      <c r="AG57" s="9" t="s">
        <v>34</v>
      </c>
      <c r="AH57" s="9" t="s">
        <v>34</v>
      </c>
      <c r="AJ57" s="9" t="s">
        <v>392</v>
      </c>
      <c r="AK57" s="9">
        <v>35</v>
      </c>
      <c r="AL57" s="9">
        <f t="shared" si="0"/>
        <v>55</v>
      </c>
      <c r="AO57" s="30" t="s">
        <v>1115</v>
      </c>
      <c r="AP57" s="9" t="s">
        <v>828</v>
      </c>
      <c r="AQ57" s="9" t="s">
        <v>997</v>
      </c>
      <c r="AR57" s="9" t="s">
        <v>956</v>
      </c>
      <c r="AS57" s="9" t="s">
        <v>144</v>
      </c>
      <c r="AT57" s="9" t="s">
        <v>224</v>
      </c>
      <c r="AU57" s="9" t="s">
        <v>247</v>
      </c>
      <c r="AV57" s="9" t="s">
        <v>208</v>
      </c>
      <c r="AW57" s="9" t="s">
        <v>1107</v>
      </c>
    </row>
    <row r="58" spans="1:49" x14ac:dyDescent="0.35">
      <c r="A58" s="9" t="s">
        <v>84</v>
      </c>
      <c r="B58" s="11" t="s">
        <v>756</v>
      </c>
      <c r="C58" s="9" t="s">
        <v>91</v>
      </c>
      <c r="D58" s="9" t="s">
        <v>103</v>
      </c>
      <c r="E58" s="9" t="s">
        <v>101</v>
      </c>
      <c r="F58" s="9" t="s">
        <v>163</v>
      </c>
      <c r="G58" s="9" t="s">
        <v>20</v>
      </c>
      <c r="H58" s="9" t="s">
        <v>77</v>
      </c>
      <c r="I58" s="9" t="s">
        <v>81</v>
      </c>
      <c r="J58" s="9" t="s">
        <v>33</v>
      </c>
      <c r="K58" s="9" t="s">
        <v>33</v>
      </c>
      <c r="L58" s="9" t="s">
        <v>33</v>
      </c>
      <c r="M58" s="9" t="s">
        <v>33</v>
      </c>
      <c r="N58" s="9" t="s">
        <v>33</v>
      </c>
      <c r="O58" s="9" t="s">
        <v>33</v>
      </c>
      <c r="P58" s="9" t="s">
        <v>33</v>
      </c>
      <c r="Q58" s="9" t="s">
        <v>33</v>
      </c>
      <c r="R58" s="9" t="s">
        <v>33</v>
      </c>
      <c r="S58" s="9" t="s">
        <v>34</v>
      </c>
      <c r="T58" s="12" t="s">
        <v>3</v>
      </c>
      <c r="U58" s="9" t="s">
        <v>34</v>
      </c>
      <c r="V58" s="9" t="s">
        <v>34</v>
      </c>
      <c r="W58" s="9" t="s">
        <v>34</v>
      </c>
      <c r="X58" s="9" t="s">
        <v>34</v>
      </c>
      <c r="Y58" s="9" t="s">
        <v>34</v>
      </c>
      <c r="Z58" s="12" t="s">
        <v>6</v>
      </c>
      <c r="AA58" s="9" t="s">
        <v>34</v>
      </c>
      <c r="AB58" s="9" t="s">
        <v>1</v>
      </c>
      <c r="AC58" s="9" t="s">
        <v>34</v>
      </c>
      <c r="AD58" s="12" t="s">
        <v>57</v>
      </c>
      <c r="AE58" s="9" t="s">
        <v>34</v>
      </c>
      <c r="AF58" s="12" t="s">
        <v>34</v>
      </c>
      <c r="AG58" s="9" t="s">
        <v>34</v>
      </c>
      <c r="AH58" s="9" t="s">
        <v>34</v>
      </c>
      <c r="AJ58" s="11" t="s">
        <v>392</v>
      </c>
      <c r="AK58" s="9">
        <v>78</v>
      </c>
      <c r="AL58" s="9">
        <f t="shared" si="0"/>
        <v>56</v>
      </c>
      <c r="AO58" s="30" t="s">
        <v>1116</v>
      </c>
      <c r="AP58" s="9" t="s">
        <v>827</v>
      </c>
      <c r="AQ58" s="9" t="s">
        <v>247</v>
      </c>
      <c r="AR58" s="9" t="s">
        <v>943</v>
      </c>
      <c r="AS58" s="9" t="s">
        <v>247</v>
      </c>
      <c r="AT58" s="9" t="s">
        <v>223</v>
      </c>
      <c r="AU58" s="9" t="s">
        <v>247</v>
      </c>
      <c r="AV58" s="9" t="s">
        <v>207</v>
      </c>
      <c r="AW58" s="9" t="s">
        <v>1117</v>
      </c>
    </row>
    <row r="59" spans="1:49" x14ac:dyDescent="0.35">
      <c r="A59" s="9" t="s">
        <v>85</v>
      </c>
      <c r="B59" s="9" t="s">
        <v>1118</v>
      </c>
      <c r="C59" s="9" t="s">
        <v>87</v>
      </c>
      <c r="D59" s="9" t="s">
        <v>101</v>
      </c>
      <c r="E59" s="9" t="s">
        <v>163</v>
      </c>
      <c r="F59" s="9" t="s">
        <v>181</v>
      </c>
      <c r="G59" s="9" t="s">
        <v>20</v>
      </c>
      <c r="H59" s="9" t="s">
        <v>79</v>
      </c>
      <c r="I59" s="9" t="s">
        <v>33</v>
      </c>
      <c r="J59" s="9" t="s">
        <v>33</v>
      </c>
      <c r="K59" s="9" t="s">
        <v>33</v>
      </c>
      <c r="L59" s="9" t="s">
        <v>33</v>
      </c>
      <c r="M59" s="9" t="s">
        <v>33</v>
      </c>
      <c r="N59" s="9" t="s">
        <v>33</v>
      </c>
      <c r="O59" s="9" t="s">
        <v>33</v>
      </c>
      <c r="P59" s="9" t="s">
        <v>33</v>
      </c>
      <c r="Q59" s="9" t="s">
        <v>33</v>
      </c>
      <c r="R59" s="9" t="s">
        <v>33</v>
      </c>
      <c r="S59" s="9" t="s">
        <v>34</v>
      </c>
      <c r="T59" s="12" t="s">
        <v>2</v>
      </c>
      <c r="U59" s="9" t="s">
        <v>34</v>
      </c>
      <c r="V59" s="9" t="s">
        <v>34</v>
      </c>
      <c r="W59" s="9" t="s">
        <v>34</v>
      </c>
      <c r="X59" s="9" t="s">
        <v>34</v>
      </c>
      <c r="Y59" s="9" t="s">
        <v>34</v>
      </c>
      <c r="Z59" s="12" t="s">
        <v>165</v>
      </c>
      <c r="AA59" s="9" t="s">
        <v>34</v>
      </c>
      <c r="AB59" s="9" t="s">
        <v>34</v>
      </c>
      <c r="AC59" s="9" t="s">
        <v>34</v>
      </c>
      <c r="AD59" s="12" t="s">
        <v>5</v>
      </c>
      <c r="AE59" s="9" t="s">
        <v>34</v>
      </c>
      <c r="AF59" s="12" t="s">
        <v>187</v>
      </c>
      <c r="AG59" s="9" t="s">
        <v>34</v>
      </c>
      <c r="AH59" s="9" t="s">
        <v>34</v>
      </c>
      <c r="AJ59" s="9" t="s">
        <v>392</v>
      </c>
      <c r="AK59" s="9">
        <v>37</v>
      </c>
      <c r="AL59" s="9">
        <f t="shared" si="0"/>
        <v>57</v>
      </c>
      <c r="AO59" s="30" t="s">
        <v>1119</v>
      </c>
      <c r="AP59" s="9" t="s">
        <v>14</v>
      </c>
      <c r="AQ59" s="9" t="s">
        <v>966</v>
      </c>
      <c r="AR59" s="9" t="s">
        <v>970</v>
      </c>
      <c r="AS59" s="9" t="s">
        <v>157</v>
      </c>
      <c r="AT59" s="9" t="s">
        <v>224</v>
      </c>
      <c r="AU59" s="9" t="s">
        <v>247</v>
      </c>
      <c r="AV59" s="9" t="s">
        <v>208</v>
      </c>
      <c r="AW59" s="9" t="s">
        <v>1120</v>
      </c>
    </row>
    <row r="60" spans="1:49" x14ac:dyDescent="0.35">
      <c r="A60" s="9" t="s">
        <v>250</v>
      </c>
      <c r="B60" s="9" t="s">
        <v>906</v>
      </c>
      <c r="C60" s="9" t="s">
        <v>43</v>
      </c>
      <c r="D60" s="9" t="s">
        <v>29</v>
      </c>
      <c r="E60" s="9" t="s">
        <v>110</v>
      </c>
      <c r="F60" s="9" t="s">
        <v>28</v>
      </c>
      <c r="G60" s="9" t="s">
        <v>32</v>
      </c>
      <c r="H60" s="9" t="s">
        <v>31</v>
      </c>
      <c r="I60" s="9" t="s">
        <v>110</v>
      </c>
      <c r="J60" s="9" t="s">
        <v>103</v>
      </c>
      <c r="K60" s="9" t="s">
        <v>33</v>
      </c>
      <c r="L60" s="9" t="s">
        <v>33</v>
      </c>
      <c r="M60" s="9" t="s">
        <v>33</v>
      </c>
      <c r="N60" s="9" t="s">
        <v>33</v>
      </c>
      <c r="O60" s="9" t="s">
        <v>33</v>
      </c>
      <c r="P60" s="9" t="s">
        <v>33</v>
      </c>
      <c r="Q60" s="9" t="s">
        <v>33</v>
      </c>
      <c r="R60" s="9" t="s">
        <v>33</v>
      </c>
      <c r="S60" s="9" t="s">
        <v>34</v>
      </c>
      <c r="T60" s="12" t="s">
        <v>3</v>
      </c>
      <c r="U60" s="9" t="s">
        <v>34</v>
      </c>
      <c r="V60" s="9" t="s">
        <v>34</v>
      </c>
      <c r="W60" s="9" t="s">
        <v>34</v>
      </c>
      <c r="X60" s="9" t="s">
        <v>34</v>
      </c>
      <c r="Y60" s="9" t="s">
        <v>34</v>
      </c>
      <c r="Z60" s="12" t="s">
        <v>7</v>
      </c>
      <c r="AA60" s="9" t="s">
        <v>34</v>
      </c>
      <c r="AB60" s="9" t="s">
        <v>1</v>
      </c>
      <c r="AC60" s="9" t="s">
        <v>34</v>
      </c>
      <c r="AD60" s="12" t="s">
        <v>34</v>
      </c>
      <c r="AE60" s="9" t="s">
        <v>34</v>
      </c>
      <c r="AF60" s="12" t="s">
        <v>34</v>
      </c>
      <c r="AG60" s="9" t="s">
        <v>34</v>
      </c>
      <c r="AH60" s="9" t="s">
        <v>34</v>
      </c>
      <c r="AJ60" s="9" t="s">
        <v>392</v>
      </c>
      <c r="AK60" s="9">
        <v>15</v>
      </c>
      <c r="AL60" s="9">
        <f t="shared" si="0"/>
        <v>58</v>
      </c>
      <c r="AO60" s="30" t="s">
        <v>1121</v>
      </c>
      <c r="AP60" s="9" t="s">
        <v>246</v>
      </c>
      <c r="AQ60" s="9" t="s">
        <v>247</v>
      </c>
      <c r="AR60" s="9" t="s">
        <v>943</v>
      </c>
      <c r="AS60" s="9" t="s">
        <v>247</v>
      </c>
      <c r="AT60" s="9" t="s">
        <v>217</v>
      </c>
      <c r="AU60" s="9" t="s">
        <v>247</v>
      </c>
      <c r="AV60" s="9" t="s">
        <v>207</v>
      </c>
      <c r="AW60" s="9" t="s">
        <v>1122</v>
      </c>
    </row>
    <row r="61" spans="1:49" x14ac:dyDescent="0.35">
      <c r="A61" s="9" t="s">
        <v>167</v>
      </c>
      <c r="B61" s="9" t="s">
        <v>1123</v>
      </c>
      <c r="C61" s="9" t="s">
        <v>43</v>
      </c>
      <c r="D61" s="9" t="s">
        <v>29</v>
      </c>
      <c r="E61" s="9" t="s">
        <v>110</v>
      </c>
      <c r="F61" s="9" t="s">
        <v>28</v>
      </c>
      <c r="G61" s="9" t="s">
        <v>181</v>
      </c>
      <c r="H61" s="9" t="s">
        <v>101</v>
      </c>
      <c r="I61" s="9" t="s">
        <v>105</v>
      </c>
      <c r="J61" s="9" t="s">
        <v>28</v>
      </c>
      <c r="K61" s="9" t="s">
        <v>42</v>
      </c>
      <c r="L61" s="9" t="s">
        <v>33</v>
      </c>
      <c r="M61" s="9" t="s">
        <v>33</v>
      </c>
      <c r="N61" s="9" t="s">
        <v>33</v>
      </c>
      <c r="O61" s="9" t="s">
        <v>33</v>
      </c>
      <c r="P61" s="9" t="s">
        <v>33</v>
      </c>
      <c r="Q61" s="9" t="s">
        <v>33</v>
      </c>
      <c r="R61" s="9" t="s">
        <v>33</v>
      </c>
      <c r="S61" s="9" t="s">
        <v>34</v>
      </c>
      <c r="T61" s="12" t="s">
        <v>3</v>
      </c>
      <c r="U61" s="9" t="s">
        <v>34</v>
      </c>
      <c r="V61" s="9" t="s">
        <v>34</v>
      </c>
      <c r="W61" s="9" t="s">
        <v>34</v>
      </c>
      <c r="X61" s="9" t="s">
        <v>34</v>
      </c>
      <c r="Y61" s="9" t="s">
        <v>34</v>
      </c>
      <c r="Z61" s="12" t="s">
        <v>57</v>
      </c>
      <c r="AA61" s="9" t="s">
        <v>34</v>
      </c>
      <c r="AB61" s="9" t="s">
        <v>1</v>
      </c>
      <c r="AC61" s="9" t="s">
        <v>34</v>
      </c>
      <c r="AD61" s="12" t="s">
        <v>34</v>
      </c>
      <c r="AE61" s="9" t="s">
        <v>34</v>
      </c>
      <c r="AF61" s="12" t="s">
        <v>34</v>
      </c>
      <c r="AG61" s="9" t="s">
        <v>34</v>
      </c>
      <c r="AH61" s="9" t="s">
        <v>34</v>
      </c>
      <c r="AJ61" s="9" t="s">
        <v>392</v>
      </c>
      <c r="AK61" s="9">
        <v>19</v>
      </c>
      <c r="AL61" s="9">
        <f t="shared" si="0"/>
        <v>59</v>
      </c>
      <c r="AO61" s="30" t="s">
        <v>1124</v>
      </c>
      <c r="AP61" s="9" t="s">
        <v>12</v>
      </c>
      <c r="AQ61" s="9" t="s">
        <v>247</v>
      </c>
      <c r="AR61" s="9" t="s">
        <v>943</v>
      </c>
      <c r="AS61" s="9" t="s">
        <v>247</v>
      </c>
      <c r="AT61" s="9" t="s">
        <v>217</v>
      </c>
      <c r="AU61" s="9" t="s">
        <v>247</v>
      </c>
      <c r="AV61" s="9" t="s">
        <v>207</v>
      </c>
      <c r="AW61" s="9" t="s">
        <v>1125</v>
      </c>
    </row>
    <row r="62" spans="1:49" x14ac:dyDescent="0.35">
      <c r="A62" s="9" t="s">
        <v>45</v>
      </c>
      <c r="B62" s="9" t="s">
        <v>1126</v>
      </c>
      <c r="C62" s="9" t="s">
        <v>48</v>
      </c>
      <c r="D62" s="9" t="s">
        <v>103</v>
      </c>
      <c r="E62" s="9" t="s">
        <v>47</v>
      </c>
      <c r="F62" s="9" t="s">
        <v>28</v>
      </c>
      <c r="G62" s="9" t="s">
        <v>47</v>
      </c>
      <c r="H62" s="9" t="s">
        <v>103</v>
      </c>
      <c r="I62" s="9" t="s">
        <v>33</v>
      </c>
      <c r="J62" s="9" t="s">
        <v>33</v>
      </c>
      <c r="K62" s="9" t="s">
        <v>33</v>
      </c>
      <c r="L62" s="9" t="s">
        <v>33</v>
      </c>
      <c r="M62" s="9" t="s">
        <v>33</v>
      </c>
      <c r="N62" s="9" t="s">
        <v>33</v>
      </c>
      <c r="O62" s="9" t="s">
        <v>33</v>
      </c>
      <c r="P62" s="9" t="s">
        <v>33</v>
      </c>
      <c r="Q62" s="9" t="s">
        <v>33</v>
      </c>
      <c r="R62" s="9" t="s">
        <v>33</v>
      </c>
      <c r="S62" s="9" t="s">
        <v>34</v>
      </c>
      <c r="T62" s="12" t="s">
        <v>3</v>
      </c>
      <c r="U62" s="9" t="s">
        <v>34</v>
      </c>
      <c r="V62" s="9" t="s">
        <v>34</v>
      </c>
      <c r="W62" s="9" t="s">
        <v>34</v>
      </c>
      <c r="X62" s="9" t="s">
        <v>34</v>
      </c>
      <c r="Y62" s="9" t="s">
        <v>34</v>
      </c>
      <c r="Z62" s="12" t="s">
        <v>75</v>
      </c>
      <c r="AA62" s="9" t="s">
        <v>34</v>
      </c>
      <c r="AB62" s="9" t="s">
        <v>1</v>
      </c>
      <c r="AC62" s="9" t="s">
        <v>34</v>
      </c>
      <c r="AD62" s="12" t="s">
        <v>57</v>
      </c>
      <c r="AE62" s="9" t="s">
        <v>34</v>
      </c>
      <c r="AF62" s="12" t="s">
        <v>34</v>
      </c>
      <c r="AG62" s="9" t="s">
        <v>34</v>
      </c>
      <c r="AH62" s="9" t="s">
        <v>34</v>
      </c>
      <c r="AJ62" s="9" t="s">
        <v>392</v>
      </c>
      <c r="AK62" s="9">
        <v>145</v>
      </c>
      <c r="AL62" s="9">
        <f t="shared" si="0"/>
        <v>60</v>
      </c>
      <c r="AO62" s="30" t="s">
        <v>1127</v>
      </c>
      <c r="AP62" s="9" t="s">
        <v>38</v>
      </c>
      <c r="AQ62" s="9" t="s">
        <v>247</v>
      </c>
      <c r="AR62" s="9" t="s">
        <v>943</v>
      </c>
      <c r="AS62" s="9" t="s">
        <v>247</v>
      </c>
      <c r="AT62" s="9" t="s">
        <v>223</v>
      </c>
      <c r="AU62" s="9" t="s">
        <v>247</v>
      </c>
      <c r="AV62" s="9" t="s">
        <v>211</v>
      </c>
      <c r="AW62" s="9" t="s">
        <v>1128</v>
      </c>
    </row>
    <row r="63" spans="1:49" x14ac:dyDescent="0.35">
      <c r="A63" s="9" t="s">
        <v>186</v>
      </c>
      <c r="B63" s="9" t="s">
        <v>1129</v>
      </c>
      <c r="C63" s="9" t="s">
        <v>94</v>
      </c>
      <c r="D63" s="9" t="s">
        <v>110</v>
      </c>
      <c r="E63" s="9" t="s">
        <v>31</v>
      </c>
      <c r="F63" s="9" t="s">
        <v>108</v>
      </c>
      <c r="G63" s="9" t="s">
        <v>181</v>
      </c>
      <c r="H63" s="9" t="s">
        <v>104</v>
      </c>
      <c r="I63" s="9" t="s">
        <v>28</v>
      </c>
      <c r="J63" s="9" t="s">
        <v>109</v>
      </c>
      <c r="K63" s="9" t="s">
        <v>110</v>
      </c>
      <c r="L63" s="9" t="s">
        <v>33</v>
      </c>
      <c r="M63" s="9" t="s">
        <v>33</v>
      </c>
      <c r="N63" s="9" t="s">
        <v>33</v>
      </c>
      <c r="O63" s="9" t="s">
        <v>33</v>
      </c>
      <c r="P63" s="9" t="s">
        <v>33</v>
      </c>
      <c r="Q63" s="9" t="s">
        <v>33</v>
      </c>
      <c r="R63" s="9" t="s">
        <v>33</v>
      </c>
      <c r="S63" s="9" t="s">
        <v>34</v>
      </c>
      <c r="T63" s="12" t="s">
        <v>34</v>
      </c>
      <c r="U63" s="9" t="s">
        <v>34</v>
      </c>
      <c r="V63" s="9" t="s">
        <v>34</v>
      </c>
      <c r="W63" s="9" t="s">
        <v>34</v>
      </c>
      <c r="X63" s="9" t="s">
        <v>34</v>
      </c>
      <c r="Y63" s="9" t="s">
        <v>34</v>
      </c>
      <c r="Z63" s="12" t="s">
        <v>4</v>
      </c>
      <c r="AA63" s="9" t="s">
        <v>34</v>
      </c>
      <c r="AB63" s="9" t="s">
        <v>34</v>
      </c>
      <c r="AC63" s="9" t="s">
        <v>34</v>
      </c>
      <c r="AD63" s="12" t="s">
        <v>8</v>
      </c>
      <c r="AE63" s="9" t="s">
        <v>34</v>
      </c>
      <c r="AF63" s="12" t="s">
        <v>192</v>
      </c>
      <c r="AG63" s="9" t="s">
        <v>34</v>
      </c>
      <c r="AH63" s="9" t="s">
        <v>34</v>
      </c>
      <c r="AJ63" s="9" t="s">
        <v>402</v>
      </c>
      <c r="AK63" s="9">
        <v>170</v>
      </c>
      <c r="AL63" s="9">
        <f t="shared" si="0"/>
        <v>61</v>
      </c>
      <c r="AO63" s="30" t="s">
        <v>1130</v>
      </c>
      <c r="AP63" s="9" t="s">
        <v>242</v>
      </c>
      <c r="AQ63" s="9" t="s">
        <v>1009</v>
      </c>
      <c r="AR63" s="9" t="s">
        <v>940</v>
      </c>
      <c r="AS63" s="9" t="s">
        <v>89</v>
      </c>
      <c r="AT63" s="9" t="s">
        <v>223</v>
      </c>
      <c r="AU63" s="9" t="s">
        <v>1131</v>
      </c>
      <c r="AV63" s="9" t="s">
        <v>208</v>
      </c>
      <c r="AW63" s="9" t="s">
        <v>1132</v>
      </c>
    </row>
    <row r="64" spans="1:49" x14ac:dyDescent="0.35">
      <c r="A64" s="9" t="s">
        <v>836</v>
      </c>
      <c r="B64" s="9" t="s">
        <v>911</v>
      </c>
      <c r="C64" s="9" t="s">
        <v>45</v>
      </c>
      <c r="D64" s="9" t="s">
        <v>94</v>
      </c>
      <c r="E64" s="9" t="s">
        <v>110</v>
      </c>
      <c r="F64" s="9" t="s">
        <v>108</v>
      </c>
      <c r="G64" s="9" t="s">
        <v>105</v>
      </c>
      <c r="H64" s="9" t="s">
        <v>110</v>
      </c>
      <c r="I64" s="9" t="s">
        <v>106</v>
      </c>
      <c r="J64" s="9" t="s">
        <v>20</v>
      </c>
      <c r="K64" s="9" t="s">
        <v>77</v>
      </c>
      <c r="L64" s="9" t="s">
        <v>836</v>
      </c>
      <c r="M64" s="9" t="s">
        <v>33</v>
      </c>
      <c r="N64" s="9" t="s">
        <v>33</v>
      </c>
      <c r="O64" s="9" t="s">
        <v>33</v>
      </c>
      <c r="P64" s="9" t="s">
        <v>33</v>
      </c>
      <c r="Q64" s="9" t="s">
        <v>33</v>
      </c>
      <c r="R64" s="9" t="s">
        <v>33</v>
      </c>
      <c r="S64" s="9" t="s">
        <v>34</v>
      </c>
      <c r="T64" s="12" t="s">
        <v>6</v>
      </c>
      <c r="U64" s="9" t="s">
        <v>34</v>
      </c>
      <c r="V64" s="9" t="s">
        <v>34</v>
      </c>
      <c r="W64" s="9" t="s">
        <v>34</v>
      </c>
      <c r="X64" s="9" t="s">
        <v>34</v>
      </c>
      <c r="Y64" s="9" t="s">
        <v>34</v>
      </c>
      <c r="Z64" s="12" t="s">
        <v>5</v>
      </c>
      <c r="AA64" s="9" t="s">
        <v>34</v>
      </c>
      <c r="AB64" s="9" t="s">
        <v>2</v>
      </c>
      <c r="AC64" s="9" t="s">
        <v>34</v>
      </c>
      <c r="AD64" s="12" t="s">
        <v>57</v>
      </c>
      <c r="AE64" s="9" t="s">
        <v>34</v>
      </c>
      <c r="AF64" s="12" t="s">
        <v>60</v>
      </c>
      <c r="AG64" s="9" t="s">
        <v>34</v>
      </c>
      <c r="AH64" s="9" t="s">
        <v>1</v>
      </c>
      <c r="AJ64" s="9" t="s">
        <v>402</v>
      </c>
      <c r="AK64" s="9">
        <v>12</v>
      </c>
      <c r="AL64" s="9">
        <f t="shared" si="0"/>
        <v>62</v>
      </c>
      <c r="AO64" s="7" t="s">
        <v>1133</v>
      </c>
      <c r="AP64" s="9" t="s">
        <v>826</v>
      </c>
      <c r="AQ64" s="9" t="s">
        <v>247</v>
      </c>
      <c r="AR64" s="9" t="s">
        <v>207</v>
      </c>
      <c r="AS64" s="9" t="s">
        <v>247</v>
      </c>
      <c r="AT64" s="9" t="s">
        <v>223</v>
      </c>
      <c r="AU64" s="9" t="s">
        <v>247</v>
      </c>
      <c r="AV64" s="9" t="s">
        <v>211</v>
      </c>
      <c r="AW64" s="9" t="s">
        <v>1134</v>
      </c>
    </row>
    <row r="65" spans="1:49" x14ac:dyDescent="0.35">
      <c r="A65" s="9" t="s">
        <v>197</v>
      </c>
      <c r="B65" s="9" t="s">
        <v>1135</v>
      </c>
      <c r="C65" s="9" t="s">
        <v>43</v>
      </c>
      <c r="D65" s="9" t="s">
        <v>29</v>
      </c>
      <c r="E65" s="9" t="s">
        <v>110</v>
      </c>
      <c r="F65" s="9" t="s">
        <v>28</v>
      </c>
      <c r="G65" s="9" t="s">
        <v>106</v>
      </c>
      <c r="H65" s="9" t="s">
        <v>111</v>
      </c>
      <c r="I65" s="9" t="s">
        <v>108</v>
      </c>
      <c r="J65" s="9" t="s">
        <v>163</v>
      </c>
      <c r="K65" s="9" t="s">
        <v>33</v>
      </c>
      <c r="L65" s="9" t="s">
        <v>33</v>
      </c>
      <c r="M65" s="9" t="s">
        <v>33</v>
      </c>
      <c r="N65" s="9" t="s">
        <v>33</v>
      </c>
      <c r="O65" s="9" t="s">
        <v>33</v>
      </c>
      <c r="P65" s="9" t="s">
        <v>33</v>
      </c>
      <c r="Q65" s="9" t="s">
        <v>33</v>
      </c>
      <c r="R65" s="9" t="s">
        <v>33</v>
      </c>
      <c r="S65" s="9" t="s">
        <v>34</v>
      </c>
      <c r="T65" s="12" t="s">
        <v>34</v>
      </c>
      <c r="U65" s="9" t="s">
        <v>34</v>
      </c>
      <c r="V65" s="9" t="s">
        <v>34</v>
      </c>
      <c r="W65" s="9" t="s">
        <v>34</v>
      </c>
      <c r="X65" s="9" t="s">
        <v>34</v>
      </c>
      <c r="Y65" s="9" t="s">
        <v>34</v>
      </c>
      <c r="Z65" s="12" t="s">
        <v>6</v>
      </c>
      <c r="AA65" s="9" t="s">
        <v>34</v>
      </c>
      <c r="AB65" s="9" t="s">
        <v>34</v>
      </c>
      <c r="AC65" s="9" t="s">
        <v>34</v>
      </c>
      <c r="AD65" s="12" t="s">
        <v>67</v>
      </c>
      <c r="AE65" s="9" t="s">
        <v>34</v>
      </c>
      <c r="AF65" s="12" t="s">
        <v>1136</v>
      </c>
      <c r="AG65" s="9" t="s">
        <v>34</v>
      </c>
      <c r="AH65" s="9" t="s">
        <v>34</v>
      </c>
      <c r="AJ65" s="9" t="s">
        <v>402</v>
      </c>
      <c r="AK65" s="9">
        <v>17</v>
      </c>
      <c r="AL65" s="9">
        <f t="shared" si="0"/>
        <v>63</v>
      </c>
      <c r="AO65" s="30" t="s">
        <v>1137</v>
      </c>
      <c r="AP65" s="9" t="s">
        <v>827</v>
      </c>
      <c r="AQ65" s="9" t="s">
        <v>982</v>
      </c>
      <c r="AR65" s="9" t="s">
        <v>940</v>
      </c>
      <c r="AS65" s="9" t="s">
        <v>154</v>
      </c>
      <c r="AT65" s="9" t="s">
        <v>224</v>
      </c>
      <c r="AU65" s="9" t="s">
        <v>247</v>
      </c>
      <c r="AV65" s="9" t="s">
        <v>208</v>
      </c>
      <c r="AW65" s="9" t="s">
        <v>1138</v>
      </c>
    </row>
    <row r="66" spans="1:49" x14ac:dyDescent="0.35">
      <c r="A66" s="9" t="s">
        <v>38</v>
      </c>
      <c r="B66" s="9" t="s">
        <v>1139</v>
      </c>
      <c r="C66" s="9" t="s">
        <v>92</v>
      </c>
      <c r="D66" s="9" t="s">
        <v>29</v>
      </c>
      <c r="E66" s="9" t="s">
        <v>109</v>
      </c>
      <c r="F66" s="9" t="s">
        <v>101</v>
      </c>
      <c r="G66" s="9" t="s">
        <v>29</v>
      </c>
      <c r="H66" s="9" t="s">
        <v>28</v>
      </c>
      <c r="I66" s="9" t="s">
        <v>110</v>
      </c>
      <c r="J66" s="9" t="s">
        <v>64</v>
      </c>
      <c r="K66" s="9" t="s">
        <v>33</v>
      </c>
      <c r="L66" s="9" t="s">
        <v>33</v>
      </c>
      <c r="M66" s="9" t="s">
        <v>33</v>
      </c>
      <c r="N66" s="9" t="s">
        <v>33</v>
      </c>
      <c r="O66" s="9" t="s">
        <v>33</v>
      </c>
      <c r="P66" s="9" t="s">
        <v>33</v>
      </c>
      <c r="Q66" s="9" t="s">
        <v>33</v>
      </c>
      <c r="R66" s="9" t="s">
        <v>33</v>
      </c>
      <c r="S66" s="9" t="s">
        <v>34</v>
      </c>
      <c r="T66" s="12" t="s">
        <v>34</v>
      </c>
      <c r="U66" s="9" t="s">
        <v>34</v>
      </c>
      <c r="V66" s="9" t="s">
        <v>34</v>
      </c>
      <c r="W66" s="9" t="s">
        <v>34</v>
      </c>
      <c r="X66" s="9" t="s">
        <v>34</v>
      </c>
      <c r="Y66" s="9" t="s">
        <v>34</v>
      </c>
      <c r="Z66" s="12" t="s">
        <v>8</v>
      </c>
      <c r="AA66" s="9" t="s">
        <v>34</v>
      </c>
      <c r="AB66" s="9" t="s">
        <v>34</v>
      </c>
      <c r="AC66" s="9" t="s">
        <v>34</v>
      </c>
      <c r="AD66" s="12" t="s">
        <v>9</v>
      </c>
      <c r="AE66" s="9" t="s">
        <v>34</v>
      </c>
      <c r="AF66" s="12" t="s">
        <v>168</v>
      </c>
      <c r="AG66" s="9" t="s">
        <v>34</v>
      </c>
      <c r="AH66" s="9" t="s">
        <v>34</v>
      </c>
      <c r="AJ66" s="9" t="s">
        <v>402</v>
      </c>
      <c r="AK66" s="9">
        <v>97</v>
      </c>
      <c r="AL66" s="9">
        <f t="shared" si="0"/>
        <v>64</v>
      </c>
      <c r="AO66" s="30" t="s">
        <v>1140</v>
      </c>
      <c r="AP66" s="9" t="s">
        <v>823</v>
      </c>
      <c r="AQ66" s="9" t="s">
        <v>1034</v>
      </c>
      <c r="AR66" s="9" t="s">
        <v>940</v>
      </c>
      <c r="AS66" s="9" t="s">
        <v>149</v>
      </c>
      <c r="AT66" s="9" t="s">
        <v>224</v>
      </c>
      <c r="AU66" s="9" t="s">
        <v>1141</v>
      </c>
      <c r="AV66" s="9" t="s">
        <v>208</v>
      </c>
      <c r="AW66" s="9" t="s">
        <v>1142</v>
      </c>
    </row>
    <row r="67" spans="1:49" x14ac:dyDescent="0.35">
      <c r="A67" s="9" t="s">
        <v>43</v>
      </c>
      <c r="B67" s="9" t="s">
        <v>1143</v>
      </c>
      <c r="C67" s="9" t="s">
        <v>41</v>
      </c>
      <c r="D67" s="9" t="s">
        <v>101</v>
      </c>
      <c r="E67" s="9" t="s">
        <v>28</v>
      </c>
      <c r="F67" s="9" t="s">
        <v>29</v>
      </c>
      <c r="G67" s="9" t="s">
        <v>110</v>
      </c>
      <c r="H67" s="9" t="s">
        <v>21</v>
      </c>
      <c r="I67" s="9" t="s">
        <v>33</v>
      </c>
      <c r="J67" s="9" t="s">
        <v>33</v>
      </c>
      <c r="K67" s="9" t="s">
        <v>33</v>
      </c>
      <c r="L67" s="9" t="s">
        <v>33</v>
      </c>
      <c r="M67" s="9" t="s">
        <v>33</v>
      </c>
      <c r="N67" s="9" t="s">
        <v>33</v>
      </c>
      <c r="O67" s="9" t="s">
        <v>33</v>
      </c>
      <c r="P67" s="9" t="s">
        <v>33</v>
      </c>
      <c r="Q67" s="9" t="s">
        <v>33</v>
      </c>
      <c r="R67" s="9" t="s">
        <v>33</v>
      </c>
      <c r="S67" s="9" t="s">
        <v>34</v>
      </c>
      <c r="T67" s="12" t="s">
        <v>2</v>
      </c>
      <c r="U67" s="9" t="s">
        <v>34</v>
      </c>
      <c r="V67" s="9" t="s">
        <v>34</v>
      </c>
      <c r="W67" s="9" t="s">
        <v>34</v>
      </c>
      <c r="X67" s="9" t="s">
        <v>34</v>
      </c>
      <c r="Y67" s="9" t="s">
        <v>34</v>
      </c>
      <c r="Z67" s="12" t="s">
        <v>165</v>
      </c>
      <c r="AA67" s="9" t="s">
        <v>34</v>
      </c>
      <c r="AB67" s="9" t="s">
        <v>34</v>
      </c>
      <c r="AC67" s="9" t="s">
        <v>34</v>
      </c>
      <c r="AD67" s="12" t="s">
        <v>67</v>
      </c>
      <c r="AE67" s="9" t="s">
        <v>34</v>
      </c>
      <c r="AF67" s="12" t="s">
        <v>96</v>
      </c>
      <c r="AG67" s="9" t="s">
        <v>34</v>
      </c>
      <c r="AH67" s="9" t="s">
        <v>34</v>
      </c>
      <c r="AJ67" s="9" t="s">
        <v>402</v>
      </c>
      <c r="AK67" s="9">
        <v>54</v>
      </c>
      <c r="AL67" s="9">
        <f t="shared" ref="AL67:AL130" si="1">HEX2DEC(A67)</f>
        <v>65</v>
      </c>
      <c r="AO67" s="30" t="s">
        <v>1144</v>
      </c>
      <c r="AP67" s="9" t="s">
        <v>14</v>
      </c>
      <c r="AQ67" s="9" t="s">
        <v>982</v>
      </c>
      <c r="AR67" s="9" t="s">
        <v>970</v>
      </c>
      <c r="AS67" s="9" t="s">
        <v>118</v>
      </c>
      <c r="AT67" s="9" t="s">
        <v>224</v>
      </c>
      <c r="AU67" s="9" t="s">
        <v>247</v>
      </c>
      <c r="AV67" s="9" t="s">
        <v>208</v>
      </c>
      <c r="AW67" s="9" t="s">
        <v>992</v>
      </c>
    </row>
    <row r="68" spans="1:49" x14ac:dyDescent="0.35">
      <c r="A68" s="9" t="s">
        <v>86</v>
      </c>
      <c r="B68" s="9" t="s">
        <v>899</v>
      </c>
      <c r="C68" s="9" t="s">
        <v>45</v>
      </c>
      <c r="D68" s="9" t="s">
        <v>27</v>
      </c>
      <c r="E68" s="9" t="s">
        <v>87</v>
      </c>
      <c r="F68" s="9" t="s">
        <v>20</v>
      </c>
      <c r="G68" s="9" t="s">
        <v>107</v>
      </c>
      <c r="H68" s="9" t="s">
        <v>163</v>
      </c>
      <c r="I68" s="9" t="s">
        <v>111</v>
      </c>
      <c r="J68" s="9" t="s">
        <v>109</v>
      </c>
      <c r="K68" s="9" t="s">
        <v>20</v>
      </c>
      <c r="L68" s="9" t="s">
        <v>77</v>
      </c>
      <c r="M68" s="9" t="s">
        <v>836</v>
      </c>
      <c r="N68" s="9" t="s">
        <v>33</v>
      </c>
      <c r="O68" s="9" t="s">
        <v>33</v>
      </c>
      <c r="P68" s="9" t="s">
        <v>33</v>
      </c>
      <c r="Q68" s="9" t="s">
        <v>33</v>
      </c>
      <c r="R68" s="9" t="s">
        <v>33</v>
      </c>
      <c r="S68" s="9" t="s">
        <v>34</v>
      </c>
      <c r="T68" s="12" t="s">
        <v>6</v>
      </c>
      <c r="U68" s="9" t="s">
        <v>34</v>
      </c>
      <c r="V68" s="9" t="s">
        <v>34</v>
      </c>
      <c r="W68" s="9" t="s">
        <v>34</v>
      </c>
      <c r="X68" s="9" t="s">
        <v>34</v>
      </c>
      <c r="Y68" s="9" t="s">
        <v>34</v>
      </c>
      <c r="Z68" s="12" t="s">
        <v>57</v>
      </c>
      <c r="AA68" s="9" t="s">
        <v>34</v>
      </c>
      <c r="AB68" s="9" t="s">
        <v>2</v>
      </c>
      <c r="AC68" s="9" t="s">
        <v>34</v>
      </c>
      <c r="AD68" s="12" t="s">
        <v>57</v>
      </c>
      <c r="AE68" s="9" t="s">
        <v>34</v>
      </c>
      <c r="AF68" s="12" t="s">
        <v>24</v>
      </c>
      <c r="AG68" s="9" t="s">
        <v>34</v>
      </c>
      <c r="AH68" s="9" t="s">
        <v>175</v>
      </c>
      <c r="AJ68" s="9" t="s">
        <v>402</v>
      </c>
      <c r="AK68" s="9">
        <v>13</v>
      </c>
      <c r="AL68" s="9">
        <f t="shared" si="1"/>
        <v>66</v>
      </c>
      <c r="AO68" s="30" t="s">
        <v>1145</v>
      </c>
      <c r="AP68" s="9" t="s">
        <v>12</v>
      </c>
      <c r="AQ68" s="9" t="s">
        <v>247</v>
      </c>
      <c r="AR68" s="9" t="s">
        <v>207</v>
      </c>
      <c r="AS68" s="9" t="s">
        <v>247</v>
      </c>
      <c r="AT68" s="9" t="s">
        <v>223</v>
      </c>
      <c r="AU68" s="9" t="s">
        <v>247</v>
      </c>
      <c r="AV68" s="9" t="s">
        <v>211</v>
      </c>
      <c r="AW68" s="9" t="s">
        <v>1134</v>
      </c>
    </row>
    <row r="69" spans="1:49" x14ac:dyDescent="0.35">
      <c r="A69" s="9" t="s">
        <v>87</v>
      </c>
      <c r="B69" s="9" t="s">
        <v>1146</v>
      </c>
      <c r="C69" s="9" t="s">
        <v>41</v>
      </c>
      <c r="D69" s="9" t="s">
        <v>28</v>
      </c>
      <c r="E69" s="9" t="s">
        <v>108</v>
      </c>
      <c r="F69" s="9" t="s">
        <v>103</v>
      </c>
      <c r="G69" s="9" t="s">
        <v>102</v>
      </c>
      <c r="H69" s="9" t="s">
        <v>101</v>
      </c>
      <c r="I69" s="9" t="s">
        <v>163</v>
      </c>
      <c r="J69" s="9" t="s">
        <v>163</v>
      </c>
      <c r="K69" s="9" t="s">
        <v>33</v>
      </c>
      <c r="L69" s="9" t="s">
        <v>33</v>
      </c>
      <c r="M69" s="9" t="s">
        <v>33</v>
      </c>
      <c r="N69" s="9" t="s">
        <v>33</v>
      </c>
      <c r="O69" s="9" t="s">
        <v>33</v>
      </c>
      <c r="P69" s="9" t="s">
        <v>33</v>
      </c>
      <c r="Q69" s="9" t="s">
        <v>33</v>
      </c>
      <c r="R69" s="9" t="s">
        <v>33</v>
      </c>
      <c r="S69" s="9" t="s">
        <v>34</v>
      </c>
      <c r="T69" s="12" t="s">
        <v>1</v>
      </c>
      <c r="U69" s="9" t="s">
        <v>34</v>
      </c>
      <c r="V69" s="9" t="s">
        <v>34</v>
      </c>
      <c r="W69" s="9" t="s">
        <v>34</v>
      </c>
      <c r="X69" s="9" t="s">
        <v>34</v>
      </c>
      <c r="Y69" s="9" t="s">
        <v>34</v>
      </c>
      <c r="Z69" s="12" t="s">
        <v>165</v>
      </c>
      <c r="AA69" s="9" t="s">
        <v>34</v>
      </c>
      <c r="AB69" s="9" t="s">
        <v>34</v>
      </c>
      <c r="AC69" s="9" t="s">
        <v>34</v>
      </c>
      <c r="AD69" s="12" t="s">
        <v>6</v>
      </c>
      <c r="AE69" s="9" t="s">
        <v>34</v>
      </c>
      <c r="AF69" s="12" t="s">
        <v>41</v>
      </c>
      <c r="AG69" s="9" t="s">
        <v>34</v>
      </c>
      <c r="AH69" s="9" t="s">
        <v>34</v>
      </c>
      <c r="AJ69" s="9" t="s">
        <v>402</v>
      </c>
      <c r="AK69" s="9">
        <v>58</v>
      </c>
      <c r="AL69" s="9">
        <f t="shared" si="1"/>
        <v>67</v>
      </c>
      <c r="AO69" s="30" t="s">
        <v>1147</v>
      </c>
      <c r="AP69" s="9" t="s">
        <v>14</v>
      </c>
      <c r="AQ69" s="9" t="s">
        <v>947</v>
      </c>
      <c r="AR69" s="9" t="s">
        <v>956</v>
      </c>
      <c r="AS69" s="9" t="s">
        <v>107</v>
      </c>
      <c r="AT69" s="9" t="s">
        <v>223</v>
      </c>
      <c r="AU69" s="9" t="s">
        <v>1148</v>
      </c>
      <c r="AV69" s="9" t="s">
        <v>208</v>
      </c>
      <c r="AW69" s="9" t="s">
        <v>1149</v>
      </c>
    </row>
    <row r="70" spans="1:49" x14ac:dyDescent="0.35">
      <c r="A70" s="9" t="s">
        <v>88</v>
      </c>
      <c r="B70" s="9" t="s">
        <v>1150</v>
      </c>
      <c r="C70" s="9" t="s">
        <v>62</v>
      </c>
      <c r="D70" s="9" t="s">
        <v>103</v>
      </c>
      <c r="E70" s="9" t="s">
        <v>47</v>
      </c>
      <c r="F70" s="9" t="s">
        <v>103</v>
      </c>
      <c r="G70" s="9" t="s">
        <v>108</v>
      </c>
      <c r="H70" s="9" t="s">
        <v>181</v>
      </c>
      <c r="I70" s="9" t="s">
        <v>28</v>
      </c>
      <c r="J70" s="9" t="s">
        <v>109</v>
      </c>
      <c r="K70" s="9" t="s">
        <v>109</v>
      </c>
      <c r="L70" s="9" t="s">
        <v>33</v>
      </c>
      <c r="M70" s="9" t="s">
        <v>33</v>
      </c>
      <c r="N70" s="9" t="s">
        <v>33</v>
      </c>
      <c r="O70" s="9" t="s">
        <v>33</v>
      </c>
      <c r="P70" s="9" t="s">
        <v>33</v>
      </c>
      <c r="Q70" s="9" t="s">
        <v>33</v>
      </c>
      <c r="R70" s="9" t="s">
        <v>33</v>
      </c>
      <c r="S70" s="9" t="s">
        <v>34</v>
      </c>
      <c r="T70" s="12" t="s">
        <v>5</v>
      </c>
      <c r="U70" s="9" t="s">
        <v>34</v>
      </c>
      <c r="V70" s="9" t="s">
        <v>34</v>
      </c>
      <c r="W70" s="9" t="s">
        <v>34</v>
      </c>
      <c r="X70" s="9" t="s">
        <v>34</v>
      </c>
      <c r="Y70" s="9" t="s">
        <v>34</v>
      </c>
      <c r="Z70" s="12" t="s">
        <v>61</v>
      </c>
      <c r="AA70" s="9" t="s">
        <v>34</v>
      </c>
      <c r="AB70" s="9" t="s">
        <v>1</v>
      </c>
      <c r="AC70" s="9" t="s">
        <v>34</v>
      </c>
      <c r="AD70" s="12" t="s">
        <v>6</v>
      </c>
      <c r="AE70" s="9" t="s">
        <v>34</v>
      </c>
      <c r="AF70" s="12" t="s">
        <v>75</v>
      </c>
      <c r="AG70" s="9" t="s">
        <v>34</v>
      </c>
      <c r="AH70" s="9" t="s">
        <v>34</v>
      </c>
      <c r="AJ70" s="9" t="s">
        <v>402</v>
      </c>
      <c r="AK70" s="9">
        <v>124</v>
      </c>
      <c r="AL70" s="9">
        <f t="shared" si="1"/>
        <v>68</v>
      </c>
      <c r="AO70" s="30" t="s">
        <v>1151</v>
      </c>
      <c r="AP70" s="9" t="s">
        <v>10</v>
      </c>
      <c r="AQ70" s="9" t="s">
        <v>247</v>
      </c>
      <c r="AR70" s="9" t="s">
        <v>243</v>
      </c>
      <c r="AS70" s="9" t="s">
        <v>247</v>
      </c>
      <c r="AT70" s="9" t="s">
        <v>217</v>
      </c>
      <c r="AU70" s="9" t="s">
        <v>247</v>
      </c>
      <c r="AV70" s="9" t="s">
        <v>207</v>
      </c>
      <c r="AW70" s="9" t="s">
        <v>1152</v>
      </c>
    </row>
    <row r="71" spans="1:49" x14ac:dyDescent="0.35">
      <c r="A71" s="9" t="s">
        <v>89</v>
      </c>
      <c r="B71" s="9" t="s">
        <v>1153</v>
      </c>
      <c r="C71" s="9" t="s">
        <v>44</v>
      </c>
      <c r="D71" s="9" t="s">
        <v>111</v>
      </c>
      <c r="E71" s="9" t="s">
        <v>163</v>
      </c>
      <c r="F71" s="9" t="s">
        <v>163</v>
      </c>
      <c r="G71" s="9" t="s">
        <v>29</v>
      </c>
      <c r="H71" s="9" t="s">
        <v>103</v>
      </c>
      <c r="I71" s="9" t="s">
        <v>101</v>
      </c>
      <c r="J71" s="9" t="s">
        <v>108</v>
      </c>
      <c r="K71" s="9" t="s">
        <v>33</v>
      </c>
      <c r="L71" s="9" t="s">
        <v>33</v>
      </c>
      <c r="M71" s="9" t="s">
        <v>33</v>
      </c>
      <c r="N71" s="9" t="s">
        <v>33</v>
      </c>
      <c r="O71" s="9" t="s">
        <v>33</v>
      </c>
      <c r="P71" s="9" t="s">
        <v>33</v>
      </c>
      <c r="Q71" s="9" t="s">
        <v>33</v>
      </c>
      <c r="R71" s="9" t="s">
        <v>33</v>
      </c>
      <c r="S71" s="9" t="s">
        <v>34</v>
      </c>
      <c r="T71" s="12" t="s">
        <v>1</v>
      </c>
      <c r="U71" s="9" t="s">
        <v>34</v>
      </c>
      <c r="V71" s="9" t="s">
        <v>34</v>
      </c>
      <c r="W71" s="9" t="s">
        <v>34</v>
      </c>
      <c r="X71" s="9" t="s">
        <v>34</v>
      </c>
      <c r="Y71" s="9" t="s">
        <v>34</v>
      </c>
      <c r="Z71" s="12" t="s">
        <v>165</v>
      </c>
      <c r="AA71" s="9" t="s">
        <v>34</v>
      </c>
      <c r="AB71" s="9" t="s">
        <v>34</v>
      </c>
      <c r="AC71" s="9" t="s">
        <v>34</v>
      </c>
      <c r="AD71" s="12" t="s">
        <v>57</v>
      </c>
      <c r="AE71" s="9" t="s">
        <v>2</v>
      </c>
      <c r="AF71" s="12" t="s">
        <v>832</v>
      </c>
      <c r="AG71" s="9" t="s">
        <v>34</v>
      </c>
      <c r="AH71" s="9" t="s">
        <v>34</v>
      </c>
      <c r="AJ71" s="9" t="s">
        <v>402</v>
      </c>
      <c r="AK71" s="9">
        <v>137</v>
      </c>
      <c r="AL71" s="9">
        <f t="shared" si="1"/>
        <v>69</v>
      </c>
      <c r="AO71" s="30" t="s">
        <v>1154</v>
      </c>
      <c r="AP71" s="9" t="s">
        <v>14</v>
      </c>
      <c r="AQ71" s="9" t="s">
        <v>982</v>
      </c>
      <c r="AR71" s="9" t="s">
        <v>956</v>
      </c>
      <c r="AS71" s="9" t="s">
        <v>1155</v>
      </c>
      <c r="AT71" s="9" t="s">
        <v>223</v>
      </c>
      <c r="AU71" s="9" t="s">
        <v>247</v>
      </c>
      <c r="AV71" s="9" t="s">
        <v>208</v>
      </c>
      <c r="AW71" s="9" t="s">
        <v>1156</v>
      </c>
    </row>
    <row r="72" spans="1:49" x14ac:dyDescent="0.35">
      <c r="A72" s="9" t="s">
        <v>41</v>
      </c>
      <c r="B72" s="9" t="s">
        <v>1157</v>
      </c>
      <c r="C72" s="9" t="s">
        <v>94</v>
      </c>
      <c r="D72" s="9" t="s">
        <v>110</v>
      </c>
      <c r="E72" s="9" t="s">
        <v>31</v>
      </c>
      <c r="F72" s="9" t="s">
        <v>29</v>
      </c>
      <c r="G72" s="9" t="s">
        <v>103</v>
      </c>
      <c r="H72" s="9" t="s">
        <v>104</v>
      </c>
      <c r="I72" s="9" t="s">
        <v>28</v>
      </c>
      <c r="J72" s="9" t="s">
        <v>108</v>
      </c>
      <c r="K72" s="9" t="s">
        <v>103</v>
      </c>
      <c r="L72" s="9" t="s">
        <v>33</v>
      </c>
      <c r="M72" s="9" t="s">
        <v>33</v>
      </c>
      <c r="N72" s="9" t="s">
        <v>33</v>
      </c>
      <c r="O72" s="9" t="s">
        <v>33</v>
      </c>
      <c r="P72" s="9" t="s">
        <v>33</v>
      </c>
      <c r="Q72" s="9" t="s">
        <v>33</v>
      </c>
      <c r="R72" s="9" t="s">
        <v>33</v>
      </c>
      <c r="S72" s="9" t="s">
        <v>34</v>
      </c>
      <c r="T72" s="12" t="s">
        <v>1</v>
      </c>
      <c r="U72" s="9" t="s">
        <v>34</v>
      </c>
      <c r="V72" s="9" t="s">
        <v>34</v>
      </c>
      <c r="W72" s="9" t="s">
        <v>34</v>
      </c>
      <c r="X72" s="9" t="s">
        <v>34</v>
      </c>
      <c r="Y72" s="9" t="s">
        <v>34</v>
      </c>
      <c r="Z72" s="12" t="s">
        <v>16</v>
      </c>
      <c r="AA72" s="9" t="s">
        <v>34</v>
      </c>
      <c r="AB72" s="9" t="s">
        <v>34</v>
      </c>
      <c r="AC72" s="9" t="s">
        <v>34</v>
      </c>
      <c r="AD72" s="12" t="s">
        <v>7</v>
      </c>
      <c r="AE72" s="9" t="s">
        <v>34</v>
      </c>
      <c r="AF72" s="12" t="s">
        <v>101</v>
      </c>
      <c r="AG72" s="9" t="s">
        <v>34</v>
      </c>
      <c r="AH72" s="9" t="s">
        <v>34</v>
      </c>
      <c r="AJ72" s="9" t="s">
        <v>402</v>
      </c>
      <c r="AK72" s="9">
        <v>166</v>
      </c>
      <c r="AL72" s="9">
        <f t="shared" si="1"/>
        <v>70</v>
      </c>
      <c r="AO72" s="30" t="s">
        <v>1158</v>
      </c>
      <c r="AP72" s="9" t="s">
        <v>22</v>
      </c>
      <c r="AQ72" s="9" t="s">
        <v>939</v>
      </c>
      <c r="AR72" s="9" t="s">
        <v>956</v>
      </c>
      <c r="AS72" s="9" t="s">
        <v>130</v>
      </c>
      <c r="AT72" s="9" t="s">
        <v>223</v>
      </c>
      <c r="AU72" s="9" t="s">
        <v>1159</v>
      </c>
      <c r="AV72" s="9" t="s">
        <v>208</v>
      </c>
      <c r="AW72" s="9" t="s">
        <v>1160</v>
      </c>
    </row>
    <row r="73" spans="1:49" x14ac:dyDescent="0.35">
      <c r="A73" s="9" t="s">
        <v>90</v>
      </c>
      <c r="B73" s="9" t="s">
        <v>1161</v>
      </c>
      <c r="C73" s="9" t="s">
        <v>41</v>
      </c>
      <c r="D73" s="9" t="s">
        <v>103</v>
      </c>
      <c r="E73" s="9" t="s">
        <v>101</v>
      </c>
      <c r="F73" s="9" t="s">
        <v>108</v>
      </c>
      <c r="G73" s="9" t="s">
        <v>30</v>
      </c>
      <c r="H73" s="9" t="s">
        <v>31</v>
      </c>
      <c r="I73" s="9" t="s">
        <v>108</v>
      </c>
      <c r="J73" s="9" t="s">
        <v>32</v>
      </c>
      <c r="K73" s="9" t="s">
        <v>33</v>
      </c>
      <c r="L73" s="9" t="s">
        <v>33</v>
      </c>
      <c r="M73" s="9" t="s">
        <v>33</v>
      </c>
      <c r="N73" s="9" t="s">
        <v>33</v>
      </c>
      <c r="O73" s="9" t="s">
        <v>33</v>
      </c>
      <c r="P73" s="9" t="s">
        <v>33</v>
      </c>
      <c r="Q73" s="9" t="s">
        <v>33</v>
      </c>
      <c r="R73" s="9" t="s">
        <v>33</v>
      </c>
      <c r="S73" s="9" t="s">
        <v>34</v>
      </c>
      <c r="T73" s="12" t="s">
        <v>34</v>
      </c>
      <c r="U73" s="9" t="s">
        <v>34</v>
      </c>
      <c r="V73" s="9" t="s">
        <v>34</v>
      </c>
      <c r="W73" s="9" t="s">
        <v>34</v>
      </c>
      <c r="X73" s="9" t="s">
        <v>34</v>
      </c>
      <c r="Y73" s="9" t="s">
        <v>34</v>
      </c>
      <c r="Z73" s="12" t="s">
        <v>4</v>
      </c>
      <c r="AA73" s="9" t="s">
        <v>34</v>
      </c>
      <c r="AB73" s="9" t="s">
        <v>34</v>
      </c>
      <c r="AC73" s="9" t="s">
        <v>34</v>
      </c>
      <c r="AD73" s="12" t="s">
        <v>67</v>
      </c>
      <c r="AE73" s="9" t="s">
        <v>34</v>
      </c>
      <c r="AF73" s="12" t="s">
        <v>168</v>
      </c>
      <c r="AG73" s="9" t="s">
        <v>34</v>
      </c>
      <c r="AH73" s="9" t="s">
        <v>34</v>
      </c>
      <c r="AJ73" s="9" t="s">
        <v>1162</v>
      </c>
      <c r="AK73" s="9">
        <v>57</v>
      </c>
      <c r="AL73" s="9">
        <f t="shared" si="1"/>
        <v>71</v>
      </c>
      <c r="AO73" s="30" t="s">
        <v>1163</v>
      </c>
      <c r="AP73" s="9" t="s">
        <v>242</v>
      </c>
      <c r="AQ73" s="9" t="s">
        <v>982</v>
      </c>
      <c r="AR73" s="9" t="s">
        <v>940</v>
      </c>
      <c r="AS73" s="9" t="s">
        <v>149</v>
      </c>
      <c r="AT73" s="9" t="s">
        <v>224</v>
      </c>
      <c r="AU73" s="9" t="s">
        <v>247</v>
      </c>
      <c r="AV73" s="9" t="s">
        <v>208</v>
      </c>
      <c r="AW73" s="9" t="s">
        <v>1164</v>
      </c>
    </row>
    <row r="74" spans="1:49" x14ac:dyDescent="0.35">
      <c r="A74" s="9" t="s">
        <v>91</v>
      </c>
      <c r="B74" s="9" t="s">
        <v>1165</v>
      </c>
      <c r="C74" s="9" t="s">
        <v>49</v>
      </c>
      <c r="D74" s="9" t="s">
        <v>28</v>
      </c>
      <c r="E74" s="9" t="s">
        <v>105</v>
      </c>
      <c r="F74" s="9" t="s">
        <v>106</v>
      </c>
      <c r="G74" s="9" t="s">
        <v>110</v>
      </c>
      <c r="H74" s="9" t="s">
        <v>20</v>
      </c>
      <c r="I74" s="9" t="s">
        <v>181</v>
      </c>
      <c r="J74" s="9" t="s">
        <v>33</v>
      </c>
      <c r="K74" s="9" t="s">
        <v>33</v>
      </c>
      <c r="L74" s="9" t="s">
        <v>33</v>
      </c>
      <c r="M74" s="9" t="s">
        <v>33</v>
      </c>
      <c r="N74" s="9" t="s">
        <v>33</v>
      </c>
      <c r="O74" s="9" t="s">
        <v>33</v>
      </c>
      <c r="P74" s="9" t="s">
        <v>33</v>
      </c>
      <c r="Q74" s="9" t="s">
        <v>33</v>
      </c>
      <c r="R74" s="9" t="s">
        <v>33</v>
      </c>
      <c r="S74" s="9" t="s">
        <v>34</v>
      </c>
      <c r="T74" s="12" t="s">
        <v>5</v>
      </c>
      <c r="U74" s="9" t="s">
        <v>34</v>
      </c>
      <c r="V74" s="9" t="s">
        <v>34</v>
      </c>
      <c r="W74" s="9" t="s">
        <v>34</v>
      </c>
      <c r="X74" s="9" t="s">
        <v>34</v>
      </c>
      <c r="Y74" s="9" t="s">
        <v>34</v>
      </c>
      <c r="Z74" s="12" t="s">
        <v>61</v>
      </c>
      <c r="AA74" s="9" t="s">
        <v>34</v>
      </c>
      <c r="AB74" s="9" t="s">
        <v>1</v>
      </c>
      <c r="AC74" s="9" t="s">
        <v>34</v>
      </c>
      <c r="AD74" s="12" t="s">
        <v>57</v>
      </c>
      <c r="AE74" s="9" t="s">
        <v>34</v>
      </c>
      <c r="AF74" s="12" t="s">
        <v>166</v>
      </c>
      <c r="AG74" s="9" t="s">
        <v>34</v>
      </c>
      <c r="AH74" s="9" t="s">
        <v>34</v>
      </c>
      <c r="AJ74" s="9" t="s">
        <v>1162</v>
      </c>
      <c r="AK74" s="9">
        <v>105</v>
      </c>
      <c r="AL74" s="9">
        <f t="shared" si="1"/>
        <v>72</v>
      </c>
      <c r="AO74" s="30" t="s">
        <v>1166</v>
      </c>
      <c r="AP74" s="9" t="s">
        <v>10</v>
      </c>
      <c r="AQ74" s="9" t="s">
        <v>247</v>
      </c>
      <c r="AR74" s="9" t="s">
        <v>207</v>
      </c>
      <c r="AS74" s="9" t="s">
        <v>247</v>
      </c>
      <c r="AT74" s="9" t="s">
        <v>217</v>
      </c>
      <c r="AU74" s="9" t="s">
        <v>247</v>
      </c>
      <c r="AV74" s="9" t="s">
        <v>207</v>
      </c>
      <c r="AW74" s="9" t="s">
        <v>1167</v>
      </c>
    </row>
    <row r="75" spans="1:49" x14ac:dyDescent="0.35">
      <c r="A75" s="9" t="s">
        <v>92</v>
      </c>
      <c r="B75" s="9" t="s">
        <v>1168</v>
      </c>
      <c r="C75" s="9" t="s">
        <v>49</v>
      </c>
      <c r="D75" s="9" t="s">
        <v>31</v>
      </c>
      <c r="E75" s="9" t="s">
        <v>42</v>
      </c>
      <c r="F75" s="9" t="s">
        <v>101</v>
      </c>
      <c r="G75" s="9" t="s">
        <v>110</v>
      </c>
      <c r="H75" s="9" t="s">
        <v>28</v>
      </c>
      <c r="I75" s="9" t="s">
        <v>31</v>
      </c>
      <c r="J75" s="9" t="s">
        <v>29</v>
      </c>
      <c r="K75" s="9" t="s">
        <v>33</v>
      </c>
      <c r="L75" s="9" t="s">
        <v>33</v>
      </c>
      <c r="M75" s="9" t="s">
        <v>33</v>
      </c>
      <c r="N75" s="9" t="s">
        <v>33</v>
      </c>
      <c r="O75" s="9" t="s">
        <v>33</v>
      </c>
      <c r="P75" s="9" t="s">
        <v>33</v>
      </c>
      <c r="Q75" s="9" t="s">
        <v>33</v>
      </c>
      <c r="R75" s="9" t="s">
        <v>33</v>
      </c>
      <c r="S75" s="9" t="s">
        <v>34</v>
      </c>
      <c r="T75" s="12" t="s">
        <v>5</v>
      </c>
      <c r="U75" s="9" t="s">
        <v>34</v>
      </c>
      <c r="V75" s="9" t="s">
        <v>34</v>
      </c>
      <c r="W75" s="9" t="s">
        <v>34</v>
      </c>
      <c r="X75" s="9" t="s">
        <v>34</v>
      </c>
      <c r="Y75" s="9" t="s">
        <v>34</v>
      </c>
      <c r="Z75" s="12" t="s">
        <v>1</v>
      </c>
      <c r="AA75" s="9" t="s">
        <v>34</v>
      </c>
      <c r="AB75" s="9" t="s">
        <v>2</v>
      </c>
      <c r="AC75" s="9" t="s">
        <v>34</v>
      </c>
      <c r="AD75" s="12" t="s">
        <v>57</v>
      </c>
      <c r="AE75" s="9" t="s">
        <v>34</v>
      </c>
      <c r="AF75" s="12" t="s">
        <v>34</v>
      </c>
      <c r="AG75" s="9" t="s">
        <v>34</v>
      </c>
      <c r="AH75" s="9" t="s">
        <v>34</v>
      </c>
      <c r="AJ75" s="9" t="s">
        <v>1162</v>
      </c>
      <c r="AK75" s="9">
        <v>109</v>
      </c>
      <c r="AL75" s="9">
        <f t="shared" si="1"/>
        <v>73</v>
      </c>
      <c r="AO75" s="30" t="s">
        <v>1169</v>
      </c>
      <c r="AP75" s="9" t="s">
        <v>70</v>
      </c>
      <c r="AQ75" s="9" t="s">
        <v>247</v>
      </c>
      <c r="AR75" s="9" t="s">
        <v>207</v>
      </c>
      <c r="AS75" s="9" t="s">
        <v>247</v>
      </c>
      <c r="AT75" s="9" t="s">
        <v>223</v>
      </c>
      <c r="AU75" s="9" t="s">
        <v>247</v>
      </c>
      <c r="AV75" s="9" t="s">
        <v>211</v>
      </c>
      <c r="AW75" s="9" t="s">
        <v>1170</v>
      </c>
    </row>
    <row r="76" spans="1:49" x14ac:dyDescent="0.35">
      <c r="A76" s="9" t="s">
        <v>51</v>
      </c>
      <c r="B76" s="9" t="s">
        <v>1171</v>
      </c>
      <c r="C76" s="9" t="s">
        <v>90</v>
      </c>
      <c r="D76" s="9" t="s">
        <v>108</v>
      </c>
      <c r="E76" s="9" t="s">
        <v>103</v>
      </c>
      <c r="F76" s="9" t="s">
        <v>103</v>
      </c>
      <c r="G76" s="9" t="s">
        <v>32</v>
      </c>
      <c r="H76" s="9" t="s">
        <v>21</v>
      </c>
      <c r="I76" s="9" t="s">
        <v>33</v>
      </c>
      <c r="J76" s="9" t="s">
        <v>33</v>
      </c>
      <c r="K76" s="9" t="s">
        <v>33</v>
      </c>
      <c r="L76" s="9" t="s">
        <v>33</v>
      </c>
      <c r="M76" s="9" t="s">
        <v>33</v>
      </c>
      <c r="N76" s="9" t="s">
        <v>33</v>
      </c>
      <c r="O76" s="9" t="s">
        <v>33</v>
      </c>
      <c r="P76" s="9" t="s">
        <v>33</v>
      </c>
      <c r="Q76" s="9" t="s">
        <v>33</v>
      </c>
      <c r="R76" s="9" t="s">
        <v>33</v>
      </c>
      <c r="S76" s="9" t="s">
        <v>34</v>
      </c>
      <c r="T76" s="12" t="s">
        <v>2</v>
      </c>
      <c r="U76" s="9" t="s">
        <v>34</v>
      </c>
      <c r="V76" s="9" t="s">
        <v>34</v>
      </c>
      <c r="W76" s="9" t="s">
        <v>34</v>
      </c>
      <c r="X76" s="9" t="s">
        <v>34</v>
      </c>
      <c r="Y76" s="9" t="s">
        <v>34</v>
      </c>
      <c r="Z76" s="12" t="s">
        <v>46</v>
      </c>
      <c r="AA76" s="9" t="s">
        <v>34</v>
      </c>
      <c r="AB76" s="9" t="s">
        <v>34</v>
      </c>
      <c r="AC76" s="9" t="s">
        <v>34</v>
      </c>
      <c r="AD76" s="12" t="s">
        <v>57</v>
      </c>
      <c r="AE76" s="9" t="s">
        <v>34</v>
      </c>
      <c r="AF76" s="12" t="s">
        <v>839</v>
      </c>
      <c r="AG76" s="9" t="s">
        <v>34</v>
      </c>
      <c r="AH76" s="9" t="s">
        <v>34</v>
      </c>
      <c r="AJ76" s="9" t="s">
        <v>1162</v>
      </c>
      <c r="AK76" s="9">
        <v>69</v>
      </c>
      <c r="AL76" s="9">
        <f t="shared" si="1"/>
        <v>74</v>
      </c>
      <c r="AO76" s="30" t="s">
        <v>1172</v>
      </c>
      <c r="AP76" s="9" t="s">
        <v>13</v>
      </c>
      <c r="AQ76" s="9" t="s">
        <v>982</v>
      </c>
      <c r="AR76" s="9" t="s">
        <v>970</v>
      </c>
      <c r="AS76" s="9" t="s">
        <v>152</v>
      </c>
      <c r="AT76" s="9" t="s">
        <v>224</v>
      </c>
      <c r="AU76" s="9" t="s">
        <v>247</v>
      </c>
      <c r="AV76" s="9" t="s">
        <v>208</v>
      </c>
      <c r="AW76" s="9" t="s">
        <v>986</v>
      </c>
    </row>
    <row r="77" spans="1:49" x14ac:dyDescent="0.35">
      <c r="A77" s="9" t="s">
        <v>825</v>
      </c>
      <c r="B77" s="9" t="s">
        <v>990</v>
      </c>
      <c r="C77" s="9" t="s">
        <v>27</v>
      </c>
      <c r="D77" s="9" t="s">
        <v>103</v>
      </c>
      <c r="E77" s="9" t="s">
        <v>101</v>
      </c>
      <c r="F77" s="9" t="s">
        <v>63</v>
      </c>
      <c r="G77" s="9" t="s">
        <v>103</v>
      </c>
      <c r="H77" s="9" t="s">
        <v>29</v>
      </c>
      <c r="I77" s="9" t="s">
        <v>33</v>
      </c>
      <c r="J77" s="9" t="s">
        <v>33</v>
      </c>
      <c r="K77" s="9" t="s">
        <v>33</v>
      </c>
      <c r="L77" s="9" t="s">
        <v>33</v>
      </c>
      <c r="M77" s="9" t="s">
        <v>33</v>
      </c>
      <c r="N77" s="9" t="s">
        <v>33</v>
      </c>
      <c r="O77" s="9" t="s">
        <v>33</v>
      </c>
      <c r="P77" s="9" t="s">
        <v>33</v>
      </c>
      <c r="Q77" s="9" t="s">
        <v>33</v>
      </c>
      <c r="R77" s="9" t="s">
        <v>33</v>
      </c>
      <c r="S77" s="9" t="s">
        <v>34</v>
      </c>
      <c r="T77" s="12" t="s">
        <v>1</v>
      </c>
      <c r="U77" s="9" t="s">
        <v>34</v>
      </c>
      <c r="V77" s="9" t="s">
        <v>34</v>
      </c>
      <c r="W77" s="9" t="s">
        <v>34</v>
      </c>
      <c r="X77" s="9" t="s">
        <v>34</v>
      </c>
      <c r="Y77" s="9" t="s">
        <v>34</v>
      </c>
      <c r="Z77" s="12" t="s">
        <v>61</v>
      </c>
      <c r="AA77" s="9" t="s">
        <v>34</v>
      </c>
      <c r="AB77" s="9" t="s">
        <v>34</v>
      </c>
      <c r="AC77" s="9" t="s">
        <v>34</v>
      </c>
      <c r="AD77" s="12" t="s">
        <v>6</v>
      </c>
      <c r="AE77" s="9" t="s">
        <v>34</v>
      </c>
      <c r="AF77" s="12" t="s">
        <v>132</v>
      </c>
      <c r="AG77" s="9" t="s">
        <v>34</v>
      </c>
      <c r="AH77" s="9" t="s">
        <v>34</v>
      </c>
      <c r="AJ77" s="9" t="s">
        <v>1162</v>
      </c>
      <c r="AK77" s="9">
        <v>185</v>
      </c>
      <c r="AL77" s="9">
        <f t="shared" si="1"/>
        <v>75</v>
      </c>
      <c r="AO77" s="30" t="s">
        <v>1173</v>
      </c>
      <c r="AP77" s="9" t="s">
        <v>10</v>
      </c>
      <c r="AQ77" s="9" t="s">
        <v>947</v>
      </c>
      <c r="AR77" s="9" t="s">
        <v>956</v>
      </c>
      <c r="AS77" s="9" t="s">
        <v>148</v>
      </c>
      <c r="AT77" s="9" t="s">
        <v>224</v>
      </c>
      <c r="AU77" s="9" t="s">
        <v>247</v>
      </c>
      <c r="AV77" s="9" t="s">
        <v>208</v>
      </c>
      <c r="AW77" s="9" t="s">
        <v>1174</v>
      </c>
    </row>
    <row r="78" spans="1:49" x14ac:dyDescent="0.35">
      <c r="A78" s="9" t="s">
        <v>49</v>
      </c>
      <c r="B78" s="9" t="s">
        <v>1175</v>
      </c>
      <c r="C78" s="9" t="s">
        <v>95</v>
      </c>
      <c r="D78" s="9" t="s">
        <v>31</v>
      </c>
      <c r="E78" s="9" t="s">
        <v>108</v>
      </c>
      <c r="F78" s="9" t="s">
        <v>29</v>
      </c>
      <c r="G78" s="9" t="s">
        <v>101</v>
      </c>
      <c r="H78" s="9" t="s">
        <v>32</v>
      </c>
      <c r="I78" s="9" t="s">
        <v>31</v>
      </c>
      <c r="J78" s="9" t="s">
        <v>33</v>
      </c>
      <c r="K78" s="9" t="s">
        <v>33</v>
      </c>
      <c r="L78" s="9" t="s">
        <v>33</v>
      </c>
      <c r="M78" s="9" t="s">
        <v>33</v>
      </c>
      <c r="N78" s="9" t="s">
        <v>33</v>
      </c>
      <c r="O78" s="9" t="s">
        <v>33</v>
      </c>
      <c r="P78" s="9" t="s">
        <v>33</v>
      </c>
      <c r="Q78" s="9" t="s">
        <v>33</v>
      </c>
      <c r="R78" s="9" t="s">
        <v>33</v>
      </c>
      <c r="S78" s="9" t="s">
        <v>34</v>
      </c>
      <c r="T78" s="12" t="s">
        <v>1</v>
      </c>
      <c r="U78" s="9" t="s">
        <v>34</v>
      </c>
      <c r="V78" s="9" t="s">
        <v>34</v>
      </c>
      <c r="W78" s="9" t="s">
        <v>34</v>
      </c>
      <c r="X78" s="9" t="s">
        <v>34</v>
      </c>
      <c r="Y78" s="9" t="s">
        <v>34</v>
      </c>
      <c r="Z78" s="12" t="s">
        <v>61</v>
      </c>
      <c r="AA78" s="9" t="s">
        <v>34</v>
      </c>
      <c r="AB78" s="9" t="s">
        <v>34</v>
      </c>
      <c r="AC78" s="9" t="s">
        <v>34</v>
      </c>
      <c r="AD78" s="12" t="s">
        <v>4</v>
      </c>
      <c r="AE78" s="9" t="s">
        <v>34</v>
      </c>
      <c r="AF78" s="12" t="s">
        <v>88</v>
      </c>
      <c r="AG78" s="9" t="s">
        <v>34</v>
      </c>
      <c r="AH78" s="9" t="s">
        <v>1</v>
      </c>
      <c r="AJ78" s="9" t="s">
        <v>1162</v>
      </c>
      <c r="AK78" s="9">
        <v>178</v>
      </c>
      <c r="AL78" s="9">
        <f t="shared" si="1"/>
        <v>76</v>
      </c>
      <c r="AO78" s="30" t="s">
        <v>1176</v>
      </c>
      <c r="AP78" s="9" t="s">
        <v>10</v>
      </c>
      <c r="AQ78" s="9" t="s">
        <v>997</v>
      </c>
      <c r="AR78" s="9" t="s">
        <v>956</v>
      </c>
      <c r="AS78" s="9" t="s">
        <v>106</v>
      </c>
      <c r="AT78" s="9" t="s">
        <v>948</v>
      </c>
      <c r="AU78" s="9" t="s">
        <v>247</v>
      </c>
      <c r="AV78" s="9" t="s">
        <v>208</v>
      </c>
      <c r="AW78" s="9" t="s">
        <v>1177</v>
      </c>
    </row>
    <row r="79" spans="1:49" x14ac:dyDescent="0.35">
      <c r="A79" s="9" t="s">
        <v>50</v>
      </c>
      <c r="B79" s="9" t="s">
        <v>1178</v>
      </c>
      <c r="C79" s="9" t="s">
        <v>48</v>
      </c>
      <c r="D79" s="9" t="s">
        <v>103</v>
      </c>
      <c r="E79" s="9" t="s">
        <v>47</v>
      </c>
      <c r="F79" s="9" t="s">
        <v>103</v>
      </c>
      <c r="G79" s="9" t="s">
        <v>101</v>
      </c>
      <c r="H79" s="9" t="s">
        <v>163</v>
      </c>
      <c r="I79" s="9" t="s">
        <v>33</v>
      </c>
      <c r="J79" s="9" t="s">
        <v>33</v>
      </c>
      <c r="K79" s="9" t="s">
        <v>33</v>
      </c>
      <c r="L79" s="9" t="s">
        <v>33</v>
      </c>
      <c r="M79" s="9" t="s">
        <v>33</v>
      </c>
      <c r="N79" s="9" t="s">
        <v>33</v>
      </c>
      <c r="O79" s="9" t="s">
        <v>33</v>
      </c>
      <c r="P79" s="9" t="s">
        <v>33</v>
      </c>
      <c r="Q79" s="9" t="s">
        <v>33</v>
      </c>
      <c r="R79" s="9" t="s">
        <v>33</v>
      </c>
      <c r="S79" s="9" t="s">
        <v>34</v>
      </c>
      <c r="T79" s="12" t="s">
        <v>2</v>
      </c>
      <c r="U79" s="9" t="s">
        <v>34</v>
      </c>
      <c r="V79" s="9" t="s">
        <v>34</v>
      </c>
      <c r="W79" s="9" t="s">
        <v>34</v>
      </c>
      <c r="X79" s="9" t="s">
        <v>34</v>
      </c>
      <c r="Y79" s="9" t="s">
        <v>34</v>
      </c>
      <c r="Z79" s="12" t="s">
        <v>166</v>
      </c>
      <c r="AA79" s="9" t="s">
        <v>34</v>
      </c>
      <c r="AB79" s="9" t="s">
        <v>34</v>
      </c>
      <c r="AC79" s="9" t="s">
        <v>34</v>
      </c>
      <c r="AD79" s="12" t="s">
        <v>67</v>
      </c>
      <c r="AE79" s="9" t="s">
        <v>34</v>
      </c>
      <c r="AF79" s="12" t="s">
        <v>45</v>
      </c>
      <c r="AG79" s="9" t="s">
        <v>34</v>
      </c>
      <c r="AH79" s="9" t="s">
        <v>34</v>
      </c>
      <c r="AJ79" s="9" t="s">
        <v>1162</v>
      </c>
      <c r="AK79" s="9">
        <v>144</v>
      </c>
      <c r="AL79" s="9">
        <f t="shared" si="1"/>
        <v>77</v>
      </c>
      <c r="AO79" s="30" t="s">
        <v>1179</v>
      </c>
      <c r="AP79" s="9" t="s">
        <v>76</v>
      </c>
      <c r="AQ79" s="9" t="s">
        <v>982</v>
      </c>
      <c r="AR79" s="9" t="s">
        <v>970</v>
      </c>
      <c r="AS79" s="9" t="s">
        <v>100</v>
      </c>
      <c r="AT79" s="9" t="s">
        <v>224</v>
      </c>
      <c r="AU79" s="9" t="s">
        <v>247</v>
      </c>
      <c r="AV79" s="9" t="s">
        <v>208</v>
      </c>
      <c r="AW79" s="9" t="s">
        <v>1180</v>
      </c>
    </row>
    <row r="80" spans="1:49" x14ac:dyDescent="0.35">
      <c r="A80" s="9" t="s">
        <v>62</v>
      </c>
      <c r="B80" s="9" t="s">
        <v>1181</v>
      </c>
      <c r="C80" s="9" t="s">
        <v>41</v>
      </c>
      <c r="D80" s="9" t="s">
        <v>163</v>
      </c>
      <c r="E80" s="9" t="s">
        <v>101</v>
      </c>
      <c r="F80" s="9" t="s">
        <v>108</v>
      </c>
      <c r="G80" s="9" t="s">
        <v>103</v>
      </c>
      <c r="H80" s="9" t="s">
        <v>33</v>
      </c>
      <c r="I80" s="9" t="s">
        <v>33</v>
      </c>
      <c r="J80" s="9" t="s">
        <v>33</v>
      </c>
      <c r="K80" s="9" t="s">
        <v>33</v>
      </c>
      <c r="L80" s="9" t="s">
        <v>33</v>
      </c>
      <c r="M80" s="9" t="s">
        <v>33</v>
      </c>
      <c r="N80" s="9" t="s">
        <v>33</v>
      </c>
      <c r="O80" s="9" t="s">
        <v>33</v>
      </c>
      <c r="P80" s="9" t="s">
        <v>33</v>
      </c>
      <c r="Q80" s="9" t="s">
        <v>33</v>
      </c>
      <c r="R80" s="9" t="s">
        <v>33</v>
      </c>
      <c r="S80" s="9" t="s">
        <v>34</v>
      </c>
      <c r="T80" s="12" t="s">
        <v>5</v>
      </c>
      <c r="U80" s="9" t="s">
        <v>34</v>
      </c>
      <c r="V80" s="9" t="s">
        <v>34</v>
      </c>
      <c r="W80" s="9" t="s">
        <v>34</v>
      </c>
      <c r="X80" s="9" t="s">
        <v>34</v>
      </c>
      <c r="Y80" s="9" t="s">
        <v>34</v>
      </c>
      <c r="Z80" s="12" t="s">
        <v>75</v>
      </c>
      <c r="AA80" s="9" t="s">
        <v>34</v>
      </c>
      <c r="AB80" s="9" t="s">
        <v>1</v>
      </c>
      <c r="AC80" s="9" t="s">
        <v>34</v>
      </c>
      <c r="AD80" s="12" t="s">
        <v>57</v>
      </c>
      <c r="AE80" s="9" t="s">
        <v>34</v>
      </c>
      <c r="AF80" s="12" t="s">
        <v>166</v>
      </c>
      <c r="AG80" s="9" t="s">
        <v>34</v>
      </c>
      <c r="AH80" s="9" t="s">
        <v>34</v>
      </c>
      <c r="AJ80" s="9" t="s">
        <v>1162</v>
      </c>
      <c r="AK80" s="9">
        <v>61</v>
      </c>
      <c r="AL80" s="9">
        <f t="shared" si="1"/>
        <v>78</v>
      </c>
      <c r="AO80" s="30" t="s">
        <v>1182</v>
      </c>
      <c r="AP80" s="9" t="s">
        <v>38</v>
      </c>
      <c r="AQ80" s="9" t="s">
        <v>247</v>
      </c>
      <c r="AR80" s="9" t="s">
        <v>207</v>
      </c>
      <c r="AS80" s="9" t="s">
        <v>247</v>
      </c>
      <c r="AT80" s="9" t="s">
        <v>215</v>
      </c>
      <c r="AU80" s="9" t="s">
        <v>247</v>
      </c>
      <c r="AV80" s="9" t="s">
        <v>207</v>
      </c>
      <c r="AW80" s="9" t="s">
        <v>1183</v>
      </c>
    </row>
    <row r="81" spans="1:49" x14ac:dyDescent="0.35">
      <c r="A81" s="9" t="s">
        <v>884</v>
      </c>
      <c r="B81" s="9" t="s">
        <v>1184</v>
      </c>
      <c r="C81" s="9" t="s">
        <v>94</v>
      </c>
      <c r="D81" s="9" t="s">
        <v>106</v>
      </c>
      <c r="E81" s="9" t="s">
        <v>31</v>
      </c>
      <c r="F81" s="9" t="s">
        <v>30</v>
      </c>
      <c r="G81" s="9" t="s">
        <v>181</v>
      </c>
      <c r="H81" s="9" t="s">
        <v>101</v>
      </c>
      <c r="I81" s="9" t="s">
        <v>107</v>
      </c>
      <c r="J81" s="9" t="s">
        <v>33</v>
      </c>
      <c r="K81" s="9" t="s">
        <v>33</v>
      </c>
      <c r="L81" s="9" t="s">
        <v>33</v>
      </c>
      <c r="M81" s="9" t="s">
        <v>33</v>
      </c>
      <c r="N81" s="9" t="s">
        <v>33</v>
      </c>
      <c r="O81" s="9" t="s">
        <v>33</v>
      </c>
      <c r="P81" s="9" t="s">
        <v>33</v>
      </c>
      <c r="Q81" s="9" t="s">
        <v>33</v>
      </c>
      <c r="R81" s="9" t="s">
        <v>33</v>
      </c>
      <c r="S81" s="9" t="s">
        <v>34</v>
      </c>
      <c r="T81" s="12" t="s">
        <v>5</v>
      </c>
      <c r="U81" s="9" t="s">
        <v>34</v>
      </c>
      <c r="V81" s="9" t="s">
        <v>34</v>
      </c>
      <c r="W81" s="9" t="s">
        <v>34</v>
      </c>
      <c r="X81" s="9" t="s">
        <v>34</v>
      </c>
      <c r="Y81" s="9" t="s">
        <v>34</v>
      </c>
      <c r="Z81" s="12" t="s">
        <v>17</v>
      </c>
      <c r="AA81" s="9" t="s">
        <v>34</v>
      </c>
      <c r="AB81" s="9" t="s">
        <v>2</v>
      </c>
      <c r="AC81" s="9" t="s">
        <v>34</v>
      </c>
      <c r="AD81" s="12" t="s">
        <v>67</v>
      </c>
      <c r="AE81" s="9" t="s">
        <v>34</v>
      </c>
      <c r="AF81" s="12" t="s">
        <v>34</v>
      </c>
      <c r="AG81" s="9" t="s">
        <v>34</v>
      </c>
      <c r="AH81" s="9" t="s">
        <v>34</v>
      </c>
      <c r="AJ81" s="9" t="s">
        <v>1162</v>
      </c>
      <c r="AK81" s="9">
        <v>151</v>
      </c>
      <c r="AL81" s="9">
        <f t="shared" si="1"/>
        <v>79</v>
      </c>
      <c r="AO81" s="30" t="s">
        <v>1185</v>
      </c>
      <c r="AP81" s="9" t="s">
        <v>23</v>
      </c>
      <c r="AQ81" s="9" t="s">
        <v>247</v>
      </c>
      <c r="AR81" s="9" t="s">
        <v>207</v>
      </c>
      <c r="AS81" s="9" t="s">
        <v>247</v>
      </c>
      <c r="AT81" s="9" t="s">
        <v>223</v>
      </c>
      <c r="AU81" s="9" t="s">
        <v>247</v>
      </c>
      <c r="AV81" s="9" t="s">
        <v>211</v>
      </c>
      <c r="AW81" s="9" t="s">
        <v>1186</v>
      </c>
    </row>
    <row r="82" spans="1:49" x14ac:dyDescent="0.35">
      <c r="A82" s="9" t="s">
        <v>44</v>
      </c>
      <c r="B82" s="9" t="s">
        <v>1187</v>
      </c>
      <c r="C82" s="9" t="s">
        <v>86</v>
      </c>
      <c r="D82" s="9" t="s">
        <v>163</v>
      </c>
      <c r="E82" s="9" t="s">
        <v>31</v>
      </c>
      <c r="F82" s="9" t="s">
        <v>42</v>
      </c>
      <c r="G82" s="9" t="s">
        <v>63</v>
      </c>
      <c r="H82" s="9" t="s">
        <v>33</v>
      </c>
      <c r="I82" s="9" t="s">
        <v>33</v>
      </c>
      <c r="J82" s="9" t="s">
        <v>33</v>
      </c>
      <c r="K82" s="9" t="s">
        <v>33</v>
      </c>
      <c r="L82" s="9" t="s">
        <v>33</v>
      </c>
      <c r="M82" s="9" t="s">
        <v>33</v>
      </c>
      <c r="N82" s="9" t="s">
        <v>33</v>
      </c>
      <c r="O82" s="9" t="s">
        <v>33</v>
      </c>
      <c r="P82" s="9" t="s">
        <v>33</v>
      </c>
      <c r="Q82" s="9" t="s">
        <v>33</v>
      </c>
      <c r="R82" s="9" t="s">
        <v>33</v>
      </c>
      <c r="S82" s="9" t="s">
        <v>34</v>
      </c>
      <c r="T82" s="12" t="s">
        <v>5</v>
      </c>
      <c r="U82" s="9" t="s">
        <v>34</v>
      </c>
      <c r="V82" s="9" t="s">
        <v>34</v>
      </c>
      <c r="W82" s="9" t="s">
        <v>34</v>
      </c>
      <c r="X82" s="9" t="s">
        <v>34</v>
      </c>
      <c r="Y82" s="9" t="s">
        <v>34</v>
      </c>
      <c r="Z82" s="12" t="s">
        <v>14</v>
      </c>
      <c r="AA82" s="9" t="s">
        <v>34</v>
      </c>
      <c r="AB82" s="9" t="s">
        <v>1</v>
      </c>
      <c r="AC82" s="9" t="s">
        <v>34</v>
      </c>
      <c r="AD82" s="12" t="s">
        <v>57</v>
      </c>
      <c r="AE82" s="9" t="s">
        <v>34</v>
      </c>
      <c r="AF82" s="12" t="s">
        <v>251</v>
      </c>
      <c r="AG82" s="9" t="s">
        <v>34</v>
      </c>
      <c r="AH82" s="9" t="s">
        <v>34</v>
      </c>
      <c r="AJ82" s="9" t="s">
        <v>1162</v>
      </c>
      <c r="AK82" s="9">
        <v>29</v>
      </c>
      <c r="AL82" s="9">
        <f t="shared" si="1"/>
        <v>80</v>
      </c>
      <c r="AO82" s="30" t="s">
        <v>1188</v>
      </c>
      <c r="AP82" s="9" t="s">
        <v>20</v>
      </c>
      <c r="AQ82" s="9" t="s">
        <v>247</v>
      </c>
      <c r="AR82" s="9" t="s">
        <v>243</v>
      </c>
      <c r="AS82" s="9" t="s">
        <v>247</v>
      </c>
      <c r="AT82" s="9" t="s">
        <v>217</v>
      </c>
      <c r="AU82" s="9" t="s">
        <v>247</v>
      </c>
      <c r="AV82" s="9" t="s">
        <v>207</v>
      </c>
      <c r="AW82" s="9" t="s">
        <v>1189</v>
      </c>
    </row>
    <row r="83" spans="1:49" x14ac:dyDescent="0.35">
      <c r="A83" s="9" t="s">
        <v>93</v>
      </c>
      <c r="B83" s="9" t="s">
        <v>1190</v>
      </c>
      <c r="C83" s="9" t="s">
        <v>86</v>
      </c>
      <c r="D83" s="9" t="s">
        <v>163</v>
      </c>
      <c r="E83" s="9" t="s">
        <v>101</v>
      </c>
      <c r="F83" s="9" t="s">
        <v>109</v>
      </c>
      <c r="G83" s="9" t="s">
        <v>110</v>
      </c>
      <c r="H83" s="9" t="s">
        <v>33</v>
      </c>
      <c r="I83" s="9" t="s">
        <v>33</v>
      </c>
      <c r="J83" s="9" t="s">
        <v>33</v>
      </c>
      <c r="K83" s="9" t="s">
        <v>33</v>
      </c>
      <c r="L83" s="9" t="s">
        <v>33</v>
      </c>
      <c r="M83" s="9" t="s">
        <v>33</v>
      </c>
      <c r="N83" s="9" t="s">
        <v>33</v>
      </c>
      <c r="O83" s="9" t="s">
        <v>33</v>
      </c>
      <c r="P83" s="9" t="s">
        <v>33</v>
      </c>
      <c r="Q83" s="9" t="s">
        <v>33</v>
      </c>
      <c r="R83" s="9" t="s">
        <v>33</v>
      </c>
      <c r="S83" s="9" t="s">
        <v>34</v>
      </c>
      <c r="T83" s="12" t="s">
        <v>34</v>
      </c>
      <c r="U83" s="9" t="s">
        <v>34</v>
      </c>
      <c r="V83" s="9" t="s">
        <v>34</v>
      </c>
      <c r="W83" s="9" t="s">
        <v>34</v>
      </c>
      <c r="X83" s="9" t="s">
        <v>34</v>
      </c>
      <c r="Y83" s="9" t="s">
        <v>34</v>
      </c>
      <c r="Z83" s="12" t="s">
        <v>6</v>
      </c>
      <c r="AA83" s="9" t="s">
        <v>34</v>
      </c>
      <c r="AB83" s="9" t="s">
        <v>34</v>
      </c>
      <c r="AC83" s="9" t="s">
        <v>34</v>
      </c>
      <c r="AD83" s="12" t="s">
        <v>6</v>
      </c>
      <c r="AE83" s="9" t="s">
        <v>34</v>
      </c>
      <c r="AF83" s="12" t="s">
        <v>124</v>
      </c>
      <c r="AG83" s="9" t="s">
        <v>34</v>
      </c>
      <c r="AH83" s="9" t="s">
        <v>34</v>
      </c>
      <c r="AJ83" s="9" t="s">
        <v>423</v>
      </c>
      <c r="AK83" s="9">
        <v>28</v>
      </c>
      <c r="AL83" s="9">
        <f t="shared" si="1"/>
        <v>81</v>
      </c>
      <c r="AO83" s="30" t="s">
        <v>1191</v>
      </c>
      <c r="AP83" s="9" t="s">
        <v>827</v>
      </c>
      <c r="AQ83" s="9" t="s">
        <v>947</v>
      </c>
      <c r="AR83" s="9" t="s">
        <v>940</v>
      </c>
      <c r="AS83" s="9" t="s">
        <v>144</v>
      </c>
      <c r="AT83" s="9" t="s">
        <v>223</v>
      </c>
      <c r="AU83" s="9" t="s">
        <v>1192</v>
      </c>
      <c r="AV83" s="9" t="s">
        <v>208</v>
      </c>
      <c r="AW83" s="9" t="s">
        <v>1193</v>
      </c>
    </row>
    <row r="84" spans="1:49" x14ac:dyDescent="0.35">
      <c r="A84" s="9" t="s">
        <v>48</v>
      </c>
      <c r="B84" s="9" t="s">
        <v>1194</v>
      </c>
      <c r="C84" s="9" t="s">
        <v>88</v>
      </c>
      <c r="D84" s="9" t="s">
        <v>103</v>
      </c>
      <c r="E84" s="9" t="s">
        <v>107</v>
      </c>
      <c r="F84" s="9" t="s">
        <v>108</v>
      </c>
      <c r="G84" s="9" t="s">
        <v>31</v>
      </c>
      <c r="H84" s="9" t="s">
        <v>110</v>
      </c>
      <c r="I84" s="9" t="s">
        <v>103</v>
      </c>
      <c r="J84" s="9" t="s">
        <v>42</v>
      </c>
      <c r="K84" s="9" t="s">
        <v>110</v>
      </c>
      <c r="L84" s="9" t="s">
        <v>33</v>
      </c>
      <c r="M84" s="9" t="s">
        <v>33</v>
      </c>
      <c r="N84" s="9" t="s">
        <v>33</v>
      </c>
      <c r="O84" s="9" t="s">
        <v>33</v>
      </c>
      <c r="P84" s="9" t="s">
        <v>33</v>
      </c>
      <c r="Q84" s="9" t="s">
        <v>33</v>
      </c>
      <c r="R84" s="9" t="s">
        <v>33</v>
      </c>
      <c r="S84" s="9" t="s">
        <v>34</v>
      </c>
      <c r="T84" s="12" t="s">
        <v>1</v>
      </c>
      <c r="U84" s="9" t="s">
        <v>34</v>
      </c>
      <c r="V84" s="9" t="s">
        <v>34</v>
      </c>
      <c r="W84" s="9" t="s">
        <v>34</v>
      </c>
      <c r="X84" s="9" t="s">
        <v>34</v>
      </c>
      <c r="Y84" s="9" t="s">
        <v>34</v>
      </c>
      <c r="Z84" s="12" t="s">
        <v>8</v>
      </c>
      <c r="AA84" s="9" t="s">
        <v>34</v>
      </c>
      <c r="AB84" s="9" t="s">
        <v>34</v>
      </c>
      <c r="AC84" s="9" t="s">
        <v>34</v>
      </c>
      <c r="AD84" s="12" t="s">
        <v>5</v>
      </c>
      <c r="AE84" s="9" t="s">
        <v>34</v>
      </c>
      <c r="AF84" s="12" t="s">
        <v>191</v>
      </c>
      <c r="AG84" s="9" t="s">
        <v>34</v>
      </c>
      <c r="AH84" s="9" t="s">
        <v>34</v>
      </c>
      <c r="AJ84" s="9" t="s">
        <v>423</v>
      </c>
      <c r="AK84" s="9">
        <v>47</v>
      </c>
      <c r="AL84" s="9">
        <f t="shared" si="1"/>
        <v>82</v>
      </c>
      <c r="AO84" s="30" t="s">
        <v>1195</v>
      </c>
      <c r="AP84" s="9" t="s">
        <v>823</v>
      </c>
      <c r="AQ84" s="9" t="s">
        <v>966</v>
      </c>
      <c r="AR84" s="9" t="s">
        <v>956</v>
      </c>
      <c r="AS84" s="9" t="s">
        <v>142</v>
      </c>
      <c r="AT84" s="9" t="s">
        <v>224</v>
      </c>
      <c r="AU84" s="9" t="s">
        <v>247</v>
      </c>
      <c r="AV84" s="9" t="s">
        <v>208</v>
      </c>
      <c r="AW84" s="9" t="s">
        <v>1196</v>
      </c>
    </row>
    <row r="85" spans="1:49" x14ac:dyDescent="0.35">
      <c r="A85" s="9" t="s">
        <v>94</v>
      </c>
      <c r="B85" s="9" t="s">
        <v>1197</v>
      </c>
      <c r="C85" s="9" t="s">
        <v>49</v>
      </c>
      <c r="D85" s="9" t="s">
        <v>31</v>
      </c>
      <c r="E85" s="9" t="s">
        <v>29</v>
      </c>
      <c r="F85" s="9" t="s">
        <v>105</v>
      </c>
      <c r="G85" s="9" t="s">
        <v>110</v>
      </c>
      <c r="H85" s="9" t="s">
        <v>106</v>
      </c>
      <c r="I85" s="9" t="s">
        <v>108</v>
      </c>
      <c r="J85" s="9" t="s">
        <v>31</v>
      </c>
      <c r="K85" s="9" t="s">
        <v>30</v>
      </c>
      <c r="L85" s="9" t="s">
        <v>33</v>
      </c>
      <c r="M85" s="9" t="s">
        <v>33</v>
      </c>
      <c r="N85" s="9" t="s">
        <v>33</v>
      </c>
      <c r="O85" s="9" t="s">
        <v>33</v>
      </c>
      <c r="P85" s="9" t="s">
        <v>33</v>
      </c>
      <c r="Q85" s="9" t="s">
        <v>33</v>
      </c>
      <c r="R85" s="9" t="s">
        <v>33</v>
      </c>
      <c r="S85" s="9" t="s">
        <v>34</v>
      </c>
      <c r="T85" s="12" t="s">
        <v>3</v>
      </c>
      <c r="U85" s="9" t="s">
        <v>34</v>
      </c>
      <c r="V85" s="9" t="s">
        <v>34</v>
      </c>
      <c r="W85" s="9" t="s">
        <v>34</v>
      </c>
      <c r="X85" s="9" t="s">
        <v>34</v>
      </c>
      <c r="Y85" s="9" t="s">
        <v>34</v>
      </c>
      <c r="Z85" s="12" t="s">
        <v>8</v>
      </c>
      <c r="AA85" s="9" t="s">
        <v>34</v>
      </c>
      <c r="AB85" s="9" t="s">
        <v>1</v>
      </c>
      <c r="AC85" s="9" t="s">
        <v>34</v>
      </c>
      <c r="AD85" s="12" t="s">
        <v>57</v>
      </c>
      <c r="AE85" s="9" t="s">
        <v>34</v>
      </c>
      <c r="AF85" s="12" t="s">
        <v>67</v>
      </c>
      <c r="AG85" s="9" t="s">
        <v>34</v>
      </c>
      <c r="AH85" s="9" t="s">
        <v>34</v>
      </c>
      <c r="AJ85" s="9" t="s">
        <v>423</v>
      </c>
      <c r="AK85" s="9">
        <v>110</v>
      </c>
      <c r="AL85" s="9">
        <f t="shared" si="1"/>
        <v>83</v>
      </c>
      <c r="AO85" s="30" t="s">
        <v>1198</v>
      </c>
      <c r="AP85" s="9" t="s">
        <v>823</v>
      </c>
      <c r="AQ85" s="9" t="s">
        <v>247</v>
      </c>
      <c r="AR85" s="9" t="s">
        <v>943</v>
      </c>
      <c r="AS85" s="9" t="s">
        <v>247</v>
      </c>
      <c r="AT85" s="9" t="s">
        <v>221</v>
      </c>
      <c r="AU85" s="9" t="s">
        <v>247</v>
      </c>
      <c r="AV85" s="9" t="s">
        <v>207</v>
      </c>
      <c r="AW85" s="9" t="s">
        <v>1031</v>
      </c>
    </row>
    <row r="86" spans="1:49" x14ac:dyDescent="0.35">
      <c r="A86" s="9" t="s">
        <v>95</v>
      </c>
      <c r="B86" s="9" t="s">
        <v>1199</v>
      </c>
      <c r="C86" s="9" t="s">
        <v>94</v>
      </c>
      <c r="D86" s="9" t="s">
        <v>111</v>
      </c>
      <c r="E86" s="9" t="s">
        <v>108</v>
      </c>
      <c r="F86" s="9" t="s">
        <v>103</v>
      </c>
      <c r="G86" s="9" t="s">
        <v>106</v>
      </c>
      <c r="H86" s="9" t="s">
        <v>28</v>
      </c>
      <c r="I86" s="9" t="s">
        <v>110</v>
      </c>
      <c r="J86" s="9" t="s">
        <v>33</v>
      </c>
      <c r="K86" s="9" t="s">
        <v>33</v>
      </c>
      <c r="L86" s="9" t="s">
        <v>33</v>
      </c>
      <c r="M86" s="9" t="s">
        <v>33</v>
      </c>
      <c r="N86" s="9" t="s">
        <v>33</v>
      </c>
      <c r="O86" s="9" t="s">
        <v>33</v>
      </c>
      <c r="P86" s="9" t="s">
        <v>33</v>
      </c>
      <c r="Q86" s="9" t="s">
        <v>33</v>
      </c>
      <c r="R86" s="9" t="s">
        <v>33</v>
      </c>
      <c r="S86" s="9" t="s">
        <v>34</v>
      </c>
      <c r="T86" s="12" t="s">
        <v>3</v>
      </c>
      <c r="U86" s="9" t="s">
        <v>34</v>
      </c>
      <c r="V86" s="9" t="s">
        <v>34</v>
      </c>
      <c r="W86" s="9" t="s">
        <v>34</v>
      </c>
      <c r="X86" s="9" t="s">
        <v>34</v>
      </c>
      <c r="Y86" s="9" t="s">
        <v>34</v>
      </c>
      <c r="Z86" s="12" t="s">
        <v>8</v>
      </c>
      <c r="AA86" s="9" t="s">
        <v>34</v>
      </c>
      <c r="AB86" s="9" t="s">
        <v>1</v>
      </c>
      <c r="AC86" s="9" t="s">
        <v>34</v>
      </c>
      <c r="AD86" s="12" t="s">
        <v>57</v>
      </c>
      <c r="AE86" s="9" t="s">
        <v>34</v>
      </c>
      <c r="AF86" s="12" t="s">
        <v>67</v>
      </c>
      <c r="AG86" s="9" t="s">
        <v>34</v>
      </c>
      <c r="AH86" s="9" t="s">
        <v>34</v>
      </c>
      <c r="AJ86" s="9" t="s">
        <v>423</v>
      </c>
      <c r="AK86" s="9">
        <v>172</v>
      </c>
      <c r="AL86" s="9">
        <f t="shared" si="1"/>
        <v>84</v>
      </c>
      <c r="AO86" s="30" t="s">
        <v>1200</v>
      </c>
      <c r="AP86" s="9" t="s">
        <v>823</v>
      </c>
      <c r="AQ86" s="9" t="s">
        <v>247</v>
      </c>
      <c r="AR86" s="9" t="s">
        <v>943</v>
      </c>
      <c r="AS86" s="9" t="s">
        <v>247</v>
      </c>
      <c r="AT86" s="9" t="s">
        <v>221</v>
      </c>
      <c r="AU86" s="9" t="s">
        <v>247</v>
      </c>
      <c r="AV86" s="9" t="s">
        <v>207</v>
      </c>
      <c r="AW86" s="9" t="s">
        <v>1201</v>
      </c>
    </row>
    <row r="87" spans="1:49" x14ac:dyDescent="0.35">
      <c r="A87" s="9" t="s">
        <v>96</v>
      </c>
      <c r="B87" s="9" t="s">
        <v>1202</v>
      </c>
      <c r="C87" s="9" t="s">
        <v>41</v>
      </c>
      <c r="D87" s="9" t="s">
        <v>103</v>
      </c>
      <c r="E87" s="9" t="s">
        <v>101</v>
      </c>
      <c r="F87" s="9" t="s">
        <v>108</v>
      </c>
      <c r="G87" s="9" t="s">
        <v>33</v>
      </c>
      <c r="H87" s="9" t="s">
        <v>33</v>
      </c>
      <c r="I87" s="9" t="s">
        <v>33</v>
      </c>
      <c r="J87" s="9" t="s">
        <v>33</v>
      </c>
      <c r="K87" s="9" t="s">
        <v>33</v>
      </c>
      <c r="L87" s="9" t="s">
        <v>33</v>
      </c>
      <c r="M87" s="9" t="s">
        <v>33</v>
      </c>
      <c r="N87" s="9" t="s">
        <v>33</v>
      </c>
      <c r="O87" s="9" t="s">
        <v>33</v>
      </c>
      <c r="P87" s="9" t="s">
        <v>33</v>
      </c>
      <c r="Q87" s="9" t="s">
        <v>33</v>
      </c>
      <c r="R87" s="9" t="s">
        <v>33</v>
      </c>
      <c r="S87" s="9" t="s">
        <v>34</v>
      </c>
      <c r="T87" s="12" t="s">
        <v>1</v>
      </c>
      <c r="U87" s="9" t="s">
        <v>34</v>
      </c>
      <c r="V87" s="9" t="s">
        <v>34</v>
      </c>
      <c r="W87" s="9" t="s">
        <v>34</v>
      </c>
      <c r="X87" s="9" t="s">
        <v>34</v>
      </c>
      <c r="Y87" s="9" t="s">
        <v>34</v>
      </c>
      <c r="Z87" s="12" t="s">
        <v>67</v>
      </c>
      <c r="AA87" s="9" t="s">
        <v>34</v>
      </c>
      <c r="AB87" s="9" t="s">
        <v>34</v>
      </c>
      <c r="AC87" s="9" t="s">
        <v>34</v>
      </c>
      <c r="AD87" s="12" t="s">
        <v>7</v>
      </c>
      <c r="AE87" s="9" t="s">
        <v>34</v>
      </c>
      <c r="AF87" s="12" t="s">
        <v>130</v>
      </c>
      <c r="AG87" s="9" t="s">
        <v>34</v>
      </c>
      <c r="AH87" s="9" t="s">
        <v>34</v>
      </c>
      <c r="AJ87" s="9" t="s">
        <v>423</v>
      </c>
      <c r="AK87" s="9">
        <v>56</v>
      </c>
      <c r="AL87" s="9">
        <f t="shared" si="1"/>
        <v>85</v>
      </c>
      <c r="AO87" s="30" t="s">
        <v>1203</v>
      </c>
      <c r="AP87" s="9" t="s">
        <v>11</v>
      </c>
      <c r="AQ87" s="9" t="s">
        <v>939</v>
      </c>
      <c r="AR87" s="9" t="s">
        <v>956</v>
      </c>
      <c r="AS87" s="9" t="s">
        <v>147</v>
      </c>
      <c r="AT87" s="9" t="s">
        <v>224</v>
      </c>
      <c r="AU87" s="9" t="s">
        <v>1204</v>
      </c>
      <c r="AV87" s="9" t="s">
        <v>208</v>
      </c>
      <c r="AW87" s="9" t="s">
        <v>1205</v>
      </c>
    </row>
    <row r="88" spans="1:49" x14ac:dyDescent="0.35">
      <c r="A88" s="9" t="s">
        <v>97</v>
      </c>
      <c r="B88" s="9" t="s">
        <v>1206</v>
      </c>
      <c r="C88" s="9" t="s">
        <v>48</v>
      </c>
      <c r="D88" s="9" t="s">
        <v>103</v>
      </c>
      <c r="E88" s="9" t="s">
        <v>110</v>
      </c>
      <c r="F88" s="9" t="s">
        <v>111</v>
      </c>
      <c r="G88" s="9" t="s">
        <v>108</v>
      </c>
      <c r="H88" s="9" t="s">
        <v>29</v>
      </c>
      <c r="I88" s="9" t="s">
        <v>33</v>
      </c>
      <c r="J88" s="9" t="s">
        <v>33</v>
      </c>
      <c r="K88" s="9" t="s">
        <v>33</v>
      </c>
      <c r="L88" s="9" t="s">
        <v>33</v>
      </c>
      <c r="M88" s="9" t="s">
        <v>33</v>
      </c>
      <c r="N88" s="9" t="s">
        <v>33</v>
      </c>
      <c r="O88" s="9" t="s">
        <v>33</v>
      </c>
      <c r="P88" s="9" t="s">
        <v>33</v>
      </c>
      <c r="Q88" s="9" t="s">
        <v>33</v>
      </c>
      <c r="R88" s="9" t="s">
        <v>33</v>
      </c>
      <c r="S88" s="9" t="s">
        <v>34</v>
      </c>
      <c r="T88" s="12" t="s">
        <v>3</v>
      </c>
      <c r="U88" s="9" t="s">
        <v>34</v>
      </c>
      <c r="V88" s="9" t="s">
        <v>34</v>
      </c>
      <c r="W88" s="9" t="s">
        <v>34</v>
      </c>
      <c r="X88" s="9" t="s">
        <v>34</v>
      </c>
      <c r="Y88" s="9" t="s">
        <v>34</v>
      </c>
      <c r="Z88" s="12" t="s">
        <v>9</v>
      </c>
      <c r="AA88" s="9" t="s">
        <v>34</v>
      </c>
      <c r="AB88" s="9" t="s">
        <v>1</v>
      </c>
      <c r="AC88" s="9" t="s">
        <v>34</v>
      </c>
      <c r="AD88" s="12" t="s">
        <v>57</v>
      </c>
      <c r="AE88" s="9" t="s">
        <v>34</v>
      </c>
      <c r="AF88" s="12" t="s">
        <v>57</v>
      </c>
      <c r="AG88" s="9" t="s">
        <v>34</v>
      </c>
      <c r="AH88" s="9" t="s">
        <v>34</v>
      </c>
      <c r="AJ88" s="9" t="s">
        <v>423</v>
      </c>
      <c r="AK88" s="9">
        <v>143</v>
      </c>
      <c r="AL88" s="9">
        <f t="shared" si="1"/>
        <v>86</v>
      </c>
      <c r="AO88" s="30" t="s">
        <v>1207</v>
      </c>
      <c r="AP88" s="9" t="s">
        <v>828</v>
      </c>
      <c r="AQ88" s="9" t="s">
        <v>247</v>
      </c>
      <c r="AR88" s="9" t="s">
        <v>943</v>
      </c>
      <c r="AS88" s="9" t="s">
        <v>247</v>
      </c>
      <c r="AT88" s="9" t="s">
        <v>221</v>
      </c>
      <c r="AU88" s="9" t="s">
        <v>247</v>
      </c>
      <c r="AV88" s="9" t="s">
        <v>207</v>
      </c>
      <c r="AW88" s="9" t="s">
        <v>1208</v>
      </c>
    </row>
    <row r="89" spans="1:49" x14ac:dyDescent="0.35">
      <c r="A89" s="9" t="s">
        <v>27</v>
      </c>
      <c r="B89" s="9" t="s">
        <v>1209</v>
      </c>
      <c r="C89" s="9" t="s">
        <v>43</v>
      </c>
      <c r="D89" s="9" t="s">
        <v>29</v>
      </c>
      <c r="E89" s="9" t="s">
        <v>110</v>
      </c>
      <c r="F89" s="9" t="s">
        <v>28</v>
      </c>
      <c r="G89" s="9" t="s">
        <v>106</v>
      </c>
      <c r="H89" s="9" t="s">
        <v>111</v>
      </c>
      <c r="I89" s="9" t="s">
        <v>108</v>
      </c>
      <c r="J89" s="9" t="s">
        <v>163</v>
      </c>
      <c r="K89" s="9" t="s">
        <v>21</v>
      </c>
      <c r="L89" s="9" t="s">
        <v>33</v>
      </c>
      <c r="M89" s="9" t="s">
        <v>33</v>
      </c>
      <c r="N89" s="9" t="s">
        <v>33</v>
      </c>
      <c r="O89" s="9" t="s">
        <v>33</v>
      </c>
      <c r="P89" s="9" t="s">
        <v>33</v>
      </c>
      <c r="Q89" s="9" t="s">
        <v>33</v>
      </c>
      <c r="R89" s="9" t="s">
        <v>33</v>
      </c>
      <c r="S89" s="9" t="s">
        <v>34</v>
      </c>
      <c r="T89" s="12" t="s">
        <v>2</v>
      </c>
      <c r="U89" s="9" t="s">
        <v>34</v>
      </c>
      <c r="V89" s="9" t="s">
        <v>34</v>
      </c>
      <c r="W89" s="9" t="s">
        <v>34</v>
      </c>
      <c r="X89" s="9" t="s">
        <v>34</v>
      </c>
      <c r="Y89" s="9" t="s">
        <v>34</v>
      </c>
      <c r="Z89" s="12" t="s">
        <v>57</v>
      </c>
      <c r="AA89" s="9" t="s">
        <v>34</v>
      </c>
      <c r="AB89" s="9" t="s">
        <v>34</v>
      </c>
      <c r="AC89" s="9" t="s">
        <v>34</v>
      </c>
      <c r="AD89" s="12" t="s">
        <v>67</v>
      </c>
      <c r="AE89" s="9" t="s">
        <v>34</v>
      </c>
      <c r="AF89" s="12" t="s">
        <v>128</v>
      </c>
      <c r="AG89" s="9" t="s">
        <v>34</v>
      </c>
      <c r="AH89" s="9" t="s">
        <v>34</v>
      </c>
      <c r="AJ89" s="9" t="s">
        <v>423</v>
      </c>
      <c r="AK89" s="9">
        <v>18</v>
      </c>
      <c r="AL89" s="9">
        <f t="shared" si="1"/>
        <v>87</v>
      </c>
      <c r="AO89" s="30" t="s">
        <v>1210</v>
      </c>
      <c r="AP89" s="9" t="s">
        <v>12</v>
      </c>
      <c r="AQ89" s="9" t="s">
        <v>982</v>
      </c>
      <c r="AR89" s="9" t="s">
        <v>970</v>
      </c>
      <c r="AS89" s="9" t="s">
        <v>145</v>
      </c>
      <c r="AT89" s="9" t="s">
        <v>224</v>
      </c>
      <c r="AU89" s="9" t="s">
        <v>247</v>
      </c>
      <c r="AV89" s="9" t="s">
        <v>208</v>
      </c>
      <c r="AW89" s="9" t="s">
        <v>1211</v>
      </c>
    </row>
    <row r="90" spans="1:49" x14ac:dyDescent="0.35">
      <c r="A90" s="9" t="s">
        <v>98</v>
      </c>
      <c r="B90" s="9" t="s">
        <v>1212</v>
      </c>
      <c r="C90" s="9" t="s">
        <v>27</v>
      </c>
      <c r="D90" s="9" t="s">
        <v>103</v>
      </c>
      <c r="E90" s="9" t="s">
        <v>101</v>
      </c>
      <c r="F90" s="9" t="s">
        <v>63</v>
      </c>
      <c r="G90" s="9" t="s">
        <v>109</v>
      </c>
      <c r="H90" s="9" t="s">
        <v>107</v>
      </c>
      <c r="I90" s="9" t="s">
        <v>106</v>
      </c>
      <c r="J90" s="9" t="s">
        <v>103</v>
      </c>
      <c r="K90" s="9" t="s">
        <v>108</v>
      </c>
      <c r="L90" s="9" t="s">
        <v>103</v>
      </c>
      <c r="M90" s="9" t="s">
        <v>33</v>
      </c>
      <c r="N90" s="9" t="s">
        <v>33</v>
      </c>
      <c r="O90" s="9" t="s">
        <v>33</v>
      </c>
      <c r="P90" s="9" t="s">
        <v>33</v>
      </c>
      <c r="Q90" s="9" t="s">
        <v>33</v>
      </c>
      <c r="R90" s="9" t="s">
        <v>33</v>
      </c>
      <c r="S90" s="9" t="s">
        <v>34</v>
      </c>
      <c r="T90" s="12" t="s">
        <v>2</v>
      </c>
      <c r="U90" s="9" t="s">
        <v>34</v>
      </c>
      <c r="V90" s="9" t="s">
        <v>34</v>
      </c>
      <c r="W90" s="9" t="s">
        <v>34</v>
      </c>
      <c r="X90" s="9" t="s">
        <v>34</v>
      </c>
      <c r="Y90" s="9" t="s">
        <v>34</v>
      </c>
      <c r="Z90" s="12" t="s">
        <v>18</v>
      </c>
      <c r="AA90" s="9" t="s">
        <v>34</v>
      </c>
      <c r="AB90" s="9" t="s">
        <v>34</v>
      </c>
      <c r="AC90" s="9" t="s">
        <v>34</v>
      </c>
      <c r="AD90" s="12" t="s">
        <v>67</v>
      </c>
      <c r="AE90" s="9" t="s">
        <v>34</v>
      </c>
      <c r="AF90" s="12" t="s">
        <v>121</v>
      </c>
      <c r="AG90" s="9" t="s">
        <v>34</v>
      </c>
      <c r="AH90" s="9" t="s">
        <v>34</v>
      </c>
      <c r="AJ90" s="9" t="s">
        <v>423</v>
      </c>
      <c r="AK90" s="9">
        <v>187</v>
      </c>
      <c r="AL90" s="9">
        <f t="shared" si="1"/>
        <v>88</v>
      </c>
      <c r="AO90" s="30" t="s">
        <v>1213</v>
      </c>
      <c r="AP90" s="9" t="s">
        <v>24</v>
      </c>
      <c r="AQ90" s="9" t="s">
        <v>982</v>
      </c>
      <c r="AR90" s="9" t="s">
        <v>970</v>
      </c>
      <c r="AS90" s="9" t="s">
        <v>141</v>
      </c>
      <c r="AT90" s="9" t="s">
        <v>224</v>
      </c>
      <c r="AU90" s="9" t="s">
        <v>1214</v>
      </c>
      <c r="AV90" s="9" t="s">
        <v>208</v>
      </c>
      <c r="AW90" s="9" t="s">
        <v>1215</v>
      </c>
    </row>
    <row r="91" spans="1:49" x14ac:dyDescent="0.35">
      <c r="A91" s="9" t="s">
        <v>99</v>
      </c>
      <c r="B91" s="9" t="s">
        <v>1216</v>
      </c>
      <c r="C91" s="9" t="s">
        <v>27</v>
      </c>
      <c r="D91" s="9" t="s">
        <v>103</v>
      </c>
      <c r="E91" s="9" t="s">
        <v>101</v>
      </c>
      <c r="F91" s="9" t="s">
        <v>107</v>
      </c>
      <c r="G91" s="9" t="s">
        <v>31</v>
      </c>
      <c r="H91" s="9" t="s">
        <v>29</v>
      </c>
      <c r="I91" s="9" t="s">
        <v>21</v>
      </c>
      <c r="J91" s="9" t="s">
        <v>33</v>
      </c>
      <c r="K91" s="9" t="s">
        <v>33</v>
      </c>
      <c r="L91" s="9" t="s">
        <v>33</v>
      </c>
      <c r="M91" s="9" t="s">
        <v>33</v>
      </c>
      <c r="N91" s="9" t="s">
        <v>33</v>
      </c>
      <c r="O91" s="9" t="s">
        <v>33</v>
      </c>
      <c r="P91" s="9" t="s">
        <v>33</v>
      </c>
      <c r="Q91" s="9" t="s">
        <v>33</v>
      </c>
      <c r="R91" s="9" t="s">
        <v>33</v>
      </c>
      <c r="S91" s="9" t="s">
        <v>34</v>
      </c>
      <c r="T91" s="12" t="s">
        <v>4</v>
      </c>
      <c r="U91" s="9" t="s">
        <v>34</v>
      </c>
      <c r="V91" s="9" t="s">
        <v>34</v>
      </c>
      <c r="W91" s="9" t="s">
        <v>34</v>
      </c>
      <c r="X91" s="9" t="s">
        <v>34</v>
      </c>
      <c r="Y91" s="9" t="s">
        <v>34</v>
      </c>
      <c r="Z91" s="12" t="s">
        <v>174</v>
      </c>
      <c r="AA91" s="9" t="s">
        <v>34</v>
      </c>
      <c r="AB91" s="9" t="s">
        <v>1</v>
      </c>
      <c r="AC91" s="9" t="s">
        <v>34</v>
      </c>
      <c r="AD91" s="12" t="s">
        <v>4</v>
      </c>
      <c r="AE91" s="9" t="s">
        <v>34</v>
      </c>
      <c r="AF91" s="12" t="s">
        <v>192</v>
      </c>
      <c r="AG91" s="9" t="s">
        <v>34</v>
      </c>
      <c r="AH91" s="9" t="s">
        <v>34</v>
      </c>
      <c r="AJ91" s="9" t="s">
        <v>423</v>
      </c>
      <c r="AK91" s="9">
        <v>189</v>
      </c>
      <c r="AL91" s="9">
        <f t="shared" si="1"/>
        <v>89</v>
      </c>
      <c r="AO91" s="30" t="s">
        <v>1217</v>
      </c>
      <c r="AP91" s="9" t="s">
        <v>65</v>
      </c>
      <c r="AQ91" s="9" t="s">
        <v>247</v>
      </c>
      <c r="AR91" s="9" t="s">
        <v>243</v>
      </c>
      <c r="AS91" s="9" t="s">
        <v>247</v>
      </c>
      <c r="AT91" s="9" t="s">
        <v>217</v>
      </c>
      <c r="AU91" s="9" t="s">
        <v>247</v>
      </c>
      <c r="AV91" s="9" t="s">
        <v>207</v>
      </c>
      <c r="AW91" s="9" t="s">
        <v>959</v>
      </c>
    </row>
    <row r="92" spans="1:49" x14ac:dyDescent="0.35">
      <c r="A92" s="9" t="s">
        <v>248</v>
      </c>
      <c r="B92" s="9" t="s">
        <v>1218</v>
      </c>
      <c r="C92" s="9" t="s">
        <v>48</v>
      </c>
      <c r="D92" s="9" t="s">
        <v>103</v>
      </c>
      <c r="E92" s="9" t="s">
        <v>47</v>
      </c>
      <c r="F92" s="9" t="s">
        <v>181</v>
      </c>
      <c r="G92" s="9" t="s">
        <v>101</v>
      </c>
      <c r="H92" s="9" t="s">
        <v>105</v>
      </c>
      <c r="I92" s="9" t="s">
        <v>28</v>
      </c>
      <c r="J92" s="9" t="s">
        <v>42</v>
      </c>
      <c r="K92" s="9" t="s">
        <v>33</v>
      </c>
      <c r="L92" s="9" t="s">
        <v>33</v>
      </c>
      <c r="M92" s="9" t="s">
        <v>33</v>
      </c>
      <c r="N92" s="9" t="s">
        <v>33</v>
      </c>
      <c r="O92" s="9" t="s">
        <v>33</v>
      </c>
      <c r="P92" s="9" t="s">
        <v>33</v>
      </c>
      <c r="Q92" s="9" t="s">
        <v>33</v>
      </c>
      <c r="R92" s="9" t="s">
        <v>33</v>
      </c>
      <c r="S92" s="9" t="s">
        <v>34</v>
      </c>
      <c r="T92" s="12" t="s">
        <v>2</v>
      </c>
      <c r="U92" s="9" t="s">
        <v>34</v>
      </c>
      <c r="V92" s="9" t="s">
        <v>34</v>
      </c>
      <c r="W92" s="9" t="s">
        <v>34</v>
      </c>
      <c r="X92" s="9" t="s">
        <v>34</v>
      </c>
      <c r="Y92" s="9" t="s">
        <v>34</v>
      </c>
      <c r="Z92" s="12" t="s">
        <v>43</v>
      </c>
      <c r="AA92" s="9" t="s">
        <v>34</v>
      </c>
      <c r="AB92" s="9" t="s">
        <v>34</v>
      </c>
      <c r="AC92" s="9" t="s">
        <v>34</v>
      </c>
      <c r="AD92" s="12" t="s">
        <v>67</v>
      </c>
      <c r="AE92" s="9" t="s">
        <v>34</v>
      </c>
      <c r="AF92" s="12" t="s">
        <v>190</v>
      </c>
      <c r="AG92" s="9" t="s">
        <v>34</v>
      </c>
      <c r="AH92" s="9" t="s">
        <v>34</v>
      </c>
      <c r="AJ92" s="9" t="s">
        <v>423</v>
      </c>
      <c r="AK92" s="9">
        <v>146</v>
      </c>
      <c r="AL92" s="9">
        <f t="shared" si="1"/>
        <v>90</v>
      </c>
      <c r="AO92" s="30" t="s">
        <v>1219</v>
      </c>
      <c r="AP92" s="9" t="s">
        <v>103</v>
      </c>
      <c r="AQ92" s="9" t="s">
        <v>982</v>
      </c>
      <c r="AR92" s="9" t="s">
        <v>970</v>
      </c>
      <c r="AS92" s="9" t="s">
        <v>156</v>
      </c>
      <c r="AT92" s="9" t="s">
        <v>223</v>
      </c>
      <c r="AU92" s="9" t="s">
        <v>247</v>
      </c>
      <c r="AV92" s="9" t="s">
        <v>208</v>
      </c>
      <c r="AW92" s="9" t="s">
        <v>1220</v>
      </c>
    </row>
    <row r="93" spans="1:49" x14ac:dyDescent="0.35">
      <c r="A93" s="9" t="s">
        <v>1221</v>
      </c>
      <c r="B93" s="11" t="s">
        <v>1222</v>
      </c>
      <c r="C93" s="9" t="s">
        <v>91</v>
      </c>
      <c r="D93" s="9" t="s">
        <v>103</v>
      </c>
      <c r="E93" s="9" t="s">
        <v>101</v>
      </c>
      <c r="F93" s="9" t="s">
        <v>163</v>
      </c>
      <c r="G93" s="9" t="s">
        <v>20</v>
      </c>
      <c r="H93" s="9" t="s">
        <v>83</v>
      </c>
      <c r="I93" s="9" t="s">
        <v>33</v>
      </c>
      <c r="J93" s="9" t="s">
        <v>33</v>
      </c>
      <c r="K93" s="9" t="s">
        <v>33</v>
      </c>
      <c r="L93" s="9" t="s">
        <v>33</v>
      </c>
      <c r="M93" s="9" t="s">
        <v>33</v>
      </c>
      <c r="N93" s="9" t="s">
        <v>33</v>
      </c>
      <c r="O93" s="9" t="s">
        <v>33</v>
      </c>
      <c r="P93" s="9" t="s">
        <v>33</v>
      </c>
      <c r="Q93" s="9" t="s">
        <v>33</v>
      </c>
      <c r="R93" s="9" t="s">
        <v>33</v>
      </c>
      <c r="S93" s="9" t="s">
        <v>34</v>
      </c>
      <c r="T93" s="12" t="s">
        <v>3</v>
      </c>
      <c r="U93" s="9" t="s">
        <v>34</v>
      </c>
      <c r="V93" s="9" t="s">
        <v>34</v>
      </c>
      <c r="W93" s="9" t="s">
        <v>34</v>
      </c>
      <c r="X93" s="9" t="s">
        <v>34</v>
      </c>
      <c r="Y93" s="9" t="s">
        <v>34</v>
      </c>
      <c r="Z93" s="12" t="s">
        <v>3</v>
      </c>
      <c r="AA93" s="9" t="s">
        <v>34</v>
      </c>
      <c r="AB93" s="9" t="s">
        <v>1</v>
      </c>
      <c r="AC93" s="9" t="s">
        <v>34</v>
      </c>
      <c r="AD93" s="12" t="s">
        <v>57</v>
      </c>
      <c r="AE93" s="9" t="s">
        <v>34</v>
      </c>
      <c r="AF93" s="12" t="s">
        <v>166</v>
      </c>
      <c r="AG93" s="9" t="s">
        <v>34</v>
      </c>
      <c r="AH93" s="9" t="s">
        <v>34</v>
      </c>
      <c r="AJ93" s="63" t="s">
        <v>433</v>
      </c>
      <c r="AK93" s="9">
        <v>76</v>
      </c>
      <c r="AL93" s="9">
        <f t="shared" si="1"/>
        <v>91</v>
      </c>
      <c r="AO93" s="30" t="s">
        <v>1223</v>
      </c>
      <c r="AP93" s="9" t="s">
        <v>824</v>
      </c>
      <c r="AQ93" s="9" t="s">
        <v>247</v>
      </c>
      <c r="AR93" s="9" t="s">
        <v>943</v>
      </c>
      <c r="AS93" s="9" t="s">
        <v>247</v>
      </c>
      <c r="AT93" s="9" t="s">
        <v>223</v>
      </c>
      <c r="AU93" s="9" t="s">
        <v>247</v>
      </c>
      <c r="AV93" s="9" t="s">
        <v>207</v>
      </c>
      <c r="AW93" s="9" t="s">
        <v>1224</v>
      </c>
    </row>
    <row r="94" spans="1:49" x14ac:dyDescent="0.35">
      <c r="A94" s="9" t="s">
        <v>183</v>
      </c>
      <c r="B94" s="9" t="s">
        <v>1225</v>
      </c>
      <c r="C94" s="9" t="s">
        <v>248</v>
      </c>
      <c r="D94" s="9" t="s">
        <v>101</v>
      </c>
      <c r="E94" s="9" t="s">
        <v>107</v>
      </c>
      <c r="F94" s="9" t="s">
        <v>109</v>
      </c>
      <c r="G94" s="9" t="s">
        <v>28</v>
      </c>
      <c r="H94" s="9" t="s">
        <v>29</v>
      </c>
      <c r="I94" s="9" t="s">
        <v>33</v>
      </c>
      <c r="J94" s="9" t="s">
        <v>33</v>
      </c>
      <c r="K94" s="9" t="s">
        <v>33</v>
      </c>
      <c r="L94" s="9" t="s">
        <v>33</v>
      </c>
      <c r="M94" s="9" t="s">
        <v>33</v>
      </c>
      <c r="N94" s="9" t="s">
        <v>33</v>
      </c>
      <c r="O94" s="9" t="s">
        <v>33</v>
      </c>
      <c r="P94" s="9" t="s">
        <v>33</v>
      </c>
      <c r="Q94" s="9" t="s">
        <v>33</v>
      </c>
      <c r="R94" s="9" t="s">
        <v>33</v>
      </c>
      <c r="S94" s="9" t="s">
        <v>34</v>
      </c>
      <c r="T94" s="12" t="s">
        <v>3</v>
      </c>
      <c r="U94" s="9" t="s">
        <v>34</v>
      </c>
      <c r="V94" s="9" t="s">
        <v>34</v>
      </c>
      <c r="W94" s="9" t="s">
        <v>34</v>
      </c>
      <c r="X94" s="9" t="s">
        <v>34</v>
      </c>
      <c r="Y94" s="9" t="s">
        <v>34</v>
      </c>
      <c r="Z94" s="12" t="s">
        <v>46</v>
      </c>
      <c r="AA94" s="9" t="s">
        <v>34</v>
      </c>
      <c r="AB94" s="9" t="s">
        <v>2</v>
      </c>
      <c r="AC94" s="9" t="s">
        <v>34</v>
      </c>
      <c r="AD94" s="12" t="s">
        <v>57</v>
      </c>
      <c r="AE94" s="9" t="s">
        <v>34</v>
      </c>
      <c r="AF94" s="12" t="s">
        <v>14</v>
      </c>
      <c r="AG94" s="9" t="s">
        <v>34</v>
      </c>
      <c r="AH94" s="9" t="s">
        <v>34</v>
      </c>
      <c r="AJ94" s="9" t="s">
        <v>433</v>
      </c>
      <c r="AK94" s="9">
        <v>197</v>
      </c>
      <c r="AL94" s="9">
        <f t="shared" si="1"/>
        <v>92</v>
      </c>
      <c r="AO94" s="30" t="s">
        <v>1226</v>
      </c>
      <c r="AP94" s="9" t="s">
        <v>13</v>
      </c>
      <c r="AQ94" s="9" t="s">
        <v>247</v>
      </c>
      <c r="AR94" s="9" t="s">
        <v>943</v>
      </c>
      <c r="AS94" s="9" t="s">
        <v>247</v>
      </c>
      <c r="AT94" s="9" t="s">
        <v>223</v>
      </c>
      <c r="AU94" s="9" t="s">
        <v>247</v>
      </c>
      <c r="AV94" s="9" t="s">
        <v>211</v>
      </c>
      <c r="AW94" s="9" t="s">
        <v>1227</v>
      </c>
    </row>
    <row r="95" spans="1:49" x14ac:dyDescent="0.35">
      <c r="A95" s="9" t="s">
        <v>830</v>
      </c>
      <c r="B95" s="9" t="s">
        <v>690</v>
      </c>
      <c r="C95" s="9" t="s">
        <v>87</v>
      </c>
      <c r="D95" s="9" t="s">
        <v>163</v>
      </c>
      <c r="E95" s="9" t="s">
        <v>103</v>
      </c>
      <c r="F95" s="9" t="s">
        <v>101</v>
      </c>
      <c r="G95" s="9" t="s">
        <v>29</v>
      </c>
      <c r="H95" s="9" t="s">
        <v>109</v>
      </c>
      <c r="I95" s="9" t="s">
        <v>103</v>
      </c>
      <c r="J95" s="9" t="s">
        <v>33</v>
      </c>
      <c r="K95" s="9" t="s">
        <v>33</v>
      </c>
      <c r="L95" s="9" t="s">
        <v>33</v>
      </c>
      <c r="M95" s="9" t="s">
        <v>33</v>
      </c>
      <c r="N95" s="9" t="s">
        <v>33</v>
      </c>
      <c r="O95" s="9" t="s">
        <v>33</v>
      </c>
      <c r="P95" s="9" t="s">
        <v>33</v>
      </c>
      <c r="Q95" s="9" t="s">
        <v>33</v>
      </c>
      <c r="R95" s="9" t="s">
        <v>33</v>
      </c>
      <c r="S95" s="9" t="s">
        <v>34</v>
      </c>
      <c r="T95" s="12" t="s">
        <v>3</v>
      </c>
      <c r="U95" s="9" t="s">
        <v>34</v>
      </c>
      <c r="V95" s="9" t="s">
        <v>34</v>
      </c>
      <c r="W95" s="9" t="s">
        <v>34</v>
      </c>
      <c r="X95" s="9" t="s">
        <v>34</v>
      </c>
      <c r="Y95" s="9" t="s">
        <v>34</v>
      </c>
      <c r="Z95" s="12" t="s">
        <v>67</v>
      </c>
      <c r="AA95" s="9" t="s">
        <v>34</v>
      </c>
      <c r="AB95" s="9" t="s">
        <v>1</v>
      </c>
      <c r="AC95" s="9" t="s">
        <v>34</v>
      </c>
      <c r="AD95" s="12" t="s">
        <v>57</v>
      </c>
      <c r="AE95" s="9" t="s">
        <v>34</v>
      </c>
      <c r="AF95" s="12" t="s">
        <v>34</v>
      </c>
      <c r="AG95" s="9" t="s">
        <v>34</v>
      </c>
      <c r="AH95" s="9" t="s">
        <v>34</v>
      </c>
      <c r="AJ95" s="9" t="s">
        <v>433</v>
      </c>
      <c r="AK95" s="9">
        <v>39</v>
      </c>
      <c r="AL95" s="9">
        <f t="shared" si="1"/>
        <v>93</v>
      </c>
      <c r="AO95" s="30" t="s">
        <v>1228</v>
      </c>
      <c r="AP95" s="9" t="s">
        <v>11</v>
      </c>
      <c r="AQ95" s="9" t="s">
        <v>247</v>
      </c>
      <c r="AR95" s="9" t="s">
        <v>943</v>
      </c>
      <c r="AS95" s="9" t="s">
        <v>247</v>
      </c>
      <c r="AT95" s="9" t="s">
        <v>223</v>
      </c>
      <c r="AU95" s="9" t="s">
        <v>247</v>
      </c>
      <c r="AV95" s="9" t="s">
        <v>207</v>
      </c>
      <c r="AW95" s="9" t="s">
        <v>1229</v>
      </c>
    </row>
    <row r="96" spans="1:49" x14ac:dyDescent="0.35">
      <c r="A96" s="9" t="s">
        <v>59</v>
      </c>
      <c r="B96" s="9" t="s">
        <v>1230</v>
      </c>
      <c r="C96" s="9" t="s">
        <v>248</v>
      </c>
      <c r="D96" s="9" t="s">
        <v>101</v>
      </c>
      <c r="E96" s="9" t="s">
        <v>107</v>
      </c>
      <c r="F96" s="9" t="s">
        <v>109</v>
      </c>
      <c r="G96" s="9" t="s">
        <v>28</v>
      </c>
      <c r="H96" s="9" t="s">
        <v>29</v>
      </c>
      <c r="I96" s="9" t="s">
        <v>21</v>
      </c>
      <c r="J96" s="9" t="s">
        <v>33</v>
      </c>
      <c r="K96" s="9" t="s">
        <v>33</v>
      </c>
      <c r="L96" s="9" t="s">
        <v>33</v>
      </c>
      <c r="M96" s="9" t="s">
        <v>33</v>
      </c>
      <c r="N96" s="9" t="s">
        <v>33</v>
      </c>
      <c r="O96" s="9" t="s">
        <v>33</v>
      </c>
      <c r="P96" s="9" t="s">
        <v>33</v>
      </c>
      <c r="Q96" s="9" t="s">
        <v>33</v>
      </c>
      <c r="R96" s="9" t="s">
        <v>33</v>
      </c>
      <c r="S96" s="9" t="s">
        <v>34</v>
      </c>
      <c r="T96" s="12" t="s">
        <v>3</v>
      </c>
      <c r="U96" s="9" t="s">
        <v>34</v>
      </c>
      <c r="V96" s="9" t="s">
        <v>34</v>
      </c>
      <c r="W96" s="9" t="s">
        <v>34</v>
      </c>
      <c r="X96" s="9" t="s">
        <v>34</v>
      </c>
      <c r="Y96" s="9" t="s">
        <v>34</v>
      </c>
      <c r="Z96" s="12" t="s">
        <v>18</v>
      </c>
      <c r="AA96" s="9" t="s">
        <v>34</v>
      </c>
      <c r="AB96" s="9" t="s">
        <v>2</v>
      </c>
      <c r="AC96" s="9" t="s">
        <v>34</v>
      </c>
      <c r="AD96" s="12" t="s">
        <v>57</v>
      </c>
      <c r="AE96" s="9" t="s">
        <v>34</v>
      </c>
      <c r="AF96" s="12" t="s">
        <v>20</v>
      </c>
      <c r="AG96" s="9" t="s">
        <v>34</v>
      </c>
      <c r="AH96" s="9" t="s">
        <v>34</v>
      </c>
      <c r="AJ96" s="9" t="s">
        <v>433</v>
      </c>
      <c r="AK96" s="9">
        <v>198</v>
      </c>
      <c r="AL96" s="9">
        <f t="shared" si="1"/>
        <v>94</v>
      </c>
      <c r="AO96" s="30" t="s">
        <v>1231</v>
      </c>
      <c r="AP96" s="9" t="s">
        <v>24</v>
      </c>
      <c r="AQ96" s="9" t="s">
        <v>247</v>
      </c>
      <c r="AR96" s="9" t="s">
        <v>943</v>
      </c>
      <c r="AS96" s="9" t="s">
        <v>247</v>
      </c>
      <c r="AT96" s="9" t="s">
        <v>223</v>
      </c>
      <c r="AU96" s="9" t="s">
        <v>247</v>
      </c>
      <c r="AV96" s="9" t="s">
        <v>211</v>
      </c>
      <c r="AW96" s="9" t="s">
        <v>1227</v>
      </c>
    </row>
    <row r="97" spans="1:49" x14ac:dyDescent="0.35">
      <c r="A97" s="9" t="s">
        <v>251</v>
      </c>
      <c r="B97" s="9" t="s">
        <v>1232</v>
      </c>
      <c r="C97" s="9" t="s">
        <v>97</v>
      </c>
      <c r="D97" s="9" t="s">
        <v>28</v>
      </c>
      <c r="E97" s="9" t="s">
        <v>110</v>
      </c>
      <c r="F97" s="9" t="s">
        <v>101</v>
      </c>
      <c r="G97" s="9" t="s">
        <v>181</v>
      </c>
      <c r="H97" s="9" t="s">
        <v>28</v>
      </c>
      <c r="I97" s="9" t="s">
        <v>29</v>
      </c>
      <c r="J97" s="9" t="s">
        <v>109</v>
      </c>
      <c r="K97" s="9" t="s">
        <v>33</v>
      </c>
      <c r="L97" s="9" t="s">
        <v>33</v>
      </c>
      <c r="M97" s="9" t="s">
        <v>33</v>
      </c>
      <c r="N97" s="9" t="s">
        <v>33</v>
      </c>
      <c r="O97" s="9" t="s">
        <v>33</v>
      </c>
      <c r="P97" s="9" t="s">
        <v>33</v>
      </c>
      <c r="Q97" s="9" t="s">
        <v>33</v>
      </c>
      <c r="R97" s="9" t="s">
        <v>33</v>
      </c>
      <c r="S97" s="9" t="s">
        <v>34</v>
      </c>
      <c r="T97" s="12" t="s">
        <v>3</v>
      </c>
      <c r="U97" s="9" t="s">
        <v>34</v>
      </c>
      <c r="V97" s="9" t="s">
        <v>34</v>
      </c>
      <c r="W97" s="9" t="s">
        <v>34</v>
      </c>
      <c r="X97" s="9" t="s">
        <v>34</v>
      </c>
      <c r="Y97" s="9" t="s">
        <v>34</v>
      </c>
      <c r="Z97" s="12" t="s">
        <v>10</v>
      </c>
      <c r="AA97" s="9" t="s">
        <v>34</v>
      </c>
      <c r="AB97" s="9" t="s">
        <v>2</v>
      </c>
      <c r="AC97" s="9" t="s">
        <v>34</v>
      </c>
      <c r="AD97" s="12" t="s">
        <v>57</v>
      </c>
      <c r="AE97" s="9" t="s">
        <v>34</v>
      </c>
      <c r="AF97" s="12" t="s">
        <v>20</v>
      </c>
      <c r="AG97" s="9" t="s">
        <v>34</v>
      </c>
      <c r="AH97" s="9" t="s">
        <v>34</v>
      </c>
      <c r="AJ97" s="9" t="s">
        <v>433</v>
      </c>
      <c r="AK97" s="9">
        <v>180</v>
      </c>
      <c r="AL97" s="9">
        <f t="shared" si="1"/>
        <v>95</v>
      </c>
      <c r="AO97" s="30" t="s">
        <v>1233</v>
      </c>
      <c r="AP97" s="9" t="s">
        <v>16</v>
      </c>
      <c r="AQ97" s="9" t="s">
        <v>247</v>
      </c>
      <c r="AR97" s="9" t="s">
        <v>943</v>
      </c>
      <c r="AS97" s="9" t="s">
        <v>247</v>
      </c>
      <c r="AT97" s="9" t="s">
        <v>223</v>
      </c>
      <c r="AU97" s="9" t="s">
        <v>247</v>
      </c>
      <c r="AV97" s="9" t="s">
        <v>211</v>
      </c>
      <c r="AW97" s="9" t="s">
        <v>959</v>
      </c>
    </row>
    <row r="98" spans="1:49" x14ac:dyDescent="0.35">
      <c r="A98" s="9" t="s">
        <v>100</v>
      </c>
      <c r="B98" s="11" t="s">
        <v>1234</v>
      </c>
      <c r="C98" s="9" t="s">
        <v>91</v>
      </c>
      <c r="D98" s="9" t="s">
        <v>103</v>
      </c>
      <c r="E98" s="9" t="s">
        <v>101</v>
      </c>
      <c r="F98" s="9" t="s">
        <v>163</v>
      </c>
      <c r="G98" s="9" t="s">
        <v>20</v>
      </c>
      <c r="H98" s="9" t="s">
        <v>77</v>
      </c>
      <c r="I98" s="9" t="s">
        <v>76</v>
      </c>
      <c r="J98" s="9" t="s">
        <v>76</v>
      </c>
      <c r="K98" s="9" t="s">
        <v>33</v>
      </c>
      <c r="L98" s="9" t="s">
        <v>33</v>
      </c>
      <c r="M98" s="9" t="s">
        <v>33</v>
      </c>
      <c r="N98" s="9" t="s">
        <v>33</v>
      </c>
      <c r="O98" s="9" t="s">
        <v>33</v>
      </c>
      <c r="P98" s="9" t="s">
        <v>33</v>
      </c>
      <c r="Q98" s="9" t="s">
        <v>33</v>
      </c>
      <c r="R98" s="9" t="s">
        <v>33</v>
      </c>
      <c r="S98" s="9" t="s">
        <v>34</v>
      </c>
      <c r="T98" s="12" t="s">
        <v>3</v>
      </c>
      <c r="U98" s="9" t="s">
        <v>34</v>
      </c>
      <c r="V98" s="9" t="s">
        <v>34</v>
      </c>
      <c r="W98" s="9" t="s">
        <v>34</v>
      </c>
      <c r="X98" s="9" t="s">
        <v>34</v>
      </c>
      <c r="Y98" s="9" t="s">
        <v>34</v>
      </c>
      <c r="Z98" s="12" t="s">
        <v>10</v>
      </c>
      <c r="AA98" s="9" t="s">
        <v>34</v>
      </c>
      <c r="AB98" s="9" t="s">
        <v>1</v>
      </c>
      <c r="AC98" s="9" t="s">
        <v>34</v>
      </c>
      <c r="AD98" s="12" t="s">
        <v>57</v>
      </c>
      <c r="AE98" s="9" t="s">
        <v>34</v>
      </c>
      <c r="AF98" s="12" t="s">
        <v>166</v>
      </c>
      <c r="AG98" s="9" t="s">
        <v>34</v>
      </c>
      <c r="AH98" s="9" t="s">
        <v>34</v>
      </c>
      <c r="AJ98" s="63" t="s">
        <v>433</v>
      </c>
      <c r="AK98" s="9">
        <v>81</v>
      </c>
      <c r="AL98" s="9">
        <f t="shared" si="1"/>
        <v>96</v>
      </c>
      <c r="AO98" s="30" t="s">
        <v>1235</v>
      </c>
      <c r="AP98" s="9" t="s">
        <v>16</v>
      </c>
      <c r="AQ98" s="9" t="s">
        <v>247</v>
      </c>
      <c r="AR98" s="9" t="s">
        <v>943</v>
      </c>
      <c r="AS98" s="9" t="s">
        <v>247</v>
      </c>
      <c r="AT98" s="9" t="s">
        <v>223</v>
      </c>
      <c r="AU98" s="9" t="s">
        <v>247</v>
      </c>
      <c r="AV98" s="9" t="s">
        <v>207</v>
      </c>
      <c r="AW98" s="9" t="s">
        <v>1236</v>
      </c>
    </row>
    <row r="99" spans="1:49" x14ac:dyDescent="0.35">
      <c r="A99" s="9" t="s">
        <v>101</v>
      </c>
      <c r="B99" s="9" t="s">
        <v>1237</v>
      </c>
      <c r="C99" s="9" t="s">
        <v>248</v>
      </c>
      <c r="D99" s="9" t="s">
        <v>101</v>
      </c>
      <c r="E99" s="9" t="s">
        <v>107</v>
      </c>
      <c r="F99" s="9" t="s">
        <v>109</v>
      </c>
      <c r="G99" s="9" t="s">
        <v>28</v>
      </c>
      <c r="H99" s="9" t="s">
        <v>29</v>
      </c>
      <c r="I99" s="9" t="s">
        <v>21</v>
      </c>
      <c r="J99" s="9" t="s">
        <v>21</v>
      </c>
      <c r="K99" s="9" t="s">
        <v>33</v>
      </c>
      <c r="L99" s="9" t="s">
        <v>33</v>
      </c>
      <c r="M99" s="9" t="s">
        <v>33</v>
      </c>
      <c r="N99" s="9" t="s">
        <v>33</v>
      </c>
      <c r="O99" s="9" t="s">
        <v>33</v>
      </c>
      <c r="P99" s="9" t="s">
        <v>33</v>
      </c>
      <c r="Q99" s="9" t="s">
        <v>33</v>
      </c>
      <c r="R99" s="9" t="s">
        <v>33</v>
      </c>
      <c r="S99" s="9" t="s">
        <v>34</v>
      </c>
      <c r="T99" s="12" t="s">
        <v>3</v>
      </c>
      <c r="U99" s="9" t="s">
        <v>34</v>
      </c>
      <c r="V99" s="9" t="s">
        <v>34</v>
      </c>
      <c r="W99" s="9" t="s">
        <v>34</v>
      </c>
      <c r="X99" s="9" t="s">
        <v>34</v>
      </c>
      <c r="Y99" s="9" t="s">
        <v>34</v>
      </c>
      <c r="Z99" s="12" t="s">
        <v>162</v>
      </c>
      <c r="AA99" s="9" t="s">
        <v>34</v>
      </c>
      <c r="AB99" s="9" t="s">
        <v>2</v>
      </c>
      <c r="AC99" s="9" t="s">
        <v>34</v>
      </c>
      <c r="AD99" s="12" t="s">
        <v>57</v>
      </c>
      <c r="AE99" s="9" t="s">
        <v>34</v>
      </c>
      <c r="AF99" s="12" t="s">
        <v>24</v>
      </c>
      <c r="AG99" s="9" t="s">
        <v>34</v>
      </c>
      <c r="AH99" s="9" t="s">
        <v>34</v>
      </c>
      <c r="AJ99" s="9" t="s">
        <v>433</v>
      </c>
      <c r="AK99" s="9">
        <v>199</v>
      </c>
      <c r="AL99" s="9">
        <f t="shared" si="1"/>
        <v>97</v>
      </c>
      <c r="AO99" s="30" t="s">
        <v>1238</v>
      </c>
      <c r="AP99" s="9" t="s">
        <v>77</v>
      </c>
      <c r="AQ99" s="9" t="s">
        <v>247</v>
      </c>
      <c r="AR99" s="9" t="s">
        <v>943</v>
      </c>
      <c r="AS99" s="9" t="s">
        <v>247</v>
      </c>
      <c r="AT99" s="9" t="s">
        <v>223</v>
      </c>
      <c r="AU99" s="9" t="s">
        <v>247</v>
      </c>
      <c r="AV99" s="9" t="s">
        <v>211</v>
      </c>
      <c r="AW99" s="9" t="s">
        <v>1227</v>
      </c>
    </row>
    <row r="100" spans="1:49" x14ac:dyDescent="0.35">
      <c r="A100" s="9" t="s">
        <v>102</v>
      </c>
      <c r="B100" s="9" t="s">
        <v>1239</v>
      </c>
      <c r="C100" s="9" t="s">
        <v>48</v>
      </c>
      <c r="D100" s="9" t="s">
        <v>103</v>
      </c>
      <c r="E100" s="9" t="s">
        <v>833</v>
      </c>
      <c r="F100" s="9" t="s">
        <v>111</v>
      </c>
      <c r="G100" s="9" t="s">
        <v>47</v>
      </c>
      <c r="H100" s="9" t="s">
        <v>103</v>
      </c>
      <c r="I100" s="9" t="s">
        <v>29</v>
      </c>
      <c r="J100" s="9" t="s">
        <v>101</v>
      </c>
      <c r="K100" s="9" t="s">
        <v>110</v>
      </c>
      <c r="L100" s="9" t="s">
        <v>103</v>
      </c>
      <c r="M100" s="9" t="s">
        <v>33</v>
      </c>
      <c r="N100" s="9" t="s">
        <v>33</v>
      </c>
      <c r="O100" s="9" t="s">
        <v>33</v>
      </c>
      <c r="P100" s="9" t="s">
        <v>33</v>
      </c>
      <c r="Q100" s="9" t="s">
        <v>33</v>
      </c>
      <c r="R100" s="9" t="s">
        <v>33</v>
      </c>
      <c r="S100" s="9" t="s">
        <v>34</v>
      </c>
      <c r="T100" s="12" t="s">
        <v>3</v>
      </c>
      <c r="U100" s="9" t="s">
        <v>34</v>
      </c>
      <c r="V100" s="9" t="s">
        <v>34</v>
      </c>
      <c r="W100" s="9" t="s">
        <v>34</v>
      </c>
      <c r="X100" s="9" t="s">
        <v>34</v>
      </c>
      <c r="Y100" s="9" t="s">
        <v>34</v>
      </c>
      <c r="Z100" s="12" t="s">
        <v>15</v>
      </c>
      <c r="AA100" s="9" t="s">
        <v>34</v>
      </c>
      <c r="AB100" s="9" t="s">
        <v>1</v>
      </c>
      <c r="AC100" s="9" t="s">
        <v>34</v>
      </c>
      <c r="AD100" s="12" t="s">
        <v>34</v>
      </c>
      <c r="AE100" s="9" t="s">
        <v>34</v>
      </c>
      <c r="AF100" s="12" t="s">
        <v>34</v>
      </c>
      <c r="AG100" s="9" t="s">
        <v>34</v>
      </c>
      <c r="AH100" s="9" t="s">
        <v>34</v>
      </c>
      <c r="AJ100" s="9" t="s">
        <v>433</v>
      </c>
      <c r="AK100" s="9">
        <v>140</v>
      </c>
      <c r="AL100" s="9">
        <f t="shared" si="1"/>
        <v>98</v>
      </c>
      <c r="AO100" s="30" t="s">
        <v>1240</v>
      </c>
      <c r="AP100" s="9" t="s">
        <v>21</v>
      </c>
      <c r="AQ100" s="9" t="s">
        <v>247</v>
      </c>
      <c r="AR100" s="9" t="s">
        <v>943</v>
      </c>
      <c r="AS100" s="9" t="s">
        <v>247</v>
      </c>
      <c r="AT100" s="9" t="s">
        <v>223</v>
      </c>
      <c r="AU100" s="9" t="s">
        <v>247</v>
      </c>
      <c r="AV100" s="9" t="s">
        <v>207</v>
      </c>
      <c r="AW100" s="9" t="s">
        <v>1241</v>
      </c>
    </row>
    <row r="101" spans="1:49" x14ac:dyDescent="0.35">
      <c r="A101" s="9" t="s">
        <v>42</v>
      </c>
      <c r="B101" s="11" t="s">
        <v>760</v>
      </c>
      <c r="C101" s="9" t="s">
        <v>91</v>
      </c>
      <c r="D101" s="9" t="s">
        <v>103</v>
      </c>
      <c r="E101" s="9" t="s">
        <v>101</v>
      </c>
      <c r="F101" s="9" t="s">
        <v>163</v>
      </c>
      <c r="G101" s="9" t="s">
        <v>101</v>
      </c>
      <c r="H101" s="9" t="s">
        <v>163</v>
      </c>
      <c r="I101" s="9" t="s">
        <v>163</v>
      </c>
      <c r="J101" s="9" t="s">
        <v>33</v>
      </c>
      <c r="K101" s="9" t="s">
        <v>33</v>
      </c>
      <c r="L101" s="9" t="s">
        <v>33</v>
      </c>
      <c r="M101" s="9" t="s">
        <v>33</v>
      </c>
      <c r="N101" s="9" t="s">
        <v>33</v>
      </c>
      <c r="O101" s="9" t="s">
        <v>33</v>
      </c>
      <c r="P101" s="9" t="s">
        <v>33</v>
      </c>
      <c r="Q101" s="9" t="s">
        <v>33</v>
      </c>
      <c r="R101" s="9" t="s">
        <v>33</v>
      </c>
      <c r="S101" s="9" t="s">
        <v>34</v>
      </c>
      <c r="T101" s="12" t="s">
        <v>4</v>
      </c>
      <c r="U101" s="9" t="s">
        <v>34</v>
      </c>
      <c r="V101" s="9" t="s">
        <v>34</v>
      </c>
      <c r="W101" s="9" t="s">
        <v>34</v>
      </c>
      <c r="X101" s="9" t="s">
        <v>34</v>
      </c>
      <c r="Y101" s="9" t="s">
        <v>34</v>
      </c>
      <c r="Z101" s="12" t="s">
        <v>24</v>
      </c>
      <c r="AA101" s="9" t="s">
        <v>34</v>
      </c>
      <c r="AB101" s="9" t="s">
        <v>1</v>
      </c>
      <c r="AC101" s="9" t="s">
        <v>34</v>
      </c>
      <c r="AD101" s="12" t="s">
        <v>57</v>
      </c>
      <c r="AE101" s="9" t="s">
        <v>34</v>
      </c>
      <c r="AF101" s="12" t="s">
        <v>34</v>
      </c>
      <c r="AG101" s="9" t="s">
        <v>34</v>
      </c>
      <c r="AH101" s="9" t="s">
        <v>34</v>
      </c>
      <c r="AJ101" s="63" t="s">
        <v>433</v>
      </c>
      <c r="AK101" s="9">
        <v>82</v>
      </c>
      <c r="AL101" s="9">
        <f t="shared" si="1"/>
        <v>99</v>
      </c>
      <c r="AO101" s="30" t="s">
        <v>1242</v>
      </c>
      <c r="AP101" s="9" t="s">
        <v>82</v>
      </c>
      <c r="AQ101" s="9" t="s">
        <v>247</v>
      </c>
      <c r="AR101" s="9" t="s">
        <v>243</v>
      </c>
      <c r="AS101" s="9" t="s">
        <v>247</v>
      </c>
      <c r="AT101" s="9" t="s">
        <v>223</v>
      </c>
      <c r="AU101" s="9" t="s">
        <v>247</v>
      </c>
      <c r="AV101" s="9" t="s">
        <v>207</v>
      </c>
      <c r="AW101" s="9" t="s">
        <v>1083</v>
      </c>
    </row>
    <row r="102" spans="1:49" x14ac:dyDescent="0.35">
      <c r="A102" s="9" t="s">
        <v>32</v>
      </c>
      <c r="B102" s="9" t="s">
        <v>1243</v>
      </c>
      <c r="C102" s="9" t="s">
        <v>94</v>
      </c>
      <c r="D102" s="9" t="s">
        <v>31</v>
      </c>
      <c r="E102" s="9" t="s">
        <v>111</v>
      </c>
      <c r="F102" s="9" t="s">
        <v>163</v>
      </c>
      <c r="G102" s="9" t="s">
        <v>102</v>
      </c>
      <c r="H102" s="9" t="s">
        <v>28</v>
      </c>
      <c r="I102" s="9" t="s">
        <v>29</v>
      </c>
      <c r="J102" s="9" t="s">
        <v>32</v>
      </c>
      <c r="K102" s="9" t="s">
        <v>33</v>
      </c>
      <c r="L102" s="9" t="s">
        <v>33</v>
      </c>
      <c r="M102" s="9" t="s">
        <v>33</v>
      </c>
      <c r="N102" s="9" t="s">
        <v>33</v>
      </c>
      <c r="O102" s="9" t="s">
        <v>33</v>
      </c>
      <c r="P102" s="9" t="s">
        <v>33</v>
      </c>
      <c r="Q102" s="9" t="s">
        <v>33</v>
      </c>
      <c r="R102" s="9" t="s">
        <v>33</v>
      </c>
      <c r="S102" s="9" t="s">
        <v>34</v>
      </c>
      <c r="T102" s="12" t="s">
        <v>3</v>
      </c>
      <c r="U102" s="9" t="s">
        <v>34</v>
      </c>
      <c r="V102" s="9" t="s">
        <v>34</v>
      </c>
      <c r="W102" s="9" t="s">
        <v>34</v>
      </c>
      <c r="X102" s="9" t="s">
        <v>34</v>
      </c>
      <c r="Y102" s="9" t="s">
        <v>34</v>
      </c>
      <c r="Z102" s="12" t="s">
        <v>825</v>
      </c>
      <c r="AA102" s="9" t="s">
        <v>34</v>
      </c>
      <c r="AB102" s="9" t="s">
        <v>2</v>
      </c>
      <c r="AC102" s="9" t="s">
        <v>34</v>
      </c>
      <c r="AD102" s="12" t="s">
        <v>34</v>
      </c>
      <c r="AE102" s="9" t="s">
        <v>34</v>
      </c>
      <c r="AF102" s="12" t="s">
        <v>34</v>
      </c>
      <c r="AG102" s="9" t="s">
        <v>34</v>
      </c>
      <c r="AH102" s="9" t="s">
        <v>34</v>
      </c>
      <c r="AJ102" s="9" t="s">
        <v>433</v>
      </c>
      <c r="AK102" s="9">
        <v>160</v>
      </c>
      <c r="AL102" s="9">
        <f t="shared" si="1"/>
        <v>100</v>
      </c>
      <c r="AO102" s="30" t="s">
        <v>1244</v>
      </c>
      <c r="AP102" s="9" t="s">
        <v>111</v>
      </c>
      <c r="AQ102" s="9" t="s">
        <v>247</v>
      </c>
      <c r="AR102" s="9" t="s">
        <v>943</v>
      </c>
      <c r="AS102" s="9" t="s">
        <v>247</v>
      </c>
      <c r="AT102" s="9" t="s">
        <v>224</v>
      </c>
      <c r="AU102" s="9" t="s">
        <v>247</v>
      </c>
      <c r="AV102" s="9" t="s">
        <v>211</v>
      </c>
      <c r="AW102" s="9" t="s">
        <v>959</v>
      </c>
    </row>
    <row r="103" spans="1:49" x14ac:dyDescent="0.35">
      <c r="A103" s="9">
        <v>65</v>
      </c>
      <c r="B103" s="11" t="s">
        <v>1245</v>
      </c>
      <c r="C103" s="9" t="s">
        <v>91</v>
      </c>
      <c r="D103" s="9" t="s">
        <v>103</v>
      </c>
      <c r="E103" s="9" t="s">
        <v>101</v>
      </c>
      <c r="F103" s="9" t="s">
        <v>163</v>
      </c>
      <c r="G103" s="9" t="s">
        <v>20</v>
      </c>
      <c r="H103" s="9" t="s">
        <v>81</v>
      </c>
      <c r="I103" s="9" t="s">
        <v>33</v>
      </c>
      <c r="J103" s="9" t="s">
        <v>33</v>
      </c>
      <c r="K103" s="9" t="s">
        <v>33</v>
      </c>
      <c r="L103" s="9" t="s">
        <v>33</v>
      </c>
      <c r="M103" s="9" t="s">
        <v>33</v>
      </c>
      <c r="N103" s="9" t="s">
        <v>33</v>
      </c>
      <c r="O103" s="9" t="s">
        <v>33</v>
      </c>
      <c r="P103" s="9" t="s">
        <v>33</v>
      </c>
      <c r="Q103" s="9" t="s">
        <v>33</v>
      </c>
      <c r="R103" s="9" t="s">
        <v>33</v>
      </c>
      <c r="S103" s="9" t="s">
        <v>34</v>
      </c>
      <c r="T103" s="12" t="s">
        <v>3</v>
      </c>
      <c r="U103" s="9" t="s">
        <v>34</v>
      </c>
      <c r="V103" s="9" t="s">
        <v>34</v>
      </c>
      <c r="W103" s="9" t="s">
        <v>34</v>
      </c>
      <c r="X103" s="9" t="s">
        <v>34</v>
      </c>
      <c r="Y103" s="9" t="s">
        <v>34</v>
      </c>
      <c r="Z103" s="12" t="s">
        <v>3</v>
      </c>
      <c r="AA103" s="9" t="s">
        <v>34</v>
      </c>
      <c r="AB103" s="9" t="s">
        <v>1</v>
      </c>
      <c r="AC103" s="9" t="s">
        <v>34</v>
      </c>
      <c r="AD103" s="12" t="s">
        <v>57</v>
      </c>
      <c r="AE103" s="9" t="s">
        <v>34</v>
      </c>
      <c r="AF103" s="12" t="s">
        <v>166</v>
      </c>
      <c r="AG103" s="9" t="s">
        <v>34</v>
      </c>
      <c r="AH103" s="9" t="s">
        <v>34</v>
      </c>
      <c r="AJ103" s="63" t="s">
        <v>601</v>
      </c>
      <c r="AK103" s="9">
        <v>73</v>
      </c>
      <c r="AL103" s="9">
        <f t="shared" si="1"/>
        <v>101</v>
      </c>
      <c r="AO103" s="30" t="s">
        <v>1246</v>
      </c>
      <c r="AP103" s="9" t="s">
        <v>824</v>
      </c>
      <c r="AQ103" s="9" t="s">
        <v>247</v>
      </c>
      <c r="AR103" s="9" t="s">
        <v>943</v>
      </c>
      <c r="AS103" s="9" t="s">
        <v>247</v>
      </c>
      <c r="AT103" s="9" t="s">
        <v>223</v>
      </c>
      <c r="AU103" s="9" t="s">
        <v>247</v>
      </c>
      <c r="AV103" s="9" t="s">
        <v>207</v>
      </c>
      <c r="AW103" s="9" t="s">
        <v>1247</v>
      </c>
    </row>
    <row r="104" spans="1:49" x14ac:dyDescent="0.35">
      <c r="A104" s="9" t="s">
        <v>104</v>
      </c>
      <c r="B104" s="9" t="s">
        <v>690</v>
      </c>
      <c r="C104" s="9" t="s">
        <v>87</v>
      </c>
      <c r="D104" s="9" t="s">
        <v>163</v>
      </c>
      <c r="E104" s="9" t="s">
        <v>103</v>
      </c>
      <c r="F104" s="9" t="s">
        <v>101</v>
      </c>
      <c r="G104" s="9" t="s">
        <v>29</v>
      </c>
      <c r="H104" s="9" t="s">
        <v>109</v>
      </c>
      <c r="I104" s="9" t="s">
        <v>103</v>
      </c>
      <c r="J104" s="9" t="s">
        <v>33</v>
      </c>
      <c r="K104" s="9" t="s">
        <v>33</v>
      </c>
      <c r="L104" s="9" t="s">
        <v>33</v>
      </c>
      <c r="M104" s="9" t="s">
        <v>33</v>
      </c>
      <c r="N104" s="9" t="s">
        <v>33</v>
      </c>
      <c r="O104" s="9" t="s">
        <v>33</v>
      </c>
      <c r="P104" s="9" t="s">
        <v>33</v>
      </c>
      <c r="Q104" s="9" t="s">
        <v>33</v>
      </c>
      <c r="R104" s="9" t="s">
        <v>33</v>
      </c>
      <c r="S104" s="9" t="s">
        <v>34</v>
      </c>
      <c r="T104" s="12" t="s">
        <v>3</v>
      </c>
      <c r="U104" s="9" t="s">
        <v>34</v>
      </c>
      <c r="V104" s="9" t="s">
        <v>34</v>
      </c>
      <c r="W104" s="9" t="s">
        <v>34</v>
      </c>
      <c r="X104" s="9" t="s">
        <v>34</v>
      </c>
      <c r="Y104" s="9" t="s">
        <v>34</v>
      </c>
      <c r="Z104" s="12" t="s">
        <v>67</v>
      </c>
      <c r="AA104" s="9" t="s">
        <v>34</v>
      </c>
      <c r="AB104" s="9" t="s">
        <v>1</v>
      </c>
      <c r="AC104" s="9" t="s">
        <v>34</v>
      </c>
      <c r="AD104" s="12" t="s">
        <v>57</v>
      </c>
      <c r="AE104" s="9" t="s">
        <v>34</v>
      </c>
      <c r="AF104" s="12" t="s">
        <v>34</v>
      </c>
      <c r="AG104" s="9" t="s">
        <v>34</v>
      </c>
      <c r="AH104" s="9" t="s">
        <v>34</v>
      </c>
      <c r="AJ104" s="9" t="s">
        <v>601</v>
      </c>
      <c r="AK104" s="9">
        <v>40</v>
      </c>
      <c r="AL104" s="9">
        <f t="shared" si="1"/>
        <v>102</v>
      </c>
      <c r="AO104" s="30" t="s">
        <v>1248</v>
      </c>
      <c r="AP104" s="9" t="s">
        <v>827</v>
      </c>
      <c r="AQ104" s="9" t="s">
        <v>247</v>
      </c>
      <c r="AR104" s="9" t="s">
        <v>943</v>
      </c>
      <c r="AS104" s="9" t="s">
        <v>247</v>
      </c>
      <c r="AT104" s="9" t="s">
        <v>223</v>
      </c>
      <c r="AU104" s="9" t="s">
        <v>247</v>
      </c>
      <c r="AV104" s="9" t="s">
        <v>207</v>
      </c>
      <c r="AW104" s="9" t="s">
        <v>1249</v>
      </c>
    </row>
    <row r="105" spans="1:49" x14ac:dyDescent="0.35">
      <c r="A105" s="9" t="s">
        <v>105</v>
      </c>
      <c r="B105" s="9" t="s">
        <v>685</v>
      </c>
      <c r="C105" s="9" t="s">
        <v>87</v>
      </c>
      <c r="D105" s="9" t="s">
        <v>111</v>
      </c>
      <c r="E105" s="9" t="s">
        <v>108</v>
      </c>
      <c r="F105" s="9" t="s">
        <v>103</v>
      </c>
      <c r="G105" s="9" t="s">
        <v>33</v>
      </c>
      <c r="H105" s="9" t="s">
        <v>33</v>
      </c>
      <c r="I105" s="9" t="s">
        <v>33</v>
      </c>
      <c r="J105" s="9" t="s">
        <v>33</v>
      </c>
      <c r="K105" s="9" t="s">
        <v>33</v>
      </c>
      <c r="L105" s="9" t="s">
        <v>33</v>
      </c>
      <c r="M105" s="9" t="s">
        <v>33</v>
      </c>
      <c r="N105" s="9" t="s">
        <v>33</v>
      </c>
      <c r="O105" s="9" t="s">
        <v>33</v>
      </c>
      <c r="P105" s="9" t="s">
        <v>33</v>
      </c>
      <c r="Q105" s="9" t="s">
        <v>33</v>
      </c>
      <c r="R105" s="9" t="s">
        <v>33</v>
      </c>
      <c r="S105" s="9" t="s">
        <v>34</v>
      </c>
      <c r="T105" s="12" t="s">
        <v>3</v>
      </c>
      <c r="U105" s="9" t="s">
        <v>34</v>
      </c>
      <c r="V105" s="9" t="s">
        <v>34</v>
      </c>
      <c r="W105" s="9" t="s">
        <v>34</v>
      </c>
      <c r="X105" s="9" t="s">
        <v>34</v>
      </c>
      <c r="Y105" s="9" t="s">
        <v>34</v>
      </c>
      <c r="Z105" s="12" t="s">
        <v>9</v>
      </c>
      <c r="AA105" s="9" t="s">
        <v>34</v>
      </c>
      <c r="AB105" s="9" t="s">
        <v>1</v>
      </c>
      <c r="AC105" s="9" t="s">
        <v>34</v>
      </c>
      <c r="AD105" s="12" t="s">
        <v>57</v>
      </c>
      <c r="AE105" s="9" t="s">
        <v>34</v>
      </c>
      <c r="AF105" s="12" t="s">
        <v>34</v>
      </c>
      <c r="AG105" s="9" t="s">
        <v>34</v>
      </c>
      <c r="AH105" s="9" t="s">
        <v>34</v>
      </c>
      <c r="AJ105" s="9" t="s">
        <v>601</v>
      </c>
      <c r="AK105" s="9">
        <v>42</v>
      </c>
      <c r="AL105" s="9">
        <f t="shared" si="1"/>
        <v>103</v>
      </c>
      <c r="AO105" s="30" t="s">
        <v>1250</v>
      </c>
      <c r="AP105" s="9" t="s">
        <v>828</v>
      </c>
      <c r="AQ105" s="9" t="s">
        <v>247</v>
      </c>
      <c r="AR105" s="9" t="s">
        <v>943</v>
      </c>
      <c r="AS105" s="9" t="s">
        <v>247</v>
      </c>
      <c r="AT105" s="9" t="s">
        <v>223</v>
      </c>
      <c r="AU105" s="9" t="s">
        <v>247</v>
      </c>
      <c r="AV105" s="9" t="s">
        <v>207</v>
      </c>
      <c r="AW105" s="9" t="s">
        <v>1249</v>
      </c>
    </row>
    <row r="106" spans="1:49" x14ac:dyDescent="0.35">
      <c r="A106" s="9" t="s">
        <v>106</v>
      </c>
      <c r="B106" s="9" t="s">
        <v>1251</v>
      </c>
      <c r="C106" s="9" t="s">
        <v>94</v>
      </c>
      <c r="D106" s="9" t="s">
        <v>31</v>
      </c>
      <c r="E106" s="9" t="s">
        <v>102</v>
      </c>
      <c r="F106" s="9" t="s">
        <v>103</v>
      </c>
      <c r="G106" s="9" t="s">
        <v>108</v>
      </c>
      <c r="H106" s="9" t="s">
        <v>33</v>
      </c>
      <c r="I106" s="9" t="s">
        <v>33</v>
      </c>
      <c r="J106" s="9" t="s">
        <v>33</v>
      </c>
      <c r="K106" s="9" t="s">
        <v>33</v>
      </c>
      <c r="L106" s="9" t="s">
        <v>33</v>
      </c>
      <c r="M106" s="9" t="s">
        <v>33</v>
      </c>
      <c r="N106" s="9" t="s">
        <v>33</v>
      </c>
      <c r="O106" s="9" t="s">
        <v>33</v>
      </c>
      <c r="P106" s="9" t="s">
        <v>33</v>
      </c>
      <c r="Q106" s="9" t="s">
        <v>33</v>
      </c>
      <c r="R106" s="9" t="s">
        <v>33</v>
      </c>
      <c r="S106" s="9" t="s">
        <v>34</v>
      </c>
      <c r="T106" s="12" t="s">
        <v>3</v>
      </c>
      <c r="U106" s="9" t="s">
        <v>34</v>
      </c>
      <c r="V106" s="9" t="s">
        <v>34</v>
      </c>
      <c r="W106" s="9" t="s">
        <v>34</v>
      </c>
      <c r="X106" s="9" t="s">
        <v>34</v>
      </c>
      <c r="Y106" s="9" t="s">
        <v>34</v>
      </c>
      <c r="Z106" s="12" t="s">
        <v>7</v>
      </c>
      <c r="AA106" s="9" t="s">
        <v>34</v>
      </c>
      <c r="AB106" s="9" t="s">
        <v>1</v>
      </c>
      <c r="AC106" s="9" t="s">
        <v>34</v>
      </c>
      <c r="AD106" s="12" t="s">
        <v>57</v>
      </c>
      <c r="AE106" s="9" t="s">
        <v>34</v>
      </c>
      <c r="AF106" s="12" t="s">
        <v>34</v>
      </c>
      <c r="AG106" s="9" t="s">
        <v>34</v>
      </c>
      <c r="AH106" s="9" t="s">
        <v>34</v>
      </c>
      <c r="AJ106" s="9" t="s">
        <v>601</v>
      </c>
      <c r="AK106" s="9">
        <v>158</v>
      </c>
      <c r="AL106" s="9">
        <f t="shared" si="1"/>
        <v>104</v>
      </c>
      <c r="AO106" s="30" t="s">
        <v>1252</v>
      </c>
      <c r="AP106" s="9" t="s">
        <v>246</v>
      </c>
      <c r="AQ106" s="9" t="s">
        <v>247</v>
      </c>
      <c r="AR106" s="9" t="s">
        <v>943</v>
      </c>
      <c r="AS106" s="9" t="s">
        <v>247</v>
      </c>
      <c r="AT106" s="9" t="s">
        <v>223</v>
      </c>
      <c r="AU106" s="9" t="s">
        <v>247</v>
      </c>
      <c r="AV106" s="9" t="s">
        <v>207</v>
      </c>
      <c r="AW106" s="9" t="s">
        <v>1253</v>
      </c>
    </row>
    <row r="107" spans="1:49" x14ac:dyDescent="0.35">
      <c r="A107" s="9" t="s">
        <v>28</v>
      </c>
      <c r="B107" s="9" t="s">
        <v>1254</v>
      </c>
      <c r="C107" s="9" t="s">
        <v>248</v>
      </c>
      <c r="D107" s="9" t="s">
        <v>101</v>
      </c>
      <c r="E107" s="9" t="s">
        <v>107</v>
      </c>
      <c r="F107" s="9" t="s">
        <v>106</v>
      </c>
      <c r="G107" s="9" t="s">
        <v>111</v>
      </c>
      <c r="H107" s="9" t="s">
        <v>29</v>
      </c>
      <c r="I107" s="9" t="s">
        <v>105</v>
      </c>
      <c r="J107" s="9" t="s">
        <v>103</v>
      </c>
      <c r="K107" s="9" t="s">
        <v>108</v>
      </c>
      <c r="L107" s="9" t="s">
        <v>33</v>
      </c>
      <c r="M107" s="9" t="s">
        <v>33</v>
      </c>
      <c r="N107" s="9" t="s">
        <v>33</v>
      </c>
      <c r="O107" s="9" t="s">
        <v>33</v>
      </c>
      <c r="P107" s="9" t="s">
        <v>33</v>
      </c>
      <c r="Q107" s="9" t="s">
        <v>33</v>
      </c>
      <c r="R107" s="9" t="s">
        <v>33</v>
      </c>
      <c r="S107" s="9" t="s">
        <v>34</v>
      </c>
      <c r="T107" s="12" t="s">
        <v>3</v>
      </c>
      <c r="U107" s="9" t="s">
        <v>34</v>
      </c>
      <c r="V107" s="9" t="s">
        <v>34</v>
      </c>
      <c r="W107" s="9" t="s">
        <v>34</v>
      </c>
      <c r="X107" s="9" t="s">
        <v>34</v>
      </c>
      <c r="Y107" s="9" t="s">
        <v>34</v>
      </c>
      <c r="Z107" s="12" t="s">
        <v>6</v>
      </c>
      <c r="AA107" s="9" t="s">
        <v>34</v>
      </c>
      <c r="AB107" s="9" t="s">
        <v>1</v>
      </c>
      <c r="AC107" s="9" t="s">
        <v>34</v>
      </c>
      <c r="AD107" s="12" t="s">
        <v>57</v>
      </c>
      <c r="AE107" s="9" t="s">
        <v>34</v>
      </c>
      <c r="AF107" s="12" t="s">
        <v>34</v>
      </c>
      <c r="AG107" s="9" t="s">
        <v>34</v>
      </c>
      <c r="AH107" s="9" t="s">
        <v>34</v>
      </c>
      <c r="AJ107" s="9" t="s">
        <v>601</v>
      </c>
      <c r="AK107" s="9">
        <v>193</v>
      </c>
      <c r="AL107" s="9">
        <f t="shared" si="1"/>
        <v>105</v>
      </c>
      <c r="AO107" s="30" t="s">
        <v>1255</v>
      </c>
      <c r="AP107" s="9" t="s">
        <v>827</v>
      </c>
      <c r="AQ107" s="9" t="s">
        <v>247</v>
      </c>
      <c r="AR107" s="9" t="s">
        <v>943</v>
      </c>
      <c r="AS107" s="9" t="s">
        <v>247</v>
      </c>
      <c r="AT107" s="9" t="s">
        <v>223</v>
      </c>
      <c r="AU107" s="9" t="s">
        <v>247</v>
      </c>
      <c r="AV107" s="9" t="s">
        <v>207</v>
      </c>
      <c r="AW107" s="9" t="s">
        <v>1256</v>
      </c>
    </row>
    <row r="108" spans="1:49" x14ac:dyDescent="0.35">
      <c r="A108" s="9" t="s">
        <v>833</v>
      </c>
      <c r="B108" s="11" t="s">
        <v>1257</v>
      </c>
      <c r="C108" s="9" t="s">
        <v>91</v>
      </c>
      <c r="D108" s="9" t="s">
        <v>103</v>
      </c>
      <c r="E108" s="9" t="s">
        <v>101</v>
      </c>
      <c r="F108" s="9" t="s">
        <v>163</v>
      </c>
      <c r="G108" s="9" t="s">
        <v>101</v>
      </c>
      <c r="H108" s="9" t="s">
        <v>163</v>
      </c>
      <c r="I108" s="9" t="s">
        <v>163</v>
      </c>
      <c r="J108" s="9" t="s">
        <v>20</v>
      </c>
      <c r="K108" s="9" t="s">
        <v>81</v>
      </c>
      <c r="L108" s="9" t="s">
        <v>33</v>
      </c>
      <c r="M108" s="9" t="s">
        <v>33</v>
      </c>
      <c r="N108" s="9" t="s">
        <v>33</v>
      </c>
      <c r="O108" s="9" t="s">
        <v>33</v>
      </c>
      <c r="P108" s="9" t="s">
        <v>33</v>
      </c>
      <c r="Q108" s="9" t="s">
        <v>33</v>
      </c>
      <c r="R108" s="9" t="s">
        <v>33</v>
      </c>
      <c r="S108" s="9" t="s">
        <v>34</v>
      </c>
      <c r="T108" s="12" t="s">
        <v>4</v>
      </c>
      <c r="U108" s="9" t="s">
        <v>34</v>
      </c>
      <c r="V108" s="9" t="s">
        <v>34</v>
      </c>
      <c r="W108" s="9" t="s">
        <v>34</v>
      </c>
      <c r="X108" s="9" t="s">
        <v>34</v>
      </c>
      <c r="Y108" s="9" t="s">
        <v>34</v>
      </c>
      <c r="Z108" s="12" t="s">
        <v>57</v>
      </c>
      <c r="AA108" s="9" t="s">
        <v>34</v>
      </c>
      <c r="AB108" s="9" t="s">
        <v>1</v>
      </c>
      <c r="AC108" s="9" t="s">
        <v>34</v>
      </c>
      <c r="AD108" s="12" t="s">
        <v>57</v>
      </c>
      <c r="AE108" s="9" t="s">
        <v>34</v>
      </c>
      <c r="AF108" s="12" t="s">
        <v>34</v>
      </c>
      <c r="AG108" s="9" t="s">
        <v>34</v>
      </c>
      <c r="AH108" s="9" t="s">
        <v>34</v>
      </c>
      <c r="AJ108" s="63" t="s">
        <v>601</v>
      </c>
      <c r="AK108" s="9">
        <v>84</v>
      </c>
      <c r="AL108" s="9">
        <f t="shared" si="1"/>
        <v>106</v>
      </c>
      <c r="AO108" s="30" t="s">
        <v>1258</v>
      </c>
      <c r="AP108" s="9" t="s">
        <v>12</v>
      </c>
      <c r="AQ108" s="9" t="s">
        <v>247</v>
      </c>
      <c r="AR108" s="9" t="s">
        <v>243</v>
      </c>
      <c r="AS108" s="9" t="s">
        <v>247</v>
      </c>
      <c r="AT108" s="9" t="s">
        <v>223</v>
      </c>
      <c r="AU108" s="9" t="s">
        <v>247</v>
      </c>
      <c r="AV108" s="9" t="s">
        <v>207</v>
      </c>
      <c r="AW108" s="9" t="s">
        <v>1247</v>
      </c>
    </row>
    <row r="109" spans="1:49" x14ac:dyDescent="0.35">
      <c r="A109" s="9" t="s">
        <v>63</v>
      </c>
      <c r="B109" s="9" t="s">
        <v>1056</v>
      </c>
      <c r="C109" s="9" t="s">
        <v>94</v>
      </c>
      <c r="D109" s="9" t="s">
        <v>163</v>
      </c>
      <c r="E109" s="9" t="s">
        <v>103</v>
      </c>
      <c r="F109" s="9" t="s">
        <v>103</v>
      </c>
      <c r="G109" s="9" t="s">
        <v>107</v>
      </c>
      <c r="H109" s="9" t="s">
        <v>33</v>
      </c>
      <c r="I109" s="9" t="s">
        <v>33</v>
      </c>
      <c r="J109" s="9" t="s">
        <v>33</v>
      </c>
      <c r="K109" s="9" t="s">
        <v>33</v>
      </c>
      <c r="L109" s="9" t="s">
        <v>33</v>
      </c>
      <c r="M109" s="9" t="s">
        <v>33</v>
      </c>
      <c r="N109" s="9" t="s">
        <v>33</v>
      </c>
      <c r="O109" s="9" t="s">
        <v>33</v>
      </c>
      <c r="P109" s="9" t="s">
        <v>33</v>
      </c>
      <c r="Q109" s="9" t="s">
        <v>33</v>
      </c>
      <c r="R109" s="9" t="s">
        <v>33</v>
      </c>
      <c r="S109" s="9" t="s">
        <v>34</v>
      </c>
      <c r="T109" s="12" t="s">
        <v>34</v>
      </c>
      <c r="U109" s="9" t="s">
        <v>34</v>
      </c>
      <c r="V109" s="9" t="s">
        <v>34</v>
      </c>
      <c r="W109" s="9" t="s">
        <v>34</v>
      </c>
      <c r="X109" s="9" t="s">
        <v>34</v>
      </c>
      <c r="Y109" s="9" t="s">
        <v>34</v>
      </c>
      <c r="Z109" s="12" t="s">
        <v>61</v>
      </c>
      <c r="AA109" s="9" t="s">
        <v>34</v>
      </c>
      <c r="AB109" s="9" t="s">
        <v>34</v>
      </c>
      <c r="AC109" s="9" t="s">
        <v>34</v>
      </c>
      <c r="AD109" s="12" t="s">
        <v>5</v>
      </c>
      <c r="AE109" s="9" t="s">
        <v>34</v>
      </c>
      <c r="AF109" s="12" t="s">
        <v>124</v>
      </c>
      <c r="AG109" s="9" t="s">
        <v>1</v>
      </c>
      <c r="AH109" s="9" t="s">
        <v>34</v>
      </c>
      <c r="AJ109" s="9" t="s">
        <v>601</v>
      </c>
      <c r="AK109" s="9">
        <v>155</v>
      </c>
      <c r="AL109" s="9">
        <f t="shared" si="1"/>
        <v>107</v>
      </c>
      <c r="AO109" s="30" t="s">
        <v>1259</v>
      </c>
      <c r="AP109" s="9" t="s">
        <v>10</v>
      </c>
      <c r="AQ109" s="9" t="s">
        <v>966</v>
      </c>
      <c r="AR109" s="9" t="s">
        <v>940</v>
      </c>
      <c r="AS109" s="9" t="s">
        <v>144</v>
      </c>
      <c r="AT109" s="9" t="s">
        <v>221</v>
      </c>
      <c r="AU109" s="9" t="s">
        <v>247</v>
      </c>
      <c r="AV109" s="9" t="s">
        <v>208</v>
      </c>
      <c r="AW109" s="9" t="s">
        <v>1260</v>
      </c>
    </row>
    <row r="110" spans="1:49" x14ac:dyDescent="0.35">
      <c r="A110" s="9" t="s">
        <v>163</v>
      </c>
      <c r="B110" s="11" t="s">
        <v>1261</v>
      </c>
      <c r="C110" s="9" t="s">
        <v>91</v>
      </c>
      <c r="D110" s="9" t="s">
        <v>103</v>
      </c>
      <c r="E110" s="9" t="s">
        <v>101</v>
      </c>
      <c r="F110" s="9" t="s">
        <v>163</v>
      </c>
      <c r="G110" s="9" t="s">
        <v>20</v>
      </c>
      <c r="H110" s="9" t="s">
        <v>84</v>
      </c>
      <c r="I110" s="9" t="s">
        <v>76</v>
      </c>
      <c r="J110" s="9" t="s">
        <v>33</v>
      </c>
      <c r="K110" s="9" t="s">
        <v>33</v>
      </c>
      <c r="L110" s="9" t="s">
        <v>33</v>
      </c>
      <c r="M110" s="9" t="s">
        <v>33</v>
      </c>
      <c r="N110" s="9" t="s">
        <v>33</v>
      </c>
      <c r="O110" s="9" t="s">
        <v>33</v>
      </c>
      <c r="P110" s="9" t="s">
        <v>33</v>
      </c>
      <c r="Q110" s="9" t="s">
        <v>33</v>
      </c>
      <c r="R110" s="9" t="s">
        <v>33</v>
      </c>
      <c r="S110" s="9" t="s">
        <v>34</v>
      </c>
      <c r="T110" s="12" t="s">
        <v>3</v>
      </c>
      <c r="U110" s="9" t="s">
        <v>34</v>
      </c>
      <c r="V110" s="9" t="s">
        <v>34</v>
      </c>
      <c r="W110" s="9" t="s">
        <v>34</v>
      </c>
      <c r="X110" s="9" t="s">
        <v>34</v>
      </c>
      <c r="Y110" s="9" t="s">
        <v>34</v>
      </c>
      <c r="Z110" s="12" t="s">
        <v>60</v>
      </c>
      <c r="AA110" s="9" t="s">
        <v>34</v>
      </c>
      <c r="AB110" s="9" t="s">
        <v>1</v>
      </c>
      <c r="AC110" s="9" t="s">
        <v>34</v>
      </c>
      <c r="AD110" s="12" t="s">
        <v>57</v>
      </c>
      <c r="AE110" s="9" t="s">
        <v>34</v>
      </c>
      <c r="AF110" s="12" t="s">
        <v>166</v>
      </c>
      <c r="AG110" s="9" t="s">
        <v>34</v>
      </c>
      <c r="AH110" s="9" t="s">
        <v>34</v>
      </c>
      <c r="AJ110" s="63" t="s">
        <v>601</v>
      </c>
      <c r="AK110" s="9">
        <v>80</v>
      </c>
      <c r="AL110" s="9">
        <f t="shared" si="1"/>
        <v>108</v>
      </c>
      <c r="AO110" s="30" t="s">
        <v>1262</v>
      </c>
      <c r="AP110" s="9" t="s">
        <v>15</v>
      </c>
      <c r="AQ110" s="9" t="s">
        <v>247</v>
      </c>
      <c r="AR110" s="9" t="s">
        <v>943</v>
      </c>
      <c r="AS110" s="9" t="s">
        <v>247</v>
      </c>
      <c r="AT110" s="9" t="s">
        <v>223</v>
      </c>
      <c r="AU110" s="9" t="s">
        <v>247</v>
      </c>
      <c r="AV110" s="9" t="s">
        <v>207</v>
      </c>
      <c r="AW110" s="9" t="s">
        <v>1263</v>
      </c>
    </row>
    <row r="111" spans="1:49" x14ac:dyDescent="0.35">
      <c r="A111" s="9" t="s">
        <v>181</v>
      </c>
      <c r="B111" s="9" t="s">
        <v>1264</v>
      </c>
      <c r="C111" s="9" t="s">
        <v>44</v>
      </c>
      <c r="D111" s="9" t="s">
        <v>103</v>
      </c>
      <c r="E111" s="9" t="s">
        <v>110</v>
      </c>
      <c r="F111" s="9" t="s">
        <v>108</v>
      </c>
      <c r="G111" s="9" t="s">
        <v>28</v>
      </c>
      <c r="H111" s="9" t="s">
        <v>104</v>
      </c>
      <c r="I111" s="9" t="s">
        <v>64</v>
      </c>
      <c r="J111" s="9" t="s">
        <v>33</v>
      </c>
      <c r="K111" s="9" t="s">
        <v>33</v>
      </c>
      <c r="L111" s="9" t="s">
        <v>33</v>
      </c>
      <c r="M111" s="9" t="s">
        <v>33</v>
      </c>
      <c r="N111" s="9" t="s">
        <v>33</v>
      </c>
      <c r="O111" s="9" t="s">
        <v>33</v>
      </c>
      <c r="P111" s="9" t="s">
        <v>33</v>
      </c>
      <c r="Q111" s="9" t="s">
        <v>33</v>
      </c>
      <c r="R111" s="9" t="s">
        <v>33</v>
      </c>
      <c r="S111" s="9" t="s">
        <v>34</v>
      </c>
      <c r="T111" s="12" t="s">
        <v>34</v>
      </c>
      <c r="U111" s="9" t="s">
        <v>34</v>
      </c>
      <c r="V111" s="9" t="s">
        <v>34</v>
      </c>
      <c r="W111" s="9" t="s">
        <v>34</v>
      </c>
      <c r="X111" s="9" t="s">
        <v>34</v>
      </c>
      <c r="Y111" s="9" t="s">
        <v>34</v>
      </c>
      <c r="Z111" s="12" t="s">
        <v>16</v>
      </c>
      <c r="AA111" s="9" t="s">
        <v>34</v>
      </c>
      <c r="AB111" s="9" t="s">
        <v>34</v>
      </c>
      <c r="AC111" s="9" t="s">
        <v>34</v>
      </c>
      <c r="AD111" s="12" t="s">
        <v>7</v>
      </c>
      <c r="AE111" s="9" t="s">
        <v>34</v>
      </c>
      <c r="AF111" s="12" t="s">
        <v>80</v>
      </c>
      <c r="AG111" s="9" t="s">
        <v>1</v>
      </c>
      <c r="AH111" s="9" t="s">
        <v>34</v>
      </c>
      <c r="AJ111" s="9" t="s">
        <v>601</v>
      </c>
      <c r="AK111" s="9">
        <v>129</v>
      </c>
      <c r="AL111" s="9">
        <f t="shared" si="1"/>
        <v>109</v>
      </c>
      <c r="AO111" s="30" t="s">
        <v>1265</v>
      </c>
      <c r="AP111" s="9" t="s">
        <v>22</v>
      </c>
      <c r="AQ111" s="9" t="s">
        <v>939</v>
      </c>
      <c r="AR111" s="9" t="s">
        <v>940</v>
      </c>
      <c r="AS111" s="9" t="s">
        <v>48</v>
      </c>
      <c r="AT111" s="9" t="s">
        <v>221</v>
      </c>
      <c r="AU111" s="9" t="s">
        <v>247</v>
      </c>
      <c r="AV111" s="9" t="s">
        <v>208</v>
      </c>
      <c r="AW111" s="9" t="s">
        <v>1266</v>
      </c>
    </row>
    <row r="112" spans="1:49" x14ac:dyDescent="0.35">
      <c r="A112" s="9" t="s">
        <v>29</v>
      </c>
      <c r="B112" s="9" t="s">
        <v>1267</v>
      </c>
      <c r="C112" s="9" t="s">
        <v>45</v>
      </c>
      <c r="D112" s="9" t="s">
        <v>87</v>
      </c>
      <c r="E112" s="9" t="s">
        <v>111</v>
      </c>
      <c r="F112" s="9" t="s">
        <v>108</v>
      </c>
      <c r="G112" s="9" t="s">
        <v>103</v>
      </c>
      <c r="H112" s="9" t="s">
        <v>836</v>
      </c>
      <c r="I112" s="9" t="s">
        <v>33</v>
      </c>
      <c r="J112" s="9" t="s">
        <v>33</v>
      </c>
      <c r="K112" s="9" t="s">
        <v>33</v>
      </c>
      <c r="L112" s="9" t="s">
        <v>33</v>
      </c>
      <c r="M112" s="9" t="s">
        <v>33</v>
      </c>
      <c r="N112" s="9" t="s">
        <v>33</v>
      </c>
      <c r="O112" s="9" t="s">
        <v>33</v>
      </c>
      <c r="P112" s="9" t="s">
        <v>33</v>
      </c>
      <c r="Q112" s="9" t="s">
        <v>33</v>
      </c>
      <c r="R112" s="9" t="s">
        <v>33</v>
      </c>
      <c r="S112" s="9" t="s">
        <v>34</v>
      </c>
      <c r="T112" s="12" t="s">
        <v>6</v>
      </c>
      <c r="U112" s="9" t="s">
        <v>34</v>
      </c>
      <c r="V112" s="9" t="s">
        <v>34</v>
      </c>
      <c r="W112" s="9" t="s">
        <v>34</v>
      </c>
      <c r="X112" s="9" t="s">
        <v>34</v>
      </c>
      <c r="Y112" s="9" t="s">
        <v>34</v>
      </c>
      <c r="Z112" s="12" t="s">
        <v>166</v>
      </c>
      <c r="AA112" s="9" t="s">
        <v>34</v>
      </c>
      <c r="AB112" s="9" t="s">
        <v>2</v>
      </c>
      <c r="AC112" s="9" t="s">
        <v>34</v>
      </c>
      <c r="AD112" s="12" t="s">
        <v>57</v>
      </c>
      <c r="AE112" s="9" t="s">
        <v>34</v>
      </c>
      <c r="AF112" s="12" t="s">
        <v>162</v>
      </c>
      <c r="AG112" s="9" t="s">
        <v>34</v>
      </c>
      <c r="AH112" s="9" t="s">
        <v>192</v>
      </c>
      <c r="AJ112" s="9" t="s">
        <v>601</v>
      </c>
      <c r="AK112" s="9">
        <v>2</v>
      </c>
      <c r="AL112" s="9">
        <f t="shared" si="1"/>
        <v>110</v>
      </c>
      <c r="AO112" s="30" t="s">
        <v>1268</v>
      </c>
      <c r="AP112" s="9" t="s">
        <v>828</v>
      </c>
      <c r="AQ112" s="9" t="s">
        <v>247</v>
      </c>
      <c r="AR112" s="9" t="s">
        <v>943</v>
      </c>
      <c r="AS112" s="9" t="s">
        <v>247</v>
      </c>
      <c r="AT112" s="9" t="s">
        <v>223</v>
      </c>
      <c r="AU112" s="9" t="s">
        <v>247</v>
      </c>
      <c r="AV112" s="9" t="s">
        <v>207</v>
      </c>
      <c r="AW112" s="9" t="s">
        <v>1249</v>
      </c>
    </row>
    <row r="113" spans="1:49" x14ac:dyDescent="0.35">
      <c r="A113" s="9" t="s">
        <v>31</v>
      </c>
      <c r="B113" s="11" t="s">
        <v>754</v>
      </c>
      <c r="C113" s="9" t="s">
        <v>91</v>
      </c>
      <c r="D113" s="9" t="s">
        <v>103</v>
      </c>
      <c r="E113" s="9" t="s">
        <v>101</v>
      </c>
      <c r="F113" s="9" t="s">
        <v>163</v>
      </c>
      <c r="G113" s="9" t="s">
        <v>20</v>
      </c>
      <c r="H113" s="9" t="s">
        <v>84</v>
      </c>
      <c r="I113" s="9" t="s">
        <v>33</v>
      </c>
      <c r="J113" s="9" t="s">
        <v>33</v>
      </c>
      <c r="K113" s="9" t="s">
        <v>33</v>
      </c>
      <c r="L113" s="9" t="s">
        <v>33</v>
      </c>
      <c r="M113" s="9" t="s">
        <v>33</v>
      </c>
      <c r="N113" s="9" t="s">
        <v>33</v>
      </c>
      <c r="O113" s="9" t="s">
        <v>33</v>
      </c>
      <c r="P113" s="9" t="s">
        <v>33</v>
      </c>
      <c r="Q113" s="9" t="s">
        <v>33</v>
      </c>
      <c r="R113" s="9" t="s">
        <v>33</v>
      </c>
      <c r="S113" s="9" t="s">
        <v>34</v>
      </c>
      <c r="T113" s="12" t="s">
        <v>3</v>
      </c>
      <c r="U113" s="9" t="s">
        <v>34</v>
      </c>
      <c r="V113" s="9" t="s">
        <v>34</v>
      </c>
      <c r="W113" s="9" t="s">
        <v>34</v>
      </c>
      <c r="X113" s="9" t="s">
        <v>34</v>
      </c>
      <c r="Y113" s="9" t="s">
        <v>34</v>
      </c>
      <c r="Z113" s="12" t="s">
        <v>4</v>
      </c>
      <c r="AA113" s="9" t="s">
        <v>34</v>
      </c>
      <c r="AB113" s="9" t="s">
        <v>1</v>
      </c>
      <c r="AC113" s="9" t="s">
        <v>34</v>
      </c>
      <c r="AD113" s="12" t="s">
        <v>57</v>
      </c>
      <c r="AE113" s="9" t="s">
        <v>34</v>
      </c>
      <c r="AF113" s="12" t="s">
        <v>166</v>
      </c>
      <c r="AG113" s="9" t="s">
        <v>34</v>
      </c>
      <c r="AH113" s="9" t="s">
        <v>34</v>
      </c>
      <c r="AJ113" s="11" t="s">
        <v>594</v>
      </c>
      <c r="AK113" s="9">
        <v>77</v>
      </c>
      <c r="AL113" s="9">
        <f t="shared" si="1"/>
        <v>111</v>
      </c>
      <c r="AO113" s="30" t="s">
        <v>1269</v>
      </c>
      <c r="AP113" s="9" t="s">
        <v>242</v>
      </c>
      <c r="AQ113" s="9" t="s">
        <v>247</v>
      </c>
      <c r="AR113" s="9" t="s">
        <v>943</v>
      </c>
      <c r="AS113" s="9" t="s">
        <v>247</v>
      </c>
      <c r="AT113" s="9" t="s">
        <v>223</v>
      </c>
      <c r="AU113" s="9" t="s">
        <v>247</v>
      </c>
      <c r="AV113" s="9" t="s">
        <v>207</v>
      </c>
      <c r="AW113" s="9" t="s">
        <v>1270</v>
      </c>
    </row>
    <row r="114" spans="1:49" x14ac:dyDescent="0.35">
      <c r="A114" s="9" t="s">
        <v>107</v>
      </c>
      <c r="B114" s="9" t="s">
        <v>685</v>
      </c>
      <c r="C114" s="9" t="s">
        <v>87</v>
      </c>
      <c r="D114" s="9" t="s">
        <v>111</v>
      </c>
      <c r="E114" s="9" t="s">
        <v>108</v>
      </c>
      <c r="F114" s="9" t="s">
        <v>103</v>
      </c>
      <c r="G114" s="9" t="s">
        <v>33</v>
      </c>
      <c r="H114" s="9" t="s">
        <v>33</v>
      </c>
      <c r="I114" s="9" t="s">
        <v>33</v>
      </c>
      <c r="J114" s="9" t="s">
        <v>33</v>
      </c>
      <c r="K114" s="9" t="s">
        <v>33</v>
      </c>
      <c r="L114" s="9" t="s">
        <v>33</v>
      </c>
      <c r="M114" s="9" t="s">
        <v>33</v>
      </c>
      <c r="N114" s="9" t="s">
        <v>33</v>
      </c>
      <c r="O114" s="9" t="s">
        <v>33</v>
      </c>
      <c r="P114" s="9" t="s">
        <v>33</v>
      </c>
      <c r="Q114" s="9" t="s">
        <v>33</v>
      </c>
      <c r="R114" s="9" t="s">
        <v>33</v>
      </c>
      <c r="S114" s="9" t="s">
        <v>34</v>
      </c>
      <c r="T114" s="12" t="s">
        <v>3</v>
      </c>
      <c r="U114" s="9" t="s">
        <v>34</v>
      </c>
      <c r="V114" s="9" t="s">
        <v>34</v>
      </c>
      <c r="W114" s="9" t="s">
        <v>34</v>
      </c>
      <c r="X114" s="9" t="s">
        <v>34</v>
      </c>
      <c r="Y114" s="9" t="s">
        <v>34</v>
      </c>
      <c r="Z114" s="12" t="s">
        <v>61</v>
      </c>
      <c r="AA114" s="9" t="s">
        <v>34</v>
      </c>
      <c r="AB114" s="9" t="s">
        <v>1</v>
      </c>
      <c r="AC114" s="9" t="s">
        <v>34</v>
      </c>
      <c r="AD114" s="12" t="s">
        <v>57</v>
      </c>
      <c r="AE114" s="9" t="s">
        <v>34</v>
      </c>
      <c r="AF114" s="12" t="s">
        <v>34</v>
      </c>
      <c r="AG114" s="9" t="s">
        <v>34</v>
      </c>
      <c r="AH114" s="9" t="s">
        <v>34</v>
      </c>
      <c r="AJ114" s="9" t="s">
        <v>594</v>
      </c>
      <c r="AK114" s="9">
        <v>43</v>
      </c>
      <c r="AL114" s="9">
        <f t="shared" si="1"/>
        <v>112</v>
      </c>
      <c r="AO114" s="30" t="s">
        <v>1271</v>
      </c>
      <c r="AP114" s="9" t="s">
        <v>10</v>
      </c>
      <c r="AQ114" s="9" t="s">
        <v>247</v>
      </c>
      <c r="AR114" s="9" t="s">
        <v>943</v>
      </c>
      <c r="AS114" s="9" t="s">
        <v>247</v>
      </c>
      <c r="AT114" s="9" t="s">
        <v>223</v>
      </c>
      <c r="AU114" s="9" t="s">
        <v>247</v>
      </c>
      <c r="AV114" s="9" t="s">
        <v>207</v>
      </c>
      <c r="AW114" s="9" t="s">
        <v>959</v>
      </c>
    </row>
    <row r="115" spans="1:49" x14ac:dyDescent="0.35">
      <c r="A115" s="9" t="s">
        <v>56</v>
      </c>
      <c r="B115" s="9" t="s">
        <v>1108</v>
      </c>
      <c r="C115" s="9" t="s">
        <v>44</v>
      </c>
      <c r="D115" s="9" t="s">
        <v>108</v>
      </c>
      <c r="E115" s="9" t="s">
        <v>31</v>
      </c>
      <c r="F115" s="9" t="s">
        <v>110</v>
      </c>
      <c r="G115" s="9" t="s">
        <v>103</v>
      </c>
      <c r="H115" s="9" t="s">
        <v>42</v>
      </c>
      <c r="I115" s="9" t="s">
        <v>110</v>
      </c>
      <c r="J115" s="9" t="s">
        <v>33</v>
      </c>
      <c r="K115" s="9" t="s">
        <v>33</v>
      </c>
      <c r="L115" s="9" t="s">
        <v>33</v>
      </c>
      <c r="M115" s="9" t="s">
        <v>33</v>
      </c>
      <c r="N115" s="9" t="s">
        <v>33</v>
      </c>
      <c r="O115" s="9" t="s">
        <v>33</v>
      </c>
      <c r="P115" s="9" t="s">
        <v>33</v>
      </c>
      <c r="Q115" s="9" t="s">
        <v>33</v>
      </c>
      <c r="R115" s="9" t="s">
        <v>33</v>
      </c>
      <c r="S115" s="9" t="s">
        <v>34</v>
      </c>
      <c r="T115" s="12" t="s">
        <v>4</v>
      </c>
      <c r="U115" s="9" t="s">
        <v>34</v>
      </c>
      <c r="V115" s="9" t="s">
        <v>34</v>
      </c>
      <c r="W115" s="9" t="s">
        <v>34</v>
      </c>
      <c r="X115" s="9" t="s">
        <v>34</v>
      </c>
      <c r="Y115" s="9" t="s">
        <v>34</v>
      </c>
      <c r="Z115" s="12" t="s">
        <v>165</v>
      </c>
      <c r="AA115" s="9" t="s">
        <v>34</v>
      </c>
      <c r="AB115" s="9" t="s">
        <v>1</v>
      </c>
      <c r="AC115" s="9" t="s">
        <v>34</v>
      </c>
      <c r="AD115" s="12" t="s">
        <v>34</v>
      </c>
      <c r="AE115" s="9" t="s">
        <v>34</v>
      </c>
      <c r="AF115" s="12" t="s">
        <v>34</v>
      </c>
      <c r="AG115" s="9" t="s">
        <v>34</v>
      </c>
      <c r="AH115" s="9" t="s">
        <v>34</v>
      </c>
      <c r="AJ115" s="9" t="s">
        <v>594</v>
      </c>
      <c r="AK115" s="9">
        <v>136</v>
      </c>
      <c r="AL115" s="9">
        <f t="shared" si="1"/>
        <v>113</v>
      </c>
      <c r="AO115" s="30" t="s">
        <v>1272</v>
      </c>
      <c r="AP115" s="9" t="s">
        <v>14</v>
      </c>
      <c r="AQ115" s="9" t="s">
        <v>247</v>
      </c>
      <c r="AR115" s="9" t="s">
        <v>243</v>
      </c>
      <c r="AS115" s="9" t="s">
        <v>247</v>
      </c>
      <c r="AT115" s="9" t="s">
        <v>221</v>
      </c>
      <c r="AU115" s="9" t="s">
        <v>247</v>
      </c>
      <c r="AV115" s="9" t="s">
        <v>207</v>
      </c>
      <c r="AW115" s="9" t="s">
        <v>1110</v>
      </c>
    </row>
    <row r="116" spans="1:49" x14ac:dyDescent="0.35">
      <c r="A116" s="9" t="s">
        <v>108</v>
      </c>
      <c r="B116" s="9" t="s">
        <v>1273</v>
      </c>
      <c r="C116" s="9" t="s">
        <v>91</v>
      </c>
      <c r="D116" s="9" t="s">
        <v>103</v>
      </c>
      <c r="E116" s="9" t="s">
        <v>28</v>
      </c>
      <c r="F116" s="9" t="s">
        <v>163</v>
      </c>
      <c r="G116" s="9" t="s">
        <v>20</v>
      </c>
      <c r="H116" s="9" t="s">
        <v>101</v>
      </c>
      <c r="I116" s="9" t="s">
        <v>33</v>
      </c>
      <c r="J116" s="9" t="s">
        <v>33</v>
      </c>
      <c r="K116" s="9" t="s">
        <v>33</v>
      </c>
      <c r="L116" s="9" t="s">
        <v>33</v>
      </c>
      <c r="M116" s="9" t="s">
        <v>33</v>
      </c>
      <c r="N116" s="9" t="s">
        <v>33</v>
      </c>
      <c r="O116" s="9" t="s">
        <v>33</v>
      </c>
      <c r="P116" s="9" t="s">
        <v>33</v>
      </c>
      <c r="Q116" s="9" t="s">
        <v>33</v>
      </c>
      <c r="R116" s="9" t="s">
        <v>33</v>
      </c>
      <c r="S116" s="9" t="s">
        <v>34</v>
      </c>
      <c r="T116" s="12" t="s">
        <v>3</v>
      </c>
      <c r="U116" s="9" t="s">
        <v>34</v>
      </c>
      <c r="V116" s="9" t="s">
        <v>34</v>
      </c>
      <c r="W116" s="9" t="s">
        <v>34</v>
      </c>
      <c r="X116" s="9" t="s">
        <v>34</v>
      </c>
      <c r="Y116" s="9" t="s">
        <v>34</v>
      </c>
      <c r="Z116" s="12" t="s">
        <v>165</v>
      </c>
      <c r="AA116" s="9" t="s">
        <v>34</v>
      </c>
      <c r="AB116" s="9" t="s">
        <v>1</v>
      </c>
      <c r="AC116" s="9" t="s">
        <v>34</v>
      </c>
      <c r="AD116" s="12" t="s">
        <v>57</v>
      </c>
      <c r="AE116" s="9" t="s">
        <v>34</v>
      </c>
      <c r="AF116" s="12" t="s">
        <v>34</v>
      </c>
      <c r="AG116" s="9" t="s">
        <v>34</v>
      </c>
      <c r="AH116" s="9" t="s">
        <v>34</v>
      </c>
      <c r="AJ116" s="9" t="s">
        <v>594</v>
      </c>
      <c r="AK116" s="9">
        <v>89</v>
      </c>
      <c r="AL116" s="9">
        <f t="shared" si="1"/>
        <v>114</v>
      </c>
      <c r="AO116" s="30" t="s">
        <v>1274</v>
      </c>
      <c r="AP116" s="9" t="s">
        <v>14</v>
      </c>
      <c r="AQ116" s="9" t="s">
        <v>247</v>
      </c>
      <c r="AR116" s="9" t="s">
        <v>943</v>
      </c>
      <c r="AS116" s="9" t="s">
        <v>247</v>
      </c>
      <c r="AT116" s="9" t="s">
        <v>223</v>
      </c>
      <c r="AU116" s="9" t="s">
        <v>247</v>
      </c>
      <c r="AV116" s="9" t="s">
        <v>207</v>
      </c>
      <c r="AW116" s="9" t="s">
        <v>959</v>
      </c>
    </row>
    <row r="117" spans="1:49" x14ac:dyDescent="0.35">
      <c r="A117" s="9" t="s">
        <v>109</v>
      </c>
      <c r="B117" s="9" t="s">
        <v>1275</v>
      </c>
      <c r="C117" s="9" t="s">
        <v>50</v>
      </c>
      <c r="D117" s="9" t="s">
        <v>101</v>
      </c>
      <c r="E117" s="9" t="s">
        <v>105</v>
      </c>
      <c r="F117" s="9" t="s">
        <v>28</v>
      </c>
      <c r="G117" s="9" t="s">
        <v>42</v>
      </c>
      <c r="H117" s="9" t="s">
        <v>30</v>
      </c>
      <c r="I117" s="9" t="s">
        <v>101</v>
      </c>
      <c r="J117" s="9" t="s">
        <v>163</v>
      </c>
      <c r="K117" s="9" t="s">
        <v>163</v>
      </c>
      <c r="L117" s="9" t="s">
        <v>33</v>
      </c>
      <c r="M117" s="9" t="s">
        <v>33</v>
      </c>
      <c r="N117" s="9" t="s">
        <v>33</v>
      </c>
      <c r="O117" s="9" t="s">
        <v>33</v>
      </c>
      <c r="P117" s="9" t="s">
        <v>33</v>
      </c>
      <c r="Q117" s="9" t="s">
        <v>33</v>
      </c>
      <c r="R117" s="9" t="s">
        <v>33</v>
      </c>
      <c r="S117" s="9" t="s">
        <v>34</v>
      </c>
      <c r="T117" s="12" t="s">
        <v>3</v>
      </c>
      <c r="U117" s="9" t="s">
        <v>34</v>
      </c>
      <c r="V117" s="9" t="s">
        <v>34</v>
      </c>
      <c r="W117" s="9" t="s">
        <v>34</v>
      </c>
      <c r="X117" s="9" t="s">
        <v>34</v>
      </c>
      <c r="Y117" s="9" t="s">
        <v>34</v>
      </c>
      <c r="Z117" s="12" t="s">
        <v>46</v>
      </c>
      <c r="AA117" s="9" t="s">
        <v>34</v>
      </c>
      <c r="AB117" s="9" t="s">
        <v>34</v>
      </c>
      <c r="AC117" s="9" t="s">
        <v>34</v>
      </c>
      <c r="AD117" s="12" t="s">
        <v>34</v>
      </c>
      <c r="AE117" s="9" t="s">
        <v>34</v>
      </c>
      <c r="AF117" s="12" t="s">
        <v>34</v>
      </c>
      <c r="AG117" s="9" t="s">
        <v>34</v>
      </c>
      <c r="AH117" s="9" t="s">
        <v>34</v>
      </c>
      <c r="AJ117" s="9" t="s">
        <v>594</v>
      </c>
      <c r="AK117" s="9">
        <v>117</v>
      </c>
      <c r="AL117" s="9">
        <f t="shared" si="1"/>
        <v>115</v>
      </c>
      <c r="AO117" s="30" t="s">
        <v>1276</v>
      </c>
      <c r="AP117" s="9" t="s">
        <v>13</v>
      </c>
      <c r="AQ117" s="9" t="s">
        <v>247</v>
      </c>
      <c r="AR117" s="9" t="s">
        <v>943</v>
      </c>
      <c r="AS117" s="9" t="s">
        <v>247</v>
      </c>
      <c r="AT117" s="9" t="s">
        <v>221</v>
      </c>
      <c r="AU117" s="9" t="s">
        <v>247</v>
      </c>
      <c r="AV117" s="9" t="s">
        <v>208</v>
      </c>
      <c r="AW117" s="9" t="s">
        <v>1277</v>
      </c>
    </row>
    <row r="118" spans="1:49" x14ac:dyDescent="0.35">
      <c r="A118" s="9" t="s">
        <v>110</v>
      </c>
      <c r="B118" s="9" t="s">
        <v>770</v>
      </c>
      <c r="C118" s="9" t="s">
        <v>48</v>
      </c>
      <c r="D118" s="9" t="s">
        <v>103</v>
      </c>
      <c r="E118" s="9" t="s">
        <v>109</v>
      </c>
      <c r="F118" s="9" t="s">
        <v>110</v>
      </c>
      <c r="G118" s="9" t="s">
        <v>31</v>
      </c>
      <c r="H118" s="9" t="s">
        <v>108</v>
      </c>
      <c r="I118" s="9" t="s">
        <v>103</v>
      </c>
      <c r="J118" s="9" t="s">
        <v>33</v>
      </c>
      <c r="K118" s="9" t="s">
        <v>33</v>
      </c>
      <c r="L118" s="9" t="s">
        <v>33</v>
      </c>
      <c r="M118" s="9" t="s">
        <v>33</v>
      </c>
      <c r="N118" s="9" t="s">
        <v>33</v>
      </c>
      <c r="O118" s="9" t="s">
        <v>33</v>
      </c>
      <c r="P118" s="9" t="s">
        <v>33</v>
      </c>
      <c r="Q118" s="9" t="s">
        <v>33</v>
      </c>
      <c r="R118" s="9" t="s">
        <v>33</v>
      </c>
      <c r="S118" s="9" t="s">
        <v>34</v>
      </c>
      <c r="T118" s="12" t="s">
        <v>3</v>
      </c>
      <c r="U118" s="9" t="s">
        <v>34</v>
      </c>
      <c r="V118" s="9" t="s">
        <v>34</v>
      </c>
      <c r="W118" s="9" t="s">
        <v>34</v>
      </c>
      <c r="X118" s="9" t="s">
        <v>34</v>
      </c>
      <c r="Y118" s="9" t="s">
        <v>34</v>
      </c>
      <c r="Z118" s="12" t="s">
        <v>16</v>
      </c>
      <c r="AA118" s="9" t="s">
        <v>34</v>
      </c>
      <c r="AB118" s="9" t="s">
        <v>1</v>
      </c>
      <c r="AC118" s="9" t="s">
        <v>34</v>
      </c>
      <c r="AD118" s="12" t="s">
        <v>34</v>
      </c>
      <c r="AE118" s="9" t="s">
        <v>34</v>
      </c>
      <c r="AF118" s="12" t="s">
        <v>34</v>
      </c>
      <c r="AG118" s="9" t="s">
        <v>34</v>
      </c>
      <c r="AH118" s="9" t="s">
        <v>34</v>
      </c>
      <c r="AJ118" s="9" t="s">
        <v>594</v>
      </c>
      <c r="AK118" s="9">
        <v>141</v>
      </c>
      <c r="AL118" s="9">
        <f t="shared" si="1"/>
        <v>116</v>
      </c>
      <c r="AO118" s="30" t="s">
        <v>1278</v>
      </c>
      <c r="AP118" s="9" t="s">
        <v>22</v>
      </c>
      <c r="AQ118" s="9" t="s">
        <v>247</v>
      </c>
      <c r="AR118" s="9" t="s">
        <v>943</v>
      </c>
      <c r="AS118" s="9" t="s">
        <v>247</v>
      </c>
      <c r="AT118" s="9" t="s">
        <v>223</v>
      </c>
      <c r="AU118" s="9" t="s">
        <v>247</v>
      </c>
      <c r="AV118" s="9" t="s">
        <v>207</v>
      </c>
      <c r="AW118" s="9" t="s">
        <v>1279</v>
      </c>
    </row>
    <row r="119" spans="1:49" x14ac:dyDescent="0.35">
      <c r="A119" s="9" t="s">
        <v>111</v>
      </c>
      <c r="B119" s="9" t="s">
        <v>906</v>
      </c>
      <c r="C119" s="9" t="s">
        <v>43</v>
      </c>
      <c r="D119" s="9" t="s">
        <v>29</v>
      </c>
      <c r="E119" s="9" t="s">
        <v>110</v>
      </c>
      <c r="F119" s="9" t="s">
        <v>28</v>
      </c>
      <c r="G119" s="9" t="s">
        <v>32</v>
      </c>
      <c r="H119" s="9" t="s">
        <v>31</v>
      </c>
      <c r="I119" s="9" t="s">
        <v>110</v>
      </c>
      <c r="J119" s="9" t="s">
        <v>103</v>
      </c>
      <c r="K119" s="9" t="s">
        <v>33</v>
      </c>
      <c r="L119" s="9" t="s">
        <v>33</v>
      </c>
      <c r="M119" s="9" t="s">
        <v>33</v>
      </c>
      <c r="N119" s="9" t="s">
        <v>33</v>
      </c>
      <c r="O119" s="9" t="s">
        <v>33</v>
      </c>
      <c r="P119" s="9" t="s">
        <v>33</v>
      </c>
      <c r="Q119" s="9" t="s">
        <v>33</v>
      </c>
      <c r="R119" s="9" t="s">
        <v>33</v>
      </c>
      <c r="S119" s="9" t="s">
        <v>34</v>
      </c>
      <c r="T119" s="12" t="s">
        <v>4</v>
      </c>
      <c r="U119" s="9" t="s">
        <v>34</v>
      </c>
      <c r="V119" s="9" t="s">
        <v>34</v>
      </c>
      <c r="W119" s="9" t="s">
        <v>34</v>
      </c>
      <c r="X119" s="9" t="s">
        <v>34</v>
      </c>
      <c r="Y119" s="9" t="s">
        <v>34</v>
      </c>
      <c r="Z119" s="12" t="s">
        <v>14</v>
      </c>
      <c r="AA119" s="9" t="s">
        <v>34</v>
      </c>
      <c r="AB119" s="9" t="s">
        <v>1</v>
      </c>
      <c r="AC119" s="9" t="s">
        <v>34</v>
      </c>
      <c r="AD119" s="12" t="s">
        <v>67</v>
      </c>
      <c r="AE119" s="9" t="s">
        <v>34</v>
      </c>
      <c r="AF119" s="12" t="s">
        <v>34</v>
      </c>
      <c r="AG119" s="9" t="s">
        <v>34</v>
      </c>
      <c r="AH119" s="9" t="s">
        <v>34</v>
      </c>
      <c r="AJ119" s="9" t="s">
        <v>594</v>
      </c>
      <c r="AK119" s="9">
        <v>16</v>
      </c>
      <c r="AL119" s="9">
        <f t="shared" si="1"/>
        <v>117</v>
      </c>
      <c r="AO119" s="30" t="s">
        <v>1280</v>
      </c>
      <c r="AP119" s="9" t="s">
        <v>20</v>
      </c>
      <c r="AQ119" s="9" t="s">
        <v>247</v>
      </c>
      <c r="AR119" s="9" t="s">
        <v>243</v>
      </c>
      <c r="AS119" s="9" t="s">
        <v>247</v>
      </c>
      <c r="AT119" s="9" t="s">
        <v>217</v>
      </c>
      <c r="AU119" s="9" t="s">
        <v>247</v>
      </c>
      <c r="AV119" s="9" t="s">
        <v>207</v>
      </c>
      <c r="AW119" s="9" t="s">
        <v>1110</v>
      </c>
    </row>
    <row r="120" spans="1:49" x14ac:dyDescent="0.35">
      <c r="A120" s="9" t="s">
        <v>47</v>
      </c>
      <c r="B120" s="11" t="s">
        <v>1281</v>
      </c>
      <c r="C120" s="9" t="s">
        <v>91</v>
      </c>
      <c r="D120" s="9" t="s">
        <v>103</v>
      </c>
      <c r="E120" s="9" t="s">
        <v>101</v>
      </c>
      <c r="F120" s="9" t="s">
        <v>163</v>
      </c>
      <c r="G120" s="9" t="s">
        <v>101</v>
      </c>
      <c r="H120" s="9" t="s">
        <v>163</v>
      </c>
      <c r="I120" s="9" t="s">
        <v>163</v>
      </c>
      <c r="J120" s="9" t="s">
        <v>20</v>
      </c>
      <c r="K120" s="9" t="s">
        <v>77</v>
      </c>
      <c r="L120" s="9" t="s">
        <v>76</v>
      </c>
      <c r="M120" s="9" t="s">
        <v>76</v>
      </c>
      <c r="N120" s="9" t="s">
        <v>33</v>
      </c>
      <c r="O120" s="9" t="s">
        <v>33</v>
      </c>
      <c r="P120" s="9" t="s">
        <v>33</v>
      </c>
      <c r="Q120" s="9" t="s">
        <v>33</v>
      </c>
      <c r="R120" s="9" t="s">
        <v>33</v>
      </c>
      <c r="S120" s="9" t="s">
        <v>34</v>
      </c>
      <c r="T120" s="12" t="s">
        <v>4</v>
      </c>
      <c r="U120" s="9" t="s">
        <v>34</v>
      </c>
      <c r="V120" s="9" t="s">
        <v>34</v>
      </c>
      <c r="W120" s="9" t="s">
        <v>34</v>
      </c>
      <c r="X120" s="9" t="s">
        <v>34</v>
      </c>
      <c r="Y120" s="9" t="s">
        <v>34</v>
      </c>
      <c r="Z120" s="12" t="s">
        <v>15</v>
      </c>
      <c r="AA120" s="9" t="s">
        <v>34</v>
      </c>
      <c r="AB120" s="9" t="s">
        <v>1</v>
      </c>
      <c r="AC120" s="9" t="s">
        <v>34</v>
      </c>
      <c r="AD120" s="12" t="s">
        <v>57</v>
      </c>
      <c r="AE120" s="9" t="s">
        <v>34</v>
      </c>
      <c r="AF120" s="12" t="s">
        <v>34</v>
      </c>
      <c r="AG120" s="9" t="s">
        <v>34</v>
      </c>
      <c r="AH120" s="9" t="s">
        <v>34</v>
      </c>
      <c r="AJ120" s="11" t="s">
        <v>594</v>
      </c>
      <c r="AK120" s="9">
        <v>87</v>
      </c>
      <c r="AL120" s="9">
        <f t="shared" si="1"/>
        <v>118</v>
      </c>
      <c r="AO120" s="30" t="s">
        <v>1282</v>
      </c>
      <c r="AP120" s="9" t="s">
        <v>21</v>
      </c>
      <c r="AQ120" s="9" t="s">
        <v>247</v>
      </c>
      <c r="AR120" s="9" t="s">
        <v>243</v>
      </c>
      <c r="AS120" s="9" t="s">
        <v>247</v>
      </c>
      <c r="AT120" s="9" t="s">
        <v>223</v>
      </c>
      <c r="AU120" s="9" t="s">
        <v>247</v>
      </c>
      <c r="AV120" s="9" t="s">
        <v>207</v>
      </c>
      <c r="AW120" s="9" t="s">
        <v>1236</v>
      </c>
    </row>
    <row r="121" spans="1:49" x14ac:dyDescent="0.35">
      <c r="A121" s="9" t="s">
        <v>30</v>
      </c>
      <c r="B121" s="9" t="s">
        <v>1283</v>
      </c>
      <c r="C121" s="9" t="s">
        <v>50</v>
      </c>
      <c r="D121" s="9" t="s">
        <v>101</v>
      </c>
      <c r="E121" s="9" t="s">
        <v>105</v>
      </c>
      <c r="F121" s="9" t="s">
        <v>103</v>
      </c>
      <c r="G121" s="9" t="s">
        <v>30</v>
      </c>
      <c r="H121" s="9" t="s">
        <v>101</v>
      </c>
      <c r="I121" s="9" t="s">
        <v>163</v>
      </c>
      <c r="J121" s="9" t="s">
        <v>163</v>
      </c>
      <c r="K121" s="9" t="s">
        <v>33</v>
      </c>
      <c r="L121" s="9" t="s">
        <v>33</v>
      </c>
      <c r="M121" s="9" t="s">
        <v>33</v>
      </c>
      <c r="N121" s="9" t="s">
        <v>33</v>
      </c>
      <c r="O121" s="9" t="s">
        <v>33</v>
      </c>
      <c r="P121" s="9" t="s">
        <v>33</v>
      </c>
      <c r="Q121" s="9" t="s">
        <v>33</v>
      </c>
      <c r="R121" s="9" t="s">
        <v>33</v>
      </c>
      <c r="S121" s="9" t="s">
        <v>34</v>
      </c>
      <c r="T121" s="12" t="s">
        <v>4</v>
      </c>
      <c r="U121" s="9" t="s">
        <v>34</v>
      </c>
      <c r="V121" s="9" t="s">
        <v>34</v>
      </c>
      <c r="W121" s="9" t="s">
        <v>34</v>
      </c>
      <c r="X121" s="9" t="s">
        <v>34</v>
      </c>
      <c r="Y121" s="9" t="s">
        <v>34</v>
      </c>
      <c r="Z121" s="12" t="s">
        <v>68</v>
      </c>
      <c r="AA121" s="9" t="s">
        <v>34</v>
      </c>
      <c r="AB121" s="9" t="s">
        <v>34</v>
      </c>
      <c r="AC121" s="9" t="s">
        <v>34</v>
      </c>
      <c r="AD121" s="12" t="s">
        <v>34</v>
      </c>
      <c r="AE121" s="9" t="s">
        <v>34</v>
      </c>
      <c r="AF121" s="12" t="s">
        <v>34</v>
      </c>
      <c r="AG121" s="9" t="s">
        <v>34</v>
      </c>
      <c r="AH121" s="9" t="s">
        <v>34</v>
      </c>
      <c r="AJ121" s="9" t="s">
        <v>594</v>
      </c>
      <c r="AK121" s="9">
        <v>114</v>
      </c>
      <c r="AL121" s="9">
        <f t="shared" si="1"/>
        <v>119</v>
      </c>
      <c r="AO121" s="30" t="s">
        <v>1284</v>
      </c>
      <c r="AP121" s="9" t="s">
        <v>75</v>
      </c>
      <c r="AQ121" s="9" t="s">
        <v>247</v>
      </c>
      <c r="AR121" s="9" t="s">
        <v>243</v>
      </c>
      <c r="AS121" s="9" t="s">
        <v>247</v>
      </c>
      <c r="AT121" s="9" t="s">
        <v>221</v>
      </c>
      <c r="AU121" s="9" t="s">
        <v>247</v>
      </c>
      <c r="AV121" s="9" t="s">
        <v>208</v>
      </c>
      <c r="AW121" s="9" t="s">
        <v>1277</v>
      </c>
    </row>
    <row r="122" spans="1:49" x14ac:dyDescent="0.35">
      <c r="A122" s="9" t="s">
        <v>112</v>
      </c>
      <c r="B122" s="9" t="s">
        <v>1285</v>
      </c>
      <c r="C122" s="9" t="s">
        <v>48</v>
      </c>
      <c r="D122" s="9" t="s">
        <v>103</v>
      </c>
      <c r="E122" s="9" t="s">
        <v>109</v>
      </c>
      <c r="F122" s="9" t="s">
        <v>110</v>
      </c>
      <c r="G122" s="9" t="s">
        <v>31</v>
      </c>
      <c r="H122" s="9" t="s">
        <v>108</v>
      </c>
      <c r="I122" s="9" t="s">
        <v>103</v>
      </c>
      <c r="J122" s="9" t="s">
        <v>21</v>
      </c>
      <c r="K122" s="9" t="s">
        <v>33</v>
      </c>
      <c r="L122" s="9" t="s">
        <v>33</v>
      </c>
      <c r="M122" s="9" t="s">
        <v>33</v>
      </c>
      <c r="N122" s="9" t="s">
        <v>33</v>
      </c>
      <c r="O122" s="9" t="s">
        <v>33</v>
      </c>
      <c r="P122" s="9" t="s">
        <v>33</v>
      </c>
      <c r="Q122" s="9" t="s">
        <v>33</v>
      </c>
      <c r="R122" s="9" t="s">
        <v>33</v>
      </c>
      <c r="S122" s="9" t="s">
        <v>34</v>
      </c>
      <c r="T122" s="12" t="s">
        <v>4</v>
      </c>
      <c r="U122" s="9" t="s">
        <v>34</v>
      </c>
      <c r="V122" s="9" t="s">
        <v>34</v>
      </c>
      <c r="W122" s="9" t="s">
        <v>34</v>
      </c>
      <c r="X122" s="9" t="s">
        <v>34</v>
      </c>
      <c r="Y122" s="9" t="s">
        <v>34</v>
      </c>
      <c r="Z122" s="12" t="s">
        <v>192</v>
      </c>
      <c r="AA122" s="9" t="s">
        <v>34</v>
      </c>
      <c r="AB122" s="9" t="s">
        <v>1</v>
      </c>
      <c r="AC122" s="9" t="s">
        <v>34</v>
      </c>
      <c r="AD122" s="12" t="s">
        <v>34</v>
      </c>
      <c r="AE122" s="9" t="s">
        <v>34</v>
      </c>
      <c r="AF122" s="12" t="s">
        <v>34</v>
      </c>
      <c r="AG122" s="9" t="s">
        <v>34</v>
      </c>
      <c r="AH122" s="9" t="s">
        <v>34</v>
      </c>
      <c r="AJ122" s="9" t="s">
        <v>594</v>
      </c>
      <c r="AK122" s="9">
        <v>142</v>
      </c>
      <c r="AL122" s="9">
        <f t="shared" si="1"/>
        <v>120</v>
      </c>
      <c r="AO122" s="30" t="s">
        <v>1286</v>
      </c>
      <c r="AP122" s="9" t="s">
        <v>89</v>
      </c>
      <c r="AQ122" s="9" t="s">
        <v>247</v>
      </c>
      <c r="AR122" s="9" t="s">
        <v>243</v>
      </c>
      <c r="AS122" s="9" t="s">
        <v>247</v>
      </c>
      <c r="AT122" s="9" t="s">
        <v>223</v>
      </c>
      <c r="AU122" s="9" t="s">
        <v>247</v>
      </c>
      <c r="AV122" s="9" t="s">
        <v>207</v>
      </c>
      <c r="AW122" s="9" t="s">
        <v>1279</v>
      </c>
    </row>
    <row r="123" spans="1:49" x14ac:dyDescent="0.35">
      <c r="A123" s="9" t="s">
        <v>64</v>
      </c>
      <c r="B123" s="9" t="s">
        <v>1287</v>
      </c>
      <c r="C123" s="9" t="s">
        <v>50</v>
      </c>
      <c r="D123" s="9" t="s">
        <v>101</v>
      </c>
      <c r="E123" s="9" t="s">
        <v>105</v>
      </c>
      <c r="F123" s="9" t="s">
        <v>103</v>
      </c>
      <c r="G123" s="9" t="s">
        <v>42</v>
      </c>
      <c r="H123" s="9" t="s">
        <v>163</v>
      </c>
      <c r="I123" s="9" t="s">
        <v>111</v>
      </c>
      <c r="J123" s="9" t="s">
        <v>102</v>
      </c>
      <c r="K123" s="9" t="s">
        <v>33</v>
      </c>
      <c r="L123" s="9" t="s">
        <v>33</v>
      </c>
      <c r="M123" s="9" t="s">
        <v>33</v>
      </c>
      <c r="N123" s="9" t="s">
        <v>33</v>
      </c>
      <c r="O123" s="9" t="s">
        <v>33</v>
      </c>
      <c r="P123" s="9" t="s">
        <v>33</v>
      </c>
      <c r="Q123" s="9" t="s">
        <v>33</v>
      </c>
      <c r="R123" s="9" t="s">
        <v>33</v>
      </c>
      <c r="S123" s="9" t="s">
        <v>34</v>
      </c>
      <c r="T123" s="12" t="s">
        <v>34</v>
      </c>
      <c r="U123" s="9" t="s">
        <v>34</v>
      </c>
      <c r="V123" s="9" t="s">
        <v>34</v>
      </c>
      <c r="W123" s="9" t="s">
        <v>34</v>
      </c>
      <c r="X123" s="9" t="s">
        <v>34</v>
      </c>
      <c r="Y123" s="9" t="s">
        <v>34</v>
      </c>
      <c r="Z123" s="12" t="s">
        <v>6</v>
      </c>
      <c r="AA123" s="9" t="s">
        <v>34</v>
      </c>
      <c r="AB123" s="9" t="s">
        <v>34</v>
      </c>
      <c r="AC123" s="9" t="s">
        <v>34</v>
      </c>
      <c r="AD123" s="12" t="s">
        <v>6</v>
      </c>
      <c r="AE123" s="9" t="s">
        <v>34</v>
      </c>
      <c r="AF123" s="12" t="s">
        <v>120</v>
      </c>
      <c r="AG123" s="9" t="s">
        <v>34</v>
      </c>
      <c r="AH123" s="9" t="s">
        <v>34</v>
      </c>
      <c r="AJ123" s="9" t="s">
        <v>608</v>
      </c>
      <c r="AK123" s="9">
        <v>112</v>
      </c>
      <c r="AL123" s="9">
        <f t="shared" si="1"/>
        <v>121</v>
      </c>
      <c r="AO123" s="30" t="s">
        <v>1288</v>
      </c>
      <c r="AP123" s="9" t="s">
        <v>827</v>
      </c>
      <c r="AQ123" s="9" t="s">
        <v>947</v>
      </c>
      <c r="AR123" s="9" t="s">
        <v>940</v>
      </c>
      <c r="AS123" s="9" t="s">
        <v>140</v>
      </c>
      <c r="AT123" s="9" t="s">
        <v>223</v>
      </c>
      <c r="AU123" s="9" t="s">
        <v>1289</v>
      </c>
      <c r="AV123" s="9" t="s">
        <v>208</v>
      </c>
      <c r="AW123" s="9" t="s">
        <v>1290</v>
      </c>
    </row>
    <row r="124" spans="1:49" x14ac:dyDescent="0.35">
      <c r="A124" s="9" t="s">
        <v>835</v>
      </c>
      <c r="B124" s="9" t="s">
        <v>1291</v>
      </c>
      <c r="C124" s="9" t="s">
        <v>27</v>
      </c>
      <c r="D124" s="9" t="s">
        <v>101</v>
      </c>
      <c r="E124" s="9" t="s">
        <v>108</v>
      </c>
      <c r="F124" s="9" t="s">
        <v>107</v>
      </c>
      <c r="G124" s="9" t="s">
        <v>31</v>
      </c>
      <c r="H124" s="9" t="s">
        <v>30</v>
      </c>
      <c r="I124" s="9" t="s">
        <v>103</v>
      </c>
      <c r="J124" s="9" t="s">
        <v>108</v>
      </c>
      <c r="K124" s="9" t="s">
        <v>33</v>
      </c>
      <c r="L124" s="9" t="s">
        <v>33</v>
      </c>
      <c r="M124" s="9" t="s">
        <v>33</v>
      </c>
      <c r="N124" s="9" t="s">
        <v>33</v>
      </c>
      <c r="O124" s="9" t="s">
        <v>33</v>
      </c>
      <c r="P124" s="9" t="s">
        <v>33</v>
      </c>
      <c r="Q124" s="9" t="s">
        <v>33</v>
      </c>
      <c r="R124" s="9" t="s">
        <v>33</v>
      </c>
      <c r="S124" s="9" t="s">
        <v>34</v>
      </c>
      <c r="T124" s="12" t="s">
        <v>3</v>
      </c>
      <c r="U124" s="9" t="s">
        <v>34</v>
      </c>
      <c r="V124" s="9" t="s">
        <v>34</v>
      </c>
      <c r="W124" s="9" t="s">
        <v>34</v>
      </c>
      <c r="X124" s="9" t="s">
        <v>34</v>
      </c>
      <c r="Y124" s="9" t="s">
        <v>34</v>
      </c>
      <c r="Z124" s="12" t="s">
        <v>6</v>
      </c>
      <c r="AA124" s="9" t="s">
        <v>34</v>
      </c>
      <c r="AB124" s="9" t="s">
        <v>1</v>
      </c>
      <c r="AC124" s="9" t="s">
        <v>34</v>
      </c>
      <c r="AD124" s="12" t="s">
        <v>57</v>
      </c>
      <c r="AE124" s="9" t="s">
        <v>34</v>
      </c>
      <c r="AF124" s="12" t="s">
        <v>34</v>
      </c>
      <c r="AG124" s="9" t="s">
        <v>34</v>
      </c>
      <c r="AH124" s="9" t="s">
        <v>34</v>
      </c>
      <c r="AJ124" s="9" t="s">
        <v>608</v>
      </c>
      <c r="AK124" s="9">
        <v>182</v>
      </c>
      <c r="AL124" s="9">
        <f t="shared" si="1"/>
        <v>122</v>
      </c>
      <c r="AO124" s="30" t="s">
        <v>1292</v>
      </c>
      <c r="AP124" s="9" t="s">
        <v>827</v>
      </c>
      <c r="AQ124" s="9" t="s">
        <v>247</v>
      </c>
      <c r="AR124" s="9" t="s">
        <v>943</v>
      </c>
      <c r="AS124" s="9" t="s">
        <v>247</v>
      </c>
      <c r="AT124" s="9" t="s">
        <v>221</v>
      </c>
      <c r="AU124" s="9" t="s">
        <v>247</v>
      </c>
      <c r="AV124" s="9" t="s">
        <v>207</v>
      </c>
      <c r="AW124" s="9" t="s">
        <v>1293</v>
      </c>
    </row>
    <row r="125" spans="1:49" x14ac:dyDescent="0.35">
      <c r="A125" s="9" t="s">
        <v>201</v>
      </c>
      <c r="B125" s="9" t="s">
        <v>1294</v>
      </c>
      <c r="C125" s="9" t="s">
        <v>90</v>
      </c>
      <c r="D125" s="9" t="s">
        <v>103</v>
      </c>
      <c r="E125" s="9" t="s">
        <v>110</v>
      </c>
      <c r="F125" s="9" t="s">
        <v>102</v>
      </c>
      <c r="G125" s="9" t="s">
        <v>101</v>
      </c>
      <c r="H125" s="9" t="s">
        <v>42</v>
      </c>
      <c r="I125" s="9" t="s">
        <v>63</v>
      </c>
      <c r="J125" s="9" t="s">
        <v>33</v>
      </c>
      <c r="K125" s="9" t="s">
        <v>33</v>
      </c>
      <c r="L125" s="9" t="s">
        <v>33</v>
      </c>
      <c r="M125" s="9" t="s">
        <v>33</v>
      </c>
      <c r="N125" s="9" t="s">
        <v>33</v>
      </c>
      <c r="O125" s="9" t="s">
        <v>33</v>
      </c>
      <c r="P125" s="9" t="s">
        <v>33</v>
      </c>
      <c r="Q125" s="9" t="s">
        <v>33</v>
      </c>
      <c r="R125" s="9" t="s">
        <v>33</v>
      </c>
      <c r="S125" s="9" t="s">
        <v>34</v>
      </c>
      <c r="T125" s="12" t="s">
        <v>3</v>
      </c>
      <c r="U125" s="9" t="s">
        <v>34</v>
      </c>
      <c r="V125" s="9" t="s">
        <v>34</v>
      </c>
      <c r="W125" s="9" t="s">
        <v>34</v>
      </c>
      <c r="X125" s="9" t="s">
        <v>34</v>
      </c>
      <c r="Y125" s="9" t="s">
        <v>34</v>
      </c>
      <c r="Z125" s="12" t="s">
        <v>46</v>
      </c>
      <c r="AA125" s="9" t="s">
        <v>34</v>
      </c>
      <c r="AB125" s="9" t="s">
        <v>1</v>
      </c>
      <c r="AC125" s="9" t="s">
        <v>34</v>
      </c>
      <c r="AD125" s="12" t="s">
        <v>57</v>
      </c>
      <c r="AE125" s="9" t="s">
        <v>34</v>
      </c>
      <c r="AF125" s="12" t="s">
        <v>17</v>
      </c>
      <c r="AG125" s="9" t="s">
        <v>34</v>
      </c>
      <c r="AH125" s="9" t="s">
        <v>34</v>
      </c>
      <c r="AJ125" s="9" t="s">
        <v>608</v>
      </c>
      <c r="AK125" s="9">
        <v>66</v>
      </c>
      <c r="AL125" s="9">
        <f t="shared" si="1"/>
        <v>123</v>
      </c>
      <c r="AO125" s="30" t="s">
        <v>1295</v>
      </c>
      <c r="AP125" s="9" t="s">
        <v>13</v>
      </c>
      <c r="AQ125" s="9" t="s">
        <v>247</v>
      </c>
      <c r="AR125" s="9" t="s">
        <v>943</v>
      </c>
      <c r="AS125" s="9" t="s">
        <v>247</v>
      </c>
      <c r="AT125" s="9" t="s">
        <v>215</v>
      </c>
      <c r="AU125" s="9" t="s">
        <v>247</v>
      </c>
      <c r="AV125" s="9" t="s">
        <v>207</v>
      </c>
      <c r="AW125" s="9" t="s">
        <v>1208</v>
      </c>
    </row>
    <row r="126" spans="1:49" x14ac:dyDescent="0.35">
      <c r="A126" s="9" t="s">
        <v>180</v>
      </c>
      <c r="B126" s="9" t="s">
        <v>1296</v>
      </c>
      <c r="C126" s="9" t="s">
        <v>50</v>
      </c>
      <c r="D126" s="9" t="s">
        <v>28</v>
      </c>
      <c r="E126" s="9" t="s">
        <v>29</v>
      </c>
      <c r="F126" s="9" t="s">
        <v>32</v>
      </c>
      <c r="G126" s="9" t="s">
        <v>104</v>
      </c>
      <c r="H126" s="9" t="s">
        <v>28</v>
      </c>
      <c r="I126" s="9" t="s">
        <v>108</v>
      </c>
      <c r="J126" s="9" t="s">
        <v>103</v>
      </c>
      <c r="K126" s="9" t="s">
        <v>33</v>
      </c>
      <c r="L126" s="9" t="s">
        <v>33</v>
      </c>
      <c r="M126" s="9" t="s">
        <v>33</v>
      </c>
      <c r="N126" s="9" t="s">
        <v>33</v>
      </c>
      <c r="O126" s="9" t="s">
        <v>33</v>
      </c>
      <c r="P126" s="9" t="s">
        <v>33</v>
      </c>
      <c r="Q126" s="9" t="s">
        <v>33</v>
      </c>
      <c r="R126" s="9" t="s">
        <v>33</v>
      </c>
      <c r="S126" s="9" t="s">
        <v>34</v>
      </c>
      <c r="T126" s="12" t="s">
        <v>1</v>
      </c>
      <c r="U126" s="9" t="s">
        <v>34</v>
      </c>
      <c r="V126" s="9" t="s">
        <v>34</v>
      </c>
      <c r="W126" s="9" t="s">
        <v>34</v>
      </c>
      <c r="X126" s="9" t="s">
        <v>34</v>
      </c>
      <c r="Y126" s="9" t="s">
        <v>34</v>
      </c>
      <c r="Z126" s="12" t="s">
        <v>57</v>
      </c>
      <c r="AA126" s="9" t="s">
        <v>34</v>
      </c>
      <c r="AB126" s="9" t="s">
        <v>34</v>
      </c>
      <c r="AC126" s="9" t="s">
        <v>34</v>
      </c>
      <c r="AD126" s="12" t="s">
        <v>7</v>
      </c>
      <c r="AE126" s="9" t="s">
        <v>34</v>
      </c>
      <c r="AF126" s="12" t="s">
        <v>96</v>
      </c>
      <c r="AG126" s="9" t="s">
        <v>34</v>
      </c>
      <c r="AH126" s="9" t="s">
        <v>34</v>
      </c>
      <c r="AJ126" s="9" t="s">
        <v>608</v>
      </c>
      <c r="AK126" s="9">
        <v>120</v>
      </c>
      <c r="AL126" s="9">
        <f t="shared" si="1"/>
        <v>124</v>
      </c>
      <c r="AO126" s="30" t="s">
        <v>1297</v>
      </c>
      <c r="AP126" s="9" t="s">
        <v>12</v>
      </c>
      <c r="AQ126" s="9" t="s">
        <v>939</v>
      </c>
      <c r="AR126" s="9" t="s">
        <v>956</v>
      </c>
      <c r="AS126" s="9" t="s">
        <v>118</v>
      </c>
      <c r="AT126" s="9" t="s">
        <v>224</v>
      </c>
      <c r="AU126" s="9" t="s">
        <v>1298</v>
      </c>
      <c r="AV126" s="9" t="s">
        <v>208</v>
      </c>
      <c r="AW126" s="9" t="s">
        <v>1299</v>
      </c>
    </row>
    <row r="127" spans="1:49" x14ac:dyDescent="0.35">
      <c r="A127" s="9" t="s">
        <v>891</v>
      </c>
      <c r="B127" s="9" t="s">
        <v>1300</v>
      </c>
      <c r="C127" s="9" t="s">
        <v>41</v>
      </c>
      <c r="D127" s="9" t="s">
        <v>28</v>
      </c>
      <c r="E127" s="9" t="s">
        <v>108</v>
      </c>
      <c r="F127" s="9" t="s">
        <v>103</v>
      </c>
      <c r="G127" s="9" t="s">
        <v>30</v>
      </c>
      <c r="H127" s="9" t="s">
        <v>101</v>
      </c>
      <c r="I127" s="9" t="s">
        <v>163</v>
      </c>
      <c r="J127" s="9" t="s">
        <v>163</v>
      </c>
      <c r="K127" s="9" t="s">
        <v>33</v>
      </c>
      <c r="L127" s="9" t="s">
        <v>33</v>
      </c>
      <c r="M127" s="9" t="s">
        <v>33</v>
      </c>
      <c r="N127" s="9" t="s">
        <v>33</v>
      </c>
      <c r="O127" s="9" t="s">
        <v>33</v>
      </c>
      <c r="P127" s="9" t="s">
        <v>33</v>
      </c>
      <c r="Q127" s="9" t="s">
        <v>33</v>
      </c>
      <c r="R127" s="9" t="s">
        <v>33</v>
      </c>
      <c r="S127" s="9" t="s">
        <v>34</v>
      </c>
      <c r="T127" s="12" t="s">
        <v>2</v>
      </c>
      <c r="U127" s="9" t="s">
        <v>34</v>
      </c>
      <c r="V127" s="9" t="s">
        <v>34</v>
      </c>
      <c r="W127" s="9" t="s">
        <v>34</v>
      </c>
      <c r="X127" s="9" t="s">
        <v>34</v>
      </c>
      <c r="Y127" s="9" t="s">
        <v>34</v>
      </c>
      <c r="Z127" s="12" t="s">
        <v>12</v>
      </c>
      <c r="AA127" s="9" t="s">
        <v>34</v>
      </c>
      <c r="AB127" s="9" t="s">
        <v>34</v>
      </c>
      <c r="AC127" s="9" t="s">
        <v>34</v>
      </c>
      <c r="AD127" s="12" t="s">
        <v>3</v>
      </c>
      <c r="AE127" s="9" t="s">
        <v>34</v>
      </c>
      <c r="AF127" s="12" t="s">
        <v>94</v>
      </c>
      <c r="AG127" s="9" t="s">
        <v>34</v>
      </c>
      <c r="AH127" s="9" t="s">
        <v>34</v>
      </c>
      <c r="AJ127" s="9" t="s">
        <v>608</v>
      </c>
      <c r="AK127" s="9">
        <v>60</v>
      </c>
      <c r="AL127" s="9">
        <f t="shared" si="1"/>
        <v>125</v>
      </c>
      <c r="AO127" s="30" t="s">
        <v>1301</v>
      </c>
      <c r="AP127" s="9" t="s">
        <v>18</v>
      </c>
      <c r="AQ127" s="9" t="s">
        <v>1302</v>
      </c>
      <c r="AR127" s="9" t="s">
        <v>970</v>
      </c>
      <c r="AS127" s="9" t="s">
        <v>116</v>
      </c>
      <c r="AT127" s="9" t="s">
        <v>223</v>
      </c>
      <c r="AU127" s="9" t="s">
        <v>1303</v>
      </c>
      <c r="AV127" s="9" t="s">
        <v>208</v>
      </c>
      <c r="AW127" s="9" t="s">
        <v>1149</v>
      </c>
    </row>
    <row r="128" spans="1:49" x14ac:dyDescent="0.35">
      <c r="A128" s="9" t="s">
        <v>853</v>
      </c>
      <c r="B128" s="9" t="s">
        <v>1304</v>
      </c>
      <c r="C128" s="9" t="s">
        <v>248</v>
      </c>
      <c r="D128" s="9" t="s">
        <v>101</v>
      </c>
      <c r="E128" s="9" t="s">
        <v>107</v>
      </c>
      <c r="F128" s="9" t="s">
        <v>107</v>
      </c>
      <c r="G128" s="9" t="s">
        <v>31</v>
      </c>
      <c r="H128" s="9" t="s">
        <v>30</v>
      </c>
      <c r="I128" s="9" t="s">
        <v>103</v>
      </c>
      <c r="J128" s="9" t="s">
        <v>108</v>
      </c>
      <c r="K128" s="9" t="s">
        <v>33</v>
      </c>
      <c r="L128" s="9" t="s">
        <v>33</v>
      </c>
      <c r="M128" s="9" t="s">
        <v>33</v>
      </c>
      <c r="N128" s="9" t="s">
        <v>33</v>
      </c>
      <c r="O128" s="9" t="s">
        <v>33</v>
      </c>
      <c r="P128" s="9" t="s">
        <v>33</v>
      </c>
      <c r="Q128" s="9" t="s">
        <v>33</v>
      </c>
      <c r="R128" s="9" t="s">
        <v>33</v>
      </c>
      <c r="S128" s="9" t="s">
        <v>34</v>
      </c>
      <c r="T128" s="12" t="s">
        <v>2</v>
      </c>
      <c r="U128" s="9" t="s">
        <v>34</v>
      </c>
      <c r="V128" s="9" t="s">
        <v>34</v>
      </c>
      <c r="W128" s="9" t="s">
        <v>34</v>
      </c>
      <c r="X128" s="9" t="s">
        <v>34</v>
      </c>
      <c r="Y128" s="9" t="s">
        <v>34</v>
      </c>
      <c r="Z128" s="12" t="s">
        <v>17</v>
      </c>
      <c r="AA128" s="9" t="s">
        <v>34</v>
      </c>
      <c r="AB128" s="9" t="s">
        <v>34</v>
      </c>
      <c r="AC128" s="9" t="s">
        <v>34</v>
      </c>
      <c r="AD128" s="12" t="s">
        <v>67</v>
      </c>
      <c r="AE128" s="9" t="s">
        <v>34</v>
      </c>
      <c r="AF128" s="12" t="s">
        <v>120</v>
      </c>
      <c r="AG128" s="9" t="s">
        <v>34</v>
      </c>
      <c r="AH128" s="9" t="s">
        <v>34</v>
      </c>
      <c r="AJ128" s="9" t="s">
        <v>608</v>
      </c>
      <c r="AK128" s="9">
        <v>194</v>
      </c>
      <c r="AL128" s="9">
        <f t="shared" si="1"/>
        <v>126</v>
      </c>
      <c r="AO128" s="30" t="s">
        <v>1305</v>
      </c>
      <c r="AP128" s="9" t="s">
        <v>23</v>
      </c>
      <c r="AQ128" s="9" t="s">
        <v>982</v>
      </c>
      <c r="AR128" s="9" t="s">
        <v>970</v>
      </c>
      <c r="AS128" s="9" t="s">
        <v>140</v>
      </c>
      <c r="AT128" s="9" t="s">
        <v>224</v>
      </c>
      <c r="AU128" s="9" t="s">
        <v>247</v>
      </c>
      <c r="AV128" s="9" t="s">
        <v>208</v>
      </c>
      <c r="AW128" s="9" t="s">
        <v>1306</v>
      </c>
    </row>
    <row r="129" spans="1:49" x14ac:dyDescent="0.35">
      <c r="A129" s="9" t="s">
        <v>178</v>
      </c>
      <c r="B129" s="9" t="s">
        <v>1307</v>
      </c>
      <c r="C129" s="9" t="s">
        <v>94</v>
      </c>
      <c r="D129" s="9" t="s">
        <v>110</v>
      </c>
      <c r="E129" s="9" t="s">
        <v>31</v>
      </c>
      <c r="F129" s="9" t="s">
        <v>29</v>
      </c>
      <c r="G129" s="9" t="s">
        <v>103</v>
      </c>
      <c r="H129" s="9" t="s">
        <v>42</v>
      </c>
      <c r="I129" s="9" t="s">
        <v>163</v>
      </c>
      <c r="J129" s="9" t="s">
        <v>31</v>
      </c>
      <c r="K129" s="9" t="s">
        <v>111</v>
      </c>
      <c r="L129" s="9" t="s">
        <v>32</v>
      </c>
      <c r="M129" s="9" t="s">
        <v>33</v>
      </c>
      <c r="N129" s="9" t="s">
        <v>33</v>
      </c>
      <c r="O129" s="9" t="s">
        <v>33</v>
      </c>
      <c r="P129" s="9" t="s">
        <v>33</v>
      </c>
      <c r="Q129" s="9" t="s">
        <v>33</v>
      </c>
      <c r="R129" s="9" t="s">
        <v>33</v>
      </c>
      <c r="S129" s="9" t="s">
        <v>34</v>
      </c>
      <c r="T129" s="12" t="s">
        <v>34</v>
      </c>
      <c r="U129" s="9" t="s">
        <v>34</v>
      </c>
      <c r="V129" s="9" t="s">
        <v>34</v>
      </c>
      <c r="W129" s="9" t="s">
        <v>34</v>
      </c>
      <c r="X129" s="9" t="s">
        <v>34</v>
      </c>
      <c r="Y129" s="9" t="s">
        <v>34</v>
      </c>
      <c r="Z129" s="12" t="s">
        <v>15</v>
      </c>
      <c r="AA129" s="9" t="s">
        <v>34</v>
      </c>
      <c r="AB129" s="9" t="s">
        <v>34</v>
      </c>
      <c r="AC129" s="9" t="s">
        <v>34</v>
      </c>
      <c r="AD129" s="12" t="s">
        <v>61</v>
      </c>
      <c r="AE129" s="9" t="s">
        <v>34</v>
      </c>
      <c r="AF129" s="12" t="s">
        <v>49</v>
      </c>
      <c r="AG129" s="9" t="s">
        <v>34</v>
      </c>
      <c r="AH129" s="9" t="s">
        <v>34</v>
      </c>
      <c r="AJ129" s="9" t="s">
        <v>608</v>
      </c>
      <c r="AK129" s="9">
        <v>164</v>
      </c>
      <c r="AL129" s="9">
        <f t="shared" si="1"/>
        <v>127</v>
      </c>
      <c r="AO129" s="30" t="s">
        <v>1308</v>
      </c>
      <c r="AP129" s="9" t="s">
        <v>21</v>
      </c>
      <c r="AQ129" s="9" t="s">
        <v>982</v>
      </c>
      <c r="AR129" s="9" t="s">
        <v>940</v>
      </c>
      <c r="AS129" s="9" t="s">
        <v>47</v>
      </c>
      <c r="AT129" s="9" t="s">
        <v>223</v>
      </c>
      <c r="AU129" s="9" t="s">
        <v>1309</v>
      </c>
      <c r="AV129" s="9" t="s">
        <v>208</v>
      </c>
      <c r="AW129" s="9" t="s">
        <v>1310</v>
      </c>
    </row>
    <row r="130" spans="1:49" x14ac:dyDescent="0.35">
      <c r="A130" s="9" t="s">
        <v>113</v>
      </c>
      <c r="B130" s="9" t="s">
        <v>1311</v>
      </c>
      <c r="C130" s="9" t="s">
        <v>86</v>
      </c>
      <c r="D130" s="9" t="s">
        <v>108</v>
      </c>
      <c r="E130" s="9" t="s">
        <v>101</v>
      </c>
      <c r="F130" s="9" t="s">
        <v>28</v>
      </c>
      <c r="G130" s="9" t="s">
        <v>29</v>
      </c>
      <c r="H130" s="9" t="s">
        <v>109</v>
      </c>
      <c r="I130" s="9" t="s">
        <v>106</v>
      </c>
      <c r="J130" s="9" t="s">
        <v>31</v>
      </c>
      <c r="K130" s="9" t="s">
        <v>42</v>
      </c>
      <c r="L130" s="9" t="s">
        <v>63</v>
      </c>
      <c r="M130" s="9" t="s">
        <v>33</v>
      </c>
      <c r="N130" s="9" t="s">
        <v>33</v>
      </c>
      <c r="O130" s="9" t="s">
        <v>33</v>
      </c>
      <c r="P130" s="9" t="s">
        <v>33</v>
      </c>
      <c r="Q130" s="9" t="s">
        <v>33</v>
      </c>
      <c r="R130" s="9" t="s">
        <v>33</v>
      </c>
      <c r="S130" s="9" t="s">
        <v>34</v>
      </c>
      <c r="T130" s="12" t="s">
        <v>1</v>
      </c>
      <c r="U130" s="9" t="s">
        <v>34</v>
      </c>
      <c r="V130" s="9" t="s">
        <v>34</v>
      </c>
      <c r="W130" s="9" t="s">
        <v>34</v>
      </c>
      <c r="X130" s="9" t="s">
        <v>34</v>
      </c>
      <c r="Y130" s="9" t="s">
        <v>34</v>
      </c>
      <c r="Z130" s="12" t="s">
        <v>174</v>
      </c>
      <c r="AA130" s="9" t="s">
        <v>34</v>
      </c>
      <c r="AB130" s="9" t="s">
        <v>34</v>
      </c>
      <c r="AC130" s="9" t="s">
        <v>34</v>
      </c>
      <c r="AD130" s="12" t="s">
        <v>7</v>
      </c>
      <c r="AE130" s="9" t="s">
        <v>34</v>
      </c>
      <c r="AF130" s="12" t="s">
        <v>110</v>
      </c>
      <c r="AG130" s="9" t="s">
        <v>34</v>
      </c>
      <c r="AH130" s="9" t="s">
        <v>34</v>
      </c>
      <c r="AJ130" s="9" t="s">
        <v>608</v>
      </c>
      <c r="AK130" s="9">
        <v>31</v>
      </c>
      <c r="AL130" s="9">
        <f t="shared" si="1"/>
        <v>128</v>
      </c>
      <c r="AO130" s="30" t="s">
        <v>1312</v>
      </c>
      <c r="AP130" s="9" t="s">
        <v>65</v>
      </c>
      <c r="AQ130" s="9" t="s">
        <v>939</v>
      </c>
      <c r="AR130" s="9" t="s">
        <v>956</v>
      </c>
      <c r="AS130" s="9" t="s">
        <v>136</v>
      </c>
      <c r="AT130" s="9" t="s">
        <v>223</v>
      </c>
      <c r="AU130" s="9" t="s">
        <v>247</v>
      </c>
      <c r="AV130" s="9" t="s">
        <v>208</v>
      </c>
      <c r="AW130" s="9" t="s">
        <v>1313</v>
      </c>
    </row>
    <row r="131" spans="1:49" x14ac:dyDescent="0.35">
      <c r="A131" s="9" t="s">
        <v>114</v>
      </c>
      <c r="B131" s="9" t="s">
        <v>766</v>
      </c>
      <c r="C131" s="9" t="s">
        <v>87</v>
      </c>
      <c r="D131" s="9" t="s">
        <v>101</v>
      </c>
      <c r="E131" s="9" t="s">
        <v>29</v>
      </c>
      <c r="F131" s="9" t="s">
        <v>32</v>
      </c>
      <c r="G131" s="9" t="s">
        <v>31</v>
      </c>
      <c r="H131" s="9" t="s">
        <v>108</v>
      </c>
      <c r="I131" s="9" t="s">
        <v>33</v>
      </c>
      <c r="J131" s="9" t="s">
        <v>33</v>
      </c>
      <c r="K131" s="9" t="s">
        <v>33</v>
      </c>
      <c r="L131" s="9" t="s">
        <v>33</v>
      </c>
      <c r="M131" s="9" t="s">
        <v>33</v>
      </c>
      <c r="N131" s="9" t="s">
        <v>33</v>
      </c>
      <c r="O131" s="9" t="s">
        <v>33</v>
      </c>
      <c r="P131" s="9" t="s">
        <v>33</v>
      </c>
      <c r="Q131" s="9" t="s">
        <v>33</v>
      </c>
      <c r="R131" s="9" t="s">
        <v>33</v>
      </c>
      <c r="S131" s="9" t="s">
        <v>34</v>
      </c>
      <c r="T131" s="12" t="s">
        <v>3</v>
      </c>
      <c r="U131" s="9" t="s">
        <v>34</v>
      </c>
      <c r="V131" s="9" t="s">
        <v>34</v>
      </c>
      <c r="W131" s="9" t="s">
        <v>34</v>
      </c>
      <c r="X131" s="9" t="s">
        <v>34</v>
      </c>
      <c r="Y131" s="9" t="s">
        <v>34</v>
      </c>
      <c r="Z131" s="12" t="s">
        <v>22</v>
      </c>
      <c r="AA131" s="9" t="s">
        <v>34</v>
      </c>
      <c r="AB131" s="9" t="s">
        <v>1</v>
      </c>
      <c r="AC131" s="9" t="s">
        <v>34</v>
      </c>
      <c r="AD131" s="12" t="s">
        <v>57</v>
      </c>
      <c r="AE131" s="9" t="s">
        <v>34</v>
      </c>
      <c r="AF131" s="12" t="s">
        <v>34</v>
      </c>
      <c r="AG131" s="9" t="s">
        <v>34</v>
      </c>
      <c r="AH131" s="9" t="s">
        <v>34</v>
      </c>
      <c r="AJ131" s="9" t="s">
        <v>608</v>
      </c>
      <c r="AK131" s="9">
        <v>38</v>
      </c>
      <c r="AL131" s="9">
        <f t="shared" ref="AL131:AL194" si="2">HEX2DEC(A131)</f>
        <v>129</v>
      </c>
      <c r="AO131" s="30" t="s">
        <v>1314</v>
      </c>
      <c r="AP131" s="9" t="s">
        <v>80</v>
      </c>
      <c r="AQ131" s="9" t="s">
        <v>247</v>
      </c>
      <c r="AR131" s="9" t="s">
        <v>943</v>
      </c>
      <c r="AS131" s="9" t="s">
        <v>247</v>
      </c>
      <c r="AT131" s="9" t="s">
        <v>223</v>
      </c>
      <c r="AU131" s="9" t="s">
        <v>247</v>
      </c>
      <c r="AV131" s="9" t="s">
        <v>207</v>
      </c>
      <c r="AW131" s="9" t="s">
        <v>1315</v>
      </c>
    </row>
    <row r="132" spans="1:49" x14ac:dyDescent="0.35">
      <c r="A132" s="9" t="s">
        <v>115</v>
      </c>
      <c r="B132" s="9" t="s">
        <v>764</v>
      </c>
      <c r="C132" s="9" t="s">
        <v>86</v>
      </c>
      <c r="D132" s="9" t="s">
        <v>103</v>
      </c>
      <c r="E132" s="9" t="s">
        <v>108</v>
      </c>
      <c r="F132" s="9" t="s">
        <v>109</v>
      </c>
      <c r="G132" s="9" t="s">
        <v>103</v>
      </c>
      <c r="H132" s="9" t="s">
        <v>108</v>
      </c>
      <c r="I132" s="9" t="s">
        <v>63</v>
      </c>
      <c r="J132" s="9" t="s">
        <v>103</v>
      </c>
      <c r="K132" s="9" t="s">
        <v>108</v>
      </c>
      <c r="L132" s="9" t="s">
        <v>33</v>
      </c>
      <c r="M132" s="9" t="s">
        <v>33</v>
      </c>
      <c r="N132" s="9" t="s">
        <v>33</v>
      </c>
      <c r="O132" s="9" t="s">
        <v>33</v>
      </c>
      <c r="P132" s="9" t="s">
        <v>33</v>
      </c>
      <c r="Q132" s="9" t="s">
        <v>33</v>
      </c>
      <c r="R132" s="9" t="s">
        <v>33</v>
      </c>
      <c r="S132" s="9" t="s">
        <v>34</v>
      </c>
      <c r="T132" s="12" t="s">
        <v>3</v>
      </c>
      <c r="U132" s="9" t="s">
        <v>34</v>
      </c>
      <c r="V132" s="9" t="s">
        <v>34</v>
      </c>
      <c r="W132" s="9" t="s">
        <v>34</v>
      </c>
      <c r="X132" s="9" t="s">
        <v>34</v>
      </c>
      <c r="Y132" s="9" t="s">
        <v>34</v>
      </c>
      <c r="Z132" s="12" t="s">
        <v>65</v>
      </c>
      <c r="AA132" s="9" t="s">
        <v>34</v>
      </c>
      <c r="AB132" s="9" t="s">
        <v>1</v>
      </c>
      <c r="AC132" s="9" t="s">
        <v>34</v>
      </c>
      <c r="AD132" s="12" t="s">
        <v>57</v>
      </c>
      <c r="AE132" s="9" t="s">
        <v>34</v>
      </c>
      <c r="AF132" s="12" t="s">
        <v>34</v>
      </c>
      <c r="AG132" s="9" t="s">
        <v>34</v>
      </c>
      <c r="AH132" s="9" t="s">
        <v>34</v>
      </c>
      <c r="AJ132" s="9" t="s">
        <v>608</v>
      </c>
      <c r="AK132" s="9">
        <v>27</v>
      </c>
      <c r="AL132" s="9">
        <f t="shared" si="2"/>
        <v>130</v>
      </c>
      <c r="AO132" s="30" t="s">
        <v>1316</v>
      </c>
      <c r="AP132" s="9" t="s">
        <v>43</v>
      </c>
      <c r="AQ132" s="9" t="s">
        <v>247</v>
      </c>
      <c r="AR132" s="9" t="s">
        <v>943</v>
      </c>
      <c r="AS132" s="9" t="s">
        <v>247</v>
      </c>
      <c r="AT132" s="9" t="s">
        <v>223</v>
      </c>
      <c r="AU132" s="9" t="s">
        <v>247</v>
      </c>
      <c r="AV132" s="9" t="s">
        <v>207</v>
      </c>
      <c r="AW132" s="9" t="s">
        <v>1317</v>
      </c>
    </row>
    <row r="133" spans="1:49" x14ac:dyDescent="0.35">
      <c r="A133" s="9" t="s">
        <v>116</v>
      </c>
      <c r="B133" s="11" t="s">
        <v>1245</v>
      </c>
      <c r="C133" s="9" t="s">
        <v>91</v>
      </c>
      <c r="D133" s="9" t="s">
        <v>103</v>
      </c>
      <c r="E133" s="9" t="s">
        <v>101</v>
      </c>
      <c r="F133" s="9" t="s">
        <v>163</v>
      </c>
      <c r="G133" s="9" t="s">
        <v>20</v>
      </c>
      <c r="H133" s="9" t="s">
        <v>81</v>
      </c>
      <c r="I133" s="9" t="s">
        <v>33</v>
      </c>
      <c r="J133" s="9" t="s">
        <v>33</v>
      </c>
      <c r="K133" s="9" t="s">
        <v>33</v>
      </c>
      <c r="L133" s="9" t="s">
        <v>33</v>
      </c>
      <c r="M133" s="9" t="s">
        <v>33</v>
      </c>
      <c r="N133" s="9" t="s">
        <v>33</v>
      </c>
      <c r="O133" s="9" t="s">
        <v>33</v>
      </c>
      <c r="P133" s="9" t="s">
        <v>33</v>
      </c>
      <c r="Q133" s="9" t="s">
        <v>33</v>
      </c>
      <c r="R133" s="9" t="s">
        <v>33</v>
      </c>
      <c r="S133" s="9" t="s">
        <v>34</v>
      </c>
      <c r="T133" s="12" t="s">
        <v>3</v>
      </c>
      <c r="U133" s="9" t="s">
        <v>34</v>
      </c>
      <c r="V133" s="9" t="s">
        <v>34</v>
      </c>
      <c r="W133" s="9" t="s">
        <v>34</v>
      </c>
      <c r="X133" s="9" t="s">
        <v>34</v>
      </c>
      <c r="Y133" s="9" t="s">
        <v>34</v>
      </c>
      <c r="Z133" s="12" t="s">
        <v>2</v>
      </c>
      <c r="AA133" s="9" t="s">
        <v>34</v>
      </c>
      <c r="AB133" s="9" t="s">
        <v>1</v>
      </c>
      <c r="AC133" s="9" t="s">
        <v>34</v>
      </c>
      <c r="AD133" s="12" t="s">
        <v>57</v>
      </c>
      <c r="AE133" s="9" t="s">
        <v>34</v>
      </c>
      <c r="AF133" s="12" t="s">
        <v>166</v>
      </c>
      <c r="AG133" s="9" t="s">
        <v>34</v>
      </c>
      <c r="AH133" s="9" t="s">
        <v>34</v>
      </c>
      <c r="AJ133" s="11" t="s">
        <v>512</v>
      </c>
      <c r="AK133" s="9">
        <v>72</v>
      </c>
      <c r="AL133" s="9">
        <f t="shared" si="2"/>
        <v>131</v>
      </c>
      <c r="AO133" s="30" t="s">
        <v>1318</v>
      </c>
      <c r="AP133" s="9" t="s">
        <v>245</v>
      </c>
      <c r="AQ133" s="9" t="s">
        <v>247</v>
      </c>
      <c r="AR133" s="9" t="s">
        <v>943</v>
      </c>
      <c r="AS133" s="9" t="s">
        <v>247</v>
      </c>
      <c r="AT133" s="9" t="s">
        <v>223</v>
      </c>
      <c r="AU133" s="9" t="s">
        <v>247</v>
      </c>
      <c r="AV133" s="9" t="s">
        <v>207</v>
      </c>
      <c r="AW133" s="9" t="s">
        <v>1247</v>
      </c>
    </row>
    <row r="134" spans="1:49" x14ac:dyDescent="0.35">
      <c r="A134" s="9" t="s">
        <v>117</v>
      </c>
      <c r="B134" s="9" t="s">
        <v>1105</v>
      </c>
      <c r="C134" s="9" t="s">
        <v>87</v>
      </c>
      <c r="D134" s="9" t="s">
        <v>101</v>
      </c>
      <c r="E134" s="9" t="s">
        <v>163</v>
      </c>
      <c r="F134" s="9" t="s">
        <v>181</v>
      </c>
      <c r="G134" s="9" t="s">
        <v>20</v>
      </c>
      <c r="H134" s="9" t="s">
        <v>77</v>
      </c>
      <c r="I134" s="9" t="s">
        <v>33</v>
      </c>
      <c r="J134" s="9" t="s">
        <v>33</v>
      </c>
      <c r="K134" s="9" t="s">
        <v>33</v>
      </c>
      <c r="L134" s="9" t="s">
        <v>33</v>
      </c>
      <c r="M134" s="9" t="s">
        <v>33</v>
      </c>
      <c r="N134" s="9" t="s">
        <v>33</v>
      </c>
      <c r="O134" s="9" t="s">
        <v>33</v>
      </c>
      <c r="P134" s="9" t="s">
        <v>33</v>
      </c>
      <c r="Q134" s="9" t="s">
        <v>33</v>
      </c>
      <c r="R134" s="9" t="s">
        <v>33</v>
      </c>
      <c r="S134" s="9" t="s">
        <v>34</v>
      </c>
      <c r="T134" s="12" t="s">
        <v>34</v>
      </c>
      <c r="U134" s="9" t="s">
        <v>34</v>
      </c>
      <c r="V134" s="9" t="s">
        <v>34</v>
      </c>
      <c r="W134" s="9" t="s">
        <v>34</v>
      </c>
      <c r="X134" s="9" t="s">
        <v>34</v>
      </c>
      <c r="Y134" s="9" t="s">
        <v>34</v>
      </c>
      <c r="Z134" s="12" t="s">
        <v>6</v>
      </c>
      <c r="AA134" s="9" t="s">
        <v>34</v>
      </c>
      <c r="AB134" s="9" t="s">
        <v>34</v>
      </c>
      <c r="AC134" s="9" t="s">
        <v>34</v>
      </c>
      <c r="AD134" s="12" t="s">
        <v>4</v>
      </c>
      <c r="AE134" s="9" t="s">
        <v>34</v>
      </c>
      <c r="AF134" s="12" t="s">
        <v>840</v>
      </c>
      <c r="AG134" s="9" t="s">
        <v>34</v>
      </c>
      <c r="AH134" s="9" t="s">
        <v>34</v>
      </c>
      <c r="AJ134" s="9" t="s">
        <v>512</v>
      </c>
      <c r="AK134" s="9">
        <v>34</v>
      </c>
      <c r="AL134" s="9">
        <f t="shared" si="2"/>
        <v>132</v>
      </c>
      <c r="AO134" s="30" t="s">
        <v>1319</v>
      </c>
      <c r="AP134" s="9" t="s">
        <v>827</v>
      </c>
      <c r="AQ134" s="9" t="s">
        <v>997</v>
      </c>
      <c r="AR134" s="9" t="s">
        <v>940</v>
      </c>
      <c r="AS134" s="9" t="s">
        <v>153</v>
      </c>
      <c r="AT134" s="9" t="s">
        <v>224</v>
      </c>
      <c r="AU134" s="9" t="s">
        <v>247</v>
      </c>
      <c r="AV134" s="9" t="s">
        <v>208</v>
      </c>
      <c r="AW134" s="9" t="s">
        <v>1320</v>
      </c>
    </row>
    <row r="135" spans="1:49" x14ac:dyDescent="0.35">
      <c r="A135" s="9" t="s">
        <v>118</v>
      </c>
      <c r="B135" s="11" t="s">
        <v>1321</v>
      </c>
      <c r="C135" s="9" t="s">
        <v>91</v>
      </c>
      <c r="D135" s="9" t="s">
        <v>103</v>
      </c>
      <c r="E135" s="9" t="s">
        <v>101</v>
      </c>
      <c r="F135" s="9" t="s">
        <v>163</v>
      </c>
      <c r="G135" s="9" t="s">
        <v>20</v>
      </c>
      <c r="H135" s="9" t="s">
        <v>78</v>
      </c>
      <c r="I135" s="9" t="s">
        <v>80</v>
      </c>
      <c r="J135" s="9" t="s">
        <v>33</v>
      </c>
      <c r="K135" s="9" t="s">
        <v>33</v>
      </c>
      <c r="L135" s="9" t="s">
        <v>33</v>
      </c>
      <c r="M135" s="9" t="s">
        <v>33</v>
      </c>
      <c r="N135" s="9" t="s">
        <v>33</v>
      </c>
      <c r="O135" s="9" t="s">
        <v>33</v>
      </c>
      <c r="P135" s="9" t="s">
        <v>33</v>
      </c>
      <c r="Q135" s="9" t="s">
        <v>33</v>
      </c>
      <c r="R135" s="9" t="s">
        <v>33</v>
      </c>
      <c r="S135" s="9" t="s">
        <v>34</v>
      </c>
      <c r="T135" s="12" t="s">
        <v>3</v>
      </c>
      <c r="U135" s="9" t="s">
        <v>34</v>
      </c>
      <c r="V135" s="9" t="s">
        <v>34</v>
      </c>
      <c r="W135" s="9" t="s">
        <v>34</v>
      </c>
      <c r="X135" s="9" t="s">
        <v>34</v>
      </c>
      <c r="Y135" s="9" t="s">
        <v>34</v>
      </c>
      <c r="Z135" s="12" t="s">
        <v>6</v>
      </c>
      <c r="AA135" s="9" t="s">
        <v>34</v>
      </c>
      <c r="AB135" s="9" t="s">
        <v>1</v>
      </c>
      <c r="AC135" s="9" t="s">
        <v>34</v>
      </c>
      <c r="AD135" s="12" t="s">
        <v>57</v>
      </c>
      <c r="AE135" s="9" t="s">
        <v>34</v>
      </c>
      <c r="AF135" s="12" t="s">
        <v>166</v>
      </c>
      <c r="AG135" s="9" t="s">
        <v>34</v>
      </c>
      <c r="AH135" s="9" t="s">
        <v>34</v>
      </c>
      <c r="AJ135" s="11" t="s">
        <v>512</v>
      </c>
      <c r="AK135" s="9">
        <v>79</v>
      </c>
      <c r="AL135" s="9">
        <f t="shared" si="2"/>
        <v>133</v>
      </c>
      <c r="AO135" s="30" t="s">
        <v>1322</v>
      </c>
      <c r="AP135" s="9" t="s">
        <v>827</v>
      </c>
      <c r="AQ135" s="9" t="s">
        <v>247</v>
      </c>
      <c r="AR135" s="9" t="s">
        <v>943</v>
      </c>
      <c r="AS135" s="9" t="s">
        <v>247</v>
      </c>
      <c r="AT135" s="9" t="s">
        <v>223</v>
      </c>
      <c r="AU135" s="9" t="s">
        <v>247</v>
      </c>
      <c r="AV135" s="9" t="s">
        <v>207</v>
      </c>
      <c r="AW135" s="9" t="s">
        <v>1323</v>
      </c>
    </row>
    <row r="136" spans="1:49" x14ac:dyDescent="0.35">
      <c r="A136" s="9" t="s">
        <v>119</v>
      </c>
      <c r="B136" s="9" t="s">
        <v>677</v>
      </c>
      <c r="C136" s="9" t="s">
        <v>99</v>
      </c>
      <c r="D136" s="9" t="s">
        <v>31</v>
      </c>
      <c r="E136" s="9" t="s">
        <v>111</v>
      </c>
      <c r="F136" s="9" t="s">
        <v>110</v>
      </c>
      <c r="G136" s="9" t="s">
        <v>106</v>
      </c>
      <c r="H136" s="9" t="s">
        <v>33</v>
      </c>
      <c r="I136" s="9" t="s">
        <v>33</v>
      </c>
      <c r="J136" s="9" t="s">
        <v>33</v>
      </c>
      <c r="K136" s="9" t="s">
        <v>33</v>
      </c>
      <c r="L136" s="9" t="s">
        <v>33</v>
      </c>
      <c r="M136" s="9" t="s">
        <v>33</v>
      </c>
      <c r="N136" s="9" t="s">
        <v>33</v>
      </c>
      <c r="O136" s="9" t="s">
        <v>33</v>
      </c>
      <c r="P136" s="9" t="s">
        <v>33</v>
      </c>
      <c r="Q136" s="9" t="s">
        <v>33</v>
      </c>
      <c r="R136" s="9" t="s">
        <v>33</v>
      </c>
      <c r="S136" s="9" t="s">
        <v>34</v>
      </c>
      <c r="T136" s="12" t="s">
        <v>3</v>
      </c>
      <c r="U136" s="9" t="s">
        <v>34</v>
      </c>
      <c r="V136" s="9" t="s">
        <v>34</v>
      </c>
      <c r="W136" s="9" t="s">
        <v>34</v>
      </c>
      <c r="X136" s="9" t="s">
        <v>34</v>
      </c>
      <c r="Y136" s="9" t="s">
        <v>34</v>
      </c>
      <c r="Z136" s="12" t="s">
        <v>9</v>
      </c>
      <c r="AA136" s="9" t="s">
        <v>34</v>
      </c>
      <c r="AB136" s="9" t="s">
        <v>1</v>
      </c>
      <c r="AC136" s="9" t="s">
        <v>34</v>
      </c>
      <c r="AD136" s="12" t="s">
        <v>57</v>
      </c>
      <c r="AE136" s="9" t="s">
        <v>34</v>
      </c>
      <c r="AF136" s="12" t="s">
        <v>166</v>
      </c>
      <c r="AG136" s="9" t="s">
        <v>34</v>
      </c>
      <c r="AH136" s="9" t="s">
        <v>34</v>
      </c>
      <c r="AJ136" s="9" t="s">
        <v>512</v>
      </c>
      <c r="AK136" s="9">
        <v>192</v>
      </c>
      <c r="AL136" s="9">
        <f t="shared" si="2"/>
        <v>134</v>
      </c>
      <c r="AO136" s="30" t="s">
        <v>1324</v>
      </c>
      <c r="AP136" s="9" t="s">
        <v>828</v>
      </c>
      <c r="AQ136" s="9" t="s">
        <v>247</v>
      </c>
      <c r="AR136" s="9" t="s">
        <v>943</v>
      </c>
      <c r="AS136" s="9" t="s">
        <v>247</v>
      </c>
      <c r="AT136" s="9" t="s">
        <v>223</v>
      </c>
      <c r="AU136" s="9" t="s">
        <v>247</v>
      </c>
      <c r="AV136" s="9" t="s">
        <v>207</v>
      </c>
      <c r="AW136" s="9" t="s">
        <v>1325</v>
      </c>
    </row>
    <row r="137" spans="1:49" x14ac:dyDescent="0.35">
      <c r="A137" s="9" t="s">
        <v>120</v>
      </c>
      <c r="B137" s="9" t="s">
        <v>1114</v>
      </c>
      <c r="C137" s="9" t="s">
        <v>87</v>
      </c>
      <c r="D137" s="9" t="s">
        <v>101</v>
      </c>
      <c r="E137" s="9" t="s">
        <v>163</v>
      </c>
      <c r="F137" s="9" t="s">
        <v>181</v>
      </c>
      <c r="G137" s="9" t="s">
        <v>20</v>
      </c>
      <c r="H137" s="9" t="s">
        <v>78</v>
      </c>
      <c r="I137" s="9" t="s">
        <v>33</v>
      </c>
      <c r="J137" s="9" t="s">
        <v>33</v>
      </c>
      <c r="K137" s="9" t="s">
        <v>33</v>
      </c>
      <c r="L137" s="9" t="s">
        <v>33</v>
      </c>
      <c r="M137" s="9" t="s">
        <v>33</v>
      </c>
      <c r="N137" s="9" t="s">
        <v>33</v>
      </c>
      <c r="O137" s="9" t="s">
        <v>33</v>
      </c>
      <c r="P137" s="9" t="s">
        <v>33</v>
      </c>
      <c r="Q137" s="9" t="s">
        <v>33</v>
      </c>
      <c r="R137" s="9" t="s">
        <v>33</v>
      </c>
      <c r="S137" s="9" t="s">
        <v>34</v>
      </c>
      <c r="T137" s="12" t="s">
        <v>1</v>
      </c>
      <c r="U137" s="9" t="s">
        <v>34</v>
      </c>
      <c r="V137" s="9" t="s">
        <v>34</v>
      </c>
      <c r="W137" s="9" t="s">
        <v>34</v>
      </c>
      <c r="X137" s="9" t="s">
        <v>34</v>
      </c>
      <c r="Y137" s="9" t="s">
        <v>34</v>
      </c>
      <c r="Z137" s="12" t="s">
        <v>67</v>
      </c>
      <c r="AA137" s="9" t="s">
        <v>34</v>
      </c>
      <c r="AB137" s="9" t="s">
        <v>34</v>
      </c>
      <c r="AC137" s="9" t="s">
        <v>34</v>
      </c>
      <c r="AD137" s="12" t="s">
        <v>4</v>
      </c>
      <c r="AE137" s="9" t="s">
        <v>34</v>
      </c>
      <c r="AF137" s="12" t="s">
        <v>840</v>
      </c>
      <c r="AG137" s="9" t="s">
        <v>34</v>
      </c>
      <c r="AH137" s="9" t="s">
        <v>34</v>
      </c>
      <c r="AJ137" s="9" t="s">
        <v>512</v>
      </c>
      <c r="AK137" s="9">
        <v>36</v>
      </c>
      <c r="AL137" s="9">
        <f t="shared" si="2"/>
        <v>135</v>
      </c>
      <c r="AO137" s="30" t="s">
        <v>1326</v>
      </c>
      <c r="AP137" s="9" t="s">
        <v>11</v>
      </c>
      <c r="AQ137" s="9" t="s">
        <v>997</v>
      </c>
      <c r="AR137" s="9" t="s">
        <v>956</v>
      </c>
      <c r="AS137" s="9" t="s">
        <v>153</v>
      </c>
      <c r="AT137" s="9" t="s">
        <v>224</v>
      </c>
      <c r="AU137" s="9" t="s">
        <v>247</v>
      </c>
      <c r="AV137" s="9" t="s">
        <v>208</v>
      </c>
      <c r="AW137" s="9" t="s">
        <v>1003</v>
      </c>
    </row>
    <row r="138" spans="1:49" x14ac:dyDescent="0.35">
      <c r="A138" s="9" t="s">
        <v>121</v>
      </c>
      <c r="B138" s="9" t="s">
        <v>1327</v>
      </c>
      <c r="C138" s="9" t="s">
        <v>48</v>
      </c>
      <c r="D138" s="9" t="s">
        <v>192</v>
      </c>
      <c r="E138" s="9" t="s">
        <v>94</v>
      </c>
      <c r="F138" s="9" t="s">
        <v>107</v>
      </c>
      <c r="G138" s="9" t="s">
        <v>106</v>
      </c>
      <c r="H138" s="9" t="s">
        <v>193</v>
      </c>
      <c r="I138" s="9" t="s">
        <v>108</v>
      </c>
      <c r="J138" s="9" t="s">
        <v>103</v>
      </c>
      <c r="K138" s="9" t="s">
        <v>33</v>
      </c>
      <c r="L138" s="9" t="s">
        <v>33</v>
      </c>
      <c r="M138" s="9" t="s">
        <v>33</v>
      </c>
      <c r="N138" s="9" t="s">
        <v>33</v>
      </c>
      <c r="O138" s="9" t="s">
        <v>33</v>
      </c>
      <c r="P138" s="9" t="s">
        <v>33</v>
      </c>
      <c r="Q138" s="9" t="s">
        <v>33</v>
      </c>
      <c r="R138" s="9" t="s">
        <v>33</v>
      </c>
      <c r="S138" s="9" t="s">
        <v>34</v>
      </c>
      <c r="T138" s="12" t="s">
        <v>5</v>
      </c>
      <c r="U138" s="9" t="s">
        <v>34</v>
      </c>
      <c r="V138" s="9" t="s">
        <v>34</v>
      </c>
      <c r="W138" s="9" t="s">
        <v>34</v>
      </c>
      <c r="X138" s="9" t="s">
        <v>34</v>
      </c>
      <c r="Y138" s="9" t="s">
        <v>34</v>
      </c>
      <c r="Z138" s="12" t="s">
        <v>68</v>
      </c>
      <c r="AA138" s="9" t="s">
        <v>34</v>
      </c>
      <c r="AB138" s="9" t="s">
        <v>1</v>
      </c>
      <c r="AC138" s="9" t="s">
        <v>34</v>
      </c>
      <c r="AD138" s="12" t="s">
        <v>57</v>
      </c>
      <c r="AE138" s="9" t="s">
        <v>34</v>
      </c>
      <c r="AF138" s="12" t="s">
        <v>42</v>
      </c>
      <c r="AG138" s="9" t="s">
        <v>34</v>
      </c>
      <c r="AH138" s="9" t="s">
        <v>34</v>
      </c>
      <c r="AJ138" s="9" t="s">
        <v>512</v>
      </c>
      <c r="AK138" s="9">
        <v>147</v>
      </c>
      <c r="AL138" s="9">
        <f t="shared" si="2"/>
        <v>136</v>
      </c>
      <c r="AO138" s="30" t="s">
        <v>1328</v>
      </c>
      <c r="AP138" s="9" t="s">
        <v>75</v>
      </c>
      <c r="AQ138" s="9" t="s">
        <v>247</v>
      </c>
      <c r="AR138" s="9" t="s">
        <v>243</v>
      </c>
      <c r="AS138" s="9" t="s">
        <v>247</v>
      </c>
      <c r="AT138" s="9" t="s">
        <v>221</v>
      </c>
      <c r="AU138" s="9" t="s">
        <v>247</v>
      </c>
      <c r="AV138" s="9" t="s">
        <v>207</v>
      </c>
      <c r="AW138" s="9" t="s">
        <v>1329</v>
      </c>
    </row>
    <row r="139" spans="1:49" x14ac:dyDescent="0.35">
      <c r="A139" s="9" t="s">
        <v>122</v>
      </c>
      <c r="B139" s="9" t="s">
        <v>518</v>
      </c>
      <c r="C139" s="9" t="s">
        <v>43</v>
      </c>
      <c r="D139" s="9" t="s">
        <v>30</v>
      </c>
      <c r="E139" s="9" t="s">
        <v>101</v>
      </c>
      <c r="F139" s="9" t="s">
        <v>63</v>
      </c>
      <c r="G139" s="9" t="s">
        <v>103</v>
      </c>
      <c r="H139" s="9" t="s">
        <v>33</v>
      </c>
      <c r="I139" s="9" t="s">
        <v>33</v>
      </c>
      <c r="J139" s="9" t="s">
        <v>33</v>
      </c>
      <c r="K139" s="9" t="s">
        <v>33</v>
      </c>
      <c r="L139" s="9" t="s">
        <v>33</v>
      </c>
      <c r="M139" s="9" t="s">
        <v>33</v>
      </c>
      <c r="N139" s="9" t="s">
        <v>33</v>
      </c>
      <c r="O139" s="9" t="s">
        <v>33</v>
      </c>
      <c r="P139" s="9" t="s">
        <v>33</v>
      </c>
      <c r="Q139" s="9" t="s">
        <v>33</v>
      </c>
      <c r="R139" s="9" t="s">
        <v>33</v>
      </c>
      <c r="S139" s="9" t="s">
        <v>34</v>
      </c>
      <c r="T139" s="12" t="s">
        <v>4</v>
      </c>
      <c r="U139" s="9" t="s">
        <v>34</v>
      </c>
      <c r="V139" s="9" t="s">
        <v>34</v>
      </c>
      <c r="W139" s="9" t="s">
        <v>34</v>
      </c>
      <c r="X139" s="9" t="s">
        <v>34</v>
      </c>
      <c r="Y139" s="9" t="s">
        <v>34</v>
      </c>
      <c r="Z139" s="12" t="s">
        <v>67</v>
      </c>
      <c r="AA139" s="9" t="s">
        <v>34</v>
      </c>
      <c r="AB139" s="9" t="s">
        <v>1</v>
      </c>
      <c r="AC139" s="9" t="s">
        <v>34</v>
      </c>
      <c r="AD139" s="12" t="s">
        <v>57</v>
      </c>
      <c r="AE139" s="9" t="s">
        <v>34</v>
      </c>
      <c r="AF139" s="12" t="s">
        <v>34</v>
      </c>
      <c r="AG139" s="9" t="s">
        <v>34</v>
      </c>
      <c r="AH139" s="9" t="s">
        <v>34</v>
      </c>
      <c r="AJ139" s="9" t="s">
        <v>512</v>
      </c>
      <c r="AK139" s="9">
        <v>26</v>
      </c>
      <c r="AL139" s="9">
        <f t="shared" si="2"/>
        <v>137</v>
      </c>
      <c r="AO139" s="30" t="s">
        <v>1330</v>
      </c>
      <c r="AP139" s="9" t="s">
        <v>11</v>
      </c>
      <c r="AQ139" s="9" t="s">
        <v>247</v>
      </c>
      <c r="AR139" s="9" t="s">
        <v>243</v>
      </c>
      <c r="AS139" s="9" t="s">
        <v>247</v>
      </c>
      <c r="AT139" s="9" t="s">
        <v>223</v>
      </c>
      <c r="AU139" s="9" t="s">
        <v>247</v>
      </c>
      <c r="AV139" s="9" t="s">
        <v>207</v>
      </c>
      <c r="AW139" s="9" t="s">
        <v>1331</v>
      </c>
    </row>
    <row r="140" spans="1:49" x14ac:dyDescent="0.35">
      <c r="A140" s="9" t="s">
        <v>191</v>
      </c>
      <c r="B140" s="11" t="s">
        <v>1332</v>
      </c>
      <c r="C140" s="9" t="s">
        <v>91</v>
      </c>
      <c r="D140" s="9" t="s">
        <v>103</v>
      </c>
      <c r="E140" s="9" t="s">
        <v>101</v>
      </c>
      <c r="F140" s="9" t="s">
        <v>163</v>
      </c>
      <c r="G140" s="9" t="s">
        <v>101</v>
      </c>
      <c r="H140" s="9" t="s">
        <v>163</v>
      </c>
      <c r="I140" s="9" t="s">
        <v>163</v>
      </c>
      <c r="J140" s="9" t="s">
        <v>20</v>
      </c>
      <c r="K140" s="9" t="s">
        <v>78</v>
      </c>
      <c r="L140" s="9" t="s">
        <v>80</v>
      </c>
      <c r="M140" s="9" t="s">
        <v>33</v>
      </c>
      <c r="N140" s="9" t="s">
        <v>33</v>
      </c>
      <c r="O140" s="9" t="s">
        <v>33</v>
      </c>
      <c r="P140" s="9" t="s">
        <v>33</v>
      </c>
      <c r="Q140" s="9" t="s">
        <v>33</v>
      </c>
      <c r="R140" s="9" t="s">
        <v>33</v>
      </c>
      <c r="S140" s="9" t="s">
        <v>34</v>
      </c>
      <c r="T140" s="12" t="s">
        <v>4</v>
      </c>
      <c r="U140" s="9" t="s">
        <v>34</v>
      </c>
      <c r="V140" s="9" t="s">
        <v>34</v>
      </c>
      <c r="W140" s="9" t="s">
        <v>34</v>
      </c>
      <c r="X140" s="9" t="s">
        <v>34</v>
      </c>
      <c r="Y140" s="9" t="s">
        <v>34</v>
      </c>
      <c r="Z140" s="12" t="s">
        <v>10</v>
      </c>
      <c r="AA140" s="9" t="s">
        <v>34</v>
      </c>
      <c r="AB140" s="9" t="s">
        <v>1</v>
      </c>
      <c r="AC140" s="9" t="s">
        <v>34</v>
      </c>
      <c r="AD140" s="12" t="s">
        <v>57</v>
      </c>
      <c r="AE140" s="9" t="s">
        <v>34</v>
      </c>
      <c r="AF140" s="12" t="s">
        <v>34</v>
      </c>
      <c r="AG140" s="9" t="s">
        <v>34</v>
      </c>
      <c r="AH140" s="9" t="s">
        <v>34</v>
      </c>
      <c r="AJ140" s="11" t="s">
        <v>512</v>
      </c>
      <c r="AK140" s="9">
        <v>86</v>
      </c>
      <c r="AL140" s="9">
        <f t="shared" si="2"/>
        <v>138</v>
      </c>
      <c r="AO140" s="30" t="s">
        <v>1333</v>
      </c>
      <c r="AP140" s="9" t="s">
        <v>16</v>
      </c>
      <c r="AQ140" s="9" t="s">
        <v>247</v>
      </c>
      <c r="AR140" s="9" t="s">
        <v>243</v>
      </c>
      <c r="AS140" s="9" t="s">
        <v>247</v>
      </c>
      <c r="AT140" s="9" t="s">
        <v>223</v>
      </c>
      <c r="AU140" s="9" t="s">
        <v>247</v>
      </c>
      <c r="AV140" s="9" t="s">
        <v>207</v>
      </c>
      <c r="AW140" s="9" t="s">
        <v>1323</v>
      </c>
    </row>
    <row r="141" spans="1:49" x14ac:dyDescent="0.35">
      <c r="A141" s="9" t="s">
        <v>1334</v>
      </c>
      <c r="B141" s="9" t="s">
        <v>1335</v>
      </c>
      <c r="C141" s="9" t="s">
        <v>87</v>
      </c>
      <c r="D141" s="9" t="s">
        <v>111</v>
      </c>
      <c r="E141" s="9" t="s">
        <v>108</v>
      </c>
      <c r="F141" s="9" t="s">
        <v>103</v>
      </c>
      <c r="G141" s="9" t="s">
        <v>21</v>
      </c>
      <c r="H141" s="9" t="s">
        <v>33</v>
      </c>
      <c r="I141" s="9" t="s">
        <v>33</v>
      </c>
      <c r="J141" s="9" t="s">
        <v>33</v>
      </c>
      <c r="K141" s="9" t="s">
        <v>33</v>
      </c>
      <c r="L141" s="9" t="s">
        <v>33</v>
      </c>
      <c r="M141" s="9" t="s">
        <v>33</v>
      </c>
      <c r="N141" s="9" t="s">
        <v>33</v>
      </c>
      <c r="O141" s="9" t="s">
        <v>33</v>
      </c>
      <c r="P141" s="9" t="s">
        <v>33</v>
      </c>
      <c r="Q141" s="9" t="s">
        <v>33</v>
      </c>
      <c r="R141" s="9" t="s">
        <v>33</v>
      </c>
      <c r="S141" s="9" t="s">
        <v>34</v>
      </c>
      <c r="T141" s="12" t="s">
        <v>3</v>
      </c>
      <c r="U141" s="9" t="s">
        <v>34</v>
      </c>
      <c r="V141" s="9" t="s">
        <v>34</v>
      </c>
      <c r="W141" s="9" t="s">
        <v>34</v>
      </c>
      <c r="X141" s="9" t="s">
        <v>34</v>
      </c>
      <c r="Y141" s="9" t="s">
        <v>34</v>
      </c>
      <c r="Z141" s="12" t="s">
        <v>166</v>
      </c>
      <c r="AA141" s="9" t="s">
        <v>34</v>
      </c>
      <c r="AB141" s="9" t="s">
        <v>1</v>
      </c>
      <c r="AC141" s="9" t="s">
        <v>34</v>
      </c>
      <c r="AD141" s="12" t="s">
        <v>57</v>
      </c>
      <c r="AE141" s="9" t="s">
        <v>34</v>
      </c>
      <c r="AF141" s="12" t="s">
        <v>166</v>
      </c>
      <c r="AG141" s="9" t="s">
        <v>34</v>
      </c>
      <c r="AH141" s="9" t="s">
        <v>34</v>
      </c>
      <c r="AJ141" s="9" t="s">
        <v>512</v>
      </c>
      <c r="AK141" s="9">
        <v>44</v>
      </c>
      <c r="AL141" s="9">
        <f t="shared" si="2"/>
        <v>139</v>
      </c>
      <c r="AO141" s="30" t="s">
        <v>1336</v>
      </c>
      <c r="AP141" s="9" t="s">
        <v>76</v>
      </c>
      <c r="AQ141" s="9" t="s">
        <v>247</v>
      </c>
      <c r="AR141" s="9" t="s">
        <v>943</v>
      </c>
      <c r="AS141" s="9" t="s">
        <v>247</v>
      </c>
      <c r="AT141" s="9" t="s">
        <v>223</v>
      </c>
      <c r="AU141" s="9" t="s">
        <v>247</v>
      </c>
      <c r="AV141" s="9" t="s">
        <v>207</v>
      </c>
      <c r="AW141" s="9" t="s">
        <v>1337</v>
      </c>
    </row>
    <row r="142" spans="1:49" x14ac:dyDescent="0.35">
      <c r="A142" s="9" t="s">
        <v>199</v>
      </c>
      <c r="B142" s="9" t="s">
        <v>1338</v>
      </c>
      <c r="C142" s="9" t="s">
        <v>48</v>
      </c>
      <c r="D142" s="9" t="s">
        <v>192</v>
      </c>
      <c r="E142" s="9" t="s">
        <v>94</v>
      </c>
      <c r="F142" s="9" t="s">
        <v>107</v>
      </c>
      <c r="G142" s="9" t="s">
        <v>106</v>
      </c>
      <c r="H142" s="9" t="s">
        <v>193</v>
      </c>
      <c r="I142" s="9" t="s">
        <v>108</v>
      </c>
      <c r="J142" s="9" t="s">
        <v>103</v>
      </c>
      <c r="K142" s="9" t="s">
        <v>21</v>
      </c>
      <c r="L142" s="9" t="s">
        <v>33</v>
      </c>
      <c r="M142" s="9" t="s">
        <v>33</v>
      </c>
      <c r="N142" s="9" t="s">
        <v>33</v>
      </c>
      <c r="O142" s="9" t="s">
        <v>33</v>
      </c>
      <c r="P142" s="9" t="s">
        <v>33</v>
      </c>
      <c r="Q142" s="9" t="s">
        <v>33</v>
      </c>
      <c r="R142" s="9" t="s">
        <v>33</v>
      </c>
      <c r="S142" s="9" t="s">
        <v>34</v>
      </c>
      <c r="T142" s="12" t="s">
        <v>5</v>
      </c>
      <c r="U142" s="9" t="s">
        <v>34</v>
      </c>
      <c r="V142" s="9" t="s">
        <v>34</v>
      </c>
      <c r="W142" s="9" t="s">
        <v>34</v>
      </c>
      <c r="X142" s="9" t="s">
        <v>34</v>
      </c>
      <c r="Y142" s="9" t="s">
        <v>34</v>
      </c>
      <c r="Z142" s="12" t="s">
        <v>78</v>
      </c>
      <c r="AA142" s="9" t="s">
        <v>34</v>
      </c>
      <c r="AB142" s="9" t="s">
        <v>1</v>
      </c>
      <c r="AC142" s="9" t="s">
        <v>34</v>
      </c>
      <c r="AD142" s="12" t="s">
        <v>57</v>
      </c>
      <c r="AE142" s="9" t="s">
        <v>34</v>
      </c>
      <c r="AF142" s="12" t="s">
        <v>42</v>
      </c>
      <c r="AG142" s="9" t="s">
        <v>34</v>
      </c>
      <c r="AH142" s="9" t="s">
        <v>34</v>
      </c>
      <c r="AJ142" s="9" t="s">
        <v>512</v>
      </c>
      <c r="AK142" s="9">
        <v>148</v>
      </c>
      <c r="AL142" s="9">
        <f t="shared" si="2"/>
        <v>140</v>
      </c>
      <c r="AO142" s="30" t="s">
        <v>1339</v>
      </c>
      <c r="AP142" s="9" t="s">
        <v>44</v>
      </c>
      <c r="AQ142" s="9" t="s">
        <v>247</v>
      </c>
      <c r="AR142" s="9" t="s">
        <v>243</v>
      </c>
      <c r="AS142" s="9" t="s">
        <v>247</v>
      </c>
      <c r="AT142" s="9" t="s">
        <v>215</v>
      </c>
      <c r="AU142" s="9" t="s">
        <v>247</v>
      </c>
      <c r="AV142" s="9" t="s">
        <v>207</v>
      </c>
      <c r="AW142" s="9" t="s">
        <v>1340</v>
      </c>
    </row>
    <row r="143" spans="1:49" x14ac:dyDescent="0.35">
      <c r="A143" s="9" t="s">
        <v>66</v>
      </c>
      <c r="B143" s="9" t="s">
        <v>912</v>
      </c>
      <c r="C143" s="9" t="s">
        <v>45</v>
      </c>
      <c r="D143" s="9" t="s">
        <v>88</v>
      </c>
      <c r="E143" s="9" t="s">
        <v>112</v>
      </c>
      <c r="F143" s="9" t="s">
        <v>108</v>
      </c>
      <c r="G143" s="9" t="s">
        <v>110</v>
      </c>
      <c r="H143" s="9" t="s">
        <v>64</v>
      </c>
      <c r="I143" s="9" t="s">
        <v>20</v>
      </c>
      <c r="J143" s="9" t="s">
        <v>77</v>
      </c>
      <c r="K143" s="9" t="s">
        <v>836</v>
      </c>
      <c r="L143" s="9" t="s">
        <v>33</v>
      </c>
      <c r="M143" s="9" t="s">
        <v>33</v>
      </c>
      <c r="N143" s="9" t="s">
        <v>33</v>
      </c>
      <c r="O143" s="9" t="s">
        <v>33</v>
      </c>
      <c r="P143" s="9" t="s">
        <v>33</v>
      </c>
      <c r="Q143" s="9" t="s">
        <v>33</v>
      </c>
      <c r="R143" s="9" t="s">
        <v>33</v>
      </c>
      <c r="S143" s="9" t="s">
        <v>34</v>
      </c>
      <c r="T143" s="12" t="s">
        <v>6</v>
      </c>
      <c r="U143" s="9" t="s">
        <v>34</v>
      </c>
      <c r="V143" s="9" t="s">
        <v>34</v>
      </c>
      <c r="W143" s="9" t="s">
        <v>34</v>
      </c>
      <c r="X143" s="9" t="s">
        <v>34</v>
      </c>
      <c r="Y143" s="9" t="s">
        <v>34</v>
      </c>
      <c r="Z143" s="12" t="s">
        <v>4</v>
      </c>
      <c r="AA143" s="9" t="s">
        <v>34</v>
      </c>
      <c r="AB143" s="9" t="s">
        <v>2</v>
      </c>
      <c r="AC143" s="9" t="s">
        <v>34</v>
      </c>
      <c r="AD143" s="12" t="s">
        <v>57</v>
      </c>
      <c r="AE143" s="9" t="s">
        <v>34</v>
      </c>
      <c r="AF143" s="12" t="s">
        <v>15</v>
      </c>
      <c r="AG143" s="9" t="s">
        <v>34</v>
      </c>
      <c r="AH143" s="9" t="s">
        <v>4</v>
      </c>
      <c r="AJ143" s="9" t="s">
        <v>443</v>
      </c>
      <c r="AK143" s="9">
        <v>4</v>
      </c>
      <c r="AL143" s="9">
        <f t="shared" si="2"/>
        <v>141</v>
      </c>
      <c r="AO143" s="30" t="s">
        <v>1341</v>
      </c>
      <c r="AP143" s="9" t="s">
        <v>242</v>
      </c>
      <c r="AQ143" s="9" t="s">
        <v>247</v>
      </c>
      <c r="AR143" s="9" t="s">
        <v>207</v>
      </c>
      <c r="AS143" s="9" t="s">
        <v>247</v>
      </c>
      <c r="AT143" s="9" t="s">
        <v>223</v>
      </c>
      <c r="AU143" s="9" t="s">
        <v>247</v>
      </c>
      <c r="AV143" s="9" t="s">
        <v>211</v>
      </c>
      <c r="AW143" s="9" t="s">
        <v>1134</v>
      </c>
    </row>
    <row r="144" spans="1:49" x14ac:dyDescent="0.35">
      <c r="A144" s="9" t="s">
        <v>900</v>
      </c>
      <c r="B144" s="9" t="s">
        <v>1342</v>
      </c>
      <c r="C144" s="9" t="s">
        <v>44</v>
      </c>
      <c r="D144" s="9" t="s">
        <v>31</v>
      </c>
      <c r="E144" s="9" t="s">
        <v>28</v>
      </c>
      <c r="F144" s="9" t="s">
        <v>109</v>
      </c>
      <c r="G144" s="9" t="s">
        <v>31</v>
      </c>
      <c r="H144" s="9" t="s">
        <v>29</v>
      </c>
      <c r="I144" s="9" t="s">
        <v>30</v>
      </c>
      <c r="J144" s="9" t="s">
        <v>101</v>
      </c>
      <c r="K144" s="9" t="s">
        <v>163</v>
      </c>
      <c r="L144" s="9" t="s">
        <v>163</v>
      </c>
      <c r="M144" s="9" t="s">
        <v>33</v>
      </c>
      <c r="N144" s="9" t="s">
        <v>33</v>
      </c>
      <c r="O144" s="9" t="s">
        <v>33</v>
      </c>
      <c r="P144" s="9" t="s">
        <v>33</v>
      </c>
      <c r="Q144" s="9" t="s">
        <v>33</v>
      </c>
      <c r="R144" s="9" t="s">
        <v>33</v>
      </c>
      <c r="S144" s="9" t="s">
        <v>34</v>
      </c>
      <c r="T144" s="12" t="s">
        <v>4</v>
      </c>
      <c r="U144" s="9" t="s">
        <v>34</v>
      </c>
      <c r="V144" s="9" t="s">
        <v>34</v>
      </c>
      <c r="W144" s="9" t="s">
        <v>34</v>
      </c>
      <c r="X144" s="9" t="s">
        <v>34</v>
      </c>
      <c r="Y144" s="9" t="s">
        <v>34</v>
      </c>
      <c r="Z144" s="12" t="s">
        <v>7</v>
      </c>
      <c r="AA144" s="9" t="s">
        <v>34</v>
      </c>
      <c r="AB144" s="9" t="s">
        <v>1</v>
      </c>
      <c r="AC144" s="9" t="s">
        <v>34</v>
      </c>
      <c r="AD144" s="12" t="s">
        <v>34</v>
      </c>
      <c r="AE144" s="9" t="s">
        <v>34</v>
      </c>
      <c r="AF144" s="12" t="s">
        <v>34</v>
      </c>
      <c r="AG144" s="9" t="s">
        <v>34</v>
      </c>
      <c r="AH144" s="9" t="s">
        <v>34</v>
      </c>
      <c r="AJ144" s="9" t="s">
        <v>443</v>
      </c>
      <c r="AK144" s="9">
        <v>132</v>
      </c>
      <c r="AL144" s="9">
        <f t="shared" si="2"/>
        <v>142</v>
      </c>
      <c r="AO144" s="30" t="s">
        <v>1343</v>
      </c>
      <c r="AP144" s="9" t="s">
        <v>246</v>
      </c>
      <c r="AQ144" s="9" t="s">
        <v>247</v>
      </c>
      <c r="AR144" s="9" t="s">
        <v>243</v>
      </c>
      <c r="AS144" s="9" t="s">
        <v>247</v>
      </c>
      <c r="AT144" s="9" t="s">
        <v>221</v>
      </c>
      <c r="AU144" s="9" t="s">
        <v>247</v>
      </c>
      <c r="AV144" s="9" t="s">
        <v>207</v>
      </c>
      <c r="AW144" s="9" t="s">
        <v>1110</v>
      </c>
    </row>
    <row r="145" spans="1:49" x14ac:dyDescent="0.35">
      <c r="A145" s="9" t="s">
        <v>861</v>
      </c>
      <c r="B145" s="9" t="s">
        <v>1344</v>
      </c>
      <c r="C145" s="9" t="s">
        <v>94</v>
      </c>
      <c r="D145" s="9" t="s">
        <v>28</v>
      </c>
      <c r="E145" s="9" t="s">
        <v>163</v>
      </c>
      <c r="F145" s="9" t="s">
        <v>103</v>
      </c>
      <c r="G145" s="9" t="s">
        <v>29</v>
      </c>
      <c r="H145" s="9" t="s">
        <v>42</v>
      </c>
      <c r="I145" s="9" t="s">
        <v>103</v>
      </c>
      <c r="J145" s="9" t="s">
        <v>33</v>
      </c>
      <c r="K145" s="9" t="s">
        <v>33</v>
      </c>
      <c r="L145" s="9" t="s">
        <v>33</v>
      </c>
      <c r="M145" s="9" t="s">
        <v>33</v>
      </c>
      <c r="N145" s="9" t="s">
        <v>33</v>
      </c>
      <c r="O145" s="9" t="s">
        <v>33</v>
      </c>
      <c r="P145" s="9" t="s">
        <v>33</v>
      </c>
      <c r="Q145" s="9" t="s">
        <v>33</v>
      </c>
      <c r="R145" s="9" t="s">
        <v>33</v>
      </c>
      <c r="S145" s="9" t="s">
        <v>34</v>
      </c>
      <c r="T145" s="12" t="s">
        <v>2</v>
      </c>
      <c r="U145" s="9" t="s">
        <v>34</v>
      </c>
      <c r="V145" s="9" t="s">
        <v>34</v>
      </c>
      <c r="W145" s="9" t="s">
        <v>34</v>
      </c>
      <c r="X145" s="9" t="s">
        <v>34</v>
      </c>
      <c r="Y145" s="9" t="s">
        <v>34</v>
      </c>
      <c r="Z145" s="12" t="s">
        <v>67</v>
      </c>
      <c r="AA145" s="9" t="s">
        <v>34</v>
      </c>
      <c r="AB145" s="9" t="s">
        <v>34</v>
      </c>
      <c r="AC145" s="9" t="s">
        <v>34</v>
      </c>
      <c r="AD145" s="12" t="s">
        <v>57</v>
      </c>
      <c r="AE145" s="9" t="s">
        <v>34</v>
      </c>
      <c r="AF145" s="12" t="s">
        <v>124</v>
      </c>
      <c r="AG145" s="9" t="s">
        <v>34</v>
      </c>
      <c r="AH145" s="9" t="s">
        <v>34</v>
      </c>
      <c r="AJ145" s="9" t="s">
        <v>443</v>
      </c>
      <c r="AK145" s="9">
        <v>152</v>
      </c>
      <c r="AL145" s="9">
        <f t="shared" si="2"/>
        <v>143</v>
      </c>
      <c r="AO145" s="30" t="s">
        <v>1345</v>
      </c>
      <c r="AP145" s="9" t="s">
        <v>11</v>
      </c>
      <c r="AQ145" s="9" t="s">
        <v>982</v>
      </c>
      <c r="AR145" s="9" t="s">
        <v>970</v>
      </c>
      <c r="AS145" s="9" t="s">
        <v>144</v>
      </c>
      <c r="AT145" s="9" t="s">
        <v>224</v>
      </c>
      <c r="AU145" s="9" t="s">
        <v>247</v>
      </c>
      <c r="AV145" s="9" t="s">
        <v>208</v>
      </c>
      <c r="AW145" s="9" t="s">
        <v>1346</v>
      </c>
    </row>
    <row r="146" spans="1:49" x14ac:dyDescent="0.35">
      <c r="A146" s="9" t="s">
        <v>123</v>
      </c>
      <c r="B146" s="9" t="s">
        <v>1347</v>
      </c>
      <c r="C146" s="9" t="s">
        <v>44</v>
      </c>
      <c r="D146" s="9" t="s">
        <v>101</v>
      </c>
      <c r="E146" s="9" t="s">
        <v>109</v>
      </c>
      <c r="F146" s="9" t="s">
        <v>109</v>
      </c>
      <c r="G146" s="9" t="s">
        <v>31</v>
      </c>
      <c r="H146" s="9" t="s">
        <v>111</v>
      </c>
      <c r="I146" s="9" t="s">
        <v>110</v>
      </c>
      <c r="J146" s="9" t="s">
        <v>33</v>
      </c>
      <c r="K146" s="9" t="s">
        <v>33</v>
      </c>
      <c r="L146" s="9" t="s">
        <v>33</v>
      </c>
      <c r="M146" s="9" t="s">
        <v>33</v>
      </c>
      <c r="N146" s="9" t="s">
        <v>33</v>
      </c>
      <c r="O146" s="9" t="s">
        <v>33</v>
      </c>
      <c r="P146" s="9" t="s">
        <v>33</v>
      </c>
      <c r="Q146" s="9" t="s">
        <v>33</v>
      </c>
      <c r="R146" s="9" t="s">
        <v>33</v>
      </c>
      <c r="S146" s="9" t="s">
        <v>34</v>
      </c>
      <c r="T146" s="12" t="s">
        <v>1</v>
      </c>
      <c r="U146" s="9" t="s">
        <v>34</v>
      </c>
      <c r="V146" s="9" t="s">
        <v>34</v>
      </c>
      <c r="W146" s="9" t="s">
        <v>34</v>
      </c>
      <c r="X146" s="9" t="s">
        <v>34</v>
      </c>
      <c r="Y146" s="9" t="s">
        <v>34</v>
      </c>
      <c r="Z146" s="12" t="s">
        <v>61</v>
      </c>
      <c r="AA146" s="9" t="s">
        <v>34</v>
      </c>
      <c r="AB146" s="9" t="s">
        <v>34</v>
      </c>
      <c r="AC146" s="9" t="s">
        <v>34</v>
      </c>
      <c r="AD146" s="12" t="s">
        <v>4</v>
      </c>
      <c r="AE146" s="9" t="s">
        <v>34</v>
      </c>
      <c r="AF146" s="12" t="s">
        <v>192</v>
      </c>
      <c r="AG146" s="9" t="s">
        <v>1</v>
      </c>
      <c r="AH146" s="9" t="s">
        <v>34</v>
      </c>
      <c r="AJ146" s="9" t="s">
        <v>443</v>
      </c>
      <c r="AK146" s="9">
        <v>128</v>
      </c>
      <c r="AL146" s="9">
        <f t="shared" si="2"/>
        <v>144</v>
      </c>
      <c r="AO146" s="30" t="s">
        <v>1348</v>
      </c>
      <c r="AP146" s="9" t="s">
        <v>10</v>
      </c>
      <c r="AQ146" s="9" t="s">
        <v>997</v>
      </c>
      <c r="AR146" s="9" t="s">
        <v>956</v>
      </c>
      <c r="AS146" s="9" t="s">
        <v>89</v>
      </c>
      <c r="AT146" s="9" t="s">
        <v>221</v>
      </c>
      <c r="AU146" s="9" t="s">
        <v>247</v>
      </c>
      <c r="AV146" s="9" t="s">
        <v>208</v>
      </c>
      <c r="AW146" s="9" t="s">
        <v>1349</v>
      </c>
    </row>
    <row r="147" spans="1:49" x14ac:dyDescent="0.35">
      <c r="A147" s="9" t="s">
        <v>124</v>
      </c>
      <c r="B147" s="9" t="s">
        <v>1350</v>
      </c>
      <c r="C147" s="9" t="s">
        <v>45</v>
      </c>
      <c r="D147" s="9" t="s">
        <v>91</v>
      </c>
      <c r="E147" s="9" t="s">
        <v>103</v>
      </c>
      <c r="F147" s="9" t="s">
        <v>101</v>
      </c>
      <c r="G147" s="9" t="s">
        <v>163</v>
      </c>
      <c r="H147" s="9" t="s">
        <v>20</v>
      </c>
      <c r="I147" s="9" t="s">
        <v>77</v>
      </c>
      <c r="J147" s="9" t="s">
        <v>81</v>
      </c>
      <c r="K147" s="9" t="s">
        <v>836</v>
      </c>
      <c r="L147" s="9" t="s">
        <v>33</v>
      </c>
      <c r="M147" s="9" t="s">
        <v>33</v>
      </c>
      <c r="N147" s="9" t="s">
        <v>33</v>
      </c>
      <c r="O147" s="9" t="s">
        <v>33</v>
      </c>
      <c r="P147" s="9" t="s">
        <v>33</v>
      </c>
      <c r="Q147" s="9" t="s">
        <v>33</v>
      </c>
      <c r="R147" s="9" t="s">
        <v>33</v>
      </c>
      <c r="S147" s="9" t="s">
        <v>34</v>
      </c>
      <c r="T147" s="12" t="s">
        <v>6</v>
      </c>
      <c r="U147" s="9" t="s">
        <v>34</v>
      </c>
      <c r="V147" s="9" t="s">
        <v>34</v>
      </c>
      <c r="W147" s="9" t="s">
        <v>34</v>
      </c>
      <c r="X147" s="9" t="s">
        <v>34</v>
      </c>
      <c r="Y147" s="9" t="s">
        <v>34</v>
      </c>
      <c r="Z147" s="12" t="s">
        <v>67</v>
      </c>
      <c r="AA147" s="9" t="s">
        <v>34</v>
      </c>
      <c r="AB147" s="9" t="s">
        <v>2</v>
      </c>
      <c r="AC147" s="9" t="s">
        <v>34</v>
      </c>
      <c r="AD147" s="12" t="s">
        <v>57</v>
      </c>
      <c r="AE147" s="9" t="s">
        <v>34</v>
      </c>
      <c r="AF147" s="12" t="s">
        <v>57</v>
      </c>
      <c r="AG147" s="9" t="s">
        <v>34</v>
      </c>
      <c r="AH147" s="9" t="s">
        <v>43</v>
      </c>
      <c r="AJ147" s="9" t="s">
        <v>443</v>
      </c>
      <c r="AK147" s="9">
        <v>5</v>
      </c>
      <c r="AL147" s="9">
        <f t="shared" si="2"/>
        <v>145</v>
      </c>
      <c r="AO147" s="30" t="s">
        <v>1351</v>
      </c>
      <c r="AP147" s="9" t="s">
        <v>11</v>
      </c>
      <c r="AQ147" s="9" t="s">
        <v>247</v>
      </c>
      <c r="AR147" s="9" t="s">
        <v>207</v>
      </c>
      <c r="AS147" s="9" t="s">
        <v>247</v>
      </c>
      <c r="AT147" s="9" t="s">
        <v>223</v>
      </c>
      <c r="AU147" s="9" t="s">
        <v>247</v>
      </c>
      <c r="AV147" s="9" t="s">
        <v>211</v>
      </c>
      <c r="AW147" s="9" t="s">
        <v>1134</v>
      </c>
    </row>
    <row r="148" spans="1:49" x14ac:dyDescent="0.35">
      <c r="A148" s="9" t="s">
        <v>125</v>
      </c>
      <c r="B148" s="9" t="s">
        <v>1352</v>
      </c>
      <c r="C148" s="9" t="s">
        <v>43</v>
      </c>
      <c r="D148" s="9" t="s">
        <v>29</v>
      </c>
      <c r="E148" s="9" t="s">
        <v>110</v>
      </c>
      <c r="F148" s="9" t="s">
        <v>28</v>
      </c>
      <c r="G148" s="9" t="s">
        <v>181</v>
      </c>
      <c r="H148" s="9" t="s">
        <v>101</v>
      </c>
      <c r="I148" s="9" t="s">
        <v>105</v>
      </c>
      <c r="J148" s="9" t="s">
        <v>28</v>
      </c>
      <c r="K148" s="9" t="s">
        <v>42</v>
      </c>
      <c r="L148" s="9" t="s">
        <v>21</v>
      </c>
      <c r="M148" s="9" t="s">
        <v>33</v>
      </c>
      <c r="N148" s="9" t="s">
        <v>33</v>
      </c>
      <c r="O148" s="9" t="s">
        <v>33</v>
      </c>
      <c r="P148" s="9" t="s">
        <v>33</v>
      </c>
      <c r="Q148" s="9" t="s">
        <v>33</v>
      </c>
      <c r="R148" s="9" t="s">
        <v>33</v>
      </c>
      <c r="S148" s="9" t="s">
        <v>34</v>
      </c>
      <c r="T148" s="12" t="s">
        <v>4</v>
      </c>
      <c r="U148" s="9" t="s">
        <v>34</v>
      </c>
      <c r="V148" s="9" t="s">
        <v>34</v>
      </c>
      <c r="W148" s="9" t="s">
        <v>34</v>
      </c>
      <c r="X148" s="9" t="s">
        <v>34</v>
      </c>
      <c r="Y148" s="9" t="s">
        <v>34</v>
      </c>
      <c r="Z148" s="12" t="s">
        <v>60</v>
      </c>
      <c r="AA148" s="9" t="s">
        <v>34</v>
      </c>
      <c r="AB148" s="9" t="s">
        <v>1</v>
      </c>
      <c r="AC148" s="9" t="s">
        <v>34</v>
      </c>
      <c r="AD148" s="12" t="s">
        <v>67</v>
      </c>
      <c r="AE148" s="9" t="s">
        <v>34</v>
      </c>
      <c r="AF148" s="12" t="s">
        <v>34</v>
      </c>
      <c r="AG148" s="9" t="s">
        <v>34</v>
      </c>
      <c r="AH148" s="9" t="s">
        <v>34</v>
      </c>
      <c r="AJ148" s="9" t="s">
        <v>443</v>
      </c>
      <c r="AK148" s="9">
        <v>20</v>
      </c>
      <c r="AL148" s="9">
        <f t="shared" si="2"/>
        <v>146</v>
      </c>
      <c r="AO148" s="30" t="s">
        <v>1353</v>
      </c>
      <c r="AP148" s="9" t="s">
        <v>15</v>
      </c>
      <c r="AQ148" s="9" t="s">
        <v>247</v>
      </c>
      <c r="AR148" s="9" t="s">
        <v>243</v>
      </c>
      <c r="AS148" s="9" t="s">
        <v>247</v>
      </c>
      <c r="AT148" s="9" t="s">
        <v>217</v>
      </c>
      <c r="AU148" s="9" t="s">
        <v>247</v>
      </c>
      <c r="AV148" s="9" t="s">
        <v>207</v>
      </c>
      <c r="AW148" s="9" t="s">
        <v>1354</v>
      </c>
    </row>
    <row r="149" spans="1:49" x14ac:dyDescent="0.35">
      <c r="A149" s="9" t="s">
        <v>126</v>
      </c>
      <c r="B149" s="9" t="s">
        <v>1355</v>
      </c>
      <c r="C149" s="9" t="s">
        <v>45</v>
      </c>
      <c r="D149" s="9" t="s">
        <v>48</v>
      </c>
      <c r="E149" s="9" t="s">
        <v>103</v>
      </c>
      <c r="F149" s="9" t="s">
        <v>104</v>
      </c>
      <c r="G149" s="9" t="s">
        <v>108</v>
      </c>
      <c r="H149" s="9" t="s">
        <v>103</v>
      </c>
      <c r="I149" s="9" t="s">
        <v>109</v>
      </c>
      <c r="J149" s="9" t="s">
        <v>106</v>
      </c>
      <c r="K149" s="9" t="s">
        <v>836</v>
      </c>
      <c r="L149" s="9" t="s">
        <v>33</v>
      </c>
      <c r="M149" s="9" t="s">
        <v>33</v>
      </c>
      <c r="N149" s="9" t="s">
        <v>33</v>
      </c>
      <c r="O149" s="9" t="s">
        <v>33</v>
      </c>
      <c r="P149" s="9" t="s">
        <v>33</v>
      </c>
      <c r="Q149" s="9" t="s">
        <v>33</v>
      </c>
      <c r="R149" s="9" t="s">
        <v>33</v>
      </c>
      <c r="S149" s="9" t="s">
        <v>34</v>
      </c>
      <c r="T149" s="12" t="s">
        <v>6</v>
      </c>
      <c r="U149" s="9" t="s">
        <v>34</v>
      </c>
      <c r="V149" s="9" t="s">
        <v>34</v>
      </c>
      <c r="W149" s="9" t="s">
        <v>34</v>
      </c>
      <c r="X149" s="9" t="s">
        <v>34</v>
      </c>
      <c r="Y149" s="9" t="s">
        <v>34</v>
      </c>
      <c r="Z149" s="12" t="s">
        <v>11</v>
      </c>
      <c r="AA149" s="9" t="s">
        <v>34</v>
      </c>
      <c r="AB149" s="9" t="s">
        <v>2</v>
      </c>
      <c r="AC149" s="9" t="s">
        <v>34</v>
      </c>
      <c r="AD149" s="12" t="s">
        <v>57</v>
      </c>
      <c r="AE149" s="9" t="s">
        <v>34</v>
      </c>
      <c r="AF149" s="12" t="s">
        <v>19</v>
      </c>
      <c r="AG149" s="9" t="s">
        <v>34</v>
      </c>
      <c r="AH149" s="9" t="s">
        <v>53</v>
      </c>
      <c r="AJ149" s="9" t="s">
        <v>443</v>
      </c>
      <c r="AK149" s="9">
        <v>9</v>
      </c>
      <c r="AL149" s="9">
        <f t="shared" si="2"/>
        <v>147</v>
      </c>
      <c r="AO149" s="30" t="s">
        <v>1356</v>
      </c>
      <c r="AP149" s="9" t="s">
        <v>17</v>
      </c>
      <c r="AQ149" s="9" t="s">
        <v>247</v>
      </c>
      <c r="AR149" s="9" t="s">
        <v>207</v>
      </c>
      <c r="AS149" s="9" t="s">
        <v>247</v>
      </c>
      <c r="AT149" s="9" t="s">
        <v>223</v>
      </c>
      <c r="AU149" s="9" t="s">
        <v>247</v>
      </c>
      <c r="AV149" s="9" t="s">
        <v>211</v>
      </c>
      <c r="AW149" s="9" t="s">
        <v>1134</v>
      </c>
    </row>
    <row r="150" spans="1:49" x14ac:dyDescent="0.35">
      <c r="A150" s="9" t="s">
        <v>127</v>
      </c>
      <c r="B150" s="9" t="s">
        <v>1012</v>
      </c>
      <c r="C150" s="9" t="s">
        <v>41</v>
      </c>
      <c r="D150" s="9" t="s">
        <v>108</v>
      </c>
      <c r="E150" s="9" t="s">
        <v>103</v>
      </c>
      <c r="F150" s="9" t="s">
        <v>103</v>
      </c>
      <c r="G150" s="9" t="s">
        <v>835</v>
      </c>
      <c r="H150" s="9" t="s">
        <v>103</v>
      </c>
      <c r="I150" s="9" t="s">
        <v>33</v>
      </c>
      <c r="J150" s="9" t="s">
        <v>33</v>
      </c>
      <c r="K150" s="9" t="s">
        <v>33</v>
      </c>
      <c r="L150" s="9" t="s">
        <v>33</v>
      </c>
      <c r="M150" s="9" t="s">
        <v>33</v>
      </c>
      <c r="N150" s="9" t="s">
        <v>33</v>
      </c>
      <c r="O150" s="9" t="s">
        <v>33</v>
      </c>
      <c r="P150" s="9" t="s">
        <v>33</v>
      </c>
      <c r="Q150" s="9" t="s">
        <v>33</v>
      </c>
      <c r="R150" s="9" t="s">
        <v>33</v>
      </c>
      <c r="S150" s="9" t="s">
        <v>34</v>
      </c>
      <c r="T150" s="12" t="s">
        <v>1</v>
      </c>
      <c r="U150" s="9" t="s">
        <v>34</v>
      </c>
      <c r="V150" s="9" t="s">
        <v>34</v>
      </c>
      <c r="W150" s="9" t="s">
        <v>34</v>
      </c>
      <c r="X150" s="9" t="s">
        <v>34</v>
      </c>
      <c r="Y150" s="9" t="s">
        <v>34</v>
      </c>
      <c r="Z150" s="12" t="s">
        <v>15</v>
      </c>
      <c r="AA150" s="9" t="s">
        <v>34</v>
      </c>
      <c r="AB150" s="9" t="s">
        <v>34</v>
      </c>
      <c r="AC150" s="9" t="s">
        <v>34</v>
      </c>
      <c r="AD150" s="12" t="s">
        <v>4</v>
      </c>
      <c r="AE150" s="9" t="s">
        <v>34</v>
      </c>
      <c r="AF150" s="12" t="s">
        <v>251</v>
      </c>
      <c r="AG150" s="9" t="s">
        <v>1</v>
      </c>
      <c r="AH150" s="9" t="s">
        <v>34</v>
      </c>
      <c r="AJ150" s="9" t="s">
        <v>443</v>
      </c>
      <c r="AK150" s="9">
        <v>64</v>
      </c>
      <c r="AL150" s="9">
        <f t="shared" si="2"/>
        <v>148</v>
      </c>
      <c r="AO150" s="30" t="s">
        <v>1357</v>
      </c>
      <c r="AP150" s="9" t="s">
        <v>21</v>
      </c>
      <c r="AQ150" s="9" t="s">
        <v>997</v>
      </c>
      <c r="AR150" s="9" t="s">
        <v>956</v>
      </c>
      <c r="AS150" s="9" t="s">
        <v>128</v>
      </c>
      <c r="AT150" s="9" t="s">
        <v>221</v>
      </c>
      <c r="AU150" s="9" t="s">
        <v>247</v>
      </c>
      <c r="AV150" s="9" t="s">
        <v>208</v>
      </c>
      <c r="AW150" s="9" t="s">
        <v>1046</v>
      </c>
    </row>
    <row r="151" spans="1:49" x14ac:dyDescent="0.35">
      <c r="A151" s="9" t="s">
        <v>128</v>
      </c>
      <c r="B151" s="9" t="s">
        <v>1358</v>
      </c>
      <c r="C151" s="9" t="s">
        <v>50</v>
      </c>
      <c r="D151" s="9" t="s">
        <v>111</v>
      </c>
      <c r="E151" s="9" t="s">
        <v>181</v>
      </c>
      <c r="F151" s="9" t="s">
        <v>181</v>
      </c>
      <c r="G151" s="9" t="s">
        <v>64</v>
      </c>
      <c r="H151" s="9" t="s">
        <v>33</v>
      </c>
      <c r="I151" s="9" t="s">
        <v>33</v>
      </c>
      <c r="J151" s="9" t="s">
        <v>33</v>
      </c>
      <c r="K151" s="9" t="s">
        <v>33</v>
      </c>
      <c r="L151" s="9" t="s">
        <v>33</v>
      </c>
      <c r="M151" s="9" t="s">
        <v>33</v>
      </c>
      <c r="N151" s="9" t="s">
        <v>33</v>
      </c>
      <c r="O151" s="9" t="s">
        <v>33</v>
      </c>
      <c r="P151" s="9" t="s">
        <v>33</v>
      </c>
      <c r="Q151" s="9" t="s">
        <v>33</v>
      </c>
      <c r="R151" s="9" t="s">
        <v>33</v>
      </c>
      <c r="S151" s="9" t="s">
        <v>34</v>
      </c>
      <c r="T151" s="12" t="s">
        <v>3</v>
      </c>
      <c r="U151" s="9" t="s">
        <v>34</v>
      </c>
      <c r="V151" s="9" t="s">
        <v>34</v>
      </c>
      <c r="W151" s="9" t="s">
        <v>34</v>
      </c>
      <c r="X151" s="9" t="s">
        <v>34</v>
      </c>
      <c r="Y151" s="9" t="s">
        <v>34</v>
      </c>
      <c r="Z151" s="12" t="s">
        <v>16</v>
      </c>
      <c r="AA151" s="9" t="s">
        <v>34</v>
      </c>
      <c r="AB151" s="9" t="s">
        <v>1</v>
      </c>
      <c r="AC151" s="9" t="s">
        <v>34</v>
      </c>
      <c r="AD151" s="12" t="s">
        <v>57</v>
      </c>
      <c r="AE151" s="9" t="s">
        <v>34</v>
      </c>
      <c r="AF151" s="12" t="s">
        <v>53</v>
      </c>
      <c r="AG151" s="9" t="s">
        <v>34</v>
      </c>
      <c r="AH151" s="9" t="s">
        <v>34</v>
      </c>
      <c r="AJ151" s="9" t="s">
        <v>443</v>
      </c>
      <c r="AK151" s="9">
        <v>123</v>
      </c>
      <c r="AL151" s="9">
        <f t="shared" si="2"/>
        <v>149</v>
      </c>
      <c r="AO151" s="30" t="s">
        <v>1359</v>
      </c>
      <c r="AP151" s="9" t="s">
        <v>22</v>
      </c>
      <c r="AQ151" s="9" t="s">
        <v>247</v>
      </c>
      <c r="AR151" s="9" t="s">
        <v>943</v>
      </c>
      <c r="AS151" s="9" t="s">
        <v>247</v>
      </c>
      <c r="AT151" s="9" t="s">
        <v>217</v>
      </c>
      <c r="AU151" s="9" t="s">
        <v>247</v>
      </c>
      <c r="AV151" s="9" t="s">
        <v>207</v>
      </c>
      <c r="AW151" s="9" t="s">
        <v>1360</v>
      </c>
    </row>
    <row r="152" spans="1:49" x14ac:dyDescent="0.35">
      <c r="A152" s="9" t="s">
        <v>129</v>
      </c>
      <c r="B152" s="9" t="s">
        <v>1361</v>
      </c>
      <c r="C152" s="9" t="s">
        <v>45</v>
      </c>
      <c r="D152" s="9" t="s">
        <v>91</v>
      </c>
      <c r="E152" s="9" t="s">
        <v>103</v>
      </c>
      <c r="F152" s="9" t="s">
        <v>101</v>
      </c>
      <c r="G152" s="9" t="s">
        <v>163</v>
      </c>
      <c r="H152" s="9" t="s">
        <v>101</v>
      </c>
      <c r="I152" s="9" t="s">
        <v>163</v>
      </c>
      <c r="J152" s="9" t="s">
        <v>163</v>
      </c>
      <c r="K152" s="9" t="s">
        <v>836</v>
      </c>
      <c r="L152" s="9" t="s">
        <v>33</v>
      </c>
      <c r="M152" s="9" t="s">
        <v>33</v>
      </c>
      <c r="N152" s="9" t="s">
        <v>33</v>
      </c>
      <c r="O152" s="9" t="s">
        <v>33</v>
      </c>
      <c r="P152" s="9" t="s">
        <v>33</v>
      </c>
      <c r="Q152" s="9" t="s">
        <v>33</v>
      </c>
      <c r="R152" s="9" t="s">
        <v>33</v>
      </c>
      <c r="S152" s="9" t="s">
        <v>34</v>
      </c>
      <c r="T152" s="12" t="s">
        <v>6</v>
      </c>
      <c r="U152" s="9" t="s">
        <v>34</v>
      </c>
      <c r="V152" s="9" t="s">
        <v>34</v>
      </c>
      <c r="W152" s="9" t="s">
        <v>34</v>
      </c>
      <c r="X152" s="9" t="s">
        <v>34</v>
      </c>
      <c r="Y152" s="9" t="s">
        <v>34</v>
      </c>
      <c r="Z152" s="12" t="s">
        <v>162</v>
      </c>
      <c r="AA152" s="9" t="s">
        <v>34</v>
      </c>
      <c r="AB152" s="9" t="s">
        <v>2</v>
      </c>
      <c r="AC152" s="9" t="s">
        <v>34</v>
      </c>
      <c r="AD152" s="12" t="s">
        <v>57</v>
      </c>
      <c r="AE152" s="9" t="s">
        <v>34</v>
      </c>
      <c r="AF152" s="12" t="s">
        <v>17</v>
      </c>
      <c r="AG152" s="9" t="s">
        <v>34</v>
      </c>
      <c r="AH152" s="9" t="s">
        <v>87</v>
      </c>
      <c r="AJ152" s="9" t="s">
        <v>443</v>
      </c>
      <c r="AK152" s="9">
        <v>7</v>
      </c>
      <c r="AL152" s="9">
        <f t="shared" si="2"/>
        <v>150</v>
      </c>
      <c r="AO152" s="30" t="s">
        <v>1362</v>
      </c>
      <c r="AP152" s="9" t="s">
        <v>77</v>
      </c>
      <c r="AQ152" s="9" t="s">
        <v>247</v>
      </c>
      <c r="AR152" s="9" t="s">
        <v>207</v>
      </c>
      <c r="AS152" s="9" t="s">
        <v>247</v>
      </c>
      <c r="AT152" s="9" t="s">
        <v>223</v>
      </c>
      <c r="AU152" s="9" t="s">
        <v>247</v>
      </c>
      <c r="AV152" s="9" t="s">
        <v>211</v>
      </c>
      <c r="AW152" s="9" t="s">
        <v>1134</v>
      </c>
    </row>
    <row r="153" spans="1:49" x14ac:dyDescent="0.35">
      <c r="A153" s="9" t="s">
        <v>130</v>
      </c>
      <c r="B153" s="9" t="s">
        <v>1363</v>
      </c>
      <c r="C153" s="9" t="s">
        <v>45</v>
      </c>
      <c r="D153" s="9" t="s">
        <v>91</v>
      </c>
      <c r="E153" s="9" t="s">
        <v>103</v>
      </c>
      <c r="F153" s="9" t="s">
        <v>101</v>
      </c>
      <c r="G153" s="9" t="s">
        <v>163</v>
      </c>
      <c r="H153" s="9" t="s">
        <v>20</v>
      </c>
      <c r="I153" s="9" t="s">
        <v>80</v>
      </c>
      <c r="J153" s="9" t="s">
        <v>836</v>
      </c>
      <c r="K153" s="9" t="s">
        <v>33</v>
      </c>
      <c r="L153" s="9" t="s">
        <v>33</v>
      </c>
      <c r="M153" s="9" t="s">
        <v>33</v>
      </c>
      <c r="N153" s="9" t="s">
        <v>33</v>
      </c>
      <c r="O153" s="9" t="s">
        <v>33</v>
      </c>
      <c r="P153" s="9" t="s">
        <v>33</v>
      </c>
      <c r="Q153" s="9" t="s">
        <v>33</v>
      </c>
      <c r="R153" s="9" t="s">
        <v>33</v>
      </c>
      <c r="S153" s="9" t="s">
        <v>34</v>
      </c>
      <c r="T153" s="12" t="s">
        <v>6</v>
      </c>
      <c r="U153" s="9" t="s">
        <v>34</v>
      </c>
      <c r="V153" s="9" t="s">
        <v>34</v>
      </c>
      <c r="W153" s="9" t="s">
        <v>34</v>
      </c>
      <c r="X153" s="9" t="s">
        <v>34</v>
      </c>
      <c r="Y153" s="9" t="s">
        <v>34</v>
      </c>
      <c r="Z153" s="12" t="s">
        <v>2</v>
      </c>
      <c r="AA153" s="9" t="s">
        <v>34</v>
      </c>
      <c r="AB153" s="9" t="s">
        <v>2</v>
      </c>
      <c r="AC153" s="9" t="s">
        <v>34</v>
      </c>
      <c r="AD153" s="12" t="s">
        <v>57</v>
      </c>
      <c r="AE153" s="9" t="s">
        <v>34</v>
      </c>
      <c r="AF153" s="12" t="s">
        <v>7</v>
      </c>
      <c r="AG153" s="9" t="s">
        <v>34</v>
      </c>
      <c r="AH153" s="9" t="s">
        <v>197</v>
      </c>
      <c r="AJ153" s="9" t="s">
        <v>453</v>
      </c>
      <c r="AK153" s="9">
        <v>6</v>
      </c>
      <c r="AL153" s="9">
        <f t="shared" si="2"/>
        <v>151</v>
      </c>
      <c r="AO153" s="30" t="s">
        <v>1364</v>
      </c>
      <c r="AP153" s="9" t="s">
        <v>245</v>
      </c>
      <c r="AQ153" s="9" t="s">
        <v>247</v>
      </c>
      <c r="AR153" s="9" t="s">
        <v>207</v>
      </c>
      <c r="AS153" s="9" t="s">
        <v>247</v>
      </c>
      <c r="AT153" s="9" t="s">
        <v>223</v>
      </c>
      <c r="AU153" s="9" t="s">
        <v>247</v>
      </c>
      <c r="AV153" s="9" t="s">
        <v>211</v>
      </c>
      <c r="AW153" s="9" t="s">
        <v>1134</v>
      </c>
    </row>
    <row r="154" spans="1:49" x14ac:dyDescent="0.35">
      <c r="A154" s="9" t="s">
        <v>131</v>
      </c>
      <c r="B154" s="9" t="s">
        <v>1365</v>
      </c>
      <c r="C154" s="9" t="s">
        <v>45</v>
      </c>
      <c r="D154" s="9" t="s">
        <v>94</v>
      </c>
      <c r="E154" s="9" t="s">
        <v>63</v>
      </c>
      <c r="F154" s="9" t="s">
        <v>28</v>
      </c>
      <c r="G154" s="9" t="s">
        <v>163</v>
      </c>
      <c r="H154" s="9" t="s">
        <v>163</v>
      </c>
      <c r="I154" s="9" t="s">
        <v>20</v>
      </c>
      <c r="J154" s="9" t="s">
        <v>78</v>
      </c>
      <c r="K154" s="9" t="s">
        <v>836</v>
      </c>
      <c r="L154" s="9" t="s">
        <v>33</v>
      </c>
      <c r="M154" s="9" t="s">
        <v>33</v>
      </c>
      <c r="N154" s="9" t="s">
        <v>33</v>
      </c>
      <c r="O154" s="9" t="s">
        <v>33</v>
      </c>
      <c r="P154" s="9" t="s">
        <v>33</v>
      </c>
      <c r="Q154" s="9" t="s">
        <v>33</v>
      </c>
      <c r="R154" s="9" t="s">
        <v>33</v>
      </c>
      <c r="S154" s="9" t="s">
        <v>34</v>
      </c>
      <c r="T154" s="12" t="s">
        <v>6</v>
      </c>
      <c r="U154" s="9" t="s">
        <v>34</v>
      </c>
      <c r="V154" s="9" t="s">
        <v>34</v>
      </c>
      <c r="W154" s="9" t="s">
        <v>34</v>
      </c>
      <c r="X154" s="9" t="s">
        <v>34</v>
      </c>
      <c r="Y154" s="9" t="s">
        <v>34</v>
      </c>
      <c r="Z154" s="12" t="s">
        <v>6</v>
      </c>
      <c r="AA154" s="9" t="s">
        <v>34</v>
      </c>
      <c r="AB154" s="9" t="s">
        <v>2</v>
      </c>
      <c r="AC154" s="9" t="s">
        <v>34</v>
      </c>
      <c r="AD154" s="12" t="s">
        <v>57</v>
      </c>
      <c r="AE154" s="9" t="s">
        <v>34</v>
      </c>
      <c r="AF154" s="12" t="s">
        <v>12</v>
      </c>
      <c r="AG154" s="9" t="s">
        <v>34</v>
      </c>
      <c r="AH154" s="9" t="s">
        <v>46</v>
      </c>
      <c r="AJ154" s="9" t="s">
        <v>453</v>
      </c>
      <c r="AK154" s="9">
        <v>11</v>
      </c>
      <c r="AL154" s="9">
        <f t="shared" si="2"/>
        <v>152</v>
      </c>
      <c r="AO154" s="30" t="s">
        <v>1366</v>
      </c>
      <c r="AP154" s="9" t="s">
        <v>827</v>
      </c>
      <c r="AQ154" s="9" t="s">
        <v>247</v>
      </c>
      <c r="AR154" s="9" t="s">
        <v>207</v>
      </c>
      <c r="AS154" s="9" t="s">
        <v>247</v>
      </c>
      <c r="AT154" s="9" t="s">
        <v>223</v>
      </c>
      <c r="AU154" s="9" t="s">
        <v>247</v>
      </c>
      <c r="AV154" s="9" t="s">
        <v>211</v>
      </c>
      <c r="AW154" s="9" t="s">
        <v>1134</v>
      </c>
    </row>
    <row r="155" spans="1:49" x14ac:dyDescent="0.35">
      <c r="A155" s="9" t="s">
        <v>132</v>
      </c>
      <c r="B155" s="9" t="s">
        <v>1367</v>
      </c>
      <c r="C155" s="9" t="s">
        <v>92</v>
      </c>
      <c r="D155" s="9" t="s">
        <v>110</v>
      </c>
      <c r="E155" s="9" t="s">
        <v>42</v>
      </c>
      <c r="F155" s="9" t="s">
        <v>106</v>
      </c>
      <c r="G155" s="9" t="s">
        <v>20</v>
      </c>
      <c r="H155" s="9" t="s">
        <v>77</v>
      </c>
      <c r="I155" s="9" t="s">
        <v>33</v>
      </c>
      <c r="J155" s="9" t="s">
        <v>33</v>
      </c>
      <c r="K155" s="9" t="s">
        <v>33</v>
      </c>
      <c r="L155" s="9" t="s">
        <v>33</v>
      </c>
      <c r="M155" s="9" t="s">
        <v>33</v>
      </c>
      <c r="N155" s="9" t="s">
        <v>33</v>
      </c>
      <c r="O155" s="9" t="s">
        <v>33</v>
      </c>
      <c r="P155" s="9" t="s">
        <v>33</v>
      </c>
      <c r="Q155" s="9" t="s">
        <v>33</v>
      </c>
      <c r="R155" s="9" t="s">
        <v>33</v>
      </c>
      <c r="S155" s="9" t="s">
        <v>34</v>
      </c>
      <c r="T155" s="12" t="s">
        <v>34</v>
      </c>
      <c r="U155" s="9" t="s">
        <v>34</v>
      </c>
      <c r="V155" s="9" t="s">
        <v>34</v>
      </c>
      <c r="W155" s="9" t="s">
        <v>34</v>
      </c>
      <c r="X155" s="9" t="s">
        <v>34</v>
      </c>
      <c r="Y155" s="9" t="s">
        <v>34</v>
      </c>
      <c r="Z155" s="12" t="s">
        <v>7</v>
      </c>
      <c r="AA155" s="9" t="s">
        <v>34</v>
      </c>
      <c r="AB155" s="9" t="s">
        <v>34</v>
      </c>
      <c r="AC155" s="9" t="s">
        <v>34</v>
      </c>
      <c r="AD155" s="12" t="s">
        <v>57</v>
      </c>
      <c r="AE155" s="9" t="s">
        <v>34</v>
      </c>
      <c r="AF155" s="12" t="s">
        <v>894</v>
      </c>
      <c r="AG155" s="9" t="s">
        <v>34</v>
      </c>
      <c r="AH155" s="9" t="s">
        <v>1</v>
      </c>
      <c r="AJ155" s="9" t="s">
        <v>453</v>
      </c>
      <c r="AK155" s="9">
        <v>99</v>
      </c>
      <c r="AL155" s="9">
        <f t="shared" si="2"/>
        <v>153</v>
      </c>
      <c r="AO155" s="30" t="s">
        <v>1368</v>
      </c>
      <c r="AP155" s="9" t="s">
        <v>246</v>
      </c>
      <c r="AQ155" s="9" t="s">
        <v>982</v>
      </c>
      <c r="AR155" s="9" t="s">
        <v>940</v>
      </c>
      <c r="AS155" s="9" t="s">
        <v>151</v>
      </c>
      <c r="AT155" s="9" t="s">
        <v>221</v>
      </c>
      <c r="AU155" s="9" t="s">
        <v>247</v>
      </c>
      <c r="AV155" s="9" t="s">
        <v>208</v>
      </c>
      <c r="AW155" s="9" t="s">
        <v>1369</v>
      </c>
    </row>
    <row r="156" spans="1:49" x14ac:dyDescent="0.35">
      <c r="A156" s="9" t="s">
        <v>1370</v>
      </c>
      <c r="B156" s="9" t="s">
        <v>902</v>
      </c>
      <c r="C156" s="9" t="s">
        <v>45</v>
      </c>
      <c r="D156" s="9" t="s">
        <v>88</v>
      </c>
      <c r="E156" s="9" t="s">
        <v>87</v>
      </c>
      <c r="F156" s="9" t="s">
        <v>20</v>
      </c>
      <c r="G156" s="9" t="s">
        <v>107</v>
      </c>
      <c r="H156" s="9" t="s">
        <v>163</v>
      </c>
      <c r="I156" s="9" t="s">
        <v>111</v>
      </c>
      <c r="J156" s="9" t="s">
        <v>109</v>
      </c>
      <c r="K156" s="9" t="s">
        <v>20</v>
      </c>
      <c r="L156" s="9" t="s">
        <v>77</v>
      </c>
      <c r="M156" s="9" t="s">
        <v>836</v>
      </c>
      <c r="N156" s="9" t="s">
        <v>33</v>
      </c>
      <c r="O156" s="9" t="s">
        <v>33</v>
      </c>
      <c r="P156" s="9" t="s">
        <v>33</v>
      </c>
      <c r="Q156" s="9" t="s">
        <v>33</v>
      </c>
      <c r="R156" s="9" t="s">
        <v>33</v>
      </c>
      <c r="S156" s="9" t="s">
        <v>34</v>
      </c>
      <c r="T156" s="12" t="s">
        <v>6</v>
      </c>
      <c r="U156" s="9" t="s">
        <v>34</v>
      </c>
      <c r="V156" s="9" t="s">
        <v>34</v>
      </c>
      <c r="W156" s="9" t="s">
        <v>34</v>
      </c>
      <c r="X156" s="9" t="s">
        <v>34</v>
      </c>
      <c r="Y156" s="9" t="s">
        <v>34</v>
      </c>
      <c r="Z156" s="12" t="s">
        <v>165</v>
      </c>
      <c r="AA156" s="9" t="s">
        <v>34</v>
      </c>
      <c r="AB156" s="9" t="s">
        <v>2</v>
      </c>
      <c r="AC156" s="9" t="s">
        <v>34</v>
      </c>
      <c r="AD156" s="12" t="s">
        <v>57</v>
      </c>
      <c r="AE156" s="9" t="s">
        <v>34</v>
      </c>
      <c r="AF156" s="12" t="s">
        <v>55</v>
      </c>
      <c r="AG156" s="9" t="s">
        <v>34</v>
      </c>
      <c r="AH156" s="9" t="s">
        <v>77</v>
      </c>
      <c r="AJ156" s="9" t="s">
        <v>453</v>
      </c>
      <c r="AK156" s="9">
        <v>3</v>
      </c>
      <c r="AL156" s="9">
        <f t="shared" si="2"/>
        <v>154</v>
      </c>
      <c r="AO156" s="30" t="s">
        <v>1371</v>
      </c>
      <c r="AP156" s="9" t="s">
        <v>14</v>
      </c>
      <c r="AQ156" s="9" t="s">
        <v>247</v>
      </c>
      <c r="AR156" s="9" t="s">
        <v>207</v>
      </c>
      <c r="AS156" s="9" t="s">
        <v>247</v>
      </c>
      <c r="AT156" s="9" t="s">
        <v>223</v>
      </c>
      <c r="AU156" s="9" t="s">
        <v>247</v>
      </c>
      <c r="AV156" s="9" t="s">
        <v>211</v>
      </c>
      <c r="AW156" s="9" t="s">
        <v>1134</v>
      </c>
    </row>
    <row r="157" spans="1:49" x14ac:dyDescent="0.35">
      <c r="A157" s="9" t="s">
        <v>168</v>
      </c>
      <c r="B157" s="9" t="s">
        <v>903</v>
      </c>
      <c r="C157" s="9" t="s">
        <v>45</v>
      </c>
      <c r="D157" s="9" t="s">
        <v>94</v>
      </c>
      <c r="E157" s="9" t="s">
        <v>87</v>
      </c>
      <c r="F157" s="9" t="s">
        <v>20</v>
      </c>
      <c r="G157" s="9" t="s">
        <v>107</v>
      </c>
      <c r="H157" s="9" t="s">
        <v>163</v>
      </c>
      <c r="I157" s="9" t="s">
        <v>111</v>
      </c>
      <c r="J157" s="9" t="s">
        <v>109</v>
      </c>
      <c r="K157" s="9" t="s">
        <v>20</v>
      </c>
      <c r="L157" s="9" t="s">
        <v>77</v>
      </c>
      <c r="M157" s="9" t="s">
        <v>836</v>
      </c>
      <c r="N157" s="9" t="s">
        <v>33</v>
      </c>
      <c r="O157" s="9" t="s">
        <v>33</v>
      </c>
      <c r="P157" s="9" t="s">
        <v>33</v>
      </c>
      <c r="Q157" s="9" t="s">
        <v>33</v>
      </c>
      <c r="R157" s="9" t="s">
        <v>33</v>
      </c>
      <c r="S157" s="9" t="s">
        <v>34</v>
      </c>
      <c r="T157" s="12" t="s">
        <v>6</v>
      </c>
      <c r="U157" s="9" t="s">
        <v>34</v>
      </c>
      <c r="V157" s="9" t="s">
        <v>34</v>
      </c>
      <c r="W157" s="9" t="s">
        <v>34</v>
      </c>
      <c r="X157" s="9" t="s">
        <v>34</v>
      </c>
      <c r="Y157" s="9" t="s">
        <v>34</v>
      </c>
      <c r="Z157" s="12" t="s">
        <v>11</v>
      </c>
      <c r="AA157" s="9" t="s">
        <v>34</v>
      </c>
      <c r="AB157" s="9" t="s">
        <v>2</v>
      </c>
      <c r="AC157" s="9" t="s">
        <v>34</v>
      </c>
      <c r="AD157" s="12" t="s">
        <v>57</v>
      </c>
      <c r="AE157" s="9" t="s">
        <v>34</v>
      </c>
      <c r="AF157" s="12" t="s">
        <v>166</v>
      </c>
      <c r="AG157" s="9" t="s">
        <v>34</v>
      </c>
      <c r="AH157" s="9" t="s">
        <v>78</v>
      </c>
      <c r="AJ157" s="9" t="s">
        <v>453</v>
      </c>
      <c r="AK157" s="9">
        <v>10</v>
      </c>
      <c r="AL157" s="9">
        <f t="shared" si="2"/>
        <v>155</v>
      </c>
      <c r="AO157" s="30" t="s">
        <v>1372</v>
      </c>
      <c r="AP157" s="9" t="s">
        <v>17</v>
      </c>
      <c r="AQ157" s="9" t="s">
        <v>247</v>
      </c>
      <c r="AR157" s="9" t="s">
        <v>207</v>
      </c>
      <c r="AS157" s="9" t="s">
        <v>247</v>
      </c>
      <c r="AT157" s="9" t="s">
        <v>223</v>
      </c>
      <c r="AU157" s="9" t="s">
        <v>247</v>
      </c>
      <c r="AV157" s="9" t="s">
        <v>211</v>
      </c>
      <c r="AW157" s="9" t="s">
        <v>1134</v>
      </c>
    </row>
    <row r="158" spans="1:49" x14ac:dyDescent="0.35">
      <c r="A158" s="9" t="s">
        <v>860</v>
      </c>
      <c r="B158" s="9" t="s">
        <v>1373</v>
      </c>
      <c r="C158" s="9" t="s">
        <v>90</v>
      </c>
      <c r="D158" s="9" t="s">
        <v>31</v>
      </c>
      <c r="E158" s="9" t="s">
        <v>163</v>
      </c>
      <c r="F158" s="9" t="s">
        <v>32</v>
      </c>
      <c r="G158" s="9" t="s">
        <v>108</v>
      </c>
      <c r="H158" s="9" t="s">
        <v>101</v>
      </c>
      <c r="I158" s="9" t="s">
        <v>28</v>
      </c>
      <c r="J158" s="9" t="s">
        <v>29</v>
      </c>
      <c r="K158" s="9" t="s">
        <v>33</v>
      </c>
      <c r="L158" s="9" t="s">
        <v>33</v>
      </c>
      <c r="M158" s="9" t="s">
        <v>33</v>
      </c>
      <c r="N158" s="9" t="s">
        <v>33</v>
      </c>
      <c r="O158" s="9" t="s">
        <v>33</v>
      </c>
      <c r="P158" s="9" t="s">
        <v>33</v>
      </c>
      <c r="Q158" s="9" t="s">
        <v>33</v>
      </c>
      <c r="R158" s="9" t="s">
        <v>33</v>
      </c>
      <c r="S158" s="9" t="s">
        <v>34</v>
      </c>
      <c r="T158" s="12" t="s">
        <v>4</v>
      </c>
      <c r="U158" s="9" t="s">
        <v>34</v>
      </c>
      <c r="V158" s="9" t="s">
        <v>34</v>
      </c>
      <c r="W158" s="9" t="s">
        <v>34</v>
      </c>
      <c r="X158" s="9" t="s">
        <v>34</v>
      </c>
      <c r="Y158" s="9" t="s">
        <v>34</v>
      </c>
      <c r="Z158" s="12" t="s">
        <v>57</v>
      </c>
      <c r="AA158" s="9" t="s">
        <v>34</v>
      </c>
      <c r="AB158" s="9" t="s">
        <v>2</v>
      </c>
      <c r="AC158" s="9" t="s">
        <v>34</v>
      </c>
      <c r="AD158" s="12" t="s">
        <v>57</v>
      </c>
      <c r="AE158" s="9" t="s">
        <v>34</v>
      </c>
      <c r="AF158" s="12" t="s">
        <v>55</v>
      </c>
      <c r="AG158" s="9" t="s">
        <v>34</v>
      </c>
      <c r="AH158" s="9" t="s">
        <v>34</v>
      </c>
      <c r="AJ158" s="9" t="s">
        <v>453</v>
      </c>
      <c r="AK158" s="9">
        <v>67</v>
      </c>
      <c r="AL158" s="9">
        <f t="shared" si="2"/>
        <v>156</v>
      </c>
      <c r="AO158" s="30" t="s">
        <v>1374</v>
      </c>
      <c r="AP158" s="9" t="s">
        <v>12</v>
      </c>
      <c r="AQ158" s="9" t="s">
        <v>247</v>
      </c>
      <c r="AR158" s="9" t="s">
        <v>207</v>
      </c>
      <c r="AS158" s="9" t="s">
        <v>247</v>
      </c>
      <c r="AT158" s="9" t="s">
        <v>223</v>
      </c>
      <c r="AU158" s="9" t="s">
        <v>247</v>
      </c>
      <c r="AV158" s="9" t="s">
        <v>211</v>
      </c>
      <c r="AW158" s="9" t="s">
        <v>1375</v>
      </c>
    </row>
    <row r="159" spans="1:49" x14ac:dyDescent="0.35">
      <c r="A159" s="9" t="s">
        <v>36</v>
      </c>
      <c r="B159" s="9" t="s">
        <v>1376</v>
      </c>
      <c r="C159" s="9" t="s">
        <v>87</v>
      </c>
      <c r="D159" s="9" t="s">
        <v>31</v>
      </c>
      <c r="E159" s="9" t="s">
        <v>111</v>
      </c>
      <c r="F159" s="9" t="s">
        <v>105</v>
      </c>
      <c r="G159" s="9" t="s">
        <v>106</v>
      </c>
      <c r="H159" s="9" t="s">
        <v>33</v>
      </c>
      <c r="I159" s="9" t="s">
        <v>33</v>
      </c>
      <c r="J159" s="9" t="s">
        <v>33</v>
      </c>
      <c r="K159" s="9" t="s">
        <v>33</v>
      </c>
      <c r="L159" s="9" t="s">
        <v>33</v>
      </c>
      <c r="M159" s="9" t="s">
        <v>33</v>
      </c>
      <c r="N159" s="9" t="s">
        <v>33</v>
      </c>
      <c r="O159" s="9" t="s">
        <v>33</v>
      </c>
      <c r="P159" s="9" t="s">
        <v>33</v>
      </c>
      <c r="Q159" s="9" t="s">
        <v>33</v>
      </c>
      <c r="R159" s="9" t="s">
        <v>33</v>
      </c>
      <c r="S159" s="9" t="s">
        <v>34</v>
      </c>
      <c r="T159" s="12" t="s">
        <v>1</v>
      </c>
      <c r="U159" s="9" t="s">
        <v>34</v>
      </c>
      <c r="V159" s="9" t="s">
        <v>34</v>
      </c>
      <c r="W159" s="9" t="s">
        <v>34</v>
      </c>
      <c r="X159" s="9" t="s">
        <v>34</v>
      </c>
      <c r="Y159" s="9" t="s">
        <v>34</v>
      </c>
      <c r="Z159" s="12" t="s">
        <v>165</v>
      </c>
      <c r="AA159" s="9" t="s">
        <v>34</v>
      </c>
      <c r="AB159" s="9" t="s">
        <v>34</v>
      </c>
      <c r="AC159" s="9" t="s">
        <v>34</v>
      </c>
      <c r="AD159" s="12" t="s">
        <v>5</v>
      </c>
      <c r="AE159" s="9" t="s">
        <v>34</v>
      </c>
      <c r="AF159" s="12" t="s">
        <v>129</v>
      </c>
      <c r="AG159" s="9" t="s">
        <v>34</v>
      </c>
      <c r="AH159" s="9" t="s">
        <v>1</v>
      </c>
      <c r="AJ159" s="9" t="s">
        <v>453</v>
      </c>
      <c r="AK159" s="9">
        <v>41</v>
      </c>
      <c r="AL159" s="9">
        <f t="shared" si="2"/>
        <v>157</v>
      </c>
      <c r="AO159" s="30" t="s">
        <v>1377</v>
      </c>
      <c r="AP159" s="9" t="s">
        <v>14</v>
      </c>
      <c r="AQ159" s="9" t="s">
        <v>966</v>
      </c>
      <c r="AR159" s="9" t="s">
        <v>956</v>
      </c>
      <c r="AS159" s="9" t="s">
        <v>146</v>
      </c>
      <c r="AT159" s="9" t="s">
        <v>221</v>
      </c>
      <c r="AU159" s="9" t="s">
        <v>247</v>
      </c>
      <c r="AV159" s="9" t="s">
        <v>208</v>
      </c>
      <c r="AW159" s="9" t="s">
        <v>1378</v>
      </c>
    </row>
    <row r="160" spans="1:49" x14ac:dyDescent="0.35">
      <c r="A160" s="9" t="s">
        <v>188</v>
      </c>
      <c r="B160" s="9" t="s">
        <v>901</v>
      </c>
      <c r="C160" s="9" t="s">
        <v>45</v>
      </c>
      <c r="D160" s="9" t="s">
        <v>43</v>
      </c>
      <c r="E160" s="9" t="s">
        <v>87</v>
      </c>
      <c r="F160" s="9" t="s">
        <v>20</v>
      </c>
      <c r="G160" s="9" t="s">
        <v>107</v>
      </c>
      <c r="H160" s="9" t="s">
        <v>163</v>
      </c>
      <c r="I160" s="9" t="s">
        <v>111</v>
      </c>
      <c r="J160" s="9" t="s">
        <v>109</v>
      </c>
      <c r="K160" s="9" t="s">
        <v>20</v>
      </c>
      <c r="L160" s="9" t="s">
        <v>77</v>
      </c>
      <c r="M160" s="9" t="s">
        <v>836</v>
      </c>
      <c r="N160" s="9" t="s">
        <v>33</v>
      </c>
      <c r="O160" s="9" t="s">
        <v>33</v>
      </c>
      <c r="P160" s="9" t="s">
        <v>33</v>
      </c>
      <c r="Q160" s="9" t="s">
        <v>33</v>
      </c>
      <c r="R160" s="9" t="s">
        <v>33</v>
      </c>
      <c r="S160" s="9" t="s">
        <v>34</v>
      </c>
      <c r="T160" s="12" t="s">
        <v>6</v>
      </c>
      <c r="U160" s="9" t="s">
        <v>34</v>
      </c>
      <c r="V160" s="9" t="s">
        <v>34</v>
      </c>
      <c r="W160" s="9" t="s">
        <v>34</v>
      </c>
      <c r="X160" s="9" t="s">
        <v>34</v>
      </c>
      <c r="Y160" s="9" t="s">
        <v>34</v>
      </c>
      <c r="Z160" s="12" t="s">
        <v>10</v>
      </c>
      <c r="AA160" s="9" t="s">
        <v>34</v>
      </c>
      <c r="AB160" s="9" t="s">
        <v>2</v>
      </c>
      <c r="AC160" s="9" t="s">
        <v>34</v>
      </c>
      <c r="AD160" s="12" t="s">
        <v>57</v>
      </c>
      <c r="AE160" s="9" t="s">
        <v>34</v>
      </c>
      <c r="AF160" s="12" t="s">
        <v>21</v>
      </c>
      <c r="AG160" s="9" t="s">
        <v>34</v>
      </c>
      <c r="AH160" s="9" t="s">
        <v>76</v>
      </c>
      <c r="AJ160" s="9" t="s">
        <v>453</v>
      </c>
      <c r="AK160" s="9">
        <v>1</v>
      </c>
      <c r="AL160" s="9">
        <f t="shared" si="2"/>
        <v>158</v>
      </c>
      <c r="AO160" s="30" t="s">
        <v>1379</v>
      </c>
      <c r="AP160" s="9" t="s">
        <v>16</v>
      </c>
      <c r="AQ160" s="9" t="s">
        <v>247</v>
      </c>
      <c r="AR160" s="9" t="s">
        <v>207</v>
      </c>
      <c r="AS160" s="9" t="s">
        <v>247</v>
      </c>
      <c r="AT160" s="9" t="s">
        <v>223</v>
      </c>
      <c r="AU160" s="9" t="s">
        <v>247</v>
      </c>
      <c r="AV160" s="9" t="s">
        <v>211</v>
      </c>
      <c r="AW160" s="9" t="s">
        <v>1134</v>
      </c>
    </row>
    <row r="161" spans="1:49" x14ac:dyDescent="0.35">
      <c r="A161" s="9" t="s">
        <v>37</v>
      </c>
      <c r="B161" s="9" t="s">
        <v>1380</v>
      </c>
      <c r="C161" s="9" t="s">
        <v>45</v>
      </c>
      <c r="D161" s="9" t="s">
        <v>92</v>
      </c>
      <c r="E161" s="9" t="s">
        <v>29</v>
      </c>
      <c r="F161" s="9" t="s">
        <v>47</v>
      </c>
      <c r="G161" s="9" t="s">
        <v>111</v>
      </c>
      <c r="H161" s="9" t="s">
        <v>163</v>
      </c>
      <c r="I161" s="9" t="s">
        <v>836</v>
      </c>
      <c r="J161" s="9" t="s">
        <v>33</v>
      </c>
      <c r="K161" s="9" t="s">
        <v>33</v>
      </c>
      <c r="L161" s="9" t="s">
        <v>33</v>
      </c>
      <c r="M161" s="9" t="s">
        <v>33</v>
      </c>
      <c r="N161" s="9" t="s">
        <v>33</v>
      </c>
      <c r="O161" s="9" t="s">
        <v>33</v>
      </c>
      <c r="P161" s="9" t="s">
        <v>33</v>
      </c>
      <c r="Q161" s="9" t="s">
        <v>33</v>
      </c>
      <c r="R161" s="9" t="s">
        <v>33</v>
      </c>
      <c r="S161" s="9" t="s">
        <v>34</v>
      </c>
      <c r="T161" s="12" t="s">
        <v>6</v>
      </c>
      <c r="U161" s="9" t="s">
        <v>34</v>
      </c>
      <c r="V161" s="9" t="s">
        <v>34</v>
      </c>
      <c r="W161" s="9" t="s">
        <v>34</v>
      </c>
      <c r="X161" s="9" t="s">
        <v>34</v>
      </c>
      <c r="Y161" s="9" t="s">
        <v>34</v>
      </c>
      <c r="Z161" s="12" t="s">
        <v>15</v>
      </c>
      <c r="AA161" s="9" t="s">
        <v>34</v>
      </c>
      <c r="AB161" s="9" t="s">
        <v>2</v>
      </c>
      <c r="AC161" s="9" t="s">
        <v>34</v>
      </c>
      <c r="AD161" s="12" t="s">
        <v>57</v>
      </c>
      <c r="AE161" s="9" t="s">
        <v>34</v>
      </c>
      <c r="AF161" s="12" t="s">
        <v>832</v>
      </c>
      <c r="AG161" s="9" t="s">
        <v>34</v>
      </c>
      <c r="AH161" s="9" t="s">
        <v>54</v>
      </c>
      <c r="AJ161" s="9" t="s">
        <v>453</v>
      </c>
      <c r="AK161" s="9">
        <v>8</v>
      </c>
      <c r="AL161" s="9">
        <f t="shared" si="2"/>
        <v>159</v>
      </c>
      <c r="AO161" s="30" t="s">
        <v>1381</v>
      </c>
      <c r="AP161" s="9" t="s">
        <v>21</v>
      </c>
      <c r="AQ161" s="9" t="s">
        <v>247</v>
      </c>
      <c r="AR161" s="9" t="s">
        <v>207</v>
      </c>
      <c r="AS161" s="9" t="s">
        <v>247</v>
      </c>
      <c r="AT161" s="9" t="s">
        <v>223</v>
      </c>
      <c r="AU161" s="9" t="s">
        <v>247</v>
      </c>
      <c r="AV161" s="9" t="s">
        <v>211</v>
      </c>
      <c r="AW161" s="9" t="s">
        <v>1134</v>
      </c>
    </row>
    <row r="162" spans="1:49" x14ac:dyDescent="0.35">
      <c r="A162" s="9" t="s">
        <v>894</v>
      </c>
      <c r="B162" s="9" t="s">
        <v>1382</v>
      </c>
      <c r="C162" s="9" t="s">
        <v>92</v>
      </c>
      <c r="D162" s="9" t="s">
        <v>110</v>
      </c>
      <c r="E162" s="9" t="s">
        <v>42</v>
      </c>
      <c r="F162" s="9" t="s">
        <v>106</v>
      </c>
      <c r="G162" s="9" t="s">
        <v>20</v>
      </c>
      <c r="H162" s="9" t="s">
        <v>78</v>
      </c>
      <c r="I162" s="9" t="s">
        <v>33</v>
      </c>
      <c r="J162" s="9" t="s">
        <v>33</v>
      </c>
      <c r="K162" s="9" t="s">
        <v>33</v>
      </c>
      <c r="L162" s="9" t="s">
        <v>33</v>
      </c>
      <c r="M162" s="9" t="s">
        <v>33</v>
      </c>
      <c r="N162" s="9" t="s">
        <v>33</v>
      </c>
      <c r="O162" s="9" t="s">
        <v>33</v>
      </c>
      <c r="P162" s="9" t="s">
        <v>33</v>
      </c>
      <c r="Q162" s="9" t="s">
        <v>33</v>
      </c>
      <c r="R162" s="9" t="s">
        <v>33</v>
      </c>
      <c r="S162" s="9" t="s">
        <v>34</v>
      </c>
      <c r="T162" s="12" t="s">
        <v>2</v>
      </c>
      <c r="U162" s="9" t="s">
        <v>34</v>
      </c>
      <c r="V162" s="9" t="s">
        <v>34</v>
      </c>
      <c r="W162" s="9" t="s">
        <v>34</v>
      </c>
      <c r="X162" s="9" t="s">
        <v>34</v>
      </c>
      <c r="Y162" s="9" t="s">
        <v>34</v>
      </c>
      <c r="Z162" s="12" t="s">
        <v>174</v>
      </c>
      <c r="AA162" s="9" t="s">
        <v>34</v>
      </c>
      <c r="AB162" s="9" t="s">
        <v>34</v>
      </c>
      <c r="AC162" s="9" t="s">
        <v>34</v>
      </c>
      <c r="AD162" s="12" t="s">
        <v>7</v>
      </c>
      <c r="AE162" s="9" t="s">
        <v>34</v>
      </c>
      <c r="AF162" s="12" t="s">
        <v>168</v>
      </c>
      <c r="AG162" s="9" t="s">
        <v>34</v>
      </c>
      <c r="AH162" s="9" t="s">
        <v>1</v>
      </c>
      <c r="AJ162" s="9" t="s">
        <v>453</v>
      </c>
      <c r="AK162" s="9">
        <v>100</v>
      </c>
      <c r="AL162" s="9">
        <f t="shared" si="2"/>
        <v>160</v>
      </c>
      <c r="AO162" s="30" t="s">
        <v>1383</v>
      </c>
      <c r="AP162" s="9" t="s">
        <v>65</v>
      </c>
      <c r="AQ162" s="9" t="s">
        <v>939</v>
      </c>
      <c r="AR162" s="9" t="s">
        <v>970</v>
      </c>
      <c r="AS162" s="9" t="s">
        <v>149</v>
      </c>
      <c r="AT162" s="9" t="s">
        <v>221</v>
      </c>
      <c r="AU162" s="9" t="s">
        <v>247</v>
      </c>
      <c r="AV162" s="9" t="s">
        <v>208</v>
      </c>
      <c r="AW162" s="9" t="s">
        <v>1384</v>
      </c>
    </row>
    <row r="163" spans="1:49" x14ac:dyDescent="0.35">
      <c r="A163" s="9" t="s">
        <v>194</v>
      </c>
      <c r="B163" s="11" t="s">
        <v>1103</v>
      </c>
      <c r="C163" s="9" t="s">
        <v>91</v>
      </c>
      <c r="D163" s="9" t="s">
        <v>103</v>
      </c>
      <c r="E163" s="9" t="s">
        <v>101</v>
      </c>
      <c r="F163" s="9" t="s">
        <v>163</v>
      </c>
      <c r="G163" s="9" t="s">
        <v>20</v>
      </c>
      <c r="H163" s="9" t="s">
        <v>82</v>
      </c>
      <c r="I163" s="9" t="s">
        <v>33</v>
      </c>
      <c r="J163" s="9" t="s">
        <v>33</v>
      </c>
      <c r="K163" s="9" t="s">
        <v>33</v>
      </c>
      <c r="L163" s="9" t="s">
        <v>33</v>
      </c>
      <c r="M163" s="9" t="s">
        <v>33</v>
      </c>
      <c r="N163" s="9" t="s">
        <v>33</v>
      </c>
      <c r="O163" s="9" t="s">
        <v>33</v>
      </c>
      <c r="P163" s="9" t="s">
        <v>33</v>
      </c>
      <c r="Q163" s="9" t="s">
        <v>33</v>
      </c>
      <c r="R163" s="9" t="s">
        <v>33</v>
      </c>
      <c r="S163" s="9" t="s">
        <v>34</v>
      </c>
      <c r="T163" s="12" t="s">
        <v>3</v>
      </c>
      <c r="U163" s="9" t="s">
        <v>34</v>
      </c>
      <c r="V163" s="9" t="s">
        <v>34</v>
      </c>
      <c r="W163" s="9" t="s">
        <v>34</v>
      </c>
      <c r="X163" s="9" t="s">
        <v>34</v>
      </c>
      <c r="Y163" s="9" t="s">
        <v>34</v>
      </c>
      <c r="Z163" s="12" t="s">
        <v>2</v>
      </c>
      <c r="AA163" s="9" t="s">
        <v>34</v>
      </c>
      <c r="AB163" s="9" t="s">
        <v>1</v>
      </c>
      <c r="AC163" s="9" t="s">
        <v>34</v>
      </c>
      <c r="AD163" s="12" t="s">
        <v>57</v>
      </c>
      <c r="AE163" s="9" t="s">
        <v>34</v>
      </c>
      <c r="AF163" s="12" t="s">
        <v>166</v>
      </c>
      <c r="AG163" s="9" t="s">
        <v>34</v>
      </c>
      <c r="AH163" s="9" t="s">
        <v>34</v>
      </c>
      <c r="AJ163" s="63" t="s">
        <v>539</v>
      </c>
      <c r="AK163" s="9">
        <v>74</v>
      </c>
      <c r="AL163" s="9">
        <f t="shared" si="2"/>
        <v>161</v>
      </c>
      <c r="AO163" s="30" t="s">
        <v>1385</v>
      </c>
      <c r="AP163" s="9" t="s">
        <v>245</v>
      </c>
      <c r="AQ163" s="9" t="s">
        <v>247</v>
      </c>
      <c r="AR163" s="9" t="s">
        <v>943</v>
      </c>
      <c r="AS163" s="9" t="s">
        <v>247</v>
      </c>
      <c r="AT163" s="9" t="s">
        <v>223</v>
      </c>
      <c r="AU163" s="9" t="s">
        <v>247</v>
      </c>
      <c r="AV163" s="9" t="s">
        <v>207</v>
      </c>
      <c r="AW163" s="9" t="s">
        <v>1386</v>
      </c>
    </row>
    <row r="164" spans="1:49" x14ac:dyDescent="0.35">
      <c r="A164" s="9" t="s">
        <v>182</v>
      </c>
      <c r="B164" s="9" t="s">
        <v>1387</v>
      </c>
      <c r="C164" s="9" t="s">
        <v>86</v>
      </c>
      <c r="D164" s="9" t="s">
        <v>111</v>
      </c>
      <c r="E164" s="9" t="s">
        <v>108</v>
      </c>
      <c r="F164" s="9" t="s">
        <v>29</v>
      </c>
      <c r="G164" s="9" t="s">
        <v>33</v>
      </c>
      <c r="H164" s="9" t="s">
        <v>33</v>
      </c>
      <c r="I164" s="9" t="s">
        <v>33</v>
      </c>
      <c r="J164" s="9" t="s">
        <v>33</v>
      </c>
      <c r="K164" s="9" t="s">
        <v>33</v>
      </c>
      <c r="L164" s="9" t="s">
        <v>33</v>
      </c>
      <c r="M164" s="9" t="s">
        <v>33</v>
      </c>
      <c r="N164" s="9" t="s">
        <v>33</v>
      </c>
      <c r="O164" s="9" t="s">
        <v>33</v>
      </c>
      <c r="P164" s="9" t="s">
        <v>33</v>
      </c>
      <c r="Q164" s="9" t="s">
        <v>33</v>
      </c>
      <c r="R164" s="9" t="s">
        <v>33</v>
      </c>
      <c r="S164" s="9" t="s">
        <v>34</v>
      </c>
      <c r="T164" s="12" t="s">
        <v>34</v>
      </c>
      <c r="U164" s="9" t="s">
        <v>34</v>
      </c>
      <c r="V164" s="9" t="s">
        <v>34</v>
      </c>
      <c r="W164" s="9" t="s">
        <v>34</v>
      </c>
      <c r="X164" s="9" t="s">
        <v>34</v>
      </c>
      <c r="Y164" s="9" t="s">
        <v>34</v>
      </c>
      <c r="Z164" s="12" t="s">
        <v>4</v>
      </c>
      <c r="AA164" s="9" t="s">
        <v>34</v>
      </c>
      <c r="AB164" s="9" t="s">
        <v>34</v>
      </c>
      <c r="AC164" s="9" t="s">
        <v>34</v>
      </c>
      <c r="AD164" s="12" t="s">
        <v>4</v>
      </c>
      <c r="AE164" s="9" t="s">
        <v>34</v>
      </c>
      <c r="AF164" s="12" t="s">
        <v>115</v>
      </c>
      <c r="AG164" s="9" t="s">
        <v>34</v>
      </c>
      <c r="AH164" s="9" t="s">
        <v>34</v>
      </c>
      <c r="AJ164" s="9" t="s">
        <v>539</v>
      </c>
      <c r="AK164" s="9">
        <v>32</v>
      </c>
      <c r="AL164" s="9">
        <f t="shared" si="2"/>
        <v>162</v>
      </c>
      <c r="AO164" s="30" t="s">
        <v>1388</v>
      </c>
      <c r="AP164" s="9" t="s">
        <v>242</v>
      </c>
      <c r="AQ164" s="9" t="s">
        <v>997</v>
      </c>
      <c r="AR164" s="9" t="s">
        <v>940</v>
      </c>
      <c r="AS164" s="9" t="s">
        <v>139</v>
      </c>
      <c r="AT164" s="9" t="s">
        <v>223</v>
      </c>
      <c r="AU164" s="9" t="s">
        <v>1389</v>
      </c>
      <c r="AV164" s="9" t="s">
        <v>208</v>
      </c>
      <c r="AW164" s="9" t="s">
        <v>1390</v>
      </c>
    </row>
    <row r="165" spans="1:49" x14ac:dyDescent="0.35">
      <c r="A165" s="9" t="s">
        <v>198</v>
      </c>
      <c r="B165" s="9" t="s">
        <v>905</v>
      </c>
      <c r="C165" s="9" t="s">
        <v>43</v>
      </c>
      <c r="D165" s="9" t="s">
        <v>29</v>
      </c>
      <c r="E165" s="9" t="s">
        <v>110</v>
      </c>
      <c r="F165" s="9" t="s">
        <v>28</v>
      </c>
      <c r="G165" s="9" t="s">
        <v>109</v>
      </c>
      <c r="H165" s="9" t="s">
        <v>110</v>
      </c>
      <c r="I165" s="9" t="s">
        <v>31</v>
      </c>
      <c r="J165" s="9" t="s">
        <v>29</v>
      </c>
      <c r="K165" s="9" t="s">
        <v>103</v>
      </c>
      <c r="L165" s="9" t="s">
        <v>33</v>
      </c>
      <c r="M165" s="9" t="s">
        <v>33</v>
      </c>
      <c r="N165" s="9" t="s">
        <v>33</v>
      </c>
      <c r="O165" s="9" t="s">
        <v>33</v>
      </c>
      <c r="P165" s="9" t="s">
        <v>33</v>
      </c>
      <c r="Q165" s="9" t="s">
        <v>33</v>
      </c>
      <c r="R165" s="9" t="s">
        <v>33</v>
      </c>
      <c r="S165" s="9" t="s">
        <v>34</v>
      </c>
      <c r="T165" s="12" t="s">
        <v>3</v>
      </c>
      <c r="U165" s="9" t="s">
        <v>34</v>
      </c>
      <c r="V165" s="9" t="s">
        <v>34</v>
      </c>
      <c r="W165" s="9" t="s">
        <v>34</v>
      </c>
      <c r="X165" s="9" t="s">
        <v>34</v>
      </c>
      <c r="Y165" s="9" t="s">
        <v>34</v>
      </c>
      <c r="Z165" s="12" t="s">
        <v>6</v>
      </c>
      <c r="AA165" s="9" t="s">
        <v>34</v>
      </c>
      <c r="AB165" s="9" t="s">
        <v>1</v>
      </c>
      <c r="AC165" s="9" t="s">
        <v>34</v>
      </c>
      <c r="AD165" s="12" t="s">
        <v>57</v>
      </c>
      <c r="AE165" s="9" t="s">
        <v>34</v>
      </c>
      <c r="AF165" s="12" t="s">
        <v>34</v>
      </c>
      <c r="AG165" s="9" t="s">
        <v>34</v>
      </c>
      <c r="AH165" s="9" t="s">
        <v>34</v>
      </c>
      <c r="AJ165" s="9" t="s">
        <v>539</v>
      </c>
      <c r="AK165" s="9">
        <v>21</v>
      </c>
      <c r="AL165" s="9">
        <f t="shared" si="2"/>
        <v>163</v>
      </c>
      <c r="AO165" s="30" t="s">
        <v>1391</v>
      </c>
      <c r="AP165" s="9" t="s">
        <v>827</v>
      </c>
      <c r="AQ165" s="9" t="s">
        <v>247</v>
      </c>
      <c r="AR165" s="9" t="s">
        <v>943</v>
      </c>
      <c r="AS165" s="9" t="s">
        <v>247</v>
      </c>
      <c r="AT165" s="9" t="s">
        <v>221</v>
      </c>
      <c r="AU165" s="9" t="s">
        <v>247</v>
      </c>
      <c r="AV165" s="9" t="s">
        <v>207</v>
      </c>
      <c r="AW165" s="9" t="s">
        <v>1392</v>
      </c>
    </row>
    <row r="166" spans="1:49" x14ac:dyDescent="0.35">
      <c r="A166" s="9" t="s">
        <v>196</v>
      </c>
      <c r="B166" s="9" t="s">
        <v>1291</v>
      </c>
      <c r="C166" s="9" t="s">
        <v>27</v>
      </c>
      <c r="D166" s="9" t="s">
        <v>101</v>
      </c>
      <c r="E166" s="9" t="s">
        <v>108</v>
      </c>
      <c r="F166" s="9" t="s">
        <v>107</v>
      </c>
      <c r="G166" s="9" t="s">
        <v>31</v>
      </c>
      <c r="H166" s="9" t="s">
        <v>30</v>
      </c>
      <c r="I166" s="9" t="s">
        <v>103</v>
      </c>
      <c r="J166" s="9" t="s">
        <v>108</v>
      </c>
      <c r="K166" s="9" t="s">
        <v>33</v>
      </c>
      <c r="L166" s="9" t="s">
        <v>33</v>
      </c>
      <c r="M166" s="9" t="s">
        <v>33</v>
      </c>
      <c r="N166" s="9" t="s">
        <v>33</v>
      </c>
      <c r="O166" s="9" t="s">
        <v>33</v>
      </c>
      <c r="P166" s="9" t="s">
        <v>33</v>
      </c>
      <c r="Q166" s="9" t="s">
        <v>33</v>
      </c>
      <c r="R166" s="9" t="s">
        <v>33</v>
      </c>
      <c r="S166" s="9" t="s">
        <v>34</v>
      </c>
      <c r="T166" s="12" t="s">
        <v>3</v>
      </c>
      <c r="U166" s="9" t="s">
        <v>34</v>
      </c>
      <c r="V166" s="9" t="s">
        <v>34</v>
      </c>
      <c r="W166" s="9" t="s">
        <v>34</v>
      </c>
      <c r="X166" s="9" t="s">
        <v>34</v>
      </c>
      <c r="Y166" s="9" t="s">
        <v>34</v>
      </c>
      <c r="Z166" s="12" t="s">
        <v>61</v>
      </c>
      <c r="AA166" s="9" t="s">
        <v>34</v>
      </c>
      <c r="AB166" s="9" t="s">
        <v>1</v>
      </c>
      <c r="AC166" s="9" t="s">
        <v>34</v>
      </c>
      <c r="AD166" s="12" t="s">
        <v>57</v>
      </c>
      <c r="AE166" s="9" t="s">
        <v>34</v>
      </c>
      <c r="AF166" s="12" t="s">
        <v>34</v>
      </c>
      <c r="AG166" s="9" t="s">
        <v>34</v>
      </c>
      <c r="AH166" s="9" t="s">
        <v>34</v>
      </c>
      <c r="AJ166" s="9" t="s">
        <v>539</v>
      </c>
      <c r="AK166" s="9">
        <v>183</v>
      </c>
      <c r="AL166" s="9">
        <f t="shared" si="2"/>
        <v>164</v>
      </c>
      <c r="AO166" s="30" t="s">
        <v>1393</v>
      </c>
      <c r="AP166" s="9" t="s">
        <v>10</v>
      </c>
      <c r="AQ166" s="9" t="s">
        <v>247</v>
      </c>
      <c r="AR166" s="9" t="s">
        <v>943</v>
      </c>
      <c r="AS166" s="9" t="s">
        <v>247</v>
      </c>
      <c r="AT166" s="9" t="s">
        <v>221</v>
      </c>
      <c r="AU166" s="9" t="s">
        <v>247</v>
      </c>
      <c r="AV166" s="9" t="s">
        <v>207</v>
      </c>
      <c r="AW166" s="9" t="s">
        <v>1394</v>
      </c>
    </row>
    <row r="167" spans="1:49" x14ac:dyDescent="0.35">
      <c r="A167" s="9" t="s">
        <v>859</v>
      </c>
      <c r="B167" s="9" t="s">
        <v>1077</v>
      </c>
      <c r="C167" s="9" t="s">
        <v>27</v>
      </c>
      <c r="D167" s="9" t="s">
        <v>28</v>
      </c>
      <c r="E167" s="9" t="s">
        <v>110</v>
      </c>
      <c r="F167" s="9" t="s">
        <v>106</v>
      </c>
      <c r="G167" s="9" t="s">
        <v>103</v>
      </c>
      <c r="H167" s="9" t="s">
        <v>108</v>
      </c>
      <c r="I167" s="9" t="s">
        <v>33</v>
      </c>
      <c r="J167" s="9" t="s">
        <v>33</v>
      </c>
      <c r="K167" s="9" t="s">
        <v>33</v>
      </c>
      <c r="L167" s="9" t="s">
        <v>33</v>
      </c>
      <c r="M167" s="9" t="s">
        <v>33</v>
      </c>
      <c r="N167" s="9" t="s">
        <v>33</v>
      </c>
      <c r="O167" s="9" t="s">
        <v>33</v>
      </c>
      <c r="P167" s="9" t="s">
        <v>33</v>
      </c>
      <c r="Q167" s="9" t="s">
        <v>33</v>
      </c>
      <c r="R167" s="9" t="s">
        <v>33</v>
      </c>
      <c r="S167" s="9" t="s">
        <v>34</v>
      </c>
      <c r="T167" s="12" t="s">
        <v>34</v>
      </c>
      <c r="U167" s="9" t="s">
        <v>34</v>
      </c>
      <c r="V167" s="9" t="s">
        <v>34</v>
      </c>
      <c r="W167" s="9" t="s">
        <v>34</v>
      </c>
      <c r="X167" s="9" t="s">
        <v>34</v>
      </c>
      <c r="Y167" s="9" t="s">
        <v>34</v>
      </c>
      <c r="Z167" s="12" t="s">
        <v>8</v>
      </c>
      <c r="AA167" s="9" t="s">
        <v>34</v>
      </c>
      <c r="AB167" s="9" t="s">
        <v>34</v>
      </c>
      <c r="AC167" s="9" t="s">
        <v>34</v>
      </c>
      <c r="AD167" s="12" t="s">
        <v>8</v>
      </c>
      <c r="AE167" s="9" t="s">
        <v>34</v>
      </c>
      <c r="AF167" s="12" t="s">
        <v>894</v>
      </c>
      <c r="AG167" s="9" t="s">
        <v>34</v>
      </c>
      <c r="AH167" s="9" t="s">
        <v>34</v>
      </c>
      <c r="AJ167" s="9" t="s">
        <v>539</v>
      </c>
      <c r="AK167" s="9">
        <v>191</v>
      </c>
      <c r="AL167" s="9">
        <f t="shared" si="2"/>
        <v>165</v>
      </c>
      <c r="AO167" s="30" t="s">
        <v>1395</v>
      </c>
      <c r="AP167" s="9" t="s">
        <v>823</v>
      </c>
      <c r="AQ167" s="9" t="s">
        <v>1009</v>
      </c>
      <c r="AR167" s="9" t="s">
        <v>940</v>
      </c>
      <c r="AS167" s="9" t="s">
        <v>151</v>
      </c>
      <c r="AT167" s="9" t="s">
        <v>224</v>
      </c>
      <c r="AU167" s="9" t="s">
        <v>247</v>
      </c>
      <c r="AV167" s="9" t="s">
        <v>208</v>
      </c>
      <c r="AW167" s="9" t="s">
        <v>953</v>
      </c>
    </row>
    <row r="168" spans="1:49" x14ac:dyDescent="0.35">
      <c r="A168" s="9" t="s">
        <v>839</v>
      </c>
      <c r="B168" s="11" t="s">
        <v>1396</v>
      </c>
      <c r="C168" s="9" t="s">
        <v>91</v>
      </c>
      <c r="D168" s="9" t="s">
        <v>103</v>
      </c>
      <c r="E168" s="9" t="s">
        <v>101</v>
      </c>
      <c r="F168" s="9" t="s">
        <v>163</v>
      </c>
      <c r="G168" s="9" t="s">
        <v>101</v>
      </c>
      <c r="H168" s="9" t="s">
        <v>163</v>
      </c>
      <c r="I168" s="9" t="s">
        <v>163</v>
      </c>
      <c r="J168" s="9" t="s">
        <v>20</v>
      </c>
      <c r="K168" s="9" t="s">
        <v>79</v>
      </c>
      <c r="L168" s="9" t="s">
        <v>33</v>
      </c>
      <c r="M168" s="9" t="s">
        <v>33</v>
      </c>
      <c r="N168" s="9" t="s">
        <v>33</v>
      </c>
      <c r="O168" s="9" t="s">
        <v>33</v>
      </c>
      <c r="P168" s="9" t="s">
        <v>33</v>
      </c>
      <c r="Q168" s="9" t="s">
        <v>33</v>
      </c>
      <c r="R168" s="9" t="s">
        <v>33</v>
      </c>
      <c r="S168" s="9" t="s">
        <v>34</v>
      </c>
      <c r="T168" s="12" t="s">
        <v>4</v>
      </c>
      <c r="U168" s="9" t="s">
        <v>34</v>
      </c>
      <c r="V168" s="9" t="s">
        <v>34</v>
      </c>
      <c r="W168" s="9" t="s">
        <v>34</v>
      </c>
      <c r="X168" s="9" t="s">
        <v>34</v>
      </c>
      <c r="Y168" s="9" t="s">
        <v>34</v>
      </c>
      <c r="Z168" s="12" t="s">
        <v>165</v>
      </c>
      <c r="AA168" s="9" t="s">
        <v>34</v>
      </c>
      <c r="AB168" s="9" t="s">
        <v>1</v>
      </c>
      <c r="AC168" s="9" t="s">
        <v>34</v>
      </c>
      <c r="AD168" s="12" t="s">
        <v>57</v>
      </c>
      <c r="AE168" s="9" t="s">
        <v>34</v>
      </c>
      <c r="AF168" s="12" t="s">
        <v>166</v>
      </c>
      <c r="AG168" s="9" t="s">
        <v>34</v>
      </c>
      <c r="AH168" s="9" t="s">
        <v>34</v>
      </c>
      <c r="AJ168" s="63" t="s">
        <v>539</v>
      </c>
      <c r="AK168" s="9">
        <v>83</v>
      </c>
      <c r="AL168" s="9">
        <f t="shared" si="2"/>
        <v>166</v>
      </c>
      <c r="AO168" s="30" t="s">
        <v>1397</v>
      </c>
      <c r="AP168" s="9" t="s">
        <v>14</v>
      </c>
      <c r="AQ168" s="9" t="s">
        <v>247</v>
      </c>
      <c r="AR168" s="9" t="s">
        <v>243</v>
      </c>
      <c r="AS168" s="9" t="s">
        <v>247</v>
      </c>
      <c r="AT168" s="9" t="s">
        <v>223</v>
      </c>
      <c r="AU168" s="9" t="s">
        <v>247</v>
      </c>
      <c r="AV168" s="9" t="s">
        <v>207</v>
      </c>
      <c r="AW168" s="9" t="s">
        <v>1398</v>
      </c>
    </row>
    <row r="169" spans="1:49" x14ac:dyDescent="0.35">
      <c r="A169" s="9" t="s">
        <v>33</v>
      </c>
      <c r="B169" s="9" t="s">
        <v>1399</v>
      </c>
      <c r="C169" s="9" t="s">
        <v>91</v>
      </c>
      <c r="D169" s="9" t="s">
        <v>111</v>
      </c>
      <c r="E169" s="9" t="s">
        <v>108</v>
      </c>
      <c r="F169" s="9" t="s">
        <v>163</v>
      </c>
      <c r="G169" s="9" t="s">
        <v>109</v>
      </c>
      <c r="H169" s="9" t="s">
        <v>106</v>
      </c>
      <c r="I169" s="9" t="s">
        <v>28</v>
      </c>
      <c r="J169" s="9" t="s">
        <v>103</v>
      </c>
      <c r="K169" s="9" t="s">
        <v>163</v>
      </c>
      <c r="L169" s="9" t="s">
        <v>32</v>
      </c>
      <c r="M169" s="9" t="s">
        <v>33</v>
      </c>
      <c r="N169" s="9" t="s">
        <v>33</v>
      </c>
      <c r="O169" s="9" t="s">
        <v>33</v>
      </c>
      <c r="P169" s="9" t="s">
        <v>33</v>
      </c>
      <c r="Q169" s="9" t="s">
        <v>33</v>
      </c>
      <c r="R169" s="9" t="s">
        <v>33</v>
      </c>
      <c r="S169" s="9" t="s">
        <v>34</v>
      </c>
      <c r="T169" s="12" t="s">
        <v>3</v>
      </c>
      <c r="U169" s="9" t="s">
        <v>34</v>
      </c>
      <c r="V169" s="9" t="s">
        <v>34</v>
      </c>
      <c r="W169" s="9" t="s">
        <v>34</v>
      </c>
      <c r="X169" s="9" t="s">
        <v>34</v>
      </c>
      <c r="Y169" s="9" t="s">
        <v>34</v>
      </c>
      <c r="Z169" s="12" t="s">
        <v>61</v>
      </c>
      <c r="AA169" s="9" t="s">
        <v>34</v>
      </c>
      <c r="AB169" s="9" t="s">
        <v>1</v>
      </c>
      <c r="AC169" s="9" t="s">
        <v>34</v>
      </c>
      <c r="AD169" s="12" t="s">
        <v>57</v>
      </c>
      <c r="AE169" s="9" t="s">
        <v>34</v>
      </c>
      <c r="AF169" s="12" t="s">
        <v>34</v>
      </c>
      <c r="AG169" s="9" t="s">
        <v>34</v>
      </c>
      <c r="AH169" s="9" t="s">
        <v>34</v>
      </c>
      <c r="AJ169" s="9" t="s">
        <v>539</v>
      </c>
      <c r="AK169" s="9">
        <v>92</v>
      </c>
      <c r="AL169" s="9">
        <f t="shared" si="2"/>
        <v>167</v>
      </c>
      <c r="AO169" s="30" t="s">
        <v>1400</v>
      </c>
      <c r="AP169" s="9" t="s">
        <v>10</v>
      </c>
      <c r="AQ169" s="9" t="s">
        <v>247</v>
      </c>
      <c r="AR169" s="9" t="s">
        <v>943</v>
      </c>
      <c r="AS169" s="9" t="s">
        <v>247</v>
      </c>
      <c r="AT169" s="9" t="s">
        <v>221</v>
      </c>
      <c r="AU169" s="9" t="s">
        <v>247</v>
      </c>
      <c r="AV169" s="9" t="s">
        <v>207</v>
      </c>
      <c r="AW169" s="9" t="s">
        <v>1401</v>
      </c>
    </row>
    <row r="170" spans="1:49" x14ac:dyDescent="0.35">
      <c r="A170" s="9" t="s">
        <v>1402</v>
      </c>
      <c r="B170" s="9" t="s">
        <v>1403</v>
      </c>
      <c r="C170" s="9" t="s">
        <v>87</v>
      </c>
      <c r="D170" s="9" t="s">
        <v>111</v>
      </c>
      <c r="E170" s="9" t="s">
        <v>108</v>
      </c>
      <c r="F170" s="9" t="s">
        <v>109</v>
      </c>
      <c r="G170" s="9" t="s">
        <v>103</v>
      </c>
      <c r="H170" s="9" t="s">
        <v>33</v>
      </c>
      <c r="I170" s="9" t="s">
        <v>33</v>
      </c>
      <c r="J170" s="9" t="s">
        <v>33</v>
      </c>
      <c r="K170" s="9" t="s">
        <v>33</v>
      </c>
      <c r="L170" s="9" t="s">
        <v>33</v>
      </c>
      <c r="M170" s="9" t="s">
        <v>33</v>
      </c>
      <c r="N170" s="9" t="s">
        <v>33</v>
      </c>
      <c r="O170" s="9" t="s">
        <v>33</v>
      </c>
      <c r="P170" s="9" t="s">
        <v>33</v>
      </c>
      <c r="Q170" s="9" t="s">
        <v>33</v>
      </c>
      <c r="R170" s="9" t="s">
        <v>33</v>
      </c>
      <c r="S170" s="9" t="s">
        <v>34</v>
      </c>
      <c r="T170" s="12" t="s">
        <v>34</v>
      </c>
      <c r="U170" s="9" t="s">
        <v>34</v>
      </c>
      <c r="V170" s="9" t="s">
        <v>34</v>
      </c>
      <c r="W170" s="9" t="s">
        <v>34</v>
      </c>
      <c r="X170" s="9" t="s">
        <v>34</v>
      </c>
      <c r="Y170" s="9" t="s">
        <v>34</v>
      </c>
      <c r="Z170" s="12" t="s">
        <v>165</v>
      </c>
      <c r="AA170" s="9" t="s">
        <v>34</v>
      </c>
      <c r="AB170" s="9" t="s">
        <v>34</v>
      </c>
      <c r="AC170" s="9" t="s">
        <v>34</v>
      </c>
      <c r="AD170" s="12" t="s">
        <v>8</v>
      </c>
      <c r="AE170" s="9" t="s">
        <v>34</v>
      </c>
      <c r="AF170" s="12" t="s">
        <v>129</v>
      </c>
      <c r="AG170" s="9" t="s">
        <v>34</v>
      </c>
      <c r="AH170" s="9" t="s">
        <v>34</v>
      </c>
      <c r="AJ170" s="9" t="s">
        <v>539</v>
      </c>
      <c r="AK170" s="9">
        <v>45</v>
      </c>
      <c r="AL170" s="9">
        <f t="shared" si="2"/>
        <v>168</v>
      </c>
      <c r="AO170" s="30" t="s">
        <v>1404</v>
      </c>
      <c r="AP170" s="9" t="s">
        <v>14</v>
      </c>
      <c r="AQ170" s="9" t="s">
        <v>1009</v>
      </c>
      <c r="AR170" s="9" t="s">
        <v>940</v>
      </c>
      <c r="AS170" s="9" t="s">
        <v>146</v>
      </c>
      <c r="AT170" s="9" t="s">
        <v>224</v>
      </c>
      <c r="AU170" s="9" t="s">
        <v>247</v>
      </c>
      <c r="AV170" s="9" t="s">
        <v>208</v>
      </c>
      <c r="AW170" s="9" t="s">
        <v>1405</v>
      </c>
    </row>
    <row r="171" spans="1:49" x14ac:dyDescent="0.35">
      <c r="A171" s="9" t="s">
        <v>1406</v>
      </c>
      <c r="B171" s="9" t="s">
        <v>1407</v>
      </c>
      <c r="C171" s="9" t="s">
        <v>94</v>
      </c>
      <c r="D171" s="9" t="s">
        <v>31</v>
      </c>
      <c r="E171" s="9" t="s">
        <v>31</v>
      </c>
      <c r="F171" s="9" t="s">
        <v>110</v>
      </c>
      <c r="G171" s="9" t="s">
        <v>106</v>
      </c>
      <c r="H171" s="9" t="s">
        <v>103</v>
      </c>
      <c r="I171" s="9" t="s">
        <v>33</v>
      </c>
      <c r="J171" s="9" t="s">
        <v>33</v>
      </c>
      <c r="K171" s="9" t="s">
        <v>33</v>
      </c>
      <c r="L171" s="9" t="s">
        <v>33</v>
      </c>
      <c r="M171" s="9" t="s">
        <v>33</v>
      </c>
      <c r="N171" s="9" t="s">
        <v>33</v>
      </c>
      <c r="O171" s="9" t="s">
        <v>33</v>
      </c>
      <c r="P171" s="9" t="s">
        <v>33</v>
      </c>
      <c r="Q171" s="9" t="s">
        <v>33</v>
      </c>
      <c r="R171" s="9" t="s">
        <v>33</v>
      </c>
      <c r="S171" s="9" t="s">
        <v>34</v>
      </c>
      <c r="T171" s="12" t="s">
        <v>3</v>
      </c>
      <c r="U171" s="9" t="s">
        <v>34</v>
      </c>
      <c r="V171" s="9" t="s">
        <v>34</v>
      </c>
      <c r="W171" s="9" t="s">
        <v>34</v>
      </c>
      <c r="X171" s="9" t="s">
        <v>34</v>
      </c>
      <c r="Y171" s="9" t="s">
        <v>34</v>
      </c>
      <c r="Z171" s="12" t="s">
        <v>14</v>
      </c>
      <c r="AA171" s="9" t="s">
        <v>34</v>
      </c>
      <c r="AB171" s="9" t="s">
        <v>1</v>
      </c>
      <c r="AC171" s="9" t="s">
        <v>34</v>
      </c>
      <c r="AD171" s="12" t="s">
        <v>57</v>
      </c>
      <c r="AE171" s="9" t="s">
        <v>34</v>
      </c>
      <c r="AF171" s="12" t="s">
        <v>34</v>
      </c>
      <c r="AG171" s="9" t="s">
        <v>34</v>
      </c>
      <c r="AH171" s="9" t="s">
        <v>34</v>
      </c>
      <c r="AJ171" s="9" t="s">
        <v>539</v>
      </c>
      <c r="AK171" s="9">
        <v>159</v>
      </c>
      <c r="AL171" s="9">
        <f t="shared" si="2"/>
        <v>169</v>
      </c>
      <c r="AO171" s="30" t="s">
        <v>1408</v>
      </c>
      <c r="AP171" s="9" t="s">
        <v>20</v>
      </c>
      <c r="AQ171" s="9" t="s">
        <v>247</v>
      </c>
      <c r="AR171" s="9" t="s">
        <v>943</v>
      </c>
      <c r="AS171" s="9" t="s">
        <v>247</v>
      </c>
      <c r="AT171" s="9" t="s">
        <v>223</v>
      </c>
      <c r="AU171" s="9" t="s">
        <v>247</v>
      </c>
      <c r="AV171" s="9" t="s">
        <v>207</v>
      </c>
      <c r="AW171" s="9" t="s">
        <v>1409</v>
      </c>
    </row>
    <row r="172" spans="1:49" x14ac:dyDescent="0.35">
      <c r="A172" s="9" t="s">
        <v>1410</v>
      </c>
      <c r="B172" s="9" t="s">
        <v>1411</v>
      </c>
      <c r="C172" s="9" t="s">
        <v>94</v>
      </c>
      <c r="D172" s="9" t="s">
        <v>163</v>
      </c>
      <c r="E172" s="9" t="s">
        <v>28</v>
      </c>
      <c r="F172" s="9" t="s">
        <v>181</v>
      </c>
      <c r="G172" s="9" t="s">
        <v>103</v>
      </c>
      <c r="H172" s="9" t="s">
        <v>104</v>
      </c>
      <c r="I172" s="9" t="s">
        <v>28</v>
      </c>
      <c r="J172" s="9" t="s">
        <v>109</v>
      </c>
      <c r="K172" s="9" t="s">
        <v>110</v>
      </c>
      <c r="L172" s="9" t="s">
        <v>33</v>
      </c>
      <c r="M172" s="9" t="s">
        <v>33</v>
      </c>
      <c r="N172" s="9" t="s">
        <v>33</v>
      </c>
      <c r="O172" s="9" t="s">
        <v>33</v>
      </c>
      <c r="P172" s="9" t="s">
        <v>33</v>
      </c>
      <c r="Q172" s="9" t="s">
        <v>33</v>
      </c>
      <c r="R172" s="9" t="s">
        <v>33</v>
      </c>
      <c r="S172" s="9" t="s">
        <v>34</v>
      </c>
      <c r="T172" s="12" t="s">
        <v>1</v>
      </c>
      <c r="U172" s="9" t="s">
        <v>34</v>
      </c>
      <c r="V172" s="9" t="s">
        <v>34</v>
      </c>
      <c r="W172" s="9" t="s">
        <v>34</v>
      </c>
      <c r="X172" s="9" t="s">
        <v>34</v>
      </c>
      <c r="Y172" s="9" t="s">
        <v>34</v>
      </c>
      <c r="Z172" s="12" t="s">
        <v>60</v>
      </c>
      <c r="AA172" s="9" t="s">
        <v>34</v>
      </c>
      <c r="AB172" s="9" t="s">
        <v>34</v>
      </c>
      <c r="AC172" s="9" t="s">
        <v>34</v>
      </c>
      <c r="AD172" s="12" t="s">
        <v>4</v>
      </c>
      <c r="AE172" s="9" t="s">
        <v>34</v>
      </c>
      <c r="AF172" s="12" t="s">
        <v>120</v>
      </c>
      <c r="AG172" s="9" t="s">
        <v>34</v>
      </c>
      <c r="AH172" s="9" t="s">
        <v>34</v>
      </c>
      <c r="AJ172" s="9" t="s">
        <v>539</v>
      </c>
      <c r="AK172" s="9">
        <v>156</v>
      </c>
      <c r="AL172" s="9">
        <f t="shared" si="2"/>
        <v>170</v>
      </c>
      <c r="AO172" s="30" t="s">
        <v>1412</v>
      </c>
      <c r="AP172" s="9" t="s">
        <v>15</v>
      </c>
      <c r="AQ172" s="9" t="s">
        <v>997</v>
      </c>
      <c r="AR172" s="9" t="s">
        <v>956</v>
      </c>
      <c r="AS172" s="9" t="s">
        <v>140</v>
      </c>
      <c r="AT172" s="9" t="s">
        <v>223</v>
      </c>
      <c r="AU172" s="9" t="s">
        <v>1413</v>
      </c>
      <c r="AV172" s="9" t="s">
        <v>208</v>
      </c>
      <c r="AW172" s="9" t="s">
        <v>1414</v>
      </c>
    </row>
    <row r="173" spans="1:49" x14ac:dyDescent="0.35">
      <c r="A173" s="9" t="s">
        <v>885</v>
      </c>
      <c r="B173" s="9" t="s">
        <v>1415</v>
      </c>
      <c r="C173" s="9" t="s">
        <v>50</v>
      </c>
      <c r="D173" s="9" t="s">
        <v>28</v>
      </c>
      <c r="E173" s="9" t="s">
        <v>29</v>
      </c>
      <c r="F173" s="9" t="s">
        <v>32</v>
      </c>
      <c r="G173" s="9" t="s">
        <v>835</v>
      </c>
      <c r="H173" s="9" t="s">
        <v>101</v>
      </c>
      <c r="I173" s="9" t="s">
        <v>107</v>
      </c>
      <c r="J173" s="9" t="s">
        <v>33</v>
      </c>
      <c r="K173" s="9" t="s">
        <v>33</v>
      </c>
      <c r="L173" s="9" t="s">
        <v>33</v>
      </c>
      <c r="M173" s="9" t="s">
        <v>33</v>
      </c>
      <c r="N173" s="9" t="s">
        <v>33</v>
      </c>
      <c r="O173" s="9" t="s">
        <v>33</v>
      </c>
      <c r="P173" s="9" t="s">
        <v>33</v>
      </c>
      <c r="Q173" s="9" t="s">
        <v>33</v>
      </c>
      <c r="R173" s="9" t="s">
        <v>33</v>
      </c>
      <c r="S173" s="9" t="s">
        <v>34</v>
      </c>
      <c r="T173" s="12" t="s">
        <v>34</v>
      </c>
      <c r="U173" s="9" t="s">
        <v>34</v>
      </c>
      <c r="V173" s="9" t="s">
        <v>34</v>
      </c>
      <c r="W173" s="9" t="s">
        <v>34</v>
      </c>
      <c r="X173" s="9" t="s">
        <v>34</v>
      </c>
      <c r="Y173" s="9" t="s">
        <v>34</v>
      </c>
      <c r="Z173" s="12" t="s">
        <v>6</v>
      </c>
      <c r="AA173" s="9" t="s">
        <v>34</v>
      </c>
      <c r="AB173" s="9" t="s">
        <v>34</v>
      </c>
      <c r="AC173" s="9" t="s">
        <v>34</v>
      </c>
      <c r="AD173" s="12" t="s">
        <v>2</v>
      </c>
      <c r="AE173" s="9" t="s">
        <v>34</v>
      </c>
      <c r="AF173" s="12" t="s">
        <v>107</v>
      </c>
      <c r="AG173" s="9" t="s">
        <v>34</v>
      </c>
      <c r="AH173" s="9" t="s">
        <v>34</v>
      </c>
      <c r="AJ173" s="9" t="s">
        <v>615</v>
      </c>
      <c r="AK173" s="9">
        <v>122</v>
      </c>
      <c r="AL173" s="9">
        <f t="shared" si="2"/>
        <v>171</v>
      </c>
      <c r="AO173" s="30" t="s">
        <v>1416</v>
      </c>
      <c r="AP173" s="9" t="s">
        <v>827</v>
      </c>
      <c r="AQ173" s="9" t="s">
        <v>1417</v>
      </c>
      <c r="AR173" s="9" t="s">
        <v>940</v>
      </c>
      <c r="AS173" s="9" t="s">
        <v>134</v>
      </c>
      <c r="AT173" s="9" t="s">
        <v>223</v>
      </c>
      <c r="AU173" s="9" t="s">
        <v>247</v>
      </c>
      <c r="AV173" s="9" t="s">
        <v>208</v>
      </c>
      <c r="AW173" s="9" t="s">
        <v>1418</v>
      </c>
    </row>
    <row r="174" spans="1:49" x14ac:dyDescent="0.35">
      <c r="A174" s="9" t="s">
        <v>793</v>
      </c>
      <c r="B174" s="9" t="s">
        <v>990</v>
      </c>
      <c r="C174" s="9" t="s">
        <v>27</v>
      </c>
      <c r="D174" s="9" t="s">
        <v>103</v>
      </c>
      <c r="E174" s="9" t="s">
        <v>101</v>
      </c>
      <c r="F174" s="9" t="s">
        <v>63</v>
      </c>
      <c r="G174" s="9" t="s">
        <v>103</v>
      </c>
      <c r="H174" s="9" t="s">
        <v>29</v>
      </c>
      <c r="I174" s="9" t="s">
        <v>33</v>
      </c>
      <c r="J174" s="9" t="s">
        <v>33</v>
      </c>
      <c r="K174" s="9" t="s">
        <v>33</v>
      </c>
      <c r="L174" s="9" t="s">
        <v>33</v>
      </c>
      <c r="M174" s="9" t="s">
        <v>33</v>
      </c>
      <c r="N174" s="9" t="s">
        <v>33</v>
      </c>
      <c r="O174" s="9" t="s">
        <v>33</v>
      </c>
      <c r="P174" s="9" t="s">
        <v>33</v>
      </c>
      <c r="Q174" s="9" t="s">
        <v>33</v>
      </c>
      <c r="R174" s="9" t="s">
        <v>33</v>
      </c>
      <c r="S174" s="9" t="s">
        <v>34</v>
      </c>
      <c r="T174" s="12" t="s">
        <v>1</v>
      </c>
      <c r="U174" s="9" t="s">
        <v>34</v>
      </c>
      <c r="V174" s="9" t="s">
        <v>34</v>
      </c>
      <c r="W174" s="9" t="s">
        <v>34</v>
      </c>
      <c r="X174" s="9" t="s">
        <v>34</v>
      </c>
      <c r="Y174" s="9" t="s">
        <v>34</v>
      </c>
      <c r="Z174" s="12" t="s">
        <v>8</v>
      </c>
      <c r="AA174" s="9" t="s">
        <v>34</v>
      </c>
      <c r="AB174" s="9" t="s">
        <v>34</v>
      </c>
      <c r="AC174" s="9" t="s">
        <v>34</v>
      </c>
      <c r="AD174" s="12" t="s">
        <v>5</v>
      </c>
      <c r="AE174" s="9" t="s">
        <v>34</v>
      </c>
      <c r="AF174" s="12" t="s">
        <v>191</v>
      </c>
      <c r="AG174" s="9" t="s">
        <v>34</v>
      </c>
      <c r="AH174" s="9" t="s">
        <v>34</v>
      </c>
      <c r="AJ174" s="9" t="s">
        <v>615</v>
      </c>
      <c r="AK174" s="9">
        <v>186</v>
      </c>
      <c r="AL174" s="9">
        <f t="shared" si="2"/>
        <v>172</v>
      </c>
      <c r="AO174" s="30" t="s">
        <v>1419</v>
      </c>
      <c r="AP174" s="9" t="s">
        <v>823</v>
      </c>
      <c r="AQ174" s="9" t="s">
        <v>966</v>
      </c>
      <c r="AR174" s="9" t="s">
        <v>956</v>
      </c>
      <c r="AS174" s="9" t="s">
        <v>142</v>
      </c>
      <c r="AT174" s="9" t="s">
        <v>224</v>
      </c>
      <c r="AU174" s="9" t="s">
        <v>247</v>
      </c>
      <c r="AV174" s="9" t="s">
        <v>208</v>
      </c>
      <c r="AW174" s="9" t="s">
        <v>1420</v>
      </c>
    </row>
    <row r="175" spans="1:49" x14ac:dyDescent="0.35">
      <c r="A175" s="9" t="s">
        <v>1421</v>
      </c>
      <c r="B175" s="9" t="s">
        <v>1422</v>
      </c>
      <c r="C175" s="9" t="s">
        <v>50</v>
      </c>
      <c r="D175" s="9" t="s">
        <v>101</v>
      </c>
      <c r="E175" s="9" t="s">
        <v>32</v>
      </c>
      <c r="F175" s="9" t="s">
        <v>29</v>
      </c>
      <c r="G175" s="9" t="s">
        <v>103</v>
      </c>
      <c r="H175" s="9" t="s">
        <v>109</v>
      </c>
      <c r="I175" s="9" t="s">
        <v>109</v>
      </c>
      <c r="J175" s="9" t="s">
        <v>33</v>
      </c>
      <c r="K175" s="9" t="s">
        <v>33</v>
      </c>
      <c r="L175" s="9" t="s">
        <v>33</v>
      </c>
      <c r="M175" s="9" t="s">
        <v>33</v>
      </c>
      <c r="N175" s="9" t="s">
        <v>33</v>
      </c>
      <c r="O175" s="9" t="s">
        <v>33</v>
      </c>
      <c r="P175" s="9" t="s">
        <v>33</v>
      </c>
      <c r="Q175" s="9" t="s">
        <v>33</v>
      </c>
      <c r="R175" s="9" t="s">
        <v>33</v>
      </c>
      <c r="S175" s="9" t="s">
        <v>34</v>
      </c>
      <c r="T175" s="12" t="s">
        <v>1</v>
      </c>
      <c r="U175" s="9" t="s">
        <v>34</v>
      </c>
      <c r="V175" s="9" t="s">
        <v>34</v>
      </c>
      <c r="W175" s="9" t="s">
        <v>34</v>
      </c>
      <c r="X175" s="9" t="s">
        <v>34</v>
      </c>
      <c r="Y175" s="9" t="s">
        <v>34</v>
      </c>
      <c r="Z175" s="12" t="s">
        <v>67</v>
      </c>
      <c r="AA175" s="9" t="s">
        <v>34</v>
      </c>
      <c r="AB175" s="9" t="s">
        <v>34</v>
      </c>
      <c r="AC175" s="9" t="s">
        <v>34</v>
      </c>
      <c r="AD175" s="12" t="s">
        <v>9</v>
      </c>
      <c r="AE175" s="9" t="s">
        <v>34</v>
      </c>
      <c r="AF175" s="12" t="s">
        <v>168</v>
      </c>
      <c r="AG175" s="9" t="s">
        <v>34</v>
      </c>
      <c r="AH175" s="9" t="s">
        <v>34</v>
      </c>
      <c r="AJ175" s="9" t="s">
        <v>615</v>
      </c>
      <c r="AK175" s="9">
        <v>111</v>
      </c>
      <c r="AL175" s="9">
        <f t="shared" si="2"/>
        <v>173</v>
      </c>
      <c r="AO175" s="30" t="s">
        <v>1423</v>
      </c>
      <c r="AP175" s="9" t="s">
        <v>11</v>
      </c>
      <c r="AQ175" s="9" t="s">
        <v>1034</v>
      </c>
      <c r="AR175" s="9" t="s">
        <v>956</v>
      </c>
      <c r="AS175" s="9" t="s">
        <v>149</v>
      </c>
      <c r="AT175" s="9" t="s">
        <v>224</v>
      </c>
      <c r="AU175" s="9" t="s">
        <v>1424</v>
      </c>
      <c r="AV175" s="9" t="s">
        <v>208</v>
      </c>
      <c r="AW175" s="9" t="s">
        <v>1425</v>
      </c>
    </row>
    <row r="176" spans="1:49" x14ac:dyDescent="0.35">
      <c r="A176" s="9" t="s">
        <v>249</v>
      </c>
      <c r="B176" s="9" t="s">
        <v>1426</v>
      </c>
      <c r="C176" s="9" t="s">
        <v>248</v>
      </c>
      <c r="D176" s="9" t="s">
        <v>101</v>
      </c>
      <c r="E176" s="9" t="s">
        <v>107</v>
      </c>
      <c r="F176" s="9" t="s">
        <v>109</v>
      </c>
      <c r="G176" s="9" t="s">
        <v>106</v>
      </c>
      <c r="H176" s="9" t="s">
        <v>28</v>
      </c>
      <c r="I176" s="9" t="s">
        <v>103</v>
      </c>
      <c r="J176" s="9" t="s">
        <v>163</v>
      </c>
      <c r="K176" s="9" t="s">
        <v>32</v>
      </c>
      <c r="L176" s="9" t="s">
        <v>33</v>
      </c>
      <c r="M176" s="9" t="s">
        <v>33</v>
      </c>
      <c r="N176" s="9" t="s">
        <v>33</v>
      </c>
      <c r="O176" s="9" t="s">
        <v>33</v>
      </c>
      <c r="P176" s="9" t="s">
        <v>33</v>
      </c>
      <c r="Q176" s="9" t="s">
        <v>33</v>
      </c>
      <c r="R176" s="9" t="s">
        <v>33</v>
      </c>
      <c r="S176" s="9" t="s">
        <v>34</v>
      </c>
      <c r="T176" s="12" t="s">
        <v>34</v>
      </c>
      <c r="U176" s="9" t="s">
        <v>34</v>
      </c>
      <c r="V176" s="9" t="s">
        <v>34</v>
      </c>
      <c r="W176" s="9" t="s">
        <v>34</v>
      </c>
      <c r="X176" s="9" t="s">
        <v>34</v>
      </c>
      <c r="Y176" s="9" t="s">
        <v>34</v>
      </c>
      <c r="Z176" s="12" t="s">
        <v>9</v>
      </c>
      <c r="AA176" s="9" t="s">
        <v>34</v>
      </c>
      <c r="AB176" s="9" t="s">
        <v>34</v>
      </c>
      <c r="AC176" s="9" t="s">
        <v>34</v>
      </c>
      <c r="AD176" s="12" t="s">
        <v>7</v>
      </c>
      <c r="AE176" s="9" t="s">
        <v>34</v>
      </c>
      <c r="AF176" s="12" t="s">
        <v>883</v>
      </c>
      <c r="AG176" s="9" t="s">
        <v>34</v>
      </c>
      <c r="AH176" s="9" t="s">
        <v>34</v>
      </c>
      <c r="AJ176" s="9" t="s">
        <v>615</v>
      </c>
      <c r="AK176" s="9">
        <v>196</v>
      </c>
      <c r="AL176" s="9">
        <f t="shared" si="2"/>
        <v>174</v>
      </c>
      <c r="AO176" s="30" t="s">
        <v>1427</v>
      </c>
      <c r="AP176" s="9" t="s">
        <v>828</v>
      </c>
      <c r="AQ176" s="9" t="s">
        <v>939</v>
      </c>
      <c r="AR176" s="9" t="s">
        <v>940</v>
      </c>
      <c r="AS176" s="9" t="s">
        <v>158</v>
      </c>
      <c r="AT176" s="9" t="s">
        <v>224</v>
      </c>
      <c r="AU176" s="9" t="s">
        <v>247</v>
      </c>
      <c r="AV176" s="9" t="s">
        <v>208</v>
      </c>
      <c r="AW176" s="9" t="s">
        <v>1428</v>
      </c>
    </row>
    <row r="177" spans="1:49" x14ac:dyDescent="0.35">
      <c r="A177" s="9" t="s">
        <v>840</v>
      </c>
      <c r="B177" s="9" t="s">
        <v>1429</v>
      </c>
      <c r="C177" s="9" t="s">
        <v>91</v>
      </c>
      <c r="D177" s="9" t="s">
        <v>101</v>
      </c>
      <c r="E177" s="9" t="s">
        <v>181</v>
      </c>
      <c r="F177" s="9" t="s">
        <v>181</v>
      </c>
      <c r="G177" s="9" t="s">
        <v>103</v>
      </c>
      <c r="H177" s="9" t="s">
        <v>108</v>
      </c>
      <c r="I177" s="9" t="s">
        <v>33</v>
      </c>
      <c r="J177" s="9" t="s">
        <v>33</v>
      </c>
      <c r="K177" s="9" t="s">
        <v>33</v>
      </c>
      <c r="L177" s="9" t="s">
        <v>33</v>
      </c>
      <c r="M177" s="9" t="s">
        <v>33</v>
      </c>
      <c r="N177" s="9" t="s">
        <v>33</v>
      </c>
      <c r="O177" s="9" t="s">
        <v>33</v>
      </c>
      <c r="P177" s="9" t="s">
        <v>33</v>
      </c>
      <c r="Q177" s="9" t="s">
        <v>33</v>
      </c>
      <c r="R177" s="9" t="s">
        <v>33</v>
      </c>
      <c r="S177" s="9" t="s">
        <v>34</v>
      </c>
      <c r="T177" s="12" t="s">
        <v>34</v>
      </c>
      <c r="U177" s="9" t="s">
        <v>34</v>
      </c>
      <c r="V177" s="9" t="s">
        <v>34</v>
      </c>
      <c r="W177" s="9" t="s">
        <v>34</v>
      </c>
      <c r="X177" s="9" t="s">
        <v>34</v>
      </c>
      <c r="Y177" s="9" t="s">
        <v>34</v>
      </c>
      <c r="Z177" s="12" t="s">
        <v>11</v>
      </c>
      <c r="AA177" s="9" t="s">
        <v>34</v>
      </c>
      <c r="AB177" s="9" t="s">
        <v>34</v>
      </c>
      <c r="AC177" s="9" t="s">
        <v>34</v>
      </c>
      <c r="AD177" s="12" t="s">
        <v>57</v>
      </c>
      <c r="AE177" s="9" t="s">
        <v>34</v>
      </c>
      <c r="AF177" s="12" t="s">
        <v>203</v>
      </c>
      <c r="AG177" s="9" t="s">
        <v>34</v>
      </c>
      <c r="AH177" s="9" t="s">
        <v>34</v>
      </c>
      <c r="AJ177" s="9" t="s">
        <v>615</v>
      </c>
      <c r="AK177" s="9">
        <v>70</v>
      </c>
      <c r="AL177" s="9">
        <f t="shared" si="2"/>
        <v>175</v>
      </c>
      <c r="AO177" s="30" t="s">
        <v>1430</v>
      </c>
      <c r="AP177" s="9" t="s">
        <v>17</v>
      </c>
      <c r="AQ177" s="9" t="s">
        <v>982</v>
      </c>
      <c r="AR177" s="9" t="s">
        <v>940</v>
      </c>
      <c r="AS177" s="9" t="s">
        <v>155</v>
      </c>
      <c r="AT177" s="9" t="s">
        <v>223</v>
      </c>
      <c r="AU177" s="9" t="s">
        <v>247</v>
      </c>
      <c r="AV177" s="9" t="s">
        <v>208</v>
      </c>
      <c r="AW177" s="9" t="s">
        <v>1431</v>
      </c>
    </row>
    <row r="178" spans="1:49" x14ac:dyDescent="0.35">
      <c r="A178" s="9" t="s">
        <v>852</v>
      </c>
      <c r="B178" s="9" t="s">
        <v>1432</v>
      </c>
      <c r="C178" s="9" t="s">
        <v>41</v>
      </c>
      <c r="D178" s="9" t="s">
        <v>28</v>
      </c>
      <c r="E178" s="9" t="s">
        <v>108</v>
      </c>
      <c r="F178" s="9" t="s">
        <v>103</v>
      </c>
      <c r="G178" s="9" t="s">
        <v>109</v>
      </c>
      <c r="H178" s="9" t="s">
        <v>110</v>
      </c>
      <c r="I178" s="9" t="s">
        <v>31</v>
      </c>
      <c r="J178" s="9" t="s">
        <v>108</v>
      </c>
      <c r="K178" s="9" t="s">
        <v>181</v>
      </c>
      <c r="L178" s="9" t="s">
        <v>33</v>
      </c>
      <c r="M178" s="9" t="s">
        <v>33</v>
      </c>
      <c r="N178" s="9" t="s">
        <v>33</v>
      </c>
      <c r="O178" s="9" t="s">
        <v>33</v>
      </c>
      <c r="P178" s="9" t="s">
        <v>33</v>
      </c>
      <c r="Q178" s="9" t="s">
        <v>33</v>
      </c>
      <c r="R178" s="9" t="s">
        <v>33</v>
      </c>
      <c r="S178" s="9" t="s">
        <v>34</v>
      </c>
      <c r="T178" s="12" t="s">
        <v>1</v>
      </c>
      <c r="U178" s="9" t="s">
        <v>34</v>
      </c>
      <c r="V178" s="9" t="s">
        <v>34</v>
      </c>
      <c r="W178" s="9" t="s">
        <v>34</v>
      </c>
      <c r="X178" s="9" t="s">
        <v>34</v>
      </c>
      <c r="Y178" s="9" t="s">
        <v>34</v>
      </c>
      <c r="Z178" s="12" t="s">
        <v>13</v>
      </c>
      <c r="AA178" s="9" t="s">
        <v>34</v>
      </c>
      <c r="AB178" s="9" t="s">
        <v>34</v>
      </c>
      <c r="AC178" s="9" t="s">
        <v>34</v>
      </c>
      <c r="AD178" s="12" t="s">
        <v>5</v>
      </c>
      <c r="AE178" s="9" t="s">
        <v>34</v>
      </c>
      <c r="AF178" s="12" t="s">
        <v>52</v>
      </c>
      <c r="AG178" s="9" t="s">
        <v>34</v>
      </c>
      <c r="AH178" s="9" t="s">
        <v>34</v>
      </c>
      <c r="AJ178" s="9" t="s">
        <v>615</v>
      </c>
      <c r="AK178" s="9">
        <v>59</v>
      </c>
      <c r="AL178" s="9">
        <f t="shared" si="2"/>
        <v>176</v>
      </c>
      <c r="AO178" s="30" t="s">
        <v>1433</v>
      </c>
      <c r="AP178" s="9" t="s">
        <v>19</v>
      </c>
      <c r="AQ178" s="9" t="s">
        <v>966</v>
      </c>
      <c r="AR178" s="9" t="s">
        <v>956</v>
      </c>
      <c r="AS178" s="9" t="s">
        <v>41</v>
      </c>
      <c r="AT178" s="9" t="s">
        <v>223</v>
      </c>
      <c r="AU178" s="9" t="s">
        <v>1434</v>
      </c>
      <c r="AV178" s="9" t="s">
        <v>208</v>
      </c>
      <c r="AW178" s="9" t="s">
        <v>1435</v>
      </c>
    </row>
    <row r="179" spans="1:49" x14ac:dyDescent="0.35">
      <c r="A179" s="9" t="s">
        <v>1436</v>
      </c>
      <c r="B179" s="9" t="s">
        <v>1437</v>
      </c>
      <c r="C179" s="9" t="s">
        <v>96</v>
      </c>
      <c r="D179" s="9" t="s">
        <v>29</v>
      </c>
      <c r="E179" s="9" t="s">
        <v>107</v>
      </c>
      <c r="F179" s="9" t="s">
        <v>108</v>
      </c>
      <c r="G179" s="9" t="s">
        <v>31</v>
      </c>
      <c r="H179" s="9" t="s">
        <v>110</v>
      </c>
      <c r="I179" s="9" t="s">
        <v>103</v>
      </c>
      <c r="J179" s="9" t="s">
        <v>42</v>
      </c>
      <c r="K179" s="9" t="s">
        <v>110</v>
      </c>
      <c r="L179" s="9" t="s">
        <v>33</v>
      </c>
      <c r="M179" s="9" t="s">
        <v>33</v>
      </c>
      <c r="N179" s="9" t="s">
        <v>33</v>
      </c>
      <c r="O179" s="9" t="s">
        <v>33</v>
      </c>
      <c r="P179" s="9" t="s">
        <v>33</v>
      </c>
      <c r="Q179" s="9" t="s">
        <v>33</v>
      </c>
      <c r="R179" s="9" t="s">
        <v>33</v>
      </c>
      <c r="S179" s="9" t="s">
        <v>34</v>
      </c>
      <c r="T179" s="12" t="s">
        <v>2</v>
      </c>
      <c r="U179" s="9" t="s">
        <v>34</v>
      </c>
      <c r="V179" s="9" t="s">
        <v>34</v>
      </c>
      <c r="W179" s="9" t="s">
        <v>34</v>
      </c>
      <c r="X179" s="9" t="s">
        <v>34</v>
      </c>
      <c r="Y179" s="9" t="s">
        <v>34</v>
      </c>
      <c r="Z179" s="12" t="s">
        <v>16</v>
      </c>
      <c r="AA179" s="9" t="s">
        <v>34</v>
      </c>
      <c r="AB179" s="9" t="s">
        <v>34</v>
      </c>
      <c r="AC179" s="9" t="s">
        <v>34</v>
      </c>
      <c r="AD179" s="12" t="s">
        <v>5</v>
      </c>
      <c r="AE179" s="9" t="s">
        <v>34</v>
      </c>
      <c r="AF179" s="12" t="s">
        <v>191</v>
      </c>
      <c r="AG179" s="9" t="s">
        <v>34</v>
      </c>
      <c r="AH179" s="9" t="s">
        <v>34</v>
      </c>
      <c r="AJ179" s="9" t="s">
        <v>615</v>
      </c>
      <c r="AK179" s="9">
        <v>179</v>
      </c>
      <c r="AL179" s="9">
        <f t="shared" si="2"/>
        <v>177</v>
      </c>
      <c r="AO179" s="30" t="s">
        <v>1438</v>
      </c>
      <c r="AP179" s="9" t="s">
        <v>22</v>
      </c>
      <c r="AQ179" s="9" t="s">
        <v>966</v>
      </c>
      <c r="AR179" s="9" t="s">
        <v>970</v>
      </c>
      <c r="AS179" s="9" t="s">
        <v>142</v>
      </c>
      <c r="AT179" s="9" t="s">
        <v>224</v>
      </c>
      <c r="AU179" s="9" t="s">
        <v>247</v>
      </c>
      <c r="AV179" s="9" t="s">
        <v>208</v>
      </c>
      <c r="AW179" s="9" t="s">
        <v>1439</v>
      </c>
    </row>
    <row r="180" spans="1:49" x14ac:dyDescent="0.35">
      <c r="A180" s="9" t="s">
        <v>185</v>
      </c>
      <c r="B180" s="9" t="s">
        <v>1440</v>
      </c>
      <c r="C180" s="9" t="s">
        <v>41</v>
      </c>
      <c r="D180" s="9" t="s">
        <v>108</v>
      </c>
      <c r="E180" s="9" t="s">
        <v>103</v>
      </c>
      <c r="F180" s="9" t="s">
        <v>103</v>
      </c>
      <c r="G180" s="9" t="s">
        <v>835</v>
      </c>
      <c r="H180" s="9" t="s">
        <v>103</v>
      </c>
      <c r="I180" s="9" t="s">
        <v>21</v>
      </c>
      <c r="J180" s="9" t="s">
        <v>33</v>
      </c>
      <c r="K180" s="9" t="s">
        <v>33</v>
      </c>
      <c r="L180" s="9" t="s">
        <v>33</v>
      </c>
      <c r="M180" s="9" t="s">
        <v>33</v>
      </c>
      <c r="N180" s="9" t="s">
        <v>33</v>
      </c>
      <c r="O180" s="9" t="s">
        <v>33</v>
      </c>
      <c r="P180" s="9" t="s">
        <v>33</v>
      </c>
      <c r="Q180" s="9" t="s">
        <v>33</v>
      </c>
      <c r="R180" s="9" t="s">
        <v>33</v>
      </c>
      <c r="S180" s="9" t="s">
        <v>34</v>
      </c>
      <c r="T180" s="12" t="s">
        <v>2</v>
      </c>
      <c r="U180" s="9" t="s">
        <v>34</v>
      </c>
      <c r="V180" s="9" t="s">
        <v>34</v>
      </c>
      <c r="W180" s="9" t="s">
        <v>34</v>
      </c>
      <c r="X180" s="9" t="s">
        <v>34</v>
      </c>
      <c r="Y180" s="9" t="s">
        <v>34</v>
      </c>
      <c r="Z180" s="12" t="s">
        <v>162</v>
      </c>
      <c r="AA180" s="9" t="s">
        <v>34</v>
      </c>
      <c r="AB180" s="9" t="s">
        <v>34</v>
      </c>
      <c r="AC180" s="9" t="s">
        <v>34</v>
      </c>
      <c r="AD180" s="12" t="s">
        <v>5</v>
      </c>
      <c r="AE180" s="9" t="s">
        <v>34</v>
      </c>
      <c r="AF180" s="12" t="s">
        <v>251</v>
      </c>
      <c r="AG180" s="9" t="s">
        <v>1</v>
      </c>
      <c r="AH180" s="9" t="s">
        <v>34</v>
      </c>
      <c r="AJ180" s="9" t="s">
        <v>615</v>
      </c>
      <c r="AK180" s="9">
        <v>65</v>
      </c>
      <c r="AL180" s="9">
        <f t="shared" si="2"/>
        <v>178</v>
      </c>
      <c r="AO180" s="30" t="s">
        <v>1441</v>
      </c>
      <c r="AP180" s="9" t="s">
        <v>77</v>
      </c>
      <c r="AQ180" s="9" t="s">
        <v>966</v>
      </c>
      <c r="AR180" s="9" t="s">
        <v>970</v>
      </c>
      <c r="AS180" s="9" t="s">
        <v>128</v>
      </c>
      <c r="AT180" s="9" t="s">
        <v>221</v>
      </c>
      <c r="AU180" s="9" t="s">
        <v>247</v>
      </c>
      <c r="AV180" s="9" t="s">
        <v>208</v>
      </c>
      <c r="AW180" s="9" t="s">
        <v>1046</v>
      </c>
    </row>
    <row r="181" spans="1:49" x14ac:dyDescent="0.35">
      <c r="A181" s="9" t="s">
        <v>1136</v>
      </c>
      <c r="B181" s="9" t="s">
        <v>1442</v>
      </c>
      <c r="C181" s="9" t="s">
        <v>91</v>
      </c>
      <c r="D181" s="9" t="s">
        <v>103</v>
      </c>
      <c r="E181" s="9" t="s">
        <v>163</v>
      </c>
      <c r="F181" s="9" t="s">
        <v>163</v>
      </c>
      <c r="G181" s="9" t="s">
        <v>104</v>
      </c>
      <c r="H181" s="9" t="s">
        <v>28</v>
      </c>
      <c r="I181" s="9" t="s">
        <v>108</v>
      </c>
      <c r="J181" s="9" t="s">
        <v>103</v>
      </c>
      <c r="K181" s="9" t="s">
        <v>33</v>
      </c>
      <c r="L181" s="9" t="s">
        <v>33</v>
      </c>
      <c r="M181" s="9" t="s">
        <v>33</v>
      </c>
      <c r="N181" s="9" t="s">
        <v>33</v>
      </c>
      <c r="O181" s="9" t="s">
        <v>33</v>
      </c>
      <c r="P181" s="9" t="s">
        <v>33</v>
      </c>
      <c r="Q181" s="9" t="s">
        <v>33</v>
      </c>
      <c r="R181" s="9" t="s">
        <v>33</v>
      </c>
      <c r="S181" s="9" t="s">
        <v>34</v>
      </c>
      <c r="T181" s="12" t="s">
        <v>1</v>
      </c>
      <c r="U181" s="9" t="s">
        <v>34</v>
      </c>
      <c r="V181" s="9" t="s">
        <v>34</v>
      </c>
      <c r="W181" s="9" t="s">
        <v>34</v>
      </c>
      <c r="X181" s="9" t="s">
        <v>34</v>
      </c>
      <c r="Y181" s="9" t="s">
        <v>34</v>
      </c>
      <c r="Z181" s="12" t="s">
        <v>174</v>
      </c>
      <c r="AA181" s="9" t="s">
        <v>34</v>
      </c>
      <c r="AB181" s="9" t="s">
        <v>34</v>
      </c>
      <c r="AC181" s="9" t="s">
        <v>34</v>
      </c>
      <c r="AD181" s="12" t="s">
        <v>61</v>
      </c>
      <c r="AE181" s="9" t="s">
        <v>34</v>
      </c>
      <c r="AF181" s="12" t="s">
        <v>36</v>
      </c>
      <c r="AG181" s="9" t="s">
        <v>34</v>
      </c>
      <c r="AH181" s="9" t="s">
        <v>34</v>
      </c>
      <c r="AJ181" s="9" t="s">
        <v>615</v>
      </c>
      <c r="AK181" s="9">
        <v>90</v>
      </c>
      <c r="AL181" s="9">
        <f t="shared" si="2"/>
        <v>179</v>
      </c>
      <c r="AO181" s="30" t="s">
        <v>1443</v>
      </c>
      <c r="AP181" s="9" t="s">
        <v>65</v>
      </c>
      <c r="AQ181" s="9" t="s">
        <v>982</v>
      </c>
      <c r="AR181" s="9" t="s">
        <v>956</v>
      </c>
      <c r="AS181" s="9" t="s">
        <v>150</v>
      </c>
      <c r="AT181" s="9" t="s">
        <v>223</v>
      </c>
      <c r="AU181" s="9" t="s">
        <v>1444</v>
      </c>
      <c r="AV181" s="9" t="s">
        <v>208</v>
      </c>
      <c r="AW181" s="9" t="s">
        <v>1445</v>
      </c>
    </row>
    <row r="182" spans="1:49" x14ac:dyDescent="0.35">
      <c r="A182" s="9" t="s">
        <v>203</v>
      </c>
      <c r="B182" s="9" t="s">
        <v>1446</v>
      </c>
      <c r="C182" s="9" t="s">
        <v>50</v>
      </c>
      <c r="D182" s="9" t="s">
        <v>28</v>
      </c>
      <c r="E182" s="9" t="s">
        <v>29</v>
      </c>
      <c r="F182" s="9" t="s">
        <v>32</v>
      </c>
      <c r="G182" s="9" t="s">
        <v>42</v>
      </c>
      <c r="H182" s="9" t="s">
        <v>108</v>
      </c>
      <c r="I182" s="9" t="s">
        <v>101</v>
      </c>
      <c r="J182" s="9" t="s">
        <v>42</v>
      </c>
      <c r="K182" s="9" t="s">
        <v>63</v>
      </c>
      <c r="L182" s="9" t="s">
        <v>33</v>
      </c>
      <c r="M182" s="9" t="s">
        <v>33</v>
      </c>
      <c r="N182" s="9" t="s">
        <v>33</v>
      </c>
      <c r="O182" s="9" t="s">
        <v>33</v>
      </c>
      <c r="P182" s="9" t="s">
        <v>33</v>
      </c>
      <c r="Q182" s="9" t="s">
        <v>33</v>
      </c>
      <c r="R182" s="9" t="s">
        <v>33</v>
      </c>
      <c r="S182" s="9" t="s">
        <v>34</v>
      </c>
      <c r="T182" s="12" t="s">
        <v>2</v>
      </c>
      <c r="U182" s="9" t="s">
        <v>34</v>
      </c>
      <c r="V182" s="9" t="s">
        <v>34</v>
      </c>
      <c r="W182" s="9" t="s">
        <v>34</v>
      </c>
      <c r="X182" s="9" t="s">
        <v>34</v>
      </c>
      <c r="Y182" s="9" t="s">
        <v>34</v>
      </c>
      <c r="Z182" s="12" t="s">
        <v>75</v>
      </c>
      <c r="AA182" s="9" t="s">
        <v>34</v>
      </c>
      <c r="AB182" s="9" t="s">
        <v>34</v>
      </c>
      <c r="AC182" s="9" t="s">
        <v>34</v>
      </c>
      <c r="AD182" s="12" t="s">
        <v>6</v>
      </c>
      <c r="AE182" s="9" t="s">
        <v>34</v>
      </c>
      <c r="AF182" s="12" t="s">
        <v>900</v>
      </c>
      <c r="AG182" s="9" t="s">
        <v>34</v>
      </c>
      <c r="AH182" s="9" t="s">
        <v>34</v>
      </c>
      <c r="AJ182" s="9" t="s">
        <v>615</v>
      </c>
      <c r="AK182" s="9">
        <v>119</v>
      </c>
      <c r="AL182" s="9">
        <f t="shared" si="2"/>
        <v>180</v>
      </c>
      <c r="AO182" s="30" t="s">
        <v>1447</v>
      </c>
      <c r="AP182" s="9" t="s">
        <v>38</v>
      </c>
      <c r="AQ182" s="9" t="s">
        <v>947</v>
      </c>
      <c r="AR182" s="9" t="s">
        <v>970</v>
      </c>
      <c r="AS182" s="9" t="s">
        <v>143</v>
      </c>
      <c r="AT182" s="9" t="s">
        <v>223</v>
      </c>
      <c r="AU182" s="9" t="s">
        <v>247</v>
      </c>
      <c r="AV182" s="9" t="s">
        <v>208</v>
      </c>
      <c r="AW182" s="9" t="s">
        <v>1448</v>
      </c>
    </row>
    <row r="183" spans="1:49" x14ac:dyDescent="0.35">
      <c r="A183" s="9" t="s">
        <v>195</v>
      </c>
      <c r="B183" s="9" t="s">
        <v>1449</v>
      </c>
      <c r="C183" s="9" t="s">
        <v>49</v>
      </c>
      <c r="D183" s="9" t="s">
        <v>28</v>
      </c>
      <c r="E183" s="9" t="s">
        <v>105</v>
      </c>
      <c r="F183" s="9" t="s">
        <v>106</v>
      </c>
      <c r="G183" s="9" t="s">
        <v>110</v>
      </c>
      <c r="H183" s="9" t="s">
        <v>20</v>
      </c>
      <c r="I183" s="9" t="s">
        <v>163</v>
      </c>
      <c r="J183" s="9" t="s">
        <v>33</v>
      </c>
      <c r="K183" s="9" t="s">
        <v>33</v>
      </c>
      <c r="L183" s="9" t="s">
        <v>33</v>
      </c>
      <c r="M183" s="9" t="s">
        <v>33</v>
      </c>
      <c r="N183" s="9" t="s">
        <v>33</v>
      </c>
      <c r="O183" s="9" t="s">
        <v>33</v>
      </c>
      <c r="P183" s="9" t="s">
        <v>33</v>
      </c>
      <c r="Q183" s="9" t="s">
        <v>33</v>
      </c>
      <c r="R183" s="9" t="s">
        <v>33</v>
      </c>
      <c r="S183" s="9" t="s">
        <v>34</v>
      </c>
      <c r="T183" s="12" t="s">
        <v>5</v>
      </c>
      <c r="U183" s="9" t="s">
        <v>34</v>
      </c>
      <c r="V183" s="9" t="s">
        <v>34</v>
      </c>
      <c r="W183" s="9" t="s">
        <v>34</v>
      </c>
      <c r="X183" s="9" t="s">
        <v>34</v>
      </c>
      <c r="Y183" s="9" t="s">
        <v>34</v>
      </c>
      <c r="Z183" s="12" t="s">
        <v>60</v>
      </c>
      <c r="AA183" s="9" t="s">
        <v>34</v>
      </c>
      <c r="AB183" s="9" t="s">
        <v>1</v>
      </c>
      <c r="AC183" s="9" t="s">
        <v>34</v>
      </c>
      <c r="AD183" s="12" t="s">
        <v>57</v>
      </c>
      <c r="AE183" s="9" t="s">
        <v>34</v>
      </c>
      <c r="AF183" s="12" t="s">
        <v>166</v>
      </c>
      <c r="AG183" s="9" t="s">
        <v>34</v>
      </c>
      <c r="AH183" s="9" t="s">
        <v>34</v>
      </c>
      <c r="AJ183" s="9" t="s">
        <v>1450</v>
      </c>
      <c r="AK183" s="9">
        <v>104</v>
      </c>
      <c r="AL183" s="9">
        <f t="shared" si="2"/>
        <v>181</v>
      </c>
      <c r="AO183" s="30" t="s">
        <v>1451</v>
      </c>
      <c r="AP183" s="9" t="s">
        <v>15</v>
      </c>
      <c r="AQ183" s="9" t="s">
        <v>247</v>
      </c>
      <c r="AR183" s="9" t="s">
        <v>207</v>
      </c>
      <c r="AS183" s="9" t="s">
        <v>247</v>
      </c>
      <c r="AT183" s="9" t="s">
        <v>215</v>
      </c>
      <c r="AU183" s="9" t="s">
        <v>247</v>
      </c>
      <c r="AV183" s="9" t="s">
        <v>207</v>
      </c>
      <c r="AW183" s="9" t="s">
        <v>1167</v>
      </c>
    </row>
    <row r="184" spans="1:49" x14ac:dyDescent="0.35">
      <c r="A184" s="9" t="s">
        <v>1452</v>
      </c>
      <c r="B184" s="9" t="s">
        <v>1453</v>
      </c>
      <c r="C184" s="9" t="s">
        <v>48</v>
      </c>
      <c r="D184" s="9" t="s">
        <v>101</v>
      </c>
      <c r="E184" s="9" t="s">
        <v>28</v>
      </c>
      <c r="F184" s="9" t="s">
        <v>29</v>
      </c>
      <c r="G184" s="9" t="s">
        <v>33</v>
      </c>
      <c r="H184" s="9" t="s">
        <v>33</v>
      </c>
      <c r="I184" s="9" t="s">
        <v>33</v>
      </c>
      <c r="J184" s="9" t="s">
        <v>33</v>
      </c>
      <c r="K184" s="9" t="s">
        <v>33</v>
      </c>
      <c r="L184" s="9" t="s">
        <v>33</v>
      </c>
      <c r="M184" s="9" t="s">
        <v>33</v>
      </c>
      <c r="N184" s="9" t="s">
        <v>33</v>
      </c>
      <c r="O184" s="9" t="s">
        <v>33</v>
      </c>
      <c r="P184" s="9" t="s">
        <v>33</v>
      </c>
      <c r="Q184" s="9" t="s">
        <v>33</v>
      </c>
      <c r="R184" s="9" t="s">
        <v>33</v>
      </c>
      <c r="S184" s="9" t="s">
        <v>34</v>
      </c>
      <c r="T184" s="12" t="s">
        <v>5</v>
      </c>
      <c r="U184" s="9" t="s">
        <v>34</v>
      </c>
      <c r="V184" s="9" t="s">
        <v>34</v>
      </c>
      <c r="W184" s="9" t="s">
        <v>34</v>
      </c>
      <c r="X184" s="9" t="s">
        <v>34</v>
      </c>
      <c r="Y184" s="9" t="s">
        <v>34</v>
      </c>
      <c r="Z184" s="12" t="s">
        <v>60</v>
      </c>
      <c r="AA184" s="9" t="s">
        <v>34</v>
      </c>
      <c r="AB184" s="9" t="s">
        <v>2</v>
      </c>
      <c r="AC184" s="9" t="s">
        <v>34</v>
      </c>
      <c r="AD184" s="12" t="s">
        <v>67</v>
      </c>
      <c r="AE184" s="9" t="s">
        <v>34</v>
      </c>
      <c r="AF184" s="12" t="s">
        <v>34</v>
      </c>
      <c r="AG184" s="9" t="s">
        <v>34</v>
      </c>
      <c r="AH184" s="9" t="s">
        <v>34</v>
      </c>
      <c r="AJ184" s="9" t="s">
        <v>1450</v>
      </c>
      <c r="AK184" s="9">
        <v>139</v>
      </c>
      <c r="AL184" s="9">
        <f t="shared" si="2"/>
        <v>182</v>
      </c>
      <c r="AO184" s="30" t="s">
        <v>1454</v>
      </c>
      <c r="AP184" s="9" t="s">
        <v>15</v>
      </c>
      <c r="AQ184" s="9" t="s">
        <v>247</v>
      </c>
      <c r="AR184" s="9" t="s">
        <v>207</v>
      </c>
      <c r="AS184" s="9" t="s">
        <v>247</v>
      </c>
      <c r="AT184" s="9" t="s">
        <v>217</v>
      </c>
      <c r="AU184" s="9" t="s">
        <v>247</v>
      </c>
      <c r="AV184" s="9" t="s">
        <v>211</v>
      </c>
      <c r="AW184" s="9" t="s">
        <v>1455</v>
      </c>
    </row>
    <row r="185" spans="1:49" x14ac:dyDescent="0.35">
      <c r="A185" s="9" t="s">
        <v>1456</v>
      </c>
      <c r="B185" s="9" t="s">
        <v>1457</v>
      </c>
      <c r="C185" s="9" t="s">
        <v>248</v>
      </c>
      <c r="D185" s="9" t="s">
        <v>101</v>
      </c>
      <c r="E185" s="9" t="s">
        <v>107</v>
      </c>
      <c r="F185" s="9" t="s">
        <v>110</v>
      </c>
      <c r="G185" s="9" t="s">
        <v>108</v>
      </c>
      <c r="H185" s="9" t="s">
        <v>101</v>
      </c>
      <c r="I185" s="9" t="s">
        <v>107</v>
      </c>
      <c r="J185" s="9" t="s">
        <v>109</v>
      </c>
      <c r="K185" s="9" t="s">
        <v>33</v>
      </c>
      <c r="L185" s="9" t="s">
        <v>33</v>
      </c>
      <c r="M185" s="9" t="s">
        <v>33</v>
      </c>
      <c r="N185" s="9" t="s">
        <v>33</v>
      </c>
      <c r="O185" s="9" t="s">
        <v>33</v>
      </c>
      <c r="P185" s="9" t="s">
        <v>33</v>
      </c>
      <c r="Q185" s="9" t="s">
        <v>33</v>
      </c>
      <c r="R185" s="9" t="s">
        <v>33</v>
      </c>
      <c r="S185" s="9" t="s">
        <v>34</v>
      </c>
      <c r="T185" s="12" t="s">
        <v>5</v>
      </c>
      <c r="U185" s="9" t="s">
        <v>34</v>
      </c>
      <c r="V185" s="9" t="s">
        <v>34</v>
      </c>
      <c r="W185" s="9" t="s">
        <v>34</v>
      </c>
      <c r="X185" s="9" t="s">
        <v>34</v>
      </c>
      <c r="Y185" s="9" t="s">
        <v>34</v>
      </c>
      <c r="Z185" s="12" t="s">
        <v>10</v>
      </c>
      <c r="AA185" s="9" t="s">
        <v>34</v>
      </c>
      <c r="AB185" s="9" t="s">
        <v>2</v>
      </c>
      <c r="AC185" s="9" t="s">
        <v>34</v>
      </c>
      <c r="AD185" s="12" t="s">
        <v>34</v>
      </c>
      <c r="AE185" s="9" t="s">
        <v>34</v>
      </c>
      <c r="AF185" s="12" t="s">
        <v>34</v>
      </c>
      <c r="AG185" s="9" t="s">
        <v>34</v>
      </c>
      <c r="AH185" s="9" t="s">
        <v>34</v>
      </c>
      <c r="AJ185" s="9" t="s">
        <v>1450</v>
      </c>
      <c r="AK185" s="9">
        <v>200</v>
      </c>
      <c r="AL185" s="9">
        <f t="shared" si="2"/>
        <v>183</v>
      </c>
      <c r="AO185" s="30" t="s">
        <v>1458</v>
      </c>
      <c r="AP185" s="9" t="s">
        <v>15</v>
      </c>
      <c r="AQ185" s="9" t="s">
        <v>247</v>
      </c>
      <c r="AR185" s="9" t="s">
        <v>207</v>
      </c>
      <c r="AS185" s="9" t="s">
        <v>247</v>
      </c>
      <c r="AT185" s="9" t="s">
        <v>217</v>
      </c>
      <c r="AU185" s="9" t="s">
        <v>247</v>
      </c>
      <c r="AV185" s="9" t="s">
        <v>211</v>
      </c>
      <c r="AW185" s="9" t="s">
        <v>1459</v>
      </c>
    </row>
    <row r="186" spans="1:49" x14ac:dyDescent="0.35">
      <c r="A186" s="9" t="s">
        <v>161</v>
      </c>
      <c r="B186" s="9" t="s">
        <v>1460</v>
      </c>
      <c r="C186" s="9" t="s">
        <v>248</v>
      </c>
      <c r="D186" s="9" t="s">
        <v>101</v>
      </c>
      <c r="E186" s="9" t="s">
        <v>107</v>
      </c>
      <c r="F186" s="9" t="s">
        <v>108</v>
      </c>
      <c r="G186" s="9" t="s">
        <v>101</v>
      </c>
      <c r="H186" s="9" t="s">
        <v>28</v>
      </c>
      <c r="I186" s="9" t="s">
        <v>29</v>
      </c>
      <c r="J186" s="9" t="s">
        <v>33</v>
      </c>
      <c r="K186" s="9" t="s">
        <v>33</v>
      </c>
      <c r="L186" s="9" t="s">
        <v>33</v>
      </c>
      <c r="M186" s="9" t="s">
        <v>33</v>
      </c>
      <c r="N186" s="9" t="s">
        <v>33</v>
      </c>
      <c r="O186" s="9" t="s">
        <v>33</v>
      </c>
      <c r="P186" s="9" t="s">
        <v>33</v>
      </c>
      <c r="Q186" s="9" t="s">
        <v>33</v>
      </c>
      <c r="R186" s="9" t="s">
        <v>33</v>
      </c>
      <c r="S186" s="9" t="s">
        <v>34</v>
      </c>
      <c r="T186" s="12" t="s">
        <v>5</v>
      </c>
      <c r="U186" s="9" t="s">
        <v>34</v>
      </c>
      <c r="V186" s="9" t="s">
        <v>34</v>
      </c>
      <c r="W186" s="9" t="s">
        <v>34</v>
      </c>
      <c r="X186" s="9" t="s">
        <v>34</v>
      </c>
      <c r="Y186" s="9" t="s">
        <v>34</v>
      </c>
      <c r="Z186" s="12" t="s">
        <v>16</v>
      </c>
      <c r="AA186" s="9" t="s">
        <v>34</v>
      </c>
      <c r="AB186" s="9" t="s">
        <v>2</v>
      </c>
      <c r="AC186" s="9" t="s">
        <v>34</v>
      </c>
      <c r="AD186" s="12" t="s">
        <v>67</v>
      </c>
      <c r="AE186" s="9" t="s">
        <v>34</v>
      </c>
      <c r="AF186" s="12" t="s">
        <v>34</v>
      </c>
      <c r="AG186" s="9" t="s">
        <v>34</v>
      </c>
      <c r="AH186" s="9" t="s">
        <v>34</v>
      </c>
      <c r="AJ186" s="9" t="s">
        <v>1450</v>
      </c>
      <c r="AK186" s="9">
        <v>195</v>
      </c>
      <c r="AL186" s="9">
        <f t="shared" si="2"/>
        <v>184</v>
      </c>
      <c r="AO186" s="30" t="s">
        <v>1461</v>
      </c>
      <c r="AP186" s="9" t="s">
        <v>22</v>
      </c>
      <c r="AQ186" s="9" t="s">
        <v>247</v>
      </c>
      <c r="AR186" s="9" t="s">
        <v>207</v>
      </c>
      <c r="AS186" s="9" t="s">
        <v>247</v>
      </c>
      <c r="AT186" s="9" t="s">
        <v>217</v>
      </c>
      <c r="AU186" s="9" t="s">
        <v>247</v>
      </c>
      <c r="AV186" s="9" t="s">
        <v>211</v>
      </c>
      <c r="AW186" s="9" t="s">
        <v>1462</v>
      </c>
    </row>
    <row r="187" spans="1:49" x14ac:dyDescent="0.35">
      <c r="A187" s="9" t="s">
        <v>190</v>
      </c>
      <c r="B187" s="9" t="s">
        <v>1463</v>
      </c>
      <c r="C187" s="9" t="s">
        <v>95</v>
      </c>
      <c r="D187" s="9" t="s">
        <v>28</v>
      </c>
      <c r="E187" s="9" t="s">
        <v>181</v>
      </c>
      <c r="F187" s="9" t="s">
        <v>103</v>
      </c>
      <c r="G187" s="9" t="s">
        <v>20</v>
      </c>
      <c r="H187" s="9" t="s">
        <v>109</v>
      </c>
      <c r="I187" s="9" t="s">
        <v>33</v>
      </c>
      <c r="J187" s="9" t="s">
        <v>33</v>
      </c>
      <c r="K187" s="9" t="s">
        <v>33</v>
      </c>
      <c r="L187" s="9" t="s">
        <v>33</v>
      </c>
      <c r="M187" s="9" t="s">
        <v>33</v>
      </c>
      <c r="N187" s="9" t="s">
        <v>33</v>
      </c>
      <c r="O187" s="9" t="s">
        <v>33</v>
      </c>
      <c r="P187" s="9" t="s">
        <v>33</v>
      </c>
      <c r="Q187" s="9" t="s">
        <v>33</v>
      </c>
      <c r="R187" s="9" t="s">
        <v>33</v>
      </c>
      <c r="S187" s="9" t="s">
        <v>34</v>
      </c>
      <c r="T187" s="12" t="s">
        <v>5</v>
      </c>
      <c r="U187" s="9" t="s">
        <v>34</v>
      </c>
      <c r="V187" s="9" t="s">
        <v>34</v>
      </c>
      <c r="W187" s="9" t="s">
        <v>34</v>
      </c>
      <c r="X187" s="9" t="s">
        <v>34</v>
      </c>
      <c r="Y187" s="9" t="s">
        <v>34</v>
      </c>
      <c r="Z187" s="12" t="s">
        <v>14</v>
      </c>
      <c r="AA187" s="9" t="s">
        <v>34</v>
      </c>
      <c r="AB187" s="9" t="s">
        <v>1</v>
      </c>
      <c r="AC187" s="9" t="s">
        <v>34</v>
      </c>
      <c r="AD187" s="12" t="s">
        <v>57</v>
      </c>
      <c r="AE187" s="9" t="s">
        <v>34</v>
      </c>
      <c r="AF187" s="12" t="s">
        <v>42</v>
      </c>
      <c r="AG187" s="9" t="s">
        <v>34</v>
      </c>
      <c r="AH187" s="9" t="s">
        <v>34</v>
      </c>
      <c r="AJ187" s="9" t="s">
        <v>1450</v>
      </c>
      <c r="AK187" s="9">
        <v>177</v>
      </c>
      <c r="AL187" s="9">
        <f t="shared" si="2"/>
        <v>185</v>
      </c>
      <c r="AO187" s="30" t="s">
        <v>1464</v>
      </c>
      <c r="AP187" s="9" t="s">
        <v>20</v>
      </c>
      <c r="AQ187" s="9" t="s">
        <v>247</v>
      </c>
      <c r="AR187" s="9" t="s">
        <v>207</v>
      </c>
      <c r="AS187" s="9" t="s">
        <v>247</v>
      </c>
      <c r="AT187" s="9" t="s">
        <v>221</v>
      </c>
      <c r="AU187" s="9" t="s">
        <v>247</v>
      </c>
      <c r="AV187" s="9" t="s">
        <v>207</v>
      </c>
      <c r="AW187" s="9" t="s">
        <v>1465</v>
      </c>
    </row>
    <row r="188" spans="1:49" x14ac:dyDescent="0.35">
      <c r="A188" s="9" t="s">
        <v>842</v>
      </c>
      <c r="B188" s="9" t="s">
        <v>1466</v>
      </c>
      <c r="C188" s="9" t="s">
        <v>92</v>
      </c>
      <c r="D188" s="9" t="s">
        <v>29</v>
      </c>
      <c r="E188" s="9" t="s">
        <v>47</v>
      </c>
      <c r="F188" s="9" t="s">
        <v>28</v>
      </c>
      <c r="G188" s="9" t="s">
        <v>109</v>
      </c>
      <c r="H188" s="9" t="s">
        <v>28</v>
      </c>
      <c r="I188" s="9" t="s">
        <v>102</v>
      </c>
      <c r="J188" s="9" t="s">
        <v>163</v>
      </c>
      <c r="K188" s="9" t="s">
        <v>103</v>
      </c>
      <c r="L188" s="9" t="s">
        <v>33</v>
      </c>
      <c r="M188" s="9" t="s">
        <v>33</v>
      </c>
      <c r="N188" s="9" t="s">
        <v>33</v>
      </c>
      <c r="O188" s="9" t="s">
        <v>33</v>
      </c>
      <c r="P188" s="9" t="s">
        <v>33</v>
      </c>
      <c r="Q188" s="9" t="s">
        <v>33</v>
      </c>
      <c r="R188" s="9" t="s">
        <v>33</v>
      </c>
      <c r="S188" s="9" t="s">
        <v>34</v>
      </c>
      <c r="T188" s="12" t="s">
        <v>5</v>
      </c>
      <c r="U188" s="9" t="s">
        <v>34</v>
      </c>
      <c r="V188" s="9" t="s">
        <v>34</v>
      </c>
      <c r="W188" s="9" t="s">
        <v>34</v>
      </c>
      <c r="X188" s="9" t="s">
        <v>34</v>
      </c>
      <c r="Y188" s="9" t="s">
        <v>34</v>
      </c>
      <c r="Z188" s="12" t="s">
        <v>12</v>
      </c>
      <c r="AA188" s="9" t="s">
        <v>34</v>
      </c>
      <c r="AB188" s="9" t="s">
        <v>2</v>
      </c>
      <c r="AC188" s="9" t="s">
        <v>34</v>
      </c>
      <c r="AD188" s="12" t="s">
        <v>34</v>
      </c>
      <c r="AE188" s="9" t="s">
        <v>34</v>
      </c>
      <c r="AF188" s="12" t="s">
        <v>34</v>
      </c>
      <c r="AG188" s="9" t="s">
        <v>34</v>
      </c>
      <c r="AH188" s="9" t="s">
        <v>34</v>
      </c>
      <c r="AJ188" s="9" t="s">
        <v>1450</v>
      </c>
      <c r="AK188" s="9">
        <v>98</v>
      </c>
      <c r="AL188" s="9">
        <f t="shared" si="2"/>
        <v>186</v>
      </c>
      <c r="AO188" s="30" t="s">
        <v>1467</v>
      </c>
      <c r="AP188" s="9" t="s">
        <v>18</v>
      </c>
      <c r="AQ188" s="9" t="s">
        <v>247</v>
      </c>
      <c r="AR188" s="9" t="s">
        <v>243</v>
      </c>
      <c r="AS188" s="9" t="s">
        <v>247</v>
      </c>
      <c r="AT188" s="9" t="s">
        <v>217</v>
      </c>
      <c r="AU188" s="9" t="s">
        <v>247</v>
      </c>
      <c r="AV188" s="9" t="s">
        <v>211</v>
      </c>
      <c r="AW188" s="9" t="s">
        <v>1468</v>
      </c>
    </row>
    <row r="189" spans="1:49" x14ac:dyDescent="0.35">
      <c r="A189" s="9" t="s">
        <v>1469</v>
      </c>
      <c r="B189" s="9" t="s">
        <v>1470</v>
      </c>
      <c r="C189" s="9" t="s">
        <v>88</v>
      </c>
      <c r="D189" s="9" t="s">
        <v>31</v>
      </c>
      <c r="E189" s="9" t="s">
        <v>111</v>
      </c>
      <c r="F189" s="9" t="s">
        <v>102</v>
      </c>
      <c r="G189" s="9" t="s">
        <v>163</v>
      </c>
      <c r="H189" s="9" t="s">
        <v>103</v>
      </c>
      <c r="I189" s="9" t="s">
        <v>106</v>
      </c>
      <c r="J189" s="9" t="s">
        <v>28</v>
      </c>
      <c r="K189" s="9" t="s">
        <v>110</v>
      </c>
      <c r="L189" s="9" t="s">
        <v>33</v>
      </c>
      <c r="M189" s="9" t="s">
        <v>33</v>
      </c>
      <c r="N189" s="9" t="s">
        <v>33</v>
      </c>
      <c r="O189" s="9" t="s">
        <v>33</v>
      </c>
      <c r="P189" s="9" t="s">
        <v>33</v>
      </c>
      <c r="Q189" s="9" t="s">
        <v>33</v>
      </c>
      <c r="R189" s="9" t="s">
        <v>33</v>
      </c>
      <c r="S189" s="9" t="s">
        <v>34</v>
      </c>
      <c r="T189" s="12" t="s">
        <v>5</v>
      </c>
      <c r="U189" s="9" t="s">
        <v>34</v>
      </c>
      <c r="V189" s="9" t="s">
        <v>34</v>
      </c>
      <c r="W189" s="9" t="s">
        <v>34</v>
      </c>
      <c r="X189" s="9" t="s">
        <v>34</v>
      </c>
      <c r="Y189" s="9" t="s">
        <v>34</v>
      </c>
      <c r="Z189" s="12" t="s">
        <v>16</v>
      </c>
      <c r="AA189" s="9" t="s">
        <v>34</v>
      </c>
      <c r="AB189" s="9" t="s">
        <v>1</v>
      </c>
      <c r="AC189" s="9" t="s">
        <v>34</v>
      </c>
      <c r="AD189" s="12" t="s">
        <v>34</v>
      </c>
      <c r="AE189" s="9" t="s">
        <v>34</v>
      </c>
      <c r="AF189" s="12" t="s">
        <v>34</v>
      </c>
      <c r="AG189" s="9" t="s">
        <v>34</v>
      </c>
      <c r="AH189" s="9" t="s">
        <v>34</v>
      </c>
      <c r="AJ189" s="9" t="s">
        <v>1450</v>
      </c>
      <c r="AK189" s="9">
        <v>48</v>
      </c>
      <c r="AL189" s="9">
        <f t="shared" si="2"/>
        <v>187</v>
      </c>
      <c r="AO189" s="30" t="s">
        <v>1471</v>
      </c>
      <c r="AP189" s="9" t="s">
        <v>22</v>
      </c>
      <c r="AQ189" s="9" t="s">
        <v>247</v>
      </c>
      <c r="AR189" s="9" t="s">
        <v>243</v>
      </c>
      <c r="AS189" s="9" t="s">
        <v>247</v>
      </c>
      <c r="AT189" s="9" t="s">
        <v>217</v>
      </c>
      <c r="AU189" s="9" t="s">
        <v>247</v>
      </c>
      <c r="AV189" s="9" t="s">
        <v>207</v>
      </c>
      <c r="AW189" s="9" t="s">
        <v>1472</v>
      </c>
    </row>
    <row r="190" spans="1:49" x14ac:dyDescent="0.35">
      <c r="A190" s="9" t="s">
        <v>58</v>
      </c>
      <c r="B190" s="9" t="s">
        <v>1473</v>
      </c>
      <c r="C190" s="9" t="s">
        <v>95</v>
      </c>
      <c r="D190" s="9" t="s">
        <v>103</v>
      </c>
      <c r="E190" s="9" t="s">
        <v>163</v>
      </c>
      <c r="F190" s="9" t="s">
        <v>103</v>
      </c>
      <c r="G190" s="9" t="s">
        <v>107</v>
      </c>
      <c r="H190" s="9" t="s">
        <v>31</v>
      </c>
      <c r="I190" s="9" t="s">
        <v>108</v>
      </c>
      <c r="J190" s="9" t="s">
        <v>110</v>
      </c>
      <c r="K190" s="9" t="s">
        <v>109</v>
      </c>
      <c r="L190" s="9" t="s">
        <v>33</v>
      </c>
      <c r="M190" s="9" t="s">
        <v>33</v>
      </c>
      <c r="N190" s="9" t="s">
        <v>33</v>
      </c>
      <c r="O190" s="9" t="s">
        <v>33</v>
      </c>
      <c r="P190" s="9" t="s">
        <v>33</v>
      </c>
      <c r="Q190" s="9" t="s">
        <v>33</v>
      </c>
      <c r="R190" s="9" t="s">
        <v>33</v>
      </c>
      <c r="S190" s="9" t="s">
        <v>34</v>
      </c>
      <c r="T190" s="12" t="s">
        <v>5</v>
      </c>
      <c r="U190" s="9" t="s">
        <v>34</v>
      </c>
      <c r="V190" s="9" t="s">
        <v>34</v>
      </c>
      <c r="W190" s="9" t="s">
        <v>34</v>
      </c>
      <c r="X190" s="9" t="s">
        <v>34</v>
      </c>
      <c r="Y190" s="9" t="s">
        <v>34</v>
      </c>
      <c r="Z190" s="12" t="s">
        <v>74</v>
      </c>
      <c r="AA190" s="9" t="s">
        <v>34</v>
      </c>
      <c r="AB190" s="9" t="s">
        <v>2</v>
      </c>
      <c r="AC190" s="9" t="s">
        <v>34</v>
      </c>
      <c r="AD190" s="12" t="s">
        <v>34</v>
      </c>
      <c r="AE190" s="9" t="s">
        <v>34</v>
      </c>
      <c r="AF190" s="12" t="s">
        <v>34</v>
      </c>
      <c r="AG190" s="9" t="s">
        <v>34</v>
      </c>
      <c r="AH190" s="9" t="s">
        <v>34</v>
      </c>
      <c r="AJ190" s="9" t="s">
        <v>1450</v>
      </c>
      <c r="AK190" s="9">
        <v>173</v>
      </c>
      <c r="AL190" s="9">
        <f t="shared" si="2"/>
        <v>188</v>
      </c>
      <c r="AO190" s="30" t="s">
        <v>1474</v>
      </c>
      <c r="AP190" s="9" t="s">
        <v>85</v>
      </c>
      <c r="AQ190" s="9" t="s">
        <v>247</v>
      </c>
      <c r="AR190" s="9" t="s">
        <v>207</v>
      </c>
      <c r="AS190" s="9" t="s">
        <v>247</v>
      </c>
      <c r="AT190" s="9" t="s">
        <v>217</v>
      </c>
      <c r="AU190" s="9" t="s">
        <v>247</v>
      </c>
      <c r="AV190" s="9" t="s">
        <v>211</v>
      </c>
      <c r="AW190" s="9" t="s">
        <v>1475</v>
      </c>
    </row>
    <row r="191" spans="1:49" x14ac:dyDescent="0.35">
      <c r="A191" s="9" t="s">
        <v>866</v>
      </c>
      <c r="B191" s="9" t="s">
        <v>1476</v>
      </c>
      <c r="C191" s="9" t="s">
        <v>95</v>
      </c>
      <c r="D191" s="9" t="s">
        <v>28</v>
      </c>
      <c r="E191" s="9" t="s">
        <v>181</v>
      </c>
      <c r="F191" s="9" t="s">
        <v>103</v>
      </c>
      <c r="G191" s="9" t="s">
        <v>20</v>
      </c>
      <c r="H191" s="9" t="s">
        <v>163</v>
      </c>
      <c r="I191" s="9" t="s">
        <v>33</v>
      </c>
      <c r="J191" s="9" t="s">
        <v>33</v>
      </c>
      <c r="K191" s="9" t="s">
        <v>33</v>
      </c>
      <c r="L191" s="9" t="s">
        <v>33</v>
      </c>
      <c r="M191" s="9" t="s">
        <v>33</v>
      </c>
      <c r="N191" s="9" t="s">
        <v>33</v>
      </c>
      <c r="O191" s="9" t="s">
        <v>33</v>
      </c>
      <c r="P191" s="9" t="s">
        <v>33</v>
      </c>
      <c r="Q191" s="9" t="s">
        <v>33</v>
      </c>
      <c r="R191" s="9" t="s">
        <v>33</v>
      </c>
      <c r="S191" s="9" t="s">
        <v>34</v>
      </c>
      <c r="T191" s="12" t="s">
        <v>5</v>
      </c>
      <c r="U191" s="9" t="s">
        <v>34</v>
      </c>
      <c r="V191" s="9" t="s">
        <v>34</v>
      </c>
      <c r="W191" s="9" t="s">
        <v>34</v>
      </c>
      <c r="X191" s="9" t="s">
        <v>34</v>
      </c>
      <c r="Y191" s="9" t="s">
        <v>34</v>
      </c>
      <c r="Z191" s="12" t="s">
        <v>192</v>
      </c>
      <c r="AA191" s="9" t="s">
        <v>34</v>
      </c>
      <c r="AB191" s="9" t="s">
        <v>1</v>
      </c>
      <c r="AC191" s="9" t="s">
        <v>34</v>
      </c>
      <c r="AD191" s="12" t="s">
        <v>57</v>
      </c>
      <c r="AE191" s="9" t="s">
        <v>34</v>
      </c>
      <c r="AF191" s="12" t="s">
        <v>42</v>
      </c>
      <c r="AG191" s="9" t="s">
        <v>34</v>
      </c>
      <c r="AH191" s="9" t="s">
        <v>34</v>
      </c>
      <c r="AJ191" s="9" t="s">
        <v>1450</v>
      </c>
      <c r="AK191" s="9">
        <v>176</v>
      </c>
      <c r="AL191" s="9">
        <f t="shared" si="2"/>
        <v>189</v>
      </c>
      <c r="AO191" s="30" t="s">
        <v>1477</v>
      </c>
      <c r="AP191" s="9" t="s">
        <v>89</v>
      </c>
      <c r="AQ191" s="9" t="s">
        <v>247</v>
      </c>
      <c r="AR191" s="9" t="s">
        <v>207</v>
      </c>
      <c r="AS191" s="9" t="s">
        <v>247</v>
      </c>
      <c r="AT191" s="9" t="s">
        <v>215</v>
      </c>
      <c r="AU191" s="9" t="s">
        <v>247</v>
      </c>
      <c r="AV191" s="9" t="s">
        <v>207</v>
      </c>
      <c r="AW191" s="9" t="s">
        <v>1478</v>
      </c>
    </row>
    <row r="192" spans="1:49" x14ac:dyDescent="0.35">
      <c r="A192" s="9" t="s">
        <v>187</v>
      </c>
      <c r="B192" s="9" t="s">
        <v>1479</v>
      </c>
      <c r="C192" s="9" t="s">
        <v>94</v>
      </c>
      <c r="D192" s="9" t="s">
        <v>110</v>
      </c>
      <c r="E192" s="9" t="s">
        <v>31</v>
      </c>
      <c r="F192" s="9" t="s">
        <v>108</v>
      </c>
      <c r="G192" s="9" t="s">
        <v>181</v>
      </c>
      <c r="H192" s="9" t="s">
        <v>33</v>
      </c>
      <c r="I192" s="9" t="s">
        <v>33</v>
      </c>
      <c r="J192" s="9" t="s">
        <v>33</v>
      </c>
      <c r="K192" s="9" t="s">
        <v>33</v>
      </c>
      <c r="L192" s="9" t="s">
        <v>33</v>
      </c>
      <c r="M192" s="9" t="s">
        <v>33</v>
      </c>
      <c r="N192" s="9" t="s">
        <v>33</v>
      </c>
      <c r="O192" s="9" t="s">
        <v>33</v>
      </c>
      <c r="P192" s="9" t="s">
        <v>33</v>
      </c>
      <c r="Q192" s="9" t="s">
        <v>33</v>
      </c>
      <c r="R192" s="9" t="s">
        <v>33</v>
      </c>
      <c r="S192" s="9" t="s">
        <v>34</v>
      </c>
      <c r="T192" s="12" t="s">
        <v>5</v>
      </c>
      <c r="U192" s="9" t="s">
        <v>34</v>
      </c>
      <c r="V192" s="9" t="s">
        <v>34</v>
      </c>
      <c r="W192" s="9" t="s">
        <v>34</v>
      </c>
      <c r="X192" s="9" t="s">
        <v>34</v>
      </c>
      <c r="Y192" s="9" t="s">
        <v>34</v>
      </c>
      <c r="Z192" s="12" t="s">
        <v>78</v>
      </c>
      <c r="AA192" s="9" t="s">
        <v>34</v>
      </c>
      <c r="AB192" s="9" t="s">
        <v>2</v>
      </c>
      <c r="AC192" s="9" t="s">
        <v>34</v>
      </c>
      <c r="AD192" s="12" t="s">
        <v>67</v>
      </c>
      <c r="AE192" s="9" t="s">
        <v>34</v>
      </c>
      <c r="AF192" s="12" t="s">
        <v>34</v>
      </c>
      <c r="AG192" s="9" t="s">
        <v>34</v>
      </c>
      <c r="AH192" s="9" t="s">
        <v>34</v>
      </c>
      <c r="AJ192" s="9" t="s">
        <v>1450</v>
      </c>
      <c r="AK192" s="9">
        <v>169</v>
      </c>
      <c r="AL192" s="9">
        <f t="shared" si="2"/>
        <v>190</v>
      </c>
      <c r="AO192" s="30" t="s">
        <v>1480</v>
      </c>
      <c r="AP192" s="9" t="s">
        <v>44</v>
      </c>
      <c r="AQ192" s="9" t="s">
        <v>247</v>
      </c>
      <c r="AR192" s="9" t="s">
        <v>207</v>
      </c>
      <c r="AS192" s="9" t="s">
        <v>247</v>
      </c>
      <c r="AT192" s="9" t="s">
        <v>215</v>
      </c>
      <c r="AU192" s="9" t="s">
        <v>247</v>
      </c>
      <c r="AV192" s="9" t="s">
        <v>211</v>
      </c>
      <c r="AW192" s="9" t="s">
        <v>1481</v>
      </c>
    </row>
    <row r="193" spans="1:49" x14ac:dyDescent="0.35">
      <c r="A193" s="9" t="s">
        <v>1482</v>
      </c>
      <c r="B193" s="9" t="s">
        <v>1483</v>
      </c>
      <c r="C193" s="9" t="s">
        <v>88</v>
      </c>
      <c r="D193" s="9" t="s">
        <v>103</v>
      </c>
      <c r="E193" s="9" t="s">
        <v>101</v>
      </c>
      <c r="F193" s="9" t="s">
        <v>108</v>
      </c>
      <c r="G193" s="9" t="s">
        <v>181</v>
      </c>
      <c r="H193" s="9" t="s">
        <v>31</v>
      </c>
      <c r="I193" s="9" t="s">
        <v>108</v>
      </c>
      <c r="J193" s="9" t="s">
        <v>33</v>
      </c>
      <c r="K193" s="9" t="s">
        <v>33</v>
      </c>
      <c r="L193" s="9" t="s">
        <v>33</v>
      </c>
      <c r="M193" s="9" t="s">
        <v>33</v>
      </c>
      <c r="N193" s="9" t="s">
        <v>33</v>
      </c>
      <c r="O193" s="9" t="s">
        <v>33</v>
      </c>
      <c r="P193" s="9" t="s">
        <v>33</v>
      </c>
      <c r="Q193" s="9" t="s">
        <v>33</v>
      </c>
      <c r="R193" s="9" t="s">
        <v>33</v>
      </c>
      <c r="S193" s="9" t="s">
        <v>34</v>
      </c>
      <c r="T193" s="12" t="s">
        <v>2</v>
      </c>
      <c r="U193" s="9" t="s">
        <v>34</v>
      </c>
      <c r="V193" s="9" t="s">
        <v>34</v>
      </c>
      <c r="W193" s="9" t="s">
        <v>34</v>
      </c>
      <c r="X193" s="9" t="s">
        <v>34</v>
      </c>
      <c r="Y193" s="9" t="s">
        <v>34</v>
      </c>
      <c r="Z193" s="12" t="s">
        <v>166</v>
      </c>
      <c r="AA193" s="9" t="s">
        <v>34</v>
      </c>
      <c r="AB193" s="9" t="s">
        <v>34</v>
      </c>
      <c r="AC193" s="9" t="s">
        <v>34</v>
      </c>
      <c r="AD193" s="12" t="s">
        <v>57</v>
      </c>
      <c r="AE193" s="9" t="s">
        <v>34</v>
      </c>
      <c r="AF193" s="12" t="s">
        <v>1484</v>
      </c>
      <c r="AG193" s="9" t="s">
        <v>34</v>
      </c>
      <c r="AH193" s="9" t="s">
        <v>34</v>
      </c>
      <c r="AJ193" s="9" t="s">
        <v>1485</v>
      </c>
      <c r="AK193" s="9">
        <v>46</v>
      </c>
      <c r="AL193" s="9">
        <f t="shared" si="2"/>
        <v>191</v>
      </c>
      <c r="AO193" s="30" t="s">
        <v>1486</v>
      </c>
      <c r="AP193" s="9" t="s">
        <v>76</v>
      </c>
      <c r="AQ193" s="9" t="s">
        <v>982</v>
      </c>
      <c r="AR193" s="9" t="s">
        <v>970</v>
      </c>
      <c r="AS193" s="9" t="s">
        <v>159</v>
      </c>
      <c r="AT193" s="9" t="s">
        <v>224</v>
      </c>
      <c r="AU193" s="9" t="s">
        <v>247</v>
      </c>
      <c r="AV193" s="9" t="s">
        <v>241</v>
      </c>
      <c r="AW193" s="9" t="s">
        <v>1487</v>
      </c>
    </row>
    <row r="194" spans="1:49" x14ac:dyDescent="0.35">
      <c r="A194" s="9" t="s">
        <v>883</v>
      </c>
      <c r="B194" s="9" t="s">
        <v>430</v>
      </c>
      <c r="C194" s="9" t="s">
        <v>49</v>
      </c>
      <c r="D194" s="9" t="s">
        <v>28</v>
      </c>
      <c r="E194" s="9" t="s">
        <v>104</v>
      </c>
      <c r="F194" s="9" t="s">
        <v>103</v>
      </c>
      <c r="G194" s="9" t="s">
        <v>109</v>
      </c>
      <c r="H194" s="9" t="s">
        <v>110</v>
      </c>
      <c r="I194" s="9" t="s">
        <v>31</v>
      </c>
      <c r="J194" s="9" t="s">
        <v>29</v>
      </c>
      <c r="K194" s="9" t="s">
        <v>103</v>
      </c>
      <c r="L194" s="9" t="s">
        <v>33</v>
      </c>
      <c r="M194" s="9" t="s">
        <v>33</v>
      </c>
      <c r="N194" s="9" t="s">
        <v>33</v>
      </c>
      <c r="O194" s="9" t="s">
        <v>33</v>
      </c>
      <c r="P194" s="9" t="s">
        <v>33</v>
      </c>
      <c r="Q194" s="9" t="s">
        <v>33</v>
      </c>
      <c r="R194" s="9" t="s">
        <v>33</v>
      </c>
      <c r="S194" s="9" t="s">
        <v>34</v>
      </c>
      <c r="T194" s="12" t="s">
        <v>3</v>
      </c>
      <c r="U194" s="9" t="s">
        <v>34</v>
      </c>
      <c r="V194" s="9" t="s">
        <v>34</v>
      </c>
      <c r="W194" s="9" t="s">
        <v>34</v>
      </c>
      <c r="X194" s="9" t="s">
        <v>34</v>
      </c>
      <c r="Y194" s="9" t="s">
        <v>34</v>
      </c>
      <c r="Z194" s="12" t="s">
        <v>23</v>
      </c>
      <c r="AA194" s="9" t="s">
        <v>34</v>
      </c>
      <c r="AB194" s="9" t="s">
        <v>1</v>
      </c>
      <c r="AC194" s="9" t="s">
        <v>34</v>
      </c>
      <c r="AD194" s="12" t="s">
        <v>57</v>
      </c>
      <c r="AE194" s="9" t="s">
        <v>34</v>
      </c>
      <c r="AF194" s="12" t="s">
        <v>42</v>
      </c>
      <c r="AG194" s="9" t="s">
        <v>34</v>
      </c>
      <c r="AH194" s="9" t="s">
        <v>34</v>
      </c>
      <c r="AJ194" s="9" t="s">
        <v>1485</v>
      </c>
      <c r="AK194" s="9">
        <v>103</v>
      </c>
      <c r="AL194" s="9">
        <f t="shared" si="2"/>
        <v>192</v>
      </c>
      <c r="AO194" s="30" t="s">
        <v>1488</v>
      </c>
      <c r="AP194" s="9" t="s">
        <v>81</v>
      </c>
      <c r="AQ194" s="9" t="s">
        <v>247</v>
      </c>
      <c r="AR194" s="9" t="s">
        <v>207</v>
      </c>
      <c r="AS194" s="9" t="s">
        <v>247</v>
      </c>
      <c r="AT194" s="9" t="s">
        <v>223</v>
      </c>
      <c r="AU194" s="9" t="s">
        <v>247</v>
      </c>
      <c r="AV194" s="9" t="s">
        <v>241</v>
      </c>
      <c r="AW194" s="9" t="s">
        <v>1489</v>
      </c>
    </row>
    <row r="195" spans="1:49" x14ac:dyDescent="0.35">
      <c r="A195" s="9" t="s">
        <v>1490</v>
      </c>
      <c r="B195" s="9" t="s">
        <v>1491</v>
      </c>
      <c r="C195" s="9" t="s">
        <v>44</v>
      </c>
      <c r="D195" s="9" t="s">
        <v>108</v>
      </c>
      <c r="E195" s="9" t="s">
        <v>28</v>
      </c>
      <c r="F195" s="9" t="s">
        <v>181</v>
      </c>
      <c r="G195" s="9" t="s">
        <v>103</v>
      </c>
      <c r="H195" s="9" t="s">
        <v>104</v>
      </c>
      <c r="I195" s="9" t="s">
        <v>163</v>
      </c>
      <c r="J195" s="9" t="s">
        <v>101</v>
      </c>
      <c r="K195" s="9" t="s">
        <v>108</v>
      </c>
      <c r="L195" s="9" t="s">
        <v>103</v>
      </c>
      <c r="M195" s="9" t="s">
        <v>33</v>
      </c>
      <c r="N195" s="9" t="s">
        <v>33</v>
      </c>
      <c r="O195" s="9" t="s">
        <v>33</v>
      </c>
      <c r="P195" s="9" t="s">
        <v>33</v>
      </c>
      <c r="Q195" s="9" t="s">
        <v>33</v>
      </c>
      <c r="R195" s="9" t="s">
        <v>33</v>
      </c>
      <c r="S195" s="9" t="s">
        <v>34</v>
      </c>
      <c r="T195" s="12" t="s">
        <v>5</v>
      </c>
      <c r="U195" s="9" t="s">
        <v>34</v>
      </c>
      <c r="V195" s="9" t="s">
        <v>34</v>
      </c>
      <c r="W195" s="9" t="s">
        <v>34</v>
      </c>
      <c r="X195" s="9" t="s">
        <v>34</v>
      </c>
      <c r="Y195" s="9" t="s">
        <v>34</v>
      </c>
      <c r="Z195" s="12" t="s">
        <v>75</v>
      </c>
      <c r="AA195" s="9" t="s">
        <v>34</v>
      </c>
      <c r="AB195" s="9" t="s">
        <v>1</v>
      </c>
      <c r="AC195" s="9" t="s">
        <v>34</v>
      </c>
      <c r="AD195" s="12" t="s">
        <v>57</v>
      </c>
      <c r="AE195" s="9" t="s">
        <v>34</v>
      </c>
      <c r="AF195" s="12" t="s">
        <v>42</v>
      </c>
      <c r="AG195" s="9" t="s">
        <v>34</v>
      </c>
      <c r="AH195" s="9" t="s">
        <v>34</v>
      </c>
      <c r="AJ195" s="9" t="s">
        <v>1485</v>
      </c>
      <c r="AK195" s="9">
        <v>134</v>
      </c>
      <c r="AL195" s="9">
        <f t="shared" ref="AL195:AL202" si="3">HEX2DEC(A195)</f>
        <v>193</v>
      </c>
      <c r="AO195" s="30" t="s">
        <v>1492</v>
      </c>
      <c r="AP195" s="9" t="s">
        <v>38</v>
      </c>
      <c r="AQ195" s="9" t="s">
        <v>247</v>
      </c>
      <c r="AR195" s="9" t="s">
        <v>207</v>
      </c>
      <c r="AS195" s="9" t="s">
        <v>247</v>
      </c>
      <c r="AT195" s="9" t="s">
        <v>1493</v>
      </c>
      <c r="AU195" s="9" t="s">
        <v>247</v>
      </c>
      <c r="AV195" s="9" t="s">
        <v>241</v>
      </c>
      <c r="AW195" s="9" t="s">
        <v>1494</v>
      </c>
    </row>
    <row r="196" spans="1:49" x14ac:dyDescent="0.35">
      <c r="A196" s="9" t="s">
        <v>1495</v>
      </c>
      <c r="B196" s="9" t="s">
        <v>1496</v>
      </c>
      <c r="C196" s="9" t="s">
        <v>50</v>
      </c>
      <c r="D196" s="9" t="s">
        <v>28</v>
      </c>
      <c r="E196" s="9" t="s">
        <v>29</v>
      </c>
      <c r="F196" s="9" t="s">
        <v>32</v>
      </c>
      <c r="G196" s="9" t="s">
        <v>30</v>
      </c>
      <c r="H196" s="9" t="s">
        <v>101</v>
      </c>
      <c r="I196" s="9" t="s">
        <v>108</v>
      </c>
      <c r="J196" s="9" t="s">
        <v>107</v>
      </c>
      <c r="K196" s="9" t="s">
        <v>33</v>
      </c>
      <c r="L196" s="9" t="s">
        <v>33</v>
      </c>
      <c r="M196" s="9" t="s">
        <v>33</v>
      </c>
      <c r="N196" s="9" t="s">
        <v>33</v>
      </c>
      <c r="O196" s="9" t="s">
        <v>33</v>
      </c>
      <c r="P196" s="9" t="s">
        <v>33</v>
      </c>
      <c r="Q196" s="9" t="s">
        <v>33</v>
      </c>
      <c r="R196" s="9" t="s">
        <v>33</v>
      </c>
      <c r="S196" s="9" t="s">
        <v>34</v>
      </c>
      <c r="T196" s="12" t="s">
        <v>2</v>
      </c>
      <c r="U196" s="9" t="s">
        <v>34</v>
      </c>
      <c r="V196" s="9" t="s">
        <v>34</v>
      </c>
      <c r="W196" s="9" t="s">
        <v>34</v>
      </c>
      <c r="X196" s="9" t="s">
        <v>34</v>
      </c>
      <c r="Y196" s="9" t="s">
        <v>34</v>
      </c>
      <c r="Z196" s="12" t="s">
        <v>192</v>
      </c>
      <c r="AA196" s="9" t="s">
        <v>34</v>
      </c>
      <c r="AB196" s="9" t="s">
        <v>34</v>
      </c>
      <c r="AC196" s="9" t="s">
        <v>34</v>
      </c>
      <c r="AD196" s="12" t="s">
        <v>57</v>
      </c>
      <c r="AE196" s="9" t="s">
        <v>34</v>
      </c>
      <c r="AF196" s="12" t="s">
        <v>1484</v>
      </c>
      <c r="AG196" s="9" t="s">
        <v>34</v>
      </c>
      <c r="AH196" s="9" t="s">
        <v>34</v>
      </c>
      <c r="AJ196" s="9" t="s">
        <v>1485</v>
      </c>
      <c r="AK196" s="9">
        <v>121</v>
      </c>
      <c r="AL196" s="9">
        <f t="shared" si="3"/>
        <v>194</v>
      </c>
      <c r="AO196" s="30" t="s">
        <v>1497</v>
      </c>
      <c r="AP196" s="9" t="s">
        <v>89</v>
      </c>
      <c r="AQ196" s="9" t="s">
        <v>982</v>
      </c>
      <c r="AR196" s="9" t="s">
        <v>970</v>
      </c>
      <c r="AS196" s="9" t="s">
        <v>159</v>
      </c>
      <c r="AT196" s="9" t="s">
        <v>224</v>
      </c>
      <c r="AU196" s="9" t="s">
        <v>1444</v>
      </c>
      <c r="AV196" s="9" t="s">
        <v>241</v>
      </c>
      <c r="AW196" s="9" t="s">
        <v>1498</v>
      </c>
    </row>
    <row r="197" spans="1:49" x14ac:dyDescent="0.35">
      <c r="A197" s="9" t="s">
        <v>179</v>
      </c>
      <c r="B197" s="11" t="s">
        <v>915</v>
      </c>
      <c r="C197" s="9" t="s">
        <v>90</v>
      </c>
      <c r="D197" s="9" t="s">
        <v>108</v>
      </c>
      <c r="E197" s="9" t="s">
        <v>103</v>
      </c>
      <c r="F197" s="9" t="s">
        <v>101</v>
      </c>
      <c r="G197" s="9" t="s">
        <v>110</v>
      </c>
      <c r="H197" s="9" t="s">
        <v>106</v>
      </c>
      <c r="I197" s="9" t="s">
        <v>103</v>
      </c>
      <c r="J197" s="9" t="s">
        <v>101</v>
      </c>
      <c r="K197" s="9" t="s">
        <v>163</v>
      </c>
      <c r="L197" s="9" t="s">
        <v>33</v>
      </c>
      <c r="M197" s="9" t="s">
        <v>33</v>
      </c>
      <c r="N197" s="9" t="s">
        <v>33</v>
      </c>
      <c r="O197" s="9" t="s">
        <v>33</v>
      </c>
      <c r="P197" s="9" t="s">
        <v>33</v>
      </c>
      <c r="Q197" s="9" t="s">
        <v>33</v>
      </c>
      <c r="R197" s="9" t="s">
        <v>33</v>
      </c>
      <c r="S197" s="9" t="s">
        <v>34</v>
      </c>
      <c r="T197" s="12" t="s">
        <v>4</v>
      </c>
      <c r="U197" s="9" t="s">
        <v>34</v>
      </c>
      <c r="V197" s="9" t="s">
        <v>34</v>
      </c>
      <c r="W197" s="9" t="s">
        <v>34</v>
      </c>
      <c r="X197" s="9" t="s">
        <v>34</v>
      </c>
      <c r="Y197" s="9" t="s">
        <v>34</v>
      </c>
      <c r="Z197" s="12" t="s">
        <v>192</v>
      </c>
      <c r="AA197" s="9" t="s">
        <v>34</v>
      </c>
      <c r="AB197" s="9" t="s">
        <v>1</v>
      </c>
      <c r="AC197" s="9" t="s">
        <v>34</v>
      </c>
      <c r="AD197" s="12" t="s">
        <v>57</v>
      </c>
      <c r="AE197" s="9" t="s">
        <v>34</v>
      </c>
      <c r="AF197" s="12" t="s">
        <v>42</v>
      </c>
      <c r="AG197" s="9" t="s">
        <v>34</v>
      </c>
      <c r="AH197" s="9" t="s">
        <v>34</v>
      </c>
      <c r="AJ197" s="63" t="s">
        <v>1485</v>
      </c>
      <c r="AK197" s="9">
        <v>88</v>
      </c>
      <c r="AL197" s="9">
        <f t="shared" si="3"/>
        <v>195</v>
      </c>
      <c r="AO197" s="30" t="s">
        <v>1499</v>
      </c>
      <c r="AP197" s="9" t="s">
        <v>89</v>
      </c>
      <c r="AQ197" s="9" t="s">
        <v>247</v>
      </c>
      <c r="AR197" s="9" t="s">
        <v>243</v>
      </c>
      <c r="AS197" s="9" t="s">
        <v>247</v>
      </c>
      <c r="AT197" s="9" t="s">
        <v>223</v>
      </c>
      <c r="AU197" s="9" t="s">
        <v>247</v>
      </c>
      <c r="AV197" s="9" t="s">
        <v>241</v>
      </c>
      <c r="AW197" s="9" t="s">
        <v>1409</v>
      </c>
    </row>
    <row r="198" spans="1:49" x14ac:dyDescent="0.35">
      <c r="A198" s="9" t="s">
        <v>184</v>
      </c>
      <c r="B198" s="9" t="s">
        <v>1500</v>
      </c>
      <c r="C198" s="9" t="s">
        <v>92</v>
      </c>
      <c r="D198" s="9" t="s">
        <v>181</v>
      </c>
      <c r="E198" s="9" t="s">
        <v>107</v>
      </c>
      <c r="F198" s="9" t="s">
        <v>108</v>
      </c>
      <c r="G198" s="9" t="s">
        <v>31</v>
      </c>
      <c r="H198" s="9" t="s">
        <v>47</v>
      </c>
      <c r="I198" s="9" t="s">
        <v>103</v>
      </c>
      <c r="J198" s="9" t="s">
        <v>33</v>
      </c>
      <c r="K198" s="9" t="s">
        <v>33</v>
      </c>
      <c r="L198" s="9" t="s">
        <v>33</v>
      </c>
      <c r="M198" s="9" t="s">
        <v>33</v>
      </c>
      <c r="N198" s="9" t="s">
        <v>33</v>
      </c>
      <c r="O198" s="9" t="s">
        <v>33</v>
      </c>
      <c r="P198" s="9" t="s">
        <v>33</v>
      </c>
      <c r="Q198" s="9" t="s">
        <v>33</v>
      </c>
      <c r="R198" s="9" t="s">
        <v>33</v>
      </c>
      <c r="S198" s="9" t="s">
        <v>34</v>
      </c>
      <c r="T198" s="12" t="s">
        <v>3</v>
      </c>
      <c r="U198" s="9" t="s">
        <v>34</v>
      </c>
      <c r="V198" s="9" t="s">
        <v>34</v>
      </c>
      <c r="W198" s="9" t="s">
        <v>34</v>
      </c>
      <c r="X198" s="9" t="s">
        <v>34</v>
      </c>
      <c r="Y198" s="9" t="s">
        <v>34</v>
      </c>
      <c r="Z198" s="12" t="s">
        <v>78</v>
      </c>
      <c r="AA198" s="9" t="s">
        <v>34</v>
      </c>
      <c r="AB198" s="9" t="s">
        <v>1</v>
      </c>
      <c r="AC198" s="9" t="s">
        <v>34</v>
      </c>
      <c r="AD198" s="12" t="s">
        <v>57</v>
      </c>
      <c r="AE198" s="9" t="s">
        <v>34</v>
      </c>
      <c r="AF198" s="12" t="s">
        <v>42</v>
      </c>
      <c r="AG198" s="9" t="s">
        <v>34</v>
      </c>
      <c r="AH198" s="9" t="s">
        <v>34</v>
      </c>
      <c r="AJ198" s="9" t="s">
        <v>1485</v>
      </c>
      <c r="AK198" s="9">
        <v>96</v>
      </c>
      <c r="AL198" s="9">
        <f t="shared" si="3"/>
        <v>196</v>
      </c>
      <c r="AO198" s="30" t="s">
        <v>1501</v>
      </c>
      <c r="AP198" s="9" t="s">
        <v>44</v>
      </c>
      <c r="AQ198" s="9" t="s">
        <v>247</v>
      </c>
      <c r="AR198" s="9" t="s">
        <v>943</v>
      </c>
      <c r="AS198" s="9" t="s">
        <v>247</v>
      </c>
      <c r="AT198" s="9" t="s">
        <v>217</v>
      </c>
      <c r="AU198" s="9" t="s">
        <v>247</v>
      </c>
      <c r="AV198" s="9" t="s">
        <v>241</v>
      </c>
      <c r="AW198" s="9" t="s">
        <v>1502</v>
      </c>
    </row>
    <row r="199" spans="1:49" x14ac:dyDescent="0.35">
      <c r="A199" s="9" t="s">
        <v>1503</v>
      </c>
      <c r="B199" s="9" t="s">
        <v>1504</v>
      </c>
      <c r="C199" s="9" t="s">
        <v>94</v>
      </c>
      <c r="D199" s="9" t="s">
        <v>63</v>
      </c>
      <c r="E199" s="9" t="s">
        <v>28</v>
      </c>
      <c r="F199" s="9" t="s">
        <v>163</v>
      </c>
      <c r="G199" s="9" t="s">
        <v>163</v>
      </c>
      <c r="H199" s="9" t="s">
        <v>33</v>
      </c>
      <c r="I199" s="9" t="s">
        <v>33</v>
      </c>
      <c r="J199" s="9" t="s">
        <v>33</v>
      </c>
      <c r="K199" s="9" t="s">
        <v>33</v>
      </c>
      <c r="L199" s="9" t="s">
        <v>33</v>
      </c>
      <c r="M199" s="9" t="s">
        <v>33</v>
      </c>
      <c r="N199" s="9" t="s">
        <v>33</v>
      </c>
      <c r="O199" s="9" t="s">
        <v>33</v>
      </c>
      <c r="P199" s="9" t="s">
        <v>33</v>
      </c>
      <c r="Q199" s="9" t="s">
        <v>33</v>
      </c>
      <c r="R199" s="9" t="s">
        <v>33</v>
      </c>
      <c r="S199" s="9" t="s">
        <v>34</v>
      </c>
      <c r="T199" s="12" t="s">
        <v>4</v>
      </c>
      <c r="U199" s="9" t="s">
        <v>34</v>
      </c>
      <c r="V199" s="9" t="s">
        <v>34</v>
      </c>
      <c r="W199" s="9" t="s">
        <v>34</v>
      </c>
      <c r="X199" s="9" t="s">
        <v>34</v>
      </c>
      <c r="Y199" s="9" t="s">
        <v>34</v>
      </c>
      <c r="Z199" s="12" t="s">
        <v>45</v>
      </c>
      <c r="AA199" s="9" t="s">
        <v>34</v>
      </c>
      <c r="AB199" s="9" t="s">
        <v>1</v>
      </c>
      <c r="AC199" s="9" t="s">
        <v>34</v>
      </c>
      <c r="AD199" s="12" t="s">
        <v>57</v>
      </c>
      <c r="AE199" s="9" t="s">
        <v>34</v>
      </c>
      <c r="AF199" s="12" t="s">
        <v>42</v>
      </c>
      <c r="AG199" s="9" t="s">
        <v>34</v>
      </c>
      <c r="AH199" s="9" t="s">
        <v>34</v>
      </c>
      <c r="AJ199" s="9" t="s">
        <v>1485</v>
      </c>
      <c r="AK199" s="9">
        <v>153</v>
      </c>
      <c r="AL199" s="9">
        <f t="shared" si="3"/>
        <v>197</v>
      </c>
      <c r="AO199" s="30" t="s">
        <v>1505</v>
      </c>
      <c r="AP199" s="9" t="s">
        <v>100</v>
      </c>
      <c r="AQ199" s="9" t="s">
        <v>247</v>
      </c>
      <c r="AR199" s="9" t="s">
        <v>243</v>
      </c>
      <c r="AS199" s="9" t="s">
        <v>247</v>
      </c>
      <c r="AT199" s="9" t="s">
        <v>217</v>
      </c>
      <c r="AU199" s="9" t="s">
        <v>247</v>
      </c>
      <c r="AV199" s="9" t="s">
        <v>241</v>
      </c>
      <c r="AW199" s="9" t="s">
        <v>1506</v>
      </c>
    </row>
    <row r="200" spans="1:49" x14ac:dyDescent="0.35">
      <c r="A200" s="9" t="s">
        <v>837</v>
      </c>
      <c r="B200" s="9" t="s">
        <v>1507</v>
      </c>
      <c r="C200" s="9" t="s">
        <v>94</v>
      </c>
      <c r="D200" s="9" t="s">
        <v>107</v>
      </c>
      <c r="E200" s="9" t="s">
        <v>106</v>
      </c>
      <c r="F200" s="9" t="s">
        <v>103</v>
      </c>
      <c r="G200" s="9" t="s">
        <v>108</v>
      </c>
      <c r="H200" s="9" t="s">
        <v>103</v>
      </c>
      <c r="I200" s="9" t="s">
        <v>109</v>
      </c>
      <c r="J200" s="9" t="s">
        <v>33</v>
      </c>
      <c r="K200" s="9" t="s">
        <v>33</v>
      </c>
      <c r="L200" s="9" t="s">
        <v>33</v>
      </c>
      <c r="M200" s="9" t="s">
        <v>33</v>
      </c>
      <c r="N200" s="9" t="s">
        <v>33</v>
      </c>
      <c r="O200" s="9" t="s">
        <v>33</v>
      </c>
      <c r="P200" s="9" t="s">
        <v>33</v>
      </c>
      <c r="Q200" s="9" t="s">
        <v>33</v>
      </c>
      <c r="R200" s="9" t="s">
        <v>33</v>
      </c>
      <c r="S200" s="9" t="s">
        <v>34</v>
      </c>
      <c r="T200" s="12" t="s">
        <v>4</v>
      </c>
      <c r="U200" s="9" t="s">
        <v>34</v>
      </c>
      <c r="V200" s="9" t="s">
        <v>34</v>
      </c>
      <c r="W200" s="9" t="s">
        <v>34</v>
      </c>
      <c r="X200" s="9" t="s">
        <v>34</v>
      </c>
      <c r="Y200" s="9" t="s">
        <v>34</v>
      </c>
      <c r="Z200" s="12" t="s">
        <v>45</v>
      </c>
      <c r="AA200" s="9" t="s">
        <v>34</v>
      </c>
      <c r="AB200" s="9" t="s">
        <v>1</v>
      </c>
      <c r="AC200" s="9" t="s">
        <v>34</v>
      </c>
      <c r="AD200" s="12" t="s">
        <v>57</v>
      </c>
      <c r="AE200" s="9" t="s">
        <v>34</v>
      </c>
      <c r="AF200" s="12" t="s">
        <v>42</v>
      </c>
      <c r="AG200" s="9" t="s">
        <v>34</v>
      </c>
      <c r="AH200" s="9" t="s">
        <v>34</v>
      </c>
      <c r="AJ200" s="9" t="s">
        <v>1485</v>
      </c>
      <c r="AK200" s="9">
        <v>163</v>
      </c>
      <c r="AL200" s="9">
        <f t="shared" si="3"/>
        <v>198</v>
      </c>
      <c r="AO200" s="30" t="s">
        <v>1508</v>
      </c>
      <c r="AP200" s="9" t="s">
        <v>100</v>
      </c>
      <c r="AQ200" s="9" t="s">
        <v>247</v>
      </c>
      <c r="AR200" s="9" t="s">
        <v>243</v>
      </c>
      <c r="AS200" s="9" t="s">
        <v>247</v>
      </c>
      <c r="AT200" s="9" t="s">
        <v>217</v>
      </c>
      <c r="AU200" s="9" t="s">
        <v>247</v>
      </c>
      <c r="AV200" s="9" t="s">
        <v>241</v>
      </c>
      <c r="AW200" s="9" t="s">
        <v>1509</v>
      </c>
    </row>
    <row r="201" spans="1:49" x14ac:dyDescent="0.35">
      <c r="A201" s="9" t="s">
        <v>1484</v>
      </c>
      <c r="B201" s="9" t="s">
        <v>1510</v>
      </c>
      <c r="C201" s="9" t="s">
        <v>44</v>
      </c>
      <c r="D201" s="9" t="s">
        <v>111</v>
      </c>
      <c r="E201" s="9" t="s">
        <v>108</v>
      </c>
      <c r="F201" s="9" t="s">
        <v>105</v>
      </c>
      <c r="G201" s="9" t="s">
        <v>101</v>
      </c>
      <c r="H201" s="9" t="s">
        <v>110</v>
      </c>
      <c r="I201" s="9" t="s">
        <v>31</v>
      </c>
      <c r="J201" s="9" t="s">
        <v>108</v>
      </c>
      <c r="K201" s="9" t="s">
        <v>64</v>
      </c>
      <c r="L201" s="9" t="s">
        <v>33</v>
      </c>
      <c r="M201" s="9" t="s">
        <v>33</v>
      </c>
      <c r="N201" s="9" t="s">
        <v>33</v>
      </c>
      <c r="O201" s="9" t="s">
        <v>33</v>
      </c>
      <c r="P201" s="9" t="s">
        <v>33</v>
      </c>
      <c r="Q201" s="9" t="s">
        <v>33</v>
      </c>
      <c r="R201" s="9" t="s">
        <v>33</v>
      </c>
      <c r="S201" s="9" t="s">
        <v>34</v>
      </c>
      <c r="T201" s="12" t="s">
        <v>2</v>
      </c>
      <c r="U201" s="9" t="s">
        <v>34</v>
      </c>
      <c r="V201" s="9" t="s">
        <v>34</v>
      </c>
      <c r="W201" s="9" t="s">
        <v>34</v>
      </c>
      <c r="X201" s="9" t="s">
        <v>34</v>
      </c>
      <c r="Y201" s="9" t="s">
        <v>34</v>
      </c>
      <c r="Z201" s="12" t="s">
        <v>41</v>
      </c>
      <c r="AA201" s="9" t="s">
        <v>34</v>
      </c>
      <c r="AB201" s="9" t="s">
        <v>34</v>
      </c>
      <c r="AC201" s="9" t="s">
        <v>34</v>
      </c>
      <c r="AD201" s="12" t="s">
        <v>67</v>
      </c>
      <c r="AE201" s="9" t="s">
        <v>34</v>
      </c>
      <c r="AF201" s="12" t="s">
        <v>1484</v>
      </c>
      <c r="AG201" s="9" t="s">
        <v>34</v>
      </c>
      <c r="AH201" s="9" t="s">
        <v>34</v>
      </c>
      <c r="AJ201" s="9" t="s">
        <v>1485</v>
      </c>
      <c r="AK201" s="9">
        <v>138</v>
      </c>
      <c r="AL201" s="9">
        <f t="shared" si="3"/>
        <v>199</v>
      </c>
      <c r="AO201" s="30" t="s">
        <v>1511</v>
      </c>
      <c r="AP201" s="9" t="s">
        <v>107</v>
      </c>
      <c r="AQ201" s="9" t="s">
        <v>982</v>
      </c>
      <c r="AR201" s="9" t="s">
        <v>970</v>
      </c>
      <c r="AS201" s="9" t="s">
        <v>159</v>
      </c>
      <c r="AT201" s="9" t="s">
        <v>223</v>
      </c>
      <c r="AU201" s="9" t="s">
        <v>1512</v>
      </c>
      <c r="AV201" s="9" t="s">
        <v>241</v>
      </c>
      <c r="AW201" s="9" t="s">
        <v>1513</v>
      </c>
    </row>
    <row r="202" spans="1:49" x14ac:dyDescent="0.35">
      <c r="A202" s="9" t="s">
        <v>843</v>
      </c>
      <c r="B202" s="9" t="s">
        <v>1514</v>
      </c>
      <c r="C202" s="9" t="s">
        <v>50</v>
      </c>
      <c r="D202" s="9" t="s">
        <v>101</v>
      </c>
      <c r="E202" s="9" t="s">
        <v>109</v>
      </c>
      <c r="F202" s="9" t="s">
        <v>110</v>
      </c>
      <c r="G202" s="9" t="s">
        <v>103</v>
      </c>
      <c r="H202" s="9" t="s">
        <v>108</v>
      </c>
      <c r="I202" s="9" t="s">
        <v>106</v>
      </c>
      <c r="J202" s="9" t="s">
        <v>103</v>
      </c>
      <c r="K202" s="9" t="s">
        <v>101</v>
      </c>
      <c r="L202" s="9" t="s">
        <v>163</v>
      </c>
      <c r="M202" s="9" t="s">
        <v>33</v>
      </c>
      <c r="N202" s="9" t="s">
        <v>33</v>
      </c>
      <c r="O202" s="9" t="s">
        <v>33</v>
      </c>
      <c r="P202" s="9" t="s">
        <v>33</v>
      </c>
      <c r="Q202" s="9" t="s">
        <v>33</v>
      </c>
      <c r="R202" s="9" t="s">
        <v>33</v>
      </c>
      <c r="S202" s="9" t="s">
        <v>34</v>
      </c>
      <c r="T202" s="12" t="s">
        <v>4</v>
      </c>
      <c r="U202" s="9" t="s">
        <v>34</v>
      </c>
      <c r="V202" s="9" t="s">
        <v>34</v>
      </c>
      <c r="W202" s="9" t="s">
        <v>34</v>
      </c>
      <c r="X202" s="9" t="s">
        <v>34</v>
      </c>
      <c r="Y202" s="9" t="s">
        <v>34</v>
      </c>
      <c r="Z202" s="12" t="s">
        <v>96</v>
      </c>
      <c r="AA202" s="9" t="s">
        <v>34</v>
      </c>
      <c r="AB202" s="9" t="s">
        <v>1</v>
      </c>
      <c r="AC202" s="9" t="s">
        <v>34</v>
      </c>
      <c r="AD202" s="12" t="s">
        <v>57</v>
      </c>
      <c r="AE202" s="9" t="s">
        <v>34</v>
      </c>
      <c r="AF202" s="12" t="s">
        <v>42</v>
      </c>
      <c r="AG202" s="9" t="s">
        <v>34</v>
      </c>
      <c r="AH202" s="9" t="s">
        <v>34</v>
      </c>
      <c r="AJ202" s="9" t="s">
        <v>1485</v>
      </c>
      <c r="AK202" s="9">
        <v>118</v>
      </c>
      <c r="AL202" s="9">
        <f t="shared" si="3"/>
        <v>200</v>
      </c>
      <c r="AO202" s="30" t="s">
        <v>1515</v>
      </c>
      <c r="AP202" s="9" t="s">
        <v>118</v>
      </c>
      <c r="AQ202" s="9" t="s">
        <v>247</v>
      </c>
      <c r="AR202" s="9" t="s">
        <v>243</v>
      </c>
      <c r="AS202" s="9" t="s">
        <v>247</v>
      </c>
      <c r="AT202" s="9" t="s">
        <v>223</v>
      </c>
      <c r="AU202" s="9" t="s">
        <v>247</v>
      </c>
      <c r="AV202" s="9" t="s">
        <v>241</v>
      </c>
      <c r="AW202" s="9" t="s">
        <v>1516</v>
      </c>
    </row>
  </sheetData>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25"/>
  <sheetViews>
    <sheetView tabSelected="1" workbookViewId="0">
      <selection activeCell="A11" sqref="A11"/>
    </sheetView>
  </sheetViews>
  <sheetFormatPr defaultColWidth="2.1796875" defaultRowHeight="14.5" x14ac:dyDescent="0.35"/>
  <sheetData>
    <row r="1" spans="1:79" s="70" customFormat="1" x14ac:dyDescent="0.35">
      <c r="A1" s="70" t="s">
        <v>3031</v>
      </c>
    </row>
    <row r="2" spans="1:79" s="70" customFormat="1" x14ac:dyDescent="0.35">
      <c r="A2" s="70" t="s">
        <v>3032</v>
      </c>
    </row>
    <row r="3" spans="1:79" x14ac:dyDescent="0.35">
      <c r="A3" t="s">
        <v>1915</v>
      </c>
      <c r="B3" s="70" t="str">
        <f t="shared" ref="B3:BM3" si="0">IF(FIND("A7",$A3)&lt;3*(COLUMN(B3)-1),"",CHAR(HEX2DEC(MID($A3,3*(COLUMN(B3)-2)+1,2))))</f>
        <v>a</v>
      </c>
      <c r="C3" s="70" t="str">
        <f t="shared" si="0"/>
        <v>d</v>
      </c>
      <c r="D3" s="70" t="str">
        <f t="shared" si="0"/>
        <v>v</v>
      </c>
      <c r="E3" s="70" t="str">
        <f t="shared" si="0"/>
        <v>a</v>
      </c>
      <c r="F3" s="70" t="str">
        <f t="shared" si="0"/>
        <v>n</v>
      </c>
      <c r="G3" s="70" t="str">
        <f t="shared" si="0"/>
        <v>c</v>
      </c>
      <c r="H3" s="70" t="str">
        <f t="shared" si="0"/>
        <v>e</v>
      </c>
      <c r="I3" s="70" t="str">
        <f t="shared" si="0"/>
        <v>s</v>
      </c>
      <c r="J3" s="70" t="str">
        <f t="shared" si="0"/>
        <v xml:space="preserve"> </v>
      </c>
      <c r="K3" s="70" t="str">
        <f t="shared" si="0"/>
        <v>t</v>
      </c>
      <c r="L3" s="70" t="str">
        <f t="shared" si="0"/>
        <v>o</v>
      </c>
      <c r="M3" s="70" t="str">
        <f t="shared" si="0"/>
        <v xml:space="preserve"> </v>
      </c>
      <c r="N3" s="70" t="str">
        <f t="shared" si="0"/>
        <v>l</v>
      </c>
      <c r="O3" s="70" t="str">
        <f t="shared" si="0"/>
        <v>e</v>
      </c>
      <c r="P3" s="70" t="str">
        <f t="shared" si="0"/>
        <v>v</v>
      </c>
      <c r="Q3" s="70" t="str">
        <f t="shared" si="0"/>
        <v>e</v>
      </c>
      <c r="R3" s="70" t="str">
        <f t="shared" si="0"/>
        <v>l</v>
      </c>
      <c r="S3" s="70" t="str">
        <f t="shared" si="0"/>
        <v xml:space="preserve"> </v>
      </c>
      <c r="T3" s="70" t="str">
        <f t="shared" si="0"/>
        <v/>
      </c>
      <c r="U3" s="70" t="str">
        <f t="shared" si="0"/>
        <v/>
      </c>
      <c r="V3" s="70" t="str">
        <f t="shared" si="0"/>
        <v/>
      </c>
      <c r="W3" s="70" t="str">
        <f t="shared" si="0"/>
        <v/>
      </c>
      <c r="X3" s="70" t="str">
        <f t="shared" si="0"/>
        <v/>
      </c>
      <c r="Y3" s="70" t="str">
        <f t="shared" si="0"/>
        <v/>
      </c>
      <c r="Z3" s="70" t="str">
        <f t="shared" si="0"/>
        <v/>
      </c>
      <c r="AA3" s="70" t="str">
        <f t="shared" si="0"/>
        <v/>
      </c>
      <c r="AB3" s="70" t="str">
        <f t="shared" si="0"/>
        <v/>
      </c>
      <c r="AC3" s="70" t="str">
        <f t="shared" si="0"/>
        <v/>
      </c>
      <c r="AD3" s="70" t="str">
        <f t="shared" si="0"/>
        <v/>
      </c>
      <c r="AE3" s="70" t="str">
        <f t="shared" si="0"/>
        <v/>
      </c>
      <c r="AF3" s="70" t="str">
        <f t="shared" si="0"/>
        <v/>
      </c>
      <c r="AG3" s="70" t="str">
        <f t="shared" si="0"/>
        <v/>
      </c>
      <c r="AH3" s="70" t="str">
        <f t="shared" si="0"/>
        <v/>
      </c>
      <c r="AI3" s="70" t="str">
        <f t="shared" si="0"/>
        <v/>
      </c>
      <c r="AJ3" s="70" t="str">
        <f t="shared" si="0"/>
        <v/>
      </c>
      <c r="AK3" s="70" t="str">
        <f t="shared" si="0"/>
        <v/>
      </c>
      <c r="AL3" s="70" t="str">
        <f t="shared" si="0"/>
        <v/>
      </c>
      <c r="AM3" s="70" t="str">
        <f t="shared" si="0"/>
        <v/>
      </c>
      <c r="AN3" s="70" t="str">
        <f t="shared" si="0"/>
        <v/>
      </c>
      <c r="AO3" s="70" t="str">
        <f t="shared" si="0"/>
        <v/>
      </c>
      <c r="AP3" s="70" t="str">
        <f t="shared" si="0"/>
        <v/>
      </c>
      <c r="AQ3" s="70" t="str">
        <f t="shared" si="0"/>
        <v/>
      </c>
      <c r="AR3" s="70" t="str">
        <f t="shared" si="0"/>
        <v/>
      </c>
      <c r="AS3" s="70" t="str">
        <f t="shared" si="0"/>
        <v/>
      </c>
      <c r="AT3" s="70" t="str">
        <f t="shared" si="0"/>
        <v/>
      </c>
      <c r="AU3" s="70" t="str">
        <f t="shared" si="0"/>
        <v/>
      </c>
      <c r="AV3" s="70" t="str">
        <f t="shared" si="0"/>
        <v/>
      </c>
      <c r="AW3" s="70" t="str">
        <f t="shared" si="0"/>
        <v/>
      </c>
      <c r="AX3" s="70" t="str">
        <f t="shared" si="0"/>
        <v/>
      </c>
      <c r="AY3" s="70" t="str">
        <f t="shared" si="0"/>
        <v/>
      </c>
      <c r="AZ3" s="70" t="str">
        <f t="shared" si="0"/>
        <v/>
      </c>
      <c r="BA3" s="70" t="str">
        <f t="shared" si="0"/>
        <v/>
      </c>
      <c r="BB3" s="70" t="str">
        <f t="shared" si="0"/>
        <v/>
      </c>
      <c r="BC3" s="70" t="str">
        <f t="shared" si="0"/>
        <v/>
      </c>
      <c r="BD3" s="70" t="str">
        <f t="shared" si="0"/>
        <v/>
      </c>
      <c r="BE3" s="70" t="str">
        <f t="shared" si="0"/>
        <v/>
      </c>
      <c r="BF3" s="70" t="str">
        <f t="shared" si="0"/>
        <v/>
      </c>
      <c r="BG3" s="70" t="str">
        <f t="shared" si="0"/>
        <v/>
      </c>
      <c r="BH3" s="70" t="str">
        <f t="shared" si="0"/>
        <v/>
      </c>
      <c r="BI3" s="70" t="str">
        <f t="shared" si="0"/>
        <v/>
      </c>
      <c r="BJ3" s="70" t="str">
        <f t="shared" si="0"/>
        <v/>
      </c>
      <c r="BK3" s="70" t="str">
        <f t="shared" si="0"/>
        <v/>
      </c>
      <c r="BL3" s="70" t="str">
        <f t="shared" si="0"/>
        <v/>
      </c>
      <c r="BM3" s="70" t="str">
        <f t="shared" si="0"/>
        <v/>
      </c>
      <c r="BN3" s="70" t="str">
        <f t="shared" ref="BN3:CA20" si="1">IF(FIND("A7",$A3)&lt;3*(COLUMN(BN3)-1),"",CHAR(HEX2DEC(MID($A3,3*(COLUMN(BN3)-2)+1,2))))</f>
        <v/>
      </c>
      <c r="BO3" s="70" t="str">
        <f t="shared" si="1"/>
        <v/>
      </c>
      <c r="BP3" s="70" t="str">
        <f t="shared" si="1"/>
        <v/>
      </c>
      <c r="BQ3" s="70" t="str">
        <f t="shared" si="1"/>
        <v/>
      </c>
      <c r="BR3" s="70" t="str">
        <f t="shared" si="1"/>
        <v/>
      </c>
      <c r="BS3" s="70" t="str">
        <f t="shared" si="1"/>
        <v/>
      </c>
      <c r="BT3" s="70" t="str">
        <f t="shared" si="1"/>
        <v/>
      </c>
      <c r="BU3" s="70" t="str">
        <f t="shared" si="1"/>
        <v/>
      </c>
      <c r="BV3" s="70" t="str">
        <f t="shared" si="1"/>
        <v/>
      </c>
      <c r="BW3" s="70" t="str">
        <f t="shared" si="1"/>
        <v/>
      </c>
      <c r="BX3" s="70" t="str">
        <f t="shared" si="1"/>
        <v/>
      </c>
      <c r="BY3" s="70" t="str">
        <f t="shared" si="1"/>
        <v/>
      </c>
      <c r="BZ3" s="70" t="str">
        <f t="shared" si="1"/>
        <v/>
      </c>
      <c r="CA3" s="70" t="str">
        <f t="shared" si="1"/>
        <v/>
      </c>
    </row>
    <row r="4" spans="1:79" s="70" customFormat="1" x14ac:dyDescent="0.35">
      <c r="A4" s="70" t="str">
        <f>MID($A3,FIND("A7 ",$A3)+3,LEN($A3))</f>
        <v>69 73 20 63 72 75 6D 62 6C 69 6E 67 20 69 6E 74 6F 20 64 75 73 74 20 2E 2E 2E A7 61 77 61 6B 65 6E 73 20 77 69 74 68 20 61 20 6C 6F 75 64 20 79 61 77 6E 21 A7 66 61 6C 6C 73 20 6C 69 66 65 6C 65 73 73 20 74 6F 20 74 68 65 20 67 72 6F 75 6E 64 21 A7 66 61 6C 6C 73 20 61 73 6C 65 65 70 21 A7 69 73 20 73 74 72 65 6E 67 74 68 65 6E 65 64 20 69 6E 20 61 72 6D 6F 72 21 A7 69 73 20 74 6F 74 61 6C 6C 79 20 70 61 72 61 6C 79 61 6C 20 61 74 74 61 63 6B 73 20 6E 6F 77 21 A7 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 s="70" t="str">
        <f t="shared" ref="B4:BM7" si="2">IF(FIND("A7",$A4)&lt;3*(COLUMN(B4)-1),"",CHAR(HEX2DEC(MID($A4,3*(COLUMN(B4)-2)+1,2))))</f>
        <v>i</v>
      </c>
      <c r="C4" s="70" t="str">
        <f t="shared" si="2"/>
        <v>s</v>
      </c>
      <c r="D4" s="70" t="str">
        <f t="shared" si="2"/>
        <v xml:space="preserve"> </v>
      </c>
      <c r="E4" s="70" t="str">
        <f t="shared" si="2"/>
        <v>c</v>
      </c>
      <c r="F4" s="70" t="str">
        <f t="shared" si="2"/>
        <v>r</v>
      </c>
      <c r="G4" s="70" t="str">
        <f t="shared" si="2"/>
        <v>u</v>
      </c>
      <c r="H4" s="70" t="str">
        <f t="shared" si="2"/>
        <v>m</v>
      </c>
      <c r="I4" s="70" t="str">
        <f t="shared" si="2"/>
        <v>b</v>
      </c>
      <c r="J4" s="70" t="str">
        <f t="shared" si="2"/>
        <v>l</v>
      </c>
      <c r="K4" s="70" t="str">
        <f t="shared" si="2"/>
        <v>i</v>
      </c>
      <c r="L4" s="70" t="str">
        <f t="shared" si="2"/>
        <v>n</v>
      </c>
      <c r="M4" s="70" t="str">
        <f t="shared" si="2"/>
        <v>g</v>
      </c>
      <c r="N4" s="70" t="str">
        <f t="shared" si="2"/>
        <v xml:space="preserve"> </v>
      </c>
      <c r="O4" s="70" t="str">
        <f t="shared" si="2"/>
        <v>i</v>
      </c>
      <c r="P4" s="70" t="str">
        <f t="shared" si="2"/>
        <v>n</v>
      </c>
      <c r="Q4" s="70" t="str">
        <f t="shared" si="2"/>
        <v>t</v>
      </c>
      <c r="R4" s="70" t="str">
        <f t="shared" si="2"/>
        <v>o</v>
      </c>
      <c r="S4" s="70" t="str">
        <f t="shared" si="2"/>
        <v xml:space="preserve"> </v>
      </c>
      <c r="T4" s="70" t="str">
        <f t="shared" si="2"/>
        <v>d</v>
      </c>
      <c r="U4" s="70" t="str">
        <f t="shared" si="2"/>
        <v>u</v>
      </c>
      <c r="V4" s="70" t="str">
        <f t="shared" si="2"/>
        <v>s</v>
      </c>
      <c r="W4" s="70" t="str">
        <f t="shared" si="2"/>
        <v>t</v>
      </c>
      <c r="X4" s="70" t="str">
        <f t="shared" si="2"/>
        <v xml:space="preserve"> </v>
      </c>
      <c r="Y4" s="70" t="str">
        <f t="shared" si="2"/>
        <v>.</v>
      </c>
      <c r="Z4" s="70" t="str">
        <f t="shared" si="2"/>
        <v>.</v>
      </c>
      <c r="AA4" s="70" t="str">
        <f t="shared" si="2"/>
        <v>.</v>
      </c>
      <c r="AB4" s="70" t="str">
        <f t="shared" si="2"/>
        <v/>
      </c>
      <c r="AC4" s="70" t="str">
        <f t="shared" si="2"/>
        <v/>
      </c>
      <c r="AD4" s="70" t="str">
        <f t="shared" si="2"/>
        <v/>
      </c>
      <c r="AE4" s="70" t="str">
        <f t="shared" si="2"/>
        <v/>
      </c>
      <c r="AF4" s="70" t="str">
        <f t="shared" si="2"/>
        <v/>
      </c>
      <c r="AG4" s="70" t="str">
        <f t="shared" si="2"/>
        <v/>
      </c>
      <c r="AH4" s="70" t="str">
        <f t="shared" si="2"/>
        <v/>
      </c>
      <c r="AI4" s="70" t="str">
        <f t="shared" si="2"/>
        <v/>
      </c>
      <c r="AJ4" s="70" t="str">
        <f t="shared" si="2"/>
        <v/>
      </c>
      <c r="AK4" s="70" t="str">
        <f t="shared" si="2"/>
        <v/>
      </c>
      <c r="AL4" s="70" t="str">
        <f t="shared" si="2"/>
        <v/>
      </c>
      <c r="AM4" s="70" t="str">
        <f t="shared" si="2"/>
        <v/>
      </c>
      <c r="AN4" s="70" t="str">
        <f t="shared" si="2"/>
        <v/>
      </c>
      <c r="AO4" s="70" t="str">
        <f t="shared" si="2"/>
        <v/>
      </c>
      <c r="AP4" s="70" t="str">
        <f t="shared" si="2"/>
        <v/>
      </c>
      <c r="AQ4" s="70" t="str">
        <f t="shared" si="2"/>
        <v/>
      </c>
      <c r="AR4" s="70" t="str">
        <f t="shared" si="2"/>
        <v/>
      </c>
      <c r="AS4" s="70" t="str">
        <f t="shared" si="2"/>
        <v/>
      </c>
      <c r="AT4" s="70" t="str">
        <f t="shared" si="2"/>
        <v/>
      </c>
      <c r="AU4" s="70" t="str">
        <f t="shared" si="2"/>
        <v/>
      </c>
      <c r="AV4" s="70" t="str">
        <f t="shared" si="2"/>
        <v/>
      </c>
      <c r="AW4" s="70" t="str">
        <f t="shared" si="2"/>
        <v/>
      </c>
      <c r="AX4" s="70" t="str">
        <f t="shared" si="2"/>
        <v/>
      </c>
      <c r="AY4" s="70" t="str">
        <f t="shared" si="2"/>
        <v/>
      </c>
      <c r="AZ4" s="70" t="str">
        <f t="shared" si="2"/>
        <v/>
      </c>
      <c r="BA4" s="70" t="str">
        <f t="shared" si="2"/>
        <v/>
      </c>
      <c r="BB4" s="70" t="str">
        <f t="shared" si="2"/>
        <v/>
      </c>
      <c r="BC4" s="70" t="str">
        <f t="shared" si="2"/>
        <v/>
      </c>
      <c r="BD4" s="70" t="str">
        <f t="shared" si="2"/>
        <v/>
      </c>
      <c r="BE4" s="70" t="str">
        <f t="shared" si="2"/>
        <v/>
      </c>
      <c r="BF4" s="70" t="str">
        <f t="shared" si="2"/>
        <v/>
      </c>
      <c r="BG4" s="70" t="str">
        <f t="shared" si="2"/>
        <v/>
      </c>
      <c r="BH4" s="70" t="str">
        <f t="shared" si="2"/>
        <v/>
      </c>
      <c r="BI4" s="70" t="str">
        <f t="shared" si="2"/>
        <v/>
      </c>
      <c r="BJ4" s="70" t="str">
        <f t="shared" si="2"/>
        <v/>
      </c>
      <c r="BK4" s="70" t="str">
        <f t="shared" si="2"/>
        <v/>
      </c>
      <c r="BL4" s="70" t="str">
        <f t="shared" si="2"/>
        <v/>
      </c>
      <c r="BM4" s="70" t="str">
        <f t="shared" si="2"/>
        <v/>
      </c>
      <c r="BN4" s="70" t="str">
        <f t="shared" si="1"/>
        <v/>
      </c>
      <c r="BO4" s="70" t="str">
        <f t="shared" si="1"/>
        <v/>
      </c>
      <c r="BP4" s="70" t="str">
        <f t="shared" si="1"/>
        <v/>
      </c>
      <c r="BQ4" s="70" t="str">
        <f t="shared" si="1"/>
        <v/>
      </c>
      <c r="BR4" s="70" t="str">
        <f t="shared" si="1"/>
        <v/>
      </c>
      <c r="BS4" s="70" t="str">
        <f t="shared" si="1"/>
        <v/>
      </c>
      <c r="BT4" s="70" t="str">
        <f t="shared" si="1"/>
        <v/>
      </c>
      <c r="BU4" s="70" t="str">
        <f t="shared" si="1"/>
        <v/>
      </c>
      <c r="BV4" s="70" t="str">
        <f t="shared" si="1"/>
        <v/>
      </c>
      <c r="BW4" s="70" t="str">
        <f t="shared" si="1"/>
        <v/>
      </c>
      <c r="BX4" s="70" t="str">
        <f t="shared" si="1"/>
        <v/>
      </c>
      <c r="BY4" s="70" t="str">
        <f t="shared" si="1"/>
        <v/>
      </c>
      <c r="BZ4" s="70" t="str">
        <f t="shared" si="1"/>
        <v/>
      </c>
      <c r="CA4" s="70" t="str">
        <f t="shared" si="1"/>
        <v/>
      </c>
    </row>
    <row r="5" spans="1:79" x14ac:dyDescent="0.35">
      <c r="A5" s="70" t="str">
        <f t="shared" ref="A5" si="3">MID($A4,FIND("A7 ",$A4)+3,LEN($A4))</f>
        <v>61 77 61 6B 65 6E 73 20 77 69 74 68 20 61 20 6C 6F 75 64 20 79 61 77 6E 21 A7 66 61 6C 6C 73 20 6C 69 66 65 6C 65 73 73 20 74 6F 20 74 68 65 20 67 72 6F 75 6E 64 21 A7 66 61 6C 6C 73 20 61 73 6C 65 65 70 21 A7 69 73 20 73 74 72 65 6E 67 74 68 65 6E 65 64 20 69 6E 20 61 72 6D 6F 72 21 A7 69 73 20 74 6F 74 61 6C 6C 79 20 70 61 72 61 6C 79 61 6C 20 61 74 74 61 63 6B 73 20 6E 6F 77 21 A7 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 s="70" t="str">
        <f t="shared" si="2"/>
        <v>a</v>
      </c>
      <c r="C5" s="70" t="str">
        <f t="shared" si="2"/>
        <v>w</v>
      </c>
      <c r="D5" s="70" t="str">
        <f t="shared" si="2"/>
        <v>a</v>
      </c>
      <c r="E5" s="70" t="str">
        <f t="shared" si="2"/>
        <v>k</v>
      </c>
      <c r="F5" s="70" t="str">
        <f t="shared" si="2"/>
        <v>e</v>
      </c>
      <c r="G5" s="70" t="str">
        <f t="shared" si="2"/>
        <v>n</v>
      </c>
      <c r="H5" s="70" t="str">
        <f t="shared" si="2"/>
        <v>s</v>
      </c>
      <c r="I5" s="70" t="str">
        <f t="shared" si="2"/>
        <v xml:space="preserve"> </v>
      </c>
      <c r="J5" s="70" t="str">
        <f t="shared" si="2"/>
        <v>w</v>
      </c>
      <c r="K5" s="70" t="str">
        <f t="shared" si="2"/>
        <v>i</v>
      </c>
      <c r="L5" s="70" t="str">
        <f t="shared" si="2"/>
        <v>t</v>
      </c>
      <c r="M5" s="70" t="str">
        <f t="shared" si="2"/>
        <v>h</v>
      </c>
      <c r="N5" s="70" t="str">
        <f t="shared" si="2"/>
        <v xml:space="preserve"> </v>
      </c>
      <c r="O5" s="70" t="str">
        <f t="shared" si="2"/>
        <v>a</v>
      </c>
      <c r="P5" s="70" t="str">
        <f t="shared" si="2"/>
        <v xml:space="preserve"> </v>
      </c>
      <c r="Q5" s="70" t="str">
        <f t="shared" si="2"/>
        <v>l</v>
      </c>
      <c r="R5" s="70" t="str">
        <f t="shared" si="2"/>
        <v>o</v>
      </c>
      <c r="S5" s="70" t="str">
        <f t="shared" si="2"/>
        <v>u</v>
      </c>
      <c r="T5" s="70" t="str">
        <f t="shared" si="2"/>
        <v>d</v>
      </c>
      <c r="U5" s="70" t="str">
        <f t="shared" si="2"/>
        <v xml:space="preserve"> </v>
      </c>
      <c r="V5" s="70" t="str">
        <f t="shared" si="2"/>
        <v>y</v>
      </c>
      <c r="W5" s="70" t="str">
        <f t="shared" si="2"/>
        <v>a</v>
      </c>
      <c r="X5" s="70" t="str">
        <f t="shared" si="2"/>
        <v>w</v>
      </c>
      <c r="Y5" s="70" t="str">
        <f t="shared" si="2"/>
        <v>n</v>
      </c>
      <c r="Z5" s="70" t="str">
        <f t="shared" si="2"/>
        <v>!</v>
      </c>
      <c r="AA5" s="70" t="str">
        <f t="shared" si="2"/>
        <v/>
      </c>
      <c r="AB5" s="70" t="str">
        <f t="shared" si="2"/>
        <v/>
      </c>
      <c r="AC5" s="70" t="str">
        <f t="shared" si="2"/>
        <v/>
      </c>
      <c r="AD5" s="70" t="str">
        <f t="shared" si="2"/>
        <v/>
      </c>
      <c r="AE5" s="70" t="str">
        <f t="shared" si="2"/>
        <v/>
      </c>
      <c r="AF5" s="70" t="str">
        <f t="shared" si="2"/>
        <v/>
      </c>
      <c r="AG5" s="70" t="str">
        <f t="shared" si="2"/>
        <v/>
      </c>
      <c r="AH5" s="70" t="str">
        <f t="shared" si="2"/>
        <v/>
      </c>
      <c r="AI5" s="70" t="str">
        <f t="shared" si="2"/>
        <v/>
      </c>
      <c r="AJ5" s="70" t="str">
        <f t="shared" si="2"/>
        <v/>
      </c>
      <c r="AK5" s="70" t="str">
        <f t="shared" si="2"/>
        <v/>
      </c>
      <c r="AL5" s="70" t="str">
        <f t="shared" si="2"/>
        <v/>
      </c>
      <c r="AM5" s="70" t="str">
        <f t="shared" si="2"/>
        <v/>
      </c>
      <c r="AN5" s="70" t="str">
        <f t="shared" si="2"/>
        <v/>
      </c>
      <c r="AO5" s="70" t="str">
        <f t="shared" si="2"/>
        <v/>
      </c>
      <c r="AP5" s="70" t="str">
        <f t="shared" si="2"/>
        <v/>
      </c>
      <c r="AQ5" s="70" t="str">
        <f t="shared" si="2"/>
        <v/>
      </c>
      <c r="AR5" s="70" t="str">
        <f t="shared" si="2"/>
        <v/>
      </c>
      <c r="AS5" s="70" t="str">
        <f t="shared" si="2"/>
        <v/>
      </c>
      <c r="AT5" s="70" t="str">
        <f t="shared" si="2"/>
        <v/>
      </c>
      <c r="AU5" s="70" t="str">
        <f t="shared" si="2"/>
        <v/>
      </c>
      <c r="AV5" s="70" t="str">
        <f t="shared" si="2"/>
        <v/>
      </c>
      <c r="AW5" s="70" t="str">
        <f t="shared" si="2"/>
        <v/>
      </c>
      <c r="AX5" s="70" t="str">
        <f t="shared" si="2"/>
        <v/>
      </c>
      <c r="AY5" s="70" t="str">
        <f t="shared" si="2"/>
        <v/>
      </c>
      <c r="AZ5" s="70" t="str">
        <f t="shared" si="2"/>
        <v/>
      </c>
      <c r="BA5" s="70" t="str">
        <f t="shared" si="2"/>
        <v/>
      </c>
      <c r="BB5" s="70" t="str">
        <f t="shared" si="2"/>
        <v/>
      </c>
      <c r="BC5" s="70" t="str">
        <f t="shared" si="2"/>
        <v/>
      </c>
      <c r="BD5" s="70" t="str">
        <f t="shared" si="2"/>
        <v/>
      </c>
      <c r="BE5" s="70" t="str">
        <f t="shared" si="2"/>
        <v/>
      </c>
      <c r="BF5" s="70" t="str">
        <f t="shared" si="2"/>
        <v/>
      </c>
      <c r="BG5" s="70" t="str">
        <f t="shared" si="2"/>
        <v/>
      </c>
      <c r="BH5" s="70" t="str">
        <f t="shared" si="2"/>
        <v/>
      </c>
      <c r="BI5" s="70" t="str">
        <f t="shared" si="2"/>
        <v/>
      </c>
      <c r="BJ5" s="70" t="str">
        <f t="shared" si="2"/>
        <v/>
      </c>
      <c r="BK5" s="70" t="str">
        <f t="shared" si="2"/>
        <v/>
      </c>
      <c r="BL5" s="70" t="str">
        <f t="shared" si="2"/>
        <v/>
      </c>
      <c r="BM5" s="70" t="str">
        <f t="shared" si="2"/>
        <v/>
      </c>
      <c r="BN5" s="70" t="str">
        <f t="shared" si="1"/>
        <v/>
      </c>
      <c r="BO5" s="70" t="str">
        <f t="shared" si="1"/>
        <v/>
      </c>
      <c r="BP5" s="70" t="str">
        <f t="shared" si="1"/>
        <v/>
      </c>
      <c r="BQ5" s="70" t="str">
        <f t="shared" si="1"/>
        <v/>
      </c>
      <c r="BR5" s="70" t="str">
        <f t="shared" si="1"/>
        <v/>
      </c>
      <c r="BS5" s="70" t="str">
        <f t="shared" si="1"/>
        <v/>
      </c>
      <c r="BT5" s="70" t="str">
        <f t="shared" si="1"/>
        <v/>
      </c>
      <c r="BU5" s="70" t="str">
        <f t="shared" si="1"/>
        <v/>
      </c>
      <c r="BV5" s="70" t="str">
        <f t="shared" si="1"/>
        <v/>
      </c>
      <c r="BW5" s="70" t="str">
        <f t="shared" si="1"/>
        <v/>
      </c>
      <c r="BX5" s="70" t="str">
        <f t="shared" si="1"/>
        <v/>
      </c>
      <c r="BY5" s="70" t="str">
        <f t="shared" si="1"/>
        <v/>
      </c>
      <c r="BZ5" s="70" t="str">
        <f t="shared" si="1"/>
        <v/>
      </c>
      <c r="CA5" s="70" t="str">
        <f t="shared" si="1"/>
        <v/>
      </c>
    </row>
    <row r="6" spans="1:79" x14ac:dyDescent="0.35">
      <c r="A6" s="70" t="str">
        <f t="shared" ref="A6:A19" si="4">MID($A5,FIND("A7 ",$A5)+3,LEN($A5))</f>
        <v>66 61 6C 6C 73 20 6C 69 66 65 6C 65 73 73 20 74 6F 20 74 68 65 20 67 72 6F 75 6E 64 21 A7 66 61 6C 6C 73 20 61 73 6C 65 65 70 21 A7 69 73 20 73 74 72 65 6E 67 74 68 65 6E 65 64 20 69 6E 20 61 72 6D 6F 72 21 A7 69 73 20 74 6F 74 61 6C 6C 79 20 70 61 72 61 6C 79 61 6C 20 61 74 74 61 63 6B 73 20 6E 6F 77 21 A7 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 s="70" t="str">
        <f t="shared" si="2"/>
        <v>f</v>
      </c>
      <c r="C6" s="70" t="str">
        <f t="shared" si="2"/>
        <v>a</v>
      </c>
      <c r="D6" s="70" t="str">
        <f t="shared" si="2"/>
        <v>l</v>
      </c>
      <c r="E6" s="70" t="str">
        <f t="shared" si="2"/>
        <v>l</v>
      </c>
      <c r="F6" s="70" t="str">
        <f t="shared" si="2"/>
        <v>s</v>
      </c>
      <c r="G6" s="70" t="str">
        <f t="shared" si="2"/>
        <v xml:space="preserve"> </v>
      </c>
      <c r="H6" s="70" t="str">
        <f t="shared" si="2"/>
        <v>l</v>
      </c>
      <c r="I6" s="70" t="str">
        <f t="shared" si="2"/>
        <v>i</v>
      </c>
      <c r="J6" s="70" t="str">
        <f t="shared" si="2"/>
        <v>f</v>
      </c>
      <c r="K6" s="70" t="str">
        <f t="shared" si="2"/>
        <v>e</v>
      </c>
      <c r="L6" s="70" t="str">
        <f t="shared" si="2"/>
        <v>l</v>
      </c>
      <c r="M6" s="70" t="str">
        <f t="shared" si="2"/>
        <v>e</v>
      </c>
      <c r="N6" s="70" t="str">
        <f t="shared" si="2"/>
        <v>s</v>
      </c>
      <c r="O6" s="70" t="str">
        <f t="shared" si="2"/>
        <v>s</v>
      </c>
      <c r="P6" s="70" t="str">
        <f t="shared" si="2"/>
        <v xml:space="preserve"> </v>
      </c>
      <c r="Q6" s="70" t="str">
        <f t="shared" si="2"/>
        <v>t</v>
      </c>
      <c r="R6" s="70" t="str">
        <f t="shared" si="2"/>
        <v>o</v>
      </c>
      <c r="S6" s="70" t="str">
        <f t="shared" si="2"/>
        <v xml:space="preserve"> </v>
      </c>
      <c r="T6" s="70" t="str">
        <f t="shared" si="2"/>
        <v>t</v>
      </c>
      <c r="U6" s="70" t="str">
        <f t="shared" si="2"/>
        <v>h</v>
      </c>
      <c r="V6" s="70" t="str">
        <f t="shared" si="2"/>
        <v>e</v>
      </c>
      <c r="W6" s="70" t="str">
        <f t="shared" si="2"/>
        <v xml:space="preserve"> </v>
      </c>
      <c r="X6" s="70" t="str">
        <f t="shared" si="2"/>
        <v>g</v>
      </c>
      <c r="Y6" s="70" t="str">
        <f t="shared" si="2"/>
        <v>r</v>
      </c>
      <c r="Z6" s="70" t="str">
        <f t="shared" si="2"/>
        <v>o</v>
      </c>
      <c r="AA6" s="70" t="str">
        <f t="shared" si="2"/>
        <v>u</v>
      </c>
      <c r="AB6" s="70" t="str">
        <f t="shared" si="2"/>
        <v>n</v>
      </c>
      <c r="AC6" s="70" t="str">
        <f t="shared" si="2"/>
        <v>d</v>
      </c>
      <c r="AD6" s="70" t="str">
        <f t="shared" si="2"/>
        <v>!</v>
      </c>
      <c r="AE6" s="70" t="str">
        <f t="shared" si="2"/>
        <v/>
      </c>
      <c r="AF6" s="70" t="str">
        <f t="shared" si="2"/>
        <v/>
      </c>
      <c r="AG6" s="70" t="str">
        <f t="shared" si="2"/>
        <v/>
      </c>
      <c r="AH6" s="70" t="str">
        <f t="shared" si="2"/>
        <v/>
      </c>
      <c r="AI6" s="70" t="str">
        <f t="shared" si="2"/>
        <v/>
      </c>
      <c r="AJ6" s="70" t="str">
        <f t="shared" si="2"/>
        <v/>
      </c>
      <c r="AK6" s="70" t="str">
        <f t="shared" si="2"/>
        <v/>
      </c>
      <c r="AL6" s="70" t="str">
        <f t="shared" si="2"/>
        <v/>
      </c>
      <c r="AM6" s="70" t="str">
        <f t="shared" si="2"/>
        <v/>
      </c>
      <c r="AN6" s="70" t="str">
        <f t="shared" si="2"/>
        <v/>
      </c>
      <c r="AO6" s="70" t="str">
        <f t="shared" si="2"/>
        <v/>
      </c>
      <c r="AP6" s="70" t="str">
        <f t="shared" si="2"/>
        <v/>
      </c>
      <c r="AQ6" s="70" t="str">
        <f t="shared" si="2"/>
        <v/>
      </c>
      <c r="AR6" s="70" t="str">
        <f t="shared" si="2"/>
        <v/>
      </c>
      <c r="AS6" s="70" t="str">
        <f t="shared" si="2"/>
        <v/>
      </c>
      <c r="AT6" s="70" t="str">
        <f t="shared" si="2"/>
        <v/>
      </c>
      <c r="AU6" s="70" t="str">
        <f t="shared" si="2"/>
        <v/>
      </c>
      <c r="AV6" s="70" t="str">
        <f t="shared" si="2"/>
        <v/>
      </c>
      <c r="AW6" s="70" t="str">
        <f t="shared" si="2"/>
        <v/>
      </c>
      <c r="AX6" s="70" t="str">
        <f t="shared" si="2"/>
        <v/>
      </c>
      <c r="AY6" s="70" t="str">
        <f t="shared" si="2"/>
        <v/>
      </c>
      <c r="AZ6" s="70" t="str">
        <f t="shared" si="2"/>
        <v/>
      </c>
      <c r="BA6" s="70" t="str">
        <f t="shared" si="2"/>
        <v/>
      </c>
      <c r="BB6" s="70" t="str">
        <f t="shared" si="2"/>
        <v/>
      </c>
      <c r="BC6" s="70" t="str">
        <f t="shared" si="2"/>
        <v/>
      </c>
      <c r="BD6" s="70" t="str">
        <f t="shared" si="2"/>
        <v/>
      </c>
      <c r="BE6" s="70" t="str">
        <f t="shared" si="2"/>
        <v/>
      </c>
      <c r="BF6" s="70" t="str">
        <f t="shared" si="2"/>
        <v/>
      </c>
      <c r="BG6" s="70" t="str">
        <f t="shared" si="2"/>
        <v/>
      </c>
      <c r="BH6" s="70" t="str">
        <f t="shared" si="2"/>
        <v/>
      </c>
      <c r="BI6" s="70" t="str">
        <f t="shared" si="2"/>
        <v/>
      </c>
      <c r="BJ6" s="70" t="str">
        <f t="shared" si="2"/>
        <v/>
      </c>
      <c r="BK6" s="70" t="str">
        <f t="shared" si="2"/>
        <v/>
      </c>
      <c r="BL6" s="70" t="str">
        <f t="shared" si="2"/>
        <v/>
      </c>
      <c r="BM6" s="70" t="str">
        <f t="shared" si="2"/>
        <v/>
      </c>
      <c r="BN6" s="70" t="str">
        <f t="shared" si="1"/>
        <v/>
      </c>
      <c r="BO6" s="70" t="str">
        <f t="shared" si="1"/>
        <v/>
      </c>
      <c r="BP6" s="70" t="str">
        <f t="shared" si="1"/>
        <v/>
      </c>
      <c r="BQ6" s="70" t="str">
        <f t="shared" si="1"/>
        <v/>
      </c>
      <c r="BR6" s="70" t="str">
        <f t="shared" si="1"/>
        <v/>
      </c>
      <c r="BS6" s="70" t="str">
        <f t="shared" si="1"/>
        <v/>
      </c>
      <c r="BT6" s="70" t="str">
        <f t="shared" si="1"/>
        <v/>
      </c>
      <c r="BU6" s="70" t="str">
        <f t="shared" si="1"/>
        <v/>
      </c>
      <c r="BV6" s="70" t="str">
        <f t="shared" si="1"/>
        <v/>
      </c>
      <c r="BW6" s="70" t="str">
        <f t="shared" si="1"/>
        <v/>
      </c>
      <c r="BX6" s="70" t="str">
        <f t="shared" si="1"/>
        <v/>
      </c>
      <c r="BY6" s="70" t="str">
        <f t="shared" si="1"/>
        <v/>
      </c>
      <c r="BZ6" s="70" t="str">
        <f t="shared" si="1"/>
        <v/>
      </c>
      <c r="CA6" s="70" t="str">
        <f t="shared" si="1"/>
        <v/>
      </c>
    </row>
    <row r="7" spans="1:79" x14ac:dyDescent="0.35">
      <c r="A7" s="70" t="str">
        <f t="shared" si="4"/>
        <v>66 61 6C 6C 73 20 61 73 6C 65 65 70 21 A7 69 73 20 73 74 72 65 6E 67 74 68 65 6E 65 64 20 69 6E 20 61 72 6D 6F 72 21 A7 69 73 20 74 6F 74 61 6C 6C 79 20 70 61 72 61 6C 79 61 6C 20 61 74 74 61 63 6B 73 20 6E 6F 77 21 A7 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 s="70" t="str">
        <f t="shared" si="2"/>
        <v>f</v>
      </c>
      <c r="C7" s="70" t="str">
        <f t="shared" si="2"/>
        <v>a</v>
      </c>
      <c r="D7" s="70" t="str">
        <f t="shared" si="2"/>
        <v>l</v>
      </c>
      <c r="E7" s="70" t="str">
        <f t="shared" si="2"/>
        <v>l</v>
      </c>
      <c r="F7" s="70" t="str">
        <f t="shared" si="2"/>
        <v>s</v>
      </c>
      <c r="G7" s="70" t="str">
        <f t="shared" si="2"/>
        <v xml:space="preserve"> </v>
      </c>
      <c r="H7" s="70" t="str">
        <f t="shared" si="2"/>
        <v>a</v>
      </c>
      <c r="I7" s="70" t="str">
        <f t="shared" si="2"/>
        <v>s</v>
      </c>
      <c r="J7" s="70" t="str">
        <f t="shared" si="2"/>
        <v>l</v>
      </c>
      <c r="K7" s="70" t="str">
        <f t="shared" si="2"/>
        <v>e</v>
      </c>
      <c r="L7" s="70" t="str">
        <f t="shared" si="2"/>
        <v>e</v>
      </c>
      <c r="M7" s="70" t="str">
        <f t="shared" si="2"/>
        <v>p</v>
      </c>
      <c r="N7" s="70" t="str">
        <f t="shared" si="2"/>
        <v>!</v>
      </c>
      <c r="O7" s="70" t="str">
        <f t="shared" si="2"/>
        <v/>
      </c>
      <c r="P7" s="70" t="str">
        <f t="shared" si="2"/>
        <v/>
      </c>
      <c r="Q7" s="70" t="str">
        <f t="shared" si="2"/>
        <v/>
      </c>
      <c r="R7" s="70" t="str">
        <f t="shared" si="2"/>
        <v/>
      </c>
      <c r="S7" s="70" t="str">
        <f t="shared" si="2"/>
        <v/>
      </c>
      <c r="T7" s="70" t="str">
        <f t="shared" si="2"/>
        <v/>
      </c>
      <c r="U7" s="70" t="str">
        <f t="shared" si="2"/>
        <v/>
      </c>
      <c r="V7" s="70" t="str">
        <f t="shared" si="2"/>
        <v/>
      </c>
      <c r="W7" s="70" t="str">
        <f t="shared" si="2"/>
        <v/>
      </c>
      <c r="X7" s="70" t="str">
        <f t="shared" si="2"/>
        <v/>
      </c>
      <c r="Y7" s="70" t="str">
        <f t="shared" si="2"/>
        <v/>
      </c>
      <c r="Z7" s="70" t="str">
        <f t="shared" si="2"/>
        <v/>
      </c>
      <c r="AA7" s="70" t="str">
        <f t="shared" si="2"/>
        <v/>
      </c>
      <c r="AB7" s="70" t="str">
        <f t="shared" si="2"/>
        <v/>
      </c>
      <c r="AC7" s="70" t="str">
        <f t="shared" si="2"/>
        <v/>
      </c>
      <c r="AD7" s="70" t="str">
        <f t="shared" si="2"/>
        <v/>
      </c>
      <c r="AE7" s="70" t="str">
        <f t="shared" si="2"/>
        <v/>
      </c>
      <c r="AF7" s="70" t="str">
        <f t="shared" si="2"/>
        <v/>
      </c>
      <c r="AG7" s="70" t="str">
        <f t="shared" si="2"/>
        <v/>
      </c>
      <c r="AH7" s="70" t="str">
        <f t="shared" si="2"/>
        <v/>
      </c>
      <c r="AI7" s="70" t="str">
        <f t="shared" si="2"/>
        <v/>
      </c>
      <c r="AJ7" s="70" t="str">
        <f t="shared" si="2"/>
        <v/>
      </c>
      <c r="AK7" s="70" t="str">
        <f t="shared" si="2"/>
        <v/>
      </c>
      <c r="AL7" s="70" t="str">
        <f t="shared" si="2"/>
        <v/>
      </c>
      <c r="AM7" s="70" t="str">
        <f t="shared" si="2"/>
        <v/>
      </c>
      <c r="AN7" s="70" t="str">
        <f t="shared" si="2"/>
        <v/>
      </c>
      <c r="AO7" s="70" t="str">
        <f t="shared" si="2"/>
        <v/>
      </c>
      <c r="AP7" s="70" t="str">
        <f t="shared" si="2"/>
        <v/>
      </c>
      <c r="AQ7" s="70" t="str">
        <f t="shared" si="2"/>
        <v/>
      </c>
      <c r="AR7" s="70" t="str">
        <f t="shared" si="2"/>
        <v/>
      </c>
      <c r="AS7" s="70" t="str">
        <f t="shared" si="2"/>
        <v/>
      </c>
      <c r="AT7" s="70" t="str">
        <f t="shared" si="2"/>
        <v/>
      </c>
      <c r="AU7" s="70" t="str">
        <f t="shared" si="2"/>
        <v/>
      </c>
      <c r="AV7" s="70" t="str">
        <f t="shared" si="2"/>
        <v/>
      </c>
      <c r="AW7" s="70" t="str">
        <f t="shared" si="2"/>
        <v/>
      </c>
      <c r="AX7" s="70" t="str">
        <f t="shared" si="2"/>
        <v/>
      </c>
      <c r="AY7" s="70" t="str">
        <f t="shared" si="2"/>
        <v/>
      </c>
      <c r="AZ7" s="70" t="str">
        <f t="shared" si="2"/>
        <v/>
      </c>
      <c r="BA7" s="70" t="str">
        <f t="shared" si="2"/>
        <v/>
      </c>
      <c r="BB7" s="70" t="str">
        <f t="shared" si="2"/>
        <v/>
      </c>
      <c r="BC7" s="70" t="str">
        <f t="shared" si="2"/>
        <v/>
      </c>
      <c r="BD7" s="70" t="str">
        <f t="shared" si="2"/>
        <v/>
      </c>
      <c r="BE7" s="70" t="str">
        <f t="shared" si="2"/>
        <v/>
      </c>
      <c r="BF7" s="70" t="str">
        <f t="shared" si="2"/>
        <v/>
      </c>
      <c r="BG7" s="70" t="str">
        <f t="shared" si="2"/>
        <v/>
      </c>
      <c r="BH7" s="70" t="str">
        <f t="shared" si="2"/>
        <v/>
      </c>
      <c r="BI7" s="70" t="str">
        <f t="shared" si="2"/>
        <v/>
      </c>
      <c r="BJ7" s="70" t="str">
        <f t="shared" si="2"/>
        <v/>
      </c>
      <c r="BK7" s="70" t="str">
        <f t="shared" si="2"/>
        <v/>
      </c>
      <c r="BL7" s="70" t="str">
        <f t="shared" si="2"/>
        <v/>
      </c>
      <c r="BM7" s="70" t="str">
        <f t="shared" ref="B7:BM11" si="5">IF(FIND("A7",$A7)&lt;3*(COLUMN(BM7)-1),"",CHAR(HEX2DEC(MID($A7,3*(COLUMN(BM7)-2)+1,2))))</f>
        <v/>
      </c>
      <c r="BN7" s="70" t="str">
        <f t="shared" si="1"/>
        <v/>
      </c>
      <c r="BO7" s="70" t="str">
        <f t="shared" si="1"/>
        <v/>
      </c>
      <c r="BP7" s="70" t="str">
        <f t="shared" si="1"/>
        <v/>
      </c>
      <c r="BQ7" s="70" t="str">
        <f t="shared" si="1"/>
        <v/>
      </c>
      <c r="BR7" s="70" t="str">
        <f t="shared" si="1"/>
        <v/>
      </c>
      <c r="BS7" s="70" t="str">
        <f t="shared" si="1"/>
        <v/>
      </c>
      <c r="BT7" s="70" t="str">
        <f t="shared" si="1"/>
        <v/>
      </c>
      <c r="BU7" s="70" t="str">
        <f t="shared" si="1"/>
        <v/>
      </c>
      <c r="BV7" s="70" t="str">
        <f t="shared" si="1"/>
        <v/>
      </c>
      <c r="BW7" s="70" t="str">
        <f t="shared" si="1"/>
        <v/>
      </c>
      <c r="BX7" s="70" t="str">
        <f t="shared" si="1"/>
        <v/>
      </c>
      <c r="BY7" s="70" t="str">
        <f t="shared" si="1"/>
        <v/>
      </c>
      <c r="BZ7" s="70" t="str">
        <f t="shared" si="1"/>
        <v/>
      </c>
      <c r="CA7" s="70" t="str">
        <f t="shared" si="1"/>
        <v/>
      </c>
    </row>
    <row r="8" spans="1:79" x14ac:dyDescent="0.35">
      <c r="A8" s="70" t="str">
        <f t="shared" si="4"/>
        <v>69 73 20 73 74 72 65 6E 67 74 68 65 6E 65 64 20 69 6E 20 61 72 6D 6F 72 21 A7 69 73 20 74 6F 74 61 6C 6C 79 20 70 61 72 61 6C 79 61 6C 20 61 74 74 61 63 6B 73 20 6E 6F 77 21 A7 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 s="70" t="str">
        <f t="shared" si="5"/>
        <v>i</v>
      </c>
      <c r="C8" s="70" t="str">
        <f t="shared" si="5"/>
        <v>s</v>
      </c>
      <c r="D8" s="70" t="str">
        <f t="shared" si="5"/>
        <v xml:space="preserve"> </v>
      </c>
      <c r="E8" s="70" t="str">
        <f t="shared" si="5"/>
        <v>s</v>
      </c>
      <c r="F8" s="70" t="str">
        <f t="shared" si="5"/>
        <v>t</v>
      </c>
      <c r="G8" s="70" t="str">
        <f t="shared" si="5"/>
        <v>r</v>
      </c>
      <c r="H8" s="70" t="str">
        <f t="shared" si="5"/>
        <v>e</v>
      </c>
      <c r="I8" s="70" t="str">
        <f t="shared" si="5"/>
        <v>n</v>
      </c>
      <c r="J8" s="70" t="str">
        <f t="shared" si="5"/>
        <v>g</v>
      </c>
      <c r="K8" s="70" t="str">
        <f t="shared" si="5"/>
        <v>t</v>
      </c>
      <c r="L8" s="70" t="str">
        <f t="shared" si="5"/>
        <v>h</v>
      </c>
      <c r="M8" s="70" t="str">
        <f t="shared" si="5"/>
        <v>e</v>
      </c>
      <c r="N8" s="70" t="str">
        <f t="shared" si="5"/>
        <v>n</v>
      </c>
      <c r="O8" s="70" t="str">
        <f t="shared" si="5"/>
        <v>e</v>
      </c>
      <c r="P8" s="70" t="str">
        <f t="shared" si="5"/>
        <v>d</v>
      </c>
      <c r="Q8" s="70" t="str">
        <f t="shared" si="5"/>
        <v xml:space="preserve"> </v>
      </c>
      <c r="R8" s="70" t="str">
        <f t="shared" si="5"/>
        <v>i</v>
      </c>
      <c r="S8" s="70" t="str">
        <f t="shared" si="5"/>
        <v>n</v>
      </c>
      <c r="T8" s="70" t="str">
        <f t="shared" si="5"/>
        <v xml:space="preserve"> </v>
      </c>
      <c r="U8" s="70" t="str">
        <f t="shared" si="5"/>
        <v>a</v>
      </c>
      <c r="V8" s="70" t="str">
        <f t="shared" si="5"/>
        <v>r</v>
      </c>
      <c r="W8" s="70" t="str">
        <f t="shared" si="5"/>
        <v>m</v>
      </c>
      <c r="X8" s="70" t="str">
        <f t="shared" si="5"/>
        <v>o</v>
      </c>
      <c r="Y8" s="70" t="str">
        <f t="shared" si="5"/>
        <v>r</v>
      </c>
      <c r="Z8" s="70" t="str">
        <f t="shared" si="5"/>
        <v>!</v>
      </c>
      <c r="AA8" s="70" t="str">
        <f t="shared" si="5"/>
        <v/>
      </c>
      <c r="AB8" s="70" t="str">
        <f t="shared" si="5"/>
        <v/>
      </c>
      <c r="AC8" s="70" t="str">
        <f t="shared" si="5"/>
        <v/>
      </c>
      <c r="AD8" s="70" t="str">
        <f t="shared" si="5"/>
        <v/>
      </c>
      <c r="AE8" s="70" t="str">
        <f t="shared" si="5"/>
        <v/>
      </c>
      <c r="AF8" s="70" t="str">
        <f t="shared" si="5"/>
        <v/>
      </c>
      <c r="AG8" s="70" t="str">
        <f t="shared" si="5"/>
        <v/>
      </c>
      <c r="AH8" s="70" t="str">
        <f t="shared" si="5"/>
        <v/>
      </c>
      <c r="AI8" s="70" t="str">
        <f t="shared" si="5"/>
        <v/>
      </c>
      <c r="AJ8" s="70" t="str">
        <f t="shared" si="5"/>
        <v/>
      </c>
      <c r="AK8" s="70" t="str">
        <f t="shared" si="5"/>
        <v/>
      </c>
      <c r="AL8" s="70" t="str">
        <f t="shared" si="5"/>
        <v/>
      </c>
      <c r="AM8" s="70" t="str">
        <f t="shared" si="5"/>
        <v/>
      </c>
      <c r="AN8" s="70" t="str">
        <f t="shared" si="5"/>
        <v/>
      </c>
      <c r="AO8" s="70" t="str">
        <f t="shared" si="5"/>
        <v/>
      </c>
      <c r="AP8" s="70" t="str">
        <f t="shared" si="5"/>
        <v/>
      </c>
      <c r="AQ8" s="70" t="str">
        <f t="shared" si="5"/>
        <v/>
      </c>
      <c r="AR8" s="70" t="str">
        <f t="shared" si="5"/>
        <v/>
      </c>
      <c r="AS8" s="70" t="str">
        <f t="shared" si="5"/>
        <v/>
      </c>
      <c r="AT8" s="70" t="str">
        <f t="shared" si="5"/>
        <v/>
      </c>
      <c r="AU8" s="70" t="str">
        <f t="shared" si="5"/>
        <v/>
      </c>
      <c r="AV8" s="70" t="str">
        <f t="shared" si="5"/>
        <v/>
      </c>
      <c r="AW8" s="70" t="str">
        <f t="shared" si="5"/>
        <v/>
      </c>
      <c r="AX8" s="70" t="str">
        <f t="shared" si="5"/>
        <v/>
      </c>
      <c r="AY8" s="70" t="str">
        <f t="shared" si="5"/>
        <v/>
      </c>
      <c r="AZ8" s="70" t="str">
        <f t="shared" si="5"/>
        <v/>
      </c>
      <c r="BA8" s="70" t="str">
        <f t="shared" si="5"/>
        <v/>
      </c>
      <c r="BB8" s="70" t="str">
        <f t="shared" si="5"/>
        <v/>
      </c>
      <c r="BC8" s="70" t="str">
        <f t="shared" si="5"/>
        <v/>
      </c>
      <c r="BD8" s="70" t="str">
        <f t="shared" si="5"/>
        <v/>
      </c>
      <c r="BE8" s="70" t="str">
        <f t="shared" si="5"/>
        <v/>
      </c>
      <c r="BF8" s="70" t="str">
        <f t="shared" si="5"/>
        <v/>
      </c>
      <c r="BG8" s="70" t="str">
        <f t="shared" si="5"/>
        <v/>
      </c>
      <c r="BH8" s="70" t="str">
        <f t="shared" si="5"/>
        <v/>
      </c>
      <c r="BI8" s="70" t="str">
        <f t="shared" si="5"/>
        <v/>
      </c>
      <c r="BJ8" s="70" t="str">
        <f t="shared" si="5"/>
        <v/>
      </c>
      <c r="BK8" s="70" t="str">
        <f t="shared" si="5"/>
        <v/>
      </c>
      <c r="BL8" s="70" t="str">
        <f t="shared" si="5"/>
        <v/>
      </c>
      <c r="BM8" s="70" t="str">
        <f t="shared" si="5"/>
        <v/>
      </c>
      <c r="BN8" s="70" t="str">
        <f t="shared" si="1"/>
        <v/>
      </c>
      <c r="BO8" s="70" t="str">
        <f t="shared" si="1"/>
        <v/>
      </c>
      <c r="BP8" s="70" t="str">
        <f t="shared" si="1"/>
        <v/>
      </c>
      <c r="BQ8" s="70" t="str">
        <f t="shared" si="1"/>
        <v/>
      </c>
      <c r="BR8" s="70" t="str">
        <f t="shared" si="1"/>
        <v/>
      </c>
      <c r="BS8" s="70" t="str">
        <f t="shared" si="1"/>
        <v/>
      </c>
      <c r="BT8" s="70" t="str">
        <f t="shared" si="1"/>
        <v/>
      </c>
      <c r="BU8" s="70" t="str">
        <f t="shared" si="1"/>
        <v/>
      </c>
      <c r="BV8" s="70" t="str">
        <f t="shared" si="1"/>
        <v/>
      </c>
      <c r="BW8" s="70" t="str">
        <f t="shared" si="1"/>
        <v/>
      </c>
      <c r="BX8" s="70" t="str">
        <f t="shared" si="1"/>
        <v/>
      </c>
      <c r="BY8" s="70" t="str">
        <f t="shared" si="1"/>
        <v/>
      </c>
      <c r="BZ8" s="70" t="str">
        <f t="shared" si="1"/>
        <v/>
      </c>
      <c r="CA8" s="70" t="str">
        <f t="shared" si="1"/>
        <v/>
      </c>
    </row>
    <row r="9" spans="1:79" x14ac:dyDescent="0.35">
      <c r="A9" s="70" t="str">
        <f t="shared" si="4"/>
        <v>69 73 20 74 6F 74 61 6C 6C 79 20 70 61 72 61 6C 79 61 6C 20 61 74 74 61 63 6B 73 20 6E 6F 77 21 A7 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 s="70" t="str">
        <f t="shared" si="5"/>
        <v>i</v>
      </c>
      <c r="C9" s="70" t="str">
        <f t="shared" si="5"/>
        <v>s</v>
      </c>
      <c r="D9" s="70" t="str">
        <f t="shared" si="5"/>
        <v xml:space="preserve"> </v>
      </c>
      <c r="E9" s="70" t="str">
        <f t="shared" si="5"/>
        <v>t</v>
      </c>
      <c r="F9" s="70" t="str">
        <f t="shared" si="5"/>
        <v>o</v>
      </c>
      <c r="G9" s="70" t="str">
        <f t="shared" si="5"/>
        <v>t</v>
      </c>
      <c r="H9" s="70" t="str">
        <f t="shared" si="5"/>
        <v>a</v>
      </c>
      <c r="I9" s="70" t="str">
        <f t="shared" si="5"/>
        <v>l</v>
      </c>
      <c r="J9" s="70" t="str">
        <f t="shared" si="5"/>
        <v>l</v>
      </c>
      <c r="K9" s="70" t="str">
        <f t="shared" si="5"/>
        <v>y</v>
      </c>
      <c r="L9" s="70" t="str">
        <f t="shared" si="5"/>
        <v xml:space="preserve"> </v>
      </c>
      <c r="M9" s="70" t="str">
        <f t="shared" si="5"/>
        <v>p</v>
      </c>
      <c r="N9" s="70" t="str">
        <f t="shared" si="5"/>
        <v>a</v>
      </c>
      <c r="O9" s="70" t="str">
        <f t="shared" si="5"/>
        <v>r</v>
      </c>
      <c r="P9" s="70" t="str">
        <f t="shared" si="5"/>
        <v>a</v>
      </c>
      <c r="Q9" s="70" t="str">
        <f t="shared" si="5"/>
        <v>l</v>
      </c>
      <c r="R9" s="70" t="str">
        <f t="shared" si="5"/>
        <v>y</v>
      </c>
      <c r="S9" s="70" t="str">
        <f t="shared" si="5"/>
        <v>a</v>
      </c>
      <c r="T9" s="70" t="str">
        <f t="shared" si="5"/>
        <v>l</v>
      </c>
      <c r="U9" s="70" t="str">
        <f t="shared" si="5"/>
        <v xml:space="preserve"> </v>
      </c>
      <c r="V9" s="70" t="str">
        <f t="shared" si="5"/>
        <v>a</v>
      </c>
      <c r="W9" s="70" t="str">
        <f t="shared" si="5"/>
        <v>t</v>
      </c>
      <c r="X9" s="70" t="str">
        <f t="shared" si="5"/>
        <v>t</v>
      </c>
      <c r="Y9" s="70" t="str">
        <f t="shared" si="5"/>
        <v>a</v>
      </c>
      <c r="Z9" s="70" t="str">
        <f t="shared" si="5"/>
        <v>c</v>
      </c>
      <c r="AA9" s="70" t="str">
        <f t="shared" si="5"/>
        <v>k</v>
      </c>
      <c r="AB9" s="70" t="str">
        <f t="shared" si="5"/>
        <v>s</v>
      </c>
      <c r="AC9" s="70" t="str">
        <f t="shared" si="5"/>
        <v xml:space="preserve"> </v>
      </c>
      <c r="AD9" s="70" t="str">
        <f t="shared" si="5"/>
        <v>n</v>
      </c>
      <c r="AE9" s="70" t="str">
        <f t="shared" si="5"/>
        <v>o</v>
      </c>
      <c r="AF9" s="70" t="str">
        <f t="shared" si="5"/>
        <v>w</v>
      </c>
      <c r="AG9" s="70" t="str">
        <f t="shared" si="5"/>
        <v>!</v>
      </c>
      <c r="AH9" s="70" t="str">
        <f t="shared" si="5"/>
        <v/>
      </c>
      <c r="AI9" s="70" t="str">
        <f t="shared" si="5"/>
        <v/>
      </c>
      <c r="AJ9" s="70" t="str">
        <f t="shared" si="5"/>
        <v/>
      </c>
      <c r="AK9" s="70" t="str">
        <f t="shared" si="5"/>
        <v/>
      </c>
      <c r="AL9" s="70" t="str">
        <f t="shared" si="5"/>
        <v/>
      </c>
      <c r="AM9" s="70" t="str">
        <f t="shared" si="5"/>
        <v/>
      </c>
      <c r="AN9" s="70" t="str">
        <f t="shared" si="5"/>
        <v/>
      </c>
      <c r="AO9" s="70" t="str">
        <f t="shared" si="5"/>
        <v/>
      </c>
      <c r="AP9" s="70" t="str">
        <f t="shared" si="5"/>
        <v/>
      </c>
      <c r="AQ9" s="70" t="str">
        <f t="shared" si="5"/>
        <v/>
      </c>
      <c r="AR9" s="70" t="str">
        <f t="shared" si="5"/>
        <v/>
      </c>
      <c r="AS9" s="70" t="str">
        <f t="shared" si="5"/>
        <v/>
      </c>
      <c r="AT9" s="70" t="str">
        <f t="shared" si="5"/>
        <v/>
      </c>
      <c r="AU9" s="70" t="str">
        <f t="shared" si="5"/>
        <v/>
      </c>
      <c r="AV9" s="70" t="str">
        <f t="shared" si="5"/>
        <v/>
      </c>
      <c r="AW9" s="70" t="str">
        <f t="shared" si="5"/>
        <v/>
      </c>
      <c r="AX9" s="70" t="str">
        <f t="shared" si="5"/>
        <v/>
      </c>
      <c r="AY9" s="70" t="str">
        <f t="shared" si="5"/>
        <v/>
      </c>
      <c r="AZ9" s="70" t="str">
        <f t="shared" si="5"/>
        <v/>
      </c>
      <c r="BA9" s="70" t="str">
        <f t="shared" si="5"/>
        <v/>
      </c>
      <c r="BB9" s="70" t="str">
        <f t="shared" si="5"/>
        <v/>
      </c>
      <c r="BC9" s="70" t="str">
        <f t="shared" si="5"/>
        <v/>
      </c>
      <c r="BD9" s="70" t="str">
        <f t="shared" si="5"/>
        <v/>
      </c>
      <c r="BE9" s="70" t="str">
        <f t="shared" si="5"/>
        <v/>
      </c>
      <c r="BF9" s="70" t="str">
        <f t="shared" si="5"/>
        <v/>
      </c>
      <c r="BG9" s="70" t="str">
        <f t="shared" si="5"/>
        <v/>
      </c>
      <c r="BH9" s="70" t="str">
        <f t="shared" si="5"/>
        <v/>
      </c>
      <c r="BI9" s="70" t="str">
        <f t="shared" si="5"/>
        <v/>
      </c>
      <c r="BJ9" s="70" t="str">
        <f t="shared" si="5"/>
        <v/>
      </c>
      <c r="BK9" s="70" t="str">
        <f t="shared" si="5"/>
        <v/>
      </c>
      <c r="BL9" s="70" t="str">
        <f t="shared" si="5"/>
        <v/>
      </c>
      <c r="BM9" s="70" t="str">
        <f t="shared" si="5"/>
        <v/>
      </c>
      <c r="BN9" s="70" t="str">
        <f t="shared" si="1"/>
        <v/>
      </c>
      <c r="BO9" s="70" t="str">
        <f t="shared" si="1"/>
        <v/>
      </c>
      <c r="BP9" s="70" t="str">
        <f t="shared" si="1"/>
        <v/>
      </c>
      <c r="BQ9" s="70" t="str">
        <f t="shared" si="1"/>
        <v/>
      </c>
      <c r="BR9" s="70" t="str">
        <f t="shared" si="1"/>
        <v/>
      </c>
      <c r="BS9" s="70" t="str">
        <f t="shared" si="1"/>
        <v/>
      </c>
      <c r="BT9" s="70" t="str">
        <f t="shared" si="1"/>
        <v/>
      </c>
      <c r="BU9" s="70" t="str">
        <f t="shared" si="1"/>
        <v/>
      </c>
      <c r="BV9" s="70" t="str">
        <f t="shared" si="1"/>
        <v/>
      </c>
      <c r="BW9" s="70" t="str">
        <f t="shared" si="1"/>
        <v/>
      </c>
      <c r="BX9" s="70" t="str">
        <f t="shared" si="1"/>
        <v/>
      </c>
      <c r="BY9" s="70" t="str">
        <f t="shared" si="1"/>
        <v/>
      </c>
      <c r="BZ9" s="70" t="str">
        <f t="shared" si="1"/>
        <v/>
      </c>
      <c r="CA9" s="70" t="str">
        <f t="shared" si="1"/>
        <v/>
      </c>
    </row>
    <row r="10" spans="1:79" x14ac:dyDescent="0.35">
      <c r="A10" s="70" t="str">
        <f t="shared" si="4"/>
        <v>63 6F 6D 65 73 20 74 6F 20 6C 69 66 65 20 61 67 61 69 6E 21 A7 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 s="70" t="str">
        <f t="shared" si="5"/>
        <v>c</v>
      </c>
      <c r="C10" s="70" t="str">
        <f t="shared" si="5"/>
        <v>o</v>
      </c>
      <c r="D10" s="70" t="str">
        <f t="shared" si="5"/>
        <v>m</v>
      </c>
      <c r="E10" s="70" t="str">
        <f t="shared" si="5"/>
        <v>e</v>
      </c>
      <c r="F10" s="70" t="str">
        <f t="shared" si="5"/>
        <v>s</v>
      </c>
      <c r="G10" s="70" t="str">
        <f t="shared" si="5"/>
        <v xml:space="preserve"> </v>
      </c>
      <c r="H10" s="70" t="str">
        <f t="shared" si="5"/>
        <v>t</v>
      </c>
      <c r="I10" s="70" t="str">
        <f t="shared" si="5"/>
        <v>o</v>
      </c>
      <c r="J10" s="70" t="str">
        <f t="shared" si="5"/>
        <v xml:space="preserve"> </v>
      </c>
      <c r="K10" s="70" t="str">
        <f t="shared" si="5"/>
        <v>l</v>
      </c>
      <c r="L10" s="70" t="str">
        <f t="shared" si="5"/>
        <v>i</v>
      </c>
      <c r="M10" s="70" t="str">
        <f t="shared" si="5"/>
        <v>f</v>
      </c>
      <c r="N10" s="70" t="str">
        <f t="shared" si="5"/>
        <v>e</v>
      </c>
      <c r="O10" s="70" t="str">
        <f t="shared" si="5"/>
        <v xml:space="preserve"> </v>
      </c>
      <c r="P10" s="70" t="str">
        <f t="shared" si="5"/>
        <v>a</v>
      </c>
      <c r="Q10" s="70" t="str">
        <f t="shared" si="5"/>
        <v>g</v>
      </c>
      <c r="R10" s="70" t="str">
        <f t="shared" si="5"/>
        <v>a</v>
      </c>
      <c r="S10" s="70" t="str">
        <f t="shared" si="5"/>
        <v>i</v>
      </c>
      <c r="T10" s="70" t="str">
        <f t="shared" si="5"/>
        <v>n</v>
      </c>
      <c r="U10" s="70" t="str">
        <f t="shared" si="5"/>
        <v>!</v>
      </c>
      <c r="V10" s="70" t="str">
        <f t="shared" si="5"/>
        <v/>
      </c>
      <c r="W10" s="70" t="str">
        <f t="shared" si="5"/>
        <v/>
      </c>
      <c r="X10" s="70" t="str">
        <f t="shared" si="5"/>
        <v/>
      </c>
      <c r="Y10" s="70" t="str">
        <f t="shared" si="5"/>
        <v/>
      </c>
      <c r="Z10" s="70" t="str">
        <f t="shared" si="5"/>
        <v/>
      </c>
      <c r="AA10" s="70" t="str">
        <f t="shared" si="5"/>
        <v/>
      </c>
      <c r="AB10" s="70" t="str">
        <f t="shared" si="5"/>
        <v/>
      </c>
      <c r="AC10" s="70" t="str">
        <f t="shared" si="5"/>
        <v/>
      </c>
      <c r="AD10" s="70" t="str">
        <f t="shared" si="5"/>
        <v/>
      </c>
      <c r="AE10" s="70" t="str">
        <f t="shared" si="5"/>
        <v/>
      </c>
      <c r="AF10" s="70" t="str">
        <f t="shared" si="5"/>
        <v/>
      </c>
      <c r="AG10" s="70" t="str">
        <f t="shared" si="5"/>
        <v/>
      </c>
      <c r="AH10" s="70" t="str">
        <f t="shared" si="5"/>
        <v/>
      </c>
      <c r="AI10" s="70" t="str">
        <f t="shared" si="5"/>
        <v/>
      </c>
      <c r="AJ10" s="70" t="str">
        <f t="shared" si="5"/>
        <v/>
      </c>
      <c r="AK10" s="70" t="str">
        <f t="shared" si="5"/>
        <v/>
      </c>
      <c r="AL10" s="70" t="str">
        <f t="shared" si="5"/>
        <v/>
      </c>
      <c r="AM10" s="70" t="str">
        <f t="shared" si="5"/>
        <v/>
      </c>
      <c r="AN10" s="70" t="str">
        <f t="shared" si="5"/>
        <v/>
      </c>
      <c r="AO10" s="70" t="str">
        <f t="shared" si="5"/>
        <v/>
      </c>
      <c r="AP10" s="70" t="str">
        <f t="shared" si="5"/>
        <v/>
      </c>
      <c r="AQ10" s="70" t="str">
        <f t="shared" si="5"/>
        <v/>
      </c>
      <c r="AR10" s="70" t="str">
        <f t="shared" si="5"/>
        <v/>
      </c>
      <c r="AS10" s="70" t="str">
        <f t="shared" si="5"/>
        <v/>
      </c>
      <c r="AT10" s="70" t="str">
        <f t="shared" si="5"/>
        <v/>
      </c>
      <c r="AU10" s="70" t="str">
        <f t="shared" si="5"/>
        <v/>
      </c>
      <c r="AV10" s="70" t="str">
        <f t="shared" si="5"/>
        <v/>
      </c>
      <c r="AW10" s="70" t="str">
        <f t="shared" si="5"/>
        <v/>
      </c>
      <c r="AX10" s="70" t="str">
        <f t="shared" si="5"/>
        <v/>
      </c>
      <c r="AY10" s="70" t="str">
        <f t="shared" si="5"/>
        <v/>
      </c>
      <c r="AZ10" s="70" t="str">
        <f t="shared" si="5"/>
        <v/>
      </c>
      <c r="BA10" s="70" t="str">
        <f t="shared" si="5"/>
        <v/>
      </c>
      <c r="BB10" s="70" t="str">
        <f t="shared" si="5"/>
        <v/>
      </c>
      <c r="BC10" s="70" t="str">
        <f t="shared" si="5"/>
        <v/>
      </c>
      <c r="BD10" s="70" t="str">
        <f t="shared" si="5"/>
        <v/>
      </c>
      <c r="BE10" s="70" t="str">
        <f t="shared" si="5"/>
        <v/>
      </c>
      <c r="BF10" s="70" t="str">
        <f t="shared" si="5"/>
        <v/>
      </c>
      <c r="BG10" s="70" t="str">
        <f t="shared" si="5"/>
        <v/>
      </c>
      <c r="BH10" s="70" t="str">
        <f t="shared" si="5"/>
        <v/>
      </c>
      <c r="BI10" s="70" t="str">
        <f t="shared" si="5"/>
        <v/>
      </c>
      <c r="BJ10" s="70" t="str">
        <f t="shared" si="5"/>
        <v/>
      </c>
      <c r="BK10" s="70" t="str">
        <f t="shared" si="5"/>
        <v/>
      </c>
      <c r="BL10" s="70" t="str">
        <f t="shared" si="5"/>
        <v/>
      </c>
      <c r="BM10" s="70" t="str">
        <f t="shared" si="5"/>
        <v/>
      </c>
      <c r="BN10" s="70" t="str">
        <f t="shared" si="1"/>
        <v/>
      </c>
      <c r="BO10" s="70" t="str">
        <f t="shared" si="1"/>
        <v/>
      </c>
      <c r="BP10" s="70" t="str">
        <f t="shared" si="1"/>
        <v/>
      </c>
      <c r="BQ10" s="70" t="str">
        <f t="shared" si="1"/>
        <v/>
      </c>
      <c r="BR10" s="70" t="str">
        <f t="shared" si="1"/>
        <v/>
      </c>
      <c r="BS10" s="70" t="str">
        <f t="shared" si="1"/>
        <v/>
      </c>
      <c r="BT10" s="70" t="str">
        <f t="shared" si="1"/>
        <v/>
      </c>
      <c r="BU10" s="70" t="str">
        <f t="shared" si="1"/>
        <v/>
      </c>
      <c r="BV10" s="70" t="str">
        <f t="shared" si="1"/>
        <v/>
      </c>
      <c r="BW10" s="70" t="str">
        <f t="shared" si="1"/>
        <v/>
      </c>
      <c r="BX10" s="70" t="str">
        <f t="shared" si="1"/>
        <v/>
      </c>
      <c r="BY10" s="70" t="str">
        <f t="shared" si="1"/>
        <v/>
      </c>
      <c r="BZ10" s="70" t="str">
        <f t="shared" si="1"/>
        <v/>
      </c>
      <c r="CA10" s="70" t="str">
        <f t="shared" si="1"/>
        <v/>
      </c>
    </row>
    <row r="11" spans="1:79" x14ac:dyDescent="0.35">
      <c r="A11" s="70" t="str">
        <f t="shared" si="4"/>
        <v>64 69 65 73 20 61 20 6E 61 74 75 72 61 6C 20 64 65 61 74 68 21 A7 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 s="70" t="str">
        <f t="shared" si="5"/>
        <v>d</v>
      </c>
      <c r="C11" s="70" t="str">
        <f t="shared" si="5"/>
        <v>i</v>
      </c>
      <c r="D11" s="70" t="str">
        <f t="shared" si="5"/>
        <v>e</v>
      </c>
      <c r="E11" s="70" t="str">
        <f t="shared" si="5"/>
        <v>s</v>
      </c>
      <c r="F11" s="70" t="str">
        <f t="shared" si="5"/>
        <v xml:space="preserve"> </v>
      </c>
      <c r="G11" s="70" t="str">
        <f t="shared" si="5"/>
        <v>a</v>
      </c>
      <c r="H11" s="70" t="str">
        <f t="shared" si="5"/>
        <v xml:space="preserve"> </v>
      </c>
      <c r="I11" s="70" t="str">
        <f t="shared" si="5"/>
        <v>n</v>
      </c>
      <c r="J11" s="70" t="str">
        <f t="shared" si="5"/>
        <v>a</v>
      </c>
      <c r="K11" s="70" t="str">
        <f t="shared" si="5"/>
        <v>t</v>
      </c>
      <c r="L11" s="70" t="str">
        <f t="shared" si="5"/>
        <v>u</v>
      </c>
      <c r="M11" s="70" t="str">
        <f t="shared" si="5"/>
        <v>r</v>
      </c>
      <c r="N11" s="70" t="str">
        <f t="shared" si="5"/>
        <v>a</v>
      </c>
      <c r="O11" s="70" t="str">
        <f t="shared" si="5"/>
        <v>l</v>
      </c>
      <c r="P11" s="70" t="str">
        <f t="shared" si="5"/>
        <v xml:space="preserve"> </v>
      </c>
      <c r="Q11" s="70" t="str">
        <f t="shared" si="5"/>
        <v>d</v>
      </c>
      <c r="R11" s="70" t="str">
        <f t="shared" si="5"/>
        <v>e</v>
      </c>
      <c r="S11" s="70" t="str">
        <f t="shared" si="5"/>
        <v>a</v>
      </c>
      <c r="T11" s="70" t="str">
        <f t="shared" si="5"/>
        <v>t</v>
      </c>
      <c r="U11" s="70" t="str">
        <f t="shared" si="5"/>
        <v>h</v>
      </c>
      <c r="V11" s="70" t="str">
        <f t="shared" si="5"/>
        <v>!</v>
      </c>
      <c r="W11" s="70" t="str">
        <f t="shared" si="5"/>
        <v/>
      </c>
      <c r="X11" s="70" t="str">
        <f t="shared" si="5"/>
        <v/>
      </c>
      <c r="Y11" s="70" t="str">
        <f t="shared" si="5"/>
        <v/>
      </c>
      <c r="Z11" s="70" t="str">
        <f t="shared" si="5"/>
        <v/>
      </c>
      <c r="AA11" s="70" t="str">
        <f t="shared" si="5"/>
        <v/>
      </c>
      <c r="AB11" s="70" t="str">
        <f t="shared" si="5"/>
        <v/>
      </c>
      <c r="AC11" s="70" t="str">
        <f t="shared" si="5"/>
        <v/>
      </c>
      <c r="AD11" s="70" t="str">
        <f t="shared" si="5"/>
        <v/>
      </c>
      <c r="AE11" s="70" t="str">
        <f t="shared" si="5"/>
        <v/>
      </c>
      <c r="AF11" s="70" t="str">
        <f t="shared" si="5"/>
        <v/>
      </c>
      <c r="AG11" s="70" t="str">
        <f t="shared" si="5"/>
        <v/>
      </c>
      <c r="AH11" s="70" t="str">
        <f t="shared" si="5"/>
        <v/>
      </c>
      <c r="AI11" s="70" t="str">
        <f t="shared" si="5"/>
        <v/>
      </c>
      <c r="AJ11" s="70" t="str">
        <f t="shared" si="5"/>
        <v/>
      </c>
      <c r="AK11" s="70" t="str">
        <f t="shared" si="5"/>
        <v/>
      </c>
      <c r="AL11" s="70" t="str">
        <f t="shared" si="5"/>
        <v/>
      </c>
      <c r="AM11" s="70" t="str">
        <f t="shared" si="5"/>
        <v/>
      </c>
      <c r="AN11" s="70" t="str">
        <f t="shared" si="5"/>
        <v/>
      </c>
      <c r="AO11" s="70" t="str">
        <f t="shared" si="5"/>
        <v/>
      </c>
      <c r="AP11" s="70" t="str">
        <f t="shared" si="5"/>
        <v/>
      </c>
      <c r="AQ11" s="70" t="str">
        <f t="shared" si="5"/>
        <v/>
      </c>
      <c r="AR11" s="70" t="str">
        <f t="shared" si="5"/>
        <v/>
      </c>
      <c r="AS11" s="70" t="str">
        <f t="shared" si="5"/>
        <v/>
      </c>
      <c r="AT11" s="70" t="str">
        <f t="shared" si="5"/>
        <v/>
      </c>
      <c r="AU11" s="70" t="str">
        <f t="shared" si="5"/>
        <v/>
      </c>
      <c r="AV11" s="70" t="str">
        <f t="shared" si="5"/>
        <v/>
      </c>
      <c r="AW11" s="70" t="str">
        <f t="shared" si="5"/>
        <v/>
      </c>
      <c r="AX11" s="70" t="str">
        <f t="shared" si="5"/>
        <v/>
      </c>
      <c r="AY11" s="70" t="str">
        <f t="shared" si="5"/>
        <v/>
      </c>
      <c r="AZ11" s="70" t="str">
        <f t="shared" si="5"/>
        <v/>
      </c>
      <c r="BA11" s="70" t="str">
        <f t="shared" si="5"/>
        <v/>
      </c>
      <c r="BB11" s="70" t="str">
        <f t="shared" si="5"/>
        <v/>
      </c>
      <c r="BC11" s="70" t="str">
        <f t="shared" si="5"/>
        <v/>
      </c>
      <c r="BD11" s="70" t="str">
        <f t="shared" si="5"/>
        <v/>
      </c>
      <c r="BE11" s="70" t="str">
        <f t="shared" si="5"/>
        <v/>
      </c>
      <c r="BF11" s="70" t="str">
        <f t="shared" si="5"/>
        <v/>
      </c>
      <c r="BG11" s="70" t="str">
        <f t="shared" si="5"/>
        <v/>
      </c>
      <c r="BH11" s="70" t="str">
        <f t="shared" si="5"/>
        <v/>
      </c>
      <c r="BI11" s="70" t="str">
        <f t="shared" si="5"/>
        <v/>
      </c>
      <c r="BJ11" s="70" t="str">
        <f t="shared" si="5"/>
        <v/>
      </c>
      <c r="BK11" s="70" t="str">
        <f t="shared" si="5"/>
        <v/>
      </c>
      <c r="BL11" s="70" t="str">
        <f t="shared" ref="BL11:BM11" si="6">IF(FIND("A7",$A11)&lt;3*(COLUMN(BL11)-1),"",CHAR(HEX2DEC(MID($A11,3*(COLUMN(BL11)-2)+1,2))))</f>
        <v/>
      </c>
      <c r="BM11" s="70" t="str">
        <f t="shared" si="6"/>
        <v/>
      </c>
      <c r="BN11" s="70" t="str">
        <f t="shared" si="1"/>
        <v/>
      </c>
      <c r="BO11" s="70" t="str">
        <f t="shared" si="1"/>
        <v/>
      </c>
      <c r="BP11" s="70" t="str">
        <f t="shared" si="1"/>
        <v/>
      </c>
      <c r="BQ11" s="70" t="str">
        <f t="shared" si="1"/>
        <v/>
      </c>
      <c r="BR11" s="70" t="str">
        <f t="shared" si="1"/>
        <v/>
      </c>
      <c r="BS11" s="70" t="str">
        <f t="shared" si="1"/>
        <v/>
      </c>
      <c r="BT11" s="70" t="str">
        <f t="shared" si="1"/>
        <v/>
      </c>
      <c r="BU11" s="70" t="str">
        <f t="shared" si="1"/>
        <v/>
      </c>
      <c r="BV11" s="70" t="str">
        <f t="shared" si="1"/>
        <v/>
      </c>
      <c r="BW11" s="70" t="str">
        <f t="shared" si="1"/>
        <v/>
      </c>
      <c r="BX11" s="70" t="str">
        <f t="shared" si="1"/>
        <v/>
      </c>
      <c r="BY11" s="70" t="str">
        <f t="shared" si="1"/>
        <v/>
      </c>
      <c r="BZ11" s="70" t="str">
        <f t="shared" si="1"/>
        <v/>
      </c>
      <c r="CA11" s="70" t="str">
        <f t="shared" si="1"/>
        <v/>
      </c>
    </row>
    <row r="12" spans="1:79" x14ac:dyDescent="0.35">
      <c r="A12" s="70" t="str">
        <f t="shared" si="4"/>
        <v>69 73 20 62 6C 6F 77 6E 20 61 77 61 79 20 66 6F 72 20 A7 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2" s="70" t="str">
        <f t="shared" ref="B12:Q27" si="7">IF(FIND("A7",$A12)&lt;3*(COLUMN(B12)-1),"",CHAR(HEX2DEC(MID($A12,3*(COLUMN(B12)-2)+1,2))))</f>
        <v>i</v>
      </c>
      <c r="C12" s="70" t="str">
        <f t="shared" si="7"/>
        <v>s</v>
      </c>
      <c r="D12" s="70" t="str">
        <f t="shared" si="7"/>
        <v xml:space="preserve"> </v>
      </c>
      <c r="E12" s="70" t="str">
        <f t="shared" si="7"/>
        <v>b</v>
      </c>
      <c r="F12" s="70" t="str">
        <f t="shared" si="7"/>
        <v>l</v>
      </c>
      <c r="G12" s="70" t="str">
        <f t="shared" si="7"/>
        <v>o</v>
      </c>
      <c r="H12" s="70" t="str">
        <f t="shared" si="7"/>
        <v>w</v>
      </c>
      <c r="I12" s="70" t="str">
        <f t="shared" si="7"/>
        <v>n</v>
      </c>
      <c r="J12" s="70" t="str">
        <f t="shared" si="7"/>
        <v xml:space="preserve"> </v>
      </c>
      <c r="K12" s="70" t="str">
        <f t="shared" si="7"/>
        <v>a</v>
      </c>
      <c r="L12" s="70" t="str">
        <f t="shared" si="7"/>
        <v>w</v>
      </c>
      <c r="M12" s="70" t="str">
        <f t="shared" si="7"/>
        <v>a</v>
      </c>
      <c r="N12" s="70" t="str">
        <f t="shared" si="7"/>
        <v>y</v>
      </c>
      <c r="O12" s="70" t="str">
        <f t="shared" si="7"/>
        <v xml:space="preserve"> </v>
      </c>
      <c r="P12" s="70" t="str">
        <f t="shared" si="7"/>
        <v>f</v>
      </c>
      <c r="Q12" s="70" t="str">
        <f t="shared" si="7"/>
        <v>o</v>
      </c>
      <c r="R12" s="70" t="str">
        <f t="shared" ref="R12:AG27" si="8">IF(FIND("A7",$A12)&lt;3*(COLUMN(R12)-1),"",CHAR(HEX2DEC(MID($A12,3*(COLUMN(R12)-2)+1,2))))</f>
        <v>r</v>
      </c>
      <c r="S12" s="70" t="str">
        <f t="shared" si="8"/>
        <v xml:space="preserve"> </v>
      </c>
      <c r="T12" s="70" t="str">
        <f t="shared" si="8"/>
        <v/>
      </c>
      <c r="U12" s="70" t="str">
        <f t="shared" si="8"/>
        <v/>
      </c>
      <c r="V12" s="70" t="str">
        <f t="shared" si="8"/>
        <v/>
      </c>
      <c r="W12" s="70" t="str">
        <f t="shared" si="8"/>
        <v/>
      </c>
      <c r="X12" s="70" t="str">
        <f t="shared" si="8"/>
        <v/>
      </c>
      <c r="Y12" s="70" t="str">
        <f t="shared" si="8"/>
        <v/>
      </c>
      <c r="Z12" s="70" t="str">
        <f t="shared" si="8"/>
        <v/>
      </c>
      <c r="AA12" s="70" t="str">
        <f t="shared" si="8"/>
        <v/>
      </c>
      <c r="AB12" s="70" t="str">
        <f t="shared" si="8"/>
        <v/>
      </c>
      <c r="AC12" s="70" t="str">
        <f t="shared" si="8"/>
        <v/>
      </c>
      <c r="AD12" s="70" t="str">
        <f t="shared" si="8"/>
        <v/>
      </c>
      <c r="AE12" s="70" t="str">
        <f t="shared" si="8"/>
        <v/>
      </c>
      <c r="AF12" s="70" t="str">
        <f t="shared" si="8"/>
        <v/>
      </c>
      <c r="AG12" s="70" t="str">
        <f t="shared" si="8"/>
        <v/>
      </c>
      <c r="AH12" s="70" t="str">
        <f t="shared" ref="AH12:AW27" si="9">IF(FIND("A7",$A12)&lt;3*(COLUMN(AH12)-1),"",CHAR(HEX2DEC(MID($A12,3*(COLUMN(AH12)-2)+1,2))))</f>
        <v/>
      </c>
      <c r="AI12" s="70" t="str">
        <f t="shared" si="9"/>
        <v/>
      </c>
      <c r="AJ12" s="70" t="str">
        <f t="shared" si="9"/>
        <v/>
      </c>
      <c r="AK12" s="70" t="str">
        <f t="shared" si="9"/>
        <v/>
      </c>
      <c r="AL12" s="70" t="str">
        <f t="shared" si="9"/>
        <v/>
      </c>
      <c r="AM12" s="70" t="str">
        <f t="shared" si="9"/>
        <v/>
      </c>
      <c r="AN12" s="70" t="str">
        <f t="shared" si="9"/>
        <v/>
      </c>
      <c r="AO12" s="70" t="str">
        <f t="shared" si="9"/>
        <v/>
      </c>
      <c r="AP12" s="70" t="str">
        <f t="shared" si="9"/>
        <v/>
      </c>
      <c r="AQ12" s="70" t="str">
        <f t="shared" si="9"/>
        <v/>
      </c>
      <c r="AR12" s="70" t="str">
        <f t="shared" si="9"/>
        <v/>
      </c>
      <c r="AS12" s="70" t="str">
        <f t="shared" si="9"/>
        <v/>
      </c>
      <c r="AT12" s="70" t="str">
        <f t="shared" si="9"/>
        <v/>
      </c>
      <c r="AU12" s="70" t="str">
        <f t="shared" si="9"/>
        <v/>
      </c>
      <c r="AV12" s="70" t="str">
        <f t="shared" si="9"/>
        <v/>
      </c>
      <c r="AW12" s="70" t="str">
        <f t="shared" si="9"/>
        <v/>
      </c>
      <c r="AX12" s="70" t="str">
        <f t="shared" ref="AX12:BM27" si="10">IF(FIND("A7",$A12)&lt;3*(COLUMN(AX12)-1),"",CHAR(HEX2DEC(MID($A12,3*(COLUMN(AX12)-2)+1,2))))</f>
        <v/>
      </c>
      <c r="AY12" s="70" t="str">
        <f t="shared" si="10"/>
        <v/>
      </c>
      <c r="AZ12" s="70" t="str">
        <f t="shared" si="10"/>
        <v/>
      </c>
      <c r="BA12" s="70" t="str">
        <f t="shared" si="10"/>
        <v/>
      </c>
      <c r="BB12" s="70" t="str">
        <f t="shared" si="10"/>
        <v/>
      </c>
      <c r="BC12" s="70" t="str">
        <f t="shared" si="10"/>
        <v/>
      </c>
      <c r="BD12" s="70" t="str">
        <f t="shared" si="10"/>
        <v/>
      </c>
      <c r="BE12" s="70" t="str">
        <f t="shared" si="10"/>
        <v/>
      </c>
      <c r="BF12" s="70" t="str">
        <f t="shared" si="10"/>
        <v/>
      </c>
      <c r="BG12" s="70" t="str">
        <f t="shared" si="10"/>
        <v/>
      </c>
      <c r="BH12" s="70" t="str">
        <f t="shared" si="10"/>
        <v/>
      </c>
      <c r="BI12" s="70" t="str">
        <f t="shared" si="10"/>
        <v/>
      </c>
      <c r="BJ12" s="70" t="str">
        <f t="shared" si="10"/>
        <v/>
      </c>
      <c r="BK12" s="70" t="str">
        <f t="shared" si="10"/>
        <v/>
      </c>
      <c r="BL12" s="70" t="str">
        <f t="shared" si="10"/>
        <v/>
      </c>
      <c r="BM12" s="70" t="str">
        <f t="shared" si="10"/>
        <v/>
      </c>
      <c r="BN12" s="70" t="str">
        <f t="shared" si="1"/>
        <v/>
      </c>
      <c r="BO12" s="70" t="str">
        <f t="shared" si="1"/>
        <v/>
      </c>
      <c r="BP12" s="70" t="str">
        <f t="shared" si="1"/>
        <v/>
      </c>
      <c r="BQ12" s="70" t="str">
        <f t="shared" si="1"/>
        <v/>
      </c>
      <c r="BR12" s="70" t="str">
        <f t="shared" si="1"/>
        <v/>
      </c>
      <c r="BS12" s="70" t="str">
        <f t="shared" si="1"/>
        <v/>
      </c>
      <c r="BT12" s="70" t="str">
        <f t="shared" si="1"/>
        <v/>
      </c>
      <c r="BU12" s="70" t="str">
        <f t="shared" si="1"/>
        <v/>
      </c>
      <c r="BV12" s="70" t="str">
        <f t="shared" si="1"/>
        <v/>
      </c>
      <c r="BW12" s="70" t="str">
        <f t="shared" si="1"/>
        <v/>
      </c>
      <c r="BX12" s="70" t="str">
        <f t="shared" si="1"/>
        <v/>
      </c>
      <c r="BY12" s="70" t="str">
        <f t="shared" si="1"/>
        <v/>
      </c>
      <c r="BZ12" s="70" t="str">
        <f t="shared" si="1"/>
        <v/>
      </c>
      <c r="CA12" s="70" t="str">
        <f t="shared" si="1"/>
        <v/>
      </c>
    </row>
    <row r="13" spans="1:79" x14ac:dyDescent="0.35">
      <c r="A13" s="70" t="str">
        <f t="shared" si="4"/>
        <v>62 65 63 6F 6D 65 73 20 66 61 69 6E 74 21 A7 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3" s="70" t="str">
        <f t="shared" si="7"/>
        <v>b</v>
      </c>
      <c r="C13" s="70" t="str">
        <f t="shared" si="7"/>
        <v>e</v>
      </c>
      <c r="D13" s="70" t="str">
        <f t="shared" si="7"/>
        <v>c</v>
      </c>
      <c r="E13" s="70" t="str">
        <f t="shared" si="7"/>
        <v>o</v>
      </c>
      <c r="F13" s="70" t="str">
        <f t="shared" si="7"/>
        <v>m</v>
      </c>
      <c r="G13" s="70" t="str">
        <f t="shared" si="7"/>
        <v>e</v>
      </c>
      <c r="H13" s="70" t="str">
        <f t="shared" si="7"/>
        <v>s</v>
      </c>
      <c r="I13" s="70" t="str">
        <f t="shared" si="7"/>
        <v xml:space="preserve"> </v>
      </c>
      <c r="J13" s="70" t="str">
        <f t="shared" si="7"/>
        <v>f</v>
      </c>
      <c r="K13" s="70" t="str">
        <f t="shared" si="7"/>
        <v>a</v>
      </c>
      <c r="L13" s="70" t="str">
        <f t="shared" si="7"/>
        <v>i</v>
      </c>
      <c r="M13" s="70" t="str">
        <f t="shared" si="7"/>
        <v>n</v>
      </c>
      <c r="N13" s="70" t="str">
        <f t="shared" si="7"/>
        <v>t</v>
      </c>
      <c r="O13" s="70" t="str">
        <f t="shared" si="7"/>
        <v>!</v>
      </c>
      <c r="P13" s="70" t="str">
        <f t="shared" si="7"/>
        <v/>
      </c>
      <c r="Q13" s="70" t="str">
        <f t="shared" si="7"/>
        <v/>
      </c>
      <c r="R13" s="70" t="str">
        <f t="shared" si="8"/>
        <v/>
      </c>
      <c r="S13" s="70" t="str">
        <f t="shared" si="8"/>
        <v/>
      </c>
      <c r="T13" s="70" t="str">
        <f t="shared" si="8"/>
        <v/>
      </c>
      <c r="U13" s="70" t="str">
        <f t="shared" si="8"/>
        <v/>
      </c>
      <c r="V13" s="70" t="str">
        <f t="shared" si="8"/>
        <v/>
      </c>
      <c r="W13" s="70" t="str">
        <f t="shared" si="8"/>
        <v/>
      </c>
      <c r="X13" s="70" t="str">
        <f t="shared" si="8"/>
        <v/>
      </c>
      <c r="Y13" s="70" t="str">
        <f t="shared" si="8"/>
        <v/>
      </c>
      <c r="Z13" s="70" t="str">
        <f t="shared" si="8"/>
        <v/>
      </c>
      <c r="AA13" s="70" t="str">
        <f t="shared" si="8"/>
        <v/>
      </c>
      <c r="AB13" s="70" t="str">
        <f t="shared" si="8"/>
        <v/>
      </c>
      <c r="AC13" s="70" t="str">
        <f t="shared" si="8"/>
        <v/>
      </c>
      <c r="AD13" s="70" t="str">
        <f t="shared" si="8"/>
        <v/>
      </c>
      <c r="AE13" s="70" t="str">
        <f t="shared" si="8"/>
        <v/>
      </c>
      <c r="AF13" s="70" t="str">
        <f t="shared" si="8"/>
        <v/>
      </c>
      <c r="AG13" s="70" t="str">
        <f t="shared" si="8"/>
        <v/>
      </c>
      <c r="AH13" s="70" t="str">
        <f t="shared" si="9"/>
        <v/>
      </c>
      <c r="AI13" s="70" t="str">
        <f t="shared" si="9"/>
        <v/>
      </c>
      <c r="AJ13" s="70" t="str">
        <f t="shared" si="9"/>
        <v/>
      </c>
      <c r="AK13" s="70" t="str">
        <f t="shared" si="9"/>
        <v/>
      </c>
      <c r="AL13" s="70" t="str">
        <f t="shared" si="9"/>
        <v/>
      </c>
      <c r="AM13" s="70" t="str">
        <f t="shared" si="9"/>
        <v/>
      </c>
      <c r="AN13" s="70" t="str">
        <f t="shared" si="9"/>
        <v/>
      </c>
      <c r="AO13" s="70" t="str">
        <f t="shared" si="9"/>
        <v/>
      </c>
      <c r="AP13" s="70" t="str">
        <f t="shared" si="9"/>
        <v/>
      </c>
      <c r="AQ13" s="70" t="str">
        <f t="shared" si="9"/>
        <v/>
      </c>
      <c r="AR13" s="70" t="str">
        <f t="shared" si="9"/>
        <v/>
      </c>
      <c r="AS13" s="70" t="str">
        <f t="shared" si="9"/>
        <v/>
      </c>
      <c r="AT13" s="70" t="str">
        <f t="shared" si="9"/>
        <v/>
      </c>
      <c r="AU13" s="70" t="str">
        <f t="shared" si="9"/>
        <v/>
      </c>
      <c r="AV13" s="70" t="str">
        <f t="shared" si="9"/>
        <v/>
      </c>
      <c r="AW13" s="70" t="str">
        <f t="shared" si="9"/>
        <v/>
      </c>
      <c r="AX13" s="70" t="str">
        <f t="shared" si="10"/>
        <v/>
      </c>
      <c r="AY13" s="70" t="str">
        <f t="shared" si="10"/>
        <v/>
      </c>
      <c r="AZ13" s="70" t="str">
        <f t="shared" si="10"/>
        <v/>
      </c>
      <c r="BA13" s="70" t="str">
        <f t="shared" si="10"/>
        <v/>
      </c>
      <c r="BB13" s="70" t="str">
        <f t="shared" si="10"/>
        <v/>
      </c>
      <c r="BC13" s="70" t="str">
        <f t="shared" si="10"/>
        <v/>
      </c>
      <c r="BD13" s="70" t="str">
        <f t="shared" si="10"/>
        <v/>
      </c>
      <c r="BE13" s="70" t="str">
        <f t="shared" si="10"/>
        <v/>
      </c>
      <c r="BF13" s="70" t="str">
        <f t="shared" si="10"/>
        <v/>
      </c>
      <c r="BG13" s="70" t="str">
        <f t="shared" si="10"/>
        <v/>
      </c>
      <c r="BH13" s="70" t="str">
        <f t="shared" si="10"/>
        <v/>
      </c>
      <c r="BI13" s="70" t="str">
        <f t="shared" si="10"/>
        <v/>
      </c>
      <c r="BJ13" s="70" t="str">
        <f t="shared" si="10"/>
        <v/>
      </c>
      <c r="BK13" s="70" t="str">
        <f t="shared" si="10"/>
        <v/>
      </c>
      <c r="BL13" s="70" t="str">
        <f t="shared" si="10"/>
        <v/>
      </c>
      <c r="BM13" s="70" t="str">
        <f t="shared" si="10"/>
        <v/>
      </c>
      <c r="BN13" s="70" t="str">
        <f t="shared" si="1"/>
        <v/>
      </c>
      <c r="BO13" s="70" t="str">
        <f t="shared" si="1"/>
        <v/>
      </c>
      <c r="BP13" s="70" t="str">
        <f t="shared" si="1"/>
        <v/>
      </c>
      <c r="BQ13" s="70" t="str">
        <f t="shared" si="1"/>
        <v/>
      </c>
      <c r="BR13" s="70" t="str">
        <f t="shared" si="1"/>
        <v/>
      </c>
      <c r="BS13" s="70" t="str">
        <f t="shared" si="1"/>
        <v/>
      </c>
      <c r="BT13" s="70" t="str">
        <f t="shared" si="1"/>
        <v/>
      </c>
      <c r="BU13" s="70" t="str">
        <f t="shared" si="1"/>
        <v/>
      </c>
      <c r="BV13" s="70" t="str">
        <f t="shared" si="1"/>
        <v/>
      </c>
      <c r="BW13" s="70" t="str">
        <f t="shared" si="1"/>
        <v/>
      </c>
      <c r="BX13" s="70" t="str">
        <f t="shared" si="1"/>
        <v/>
      </c>
      <c r="BY13" s="70" t="str">
        <f t="shared" si="1"/>
        <v/>
      </c>
      <c r="BZ13" s="70" t="str">
        <f t="shared" si="1"/>
        <v/>
      </c>
      <c r="CA13" s="70" t="str">
        <f t="shared" si="1"/>
        <v/>
      </c>
    </row>
    <row r="14" spans="1:79" x14ac:dyDescent="0.35">
      <c r="A14" s="70" t="str">
        <f t="shared" si="4"/>
        <v>41 20 6D 69 73 73 69 6C 65 20 73 70 68 65 72 65 20 61 70 70 65 61 72 73 21 A7 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4" s="70" t="str">
        <f t="shared" si="7"/>
        <v>A</v>
      </c>
      <c r="C14" s="70" t="str">
        <f t="shared" si="7"/>
        <v xml:space="preserve"> </v>
      </c>
      <c r="D14" s="70" t="str">
        <f t="shared" si="7"/>
        <v>m</v>
      </c>
      <c r="E14" s="70" t="str">
        <f t="shared" si="7"/>
        <v>i</v>
      </c>
      <c r="F14" s="70" t="str">
        <f t="shared" si="7"/>
        <v>s</v>
      </c>
      <c r="G14" s="70" t="str">
        <f t="shared" si="7"/>
        <v>s</v>
      </c>
      <c r="H14" s="70" t="str">
        <f t="shared" si="7"/>
        <v>i</v>
      </c>
      <c r="I14" s="70" t="str">
        <f t="shared" si="7"/>
        <v>l</v>
      </c>
      <c r="J14" s="70" t="str">
        <f t="shared" si="7"/>
        <v>e</v>
      </c>
      <c r="K14" s="70" t="str">
        <f t="shared" si="7"/>
        <v xml:space="preserve"> </v>
      </c>
      <c r="L14" s="70" t="str">
        <f t="shared" si="7"/>
        <v>s</v>
      </c>
      <c r="M14" s="70" t="str">
        <f t="shared" si="7"/>
        <v>p</v>
      </c>
      <c r="N14" s="70" t="str">
        <f t="shared" si="7"/>
        <v>h</v>
      </c>
      <c r="O14" s="70" t="str">
        <f t="shared" si="7"/>
        <v>e</v>
      </c>
      <c r="P14" s="70" t="str">
        <f t="shared" si="7"/>
        <v>r</v>
      </c>
      <c r="Q14" s="70" t="str">
        <f t="shared" si="7"/>
        <v>e</v>
      </c>
      <c r="R14" s="70" t="str">
        <f t="shared" si="8"/>
        <v xml:space="preserve"> </v>
      </c>
      <c r="S14" s="70" t="str">
        <f t="shared" si="8"/>
        <v>a</v>
      </c>
      <c r="T14" s="70" t="str">
        <f t="shared" si="8"/>
        <v>p</v>
      </c>
      <c r="U14" s="70" t="str">
        <f t="shared" si="8"/>
        <v>p</v>
      </c>
      <c r="V14" s="70" t="str">
        <f t="shared" si="8"/>
        <v>e</v>
      </c>
      <c r="W14" s="70" t="str">
        <f t="shared" si="8"/>
        <v>a</v>
      </c>
      <c r="X14" s="70" t="str">
        <f t="shared" si="8"/>
        <v>r</v>
      </c>
      <c r="Y14" s="70" t="str">
        <f t="shared" si="8"/>
        <v>s</v>
      </c>
      <c r="Z14" s="70" t="str">
        <f t="shared" si="8"/>
        <v>!</v>
      </c>
      <c r="AA14" s="70" t="str">
        <f t="shared" si="8"/>
        <v/>
      </c>
      <c r="AB14" s="70" t="str">
        <f t="shared" si="8"/>
        <v/>
      </c>
      <c r="AC14" s="70" t="str">
        <f t="shared" si="8"/>
        <v/>
      </c>
      <c r="AD14" s="70" t="str">
        <f t="shared" si="8"/>
        <v/>
      </c>
      <c r="AE14" s="70" t="str">
        <f t="shared" si="8"/>
        <v/>
      </c>
      <c r="AF14" s="70" t="str">
        <f t="shared" si="8"/>
        <v/>
      </c>
      <c r="AG14" s="70" t="str">
        <f t="shared" si="8"/>
        <v/>
      </c>
      <c r="AH14" s="70" t="str">
        <f t="shared" si="9"/>
        <v/>
      </c>
      <c r="AI14" s="70" t="str">
        <f t="shared" si="9"/>
        <v/>
      </c>
      <c r="AJ14" s="70" t="str">
        <f t="shared" si="9"/>
        <v/>
      </c>
      <c r="AK14" s="70" t="str">
        <f t="shared" si="9"/>
        <v/>
      </c>
      <c r="AL14" s="70" t="str">
        <f t="shared" si="9"/>
        <v/>
      </c>
      <c r="AM14" s="70" t="str">
        <f t="shared" si="9"/>
        <v/>
      </c>
      <c r="AN14" s="70" t="str">
        <f t="shared" si="9"/>
        <v/>
      </c>
      <c r="AO14" s="70" t="str">
        <f t="shared" si="9"/>
        <v/>
      </c>
      <c r="AP14" s="70" t="str">
        <f t="shared" si="9"/>
        <v/>
      </c>
      <c r="AQ14" s="70" t="str">
        <f t="shared" si="9"/>
        <v/>
      </c>
      <c r="AR14" s="70" t="str">
        <f t="shared" si="9"/>
        <v/>
      </c>
      <c r="AS14" s="70" t="str">
        <f t="shared" si="9"/>
        <v/>
      </c>
      <c r="AT14" s="70" t="str">
        <f t="shared" si="9"/>
        <v/>
      </c>
      <c r="AU14" s="70" t="str">
        <f t="shared" si="9"/>
        <v/>
      </c>
      <c r="AV14" s="70" t="str">
        <f t="shared" si="9"/>
        <v/>
      </c>
      <c r="AW14" s="70" t="str">
        <f t="shared" si="9"/>
        <v/>
      </c>
      <c r="AX14" s="70" t="str">
        <f t="shared" si="10"/>
        <v/>
      </c>
      <c r="AY14" s="70" t="str">
        <f t="shared" si="10"/>
        <v/>
      </c>
      <c r="AZ14" s="70" t="str">
        <f t="shared" si="10"/>
        <v/>
      </c>
      <c r="BA14" s="70" t="str">
        <f t="shared" si="10"/>
        <v/>
      </c>
      <c r="BB14" s="70" t="str">
        <f t="shared" si="10"/>
        <v/>
      </c>
      <c r="BC14" s="70" t="str">
        <f t="shared" si="10"/>
        <v/>
      </c>
      <c r="BD14" s="70" t="str">
        <f t="shared" si="10"/>
        <v/>
      </c>
      <c r="BE14" s="70" t="str">
        <f t="shared" si="10"/>
        <v/>
      </c>
      <c r="BF14" s="70" t="str">
        <f t="shared" si="10"/>
        <v/>
      </c>
      <c r="BG14" s="70" t="str">
        <f t="shared" si="10"/>
        <v/>
      </c>
      <c r="BH14" s="70" t="str">
        <f t="shared" si="10"/>
        <v/>
      </c>
      <c r="BI14" s="70" t="str">
        <f t="shared" si="10"/>
        <v/>
      </c>
      <c r="BJ14" s="70" t="str">
        <f t="shared" si="10"/>
        <v/>
      </c>
      <c r="BK14" s="70" t="str">
        <f t="shared" si="10"/>
        <v/>
      </c>
      <c r="BL14" s="70" t="str">
        <f t="shared" si="10"/>
        <v/>
      </c>
      <c r="BM14" s="70" t="str">
        <f t="shared" si="10"/>
        <v/>
      </c>
      <c r="BN14" s="70" t="str">
        <f t="shared" si="1"/>
        <v/>
      </c>
      <c r="BO14" s="70" t="str">
        <f t="shared" si="1"/>
        <v/>
      </c>
      <c r="BP14" s="70" t="str">
        <f t="shared" si="1"/>
        <v/>
      </c>
      <c r="BQ14" s="70" t="str">
        <f t="shared" si="1"/>
        <v/>
      </c>
      <c r="BR14" s="70" t="str">
        <f t="shared" si="1"/>
        <v/>
      </c>
      <c r="BS14" s="70" t="str">
        <f t="shared" si="1"/>
        <v/>
      </c>
      <c r="BT14" s="70" t="str">
        <f t="shared" si="1"/>
        <v/>
      </c>
      <c r="BU14" s="70" t="str">
        <f t="shared" si="1"/>
        <v/>
      </c>
      <c r="BV14" s="70" t="str">
        <f t="shared" si="1"/>
        <v/>
      </c>
      <c r="BW14" s="70" t="str">
        <f t="shared" si="1"/>
        <v/>
      </c>
      <c r="BX14" s="70" t="str">
        <f t="shared" si="1"/>
        <v/>
      </c>
      <c r="BY14" s="70" t="str">
        <f t="shared" si="1"/>
        <v/>
      </c>
      <c r="BZ14" s="70" t="str">
        <f t="shared" si="1"/>
        <v/>
      </c>
      <c r="CA14" s="70" t="str">
        <f t="shared" si="1"/>
        <v/>
      </c>
    </row>
    <row r="15" spans="1:79" x14ac:dyDescent="0.35">
      <c r="A15" s="70" t="str">
        <f t="shared" si="4"/>
        <v>59 6F 75 60 72 65 20 69 6E 20 74 68 65 20 63 69 74 79 20 6F 66 20 A7 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5" s="70" t="str">
        <f t="shared" si="7"/>
        <v>Y</v>
      </c>
      <c r="C15" s="70" t="str">
        <f t="shared" si="7"/>
        <v>o</v>
      </c>
      <c r="D15" s="70" t="str">
        <f t="shared" si="7"/>
        <v>u</v>
      </c>
      <c r="E15" s="70" t="str">
        <f t="shared" si="7"/>
        <v>`</v>
      </c>
      <c r="F15" s="70" t="str">
        <f t="shared" si="7"/>
        <v>r</v>
      </c>
      <c r="G15" s="70" t="str">
        <f t="shared" si="7"/>
        <v>e</v>
      </c>
      <c r="H15" s="70" t="str">
        <f t="shared" si="7"/>
        <v xml:space="preserve"> </v>
      </c>
      <c r="I15" s="70" t="str">
        <f t="shared" si="7"/>
        <v>i</v>
      </c>
      <c r="J15" s="70" t="str">
        <f t="shared" si="7"/>
        <v>n</v>
      </c>
      <c r="K15" s="70" t="str">
        <f t="shared" si="7"/>
        <v xml:space="preserve"> </v>
      </c>
      <c r="L15" s="70" t="str">
        <f t="shared" si="7"/>
        <v>t</v>
      </c>
      <c r="M15" s="70" t="str">
        <f t="shared" si="7"/>
        <v>h</v>
      </c>
      <c r="N15" s="70" t="str">
        <f t="shared" si="7"/>
        <v>e</v>
      </c>
      <c r="O15" s="70" t="str">
        <f t="shared" si="7"/>
        <v xml:space="preserve"> </v>
      </c>
      <c r="P15" s="70" t="str">
        <f t="shared" si="7"/>
        <v>c</v>
      </c>
      <c r="Q15" s="70" t="str">
        <f t="shared" si="7"/>
        <v>i</v>
      </c>
      <c r="R15" s="70" t="str">
        <f t="shared" si="8"/>
        <v>t</v>
      </c>
      <c r="S15" s="70" t="str">
        <f t="shared" si="8"/>
        <v>y</v>
      </c>
      <c r="T15" s="70" t="str">
        <f t="shared" si="8"/>
        <v xml:space="preserve"> </v>
      </c>
      <c r="U15" s="70" t="str">
        <f t="shared" si="8"/>
        <v>o</v>
      </c>
      <c r="V15" s="70" t="str">
        <f t="shared" si="8"/>
        <v>f</v>
      </c>
      <c r="W15" s="70" t="str">
        <f t="shared" si="8"/>
        <v xml:space="preserve"> </v>
      </c>
      <c r="X15" s="70" t="str">
        <f t="shared" si="8"/>
        <v/>
      </c>
      <c r="Y15" s="70" t="str">
        <f t="shared" si="8"/>
        <v/>
      </c>
      <c r="Z15" s="70" t="str">
        <f t="shared" si="8"/>
        <v/>
      </c>
      <c r="AA15" s="70" t="str">
        <f t="shared" si="8"/>
        <v/>
      </c>
      <c r="AB15" s="70" t="str">
        <f t="shared" si="8"/>
        <v/>
      </c>
      <c r="AC15" s="70" t="str">
        <f t="shared" si="8"/>
        <v/>
      </c>
      <c r="AD15" s="70" t="str">
        <f t="shared" si="8"/>
        <v/>
      </c>
      <c r="AE15" s="70" t="str">
        <f t="shared" si="8"/>
        <v/>
      </c>
      <c r="AF15" s="70" t="str">
        <f t="shared" si="8"/>
        <v/>
      </c>
      <c r="AG15" s="70" t="str">
        <f t="shared" si="8"/>
        <v/>
      </c>
      <c r="AH15" s="70" t="str">
        <f t="shared" si="9"/>
        <v/>
      </c>
      <c r="AI15" s="70" t="str">
        <f t="shared" si="9"/>
        <v/>
      </c>
      <c r="AJ15" s="70" t="str">
        <f t="shared" si="9"/>
        <v/>
      </c>
      <c r="AK15" s="70" t="str">
        <f t="shared" si="9"/>
        <v/>
      </c>
      <c r="AL15" s="70" t="str">
        <f t="shared" si="9"/>
        <v/>
      </c>
      <c r="AM15" s="70" t="str">
        <f t="shared" si="9"/>
        <v/>
      </c>
      <c r="AN15" s="70" t="str">
        <f t="shared" si="9"/>
        <v/>
      </c>
      <c r="AO15" s="70" t="str">
        <f t="shared" si="9"/>
        <v/>
      </c>
      <c r="AP15" s="70" t="str">
        <f t="shared" si="9"/>
        <v/>
      </c>
      <c r="AQ15" s="70" t="str">
        <f t="shared" si="9"/>
        <v/>
      </c>
      <c r="AR15" s="70" t="str">
        <f t="shared" si="9"/>
        <v/>
      </c>
      <c r="AS15" s="70" t="str">
        <f t="shared" si="9"/>
        <v/>
      </c>
      <c r="AT15" s="70" t="str">
        <f t="shared" si="9"/>
        <v/>
      </c>
      <c r="AU15" s="70" t="str">
        <f t="shared" si="9"/>
        <v/>
      </c>
      <c r="AV15" s="70" t="str">
        <f t="shared" si="9"/>
        <v/>
      </c>
      <c r="AW15" s="70" t="str">
        <f t="shared" si="9"/>
        <v/>
      </c>
      <c r="AX15" s="70" t="str">
        <f t="shared" si="10"/>
        <v/>
      </c>
      <c r="AY15" s="70" t="str">
        <f t="shared" si="10"/>
        <v/>
      </c>
      <c r="AZ15" s="70" t="str">
        <f t="shared" si="10"/>
        <v/>
      </c>
      <c r="BA15" s="70" t="str">
        <f t="shared" si="10"/>
        <v/>
      </c>
      <c r="BB15" s="70" t="str">
        <f t="shared" si="10"/>
        <v/>
      </c>
      <c r="BC15" s="70" t="str">
        <f t="shared" si="10"/>
        <v/>
      </c>
      <c r="BD15" s="70" t="str">
        <f t="shared" si="10"/>
        <v/>
      </c>
      <c r="BE15" s="70" t="str">
        <f t="shared" si="10"/>
        <v/>
      </c>
      <c r="BF15" s="70" t="str">
        <f t="shared" si="10"/>
        <v/>
      </c>
      <c r="BG15" s="70" t="str">
        <f t="shared" si="10"/>
        <v/>
      </c>
      <c r="BH15" s="70" t="str">
        <f t="shared" si="10"/>
        <v/>
      </c>
      <c r="BI15" s="70" t="str">
        <f t="shared" si="10"/>
        <v/>
      </c>
      <c r="BJ15" s="70" t="str">
        <f t="shared" si="10"/>
        <v/>
      </c>
      <c r="BK15" s="70" t="str">
        <f t="shared" si="10"/>
        <v/>
      </c>
      <c r="BL15" s="70" t="str">
        <f t="shared" si="10"/>
        <v/>
      </c>
      <c r="BM15" s="70" t="str">
        <f t="shared" si="10"/>
        <v/>
      </c>
      <c r="BN15" s="70" t="str">
        <f t="shared" si="1"/>
        <v/>
      </c>
      <c r="BO15" s="70" t="str">
        <f t="shared" si="1"/>
        <v/>
      </c>
      <c r="BP15" s="70" t="str">
        <f t="shared" si="1"/>
        <v/>
      </c>
      <c r="BQ15" s="70" t="str">
        <f t="shared" si="1"/>
        <v/>
      </c>
      <c r="BR15" s="70" t="str">
        <f t="shared" si="1"/>
        <v/>
      </c>
      <c r="BS15" s="70" t="str">
        <f t="shared" si="1"/>
        <v/>
      </c>
      <c r="BT15" s="70" t="str">
        <f t="shared" si="1"/>
        <v/>
      </c>
      <c r="BU15" s="70" t="str">
        <f t="shared" si="1"/>
        <v/>
      </c>
      <c r="BV15" s="70" t="str">
        <f t="shared" si="1"/>
        <v/>
      </c>
      <c r="BW15" s="70" t="str">
        <f t="shared" si="1"/>
        <v/>
      </c>
      <c r="BX15" s="70" t="str">
        <f t="shared" si="1"/>
        <v/>
      </c>
      <c r="BY15" s="70" t="str">
        <f t="shared" si="1"/>
        <v/>
      </c>
      <c r="BZ15" s="70" t="str">
        <f t="shared" si="1"/>
        <v/>
      </c>
      <c r="CA15" s="70" t="str">
        <f t="shared" si="1"/>
        <v/>
      </c>
    </row>
    <row r="16" spans="1:79" x14ac:dyDescent="0.35">
      <c r="A16" s="70" t="str">
        <f t="shared" si="4"/>
        <v>20 59 6F 75 20 66 61 63 65 20 A7 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6" s="70" t="str">
        <f t="shared" si="7"/>
        <v xml:space="preserve"> </v>
      </c>
      <c r="C16" s="70" t="str">
        <f t="shared" si="7"/>
        <v>Y</v>
      </c>
      <c r="D16" s="70" t="str">
        <f t="shared" si="7"/>
        <v>o</v>
      </c>
      <c r="E16" s="70" t="str">
        <f t="shared" si="7"/>
        <v>u</v>
      </c>
      <c r="F16" s="70" t="str">
        <f t="shared" si="7"/>
        <v xml:space="preserve"> </v>
      </c>
      <c r="G16" s="70" t="str">
        <f t="shared" si="7"/>
        <v>f</v>
      </c>
      <c r="H16" s="70" t="str">
        <f t="shared" si="7"/>
        <v>a</v>
      </c>
      <c r="I16" s="70" t="str">
        <f t="shared" si="7"/>
        <v>c</v>
      </c>
      <c r="J16" s="70" t="str">
        <f t="shared" si="7"/>
        <v>e</v>
      </c>
      <c r="K16" s="70" t="str">
        <f t="shared" si="7"/>
        <v xml:space="preserve"> </v>
      </c>
      <c r="L16" s="70" t="str">
        <f t="shared" si="7"/>
        <v/>
      </c>
      <c r="M16" s="70" t="str">
        <f t="shared" si="7"/>
        <v/>
      </c>
      <c r="N16" s="70" t="str">
        <f t="shared" si="7"/>
        <v/>
      </c>
      <c r="O16" s="70" t="str">
        <f t="shared" si="7"/>
        <v/>
      </c>
      <c r="P16" s="70" t="str">
        <f t="shared" si="7"/>
        <v/>
      </c>
      <c r="Q16" s="70" t="str">
        <f t="shared" si="7"/>
        <v/>
      </c>
      <c r="R16" s="70" t="str">
        <f t="shared" si="8"/>
        <v/>
      </c>
      <c r="S16" s="70" t="str">
        <f t="shared" si="8"/>
        <v/>
      </c>
      <c r="T16" s="70" t="str">
        <f t="shared" si="8"/>
        <v/>
      </c>
      <c r="U16" s="70" t="str">
        <f t="shared" si="8"/>
        <v/>
      </c>
      <c r="V16" s="70" t="str">
        <f t="shared" si="8"/>
        <v/>
      </c>
      <c r="W16" s="70" t="str">
        <f t="shared" si="8"/>
        <v/>
      </c>
      <c r="X16" s="70" t="str">
        <f t="shared" si="8"/>
        <v/>
      </c>
      <c r="Y16" s="70" t="str">
        <f t="shared" si="8"/>
        <v/>
      </c>
      <c r="Z16" s="70" t="str">
        <f t="shared" si="8"/>
        <v/>
      </c>
      <c r="AA16" s="70" t="str">
        <f t="shared" si="8"/>
        <v/>
      </c>
      <c r="AB16" s="70" t="str">
        <f t="shared" si="8"/>
        <v/>
      </c>
      <c r="AC16" s="70" t="str">
        <f t="shared" si="8"/>
        <v/>
      </c>
      <c r="AD16" s="70" t="str">
        <f t="shared" si="8"/>
        <v/>
      </c>
      <c r="AE16" s="70" t="str">
        <f t="shared" si="8"/>
        <v/>
      </c>
      <c r="AF16" s="70" t="str">
        <f t="shared" si="8"/>
        <v/>
      </c>
      <c r="AG16" s="70" t="str">
        <f t="shared" si="8"/>
        <v/>
      </c>
      <c r="AH16" s="70" t="str">
        <f t="shared" si="9"/>
        <v/>
      </c>
      <c r="AI16" s="70" t="str">
        <f t="shared" si="9"/>
        <v/>
      </c>
      <c r="AJ16" s="70" t="str">
        <f t="shared" si="9"/>
        <v/>
      </c>
      <c r="AK16" s="70" t="str">
        <f t="shared" si="9"/>
        <v/>
      </c>
      <c r="AL16" s="70" t="str">
        <f t="shared" si="9"/>
        <v/>
      </c>
      <c r="AM16" s="70" t="str">
        <f t="shared" si="9"/>
        <v/>
      </c>
      <c r="AN16" s="70" t="str">
        <f t="shared" si="9"/>
        <v/>
      </c>
      <c r="AO16" s="70" t="str">
        <f t="shared" si="9"/>
        <v/>
      </c>
      <c r="AP16" s="70" t="str">
        <f t="shared" si="9"/>
        <v/>
      </c>
      <c r="AQ16" s="70" t="str">
        <f t="shared" si="9"/>
        <v/>
      </c>
      <c r="AR16" s="70" t="str">
        <f t="shared" si="9"/>
        <v/>
      </c>
      <c r="AS16" s="70" t="str">
        <f t="shared" si="9"/>
        <v/>
      </c>
      <c r="AT16" s="70" t="str">
        <f t="shared" si="9"/>
        <v/>
      </c>
      <c r="AU16" s="70" t="str">
        <f t="shared" si="9"/>
        <v/>
      </c>
      <c r="AV16" s="70" t="str">
        <f t="shared" si="9"/>
        <v/>
      </c>
      <c r="AW16" s="70" t="str">
        <f t="shared" si="9"/>
        <v/>
      </c>
      <c r="AX16" s="70" t="str">
        <f t="shared" si="10"/>
        <v/>
      </c>
      <c r="AY16" s="70" t="str">
        <f t="shared" si="10"/>
        <v/>
      </c>
      <c r="AZ16" s="70" t="str">
        <f t="shared" si="10"/>
        <v/>
      </c>
      <c r="BA16" s="70" t="str">
        <f t="shared" si="10"/>
        <v/>
      </c>
      <c r="BB16" s="70" t="str">
        <f t="shared" si="10"/>
        <v/>
      </c>
      <c r="BC16" s="70" t="str">
        <f t="shared" si="10"/>
        <v/>
      </c>
      <c r="BD16" s="70" t="str">
        <f t="shared" si="10"/>
        <v/>
      </c>
      <c r="BE16" s="70" t="str">
        <f t="shared" si="10"/>
        <v/>
      </c>
      <c r="BF16" s="70" t="str">
        <f t="shared" si="10"/>
        <v/>
      </c>
      <c r="BG16" s="70" t="str">
        <f t="shared" si="10"/>
        <v/>
      </c>
      <c r="BH16" s="70" t="str">
        <f t="shared" si="10"/>
        <v/>
      </c>
      <c r="BI16" s="70" t="str">
        <f t="shared" si="10"/>
        <v/>
      </c>
      <c r="BJ16" s="70" t="str">
        <f t="shared" si="10"/>
        <v/>
      </c>
      <c r="BK16" s="70" t="str">
        <f t="shared" si="10"/>
        <v/>
      </c>
      <c r="BL16" s="70" t="str">
        <f t="shared" si="10"/>
        <v/>
      </c>
      <c r="BM16" s="70" t="str">
        <f t="shared" si="10"/>
        <v/>
      </c>
      <c r="BN16" s="70" t="str">
        <f t="shared" si="1"/>
        <v/>
      </c>
      <c r="BO16" s="70" t="str">
        <f t="shared" si="1"/>
        <v/>
      </c>
      <c r="BP16" s="70" t="str">
        <f t="shared" si="1"/>
        <v/>
      </c>
      <c r="BQ16" s="70" t="str">
        <f t="shared" si="1"/>
        <v/>
      </c>
      <c r="BR16" s="70" t="str">
        <f t="shared" si="1"/>
        <v/>
      </c>
      <c r="BS16" s="70" t="str">
        <f t="shared" si="1"/>
        <v/>
      </c>
      <c r="BT16" s="70" t="str">
        <f t="shared" si="1"/>
        <v/>
      </c>
      <c r="BU16" s="70" t="str">
        <f t="shared" si="1"/>
        <v/>
      </c>
      <c r="BV16" s="70" t="str">
        <f t="shared" si="1"/>
        <v/>
      </c>
      <c r="BW16" s="70" t="str">
        <f t="shared" si="1"/>
        <v/>
      </c>
      <c r="BX16" s="70" t="str">
        <f t="shared" si="1"/>
        <v/>
      </c>
      <c r="BY16" s="70" t="str">
        <f t="shared" si="1"/>
        <v/>
      </c>
      <c r="BZ16" s="70" t="str">
        <f t="shared" si="1"/>
        <v/>
      </c>
      <c r="CA16" s="70" t="str">
        <f t="shared" si="1"/>
        <v/>
      </c>
    </row>
    <row r="17" spans="1:79" x14ac:dyDescent="0.35">
      <c r="A17" s="70" t="str">
        <f t="shared" si="4"/>
        <v>6C 65 76 65 6C 73 20 62 65 6C 6F 77 2E A7 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7" s="70" t="str">
        <f t="shared" si="7"/>
        <v>l</v>
      </c>
      <c r="C17" s="70" t="str">
        <f t="shared" si="7"/>
        <v>e</v>
      </c>
      <c r="D17" s="70" t="str">
        <f t="shared" si="7"/>
        <v>v</v>
      </c>
      <c r="E17" s="70" t="str">
        <f t="shared" si="7"/>
        <v>e</v>
      </c>
      <c r="F17" s="70" t="str">
        <f t="shared" si="7"/>
        <v>l</v>
      </c>
      <c r="G17" s="70" t="str">
        <f t="shared" si="7"/>
        <v>s</v>
      </c>
      <c r="H17" s="70" t="str">
        <f t="shared" si="7"/>
        <v xml:space="preserve"> </v>
      </c>
      <c r="I17" s="70" t="str">
        <f t="shared" si="7"/>
        <v>b</v>
      </c>
      <c r="J17" s="70" t="str">
        <f t="shared" si="7"/>
        <v>e</v>
      </c>
      <c r="K17" s="70" t="str">
        <f t="shared" si="7"/>
        <v>l</v>
      </c>
      <c r="L17" s="70" t="str">
        <f t="shared" si="7"/>
        <v>o</v>
      </c>
      <c r="M17" s="70" t="str">
        <f t="shared" si="7"/>
        <v>w</v>
      </c>
      <c r="N17" s="70" t="str">
        <f t="shared" si="7"/>
        <v>.</v>
      </c>
      <c r="O17" s="70" t="str">
        <f t="shared" si="7"/>
        <v/>
      </c>
      <c r="P17" s="70" t="str">
        <f t="shared" si="7"/>
        <v/>
      </c>
      <c r="Q17" s="70" t="str">
        <f t="shared" si="7"/>
        <v/>
      </c>
      <c r="R17" s="70" t="str">
        <f t="shared" si="8"/>
        <v/>
      </c>
      <c r="S17" s="70" t="str">
        <f t="shared" si="8"/>
        <v/>
      </c>
      <c r="T17" s="70" t="str">
        <f t="shared" si="8"/>
        <v/>
      </c>
      <c r="U17" s="70" t="str">
        <f t="shared" si="8"/>
        <v/>
      </c>
      <c r="V17" s="70" t="str">
        <f t="shared" si="8"/>
        <v/>
      </c>
      <c r="W17" s="70" t="str">
        <f t="shared" si="8"/>
        <v/>
      </c>
      <c r="X17" s="70" t="str">
        <f t="shared" si="8"/>
        <v/>
      </c>
      <c r="Y17" s="70" t="str">
        <f t="shared" si="8"/>
        <v/>
      </c>
      <c r="Z17" s="70" t="str">
        <f t="shared" si="8"/>
        <v/>
      </c>
      <c r="AA17" s="70" t="str">
        <f t="shared" si="8"/>
        <v/>
      </c>
      <c r="AB17" s="70" t="str">
        <f t="shared" si="8"/>
        <v/>
      </c>
      <c r="AC17" s="70" t="str">
        <f t="shared" si="8"/>
        <v/>
      </c>
      <c r="AD17" s="70" t="str">
        <f t="shared" si="8"/>
        <v/>
      </c>
      <c r="AE17" s="70" t="str">
        <f t="shared" si="8"/>
        <v/>
      </c>
      <c r="AF17" s="70" t="str">
        <f t="shared" si="8"/>
        <v/>
      </c>
      <c r="AG17" s="70" t="str">
        <f t="shared" si="8"/>
        <v/>
      </c>
      <c r="AH17" s="70" t="str">
        <f t="shared" si="9"/>
        <v/>
      </c>
      <c r="AI17" s="70" t="str">
        <f t="shared" si="9"/>
        <v/>
      </c>
      <c r="AJ17" s="70" t="str">
        <f t="shared" si="9"/>
        <v/>
      </c>
      <c r="AK17" s="70" t="str">
        <f t="shared" si="9"/>
        <v/>
      </c>
      <c r="AL17" s="70" t="str">
        <f t="shared" si="9"/>
        <v/>
      </c>
      <c r="AM17" s="70" t="str">
        <f t="shared" si="9"/>
        <v/>
      </c>
      <c r="AN17" s="70" t="str">
        <f t="shared" si="9"/>
        <v/>
      </c>
      <c r="AO17" s="70" t="str">
        <f t="shared" si="9"/>
        <v/>
      </c>
      <c r="AP17" s="70" t="str">
        <f t="shared" si="9"/>
        <v/>
      </c>
      <c r="AQ17" s="70" t="str">
        <f t="shared" si="9"/>
        <v/>
      </c>
      <c r="AR17" s="70" t="str">
        <f t="shared" si="9"/>
        <v/>
      </c>
      <c r="AS17" s="70" t="str">
        <f t="shared" si="9"/>
        <v/>
      </c>
      <c r="AT17" s="70" t="str">
        <f t="shared" si="9"/>
        <v/>
      </c>
      <c r="AU17" s="70" t="str">
        <f t="shared" si="9"/>
        <v/>
      </c>
      <c r="AV17" s="70" t="str">
        <f t="shared" si="9"/>
        <v/>
      </c>
      <c r="AW17" s="70" t="str">
        <f t="shared" si="9"/>
        <v/>
      </c>
      <c r="AX17" s="70" t="str">
        <f t="shared" si="10"/>
        <v/>
      </c>
      <c r="AY17" s="70" t="str">
        <f t="shared" si="10"/>
        <v/>
      </c>
      <c r="AZ17" s="70" t="str">
        <f t="shared" si="10"/>
        <v/>
      </c>
      <c r="BA17" s="70" t="str">
        <f t="shared" si="10"/>
        <v/>
      </c>
      <c r="BB17" s="70" t="str">
        <f t="shared" si="10"/>
        <v/>
      </c>
      <c r="BC17" s="70" t="str">
        <f t="shared" si="10"/>
        <v/>
      </c>
      <c r="BD17" s="70" t="str">
        <f t="shared" si="10"/>
        <v/>
      </c>
      <c r="BE17" s="70" t="str">
        <f t="shared" si="10"/>
        <v/>
      </c>
      <c r="BF17" s="70" t="str">
        <f t="shared" si="10"/>
        <v/>
      </c>
      <c r="BG17" s="70" t="str">
        <f t="shared" si="10"/>
        <v/>
      </c>
      <c r="BH17" s="70" t="str">
        <f t="shared" si="10"/>
        <v/>
      </c>
      <c r="BI17" s="70" t="str">
        <f t="shared" si="10"/>
        <v/>
      </c>
      <c r="BJ17" s="70" t="str">
        <f t="shared" si="10"/>
        <v/>
      </c>
      <c r="BK17" s="70" t="str">
        <f t="shared" si="10"/>
        <v/>
      </c>
      <c r="BL17" s="70" t="str">
        <f t="shared" si="10"/>
        <v/>
      </c>
      <c r="BM17" s="70" t="str">
        <f t="shared" si="10"/>
        <v/>
      </c>
      <c r="BN17" s="70" t="str">
        <f t="shared" si="1"/>
        <v/>
      </c>
      <c r="BO17" s="70" t="str">
        <f t="shared" si="1"/>
        <v/>
      </c>
      <c r="BP17" s="70" t="str">
        <f t="shared" si="1"/>
        <v/>
      </c>
      <c r="BQ17" s="70" t="str">
        <f t="shared" si="1"/>
        <v/>
      </c>
      <c r="BR17" s="70" t="str">
        <f t="shared" si="1"/>
        <v/>
      </c>
      <c r="BS17" s="70" t="str">
        <f t="shared" si="1"/>
        <v/>
      </c>
      <c r="BT17" s="70" t="str">
        <f t="shared" si="1"/>
        <v/>
      </c>
      <c r="BU17" s="70" t="str">
        <f t="shared" si="1"/>
        <v/>
      </c>
      <c r="BV17" s="70" t="str">
        <f t="shared" si="1"/>
        <v/>
      </c>
      <c r="BW17" s="70" t="str">
        <f t="shared" si="1"/>
        <v/>
      </c>
      <c r="BX17" s="70" t="str">
        <f t="shared" si="1"/>
        <v/>
      </c>
      <c r="BY17" s="70" t="str">
        <f t="shared" si="1"/>
        <v/>
      </c>
      <c r="BZ17" s="70" t="str">
        <f t="shared" si="1"/>
        <v/>
      </c>
      <c r="CA17" s="70" t="str">
        <f t="shared" si="1"/>
        <v/>
      </c>
    </row>
    <row r="18" spans="1:79" x14ac:dyDescent="0.35">
      <c r="A18" s="70" t="str">
        <f t="shared" si="4"/>
        <v>6C 65 76 65 6C 20 62 65 6C 6F 77 2E A7 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8" s="70" t="str">
        <f t="shared" si="7"/>
        <v>l</v>
      </c>
      <c r="C18" s="70" t="str">
        <f t="shared" si="7"/>
        <v>e</v>
      </c>
      <c r="D18" s="70" t="str">
        <f t="shared" si="7"/>
        <v>v</v>
      </c>
      <c r="E18" s="70" t="str">
        <f t="shared" si="7"/>
        <v>e</v>
      </c>
      <c r="F18" s="70" t="str">
        <f t="shared" si="7"/>
        <v>l</v>
      </c>
      <c r="G18" s="70" t="str">
        <f t="shared" si="7"/>
        <v xml:space="preserve"> </v>
      </c>
      <c r="H18" s="70" t="str">
        <f t="shared" si="7"/>
        <v>b</v>
      </c>
      <c r="I18" s="70" t="str">
        <f t="shared" si="7"/>
        <v>e</v>
      </c>
      <c r="J18" s="70" t="str">
        <f t="shared" si="7"/>
        <v>l</v>
      </c>
      <c r="K18" s="70" t="str">
        <f t="shared" si="7"/>
        <v>o</v>
      </c>
      <c r="L18" s="70" t="str">
        <f t="shared" si="7"/>
        <v>w</v>
      </c>
      <c r="M18" s="70" t="str">
        <f t="shared" si="7"/>
        <v>.</v>
      </c>
      <c r="N18" s="70" t="str">
        <f t="shared" si="7"/>
        <v/>
      </c>
      <c r="O18" s="70" t="str">
        <f t="shared" si="7"/>
        <v/>
      </c>
      <c r="P18" s="70" t="str">
        <f t="shared" si="7"/>
        <v/>
      </c>
      <c r="Q18" s="70" t="str">
        <f t="shared" si="7"/>
        <v/>
      </c>
      <c r="R18" s="70" t="str">
        <f t="shared" si="8"/>
        <v/>
      </c>
      <c r="S18" s="70" t="str">
        <f t="shared" si="8"/>
        <v/>
      </c>
      <c r="T18" s="70" t="str">
        <f t="shared" si="8"/>
        <v/>
      </c>
      <c r="U18" s="70" t="str">
        <f t="shared" si="8"/>
        <v/>
      </c>
      <c r="V18" s="70" t="str">
        <f t="shared" si="8"/>
        <v/>
      </c>
      <c r="W18" s="70" t="str">
        <f t="shared" si="8"/>
        <v/>
      </c>
      <c r="X18" s="70" t="str">
        <f t="shared" si="8"/>
        <v/>
      </c>
      <c r="Y18" s="70" t="str">
        <f t="shared" si="8"/>
        <v/>
      </c>
      <c r="Z18" s="70" t="str">
        <f t="shared" si="8"/>
        <v/>
      </c>
      <c r="AA18" s="70" t="str">
        <f t="shared" si="8"/>
        <v/>
      </c>
      <c r="AB18" s="70" t="str">
        <f t="shared" si="8"/>
        <v/>
      </c>
      <c r="AC18" s="70" t="str">
        <f t="shared" si="8"/>
        <v/>
      </c>
      <c r="AD18" s="70" t="str">
        <f t="shared" si="8"/>
        <v/>
      </c>
      <c r="AE18" s="70" t="str">
        <f t="shared" si="8"/>
        <v/>
      </c>
      <c r="AF18" s="70" t="str">
        <f t="shared" si="8"/>
        <v/>
      </c>
      <c r="AG18" s="70" t="str">
        <f t="shared" si="8"/>
        <v/>
      </c>
      <c r="AH18" s="70" t="str">
        <f t="shared" si="9"/>
        <v/>
      </c>
      <c r="AI18" s="70" t="str">
        <f t="shared" si="9"/>
        <v/>
      </c>
      <c r="AJ18" s="70" t="str">
        <f t="shared" si="9"/>
        <v/>
      </c>
      <c r="AK18" s="70" t="str">
        <f t="shared" si="9"/>
        <v/>
      </c>
      <c r="AL18" s="70" t="str">
        <f t="shared" si="9"/>
        <v/>
      </c>
      <c r="AM18" s="70" t="str">
        <f t="shared" si="9"/>
        <v/>
      </c>
      <c r="AN18" s="70" t="str">
        <f t="shared" si="9"/>
        <v/>
      </c>
      <c r="AO18" s="70" t="str">
        <f t="shared" si="9"/>
        <v/>
      </c>
      <c r="AP18" s="70" t="str">
        <f t="shared" si="9"/>
        <v/>
      </c>
      <c r="AQ18" s="70" t="str">
        <f t="shared" si="9"/>
        <v/>
      </c>
      <c r="AR18" s="70" t="str">
        <f t="shared" si="9"/>
        <v/>
      </c>
      <c r="AS18" s="70" t="str">
        <f t="shared" si="9"/>
        <v/>
      </c>
      <c r="AT18" s="70" t="str">
        <f t="shared" si="9"/>
        <v/>
      </c>
      <c r="AU18" s="70" t="str">
        <f t="shared" si="9"/>
        <v/>
      </c>
      <c r="AV18" s="70" t="str">
        <f t="shared" si="9"/>
        <v/>
      </c>
      <c r="AW18" s="70" t="str">
        <f t="shared" si="9"/>
        <v/>
      </c>
      <c r="AX18" s="70" t="str">
        <f t="shared" si="10"/>
        <v/>
      </c>
      <c r="AY18" s="70" t="str">
        <f t="shared" si="10"/>
        <v/>
      </c>
      <c r="AZ18" s="70" t="str">
        <f t="shared" si="10"/>
        <v/>
      </c>
      <c r="BA18" s="70" t="str">
        <f t="shared" si="10"/>
        <v/>
      </c>
      <c r="BB18" s="70" t="str">
        <f t="shared" si="10"/>
        <v/>
      </c>
      <c r="BC18" s="70" t="str">
        <f t="shared" si="10"/>
        <v/>
      </c>
      <c r="BD18" s="70" t="str">
        <f t="shared" si="10"/>
        <v/>
      </c>
      <c r="BE18" s="70" t="str">
        <f t="shared" si="10"/>
        <v/>
      </c>
      <c r="BF18" s="70" t="str">
        <f t="shared" si="10"/>
        <v/>
      </c>
      <c r="BG18" s="70" t="str">
        <f t="shared" si="10"/>
        <v/>
      </c>
      <c r="BH18" s="70" t="str">
        <f t="shared" si="10"/>
        <v/>
      </c>
      <c r="BI18" s="70" t="str">
        <f t="shared" si="10"/>
        <v/>
      </c>
      <c r="BJ18" s="70" t="str">
        <f t="shared" si="10"/>
        <v/>
      </c>
      <c r="BK18" s="70" t="str">
        <f t="shared" si="10"/>
        <v/>
      </c>
      <c r="BL18" s="70" t="str">
        <f t="shared" si="10"/>
        <v/>
      </c>
      <c r="BM18" s="70" t="str">
        <f t="shared" si="10"/>
        <v/>
      </c>
      <c r="BN18" s="70" t="str">
        <f t="shared" si="1"/>
        <v/>
      </c>
      <c r="BO18" s="70" t="str">
        <f t="shared" si="1"/>
        <v/>
      </c>
      <c r="BP18" s="70" t="str">
        <f t="shared" si="1"/>
        <v/>
      </c>
      <c r="BQ18" s="70" t="str">
        <f t="shared" si="1"/>
        <v/>
      </c>
      <c r="BR18" s="70" t="str">
        <f t="shared" si="1"/>
        <v/>
      </c>
      <c r="BS18" s="70" t="str">
        <f t="shared" si="1"/>
        <v/>
      </c>
      <c r="BT18" s="70" t="str">
        <f t="shared" si="1"/>
        <v/>
      </c>
      <c r="BU18" s="70" t="str">
        <f t="shared" si="1"/>
        <v/>
      </c>
      <c r="BV18" s="70" t="str">
        <f t="shared" si="1"/>
        <v/>
      </c>
      <c r="BW18" s="70" t="str">
        <f t="shared" si="1"/>
        <v/>
      </c>
      <c r="BX18" s="70" t="str">
        <f t="shared" si="1"/>
        <v/>
      </c>
      <c r="BY18" s="70" t="str">
        <f t="shared" si="1"/>
        <v/>
      </c>
      <c r="BZ18" s="70" t="str">
        <f t="shared" si="1"/>
        <v/>
      </c>
      <c r="CA18" s="70" t="str">
        <f t="shared" si="1"/>
        <v/>
      </c>
    </row>
    <row r="19" spans="1:79" x14ac:dyDescent="0.35">
      <c r="A19" s="70" t="str">
        <f t="shared" si="4"/>
        <v>69 73 20 77 65 61 6B 65 6E 65 64 20 69 6E 20 61 74 74 61 63 6B 21 A7 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9" s="70" t="str">
        <f t="shared" si="7"/>
        <v>i</v>
      </c>
      <c r="C19" s="70" t="str">
        <f t="shared" si="7"/>
        <v>s</v>
      </c>
      <c r="D19" s="70" t="str">
        <f t="shared" si="7"/>
        <v xml:space="preserve"> </v>
      </c>
      <c r="E19" s="70" t="str">
        <f t="shared" si="7"/>
        <v>w</v>
      </c>
      <c r="F19" s="70" t="str">
        <f t="shared" si="7"/>
        <v>e</v>
      </c>
      <c r="G19" s="70" t="str">
        <f t="shared" si="7"/>
        <v>a</v>
      </c>
      <c r="H19" s="70" t="str">
        <f t="shared" si="7"/>
        <v>k</v>
      </c>
      <c r="I19" s="70" t="str">
        <f t="shared" si="7"/>
        <v>e</v>
      </c>
      <c r="J19" s="70" t="str">
        <f t="shared" si="7"/>
        <v>n</v>
      </c>
      <c r="K19" s="70" t="str">
        <f t="shared" si="7"/>
        <v>e</v>
      </c>
      <c r="L19" s="70" t="str">
        <f t="shared" si="7"/>
        <v>d</v>
      </c>
      <c r="M19" s="70" t="str">
        <f t="shared" si="7"/>
        <v xml:space="preserve"> </v>
      </c>
      <c r="N19" s="70" t="str">
        <f t="shared" si="7"/>
        <v>i</v>
      </c>
      <c r="O19" s="70" t="str">
        <f t="shared" si="7"/>
        <v>n</v>
      </c>
      <c r="P19" s="70" t="str">
        <f t="shared" si="7"/>
        <v xml:space="preserve"> </v>
      </c>
      <c r="Q19" s="70" t="str">
        <f t="shared" si="7"/>
        <v>a</v>
      </c>
      <c r="R19" s="70" t="str">
        <f t="shared" si="8"/>
        <v>t</v>
      </c>
      <c r="S19" s="70" t="str">
        <f t="shared" si="8"/>
        <v>t</v>
      </c>
      <c r="T19" s="70" t="str">
        <f t="shared" si="8"/>
        <v>a</v>
      </c>
      <c r="U19" s="70" t="str">
        <f t="shared" si="8"/>
        <v>c</v>
      </c>
      <c r="V19" s="70" t="str">
        <f t="shared" si="8"/>
        <v>k</v>
      </c>
      <c r="W19" s="70" t="str">
        <f t="shared" si="8"/>
        <v>!</v>
      </c>
      <c r="X19" s="70" t="str">
        <f t="shared" si="8"/>
        <v/>
      </c>
      <c r="Y19" s="70" t="str">
        <f t="shared" si="8"/>
        <v/>
      </c>
      <c r="Z19" s="70" t="str">
        <f t="shared" si="8"/>
        <v/>
      </c>
      <c r="AA19" s="70" t="str">
        <f t="shared" si="8"/>
        <v/>
      </c>
      <c r="AB19" s="70" t="str">
        <f t="shared" si="8"/>
        <v/>
      </c>
      <c r="AC19" s="70" t="str">
        <f t="shared" si="8"/>
        <v/>
      </c>
      <c r="AD19" s="70" t="str">
        <f t="shared" si="8"/>
        <v/>
      </c>
      <c r="AE19" s="70" t="str">
        <f t="shared" si="8"/>
        <v/>
      </c>
      <c r="AF19" s="70" t="str">
        <f t="shared" si="8"/>
        <v/>
      </c>
      <c r="AG19" s="70" t="str">
        <f t="shared" si="8"/>
        <v/>
      </c>
      <c r="AH19" s="70" t="str">
        <f t="shared" si="9"/>
        <v/>
      </c>
      <c r="AI19" s="70" t="str">
        <f t="shared" si="9"/>
        <v/>
      </c>
      <c r="AJ19" s="70" t="str">
        <f t="shared" si="9"/>
        <v/>
      </c>
      <c r="AK19" s="70" t="str">
        <f t="shared" si="9"/>
        <v/>
      </c>
      <c r="AL19" s="70" t="str">
        <f t="shared" si="9"/>
        <v/>
      </c>
      <c r="AM19" s="70" t="str">
        <f t="shared" si="9"/>
        <v/>
      </c>
      <c r="AN19" s="70" t="str">
        <f t="shared" si="9"/>
        <v/>
      </c>
      <c r="AO19" s="70" t="str">
        <f t="shared" si="9"/>
        <v/>
      </c>
      <c r="AP19" s="70" t="str">
        <f t="shared" si="9"/>
        <v/>
      </c>
      <c r="AQ19" s="70" t="str">
        <f t="shared" si="9"/>
        <v/>
      </c>
      <c r="AR19" s="70" t="str">
        <f t="shared" si="9"/>
        <v/>
      </c>
      <c r="AS19" s="70" t="str">
        <f t="shared" si="9"/>
        <v/>
      </c>
      <c r="AT19" s="70" t="str">
        <f t="shared" si="9"/>
        <v/>
      </c>
      <c r="AU19" s="70" t="str">
        <f t="shared" si="9"/>
        <v/>
      </c>
      <c r="AV19" s="70" t="str">
        <f t="shared" si="9"/>
        <v/>
      </c>
      <c r="AW19" s="70" t="str">
        <f t="shared" si="9"/>
        <v/>
      </c>
      <c r="AX19" s="70" t="str">
        <f t="shared" si="10"/>
        <v/>
      </c>
      <c r="AY19" s="70" t="str">
        <f t="shared" si="10"/>
        <v/>
      </c>
      <c r="AZ19" s="70" t="str">
        <f t="shared" si="10"/>
        <v/>
      </c>
      <c r="BA19" s="70" t="str">
        <f t="shared" si="10"/>
        <v/>
      </c>
      <c r="BB19" s="70" t="str">
        <f t="shared" si="10"/>
        <v/>
      </c>
      <c r="BC19" s="70" t="str">
        <f t="shared" si="10"/>
        <v/>
      </c>
      <c r="BD19" s="70" t="str">
        <f t="shared" si="10"/>
        <v/>
      </c>
      <c r="BE19" s="70" t="str">
        <f t="shared" si="10"/>
        <v/>
      </c>
      <c r="BF19" s="70" t="str">
        <f t="shared" si="10"/>
        <v/>
      </c>
      <c r="BG19" s="70" t="str">
        <f t="shared" si="10"/>
        <v/>
      </c>
      <c r="BH19" s="70" t="str">
        <f t="shared" si="10"/>
        <v/>
      </c>
      <c r="BI19" s="70" t="str">
        <f t="shared" si="10"/>
        <v/>
      </c>
      <c r="BJ19" s="70" t="str">
        <f t="shared" si="10"/>
        <v/>
      </c>
      <c r="BK19" s="70" t="str">
        <f t="shared" si="10"/>
        <v/>
      </c>
      <c r="BL19" s="70" t="str">
        <f t="shared" si="10"/>
        <v/>
      </c>
      <c r="BM19" s="70" t="str">
        <f t="shared" si="10"/>
        <v/>
      </c>
      <c r="BN19" s="70" t="str">
        <f t="shared" si="1"/>
        <v/>
      </c>
      <c r="BO19" s="70" t="str">
        <f t="shared" si="1"/>
        <v/>
      </c>
      <c r="BP19" s="70" t="str">
        <f t="shared" si="1"/>
        <v/>
      </c>
      <c r="BQ19" s="70" t="str">
        <f t="shared" si="1"/>
        <v/>
      </c>
      <c r="BR19" s="70" t="str">
        <f t="shared" si="1"/>
        <v/>
      </c>
      <c r="BS19" s="70" t="str">
        <f t="shared" si="1"/>
        <v/>
      </c>
      <c r="BT19" s="70" t="str">
        <f t="shared" si="1"/>
        <v/>
      </c>
      <c r="BU19" s="70" t="str">
        <f t="shared" si="1"/>
        <v/>
      </c>
      <c r="BV19" s="70" t="str">
        <f t="shared" si="1"/>
        <v/>
      </c>
      <c r="BW19" s="70" t="str">
        <f t="shared" si="1"/>
        <v/>
      </c>
      <c r="BX19" s="70" t="str">
        <f t="shared" si="1"/>
        <v/>
      </c>
      <c r="BY19" s="70" t="str">
        <f t="shared" si="1"/>
        <v/>
      </c>
      <c r="BZ19" s="70" t="str">
        <f t="shared" si="1"/>
        <v/>
      </c>
      <c r="CA19" s="70" t="str">
        <f t="shared" si="1"/>
        <v/>
      </c>
    </row>
    <row r="20" spans="1:79" x14ac:dyDescent="0.35">
      <c r="A20" s="70" t="str">
        <f t="shared" ref="A20:A41" si="11">MID($A19,FIND("A7 ",$A19)+3,LEN($A19))</f>
        <v>73 74 61 72 74 73 20 74 6F 20 77 68 69 72 6C 20 72 6F 75 6E 64 21 A7 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0" s="70" t="str">
        <f t="shared" si="7"/>
        <v>s</v>
      </c>
      <c r="C20" s="70" t="str">
        <f t="shared" si="7"/>
        <v>t</v>
      </c>
      <c r="D20" s="70" t="str">
        <f t="shared" si="7"/>
        <v>a</v>
      </c>
      <c r="E20" s="70" t="str">
        <f t="shared" si="7"/>
        <v>r</v>
      </c>
      <c r="F20" s="70" t="str">
        <f t="shared" si="7"/>
        <v>t</v>
      </c>
      <c r="G20" s="70" t="str">
        <f t="shared" si="7"/>
        <v>s</v>
      </c>
      <c r="H20" s="70" t="str">
        <f t="shared" si="7"/>
        <v xml:space="preserve"> </v>
      </c>
      <c r="I20" s="70" t="str">
        <f t="shared" si="7"/>
        <v>t</v>
      </c>
      <c r="J20" s="70" t="str">
        <f t="shared" si="7"/>
        <v>o</v>
      </c>
      <c r="K20" s="70" t="str">
        <f t="shared" si="7"/>
        <v xml:space="preserve"> </v>
      </c>
      <c r="L20" s="70" t="str">
        <f t="shared" si="7"/>
        <v>w</v>
      </c>
      <c r="M20" s="70" t="str">
        <f t="shared" si="7"/>
        <v>h</v>
      </c>
      <c r="N20" s="70" t="str">
        <f t="shared" si="7"/>
        <v>i</v>
      </c>
      <c r="O20" s="70" t="str">
        <f t="shared" si="7"/>
        <v>r</v>
      </c>
      <c r="P20" s="70" t="str">
        <f t="shared" si="7"/>
        <v>l</v>
      </c>
      <c r="Q20" s="70" t="str">
        <f t="shared" si="7"/>
        <v xml:space="preserve"> </v>
      </c>
      <c r="R20" s="70" t="str">
        <f t="shared" si="8"/>
        <v>r</v>
      </c>
      <c r="S20" s="70" t="str">
        <f t="shared" si="8"/>
        <v>o</v>
      </c>
      <c r="T20" s="70" t="str">
        <f t="shared" si="8"/>
        <v>u</v>
      </c>
      <c r="U20" s="70" t="str">
        <f t="shared" si="8"/>
        <v>n</v>
      </c>
      <c r="V20" s="70" t="str">
        <f t="shared" si="8"/>
        <v>d</v>
      </c>
      <c r="W20" s="70" t="str">
        <f t="shared" si="8"/>
        <v>!</v>
      </c>
      <c r="X20" s="70" t="str">
        <f t="shared" si="8"/>
        <v/>
      </c>
      <c r="Y20" s="70" t="str">
        <f t="shared" si="8"/>
        <v/>
      </c>
      <c r="Z20" s="70" t="str">
        <f t="shared" si="8"/>
        <v/>
      </c>
      <c r="AA20" s="70" t="str">
        <f t="shared" si="8"/>
        <v/>
      </c>
      <c r="AB20" s="70" t="str">
        <f t="shared" si="8"/>
        <v/>
      </c>
      <c r="AC20" s="70" t="str">
        <f t="shared" si="8"/>
        <v/>
      </c>
      <c r="AD20" s="70" t="str">
        <f t="shared" si="8"/>
        <v/>
      </c>
      <c r="AE20" s="70" t="str">
        <f t="shared" si="8"/>
        <v/>
      </c>
      <c r="AF20" s="70" t="str">
        <f t="shared" si="8"/>
        <v/>
      </c>
      <c r="AG20" s="70" t="str">
        <f t="shared" si="8"/>
        <v/>
      </c>
      <c r="AH20" s="70" t="str">
        <f t="shared" si="9"/>
        <v/>
      </c>
      <c r="AI20" s="70" t="str">
        <f t="shared" si="9"/>
        <v/>
      </c>
      <c r="AJ20" s="70" t="str">
        <f t="shared" si="9"/>
        <v/>
      </c>
      <c r="AK20" s="70" t="str">
        <f t="shared" si="9"/>
        <v/>
      </c>
      <c r="AL20" s="70" t="str">
        <f t="shared" si="9"/>
        <v/>
      </c>
      <c r="AM20" s="70" t="str">
        <f t="shared" si="9"/>
        <v/>
      </c>
      <c r="AN20" s="70" t="str">
        <f t="shared" si="9"/>
        <v/>
      </c>
      <c r="AO20" s="70" t="str">
        <f t="shared" si="9"/>
        <v/>
      </c>
      <c r="AP20" s="70" t="str">
        <f t="shared" si="9"/>
        <v/>
      </c>
      <c r="AQ20" s="70" t="str">
        <f t="shared" si="9"/>
        <v/>
      </c>
      <c r="AR20" s="70" t="str">
        <f t="shared" si="9"/>
        <v/>
      </c>
      <c r="AS20" s="70" t="str">
        <f t="shared" si="9"/>
        <v/>
      </c>
      <c r="AT20" s="70" t="str">
        <f t="shared" si="9"/>
        <v/>
      </c>
      <c r="AU20" s="70" t="str">
        <f t="shared" si="9"/>
        <v/>
      </c>
      <c r="AV20" s="70" t="str">
        <f t="shared" si="9"/>
        <v/>
      </c>
      <c r="AW20" s="70" t="str">
        <f t="shared" si="9"/>
        <v/>
      </c>
      <c r="AX20" s="70" t="str">
        <f t="shared" si="10"/>
        <v/>
      </c>
      <c r="AY20" s="70" t="str">
        <f t="shared" si="10"/>
        <v/>
      </c>
      <c r="AZ20" s="70" t="str">
        <f t="shared" si="10"/>
        <v/>
      </c>
      <c r="BA20" s="70" t="str">
        <f t="shared" si="10"/>
        <v/>
      </c>
      <c r="BB20" s="70" t="str">
        <f t="shared" si="10"/>
        <v/>
      </c>
      <c r="BC20" s="70" t="str">
        <f t="shared" si="10"/>
        <v/>
      </c>
      <c r="BD20" s="70" t="str">
        <f t="shared" si="10"/>
        <v/>
      </c>
      <c r="BE20" s="70" t="str">
        <f t="shared" si="10"/>
        <v/>
      </c>
      <c r="BF20" s="70" t="str">
        <f t="shared" si="10"/>
        <v/>
      </c>
      <c r="BG20" s="70" t="str">
        <f t="shared" si="10"/>
        <v/>
      </c>
      <c r="BH20" s="70" t="str">
        <f t="shared" si="10"/>
        <v/>
      </c>
      <c r="BI20" s="70" t="str">
        <f t="shared" si="10"/>
        <v/>
      </c>
      <c r="BJ20" s="70" t="str">
        <f t="shared" si="10"/>
        <v/>
      </c>
      <c r="BK20" s="70" t="str">
        <f t="shared" si="10"/>
        <v/>
      </c>
      <c r="BL20" s="70" t="str">
        <f t="shared" si="10"/>
        <v/>
      </c>
      <c r="BM20" s="70" t="str">
        <f t="shared" si="10"/>
        <v/>
      </c>
      <c r="BN20" s="70" t="str">
        <f t="shared" si="1"/>
        <v/>
      </c>
      <c r="BO20" s="70" t="str">
        <f t="shared" si="1"/>
        <v/>
      </c>
      <c r="BP20" s="70" t="str">
        <f t="shared" si="1"/>
        <v/>
      </c>
      <c r="BQ20" s="70" t="str">
        <f t="shared" si="1"/>
        <v/>
      </c>
      <c r="BR20" s="70" t="str">
        <f t="shared" si="1"/>
        <v/>
      </c>
      <c r="BS20" s="70" t="str">
        <f t="shared" si="1"/>
        <v/>
      </c>
      <c r="BT20" s="70" t="str">
        <f t="shared" si="1"/>
        <v/>
      </c>
      <c r="BU20" s="70" t="str">
        <f t="shared" si="1"/>
        <v/>
      </c>
      <c r="BV20" s="70" t="str">
        <f t="shared" si="1"/>
        <v/>
      </c>
      <c r="BW20" s="70" t="str">
        <f t="shared" si="1"/>
        <v/>
      </c>
      <c r="BX20" s="70" t="str">
        <f t="shared" si="1"/>
        <v/>
      </c>
      <c r="BY20" s="70" t="str">
        <f t="shared" si="1"/>
        <v/>
      </c>
      <c r="BZ20" s="70" t="str">
        <f t="shared" si="1"/>
        <v/>
      </c>
      <c r="CA20" s="70" t="str">
        <f t="shared" si="1"/>
        <v/>
      </c>
    </row>
    <row r="21" spans="1:79" x14ac:dyDescent="0.35">
      <c r="A21" s="70" t="str">
        <f t="shared" si="11"/>
        <v>48 69 64 64 65 6E 20 74 72 65 61 73 75 72 65 73 20 6F 66 20 74 68 65 20 6F 70 70 6F 6E 65 6E 74 73 20 61 72 65 20 6E 6F 77 20 72 65 76 65 61 6C 65 64 21 A7 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1" s="70" t="str">
        <f t="shared" si="7"/>
        <v>H</v>
      </c>
      <c r="C21" s="70" t="str">
        <f t="shared" si="7"/>
        <v>i</v>
      </c>
      <c r="D21" s="70" t="str">
        <f t="shared" si="7"/>
        <v>d</v>
      </c>
      <c r="E21" s="70" t="str">
        <f t="shared" si="7"/>
        <v>d</v>
      </c>
      <c r="F21" s="70" t="str">
        <f t="shared" si="7"/>
        <v>e</v>
      </c>
      <c r="G21" s="70" t="str">
        <f t="shared" si="7"/>
        <v>n</v>
      </c>
      <c r="H21" s="70" t="str">
        <f t="shared" si="7"/>
        <v xml:space="preserve"> </v>
      </c>
      <c r="I21" s="70" t="str">
        <f t="shared" si="7"/>
        <v>t</v>
      </c>
      <c r="J21" s="70" t="str">
        <f t="shared" si="7"/>
        <v>r</v>
      </c>
      <c r="K21" s="70" t="str">
        <f t="shared" si="7"/>
        <v>e</v>
      </c>
      <c r="L21" s="70" t="str">
        <f t="shared" si="7"/>
        <v>a</v>
      </c>
      <c r="M21" s="70" t="str">
        <f t="shared" si="7"/>
        <v>s</v>
      </c>
      <c r="N21" s="70" t="str">
        <f t="shared" si="7"/>
        <v>u</v>
      </c>
      <c r="O21" s="70" t="str">
        <f t="shared" si="7"/>
        <v>r</v>
      </c>
      <c r="P21" s="70" t="str">
        <f t="shared" si="7"/>
        <v>e</v>
      </c>
      <c r="Q21" s="70" t="str">
        <f t="shared" si="7"/>
        <v>s</v>
      </c>
      <c r="R21" s="70" t="str">
        <f t="shared" si="8"/>
        <v xml:space="preserve"> </v>
      </c>
      <c r="S21" s="70" t="str">
        <f t="shared" si="8"/>
        <v>o</v>
      </c>
      <c r="T21" s="70" t="str">
        <f t="shared" si="8"/>
        <v>f</v>
      </c>
      <c r="U21" s="70" t="str">
        <f t="shared" si="8"/>
        <v xml:space="preserve"> </v>
      </c>
      <c r="V21" s="70" t="str">
        <f t="shared" si="8"/>
        <v>t</v>
      </c>
      <c r="W21" s="70" t="str">
        <f t="shared" si="8"/>
        <v>h</v>
      </c>
      <c r="X21" s="70" t="str">
        <f t="shared" si="8"/>
        <v>e</v>
      </c>
      <c r="Y21" s="70" t="str">
        <f t="shared" si="8"/>
        <v xml:space="preserve"> </v>
      </c>
      <c r="Z21" s="70" t="str">
        <f t="shared" si="8"/>
        <v>o</v>
      </c>
      <c r="AA21" s="70" t="str">
        <f t="shared" si="8"/>
        <v>p</v>
      </c>
      <c r="AB21" s="70" t="str">
        <f t="shared" si="8"/>
        <v>p</v>
      </c>
      <c r="AC21" s="70" t="str">
        <f t="shared" si="8"/>
        <v>o</v>
      </c>
      <c r="AD21" s="70" t="str">
        <f t="shared" si="8"/>
        <v>n</v>
      </c>
      <c r="AE21" s="70" t="str">
        <f t="shared" si="8"/>
        <v>e</v>
      </c>
      <c r="AF21" s="70" t="str">
        <f t="shared" si="8"/>
        <v>n</v>
      </c>
      <c r="AG21" s="70" t="str">
        <f t="shared" si="8"/>
        <v>t</v>
      </c>
      <c r="AH21" s="70" t="str">
        <f t="shared" si="9"/>
        <v>s</v>
      </c>
      <c r="AI21" s="70" t="str">
        <f t="shared" si="9"/>
        <v xml:space="preserve"> </v>
      </c>
      <c r="AJ21" s="70" t="str">
        <f t="shared" si="9"/>
        <v>a</v>
      </c>
      <c r="AK21" s="70" t="str">
        <f t="shared" si="9"/>
        <v>r</v>
      </c>
      <c r="AL21" s="70" t="str">
        <f t="shared" si="9"/>
        <v>e</v>
      </c>
      <c r="AM21" s="70" t="str">
        <f t="shared" si="9"/>
        <v xml:space="preserve"> </v>
      </c>
      <c r="AN21" s="70" t="str">
        <f t="shared" si="9"/>
        <v>n</v>
      </c>
      <c r="AO21" s="70" t="str">
        <f t="shared" si="9"/>
        <v>o</v>
      </c>
      <c r="AP21" s="70" t="str">
        <f t="shared" si="9"/>
        <v>w</v>
      </c>
      <c r="AQ21" s="70" t="str">
        <f t="shared" si="9"/>
        <v xml:space="preserve"> </v>
      </c>
      <c r="AR21" s="70" t="str">
        <f t="shared" si="9"/>
        <v>r</v>
      </c>
      <c r="AS21" s="70" t="str">
        <f t="shared" si="9"/>
        <v>e</v>
      </c>
      <c r="AT21" s="70" t="str">
        <f t="shared" si="9"/>
        <v>v</v>
      </c>
      <c r="AU21" s="70" t="str">
        <f t="shared" si="9"/>
        <v>e</v>
      </c>
      <c r="AV21" s="70" t="str">
        <f t="shared" si="9"/>
        <v>a</v>
      </c>
      <c r="AW21" s="70" t="str">
        <f t="shared" si="9"/>
        <v>l</v>
      </c>
      <c r="AX21" s="70" t="str">
        <f t="shared" si="10"/>
        <v>e</v>
      </c>
      <c r="AY21" s="70" t="str">
        <f t="shared" si="10"/>
        <v>d</v>
      </c>
      <c r="AZ21" s="70" t="str">
        <f t="shared" si="10"/>
        <v>!</v>
      </c>
      <c r="BA21" s="70" t="str">
        <f t="shared" si="10"/>
        <v/>
      </c>
      <c r="BB21" s="70" t="str">
        <f t="shared" si="10"/>
        <v/>
      </c>
      <c r="BC21" s="70" t="str">
        <f t="shared" si="10"/>
        <v/>
      </c>
      <c r="BD21" s="70" t="str">
        <f t="shared" si="10"/>
        <v/>
      </c>
      <c r="BE21" s="70" t="str">
        <f t="shared" si="10"/>
        <v/>
      </c>
      <c r="BF21" s="70" t="str">
        <f t="shared" si="10"/>
        <v/>
      </c>
      <c r="BG21" s="70" t="str">
        <f t="shared" si="10"/>
        <v/>
      </c>
      <c r="BH21" s="70" t="str">
        <f t="shared" si="10"/>
        <v/>
      </c>
      <c r="BI21" s="70" t="str">
        <f t="shared" si="10"/>
        <v/>
      </c>
      <c r="BJ21" s="70" t="str">
        <f t="shared" si="10"/>
        <v/>
      </c>
      <c r="BK21" s="70" t="str">
        <f t="shared" si="10"/>
        <v/>
      </c>
      <c r="BL21" s="70" t="str">
        <f t="shared" si="10"/>
        <v/>
      </c>
      <c r="BM21" s="70" t="str">
        <f t="shared" si="10"/>
        <v/>
      </c>
      <c r="BN21" s="70" t="str">
        <f t="shared" ref="BN21:CA39" si="12">IF(FIND("A7",$A21)&lt;3*(COLUMN(BN21)-1),"",CHAR(HEX2DEC(MID($A21,3*(COLUMN(BN21)-2)+1,2))))</f>
        <v/>
      </c>
      <c r="BO21" s="70" t="str">
        <f t="shared" si="12"/>
        <v/>
      </c>
      <c r="BP21" s="70" t="str">
        <f t="shared" si="12"/>
        <v/>
      </c>
      <c r="BQ21" s="70" t="str">
        <f t="shared" si="12"/>
        <v/>
      </c>
      <c r="BR21" s="70" t="str">
        <f t="shared" si="12"/>
        <v/>
      </c>
      <c r="BS21" s="70" t="str">
        <f t="shared" si="12"/>
        <v/>
      </c>
      <c r="BT21" s="70" t="str">
        <f t="shared" si="12"/>
        <v/>
      </c>
      <c r="BU21" s="70" t="str">
        <f t="shared" si="12"/>
        <v/>
      </c>
      <c r="BV21" s="70" t="str">
        <f t="shared" si="12"/>
        <v/>
      </c>
      <c r="BW21" s="70" t="str">
        <f t="shared" si="12"/>
        <v/>
      </c>
      <c r="BX21" s="70" t="str">
        <f t="shared" si="12"/>
        <v/>
      </c>
      <c r="BY21" s="70" t="str">
        <f t="shared" si="12"/>
        <v/>
      </c>
      <c r="BZ21" s="70" t="str">
        <f t="shared" si="12"/>
        <v/>
      </c>
      <c r="CA21" s="70" t="str">
        <f t="shared" si="12"/>
        <v/>
      </c>
    </row>
    <row r="22" spans="1:79" x14ac:dyDescent="0.35">
      <c r="A22" s="70" t="str">
        <f t="shared" si="11"/>
        <v>41 20 6D 61 67 69 63 61 6C 20 77 61 6C 6C 20 73 68 69 65 6C 64 73 20 74 68 65 20 70 61 72 74 79 21 A7 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2" s="70" t="str">
        <f t="shared" si="7"/>
        <v>A</v>
      </c>
      <c r="C22" s="70" t="str">
        <f t="shared" si="7"/>
        <v xml:space="preserve"> </v>
      </c>
      <c r="D22" s="70" t="str">
        <f t="shared" si="7"/>
        <v>m</v>
      </c>
      <c r="E22" s="70" t="str">
        <f t="shared" si="7"/>
        <v>a</v>
      </c>
      <c r="F22" s="70" t="str">
        <f t="shared" si="7"/>
        <v>g</v>
      </c>
      <c r="G22" s="70" t="str">
        <f t="shared" si="7"/>
        <v>i</v>
      </c>
      <c r="H22" s="70" t="str">
        <f t="shared" si="7"/>
        <v>c</v>
      </c>
      <c r="I22" s="70" t="str">
        <f t="shared" si="7"/>
        <v>a</v>
      </c>
      <c r="J22" s="70" t="str">
        <f t="shared" si="7"/>
        <v>l</v>
      </c>
      <c r="K22" s="70" t="str">
        <f t="shared" si="7"/>
        <v xml:space="preserve"> </v>
      </c>
      <c r="L22" s="70" t="str">
        <f t="shared" si="7"/>
        <v>w</v>
      </c>
      <c r="M22" s="70" t="str">
        <f t="shared" si="7"/>
        <v>a</v>
      </c>
      <c r="N22" s="70" t="str">
        <f t="shared" si="7"/>
        <v>l</v>
      </c>
      <c r="O22" s="70" t="str">
        <f t="shared" si="7"/>
        <v>l</v>
      </c>
      <c r="P22" s="70" t="str">
        <f t="shared" si="7"/>
        <v xml:space="preserve"> </v>
      </c>
      <c r="Q22" s="70" t="str">
        <f t="shared" si="7"/>
        <v>s</v>
      </c>
      <c r="R22" s="70" t="str">
        <f t="shared" si="8"/>
        <v>h</v>
      </c>
      <c r="S22" s="70" t="str">
        <f t="shared" si="8"/>
        <v>i</v>
      </c>
      <c r="T22" s="70" t="str">
        <f t="shared" si="8"/>
        <v>e</v>
      </c>
      <c r="U22" s="70" t="str">
        <f t="shared" si="8"/>
        <v>l</v>
      </c>
      <c r="V22" s="70" t="str">
        <f t="shared" si="8"/>
        <v>d</v>
      </c>
      <c r="W22" s="70" t="str">
        <f t="shared" si="8"/>
        <v>s</v>
      </c>
      <c r="X22" s="70" t="str">
        <f t="shared" si="8"/>
        <v xml:space="preserve"> </v>
      </c>
      <c r="Y22" s="70" t="str">
        <f t="shared" si="8"/>
        <v>t</v>
      </c>
      <c r="Z22" s="70" t="str">
        <f t="shared" si="8"/>
        <v>h</v>
      </c>
      <c r="AA22" s="70" t="str">
        <f t="shared" si="8"/>
        <v>e</v>
      </c>
      <c r="AB22" s="70" t="str">
        <f t="shared" si="8"/>
        <v xml:space="preserve"> </v>
      </c>
      <c r="AC22" s="70" t="str">
        <f t="shared" si="8"/>
        <v>p</v>
      </c>
      <c r="AD22" s="70" t="str">
        <f t="shared" si="8"/>
        <v>a</v>
      </c>
      <c r="AE22" s="70" t="str">
        <f t="shared" si="8"/>
        <v>r</v>
      </c>
      <c r="AF22" s="70" t="str">
        <f t="shared" si="8"/>
        <v>t</v>
      </c>
      <c r="AG22" s="70" t="str">
        <f t="shared" si="8"/>
        <v>y</v>
      </c>
      <c r="AH22" s="70" t="str">
        <f t="shared" si="9"/>
        <v>!</v>
      </c>
      <c r="AI22" s="70" t="str">
        <f t="shared" si="9"/>
        <v/>
      </c>
      <c r="AJ22" s="70" t="str">
        <f t="shared" si="9"/>
        <v/>
      </c>
      <c r="AK22" s="70" t="str">
        <f t="shared" si="9"/>
        <v/>
      </c>
      <c r="AL22" s="70" t="str">
        <f t="shared" si="9"/>
        <v/>
      </c>
      <c r="AM22" s="70" t="str">
        <f t="shared" si="9"/>
        <v/>
      </c>
      <c r="AN22" s="70" t="str">
        <f t="shared" si="9"/>
        <v/>
      </c>
      <c r="AO22" s="70" t="str">
        <f t="shared" si="9"/>
        <v/>
      </c>
      <c r="AP22" s="70" t="str">
        <f t="shared" si="9"/>
        <v/>
      </c>
      <c r="AQ22" s="70" t="str">
        <f t="shared" si="9"/>
        <v/>
      </c>
      <c r="AR22" s="70" t="str">
        <f t="shared" si="9"/>
        <v/>
      </c>
      <c r="AS22" s="70" t="str">
        <f t="shared" si="9"/>
        <v/>
      </c>
      <c r="AT22" s="70" t="str">
        <f t="shared" si="9"/>
        <v/>
      </c>
      <c r="AU22" s="70" t="str">
        <f t="shared" si="9"/>
        <v/>
      </c>
      <c r="AV22" s="70" t="str">
        <f t="shared" si="9"/>
        <v/>
      </c>
      <c r="AW22" s="70" t="str">
        <f t="shared" si="9"/>
        <v/>
      </c>
      <c r="AX22" s="70" t="str">
        <f t="shared" si="10"/>
        <v/>
      </c>
      <c r="AY22" s="70" t="str">
        <f t="shared" si="10"/>
        <v/>
      </c>
      <c r="AZ22" s="70" t="str">
        <f t="shared" si="10"/>
        <v/>
      </c>
      <c r="BA22" s="70" t="str">
        <f t="shared" si="10"/>
        <v/>
      </c>
      <c r="BB22" s="70" t="str">
        <f t="shared" si="10"/>
        <v/>
      </c>
      <c r="BC22" s="70" t="str">
        <f t="shared" si="10"/>
        <v/>
      </c>
      <c r="BD22" s="70" t="str">
        <f t="shared" si="10"/>
        <v/>
      </c>
      <c r="BE22" s="70" t="str">
        <f t="shared" si="10"/>
        <v/>
      </c>
      <c r="BF22" s="70" t="str">
        <f t="shared" si="10"/>
        <v/>
      </c>
      <c r="BG22" s="70" t="str">
        <f t="shared" si="10"/>
        <v/>
      </c>
      <c r="BH22" s="70" t="str">
        <f t="shared" si="10"/>
        <v/>
      </c>
      <c r="BI22" s="70" t="str">
        <f t="shared" si="10"/>
        <v/>
      </c>
      <c r="BJ22" s="70" t="str">
        <f t="shared" si="10"/>
        <v/>
      </c>
      <c r="BK22" s="70" t="str">
        <f t="shared" si="10"/>
        <v/>
      </c>
      <c r="BL22" s="70" t="str">
        <f t="shared" si="10"/>
        <v/>
      </c>
      <c r="BM22" s="70" t="str">
        <f t="shared" si="10"/>
        <v/>
      </c>
      <c r="BN22" s="70" t="str">
        <f t="shared" si="12"/>
        <v/>
      </c>
      <c r="BO22" s="70" t="str">
        <f t="shared" si="12"/>
        <v/>
      </c>
      <c r="BP22" s="70" t="str">
        <f t="shared" si="12"/>
        <v/>
      </c>
      <c r="BQ22" s="70" t="str">
        <f t="shared" si="12"/>
        <v/>
      </c>
      <c r="BR22" s="70" t="str">
        <f t="shared" si="12"/>
        <v/>
      </c>
      <c r="BS22" s="70" t="str">
        <f t="shared" si="12"/>
        <v/>
      </c>
      <c r="BT22" s="70" t="str">
        <f t="shared" si="12"/>
        <v/>
      </c>
      <c r="BU22" s="70" t="str">
        <f t="shared" si="12"/>
        <v/>
      </c>
      <c r="BV22" s="70" t="str">
        <f t="shared" si="12"/>
        <v/>
      </c>
      <c r="BW22" s="70" t="str">
        <f t="shared" si="12"/>
        <v/>
      </c>
      <c r="BX22" s="70" t="str">
        <f t="shared" si="12"/>
        <v/>
      </c>
      <c r="BY22" s="70" t="str">
        <f t="shared" si="12"/>
        <v/>
      </c>
      <c r="BZ22" s="70" t="str">
        <f t="shared" si="12"/>
        <v/>
      </c>
      <c r="CA22" s="70" t="str">
        <f t="shared" si="12"/>
        <v/>
      </c>
    </row>
    <row r="23" spans="1:79" x14ac:dyDescent="0.35">
      <c r="A23" s="70" t="str">
        <f t="shared" si="11"/>
        <v>69 73 20 61 62 6C 65 20 74 6F 20 74 68 72 6F 77 20 61 74 20 61 6E 79 20 72 61 6E 67 65 20 6E 6F 77 21 A7 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3" s="70" t="str">
        <f t="shared" si="7"/>
        <v>i</v>
      </c>
      <c r="C23" s="70" t="str">
        <f t="shared" si="7"/>
        <v>s</v>
      </c>
      <c r="D23" s="70" t="str">
        <f t="shared" si="7"/>
        <v xml:space="preserve"> </v>
      </c>
      <c r="E23" s="70" t="str">
        <f t="shared" si="7"/>
        <v>a</v>
      </c>
      <c r="F23" s="70" t="str">
        <f t="shared" si="7"/>
        <v>b</v>
      </c>
      <c r="G23" s="70" t="str">
        <f t="shared" si="7"/>
        <v>l</v>
      </c>
      <c r="H23" s="70" t="str">
        <f t="shared" si="7"/>
        <v>e</v>
      </c>
      <c r="I23" s="70" t="str">
        <f t="shared" si="7"/>
        <v xml:space="preserve"> </v>
      </c>
      <c r="J23" s="70" t="str">
        <f t="shared" si="7"/>
        <v>t</v>
      </c>
      <c r="K23" s="70" t="str">
        <f t="shared" si="7"/>
        <v>o</v>
      </c>
      <c r="L23" s="70" t="str">
        <f t="shared" si="7"/>
        <v xml:space="preserve"> </v>
      </c>
      <c r="M23" s="70" t="str">
        <f t="shared" si="7"/>
        <v>t</v>
      </c>
      <c r="N23" s="70" t="str">
        <f t="shared" si="7"/>
        <v>h</v>
      </c>
      <c r="O23" s="70" t="str">
        <f t="shared" si="7"/>
        <v>r</v>
      </c>
      <c r="P23" s="70" t="str">
        <f t="shared" si="7"/>
        <v>o</v>
      </c>
      <c r="Q23" s="70" t="str">
        <f t="shared" si="7"/>
        <v>w</v>
      </c>
      <c r="R23" s="70" t="str">
        <f t="shared" si="8"/>
        <v xml:space="preserve"> </v>
      </c>
      <c r="S23" s="70" t="str">
        <f t="shared" si="8"/>
        <v>a</v>
      </c>
      <c r="T23" s="70" t="str">
        <f t="shared" si="8"/>
        <v>t</v>
      </c>
      <c r="U23" s="70" t="str">
        <f t="shared" si="8"/>
        <v xml:space="preserve"> </v>
      </c>
      <c r="V23" s="70" t="str">
        <f t="shared" si="8"/>
        <v>a</v>
      </c>
      <c r="W23" s="70" t="str">
        <f t="shared" si="8"/>
        <v>n</v>
      </c>
      <c r="X23" s="70" t="str">
        <f t="shared" si="8"/>
        <v>y</v>
      </c>
      <c r="Y23" s="70" t="str">
        <f t="shared" si="8"/>
        <v xml:space="preserve"> </v>
      </c>
      <c r="Z23" s="70" t="str">
        <f t="shared" si="8"/>
        <v>r</v>
      </c>
      <c r="AA23" s="70" t="str">
        <f t="shared" si="8"/>
        <v>a</v>
      </c>
      <c r="AB23" s="70" t="str">
        <f t="shared" si="8"/>
        <v>n</v>
      </c>
      <c r="AC23" s="70" t="str">
        <f t="shared" si="8"/>
        <v>g</v>
      </c>
      <c r="AD23" s="70" t="str">
        <f t="shared" si="8"/>
        <v>e</v>
      </c>
      <c r="AE23" s="70" t="str">
        <f t="shared" si="8"/>
        <v xml:space="preserve"> </v>
      </c>
      <c r="AF23" s="70" t="str">
        <f t="shared" si="8"/>
        <v>n</v>
      </c>
      <c r="AG23" s="70" t="str">
        <f t="shared" si="8"/>
        <v>o</v>
      </c>
      <c r="AH23" s="70" t="str">
        <f t="shared" si="9"/>
        <v>w</v>
      </c>
      <c r="AI23" s="70" t="str">
        <f t="shared" si="9"/>
        <v>!</v>
      </c>
      <c r="AJ23" s="70" t="str">
        <f t="shared" si="9"/>
        <v/>
      </c>
      <c r="AK23" s="70" t="str">
        <f t="shared" si="9"/>
        <v/>
      </c>
      <c r="AL23" s="70" t="str">
        <f t="shared" si="9"/>
        <v/>
      </c>
      <c r="AM23" s="70" t="str">
        <f t="shared" si="9"/>
        <v/>
      </c>
      <c r="AN23" s="70" t="str">
        <f t="shared" si="9"/>
        <v/>
      </c>
      <c r="AO23" s="70" t="str">
        <f t="shared" si="9"/>
        <v/>
      </c>
      <c r="AP23" s="70" t="str">
        <f t="shared" si="9"/>
        <v/>
      </c>
      <c r="AQ23" s="70" t="str">
        <f t="shared" si="9"/>
        <v/>
      </c>
      <c r="AR23" s="70" t="str">
        <f t="shared" si="9"/>
        <v/>
      </c>
      <c r="AS23" s="70" t="str">
        <f t="shared" si="9"/>
        <v/>
      </c>
      <c r="AT23" s="70" t="str">
        <f t="shared" si="9"/>
        <v/>
      </c>
      <c r="AU23" s="70" t="str">
        <f t="shared" si="9"/>
        <v/>
      </c>
      <c r="AV23" s="70" t="str">
        <f t="shared" si="9"/>
        <v/>
      </c>
      <c r="AW23" s="70" t="str">
        <f t="shared" si="9"/>
        <v/>
      </c>
      <c r="AX23" s="70" t="str">
        <f t="shared" si="10"/>
        <v/>
      </c>
      <c r="AY23" s="70" t="str">
        <f t="shared" si="10"/>
        <v/>
      </c>
      <c r="AZ23" s="70" t="str">
        <f t="shared" si="10"/>
        <v/>
      </c>
      <c r="BA23" s="70" t="str">
        <f t="shared" si="10"/>
        <v/>
      </c>
      <c r="BB23" s="70" t="str">
        <f t="shared" si="10"/>
        <v/>
      </c>
      <c r="BC23" s="70" t="str">
        <f t="shared" si="10"/>
        <v/>
      </c>
      <c r="BD23" s="70" t="str">
        <f t="shared" si="10"/>
        <v/>
      </c>
      <c r="BE23" s="70" t="str">
        <f t="shared" si="10"/>
        <v/>
      </c>
      <c r="BF23" s="70" t="str">
        <f t="shared" si="10"/>
        <v/>
      </c>
      <c r="BG23" s="70" t="str">
        <f t="shared" si="10"/>
        <v/>
      </c>
      <c r="BH23" s="70" t="str">
        <f t="shared" si="10"/>
        <v/>
      </c>
      <c r="BI23" s="70" t="str">
        <f t="shared" si="10"/>
        <v/>
      </c>
      <c r="BJ23" s="70" t="str">
        <f t="shared" si="10"/>
        <v/>
      </c>
      <c r="BK23" s="70" t="str">
        <f t="shared" si="10"/>
        <v/>
      </c>
      <c r="BL23" s="70" t="str">
        <f t="shared" si="10"/>
        <v/>
      </c>
      <c r="BM23" s="70" t="str">
        <f t="shared" si="10"/>
        <v/>
      </c>
      <c r="BN23" s="70" t="str">
        <f t="shared" si="12"/>
        <v/>
      </c>
      <c r="BO23" s="70" t="str">
        <f t="shared" si="12"/>
        <v/>
      </c>
      <c r="BP23" s="70" t="str">
        <f t="shared" si="12"/>
        <v/>
      </c>
      <c r="BQ23" s="70" t="str">
        <f t="shared" si="12"/>
        <v/>
      </c>
      <c r="BR23" s="70" t="str">
        <f t="shared" si="12"/>
        <v/>
      </c>
      <c r="BS23" s="70" t="str">
        <f t="shared" si="12"/>
        <v/>
      </c>
      <c r="BT23" s="70" t="str">
        <f t="shared" si="12"/>
        <v/>
      </c>
      <c r="BU23" s="70" t="str">
        <f t="shared" si="12"/>
        <v/>
      </c>
      <c r="BV23" s="70" t="str">
        <f t="shared" si="12"/>
        <v/>
      </c>
      <c r="BW23" s="70" t="str">
        <f t="shared" si="12"/>
        <v/>
      </c>
      <c r="BX23" s="70" t="str">
        <f t="shared" si="12"/>
        <v/>
      </c>
      <c r="BY23" s="70" t="str">
        <f t="shared" si="12"/>
        <v/>
      </c>
      <c r="BZ23" s="70" t="str">
        <f t="shared" si="12"/>
        <v/>
      </c>
      <c r="CA23" s="70" t="str">
        <f t="shared" si="12"/>
        <v/>
      </c>
    </row>
    <row r="24" spans="1:79" x14ac:dyDescent="0.35">
      <c r="A24" s="70" t="str">
        <f t="shared" si="11"/>
        <v>63 61 6E 60 74 20 6D 69 73 73 20 69 6E 20 68 61 6E 64 20 74 6F 20 68 61 6E 64 20 63 6F 6D 62 61 74 20 61 6E 79 20 6D 6F 72 65 21 A7 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4" s="70" t="str">
        <f t="shared" si="7"/>
        <v>c</v>
      </c>
      <c r="C24" s="70" t="str">
        <f t="shared" si="7"/>
        <v>a</v>
      </c>
      <c r="D24" s="70" t="str">
        <f t="shared" si="7"/>
        <v>n</v>
      </c>
      <c r="E24" s="70" t="str">
        <f t="shared" si="7"/>
        <v>`</v>
      </c>
      <c r="F24" s="70" t="str">
        <f t="shared" si="7"/>
        <v>t</v>
      </c>
      <c r="G24" s="70" t="str">
        <f t="shared" si="7"/>
        <v xml:space="preserve"> </v>
      </c>
      <c r="H24" s="70" t="str">
        <f t="shared" si="7"/>
        <v>m</v>
      </c>
      <c r="I24" s="70" t="str">
        <f t="shared" si="7"/>
        <v>i</v>
      </c>
      <c r="J24" s="70" t="str">
        <f t="shared" si="7"/>
        <v>s</v>
      </c>
      <c r="K24" s="70" t="str">
        <f t="shared" si="7"/>
        <v>s</v>
      </c>
      <c r="L24" s="70" t="str">
        <f t="shared" si="7"/>
        <v xml:space="preserve"> </v>
      </c>
      <c r="M24" s="70" t="str">
        <f t="shared" si="7"/>
        <v>i</v>
      </c>
      <c r="N24" s="70" t="str">
        <f t="shared" si="7"/>
        <v>n</v>
      </c>
      <c r="O24" s="70" t="str">
        <f t="shared" si="7"/>
        <v xml:space="preserve"> </v>
      </c>
      <c r="P24" s="70" t="str">
        <f t="shared" si="7"/>
        <v>h</v>
      </c>
      <c r="Q24" s="70" t="str">
        <f t="shared" si="7"/>
        <v>a</v>
      </c>
      <c r="R24" s="70" t="str">
        <f t="shared" si="8"/>
        <v>n</v>
      </c>
      <c r="S24" s="70" t="str">
        <f t="shared" si="8"/>
        <v>d</v>
      </c>
      <c r="T24" s="70" t="str">
        <f t="shared" si="8"/>
        <v xml:space="preserve"> </v>
      </c>
      <c r="U24" s="70" t="str">
        <f t="shared" si="8"/>
        <v>t</v>
      </c>
      <c r="V24" s="70" t="str">
        <f t="shared" si="8"/>
        <v>o</v>
      </c>
      <c r="W24" s="70" t="str">
        <f t="shared" si="8"/>
        <v xml:space="preserve"> </v>
      </c>
      <c r="X24" s="70" t="str">
        <f t="shared" si="8"/>
        <v>h</v>
      </c>
      <c r="Y24" s="70" t="str">
        <f t="shared" si="8"/>
        <v>a</v>
      </c>
      <c r="Z24" s="70" t="str">
        <f t="shared" si="8"/>
        <v>n</v>
      </c>
      <c r="AA24" s="70" t="str">
        <f t="shared" si="8"/>
        <v>d</v>
      </c>
      <c r="AB24" s="70" t="str">
        <f t="shared" si="8"/>
        <v xml:space="preserve"> </v>
      </c>
      <c r="AC24" s="70" t="str">
        <f t="shared" si="8"/>
        <v>c</v>
      </c>
      <c r="AD24" s="70" t="str">
        <f t="shared" si="8"/>
        <v>o</v>
      </c>
      <c r="AE24" s="70" t="str">
        <f t="shared" si="8"/>
        <v>m</v>
      </c>
      <c r="AF24" s="70" t="str">
        <f t="shared" si="8"/>
        <v>b</v>
      </c>
      <c r="AG24" s="70" t="str">
        <f t="shared" si="8"/>
        <v>a</v>
      </c>
      <c r="AH24" s="70" t="str">
        <f t="shared" si="9"/>
        <v>t</v>
      </c>
      <c r="AI24" s="70" t="str">
        <f t="shared" si="9"/>
        <v xml:space="preserve"> </v>
      </c>
      <c r="AJ24" s="70" t="str">
        <f t="shared" si="9"/>
        <v>a</v>
      </c>
      <c r="AK24" s="70" t="str">
        <f t="shared" si="9"/>
        <v>n</v>
      </c>
      <c r="AL24" s="70" t="str">
        <f t="shared" si="9"/>
        <v>y</v>
      </c>
      <c r="AM24" s="70" t="str">
        <f t="shared" si="9"/>
        <v xml:space="preserve"> </v>
      </c>
      <c r="AN24" s="70" t="str">
        <f t="shared" si="9"/>
        <v>m</v>
      </c>
      <c r="AO24" s="70" t="str">
        <f t="shared" si="9"/>
        <v>o</v>
      </c>
      <c r="AP24" s="70" t="str">
        <f t="shared" si="9"/>
        <v>r</v>
      </c>
      <c r="AQ24" s="70" t="str">
        <f t="shared" si="9"/>
        <v>e</v>
      </c>
      <c r="AR24" s="70" t="str">
        <f t="shared" si="9"/>
        <v>!</v>
      </c>
      <c r="AS24" s="70" t="str">
        <f t="shared" si="9"/>
        <v/>
      </c>
      <c r="AT24" s="70" t="str">
        <f t="shared" si="9"/>
        <v/>
      </c>
      <c r="AU24" s="70" t="str">
        <f t="shared" si="9"/>
        <v/>
      </c>
      <c r="AV24" s="70" t="str">
        <f t="shared" si="9"/>
        <v/>
      </c>
      <c r="AW24" s="70" t="str">
        <f t="shared" si="9"/>
        <v/>
      </c>
      <c r="AX24" s="70" t="str">
        <f t="shared" si="10"/>
        <v/>
      </c>
      <c r="AY24" s="70" t="str">
        <f t="shared" si="10"/>
        <v/>
      </c>
      <c r="AZ24" s="70" t="str">
        <f t="shared" si="10"/>
        <v/>
      </c>
      <c r="BA24" s="70" t="str">
        <f t="shared" si="10"/>
        <v/>
      </c>
      <c r="BB24" s="70" t="str">
        <f t="shared" si="10"/>
        <v/>
      </c>
      <c r="BC24" s="70" t="str">
        <f t="shared" si="10"/>
        <v/>
      </c>
      <c r="BD24" s="70" t="str">
        <f t="shared" si="10"/>
        <v/>
      </c>
      <c r="BE24" s="70" t="str">
        <f t="shared" si="10"/>
        <v/>
      </c>
      <c r="BF24" s="70" t="str">
        <f t="shared" si="10"/>
        <v/>
      </c>
      <c r="BG24" s="70" t="str">
        <f t="shared" si="10"/>
        <v/>
      </c>
      <c r="BH24" s="70" t="str">
        <f t="shared" si="10"/>
        <v/>
      </c>
      <c r="BI24" s="70" t="str">
        <f t="shared" si="10"/>
        <v/>
      </c>
      <c r="BJ24" s="70" t="str">
        <f t="shared" si="10"/>
        <v/>
      </c>
      <c r="BK24" s="70" t="str">
        <f t="shared" si="10"/>
        <v/>
      </c>
      <c r="BL24" s="70" t="str">
        <f t="shared" si="10"/>
        <v/>
      </c>
      <c r="BM24" s="70" t="str">
        <f t="shared" si="10"/>
        <v/>
      </c>
      <c r="BN24" s="70" t="str">
        <f t="shared" si="12"/>
        <v/>
      </c>
      <c r="BO24" s="70" t="str">
        <f t="shared" si="12"/>
        <v/>
      </c>
      <c r="BP24" s="70" t="str">
        <f t="shared" si="12"/>
        <v/>
      </c>
      <c r="BQ24" s="70" t="str">
        <f t="shared" si="12"/>
        <v/>
      </c>
      <c r="BR24" s="70" t="str">
        <f t="shared" si="12"/>
        <v/>
      </c>
      <c r="BS24" s="70" t="str">
        <f t="shared" si="12"/>
        <v/>
      </c>
      <c r="BT24" s="70" t="str">
        <f t="shared" si="12"/>
        <v/>
      </c>
      <c r="BU24" s="70" t="str">
        <f t="shared" si="12"/>
        <v/>
      </c>
      <c r="BV24" s="70" t="str">
        <f t="shared" si="12"/>
        <v/>
      </c>
      <c r="BW24" s="70" t="str">
        <f t="shared" si="12"/>
        <v/>
      </c>
      <c r="BX24" s="70" t="str">
        <f t="shared" si="12"/>
        <v/>
      </c>
      <c r="BY24" s="70" t="str">
        <f t="shared" si="12"/>
        <v/>
      </c>
      <c r="BZ24" s="70" t="str">
        <f t="shared" si="12"/>
        <v/>
      </c>
      <c r="CA24" s="70" t="str">
        <f t="shared" si="12"/>
        <v/>
      </c>
    </row>
    <row r="25" spans="1:79" x14ac:dyDescent="0.35">
      <c r="A25" s="70" t="str">
        <f t="shared" si="11"/>
        <v>41 20 77 65 61 70 6F 6E 20 73 70 68 65 72 65 20 61 70 70 65 61 72 73 21 A7 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5" s="70" t="str">
        <f t="shared" si="7"/>
        <v>A</v>
      </c>
      <c r="C25" s="70" t="str">
        <f t="shared" si="7"/>
        <v xml:space="preserve"> </v>
      </c>
      <c r="D25" s="70" t="str">
        <f t="shared" si="7"/>
        <v>w</v>
      </c>
      <c r="E25" s="70" t="str">
        <f t="shared" si="7"/>
        <v>e</v>
      </c>
      <c r="F25" s="70" t="str">
        <f t="shared" si="7"/>
        <v>a</v>
      </c>
      <c r="G25" s="70" t="str">
        <f t="shared" si="7"/>
        <v>p</v>
      </c>
      <c r="H25" s="70" t="str">
        <f t="shared" si="7"/>
        <v>o</v>
      </c>
      <c r="I25" s="70" t="str">
        <f t="shared" si="7"/>
        <v>n</v>
      </c>
      <c r="J25" s="70" t="str">
        <f t="shared" si="7"/>
        <v xml:space="preserve"> </v>
      </c>
      <c r="K25" s="70" t="str">
        <f t="shared" si="7"/>
        <v>s</v>
      </c>
      <c r="L25" s="70" t="str">
        <f t="shared" si="7"/>
        <v>p</v>
      </c>
      <c r="M25" s="70" t="str">
        <f t="shared" si="7"/>
        <v>h</v>
      </c>
      <c r="N25" s="70" t="str">
        <f t="shared" si="7"/>
        <v>e</v>
      </c>
      <c r="O25" s="70" t="str">
        <f t="shared" si="7"/>
        <v>r</v>
      </c>
      <c r="P25" s="70" t="str">
        <f t="shared" si="7"/>
        <v>e</v>
      </c>
      <c r="Q25" s="70" t="str">
        <f t="shared" si="7"/>
        <v xml:space="preserve"> </v>
      </c>
      <c r="R25" s="70" t="str">
        <f t="shared" si="8"/>
        <v>a</v>
      </c>
      <c r="S25" s="70" t="str">
        <f t="shared" si="8"/>
        <v>p</v>
      </c>
      <c r="T25" s="70" t="str">
        <f t="shared" si="8"/>
        <v>p</v>
      </c>
      <c r="U25" s="70" t="str">
        <f t="shared" si="8"/>
        <v>e</v>
      </c>
      <c r="V25" s="70" t="str">
        <f t="shared" si="8"/>
        <v>a</v>
      </c>
      <c r="W25" s="70" t="str">
        <f t="shared" si="8"/>
        <v>r</v>
      </c>
      <c r="X25" s="70" t="str">
        <f t="shared" si="8"/>
        <v>s</v>
      </c>
      <c r="Y25" s="70" t="str">
        <f t="shared" si="8"/>
        <v>!</v>
      </c>
      <c r="Z25" s="70" t="str">
        <f t="shared" si="8"/>
        <v/>
      </c>
      <c r="AA25" s="70" t="str">
        <f t="shared" si="8"/>
        <v/>
      </c>
      <c r="AB25" s="70" t="str">
        <f t="shared" si="8"/>
        <v/>
      </c>
      <c r="AC25" s="70" t="str">
        <f t="shared" si="8"/>
        <v/>
      </c>
      <c r="AD25" s="70" t="str">
        <f t="shared" si="8"/>
        <v/>
      </c>
      <c r="AE25" s="70" t="str">
        <f t="shared" si="8"/>
        <v/>
      </c>
      <c r="AF25" s="70" t="str">
        <f t="shared" si="8"/>
        <v/>
      </c>
      <c r="AG25" s="70" t="str">
        <f t="shared" si="8"/>
        <v/>
      </c>
      <c r="AH25" s="70" t="str">
        <f t="shared" si="9"/>
        <v/>
      </c>
      <c r="AI25" s="70" t="str">
        <f t="shared" si="9"/>
        <v/>
      </c>
      <c r="AJ25" s="70" t="str">
        <f t="shared" si="9"/>
        <v/>
      </c>
      <c r="AK25" s="70" t="str">
        <f t="shared" si="9"/>
        <v/>
      </c>
      <c r="AL25" s="70" t="str">
        <f t="shared" si="9"/>
        <v/>
      </c>
      <c r="AM25" s="70" t="str">
        <f t="shared" si="9"/>
        <v/>
      </c>
      <c r="AN25" s="70" t="str">
        <f t="shared" si="9"/>
        <v/>
      </c>
      <c r="AO25" s="70" t="str">
        <f t="shared" si="9"/>
        <v/>
      </c>
      <c r="AP25" s="70" t="str">
        <f t="shared" si="9"/>
        <v/>
      </c>
      <c r="AQ25" s="70" t="str">
        <f t="shared" si="9"/>
        <v/>
      </c>
      <c r="AR25" s="70" t="str">
        <f t="shared" si="9"/>
        <v/>
      </c>
      <c r="AS25" s="70" t="str">
        <f t="shared" si="9"/>
        <v/>
      </c>
      <c r="AT25" s="70" t="str">
        <f t="shared" si="9"/>
        <v/>
      </c>
      <c r="AU25" s="70" t="str">
        <f t="shared" si="9"/>
        <v/>
      </c>
      <c r="AV25" s="70" t="str">
        <f t="shared" si="9"/>
        <v/>
      </c>
      <c r="AW25" s="70" t="str">
        <f t="shared" si="9"/>
        <v/>
      </c>
      <c r="AX25" s="70" t="str">
        <f t="shared" si="10"/>
        <v/>
      </c>
      <c r="AY25" s="70" t="str">
        <f t="shared" si="10"/>
        <v/>
      </c>
      <c r="AZ25" s="70" t="str">
        <f t="shared" si="10"/>
        <v/>
      </c>
      <c r="BA25" s="70" t="str">
        <f t="shared" si="10"/>
        <v/>
      </c>
      <c r="BB25" s="70" t="str">
        <f t="shared" si="10"/>
        <v/>
      </c>
      <c r="BC25" s="70" t="str">
        <f t="shared" si="10"/>
        <v/>
      </c>
      <c r="BD25" s="70" t="str">
        <f t="shared" si="10"/>
        <v/>
      </c>
      <c r="BE25" s="70" t="str">
        <f t="shared" si="10"/>
        <v/>
      </c>
      <c r="BF25" s="70" t="str">
        <f t="shared" si="10"/>
        <v/>
      </c>
      <c r="BG25" s="70" t="str">
        <f t="shared" si="10"/>
        <v/>
      </c>
      <c r="BH25" s="70" t="str">
        <f t="shared" si="10"/>
        <v/>
      </c>
      <c r="BI25" s="70" t="str">
        <f t="shared" si="10"/>
        <v/>
      </c>
      <c r="BJ25" s="70" t="str">
        <f t="shared" si="10"/>
        <v/>
      </c>
      <c r="BK25" s="70" t="str">
        <f t="shared" si="10"/>
        <v/>
      </c>
      <c r="BL25" s="70" t="str">
        <f t="shared" si="10"/>
        <v/>
      </c>
      <c r="BM25" s="70" t="str">
        <f t="shared" si="10"/>
        <v/>
      </c>
      <c r="BN25" s="70" t="str">
        <f t="shared" si="12"/>
        <v/>
      </c>
      <c r="BO25" s="70" t="str">
        <f t="shared" si="12"/>
        <v/>
      </c>
      <c r="BP25" s="70" t="str">
        <f t="shared" si="12"/>
        <v/>
      </c>
      <c r="BQ25" s="70" t="str">
        <f t="shared" si="12"/>
        <v/>
      </c>
      <c r="BR25" s="70" t="str">
        <f t="shared" si="12"/>
        <v/>
      </c>
      <c r="BS25" s="70" t="str">
        <f t="shared" si="12"/>
        <v/>
      </c>
      <c r="BT25" s="70" t="str">
        <f t="shared" si="12"/>
        <v/>
      </c>
      <c r="BU25" s="70" t="str">
        <f t="shared" si="12"/>
        <v/>
      </c>
      <c r="BV25" s="70" t="str">
        <f t="shared" si="12"/>
        <v/>
      </c>
      <c r="BW25" s="70" t="str">
        <f t="shared" si="12"/>
        <v/>
      </c>
      <c r="BX25" s="70" t="str">
        <f t="shared" si="12"/>
        <v/>
      </c>
      <c r="BY25" s="70" t="str">
        <f t="shared" si="12"/>
        <v/>
      </c>
      <c r="BZ25" s="70" t="str">
        <f t="shared" si="12"/>
        <v/>
      </c>
      <c r="CA25" s="70" t="str">
        <f t="shared" si="12"/>
        <v/>
      </c>
    </row>
    <row r="26" spans="1:79" x14ac:dyDescent="0.35">
      <c r="A26" s="70" t="str">
        <f t="shared" si="11"/>
        <v>63 61 6E 60 74 20 66 69 67 68 74 20 61 74 20 64 69 73 74 61 6E 63 65 20 61 6E 79 20 6D 6F 72 65 21 A7 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6" s="70" t="str">
        <f t="shared" si="7"/>
        <v>c</v>
      </c>
      <c r="C26" s="70" t="str">
        <f t="shared" si="7"/>
        <v>a</v>
      </c>
      <c r="D26" s="70" t="str">
        <f t="shared" si="7"/>
        <v>n</v>
      </c>
      <c r="E26" s="70" t="str">
        <f t="shared" si="7"/>
        <v>`</v>
      </c>
      <c r="F26" s="70" t="str">
        <f t="shared" si="7"/>
        <v>t</v>
      </c>
      <c r="G26" s="70" t="str">
        <f t="shared" si="7"/>
        <v xml:space="preserve"> </v>
      </c>
      <c r="H26" s="70" t="str">
        <f t="shared" si="7"/>
        <v>f</v>
      </c>
      <c r="I26" s="70" t="str">
        <f t="shared" si="7"/>
        <v>i</v>
      </c>
      <c r="J26" s="70" t="str">
        <f t="shared" si="7"/>
        <v>g</v>
      </c>
      <c r="K26" s="70" t="str">
        <f t="shared" si="7"/>
        <v>h</v>
      </c>
      <c r="L26" s="70" t="str">
        <f t="shared" si="7"/>
        <v>t</v>
      </c>
      <c r="M26" s="70" t="str">
        <f t="shared" si="7"/>
        <v xml:space="preserve"> </v>
      </c>
      <c r="N26" s="70" t="str">
        <f t="shared" si="7"/>
        <v>a</v>
      </c>
      <c r="O26" s="70" t="str">
        <f t="shared" si="7"/>
        <v>t</v>
      </c>
      <c r="P26" s="70" t="str">
        <f t="shared" si="7"/>
        <v xml:space="preserve"> </v>
      </c>
      <c r="Q26" s="70" t="str">
        <f t="shared" si="7"/>
        <v>d</v>
      </c>
      <c r="R26" s="70" t="str">
        <f t="shared" si="8"/>
        <v>i</v>
      </c>
      <c r="S26" s="70" t="str">
        <f t="shared" si="8"/>
        <v>s</v>
      </c>
      <c r="T26" s="70" t="str">
        <f t="shared" si="8"/>
        <v>t</v>
      </c>
      <c r="U26" s="70" t="str">
        <f t="shared" si="8"/>
        <v>a</v>
      </c>
      <c r="V26" s="70" t="str">
        <f t="shared" si="8"/>
        <v>n</v>
      </c>
      <c r="W26" s="70" t="str">
        <f t="shared" si="8"/>
        <v>c</v>
      </c>
      <c r="X26" s="70" t="str">
        <f t="shared" si="8"/>
        <v>e</v>
      </c>
      <c r="Y26" s="70" t="str">
        <f t="shared" si="8"/>
        <v xml:space="preserve"> </v>
      </c>
      <c r="Z26" s="70" t="str">
        <f t="shared" si="8"/>
        <v>a</v>
      </c>
      <c r="AA26" s="70" t="str">
        <f t="shared" si="8"/>
        <v>n</v>
      </c>
      <c r="AB26" s="70" t="str">
        <f t="shared" si="8"/>
        <v>y</v>
      </c>
      <c r="AC26" s="70" t="str">
        <f t="shared" si="8"/>
        <v xml:space="preserve"> </v>
      </c>
      <c r="AD26" s="70" t="str">
        <f t="shared" si="8"/>
        <v>m</v>
      </c>
      <c r="AE26" s="70" t="str">
        <f t="shared" si="8"/>
        <v>o</v>
      </c>
      <c r="AF26" s="70" t="str">
        <f t="shared" si="8"/>
        <v>r</v>
      </c>
      <c r="AG26" s="70" t="str">
        <f t="shared" si="8"/>
        <v>e</v>
      </c>
      <c r="AH26" s="70" t="str">
        <f t="shared" si="9"/>
        <v>!</v>
      </c>
      <c r="AI26" s="70" t="str">
        <f t="shared" si="9"/>
        <v/>
      </c>
      <c r="AJ26" s="70" t="str">
        <f t="shared" si="9"/>
        <v/>
      </c>
      <c r="AK26" s="70" t="str">
        <f t="shared" si="9"/>
        <v/>
      </c>
      <c r="AL26" s="70" t="str">
        <f t="shared" si="9"/>
        <v/>
      </c>
      <c r="AM26" s="70" t="str">
        <f t="shared" si="9"/>
        <v/>
      </c>
      <c r="AN26" s="70" t="str">
        <f t="shared" si="9"/>
        <v/>
      </c>
      <c r="AO26" s="70" t="str">
        <f t="shared" si="9"/>
        <v/>
      </c>
      <c r="AP26" s="70" t="str">
        <f t="shared" si="9"/>
        <v/>
      </c>
      <c r="AQ26" s="70" t="str">
        <f t="shared" si="9"/>
        <v/>
      </c>
      <c r="AR26" s="70" t="str">
        <f t="shared" si="9"/>
        <v/>
      </c>
      <c r="AS26" s="70" t="str">
        <f t="shared" si="9"/>
        <v/>
      </c>
      <c r="AT26" s="70" t="str">
        <f t="shared" si="9"/>
        <v/>
      </c>
      <c r="AU26" s="70" t="str">
        <f t="shared" si="9"/>
        <v/>
      </c>
      <c r="AV26" s="70" t="str">
        <f t="shared" si="9"/>
        <v/>
      </c>
      <c r="AW26" s="70" t="str">
        <f t="shared" si="9"/>
        <v/>
      </c>
      <c r="AX26" s="70" t="str">
        <f t="shared" si="10"/>
        <v/>
      </c>
      <c r="AY26" s="70" t="str">
        <f t="shared" si="10"/>
        <v/>
      </c>
      <c r="AZ26" s="70" t="str">
        <f t="shared" si="10"/>
        <v/>
      </c>
      <c r="BA26" s="70" t="str">
        <f t="shared" si="10"/>
        <v/>
      </c>
      <c r="BB26" s="70" t="str">
        <f t="shared" si="10"/>
        <v/>
      </c>
      <c r="BC26" s="70" t="str">
        <f t="shared" si="10"/>
        <v/>
      </c>
      <c r="BD26" s="70" t="str">
        <f t="shared" si="10"/>
        <v/>
      </c>
      <c r="BE26" s="70" t="str">
        <f t="shared" si="10"/>
        <v/>
      </c>
      <c r="BF26" s="70" t="str">
        <f t="shared" si="10"/>
        <v/>
      </c>
      <c r="BG26" s="70" t="str">
        <f t="shared" si="10"/>
        <v/>
      </c>
      <c r="BH26" s="70" t="str">
        <f t="shared" si="10"/>
        <v/>
      </c>
      <c r="BI26" s="70" t="str">
        <f t="shared" si="10"/>
        <v/>
      </c>
      <c r="BJ26" s="70" t="str">
        <f t="shared" si="10"/>
        <v/>
      </c>
      <c r="BK26" s="70" t="str">
        <f t="shared" si="10"/>
        <v/>
      </c>
      <c r="BL26" s="70" t="str">
        <f t="shared" si="10"/>
        <v/>
      </c>
      <c r="BM26" s="70" t="str">
        <f t="shared" si="10"/>
        <v/>
      </c>
      <c r="BN26" s="70" t="str">
        <f t="shared" si="12"/>
        <v/>
      </c>
      <c r="BO26" s="70" t="str">
        <f t="shared" si="12"/>
        <v/>
      </c>
      <c r="BP26" s="70" t="str">
        <f t="shared" si="12"/>
        <v/>
      </c>
      <c r="BQ26" s="70" t="str">
        <f t="shared" si="12"/>
        <v/>
      </c>
      <c r="BR26" s="70" t="str">
        <f t="shared" si="12"/>
        <v/>
      </c>
      <c r="BS26" s="70" t="str">
        <f t="shared" si="12"/>
        <v/>
      </c>
      <c r="BT26" s="70" t="str">
        <f t="shared" si="12"/>
        <v/>
      </c>
      <c r="BU26" s="70" t="str">
        <f t="shared" si="12"/>
        <v/>
      </c>
      <c r="BV26" s="70" t="str">
        <f t="shared" si="12"/>
        <v/>
      </c>
      <c r="BW26" s="70" t="str">
        <f t="shared" si="12"/>
        <v/>
      </c>
      <c r="BX26" s="70" t="str">
        <f t="shared" si="12"/>
        <v/>
      </c>
      <c r="BY26" s="70" t="str">
        <f t="shared" si="12"/>
        <v/>
      </c>
      <c r="BZ26" s="70" t="str">
        <f t="shared" si="12"/>
        <v/>
      </c>
      <c r="CA26" s="70" t="str">
        <f t="shared" si="12"/>
        <v/>
      </c>
    </row>
    <row r="27" spans="1:79" x14ac:dyDescent="0.35">
      <c r="A27" s="70" t="str">
        <f t="shared" si="11"/>
        <v>69 73 20 64 69 73 6D 61 79 65 64 20 61 6E 64 20 62 6C 6F 77 6E 20 75 70 20 66 6F 72 20 A7 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7" s="70" t="str">
        <f t="shared" si="7"/>
        <v>i</v>
      </c>
      <c r="C27" s="70" t="str">
        <f t="shared" si="7"/>
        <v>s</v>
      </c>
      <c r="D27" s="70" t="str">
        <f t="shared" si="7"/>
        <v xml:space="preserve"> </v>
      </c>
      <c r="E27" s="70" t="str">
        <f t="shared" si="7"/>
        <v>d</v>
      </c>
      <c r="F27" s="70" t="str">
        <f t="shared" si="7"/>
        <v>i</v>
      </c>
      <c r="G27" s="70" t="str">
        <f t="shared" si="7"/>
        <v>s</v>
      </c>
      <c r="H27" s="70" t="str">
        <f t="shared" si="7"/>
        <v>m</v>
      </c>
      <c r="I27" s="70" t="str">
        <f t="shared" si="7"/>
        <v>a</v>
      </c>
      <c r="J27" s="70" t="str">
        <f t="shared" si="7"/>
        <v>y</v>
      </c>
      <c r="K27" s="70" t="str">
        <f t="shared" si="7"/>
        <v>e</v>
      </c>
      <c r="L27" s="70" t="str">
        <f t="shared" si="7"/>
        <v>d</v>
      </c>
      <c r="M27" s="70" t="str">
        <f t="shared" si="7"/>
        <v xml:space="preserve"> </v>
      </c>
      <c r="N27" s="70" t="str">
        <f t="shared" si="7"/>
        <v>a</v>
      </c>
      <c r="O27" s="70" t="str">
        <f t="shared" si="7"/>
        <v>n</v>
      </c>
      <c r="P27" s="70" t="str">
        <f t="shared" si="7"/>
        <v>d</v>
      </c>
      <c r="Q27" s="70" t="str">
        <f t="shared" ref="B27:Q42" si="13">IF(FIND("A7",$A27)&lt;3*(COLUMN(Q27)-1),"",CHAR(HEX2DEC(MID($A27,3*(COLUMN(Q27)-2)+1,2))))</f>
        <v xml:space="preserve"> </v>
      </c>
      <c r="R27" s="70" t="str">
        <f t="shared" si="8"/>
        <v>b</v>
      </c>
      <c r="S27" s="70" t="str">
        <f t="shared" si="8"/>
        <v>l</v>
      </c>
      <c r="T27" s="70" t="str">
        <f t="shared" si="8"/>
        <v>o</v>
      </c>
      <c r="U27" s="70" t="str">
        <f t="shared" si="8"/>
        <v>w</v>
      </c>
      <c r="V27" s="70" t="str">
        <f t="shared" si="8"/>
        <v>n</v>
      </c>
      <c r="W27" s="70" t="str">
        <f t="shared" si="8"/>
        <v xml:space="preserve"> </v>
      </c>
      <c r="X27" s="70" t="str">
        <f t="shared" si="8"/>
        <v>u</v>
      </c>
      <c r="Y27" s="70" t="str">
        <f t="shared" si="8"/>
        <v>p</v>
      </c>
      <c r="Z27" s="70" t="str">
        <f t="shared" si="8"/>
        <v xml:space="preserve"> </v>
      </c>
      <c r="AA27" s="70" t="str">
        <f t="shared" si="8"/>
        <v>f</v>
      </c>
      <c r="AB27" s="70" t="str">
        <f t="shared" si="8"/>
        <v>o</v>
      </c>
      <c r="AC27" s="70" t="str">
        <f t="shared" si="8"/>
        <v>r</v>
      </c>
      <c r="AD27" s="70" t="str">
        <f t="shared" si="8"/>
        <v xml:space="preserve"> </v>
      </c>
      <c r="AE27" s="70" t="str">
        <f t="shared" si="8"/>
        <v/>
      </c>
      <c r="AF27" s="70" t="str">
        <f t="shared" si="8"/>
        <v/>
      </c>
      <c r="AG27" s="70" t="str">
        <f t="shared" ref="R27:AG42" si="14">IF(FIND("A7",$A27)&lt;3*(COLUMN(AG27)-1),"",CHAR(HEX2DEC(MID($A27,3*(COLUMN(AG27)-2)+1,2))))</f>
        <v/>
      </c>
      <c r="AH27" s="70" t="str">
        <f t="shared" si="9"/>
        <v/>
      </c>
      <c r="AI27" s="70" t="str">
        <f t="shared" si="9"/>
        <v/>
      </c>
      <c r="AJ27" s="70" t="str">
        <f t="shared" si="9"/>
        <v/>
      </c>
      <c r="AK27" s="70" t="str">
        <f t="shared" si="9"/>
        <v/>
      </c>
      <c r="AL27" s="70" t="str">
        <f t="shared" si="9"/>
        <v/>
      </c>
      <c r="AM27" s="70" t="str">
        <f t="shared" si="9"/>
        <v/>
      </c>
      <c r="AN27" s="70" t="str">
        <f t="shared" si="9"/>
        <v/>
      </c>
      <c r="AO27" s="70" t="str">
        <f t="shared" si="9"/>
        <v/>
      </c>
      <c r="AP27" s="70" t="str">
        <f t="shared" si="9"/>
        <v/>
      </c>
      <c r="AQ27" s="70" t="str">
        <f t="shared" si="9"/>
        <v/>
      </c>
      <c r="AR27" s="70" t="str">
        <f t="shared" si="9"/>
        <v/>
      </c>
      <c r="AS27" s="70" t="str">
        <f t="shared" si="9"/>
        <v/>
      </c>
      <c r="AT27" s="70" t="str">
        <f t="shared" si="9"/>
        <v/>
      </c>
      <c r="AU27" s="70" t="str">
        <f t="shared" si="9"/>
        <v/>
      </c>
      <c r="AV27" s="70" t="str">
        <f t="shared" si="9"/>
        <v/>
      </c>
      <c r="AW27" s="70" t="str">
        <f t="shared" ref="AH27:AW42" si="15">IF(FIND("A7",$A27)&lt;3*(COLUMN(AW27)-1),"",CHAR(HEX2DEC(MID($A27,3*(COLUMN(AW27)-2)+1,2))))</f>
        <v/>
      </c>
      <c r="AX27" s="70" t="str">
        <f t="shared" si="10"/>
        <v/>
      </c>
      <c r="AY27" s="70" t="str">
        <f t="shared" si="10"/>
        <v/>
      </c>
      <c r="AZ27" s="70" t="str">
        <f t="shared" si="10"/>
        <v/>
      </c>
      <c r="BA27" s="70" t="str">
        <f t="shared" si="10"/>
        <v/>
      </c>
      <c r="BB27" s="70" t="str">
        <f t="shared" si="10"/>
        <v/>
      </c>
      <c r="BC27" s="70" t="str">
        <f t="shared" si="10"/>
        <v/>
      </c>
      <c r="BD27" s="70" t="str">
        <f t="shared" si="10"/>
        <v/>
      </c>
      <c r="BE27" s="70" t="str">
        <f t="shared" si="10"/>
        <v/>
      </c>
      <c r="BF27" s="70" t="str">
        <f t="shared" si="10"/>
        <v/>
      </c>
      <c r="BG27" s="70" t="str">
        <f t="shared" si="10"/>
        <v/>
      </c>
      <c r="BH27" s="70" t="str">
        <f t="shared" si="10"/>
        <v/>
      </c>
      <c r="BI27" s="70" t="str">
        <f t="shared" si="10"/>
        <v/>
      </c>
      <c r="BJ27" s="70" t="str">
        <f t="shared" si="10"/>
        <v/>
      </c>
      <c r="BK27" s="70" t="str">
        <f t="shared" si="10"/>
        <v/>
      </c>
      <c r="BL27" s="70" t="str">
        <f t="shared" si="10"/>
        <v/>
      </c>
      <c r="BM27" s="70" t="str">
        <f t="shared" ref="AX27:BM42" si="16">IF(FIND("A7",$A27)&lt;3*(COLUMN(BM27)-1),"",CHAR(HEX2DEC(MID($A27,3*(COLUMN(BM27)-2)+1,2))))</f>
        <v/>
      </c>
      <c r="BN27" s="70" t="str">
        <f t="shared" si="12"/>
        <v/>
      </c>
      <c r="BO27" s="70" t="str">
        <f t="shared" si="12"/>
        <v/>
      </c>
      <c r="BP27" s="70" t="str">
        <f t="shared" si="12"/>
        <v/>
      </c>
      <c r="BQ27" s="70" t="str">
        <f t="shared" si="12"/>
        <v/>
      </c>
      <c r="BR27" s="70" t="str">
        <f t="shared" si="12"/>
        <v/>
      </c>
      <c r="BS27" s="70" t="str">
        <f t="shared" si="12"/>
        <v/>
      </c>
      <c r="BT27" s="70" t="str">
        <f t="shared" si="12"/>
        <v/>
      </c>
      <c r="BU27" s="70" t="str">
        <f t="shared" si="12"/>
        <v/>
      </c>
      <c r="BV27" s="70" t="str">
        <f t="shared" si="12"/>
        <v/>
      </c>
      <c r="BW27" s="70" t="str">
        <f t="shared" si="12"/>
        <v/>
      </c>
      <c r="BX27" s="70" t="str">
        <f t="shared" si="12"/>
        <v/>
      </c>
      <c r="BY27" s="70" t="str">
        <f t="shared" si="12"/>
        <v/>
      </c>
      <c r="BZ27" s="70" t="str">
        <f t="shared" si="12"/>
        <v/>
      </c>
      <c r="CA27" s="70" t="str">
        <f t="shared" si="12"/>
        <v/>
      </c>
    </row>
    <row r="28" spans="1:79" x14ac:dyDescent="0.35">
      <c r="A28" s="70" t="str">
        <f t="shared" si="11"/>
        <v>54 68 65 20 70 6F 77 65 72 20 6F 66 20 70 61 72 74 79 60 73 20 77 65 61 70 6F 6E 73 20 69 73 20 69 6E 63 72 65 61 73 69 6E 67 21 A7 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8" s="70" t="str">
        <f t="shared" si="13"/>
        <v>T</v>
      </c>
      <c r="C28" s="70" t="str">
        <f t="shared" si="13"/>
        <v>h</v>
      </c>
      <c r="D28" s="70" t="str">
        <f t="shared" si="13"/>
        <v>e</v>
      </c>
      <c r="E28" s="70" t="str">
        <f t="shared" si="13"/>
        <v xml:space="preserve"> </v>
      </c>
      <c r="F28" s="70" t="str">
        <f t="shared" si="13"/>
        <v>p</v>
      </c>
      <c r="G28" s="70" t="str">
        <f t="shared" si="13"/>
        <v>o</v>
      </c>
      <c r="H28" s="70" t="str">
        <f t="shared" si="13"/>
        <v>w</v>
      </c>
      <c r="I28" s="70" t="str">
        <f t="shared" si="13"/>
        <v>e</v>
      </c>
      <c r="J28" s="70" t="str">
        <f t="shared" si="13"/>
        <v>r</v>
      </c>
      <c r="K28" s="70" t="str">
        <f t="shared" si="13"/>
        <v xml:space="preserve"> </v>
      </c>
      <c r="L28" s="70" t="str">
        <f t="shared" si="13"/>
        <v>o</v>
      </c>
      <c r="M28" s="70" t="str">
        <f t="shared" si="13"/>
        <v>f</v>
      </c>
      <c r="N28" s="70" t="str">
        <f t="shared" si="13"/>
        <v xml:space="preserve"> </v>
      </c>
      <c r="O28" s="70" t="str">
        <f t="shared" si="13"/>
        <v>p</v>
      </c>
      <c r="P28" s="70" t="str">
        <f t="shared" si="13"/>
        <v>a</v>
      </c>
      <c r="Q28" s="70" t="str">
        <f t="shared" si="13"/>
        <v>r</v>
      </c>
      <c r="R28" s="70" t="str">
        <f t="shared" si="14"/>
        <v>t</v>
      </c>
      <c r="S28" s="70" t="str">
        <f t="shared" si="14"/>
        <v>y</v>
      </c>
      <c r="T28" s="70" t="str">
        <f t="shared" si="14"/>
        <v>`</v>
      </c>
      <c r="U28" s="70" t="str">
        <f t="shared" si="14"/>
        <v>s</v>
      </c>
      <c r="V28" s="70" t="str">
        <f t="shared" si="14"/>
        <v xml:space="preserve"> </v>
      </c>
      <c r="W28" s="70" t="str">
        <f t="shared" si="14"/>
        <v>w</v>
      </c>
      <c r="X28" s="70" t="str">
        <f t="shared" si="14"/>
        <v>e</v>
      </c>
      <c r="Y28" s="70" t="str">
        <f t="shared" si="14"/>
        <v>a</v>
      </c>
      <c r="Z28" s="70" t="str">
        <f t="shared" si="14"/>
        <v>p</v>
      </c>
      <c r="AA28" s="70" t="str">
        <f t="shared" si="14"/>
        <v>o</v>
      </c>
      <c r="AB28" s="70" t="str">
        <f t="shared" si="14"/>
        <v>n</v>
      </c>
      <c r="AC28" s="70" t="str">
        <f t="shared" si="14"/>
        <v>s</v>
      </c>
      <c r="AD28" s="70" t="str">
        <f t="shared" si="14"/>
        <v xml:space="preserve"> </v>
      </c>
      <c r="AE28" s="70" t="str">
        <f t="shared" si="14"/>
        <v>i</v>
      </c>
      <c r="AF28" s="70" t="str">
        <f t="shared" si="14"/>
        <v>s</v>
      </c>
      <c r="AG28" s="70" t="str">
        <f t="shared" si="14"/>
        <v xml:space="preserve"> </v>
      </c>
      <c r="AH28" s="70" t="str">
        <f t="shared" si="15"/>
        <v>i</v>
      </c>
      <c r="AI28" s="70" t="str">
        <f t="shared" si="15"/>
        <v>n</v>
      </c>
      <c r="AJ28" s="70" t="str">
        <f t="shared" si="15"/>
        <v>c</v>
      </c>
      <c r="AK28" s="70" t="str">
        <f t="shared" si="15"/>
        <v>r</v>
      </c>
      <c r="AL28" s="70" t="str">
        <f t="shared" si="15"/>
        <v>e</v>
      </c>
      <c r="AM28" s="70" t="str">
        <f t="shared" si="15"/>
        <v>a</v>
      </c>
      <c r="AN28" s="70" t="str">
        <f t="shared" si="15"/>
        <v>s</v>
      </c>
      <c r="AO28" s="70" t="str">
        <f t="shared" si="15"/>
        <v>i</v>
      </c>
      <c r="AP28" s="70" t="str">
        <f t="shared" si="15"/>
        <v>n</v>
      </c>
      <c r="AQ28" s="70" t="str">
        <f t="shared" si="15"/>
        <v>g</v>
      </c>
      <c r="AR28" s="70" t="str">
        <f t="shared" si="15"/>
        <v>!</v>
      </c>
      <c r="AS28" s="70" t="str">
        <f t="shared" si="15"/>
        <v/>
      </c>
      <c r="AT28" s="70" t="str">
        <f t="shared" si="15"/>
        <v/>
      </c>
      <c r="AU28" s="70" t="str">
        <f t="shared" si="15"/>
        <v/>
      </c>
      <c r="AV28" s="70" t="str">
        <f t="shared" si="15"/>
        <v/>
      </c>
      <c r="AW28" s="70" t="str">
        <f t="shared" si="15"/>
        <v/>
      </c>
      <c r="AX28" s="70" t="str">
        <f t="shared" si="16"/>
        <v/>
      </c>
      <c r="AY28" s="70" t="str">
        <f t="shared" si="16"/>
        <v/>
      </c>
      <c r="AZ28" s="70" t="str">
        <f t="shared" si="16"/>
        <v/>
      </c>
      <c r="BA28" s="70" t="str">
        <f t="shared" si="16"/>
        <v/>
      </c>
      <c r="BB28" s="70" t="str">
        <f t="shared" si="16"/>
        <v/>
      </c>
      <c r="BC28" s="70" t="str">
        <f t="shared" si="16"/>
        <v/>
      </c>
      <c r="BD28" s="70" t="str">
        <f t="shared" si="16"/>
        <v/>
      </c>
      <c r="BE28" s="70" t="str">
        <f t="shared" si="16"/>
        <v/>
      </c>
      <c r="BF28" s="70" t="str">
        <f t="shared" si="16"/>
        <v/>
      </c>
      <c r="BG28" s="70" t="str">
        <f t="shared" si="16"/>
        <v/>
      </c>
      <c r="BH28" s="70" t="str">
        <f t="shared" si="16"/>
        <v/>
      </c>
      <c r="BI28" s="70" t="str">
        <f t="shared" si="16"/>
        <v/>
      </c>
      <c r="BJ28" s="70" t="str">
        <f t="shared" si="16"/>
        <v/>
      </c>
      <c r="BK28" s="70" t="str">
        <f t="shared" si="16"/>
        <v/>
      </c>
      <c r="BL28" s="70" t="str">
        <f t="shared" si="16"/>
        <v/>
      </c>
      <c r="BM28" s="70" t="str">
        <f t="shared" si="16"/>
        <v/>
      </c>
      <c r="BN28" s="70" t="str">
        <f t="shared" si="12"/>
        <v/>
      </c>
      <c r="BO28" s="70" t="str">
        <f t="shared" si="12"/>
        <v/>
      </c>
      <c r="BP28" s="70" t="str">
        <f t="shared" si="12"/>
        <v/>
      </c>
      <c r="BQ28" s="70" t="str">
        <f t="shared" si="12"/>
        <v/>
      </c>
      <c r="BR28" s="70" t="str">
        <f t="shared" si="12"/>
        <v/>
      </c>
      <c r="BS28" s="70" t="str">
        <f t="shared" si="12"/>
        <v/>
      </c>
      <c r="BT28" s="70" t="str">
        <f t="shared" si="12"/>
        <v/>
      </c>
      <c r="BU28" s="70" t="str">
        <f t="shared" si="12"/>
        <v/>
      </c>
      <c r="BV28" s="70" t="str">
        <f t="shared" si="12"/>
        <v/>
      </c>
      <c r="BW28" s="70" t="str">
        <f t="shared" si="12"/>
        <v/>
      </c>
      <c r="BX28" s="70" t="str">
        <f t="shared" si="12"/>
        <v/>
      </c>
      <c r="BY28" s="70" t="str">
        <f t="shared" si="12"/>
        <v/>
      </c>
      <c r="BZ28" s="70" t="str">
        <f t="shared" si="12"/>
        <v/>
      </c>
      <c r="CA28" s="70" t="str">
        <f t="shared" si="12"/>
        <v/>
      </c>
    </row>
    <row r="29" spans="1:79" x14ac:dyDescent="0.35">
      <c r="A29" s="70" t="str">
        <f t="shared" si="11"/>
        <v>69 73 20 6E 6F 77 20 63 6C 65 61 6E 20 6F 66 20 70 6F 69 73 6F 6E 21 A7 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29" s="70" t="str">
        <f t="shared" si="13"/>
        <v>i</v>
      </c>
      <c r="C29" s="70" t="str">
        <f t="shared" si="13"/>
        <v>s</v>
      </c>
      <c r="D29" s="70" t="str">
        <f t="shared" si="13"/>
        <v xml:space="preserve"> </v>
      </c>
      <c r="E29" s="70" t="str">
        <f t="shared" si="13"/>
        <v>n</v>
      </c>
      <c r="F29" s="70" t="str">
        <f t="shared" si="13"/>
        <v>o</v>
      </c>
      <c r="G29" s="70" t="str">
        <f t="shared" si="13"/>
        <v>w</v>
      </c>
      <c r="H29" s="70" t="str">
        <f t="shared" si="13"/>
        <v xml:space="preserve"> </v>
      </c>
      <c r="I29" s="70" t="str">
        <f t="shared" si="13"/>
        <v>c</v>
      </c>
      <c r="J29" s="70" t="str">
        <f t="shared" si="13"/>
        <v>l</v>
      </c>
      <c r="K29" s="70" t="str">
        <f t="shared" si="13"/>
        <v>e</v>
      </c>
      <c r="L29" s="70" t="str">
        <f t="shared" si="13"/>
        <v>a</v>
      </c>
      <c r="M29" s="70" t="str">
        <f t="shared" si="13"/>
        <v>n</v>
      </c>
      <c r="N29" s="70" t="str">
        <f t="shared" si="13"/>
        <v xml:space="preserve"> </v>
      </c>
      <c r="O29" s="70" t="str">
        <f t="shared" si="13"/>
        <v>o</v>
      </c>
      <c r="P29" s="70" t="str">
        <f t="shared" si="13"/>
        <v>f</v>
      </c>
      <c r="Q29" s="70" t="str">
        <f t="shared" si="13"/>
        <v xml:space="preserve"> </v>
      </c>
      <c r="R29" s="70" t="str">
        <f t="shared" si="14"/>
        <v>p</v>
      </c>
      <c r="S29" s="70" t="str">
        <f t="shared" si="14"/>
        <v>o</v>
      </c>
      <c r="T29" s="70" t="str">
        <f t="shared" si="14"/>
        <v>i</v>
      </c>
      <c r="U29" s="70" t="str">
        <f t="shared" si="14"/>
        <v>s</v>
      </c>
      <c r="V29" s="70" t="str">
        <f t="shared" si="14"/>
        <v>o</v>
      </c>
      <c r="W29" s="70" t="str">
        <f t="shared" si="14"/>
        <v>n</v>
      </c>
      <c r="X29" s="70" t="str">
        <f t="shared" si="14"/>
        <v>!</v>
      </c>
      <c r="Y29" s="70" t="str">
        <f t="shared" si="14"/>
        <v/>
      </c>
      <c r="Z29" s="70" t="str">
        <f t="shared" si="14"/>
        <v/>
      </c>
      <c r="AA29" s="70" t="str">
        <f t="shared" si="14"/>
        <v/>
      </c>
      <c r="AB29" s="70" t="str">
        <f t="shared" si="14"/>
        <v/>
      </c>
      <c r="AC29" s="70" t="str">
        <f t="shared" si="14"/>
        <v/>
      </c>
      <c r="AD29" s="70" t="str">
        <f t="shared" si="14"/>
        <v/>
      </c>
      <c r="AE29" s="70" t="str">
        <f t="shared" si="14"/>
        <v/>
      </c>
      <c r="AF29" s="70" t="str">
        <f t="shared" si="14"/>
        <v/>
      </c>
      <c r="AG29" s="70" t="str">
        <f t="shared" si="14"/>
        <v/>
      </c>
      <c r="AH29" s="70" t="str">
        <f t="shared" si="15"/>
        <v/>
      </c>
      <c r="AI29" s="70" t="str">
        <f t="shared" si="15"/>
        <v/>
      </c>
      <c r="AJ29" s="70" t="str">
        <f t="shared" si="15"/>
        <v/>
      </c>
      <c r="AK29" s="70" t="str">
        <f t="shared" si="15"/>
        <v/>
      </c>
      <c r="AL29" s="70" t="str">
        <f t="shared" si="15"/>
        <v/>
      </c>
      <c r="AM29" s="70" t="str">
        <f t="shared" si="15"/>
        <v/>
      </c>
      <c r="AN29" s="70" t="str">
        <f t="shared" si="15"/>
        <v/>
      </c>
      <c r="AO29" s="70" t="str">
        <f t="shared" si="15"/>
        <v/>
      </c>
      <c r="AP29" s="70" t="str">
        <f t="shared" si="15"/>
        <v/>
      </c>
      <c r="AQ29" s="70" t="str">
        <f t="shared" si="15"/>
        <v/>
      </c>
      <c r="AR29" s="70" t="str">
        <f t="shared" si="15"/>
        <v/>
      </c>
      <c r="AS29" s="70" t="str">
        <f t="shared" si="15"/>
        <v/>
      </c>
      <c r="AT29" s="70" t="str">
        <f t="shared" si="15"/>
        <v/>
      </c>
      <c r="AU29" s="70" t="str">
        <f t="shared" si="15"/>
        <v/>
      </c>
      <c r="AV29" s="70" t="str">
        <f t="shared" si="15"/>
        <v/>
      </c>
      <c r="AW29" s="70" t="str">
        <f t="shared" si="15"/>
        <v/>
      </c>
      <c r="AX29" s="70" t="str">
        <f t="shared" si="16"/>
        <v/>
      </c>
      <c r="AY29" s="70" t="str">
        <f t="shared" si="16"/>
        <v/>
      </c>
      <c r="AZ29" s="70" t="str">
        <f t="shared" si="16"/>
        <v/>
      </c>
      <c r="BA29" s="70" t="str">
        <f t="shared" si="16"/>
        <v/>
      </c>
      <c r="BB29" s="70" t="str">
        <f t="shared" si="16"/>
        <v/>
      </c>
      <c r="BC29" s="70" t="str">
        <f t="shared" si="16"/>
        <v/>
      </c>
      <c r="BD29" s="70" t="str">
        <f t="shared" si="16"/>
        <v/>
      </c>
      <c r="BE29" s="70" t="str">
        <f t="shared" si="16"/>
        <v/>
      </c>
      <c r="BF29" s="70" t="str">
        <f t="shared" si="16"/>
        <v/>
      </c>
      <c r="BG29" s="70" t="str">
        <f t="shared" si="16"/>
        <v/>
      </c>
      <c r="BH29" s="70" t="str">
        <f t="shared" si="16"/>
        <v/>
      </c>
      <c r="BI29" s="70" t="str">
        <f t="shared" si="16"/>
        <v/>
      </c>
      <c r="BJ29" s="70" t="str">
        <f t="shared" si="16"/>
        <v/>
      </c>
      <c r="BK29" s="70" t="str">
        <f t="shared" si="16"/>
        <v/>
      </c>
      <c r="BL29" s="70" t="str">
        <f t="shared" si="16"/>
        <v/>
      </c>
      <c r="BM29" s="70" t="str">
        <f t="shared" si="16"/>
        <v/>
      </c>
      <c r="BN29" s="70" t="str">
        <f t="shared" si="12"/>
        <v/>
      </c>
      <c r="BO29" s="70" t="str">
        <f t="shared" si="12"/>
        <v/>
      </c>
      <c r="BP29" s="70" t="str">
        <f t="shared" si="12"/>
        <v/>
      </c>
      <c r="BQ29" s="70" t="str">
        <f t="shared" si="12"/>
        <v/>
      </c>
      <c r="BR29" s="70" t="str">
        <f t="shared" si="12"/>
        <v/>
      </c>
      <c r="BS29" s="70" t="str">
        <f t="shared" si="12"/>
        <v/>
      </c>
      <c r="BT29" s="70" t="str">
        <f t="shared" si="12"/>
        <v/>
      </c>
      <c r="BU29" s="70" t="str">
        <f t="shared" si="12"/>
        <v/>
      </c>
      <c r="BV29" s="70" t="str">
        <f t="shared" si="12"/>
        <v/>
      </c>
      <c r="BW29" s="70" t="str">
        <f t="shared" si="12"/>
        <v/>
      </c>
      <c r="BX29" s="70" t="str">
        <f t="shared" si="12"/>
        <v/>
      </c>
      <c r="BY29" s="70" t="str">
        <f t="shared" si="12"/>
        <v/>
      </c>
      <c r="BZ29" s="70" t="str">
        <f t="shared" si="12"/>
        <v/>
      </c>
      <c r="CA29" s="70" t="str">
        <f t="shared" si="12"/>
        <v/>
      </c>
    </row>
    <row r="30" spans="1:79" x14ac:dyDescent="0.35">
      <c r="A30" s="70" t="str">
        <f t="shared" si="11"/>
        <v>68 61 73 20 73 63 75 72 76 79 20 6E 6F 20 6C 6F 6E 67 65 72 21 A7 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0" s="70" t="str">
        <f t="shared" si="13"/>
        <v>h</v>
      </c>
      <c r="C30" s="70" t="str">
        <f t="shared" si="13"/>
        <v>a</v>
      </c>
      <c r="D30" s="70" t="str">
        <f t="shared" si="13"/>
        <v>s</v>
      </c>
      <c r="E30" s="70" t="str">
        <f t="shared" si="13"/>
        <v xml:space="preserve"> </v>
      </c>
      <c r="F30" s="70" t="str">
        <f t="shared" si="13"/>
        <v>s</v>
      </c>
      <c r="G30" s="70" t="str">
        <f t="shared" si="13"/>
        <v>c</v>
      </c>
      <c r="H30" s="70" t="str">
        <f t="shared" si="13"/>
        <v>u</v>
      </c>
      <c r="I30" s="70" t="str">
        <f t="shared" si="13"/>
        <v>r</v>
      </c>
      <c r="J30" s="70" t="str">
        <f t="shared" si="13"/>
        <v>v</v>
      </c>
      <c r="K30" s="70" t="str">
        <f t="shared" si="13"/>
        <v>y</v>
      </c>
      <c r="L30" s="70" t="str">
        <f t="shared" si="13"/>
        <v xml:space="preserve"> </v>
      </c>
      <c r="M30" s="70" t="str">
        <f t="shared" si="13"/>
        <v>n</v>
      </c>
      <c r="N30" s="70" t="str">
        <f t="shared" si="13"/>
        <v>o</v>
      </c>
      <c r="O30" s="70" t="str">
        <f t="shared" si="13"/>
        <v xml:space="preserve"> </v>
      </c>
      <c r="P30" s="70" t="str">
        <f t="shared" si="13"/>
        <v>l</v>
      </c>
      <c r="Q30" s="70" t="str">
        <f t="shared" si="13"/>
        <v>o</v>
      </c>
      <c r="R30" s="70" t="str">
        <f t="shared" si="14"/>
        <v>n</v>
      </c>
      <c r="S30" s="70" t="str">
        <f t="shared" si="14"/>
        <v>g</v>
      </c>
      <c r="T30" s="70" t="str">
        <f t="shared" si="14"/>
        <v>e</v>
      </c>
      <c r="U30" s="70" t="str">
        <f t="shared" si="14"/>
        <v>r</v>
      </c>
      <c r="V30" s="70" t="str">
        <f t="shared" si="14"/>
        <v>!</v>
      </c>
      <c r="W30" s="70" t="str">
        <f t="shared" si="14"/>
        <v/>
      </c>
      <c r="X30" s="70" t="str">
        <f t="shared" si="14"/>
        <v/>
      </c>
      <c r="Y30" s="70" t="str">
        <f t="shared" si="14"/>
        <v/>
      </c>
      <c r="Z30" s="70" t="str">
        <f t="shared" si="14"/>
        <v/>
      </c>
      <c r="AA30" s="70" t="str">
        <f t="shared" si="14"/>
        <v/>
      </c>
      <c r="AB30" s="70" t="str">
        <f t="shared" si="14"/>
        <v/>
      </c>
      <c r="AC30" s="70" t="str">
        <f t="shared" si="14"/>
        <v/>
      </c>
      <c r="AD30" s="70" t="str">
        <f t="shared" si="14"/>
        <v/>
      </c>
      <c r="AE30" s="70" t="str">
        <f t="shared" si="14"/>
        <v/>
      </c>
      <c r="AF30" s="70" t="str">
        <f t="shared" si="14"/>
        <v/>
      </c>
      <c r="AG30" s="70" t="str">
        <f t="shared" si="14"/>
        <v/>
      </c>
      <c r="AH30" s="70" t="str">
        <f t="shared" si="15"/>
        <v/>
      </c>
      <c r="AI30" s="70" t="str">
        <f t="shared" si="15"/>
        <v/>
      </c>
      <c r="AJ30" s="70" t="str">
        <f t="shared" si="15"/>
        <v/>
      </c>
      <c r="AK30" s="70" t="str">
        <f t="shared" si="15"/>
        <v/>
      </c>
      <c r="AL30" s="70" t="str">
        <f t="shared" si="15"/>
        <v/>
      </c>
      <c r="AM30" s="70" t="str">
        <f t="shared" si="15"/>
        <v/>
      </c>
      <c r="AN30" s="70" t="str">
        <f t="shared" si="15"/>
        <v/>
      </c>
      <c r="AO30" s="70" t="str">
        <f t="shared" si="15"/>
        <v/>
      </c>
      <c r="AP30" s="70" t="str">
        <f t="shared" si="15"/>
        <v/>
      </c>
      <c r="AQ30" s="70" t="str">
        <f t="shared" si="15"/>
        <v/>
      </c>
      <c r="AR30" s="70" t="str">
        <f t="shared" si="15"/>
        <v/>
      </c>
      <c r="AS30" s="70" t="str">
        <f t="shared" si="15"/>
        <v/>
      </c>
      <c r="AT30" s="70" t="str">
        <f t="shared" si="15"/>
        <v/>
      </c>
      <c r="AU30" s="70" t="str">
        <f t="shared" si="15"/>
        <v/>
      </c>
      <c r="AV30" s="70" t="str">
        <f t="shared" si="15"/>
        <v/>
      </c>
      <c r="AW30" s="70" t="str">
        <f t="shared" si="15"/>
        <v/>
      </c>
      <c r="AX30" s="70" t="str">
        <f t="shared" si="16"/>
        <v/>
      </c>
      <c r="AY30" s="70" t="str">
        <f t="shared" si="16"/>
        <v/>
      </c>
      <c r="AZ30" s="70" t="str">
        <f t="shared" si="16"/>
        <v/>
      </c>
      <c r="BA30" s="70" t="str">
        <f t="shared" si="16"/>
        <v/>
      </c>
      <c r="BB30" s="70" t="str">
        <f t="shared" si="16"/>
        <v/>
      </c>
      <c r="BC30" s="70" t="str">
        <f t="shared" si="16"/>
        <v/>
      </c>
      <c r="BD30" s="70" t="str">
        <f t="shared" si="16"/>
        <v/>
      </c>
      <c r="BE30" s="70" t="str">
        <f t="shared" si="16"/>
        <v/>
      </c>
      <c r="BF30" s="70" t="str">
        <f t="shared" si="16"/>
        <v/>
      </c>
      <c r="BG30" s="70" t="str">
        <f t="shared" si="16"/>
        <v/>
      </c>
      <c r="BH30" s="70" t="str">
        <f t="shared" si="16"/>
        <v/>
      </c>
      <c r="BI30" s="70" t="str">
        <f t="shared" si="16"/>
        <v/>
      </c>
      <c r="BJ30" s="70" t="str">
        <f t="shared" si="16"/>
        <v/>
      </c>
      <c r="BK30" s="70" t="str">
        <f t="shared" si="16"/>
        <v/>
      </c>
      <c r="BL30" s="70" t="str">
        <f t="shared" si="16"/>
        <v/>
      </c>
      <c r="BM30" s="70" t="str">
        <f t="shared" si="16"/>
        <v/>
      </c>
      <c r="BN30" s="70" t="str">
        <f t="shared" si="12"/>
        <v/>
      </c>
      <c r="BO30" s="70" t="str">
        <f t="shared" si="12"/>
        <v/>
      </c>
      <c r="BP30" s="70" t="str">
        <f t="shared" si="12"/>
        <v/>
      </c>
      <c r="BQ30" s="70" t="str">
        <f t="shared" si="12"/>
        <v/>
      </c>
      <c r="BR30" s="70" t="str">
        <f t="shared" si="12"/>
        <v/>
      </c>
      <c r="BS30" s="70" t="str">
        <f t="shared" si="12"/>
        <v/>
      </c>
      <c r="BT30" s="70" t="str">
        <f t="shared" si="12"/>
        <v/>
      </c>
      <c r="BU30" s="70" t="str">
        <f t="shared" si="12"/>
        <v/>
      </c>
      <c r="BV30" s="70" t="str">
        <f t="shared" si="12"/>
        <v/>
      </c>
      <c r="BW30" s="70" t="str">
        <f t="shared" si="12"/>
        <v/>
      </c>
      <c r="BX30" s="70" t="str">
        <f t="shared" si="12"/>
        <v/>
      </c>
      <c r="BY30" s="70" t="str">
        <f t="shared" si="12"/>
        <v/>
      </c>
      <c r="BZ30" s="70" t="str">
        <f t="shared" si="12"/>
        <v/>
      </c>
      <c r="CA30" s="70" t="str">
        <f t="shared" si="12"/>
        <v/>
      </c>
    </row>
    <row r="31" spans="1:79" x14ac:dyDescent="0.35">
      <c r="A31" s="70" t="str">
        <f t="shared" si="11"/>
        <v>4E 6F 74 68 69 6E 67 20 68 61 70 70 65 6E 73 21 A7 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1" s="70" t="str">
        <f t="shared" si="13"/>
        <v>N</v>
      </c>
      <c r="C31" s="70" t="str">
        <f t="shared" si="13"/>
        <v>o</v>
      </c>
      <c r="D31" s="70" t="str">
        <f t="shared" si="13"/>
        <v>t</v>
      </c>
      <c r="E31" s="70" t="str">
        <f t="shared" si="13"/>
        <v>h</v>
      </c>
      <c r="F31" s="70" t="str">
        <f t="shared" si="13"/>
        <v>i</v>
      </c>
      <c r="G31" s="70" t="str">
        <f t="shared" si="13"/>
        <v>n</v>
      </c>
      <c r="H31" s="70" t="str">
        <f t="shared" si="13"/>
        <v>g</v>
      </c>
      <c r="I31" s="70" t="str">
        <f t="shared" si="13"/>
        <v xml:space="preserve"> </v>
      </c>
      <c r="J31" s="70" t="str">
        <f t="shared" si="13"/>
        <v>h</v>
      </c>
      <c r="K31" s="70" t="str">
        <f t="shared" si="13"/>
        <v>a</v>
      </c>
      <c r="L31" s="70" t="str">
        <f t="shared" si="13"/>
        <v>p</v>
      </c>
      <c r="M31" s="70" t="str">
        <f t="shared" si="13"/>
        <v>p</v>
      </c>
      <c r="N31" s="70" t="str">
        <f t="shared" si="13"/>
        <v>e</v>
      </c>
      <c r="O31" s="70" t="str">
        <f t="shared" si="13"/>
        <v>n</v>
      </c>
      <c r="P31" s="70" t="str">
        <f t="shared" si="13"/>
        <v>s</v>
      </c>
      <c r="Q31" s="70" t="str">
        <f t="shared" si="13"/>
        <v>!</v>
      </c>
      <c r="R31" s="70" t="str">
        <f t="shared" si="14"/>
        <v/>
      </c>
      <c r="S31" s="70" t="str">
        <f t="shared" si="14"/>
        <v/>
      </c>
      <c r="T31" s="70" t="str">
        <f t="shared" si="14"/>
        <v/>
      </c>
      <c r="U31" s="70" t="str">
        <f t="shared" si="14"/>
        <v/>
      </c>
      <c r="V31" s="70" t="str">
        <f t="shared" si="14"/>
        <v/>
      </c>
      <c r="W31" s="70" t="str">
        <f t="shared" si="14"/>
        <v/>
      </c>
      <c r="X31" s="70" t="str">
        <f t="shared" si="14"/>
        <v/>
      </c>
      <c r="Y31" s="70" t="str">
        <f t="shared" si="14"/>
        <v/>
      </c>
      <c r="Z31" s="70" t="str">
        <f t="shared" si="14"/>
        <v/>
      </c>
      <c r="AA31" s="70" t="str">
        <f t="shared" si="14"/>
        <v/>
      </c>
      <c r="AB31" s="70" t="str">
        <f t="shared" si="14"/>
        <v/>
      </c>
      <c r="AC31" s="70" t="str">
        <f t="shared" si="14"/>
        <v/>
      </c>
      <c r="AD31" s="70" t="str">
        <f t="shared" si="14"/>
        <v/>
      </c>
      <c r="AE31" s="70" t="str">
        <f t="shared" si="14"/>
        <v/>
      </c>
      <c r="AF31" s="70" t="str">
        <f t="shared" si="14"/>
        <v/>
      </c>
      <c r="AG31" s="70" t="str">
        <f t="shared" si="14"/>
        <v/>
      </c>
      <c r="AH31" s="70" t="str">
        <f t="shared" si="15"/>
        <v/>
      </c>
      <c r="AI31" s="70" t="str">
        <f t="shared" si="15"/>
        <v/>
      </c>
      <c r="AJ31" s="70" t="str">
        <f t="shared" si="15"/>
        <v/>
      </c>
      <c r="AK31" s="70" t="str">
        <f t="shared" si="15"/>
        <v/>
      </c>
      <c r="AL31" s="70" t="str">
        <f t="shared" si="15"/>
        <v/>
      </c>
      <c r="AM31" s="70" t="str">
        <f t="shared" si="15"/>
        <v/>
      </c>
      <c r="AN31" s="70" t="str">
        <f t="shared" si="15"/>
        <v/>
      </c>
      <c r="AO31" s="70" t="str">
        <f t="shared" si="15"/>
        <v/>
      </c>
      <c r="AP31" s="70" t="str">
        <f t="shared" si="15"/>
        <v/>
      </c>
      <c r="AQ31" s="70" t="str">
        <f t="shared" si="15"/>
        <v/>
      </c>
      <c r="AR31" s="70" t="str">
        <f t="shared" si="15"/>
        <v/>
      </c>
      <c r="AS31" s="70" t="str">
        <f t="shared" si="15"/>
        <v/>
      </c>
      <c r="AT31" s="70" t="str">
        <f t="shared" si="15"/>
        <v/>
      </c>
      <c r="AU31" s="70" t="str">
        <f t="shared" si="15"/>
        <v/>
      </c>
      <c r="AV31" s="70" t="str">
        <f t="shared" si="15"/>
        <v/>
      </c>
      <c r="AW31" s="70" t="str">
        <f t="shared" si="15"/>
        <v/>
      </c>
      <c r="AX31" s="70" t="str">
        <f t="shared" si="16"/>
        <v/>
      </c>
      <c r="AY31" s="70" t="str">
        <f t="shared" si="16"/>
        <v/>
      </c>
      <c r="AZ31" s="70" t="str">
        <f t="shared" si="16"/>
        <v/>
      </c>
      <c r="BA31" s="70" t="str">
        <f t="shared" si="16"/>
        <v/>
      </c>
      <c r="BB31" s="70" t="str">
        <f t="shared" si="16"/>
        <v/>
      </c>
      <c r="BC31" s="70" t="str">
        <f t="shared" si="16"/>
        <v/>
      </c>
      <c r="BD31" s="70" t="str">
        <f t="shared" si="16"/>
        <v/>
      </c>
      <c r="BE31" s="70" t="str">
        <f t="shared" si="16"/>
        <v/>
      </c>
      <c r="BF31" s="70" t="str">
        <f t="shared" si="16"/>
        <v/>
      </c>
      <c r="BG31" s="70" t="str">
        <f t="shared" si="16"/>
        <v/>
      </c>
      <c r="BH31" s="70" t="str">
        <f t="shared" si="16"/>
        <v/>
      </c>
      <c r="BI31" s="70" t="str">
        <f t="shared" si="16"/>
        <v/>
      </c>
      <c r="BJ31" s="70" t="str">
        <f t="shared" si="16"/>
        <v/>
      </c>
      <c r="BK31" s="70" t="str">
        <f t="shared" si="16"/>
        <v/>
      </c>
      <c r="BL31" s="70" t="str">
        <f t="shared" si="16"/>
        <v/>
      </c>
      <c r="BM31" s="70" t="str">
        <f t="shared" si="16"/>
        <v/>
      </c>
      <c r="BN31" s="70" t="str">
        <f t="shared" si="12"/>
        <v/>
      </c>
      <c r="BO31" s="70" t="str">
        <f t="shared" si="12"/>
        <v/>
      </c>
      <c r="BP31" s="70" t="str">
        <f t="shared" si="12"/>
        <v/>
      </c>
      <c r="BQ31" s="70" t="str">
        <f t="shared" si="12"/>
        <v/>
      </c>
      <c r="BR31" s="70" t="str">
        <f t="shared" si="12"/>
        <v/>
      </c>
      <c r="BS31" s="70" t="str">
        <f t="shared" si="12"/>
        <v/>
      </c>
      <c r="BT31" s="70" t="str">
        <f t="shared" si="12"/>
        <v/>
      </c>
      <c r="BU31" s="70" t="str">
        <f t="shared" si="12"/>
        <v/>
      </c>
      <c r="BV31" s="70" t="str">
        <f t="shared" si="12"/>
        <v/>
      </c>
      <c r="BW31" s="70" t="str">
        <f t="shared" si="12"/>
        <v/>
      </c>
      <c r="BX31" s="70" t="str">
        <f t="shared" si="12"/>
        <v/>
      </c>
      <c r="BY31" s="70" t="str">
        <f t="shared" si="12"/>
        <v/>
      </c>
      <c r="BZ31" s="70" t="str">
        <f t="shared" si="12"/>
        <v/>
      </c>
      <c r="CA31" s="70" t="str">
        <f t="shared" si="12"/>
        <v/>
      </c>
    </row>
    <row r="32" spans="1:79" x14ac:dyDescent="0.35">
      <c r="A32" s="70" t="str">
        <f t="shared" si="11"/>
        <v>66 65 65 6C 73 20 61 20 6C 69 74 74 6C 65 20 6C 69 67 68 74 65 72 21 A7 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2" s="70" t="str">
        <f t="shared" si="13"/>
        <v>f</v>
      </c>
      <c r="C32" s="70" t="str">
        <f t="shared" si="13"/>
        <v>e</v>
      </c>
      <c r="D32" s="70" t="str">
        <f t="shared" si="13"/>
        <v>e</v>
      </c>
      <c r="E32" s="70" t="str">
        <f t="shared" si="13"/>
        <v>l</v>
      </c>
      <c r="F32" s="70" t="str">
        <f t="shared" si="13"/>
        <v>s</v>
      </c>
      <c r="G32" s="70" t="str">
        <f t="shared" si="13"/>
        <v xml:space="preserve"> </v>
      </c>
      <c r="H32" s="70" t="str">
        <f t="shared" si="13"/>
        <v>a</v>
      </c>
      <c r="I32" s="70" t="str">
        <f t="shared" si="13"/>
        <v xml:space="preserve"> </v>
      </c>
      <c r="J32" s="70" t="str">
        <f t="shared" si="13"/>
        <v>l</v>
      </c>
      <c r="K32" s="70" t="str">
        <f t="shared" si="13"/>
        <v>i</v>
      </c>
      <c r="L32" s="70" t="str">
        <f t="shared" si="13"/>
        <v>t</v>
      </c>
      <c r="M32" s="70" t="str">
        <f t="shared" si="13"/>
        <v>t</v>
      </c>
      <c r="N32" s="70" t="str">
        <f t="shared" si="13"/>
        <v>l</v>
      </c>
      <c r="O32" s="70" t="str">
        <f t="shared" si="13"/>
        <v>e</v>
      </c>
      <c r="P32" s="70" t="str">
        <f t="shared" si="13"/>
        <v xml:space="preserve"> </v>
      </c>
      <c r="Q32" s="70" t="str">
        <f t="shared" si="13"/>
        <v>l</v>
      </c>
      <c r="R32" s="70" t="str">
        <f t="shared" si="14"/>
        <v>i</v>
      </c>
      <c r="S32" s="70" t="str">
        <f t="shared" si="14"/>
        <v>g</v>
      </c>
      <c r="T32" s="70" t="str">
        <f t="shared" si="14"/>
        <v>h</v>
      </c>
      <c r="U32" s="70" t="str">
        <f t="shared" si="14"/>
        <v>t</v>
      </c>
      <c r="V32" s="70" t="str">
        <f t="shared" si="14"/>
        <v>e</v>
      </c>
      <c r="W32" s="70" t="str">
        <f t="shared" si="14"/>
        <v>r</v>
      </c>
      <c r="X32" s="70" t="str">
        <f t="shared" si="14"/>
        <v>!</v>
      </c>
      <c r="Y32" s="70" t="str">
        <f t="shared" si="14"/>
        <v/>
      </c>
      <c r="Z32" s="70" t="str">
        <f t="shared" si="14"/>
        <v/>
      </c>
      <c r="AA32" s="70" t="str">
        <f t="shared" si="14"/>
        <v/>
      </c>
      <c r="AB32" s="70" t="str">
        <f t="shared" si="14"/>
        <v/>
      </c>
      <c r="AC32" s="70" t="str">
        <f t="shared" si="14"/>
        <v/>
      </c>
      <c r="AD32" s="70" t="str">
        <f t="shared" si="14"/>
        <v/>
      </c>
      <c r="AE32" s="70" t="str">
        <f t="shared" si="14"/>
        <v/>
      </c>
      <c r="AF32" s="70" t="str">
        <f t="shared" si="14"/>
        <v/>
      </c>
      <c r="AG32" s="70" t="str">
        <f t="shared" si="14"/>
        <v/>
      </c>
      <c r="AH32" s="70" t="str">
        <f t="shared" si="15"/>
        <v/>
      </c>
      <c r="AI32" s="70" t="str">
        <f t="shared" si="15"/>
        <v/>
      </c>
      <c r="AJ32" s="70" t="str">
        <f t="shared" si="15"/>
        <v/>
      </c>
      <c r="AK32" s="70" t="str">
        <f t="shared" si="15"/>
        <v/>
      </c>
      <c r="AL32" s="70" t="str">
        <f t="shared" si="15"/>
        <v/>
      </c>
      <c r="AM32" s="70" t="str">
        <f t="shared" si="15"/>
        <v/>
      </c>
      <c r="AN32" s="70" t="str">
        <f t="shared" si="15"/>
        <v/>
      </c>
      <c r="AO32" s="70" t="str">
        <f t="shared" si="15"/>
        <v/>
      </c>
      <c r="AP32" s="70" t="str">
        <f t="shared" si="15"/>
        <v/>
      </c>
      <c r="AQ32" s="70" t="str">
        <f t="shared" si="15"/>
        <v/>
      </c>
      <c r="AR32" s="70" t="str">
        <f t="shared" si="15"/>
        <v/>
      </c>
      <c r="AS32" s="70" t="str">
        <f t="shared" si="15"/>
        <v/>
      </c>
      <c r="AT32" s="70" t="str">
        <f t="shared" si="15"/>
        <v/>
      </c>
      <c r="AU32" s="70" t="str">
        <f t="shared" si="15"/>
        <v/>
      </c>
      <c r="AV32" s="70" t="str">
        <f t="shared" si="15"/>
        <v/>
      </c>
      <c r="AW32" s="70" t="str">
        <f t="shared" si="15"/>
        <v/>
      </c>
      <c r="AX32" s="70" t="str">
        <f t="shared" si="16"/>
        <v/>
      </c>
      <c r="AY32" s="70" t="str">
        <f t="shared" si="16"/>
        <v/>
      </c>
      <c r="AZ32" s="70" t="str">
        <f t="shared" si="16"/>
        <v/>
      </c>
      <c r="BA32" s="70" t="str">
        <f t="shared" si="16"/>
        <v/>
      </c>
      <c r="BB32" s="70" t="str">
        <f t="shared" si="16"/>
        <v/>
      </c>
      <c r="BC32" s="70" t="str">
        <f t="shared" si="16"/>
        <v/>
      </c>
      <c r="BD32" s="70" t="str">
        <f t="shared" si="16"/>
        <v/>
      </c>
      <c r="BE32" s="70" t="str">
        <f t="shared" si="16"/>
        <v/>
      </c>
      <c r="BF32" s="70" t="str">
        <f t="shared" si="16"/>
        <v/>
      </c>
      <c r="BG32" s="70" t="str">
        <f t="shared" si="16"/>
        <v/>
      </c>
      <c r="BH32" s="70" t="str">
        <f t="shared" si="16"/>
        <v/>
      </c>
      <c r="BI32" s="70" t="str">
        <f t="shared" si="16"/>
        <v/>
      </c>
      <c r="BJ32" s="70" t="str">
        <f t="shared" si="16"/>
        <v/>
      </c>
      <c r="BK32" s="70" t="str">
        <f t="shared" si="16"/>
        <v/>
      </c>
      <c r="BL32" s="70" t="str">
        <f t="shared" si="16"/>
        <v/>
      </c>
      <c r="BM32" s="70" t="str">
        <f t="shared" si="16"/>
        <v/>
      </c>
      <c r="BN32" s="70" t="str">
        <f t="shared" si="12"/>
        <v/>
      </c>
      <c r="BO32" s="70" t="str">
        <f t="shared" si="12"/>
        <v/>
      </c>
      <c r="BP32" s="70" t="str">
        <f t="shared" si="12"/>
        <v/>
      </c>
      <c r="BQ32" s="70" t="str">
        <f t="shared" si="12"/>
        <v/>
      </c>
      <c r="BR32" s="70" t="str">
        <f t="shared" si="12"/>
        <v/>
      </c>
      <c r="BS32" s="70" t="str">
        <f t="shared" si="12"/>
        <v/>
      </c>
      <c r="BT32" s="70" t="str">
        <f t="shared" si="12"/>
        <v/>
      </c>
      <c r="BU32" s="70" t="str">
        <f t="shared" si="12"/>
        <v/>
      </c>
      <c r="BV32" s="70" t="str">
        <f t="shared" si="12"/>
        <v/>
      </c>
      <c r="BW32" s="70" t="str">
        <f t="shared" si="12"/>
        <v/>
      </c>
      <c r="BX32" s="70" t="str">
        <f t="shared" si="12"/>
        <v/>
      </c>
      <c r="BY32" s="70" t="str">
        <f t="shared" si="12"/>
        <v/>
      </c>
      <c r="BZ32" s="70" t="str">
        <f t="shared" si="12"/>
        <v/>
      </c>
      <c r="CA32" s="70" t="str">
        <f t="shared" si="12"/>
        <v/>
      </c>
    </row>
    <row r="33" spans="1:79" x14ac:dyDescent="0.35">
      <c r="A33" s="70" t="str">
        <f t="shared" si="11"/>
        <v>41 20 73 70 68 65 72 65 20 6F 66 20 72 65 66 72 65 73 68 69 6E 67 20 61 70 70 65 61 72 73 21 A7 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3" s="70" t="str">
        <f t="shared" si="13"/>
        <v>A</v>
      </c>
      <c r="C33" s="70" t="str">
        <f t="shared" si="13"/>
        <v xml:space="preserve"> </v>
      </c>
      <c r="D33" s="70" t="str">
        <f t="shared" si="13"/>
        <v>s</v>
      </c>
      <c r="E33" s="70" t="str">
        <f t="shared" si="13"/>
        <v>p</v>
      </c>
      <c r="F33" s="70" t="str">
        <f t="shared" si="13"/>
        <v>h</v>
      </c>
      <c r="G33" s="70" t="str">
        <f t="shared" si="13"/>
        <v>e</v>
      </c>
      <c r="H33" s="70" t="str">
        <f t="shared" si="13"/>
        <v>r</v>
      </c>
      <c r="I33" s="70" t="str">
        <f t="shared" si="13"/>
        <v>e</v>
      </c>
      <c r="J33" s="70" t="str">
        <f t="shared" si="13"/>
        <v xml:space="preserve"> </v>
      </c>
      <c r="K33" s="70" t="str">
        <f t="shared" si="13"/>
        <v>o</v>
      </c>
      <c r="L33" s="70" t="str">
        <f t="shared" si="13"/>
        <v>f</v>
      </c>
      <c r="M33" s="70" t="str">
        <f t="shared" si="13"/>
        <v xml:space="preserve"> </v>
      </c>
      <c r="N33" s="70" t="str">
        <f t="shared" si="13"/>
        <v>r</v>
      </c>
      <c r="O33" s="70" t="str">
        <f t="shared" si="13"/>
        <v>e</v>
      </c>
      <c r="P33" s="70" t="str">
        <f t="shared" si="13"/>
        <v>f</v>
      </c>
      <c r="Q33" s="70" t="str">
        <f t="shared" si="13"/>
        <v>r</v>
      </c>
      <c r="R33" s="70" t="str">
        <f t="shared" si="14"/>
        <v>e</v>
      </c>
      <c r="S33" s="70" t="str">
        <f t="shared" si="14"/>
        <v>s</v>
      </c>
      <c r="T33" s="70" t="str">
        <f t="shared" si="14"/>
        <v>h</v>
      </c>
      <c r="U33" s="70" t="str">
        <f t="shared" si="14"/>
        <v>i</v>
      </c>
      <c r="V33" s="70" t="str">
        <f t="shared" si="14"/>
        <v>n</v>
      </c>
      <c r="W33" s="70" t="str">
        <f t="shared" si="14"/>
        <v>g</v>
      </c>
      <c r="X33" s="70" t="str">
        <f t="shared" si="14"/>
        <v xml:space="preserve"> </v>
      </c>
      <c r="Y33" s="70" t="str">
        <f t="shared" si="14"/>
        <v>a</v>
      </c>
      <c r="Z33" s="70" t="str">
        <f t="shared" si="14"/>
        <v>p</v>
      </c>
      <c r="AA33" s="70" t="str">
        <f t="shared" si="14"/>
        <v>p</v>
      </c>
      <c r="AB33" s="70" t="str">
        <f t="shared" si="14"/>
        <v>e</v>
      </c>
      <c r="AC33" s="70" t="str">
        <f t="shared" si="14"/>
        <v>a</v>
      </c>
      <c r="AD33" s="70" t="str">
        <f t="shared" si="14"/>
        <v>r</v>
      </c>
      <c r="AE33" s="70" t="str">
        <f t="shared" si="14"/>
        <v>s</v>
      </c>
      <c r="AF33" s="70" t="str">
        <f t="shared" si="14"/>
        <v>!</v>
      </c>
      <c r="AG33" s="70" t="str">
        <f t="shared" si="14"/>
        <v/>
      </c>
      <c r="AH33" s="70" t="str">
        <f t="shared" si="15"/>
        <v/>
      </c>
      <c r="AI33" s="70" t="str">
        <f t="shared" si="15"/>
        <v/>
      </c>
      <c r="AJ33" s="70" t="str">
        <f t="shared" si="15"/>
        <v/>
      </c>
      <c r="AK33" s="70" t="str">
        <f t="shared" si="15"/>
        <v/>
      </c>
      <c r="AL33" s="70" t="str">
        <f t="shared" si="15"/>
        <v/>
      </c>
      <c r="AM33" s="70" t="str">
        <f t="shared" si="15"/>
        <v/>
      </c>
      <c r="AN33" s="70" t="str">
        <f t="shared" si="15"/>
        <v/>
      </c>
      <c r="AO33" s="70" t="str">
        <f t="shared" si="15"/>
        <v/>
      </c>
      <c r="AP33" s="70" t="str">
        <f t="shared" si="15"/>
        <v/>
      </c>
      <c r="AQ33" s="70" t="str">
        <f t="shared" si="15"/>
        <v/>
      </c>
      <c r="AR33" s="70" t="str">
        <f t="shared" si="15"/>
        <v/>
      </c>
      <c r="AS33" s="70" t="str">
        <f t="shared" si="15"/>
        <v/>
      </c>
      <c r="AT33" s="70" t="str">
        <f t="shared" si="15"/>
        <v/>
      </c>
      <c r="AU33" s="70" t="str">
        <f t="shared" si="15"/>
        <v/>
      </c>
      <c r="AV33" s="70" t="str">
        <f t="shared" si="15"/>
        <v/>
      </c>
      <c r="AW33" s="70" t="str">
        <f t="shared" si="15"/>
        <v/>
      </c>
      <c r="AX33" s="70" t="str">
        <f t="shared" si="16"/>
        <v/>
      </c>
      <c r="AY33" s="70" t="str">
        <f t="shared" si="16"/>
        <v/>
      </c>
      <c r="AZ33" s="70" t="str">
        <f t="shared" si="16"/>
        <v/>
      </c>
      <c r="BA33" s="70" t="str">
        <f t="shared" si="16"/>
        <v/>
      </c>
      <c r="BB33" s="70" t="str">
        <f t="shared" si="16"/>
        <v/>
      </c>
      <c r="BC33" s="70" t="str">
        <f t="shared" si="16"/>
        <v/>
      </c>
      <c r="BD33" s="70" t="str">
        <f t="shared" si="16"/>
        <v/>
      </c>
      <c r="BE33" s="70" t="str">
        <f t="shared" si="16"/>
        <v/>
      </c>
      <c r="BF33" s="70" t="str">
        <f t="shared" si="16"/>
        <v/>
      </c>
      <c r="BG33" s="70" t="str">
        <f t="shared" si="16"/>
        <v/>
      </c>
      <c r="BH33" s="70" t="str">
        <f t="shared" si="16"/>
        <v/>
      </c>
      <c r="BI33" s="70" t="str">
        <f t="shared" si="16"/>
        <v/>
      </c>
      <c r="BJ33" s="70" t="str">
        <f t="shared" si="16"/>
        <v/>
      </c>
      <c r="BK33" s="70" t="str">
        <f t="shared" si="16"/>
        <v/>
      </c>
      <c r="BL33" s="70" t="str">
        <f t="shared" si="16"/>
        <v/>
      </c>
      <c r="BM33" s="70" t="str">
        <f t="shared" si="16"/>
        <v/>
      </c>
      <c r="BN33" s="70" t="str">
        <f t="shared" si="12"/>
        <v/>
      </c>
      <c r="BO33" s="70" t="str">
        <f t="shared" si="12"/>
        <v/>
      </c>
      <c r="BP33" s="70" t="str">
        <f t="shared" si="12"/>
        <v/>
      </c>
      <c r="BQ33" s="70" t="str">
        <f t="shared" si="12"/>
        <v/>
      </c>
      <c r="BR33" s="70" t="str">
        <f t="shared" si="12"/>
        <v/>
      </c>
      <c r="BS33" s="70" t="str">
        <f t="shared" si="12"/>
        <v/>
      </c>
      <c r="BT33" s="70" t="str">
        <f t="shared" si="12"/>
        <v/>
      </c>
      <c r="BU33" s="70" t="str">
        <f t="shared" si="12"/>
        <v/>
      </c>
      <c r="BV33" s="70" t="str">
        <f t="shared" si="12"/>
        <v/>
      </c>
      <c r="BW33" s="70" t="str">
        <f t="shared" si="12"/>
        <v/>
      </c>
      <c r="BX33" s="70" t="str">
        <f t="shared" si="12"/>
        <v/>
      </c>
      <c r="BY33" s="70" t="str">
        <f t="shared" si="12"/>
        <v/>
      </c>
      <c r="BZ33" s="70" t="str">
        <f t="shared" si="12"/>
        <v/>
      </c>
      <c r="CA33" s="70" t="str">
        <f t="shared" si="12"/>
        <v/>
      </c>
    </row>
    <row r="34" spans="1:79" x14ac:dyDescent="0.35">
      <c r="A34" s="70" t="str">
        <f t="shared" si="11"/>
        <v>41 6C 6C 20 70 61 72 74 79 20 6D 65 6D 62 65 72 73 60 20 77 6F 75 6E 64 73 20 61 72 65 20 68 65 61 6C 65 64 21 A7 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4" s="70" t="str">
        <f t="shared" si="13"/>
        <v>A</v>
      </c>
      <c r="C34" s="70" t="str">
        <f t="shared" si="13"/>
        <v>l</v>
      </c>
      <c r="D34" s="70" t="str">
        <f t="shared" si="13"/>
        <v>l</v>
      </c>
      <c r="E34" s="70" t="str">
        <f t="shared" si="13"/>
        <v xml:space="preserve"> </v>
      </c>
      <c r="F34" s="70" t="str">
        <f t="shared" si="13"/>
        <v>p</v>
      </c>
      <c r="G34" s="70" t="str">
        <f t="shared" si="13"/>
        <v>a</v>
      </c>
      <c r="H34" s="70" t="str">
        <f t="shared" si="13"/>
        <v>r</v>
      </c>
      <c r="I34" s="70" t="str">
        <f t="shared" si="13"/>
        <v>t</v>
      </c>
      <c r="J34" s="70" t="str">
        <f t="shared" si="13"/>
        <v>y</v>
      </c>
      <c r="K34" s="70" t="str">
        <f t="shared" si="13"/>
        <v xml:space="preserve"> </v>
      </c>
      <c r="L34" s="70" t="str">
        <f t="shared" si="13"/>
        <v>m</v>
      </c>
      <c r="M34" s="70" t="str">
        <f t="shared" si="13"/>
        <v>e</v>
      </c>
      <c r="N34" s="70" t="str">
        <f t="shared" si="13"/>
        <v>m</v>
      </c>
      <c r="O34" s="70" t="str">
        <f t="shared" si="13"/>
        <v>b</v>
      </c>
      <c r="P34" s="70" t="str">
        <f t="shared" si="13"/>
        <v>e</v>
      </c>
      <c r="Q34" s="70" t="str">
        <f t="shared" si="13"/>
        <v>r</v>
      </c>
      <c r="R34" s="70" t="str">
        <f t="shared" si="14"/>
        <v>s</v>
      </c>
      <c r="S34" s="70" t="str">
        <f t="shared" si="14"/>
        <v>`</v>
      </c>
      <c r="T34" s="70" t="str">
        <f t="shared" si="14"/>
        <v xml:space="preserve"> </v>
      </c>
      <c r="U34" s="70" t="str">
        <f t="shared" si="14"/>
        <v>w</v>
      </c>
      <c r="V34" s="70" t="str">
        <f t="shared" si="14"/>
        <v>o</v>
      </c>
      <c r="W34" s="70" t="str">
        <f t="shared" si="14"/>
        <v>u</v>
      </c>
      <c r="X34" s="70" t="str">
        <f t="shared" si="14"/>
        <v>n</v>
      </c>
      <c r="Y34" s="70" t="str">
        <f t="shared" si="14"/>
        <v>d</v>
      </c>
      <c r="Z34" s="70" t="str">
        <f t="shared" si="14"/>
        <v>s</v>
      </c>
      <c r="AA34" s="70" t="str">
        <f t="shared" si="14"/>
        <v xml:space="preserve"> </v>
      </c>
      <c r="AB34" s="70" t="str">
        <f t="shared" si="14"/>
        <v>a</v>
      </c>
      <c r="AC34" s="70" t="str">
        <f t="shared" si="14"/>
        <v>r</v>
      </c>
      <c r="AD34" s="70" t="str">
        <f t="shared" si="14"/>
        <v>e</v>
      </c>
      <c r="AE34" s="70" t="str">
        <f t="shared" si="14"/>
        <v xml:space="preserve"> </v>
      </c>
      <c r="AF34" s="70" t="str">
        <f t="shared" si="14"/>
        <v>h</v>
      </c>
      <c r="AG34" s="70" t="str">
        <f t="shared" si="14"/>
        <v>e</v>
      </c>
      <c r="AH34" s="70" t="str">
        <f t="shared" si="15"/>
        <v>a</v>
      </c>
      <c r="AI34" s="70" t="str">
        <f t="shared" si="15"/>
        <v>l</v>
      </c>
      <c r="AJ34" s="70" t="str">
        <f t="shared" si="15"/>
        <v>e</v>
      </c>
      <c r="AK34" s="70" t="str">
        <f t="shared" si="15"/>
        <v>d</v>
      </c>
      <c r="AL34" s="70" t="str">
        <f t="shared" si="15"/>
        <v>!</v>
      </c>
      <c r="AM34" s="70" t="str">
        <f t="shared" si="15"/>
        <v/>
      </c>
      <c r="AN34" s="70" t="str">
        <f t="shared" si="15"/>
        <v/>
      </c>
      <c r="AO34" s="70" t="str">
        <f t="shared" si="15"/>
        <v/>
      </c>
      <c r="AP34" s="70" t="str">
        <f t="shared" si="15"/>
        <v/>
      </c>
      <c r="AQ34" s="70" t="str">
        <f t="shared" si="15"/>
        <v/>
      </c>
      <c r="AR34" s="70" t="str">
        <f t="shared" si="15"/>
        <v/>
      </c>
      <c r="AS34" s="70" t="str">
        <f t="shared" si="15"/>
        <v/>
      </c>
      <c r="AT34" s="70" t="str">
        <f t="shared" si="15"/>
        <v/>
      </c>
      <c r="AU34" s="70" t="str">
        <f t="shared" si="15"/>
        <v/>
      </c>
      <c r="AV34" s="70" t="str">
        <f t="shared" si="15"/>
        <v/>
      </c>
      <c r="AW34" s="70" t="str">
        <f t="shared" si="15"/>
        <v/>
      </c>
      <c r="AX34" s="70" t="str">
        <f t="shared" si="16"/>
        <v/>
      </c>
      <c r="AY34" s="70" t="str">
        <f t="shared" si="16"/>
        <v/>
      </c>
      <c r="AZ34" s="70" t="str">
        <f t="shared" si="16"/>
        <v/>
      </c>
      <c r="BA34" s="70" t="str">
        <f t="shared" si="16"/>
        <v/>
      </c>
      <c r="BB34" s="70" t="str">
        <f t="shared" si="16"/>
        <v/>
      </c>
      <c r="BC34" s="70" t="str">
        <f t="shared" si="16"/>
        <v/>
      </c>
      <c r="BD34" s="70" t="str">
        <f t="shared" si="16"/>
        <v/>
      </c>
      <c r="BE34" s="70" t="str">
        <f t="shared" si="16"/>
        <v/>
      </c>
      <c r="BF34" s="70" t="str">
        <f t="shared" si="16"/>
        <v/>
      </c>
      <c r="BG34" s="70" t="str">
        <f t="shared" si="16"/>
        <v/>
      </c>
      <c r="BH34" s="70" t="str">
        <f t="shared" si="16"/>
        <v/>
      </c>
      <c r="BI34" s="70" t="str">
        <f t="shared" si="16"/>
        <v/>
      </c>
      <c r="BJ34" s="70" t="str">
        <f t="shared" si="16"/>
        <v/>
      </c>
      <c r="BK34" s="70" t="str">
        <f t="shared" si="16"/>
        <v/>
      </c>
      <c r="BL34" s="70" t="str">
        <f t="shared" si="16"/>
        <v/>
      </c>
      <c r="BM34" s="70" t="str">
        <f t="shared" si="16"/>
        <v/>
      </c>
      <c r="BN34" s="70" t="str">
        <f t="shared" si="12"/>
        <v/>
      </c>
      <c r="BO34" s="70" t="str">
        <f t="shared" si="12"/>
        <v/>
      </c>
      <c r="BP34" s="70" t="str">
        <f t="shared" si="12"/>
        <v/>
      </c>
      <c r="BQ34" s="70" t="str">
        <f t="shared" si="12"/>
        <v/>
      </c>
      <c r="BR34" s="70" t="str">
        <f t="shared" si="12"/>
        <v/>
      </c>
      <c r="BS34" s="70" t="str">
        <f t="shared" si="12"/>
        <v/>
      </c>
      <c r="BT34" s="70" t="str">
        <f t="shared" si="12"/>
        <v/>
      </c>
      <c r="BU34" s="70" t="str">
        <f t="shared" si="12"/>
        <v/>
      </c>
      <c r="BV34" s="70" t="str">
        <f t="shared" si="12"/>
        <v/>
      </c>
      <c r="BW34" s="70" t="str">
        <f t="shared" si="12"/>
        <v/>
      </c>
      <c r="BX34" s="70" t="str">
        <f t="shared" si="12"/>
        <v/>
      </c>
      <c r="BY34" s="70" t="str">
        <f t="shared" si="12"/>
        <v/>
      </c>
      <c r="BZ34" s="70" t="str">
        <f t="shared" si="12"/>
        <v/>
      </c>
      <c r="CA34" s="70" t="str">
        <f t="shared" si="12"/>
        <v/>
      </c>
    </row>
    <row r="35" spans="1:79" x14ac:dyDescent="0.35">
      <c r="A35" s="70" t="str">
        <f t="shared" si="11"/>
        <v>66 65 65 6C 73 20 65 6E 74 61 6E 67 6C 65 64 21 A7 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5" s="70" t="str">
        <f t="shared" si="13"/>
        <v>f</v>
      </c>
      <c r="C35" s="70" t="str">
        <f t="shared" si="13"/>
        <v>e</v>
      </c>
      <c r="D35" s="70" t="str">
        <f t="shared" si="13"/>
        <v>e</v>
      </c>
      <c r="E35" s="70" t="str">
        <f t="shared" si="13"/>
        <v>l</v>
      </c>
      <c r="F35" s="70" t="str">
        <f t="shared" si="13"/>
        <v>s</v>
      </c>
      <c r="G35" s="70" t="str">
        <f t="shared" si="13"/>
        <v xml:space="preserve"> </v>
      </c>
      <c r="H35" s="70" t="str">
        <f t="shared" si="13"/>
        <v>e</v>
      </c>
      <c r="I35" s="70" t="str">
        <f t="shared" si="13"/>
        <v>n</v>
      </c>
      <c r="J35" s="70" t="str">
        <f t="shared" si="13"/>
        <v>t</v>
      </c>
      <c r="K35" s="70" t="str">
        <f t="shared" si="13"/>
        <v>a</v>
      </c>
      <c r="L35" s="70" t="str">
        <f t="shared" si="13"/>
        <v>n</v>
      </c>
      <c r="M35" s="70" t="str">
        <f t="shared" si="13"/>
        <v>g</v>
      </c>
      <c r="N35" s="70" t="str">
        <f t="shared" si="13"/>
        <v>l</v>
      </c>
      <c r="O35" s="70" t="str">
        <f t="shared" si="13"/>
        <v>e</v>
      </c>
      <c r="P35" s="70" t="str">
        <f t="shared" si="13"/>
        <v>d</v>
      </c>
      <c r="Q35" s="70" t="str">
        <f t="shared" si="13"/>
        <v>!</v>
      </c>
      <c r="R35" s="70" t="str">
        <f t="shared" si="14"/>
        <v/>
      </c>
      <c r="S35" s="70" t="str">
        <f t="shared" si="14"/>
        <v/>
      </c>
      <c r="T35" s="70" t="str">
        <f t="shared" si="14"/>
        <v/>
      </c>
      <c r="U35" s="70" t="str">
        <f t="shared" si="14"/>
        <v/>
      </c>
      <c r="V35" s="70" t="str">
        <f t="shared" si="14"/>
        <v/>
      </c>
      <c r="W35" s="70" t="str">
        <f t="shared" si="14"/>
        <v/>
      </c>
      <c r="X35" s="70" t="str">
        <f t="shared" si="14"/>
        <v/>
      </c>
      <c r="Y35" s="70" t="str">
        <f t="shared" si="14"/>
        <v/>
      </c>
      <c r="Z35" s="70" t="str">
        <f t="shared" si="14"/>
        <v/>
      </c>
      <c r="AA35" s="70" t="str">
        <f t="shared" si="14"/>
        <v/>
      </c>
      <c r="AB35" s="70" t="str">
        <f t="shared" si="14"/>
        <v/>
      </c>
      <c r="AC35" s="70" t="str">
        <f t="shared" si="14"/>
        <v/>
      </c>
      <c r="AD35" s="70" t="str">
        <f t="shared" si="14"/>
        <v/>
      </c>
      <c r="AE35" s="70" t="str">
        <f t="shared" si="14"/>
        <v/>
      </c>
      <c r="AF35" s="70" t="str">
        <f t="shared" si="14"/>
        <v/>
      </c>
      <c r="AG35" s="70" t="str">
        <f t="shared" si="14"/>
        <v/>
      </c>
      <c r="AH35" s="70" t="str">
        <f t="shared" si="15"/>
        <v/>
      </c>
      <c r="AI35" s="70" t="str">
        <f t="shared" si="15"/>
        <v/>
      </c>
      <c r="AJ35" s="70" t="str">
        <f t="shared" si="15"/>
        <v/>
      </c>
      <c r="AK35" s="70" t="str">
        <f t="shared" si="15"/>
        <v/>
      </c>
      <c r="AL35" s="70" t="str">
        <f t="shared" si="15"/>
        <v/>
      </c>
      <c r="AM35" s="70" t="str">
        <f t="shared" si="15"/>
        <v/>
      </c>
      <c r="AN35" s="70" t="str">
        <f t="shared" si="15"/>
        <v/>
      </c>
      <c r="AO35" s="70" t="str">
        <f t="shared" si="15"/>
        <v/>
      </c>
      <c r="AP35" s="70" t="str">
        <f t="shared" si="15"/>
        <v/>
      </c>
      <c r="AQ35" s="70" t="str">
        <f t="shared" si="15"/>
        <v/>
      </c>
      <c r="AR35" s="70" t="str">
        <f t="shared" si="15"/>
        <v/>
      </c>
      <c r="AS35" s="70" t="str">
        <f t="shared" si="15"/>
        <v/>
      </c>
      <c r="AT35" s="70" t="str">
        <f t="shared" si="15"/>
        <v/>
      </c>
      <c r="AU35" s="70" t="str">
        <f t="shared" si="15"/>
        <v/>
      </c>
      <c r="AV35" s="70" t="str">
        <f t="shared" si="15"/>
        <v/>
      </c>
      <c r="AW35" s="70" t="str">
        <f t="shared" si="15"/>
        <v/>
      </c>
      <c r="AX35" s="70" t="str">
        <f t="shared" si="16"/>
        <v/>
      </c>
      <c r="AY35" s="70" t="str">
        <f t="shared" si="16"/>
        <v/>
      </c>
      <c r="AZ35" s="70" t="str">
        <f t="shared" si="16"/>
        <v/>
      </c>
      <c r="BA35" s="70" t="str">
        <f t="shared" si="16"/>
        <v/>
      </c>
      <c r="BB35" s="70" t="str">
        <f t="shared" si="16"/>
        <v/>
      </c>
      <c r="BC35" s="70" t="str">
        <f t="shared" si="16"/>
        <v/>
      </c>
      <c r="BD35" s="70" t="str">
        <f t="shared" si="16"/>
        <v/>
      </c>
      <c r="BE35" s="70" t="str">
        <f t="shared" si="16"/>
        <v/>
      </c>
      <c r="BF35" s="70" t="str">
        <f t="shared" si="16"/>
        <v/>
      </c>
      <c r="BG35" s="70" t="str">
        <f t="shared" si="16"/>
        <v/>
      </c>
      <c r="BH35" s="70" t="str">
        <f t="shared" si="16"/>
        <v/>
      </c>
      <c r="BI35" s="70" t="str">
        <f t="shared" si="16"/>
        <v/>
      </c>
      <c r="BJ35" s="70" t="str">
        <f t="shared" si="16"/>
        <v/>
      </c>
      <c r="BK35" s="70" t="str">
        <f t="shared" si="16"/>
        <v/>
      </c>
      <c r="BL35" s="70" t="str">
        <f t="shared" si="16"/>
        <v/>
      </c>
      <c r="BM35" s="70" t="str">
        <f t="shared" si="16"/>
        <v/>
      </c>
      <c r="BN35" s="70" t="str">
        <f t="shared" si="12"/>
        <v/>
      </c>
      <c r="BO35" s="70" t="str">
        <f t="shared" si="12"/>
        <v/>
      </c>
      <c r="BP35" s="70" t="str">
        <f t="shared" si="12"/>
        <v/>
      </c>
      <c r="BQ35" s="70" t="str">
        <f t="shared" si="12"/>
        <v/>
      </c>
      <c r="BR35" s="70" t="str">
        <f t="shared" si="12"/>
        <v/>
      </c>
      <c r="BS35" s="70" t="str">
        <f t="shared" si="12"/>
        <v/>
      </c>
      <c r="BT35" s="70" t="str">
        <f t="shared" si="12"/>
        <v/>
      </c>
      <c r="BU35" s="70" t="str">
        <f t="shared" si="12"/>
        <v/>
      </c>
      <c r="BV35" s="70" t="str">
        <f t="shared" si="12"/>
        <v/>
      </c>
      <c r="BW35" s="70" t="str">
        <f t="shared" si="12"/>
        <v/>
      </c>
      <c r="BX35" s="70" t="str">
        <f t="shared" si="12"/>
        <v/>
      </c>
      <c r="BY35" s="70" t="str">
        <f t="shared" si="12"/>
        <v/>
      </c>
      <c r="BZ35" s="70" t="str">
        <f t="shared" si="12"/>
        <v/>
      </c>
      <c r="CA35" s="70" t="str">
        <f t="shared" si="12"/>
        <v/>
      </c>
    </row>
    <row r="36" spans="1:79" x14ac:dyDescent="0.35">
      <c r="A36" s="70" t="str">
        <f t="shared" si="11"/>
        <v>41 20 63 6C 65 72 69 63 61 6C 20 73 70 68 65 72 65 20 61 70 70 65 61 72 73 21 A7 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6" s="70" t="str">
        <f t="shared" si="13"/>
        <v>A</v>
      </c>
      <c r="C36" s="70" t="str">
        <f t="shared" si="13"/>
        <v xml:space="preserve"> </v>
      </c>
      <c r="D36" s="70" t="str">
        <f t="shared" si="13"/>
        <v>c</v>
      </c>
      <c r="E36" s="70" t="str">
        <f t="shared" si="13"/>
        <v>l</v>
      </c>
      <c r="F36" s="70" t="str">
        <f t="shared" si="13"/>
        <v>e</v>
      </c>
      <c r="G36" s="70" t="str">
        <f t="shared" si="13"/>
        <v>r</v>
      </c>
      <c r="H36" s="70" t="str">
        <f t="shared" si="13"/>
        <v>i</v>
      </c>
      <c r="I36" s="70" t="str">
        <f t="shared" si="13"/>
        <v>c</v>
      </c>
      <c r="J36" s="70" t="str">
        <f t="shared" si="13"/>
        <v>a</v>
      </c>
      <c r="K36" s="70" t="str">
        <f t="shared" si="13"/>
        <v>l</v>
      </c>
      <c r="L36" s="70" t="str">
        <f t="shared" si="13"/>
        <v xml:space="preserve"> </v>
      </c>
      <c r="M36" s="70" t="str">
        <f t="shared" si="13"/>
        <v>s</v>
      </c>
      <c r="N36" s="70" t="str">
        <f t="shared" si="13"/>
        <v>p</v>
      </c>
      <c r="O36" s="70" t="str">
        <f t="shared" si="13"/>
        <v>h</v>
      </c>
      <c r="P36" s="70" t="str">
        <f t="shared" si="13"/>
        <v>e</v>
      </c>
      <c r="Q36" s="70" t="str">
        <f t="shared" si="13"/>
        <v>r</v>
      </c>
      <c r="R36" s="70" t="str">
        <f t="shared" si="14"/>
        <v>e</v>
      </c>
      <c r="S36" s="70" t="str">
        <f t="shared" si="14"/>
        <v xml:space="preserve"> </v>
      </c>
      <c r="T36" s="70" t="str">
        <f t="shared" si="14"/>
        <v>a</v>
      </c>
      <c r="U36" s="70" t="str">
        <f t="shared" si="14"/>
        <v>p</v>
      </c>
      <c r="V36" s="70" t="str">
        <f t="shared" si="14"/>
        <v>p</v>
      </c>
      <c r="W36" s="70" t="str">
        <f t="shared" si="14"/>
        <v>e</v>
      </c>
      <c r="X36" s="70" t="str">
        <f t="shared" si="14"/>
        <v>a</v>
      </c>
      <c r="Y36" s="70" t="str">
        <f t="shared" si="14"/>
        <v>r</v>
      </c>
      <c r="Z36" s="70" t="str">
        <f t="shared" si="14"/>
        <v>s</v>
      </c>
      <c r="AA36" s="70" t="str">
        <f t="shared" si="14"/>
        <v>!</v>
      </c>
      <c r="AB36" s="70" t="str">
        <f t="shared" si="14"/>
        <v/>
      </c>
      <c r="AC36" s="70" t="str">
        <f t="shared" si="14"/>
        <v/>
      </c>
      <c r="AD36" s="70" t="str">
        <f t="shared" si="14"/>
        <v/>
      </c>
      <c r="AE36" s="70" t="str">
        <f t="shared" si="14"/>
        <v/>
      </c>
      <c r="AF36" s="70" t="str">
        <f t="shared" si="14"/>
        <v/>
      </c>
      <c r="AG36" s="70" t="str">
        <f t="shared" si="14"/>
        <v/>
      </c>
      <c r="AH36" s="70" t="str">
        <f t="shared" si="15"/>
        <v/>
      </c>
      <c r="AI36" s="70" t="str">
        <f t="shared" si="15"/>
        <v/>
      </c>
      <c r="AJ36" s="70" t="str">
        <f t="shared" si="15"/>
        <v/>
      </c>
      <c r="AK36" s="70" t="str">
        <f t="shared" si="15"/>
        <v/>
      </c>
      <c r="AL36" s="70" t="str">
        <f t="shared" si="15"/>
        <v/>
      </c>
      <c r="AM36" s="70" t="str">
        <f t="shared" si="15"/>
        <v/>
      </c>
      <c r="AN36" s="70" t="str">
        <f t="shared" si="15"/>
        <v/>
      </c>
      <c r="AO36" s="70" t="str">
        <f t="shared" si="15"/>
        <v/>
      </c>
      <c r="AP36" s="70" t="str">
        <f t="shared" si="15"/>
        <v/>
      </c>
      <c r="AQ36" s="70" t="str">
        <f t="shared" si="15"/>
        <v/>
      </c>
      <c r="AR36" s="70" t="str">
        <f t="shared" si="15"/>
        <v/>
      </c>
      <c r="AS36" s="70" t="str">
        <f t="shared" si="15"/>
        <v/>
      </c>
      <c r="AT36" s="70" t="str">
        <f t="shared" si="15"/>
        <v/>
      </c>
      <c r="AU36" s="70" t="str">
        <f t="shared" si="15"/>
        <v/>
      </c>
      <c r="AV36" s="70" t="str">
        <f t="shared" si="15"/>
        <v/>
      </c>
      <c r="AW36" s="70" t="str">
        <f t="shared" si="15"/>
        <v/>
      </c>
      <c r="AX36" s="70" t="str">
        <f t="shared" si="16"/>
        <v/>
      </c>
      <c r="AY36" s="70" t="str">
        <f t="shared" si="16"/>
        <v/>
      </c>
      <c r="AZ36" s="70" t="str">
        <f t="shared" si="16"/>
        <v/>
      </c>
      <c r="BA36" s="70" t="str">
        <f t="shared" si="16"/>
        <v/>
      </c>
      <c r="BB36" s="70" t="str">
        <f t="shared" si="16"/>
        <v/>
      </c>
      <c r="BC36" s="70" t="str">
        <f t="shared" si="16"/>
        <v/>
      </c>
      <c r="BD36" s="70" t="str">
        <f t="shared" si="16"/>
        <v/>
      </c>
      <c r="BE36" s="70" t="str">
        <f t="shared" si="16"/>
        <v/>
      </c>
      <c r="BF36" s="70" t="str">
        <f t="shared" si="16"/>
        <v/>
      </c>
      <c r="BG36" s="70" t="str">
        <f t="shared" si="16"/>
        <v/>
      </c>
      <c r="BH36" s="70" t="str">
        <f t="shared" si="16"/>
        <v/>
      </c>
      <c r="BI36" s="70" t="str">
        <f t="shared" si="16"/>
        <v/>
      </c>
      <c r="BJ36" s="70" t="str">
        <f t="shared" si="16"/>
        <v/>
      </c>
      <c r="BK36" s="70" t="str">
        <f t="shared" si="16"/>
        <v/>
      </c>
      <c r="BL36" s="70" t="str">
        <f t="shared" si="16"/>
        <v/>
      </c>
      <c r="BM36" s="70" t="str">
        <f t="shared" si="16"/>
        <v/>
      </c>
      <c r="BN36" s="70" t="str">
        <f t="shared" si="12"/>
        <v/>
      </c>
      <c r="BO36" s="70" t="str">
        <f t="shared" si="12"/>
        <v/>
      </c>
      <c r="BP36" s="70" t="str">
        <f t="shared" si="12"/>
        <v/>
      </c>
      <c r="BQ36" s="70" t="str">
        <f t="shared" si="12"/>
        <v/>
      </c>
      <c r="BR36" s="70" t="str">
        <f t="shared" si="12"/>
        <v/>
      </c>
      <c r="BS36" s="70" t="str">
        <f t="shared" si="12"/>
        <v/>
      </c>
      <c r="BT36" s="70" t="str">
        <f t="shared" si="12"/>
        <v/>
      </c>
      <c r="BU36" s="70" t="str">
        <f t="shared" si="12"/>
        <v/>
      </c>
      <c r="BV36" s="70" t="str">
        <f t="shared" si="12"/>
        <v/>
      </c>
      <c r="BW36" s="70" t="str">
        <f t="shared" si="12"/>
        <v/>
      </c>
      <c r="BX36" s="70" t="str">
        <f t="shared" si="12"/>
        <v/>
      </c>
      <c r="BY36" s="70" t="str">
        <f t="shared" si="12"/>
        <v/>
      </c>
      <c r="BZ36" s="70" t="str">
        <f t="shared" si="12"/>
        <v/>
      </c>
      <c r="CA36" s="70" t="str">
        <f t="shared" si="12"/>
        <v/>
      </c>
    </row>
    <row r="37" spans="1:79" x14ac:dyDescent="0.35">
      <c r="A37" s="70" t="str">
        <f t="shared" si="11"/>
        <v>68 61 73 20 6C 6F 73 74 20 73 6F 6D 65 20 70 6F 69 73 6F 6E 21 A7 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7" s="70" t="str">
        <f t="shared" si="13"/>
        <v>h</v>
      </c>
      <c r="C37" s="70" t="str">
        <f t="shared" si="13"/>
        <v>a</v>
      </c>
      <c r="D37" s="70" t="str">
        <f t="shared" si="13"/>
        <v>s</v>
      </c>
      <c r="E37" s="70" t="str">
        <f t="shared" si="13"/>
        <v xml:space="preserve"> </v>
      </c>
      <c r="F37" s="70" t="str">
        <f t="shared" si="13"/>
        <v>l</v>
      </c>
      <c r="G37" s="70" t="str">
        <f t="shared" si="13"/>
        <v>o</v>
      </c>
      <c r="H37" s="70" t="str">
        <f t="shared" si="13"/>
        <v>s</v>
      </c>
      <c r="I37" s="70" t="str">
        <f t="shared" si="13"/>
        <v>t</v>
      </c>
      <c r="J37" s="70" t="str">
        <f t="shared" si="13"/>
        <v xml:space="preserve"> </v>
      </c>
      <c r="K37" s="70" t="str">
        <f t="shared" si="13"/>
        <v>s</v>
      </c>
      <c r="L37" s="70" t="str">
        <f t="shared" si="13"/>
        <v>o</v>
      </c>
      <c r="M37" s="70" t="str">
        <f t="shared" si="13"/>
        <v>m</v>
      </c>
      <c r="N37" s="70" t="str">
        <f t="shared" si="13"/>
        <v>e</v>
      </c>
      <c r="O37" s="70" t="str">
        <f t="shared" si="13"/>
        <v xml:space="preserve"> </v>
      </c>
      <c r="P37" s="70" t="str">
        <f t="shared" si="13"/>
        <v>p</v>
      </c>
      <c r="Q37" s="70" t="str">
        <f t="shared" si="13"/>
        <v>o</v>
      </c>
      <c r="R37" s="70" t="str">
        <f t="shared" si="14"/>
        <v>i</v>
      </c>
      <c r="S37" s="70" t="str">
        <f t="shared" si="14"/>
        <v>s</v>
      </c>
      <c r="T37" s="70" t="str">
        <f t="shared" si="14"/>
        <v>o</v>
      </c>
      <c r="U37" s="70" t="str">
        <f t="shared" si="14"/>
        <v>n</v>
      </c>
      <c r="V37" s="70" t="str">
        <f t="shared" si="14"/>
        <v>!</v>
      </c>
      <c r="W37" s="70" t="str">
        <f t="shared" si="14"/>
        <v/>
      </c>
      <c r="X37" s="70" t="str">
        <f t="shared" si="14"/>
        <v/>
      </c>
      <c r="Y37" s="70" t="str">
        <f t="shared" si="14"/>
        <v/>
      </c>
      <c r="Z37" s="70" t="str">
        <f t="shared" si="14"/>
        <v/>
      </c>
      <c r="AA37" s="70" t="str">
        <f t="shared" si="14"/>
        <v/>
      </c>
      <c r="AB37" s="70" t="str">
        <f t="shared" si="14"/>
        <v/>
      </c>
      <c r="AC37" s="70" t="str">
        <f t="shared" si="14"/>
        <v/>
      </c>
      <c r="AD37" s="70" t="str">
        <f t="shared" si="14"/>
        <v/>
      </c>
      <c r="AE37" s="70" t="str">
        <f t="shared" si="14"/>
        <v/>
      </c>
      <c r="AF37" s="70" t="str">
        <f t="shared" si="14"/>
        <v/>
      </c>
      <c r="AG37" s="70" t="str">
        <f t="shared" si="14"/>
        <v/>
      </c>
      <c r="AH37" s="70" t="str">
        <f t="shared" si="15"/>
        <v/>
      </c>
      <c r="AI37" s="70" t="str">
        <f t="shared" si="15"/>
        <v/>
      </c>
      <c r="AJ37" s="70" t="str">
        <f t="shared" si="15"/>
        <v/>
      </c>
      <c r="AK37" s="70" t="str">
        <f t="shared" si="15"/>
        <v/>
      </c>
      <c r="AL37" s="70" t="str">
        <f t="shared" si="15"/>
        <v/>
      </c>
      <c r="AM37" s="70" t="str">
        <f t="shared" si="15"/>
        <v/>
      </c>
      <c r="AN37" s="70" t="str">
        <f t="shared" si="15"/>
        <v/>
      </c>
      <c r="AO37" s="70" t="str">
        <f t="shared" si="15"/>
        <v/>
      </c>
      <c r="AP37" s="70" t="str">
        <f t="shared" si="15"/>
        <v/>
      </c>
      <c r="AQ37" s="70" t="str">
        <f t="shared" si="15"/>
        <v/>
      </c>
      <c r="AR37" s="70" t="str">
        <f t="shared" si="15"/>
        <v/>
      </c>
      <c r="AS37" s="70" t="str">
        <f t="shared" si="15"/>
        <v/>
      </c>
      <c r="AT37" s="70" t="str">
        <f t="shared" si="15"/>
        <v/>
      </c>
      <c r="AU37" s="70" t="str">
        <f t="shared" si="15"/>
        <v/>
      </c>
      <c r="AV37" s="70" t="str">
        <f t="shared" si="15"/>
        <v/>
      </c>
      <c r="AW37" s="70" t="str">
        <f t="shared" si="15"/>
        <v/>
      </c>
      <c r="AX37" s="70" t="str">
        <f t="shared" si="16"/>
        <v/>
      </c>
      <c r="AY37" s="70" t="str">
        <f t="shared" si="16"/>
        <v/>
      </c>
      <c r="AZ37" s="70" t="str">
        <f t="shared" si="16"/>
        <v/>
      </c>
      <c r="BA37" s="70" t="str">
        <f t="shared" si="16"/>
        <v/>
      </c>
      <c r="BB37" s="70" t="str">
        <f t="shared" si="16"/>
        <v/>
      </c>
      <c r="BC37" s="70" t="str">
        <f t="shared" si="16"/>
        <v/>
      </c>
      <c r="BD37" s="70" t="str">
        <f t="shared" si="16"/>
        <v/>
      </c>
      <c r="BE37" s="70" t="str">
        <f t="shared" si="16"/>
        <v/>
      </c>
      <c r="BF37" s="70" t="str">
        <f t="shared" si="16"/>
        <v/>
      </c>
      <c r="BG37" s="70" t="str">
        <f t="shared" si="16"/>
        <v/>
      </c>
      <c r="BH37" s="70" t="str">
        <f t="shared" si="16"/>
        <v/>
      </c>
      <c r="BI37" s="70" t="str">
        <f t="shared" si="16"/>
        <v/>
      </c>
      <c r="BJ37" s="70" t="str">
        <f t="shared" si="16"/>
        <v/>
      </c>
      <c r="BK37" s="70" t="str">
        <f t="shared" si="16"/>
        <v/>
      </c>
      <c r="BL37" s="70" t="str">
        <f t="shared" si="16"/>
        <v/>
      </c>
      <c r="BM37" s="70" t="str">
        <f t="shared" si="16"/>
        <v/>
      </c>
      <c r="BN37" s="70" t="str">
        <f t="shared" si="12"/>
        <v/>
      </c>
      <c r="BO37" s="70" t="str">
        <f t="shared" si="12"/>
        <v/>
      </c>
      <c r="BP37" s="70" t="str">
        <f t="shared" si="12"/>
        <v/>
      </c>
      <c r="BQ37" s="70" t="str">
        <f t="shared" si="12"/>
        <v/>
      </c>
      <c r="BR37" s="70" t="str">
        <f t="shared" si="12"/>
        <v/>
      </c>
      <c r="BS37" s="70" t="str">
        <f t="shared" si="12"/>
        <v/>
      </c>
      <c r="BT37" s="70" t="str">
        <f t="shared" si="12"/>
        <v/>
      </c>
      <c r="BU37" s="70" t="str">
        <f t="shared" si="12"/>
        <v/>
      </c>
      <c r="BV37" s="70" t="str">
        <f t="shared" si="12"/>
        <v/>
      </c>
      <c r="BW37" s="70" t="str">
        <f t="shared" si="12"/>
        <v/>
      </c>
      <c r="BX37" s="70" t="str">
        <f t="shared" si="12"/>
        <v/>
      </c>
      <c r="BY37" s="70" t="str">
        <f t="shared" si="12"/>
        <v/>
      </c>
      <c r="BZ37" s="70" t="str">
        <f t="shared" si="12"/>
        <v/>
      </c>
      <c r="CA37" s="70" t="str">
        <f t="shared" si="12"/>
        <v/>
      </c>
    </row>
    <row r="38" spans="1:79" x14ac:dyDescent="0.35">
      <c r="A38" s="70" t="str">
        <f t="shared" si="11"/>
        <v>41 6E 20 61 69 64 69 6E 67 20 73 70 68 65 72 65 20 61 70 70 65 61 72 73 21 A7 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8" s="70" t="str">
        <f t="shared" si="13"/>
        <v>A</v>
      </c>
      <c r="C38" s="70" t="str">
        <f t="shared" si="13"/>
        <v>n</v>
      </c>
      <c r="D38" s="70" t="str">
        <f t="shared" si="13"/>
        <v xml:space="preserve"> </v>
      </c>
      <c r="E38" s="70" t="str">
        <f t="shared" si="13"/>
        <v>a</v>
      </c>
      <c r="F38" s="70" t="str">
        <f t="shared" si="13"/>
        <v>i</v>
      </c>
      <c r="G38" s="70" t="str">
        <f t="shared" si="13"/>
        <v>d</v>
      </c>
      <c r="H38" s="70" t="str">
        <f t="shared" si="13"/>
        <v>i</v>
      </c>
      <c r="I38" s="70" t="str">
        <f t="shared" si="13"/>
        <v>n</v>
      </c>
      <c r="J38" s="70" t="str">
        <f t="shared" si="13"/>
        <v>g</v>
      </c>
      <c r="K38" s="70" t="str">
        <f t="shared" si="13"/>
        <v xml:space="preserve"> </v>
      </c>
      <c r="L38" s="70" t="str">
        <f t="shared" si="13"/>
        <v>s</v>
      </c>
      <c r="M38" s="70" t="str">
        <f t="shared" si="13"/>
        <v>p</v>
      </c>
      <c r="N38" s="70" t="str">
        <f t="shared" si="13"/>
        <v>h</v>
      </c>
      <c r="O38" s="70" t="str">
        <f t="shared" si="13"/>
        <v>e</v>
      </c>
      <c r="P38" s="70" t="str">
        <f t="shared" si="13"/>
        <v>r</v>
      </c>
      <c r="Q38" s="70" t="str">
        <f t="shared" si="13"/>
        <v>e</v>
      </c>
      <c r="R38" s="70" t="str">
        <f t="shared" si="14"/>
        <v xml:space="preserve"> </v>
      </c>
      <c r="S38" s="70" t="str">
        <f t="shared" si="14"/>
        <v>a</v>
      </c>
      <c r="T38" s="70" t="str">
        <f t="shared" si="14"/>
        <v>p</v>
      </c>
      <c r="U38" s="70" t="str">
        <f t="shared" si="14"/>
        <v>p</v>
      </c>
      <c r="V38" s="70" t="str">
        <f t="shared" si="14"/>
        <v>e</v>
      </c>
      <c r="W38" s="70" t="str">
        <f t="shared" si="14"/>
        <v>a</v>
      </c>
      <c r="X38" s="70" t="str">
        <f t="shared" si="14"/>
        <v>r</v>
      </c>
      <c r="Y38" s="70" t="str">
        <f t="shared" si="14"/>
        <v>s</v>
      </c>
      <c r="Z38" s="70" t="str">
        <f t="shared" si="14"/>
        <v>!</v>
      </c>
      <c r="AA38" s="70" t="str">
        <f t="shared" si="14"/>
        <v/>
      </c>
      <c r="AB38" s="70" t="str">
        <f t="shared" si="14"/>
        <v/>
      </c>
      <c r="AC38" s="70" t="str">
        <f t="shared" si="14"/>
        <v/>
      </c>
      <c r="AD38" s="70" t="str">
        <f t="shared" si="14"/>
        <v/>
      </c>
      <c r="AE38" s="70" t="str">
        <f t="shared" si="14"/>
        <v/>
      </c>
      <c r="AF38" s="70" t="str">
        <f t="shared" si="14"/>
        <v/>
      </c>
      <c r="AG38" s="70" t="str">
        <f t="shared" si="14"/>
        <v/>
      </c>
      <c r="AH38" s="70" t="str">
        <f t="shared" si="15"/>
        <v/>
      </c>
      <c r="AI38" s="70" t="str">
        <f t="shared" si="15"/>
        <v/>
      </c>
      <c r="AJ38" s="70" t="str">
        <f t="shared" si="15"/>
        <v/>
      </c>
      <c r="AK38" s="70" t="str">
        <f t="shared" si="15"/>
        <v/>
      </c>
      <c r="AL38" s="70" t="str">
        <f t="shared" si="15"/>
        <v/>
      </c>
      <c r="AM38" s="70" t="str">
        <f t="shared" si="15"/>
        <v/>
      </c>
      <c r="AN38" s="70" t="str">
        <f t="shared" si="15"/>
        <v/>
      </c>
      <c r="AO38" s="70" t="str">
        <f t="shared" si="15"/>
        <v/>
      </c>
      <c r="AP38" s="70" t="str">
        <f t="shared" si="15"/>
        <v/>
      </c>
      <c r="AQ38" s="70" t="str">
        <f t="shared" si="15"/>
        <v/>
      </c>
      <c r="AR38" s="70" t="str">
        <f t="shared" si="15"/>
        <v/>
      </c>
      <c r="AS38" s="70" t="str">
        <f t="shared" si="15"/>
        <v/>
      </c>
      <c r="AT38" s="70" t="str">
        <f t="shared" si="15"/>
        <v/>
      </c>
      <c r="AU38" s="70" t="str">
        <f t="shared" si="15"/>
        <v/>
      </c>
      <c r="AV38" s="70" t="str">
        <f t="shared" si="15"/>
        <v/>
      </c>
      <c r="AW38" s="70" t="str">
        <f t="shared" si="15"/>
        <v/>
      </c>
      <c r="AX38" s="70" t="str">
        <f t="shared" si="16"/>
        <v/>
      </c>
      <c r="AY38" s="70" t="str">
        <f t="shared" si="16"/>
        <v/>
      </c>
      <c r="AZ38" s="70" t="str">
        <f t="shared" si="16"/>
        <v/>
      </c>
      <c r="BA38" s="70" t="str">
        <f t="shared" si="16"/>
        <v/>
      </c>
      <c r="BB38" s="70" t="str">
        <f t="shared" si="16"/>
        <v/>
      </c>
      <c r="BC38" s="70" t="str">
        <f t="shared" si="16"/>
        <v/>
      </c>
      <c r="BD38" s="70" t="str">
        <f t="shared" si="16"/>
        <v/>
      </c>
      <c r="BE38" s="70" t="str">
        <f t="shared" si="16"/>
        <v/>
      </c>
      <c r="BF38" s="70" t="str">
        <f t="shared" si="16"/>
        <v/>
      </c>
      <c r="BG38" s="70" t="str">
        <f t="shared" si="16"/>
        <v/>
      </c>
      <c r="BH38" s="70" t="str">
        <f t="shared" si="16"/>
        <v/>
      </c>
      <c r="BI38" s="70" t="str">
        <f t="shared" si="16"/>
        <v/>
      </c>
      <c r="BJ38" s="70" t="str">
        <f t="shared" si="16"/>
        <v/>
      </c>
      <c r="BK38" s="70" t="str">
        <f t="shared" si="16"/>
        <v/>
      </c>
      <c r="BL38" s="70" t="str">
        <f t="shared" si="16"/>
        <v/>
      </c>
      <c r="BM38" s="70" t="str">
        <f t="shared" si="16"/>
        <v/>
      </c>
      <c r="BN38" s="70" t="str">
        <f t="shared" si="12"/>
        <v/>
      </c>
      <c r="BO38" s="70" t="str">
        <f t="shared" si="12"/>
        <v/>
      </c>
      <c r="BP38" s="70" t="str">
        <f t="shared" si="12"/>
        <v/>
      </c>
      <c r="BQ38" s="70" t="str">
        <f t="shared" si="12"/>
        <v/>
      </c>
      <c r="BR38" s="70" t="str">
        <f t="shared" si="12"/>
        <v/>
      </c>
      <c r="BS38" s="70" t="str">
        <f t="shared" si="12"/>
        <v/>
      </c>
      <c r="BT38" s="70" t="str">
        <f t="shared" si="12"/>
        <v/>
      </c>
      <c r="BU38" s="70" t="str">
        <f t="shared" si="12"/>
        <v/>
      </c>
      <c r="BV38" s="70" t="str">
        <f t="shared" si="12"/>
        <v/>
      </c>
      <c r="BW38" s="70" t="str">
        <f t="shared" si="12"/>
        <v/>
      </c>
      <c r="BX38" s="70" t="str">
        <f t="shared" si="12"/>
        <v/>
      </c>
      <c r="BY38" s="70" t="str">
        <f t="shared" si="12"/>
        <v/>
      </c>
      <c r="BZ38" s="70" t="str">
        <f t="shared" si="12"/>
        <v/>
      </c>
      <c r="CA38" s="70" t="str">
        <f t="shared" si="12"/>
        <v/>
      </c>
    </row>
    <row r="39" spans="1:79" x14ac:dyDescent="0.35">
      <c r="A39" s="70" t="str">
        <f t="shared" si="11"/>
        <v>69 73 20 6E 6F 77 20 63 6C 65 61 6E 20 6F 66 20 61 6C 63 6F 68 6F 6C 21 A7 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39" s="70" t="str">
        <f t="shared" si="13"/>
        <v>i</v>
      </c>
      <c r="C39" s="70" t="str">
        <f t="shared" si="13"/>
        <v>s</v>
      </c>
      <c r="D39" s="70" t="str">
        <f t="shared" si="13"/>
        <v xml:space="preserve"> </v>
      </c>
      <c r="E39" s="70" t="str">
        <f t="shared" si="13"/>
        <v>n</v>
      </c>
      <c r="F39" s="70" t="str">
        <f t="shared" si="13"/>
        <v>o</v>
      </c>
      <c r="G39" s="70" t="str">
        <f t="shared" si="13"/>
        <v>w</v>
      </c>
      <c r="H39" s="70" t="str">
        <f t="shared" si="13"/>
        <v xml:space="preserve"> </v>
      </c>
      <c r="I39" s="70" t="str">
        <f t="shared" si="13"/>
        <v>c</v>
      </c>
      <c r="J39" s="70" t="str">
        <f t="shared" si="13"/>
        <v>l</v>
      </c>
      <c r="K39" s="70" t="str">
        <f t="shared" si="13"/>
        <v>e</v>
      </c>
      <c r="L39" s="70" t="str">
        <f t="shared" si="13"/>
        <v>a</v>
      </c>
      <c r="M39" s="70" t="str">
        <f t="shared" si="13"/>
        <v>n</v>
      </c>
      <c r="N39" s="70" t="str">
        <f t="shared" si="13"/>
        <v xml:space="preserve"> </v>
      </c>
      <c r="O39" s="70" t="str">
        <f t="shared" si="13"/>
        <v>o</v>
      </c>
      <c r="P39" s="70" t="str">
        <f t="shared" si="13"/>
        <v>f</v>
      </c>
      <c r="Q39" s="70" t="str">
        <f t="shared" si="13"/>
        <v xml:space="preserve"> </v>
      </c>
      <c r="R39" s="70" t="str">
        <f t="shared" si="14"/>
        <v>a</v>
      </c>
      <c r="S39" s="70" t="str">
        <f t="shared" si="14"/>
        <v>l</v>
      </c>
      <c r="T39" s="70" t="str">
        <f t="shared" si="14"/>
        <v>c</v>
      </c>
      <c r="U39" s="70" t="str">
        <f t="shared" si="14"/>
        <v>o</v>
      </c>
      <c r="V39" s="70" t="str">
        <f t="shared" si="14"/>
        <v>h</v>
      </c>
      <c r="W39" s="70" t="str">
        <f t="shared" si="14"/>
        <v>o</v>
      </c>
      <c r="X39" s="70" t="str">
        <f t="shared" si="14"/>
        <v>l</v>
      </c>
      <c r="Y39" s="70" t="str">
        <f t="shared" si="14"/>
        <v>!</v>
      </c>
      <c r="Z39" s="70" t="str">
        <f t="shared" si="14"/>
        <v/>
      </c>
      <c r="AA39" s="70" t="str">
        <f t="shared" si="14"/>
        <v/>
      </c>
      <c r="AB39" s="70" t="str">
        <f t="shared" si="14"/>
        <v/>
      </c>
      <c r="AC39" s="70" t="str">
        <f t="shared" si="14"/>
        <v/>
      </c>
      <c r="AD39" s="70" t="str">
        <f t="shared" si="14"/>
        <v/>
      </c>
      <c r="AE39" s="70" t="str">
        <f t="shared" si="14"/>
        <v/>
      </c>
      <c r="AF39" s="70" t="str">
        <f t="shared" si="14"/>
        <v/>
      </c>
      <c r="AG39" s="70" t="str">
        <f t="shared" si="14"/>
        <v/>
      </c>
      <c r="AH39" s="70" t="str">
        <f t="shared" si="15"/>
        <v/>
      </c>
      <c r="AI39" s="70" t="str">
        <f t="shared" si="15"/>
        <v/>
      </c>
      <c r="AJ39" s="70" t="str">
        <f t="shared" si="15"/>
        <v/>
      </c>
      <c r="AK39" s="70" t="str">
        <f t="shared" si="15"/>
        <v/>
      </c>
      <c r="AL39" s="70" t="str">
        <f t="shared" si="15"/>
        <v/>
      </c>
      <c r="AM39" s="70" t="str">
        <f t="shared" si="15"/>
        <v/>
      </c>
      <c r="AN39" s="70" t="str">
        <f t="shared" si="15"/>
        <v/>
      </c>
      <c r="AO39" s="70" t="str">
        <f t="shared" si="15"/>
        <v/>
      </c>
      <c r="AP39" s="70" t="str">
        <f t="shared" si="15"/>
        <v/>
      </c>
      <c r="AQ39" s="70" t="str">
        <f t="shared" si="15"/>
        <v/>
      </c>
      <c r="AR39" s="70" t="str">
        <f t="shared" si="15"/>
        <v/>
      </c>
      <c r="AS39" s="70" t="str">
        <f t="shared" si="15"/>
        <v/>
      </c>
      <c r="AT39" s="70" t="str">
        <f t="shared" si="15"/>
        <v/>
      </c>
      <c r="AU39" s="70" t="str">
        <f t="shared" si="15"/>
        <v/>
      </c>
      <c r="AV39" s="70" t="str">
        <f t="shared" si="15"/>
        <v/>
      </c>
      <c r="AW39" s="70" t="str">
        <f t="shared" si="15"/>
        <v/>
      </c>
      <c r="AX39" s="70" t="str">
        <f t="shared" si="16"/>
        <v/>
      </c>
      <c r="AY39" s="70" t="str">
        <f t="shared" si="16"/>
        <v/>
      </c>
      <c r="AZ39" s="70" t="str">
        <f t="shared" si="16"/>
        <v/>
      </c>
      <c r="BA39" s="70" t="str">
        <f t="shared" si="16"/>
        <v/>
      </c>
      <c r="BB39" s="70" t="str">
        <f t="shared" si="16"/>
        <v/>
      </c>
      <c r="BC39" s="70" t="str">
        <f t="shared" si="16"/>
        <v/>
      </c>
      <c r="BD39" s="70" t="str">
        <f t="shared" si="16"/>
        <v/>
      </c>
      <c r="BE39" s="70" t="str">
        <f t="shared" si="16"/>
        <v/>
      </c>
      <c r="BF39" s="70" t="str">
        <f t="shared" si="16"/>
        <v/>
      </c>
      <c r="BG39" s="70" t="str">
        <f t="shared" si="16"/>
        <v/>
      </c>
      <c r="BH39" s="70" t="str">
        <f t="shared" si="16"/>
        <v/>
      </c>
      <c r="BI39" s="70" t="str">
        <f t="shared" si="16"/>
        <v/>
      </c>
      <c r="BJ39" s="70" t="str">
        <f t="shared" si="16"/>
        <v/>
      </c>
      <c r="BK39" s="70" t="str">
        <f t="shared" si="16"/>
        <v/>
      </c>
      <c r="BL39" s="70" t="str">
        <f t="shared" si="16"/>
        <v/>
      </c>
      <c r="BM39" s="70" t="str">
        <f t="shared" si="16"/>
        <v/>
      </c>
      <c r="BN39" s="70" t="str">
        <f t="shared" si="12"/>
        <v/>
      </c>
      <c r="BO39" s="70" t="str">
        <f t="shared" si="12"/>
        <v/>
      </c>
      <c r="BP39" s="70" t="str">
        <f t="shared" si="12"/>
        <v/>
      </c>
      <c r="BQ39" s="70" t="str">
        <f t="shared" ref="BN39:CA54" si="17">IF(FIND("A7",$A39)&lt;3*(COLUMN(BQ39)-1),"",CHAR(HEX2DEC(MID($A39,3*(COLUMN(BQ39)-2)+1,2))))</f>
        <v/>
      </c>
      <c r="BR39" s="70" t="str">
        <f t="shared" si="17"/>
        <v/>
      </c>
      <c r="BS39" s="70" t="str">
        <f t="shared" si="17"/>
        <v/>
      </c>
      <c r="BT39" s="70" t="str">
        <f t="shared" si="17"/>
        <v/>
      </c>
      <c r="BU39" s="70" t="str">
        <f t="shared" si="17"/>
        <v/>
      </c>
      <c r="BV39" s="70" t="str">
        <f t="shared" si="17"/>
        <v/>
      </c>
      <c r="BW39" s="70" t="str">
        <f t="shared" si="17"/>
        <v/>
      </c>
      <c r="BX39" s="70" t="str">
        <f t="shared" si="17"/>
        <v/>
      </c>
      <c r="BY39" s="70" t="str">
        <f t="shared" si="17"/>
        <v/>
      </c>
      <c r="BZ39" s="70" t="str">
        <f t="shared" si="17"/>
        <v/>
      </c>
      <c r="CA39" s="70" t="str">
        <f t="shared" si="17"/>
        <v/>
      </c>
    </row>
    <row r="40" spans="1:79" x14ac:dyDescent="0.35">
      <c r="A40" s="70" t="str">
        <f t="shared" si="11"/>
        <v>69 73 20 77 65 6C 6C 20 66 65 64 20 61 6E 64 20 73 61 74 69 73 66 69 65 64 20 6E 6F 77 21 A7 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0" s="70" t="str">
        <f t="shared" si="13"/>
        <v>i</v>
      </c>
      <c r="C40" s="70" t="str">
        <f t="shared" si="13"/>
        <v>s</v>
      </c>
      <c r="D40" s="70" t="str">
        <f t="shared" si="13"/>
        <v xml:space="preserve"> </v>
      </c>
      <c r="E40" s="70" t="str">
        <f t="shared" si="13"/>
        <v>w</v>
      </c>
      <c r="F40" s="70" t="str">
        <f t="shared" si="13"/>
        <v>e</v>
      </c>
      <c r="G40" s="70" t="str">
        <f t="shared" si="13"/>
        <v>l</v>
      </c>
      <c r="H40" s="70" t="str">
        <f t="shared" si="13"/>
        <v>l</v>
      </c>
      <c r="I40" s="70" t="str">
        <f t="shared" si="13"/>
        <v xml:space="preserve"> </v>
      </c>
      <c r="J40" s="70" t="str">
        <f t="shared" si="13"/>
        <v>f</v>
      </c>
      <c r="K40" s="70" t="str">
        <f t="shared" si="13"/>
        <v>e</v>
      </c>
      <c r="L40" s="70" t="str">
        <f t="shared" si="13"/>
        <v>d</v>
      </c>
      <c r="M40" s="70" t="str">
        <f t="shared" si="13"/>
        <v xml:space="preserve"> </v>
      </c>
      <c r="N40" s="70" t="str">
        <f t="shared" si="13"/>
        <v>a</v>
      </c>
      <c r="O40" s="70" t="str">
        <f t="shared" si="13"/>
        <v>n</v>
      </c>
      <c r="P40" s="70" t="str">
        <f t="shared" si="13"/>
        <v>d</v>
      </c>
      <c r="Q40" s="70" t="str">
        <f t="shared" si="13"/>
        <v xml:space="preserve"> </v>
      </c>
      <c r="R40" s="70" t="str">
        <f t="shared" si="14"/>
        <v>s</v>
      </c>
      <c r="S40" s="70" t="str">
        <f t="shared" si="14"/>
        <v>a</v>
      </c>
      <c r="T40" s="70" t="str">
        <f t="shared" si="14"/>
        <v>t</v>
      </c>
      <c r="U40" s="70" t="str">
        <f t="shared" si="14"/>
        <v>i</v>
      </c>
      <c r="V40" s="70" t="str">
        <f t="shared" si="14"/>
        <v>s</v>
      </c>
      <c r="W40" s="70" t="str">
        <f t="shared" si="14"/>
        <v>f</v>
      </c>
      <c r="X40" s="70" t="str">
        <f t="shared" si="14"/>
        <v>i</v>
      </c>
      <c r="Y40" s="70" t="str">
        <f t="shared" si="14"/>
        <v>e</v>
      </c>
      <c r="Z40" s="70" t="str">
        <f t="shared" si="14"/>
        <v>d</v>
      </c>
      <c r="AA40" s="70" t="str">
        <f t="shared" si="14"/>
        <v xml:space="preserve"> </v>
      </c>
      <c r="AB40" s="70" t="str">
        <f t="shared" si="14"/>
        <v>n</v>
      </c>
      <c r="AC40" s="70" t="str">
        <f t="shared" si="14"/>
        <v>o</v>
      </c>
      <c r="AD40" s="70" t="str">
        <f t="shared" si="14"/>
        <v>w</v>
      </c>
      <c r="AE40" s="70" t="str">
        <f t="shared" si="14"/>
        <v>!</v>
      </c>
      <c r="AF40" s="70" t="str">
        <f t="shared" si="14"/>
        <v/>
      </c>
      <c r="AG40" s="70" t="str">
        <f t="shared" si="14"/>
        <v/>
      </c>
      <c r="AH40" s="70" t="str">
        <f t="shared" si="15"/>
        <v/>
      </c>
      <c r="AI40" s="70" t="str">
        <f t="shared" si="15"/>
        <v/>
      </c>
      <c r="AJ40" s="70" t="str">
        <f t="shared" si="15"/>
        <v/>
      </c>
      <c r="AK40" s="70" t="str">
        <f t="shared" si="15"/>
        <v/>
      </c>
      <c r="AL40" s="70" t="str">
        <f t="shared" si="15"/>
        <v/>
      </c>
      <c r="AM40" s="70" t="str">
        <f t="shared" si="15"/>
        <v/>
      </c>
      <c r="AN40" s="70" t="str">
        <f t="shared" si="15"/>
        <v/>
      </c>
      <c r="AO40" s="70" t="str">
        <f t="shared" si="15"/>
        <v/>
      </c>
      <c r="AP40" s="70" t="str">
        <f t="shared" si="15"/>
        <v/>
      </c>
      <c r="AQ40" s="70" t="str">
        <f t="shared" si="15"/>
        <v/>
      </c>
      <c r="AR40" s="70" t="str">
        <f t="shared" si="15"/>
        <v/>
      </c>
      <c r="AS40" s="70" t="str">
        <f t="shared" si="15"/>
        <v/>
      </c>
      <c r="AT40" s="70" t="str">
        <f t="shared" si="15"/>
        <v/>
      </c>
      <c r="AU40" s="70" t="str">
        <f t="shared" si="15"/>
        <v/>
      </c>
      <c r="AV40" s="70" t="str">
        <f t="shared" si="15"/>
        <v/>
      </c>
      <c r="AW40" s="70" t="str">
        <f t="shared" si="15"/>
        <v/>
      </c>
      <c r="AX40" s="70" t="str">
        <f t="shared" si="16"/>
        <v/>
      </c>
      <c r="AY40" s="70" t="str">
        <f t="shared" si="16"/>
        <v/>
      </c>
      <c r="AZ40" s="70" t="str">
        <f t="shared" si="16"/>
        <v/>
      </c>
      <c r="BA40" s="70" t="str">
        <f t="shared" si="16"/>
        <v/>
      </c>
      <c r="BB40" s="70" t="str">
        <f t="shared" si="16"/>
        <v/>
      </c>
      <c r="BC40" s="70" t="str">
        <f t="shared" si="16"/>
        <v/>
      </c>
      <c r="BD40" s="70" t="str">
        <f t="shared" si="16"/>
        <v/>
      </c>
      <c r="BE40" s="70" t="str">
        <f t="shared" si="16"/>
        <v/>
      </c>
      <c r="BF40" s="70" t="str">
        <f t="shared" si="16"/>
        <v/>
      </c>
      <c r="BG40" s="70" t="str">
        <f t="shared" si="16"/>
        <v/>
      </c>
      <c r="BH40" s="70" t="str">
        <f t="shared" si="16"/>
        <v/>
      </c>
      <c r="BI40" s="70" t="str">
        <f t="shared" si="16"/>
        <v/>
      </c>
      <c r="BJ40" s="70" t="str">
        <f t="shared" si="16"/>
        <v/>
      </c>
      <c r="BK40" s="70" t="str">
        <f t="shared" si="16"/>
        <v/>
      </c>
      <c r="BL40" s="70" t="str">
        <f t="shared" si="16"/>
        <v/>
      </c>
      <c r="BM40" s="70" t="str">
        <f t="shared" si="16"/>
        <v/>
      </c>
      <c r="BN40" s="70" t="str">
        <f t="shared" si="17"/>
        <v/>
      </c>
      <c r="BO40" s="70" t="str">
        <f t="shared" si="17"/>
        <v/>
      </c>
      <c r="BP40" s="70" t="str">
        <f t="shared" si="17"/>
        <v/>
      </c>
      <c r="BQ40" s="70" t="str">
        <f t="shared" si="17"/>
        <v/>
      </c>
      <c r="BR40" s="70" t="str">
        <f t="shared" si="17"/>
        <v/>
      </c>
      <c r="BS40" s="70" t="str">
        <f t="shared" si="17"/>
        <v/>
      </c>
      <c r="BT40" s="70" t="str">
        <f t="shared" si="17"/>
        <v/>
      </c>
      <c r="BU40" s="70" t="str">
        <f t="shared" si="17"/>
        <v/>
      </c>
      <c r="BV40" s="70" t="str">
        <f t="shared" si="17"/>
        <v/>
      </c>
      <c r="BW40" s="70" t="str">
        <f t="shared" si="17"/>
        <v/>
      </c>
      <c r="BX40" s="70" t="str">
        <f t="shared" si="17"/>
        <v/>
      </c>
      <c r="BY40" s="70" t="str">
        <f t="shared" si="17"/>
        <v/>
      </c>
      <c r="BZ40" s="70" t="str">
        <f t="shared" si="17"/>
        <v/>
      </c>
      <c r="CA40" s="70" t="str">
        <f t="shared" si="17"/>
        <v/>
      </c>
    </row>
    <row r="41" spans="1:79" x14ac:dyDescent="0.35">
      <c r="A41" s="70" t="str">
        <f t="shared" si="11"/>
        <v>41 20 68 65 61 6C 69 6E 67 20 62 72 65 65 7A 65 20 65 6E 67 75 6C 66 73 20 74 68 65 20 70 61 72 74 79 21 A7 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1" s="70" t="str">
        <f t="shared" si="13"/>
        <v>A</v>
      </c>
      <c r="C41" s="70" t="str">
        <f t="shared" si="13"/>
        <v xml:space="preserve"> </v>
      </c>
      <c r="D41" s="70" t="str">
        <f t="shared" si="13"/>
        <v>h</v>
      </c>
      <c r="E41" s="70" t="str">
        <f t="shared" si="13"/>
        <v>e</v>
      </c>
      <c r="F41" s="70" t="str">
        <f t="shared" si="13"/>
        <v>a</v>
      </c>
      <c r="G41" s="70" t="str">
        <f t="shared" si="13"/>
        <v>l</v>
      </c>
      <c r="H41" s="70" t="str">
        <f t="shared" si="13"/>
        <v>i</v>
      </c>
      <c r="I41" s="70" t="str">
        <f t="shared" si="13"/>
        <v>n</v>
      </c>
      <c r="J41" s="70" t="str">
        <f t="shared" si="13"/>
        <v>g</v>
      </c>
      <c r="K41" s="70" t="str">
        <f t="shared" si="13"/>
        <v xml:space="preserve"> </v>
      </c>
      <c r="L41" s="70" t="str">
        <f t="shared" si="13"/>
        <v>b</v>
      </c>
      <c r="M41" s="70" t="str">
        <f t="shared" si="13"/>
        <v>r</v>
      </c>
      <c r="N41" s="70" t="str">
        <f t="shared" si="13"/>
        <v>e</v>
      </c>
      <c r="O41" s="70" t="str">
        <f t="shared" si="13"/>
        <v>e</v>
      </c>
      <c r="P41" s="70" t="str">
        <f t="shared" si="13"/>
        <v>z</v>
      </c>
      <c r="Q41" s="70" t="str">
        <f t="shared" si="13"/>
        <v>e</v>
      </c>
      <c r="R41" s="70" t="str">
        <f t="shared" si="14"/>
        <v xml:space="preserve"> </v>
      </c>
      <c r="S41" s="70" t="str">
        <f t="shared" si="14"/>
        <v>e</v>
      </c>
      <c r="T41" s="70" t="str">
        <f t="shared" si="14"/>
        <v>n</v>
      </c>
      <c r="U41" s="70" t="str">
        <f t="shared" si="14"/>
        <v>g</v>
      </c>
      <c r="V41" s="70" t="str">
        <f t="shared" si="14"/>
        <v>u</v>
      </c>
      <c r="W41" s="70" t="str">
        <f t="shared" si="14"/>
        <v>l</v>
      </c>
      <c r="X41" s="70" t="str">
        <f t="shared" si="14"/>
        <v>f</v>
      </c>
      <c r="Y41" s="70" t="str">
        <f t="shared" si="14"/>
        <v>s</v>
      </c>
      <c r="Z41" s="70" t="str">
        <f t="shared" si="14"/>
        <v xml:space="preserve"> </v>
      </c>
      <c r="AA41" s="70" t="str">
        <f t="shared" si="14"/>
        <v>t</v>
      </c>
      <c r="AB41" s="70" t="str">
        <f t="shared" si="14"/>
        <v>h</v>
      </c>
      <c r="AC41" s="70" t="str">
        <f t="shared" si="14"/>
        <v>e</v>
      </c>
      <c r="AD41" s="70" t="str">
        <f t="shared" si="14"/>
        <v xml:space="preserve"> </v>
      </c>
      <c r="AE41" s="70" t="str">
        <f t="shared" si="14"/>
        <v>p</v>
      </c>
      <c r="AF41" s="70" t="str">
        <f t="shared" si="14"/>
        <v>a</v>
      </c>
      <c r="AG41" s="70" t="str">
        <f t="shared" si="14"/>
        <v>r</v>
      </c>
      <c r="AH41" s="70" t="str">
        <f t="shared" si="15"/>
        <v>t</v>
      </c>
      <c r="AI41" s="70" t="str">
        <f t="shared" si="15"/>
        <v>y</v>
      </c>
      <c r="AJ41" s="70" t="str">
        <f t="shared" si="15"/>
        <v>!</v>
      </c>
      <c r="AK41" s="70" t="str">
        <f t="shared" si="15"/>
        <v/>
      </c>
      <c r="AL41" s="70" t="str">
        <f t="shared" si="15"/>
        <v/>
      </c>
      <c r="AM41" s="70" t="str">
        <f t="shared" si="15"/>
        <v/>
      </c>
      <c r="AN41" s="70" t="str">
        <f t="shared" si="15"/>
        <v/>
      </c>
      <c r="AO41" s="70" t="str">
        <f t="shared" si="15"/>
        <v/>
      </c>
      <c r="AP41" s="70" t="str">
        <f t="shared" si="15"/>
        <v/>
      </c>
      <c r="AQ41" s="70" t="str">
        <f t="shared" si="15"/>
        <v/>
      </c>
      <c r="AR41" s="70" t="str">
        <f t="shared" si="15"/>
        <v/>
      </c>
      <c r="AS41" s="70" t="str">
        <f t="shared" si="15"/>
        <v/>
      </c>
      <c r="AT41" s="70" t="str">
        <f t="shared" si="15"/>
        <v/>
      </c>
      <c r="AU41" s="70" t="str">
        <f t="shared" si="15"/>
        <v/>
      </c>
      <c r="AV41" s="70" t="str">
        <f t="shared" si="15"/>
        <v/>
      </c>
      <c r="AW41" s="70" t="str">
        <f t="shared" si="15"/>
        <v/>
      </c>
      <c r="AX41" s="70" t="str">
        <f t="shared" si="16"/>
        <v/>
      </c>
      <c r="AY41" s="70" t="str">
        <f t="shared" si="16"/>
        <v/>
      </c>
      <c r="AZ41" s="70" t="str">
        <f t="shared" si="16"/>
        <v/>
      </c>
      <c r="BA41" s="70" t="str">
        <f t="shared" si="16"/>
        <v/>
      </c>
      <c r="BB41" s="70" t="str">
        <f t="shared" si="16"/>
        <v/>
      </c>
      <c r="BC41" s="70" t="str">
        <f t="shared" si="16"/>
        <v/>
      </c>
      <c r="BD41" s="70" t="str">
        <f t="shared" si="16"/>
        <v/>
      </c>
      <c r="BE41" s="70" t="str">
        <f t="shared" si="16"/>
        <v/>
      </c>
      <c r="BF41" s="70" t="str">
        <f t="shared" si="16"/>
        <v/>
      </c>
      <c r="BG41" s="70" t="str">
        <f t="shared" si="16"/>
        <v/>
      </c>
      <c r="BH41" s="70" t="str">
        <f t="shared" si="16"/>
        <v/>
      </c>
      <c r="BI41" s="70" t="str">
        <f t="shared" si="16"/>
        <v/>
      </c>
      <c r="BJ41" s="70" t="str">
        <f t="shared" si="16"/>
        <v/>
      </c>
      <c r="BK41" s="70" t="str">
        <f t="shared" si="16"/>
        <v/>
      </c>
      <c r="BL41" s="70" t="str">
        <f t="shared" si="16"/>
        <v/>
      </c>
      <c r="BM41" s="70" t="str">
        <f t="shared" si="16"/>
        <v/>
      </c>
      <c r="BN41" s="70" t="str">
        <f t="shared" si="17"/>
        <v/>
      </c>
      <c r="BO41" s="70" t="str">
        <f t="shared" si="17"/>
        <v/>
      </c>
      <c r="BP41" s="70" t="str">
        <f t="shared" si="17"/>
        <v/>
      </c>
      <c r="BQ41" s="70" t="str">
        <f t="shared" si="17"/>
        <v/>
      </c>
      <c r="BR41" s="70" t="str">
        <f t="shared" si="17"/>
        <v/>
      </c>
      <c r="BS41" s="70" t="str">
        <f t="shared" si="17"/>
        <v/>
      </c>
      <c r="BT41" s="70" t="str">
        <f t="shared" si="17"/>
        <v/>
      </c>
      <c r="BU41" s="70" t="str">
        <f t="shared" si="17"/>
        <v/>
      </c>
      <c r="BV41" s="70" t="str">
        <f t="shared" si="17"/>
        <v/>
      </c>
      <c r="BW41" s="70" t="str">
        <f t="shared" si="17"/>
        <v/>
      </c>
      <c r="BX41" s="70" t="str">
        <f t="shared" si="17"/>
        <v/>
      </c>
      <c r="BY41" s="70" t="str">
        <f t="shared" si="17"/>
        <v/>
      </c>
      <c r="BZ41" s="70" t="str">
        <f t="shared" si="17"/>
        <v/>
      </c>
      <c r="CA41" s="70" t="str">
        <f t="shared" si="17"/>
        <v/>
      </c>
    </row>
    <row r="42" spans="1:79" x14ac:dyDescent="0.35">
      <c r="A42" s="70" t="str">
        <f t="shared" ref="A42:A59" si="18">MID($A41,FIND("A7 ",$A41)+3,LEN($A41))</f>
        <v>62 65 63 6F 6D 65 73 20 61 20 70 69 6C 6C 61 72 20 6F 66 20 73 61 6C 74 21 A7 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2" s="70" t="str">
        <f t="shared" si="13"/>
        <v>b</v>
      </c>
      <c r="C42" s="70" t="str">
        <f t="shared" si="13"/>
        <v>e</v>
      </c>
      <c r="D42" s="70" t="str">
        <f t="shared" si="13"/>
        <v>c</v>
      </c>
      <c r="E42" s="70" t="str">
        <f t="shared" si="13"/>
        <v>o</v>
      </c>
      <c r="F42" s="70" t="str">
        <f t="shared" si="13"/>
        <v>m</v>
      </c>
      <c r="G42" s="70" t="str">
        <f t="shared" si="13"/>
        <v>e</v>
      </c>
      <c r="H42" s="70" t="str">
        <f t="shared" si="13"/>
        <v>s</v>
      </c>
      <c r="I42" s="70" t="str">
        <f t="shared" si="13"/>
        <v xml:space="preserve"> </v>
      </c>
      <c r="J42" s="70" t="str">
        <f t="shared" si="13"/>
        <v>a</v>
      </c>
      <c r="K42" s="70" t="str">
        <f t="shared" si="13"/>
        <v xml:space="preserve"> </v>
      </c>
      <c r="L42" s="70" t="str">
        <f t="shared" si="13"/>
        <v>p</v>
      </c>
      <c r="M42" s="70" t="str">
        <f t="shared" si="13"/>
        <v>i</v>
      </c>
      <c r="N42" s="70" t="str">
        <f t="shared" si="13"/>
        <v>l</v>
      </c>
      <c r="O42" s="70" t="str">
        <f t="shared" si="13"/>
        <v>l</v>
      </c>
      <c r="P42" s="70" t="str">
        <f t="shared" si="13"/>
        <v>a</v>
      </c>
      <c r="Q42" s="70" t="str">
        <f t="shared" si="13"/>
        <v>r</v>
      </c>
      <c r="R42" s="70" t="str">
        <f t="shared" si="14"/>
        <v xml:space="preserve"> </v>
      </c>
      <c r="S42" s="70" t="str">
        <f t="shared" si="14"/>
        <v>o</v>
      </c>
      <c r="T42" s="70" t="str">
        <f t="shared" si="14"/>
        <v>f</v>
      </c>
      <c r="U42" s="70" t="str">
        <f t="shared" si="14"/>
        <v xml:space="preserve"> </v>
      </c>
      <c r="V42" s="70" t="str">
        <f t="shared" si="14"/>
        <v>s</v>
      </c>
      <c r="W42" s="70" t="str">
        <f t="shared" si="14"/>
        <v>a</v>
      </c>
      <c r="X42" s="70" t="str">
        <f t="shared" si="14"/>
        <v>l</v>
      </c>
      <c r="Y42" s="70" t="str">
        <f t="shared" si="14"/>
        <v>t</v>
      </c>
      <c r="Z42" s="70" t="str">
        <f t="shared" si="14"/>
        <v>!</v>
      </c>
      <c r="AA42" s="70" t="str">
        <f t="shared" si="14"/>
        <v/>
      </c>
      <c r="AB42" s="70" t="str">
        <f t="shared" si="14"/>
        <v/>
      </c>
      <c r="AC42" s="70" t="str">
        <f t="shared" si="14"/>
        <v/>
      </c>
      <c r="AD42" s="70" t="str">
        <f t="shared" si="14"/>
        <v/>
      </c>
      <c r="AE42" s="70" t="str">
        <f t="shared" si="14"/>
        <v/>
      </c>
      <c r="AF42" s="70" t="str">
        <f t="shared" si="14"/>
        <v/>
      </c>
      <c r="AG42" s="70" t="str">
        <f t="shared" si="14"/>
        <v/>
      </c>
      <c r="AH42" s="70" t="str">
        <f t="shared" si="15"/>
        <v/>
      </c>
      <c r="AI42" s="70" t="str">
        <f t="shared" si="15"/>
        <v/>
      </c>
      <c r="AJ42" s="70" t="str">
        <f t="shared" si="15"/>
        <v/>
      </c>
      <c r="AK42" s="70" t="str">
        <f t="shared" si="15"/>
        <v/>
      </c>
      <c r="AL42" s="70" t="str">
        <f t="shared" si="15"/>
        <v/>
      </c>
      <c r="AM42" s="70" t="str">
        <f t="shared" si="15"/>
        <v/>
      </c>
      <c r="AN42" s="70" t="str">
        <f t="shared" si="15"/>
        <v/>
      </c>
      <c r="AO42" s="70" t="str">
        <f t="shared" si="15"/>
        <v/>
      </c>
      <c r="AP42" s="70" t="str">
        <f t="shared" si="15"/>
        <v/>
      </c>
      <c r="AQ42" s="70" t="str">
        <f t="shared" si="15"/>
        <v/>
      </c>
      <c r="AR42" s="70" t="str">
        <f t="shared" si="15"/>
        <v/>
      </c>
      <c r="AS42" s="70" t="str">
        <f t="shared" si="15"/>
        <v/>
      </c>
      <c r="AT42" s="70" t="str">
        <f t="shared" si="15"/>
        <v/>
      </c>
      <c r="AU42" s="70" t="str">
        <f t="shared" si="15"/>
        <v/>
      </c>
      <c r="AV42" s="70" t="str">
        <f t="shared" si="15"/>
        <v/>
      </c>
      <c r="AW42" s="70" t="str">
        <f t="shared" si="15"/>
        <v/>
      </c>
      <c r="AX42" s="70" t="str">
        <f t="shared" si="16"/>
        <v/>
      </c>
      <c r="AY42" s="70" t="str">
        <f t="shared" si="16"/>
        <v/>
      </c>
      <c r="AZ42" s="70" t="str">
        <f t="shared" si="16"/>
        <v/>
      </c>
      <c r="BA42" s="70" t="str">
        <f t="shared" si="16"/>
        <v/>
      </c>
      <c r="BB42" s="70" t="str">
        <f t="shared" si="16"/>
        <v/>
      </c>
      <c r="BC42" s="70" t="str">
        <f t="shared" si="16"/>
        <v/>
      </c>
      <c r="BD42" s="70" t="str">
        <f t="shared" si="16"/>
        <v/>
      </c>
      <c r="BE42" s="70" t="str">
        <f t="shared" si="16"/>
        <v/>
      </c>
      <c r="BF42" s="70" t="str">
        <f t="shared" si="16"/>
        <v/>
      </c>
      <c r="BG42" s="70" t="str">
        <f t="shared" si="16"/>
        <v/>
      </c>
      <c r="BH42" s="70" t="str">
        <f t="shared" si="16"/>
        <v/>
      </c>
      <c r="BI42" s="70" t="str">
        <f t="shared" si="16"/>
        <v/>
      </c>
      <c r="BJ42" s="70" t="str">
        <f t="shared" si="16"/>
        <v/>
      </c>
      <c r="BK42" s="70" t="str">
        <f t="shared" si="16"/>
        <v/>
      </c>
      <c r="BL42" s="70" t="str">
        <f t="shared" si="16"/>
        <v/>
      </c>
      <c r="BM42" s="70" t="str">
        <f t="shared" si="16"/>
        <v/>
      </c>
      <c r="BN42" s="70" t="str">
        <f t="shared" si="17"/>
        <v/>
      </c>
      <c r="BO42" s="70" t="str">
        <f t="shared" si="17"/>
        <v/>
      </c>
      <c r="BP42" s="70" t="str">
        <f t="shared" si="17"/>
        <v/>
      </c>
      <c r="BQ42" s="70" t="str">
        <f t="shared" si="17"/>
        <v/>
      </c>
      <c r="BR42" s="70" t="str">
        <f t="shared" si="17"/>
        <v/>
      </c>
      <c r="BS42" s="70" t="str">
        <f t="shared" si="17"/>
        <v/>
      </c>
      <c r="BT42" s="70" t="str">
        <f t="shared" si="17"/>
        <v/>
      </c>
      <c r="BU42" s="70" t="str">
        <f t="shared" si="17"/>
        <v/>
      </c>
      <c r="BV42" s="70" t="str">
        <f t="shared" si="17"/>
        <v/>
      </c>
      <c r="BW42" s="70" t="str">
        <f t="shared" si="17"/>
        <v/>
      </c>
      <c r="BX42" s="70" t="str">
        <f t="shared" si="17"/>
        <v/>
      </c>
      <c r="BY42" s="70" t="str">
        <f t="shared" si="17"/>
        <v/>
      </c>
      <c r="BZ42" s="70" t="str">
        <f t="shared" si="17"/>
        <v/>
      </c>
      <c r="CA42" s="70" t="str">
        <f t="shared" si="17"/>
        <v/>
      </c>
    </row>
    <row r="43" spans="1:79" x14ac:dyDescent="0.35">
      <c r="A43" s="70" t="str">
        <f t="shared" si="18"/>
        <v>69 73 20 6E 6F 77 20 63 75 72 65 64 20 6F 66 20 61 6C 6C 20 64 69 73 65 61 73 65 73 21 A7 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3" s="70" t="str">
        <f t="shared" ref="B43:Q58" si="19">IF(FIND("A7",$A43)&lt;3*(COLUMN(B43)-1),"",CHAR(HEX2DEC(MID($A43,3*(COLUMN(B43)-2)+1,2))))</f>
        <v>i</v>
      </c>
      <c r="C43" s="70" t="str">
        <f t="shared" si="19"/>
        <v>s</v>
      </c>
      <c r="D43" s="70" t="str">
        <f t="shared" si="19"/>
        <v xml:space="preserve"> </v>
      </c>
      <c r="E43" s="70" t="str">
        <f t="shared" si="19"/>
        <v>n</v>
      </c>
      <c r="F43" s="70" t="str">
        <f t="shared" si="19"/>
        <v>o</v>
      </c>
      <c r="G43" s="70" t="str">
        <f t="shared" si="19"/>
        <v>w</v>
      </c>
      <c r="H43" s="70" t="str">
        <f t="shared" si="19"/>
        <v xml:space="preserve"> </v>
      </c>
      <c r="I43" s="70" t="str">
        <f t="shared" si="19"/>
        <v>c</v>
      </c>
      <c r="J43" s="70" t="str">
        <f t="shared" si="19"/>
        <v>u</v>
      </c>
      <c r="K43" s="70" t="str">
        <f t="shared" si="19"/>
        <v>r</v>
      </c>
      <c r="L43" s="70" t="str">
        <f t="shared" si="19"/>
        <v>e</v>
      </c>
      <c r="M43" s="70" t="str">
        <f t="shared" si="19"/>
        <v>d</v>
      </c>
      <c r="N43" s="70" t="str">
        <f t="shared" si="19"/>
        <v xml:space="preserve"> </v>
      </c>
      <c r="O43" s="70" t="str">
        <f t="shared" si="19"/>
        <v>o</v>
      </c>
      <c r="P43" s="70" t="str">
        <f t="shared" si="19"/>
        <v>f</v>
      </c>
      <c r="Q43" s="70" t="str">
        <f t="shared" si="19"/>
        <v xml:space="preserve"> </v>
      </c>
      <c r="R43" s="70" t="str">
        <f t="shared" ref="R43:AG58" si="20">IF(FIND("A7",$A43)&lt;3*(COLUMN(R43)-1),"",CHAR(HEX2DEC(MID($A43,3*(COLUMN(R43)-2)+1,2))))</f>
        <v>a</v>
      </c>
      <c r="S43" s="70" t="str">
        <f t="shared" si="20"/>
        <v>l</v>
      </c>
      <c r="T43" s="70" t="str">
        <f t="shared" si="20"/>
        <v>l</v>
      </c>
      <c r="U43" s="70" t="str">
        <f t="shared" si="20"/>
        <v xml:space="preserve"> </v>
      </c>
      <c r="V43" s="70" t="str">
        <f t="shared" si="20"/>
        <v>d</v>
      </c>
      <c r="W43" s="70" t="str">
        <f t="shared" si="20"/>
        <v>i</v>
      </c>
      <c r="X43" s="70" t="str">
        <f t="shared" si="20"/>
        <v>s</v>
      </c>
      <c r="Y43" s="70" t="str">
        <f t="shared" si="20"/>
        <v>e</v>
      </c>
      <c r="Z43" s="70" t="str">
        <f t="shared" si="20"/>
        <v>a</v>
      </c>
      <c r="AA43" s="70" t="str">
        <f t="shared" si="20"/>
        <v>s</v>
      </c>
      <c r="AB43" s="70" t="str">
        <f t="shared" si="20"/>
        <v>e</v>
      </c>
      <c r="AC43" s="70" t="str">
        <f t="shared" si="20"/>
        <v>s</v>
      </c>
      <c r="AD43" s="70" t="str">
        <f t="shared" si="20"/>
        <v>!</v>
      </c>
      <c r="AE43" s="70" t="str">
        <f t="shared" si="20"/>
        <v/>
      </c>
      <c r="AF43" s="70" t="str">
        <f t="shared" si="20"/>
        <v/>
      </c>
      <c r="AG43" s="70" t="str">
        <f t="shared" si="20"/>
        <v/>
      </c>
      <c r="AH43" s="70" t="str">
        <f t="shared" ref="AH43:AW58" si="21">IF(FIND("A7",$A43)&lt;3*(COLUMN(AH43)-1),"",CHAR(HEX2DEC(MID($A43,3*(COLUMN(AH43)-2)+1,2))))</f>
        <v/>
      </c>
      <c r="AI43" s="70" t="str">
        <f t="shared" si="21"/>
        <v/>
      </c>
      <c r="AJ43" s="70" t="str">
        <f t="shared" si="21"/>
        <v/>
      </c>
      <c r="AK43" s="70" t="str">
        <f t="shared" si="21"/>
        <v/>
      </c>
      <c r="AL43" s="70" t="str">
        <f t="shared" si="21"/>
        <v/>
      </c>
      <c r="AM43" s="70" t="str">
        <f t="shared" si="21"/>
        <v/>
      </c>
      <c r="AN43" s="70" t="str">
        <f t="shared" si="21"/>
        <v/>
      </c>
      <c r="AO43" s="70" t="str">
        <f t="shared" si="21"/>
        <v/>
      </c>
      <c r="AP43" s="70" t="str">
        <f t="shared" si="21"/>
        <v/>
      </c>
      <c r="AQ43" s="70" t="str">
        <f t="shared" si="21"/>
        <v/>
      </c>
      <c r="AR43" s="70" t="str">
        <f t="shared" si="21"/>
        <v/>
      </c>
      <c r="AS43" s="70" t="str">
        <f t="shared" si="21"/>
        <v/>
      </c>
      <c r="AT43" s="70" t="str">
        <f t="shared" si="21"/>
        <v/>
      </c>
      <c r="AU43" s="70" t="str">
        <f t="shared" si="21"/>
        <v/>
      </c>
      <c r="AV43" s="70" t="str">
        <f t="shared" si="21"/>
        <v/>
      </c>
      <c r="AW43" s="70" t="str">
        <f t="shared" si="21"/>
        <v/>
      </c>
      <c r="AX43" s="70" t="str">
        <f t="shared" ref="AX43:BM58" si="22">IF(FIND("A7",$A43)&lt;3*(COLUMN(AX43)-1),"",CHAR(HEX2DEC(MID($A43,3*(COLUMN(AX43)-2)+1,2))))</f>
        <v/>
      </c>
      <c r="AY43" s="70" t="str">
        <f t="shared" si="22"/>
        <v/>
      </c>
      <c r="AZ43" s="70" t="str">
        <f t="shared" si="22"/>
        <v/>
      </c>
      <c r="BA43" s="70" t="str">
        <f t="shared" si="22"/>
        <v/>
      </c>
      <c r="BB43" s="70" t="str">
        <f t="shared" si="22"/>
        <v/>
      </c>
      <c r="BC43" s="70" t="str">
        <f t="shared" si="22"/>
        <v/>
      </c>
      <c r="BD43" s="70" t="str">
        <f t="shared" si="22"/>
        <v/>
      </c>
      <c r="BE43" s="70" t="str">
        <f t="shared" si="22"/>
        <v/>
      </c>
      <c r="BF43" s="70" t="str">
        <f t="shared" si="22"/>
        <v/>
      </c>
      <c r="BG43" s="70" t="str">
        <f t="shared" si="22"/>
        <v/>
      </c>
      <c r="BH43" s="70" t="str">
        <f t="shared" si="22"/>
        <v/>
      </c>
      <c r="BI43" s="70" t="str">
        <f t="shared" si="22"/>
        <v/>
      </c>
      <c r="BJ43" s="70" t="str">
        <f t="shared" si="22"/>
        <v/>
      </c>
      <c r="BK43" s="70" t="str">
        <f t="shared" si="22"/>
        <v/>
      </c>
      <c r="BL43" s="70" t="str">
        <f t="shared" si="22"/>
        <v/>
      </c>
      <c r="BM43" s="70" t="str">
        <f t="shared" si="22"/>
        <v/>
      </c>
      <c r="BN43" s="70" t="str">
        <f t="shared" si="17"/>
        <v/>
      </c>
      <c r="BO43" s="70" t="str">
        <f t="shared" si="17"/>
        <v/>
      </c>
      <c r="BP43" s="70" t="str">
        <f t="shared" si="17"/>
        <v/>
      </c>
      <c r="BQ43" s="70" t="str">
        <f t="shared" si="17"/>
        <v/>
      </c>
      <c r="BR43" s="70" t="str">
        <f t="shared" si="17"/>
        <v/>
      </c>
      <c r="BS43" s="70" t="str">
        <f t="shared" si="17"/>
        <v/>
      </c>
      <c r="BT43" s="70" t="str">
        <f t="shared" si="17"/>
        <v/>
      </c>
      <c r="BU43" s="70" t="str">
        <f t="shared" si="17"/>
        <v/>
      </c>
      <c r="BV43" s="70" t="str">
        <f t="shared" si="17"/>
        <v/>
      </c>
      <c r="BW43" s="70" t="str">
        <f t="shared" si="17"/>
        <v/>
      </c>
      <c r="BX43" s="70" t="str">
        <f t="shared" si="17"/>
        <v/>
      </c>
      <c r="BY43" s="70" t="str">
        <f t="shared" si="17"/>
        <v/>
      </c>
      <c r="BZ43" s="70" t="str">
        <f t="shared" si="17"/>
        <v/>
      </c>
      <c r="CA43" s="70" t="str">
        <f t="shared" si="17"/>
        <v/>
      </c>
    </row>
    <row r="44" spans="1:79" x14ac:dyDescent="0.35">
      <c r="A44" s="70" t="str">
        <f t="shared" si="18"/>
        <v>54 68 65 20 70 61 72 74 79 20 69 73 20 6E 6F 77 20 6D 6F 72 65 20 70 72 6F 74 65 63 74 65 64 20 61 67 61 69 6E 73 74 73 65 64 21 A7 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4" s="70" t="str">
        <f t="shared" si="19"/>
        <v>T</v>
      </c>
      <c r="C44" s="70" t="str">
        <f t="shared" si="19"/>
        <v>h</v>
      </c>
      <c r="D44" s="70" t="str">
        <f t="shared" si="19"/>
        <v>e</v>
      </c>
      <c r="E44" s="70" t="str">
        <f t="shared" si="19"/>
        <v xml:space="preserve"> </v>
      </c>
      <c r="F44" s="70" t="str">
        <f t="shared" si="19"/>
        <v>p</v>
      </c>
      <c r="G44" s="70" t="str">
        <f t="shared" si="19"/>
        <v>a</v>
      </c>
      <c r="H44" s="70" t="str">
        <f t="shared" si="19"/>
        <v>r</v>
      </c>
      <c r="I44" s="70" t="str">
        <f t="shared" si="19"/>
        <v>t</v>
      </c>
      <c r="J44" s="70" t="str">
        <f t="shared" si="19"/>
        <v>y</v>
      </c>
      <c r="K44" s="70" t="str">
        <f t="shared" si="19"/>
        <v xml:space="preserve"> </v>
      </c>
      <c r="L44" s="70" t="str">
        <f t="shared" si="19"/>
        <v>i</v>
      </c>
      <c r="M44" s="70" t="str">
        <f t="shared" si="19"/>
        <v>s</v>
      </c>
      <c r="N44" s="70" t="str">
        <f t="shared" si="19"/>
        <v xml:space="preserve"> </v>
      </c>
      <c r="O44" s="70" t="str">
        <f t="shared" si="19"/>
        <v>n</v>
      </c>
      <c r="P44" s="70" t="str">
        <f t="shared" si="19"/>
        <v>o</v>
      </c>
      <c r="Q44" s="70" t="str">
        <f t="shared" si="19"/>
        <v>w</v>
      </c>
      <c r="R44" s="70" t="str">
        <f t="shared" si="20"/>
        <v xml:space="preserve"> </v>
      </c>
      <c r="S44" s="70" t="str">
        <f t="shared" si="20"/>
        <v>m</v>
      </c>
      <c r="T44" s="70" t="str">
        <f t="shared" si="20"/>
        <v>o</v>
      </c>
      <c r="U44" s="70" t="str">
        <f t="shared" si="20"/>
        <v>r</v>
      </c>
      <c r="V44" s="70" t="str">
        <f t="shared" si="20"/>
        <v>e</v>
      </c>
      <c r="W44" s="70" t="str">
        <f t="shared" si="20"/>
        <v xml:space="preserve"> </v>
      </c>
      <c r="X44" s="70" t="str">
        <f t="shared" si="20"/>
        <v>p</v>
      </c>
      <c r="Y44" s="70" t="str">
        <f t="shared" si="20"/>
        <v>r</v>
      </c>
      <c r="Z44" s="70" t="str">
        <f t="shared" si="20"/>
        <v>o</v>
      </c>
      <c r="AA44" s="70" t="str">
        <f t="shared" si="20"/>
        <v>t</v>
      </c>
      <c r="AB44" s="70" t="str">
        <f t="shared" si="20"/>
        <v>e</v>
      </c>
      <c r="AC44" s="70" t="str">
        <f t="shared" si="20"/>
        <v>c</v>
      </c>
      <c r="AD44" s="70" t="str">
        <f t="shared" si="20"/>
        <v>t</v>
      </c>
      <c r="AE44" s="70" t="str">
        <f t="shared" si="20"/>
        <v>e</v>
      </c>
      <c r="AF44" s="70" t="str">
        <f t="shared" si="20"/>
        <v>d</v>
      </c>
      <c r="AG44" s="70" t="str">
        <f t="shared" si="20"/>
        <v xml:space="preserve"> </v>
      </c>
      <c r="AH44" s="70" t="str">
        <f t="shared" si="21"/>
        <v>a</v>
      </c>
      <c r="AI44" s="70" t="str">
        <f t="shared" si="21"/>
        <v>g</v>
      </c>
      <c r="AJ44" s="70" t="str">
        <f t="shared" si="21"/>
        <v>a</v>
      </c>
      <c r="AK44" s="70" t="str">
        <f t="shared" si="21"/>
        <v>i</v>
      </c>
      <c r="AL44" s="70" t="str">
        <f t="shared" si="21"/>
        <v>n</v>
      </c>
      <c r="AM44" s="70" t="str">
        <f t="shared" si="21"/>
        <v>s</v>
      </c>
      <c r="AN44" s="70" t="str">
        <f t="shared" si="21"/>
        <v>t</v>
      </c>
      <c r="AO44" s="70" t="str">
        <f t="shared" si="21"/>
        <v>s</v>
      </c>
      <c r="AP44" s="70" t="str">
        <f t="shared" si="21"/>
        <v>e</v>
      </c>
      <c r="AQ44" s="70" t="str">
        <f t="shared" si="21"/>
        <v>d</v>
      </c>
      <c r="AR44" s="70" t="str">
        <f t="shared" si="21"/>
        <v>!</v>
      </c>
      <c r="AS44" s="70" t="str">
        <f t="shared" si="21"/>
        <v/>
      </c>
      <c r="AT44" s="70" t="str">
        <f t="shared" si="21"/>
        <v/>
      </c>
      <c r="AU44" s="70" t="str">
        <f t="shared" si="21"/>
        <v/>
      </c>
      <c r="AV44" s="70" t="str">
        <f t="shared" si="21"/>
        <v/>
      </c>
      <c r="AW44" s="70" t="str">
        <f t="shared" si="21"/>
        <v/>
      </c>
      <c r="AX44" s="70" t="str">
        <f t="shared" si="22"/>
        <v/>
      </c>
      <c r="AY44" s="70" t="str">
        <f t="shared" si="22"/>
        <v/>
      </c>
      <c r="AZ44" s="70" t="str">
        <f t="shared" si="22"/>
        <v/>
      </c>
      <c r="BA44" s="70" t="str">
        <f t="shared" si="22"/>
        <v/>
      </c>
      <c r="BB44" s="70" t="str">
        <f t="shared" si="22"/>
        <v/>
      </c>
      <c r="BC44" s="70" t="str">
        <f t="shared" si="22"/>
        <v/>
      </c>
      <c r="BD44" s="70" t="str">
        <f t="shared" si="22"/>
        <v/>
      </c>
      <c r="BE44" s="70" t="str">
        <f t="shared" si="22"/>
        <v/>
      </c>
      <c r="BF44" s="70" t="str">
        <f t="shared" si="22"/>
        <v/>
      </c>
      <c r="BG44" s="70" t="str">
        <f t="shared" si="22"/>
        <v/>
      </c>
      <c r="BH44" s="70" t="str">
        <f t="shared" si="22"/>
        <v/>
      </c>
      <c r="BI44" s="70" t="str">
        <f t="shared" si="22"/>
        <v/>
      </c>
      <c r="BJ44" s="70" t="str">
        <f t="shared" si="22"/>
        <v/>
      </c>
      <c r="BK44" s="70" t="str">
        <f t="shared" si="22"/>
        <v/>
      </c>
      <c r="BL44" s="70" t="str">
        <f t="shared" si="22"/>
        <v/>
      </c>
      <c r="BM44" s="70" t="str">
        <f t="shared" si="22"/>
        <v/>
      </c>
      <c r="BN44" s="70" t="str">
        <f t="shared" si="17"/>
        <v/>
      </c>
      <c r="BO44" s="70" t="str">
        <f t="shared" si="17"/>
        <v/>
      </c>
      <c r="BP44" s="70" t="str">
        <f t="shared" si="17"/>
        <v/>
      </c>
      <c r="BQ44" s="70" t="str">
        <f t="shared" si="17"/>
        <v/>
      </c>
      <c r="BR44" s="70" t="str">
        <f t="shared" si="17"/>
        <v/>
      </c>
      <c r="BS44" s="70" t="str">
        <f t="shared" si="17"/>
        <v/>
      </c>
      <c r="BT44" s="70" t="str">
        <f t="shared" si="17"/>
        <v/>
      </c>
      <c r="BU44" s="70" t="str">
        <f t="shared" si="17"/>
        <v/>
      </c>
      <c r="BV44" s="70" t="str">
        <f t="shared" si="17"/>
        <v/>
      </c>
      <c r="BW44" s="70" t="str">
        <f t="shared" si="17"/>
        <v/>
      </c>
      <c r="BX44" s="70" t="str">
        <f t="shared" si="17"/>
        <v/>
      </c>
      <c r="BY44" s="70" t="str">
        <f t="shared" si="17"/>
        <v/>
      </c>
      <c r="BZ44" s="70" t="str">
        <f t="shared" si="17"/>
        <v/>
      </c>
      <c r="CA44" s="70" t="str">
        <f t="shared" si="17"/>
        <v/>
      </c>
    </row>
    <row r="45" spans="1:79" x14ac:dyDescent="0.35">
      <c r="A45" s="70" t="str">
        <f t="shared" si="18"/>
        <v>69 73 20 6E 6F 77 20 6D 6F 76 69 6E 67 20 73 6C 6F 77 65 72 21 A7 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5" s="70" t="str">
        <f t="shared" si="19"/>
        <v>i</v>
      </c>
      <c r="C45" s="70" t="str">
        <f t="shared" si="19"/>
        <v>s</v>
      </c>
      <c r="D45" s="70" t="str">
        <f t="shared" si="19"/>
        <v xml:space="preserve"> </v>
      </c>
      <c r="E45" s="70" t="str">
        <f t="shared" si="19"/>
        <v>n</v>
      </c>
      <c r="F45" s="70" t="str">
        <f t="shared" si="19"/>
        <v>o</v>
      </c>
      <c r="G45" s="70" t="str">
        <f t="shared" si="19"/>
        <v>w</v>
      </c>
      <c r="H45" s="70" t="str">
        <f t="shared" si="19"/>
        <v xml:space="preserve"> </v>
      </c>
      <c r="I45" s="70" t="str">
        <f t="shared" si="19"/>
        <v>m</v>
      </c>
      <c r="J45" s="70" t="str">
        <f t="shared" si="19"/>
        <v>o</v>
      </c>
      <c r="K45" s="70" t="str">
        <f t="shared" si="19"/>
        <v>v</v>
      </c>
      <c r="L45" s="70" t="str">
        <f t="shared" si="19"/>
        <v>i</v>
      </c>
      <c r="M45" s="70" t="str">
        <f t="shared" si="19"/>
        <v>n</v>
      </c>
      <c r="N45" s="70" t="str">
        <f t="shared" si="19"/>
        <v>g</v>
      </c>
      <c r="O45" s="70" t="str">
        <f t="shared" si="19"/>
        <v xml:space="preserve"> </v>
      </c>
      <c r="P45" s="70" t="str">
        <f t="shared" si="19"/>
        <v>s</v>
      </c>
      <c r="Q45" s="70" t="str">
        <f t="shared" si="19"/>
        <v>l</v>
      </c>
      <c r="R45" s="70" t="str">
        <f t="shared" si="20"/>
        <v>o</v>
      </c>
      <c r="S45" s="70" t="str">
        <f t="shared" si="20"/>
        <v>w</v>
      </c>
      <c r="T45" s="70" t="str">
        <f t="shared" si="20"/>
        <v>e</v>
      </c>
      <c r="U45" s="70" t="str">
        <f t="shared" si="20"/>
        <v>r</v>
      </c>
      <c r="V45" s="70" t="str">
        <f t="shared" si="20"/>
        <v>!</v>
      </c>
      <c r="W45" s="70" t="str">
        <f t="shared" si="20"/>
        <v/>
      </c>
      <c r="X45" s="70" t="str">
        <f t="shared" si="20"/>
        <v/>
      </c>
      <c r="Y45" s="70" t="str">
        <f t="shared" si="20"/>
        <v/>
      </c>
      <c r="Z45" s="70" t="str">
        <f t="shared" si="20"/>
        <v/>
      </c>
      <c r="AA45" s="70" t="str">
        <f t="shared" si="20"/>
        <v/>
      </c>
      <c r="AB45" s="70" t="str">
        <f t="shared" si="20"/>
        <v/>
      </c>
      <c r="AC45" s="70" t="str">
        <f t="shared" si="20"/>
        <v/>
      </c>
      <c r="AD45" s="70" t="str">
        <f t="shared" si="20"/>
        <v/>
      </c>
      <c r="AE45" s="70" t="str">
        <f t="shared" si="20"/>
        <v/>
      </c>
      <c r="AF45" s="70" t="str">
        <f t="shared" si="20"/>
        <v/>
      </c>
      <c r="AG45" s="70" t="str">
        <f t="shared" si="20"/>
        <v/>
      </c>
      <c r="AH45" s="70" t="str">
        <f t="shared" si="21"/>
        <v/>
      </c>
      <c r="AI45" s="70" t="str">
        <f t="shared" si="21"/>
        <v/>
      </c>
      <c r="AJ45" s="70" t="str">
        <f t="shared" si="21"/>
        <v/>
      </c>
      <c r="AK45" s="70" t="str">
        <f t="shared" si="21"/>
        <v/>
      </c>
      <c r="AL45" s="70" t="str">
        <f t="shared" si="21"/>
        <v/>
      </c>
      <c r="AM45" s="70" t="str">
        <f t="shared" si="21"/>
        <v/>
      </c>
      <c r="AN45" s="70" t="str">
        <f t="shared" si="21"/>
        <v/>
      </c>
      <c r="AO45" s="70" t="str">
        <f t="shared" si="21"/>
        <v/>
      </c>
      <c r="AP45" s="70" t="str">
        <f t="shared" si="21"/>
        <v/>
      </c>
      <c r="AQ45" s="70" t="str">
        <f t="shared" si="21"/>
        <v/>
      </c>
      <c r="AR45" s="70" t="str">
        <f t="shared" si="21"/>
        <v/>
      </c>
      <c r="AS45" s="70" t="str">
        <f t="shared" si="21"/>
        <v/>
      </c>
      <c r="AT45" s="70" t="str">
        <f t="shared" si="21"/>
        <v/>
      </c>
      <c r="AU45" s="70" t="str">
        <f t="shared" si="21"/>
        <v/>
      </c>
      <c r="AV45" s="70" t="str">
        <f t="shared" si="21"/>
        <v/>
      </c>
      <c r="AW45" s="70" t="str">
        <f t="shared" si="21"/>
        <v/>
      </c>
      <c r="AX45" s="70" t="str">
        <f t="shared" si="22"/>
        <v/>
      </c>
      <c r="AY45" s="70" t="str">
        <f t="shared" si="22"/>
        <v/>
      </c>
      <c r="AZ45" s="70" t="str">
        <f t="shared" si="22"/>
        <v/>
      </c>
      <c r="BA45" s="70" t="str">
        <f t="shared" si="22"/>
        <v/>
      </c>
      <c r="BB45" s="70" t="str">
        <f t="shared" si="22"/>
        <v/>
      </c>
      <c r="BC45" s="70" t="str">
        <f t="shared" si="22"/>
        <v/>
      </c>
      <c r="BD45" s="70" t="str">
        <f t="shared" si="22"/>
        <v/>
      </c>
      <c r="BE45" s="70" t="str">
        <f t="shared" si="22"/>
        <v/>
      </c>
      <c r="BF45" s="70" t="str">
        <f t="shared" si="22"/>
        <v/>
      </c>
      <c r="BG45" s="70" t="str">
        <f t="shared" si="22"/>
        <v/>
      </c>
      <c r="BH45" s="70" t="str">
        <f t="shared" si="22"/>
        <v/>
      </c>
      <c r="BI45" s="70" t="str">
        <f t="shared" si="22"/>
        <v/>
      </c>
      <c r="BJ45" s="70" t="str">
        <f t="shared" si="22"/>
        <v/>
      </c>
      <c r="BK45" s="70" t="str">
        <f t="shared" si="22"/>
        <v/>
      </c>
      <c r="BL45" s="70" t="str">
        <f t="shared" si="22"/>
        <v/>
      </c>
      <c r="BM45" s="70" t="str">
        <f t="shared" si="22"/>
        <v/>
      </c>
      <c r="BN45" s="70" t="str">
        <f t="shared" si="17"/>
        <v/>
      </c>
      <c r="BO45" s="70" t="str">
        <f t="shared" si="17"/>
        <v/>
      </c>
      <c r="BP45" s="70" t="str">
        <f t="shared" si="17"/>
        <v/>
      </c>
      <c r="BQ45" s="70" t="str">
        <f t="shared" si="17"/>
        <v/>
      </c>
      <c r="BR45" s="70" t="str">
        <f t="shared" si="17"/>
        <v/>
      </c>
      <c r="BS45" s="70" t="str">
        <f t="shared" si="17"/>
        <v/>
      </c>
      <c r="BT45" s="70" t="str">
        <f t="shared" si="17"/>
        <v/>
      </c>
      <c r="BU45" s="70" t="str">
        <f t="shared" si="17"/>
        <v/>
      </c>
      <c r="BV45" s="70" t="str">
        <f t="shared" si="17"/>
        <v/>
      </c>
      <c r="BW45" s="70" t="str">
        <f t="shared" si="17"/>
        <v/>
      </c>
      <c r="BX45" s="70" t="str">
        <f t="shared" si="17"/>
        <v/>
      </c>
      <c r="BY45" s="70" t="str">
        <f t="shared" si="17"/>
        <v/>
      </c>
      <c r="BZ45" s="70" t="str">
        <f t="shared" si="17"/>
        <v/>
      </c>
      <c r="CA45" s="70" t="str">
        <f t="shared" si="17"/>
        <v/>
      </c>
    </row>
    <row r="46" spans="1:79" x14ac:dyDescent="0.35">
      <c r="A46" s="70" t="str">
        <f t="shared" si="18"/>
        <v>67 72 6F 77 73 20 73 74 72 6F 6E 67 65 72 21 A7 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6" s="70" t="str">
        <f t="shared" si="19"/>
        <v>g</v>
      </c>
      <c r="C46" s="70" t="str">
        <f t="shared" si="19"/>
        <v>r</v>
      </c>
      <c r="D46" s="70" t="str">
        <f t="shared" si="19"/>
        <v>o</v>
      </c>
      <c r="E46" s="70" t="str">
        <f t="shared" si="19"/>
        <v>w</v>
      </c>
      <c r="F46" s="70" t="str">
        <f t="shared" si="19"/>
        <v>s</v>
      </c>
      <c r="G46" s="70" t="str">
        <f t="shared" si="19"/>
        <v xml:space="preserve"> </v>
      </c>
      <c r="H46" s="70" t="str">
        <f t="shared" si="19"/>
        <v>s</v>
      </c>
      <c r="I46" s="70" t="str">
        <f t="shared" si="19"/>
        <v>t</v>
      </c>
      <c r="J46" s="70" t="str">
        <f t="shared" si="19"/>
        <v>r</v>
      </c>
      <c r="K46" s="70" t="str">
        <f t="shared" si="19"/>
        <v>o</v>
      </c>
      <c r="L46" s="70" t="str">
        <f t="shared" si="19"/>
        <v>n</v>
      </c>
      <c r="M46" s="70" t="str">
        <f t="shared" si="19"/>
        <v>g</v>
      </c>
      <c r="N46" s="70" t="str">
        <f t="shared" si="19"/>
        <v>e</v>
      </c>
      <c r="O46" s="70" t="str">
        <f t="shared" si="19"/>
        <v>r</v>
      </c>
      <c r="P46" s="70" t="str">
        <f t="shared" si="19"/>
        <v>!</v>
      </c>
      <c r="Q46" s="70" t="str">
        <f t="shared" si="19"/>
        <v/>
      </c>
      <c r="R46" s="70" t="str">
        <f t="shared" si="20"/>
        <v/>
      </c>
      <c r="S46" s="70" t="str">
        <f t="shared" si="20"/>
        <v/>
      </c>
      <c r="T46" s="70" t="str">
        <f t="shared" si="20"/>
        <v/>
      </c>
      <c r="U46" s="70" t="str">
        <f t="shared" si="20"/>
        <v/>
      </c>
      <c r="V46" s="70" t="str">
        <f t="shared" si="20"/>
        <v/>
      </c>
      <c r="W46" s="70" t="str">
        <f t="shared" si="20"/>
        <v/>
      </c>
      <c r="X46" s="70" t="str">
        <f t="shared" si="20"/>
        <v/>
      </c>
      <c r="Y46" s="70" t="str">
        <f t="shared" si="20"/>
        <v/>
      </c>
      <c r="Z46" s="70" t="str">
        <f t="shared" si="20"/>
        <v/>
      </c>
      <c r="AA46" s="70" t="str">
        <f t="shared" si="20"/>
        <v/>
      </c>
      <c r="AB46" s="70" t="str">
        <f t="shared" si="20"/>
        <v/>
      </c>
      <c r="AC46" s="70" t="str">
        <f t="shared" si="20"/>
        <v/>
      </c>
      <c r="AD46" s="70" t="str">
        <f t="shared" si="20"/>
        <v/>
      </c>
      <c r="AE46" s="70" t="str">
        <f t="shared" si="20"/>
        <v/>
      </c>
      <c r="AF46" s="70" t="str">
        <f t="shared" si="20"/>
        <v/>
      </c>
      <c r="AG46" s="70" t="str">
        <f t="shared" si="20"/>
        <v/>
      </c>
      <c r="AH46" s="70" t="str">
        <f t="shared" si="21"/>
        <v/>
      </c>
      <c r="AI46" s="70" t="str">
        <f t="shared" si="21"/>
        <v/>
      </c>
      <c r="AJ46" s="70" t="str">
        <f t="shared" si="21"/>
        <v/>
      </c>
      <c r="AK46" s="70" t="str">
        <f t="shared" si="21"/>
        <v/>
      </c>
      <c r="AL46" s="70" t="str">
        <f t="shared" si="21"/>
        <v/>
      </c>
      <c r="AM46" s="70" t="str">
        <f t="shared" si="21"/>
        <v/>
      </c>
      <c r="AN46" s="70" t="str">
        <f t="shared" si="21"/>
        <v/>
      </c>
      <c r="AO46" s="70" t="str">
        <f t="shared" si="21"/>
        <v/>
      </c>
      <c r="AP46" s="70" t="str">
        <f t="shared" si="21"/>
        <v/>
      </c>
      <c r="AQ46" s="70" t="str">
        <f t="shared" si="21"/>
        <v/>
      </c>
      <c r="AR46" s="70" t="str">
        <f t="shared" si="21"/>
        <v/>
      </c>
      <c r="AS46" s="70" t="str">
        <f t="shared" si="21"/>
        <v/>
      </c>
      <c r="AT46" s="70" t="str">
        <f t="shared" si="21"/>
        <v/>
      </c>
      <c r="AU46" s="70" t="str">
        <f t="shared" si="21"/>
        <v/>
      </c>
      <c r="AV46" s="70" t="str">
        <f t="shared" si="21"/>
        <v/>
      </c>
      <c r="AW46" s="70" t="str">
        <f t="shared" si="21"/>
        <v/>
      </c>
      <c r="AX46" s="70" t="str">
        <f t="shared" si="22"/>
        <v/>
      </c>
      <c r="AY46" s="70" t="str">
        <f t="shared" si="22"/>
        <v/>
      </c>
      <c r="AZ46" s="70" t="str">
        <f t="shared" si="22"/>
        <v/>
      </c>
      <c r="BA46" s="70" t="str">
        <f t="shared" si="22"/>
        <v/>
      </c>
      <c r="BB46" s="70" t="str">
        <f t="shared" si="22"/>
        <v/>
      </c>
      <c r="BC46" s="70" t="str">
        <f t="shared" si="22"/>
        <v/>
      </c>
      <c r="BD46" s="70" t="str">
        <f t="shared" si="22"/>
        <v/>
      </c>
      <c r="BE46" s="70" t="str">
        <f t="shared" si="22"/>
        <v/>
      </c>
      <c r="BF46" s="70" t="str">
        <f t="shared" si="22"/>
        <v/>
      </c>
      <c r="BG46" s="70" t="str">
        <f t="shared" si="22"/>
        <v/>
      </c>
      <c r="BH46" s="70" t="str">
        <f t="shared" si="22"/>
        <v/>
      </c>
      <c r="BI46" s="70" t="str">
        <f t="shared" si="22"/>
        <v/>
      </c>
      <c r="BJ46" s="70" t="str">
        <f t="shared" si="22"/>
        <v/>
      </c>
      <c r="BK46" s="70" t="str">
        <f t="shared" si="22"/>
        <v/>
      </c>
      <c r="BL46" s="70" t="str">
        <f t="shared" si="22"/>
        <v/>
      </c>
      <c r="BM46" s="70" t="str">
        <f t="shared" si="22"/>
        <v/>
      </c>
      <c r="BN46" s="70" t="str">
        <f t="shared" si="17"/>
        <v/>
      </c>
      <c r="BO46" s="70" t="str">
        <f t="shared" si="17"/>
        <v/>
      </c>
      <c r="BP46" s="70" t="str">
        <f t="shared" si="17"/>
        <v/>
      </c>
      <c r="BQ46" s="70" t="str">
        <f t="shared" si="17"/>
        <v/>
      </c>
      <c r="BR46" s="70" t="str">
        <f t="shared" si="17"/>
        <v/>
      </c>
      <c r="BS46" s="70" t="str">
        <f t="shared" si="17"/>
        <v/>
      </c>
      <c r="BT46" s="70" t="str">
        <f t="shared" si="17"/>
        <v/>
      </c>
      <c r="BU46" s="70" t="str">
        <f t="shared" si="17"/>
        <v/>
      </c>
      <c r="BV46" s="70" t="str">
        <f t="shared" si="17"/>
        <v/>
      </c>
      <c r="BW46" s="70" t="str">
        <f t="shared" si="17"/>
        <v/>
      </c>
      <c r="BX46" s="70" t="str">
        <f t="shared" si="17"/>
        <v/>
      </c>
      <c r="BY46" s="70" t="str">
        <f t="shared" si="17"/>
        <v/>
      </c>
      <c r="BZ46" s="70" t="str">
        <f t="shared" si="17"/>
        <v/>
      </c>
      <c r="CA46" s="70" t="str">
        <f t="shared" si="17"/>
        <v/>
      </c>
    </row>
    <row r="47" spans="1:79" x14ac:dyDescent="0.35">
      <c r="A47" s="70" t="str">
        <f t="shared" si="18"/>
        <v>69 73 20 62 6C 69 6E 64 65 64 20 66 6F 72 20 A7 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7" s="70" t="str">
        <f t="shared" si="19"/>
        <v>i</v>
      </c>
      <c r="C47" s="70" t="str">
        <f t="shared" si="19"/>
        <v>s</v>
      </c>
      <c r="D47" s="70" t="str">
        <f t="shared" si="19"/>
        <v xml:space="preserve"> </v>
      </c>
      <c r="E47" s="70" t="str">
        <f t="shared" si="19"/>
        <v>b</v>
      </c>
      <c r="F47" s="70" t="str">
        <f t="shared" si="19"/>
        <v>l</v>
      </c>
      <c r="G47" s="70" t="str">
        <f t="shared" si="19"/>
        <v>i</v>
      </c>
      <c r="H47" s="70" t="str">
        <f t="shared" si="19"/>
        <v>n</v>
      </c>
      <c r="I47" s="70" t="str">
        <f t="shared" si="19"/>
        <v>d</v>
      </c>
      <c r="J47" s="70" t="str">
        <f t="shared" si="19"/>
        <v>e</v>
      </c>
      <c r="K47" s="70" t="str">
        <f t="shared" si="19"/>
        <v>d</v>
      </c>
      <c r="L47" s="70" t="str">
        <f t="shared" si="19"/>
        <v xml:space="preserve"> </v>
      </c>
      <c r="M47" s="70" t="str">
        <f t="shared" si="19"/>
        <v>f</v>
      </c>
      <c r="N47" s="70" t="str">
        <f t="shared" si="19"/>
        <v>o</v>
      </c>
      <c r="O47" s="70" t="str">
        <f t="shared" si="19"/>
        <v>r</v>
      </c>
      <c r="P47" s="70" t="str">
        <f t="shared" si="19"/>
        <v xml:space="preserve"> </v>
      </c>
      <c r="Q47" s="70" t="str">
        <f t="shared" si="19"/>
        <v/>
      </c>
      <c r="R47" s="70" t="str">
        <f t="shared" si="20"/>
        <v/>
      </c>
      <c r="S47" s="70" t="str">
        <f t="shared" si="20"/>
        <v/>
      </c>
      <c r="T47" s="70" t="str">
        <f t="shared" si="20"/>
        <v/>
      </c>
      <c r="U47" s="70" t="str">
        <f t="shared" si="20"/>
        <v/>
      </c>
      <c r="V47" s="70" t="str">
        <f t="shared" si="20"/>
        <v/>
      </c>
      <c r="W47" s="70" t="str">
        <f t="shared" si="20"/>
        <v/>
      </c>
      <c r="X47" s="70" t="str">
        <f t="shared" si="20"/>
        <v/>
      </c>
      <c r="Y47" s="70" t="str">
        <f t="shared" si="20"/>
        <v/>
      </c>
      <c r="Z47" s="70" t="str">
        <f t="shared" si="20"/>
        <v/>
      </c>
      <c r="AA47" s="70" t="str">
        <f t="shared" si="20"/>
        <v/>
      </c>
      <c r="AB47" s="70" t="str">
        <f t="shared" si="20"/>
        <v/>
      </c>
      <c r="AC47" s="70" t="str">
        <f t="shared" si="20"/>
        <v/>
      </c>
      <c r="AD47" s="70" t="str">
        <f t="shared" si="20"/>
        <v/>
      </c>
      <c r="AE47" s="70" t="str">
        <f t="shared" si="20"/>
        <v/>
      </c>
      <c r="AF47" s="70" t="str">
        <f t="shared" si="20"/>
        <v/>
      </c>
      <c r="AG47" s="70" t="str">
        <f t="shared" si="20"/>
        <v/>
      </c>
      <c r="AH47" s="70" t="str">
        <f t="shared" si="21"/>
        <v/>
      </c>
      <c r="AI47" s="70" t="str">
        <f t="shared" si="21"/>
        <v/>
      </c>
      <c r="AJ47" s="70" t="str">
        <f t="shared" si="21"/>
        <v/>
      </c>
      <c r="AK47" s="70" t="str">
        <f t="shared" si="21"/>
        <v/>
      </c>
      <c r="AL47" s="70" t="str">
        <f t="shared" si="21"/>
        <v/>
      </c>
      <c r="AM47" s="70" t="str">
        <f t="shared" si="21"/>
        <v/>
      </c>
      <c r="AN47" s="70" t="str">
        <f t="shared" si="21"/>
        <v/>
      </c>
      <c r="AO47" s="70" t="str">
        <f t="shared" si="21"/>
        <v/>
      </c>
      <c r="AP47" s="70" t="str">
        <f t="shared" si="21"/>
        <v/>
      </c>
      <c r="AQ47" s="70" t="str">
        <f t="shared" si="21"/>
        <v/>
      </c>
      <c r="AR47" s="70" t="str">
        <f t="shared" si="21"/>
        <v/>
      </c>
      <c r="AS47" s="70" t="str">
        <f t="shared" si="21"/>
        <v/>
      </c>
      <c r="AT47" s="70" t="str">
        <f t="shared" si="21"/>
        <v/>
      </c>
      <c r="AU47" s="70" t="str">
        <f t="shared" si="21"/>
        <v/>
      </c>
      <c r="AV47" s="70" t="str">
        <f t="shared" si="21"/>
        <v/>
      </c>
      <c r="AW47" s="70" t="str">
        <f t="shared" si="21"/>
        <v/>
      </c>
      <c r="AX47" s="70" t="str">
        <f t="shared" si="22"/>
        <v/>
      </c>
      <c r="AY47" s="70" t="str">
        <f t="shared" si="22"/>
        <v/>
      </c>
      <c r="AZ47" s="70" t="str">
        <f t="shared" si="22"/>
        <v/>
      </c>
      <c r="BA47" s="70" t="str">
        <f t="shared" si="22"/>
        <v/>
      </c>
      <c r="BB47" s="70" t="str">
        <f t="shared" si="22"/>
        <v/>
      </c>
      <c r="BC47" s="70" t="str">
        <f t="shared" si="22"/>
        <v/>
      </c>
      <c r="BD47" s="70" t="str">
        <f t="shared" si="22"/>
        <v/>
      </c>
      <c r="BE47" s="70" t="str">
        <f t="shared" si="22"/>
        <v/>
      </c>
      <c r="BF47" s="70" t="str">
        <f t="shared" si="22"/>
        <v/>
      </c>
      <c r="BG47" s="70" t="str">
        <f t="shared" si="22"/>
        <v/>
      </c>
      <c r="BH47" s="70" t="str">
        <f t="shared" si="22"/>
        <v/>
      </c>
      <c r="BI47" s="70" t="str">
        <f t="shared" si="22"/>
        <v/>
      </c>
      <c r="BJ47" s="70" t="str">
        <f t="shared" si="22"/>
        <v/>
      </c>
      <c r="BK47" s="70" t="str">
        <f t="shared" si="22"/>
        <v/>
      </c>
      <c r="BL47" s="70" t="str">
        <f t="shared" si="22"/>
        <v/>
      </c>
      <c r="BM47" s="70" t="str">
        <f t="shared" si="22"/>
        <v/>
      </c>
      <c r="BN47" s="70" t="str">
        <f t="shared" si="17"/>
        <v/>
      </c>
      <c r="BO47" s="70" t="str">
        <f t="shared" si="17"/>
        <v/>
      </c>
      <c r="BP47" s="70" t="str">
        <f t="shared" si="17"/>
        <v/>
      </c>
      <c r="BQ47" s="70" t="str">
        <f t="shared" si="17"/>
        <v/>
      </c>
      <c r="BR47" s="70" t="str">
        <f t="shared" si="17"/>
        <v/>
      </c>
      <c r="BS47" s="70" t="str">
        <f t="shared" si="17"/>
        <v/>
      </c>
      <c r="BT47" s="70" t="str">
        <f t="shared" si="17"/>
        <v/>
      </c>
      <c r="BU47" s="70" t="str">
        <f t="shared" si="17"/>
        <v/>
      </c>
      <c r="BV47" s="70" t="str">
        <f t="shared" si="17"/>
        <v/>
      </c>
      <c r="BW47" s="70" t="str">
        <f t="shared" si="17"/>
        <v/>
      </c>
      <c r="BX47" s="70" t="str">
        <f t="shared" si="17"/>
        <v/>
      </c>
      <c r="BY47" s="70" t="str">
        <f t="shared" si="17"/>
        <v/>
      </c>
      <c r="BZ47" s="70" t="str">
        <f t="shared" si="17"/>
        <v/>
      </c>
      <c r="CA47" s="70" t="str">
        <f t="shared" si="17"/>
        <v/>
      </c>
    </row>
    <row r="48" spans="1:79" x14ac:dyDescent="0.35">
      <c r="A48" s="70" t="str">
        <f t="shared" si="18"/>
        <v>69 73 20 6B 6E 6F 63 6B 65 64 20 6F 75 74 20 66 6F 72 20 A7 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8" s="70" t="str">
        <f t="shared" si="19"/>
        <v>i</v>
      </c>
      <c r="C48" s="70" t="str">
        <f t="shared" si="19"/>
        <v>s</v>
      </c>
      <c r="D48" s="70" t="str">
        <f t="shared" si="19"/>
        <v xml:space="preserve"> </v>
      </c>
      <c r="E48" s="70" t="str">
        <f t="shared" si="19"/>
        <v>k</v>
      </c>
      <c r="F48" s="70" t="str">
        <f t="shared" si="19"/>
        <v>n</v>
      </c>
      <c r="G48" s="70" t="str">
        <f t="shared" si="19"/>
        <v>o</v>
      </c>
      <c r="H48" s="70" t="str">
        <f t="shared" si="19"/>
        <v>c</v>
      </c>
      <c r="I48" s="70" t="str">
        <f t="shared" si="19"/>
        <v>k</v>
      </c>
      <c r="J48" s="70" t="str">
        <f t="shared" si="19"/>
        <v>e</v>
      </c>
      <c r="K48" s="70" t="str">
        <f t="shared" si="19"/>
        <v>d</v>
      </c>
      <c r="L48" s="70" t="str">
        <f t="shared" si="19"/>
        <v xml:space="preserve"> </v>
      </c>
      <c r="M48" s="70" t="str">
        <f t="shared" si="19"/>
        <v>o</v>
      </c>
      <c r="N48" s="70" t="str">
        <f t="shared" si="19"/>
        <v>u</v>
      </c>
      <c r="O48" s="70" t="str">
        <f t="shared" si="19"/>
        <v>t</v>
      </c>
      <c r="P48" s="70" t="str">
        <f t="shared" si="19"/>
        <v xml:space="preserve"> </v>
      </c>
      <c r="Q48" s="70" t="str">
        <f t="shared" si="19"/>
        <v>f</v>
      </c>
      <c r="R48" s="70" t="str">
        <f t="shared" si="20"/>
        <v>o</v>
      </c>
      <c r="S48" s="70" t="str">
        <f t="shared" si="20"/>
        <v>r</v>
      </c>
      <c r="T48" s="70" t="str">
        <f t="shared" si="20"/>
        <v xml:space="preserve"> </v>
      </c>
      <c r="U48" s="70" t="str">
        <f t="shared" si="20"/>
        <v/>
      </c>
      <c r="V48" s="70" t="str">
        <f t="shared" si="20"/>
        <v/>
      </c>
      <c r="W48" s="70" t="str">
        <f t="shared" si="20"/>
        <v/>
      </c>
      <c r="X48" s="70" t="str">
        <f t="shared" si="20"/>
        <v/>
      </c>
      <c r="Y48" s="70" t="str">
        <f t="shared" si="20"/>
        <v/>
      </c>
      <c r="Z48" s="70" t="str">
        <f t="shared" si="20"/>
        <v/>
      </c>
      <c r="AA48" s="70" t="str">
        <f t="shared" si="20"/>
        <v/>
      </c>
      <c r="AB48" s="70" t="str">
        <f t="shared" si="20"/>
        <v/>
      </c>
      <c r="AC48" s="70" t="str">
        <f t="shared" si="20"/>
        <v/>
      </c>
      <c r="AD48" s="70" t="str">
        <f t="shared" si="20"/>
        <v/>
      </c>
      <c r="AE48" s="70" t="str">
        <f t="shared" si="20"/>
        <v/>
      </c>
      <c r="AF48" s="70" t="str">
        <f t="shared" si="20"/>
        <v/>
      </c>
      <c r="AG48" s="70" t="str">
        <f t="shared" si="20"/>
        <v/>
      </c>
      <c r="AH48" s="70" t="str">
        <f t="shared" si="21"/>
        <v/>
      </c>
      <c r="AI48" s="70" t="str">
        <f t="shared" si="21"/>
        <v/>
      </c>
      <c r="AJ48" s="70" t="str">
        <f t="shared" si="21"/>
        <v/>
      </c>
      <c r="AK48" s="70" t="str">
        <f t="shared" si="21"/>
        <v/>
      </c>
      <c r="AL48" s="70" t="str">
        <f t="shared" si="21"/>
        <v/>
      </c>
      <c r="AM48" s="70" t="str">
        <f t="shared" si="21"/>
        <v/>
      </c>
      <c r="AN48" s="70" t="str">
        <f t="shared" si="21"/>
        <v/>
      </c>
      <c r="AO48" s="70" t="str">
        <f t="shared" si="21"/>
        <v/>
      </c>
      <c r="AP48" s="70" t="str">
        <f t="shared" si="21"/>
        <v/>
      </c>
      <c r="AQ48" s="70" t="str">
        <f t="shared" si="21"/>
        <v/>
      </c>
      <c r="AR48" s="70" t="str">
        <f t="shared" si="21"/>
        <v/>
      </c>
      <c r="AS48" s="70" t="str">
        <f t="shared" si="21"/>
        <v/>
      </c>
      <c r="AT48" s="70" t="str">
        <f t="shared" si="21"/>
        <v/>
      </c>
      <c r="AU48" s="70" t="str">
        <f t="shared" si="21"/>
        <v/>
      </c>
      <c r="AV48" s="70" t="str">
        <f t="shared" si="21"/>
        <v/>
      </c>
      <c r="AW48" s="70" t="str">
        <f t="shared" si="21"/>
        <v/>
      </c>
      <c r="AX48" s="70" t="str">
        <f t="shared" si="22"/>
        <v/>
      </c>
      <c r="AY48" s="70" t="str">
        <f t="shared" si="22"/>
        <v/>
      </c>
      <c r="AZ48" s="70" t="str">
        <f t="shared" si="22"/>
        <v/>
      </c>
      <c r="BA48" s="70" t="str">
        <f t="shared" si="22"/>
        <v/>
      </c>
      <c r="BB48" s="70" t="str">
        <f t="shared" si="22"/>
        <v/>
      </c>
      <c r="BC48" s="70" t="str">
        <f t="shared" si="22"/>
        <v/>
      </c>
      <c r="BD48" s="70" t="str">
        <f t="shared" si="22"/>
        <v/>
      </c>
      <c r="BE48" s="70" t="str">
        <f t="shared" si="22"/>
        <v/>
      </c>
      <c r="BF48" s="70" t="str">
        <f t="shared" si="22"/>
        <v/>
      </c>
      <c r="BG48" s="70" t="str">
        <f t="shared" si="22"/>
        <v/>
      </c>
      <c r="BH48" s="70" t="str">
        <f t="shared" si="22"/>
        <v/>
      </c>
      <c r="BI48" s="70" t="str">
        <f t="shared" si="22"/>
        <v/>
      </c>
      <c r="BJ48" s="70" t="str">
        <f t="shared" si="22"/>
        <v/>
      </c>
      <c r="BK48" s="70" t="str">
        <f t="shared" si="22"/>
        <v/>
      </c>
      <c r="BL48" s="70" t="str">
        <f t="shared" si="22"/>
        <v/>
      </c>
      <c r="BM48" s="70" t="str">
        <f t="shared" si="22"/>
        <v/>
      </c>
      <c r="BN48" s="70" t="str">
        <f t="shared" si="17"/>
        <v/>
      </c>
      <c r="BO48" s="70" t="str">
        <f t="shared" si="17"/>
        <v/>
      </c>
      <c r="BP48" s="70" t="str">
        <f t="shared" si="17"/>
        <v/>
      </c>
      <c r="BQ48" s="70" t="str">
        <f t="shared" si="17"/>
        <v/>
      </c>
      <c r="BR48" s="70" t="str">
        <f t="shared" si="17"/>
        <v/>
      </c>
      <c r="BS48" s="70" t="str">
        <f t="shared" si="17"/>
        <v/>
      </c>
      <c r="BT48" s="70" t="str">
        <f t="shared" si="17"/>
        <v/>
      </c>
      <c r="BU48" s="70" t="str">
        <f t="shared" si="17"/>
        <v/>
      </c>
      <c r="BV48" s="70" t="str">
        <f t="shared" si="17"/>
        <v/>
      </c>
      <c r="BW48" s="70" t="str">
        <f t="shared" si="17"/>
        <v/>
      </c>
      <c r="BX48" s="70" t="str">
        <f t="shared" si="17"/>
        <v/>
      </c>
      <c r="BY48" s="70" t="str">
        <f t="shared" si="17"/>
        <v/>
      </c>
      <c r="BZ48" s="70" t="str">
        <f t="shared" si="17"/>
        <v/>
      </c>
      <c r="CA48" s="70" t="str">
        <f t="shared" si="17"/>
        <v/>
      </c>
    </row>
    <row r="49" spans="1:79" x14ac:dyDescent="0.35">
      <c r="A49" s="70" t="str">
        <f t="shared" si="18"/>
        <v>6D 61 6B 65 73 20 61 20 6D 61 67 69 63 61 6C 20 6C 69 67 68 74 21 A7 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49" s="70" t="str">
        <f t="shared" si="19"/>
        <v>m</v>
      </c>
      <c r="C49" s="70" t="str">
        <f t="shared" si="19"/>
        <v>a</v>
      </c>
      <c r="D49" s="70" t="str">
        <f t="shared" si="19"/>
        <v>k</v>
      </c>
      <c r="E49" s="70" t="str">
        <f t="shared" si="19"/>
        <v>e</v>
      </c>
      <c r="F49" s="70" t="str">
        <f t="shared" si="19"/>
        <v>s</v>
      </c>
      <c r="G49" s="70" t="str">
        <f t="shared" si="19"/>
        <v xml:space="preserve"> </v>
      </c>
      <c r="H49" s="70" t="str">
        <f t="shared" si="19"/>
        <v>a</v>
      </c>
      <c r="I49" s="70" t="str">
        <f t="shared" si="19"/>
        <v xml:space="preserve"> </v>
      </c>
      <c r="J49" s="70" t="str">
        <f t="shared" si="19"/>
        <v>m</v>
      </c>
      <c r="K49" s="70" t="str">
        <f t="shared" si="19"/>
        <v>a</v>
      </c>
      <c r="L49" s="70" t="str">
        <f t="shared" si="19"/>
        <v>g</v>
      </c>
      <c r="M49" s="70" t="str">
        <f t="shared" si="19"/>
        <v>i</v>
      </c>
      <c r="N49" s="70" t="str">
        <f t="shared" si="19"/>
        <v>c</v>
      </c>
      <c r="O49" s="70" t="str">
        <f t="shared" si="19"/>
        <v>a</v>
      </c>
      <c r="P49" s="70" t="str">
        <f t="shared" si="19"/>
        <v>l</v>
      </c>
      <c r="Q49" s="70" t="str">
        <f t="shared" si="19"/>
        <v xml:space="preserve"> </v>
      </c>
      <c r="R49" s="70" t="str">
        <f t="shared" si="20"/>
        <v>l</v>
      </c>
      <c r="S49" s="70" t="str">
        <f t="shared" si="20"/>
        <v>i</v>
      </c>
      <c r="T49" s="70" t="str">
        <f t="shared" si="20"/>
        <v>g</v>
      </c>
      <c r="U49" s="70" t="str">
        <f t="shared" si="20"/>
        <v>h</v>
      </c>
      <c r="V49" s="70" t="str">
        <f t="shared" si="20"/>
        <v>t</v>
      </c>
      <c r="W49" s="70" t="str">
        <f t="shared" si="20"/>
        <v>!</v>
      </c>
      <c r="X49" s="70" t="str">
        <f t="shared" si="20"/>
        <v/>
      </c>
      <c r="Y49" s="70" t="str">
        <f t="shared" si="20"/>
        <v/>
      </c>
      <c r="Z49" s="70" t="str">
        <f t="shared" si="20"/>
        <v/>
      </c>
      <c r="AA49" s="70" t="str">
        <f t="shared" si="20"/>
        <v/>
      </c>
      <c r="AB49" s="70" t="str">
        <f t="shared" si="20"/>
        <v/>
      </c>
      <c r="AC49" s="70" t="str">
        <f t="shared" si="20"/>
        <v/>
      </c>
      <c r="AD49" s="70" t="str">
        <f t="shared" si="20"/>
        <v/>
      </c>
      <c r="AE49" s="70" t="str">
        <f t="shared" si="20"/>
        <v/>
      </c>
      <c r="AF49" s="70" t="str">
        <f t="shared" si="20"/>
        <v/>
      </c>
      <c r="AG49" s="70" t="str">
        <f t="shared" si="20"/>
        <v/>
      </c>
      <c r="AH49" s="70" t="str">
        <f t="shared" si="21"/>
        <v/>
      </c>
      <c r="AI49" s="70" t="str">
        <f t="shared" si="21"/>
        <v/>
      </c>
      <c r="AJ49" s="70" t="str">
        <f t="shared" si="21"/>
        <v/>
      </c>
      <c r="AK49" s="70" t="str">
        <f t="shared" si="21"/>
        <v/>
      </c>
      <c r="AL49" s="70" t="str">
        <f t="shared" si="21"/>
        <v/>
      </c>
      <c r="AM49" s="70" t="str">
        <f t="shared" si="21"/>
        <v/>
      </c>
      <c r="AN49" s="70" t="str">
        <f t="shared" si="21"/>
        <v/>
      </c>
      <c r="AO49" s="70" t="str">
        <f t="shared" si="21"/>
        <v/>
      </c>
      <c r="AP49" s="70" t="str">
        <f t="shared" si="21"/>
        <v/>
      </c>
      <c r="AQ49" s="70" t="str">
        <f t="shared" si="21"/>
        <v/>
      </c>
      <c r="AR49" s="70" t="str">
        <f t="shared" si="21"/>
        <v/>
      </c>
      <c r="AS49" s="70" t="str">
        <f t="shared" si="21"/>
        <v/>
      </c>
      <c r="AT49" s="70" t="str">
        <f t="shared" si="21"/>
        <v/>
      </c>
      <c r="AU49" s="70" t="str">
        <f t="shared" si="21"/>
        <v/>
      </c>
      <c r="AV49" s="70" t="str">
        <f t="shared" si="21"/>
        <v/>
      </c>
      <c r="AW49" s="70" t="str">
        <f t="shared" si="21"/>
        <v/>
      </c>
      <c r="AX49" s="70" t="str">
        <f t="shared" si="22"/>
        <v/>
      </c>
      <c r="AY49" s="70" t="str">
        <f t="shared" si="22"/>
        <v/>
      </c>
      <c r="AZ49" s="70" t="str">
        <f t="shared" si="22"/>
        <v/>
      </c>
      <c r="BA49" s="70" t="str">
        <f t="shared" si="22"/>
        <v/>
      </c>
      <c r="BB49" s="70" t="str">
        <f t="shared" si="22"/>
        <v/>
      </c>
      <c r="BC49" s="70" t="str">
        <f t="shared" si="22"/>
        <v/>
      </c>
      <c r="BD49" s="70" t="str">
        <f t="shared" si="22"/>
        <v/>
      </c>
      <c r="BE49" s="70" t="str">
        <f t="shared" si="22"/>
        <v/>
      </c>
      <c r="BF49" s="70" t="str">
        <f t="shared" si="22"/>
        <v/>
      </c>
      <c r="BG49" s="70" t="str">
        <f t="shared" si="22"/>
        <v/>
      </c>
      <c r="BH49" s="70" t="str">
        <f t="shared" si="22"/>
        <v/>
      </c>
      <c r="BI49" s="70" t="str">
        <f t="shared" si="22"/>
        <v/>
      </c>
      <c r="BJ49" s="70" t="str">
        <f t="shared" si="22"/>
        <v/>
      </c>
      <c r="BK49" s="70" t="str">
        <f t="shared" si="22"/>
        <v/>
      </c>
      <c r="BL49" s="70" t="str">
        <f t="shared" si="22"/>
        <v/>
      </c>
      <c r="BM49" s="70" t="str">
        <f t="shared" si="22"/>
        <v/>
      </c>
      <c r="BN49" s="70" t="str">
        <f t="shared" si="17"/>
        <v/>
      </c>
      <c r="BO49" s="70" t="str">
        <f t="shared" si="17"/>
        <v/>
      </c>
      <c r="BP49" s="70" t="str">
        <f t="shared" si="17"/>
        <v/>
      </c>
      <c r="BQ49" s="70" t="str">
        <f t="shared" si="17"/>
        <v/>
      </c>
      <c r="BR49" s="70" t="str">
        <f t="shared" si="17"/>
        <v/>
      </c>
      <c r="BS49" s="70" t="str">
        <f t="shared" si="17"/>
        <v/>
      </c>
      <c r="BT49" s="70" t="str">
        <f t="shared" si="17"/>
        <v/>
      </c>
      <c r="BU49" s="70" t="str">
        <f t="shared" si="17"/>
        <v/>
      </c>
      <c r="BV49" s="70" t="str">
        <f t="shared" si="17"/>
        <v/>
      </c>
      <c r="BW49" s="70" t="str">
        <f t="shared" si="17"/>
        <v/>
      </c>
      <c r="BX49" s="70" t="str">
        <f t="shared" si="17"/>
        <v/>
      </c>
      <c r="BY49" s="70" t="str">
        <f t="shared" si="17"/>
        <v/>
      </c>
      <c r="BZ49" s="70" t="str">
        <f t="shared" si="17"/>
        <v/>
      </c>
      <c r="CA49" s="70" t="str">
        <f t="shared" si="17"/>
        <v/>
      </c>
    </row>
    <row r="50" spans="1:79" x14ac:dyDescent="0.35">
      <c r="A50" s="70" t="str">
        <f t="shared" si="18"/>
        <v>6C 6F 73 74 20 73 6F 6D 65 20 6D 61 67 69 63 61 6C 20 70 6F 77 65 72 73 21 A7 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0" s="70" t="str">
        <f t="shared" si="19"/>
        <v>l</v>
      </c>
      <c r="C50" s="70" t="str">
        <f t="shared" si="19"/>
        <v>o</v>
      </c>
      <c r="D50" s="70" t="str">
        <f t="shared" si="19"/>
        <v>s</v>
      </c>
      <c r="E50" s="70" t="str">
        <f t="shared" si="19"/>
        <v>t</v>
      </c>
      <c r="F50" s="70" t="str">
        <f t="shared" si="19"/>
        <v xml:space="preserve"> </v>
      </c>
      <c r="G50" s="70" t="str">
        <f t="shared" si="19"/>
        <v>s</v>
      </c>
      <c r="H50" s="70" t="str">
        <f t="shared" si="19"/>
        <v>o</v>
      </c>
      <c r="I50" s="70" t="str">
        <f t="shared" si="19"/>
        <v>m</v>
      </c>
      <c r="J50" s="70" t="str">
        <f t="shared" si="19"/>
        <v>e</v>
      </c>
      <c r="K50" s="70" t="str">
        <f t="shared" si="19"/>
        <v xml:space="preserve"> </v>
      </c>
      <c r="L50" s="70" t="str">
        <f t="shared" si="19"/>
        <v>m</v>
      </c>
      <c r="M50" s="70" t="str">
        <f t="shared" si="19"/>
        <v>a</v>
      </c>
      <c r="N50" s="70" t="str">
        <f t="shared" si="19"/>
        <v>g</v>
      </c>
      <c r="O50" s="70" t="str">
        <f t="shared" si="19"/>
        <v>i</v>
      </c>
      <c r="P50" s="70" t="str">
        <f t="shared" si="19"/>
        <v>c</v>
      </c>
      <c r="Q50" s="70" t="str">
        <f t="shared" si="19"/>
        <v>a</v>
      </c>
      <c r="R50" s="70" t="str">
        <f t="shared" si="20"/>
        <v>l</v>
      </c>
      <c r="S50" s="70" t="str">
        <f t="shared" si="20"/>
        <v xml:space="preserve"> </v>
      </c>
      <c r="T50" s="70" t="str">
        <f t="shared" si="20"/>
        <v>p</v>
      </c>
      <c r="U50" s="70" t="str">
        <f t="shared" si="20"/>
        <v>o</v>
      </c>
      <c r="V50" s="70" t="str">
        <f t="shared" si="20"/>
        <v>w</v>
      </c>
      <c r="W50" s="70" t="str">
        <f t="shared" si="20"/>
        <v>e</v>
      </c>
      <c r="X50" s="70" t="str">
        <f t="shared" si="20"/>
        <v>r</v>
      </c>
      <c r="Y50" s="70" t="str">
        <f t="shared" si="20"/>
        <v>s</v>
      </c>
      <c r="Z50" s="70" t="str">
        <f t="shared" si="20"/>
        <v>!</v>
      </c>
      <c r="AA50" s="70" t="str">
        <f t="shared" si="20"/>
        <v/>
      </c>
      <c r="AB50" s="70" t="str">
        <f t="shared" si="20"/>
        <v/>
      </c>
      <c r="AC50" s="70" t="str">
        <f t="shared" si="20"/>
        <v/>
      </c>
      <c r="AD50" s="70" t="str">
        <f t="shared" si="20"/>
        <v/>
      </c>
      <c r="AE50" s="70" t="str">
        <f t="shared" si="20"/>
        <v/>
      </c>
      <c r="AF50" s="70" t="str">
        <f t="shared" si="20"/>
        <v/>
      </c>
      <c r="AG50" s="70" t="str">
        <f t="shared" si="20"/>
        <v/>
      </c>
      <c r="AH50" s="70" t="str">
        <f t="shared" si="21"/>
        <v/>
      </c>
      <c r="AI50" s="70" t="str">
        <f t="shared" si="21"/>
        <v/>
      </c>
      <c r="AJ50" s="70" t="str">
        <f t="shared" si="21"/>
        <v/>
      </c>
      <c r="AK50" s="70" t="str">
        <f t="shared" si="21"/>
        <v/>
      </c>
      <c r="AL50" s="70" t="str">
        <f t="shared" si="21"/>
        <v/>
      </c>
      <c r="AM50" s="70" t="str">
        <f t="shared" si="21"/>
        <v/>
      </c>
      <c r="AN50" s="70" t="str">
        <f t="shared" si="21"/>
        <v/>
      </c>
      <c r="AO50" s="70" t="str">
        <f t="shared" si="21"/>
        <v/>
      </c>
      <c r="AP50" s="70" t="str">
        <f t="shared" si="21"/>
        <v/>
      </c>
      <c r="AQ50" s="70" t="str">
        <f t="shared" si="21"/>
        <v/>
      </c>
      <c r="AR50" s="70" t="str">
        <f t="shared" si="21"/>
        <v/>
      </c>
      <c r="AS50" s="70" t="str">
        <f t="shared" si="21"/>
        <v/>
      </c>
      <c r="AT50" s="70" t="str">
        <f t="shared" si="21"/>
        <v/>
      </c>
      <c r="AU50" s="70" t="str">
        <f t="shared" si="21"/>
        <v/>
      </c>
      <c r="AV50" s="70" t="str">
        <f t="shared" si="21"/>
        <v/>
      </c>
      <c r="AW50" s="70" t="str">
        <f t="shared" si="21"/>
        <v/>
      </c>
      <c r="AX50" s="70" t="str">
        <f t="shared" si="22"/>
        <v/>
      </c>
      <c r="AY50" s="70" t="str">
        <f t="shared" si="22"/>
        <v/>
      </c>
      <c r="AZ50" s="70" t="str">
        <f t="shared" si="22"/>
        <v/>
      </c>
      <c r="BA50" s="70" t="str">
        <f t="shared" si="22"/>
        <v/>
      </c>
      <c r="BB50" s="70" t="str">
        <f t="shared" si="22"/>
        <v/>
      </c>
      <c r="BC50" s="70" t="str">
        <f t="shared" si="22"/>
        <v/>
      </c>
      <c r="BD50" s="70" t="str">
        <f t="shared" si="22"/>
        <v/>
      </c>
      <c r="BE50" s="70" t="str">
        <f t="shared" si="22"/>
        <v/>
      </c>
      <c r="BF50" s="70" t="str">
        <f t="shared" si="22"/>
        <v/>
      </c>
      <c r="BG50" s="70" t="str">
        <f t="shared" si="22"/>
        <v/>
      </c>
      <c r="BH50" s="70" t="str">
        <f t="shared" si="22"/>
        <v/>
      </c>
      <c r="BI50" s="70" t="str">
        <f t="shared" si="22"/>
        <v/>
      </c>
      <c r="BJ50" s="70" t="str">
        <f t="shared" si="22"/>
        <v/>
      </c>
      <c r="BK50" s="70" t="str">
        <f t="shared" si="22"/>
        <v/>
      </c>
      <c r="BL50" s="70" t="str">
        <f t="shared" si="22"/>
        <v/>
      </c>
      <c r="BM50" s="70" t="str">
        <f t="shared" si="22"/>
        <v/>
      </c>
      <c r="BN50" s="70" t="str">
        <f t="shared" si="17"/>
        <v/>
      </c>
      <c r="BO50" s="70" t="str">
        <f t="shared" si="17"/>
        <v/>
      </c>
      <c r="BP50" s="70" t="str">
        <f t="shared" si="17"/>
        <v/>
      </c>
      <c r="BQ50" s="70" t="str">
        <f t="shared" si="17"/>
        <v/>
      </c>
      <c r="BR50" s="70" t="str">
        <f t="shared" si="17"/>
        <v/>
      </c>
      <c r="BS50" s="70" t="str">
        <f t="shared" si="17"/>
        <v/>
      </c>
      <c r="BT50" s="70" t="str">
        <f t="shared" si="17"/>
        <v/>
      </c>
      <c r="BU50" s="70" t="str">
        <f t="shared" si="17"/>
        <v/>
      </c>
      <c r="BV50" s="70" t="str">
        <f t="shared" si="17"/>
        <v/>
      </c>
      <c r="BW50" s="70" t="str">
        <f t="shared" si="17"/>
        <v/>
      </c>
      <c r="BX50" s="70" t="str">
        <f t="shared" si="17"/>
        <v/>
      </c>
      <c r="BY50" s="70" t="str">
        <f t="shared" si="17"/>
        <v/>
      </c>
      <c r="BZ50" s="70" t="str">
        <f t="shared" si="17"/>
        <v/>
      </c>
      <c r="CA50" s="70" t="str">
        <f t="shared" si="17"/>
        <v/>
      </c>
    </row>
    <row r="51" spans="1:79" x14ac:dyDescent="0.35">
      <c r="A51" s="70" t="str">
        <f t="shared" si="18"/>
        <v>69 73 20 74 68 72 6F 77 6E 20 69 6E 74 6F 20 63 6F 6E 66 75 73 69 6F 6E 21 A7 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1" s="70" t="str">
        <f t="shared" si="19"/>
        <v>i</v>
      </c>
      <c r="C51" s="70" t="str">
        <f t="shared" si="19"/>
        <v>s</v>
      </c>
      <c r="D51" s="70" t="str">
        <f t="shared" si="19"/>
        <v xml:space="preserve"> </v>
      </c>
      <c r="E51" s="70" t="str">
        <f t="shared" si="19"/>
        <v>t</v>
      </c>
      <c r="F51" s="70" t="str">
        <f t="shared" si="19"/>
        <v>h</v>
      </c>
      <c r="G51" s="70" t="str">
        <f t="shared" si="19"/>
        <v>r</v>
      </c>
      <c r="H51" s="70" t="str">
        <f t="shared" si="19"/>
        <v>o</v>
      </c>
      <c r="I51" s="70" t="str">
        <f t="shared" si="19"/>
        <v>w</v>
      </c>
      <c r="J51" s="70" t="str">
        <f t="shared" si="19"/>
        <v>n</v>
      </c>
      <c r="K51" s="70" t="str">
        <f t="shared" si="19"/>
        <v xml:space="preserve"> </v>
      </c>
      <c r="L51" s="70" t="str">
        <f t="shared" si="19"/>
        <v>i</v>
      </c>
      <c r="M51" s="70" t="str">
        <f t="shared" si="19"/>
        <v>n</v>
      </c>
      <c r="N51" s="70" t="str">
        <f t="shared" si="19"/>
        <v>t</v>
      </c>
      <c r="O51" s="70" t="str">
        <f t="shared" si="19"/>
        <v>o</v>
      </c>
      <c r="P51" s="70" t="str">
        <f t="shared" si="19"/>
        <v xml:space="preserve"> </v>
      </c>
      <c r="Q51" s="70" t="str">
        <f t="shared" si="19"/>
        <v>c</v>
      </c>
      <c r="R51" s="70" t="str">
        <f t="shared" si="20"/>
        <v>o</v>
      </c>
      <c r="S51" s="70" t="str">
        <f t="shared" si="20"/>
        <v>n</v>
      </c>
      <c r="T51" s="70" t="str">
        <f t="shared" si="20"/>
        <v>f</v>
      </c>
      <c r="U51" s="70" t="str">
        <f t="shared" si="20"/>
        <v>u</v>
      </c>
      <c r="V51" s="70" t="str">
        <f t="shared" si="20"/>
        <v>s</v>
      </c>
      <c r="W51" s="70" t="str">
        <f t="shared" si="20"/>
        <v>i</v>
      </c>
      <c r="X51" s="70" t="str">
        <f t="shared" si="20"/>
        <v>o</v>
      </c>
      <c r="Y51" s="70" t="str">
        <f t="shared" si="20"/>
        <v>n</v>
      </c>
      <c r="Z51" s="70" t="str">
        <f t="shared" si="20"/>
        <v>!</v>
      </c>
      <c r="AA51" s="70" t="str">
        <f t="shared" si="20"/>
        <v/>
      </c>
      <c r="AB51" s="70" t="str">
        <f t="shared" si="20"/>
        <v/>
      </c>
      <c r="AC51" s="70" t="str">
        <f t="shared" si="20"/>
        <v/>
      </c>
      <c r="AD51" s="70" t="str">
        <f t="shared" si="20"/>
        <v/>
      </c>
      <c r="AE51" s="70" t="str">
        <f t="shared" si="20"/>
        <v/>
      </c>
      <c r="AF51" s="70" t="str">
        <f t="shared" si="20"/>
        <v/>
      </c>
      <c r="AG51" s="70" t="str">
        <f t="shared" si="20"/>
        <v/>
      </c>
      <c r="AH51" s="70" t="str">
        <f t="shared" si="21"/>
        <v/>
      </c>
      <c r="AI51" s="70" t="str">
        <f t="shared" si="21"/>
        <v/>
      </c>
      <c r="AJ51" s="70" t="str">
        <f t="shared" si="21"/>
        <v/>
      </c>
      <c r="AK51" s="70" t="str">
        <f t="shared" si="21"/>
        <v/>
      </c>
      <c r="AL51" s="70" t="str">
        <f t="shared" si="21"/>
        <v/>
      </c>
      <c r="AM51" s="70" t="str">
        <f t="shared" si="21"/>
        <v/>
      </c>
      <c r="AN51" s="70" t="str">
        <f t="shared" si="21"/>
        <v/>
      </c>
      <c r="AO51" s="70" t="str">
        <f t="shared" si="21"/>
        <v/>
      </c>
      <c r="AP51" s="70" t="str">
        <f t="shared" si="21"/>
        <v/>
      </c>
      <c r="AQ51" s="70" t="str">
        <f t="shared" si="21"/>
        <v/>
      </c>
      <c r="AR51" s="70" t="str">
        <f t="shared" si="21"/>
        <v/>
      </c>
      <c r="AS51" s="70" t="str">
        <f t="shared" si="21"/>
        <v/>
      </c>
      <c r="AT51" s="70" t="str">
        <f t="shared" si="21"/>
        <v/>
      </c>
      <c r="AU51" s="70" t="str">
        <f t="shared" si="21"/>
        <v/>
      </c>
      <c r="AV51" s="70" t="str">
        <f t="shared" si="21"/>
        <v/>
      </c>
      <c r="AW51" s="70" t="str">
        <f t="shared" si="21"/>
        <v/>
      </c>
      <c r="AX51" s="70" t="str">
        <f t="shared" si="22"/>
        <v/>
      </c>
      <c r="AY51" s="70" t="str">
        <f t="shared" si="22"/>
        <v/>
      </c>
      <c r="AZ51" s="70" t="str">
        <f t="shared" si="22"/>
        <v/>
      </c>
      <c r="BA51" s="70" t="str">
        <f t="shared" si="22"/>
        <v/>
      </c>
      <c r="BB51" s="70" t="str">
        <f t="shared" si="22"/>
        <v/>
      </c>
      <c r="BC51" s="70" t="str">
        <f t="shared" si="22"/>
        <v/>
      </c>
      <c r="BD51" s="70" t="str">
        <f t="shared" si="22"/>
        <v/>
      </c>
      <c r="BE51" s="70" t="str">
        <f t="shared" si="22"/>
        <v/>
      </c>
      <c r="BF51" s="70" t="str">
        <f t="shared" si="22"/>
        <v/>
      </c>
      <c r="BG51" s="70" t="str">
        <f t="shared" si="22"/>
        <v/>
      </c>
      <c r="BH51" s="70" t="str">
        <f t="shared" si="22"/>
        <v/>
      </c>
      <c r="BI51" s="70" t="str">
        <f t="shared" si="22"/>
        <v/>
      </c>
      <c r="BJ51" s="70" t="str">
        <f t="shared" si="22"/>
        <v/>
      </c>
      <c r="BK51" s="70" t="str">
        <f t="shared" si="22"/>
        <v/>
      </c>
      <c r="BL51" s="70" t="str">
        <f t="shared" si="22"/>
        <v/>
      </c>
      <c r="BM51" s="70" t="str">
        <f t="shared" si="22"/>
        <v/>
      </c>
      <c r="BN51" s="70" t="str">
        <f t="shared" si="17"/>
        <v/>
      </c>
      <c r="BO51" s="70" t="str">
        <f t="shared" si="17"/>
        <v/>
      </c>
      <c r="BP51" s="70" t="str">
        <f t="shared" si="17"/>
        <v/>
      </c>
      <c r="BQ51" s="70" t="str">
        <f t="shared" si="17"/>
        <v/>
      </c>
      <c r="BR51" s="70" t="str">
        <f t="shared" si="17"/>
        <v/>
      </c>
      <c r="BS51" s="70" t="str">
        <f t="shared" si="17"/>
        <v/>
      </c>
      <c r="BT51" s="70" t="str">
        <f t="shared" si="17"/>
        <v/>
      </c>
      <c r="BU51" s="70" t="str">
        <f t="shared" si="17"/>
        <v/>
      </c>
      <c r="BV51" s="70" t="str">
        <f t="shared" si="17"/>
        <v/>
      </c>
      <c r="BW51" s="70" t="str">
        <f t="shared" si="17"/>
        <v/>
      </c>
      <c r="BX51" s="70" t="str">
        <f t="shared" si="17"/>
        <v/>
      </c>
      <c r="BY51" s="70" t="str">
        <f t="shared" si="17"/>
        <v/>
      </c>
      <c r="BZ51" s="70" t="str">
        <f t="shared" si="17"/>
        <v/>
      </c>
      <c r="CA51" s="70" t="str">
        <f t="shared" si="17"/>
        <v/>
      </c>
    </row>
    <row r="52" spans="1:79" x14ac:dyDescent="0.35">
      <c r="A52" s="70" t="str">
        <f t="shared" si="18"/>
        <v>69 73 20 64 72 69 76 65 6E 20 6D 61 64 20 6F 75 74 20 6F 66 20 66 65 61 72 21 A7 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2" s="70" t="str">
        <f t="shared" si="19"/>
        <v>i</v>
      </c>
      <c r="C52" s="70" t="str">
        <f t="shared" si="19"/>
        <v>s</v>
      </c>
      <c r="D52" s="70" t="str">
        <f t="shared" si="19"/>
        <v xml:space="preserve"> </v>
      </c>
      <c r="E52" s="70" t="str">
        <f t="shared" si="19"/>
        <v>d</v>
      </c>
      <c r="F52" s="70" t="str">
        <f t="shared" si="19"/>
        <v>r</v>
      </c>
      <c r="G52" s="70" t="str">
        <f t="shared" si="19"/>
        <v>i</v>
      </c>
      <c r="H52" s="70" t="str">
        <f t="shared" si="19"/>
        <v>v</v>
      </c>
      <c r="I52" s="70" t="str">
        <f t="shared" si="19"/>
        <v>e</v>
      </c>
      <c r="J52" s="70" t="str">
        <f t="shared" si="19"/>
        <v>n</v>
      </c>
      <c r="K52" s="70" t="str">
        <f t="shared" si="19"/>
        <v xml:space="preserve"> </v>
      </c>
      <c r="L52" s="70" t="str">
        <f t="shared" si="19"/>
        <v>m</v>
      </c>
      <c r="M52" s="70" t="str">
        <f t="shared" si="19"/>
        <v>a</v>
      </c>
      <c r="N52" s="70" t="str">
        <f t="shared" si="19"/>
        <v>d</v>
      </c>
      <c r="O52" s="70" t="str">
        <f t="shared" si="19"/>
        <v xml:space="preserve"> </v>
      </c>
      <c r="P52" s="70" t="str">
        <f t="shared" si="19"/>
        <v>o</v>
      </c>
      <c r="Q52" s="70" t="str">
        <f t="shared" si="19"/>
        <v>u</v>
      </c>
      <c r="R52" s="70" t="str">
        <f t="shared" si="20"/>
        <v>t</v>
      </c>
      <c r="S52" s="70" t="str">
        <f t="shared" si="20"/>
        <v xml:space="preserve"> </v>
      </c>
      <c r="T52" s="70" t="str">
        <f t="shared" si="20"/>
        <v>o</v>
      </c>
      <c r="U52" s="70" t="str">
        <f t="shared" si="20"/>
        <v>f</v>
      </c>
      <c r="V52" s="70" t="str">
        <f t="shared" si="20"/>
        <v xml:space="preserve"> </v>
      </c>
      <c r="W52" s="70" t="str">
        <f t="shared" si="20"/>
        <v>f</v>
      </c>
      <c r="X52" s="70" t="str">
        <f t="shared" si="20"/>
        <v>e</v>
      </c>
      <c r="Y52" s="70" t="str">
        <f t="shared" si="20"/>
        <v>a</v>
      </c>
      <c r="Z52" s="70" t="str">
        <f t="shared" si="20"/>
        <v>r</v>
      </c>
      <c r="AA52" s="70" t="str">
        <f t="shared" si="20"/>
        <v>!</v>
      </c>
      <c r="AB52" s="70" t="str">
        <f t="shared" si="20"/>
        <v/>
      </c>
      <c r="AC52" s="70" t="str">
        <f t="shared" si="20"/>
        <v/>
      </c>
      <c r="AD52" s="70" t="str">
        <f t="shared" si="20"/>
        <v/>
      </c>
      <c r="AE52" s="70" t="str">
        <f t="shared" si="20"/>
        <v/>
      </c>
      <c r="AF52" s="70" t="str">
        <f t="shared" si="20"/>
        <v/>
      </c>
      <c r="AG52" s="70" t="str">
        <f t="shared" si="20"/>
        <v/>
      </c>
      <c r="AH52" s="70" t="str">
        <f t="shared" si="21"/>
        <v/>
      </c>
      <c r="AI52" s="70" t="str">
        <f t="shared" si="21"/>
        <v/>
      </c>
      <c r="AJ52" s="70" t="str">
        <f t="shared" si="21"/>
        <v/>
      </c>
      <c r="AK52" s="70" t="str">
        <f t="shared" si="21"/>
        <v/>
      </c>
      <c r="AL52" s="70" t="str">
        <f t="shared" si="21"/>
        <v/>
      </c>
      <c r="AM52" s="70" t="str">
        <f t="shared" si="21"/>
        <v/>
      </c>
      <c r="AN52" s="70" t="str">
        <f t="shared" si="21"/>
        <v/>
      </c>
      <c r="AO52" s="70" t="str">
        <f t="shared" si="21"/>
        <v/>
      </c>
      <c r="AP52" s="70" t="str">
        <f t="shared" si="21"/>
        <v/>
      </c>
      <c r="AQ52" s="70" t="str">
        <f t="shared" si="21"/>
        <v/>
      </c>
      <c r="AR52" s="70" t="str">
        <f t="shared" si="21"/>
        <v/>
      </c>
      <c r="AS52" s="70" t="str">
        <f t="shared" si="21"/>
        <v/>
      </c>
      <c r="AT52" s="70" t="str">
        <f t="shared" si="21"/>
        <v/>
      </c>
      <c r="AU52" s="70" t="str">
        <f t="shared" si="21"/>
        <v/>
      </c>
      <c r="AV52" s="70" t="str">
        <f t="shared" si="21"/>
        <v/>
      </c>
      <c r="AW52" s="70" t="str">
        <f t="shared" si="21"/>
        <v/>
      </c>
      <c r="AX52" s="70" t="str">
        <f t="shared" si="22"/>
        <v/>
      </c>
      <c r="AY52" s="70" t="str">
        <f t="shared" si="22"/>
        <v/>
      </c>
      <c r="AZ52" s="70" t="str">
        <f t="shared" si="22"/>
        <v/>
      </c>
      <c r="BA52" s="70" t="str">
        <f t="shared" si="22"/>
        <v/>
      </c>
      <c r="BB52" s="70" t="str">
        <f t="shared" si="22"/>
        <v/>
      </c>
      <c r="BC52" s="70" t="str">
        <f t="shared" si="22"/>
        <v/>
      </c>
      <c r="BD52" s="70" t="str">
        <f t="shared" si="22"/>
        <v/>
      </c>
      <c r="BE52" s="70" t="str">
        <f t="shared" si="22"/>
        <v/>
      </c>
      <c r="BF52" s="70" t="str">
        <f t="shared" si="22"/>
        <v/>
      </c>
      <c r="BG52" s="70" t="str">
        <f t="shared" si="22"/>
        <v/>
      </c>
      <c r="BH52" s="70" t="str">
        <f t="shared" si="22"/>
        <v/>
      </c>
      <c r="BI52" s="70" t="str">
        <f t="shared" si="22"/>
        <v/>
      </c>
      <c r="BJ52" s="70" t="str">
        <f t="shared" si="22"/>
        <v/>
      </c>
      <c r="BK52" s="70" t="str">
        <f t="shared" si="22"/>
        <v/>
      </c>
      <c r="BL52" s="70" t="str">
        <f t="shared" si="22"/>
        <v/>
      </c>
      <c r="BM52" s="70" t="str">
        <f t="shared" si="22"/>
        <v/>
      </c>
      <c r="BN52" s="70" t="str">
        <f t="shared" si="17"/>
        <v/>
      </c>
      <c r="BO52" s="70" t="str">
        <f t="shared" si="17"/>
        <v/>
      </c>
      <c r="BP52" s="70" t="str">
        <f t="shared" si="17"/>
        <v/>
      </c>
      <c r="BQ52" s="70" t="str">
        <f t="shared" si="17"/>
        <v/>
      </c>
      <c r="BR52" s="70" t="str">
        <f t="shared" si="17"/>
        <v/>
      </c>
      <c r="BS52" s="70" t="str">
        <f t="shared" si="17"/>
        <v/>
      </c>
      <c r="BT52" s="70" t="str">
        <f t="shared" si="17"/>
        <v/>
      </c>
      <c r="BU52" s="70" t="str">
        <f t="shared" si="17"/>
        <v/>
      </c>
      <c r="BV52" s="70" t="str">
        <f t="shared" si="17"/>
        <v/>
      </c>
      <c r="BW52" s="70" t="str">
        <f t="shared" si="17"/>
        <v/>
      </c>
      <c r="BX52" s="70" t="str">
        <f t="shared" si="17"/>
        <v/>
      </c>
      <c r="BY52" s="70" t="str">
        <f t="shared" si="17"/>
        <v/>
      </c>
      <c r="BZ52" s="70" t="str">
        <f t="shared" si="17"/>
        <v/>
      </c>
      <c r="CA52" s="70" t="str">
        <f t="shared" si="17"/>
        <v/>
      </c>
    </row>
    <row r="53" spans="1:79" x14ac:dyDescent="0.35">
      <c r="A53" s="70" t="str">
        <f t="shared" si="18"/>
        <v>69 73 20 73 74 72 65 6E 67 74 68 65 6E 65 64 20 69 6E 20 61 74 74 61 63 6B 21 A7 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3" s="70" t="str">
        <f t="shared" si="19"/>
        <v>i</v>
      </c>
      <c r="C53" s="70" t="str">
        <f t="shared" si="19"/>
        <v>s</v>
      </c>
      <c r="D53" s="70" t="str">
        <f t="shared" si="19"/>
        <v xml:space="preserve"> </v>
      </c>
      <c r="E53" s="70" t="str">
        <f t="shared" si="19"/>
        <v>s</v>
      </c>
      <c r="F53" s="70" t="str">
        <f t="shared" si="19"/>
        <v>t</v>
      </c>
      <c r="G53" s="70" t="str">
        <f t="shared" si="19"/>
        <v>r</v>
      </c>
      <c r="H53" s="70" t="str">
        <f t="shared" si="19"/>
        <v>e</v>
      </c>
      <c r="I53" s="70" t="str">
        <f t="shared" si="19"/>
        <v>n</v>
      </c>
      <c r="J53" s="70" t="str">
        <f t="shared" si="19"/>
        <v>g</v>
      </c>
      <c r="K53" s="70" t="str">
        <f t="shared" si="19"/>
        <v>t</v>
      </c>
      <c r="L53" s="70" t="str">
        <f t="shared" si="19"/>
        <v>h</v>
      </c>
      <c r="M53" s="70" t="str">
        <f t="shared" si="19"/>
        <v>e</v>
      </c>
      <c r="N53" s="70" t="str">
        <f t="shared" si="19"/>
        <v>n</v>
      </c>
      <c r="O53" s="70" t="str">
        <f t="shared" si="19"/>
        <v>e</v>
      </c>
      <c r="P53" s="70" t="str">
        <f t="shared" si="19"/>
        <v>d</v>
      </c>
      <c r="Q53" s="70" t="str">
        <f t="shared" si="19"/>
        <v xml:space="preserve"> </v>
      </c>
      <c r="R53" s="70" t="str">
        <f t="shared" si="20"/>
        <v>i</v>
      </c>
      <c r="S53" s="70" t="str">
        <f t="shared" si="20"/>
        <v>n</v>
      </c>
      <c r="T53" s="70" t="str">
        <f t="shared" si="20"/>
        <v xml:space="preserve"> </v>
      </c>
      <c r="U53" s="70" t="str">
        <f t="shared" si="20"/>
        <v>a</v>
      </c>
      <c r="V53" s="70" t="str">
        <f t="shared" si="20"/>
        <v>t</v>
      </c>
      <c r="W53" s="70" t="str">
        <f t="shared" si="20"/>
        <v>t</v>
      </c>
      <c r="X53" s="70" t="str">
        <f t="shared" si="20"/>
        <v>a</v>
      </c>
      <c r="Y53" s="70" t="str">
        <f t="shared" si="20"/>
        <v>c</v>
      </c>
      <c r="Z53" s="70" t="str">
        <f t="shared" si="20"/>
        <v>k</v>
      </c>
      <c r="AA53" s="70" t="str">
        <f t="shared" si="20"/>
        <v>!</v>
      </c>
      <c r="AB53" s="70" t="str">
        <f t="shared" si="20"/>
        <v/>
      </c>
      <c r="AC53" s="70" t="str">
        <f t="shared" si="20"/>
        <v/>
      </c>
      <c r="AD53" s="70" t="str">
        <f t="shared" si="20"/>
        <v/>
      </c>
      <c r="AE53" s="70" t="str">
        <f t="shared" si="20"/>
        <v/>
      </c>
      <c r="AF53" s="70" t="str">
        <f t="shared" si="20"/>
        <v/>
      </c>
      <c r="AG53" s="70" t="str">
        <f t="shared" si="20"/>
        <v/>
      </c>
      <c r="AH53" s="70" t="str">
        <f t="shared" si="21"/>
        <v/>
      </c>
      <c r="AI53" s="70" t="str">
        <f t="shared" si="21"/>
        <v/>
      </c>
      <c r="AJ53" s="70" t="str">
        <f t="shared" si="21"/>
        <v/>
      </c>
      <c r="AK53" s="70" t="str">
        <f t="shared" si="21"/>
        <v/>
      </c>
      <c r="AL53" s="70" t="str">
        <f t="shared" si="21"/>
        <v/>
      </c>
      <c r="AM53" s="70" t="str">
        <f t="shared" si="21"/>
        <v/>
      </c>
      <c r="AN53" s="70" t="str">
        <f t="shared" si="21"/>
        <v/>
      </c>
      <c r="AO53" s="70" t="str">
        <f t="shared" si="21"/>
        <v/>
      </c>
      <c r="AP53" s="70" t="str">
        <f t="shared" si="21"/>
        <v/>
      </c>
      <c r="AQ53" s="70" t="str">
        <f t="shared" si="21"/>
        <v/>
      </c>
      <c r="AR53" s="70" t="str">
        <f t="shared" si="21"/>
        <v/>
      </c>
      <c r="AS53" s="70" t="str">
        <f t="shared" si="21"/>
        <v/>
      </c>
      <c r="AT53" s="70" t="str">
        <f t="shared" si="21"/>
        <v/>
      </c>
      <c r="AU53" s="70" t="str">
        <f t="shared" si="21"/>
        <v/>
      </c>
      <c r="AV53" s="70" t="str">
        <f t="shared" si="21"/>
        <v/>
      </c>
      <c r="AW53" s="70" t="str">
        <f t="shared" si="21"/>
        <v/>
      </c>
      <c r="AX53" s="70" t="str">
        <f t="shared" si="22"/>
        <v/>
      </c>
      <c r="AY53" s="70" t="str">
        <f t="shared" si="22"/>
        <v/>
      </c>
      <c r="AZ53" s="70" t="str">
        <f t="shared" si="22"/>
        <v/>
      </c>
      <c r="BA53" s="70" t="str">
        <f t="shared" si="22"/>
        <v/>
      </c>
      <c r="BB53" s="70" t="str">
        <f t="shared" si="22"/>
        <v/>
      </c>
      <c r="BC53" s="70" t="str">
        <f t="shared" si="22"/>
        <v/>
      </c>
      <c r="BD53" s="70" t="str">
        <f t="shared" si="22"/>
        <v/>
      </c>
      <c r="BE53" s="70" t="str">
        <f t="shared" si="22"/>
        <v/>
      </c>
      <c r="BF53" s="70" t="str">
        <f t="shared" si="22"/>
        <v/>
      </c>
      <c r="BG53" s="70" t="str">
        <f t="shared" si="22"/>
        <v/>
      </c>
      <c r="BH53" s="70" t="str">
        <f t="shared" si="22"/>
        <v/>
      </c>
      <c r="BI53" s="70" t="str">
        <f t="shared" si="22"/>
        <v/>
      </c>
      <c r="BJ53" s="70" t="str">
        <f t="shared" si="22"/>
        <v/>
      </c>
      <c r="BK53" s="70" t="str">
        <f t="shared" si="22"/>
        <v/>
      </c>
      <c r="BL53" s="70" t="str">
        <f t="shared" si="22"/>
        <v/>
      </c>
      <c r="BM53" s="70" t="str">
        <f t="shared" si="22"/>
        <v/>
      </c>
      <c r="BN53" s="70" t="str">
        <f t="shared" si="17"/>
        <v/>
      </c>
      <c r="BO53" s="70" t="str">
        <f t="shared" si="17"/>
        <v/>
      </c>
      <c r="BP53" s="70" t="str">
        <f t="shared" si="17"/>
        <v/>
      </c>
      <c r="BQ53" s="70" t="str">
        <f t="shared" si="17"/>
        <v/>
      </c>
      <c r="BR53" s="70" t="str">
        <f t="shared" si="17"/>
        <v/>
      </c>
      <c r="BS53" s="70" t="str">
        <f t="shared" si="17"/>
        <v/>
      </c>
      <c r="BT53" s="70" t="str">
        <f t="shared" si="17"/>
        <v/>
      </c>
      <c r="BU53" s="70" t="str">
        <f t="shared" si="17"/>
        <v/>
      </c>
      <c r="BV53" s="70" t="str">
        <f t="shared" si="17"/>
        <v/>
      </c>
      <c r="BW53" s="70" t="str">
        <f t="shared" si="17"/>
        <v/>
      </c>
      <c r="BX53" s="70" t="str">
        <f t="shared" si="17"/>
        <v/>
      </c>
      <c r="BY53" s="70" t="str">
        <f t="shared" si="17"/>
        <v/>
      </c>
      <c r="BZ53" s="70" t="str">
        <f t="shared" si="17"/>
        <v/>
      </c>
      <c r="CA53" s="70" t="str">
        <f t="shared" si="17"/>
        <v/>
      </c>
    </row>
    <row r="54" spans="1:79" x14ac:dyDescent="0.35">
      <c r="A54" s="70" t="str">
        <f t="shared" si="18"/>
        <v>66 65 65 6C 73 20 61 20 74 69 6E 67 6C 69 6E 67 20 69 6E 20 74 68 65 20 66 65 65 74 21 A7 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4" s="70" t="str">
        <f t="shared" si="19"/>
        <v>f</v>
      </c>
      <c r="C54" s="70" t="str">
        <f t="shared" si="19"/>
        <v>e</v>
      </c>
      <c r="D54" s="70" t="str">
        <f t="shared" si="19"/>
        <v>e</v>
      </c>
      <c r="E54" s="70" t="str">
        <f t="shared" si="19"/>
        <v>l</v>
      </c>
      <c r="F54" s="70" t="str">
        <f t="shared" si="19"/>
        <v>s</v>
      </c>
      <c r="G54" s="70" t="str">
        <f t="shared" si="19"/>
        <v xml:space="preserve"> </v>
      </c>
      <c r="H54" s="70" t="str">
        <f t="shared" si="19"/>
        <v>a</v>
      </c>
      <c r="I54" s="70" t="str">
        <f t="shared" si="19"/>
        <v xml:space="preserve"> </v>
      </c>
      <c r="J54" s="70" t="str">
        <f t="shared" si="19"/>
        <v>t</v>
      </c>
      <c r="K54" s="70" t="str">
        <f t="shared" si="19"/>
        <v>i</v>
      </c>
      <c r="L54" s="70" t="str">
        <f t="shared" si="19"/>
        <v>n</v>
      </c>
      <c r="M54" s="70" t="str">
        <f t="shared" si="19"/>
        <v>g</v>
      </c>
      <c r="N54" s="70" t="str">
        <f t="shared" si="19"/>
        <v>l</v>
      </c>
      <c r="O54" s="70" t="str">
        <f t="shared" si="19"/>
        <v>i</v>
      </c>
      <c r="P54" s="70" t="str">
        <f t="shared" si="19"/>
        <v>n</v>
      </c>
      <c r="Q54" s="70" t="str">
        <f t="shared" si="19"/>
        <v>g</v>
      </c>
      <c r="R54" s="70" t="str">
        <f t="shared" si="20"/>
        <v xml:space="preserve"> </v>
      </c>
      <c r="S54" s="70" t="str">
        <f t="shared" si="20"/>
        <v>i</v>
      </c>
      <c r="T54" s="70" t="str">
        <f t="shared" si="20"/>
        <v>n</v>
      </c>
      <c r="U54" s="70" t="str">
        <f t="shared" si="20"/>
        <v xml:space="preserve"> </v>
      </c>
      <c r="V54" s="70" t="str">
        <f t="shared" si="20"/>
        <v>t</v>
      </c>
      <c r="W54" s="70" t="str">
        <f t="shared" si="20"/>
        <v>h</v>
      </c>
      <c r="X54" s="70" t="str">
        <f t="shared" si="20"/>
        <v>e</v>
      </c>
      <c r="Y54" s="70" t="str">
        <f t="shared" si="20"/>
        <v xml:space="preserve"> </v>
      </c>
      <c r="Z54" s="70" t="str">
        <f t="shared" si="20"/>
        <v>f</v>
      </c>
      <c r="AA54" s="70" t="str">
        <f t="shared" si="20"/>
        <v>e</v>
      </c>
      <c r="AB54" s="70" t="str">
        <f t="shared" si="20"/>
        <v>e</v>
      </c>
      <c r="AC54" s="70" t="str">
        <f t="shared" si="20"/>
        <v>t</v>
      </c>
      <c r="AD54" s="70" t="str">
        <f t="shared" si="20"/>
        <v>!</v>
      </c>
      <c r="AE54" s="70" t="str">
        <f t="shared" si="20"/>
        <v/>
      </c>
      <c r="AF54" s="70" t="str">
        <f t="shared" si="20"/>
        <v/>
      </c>
      <c r="AG54" s="70" t="str">
        <f t="shared" si="20"/>
        <v/>
      </c>
      <c r="AH54" s="70" t="str">
        <f t="shared" si="21"/>
        <v/>
      </c>
      <c r="AI54" s="70" t="str">
        <f t="shared" si="21"/>
        <v/>
      </c>
      <c r="AJ54" s="70" t="str">
        <f t="shared" si="21"/>
        <v/>
      </c>
      <c r="AK54" s="70" t="str">
        <f t="shared" si="21"/>
        <v/>
      </c>
      <c r="AL54" s="70" t="str">
        <f t="shared" si="21"/>
        <v/>
      </c>
      <c r="AM54" s="70" t="str">
        <f t="shared" si="21"/>
        <v/>
      </c>
      <c r="AN54" s="70" t="str">
        <f t="shared" si="21"/>
        <v/>
      </c>
      <c r="AO54" s="70" t="str">
        <f t="shared" si="21"/>
        <v/>
      </c>
      <c r="AP54" s="70" t="str">
        <f t="shared" si="21"/>
        <v/>
      </c>
      <c r="AQ54" s="70" t="str">
        <f t="shared" si="21"/>
        <v/>
      </c>
      <c r="AR54" s="70" t="str">
        <f t="shared" si="21"/>
        <v/>
      </c>
      <c r="AS54" s="70" t="str">
        <f t="shared" si="21"/>
        <v/>
      </c>
      <c r="AT54" s="70" t="str">
        <f t="shared" si="21"/>
        <v/>
      </c>
      <c r="AU54" s="70" t="str">
        <f t="shared" si="21"/>
        <v/>
      </c>
      <c r="AV54" s="70" t="str">
        <f t="shared" si="21"/>
        <v/>
      </c>
      <c r="AW54" s="70" t="str">
        <f t="shared" si="21"/>
        <v/>
      </c>
      <c r="AX54" s="70" t="str">
        <f t="shared" si="22"/>
        <v/>
      </c>
      <c r="AY54" s="70" t="str">
        <f t="shared" si="22"/>
        <v/>
      </c>
      <c r="AZ54" s="70" t="str">
        <f t="shared" si="22"/>
        <v/>
      </c>
      <c r="BA54" s="70" t="str">
        <f t="shared" si="22"/>
        <v/>
      </c>
      <c r="BB54" s="70" t="str">
        <f t="shared" si="22"/>
        <v/>
      </c>
      <c r="BC54" s="70" t="str">
        <f t="shared" si="22"/>
        <v/>
      </c>
      <c r="BD54" s="70" t="str">
        <f t="shared" si="22"/>
        <v/>
      </c>
      <c r="BE54" s="70" t="str">
        <f t="shared" si="22"/>
        <v/>
      </c>
      <c r="BF54" s="70" t="str">
        <f t="shared" si="22"/>
        <v/>
      </c>
      <c r="BG54" s="70" t="str">
        <f t="shared" si="22"/>
        <v/>
      </c>
      <c r="BH54" s="70" t="str">
        <f t="shared" si="22"/>
        <v/>
      </c>
      <c r="BI54" s="70" t="str">
        <f t="shared" si="22"/>
        <v/>
      </c>
      <c r="BJ54" s="70" t="str">
        <f t="shared" si="22"/>
        <v/>
      </c>
      <c r="BK54" s="70" t="str">
        <f t="shared" si="22"/>
        <v/>
      </c>
      <c r="BL54" s="70" t="str">
        <f t="shared" si="22"/>
        <v/>
      </c>
      <c r="BM54" s="70" t="str">
        <f t="shared" si="22"/>
        <v/>
      </c>
      <c r="BN54" s="70" t="str">
        <f t="shared" si="17"/>
        <v/>
      </c>
      <c r="BO54" s="70" t="str">
        <f t="shared" si="17"/>
        <v/>
      </c>
      <c r="BP54" s="70" t="str">
        <f t="shared" si="17"/>
        <v/>
      </c>
      <c r="BQ54" s="70" t="str">
        <f t="shared" si="17"/>
        <v/>
      </c>
      <c r="BR54" s="70" t="str">
        <f t="shared" si="17"/>
        <v/>
      </c>
      <c r="BS54" s="70" t="str">
        <f t="shared" si="17"/>
        <v/>
      </c>
      <c r="BT54" s="70" t="str">
        <f t="shared" si="17"/>
        <v/>
      </c>
      <c r="BU54" s="70" t="str">
        <f t="shared" si="17"/>
        <v/>
      </c>
      <c r="BV54" s="70" t="str">
        <f t="shared" si="17"/>
        <v/>
      </c>
      <c r="BW54" s="70" t="str">
        <f t="shared" si="17"/>
        <v/>
      </c>
      <c r="BX54" s="70" t="str">
        <f t="shared" si="17"/>
        <v/>
      </c>
      <c r="BY54" s="70" t="str">
        <f t="shared" si="17"/>
        <v/>
      </c>
      <c r="BZ54" s="70" t="str">
        <f t="shared" si="17"/>
        <v/>
      </c>
      <c r="CA54" s="70" t="str">
        <f t="shared" si="17"/>
        <v/>
      </c>
    </row>
    <row r="55" spans="1:79" x14ac:dyDescent="0.35">
      <c r="A55" s="70" t="str">
        <f t="shared" si="18"/>
        <v>69 73 20 77 72 61 70 70 65 64 20 62 79 20 61 6E 20 61 77 61 6B 65 6E 69 6E 67 20 73 70 68 65 72 65 21 A7 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5" s="70" t="str">
        <f t="shared" si="19"/>
        <v>i</v>
      </c>
      <c r="C55" s="70" t="str">
        <f t="shared" si="19"/>
        <v>s</v>
      </c>
      <c r="D55" s="70" t="str">
        <f t="shared" si="19"/>
        <v xml:space="preserve"> </v>
      </c>
      <c r="E55" s="70" t="str">
        <f t="shared" si="19"/>
        <v>w</v>
      </c>
      <c r="F55" s="70" t="str">
        <f t="shared" si="19"/>
        <v>r</v>
      </c>
      <c r="G55" s="70" t="str">
        <f t="shared" si="19"/>
        <v>a</v>
      </c>
      <c r="H55" s="70" t="str">
        <f t="shared" si="19"/>
        <v>p</v>
      </c>
      <c r="I55" s="70" t="str">
        <f t="shared" si="19"/>
        <v>p</v>
      </c>
      <c r="J55" s="70" t="str">
        <f t="shared" si="19"/>
        <v>e</v>
      </c>
      <c r="K55" s="70" t="str">
        <f t="shared" si="19"/>
        <v>d</v>
      </c>
      <c r="L55" s="70" t="str">
        <f t="shared" si="19"/>
        <v xml:space="preserve"> </v>
      </c>
      <c r="M55" s="70" t="str">
        <f t="shared" si="19"/>
        <v>b</v>
      </c>
      <c r="N55" s="70" t="str">
        <f t="shared" si="19"/>
        <v>y</v>
      </c>
      <c r="O55" s="70" t="str">
        <f t="shared" si="19"/>
        <v xml:space="preserve"> </v>
      </c>
      <c r="P55" s="70" t="str">
        <f t="shared" si="19"/>
        <v>a</v>
      </c>
      <c r="Q55" s="70" t="str">
        <f t="shared" si="19"/>
        <v>n</v>
      </c>
      <c r="R55" s="70" t="str">
        <f t="shared" si="20"/>
        <v xml:space="preserve"> </v>
      </c>
      <c r="S55" s="70" t="str">
        <f t="shared" si="20"/>
        <v>a</v>
      </c>
      <c r="T55" s="70" t="str">
        <f t="shared" si="20"/>
        <v>w</v>
      </c>
      <c r="U55" s="70" t="str">
        <f t="shared" si="20"/>
        <v>a</v>
      </c>
      <c r="V55" s="70" t="str">
        <f t="shared" si="20"/>
        <v>k</v>
      </c>
      <c r="W55" s="70" t="str">
        <f t="shared" si="20"/>
        <v>e</v>
      </c>
      <c r="X55" s="70" t="str">
        <f t="shared" si="20"/>
        <v>n</v>
      </c>
      <c r="Y55" s="70" t="str">
        <f t="shared" si="20"/>
        <v>i</v>
      </c>
      <c r="Z55" s="70" t="str">
        <f t="shared" si="20"/>
        <v>n</v>
      </c>
      <c r="AA55" s="70" t="str">
        <f t="shared" si="20"/>
        <v>g</v>
      </c>
      <c r="AB55" s="70" t="str">
        <f t="shared" si="20"/>
        <v xml:space="preserve"> </v>
      </c>
      <c r="AC55" s="70" t="str">
        <f t="shared" si="20"/>
        <v>s</v>
      </c>
      <c r="AD55" s="70" t="str">
        <f t="shared" si="20"/>
        <v>p</v>
      </c>
      <c r="AE55" s="70" t="str">
        <f t="shared" si="20"/>
        <v>h</v>
      </c>
      <c r="AF55" s="70" t="str">
        <f t="shared" si="20"/>
        <v>e</v>
      </c>
      <c r="AG55" s="70" t="str">
        <f t="shared" si="20"/>
        <v>r</v>
      </c>
      <c r="AH55" s="70" t="str">
        <f t="shared" si="21"/>
        <v>e</v>
      </c>
      <c r="AI55" s="70" t="str">
        <f t="shared" si="21"/>
        <v>!</v>
      </c>
      <c r="AJ55" s="70" t="str">
        <f t="shared" si="21"/>
        <v/>
      </c>
      <c r="AK55" s="70" t="str">
        <f t="shared" si="21"/>
        <v/>
      </c>
      <c r="AL55" s="70" t="str">
        <f t="shared" si="21"/>
        <v/>
      </c>
      <c r="AM55" s="70" t="str">
        <f t="shared" si="21"/>
        <v/>
      </c>
      <c r="AN55" s="70" t="str">
        <f t="shared" si="21"/>
        <v/>
      </c>
      <c r="AO55" s="70" t="str">
        <f t="shared" si="21"/>
        <v/>
      </c>
      <c r="AP55" s="70" t="str">
        <f t="shared" si="21"/>
        <v/>
      </c>
      <c r="AQ55" s="70" t="str">
        <f t="shared" si="21"/>
        <v/>
      </c>
      <c r="AR55" s="70" t="str">
        <f t="shared" si="21"/>
        <v/>
      </c>
      <c r="AS55" s="70" t="str">
        <f t="shared" si="21"/>
        <v/>
      </c>
      <c r="AT55" s="70" t="str">
        <f t="shared" si="21"/>
        <v/>
      </c>
      <c r="AU55" s="70" t="str">
        <f t="shared" si="21"/>
        <v/>
      </c>
      <c r="AV55" s="70" t="str">
        <f t="shared" si="21"/>
        <v/>
      </c>
      <c r="AW55" s="70" t="str">
        <f t="shared" si="21"/>
        <v/>
      </c>
      <c r="AX55" s="70" t="str">
        <f t="shared" si="22"/>
        <v/>
      </c>
      <c r="AY55" s="70" t="str">
        <f t="shared" si="22"/>
        <v/>
      </c>
      <c r="AZ55" s="70" t="str">
        <f t="shared" si="22"/>
        <v/>
      </c>
      <c r="BA55" s="70" t="str">
        <f t="shared" si="22"/>
        <v/>
      </c>
      <c r="BB55" s="70" t="str">
        <f t="shared" si="22"/>
        <v/>
      </c>
      <c r="BC55" s="70" t="str">
        <f t="shared" si="22"/>
        <v/>
      </c>
      <c r="BD55" s="70" t="str">
        <f t="shared" si="22"/>
        <v/>
      </c>
      <c r="BE55" s="70" t="str">
        <f t="shared" si="22"/>
        <v/>
      </c>
      <c r="BF55" s="70" t="str">
        <f t="shared" si="22"/>
        <v/>
      </c>
      <c r="BG55" s="70" t="str">
        <f t="shared" si="22"/>
        <v/>
      </c>
      <c r="BH55" s="70" t="str">
        <f t="shared" si="22"/>
        <v/>
      </c>
      <c r="BI55" s="70" t="str">
        <f t="shared" si="22"/>
        <v/>
      </c>
      <c r="BJ55" s="70" t="str">
        <f t="shared" si="22"/>
        <v/>
      </c>
      <c r="BK55" s="70" t="str">
        <f t="shared" si="22"/>
        <v/>
      </c>
      <c r="BL55" s="70" t="str">
        <f t="shared" si="22"/>
        <v/>
      </c>
      <c r="BM55" s="70" t="str">
        <f t="shared" si="22"/>
        <v/>
      </c>
      <c r="BN55" s="70" t="str">
        <f t="shared" ref="BN55:CA70" si="23">IF(FIND("A7",$A55)&lt;3*(COLUMN(BN55)-1),"",CHAR(HEX2DEC(MID($A55,3*(COLUMN(BN55)-2)+1,2))))</f>
        <v/>
      </c>
      <c r="BO55" s="70" t="str">
        <f t="shared" si="23"/>
        <v/>
      </c>
      <c r="BP55" s="70" t="str">
        <f t="shared" si="23"/>
        <v/>
      </c>
      <c r="BQ55" s="70" t="str">
        <f t="shared" si="23"/>
        <v/>
      </c>
      <c r="BR55" s="70" t="str">
        <f t="shared" si="23"/>
        <v/>
      </c>
      <c r="BS55" s="70" t="str">
        <f t="shared" si="23"/>
        <v/>
      </c>
      <c r="BT55" s="70" t="str">
        <f t="shared" si="23"/>
        <v/>
      </c>
      <c r="BU55" s="70" t="str">
        <f t="shared" si="23"/>
        <v/>
      </c>
      <c r="BV55" s="70" t="str">
        <f t="shared" si="23"/>
        <v/>
      </c>
      <c r="BW55" s="70" t="str">
        <f t="shared" si="23"/>
        <v/>
      </c>
      <c r="BX55" s="70" t="str">
        <f t="shared" si="23"/>
        <v/>
      </c>
      <c r="BY55" s="70" t="str">
        <f t="shared" si="23"/>
        <v/>
      </c>
      <c r="BZ55" s="70" t="str">
        <f t="shared" si="23"/>
        <v/>
      </c>
      <c r="CA55" s="70" t="str">
        <f t="shared" si="23"/>
        <v/>
      </c>
    </row>
    <row r="56" spans="1:79" x14ac:dyDescent="0.35">
      <c r="A56" s="70" t="str">
        <f t="shared" si="18"/>
        <v>69 73 20 6E 6F 77 20 6D 6F 76 69 6E 67 20 66 61 73 74 65 72 21 A7 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6" s="70" t="str">
        <f t="shared" si="19"/>
        <v>i</v>
      </c>
      <c r="C56" s="70" t="str">
        <f t="shared" si="19"/>
        <v>s</v>
      </c>
      <c r="D56" s="70" t="str">
        <f t="shared" si="19"/>
        <v xml:space="preserve"> </v>
      </c>
      <c r="E56" s="70" t="str">
        <f t="shared" si="19"/>
        <v>n</v>
      </c>
      <c r="F56" s="70" t="str">
        <f t="shared" si="19"/>
        <v>o</v>
      </c>
      <c r="G56" s="70" t="str">
        <f t="shared" si="19"/>
        <v>w</v>
      </c>
      <c r="H56" s="70" t="str">
        <f t="shared" si="19"/>
        <v xml:space="preserve"> </v>
      </c>
      <c r="I56" s="70" t="str">
        <f t="shared" si="19"/>
        <v>m</v>
      </c>
      <c r="J56" s="70" t="str">
        <f t="shared" si="19"/>
        <v>o</v>
      </c>
      <c r="K56" s="70" t="str">
        <f t="shared" si="19"/>
        <v>v</v>
      </c>
      <c r="L56" s="70" t="str">
        <f t="shared" si="19"/>
        <v>i</v>
      </c>
      <c r="M56" s="70" t="str">
        <f t="shared" si="19"/>
        <v>n</v>
      </c>
      <c r="N56" s="70" t="str">
        <f t="shared" si="19"/>
        <v>g</v>
      </c>
      <c r="O56" s="70" t="str">
        <f t="shared" si="19"/>
        <v xml:space="preserve"> </v>
      </c>
      <c r="P56" s="70" t="str">
        <f t="shared" si="19"/>
        <v>f</v>
      </c>
      <c r="Q56" s="70" t="str">
        <f t="shared" si="19"/>
        <v>a</v>
      </c>
      <c r="R56" s="70" t="str">
        <f t="shared" si="20"/>
        <v>s</v>
      </c>
      <c r="S56" s="70" t="str">
        <f t="shared" si="20"/>
        <v>t</v>
      </c>
      <c r="T56" s="70" t="str">
        <f t="shared" si="20"/>
        <v>e</v>
      </c>
      <c r="U56" s="70" t="str">
        <f t="shared" si="20"/>
        <v>r</v>
      </c>
      <c r="V56" s="70" t="str">
        <f t="shared" si="20"/>
        <v>!</v>
      </c>
      <c r="W56" s="70" t="str">
        <f t="shared" si="20"/>
        <v/>
      </c>
      <c r="X56" s="70" t="str">
        <f t="shared" si="20"/>
        <v/>
      </c>
      <c r="Y56" s="70" t="str">
        <f t="shared" si="20"/>
        <v/>
      </c>
      <c r="Z56" s="70" t="str">
        <f t="shared" si="20"/>
        <v/>
      </c>
      <c r="AA56" s="70" t="str">
        <f t="shared" si="20"/>
        <v/>
      </c>
      <c r="AB56" s="70" t="str">
        <f t="shared" si="20"/>
        <v/>
      </c>
      <c r="AC56" s="70" t="str">
        <f t="shared" si="20"/>
        <v/>
      </c>
      <c r="AD56" s="70" t="str">
        <f t="shared" si="20"/>
        <v/>
      </c>
      <c r="AE56" s="70" t="str">
        <f t="shared" si="20"/>
        <v/>
      </c>
      <c r="AF56" s="70" t="str">
        <f t="shared" si="20"/>
        <v/>
      </c>
      <c r="AG56" s="70" t="str">
        <f t="shared" si="20"/>
        <v/>
      </c>
      <c r="AH56" s="70" t="str">
        <f t="shared" si="21"/>
        <v/>
      </c>
      <c r="AI56" s="70" t="str">
        <f t="shared" si="21"/>
        <v/>
      </c>
      <c r="AJ56" s="70" t="str">
        <f t="shared" si="21"/>
        <v/>
      </c>
      <c r="AK56" s="70" t="str">
        <f t="shared" si="21"/>
        <v/>
      </c>
      <c r="AL56" s="70" t="str">
        <f t="shared" si="21"/>
        <v/>
      </c>
      <c r="AM56" s="70" t="str">
        <f t="shared" si="21"/>
        <v/>
      </c>
      <c r="AN56" s="70" t="str">
        <f t="shared" si="21"/>
        <v/>
      </c>
      <c r="AO56" s="70" t="str">
        <f t="shared" si="21"/>
        <v/>
      </c>
      <c r="AP56" s="70" t="str">
        <f t="shared" si="21"/>
        <v/>
      </c>
      <c r="AQ56" s="70" t="str">
        <f t="shared" si="21"/>
        <v/>
      </c>
      <c r="AR56" s="70" t="str">
        <f t="shared" si="21"/>
        <v/>
      </c>
      <c r="AS56" s="70" t="str">
        <f t="shared" si="21"/>
        <v/>
      </c>
      <c r="AT56" s="70" t="str">
        <f t="shared" si="21"/>
        <v/>
      </c>
      <c r="AU56" s="70" t="str">
        <f t="shared" si="21"/>
        <v/>
      </c>
      <c r="AV56" s="70" t="str">
        <f t="shared" si="21"/>
        <v/>
      </c>
      <c r="AW56" s="70" t="str">
        <f t="shared" si="21"/>
        <v/>
      </c>
      <c r="AX56" s="70" t="str">
        <f t="shared" si="22"/>
        <v/>
      </c>
      <c r="AY56" s="70" t="str">
        <f t="shared" si="22"/>
        <v/>
      </c>
      <c r="AZ56" s="70" t="str">
        <f t="shared" si="22"/>
        <v/>
      </c>
      <c r="BA56" s="70" t="str">
        <f t="shared" si="22"/>
        <v/>
      </c>
      <c r="BB56" s="70" t="str">
        <f t="shared" si="22"/>
        <v/>
      </c>
      <c r="BC56" s="70" t="str">
        <f t="shared" si="22"/>
        <v/>
      </c>
      <c r="BD56" s="70" t="str">
        <f t="shared" si="22"/>
        <v/>
      </c>
      <c r="BE56" s="70" t="str">
        <f t="shared" si="22"/>
        <v/>
      </c>
      <c r="BF56" s="70" t="str">
        <f t="shared" si="22"/>
        <v/>
      </c>
      <c r="BG56" s="70" t="str">
        <f t="shared" si="22"/>
        <v/>
      </c>
      <c r="BH56" s="70" t="str">
        <f t="shared" si="22"/>
        <v/>
      </c>
      <c r="BI56" s="70" t="str">
        <f t="shared" si="22"/>
        <v/>
      </c>
      <c r="BJ56" s="70" t="str">
        <f t="shared" si="22"/>
        <v/>
      </c>
      <c r="BK56" s="70" t="str">
        <f t="shared" si="22"/>
        <v/>
      </c>
      <c r="BL56" s="70" t="str">
        <f t="shared" si="22"/>
        <v/>
      </c>
      <c r="BM56" s="70" t="str">
        <f t="shared" si="22"/>
        <v/>
      </c>
      <c r="BN56" s="70" t="str">
        <f t="shared" si="23"/>
        <v/>
      </c>
      <c r="BO56" s="70" t="str">
        <f t="shared" si="23"/>
        <v/>
      </c>
      <c r="BP56" s="70" t="str">
        <f t="shared" si="23"/>
        <v/>
      </c>
      <c r="BQ56" s="70" t="str">
        <f t="shared" si="23"/>
        <v/>
      </c>
      <c r="BR56" s="70" t="str">
        <f t="shared" si="23"/>
        <v/>
      </c>
      <c r="BS56" s="70" t="str">
        <f t="shared" si="23"/>
        <v/>
      </c>
      <c r="BT56" s="70" t="str">
        <f t="shared" si="23"/>
        <v/>
      </c>
      <c r="BU56" s="70" t="str">
        <f t="shared" si="23"/>
        <v/>
      </c>
      <c r="BV56" s="70" t="str">
        <f t="shared" si="23"/>
        <v/>
      </c>
      <c r="BW56" s="70" t="str">
        <f t="shared" si="23"/>
        <v/>
      </c>
      <c r="BX56" s="70" t="str">
        <f t="shared" si="23"/>
        <v/>
      </c>
      <c r="BY56" s="70" t="str">
        <f t="shared" si="23"/>
        <v/>
      </c>
      <c r="BZ56" s="70" t="str">
        <f t="shared" si="23"/>
        <v/>
      </c>
      <c r="CA56" s="70" t="str">
        <f t="shared" si="23"/>
        <v/>
      </c>
    </row>
    <row r="57" spans="1:79" x14ac:dyDescent="0.35">
      <c r="A57" s="70" t="str">
        <f t="shared" si="18"/>
        <v>66 65 65 6C 73 20 61 20 74 69 6E 67 6C 69 6E 67 20 69 6E 20 74 68 65 20 6E 6F 73 65 21 A7 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7" s="70" t="str">
        <f t="shared" si="19"/>
        <v>f</v>
      </c>
      <c r="C57" s="70" t="str">
        <f t="shared" si="19"/>
        <v>e</v>
      </c>
      <c r="D57" s="70" t="str">
        <f t="shared" si="19"/>
        <v>e</v>
      </c>
      <c r="E57" s="70" t="str">
        <f t="shared" si="19"/>
        <v>l</v>
      </c>
      <c r="F57" s="70" t="str">
        <f t="shared" si="19"/>
        <v>s</v>
      </c>
      <c r="G57" s="70" t="str">
        <f t="shared" si="19"/>
        <v xml:space="preserve"> </v>
      </c>
      <c r="H57" s="70" t="str">
        <f t="shared" si="19"/>
        <v>a</v>
      </c>
      <c r="I57" s="70" t="str">
        <f t="shared" si="19"/>
        <v xml:space="preserve"> </v>
      </c>
      <c r="J57" s="70" t="str">
        <f t="shared" si="19"/>
        <v>t</v>
      </c>
      <c r="K57" s="70" t="str">
        <f t="shared" si="19"/>
        <v>i</v>
      </c>
      <c r="L57" s="70" t="str">
        <f t="shared" si="19"/>
        <v>n</v>
      </c>
      <c r="M57" s="70" t="str">
        <f t="shared" si="19"/>
        <v>g</v>
      </c>
      <c r="N57" s="70" t="str">
        <f t="shared" si="19"/>
        <v>l</v>
      </c>
      <c r="O57" s="70" t="str">
        <f t="shared" si="19"/>
        <v>i</v>
      </c>
      <c r="P57" s="70" t="str">
        <f t="shared" si="19"/>
        <v>n</v>
      </c>
      <c r="Q57" s="70" t="str">
        <f t="shared" si="19"/>
        <v>g</v>
      </c>
      <c r="R57" s="70" t="str">
        <f t="shared" si="20"/>
        <v xml:space="preserve"> </v>
      </c>
      <c r="S57" s="70" t="str">
        <f t="shared" si="20"/>
        <v>i</v>
      </c>
      <c r="T57" s="70" t="str">
        <f t="shared" si="20"/>
        <v>n</v>
      </c>
      <c r="U57" s="70" t="str">
        <f t="shared" si="20"/>
        <v xml:space="preserve"> </v>
      </c>
      <c r="V57" s="70" t="str">
        <f t="shared" si="20"/>
        <v>t</v>
      </c>
      <c r="W57" s="70" t="str">
        <f t="shared" si="20"/>
        <v>h</v>
      </c>
      <c r="X57" s="70" t="str">
        <f t="shared" si="20"/>
        <v>e</v>
      </c>
      <c r="Y57" s="70" t="str">
        <f t="shared" si="20"/>
        <v xml:space="preserve"> </v>
      </c>
      <c r="Z57" s="70" t="str">
        <f t="shared" si="20"/>
        <v>n</v>
      </c>
      <c r="AA57" s="70" t="str">
        <f t="shared" si="20"/>
        <v>o</v>
      </c>
      <c r="AB57" s="70" t="str">
        <f t="shared" si="20"/>
        <v>s</v>
      </c>
      <c r="AC57" s="70" t="str">
        <f t="shared" si="20"/>
        <v>e</v>
      </c>
      <c r="AD57" s="70" t="str">
        <f t="shared" si="20"/>
        <v>!</v>
      </c>
      <c r="AE57" s="70" t="str">
        <f t="shared" si="20"/>
        <v/>
      </c>
      <c r="AF57" s="70" t="str">
        <f t="shared" si="20"/>
        <v/>
      </c>
      <c r="AG57" s="70" t="str">
        <f t="shared" si="20"/>
        <v/>
      </c>
      <c r="AH57" s="70" t="str">
        <f t="shared" si="21"/>
        <v/>
      </c>
      <c r="AI57" s="70" t="str">
        <f t="shared" si="21"/>
        <v/>
      </c>
      <c r="AJ57" s="70" t="str">
        <f t="shared" si="21"/>
        <v/>
      </c>
      <c r="AK57" s="70" t="str">
        <f t="shared" si="21"/>
        <v/>
      </c>
      <c r="AL57" s="70" t="str">
        <f t="shared" si="21"/>
        <v/>
      </c>
      <c r="AM57" s="70" t="str">
        <f t="shared" si="21"/>
        <v/>
      </c>
      <c r="AN57" s="70" t="str">
        <f t="shared" si="21"/>
        <v/>
      </c>
      <c r="AO57" s="70" t="str">
        <f t="shared" si="21"/>
        <v/>
      </c>
      <c r="AP57" s="70" t="str">
        <f t="shared" si="21"/>
        <v/>
      </c>
      <c r="AQ57" s="70" t="str">
        <f t="shared" si="21"/>
        <v/>
      </c>
      <c r="AR57" s="70" t="str">
        <f t="shared" si="21"/>
        <v/>
      </c>
      <c r="AS57" s="70" t="str">
        <f t="shared" si="21"/>
        <v/>
      </c>
      <c r="AT57" s="70" t="str">
        <f t="shared" si="21"/>
        <v/>
      </c>
      <c r="AU57" s="70" t="str">
        <f t="shared" si="21"/>
        <v/>
      </c>
      <c r="AV57" s="70" t="str">
        <f t="shared" si="21"/>
        <v/>
      </c>
      <c r="AW57" s="70" t="str">
        <f t="shared" si="21"/>
        <v/>
      </c>
      <c r="AX57" s="70" t="str">
        <f t="shared" si="22"/>
        <v/>
      </c>
      <c r="AY57" s="70" t="str">
        <f t="shared" si="22"/>
        <v/>
      </c>
      <c r="AZ57" s="70" t="str">
        <f t="shared" si="22"/>
        <v/>
      </c>
      <c r="BA57" s="70" t="str">
        <f t="shared" si="22"/>
        <v/>
      </c>
      <c r="BB57" s="70" t="str">
        <f t="shared" si="22"/>
        <v/>
      </c>
      <c r="BC57" s="70" t="str">
        <f t="shared" si="22"/>
        <v/>
      </c>
      <c r="BD57" s="70" t="str">
        <f t="shared" si="22"/>
        <v/>
      </c>
      <c r="BE57" s="70" t="str">
        <f t="shared" si="22"/>
        <v/>
      </c>
      <c r="BF57" s="70" t="str">
        <f t="shared" si="22"/>
        <v/>
      </c>
      <c r="BG57" s="70" t="str">
        <f t="shared" si="22"/>
        <v/>
      </c>
      <c r="BH57" s="70" t="str">
        <f t="shared" si="22"/>
        <v/>
      </c>
      <c r="BI57" s="70" t="str">
        <f t="shared" si="22"/>
        <v/>
      </c>
      <c r="BJ57" s="70" t="str">
        <f t="shared" si="22"/>
        <v/>
      </c>
      <c r="BK57" s="70" t="str">
        <f t="shared" si="22"/>
        <v/>
      </c>
      <c r="BL57" s="70" t="str">
        <f t="shared" si="22"/>
        <v/>
      </c>
      <c r="BM57" s="70" t="str">
        <f t="shared" si="22"/>
        <v/>
      </c>
      <c r="BN57" s="70" t="str">
        <f t="shared" si="23"/>
        <v/>
      </c>
      <c r="BO57" s="70" t="str">
        <f t="shared" si="23"/>
        <v/>
      </c>
      <c r="BP57" s="70" t="str">
        <f t="shared" si="23"/>
        <v/>
      </c>
      <c r="BQ57" s="70" t="str">
        <f t="shared" si="23"/>
        <v/>
      </c>
      <c r="BR57" s="70" t="str">
        <f t="shared" si="23"/>
        <v/>
      </c>
      <c r="BS57" s="70" t="str">
        <f t="shared" si="23"/>
        <v/>
      </c>
      <c r="BT57" s="70" t="str">
        <f t="shared" si="23"/>
        <v/>
      </c>
      <c r="BU57" s="70" t="str">
        <f t="shared" si="23"/>
        <v/>
      </c>
      <c r="BV57" s="70" t="str">
        <f t="shared" si="23"/>
        <v/>
      </c>
      <c r="BW57" s="70" t="str">
        <f t="shared" si="23"/>
        <v/>
      </c>
      <c r="BX57" s="70" t="str">
        <f t="shared" si="23"/>
        <v/>
      </c>
      <c r="BY57" s="70" t="str">
        <f t="shared" si="23"/>
        <v/>
      </c>
      <c r="BZ57" s="70" t="str">
        <f t="shared" si="23"/>
        <v/>
      </c>
      <c r="CA57" s="70" t="str">
        <f t="shared" si="23"/>
        <v/>
      </c>
    </row>
    <row r="58" spans="1:79" x14ac:dyDescent="0.35">
      <c r="A58" s="70" t="str">
        <f t="shared" si="18"/>
        <v>54 68 65 20 6D 61 67 69 63 20 70 6F 77 65 72 20 6F 66 20 74 68 65 20 70 61 72 74 79 20 69 73 20 69 6E 63 72 65 61 73 69 6E 67 21 A7 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8" s="70" t="str">
        <f t="shared" si="19"/>
        <v>T</v>
      </c>
      <c r="C58" s="70" t="str">
        <f t="shared" si="19"/>
        <v>h</v>
      </c>
      <c r="D58" s="70" t="str">
        <f t="shared" si="19"/>
        <v>e</v>
      </c>
      <c r="E58" s="70" t="str">
        <f t="shared" si="19"/>
        <v xml:space="preserve"> </v>
      </c>
      <c r="F58" s="70" t="str">
        <f t="shared" si="19"/>
        <v>m</v>
      </c>
      <c r="G58" s="70" t="str">
        <f t="shared" si="19"/>
        <v>a</v>
      </c>
      <c r="H58" s="70" t="str">
        <f t="shared" si="19"/>
        <v>g</v>
      </c>
      <c r="I58" s="70" t="str">
        <f t="shared" si="19"/>
        <v>i</v>
      </c>
      <c r="J58" s="70" t="str">
        <f t="shared" si="19"/>
        <v>c</v>
      </c>
      <c r="K58" s="70" t="str">
        <f t="shared" si="19"/>
        <v xml:space="preserve"> </v>
      </c>
      <c r="L58" s="70" t="str">
        <f t="shared" si="19"/>
        <v>p</v>
      </c>
      <c r="M58" s="70" t="str">
        <f t="shared" si="19"/>
        <v>o</v>
      </c>
      <c r="N58" s="70" t="str">
        <f t="shared" si="19"/>
        <v>w</v>
      </c>
      <c r="O58" s="70" t="str">
        <f t="shared" si="19"/>
        <v>e</v>
      </c>
      <c r="P58" s="70" t="str">
        <f t="shared" si="19"/>
        <v>r</v>
      </c>
      <c r="Q58" s="70" t="str">
        <f t="shared" ref="B58:Q73" si="24">IF(FIND("A7",$A58)&lt;3*(COLUMN(Q58)-1),"",CHAR(HEX2DEC(MID($A58,3*(COLUMN(Q58)-2)+1,2))))</f>
        <v xml:space="preserve"> </v>
      </c>
      <c r="R58" s="70" t="str">
        <f t="shared" si="20"/>
        <v>o</v>
      </c>
      <c r="S58" s="70" t="str">
        <f t="shared" si="20"/>
        <v>f</v>
      </c>
      <c r="T58" s="70" t="str">
        <f t="shared" si="20"/>
        <v xml:space="preserve"> </v>
      </c>
      <c r="U58" s="70" t="str">
        <f t="shared" si="20"/>
        <v>t</v>
      </c>
      <c r="V58" s="70" t="str">
        <f t="shared" si="20"/>
        <v>h</v>
      </c>
      <c r="W58" s="70" t="str">
        <f t="shared" si="20"/>
        <v>e</v>
      </c>
      <c r="X58" s="70" t="str">
        <f t="shared" si="20"/>
        <v xml:space="preserve"> </v>
      </c>
      <c r="Y58" s="70" t="str">
        <f t="shared" si="20"/>
        <v>p</v>
      </c>
      <c r="Z58" s="70" t="str">
        <f t="shared" si="20"/>
        <v>a</v>
      </c>
      <c r="AA58" s="70" t="str">
        <f t="shared" si="20"/>
        <v>r</v>
      </c>
      <c r="AB58" s="70" t="str">
        <f t="shared" si="20"/>
        <v>t</v>
      </c>
      <c r="AC58" s="70" t="str">
        <f t="shared" si="20"/>
        <v>y</v>
      </c>
      <c r="AD58" s="70" t="str">
        <f t="shared" si="20"/>
        <v xml:space="preserve"> </v>
      </c>
      <c r="AE58" s="70" t="str">
        <f t="shared" si="20"/>
        <v>i</v>
      </c>
      <c r="AF58" s="70" t="str">
        <f t="shared" si="20"/>
        <v>s</v>
      </c>
      <c r="AG58" s="70" t="str">
        <f t="shared" ref="R58:AG73" si="25">IF(FIND("A7",$A58)&lt;3*(COLUMN(AG58)-1),"",CHAR(HEX2DEC(MID($A58,3*(COLUMN(AG58)-2)+1,2))))</f>
        <v xml:space="preserve"> </v>
      </c>
      <c r="AH58" s="70" t="str">
        <f t="shared" si="21"/>
        <v>i</v>
      </c>
      <c r="AI58" s="70" t="str">
        <f t="shared" si="21"/>
        <v>n</v>
      </c>
      <c r="AJ58" s="70" t="str">
        <f t="shared" si="21"/>
        <v>c</v>
      </c>
      <c r="AK58" s="70" t="str">
        <f t="shared" si="21"/>
        <v>r</v>
      </c>
      <c r="AL58" s="70" t="str">
        <f t="shared" si="21"/>
        <v>e</v>
      </c>
      <c r="AM58" s="70" t="str">
        <f t="shared" si="21"/>
        <v>a</v>
      </c>
      <c r="AN58" s="70" t="str">
        <f t="shared" si="21"/>
        <v>s</v>
      </c>
      <c r="AO58" s="70" t="str">
        <f t="shared" si="21"/>
        <v>i</v>
      </c>
      <c r="AP58" s="70" t="str">
        <f t="shared" si="21"/>
        <v>n</v>
      </c>
      <c r="AQ58" s="70" t="str">
        <f t="shared" si="21"/>
        <v>g</v>
      </c>
      <c r="AR58" s="70" t="str">
        <f t="shared" si="21"/>
        <v>!</v>
      </c>
      <c r="AS58" s="70" t="str">
        <f t="shared" si="21"/>
        <v/>
      </c>
      <c r="AT58" s="70" t="str">
        <f t="shared" si="21"/>
        <v/>
      </c>
      <c r="AU58" s="70" t="str">
        <f t="shared" si="21"/>
        <v/>
      </c>
      <c r="AV58" s="70" t="str">
        <f t="shared" si="21"/>
        <v/>
      </c>
      <c r="AW58" s="70" t="str">
        <f t="shared" ref="AH58:AW73" si="26">IF(FIND("A7",$A58)&lt;3*(COLUMN(AW58)-1),"",CHAR(HEX2DEC(MID($A58,3*(COLUMN(AW58)-2)+1,2))))</f>
        <v/>
      </c>
      <c r="AX58" s="70" t="str">
        <f t="shared" si="22"/>
        <v/>
      </c>
      <c r="AY58" s="70" t="str">
        <f t="shared" si="22"/>
        <v/>
      </c>
      <c r="AZ58" s="70" t="str">
        <f t="shared" si="22"/>
        <v/>
      </c>
      <c r="BA58" s="70" t="str">
        <f t="shared" si="22"/>
        <v/>
      </c>
      <c r="BB58" s="70" t="str">
        <f t="shared" si="22"/>
        <v/>
      </c>
      <c r="BC58" s="70" t="str">
        <f t="shared" si="22"/>
        <v/>
      </c>
      <c r="BD58" s="70" t="str">
        <f t="shared" si="22"/>
        <v/>
      </c>
      <c r="BE58" s="70" t="str">
        <f t="shared" si="22"/>
        <v/>
      </c>
      <c r="BF58" s="70" t="str">
        <f t="shared" si="22"/>
        <v/>
      </c>
      <c r="BG58" s="70" t="str">
        <f t="shared" si="22"/>
        <v/>
      </c>
      <c r="BH58" s="70" t="str">
        <f t="shared" si="22"/>
        <v/>
      </c>
      <c r="BI58" s="70" t="str">
        <f t="shared" si="22"/>
        <v/>
      </c>
      <c r="BJ58" s="70" t="str">
        <f t="shared" si="22"/>
        <v/>
      </c>
      <c r="BK58" s="70" t="str">
        <f t="shared" si="22"/>
        <v/>
      </c>
      <c r="BL58" s="70" t="str">
        <f t="shared" si="22"/>
        <v/>
      </c>
      <c r="BM58" s="70" t="str">
        <f t="shared" ref="AX58:BM73" si="27">IF(FIND("A7",$A58)&lt;3*(COLUMN(BM58)-1),"",CHAR(HEX2DEC(MID($A58,3*(COLUMN(BM58)-2)+1,2))))</f>
        <v/>
      </c>
      <c r="BN58" s="70" t="str">
        <f t="shared" si="23"/>
        <v/>
      </c>
      <c r="BO58" s="70" t="str">
        <f t="shared" si="23"/>
        <v/>
      </c>
      <c r="BP58" s="70" t="str">
        <f t="shared" si="23"/>
        <v/>
      </c>
      <c r="BQ58" s="70" t="str">
        <f t="shared" si="23"/>
        <v/>
      </c>
      <c r="BR58" s="70" t="str">
        <f t="shared" si="23"/>
        <v/>
      </c>
      <c r="BS58" s="70" t="str">
        <f t="shared" si="23"/>
        <v/>
      </c>
      <c r="BT58" s="70" t="str">
        <f t="shared" si="23"/>
        <v/>
      </c>
      <c r="BU58" s="70" t="str">
        <f t="shared" si="23"/>
        <v/>
      </c>
      <c r="BV58" s="70" t="str">
        <f t="shared" si="23"/>
        <v/>
      </c>
      <c r="BW58" s="70" t="str">
        <f t="shared" si="23"/>
        <v/>
      </c>
      <c r="BX58" s="70" t="str">
        <f t="shared" si="23"/>
        <v/>
      </c>
      <c r="BY58" s="70" t="str">
        <f t="shared" si="23"/>
        <v/>
      </c>
      <c r="BZ58" s="70" t="str">
        <f t="shared" si="23"/>
        <v/>
      </c>
      <c r="CA58" s="70" t="str">
        <f t="shared" si="23"/>
        <v/>
      </c>
    </row>
    <row r="59" spans="1:79" x14ac:dyDescent="0.35">
      <c r="A59" s="70" t="str">
        <f t="shared" si="18"/>
        <v>69 73 20 66 72 6F 7A 65 6E 20 69 6E 74 6F 20 61 20 62 6C 6F 63 6B 20 6F 66 20 69 63 65 21 A7 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59" s="70" t="str">
        <f t="shared" si="24"/>
        <v>i</v>
      </c>
      <c r="C59" s="70" t="str">
        <f t="shared" si="24"/>
        <v>s</v>
      </c>
      <c r="D59" s="70" t="str">
        <f t="shared" si="24"/>
        <v xml:space="preserve"> </v>
      </c>
      <c r="E59" s="70" t="str">
        <f t="shared" si="24"/>
        <v>f</v>
      </c>
      <c r="F59" s="70" t="str">
        <f t="shared" si="24"/>
        <v>r</v>
      </c>
      <c r="G59" s="70" t="str">
        <f t="shared" si="24"/>
        <v>o</v>
      </c>
      <c r="H59" s="70" t="str">
        <f t="shared" si="24"/>
        <v>z</v>
      </c>
      <c r="I59" s="70" t="str">
        <f t="shared" si="24"/>
        <v>e</v>
      </c>
      <c r="J59" s="70" t="str">
        <f t="shared" si="24"/>
        <v>n</v>
      </c>
      <c r="K59" s="70" t="str">
        <f t="shared" si="24"/>
        <v xml:space="preserve"> </v>
      </c>
      <c r="L59" s="70" t="str">
        <f t="shared" si="24"/>
        <v>i</v>
      </c>
      <c r="M59" s="70" t="str">
        <f t="shared" si="24"/>
        <v>n</v>
      </c>
      <c r="N59" s="70" t="str">
        <f t="shared" si="24"/>
        <v>t</v>
      </c>
      <c r="O59" s="70" t="str">
        <f t="shared" si="24"/>
        <v>o</v>
      </c>
      <c r="P59" s="70" t="str">
        <f t="shared" si="24"/>
        <v xml:space="preserve"> </v>
      </c>
      <c r="Q59" s="70" t="str">
        <f t="shared" si="24"/>
        <v>a</v>
      </c>
      <c r="R59" s="70" t="str">
        <f t="shared" si="25"/>
        <v xml:space="preserve"> </v>
      </c>
      <c r="S59" s="70" t="str">
        <f t="shared" si="25"/>
        <v>b</v>
      </c>
      <c r="T59" s="70" t="str">
        <f t="shared" si="25"/>
        <v>l</v>
      </c>
      <c r="U59" s="70" t="str">
        <f t="shared" si="25"/>
        <v>o</v>
      </c>
      <c r="V59" s="70" t="str">
        <f t="shared" si="25"/>
        <v>c</v>
      </c>
      <c r="W59" s="70" t="str">
        <f t="shared" si="25"/>
        <v>k</v>
      </c>
      <c r="X59" s="70" t="str">
        <f t="shared" si="25"/>
        <v xml:space="preserve"> </v>
      </c>
      <c r="Y59" s="70" t="str">
        <f t="shared" si="25"/>
        <v>o</v>
      </c>
      <c r="Z59" s="70" t="str">
        <f t="shared" si="25"/>
        <v>f</v>
      </c>
      <c r="AA59" s="70" t="str">
        <f t="shared" si="25"/>
        <v xml:space="preserve"> </v>
      </c>
      <c r="AB59" s="70" t="str">
        <f t="shared" si="25"/>
        <v>i</v>
      </c>
      <c r="AC59" s="70" t="str">
        <f t="shared" si="25"/>
        <v>c</v>
      </c>
      <c r="AD59" s="70" t="str">
        <f t="shared" si="25"/>
        <v>e</v>
      </c>
      <c r="AE59" s="70" t="str">
        <f t="shared" si="25"/>
        <v>!</v>
      </c>
      <c r="AF59" s="70" t="str">
        <f t="shared" si="25"/>
        <v/>
      </c>
      <c r="AG59" s="70" t="str">
        <f t="shared" si="25"/>
        <v/>
      </c>
      <c r="AH59" s="70" t="str">
        <f t="shared" si="26"/>
        <v/>
      </c>
      <c r="AI59" s="70" t="str">
        <f t="shared" si="26"/>
        <v/>
      </c>
      <c r="AJ59" s="70" t="str">
        <f t="shared" si="26"/>
        <v/>
      </c>
      <c r="AK59" s="70" t="str">
        <f t="shared" si="26"/>
        <v/>
      </c>
      <c r="AL59" s="70" t="str">
        <f t="shared" si="26"/>
        <v/>
      </c>
      <c r="AM59" s="70" t="str">
        <f t="shared" si="26"/>
        <v/>
      </c>
      <c r="AN59" s="70" t="str">
        <f t="shared" si="26"/>
        <v/>
      </c>
      <c r="AO59" s="70" t="str">
        <f t="shared" si="26"/>
        <v/>
      </c>
      <c r="AP59" s="70" t="str">
        <f t="shared" si="26"/>
        <v/>
      </c>
      <c r="AQ59" s="70" t="str">
        <f t="shared" si="26"/>
        <v/>
      </c>
      <c r="AR59" s="70" t="str">
        <f t="shared" si="26"/>
        <v/>
      </c>
      <c r="AS59" s="70" t="str">
        <f t="shared" si="26"/>
        <v/>
      </c>
      <c r="AT59" s="70" t="str">
        <f t="shared" si="26"/>
        <v/>
      </c>
      <c r="AU59" s="70" t="str">
        <f t="shared" si="26"/>
        <v/>
      </c>
      <c r="AV59" s="70" t="str">
        <f t="shared" si="26"/>
        <v/>
      </c>
      <c r="AW59" s="70" t="str">
        <f t="shared" si="26"/>
        <v/>
      </c>
      <c r="AX59" s="70" t="str">
        <f t="shared" si="27"/>
        <v/>
      </c>
      <c r="AY59" s="70" t="str">
        <f t="shared" si="27"/>
        <v/>
      </c>
      <c r="AZ59" s="70" t="str">
        <f t="shared" si="27"/>
        <v/>
      </c>
      <c r="BA59" s="70" t="str">
        <f t="shared" si="27"/>
        <v/>
      </c>
      <c r="BB59" s="70" t="str">
        <f t="shared" si="27"/>
        <v/>
      </c>
      <c r="BC59" s="70" t="str">
        <f t="shared" si="27"/>
        <v/>
      </c>
      <c r="BD59" s="70" t="str">
        <f t="shared" si="27"/>
        <v/>
      </c>
      <c r="BE59" s="70" t="str">
        <f t="shared" si="27"/>
        <v/>
      </c>
      <c r="BF59" s="70" t="str">
        <f t="shared" si="27"/>
        <v/>
      </c>
      <c r="BG59" s="70" t="str">
        <f t="shared" si="27"/>
        <v/>
      </c>
      <c r="BH59" s="70" t="str">
        <f t="shared" si="27"/>
        <v/>
      </c>
      <c r="BI59" s="70" t="str">
        <f t="shared" si="27"/>
        <v/>
      </c>
      <c r="BJ59" s="70" t="str">
        <f t="shared" si="27"/>
        <v/>
      </c>
      <c r="BK59" s="70" t="str">
        <f t="shared" si="27"/>
        <v/>
      </c>
      <c r="BL59" s="70" t="str">
        <f t="shared" si="27"/>
        <v/>
      </c>
      <c r="BM59" s="70" t="str">
        <f t="shared" si="27"/>
        <v/>
      </c>
      <c r="BN59" s="70" t="str">
        <f t="shared" si="23"/>
        <v/>
      </c>
      <c r="BO59" s="70" t="str">
        <f t="shared" si="23"/>
        <v/>
      </c>
      <c r="BP59" s="70" t="str">
        <f t="shared" si="23"/>
        <v/>
      </c>
      <c r="BQ59" s="70" t="str">
        <f t="shared" si="23"/>
        <v/>
      </c>
      <c r="BR59" s="70" t="str">
        <f t="shared" si="23"/>
        <v/>
      </c>
      <c r="BS59" s="70" t="str">
        <f t="shared" si="23"/>
        <v/>
      </c>
      <c r="BT59" s="70" t="str">
        <f t="shared" si="23"/>
        <v/>
      </c>
      <c r="BU59" s="70" t="str">
        <f t="shared" si="23"/>
        <v/>
      </c>
      <c r="BV59" s="70" t="str">
        <f t="shared" si="23"/>
        <v/>
      </c>
      <c r="BW59" s="70" t="str">
        <f t="shared" si="23"/>
        <v/>
      </c>
      <c r="BX59" s="70" t="str">
        <f t="shared" si="23"/>
        <v/>
      </c>
      <c r="BY59" s="70" t="str">
        <f t="shared" si="23"/>
        <v/>
      </c>
      <c r="BZ59" s="70" t="str">
        <f t="shared" si="23"/>
        <v/>
      </c>
      <c r="CA59" s="70" t="str">
        <f t="shared" si="23"/>
        <v/>
      </c>
    </row>
    <row r="60" spans="1:79" x14ac:dyDescent="0.35">
      <c r="A60" s="70" t="str">
        <f t="shared" ref="A60:A74" si="28">MID($A59,FIND("A7 ",$A59)+3,LEN($A59))</f>
        <v>68 61 73 20 6C 6F 73 74 20 61 6C 6C 20 61 72 6D 6F 72 21 A7 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0" s="70" t="str">
        <f t="shared" si="24"/>
        <v>h</v>
      </c>
      <c r="C60" s="70" t="str">
        <f t="shared" si="24"/>
        <v>a</v>
      </c>
      <c r="D60" s="70" t="str">
        <f t="shared" si="24"/>
        <v>s</v>
      </c>
      <c r="E60" s="70" t="str">
        <f t="shared" si="24"/>
        <v xml:space="preserve"> </v>
      </c>
      <c r="F60" s="70" t="str">
        <f t="shared" si="24"/>
        <v>l</v>
      </c>
      <c r="G60" s="70" t="str">
        <f t="shared" si="24"/>
        <v>o</v>
      </c>
      <c r="H60" s="70" t="str">
        <f t="shared" si="24"/>
        <v>s</v>
      </c>
      <c r="I60" s="70" t="str">
        <f t="shared" si="24"/>
        <v>t</v>
      </c>
      <c r="J60" s="70" t="str">
        <f t="shared" si="24"/>
        <v xml:space="preserve"> </v>
      </c>
      <c r="K60" s="70" t="str">
        <f t="shared" si="24"/>
        <v>a</v>
      </c>
      <c r="L60" s="70" t="str">
        <f t="shared" si="24"/>
        <v>l</v>
      </c>
      <c r="M60" s="70" t="str">
        <f t="shared" si="24"/>
        <v>l</v>
      </c>
      <c r="N60" s="70" t="str">
        <f t="shared" si="24"/>
        <v xml:space="preserve"> </v>
      </c>
      <c r="O60" s="70" t="str">
        <f t="shared" si="24"/>
        <v>a</v>
      </c>
      <c r="P60" s="70" t="str">
        <f t="shared" si="24"/>
        <v>r</v>
      </c>
      <c r="Q60" s="70" t="str">
        <f t="shared" si="24"/>
        <v>m</v>
      </c>
      <c r="R60" s="70" t="str">
        <f t="shared" si="25"/>
        <v>o</v>
      </c>
      <c r="S60" s="70" t="str">
        <f t="shared" si="25"/>
        <v>r</v>
      </c>
      <c r="T60" s="70" t="str">
        <f t="shared" si="25"/>
        <v>!</v>
      </c>
      <c r="U60" s="70" t="str">
        <f t="shared" si="25"/>
        <v/>
      </c>
      <c r="V60" s="70" t="str">
        <f t="shared" si="25"/>
        <v/>
      </c>
      <c r="W60" s="70" t="str">
        <f t="shared" si="25"/>
        <v/>
      </c>
      <c r="X60" s="70" t="str">
        <f t="shared" si="25"/>
        <v/>
      </c>
      <c r="Y60" s="70" t="str">
        <f t="shared" si="25"/>
        <v/>
      </c>
      <c r="Z60" s="70" t="str">
        <f t="shared" si="25"/>
        <v/>
      </c>
      <c r="AA60" s="70" t="str">
        <f t="shared" si="25"/>
        <v/>
      </c>
      <c r="AB60" s="70" t="str">
        <f t="shared" si="25"/>
        <v/>
      </c>
      <c r="AC60" s="70" t="str">
        <f t="shared" si="25"/>
        <v/>
      </c>
      <c r="AD60" s="70" t="str">
        <f t="shared" si="25"/>
        <v/>
      </c>
      <c r="AE60" s="70" t="str">
        <f t="shared" si="25"/>
        <v/>
      </c>
      <c r="AF60" s="70" t="str">
        <f t="shared" si="25"/>
        <v/>
      </c>
      <c r="AG60" s="70" t="str">
        <f t="shared" si="25"/>
        <v/>
      </c>
      <c r="AH60" s="70" t="str">
        <f t="shared" si="26"/>
        <v/>
      </c>
      <c r="AI60" s="70" t="str">
        <f t="shared" si="26"/>
        <v/>
      </c>
      <c r="AJ60" s="70" t="str">
        <f t="shared" si="26"/>
        <v/>
      </c>
      <c r="AK60" s="70" t="str">
        <f t="shared" si="26"/>
        <v/>
      </c>
      <c r="AL60" s="70" t="str">
        <f t="shared" si="26"/>
        <v/>
      </c>
      <c r="AM60" s="70" t="str">
        <f t="shared" si="26"/>
        <v/>
      </c>
      <c r="AN60" s="70" t="str">
        <f t="shared" si="26"/>
        <v/>
      </c>
      <c r="AO60" s="70" t="str">
        <f t="shared" si="26"/>
        <v/>
      </c>
      <c r="AP60" s="70" t="str">
        <f t="shared" si="26"/>
        <v/>
      </c>
      <c r="AQ60" s="70" t="str">
        <f t="shared" si="26"/>
        <v/>
      </c>
      <c r="AR60" s="70" t="str">
        <f t="shared" si="26"/>
        <v/>
      </c>
      <c r="AS60" s="70" t="str">
        <f t="shared" si="26"/>
        <v/>
      </c>
      <c r="AT60" s="70" t="str">
        <f t="shared" si="26"/>
        <v/>
      </c>
      <c r="AU60" s="70" t="str">
        <f t="shared" si="26"/>
        <v/>
      </c>
      <c r="AV60" s="70" t="str">
        <f t="shared" si="26"/>
        <v/>
      </c>
      <c r="AW60" s="70" t="str">
        <f t="shared" si="26"/>
        <v/>
      </c>
      <c r="AX60" s="70" t="str">
        <f t="shared" si="27"/>
        <v/>
      </c>
      <c r="AY60" s="70" t="str">
        <f t="shared" si="27"/>
        <v/>
      </c>
      <c r="AZ60" s="70" t="str">
        <f t="shared" si="27"/>
        <v/>
      </c>
      <c r="BA60" s="70" t="str">
        <f t="shared" si="27"/>
        <v/>
      </c>
      <c r="BB60" s="70" t="str">
        <f t="shared" si="27"/>
        <v/>
      </c>
      <c r="BC60" s="70" t="str">
        <f t="shared" si="27"/>
        <v/>
      </c>
      <c r="BD60" s="70" t="str">
        <f t="shared" si="27"/>
        <v/>
      </c>
      <c r="BE60" s="70" t="str">
        <f t="shared" si="27"/>
        <v/>
      </c>
      <c r="BF60" s="70" t="str">
        <f t="shared" si="27"/>
        <v/>
      </c>
      <c r="BG60" s="70" t="str">
        <f t="shared" si="27"/>
        <v/>
      </c>
      <c r="BH60" s="70" t="str">
        <f t="shared" si="27"/>
        <v/>
      </c>
      <c r="BI60" s="70" t="str">
        <f t="shared" si="27"/>
        <v/>
      </c>
      <c r="BJ60" s="70" t="str">
        <f t="shared" si="27"/>
        <v/>
      </c>
      <c r="BK60" s="70" t="str">
        <f t="shared" si="27"/>
        <v/>
      </c>
      <c r="BL60" s="70" t="str">
        <f t="shared" si="27"/>
        <v/>
      </c>
      <c r="BM60" s="70" t="str">
        <f t="shared" si="27"/>
        <v/>
      </c>
      <c r="BN60" s="70" t="str">
        <f t="shared" si="23"/>
        <v/>
      </c>
      <c r="BO60" s="70" t="str">
        <f t="shared" si="23"/>
        <v/>
      </c>
      <c r="BP60" s="70" t="str">
        <f t="shared" si="23"/>
        <v/>
      </c>
      <c r="BQ60" s="70" t="str">
        <f t="shared" si="23"/>
        <v/>
      </c>
      <c r="BR60" s="70" t="str">
        <f t="shared" si="23"/>
        <v/>
      </c>
      <c r="BS60" s="70" t="str">
        <f t="shared" si="23"/>
        <v/>
      </c>
      <c r="BT60" s="70" t="str">
        <f t="shared" si="23"/>
        <v/>
      </c>
      <c r="BU60" s="70" t="str">
        <f t="shared" si="23"/>
        <v/>
      </c>
      <c r="BV60" s="70" t="str">
        <f t="shared" si="23"/>
        <v/>
      </c>
      <c r="BW60" s="70" t="str">
        <f t="shared" si="23"/>
        <v/>
      </c>
      <c r="BX60" s="70" t="str">
        <f t="shared" si="23"/>
        <v/>
      </c>
      <c r="BY60" s="70" t="str">
        <f t="shared" si="23"/>
        <v/>
      </c>
      <c r="BZ60" s="70" t="str">
        <f t="shared" si="23"/>
        <v/>
      </c>
      <c r="CA60" s="70" t="str">
        <f t="shared" si="23"/>
        <v/>
      </c>
    </row>
    <row r="61" spans="1:79" x14ac:dyDescent="0.35">
      <c r="A61" s="70" t="str">
        <f t="shared" si="28"/>
        <v>66 61 6C 6C 73 20 61 73 6C 65 65 70 21 A7 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1" s="70" t="str">
        <f t="shared" si="24"/>
        <v>f</v>
      </c>
      <c r="C61" s="70" t="str">
        <f t="shared" si="24"/>
        <v>a</v>
      </c>
      <c r="D61" s="70" t="str">
        <f t="shared" si="24"/>
        <v>l</v>
      </c>
      <c r="E61" s="70" t="str">
        <f t="shared" si="24"/>
        <v>l</v>
      </c>
      <c r="F61" s="70" t="str">
        <f t="shared" si="24"/>
        <v>s</v>
      </c>
      <c r="G61" s="70" t="str">
        <f t="shared" si="24"/>
        <v xml:space="preserve"> </v>
      </c>
      <c r="H61" s="70" t="str">
        <f t="shared" si="24"/>
        <v>a</v>
      </c>
      <c r="I61" s="70" t="str">
        <f t="shared" si="24"/>
        <v>s</v>
      </c>
      <c r="J61" s="70" t="str">
        <f t="shared" si="24"/>
        <v>l</v>
      </c>
      <c r="K61" s="70" t="str">
        <f t="shared" si="24"/>
        <v>e</v>
      </c>
      <c r="L61" s="70" t="str">
        <f t="shared" si="24"/>
        <v>e</v>
      </c>
      <c r="M61" s="70" t="str">
        <f t="shared" si="24"/>
        <v>p</v>
      </c>
      <c r="N61" s="70" t="str">
        <f t="shared" si="24"/>
        <v>!</v>
      </c>
      <c r="O61" s="70" t="str">
        <f t="shared" si="24"/>
        <v/>
      </c>
      <c r="P61" s="70" t="str">
        <f t="shared" si="24"/>
        <v/>
      </c>
      <c r="Q61" s="70" t="str">
        <f t="shared" si="24"/>
        <v/>
      </c>
      <c r="R61" s="70" t="str">
        <f t="shared" si="25"/>
        <v/>
      </c>
      <c r="S61" s="70" t="str">
        <f t="shared" si="25"/>
        <v/>
      </c>
      <c r="T61" s="70" t="str">
        <f t="shared" si="25"/>
        <v/>
      </c>
      <c r="U61" s="70" t="str">
        <f t="shared" si="25"/>
        <v/>
      </c>
      <c r="V61" s="70" t="str">
        <f t="shared" si="25"/>
        <v/>
      </c>
      <c r="W61" s="70" t="str">
        <f t="shared" si="25"/>
        <v/>
      </c>
      <c r="X61" s="70" t="str">
        <f t="shared" si="25"/>
        <v/>
      </c>
      <c r="Y61" s="70" t="str">
        <f t="shared" si="25"/>
        <v/>
      </c>
      <c r="Z61" s="70" t="str">
        <f t="shared" si="25"/>
        <v/>
      </c>
      <c r="AA61" s="70" t="str">
        <f t="shared" si="25"/>
        <v/>
      </c>
      <c r="AB61" s="70" t="str">
        <f t="shared" si="25"/>
        <v/>
      </c>
      <c r="AC61" s="70" t="str">
        <f t="shared" si="25"/>
        <v/>
      </c>
      <c r="AD61" s="70" t="str">
        <f t="shared" si="25"/>
        <v/>
      </c>
      <c r="AE61" s="70" t="str">
        <f t="shared" si="25"/>
        <v/>
      </c>
      <c r="AF61" s="70" t="str">
        <f t="shared" si="25"/>
        <v/>
      </c>
      <c r="AG61" s="70" t="str">
        <f t="shared" si="25"/>
        <v/>
      </c>
      <c r="AH61" s="70" t="str">
        <f t="shared" si="26"/>
        <v/>
      </c>
      <c r="AI61" s="70" t="str">
        <f t="shared" si="26"/>
        <v/>
      </c>
      <c r="AJ61" s="70" t="str">
        <f t="shared" si="26"/>
        <v/>
      </c>
      <c r="AK61" s="70" t="str">
        <f t="shared" si="26"/>
        <v/>
      </c>
      <c r="AL61" s="70" t="str">
        <f t="shared" si="26"/>
        <v/>
      </c>
      <c r="AM61" s="70" t="str">
        <f t="shared" si="26"/>
        <v/>
      </c>
      <c r="AN61" s="70" t="str">
        <f t="shared" si="26"/>
        <v/>
      </c>
      <c r="AO61" s="70" t="str">
        <f t="shared" si="26"/>
        <v/>
      </c>
      <c r="AP61" s="70" t="str">
        <f t="shared" si="26"/>
        <v/>
      </c>
      <c r="AQ61" s="70" t="str">
        <f t="shared" si="26"/>
        <v/>
      </c>
      <c r="AR61" s="70" t="str">
        <f t="shared" si="26"/>
        <v/>
      </c>
      <c r="AS61" s="70" t="str">
        <f t="shared" si="26"/>
        <v/>
      </c>
      <c r="AT61" s="70" t="str">
        <f t="shared" si="26"/>
        <v/>
      </c>
      <c r="AU61" s="70" t="str">
        <f t="shared" si="26"/>
        <v/>
      </c>
      <c r="AV61" s="70" t="str">
        <f t="shared" si="26"/>
        <v/>
      </c>
      <c r="AW61" s="70" t="str">
        <f t="shared" si="26"/>
        <v/>
      </c>
      <c r="AX61" s="70" t="str">
        <f t="shared" si="27"/>
        <v/>
      </c>
      <c r="AY61" s="70" t="str">
        <f t="shared" si="27"/>
        <v/>
      </c>
      <c r="AZ61" s="70" t="str">
        <f t="shared" si="27"/>
        <v/>
      </c>
      <c r="BA61" s="70" t="str">
        <f t="shared" si="27"/>
        <v/>
      </c>
      <c r="BB61" s="70" t="str">
        <f t="shared" si="27"/>
        <v/>
      </c>
      <c r="BC61" s="70" t="str">
        <f t="shared" si="27"/>
        <v/>
      </c>
      <c r="BD61" s="70" t="str">
        <f t="shared" si="27"/>
        <v/>
      </c>
      <c r="BE61" s="70" t="str">
        <f t="shared" si="27"/>
        <v/>
      </c>
      <c r="BF61" s="70" t="str">
        <f t="shared" si="27"/>
        <v/>
      </c>
      <c r="BG61" s="70" t="str">
        <f t="shared" si="27"/>
        <v/>
      </c>
      <c r="BH61" s="70" t="str">
        <f t="shared" si="27"/>
        <v/>
      </c>
      <c r="BI61" s="70" t="str">
        <f t="shared" si="27"/>
        <v/>
      </c>
      <c r="BJ61" s="70" t="str">
        <f t="shared" si="27"/>
        <v/>
      </c>
      <c r="BK61" s="70" t="str">
        <f t="shared" si="27"/>
        <v/>
      </c>
      <c r="BL61" s="70" t="str">
        <f t="shared" si="27"/>
        <v/>
      </c>
      <c r="BM61" s="70" t="str">
        <f t="shared" si="27"/>
        <v/>
      </c>
      <c r="BN61" s="70" t="str">
        <f t="shared" si="23"/>
        <v/>
      </c>
      <c r="BO61" s="70" t="str">
        <f t="shared" si="23"/>
        <v/>
      </c>
      <c r="BP61" s="70" t="str">
        <f t="shared" si="23"/>
        <v/>
      </c>
      <c r="BQ61" s="70" t="str">
        <f t="shared" si="23"/>
        <v/>
      </c>
      <c r="BR61" s="70" t="str">
        <f t="shared" si="23"/>
        <v/>
      </c>
      <c r="BS61" s="70" t="str">
        <f t="shared" si="23"/>
        <v/>
      </c>
      <c r="BT61" s="70" t="str">
        <f t="shared" si="23"/>
        <v/>
      </c>
      <c r="BU61" s="70" t="str">
        <f t="shared" si="23"/>
        <v/>
      </c>
      <c r="BV61" s="70" t="str">
        <f t="shared" si="23"/>
        <v/>
      </c>
      <c r="BW61" s="70" t="str">
        <f t="shared" si="23"/>
        <v/>
      </c>
      <c r="BX61" s="70" t="str">
        <f t="shared" si="23"/>
        <v/>
      </c>
      <c r="BY61" s="70" t="str">
        <f t="shared" si="23"/>
        <v/>
      </c>
      <c r="BZ61" s="70" t="str">
        <f t="shared" si="23"/>
        <v/>
      </c>
      <c r="CA61" s="70" t="str">
        <f t="shared" si="23"/>
        <v/>
      </c>
    </row>
    <row r="62" spans="1:79" x14ac:dyDescent="0.35">
      <c r="A62" s="70" t="str">
        <f t="shared" si="28"/>
        <v>69 73 20 73 68 6F 63 6B 65 64 20 66 6F 72 20 A7 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2" s="70" t="str">
        <f t="shared" si="24"/>
        <v>i</v>
      </c>
      <c r="C62" s="70" t="str">
        <f t="shared" si="24"/>
        <v>s</v>
      </c>
      <c r="D62" s="70" t="str">
        <f t="shared" si="24"/>
        <v xml:space="preserve"> </v>
      </c>
      <c r="E62" s="70" t="str">
        <f t="shared" si="24"/>
        <v>s</v>
      </c>
      <c r="F62" s="70" t="str">
        <f t="shared" si="24"/>
        <v>h</v>
      </c>
      <c r="G62" s="70" t="str">
        <f t="shared" si="24"/>
        <v>o</v>
      </c>
      <c r="H62" s="70" t="str">
        <f t="shared" si="24"/>
        <v>c</v>
      </c>
      <c r="I62" s="70" t="str">
        <f t="shared" si="24"/>
        <v>k</v>
      </c>
      <c r="J62" s="70" t="str">
        <f t="shared" si="24"/>
        <v>e</v>
      </c>
      <c r="K62" s="70" t="str">
        <f t="shared" si="24"/>
        <v>d</v>
      </c>
      <c r="L62" s="70" t="str">
        <f t="shared" si="24"/>
        <v xml:space="preserve"> </v>
      </c>
      <c r="M62" s="70" t="str">
        <f t="shared" si="24"/>
        <v>f</v>
      </c>
      <c r="N62" s="70" t="str">
        <f t="shared" si="24"/>
        <v>o</v>
      </c>
      <c r="O62" s="70" t="str">
        <f t="shared" si="24"/>
        <v>r</v>
      </c>
      <c r="P62" s="70" t="str">
        <f t="shared" si="24"/>
        <v xml:space="preserve"> </v>
      </c>
      <c r="Q62" s="70" t="str">
        <f t="shared" si="24"/>
        <v/>
      </c>
      <c r="R62" s="70" t="str">
        <f t="shared" si="25"/>
        <v/>
      </c>
      <c r="S62" s="70" t="str">
        <f t="shared" si="25"/>
        <v/>
      </c>
      <c r="T62" s="70" t="str">
        <f t="shared" si="25"/>
        <v/>
      </c>
      <c r="U62" s="70" t="str">
        <f t="shared" si="25"/>
        <v/>
      </c>
      <c r="V62" s="70" t="str">
        <f t="shared" si="25"/>
        <v/>
      </c>
      <c r="W62" s="70" t="str">
        <f t="shared" si="25"/>
        <v/>
      </c>
      <c r="X62" s="70" t="str">
        <f t="shared" si="25"/>
        <v/>
      </c>
      <c r="Y62" s="70" t="str">
        <f t="shared" si="25"/>
        <v/>
      </c>
      <c r="Z62" s="70" t="str">
        <f t="shared" si="25"/>
        <v/>
      </c>
      <c r="AA62" s="70" t="str">
        <f t="shared" si="25"/>
        <v/>
      </c>
      <c r="AB62" s="70" t="str">
        <f t="shared" si="25"/>
        <v/>
      </c>
      <c r="AC62" s="70" t="str">
        <f t="shared" si="25"/>
        <v/>
      </c>
      <c r="AD62" s="70" t="str">
        <f t="shared" si="25"/>
        <v/>
      </c>
      <c r="AE62" s="70" t="str">
        <f t="shared" si="25"/>
        <v/>
      </c>
      <c r="AF62" s="70" t="str">
        <f t="shared" si="25"/>
        <v/>
      </c>
      <c r="AG62" s="70" t="str">
        <f t="shared" si="25"/>
        <v/>
      </c>
      <c r="AH62" s="70" t="str">
        <f t="shared" si="26"/>
        <v/>
      </c>
      <c r="AI62" s="70" t="str">
        <f t="shared" si="26"/>
        <v/>
      </c>
      <c r="AJ62" s="70" t="str">
        <f t="shared" si="26"/>
        <v/>
      </c>
      <c r="AK62" s="70" t="str">
        <f t="shared" si="26"/>
        <v/>
      </c>
      <c r="AL62" s="70" t="str">
        <f t="shared" si="26"/>
        <v/>
      </c>
      <c r="AM62" s="70" t="str">
        <f t="shared" si="26"/>
        <v/>
      </c>
      <c r="AN62" s="70" t="str">
        <f t="shared" si="26"/>
        <v/>
      </c>
      <c r="AO62" s="70" t="str">
        <f t="shared" si="26"/>
        <v/>
      </c>
      <c r="AP62" s="70" t="str">
        <f t="shared" si="26"/>
        <v/>
      </c>
      <c r="AQ62" s="70" t="str">
        <f t="shared" si="26"/>
        <v/>
      </c>
      <c r="AR62" s="70" t="str">
        <f t="shared" si="26"/>
        <v/>
      </c>
      <c r="AS62" s="70" t="str">
        <f t="shared" si="26"/>
        <v/>
      </c>
      <c r="AT62" s="70" t="str">
        <f t="shared" si="26"/>
        <v/>
      </c>
      <c r="AU62" s="70" t="str">
        <f t="shared" si="26"/>
        <v/>
      </c>
      <c r="AV62" s="70" t="str">
        <f t="shared" si="26"/>
        <v/>
      </c>
      <c r="AW62" s="70" t="str">
        <f t="shared" si="26"/>
        <v/>
      </c>
      <c r="AX62" s="70" t="str">
        <f t="shared" si="27"/>
        <v/>
      </c>
      <c r="AY62" s="70" t="str">
        <f t="shared" si="27"/>
        <v/>
      </c>
      <c r="AZ62" s="70" t="str">
        <f t="shared" si="27"/>
        <v/>
      </c>
      <c r="BA62" s="70" t="str">
        <f t="shared" si="27"/>
        <v/>
      </c>
      <c r="BB62" s="70" t="str">
        <f t="shared" si="27"/>
        <v/>
      </c>
      <c r="BC62" s="70" t="str">
        <f t="shared" si="27"/>
        <v/>
      </c>
      <c r="BD62" s="70" t="str">
        <f t="shared" si="27"/>
        <v/>
      </c>
      <c r="BE62" s="70" t="str">
        <f t="shared" si="27"/>
        <v/>
      </c>
      <c r="BF62" s="70" t="str">
        <f t="shared" si="27"/>
        <v/>
      </c>
      <c r="BG62" s="70" t="str">
        <f t="shared" si="27"/>
        <v/>
      </c>
      <c r="BH62" s="70" t="str">
        <f t="shared" si="27"/>
        <v/>
      </c>
      <c r="BI62" s="70" t="str">
        <f t="shared" si="27"/>
        <v/>
      </c>
      <c r="BJ62" s="70" t="str">
        <f t="shared" si="27"/>
        <v/>
      </c>
      <c r="BK62" s="70" t="str">
        <f t="shared" si="27"/>
        <v/>
      </c>
      <c r="BL62" s="70" t="str">
        <f t="shared" si="27"/>
        <v/>
      </c>
      <c r="BM62" s="70" t="str">
        <f t="shared" si="27"/>
        <v/>
      </c>
      <c r="BN62" s="70" t="str">
        <f t="shared" si="23"/>
        <v/>
      </c>
      <c r="BO62" s="70" t="str">
        <f t="shared" si="23"/>
        <v/>
      </c>
      <c r="BP62" s="70" t="str">
        <f t="shared" si="23"/>
        <v/>
      </c>
      <c r="BQ62" s="70" t="str">
        <f t="shared" si="23"/>
        <v/>
      </c>
      <c r="BR62" s="70" t="str">
        <f t="shared" si="23"/>
        <v/>
      </c>
      <c r="BS62" s="70" t="str">
        <f t="shared" si="23"/>
        <v/>
      </c>
      <c r="BT62" s="70" t="str">
        <f t="shared" si="23"/>
        <v/>
      </c>
      <c r="BU62" s="70" t="str">
        <f t="shared" si="23"/>
        <v/>
      </c>
      <c r="BV62" s="70" t="str">
        <f t="shared" si="23"/>
        <v/>
      </c>
      <c r="BW62" s="70" t="str">
        <f t="shared" si="23"/>
        <v/>
      </c>
      <c r="BX62" s="70" t="str">
        <f t="shared" si="23"/>
        <v/>
      </c>
      <c r="BY62" s="70" t="str">
        <f t="shared" si="23"/>
        <v/>
      </c>
      <c r="BZ62" s="70" t="str">
        <f t="shared" si="23"/>
        <v/>
      </c>
      <c r="CA62" s="70" t="str">
        <f t="shared" si="23"/>
        <v/>
      </c>
    </row>
    <row r="63" spans="1:79" x14ac:dyDescent="0.35">
      <c r="A63" s="70" t="str">
        <f t="shared" si="28"/>
        <v>69 73 20 74 6F 72 74 75 72 65 64 20 61 6E 64 20 68 61 72 61 73 73 65 64 20 66 6F 72 20 A7 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3" s="70" t="str">
        <f t="shared" si="24"/>
        <v>i</v>
      </c>
      <c r="C63" s="70" t="str">
        <f t="shared" si="24"/>
        <v>s</v>
      </c>
      <c r="D63" s="70" t="str">
        <f t="shared" si="24"/>
        <v xml:space="preserve"> </v>
      </c>
      <c r="E63" s="70" t="str">
        <f t="shared" si="24"/>
        <v>t</v>
      </c>
      <c r="F63" s="70" t="str">
        <f t="shared" si="24"/>
        <v>o</v>
      </c>
      <c r="G63" s="70" t="str">
        <f t="shared" si="24"/>
        <v>r</v>
      </c>
      <c r="H63" s="70" t="str">
        <f t="shared" si="24"/>
        <v>t</v>
      </c>
      <c r="I63" s="70" t="str">
        <f t="shared" si="24"/>
        <v>u</v>
      </c>
      <c r="J63" s="70" t="str">
        <f t="shared" si="24"/>
        <v>r</v>
      </c>
      <c r="K63" s="70" t="str">
        <f t="shared" si="24"/>
        <v>e</v>
      </c>
      <c r="L63" s="70" t="str">
        <f t="shared" si="24"/>
        <v>d</v>
      </c>
      <c r="M63" s="70" t="str">
        <f t="shared" si="24"/>
        <v xml:space="preserve"> </v>
      </c>
      <c r="N63" s="70" t="str">
        <f t="shared" si="24"/>
        <v>a</v>
      </c>
      <c r="O63" s="70" t="str">
        <f t="shared" si="24"/>
        <v>n</v>
      </c>
      <c r="P63" s="70" t="str">
        <f t="shared" si="24"/>
        <v>d</v>
      </c>
      <c r="Q63" s="70" t="str">
        <f t="shared" si="24"/>
        <v xml:space="preserve"> </v>
      </c>
      <c r="R63" s="70" t="str">
        <f t="shared" si="25"/>
        <v>h</v>
      </c>
      <c r="S63" s="70" t="str">
        <f t="shared" si="25"/>
        <v>a</v>
      </c>
      <c r="T63" s="70" t="str">
        <f t="shared" si="25"/>
        <v>r</v>
      </c>
      <c r="U63" s="70" t="str">
        <f t="shared" si="25"/>
        <v>a</v>
      </c>
      <c r="V63" s="70" t="str">
        <f t="shared" si="25"/>
        <v>s</v>
      </c>
      <c r="W63" s="70" t="str">
        <f t="shared" si="25"/>
        <v>s</v>
      </c>
      <c r="X63" s="70" t="str">
        <f t="shared" si="25"/>
        <v>e</v>
      </c>
      <c r="Y63" s="70" t="str">
        <f t="shared" si="25"/>
        <v>d</v>
      </c>
      <c r="Z63" s="70" t="str">
        <f t="shared" si="25"/>
        <v xml:space="preserve"> </v>
      </c>
      <c r="AA63" s="70" t="str">
        <f t="shared" si="25"/>
        <v>f</v>
      </c>
      <c r="AB63" s="70" t="str">
        <f t="shared" si="25"/>
        <v>o</v>
      </c>
      <c r="AC63" s="70" t="str">
        <f t="shared" si="25"/>
        <v>r</v>
      </c>
      <c r="AD63" s="70" t="str">
        <f t="shared" si="25"/>
        <v xml:space="preserve"> </v>
      </c>
      <c r="AE63" s="70" t="str">
        <f t="shared" si="25"/>
        <v/>
      </c>
      <c r="AF63" s="70" t="str">
        <f t="shared" si="25"/>
        <v/>
      </c>
      <c r="AG63" s="70" t="str">
        <f t="shared" si="25"/>
        <v/>
      </c>
      <c r="AH63" s="70" t="str">
        <f t="shared" si="26"/>
        <v/>
      </c>
      <c r="AI63" s="70" t="str">
        <f t="shared" si="26"/>
        <v/>
      </c>
      <c r="AJ63" s="70" t="str">
        <f t="shared" si="26"/>
        <v/>
      </c>
      <c r="AK63" s="70" t="str">
        <f t="shared" si="26"/>
        <v/>
      </c>
      <c r="AL63" s="70" t="str">
        <f t="shared" si="26"/>
        <v/>
      </c>
      <c r="AM63" s="70" t="str">
        <f t="shared" si="26"/>
        <v/>
      </c>
      <c r="AN63" s="70" t="str">
        <f t="shared" si="26"/>
        <v/>
      </c>
      <c r="AO63" s="70" t="str">
        <f t="shared" si="26"/>
        <v/>
      </c>
      <c r="AP63" s="70" t="str">
        <f t="shared" si="26"/>
        <v/>
      </c>
      <c r="AQ63" s="70" t="str">
        <f t="shared" si="26"/>
        <v/>
      </c>
      <c r="AR63" s="70" t="str">
        <f t="shared" si="26"/>
        <v/>
      </c>
      <c r="AS63" s="70" t="str">
        <f t="shared" si="26"/>
        <v/>
      </c>
      <c r="AT63" s="70" t="str">
        <f t="shared" si="26"/>
        <v/>
      </c>
      <c r="AU63" s="70" t="str">
        <f t="shared" si="26"/>
        <v/>
      </c>
      <c r="AV63" s="70" t="str">
        <f t="shared" si="26"/>
        <v/>
      </c>
      <c r="AW63" s="70" t="str">
        <f t="shared" si="26"/>
        <v/>
      </c>
      <c r="AX63" s="70" t="str">
        <f t="shared" si="27"/>
        <v/>
      </c>
      <c r="AY63" s="70" t="str">
        <f t="shared" si="27"/>
        <v/>
      </c>
      <c r="AZ63" s="70" t="str">
        <f t="shared" si="27"/>
        <v/>
      </c>
      <c r="BA63" s="70" t="str">
        <f t="shared" si="27"/>
        <v/>
      </c>
      <c r="BB63" s="70" t="str">
        <f t="shared" si="27"/>
        <v/>
      </c>
      <c r="BC63" s="70" t="str">
        <f t="shared" si="27"/>
        <v/>
      </c>
      <c r="BD63" s="70" t="str">
        <f t="shared" si="27"/>
        <v/>
      </c>
      <c r="BE63" s="70" t="str">
        <f t="shared" si="27"/>
        <v/>
      </c>
      <c r="BF63" s="70" t="str">
        <f t="shared" si="27"/>
        <v/>
      </c>
      <c r="BG63" s="70" t="str">
        <f t="shared" si="27"/>
        <v/>
      </c>
      <c r="BH63" s="70" t="str">
        <f t="shared" si="27"/>
        <v/>
      </c>
      <c r="BI63" s="70" t="str">
        <f t="shared" si="27"/>
        <v/>
      </c>
      <c r="BJ63" s="70" t="str">
        <f t="shared" si="27"/>
        <v/>
      </c>
      <c r="BK63" s="70" t="str">
        <f t="shared" si="27"/>
        <v/>
      </c>
      <c r="BL63" s="70" t="str">
        <f t="shared" si="27"/>
        <v/>
      </c>
      <c r="BM63" s="70" t="str">
        <f t="shared" si="27"/>
        <v/>
      </c>
      <c r="BN63" s="70" t="str">
        <f t="shared" si="23"/>
        <v/>
      </c>
      <c r="BO63" s="70" t="str">
        <f t="shared" si="23"/>
        <v/>
      </c>
      <c r="BP63" s="70" t="str">
        <f t="shared" si="23"/>
        <v/>
      </c>
      <c r="BQ63" s="70" t="str">
        <f t="shared" si="23"/>
        <v/>
      </c>
      <c r="BR63" s="70" t="str">
        <f t="shared" si="23"/>
        <v/>
      </c>
      <c r="BS63" s="70" t="str">
        <f t="shared" si="23"/>
        <v/>
      </c>
      <c r="BT63" s="70" t="str">
        <f t="shared" si="23"/>
        <v/>
      </c>
      <c r="BU63" s="70" t="str">
        <f t="shared" si="23"/>
        <v/>
      </c>
      <c r="BV63" s="70" t="str">
        <f t="shared" si="23"/>
        <v/>
      </c>
      <c r="BW63" s="70" t="str">
        <f t="shared" si="23"/>
        <v/>
      </c>
      <c r="BX63" s="70" t="str">
        <f t="shared" si="23"/>
        <v/>
      </c>
      <c r="BY63" s="70" t="str">
        <f t="shared" si="23"/>
        <v/>
      </c>
      <c r="BZ63" s="70" t="str">
        <f t="shared" si="23"/>
        <v/>
      </c>
      <c r="CA63" s="70" t="str">
        <f t="shared" si="23"/>
        <v/>
      </c>
    </row>
    <row r="64" spans="1:79" x14ac:dyDescent="0.35">
      <c r="A64" s="70" t="str">
        <f t="shared" si="28"/>
        <v>69 73 20 65 61 74 65 6E 20 61 77 61 79 20 66 6F 72 20 A7 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4" s="70" t="str">
        <f t="shared" si="24"/>
        <v>i</v>
      </c>
      <c r="C64" s="70" t="str">
        <f t="shared" si="24"/>
        <v>s</v>
      </c>
      <c r="D64" s="70" t="str">
        <f t="shared" si="24"/>
        <v xml:space="preserve"> </v>
      </c>
      <c r="E64" s="70" t="str">
        <f t="shared" si="24"/>
        <v>e</v>
      </c>
      <c r="F64" s="70" t="str">
        <f t="shared" si="24"/>
        <v>a</v>
      </c>
      <c r="G64" s="70" t="str">
        <f t="shared" si="24"/>
        <v>t</v>
      </c>
      <c r="H64" s="70" t="str">
        <f t="shared" si="24"/>
        <v>e</v>
      </c>
      <c r="I64" s="70" t="str">
        <f t="shared" si="24"/>
        <v>n</v>
      </c>
      <c r="J64" s="70" t="str">
        <f t="shared" si="24"/>
        <v xml:space="preserve"> </v>
      </c>
      <c r="K64" s="70" t="str">
        <f t="shared" si="24"/>
        <v>a</v>
      </c>
      <c r="L64" s="70" t="str">
        <f t="shared" si="24"/>
        <v>w</v>
      </c>
      <c r="M64" s="70" t="str">
        <f t="shared" si="24"/>
        <v>a</v>
      </c>
      <c r="N64" s="70" t="str">
        <f t="shared" si="24"/>
        <v>y</v>
      </c>
      <c r="O64" s="70" t="str">
        <f t="shared" si="24"/>
        <v xml:space="preserve"> </v>
      </c>
      <c r="P64" s="70" t="str">
        <f t="shared" si="24"/>
        <v>f</v>
      </c>
      <c r="Q64" s="70" t="str">
        <f t="shared" si="24"/>
        <v>o</v>
      </c>
      <c r="R64" s="70" t="str">
        <f t="shared" si="25"/>
        <v>r</v>
      </c>
      <c r="S64" s="70" t="str">
        <f t="shared" si="25"/>
        <v xml:space="preserve"> </v>
      </c>
      <c r="T64" s="70" t="str">
        <f t="shared" si="25"/>
        <v/>
      </c>
      <c r="U64" s="70" t="str">
        <f t="shared" si="25"/>
        <v/>
      </c>
      <c r="V64" s="70" t="str">
        <f t="shared" si="25"/>
        <v/>
      </c>
      <c r="W64" s="70" t="str">
        <f t="shared" si="25"/>
        <v/>
      </c>
      <c r="X64" s="70" t="str">
        <f t="shared" si="25"/>
        <v/>
      </c>
      <c r="Y64" s="70" t="str">
        <f t="shared" si="25"/>
        <v/>
      </c>
      <c r="Z64" s="70" t="str">
        <f t="shared" si="25"/>
        <v/>
      </c>
      <c r="AA64" s="70" t="str">
        <f t="shared" si="25"/>
        <v/>
      </c>
      <c r="AB64" s="70" t="str">
        <f t="shared" si="25"/>
        <v/>
      </c>
      <c r="AC64" s="70" t="str">
        <f t="shared" si="25"/>
        <v/>
      </c>
      <c r="AD64" s="70" t="str">
        <f t="shared" si="25"/>
        <v/>
      </c>
      <c r="AE64" s="70" t="str">
        <f t="shared" si="25"/>
        <v/>
      </c>
      <c r="AF64" s="70" t="str">
        <f t="shared" si="25"/>
        <v/>
      </c>
      <c r="AG64" s="70" t="str">
        <f t="shared" si="25"/>
        <v/>
      </c>
      <c r="AH64" s="70" t="str">
        <f t="shared" si="26"/>
        <v/>
      </c>
      <c r="AI64" s="70" t="str">
        <f t="shared" si="26"/>
        <v/>
      </c>
      <c r="AJ64" s="70" t="str">
        <f t="shared" si="26"/>
        <v/>
      </c>
      <c r="AK64" s="70" t="str">
        <f t="shared" si="26"/>
        <v/>
      </c>
      <c r="AL64" s="70" t="str">
        <f t="shared" si="26"/>
        <v/>
      </c>
      <c r="AM64" s="70" t="str">
        <f t="shared" si="26"/>
        <v/>
      </c>
      <c r="AN64" s="70" t="str">
        <f t="shared" si="26"/>
        <v/>
      </c>
      <c r="AO64" s="70" t="str">
        <f t="shared" si="26"/>
        <v/>
      </c>
      <c r="AP64" s="70" t="str">
        <f t="shared" si="26"/>
        <v/>
      </c>
      <c r="AQ64" s="70" t="str">
        <f t="shared" si="26"/>
        <v/>
      </c>
      <c r="AR64" s="70" t="str">
        <f t="shared" si="26"/>
        <v/>
      </c>
      <c r="AS64" s="70" t="str">
        <f t="shared" si="26"/>
        <v/>
      </c>
      <c r="AT64" s="70" t="str">
        <f t="shared" si="26"/>
        <v/>
      </c>
      <c r="AU64" s="70" t="str">
        <f t="shared" si="26"/>
        <v/>
      </c>
      <c r="AV64" s="70" t="str">
        <f t="shared" si="26"/>
        <v/>
      </c>
      <c r="AW64" s="70" t="str">
        <f t="shared" si="26"/>
        <v/>
      </c>
      <c r="AX64" s="70" t="str">
        <f t="shared" si="27"/>
        <v/>
      </c>
      <c r="AY64" s="70" t="str">
        <f t="shared" si="27"/>
        <v/>
      </c>
      <c r="AZ64" s="70" t="str">
        <f t="shared" si="27"/>
        <v/>
      </c>
      <c r="BA64" s="70" t="str">
        <f t="shared" si="27"/>
        <v/>
      </c>
      <c r="BB64" s="70" t="str">
        <f t="shared" si="27"/>
        <v/>
      </c>
      <c r="BC64" s="70" t="str">
        <f t="shared" si="27"/>
        <v/>
      </c>
      <c r="BD64" s="70" t="str">
        <f t="shared" si="27"/>
        <v/>
      </c>
      <c r="BE64" s="70" t="str">
        <f t="shared" si="27"/>
        <v/>
      </c>
      <c r="BF64" s="70" t="str">
        <f t="shared" si="27"/>
        <v/>
      </c>
      <c r="BG64" s="70" t="str">
        <f t="shared" si="27"/>
        <v/>
      </c>
      <c r="BH64" s="70" t="str">
        <f t="shared" si="27"/>
        <v/>
      </c>
      <c r="BI64" s="70" t="str">
        <f t="shared" si="27"/>
        <v/>
      </c>
      <c r="BJ64" s="70" t="str">
        <f t="shared" si="27"/>
        <v/>
      </c>
      <c r="BK64" s="70" t="str">
        <f t="shared" si="27"/>
        <v/>
      </c>
      <c r="BL64" s="70" t="str">
        <f t="shared" si="27"/>
        <v/>
      </c>
      <c r="BM64" s="70" t="str">
        <f t="shared" si="27"/>
        <v/>
      </c>
      <c r="BN64" s="70" t="str">
        <f t="shared" si="23"/>
        <v/>
      </c>
      <c r="BO64" s="70" t="str">
        <f t="shared" si="23"/>
        <v/>
      </c>
      <c r="BP64" s="70" t="str">
        <f t="shared" si="23"/>
        <v/>
      </c>
      <c r="BQ64" s="70" t="str">
        <f t="shared" si="23"/>
        <v/>
      </c>
      <c r="BR64" s="70" t="str">
        <f t="shared" si="23"/>
        <v/>
      </c>
      <c r="BS64" s="70" t="str">
        <f t="shared" si="23"/>
        <v/>
      </c>
      <c r="BT64" s="70" t="str">
        <f t="shared" si="23"/>
        <v/>
      </c>
      <c r="BU64" s="70" t="str">
        <f t="shared" si="23"/>
        <v/>
      </c>
      <c r="BV64" s="70" t="str">
        <f t="shared" si="23"/>
        <v/>
      </c>
      <c r="BW64" s="70" t="str">
        <f t="shared" si="23"/>
        <v/>
      </c>
      <c r="BX64" s="70" t="str">
        <f t="shared" si="23"/>
        <v/>
      </c>
      <c r="BY64" s="70" t="str">
        <f t="shared" si="23"/>
        <v/>
      </c>
      <c r="BZ64" s="70" t="str">
        <f t="shared" si="23"/>
        <v/>
      </c>
      <c r="CA64" s="70" t="str">
        <f t="shared" si="23"/>
        <v/>
      </c>
    </row>
    <row r="65" spans="1:79" x14ac:dyDescent="0.35">
      <c r="A65" s="70" t="str">
        <f t="shared" si="28"/>
        <v>6C 6F 73 74 20 61 6C 6C 20 6D 61 67 69 63 61 6C 20 70 6F 77 65 72 73 21 A7 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5" s="70" t="str">
        <f t="shared" si="24"/>
        <v>l</v>
      </c>
      <c r="C65" s="70" t="str">
        <f t="shared" si="24"/>
        <v>o</v>
      </c>
      <c r="D65" s="70" t="str">
        <f t="shared" si="24"/>
        <v>s</v>
      </c>
      <c r="E65" s="70" t="str">
        <f t="shared" si="24"/>
        <v>t</v>
      </c>
      <c r="F65" s="70" t="str">
        <f t="shared" si="24"/>
        <v xml:space="preserve"> </v>
      </c>
      <c r="G65" s="70" t="str">
        <f t="shared" si="24"/>
        <v>a</v>
      </c>
      <c r="H65" s="70" t="str">
        <f t="shared" si="24"/>
        <v>l</v>
      </c>
      <c r="I65" s="70" t="str">
        <f t="shared" si="24"/>
        <v>l</v>
      </c>
      <c r="J65" s="70" t="str">
        <f t="shared" si="24"/>
        <v xml:space="preserve"> </v>
      </c>
      <c r="K65" s="70" t="str">
        <f t="shared" si="24"/>
        <v>m</v>
      </c>
      <c r="L65" s="70" t="str">
        <f t="shared" si="24"/>
        <v>a</v>
      </c>
      <c r="M65" s="70" t="str">
        <f t="shared" si="24"/>
        <v>g</v>
      </c>
      <c r="N65" s="70" t="str">
        <f t="shared" si="24"/>
        <v>i</v>
      </c>
      <c r="O65" s="70" t="str">
        <f t="shared" si="24"/>
        <v>c</v>
      </c>
      <c r="P65" s="70" t="str">
        <f t="shared" si="24"/>
        <v>a</v>
      </c>
      <c r="Q65" s="70" t="str">
        <f t="shared" si="24"/>
        <v>l</v>
      </c>
      <c r="R65" s="70" t="str">
        <f t="shared" si="25"/>
        <v xml:space="preserve"> </v>
      </c>
      <c r="S65" s="70" t="str">
        <f t="shared" si="25"/>
        <v>p</v>
      </c>
      <c r="T65" s="70" t="str">
        <f t="shared" si="25"/>
        <v>o</v>
      </c>
      <c r="U65" s="70" t="str">
        <f t="shared" si="25"/>
        <v>w</v>
      </c>
      <c r="V65" s="70" t="str">
        <f t="shared" si="25"/>
        <v>e</v>
      </c>
      <c r="W65" s="70" t="str">
        <f t="shared" si="25"/>
        <v>r</v>
      </c>
      <c r="X65" s="70" t="str">
        <f t="shared" si="25"/>
        <v>s</v>
      </c>
      <c r="Y65" s="70" t="str">
        <f t="shared" si="25"/>
        <v>!</v>
      </c>
      <c r="Z65" s="70" t="str">
        <f t="shared" si="25"/>
        <v/>
      </c>
      <c r="AA65" s="70" t="str">
        <f t="shared" si="25"/>
        <v/>
      </c>
      <c r="AB65" s="70" t="str">
        <f t="shared" si="25"/>
        <v/>
      </c>
      <c r="AC65" s="70" t="str">
        <f t="shared" si="25"/>
        <v/>
      </c>
      <c r="AD65" s="70" t="str">
        <f t="shared" si="25"/>
        <v/>
      </c>
      <c r="AE65" s="70" t="str">
        <f t="shared" si="25"/>
        <v/>
      </c>
      <c r="AF65" s="70" t="str">
        <f t="shared" si="25"/>
        <v/>
      </c>
      <c r="AG65" s="70" t="str">
        <f t="shared" si="25"/>
        <v/>
      </c>
      <c r="AH65" s="70" t="str">
        <f t="shared" si="26"/>
        <v/>
      </c>
      <c r="AI65" s="70" t="str">
        <f t="shared" si="26"/>
        <v/>
      </c>
      <c r="AJ65" s="70" t="str">
        <f t="shared" si="26"/>
        <v/>
      </c>
      <c r="AK65" s="70" t="str">
        <f t="shared" si="26"/>
        <v/>
      </c>
      <c r="AL65" s="70" t="str">
        <f t="shared" si="26"/>
        <v/>
      </c>
      <c r="AM65" s="70" t="str">
        <f t="shared" si="26"/>
        <v/>
      </c>
      <c r="AN65" s="70" t="str">
        <f t="shared" si="26"/>
        <v/>
      </c>
      <c r="AO65" s="70" t="str">
        <f t="shared" si="26"/>
        <v/>
      </c>
      <c r="AP65" s="70" t="str">
        <f t="shared" si="26"/>
        <v/>
      </c>
      <c r="AQ65" s="70" t="str">
        <f t="shared" si="26"/>
        <v/>
      </c>
      <c r="AR65" s="70" t="str">
        <f t="shared" si="26"/>
        <v/>
      </c>
      <c r="AS65" s="70" t="str">
        <f t="shared" si="26"/>
        <v/>
      </c>
      <c r="AT65" s="70" t="str">
        <f t="shared" si="26"/>
        <v/>
      </c>
      <c r="AU65" s="70" t="str">
        <f t="shared" si="26"/>
        <v/>
      </c>
      <c r="AV65" s="70" t="str">
        <f t="shared" si="26"/>
        <v/>
      </c>
      <c r="AW65" s="70" t="str">
        <f t="shared" si="26"/>
        <v/>
      </c>
      <c r="AX65" s="70" t="str">
        <f t="shared" si="27"/>
        <v/>
      </c>
      <c r="AY65" s="70" t="str">
        <f t="shared" si="27"/>
        <v/>
      </c>
      <c r="AZ65" s="70" t="str">
        <f t="shared" si="27"/>
        <v/>
      </c>
      <c r="BA65" s="70" t="str">
        <f t="shared" si="27"/>
        <v/>
      </c>
      <c r="BB65" s="70" t="str">
        <f t="shared" si="27"/>
        <v/>
      </c>
      <c r="BC65" s="70" t="str">
        <f t="shared" si="27"/>
        <v/>
      </c>
      <c r="BD65" s="70" t="str">
        <f t="shared" si="27"/>
        <v/>
      </c>
      <c r="BE65" s="70" t="str">
        <f t="shared" si="27"/>
        <v/>
      </c>
      <c r="BF65" s="70" t="str">
        <f t="shared" si="27"/>
        <v/>
      </c>
      <c r="BG65" s="70" t="str">
        <f t="shared" si="27"/>
        <v/>
      </c>
      <c r="BH65" s="70" t="str">
        <f t="shared" si="27"/>
        <v/>
      </c>
      <c r="BI65" s="70" t="str">
        <f t="shared" si="27"/>
        <v/>
      </c>
      <c r="BJ65" s="70" t="str">
        <f t="shared" si="27"/>
        <v/>
      </c>
      <c r="BK65" s="70" t="str">
        <f t="shared" si="27"/>
        <v/>
      </c>
      <c r="BL65" s="70" t="str">
        <f t="shared" si="27"/>
        <v/>
      </c>
      <c r="BM65" s="70" t="str">
        <f t="shared" si="27"/>
        <v/>
      </c>
      <c r="BN65" s="70" t="str">
        <f t="shared" si="23"/>
        <v/>
      </c>
      <c r="BO65" s="70" t="str">
        <f t="shared" si="23"/>
        <v/>
      </c>
      <c r="BP65" s="70" t="str">
        <f t="shared" si="23"/>
        <v/>
      </c>
      <c r="BQ65" s="70" t="str">
        <f t="shared" si="23"/>
        <v/>
      </c>
      <c r="BR65" s="70" t="str">
        <f t="shared" si="23"/>
        <v/>
      </c>
      <c r="BS65" s="70" t="str">
        <f t="shared" si="23"/>
        <v/>
      </c>
      <c r="BT65" s="70" t="str">
        <f t="shared" si="23"/>
        <v/>
      </c>
      <c r="BU65" s="70" t="str">
        <f t="shared" si="23"/>
        <v/>
      </c>
      <c r="BV65" s="70" t="str">
        <f t="shared" si="23"/>
        <v/>
      </c>
      <c r="BW65" s="70" t="str">
        <f t="shared" si="23"/>
        <v/>
      </c>
      <c r="BX65" s="70" t="str">
        <f t="shared" si="23"/>
        <v/>
      </c>
      <c r="BY65" s="70" t="str">
        <f t="shared" si="23"/>
        <v/>
      </c>
      <c r="BZ65" s="70" t="str">
        <f t="shared" si="23"/>
        <v/>
      </c>
      <c r="CA65" s="70" t="str">
        <f t="shared" si="23"/>
        <v/>
      </c>
    </row>
    <row r="66" spans="1:79" x14ac:dyDescent="0.35">
      <c r="A66" s="70" t="str">
        <f t="shared" si="28"/>
        <v>54 68 65 20 70 61 72 74 79 20 69 73 20 6E 6F 77 20 6D 6F 76 69 6E 67 20 66 61 73 74 65 72 21 A7 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6" s="70" t="str">
        <f t="shared" si="24"/>
        <v>T</v>
      </c>
      <c r="C66" s="70" t="str">
        <f t="shared" si="24"/>
        <v>h</v>
      </c>
      <c r="D66" s="70" t="str">
        <f t="shared" si="24"/>
        <v>e</v>
      </c>
      <c r="E66" s="70" t="str">
        <f t="shared" si="24"/>
        <v xml:space="preserve"> </v>
      </c>
      <c r="F66" s="70" t="str">
        <f t="shared" si="24"/>
        <v>p</v>
      </c>
      <c r="G66" s="70" t="str">
        <f t="shared" si="24"/>
        <v>a</v>
      </c>
      <c r="H66" s="70" t="str">
        <f t="shared" si="24"/>
        <v>r</v>
      </c>
      <c r="I66" s="70" t="str">
        <f t="shared" si="24"/>
        <v>t</v>
      </c>
      <c r="J66" s="70" t="str">
        <f t="shared" si="24"/>
        <v>y</v>
      </c>
      <c r="K66" s="70" t="str">
        <f t="shared" si="24"/>
        <v xml:space="preserve"> </v>
      </c>
      <c r="L66" s="70" t="str">
        <f t="shared" si="24"/>
        <v>i</v>
      </c>
      <c r="M66" s="70" t="str">
        <f t="shared" si="24"/>
        <v>s</v>
      </c>
      <c r="N66" s="70" t="str">
        <f t="shared" si="24"/>
        <v xml:space="preserve"> </v>
      </c>
      <c r="O66" s="70" t="str">
        <f t="shared" si="24"/>
        <v>n</v>
      </c>
      <c r="P66" s="70" t="str">
        <f t="shared" si="24"/>
        <v>o</v>
      </c>
      <c r="Q66" s="70" t="str">
        <f t="shared" si="24"/>
        <v>w</v>
      </c>
      <c r="R66" s="70" t="str">
        <f t="shared" si="25"/>
        <v xml:space="preserve"> </v>
      </c>
      <c r="S66" s="70" t="str">
        <f t="shared" si="25"/>
        <v>m</v>
      </c>
      <c r="T66" s="70" t="str">
        <f t="shared" si="25"/>
        <v>o</v>
      </c>
      <c r="U66" s="70" t="str">
        <f t="shared" si="25"/>
        <v>v</v>
      </c>
      <c r="V66" s="70" t="str">
        <f t="shared" si="25"/>
        <v>i</v>
      </c>
      <c r="W66" s="70" t="str">
        <f t="shared" si="25"/>
        <v>n</v>
      </c>
      <c r="X66" s="70" t="str">
        <f t="shared" si="25"/>
        <v>g</v>
      </c>
      <c r="Y66" s="70" t="str">
        <f t="shared" si="25"/>
        <v xml:space="preserve"> </v>
      </c>
      <c r="Z66" s="70" t="str">
        <f t="shared" si="25"/>
        <v>f</v>
      </c>
      <c r="AA66" s="70" t="str">
        <f t="shared" si="25"/>
        <v>a</v>
      </c>
      <c r="AB66" s="70" t="str">
        <f t="shared" si="25"/>
        <v>s</v>
      </c>
      <c r="AC66" s="70" t="str">
        <f t="shared" si="25"/>
        <v>t</v>
      </c>
      <c r="AD66" s="70" t="str">
        <f t="shared" si="25"/>
        <v>e</v>
      </c>
      <c r="AE66" s="70" t="str">
        <f t="shared" si="25"/>
        <v>r</v>
      </c>
      <c r="AF66" s="70" t="str">
        <f t="shared" si="25"/>
        <v>!</v>
      </c>
      <c r="AG66" s="70" t="str">
        <f t="shared" si="25"/>
        <v/>
      </c>
      <c r="AH66" s="70" t="str">
        <f t="shared" si="26"/>
        <v/>
      </c>
      <c r="AI66" s="70" t="str">
        <f t="shared" si="26"/>
        <v/>
      </c>
      <c r="AJ66" s="70" t="str">
        <f t="shared" si="26"/>
        <v/>
      </c>
      <c r="AK66" s="70" t="str">
        <f t="shared" si="26"/>
        <v/>
      </c>
      <c r="AL66" s="70" t="str">
        <f t="shared" si="26"/>
        <v/>
      </c>
      <c r="AM66" s="70" t="str">
        <f t="shared" si="26"/>
        <v/>
      </c>
      <c r="AN66" s="70" t="str">
        <f t="shared" si="26"/>
        <v/>
      </c>
      <c r="AO66" s="70" t="str">
        <f t="shared" si="26"/>
        <v/>
      </c>
      <c r="AP66" s="70" t="str">
        <f t="shared" si="26"/>
        <v/>
      </c>
      <c r="AQ66" s="70" t="str">
        <f t="shared" si="26"/>
        <v/>
      </c>
      <c r="AR66" s="70" t="str">
        <f t="shared" si="26"/>
        <v/>
      </c>
      <c r="AS66" s="70" t="str">
        <f t="shared" si="26"/>
        <v/>
      </c>
      <c r="AT66" s="70" t="str">
        <f t="shared" si="26"/>
        <v/>
      </c>
      <c r="AU66" s="70" t="str">
        <f t="shared" si="26"/>
        <v/>
      </c>
      <c r="AV66" s="70" t="str">
        <f t="shared" si="26"/>
        <v/>
      </c>
      <c r="AW66" s="70" t="str">
        <f t="shared" si="26"/>
        <v/>
      </c>
      <c r="AX66" s="70" t="str">
        <f t="shared" si="27"/>
        <v/>
      </c>
      <c r="AY66" s="70" t="str">
        <f t="shared" si="27"/>
        <v/>
      </c>
      <c r="AZ66" s="70" t="str">
        <f t="shared" si="27"/>
        <v/>
      </c>
      <c r="BA66" s="70" t="str">
        <f t="shared" si="27"/>
        <v/>
      </c>
      <c r="BB66" s="70" t="str">
        <f t="shared" si="27"/>
        <v/>
      </c>
      <c r="BC66" s="70" t="str">
        <f t="shared" si="27"/>
        <v/>
      </c>
      <c r="BD66" s="70" t="str">
        <f t="shared" si="27"/>
        <v/>
      </c>
      <c r="BE66" s="70" t="str">
        <f t="shared" si="27"/>
        <v/>
      </c>
      <c r="BF66" s="70" t="str">
        <f t="shared" si="27"/>
        <v/>
      </c>
      <c r="BG66" s="70" t="str">
        <f t="shared" si="27"/>
        <v/>
      </c>
      <c r="BH66" s="70" t="str">
        <f t="shared" si="27"/>
        <v/>
      </c>
      <c r="BI66" s="70" t="str">
        <f t="shared" si="27"/>
        <v/>
      </c>
      <c r="BJ66" s="70" t="str">
        <f t="shared" si="27"/>
        <v/>
      </c>
      <c r="BK66" s="70" t="str">
        <f t="shared" si="27"/>
        <v/>
      </c>
      <c r="BL66" s="70" t="str">
        <f t="shared" si="27"/>
        <v/>
      </c>
      <c r="BM66" s="70" t="str">
        <f t="shared" si="27"/>
        <v/>
      </c>
      <c r="BN66" s="70" t="str">
        <f t="shared" si="23"/>
        <v/>
      </c>
      <c r="BO66" s="70" t="str">
        <f t="shared" si="23"/>
        <v/>
      </c>
      <c r="BP66" s="70" t="str">
        <f t="shared" si="23"/>
        <v/>
      </c>
      <c r="BQ66" s="70" t="str">
        <f t="shared" si="23"/>
        <v/>
      </c>
      <c r="BR66" s="70" t="str">
        <f t="shared" si="23"/>
        <v/>
      </c>
      <c r="BS66" s="70" t="str">
        <f t="shared" si="23"/>
        <v/>
      </c>
      <c r="BT66" s="70" t="str">
        <f t="shared" si="23"/>
        <v/>
      </c>
      <c r="BU66" s="70" t="str">
        <f t="shared" si="23"/>
        <v/>
      </c>
      <c r="BV66" s="70" t="str">
        <f t="shared" si="23"/>
        <v/>
      </c>
      <c r="BW66" s="70" t="str">
        <f t="shared" si="23"/>
        <v/>
      </c>
      <c r="BX66" s="70" t="str">
        <f t="shared" si="23"/>
        <v/>
      </c>
      <c r="BY66" s="70" t="str">
        <f t="shared" si="23"/>
        <v/>
      </c>
      <c r="BZ66" s="70" t="str">
        <f t="shared" si="23"/>
        <v/>
      </c>
      <c r="CA66" s="70" t="str">
        <f t="shared" si="23"/>
        <v/>
      </c>
    </row>
    <row r="67" spans="1:79" x14ac:dyDescent="0.35">
      <c r="A67" s="70" t="str">
        <f t="shared" si="28"/>
        <v>61 72 65 20 62 6C 6F 77 6E 20 31 32 20 79 64 73 2E 20 61 77 61 79 21 A7 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7" s="70" t="str">
        <f t="shared" si="24"/>
        <v>a</v>
      </c>
      <c r="C67" s="70" t="str">
        <f t="shared" si="24"/>
        <v>r</v>
      </c>
      <c r="D67" s="70" t="str">
        <f t="shared" si="24"/>
        <v>e</v>
      </c>
      <c r="E67" s="70" t="str">
        <f t="shared" si="24"/>
        <v xml:space="preserve"> </v>
      </c>
      <c r="F67" s="70" t="str">
        <f t="shared" si="24"/>
        <v>b</v>
      </c>
      <c r="G67" s="70" t="str">
        <f t="shared" si="24"/>
        <v>l</v>
      </c>
      <c r="H67" s="70" t="str">
        <f t="shared" si="24"/>
        <v>o</v>
      </c>
      <c r="I67" s="70" t="str">
        <f t="shared" si="24"/>
        <v>w</v>
      </c>
      <c r="J67" s="70" t="str">
        <f t="shared" si="24"/>
        <v>n</v>
      </c>
      <c r="K67" s="70" t="str">
        <f t="shared" si="24"/>
        <v xml:space="preserve"> </v>
      </c>
      <c r="L67" s="70" t="str">
        <f t="shared" si="24"/>
        <v>1</v>
      </c>
      <c r="M67" s="70" t="str">
        <f t="shared" si="24"/>
        <v>2</v>
      </c>
      <c r="N67" s="70" t="str">
        <f t="shared" si="24"/>
        <v xml:space="preserve"> </v>
      </c>
      <c r="O67" s="70" t="str">
        <f t="shared" si="24"/>
        <v>y</v>
      </c>
      <c r="P67" s="70" t="str">
        <f t="shared" si="24"/>
        <v>d</v>
      </c>
      <c r="Q67" s="70" t="str">
        <f t="shared" si="24"/>
        <v>s</v>
      </c>
      <c r="R67" s="70" t="str">
        <f t="shared" si="25"/>
        <v>.</v>
      </c>
      <c r="S67" s="70" t="str">
        <f t="shared" si="25"/>
        <v xml:space="preserve"> </v>
      </c>
      <c r="T67" s="70" t="str">
        <f t="shared" si="25"/>
        <v>a</v>
      </c>
      <c r="U67" s="70" t="str">
        <f t="shared" si="25"/>
        <v>w</v>
      </c>
      <c r="V67" s="70" t="str">
        <f t="shared" si="25"/>
        <v>a</v>
      </c>
      <c r="W67" s="70" t="str">
        <f t="shared" si="25"/>
        <v>y</v>
      </c>
      <c r="X67" s="70" t="str">
        <f t="shared" si="25"/>
        <v>!</v>
      </c>
      <c r="Y67" s="70" t="str">
        <f t="shared" si="25"/>
        <v/>
      </c>
      <c r="Z67" s="70" t="str">
        <f t="shared" si="25"/>
        <v/>
      </c>
      <c r="AA67" s="70" t="str">
        <f t="shared" si="25"/>
        <v/>
      </c>
      <c r="AB67" s="70" t="str">
        <f t="shared" si="25"/>
        <v/>
      </c>
      <c r="AC67" s="70" t="str">
        <f t="shared" si="25"/>
        <v/>
      </c>
      <c r="AD67" s="70" t="str">
        <f t="shared" si="25"/>
        <v/>
      </c>
      <c r="AE67" s="70" t="str">
        <f t="shared" si="25"/>
        <v/>
      </c>
      <c r="AF67" s="70" t="str">
        <f t="shared" si="25"/>
        <v/>
      </c>
      <c r="AG67" s="70" t="str">
        <f t="shared" si="25"/>
        <v/>
      </c>
      <c r="AH67" s="70" t="str">
        <f t="shared" si="26"/>
        <v/>
      </c>
      <c r="AI67" s="70" t="str">
        <f t="shared" si="26"/>
        <v/>
      </c>
      <c r="AJ67" s="70" t="str">
        <f t="shared" si="26"/>
        <v/>
      </c>
      <c r="AK67" s="70" t="str">
        <f t="shared" si="26"/>
        <v/>
      </c>
      <c r="AL67" s="70" t="str">
        <f t="shared" si="26"/>
        <v/>
      </c>
      <c r="AM67" s="70" t="str">
        <f t="shared" si="26"/>
        <v/>
      </c>
      <c r="AN67" s="70" t="str">
        <f t="shared" si="26"/>
        <v/>
      </c>
      <c r="AO67" s="70" t="str">
        <f t="shared" si="26"/>
        <v/>
      </c>
      <c r="AP67" s="70" t="str">
        <f t="shared" si="26"/>
        <v/>
      </c>
      <c r="AQ67" s="70" t="str">
        <f t="shared" si="26"/>
        <v/>
      </c>
      <c r="AR67" s="70" t="str">
        <f t="shared" si="26"/>
        <v/>
      </c>
      <c r="AS67" s="70" t="str">
        <f t="shared" si="26"/>
        <v/>
      </c>
      <c r="AT67" s="70" t="str">
        <f t="shared" si="26"/>
        <v/>
      </c>
      <c r="AU67" s="70" t="str">
        <f t="shared" si="26"/>
        <v/>
      </c>
      <c r="AV67" s="70" t="str">
        <f t="shared" si="26"/>
        <v/>
      </c>
      <c r="AW67" s="70" t="str">
        <f t="shared" si="26"/>
        <v/>
      </c>
      <c r="AX67" s="70" t="str">
        <f t="shared" si="27"/>
        <v/>
      </c>
      <c r="AY67" s="70" t="str">
        <f t="shared" si="27"/>
        <v/>
      </c>
      <c r="AZ67" s="70" t="str">
        <f t="shared" si="27"/>
        <v/>
      </c>
      <c r="BA67" s="70" t="str">
        <f t="shared" si="27"/>
        <v/>
      </c>
      <c r="BB67" s="70" t="str">
        <f t="shared" si="27"/>
        <v/>
      </c>
      <c r="BC67" s="70" t="str">
        <f t="shared" si="27"/>
        <v/>
      </c>
      <c r="BD67" s="70" t="str">
        <f t="shared" si="27"/>
        <v/>
      </c>
      <c r="BE67" s="70" t="str">
        <f t="shared" si="27"/>
        <v/>
      </c>
      <c r="BF67" s="70" t="str">
        <f t="shared" si="27"/>
        <v/>
      </c>
      <c r="BG67" s="70" t="str">
        <f t="shared" si="27"/>
        <v/>
      </c>
      <c r="BH67" s="70" t="str">
        <f t="shared" si="27"/>
        <v/>
      </c>
      <c r="BI67" s="70" t="str">
        <f t="shared" si="27"/>
        <v/>
      </c>
      <c r="BJ67" s="70" t="str">
        <f t="shared" si="27"/>
        <v/>
      </c>
      <c r="BK67" s="70" t="str">
        <f t="shared" si="27"/>
        <v/>
      </c>
      <c r="BL67" s="70" t="str">
        <f t="shared" si="27"/>
        <v/>
      </c>
      <c r="BM67" s="70" t="str">
        <f t="shared" si="27"/>
        <v/>
      </c>
      <c r="BN67" s="70" t="str">
        <f t="shared" si="23"/>
        <v/>
      </c>
      <c r="BO67" s="70" t="str">
        <f t="shared" si="23"/>
        <v/>
      </c>
      <c r="BP67" s="70" t="str">
        <f t="shared" si="23"/>
        <v/>
      </c>
      <c r="BQ67" s="70" t="str">
        <f t="shared" si="23"/>
        <v/>
      </c>
      <c r="BR67" s="70" t="str">
        <f t="shared" si="23"/>
        <v/>
      </c>
      <c r="BS67" s="70" t="str">
        <f t="shared" si="23"/>
        <v/>
      </c>
      <c r="BT67" s="70" t="str">
        <f t="shared" si="23"/>
        <v/>
      </c>
      <c r="BU67" s="70" t="str">
        <f t="shared" si="23"/>
        <v/>
      </c>
      <c r="BV67" s="70" t="str">
        <f t="shared" si="23"/>
        <v/>
      </c>
      <c r="BW67" s="70" t="str">
        <f t="shared" si="23"/>
        <v/>
      </c>
      <c r="BX67" s="70" t="str">
        <f t="shared" si="23"/>
        <v/>
      </c>
      <c r="BY67" s="70" t="str">
        <f t="shared" si="23"/>
        <v/>
      </c>
      <c r="BZ67" s="70" t="str">
        <f t="shared" si="23"/>
        <v/>
      </c>
      <c r="CA67" s="70" t="str">
        <f t="shared" si="23"/>
        <v/>
      </c>
    </row>
    <row r="68" spans="1:79" x14ac:dyDescent="0.35">
      <c r="A68" s="70" t="str">
        <f t="shared" si="28"/>
        <v>69 73 20 62 6C 6F 77 6E 20 31 32 20 79 64 73 2E 20 61 77 61 79 21 A7 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8" s="70" t="str">
        <f t="shared" si="24"/>
        <v>i</v>
      </c>
      <c r="C68" s="70" t="str">
        <f t="shared" si="24"/>
        <v>s</v>
      </c>
      <c r="D68" s="70" t="str">
        <f t="shared" si="24"/>
        <v xml:space="preserve"> </v>
      </c>
      <c r="E68" s="70" t="str">
        <f t="shared" si="24"/>
        <v>b</v>
      </c>
      <c r="F68" s="70" t="str">
        <f t="shared" si="24"/>
        <v>l</v>
      </c>
      <c r="G68" s="70" t="str">
        <f t="shared" si="24"/>
        <v>o</v>
      </c>
      <c r="H68" s="70" t="str">
        <f t="shared" si="24"/>
        <v>w</v>
      </c>
      <c r="I68" s="70" t="str">
        <f t="shared" si="24"/>
        <v>n</v>
      </c>
      <c r="J68" s="70" t="str">
        <f t="shared" si="24"/>
        <v xml:space="preserve"> </v>
      </c>
      <c r="K68" s="70" t="str">
        <f t="shared" si="24"/>
        <v>1</v>
      </c>
      <c r="L68" s="70" t="str">
        <f t="shared" si="24"/>
        <v>2</v>
      </c>
      <c r="M68" s="70" t="str">
        <f t="shared" si="24"/>
        <v xml:space="preserve"> </v>
      </c>
      <c r="N68" s="70" t="str">
        <f t="shared" si="24"/>
        <v>y</v>
      </c>
      <c r="O68" s="70" t="str">
        <f t="shared" si="24"/>
        <v>d</v>
      </c>
      <c r="P68" s="70" t="str">
        <f t="shared" si="24"/>
        <v>s</v>
      </c>
      <c r="Q68" s="70" t="str">
        <f t="shared" si="24"/>
        <v>.</v>
      </c>
      <c r="R68" s="70" t="str">
        <f t="shared" si="25"/>
        <v xml:space="preserve"> </v>
      </c>
      <c r="S68" s="70" t="str">
        <f t="shared" si="25"/>
        <v>a</v>
      </c>
      <c r="T68" s="70" t="str">
        <f t="shared" si="25"/>
        <v>w</v>
      </c>
      <c r="U68" s="70" t="str">
        <f t="shared" si="25"/>
        <v>a</v>
      </c>
      <c r="V68" s="70" t="str">
        <f t="shared" si="25"/>
        <v>y</v>
      </c>
      <c r="W68" s="70" t="str">
        <f t="shared" si="25"/>
        <v>!</v>
      </c>
      <c r="X68" s="70" t="str">
        <f t="shared" si="25"/>
        <v/>
      </c>
      <c r="Y68" s="70" t="str">
        <f t="shared" si="25"/>
        <v/>
      </c>
      <c r="Z68" s="70" t="str">
        <f t="shared" si="25"/>
        <v/>
      </c>
      <c r="AA68" s="70" t="str">
        <f t="shared" si="25"/>
        <v/>
      </c>
      <c r="AB68" s="70" t="str">
        <f t="shared" si="25"/>
        <v/>
      </c>
      <c r="AC68" s="70" t="str">
        <f t="shared" si="25"/>
        <v/>
      </c>
      <c r="AD68" s="70" t="str">
        <f t="shared" si="25"/>
        <v/>
      </c>
      <c r="AE68" s="70" t="str">
        <f t="shared" si="25"/>
        <v/>
      </c>
      <c r="AF68" s="70" t="str">
        <f t="shared" si="25"/>
        <v/>
      </c>
      <c r="AG68" s="70" t="str">
        <f t="shared" si="25"/>
        <v/>
      </c>
      <c r="AH68" s="70" t="str">
        <f t="shared" si="26"/>
        <v/>
      </c>
      <c r="AI68" s="70" t="str">
        <f t="shared" si="26"/>
        <v/>
      </c>
      <c r="AJ68" s="70" t="str">
        <f t="shared" si="26"/>
        <v/>
      </c>
      <c r="AK68" s="70" t="str">
        <f t="shared" si="26"/>
        <v/>
      </c>
      <c r="AL68" s="70" t="str">
        <f t="shared" si="26"/>
        <v/>
      </c>
      <c r="AM68" s="70" t="str">
        <f t="shared" si="26"/>
        <v/>
      </c>
      <c r="AN68" s="70" t="str">
        <f t="shared" si="26"/>
        <v/>
      </c>
      <c r="AO68" s="70" t="str">
        <f t="shared" si="26"/>
        <v/>
      </c>
      <c r="AP68" s="70" t="str">
        <f t="shared" si="26"/>
        <v/>
      </c>
      <c r="AQ68" s="70" t="str">
        <f t="shared" si="26"/>
        <v/>
      </c>
      <c r="AR68" s="70" t="str">
        <f t="shared" si="26"/>
        <v/>
      </c>
      <c r="AS68" s="70" t="str">
        <f t="shared" si="26"/>
        <v/>
      </c>
      <c r="AT68" s="70" t="str">
        <f t="shared" si="26"/>
        <v/>
      </c>
      <c r="AU68" s="70" t="str">
        <f t="shared" si="26"/>
        <v/>
      </c>
      <c r="AV68" s="70" t="str">
        <f t="shared" si="26"/>
        <v/>
      </c>
      <c r="AW68" s="70" t="str">
        <f t="shared" si="26"/>
        <v/>
      </c>
      <c r="AX68" s="70" t="str">
        <f t="shared" si="27"/>
        <v/>
      </c>
      <c r="AY68" s="70" t="str">
        <f t="shared" si="27"/>
        <v/>
      </c>
      <c r="AZ68" s="70" t="str">
        <f t="shared" si="27"/>
        <v/>
      </c>
      <c r="BA68" s="70" t="str">
        <f t="shared" si="27"/>
        <v/>
      </c>
      <c r="BB68" s="70" t="str">
        <f t="shared" si="27"/>
        <v/>
      </c>
      <c r="BC68" s="70" t="str">
        <f t="shared" si="27"/>
        <v/>
      </c>
      <c r="BD68" s="70" t="str">
        <f t="shared" si="27"/>
        <v/>
      </c>
      <c r="BE68" s="70" t="str">
        <f t="shared" si="27"/>
        <v/>
      </c>
      <c r="BF68" s="70" t="str">
        <f t="shared" si="27"/>
        <v/>
      </c>
      <c r="BG68" s="70" t="str">
        <f t="shared" si="27"/>
        <v/>
      </c>
      <c r="BH68" s="70" t="str">
        <f t="shared" si="27"/>
        <v/>
      </c>
      <c r="BI68" s="70" t="str">
        <f t="shared" si="27"/>
        <v/>
      </c>
      <c r="BJ68" s="70" t="str">
        <f t="shared" si="27"/>
        <v/>
      </c>
      <c r="BK68" s="70" t="str">
        <f t="shared" si="27"/>
        <v/>
      </c>
      <c r="BL68" s="70" t="str">
        <f t="shared" si="27"/>
        <v/>
      </c>
      <c r="BM68" s="70" t="str">
        <f t="shared" si="27"/>
        <v/>
      </c>
      <c r="BN68" s="70" t="str">
        <f t="shared" si="23"/>
        <v/>
      </c>
      <c r="BO68" s="70" t="str">
        <f t="shared" si="23"/>
        <v/>
      </c>
      <c r="BP68" s="70" t="str">
        <f t="shared" si="23"/>
        <v/>
      </c>
      <c r="BQ68" s="70" t="str">
        <f t="shared" si="23"/>
        <v/>
      </c>
      <c r="BR68" s="70" t="str">
        <f t="shared" si="23"/>
        <v/>
      </c>
      <c r="BS68" s="70" t="str">
        <f t="shared" si="23"/>
        <v/>
      </c>
      <c r="BT68" s="70" t="str">
        <f t="shared" si="23"/>
        <v/>
      </c>
      <c r="BU68" s="70" t="str">
        <f t="shared" si="23"/>
        <v/>
      </c>
      <c r="BV68" s="70" t="str">
        <f t="shared" si="23"/>
        <v/>
      </c>
      <c r="BW68" s="70" t="str">
        <f t="shared" si="23"/>
        <v/>
      </c>
      <c r="BX68" s="70" t="str">
        <f t="shared" si="23"/>
        <v/>
      </c>
      <c r="BY68" s="70" t="str">
        <f t="shared" si="23"/>
        <v/>
      </c>
      <c r="BZ68" s="70" t="str">
        <f t="shared" si="23"/>
        <v/>
      </c>
      <c r="CA68" s="70" t="str">
        <f t="shared" si="23"/>
        <v/>
      </c>
    </row>
    <row r="69" spans="1:79" x14ac:dyDescent="0.35">
      <c r="A69" s="70" t="str">
        <f t="shared" si="28"/>
        <v>62 65 63 6F 6D 65 73 20 75 67 6C 79 20 61 6E 64 20 64 75 6D 62 21 A7 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69" s="70" t="str">
        <f t="shared" si="24"/>
        <v>b</v>
      </c>
      <c r="C69" s="70" t="str">
        <f t="shared" si="24"/>
        <v>e</v>
      </c>
      <c r="D69" s="70" t="str">
        <f t="shared" si="24"/>
        <v>c</v>
      </c>
      <c r="E69" s="70" t="str">
        <f t="shared" si="24"/>
        <v>o</v>
      </c>
      <c r="F69" s="70" t="str">
        <f t="shared" si="24"/>
        <v>m</v>
      </c>
      <c r="G69" s="70" t="str">
        <f t="shared" si="24"/>
        <v>e</v>
      </c>
      <c r="H69" s="70" t="str">
        <f t="shared" si="24"/>
        <v>s</v>
      </c>
      <c r="I69" s="70" t="str">
        <f t="shared" si="24"/>
        <v xml:space="preserve"> </v>
      </c>
      <c r="J69" s="70" t="str">
        <f t="shared" si="24"/>
        <v>u</v>
      </c>
      <c r="K69" s="70" t="str">
        <f t="shared" si="24"/>
        <v>g</v>
      </c>
      <c r="L69" s="70" t="str">
        <f t="shared" si="24"/>
        <v>l</v>
      </c>
      <c r="M69" s="70" t="str">
        <f t="shared" si="24"/>
        <v>y</v>
      </c>
      <c r="N69" s="70" t="str">
        <f t="shared" si="24"/>
        <v xml:space="preserve"> </v>
      </c>
      <c r="O69" s="70" t="str">
        <f t="shared" si="24"/>
        <v>a</v>
      </c>
      <c r="P69" s="70" t="str">
        <f t="shared" si="24"/>
        <v>n</v>
      </c>
      <c r="Q69" s="70" t="str">
        <f t="shared" si="24"/>
        <v>d</v>
      </c>
      <c r="R69" s="70" t="str">
        <f t="shared" si="25"/>
        <v xml:space="preserve"> </v>
      </c>
      <c r="S69" s="70" t="str">
        <f t="shared" si="25"/>
        <v>d</v>
      </c>
      <c r="T69" s="70" t="str">
        <f t="shared" si="25"/>
        <v>u</v>
      </c>
      <c r="U69" s="70" t="str">
        <f t="shared" si="25"/>
        <v>m</v>
      </c>
      <c r="V69" s="70" t="str">
        <f t="shared" si="25"/>
        <v>b</v>
      </c>
      <c r="W69" s="70" t="str">
        <f t="shared" si="25"/>
        <v>!</v>
      </c>
      <c r="X69" s="70" t="str">
        <f t="shared" si="25"/>
        <v/>
      </c>
      <c r="Y69" s="70" t="str">
        <f t="shared" si="25"/>
        <v/>
      </c>
      <c r="Z69" s="70" t="str">
        <f t="shared" si="25"/>
        <v/>
      </c>
      <c r="AA69" s="70" t="str">
        <f t="shared" si="25"/>
        <v/>
      </c>
      <c r="AB69" s="70" t="str">
        <f t="shared" si="25"/>
        <v/>
      </c>
      <c r="AC69" s="70" t="str">
        <f t="shared" si="25"/>
        <v/>
      </c>
      <c r="AD69" s="70" t="str">
        <f t="shared" si="25"/>
        <v/>
      </c>
      <c r="AE69" s="70" t="str">
        <f t="shared" si="25"/>
        <v/>
      </c>
      <c r="AF69" s="70" t="str">
        <f t="shared" si="25"/>
        <v/>
      </c>
      <c r="AG69" s="70" t="str">
        <f t="shared" si="25"/>
        <v/>
      </c>
      <c r="AH69" s="70" t="str">
        <f t="shared" si="26"/>
        <v/>
      </c>
      <c r="AI69" s="70" t="str">
        <f t="shared" si="26"/>
        <v/>
      </c>
      <c r="AJ69" s="70" t="str">
        <f t="shared" si="26"/>
        <v/>
      </c>
      <c r="AK69" s="70" t="str">
        <f t="shared" si="26"/>
        <v/>
      </c>
      <c r="AL69" s="70" t="str">
        <f t="shared" si="26"/>
        <v/>
      </c>
      <c r="AM69" s="70" t="str">
        <f t="shared" si="26"/>
        <v/>
      </c>
      <c r="AN69" s="70" t="str">
        <f t="shared" si="26"/>
        <v/>
      </c>
      <c r="AO69" s="70" t="str">
        <f t="shared" si="26"/>
        <v/>
      </c>
      <c r="AP69" s="70" t="str">
        <f t="shared" si="26"/>
        <v/>
      </c>
      <c r="AQ69" s="70" t="str">
        <f t="shared" si="26"/>
        <v/>
      </c>
      <c r="AR69" s="70" t="str">
        <f t="shared" si="26"/>
        <v/>
      </c>
      <c r="AS69" s="70" t="str">
        <f t="shared" si="26"/>
        <v/>
      </c>
      <c r="AT69" s="70" t="str">
        <f t="shared" si="26"/>
        <v/>
      </c>
      <c r="AU69" s="70" t="str">
        <f t="shared" si="26"/>
        <v/>
      </c>
      <c r="AV69" s="70" t="str">
        <f t="shared" si="26"/>
        <v/>
      </c>
      <c r="AW69" s="70" t="str">
        <f t="shared" si="26"/>
        <v/>
      </c>
      <c r="AX69" s="70" t="str">
        <f t="shared" si="27"/>
        <v/>
      </c>
      <c r="AY69" s="70" t="str">
        <f t="shared" si="27"/>
        <v/>
      </c>
      <c r="AZ69" s="70" t="str">
        <f t="shared" si="27"/>
        <v/>
      </c>
      <c r="BA69" s="70" t="str">
        <f t="shared" si="27"/>
        <v/>
      </c>
      <c r="BB69" s="70" t="str">
        <f t="shared" si="27"/>
        <v/>
      </c>
      <c r="BC69" s="70" t="str">
        <f t="shared" si="27"/>
        <v/>
      </c>
      <c r="BD69" s="70" t="str">
        <f t="shared" si="27"/>
        <v/>
      </c>
      <c r="BE69" s="70" t="str">
        <f t="shared" si="27"/>
        <v/>
      </c>
      <c r="BF69" s="70" t="str">
        <f t="shared" si="27"/>
        <v/>
      </c>
      <c r="BG69" s="70" t="str">
        <f t="shared" si="27"/>
        <v/>
      </c>
      <c r="BH69" s="70" t="str">
        <f t="shared" si="27"/>
        <v/>
      </c>
      <c r="BI69" s="70" t="str">
        <f t="shared" si="27"/>
        <v/>
      </c>
      <c r="BJ69" s="70" t="str">
        <f t="shared" si="27"/>
        <v/>
      </c>
      <c r="BK69" s="70" t="str">
        <f t="shared" si="27"/>
        <v/>
      </c>
      <c r="BL69" s="70" t="str">
        <f t="shared" si="27"/>
        <v/>
      </c>
      <c r="BM69" s="70" t="str">
        <f t="shared" si="27"/>
        <v/>
      </c>
      <c r="BN69" s="70" t="str">
        <f t="shared" si="23"/>
        <v/>
      </c>
      <c r="BO69" s="70" t="str">
        <f t="shared" si="23"/>
        <v/>
      </c>
      <c r="BP69" s="70" t="str">
        <f t="shared" si="23"/>
        <v/>
      </c>
      <c r="BQ69" s="70" t="str">
        <f t="shared" si="23"/>
        <v/>
      </c>
      <c r="BR69" s="70" t="str">
        <f t="shared" si="23"/>
        <v/>
      </c>
      <c r="BS69" s="70" t="str">
        <f t="shared" si="23"/>
        <v/>
      </c>
      <c r="BT69" s="70" t="str">
        <f t="shared" si="23"/>
        <v/>
      </c>
      <c r="BU69" s="70" t="str">
        <f t="shared" si="23"/>
        <v/>
      </c>
      <c r="BV69" s="70" t="str">
        <f t="shared" si="23"/>
        <v/>
      </c>
      <c r="BW69" s="70" t="str">
        <f t="shared" si="23"/>
        <v/>
      </c>
      <c r="BX69" s="70" t="str">
        <f t="shared" si="23"/>
        <v/>
      </c>
      <c r="BY69" s="70" t="str">
        <f t="shared" si="23"/>
        <v/>
      </c>
      <c r="BZ69" s="70" t="str">
        <f t="shared" si="23"/>
        <v/>
      </c>
      <c r="CA69" s="70" t="str">
        <f t="shared" si="23"/>
        <v/>
      </c>
    </row>
    <row r="70" spans="1:79" x14ac:dyDescent="0.35">
      <c r="A70" s="70" t="str">
        <f t="shared" si="28"/>
        <v>54 68 65 20 70 61 72 74 79 60 73 20 62 61 74 74 6C 65 20 73 6B 69 6C 6C 20 69 73 20 69 6E 63 72 65 61 73 69 6E 67 21 A7 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0" s="70" t="str">
        <f t="shared" si="24"/>
        <v>T</v>
      </c>
      <c r="C70" s="70" t="str">
        <f t="shared" si="24"/>
        <v>h</v>
      </c>
      <c r="D70" s="70" t="str">
        <f t="shared" si="24"/>
        <v>e</v>
      </c>
      <c r="E70" s="70" t="str">
        <f t="shared" si="24"/>
        <v xml:space="preserve"> </v>
      </c>
      <c r="F70" s="70" t="str">
        <f t="shared" si="24"/>
        <v>p</v>
      </c>
      <c r="G70" s="70" t="str">
        <f t="shared" si="24"/>
        <v>a</v>
      </c>
      <c r="H70" s="70" t="str">
        <f t="shared" si="24"/>
        <v>r</v>
      </c>
      <c r="I70" s="70" t="str">
        <f t="shared" si="24"/>
        <v>t</v>
      </c>
      <c r="J70" s="70" t="str">
        <f t="shared" si="24"/>
        <v>y</v>
      </c>
      <c r="K70" s="70" t="str">
        <f t="shared" si="24"/>
        <v>`</v>
      </c>
      <c r="L70" s="70" t="str">
        <f t="shared" si="24"/>
        <v>s</v>
      </c>
      <c r="M70" s="70" t="str">
        <f t="shared" si="24"/>
        <v xml:space="preserve"> </v>
      </c>
      <c r="N70" s="70" t="str">
        <f t="shared" si="24"/>
        <v>b</v>
      </c>
      <c r="O70" s="70" t="str">
        <f t="shared" si="24"/>
        <v>a</v>
      </c>
      <c r="P70" s="70" t="str">
        <f t="shared" si="24"/>
        <v>t</v>
      </c>
      <c r="Q70" s="70" t="str">
        <f t="shared" si="24"/>
        <v>t</v>
      </c>
      <c r="R70" s="70" t="str">
        <f t="shared" si="25"/>
        <v>l</v>
      </c>
      <c r="S70" s="70" t="str">
        <f t="shared" si="25"/>
        <v>e</v>
      </c>
      <c r="T70" s="70" t="str">
        <f t="shared" si="25"/>
        <v xml:space="preserve"> </v>
      </c>
      <c r="U70" s="70" t="str">
        <f t="shared" si="25"/>
        <v>s</v>
      </c>
      <c r="V70" s="70" t="str">
        <f t="shared" si="25"/>
        <v>k</v>
      </c>
      <c r="W70" s="70" t="str">
        <f t="shared" si="25"/>
        <v>i</v>
      </c>
      <c r="X70" s="70" t="str">
        <f t="shared" si="25"/>
        <v>l</v>
      </c>
      <c r="Y70" s="70" t="str">
        <f t="shared" si="25"/>
        <v>l</v>
      </c>
      <c r="Z70" s="70" t="str">
        <f t="shared" si="25"/>
        <v xml:space="preserve"> </v>
      </c>
      <c r="AA70" s="70" t="str">
        <f t="shared" si="25"/>
        <v>i</v>
      </c>
      <c r="AB70" s="70" t="str">
        <f t="shared" si="25"/>
        <v>s</v>
      </c>
      <c r="AC70" s="70" t="str">
        <f t="shared" si="25"/>
        <v xml:space="preserve"> </v>
      </c>
      <c r="AD70" s="70" t="str">
        <f t="shared" si="25"/>
        <v>i</v>
      </c>
      <c r="AE70" s="70" t="str">
        <f t="shared" si="25"/>
        <v>n</v>
      </c>
      <c r="AF70" s="70" t="str">
        <f t="shared" si="25"/>
        <v>c</v>
      </c>
      <c r="AG70" s="70" t="str">
        <f t="shared" si="25"/>
        <v>r</v>
      </c>
      <c r="AH70" s="70" t="str">
        <f t="shared" si="26"/>
        <v>e</v>
      </c>
      <c r="AI70" s="70" t="str">
        <f t="shared" si="26"/>
        <v>a</v>
      </c>
      <c r="AJ70" s="70" t="str">
        <f t="shared" si="26"/>
        <v>s</v>
      </c>
      <c r="AK70" s="70" t="str">
        <f t="shared" si="26"/>
        <v>i</v>
      </c>
      <c r="AL70" s="70" t="str">
        <f t="shared" si="26"/>
        <v>n</v>
      </c>
      <c r="AM70" s="70" t="str">
        <f t="shared" si="26"/>
        <v>g</v>
      </c>
      <c r="AN70" s="70" t="str">
        <f t="shared" si="26"/>
        <v>!</v>
      </c>
      <c r="AO70" s="70" t="str">
        <f t="shared" si="26"/>
        <v/>
      </c>
      <c r="AP70" s="70" t="str">
        <f t="shared" si="26"/>
        <v/>
      </c>
      <c r="AQ70" s="70" t="str">
        <f t="shared" si="26"/>
        <v/>
      </c>
      <c r="AR70" s="70" t="str">
        <f t="shared" si="26"/>
        <v/>
      </c>
      <c r="AS70" s="70" t="str">
        <f t="shared" si="26"/>
        <v/>
      </c>
      <c r="AT70" s="70" t="str">
        <f t="shared" si="26"/>
        <v/>
      </c>
      <c r="AU70" s="70" t="str">
        <f t="shared" si="26"/>
        <v/>
      </c>
      <c r="AV70" s="70" t="str">
        <f t="shared" si="26"/>
        <v/>
      </c>
      <c r="AW70" s="70" t="str">
        <f t="shared" si="26"/>
        <v/>
      </c>
      <c r="AX70" s="70" t="str">
        <f t="shared" si="27"/>
        <v/>
      </c>
      <c r="AY70" s="70" t="str">
        <f t="shared" si="27"/>
        <v/>
      </c>
      <c r="AZ70" s="70" t="str">
        <f t="shared" si="27"/>
        <v/>
      </c>
      <c r="BA70" s="70" t="str">
        <f t="shared" si="27"/>
        <v/>
      </c>
      <c r="BB70" s="70" t="str">
        <f t="shared" si="27"/>
        <v/>
      </c>
      <c r="BC70" s="70" t="str">
        <f t="shared" si="27"/>
        <v/>
      </c>
      <c r="BD70" s="70" t="str">
        <f t="shared" si="27"/>
        <v/>
      </c>
      <c r="BE70" s="70" t="str">
        <f t="shared" si="27"/>
        <v/>
      </c>
      <c r="BF70" s="70" t="str">
        <f t="shared" si="27"/>
        <v/>
      </c>
      <c r="BG70" s="70" t="str">
        <f t="shared" si="27"/>
        <v/>
      </c>
      <c r="BH70" s="70" t="str">
        <f t="shared" si="27"/>
        <v/>
      </c>
      <c r="BI70" s="70" t="str">
        <f t="shared" si="27"/>
        <v/>
      </c>
      <c r="BJ70" s="70" t="str">
        <f t="shared" si="27"/>
        <v/>
      </c>
      <c r="BK70" s="70" t="str">
        <f t="shared" si="27"/>
        <v/>
      </c>
      <c r="BL70" s="70" t="str">
        <f t="shared" si="27"/>
        <v/>
      </c>
      <c r="BM70" s="70" t="str">
        <f t="shared" si="27"/>
        <v/>
      </c>
      <c r="BN70" s="70" t="str">
        <f t="shared" si="23"/>
        <v/>
      </c>
      <c r="BO70" s="70" t="str">
        <f t="shared" si="23"/>
        <v/>
      </c>
      <c r="BP70" s="70" t="str">
        <f t="shared" si="23"/>
        <v/>
      </c>
      <c r="BQ70" s="70" t="str">
        <f t="shared" si="23"/>
        <v/>
      </c>
      <c r="BR70" s="70" t="str">
        <f t="shared" si="23"/>
        <v/>
      </c>
      <c r="BS70" s="70" t="str">
        <f t="shared" si="23"/>
        <v/>
      </c>
      <c r="BT70" s="70" t="str">
        <f t="shared" si="23"/>
        <v/>
      </c>
      <c r="BU70" s="70" t="str">
        <f t="shared" si="23"/>
        <v/>
      </c>
      <c r="BV70" s="70" t="str">
        <f t="shared" si="23"/>
        <v/>
      </c>
      <c r="BW70" s="70" t="str">
        <f t="shared" si="23"/>
        <v/>
      </c>
      <c r="BX70" s="70" t="str">
        <f t="shared" si="23"/>
        <v/>
      </c>
      <c r="BY70" s="70" t="str">
        <f t="shared" si="23"/>
        <v/>
      </c>
      <c r="BZ70" s="70" t="str">
        <f t="shared" si="23"/>
        <v/>
      </c>
      <c r="CA70" s="70" t="str">
        <f t="shared" si="23"/>
        <v/>
      </c>
    </row>
    <row r="71" spans="1:79" x14ac:dyDescent="0.35">
      <c r="A71" s="70" t="str">
        <f t="shared" si="28"/>
        <v>69 73 20 68 61 6D 6D 65 72 65 64 20 66 6F 72 20 A7 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1" s="70" t="str">
        <f t="shared" si="24"/>
        <v>i</v>
      </c>
      <c r="C71" s="70" t="str">
        <f t="shared" si="24"/>
        <v>s</v>
      </c>
      <c r="D71" s="70" t="str">
        <f t="shared" si="24"/>
        <v xml:space="preserve"> </v>
      </c>
      <c r="E71" s="70" t="str">
        <f t="shared" si="24"/>
        <v>h</v>
      </c>
      <c r="F71" s="70" t="str">
        <f t="shared" si="24"/>
        <v>a</v>
      </c>
      <c r="G71" s="70" t="str">
        <f t="shared" si="24"/>
        <v>m</v>
      </c>
      <c r="H71" s="70" t="str">
        <f t="shared" si="24"/>
        <v>m</v>
      </c>
      <c r="I71" s="70" t="str">
        <f t="shared" si="24"/>
        <v>e</v>
      </c>
      <c r="J71" s="70" t="str">
        <f t="shared" si="24"/>
        <v>r</v>
      </c>
      <c r="K71" s="70" t="str">
        <f t="shared" si="24"/>
        <v>e</v>
      </c>
      <c r="L71" s="70" t="str">
        <f t="shared" si="24"/>
        <v>d</v>
      </c>
      <c r="M71" s="70" t="str">
        <f t="shared" si="24"/>
        <v xml:space="preserve"> </v>
      </c>
      <c r="N71" s="70" t="str">
        <f t="shared" si="24"/>
        <v>f</v>
      </c>
      <c r="O71" s="70" t="str">
        <f t="shared" si="24"/>
        <v>o</v>
      </c>
      <c r="P71" s="70" t="str">
        <f t="shared" si="24"/>
        <v>r</v>
      </c>
      <c r="Q71" s="70" t="str">
        <f t="shared" si="24"/>
        <v xml:space="preserve"> </v>
      </c>
      <c r="R71" s="70" t="str">
        <f t="shared" si="25"/>
        <v/>
      </c>
      <c r="S71" s="70" t="str">
        <f t="shared" si="25"/>
        <v/>
      </c>
      <c r="T71" s="70" t="str">
        <f t="shared" si="25"/>
        <v/>
      </c>
      <c r="U71" s="70" t="str">
        <f t="shared" si="25"/>
        <v/>
      </c>
      <c r="V71" s="70" t="str">
        <f t="shared" si="25"/>
        <v/>
      </c>
      <c r="W71" s="70" t="str">
        <f t="shared" si="25"/>
        <v/>
      </c>
      <c r="X71" s="70" t="str">
        <f t="shared" si="25"/>
        <v/>
      </c>
      <c r="Y71" s="70" t="str">
        <f t="shared" si="25"/>
        <v/>
      </c>
      <c r="Z71" s="70" t="str">
        <f t="shared" si="25"/>
        <v/>
      </c>
      <c r="AA71" s="70" t="str">
        <f t="shared" si="25"/>
        <v/>
      </c>
      <c r="AB71" s="70" t="str">
        <f t="shared" si="25"/>
        <v/>
      </c>
      <c r="AC71" s="70" t="str">
        <f t="shared" si="25"/>
        <v/>
      </c>
      <c r="AD71" s="70" t="str">
        <f t="shared" si="25"/>
        <v/>
      </c>
      <c r="AE71" s="70" t="str">
        <f t="shared" si="25"/>
        <v/>
      </c>
      <c r="AF71" s="70" t="str">
        <f t="shared" si="25"/>
        <v/>
      </c>
      <c r="AG71" s="70" t="str">
        <f t="shared" si="25"/>
        <v/>
      </c>
      <c r="AH71" s="70" t="str">
        <f t="shared" si="26"/>
        <v/>
      </c>
      <c r="AI71" s="70" t="str">
        <f t="shared" si="26"/>
        <v/>
      </c>
      <c r="AJ71" s="70" t="str">
        <f t="shared" si="26"/>
        <v/>
      </c>
      <c r="AK71" s="70" t="str">
        <f t="shared" si="26"/>
        <v/>
      </c>
      <c r="AL71" s="70" t="str">
        <f t="shared" si="26"/>
        <v/>
      </c>
      <c r="AM71" s="70" t="str">
        <f t="shared" si="26"/>
        <v/>
      </c>
      <c r="AN71" s="70" t="str">
        <f t="shared" si="26"/>
        <v/>
      </c>
      <c r="AO71" s="70" t="str">
        <f t="shared" si="26"/>
        <v/>
      </c>
      <c r="AP71" s="70" t="str">
        <f t="shared" si="26"/>
        <v/>
      </c>
      <c r="AQ71" s="70" t="str">
        <f t="shared" si="26"/>
        <v/>
      </c>
      <c r="AR71" s="70" t="str">
        <f t="shared" si="26"/>
        <v/>
      </c>
      <c r="AS71" s="70" t="str">
        <f t="shared" si="26"/>
        <v/>
      </c>
      <c r="AT71" s="70" t="str">
        <f t="shared" si="26"/>
        <v/>
      </c>
      <c r="AU71" s="70" t="str">
        <f t="shared" si="26"/>
        <v/>
      </c>
      <c r="AV71" s="70" t="str">
        <f t="shared" si="26"/>
        <v/>
      </c>
      <c r="AW71" s="70" t="str">
        <f t="shared" si="26"/>
        <v/>
      </c>
      <c r="AX71" s="70" t="str">
        <f t="shared" si="27"/>
        <v/>
      </c>
      <c r="AY71" s="70" t="str">
        <f t="shared" si="27"/>
        <v/>
      </c>
      <c r="AZ71" s="70" t="str">
        <f t="shared" si="27"/>
        <v/>
      </c>
      <c r="BA71" s="70" t="str">
        <f t="shared" si="27"/>
        <v/>
      </c>
      <c r="BB71" s="70" t="str">
        <f t="shared" si="27"/>
        <v/>
      </c>
      <c r="BC71" s="70" t="str">
        <f t="shared" si="27"/>
        <v/>
      </c>
      <c r="BD71" s="70" t="str">
        <f t="shared" si="27"/>
        <v/>
      </c>
      <c r="BE71" s="70" t="str">
        <f t="shared" si="27"/>
        <v/>
      </c>
      <c r="BF71" s="70" t="str">
        <f t="shared" si="27"/>
        <v/>
      </c>
      <c r="BG71" s="70" t="str">
        <f t="shared" si="27"/>
        <v/>
      </c>
      <c r="BH71" s="70" t="str">
        <f t="shared" si="27"/>
        <v/>
      </c>
      <c r="BI71" s="70" t="str">
        <f t="shared" si="27"/>
        <v/>
      </c>
      <c r="BJ71" s="70" t="str">
        <f t="shared" si="27"/>
        <v/>
      </c>
      <c r="BK71" s="70" t="str">
        <f t="shared" si="27"/>
        <v/>
      </c>
      <c r="BL71" s="70" t="str">
        <f t="shared" si="27"/>
        <v/>
      </c>
      <c r="BM71" s="70" t="str">
        <f t="shared" si="27"/>
        <v/>
      </c>
      <c r="BN71" s="70" t="str">
        <f t="shared" ref="BN71:CA86" si="29">IF(FIND("A7",$A71)&lt;3*(COLUMN(BN71)-1),"",CHAR(HEX2DEC(MID($A71,3*(COLUMN(BN71)-2)+1,2))))</f>
        <v/>
      </c>
      <c r="BO71" s="70" t="str">
        <f t="shared" si="29"/>
        <v/>
      </c>
      <c r="BP71" s="70" t="str">
        <f t="shared" si="29"/>
        <v/>
      </c>
      <c r="BQ71" s="70" t="str">
        <f t="shared" si="29"/>
        <v/>
      </c>
      <c r="BR71" s="70" t="str">
        <f t="shared" si="29"/>
        <v/>
      </c>
      <c r="BS71" s="70" t="str">
        <f t="shared" si="29"/>
        <v/>
      </c>
      <c r="BT71" s="70" t="str">
        <f t="shared" si="29"/>
        <v/>
      </c>
      <c r="BU71" s="70" t="str">
        <f t="shared" si="29"/>
        <v/>
      </c>
      <c r="BV71" s="70" t="str">
        <f t="shared" si="29"/>
        <v/>
      </c>
      <c r="BW71" s="70" t="str">
        <f t="shared" si="29"/>
        <v/>
      </c>
      <c r="BX71" s="70" t="str">
        <f t="shared" si="29"/>
        <v/>
      </c>
      <c r="BY71" s="70" t="str">
        <f t="shared" si="29"/>
        <v/>
      </c>
      <c r="BZ71" s="70" t="str">
        <f t="shared" si="29"/>
        <v/>
      </c>
      <c r="CA71" s="70" t="str">
        <f t="shared" si="29"/>
        <v/>
      </c>
    </row>
    <row r="72" spans="1:79" x14ac:dyDescent="0.35">
      <c r="A72" s="70" t="str">
        <f t="shared" si="28"/>
        <v>66 65 65 6C 73 20 61 20 77 61 76 65 20 6F 66 20 68 65 61 6C 69 6E 67 21 A7 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2" s="70" t="str">
        <f t="shared" si="24"/>
        <v>f</v>
      </c>
      <c r="C72" s="70" t="str">
        <f t="shared" si="24"/>
        <v>e</v>
      </c>
      <c r="D72" s="70" t="str">
        <f t="shared" si="24"/>
        <v>e</v>
      </c>
      <c r="E72" s="70" t="str">
        <f t="shared" si="24"/>
        <v>l</v>
      </c>
      <c r="F72" s="70" t="str">
        <f t="shared" si="24"/>
        <v>s</v>
      </c>
      <c r="G72" s="70" t="str">
        <f t="shared" si="24"/>
        <v xml:space="preserve"> </v>
      </c>
      <c r="H72" s="70" t="str">
        <f t="shared" si="24"/>
        <v>a</v>
      </c>
      <c r="I72" s="70" t="str">
        <f t="shared" si="24"/>
        <v xml:space="preserve"> </v>
      </c>
      <c r="J72" s="70" t="str">
        <f t="shared" si="24"/>
        <v>w</v>
      </c>
      <c r="K72" s="70" t="str">
        <f t="shared" si="24"/>
        <v>a</v>
      </c>
      <c r="L72" s="70" t="str">
        <f t="shared" si="24"/>
        <v>v</v>
      </c>
      <c r="M72" s="70" t="str">
        <f t="shared" si="24"/>
        <v>e</v>
      </c>
      <c r="N72" s="70" t="str">
        <f t="shared" si="24"/>
        <v xml:space="preserve"> </v>
      </c>
      <c r="O72" s="70" t="str">
        <f t="shared" si="24"/>
        <v>o</v>
      </c>
      <c r="P72" s="70" t="str">
        <f t="shared" si="24"/>
        <v>f</v>
      </c>
      <c r="Q72" s="70" t="str">
        <f t="shared" si="24"/>
        <v xml:space="preserve"> </v>
      </c>
      <c r="R72" s="70" t="str">
        <f t="shared" si="25"/>
        <v>h</v>
      </c>
      <c r="S72" s="70" t="str">
        <f t="shared" si="25"/>
        <v>e</v>
      </c>
      <c r="T72" s="70" t="str">
        <f t="shared" si="25"/>
        <v>a</v>
      </c>
      <c r="U72" s="70" t="str">
        <f t="shared" si="25"/>
        <v>l</v>
      </c>
      <c r="V72" s="70" t="str">
        <f t="shared" si="25"/>
        <v>i</v>
      </c>
      <c r="W72" s="70" t="str">
        <f t="shared" si="25"/>
        <v>n</v>
      </c>
      <c r="X72" s="70" t="str">
        <f t="shared" si="25"/>
        <v>g</v>
      </c>
      <c r="Y72" s="70" t="str">
        <f t="shared" si="25"/>
        <v>!</v>
      </c>
      <c r="Z72" s="70" t="str">
        <f t="shared" si="25"/>
        <v/>
      </c>
      <c r="AA72" s="70" t="str">
        <f t="shared" si="25"/>
        <v/>
      </c>
      <c r="AB72" s="70" t="str">
        <f t="shared" si="25"/>
        <v/>
      </c>
      <c r="AC72" s="70" t="str">
        <f t="shared" si="25"/>
        <v/>
      </c>
      <c r="AD72" s="70" t="str">
        <f t="shared" si="25"/>
        <v/>
      </c>
      <c r="AE72" s="70" t="str">
        <f t="shared" si="25"/>
        <v/>
      </c>
      <c r="AF72" s="70" t="str">
        <f t="shared" si="25"/>
        <v/>
      </c>
      <c r="AG72" s="70" t="str">
        <f t="shared" si="25"/>
        <v/>
      </c>
      <c r="AH72" s="70" t="str">
        <f t="shared" si="26"/>
        <v/>
      </c>
      <c r="AI72" s="70" t="str">
        <f t="shared" si="26"/>
        <v/>
      </c>
      <c r="AJ72" s="70" t="str">
        <f t="shared" si="26"/>
        <v/>
      </c>
      <c r="AK72" s="70" t="str">
        <f t="shared" si="26"/>
        <v/>
      </c>
      <c r="AL72" s="70" t="str">
        <f t="shared" si="26"/>
        <v/>
      </c>
      <c r="AM72" s="70" t="str">
        <f t="shared" si="26"/>
        <v/>
      </c>
      <c r="AN72" s="70" t="str">
        <f t="shared" si="26"/>
        <v/>
      </c>
      <c r="AO72" s="70" t="str">
        <f t="shared" si="26"/>
        <v/>
      </c>
      <c r="AP72" s="70" t="str">
        <f t="shared" si="26"/>
        <v/>
      </c>
      <c r="AQ72" s="70" t="str">
        <f t="shared" si="26"/>
        <v/>
      </c>
      <c r="AR72" s="70" t="str">
        <f t="shared" si="26"/>
        <v/>
      </c>
      <c r="AS72" s="70" t="str">
        <f t="shared" si="26"/>
        <v/>
      </c>
      <c r="AT72" s="70" t="str">
        <f t="shared" si="26"/>
        <v/>
      </c>
      <c r="AU72" s="70" t="str">
        <f t="shared" si="26"/>
        <v/>
      </c>
      <c r="AV72" s="70" t="str">
        <f t="shared" si="26"/>
        <v/>
      </c>
      <c r="AW72" s="70" t="str">
        <f t="shared" si="26"/>
        <v/>
      </c>
      <c r="AX72" s="70" t="str">
        <f t="shared" si="27"/>
        <v/>
      </c>
      <c r="AY72" s="70" t="str">
        <f t="shared" si="27"/>
        <v/>
      </c>
      <c r="AZ72" s="70" t="str">
        <f t="shared" si="27"/>
        <v/>
      </c>
      <c r="BA72" s="70" t="str">
        <f t="shared" si="27"/>
        <v/>
      </c>
      <c r="BB72" s="70" t="str">
        <f t="shared" si="27"/>
        <v/>
      </c>
      <c r="BC72" s="70" t="str">
        <f t="shared" si="27"/>
        <v/>
      </c>
      <c r="BD72" s="70" t="str">
        <f t="shared" si="27"/>
        <v/>
      </c>
      <c r="BE72" s="70" t="str">
        <f t="shared" si="27"/>
        <v/>
      </c>
      <c r="BF72" s="70" t="str">
        <f t="shared" si="27"/>
        <v/>
      </c>
      <c r="BG72" s="70" t="str">
        <f t="shared" si="27"/>
        <v/>
      </c>
      <c r="BH72" s="70" t="str">
        <f t="shared" si="27"/>
        <v/>
      </c>
      <c r="BI72" s="70" t="str">
        <f t="shared" si="27"/>
        <v/>
      </c>
      <c r="BJ72" s="70" t="str">
        <f t="shared" si="27"/>
        <v/>
      </c>
      <c r="BK72" s="70" t="str">
        <f t="shared" si="27"/>
        <v/>
      </c>
      <c r="BL72" s="70" t="str">
        <f t="shared" si="27"/>
        <v/>
      </c>
      <c r="BM72" s="70" t="str">
        <f t="shared" si="27"/>
        <v/>
      </c>
      <c r="BN72" s="70" t="str">
        <f t="shared" si="29"/>
        <v/>
      </c>
      <c r="BO72" s="70" t="str">
        <f t="shared" si="29"/>
        <v/>
      </c>
      <c r="BP72" s="70" t="str">
        <f t="shared" si="29"/>
        <v/>
      </c>
      <c r="BQ72" s="70" t="str">
        <f t="shared" si="29"/>
        <v/>
      </c>
      <c r="BR72" s="70" t="str">
        <f t="shared" si="29"/>
        <v/>
      </c>
      <c r="BS72" s="70" t="str">
        <f t="shared" si="29"/>
        <v/>
      </c>
      <c r="BT72" s="70" t="str">
        <f t="shared" si="29"/>
        <v/>
      </c>
      <c r="BU72" s="70" t="str">
        <f t="shared" si="29"/>
        <v/>
      </c>
      <c r="BV72" s="70" t="str">
        <f t="shared" si="29"/>
        <v/>
      </c>
      <c r="BW72" s="70" t="str">
        <f t="shared" si="29"/>
        <v/>
      </c>
      <c r="BX72" s="70" t="str">
        <f t="shared" si="29"/>
        <v/>
      </c>
      <c r="BY72" s="70" t="str">
        <f t="shared" si="29"/>
        <v/>
      </c>
      <c r="BZ72" s="70" t="str">
        <f t="shared" si="29"/>
        <v/>
      </c>
      <c r="CA72" s="70" t="str">
        <f t="shared" si="29"/>
        <v/>
      </c>
    </row>
    <row r="73" spans="1:79" x14ac:dyDescent="0.35">
      <c r="A73" s="70" t="str">
        <f t="shared" si="28"/>
        <v>69 73 20 6E 6F 77 20 6D 6F 72 65 20 70 72 6F 74 65 63 74 65 64 20 61 67 61 69 6E 73 74 20 61 74 74 61 63 6B 73 21 A7 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3" s="70" t="str">
        <f t="shared" si="24"/>
        <v>i</v>
      </c>
      <c r="C73" s="70" t="str">
        <f t="shared" si="24"/>
        <v>s</v>
      </c>
      <c r="D73" s="70" t="str">
        <f t="shared" si="24"/>
        <v xml:space="preserve"> </v>
      </c>
      <c r="E73" s="70" t="str">
        <f t="shared" si="24"/>
        <v>n</v>
      </c>
      <c r="F73" s="70" t="str">
        <f t="shared" si="24"/>
        <v>o</v>
      </c>
      <c r="G73" s="70" t="str">
        <f t="shared" si="24"/>
        <v>w</v>
      </c>
      <c r="H73" s="70" t="str">
        <f t="shared" si="24"/>
        <v xml:space="preserve"> </v>
      </c>
      <c r="I73" s="70" t="str">
        <f t="shared" si="24"/>
        <v>m</v>
      </c>
      <c r="J73" s="70" t="str">
        <f t="shared" si="24"/>
        <v>o</v>
      </c>
      <c r="K73" s="70" t="str">
        <f t="shared" si="24"/>
        <v>r</v>
      </c>
      <c r="L73" s="70" t="str">
        <f t="shared" si="24"/>
        <v>e</v>
      </c>
      <c r="M73" s="70" t="str">
        <f t="shared" si="24"/>
        <v xml:space="preserve"> </v>
      </c>
      <c r="N73" s="70" t="str">
        <f t="shared" si="24"/>
        <v>p</v>
      </c>
      <c r="O73" s="70" t="str">
        <f t="shared" si="24"/>
        <v>r</v>
      </c>
      <c r="P73" s="70" t="str">
        <f t="shared" si="24"/>
        <v>o</v>
      </c>
      <c r="Q73" s="70" t="str">
        <f t="shared" si="24"/>
        <v>t</v>
      </c>
      <c r="R73" s="70" t="str">
        <f t="shared" si="25"/>
        <v>e</v>
      </c>
      <c r="S73" s="70" t="str">
        <f t="shared" si="25"/>
        <v>c</v>
      </c>
      <c r="T73" s="70" t="str">
        <f t="shared" si="25"/>
        <v>t</v>
      </c>
      <c r="U73" s="70" t="str">
        <f t="shared" si="25"/>
        <v>e</v>
      </c>
      <c r="V73" s="70" t="str">
        <f t="shared" si="25"/>
        <v>d</v>
      </c>
      <c r="W73" s="70" t="str">
        <f t="shared" si="25"/>
        <v xml:space="preserve"> </v>
      </c>
      <c r="X73" s="70" t="str">
        <f t="shared" si="25"/>
        <v>a</v>
      </c>
      <c r="Y73" s="70" t="str">
        <f t="shared" si="25"/>
        <v>g</v>
      </c>
      <c r="Z73" s="70" t="str">
        <f t="shared" si="25"/>
        <v>a</v>
      </c>
      <c r="AA73" s="70" t="str">
        <f t="shared" si="25"/>
        <v>i</v>
      </c>
      <c r="AB73" s="70" t="str">
        <f t="shared" si="25"/>
        <v>n</v>
      </c>
      <c r="AC73" s="70" t="str">
        <f t="shared" si="25"/>
        <v>s</v>
      </c>
      <c r="AD73" s="70" t="str">
        <f t="shared" si="25"/>
        <v>t</v>
      </c>
      <c r="AE73" s="70" t="str">
        <f t="shared" si="25"/>
        <v xml:space="preserve"> </v>
      </c>
      <c r="AF73" s="70" t="str">
        <f t="shared" si="25"/>
        <v>a</v>
      </c>
      <c r="AG73" s="70" t="str">
        <f t="shared" si="25"/>
        <v>t</v>
      </c>
      <c r="AH73" s="70" t="str">
        <f t="shared" si="26"/>
        <v>t</v>
      </c>
      <c r="AI73" s="70" t="str">
        <f t="shared" si="26"/>
        <v>a</v>
      </c>
      <c r="AJ73" s="70" t="str">
        <f t="shared" si="26"/>
        <v>c</v>
      </c>
      <c r="AK73" s="70" t="str">
        <f t="shared" si="26"/>
        <v>k</v>
      </c>
      <c r="AL73" s="70" t="str">
        <f t="shared" si="26"/>
        <v>s</v>
      </c>
      <c r="AM73" s="70" t="str">
        <f t="shared" si="26"/>
        <v>!</v>
      </c>
      <c r="AN73" s="70" t="str">
        <f t="shared" si="26"/>
        <v/>
      </c>
      <c r="AO73" s="70" t="str">
        <f t="shared" si="26"/>
        <v/>
      </c>
      <c r="AP73" s="70" t="str">
        <f t="shared" si="26"/>
        <v/>
      </c>
      <c r="AQ73" s="70" t="str">
        <f t="shared" si="26"/>
        <v/>
      </c>
      <c r="AR73" s="70" t="str">
        <f t="shared" si="26"/>
        <v/>
      </c>
      <c r="AS73" s="70" t="str">
        <f t="shared" si="26"/>
        <v/>
      </c>
      <c r="AT73" s="70" t="str">
        <f t="shared" si="26"/>
        <v/>
      </c>
      <c r="AU73" s="70" t="str">
        <f t="shared" si="26"/>
        <v/>
      </c>
      <c r="AV73" s="70" t="str">
        <f t="shared" si="26"/>
        <v/>
      </c>
      <c r="AW73" s="70" t="str">
        <f t="shared" si="26"/>
        <v/>
      </c>
      <c r="AX73" s="70" t="str">
        <f t="shared" si="27"/>
        <v/>
      </c>
      <c r="AY73" s="70" t="str">
        <f t="shared" si="27"/>
        <v/>
      </c>
      <c r="AZ73" s="70" t="str">
        <f t="shared" si="27"/>
        <v/>
      </c>
      <c r="BA73" s="70" t="str">
        <f t="shared" si="27"/>
        <v/>
      </c>
      <c r="BB73" s="70" t="str">
        <f t="shared" si="27"/>
        <v/>
      </c>
      <c r="BC73" s="70" t="str">
        <f t="shared" si="27"/>
        <v/>
      </c>
      <c r="BD73" s="70" t="str">
        <f t="shared" si="27"/>
        <v/>
      </c>
      <c r="BE73" s="70" t="str">
        <f t="shared" si="27"/>
        <v/>
      </c>
      <c r="BF73" s="70" t="str">
        <f t="shared" si="27"/>
        <v/>
      </c>
      <c r="BG73" s="70" t="str">
        <f t="shared" si="27"/>
        <v/>
      </c>
      <c r="BH73" s="70" t="str">
        <f t="shared" si="27"/>
        <v/>
      </c>
      <c r="BI73" s="70" t="str">
        <f t="shared" si="27"/>
        <v/>
      </c>
      <c r="BJ73" s="70" t="str">
        <f t="shared" si="27"/>
        <v/>
      </c>
      <c r="BK73" s="70" t="str">
        <f t="shared" si="27"/>
        <v/>
      </c>
      <c r="BL73" s="70" t="str">
        <f t="shared" si="27"/>
        <v/>
      </c>
      <c r="BM73" s="70" t="str">
        <f t="shared" si="27"/>
        <v/>
      </c>
      <c r="BN73" s="70" t="str">
        <f t="shared" si="29"/>
        <v/>
      </c>
      <c r="BO73" s="70" t="str">
        <f t="shared" si="29"/>
        <v/>
      </c>
      <c r="BP73" s="70" t="str">
        <f t="shared" si="29"/>
        <v/>
      </c>
      <c r="BQ73" s="70" t="str">
        <f t="shared" si="29"/>
        <v/>
      </c>
      <c r="BR73" s="70" t="str">
        <f t="shared" si="29"/>
        <v/>
      </c>
      <c r="BS73" s="70" t="str">
        <f t="shared" si="29"/>
        <v/>
      </c>
      <c r="BT73" s="70" t="str">
        <f t="shared" si="29"/>
        <v/>
      </c>
      <c r="BU73" s="70" t="str">
        <f t="shared" si="29"/>
        <v/>
      </c>
      <c r="BV73" s="70" t="str">
        <f t="shared" si="29"/>
        <v/>
      </c>
      <c r="BW73" s="70" t="str">
        <f t="shared" si="29"/>
        <v/>
      </c>
      <c r="BX73" s="70" t="str">
        <f t="shared" si="29"/>
        <v/>
      </c>
      <c r="BY73" s="70" t="str">
        <f t="shared" si="29"/>
        <v/>
      </c>
      <c r="BZ73" s="70" t="str">
        <f t="shared" si="29"/>
        <v/>
      </c>
      <c r="CA73" s="70" t="str">
        <f t="shared" si="29"/>
        <v/>
      </c>
    </row>
    <row r="74" spans="1:79" x14ac:dyDescent="0.35">
      <c r="A74" s="70" t="str">
        <f t="shared" si="28"/>
        <v>54 68 65 20 70 61 72 74 79 20 6D 65 6D 62 65 72 73 20 61 72 65 20 66 65 65 6C 69 6E 67 20 61 20 77 61 76 65 20 6F 66 20 68 65 61 6C 69 6E 67 21 A7 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4" s="70" t="str">
        <f t="shared" ref="B74:BM77" si="30">IF(FIND("A7",$A74)&lt;3*(COLUMN(B74)-1),"",CHAR(HEX2DEC(MID($A74,3*(COLUMN(B74)-2)+1,2))))</f>
        <v>T</v>
      </c>
      <c r="C74" s="70" t="str">
        <f t="shared" si="30"/>
        <v>h</v>
      </c>
      <c r="D74" s="70" t="str">
        <f t="shared" si="30"/>
        <v>e</v>
      </c>
      <c r="E74" s="70" t="str">
        <f t="shared" si="30"/>
        <v xml:space="preserve"> </v>
      </c>
      <c r="F74" s="70" t="str">
        <f t="shared" si="30"/>
        <v>p</v>
      </c>
      <c r="G74" s="70" t="str">
        <f t="shared" si="30"/>
        <v>a</v>
      </c>
      <c r="H74" s="70" t="str">
        <f t="shared" si="30"/>
        <v>r</v>
      </c>
      <c r="I74" s="70" t="str">
        <f t="shared" si="30"/>
        <v>t</v>
      </c>
      <c r="J74" s="70" t="str">
        <f t="shared" si="30"/>
        <v>y</v>
      </c>
      <c r="K74" s="70" t="str">
        <f t="shared" si="30"/>
        <v xml:space="preserve"> </v>
      </c>
      <c r="L74" s="70" t="str">
        <f t="shared" si="30"/>
        <v>m</v>
      </c>
      <c r="M74" s="70" t="str">
        <f t="shared" si="30"/>
        <v>e</v>
      </c>
      <c r="N74" s="70" t="str">
        <f t="shared" si="30"/>
        <v>m</v>
      </c>
      <c r="O74" s="70" t="str">
        <f t="shared" si="30"/>
        <v>b</v>
      </c>
      <c r="P74" s="70" t="str">
        <f t="shared" si="30"/>
        <v>e</v>
      </c>
      <c r="Q74" s="70" t="str">
        <f t="shared" si="30"/>
        <v>r</v>
      </c>
      <c r="R74" s="70" t="str">
        <f t="shared" si="30"/>
        <v>s</v>
      </c>
      <c r="S74" s="70" t="str">
        <f t="shared" si="30"/>
        <v xml:space="preserve"> </v>
      </c>
      <c r="T74" s="70" t="str">
        <f t="shared" si="30"/>
        <v>a</v>
      </c>
      <c r="U74" s="70" t="str">
        <f t="shared" si="30"/>
        <v>r</v>
      </c>
      <c r="V74" s="70" t="str">
        <f t="shared" si="30"/>
        <v>e</v>
      </c>
      <c r="W74" s="70" t="str">
        <f t="shared" si="30"/>
        <v xml:space="preserve"> </v>
      </c>
      <c r="X74" s="70" t="str">
        <f t="shared" si="30"/>
        <v>f</v>
      </c>
      <c r="Y74" s="70" t="str">
        <f t="shared" si="30"/>
        <v>e</v>
      </c>
      <c r="Z74" s="70" t="str">
        <f t="shared" si="30"/>
        <v>e</v>
      </c>
      <c r="AA74" s="70" t="str">
        <f t="shared" si="30"/>
        <v>l</v>
      </c>
      <c r="AB74" s="70" t="str">
        <f t="shared" si="30"/>
        <v>i</v>
      </c>
      <c r="AC74" s="70" t="str">
        <f t="shared" si="30"/>
        <v>n</v>
      </c>
      <c r="AD74" s="70" t="str">
        <f t="shared" si="30"/>
        <v>g</v>
      </c>
      <c r="AE74" s="70" t="str">
        <f t="shared" si="30"/>
        <v xml:space="preserve"> </v>
      </c>
      <c r="AF74" s="70" t="str">
        <f t="shared" si="30"/>
        <v>a</v>
      </c>
      <c r="AG74" s="70" t="str">
        <f t="shared" si="30"/>
        <v xml:space="preserve"> </v>
      </c>
      <c r="AH74" s="70" t="str">
        <f t="shared" si="30"/>
        <v>w</v>
      </c>
      <c r="AI74" s="70" t="str">
        <f t="shared" si="30"/>
        <v>a</v>
      </c>
      <c r="AJ74" s="70" t="str">
        <f t="shared" si="30"/>
        <v>v</v>
      </c>
      <c r="AK74" s="70" t="str">
        <f t="shared" si="30"/>
        <v>e</v>
      </c>
      <c r="AL74" s="70" t="str">
        <f t="shared" si="30"/>
        <v xml:space="preserve"> </v>
      </c>
      <c r="AM74" s="70" t="str">
        <f t="shared" si="30"/>
        <v>o</v>
      </c>
      <c r="AN74" s="70" t="str">
        <f t="shared" si="30"/>
        <v>f</v>
      </c>
      <c r="AO74" s="70" t="str">
        <f t="shared" si="30"/>
        <v xml:space="preserve"> </v>
      </c>
      <c r="AP74" s="70" t="str">
        <f t="shared" si="30"/>
        <v>h</v>
      </c>
      <c r="AQ74" s="70" t="str">
        <f t="shared" si="30"/>
        <v>e</v>
      </c>
      <c r="AR74" s="70" t="str">
        <f t="shared" si="30"/>
        <v>a</v>
      </c>
      <c r="AS74" s="70" t="str">
        <f t="shared" si="30"/>
        <v>l</v>
      </c>
      <c r="AT74" s="70" t="str">
        <f t="shared" si="30"/>
        <v>i</v>
      </c>
      <c r="AU74" s="70" t="str">
        <f t="shared" si="30"/>
        <v>n</v>
      </c>
      <c r="AV74" s="70" t="str">
        <f t="shared" si="30"/>
        <v>g</v>
      </c>
      <c r="AW74" s="70" t="str">
        <f t="shared" si="30"/>
        <v>!</v>
      </c>
      <c r="AX74" s="70" t="str">
        <f t="shared" si="30"/>
        <v/>
      </c>
      <c r="AY74" s="70" t="str">
        <f t="shared" si="30"/>
        <v/>
      </c>
      <c r="AZ74" s="70" t="str">
        <f t="shared" si="30"/>
        <v/>
      </c>
      <c r="BA74" s="70" t="str">
        <f t="shared" si="30"/>
        <v/>
      </c>
      <c r="BB74" s="70" t="str">
        <f t="shared" si="30"/>
        <v/>
      </c>
      <c r="BC74" s="70" t="str">
        <f t="shared" si="30"/>
        <v/>
      </c>
      <c r="BD74" s="70" t="str">
        <f t="shared" si="30"/>
        <v/>
      </c>
      <c r="BE74" s="70" t="str">
        <f t="shared" si="30"/>
        <v/>
      </c>
      <c r="BF74" s="70" t="str">
        <f t="shared" si="30"/>
        <v/>
      </c>
      <c r="BG74" s="70" t="str">
        <f t="shared" si="30"/>
        <v/>
      </c>
      <c r="BH74" s="70" t="str">
        <f t="shared" si="30"/>
        <v/>
      </c>
      <c r="BI74" s="70" t="str">
        <f t="shared" si="30"/>
        <v/>
      </c>
      <c r="BJ74" s="70" t="str">
        <f t="shared" si="30"/>
        <v/>
      </c>
      <c r="BK74" s="70" t="str">
        <f t="shared" si="30"/>
        <v/>
      </c>
      <c r="BL74" s="70" t="str">
        <f t="shared" si="30"/>
        <v/>
      </c>
      <c r="BM74" s="70" t="str">
        <f t="shared" si="30"/>
        <v/>
      </c>
      <c r="BN74" s="70" t="str">
        <f t="shared" si="29"/>
        <v/>
      </c>
      <c r="BO74" s="70" t="str">
        <f t="shared" si="29"/>
        <v/>
      </c>
      <c r="BP74" s="70" t="str">
        <f t="shared" si="29"/>
        <v/>
      </c>
      <c r="BQ74" s="70" t="str">
        <f t="shared" si="29"/>
        <v/>
      </c>
      <c r="BR74" s="70" t="str">
        <f t="shared" si="29"/>
        <v/>
      </c>
      <c r="BS74" s="70" t="str">
        <f t="shared" si="29"/>
        <v/>
      </c>
      <c r="BT74" s="70" t="str">
        <f t="shared" si="29"/>
        <v/>
      </c>
      <c r="BU74" s="70" t="str">
        <f t="shared" si="29"/>
        <v/>
      </c>
      <c r="BV74" s="70" t="str">
        <f t="shared" si="29"/>
        <v/>
      </c>
      <c r="BW74" s="70" t="str">
        <f t="shared" si="29"/>
        <v/>
      </c>
      <c r="BX74" s="70" t="str">
        <f t="shared" si="29"/>
        <v/>
      </c>
      <c r="BY74" s="70" t="str">
        <f t="shared" si="29"/>
        <v/>
      </c>
      <c r="BZ74" s="70" t="str">
        <f t="shared" si="29"/>
        <v/>
      </c>
      <c r="CA74" s="70" t="str">
        <f t="shared" si="29"/>
        <v/>
      </c>
    </row>
    <row r="75" spans="1:79" x14ac:dyDescent="0.35">
      <c r="A75" s="70" t="str">
        <f t="shared" ref="A75:A93" si="31">MID($A74,FIND("A7 ",$A74)+3,LEN($A74))</f>
        <v>69 73 20 6E 6F 77 20 6C 65 73 73 20 61 67 67 72 65 73 73 69 76 65 21 A7 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5" s="70" t="str">
        <f t="shared" si="30"/>
        <v>i</v>
      </c>
      <c r="C75" s="70" t="str">
        <f t="shared" si="30"/>
        <v>s</v>
      </c>
      <c r="D75" s="70" t="str">
        <f t="shared" si="30"/>
        <v xml:space="preserve"> </v>
      </c>
      <c r="E75" s="70" t="str">
        <f t="shared" si="30"/>
        <v>n</v>
      </c>
      <c r="F75" s="70" t="str">
        <f t="shared" si="30"/>
        <v>o</v>
      </c>
      <c r="G75" s="70" t="str">
        <f t="shared" si="30"/>
        <v>w</v>
      </c>
      <c r="H75" s="70" t="str">
        <f t="shared" si="30"/>
        <v xml:space="preserve"> </v>
      </c>
      <c r="I75" s="70" t="str">
        <f t="shared" si="30"/>
        <v>l</v>
      </c>
      <c r="J75" s="70" t="str">
        <f t="shared" si="30"/>
        <v>e</v>
      </c>
      <c r="K75" s="70" t="str">
        <f t="shared" si="30"/>
        <v>s</v>
      </c>
      <c r="L75" s="70" t="str">
        <f t="shared" si="30"/>
        <v>s</v>
      </c>
      <c r="M75" s="70" t="str">
        <f t="shared" si="30"/>
        <v xml:space="preserve"> </v>
      </c>
      <c r="N75" s="70" t="str">
        <f t="shared" si="30"/>
        <v>a</v>
      </c>
      <c r="O75" s="70" t="str">
        <f t="shared" si="30"/>
        <v>g</v>
      </c>
      <c r="P75" s="70" t="str">
        <f t="shared" si="30"/>
        <v>g</v>
      </c>
      <c r="Q75" s="70" t="str">
        <f t="shared" si="30"/>
        <v>r</v>
      </c>
      <c r="R75" s="70" t="str">
        <f t="shared" si="30"/>
        <v>e</v>
      </c>
      <c r="S75" s="70" t="str">
        <f t="shared" si="30"/>
        <v>s</v>
      </c>
      <c r="T75" s="70" t="str">
        <f t="shared" si="30"/>
        <v>s</v>
      </c>
      <c r="U75" s="70" t="str">
        <f t="shared" si="30"/>
        <v>i</v>
      </c>
      <c r="V75" s="70" t="str">
        <f t="shared" si="30"/>
        <v>v</v>
      </c>
      <c r="W75" s="70" t="str">
        <f t="shared" si="30"/>
        <v>e</v>
      </c>
      <c r="X75" s="70" t="str">
        <f t="shared" si="30"/>
        <v>!</v>
      </c>
      <c r="Y75" s="70" t="str">
        <f t="shared" si="30"/>
        <v/>
      </c>
      <c r="Z75" s="70" t="str">
        <f t="shared" si="30"/>
        <v/>
      </c>
      <c r="AA75" s="70" t="str">
        <f t="shared" si="30"/>
        <v/>
      </c>
      <c r="AB75" s="70" t="str">
        <f t="shared" si="30"/>
        <v/>
      </c>
      <c r="AC75" s="70" t="str">
        <f t="shared" si="30"/>
        <v/>
      </c>
      <c r="AD75" s="70" t="str">
        <f t="shared" si="30"/>
        <v/>
      </c>
      <c r="AE75" s="70" t="str">
        <f t="shared" si="30"/>
        <v/>
      </c>
      <c r="AF75" s="70" t="str">
        <f t="shared" si="30"/>
        <v/>
      </c>
      <c r="AG75" s="70" t="str">
        <f t="shared" si="30"/>
        <v/>
      </c>
      <c r="AH75" s="70" t="str">
        <f t="shared" si="30"/>
        <v/>
      </c>
      <c r="AI75" s="70" t="str">
        <f t="shared" si="30"/>
        <v/>
      </c>
      <c r="AJ75" s="70" t="str">
        <f t="shared" si="30"/>
        <v/>
      </c>
      <c r="AK75" s="70" t="str">
        <f t="shared" si="30"/>
        <v/>
      </c>
      <c r="AL75" s="70" t="str">
        <f t="shared" si="30"/>
        <v/>
      </c>
      <c r="AM75" s="70" t="str">
        <f t="shared" si="30"/>
        <v/>
      </c>
      <c r="AN75" s="70" t="str">
        <f t="shared" si="30"/>
        <v/>
      </c>
      <c r="AO75" s="70" t="str">
        <f t="shared" si="30"/>
        <v/>
      </c>
      <c r="AP75" s="70" t="str">
        <f t="shared" si="30"/>
        <v/>
      </c>
      <c r="AQ75" s="70" t="str">
        <f t="shared" si="30"/>
        <v/>
      </c>
      <c r="AR75" s="70" t="str">
        <f t="shared" si="30"/>
        <v/>
      </c>
      <c r="AS75" s="70" t="str">
        <f t="shared" si="30"/>
        <v/>
      </c>
      <c r="AT75" s="70" t="str">
        <f t="shared" si="30"/>
        <v/>
      </c>
      <c r="AU75" s="70" t="str">
        <f t="shared" si="30"/>
        <v/>
      </c>
      <c r="AV75" s="70" t="str">
        <f t="shared" si="30"/>
        <v/>
      </c>
      <c r="AW75" s="70" t="str">
        <f t="shared" si="30"/>
        <v/>
      </c>
      <c r="AX75" s="70" t="str">
        <f t="shared" si="30"/>
        <v/>
      </c>
      <c r="AY75" s="70" t="str">
        <f t="shared" si="30"/>
        <v/>
      </c>
      <c r="AZ75" s="70" t="str">
        <f t="shared" si="30"/>
        <v/>
      </c>
      <c r="BA75" s="70" t="str">
        <f t="shared" si="30"/>
        <v/>
      </c>
      <c r="BB75" s="70" t="str">
        <f t="shared" si="30"/>
        <v/>
      </c>
      <c r="BC75" s="70" t="str">
        <f t="shared" si="30"/>
        <v/>
      </c>
      <c r="BD75" s="70" t="str">
        <f t="shared" si="30"/>
        <v/>
      </c>
      <c r="BE75" s="70" t="str">
        <f t="shared" si="30"/>
        <v/>
      </c>
      <c r="BF75" s="70" t="str">
        <f t="shared" si="30"/>
        <v/>
      </c>
      <c r="BG75" s="70" t="str">
        <f t="shared" si="30"/>
        <v/>
      </c>
      <c r="BH75" s="70" t="str">
        <f t="shared" si="30"/>
        <v/>
      </c>
      <c r="BI75" s="70" t="str">
        <f t="shared" si="30"/>
        <v/>
      </c>
      <c r="BJ75" s="70" t="str">
        <f t="shared" si="30"/>
        <v/>
      </c>
      <c r="BK75" s="70" t="str">
        <f t="shared" si="30"/>
        <v/>
      </c>
      <c r="BL75" s="70" t="str">
        <f t="shared" si="30"/>
        <v/>
      </c>
      <c r="BM75" s="70" t="str">
        <f t="shared" si="30"/>
        <v/>
      </c>
      <c r="BN75" s="70" t="str">
        <f t="shared" si="29"/>
        <v/>
      </c>
      <c r="BO75" s="70" t="str">
        <f t="shared" si="29"/>
        <v/>
      </c>
      <c r="BP75" s="70" t="str">
        <f t="shared" si="29"/>
        <v/>
      </c>
      <c r="BQ75" s="70" t="str">
        <f t="shared" si="29"/>
        <v/>
      </c>
      <c r="BR75" s="70" t="str">
        <f t="shared" si="29"/>
        <v/>
      </c>
      <c r="BS75" s="70" t="str">
        <f t="shared" si="29"/>
        <v/>
      </c>
      <c r="BT75" s="70" t="str">
        <f t="shared" si="29"/>
        <v/>
      </c>
      <c r="BU75" s="70" t="str">
        <f t="shared" si="29"/>
        <v/>
      </c>
      <c r="BV75" s="70" t="str">
        <f t="shared" si="29"/>
        <v/>
      </c>
      <c r="BW75" s="70" t="str">
        <f t="shared" si="29"/>
        <v/>
      </c>
      <c r="BX75" s="70" t="str">
        <f t="shared" si="29"/>
        <v/>
      </c>
      <c r="BY75" s="70" t="str">
        <f t="shared" si="29"/>
        <v/>
      </c>
      <c r="BZ75" s="70" t="str">
        <f t="shared" si="29"/>
        <v/>
      </c>
      <c r="CA75" s="70" t="str">
        <f t="shared" si="29"/>
        <v/>
      </c>
    </row>
    <row r="76" spans="1:79" x14ac:dyDescent="0.35">
      <c r="A76" s="70" t="str">
        <f t="shared" si="31"/>
        <v>69 73 20 63 61 6C 6D 69 6E 67 20 64 6F 77 6E 21 A7 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6" s="70" t="str">
        <f t="shared" si="30"/>
        <v>i</v>
      </c>
      <c r="C76" s="70" t="str">
        <f t="shared" si="30"/>
        <v>s</v>
      </c>
      <c r="D76" s="70" t="str">
        <f t="shared" si="30"/>
        <v xml:space="preserve"> </v>
      </c>
      <c r="E76" s="70" t="str">
        <f t="shared" si="30"/>
        <v>c</v>
      </c>
      <c r="F76" s="70" t="str">
        <f t="shared" si="30"/>
        <v>a</v>
      </c>
      <c r="G76" s="70" t="str">
        <f t="shared" si="30"/>
        <v>l</v>
      </c>
      <c r="H76" s="70" t="str">
        <f t="shared" si="30"/>
        <v>m</v>
      </c>
      <c r="I76" s="70" t="str">
        <f t="shared" si="30"/>
        <v>i</v>
      </c>
      <c r="J76" s="70" t="str">
        <f t="shared" si="30"/>
        <v>n</v>
      </c>
      <c r="K76" s="70" t="str">
        <f t="shared" si="30"/>
        <v>g</v>
      </c>
      <c r="L76" s="70" t="str">
        <f t="shared" si="30"/>
        <v xml:space="preserve"> </v>
      </c>
      <c r="M76" s="70" t="str">
        <f t="shared" si="30"/>
        <v>d</v>
      </c>
      <c r="N76" s="70" t="str">
        <f t="shared" si="30"/>
        <v>o</v>
      </c>
      <c r="O76" s="70" t="str">
        <f t="shared" si="30"/>
        <v>w</v>
      </c>
      <c r="P76" s="70" t="str">
        <f t="shared" si="30"/>
        <v>n</v>
      </c>
      <c r="Q76" s="70" t="str">
        <f t="shared" si="30"/>
        <v>!</v>
      </c>
      <c r="R76" s="70" t="str">
        <f t="shared" si="30"/>
        <v/>
      </c>
      <c r="S76" s="70" t="str">
        <f t="shared" si="30"/>
        <v/>
      </c>
      <c r="T76" s="70" t="str">
        <f t="shared" si="30"/>
        <v/>
      </c>
      <c r="U76" s="70" t="str">
        <f t="shared" si="30"/>
        <v/>
      </c>
      <c r="V76" s="70" t="str">
        <f t="shared" si="30"/>
        <v/>
      </c>
      <c r="W76" s="70" t="str">
        <f t="shared" si="30"/>
        <v/>
      </c>
      <c r="X76" s="70" t="str">
        <f t="shared" si="30"/>
        <v/>
      </c>
      <c r="Y76" s="70" t="str">
        <f t="shared" si="30"/>
        <v/>
      </c>
      <c r="Z76" s="70" t="str">
        <f t="shared" si="30"/>
        <v/>
      </c>
      <c r="AA76" s="70" t="str">
        <f t="shared" si="30"/>
        <v/>
      </c>
      <c r="AB76" s="70" t="str">
        <f t="shared" si="30"/>
        <v/>
      </c>
      <c r="AC76" s="70" t="str">
        <f t="shared" si="30"/>
        <v/>
      </c>
      <c r="AD76" s="70" t="str">
        <f t="shared" si="30"/>
        <v/>
      </c>
      <c r="AE76" s="70" t="str">
        <f t="shared" si="30"/>
        <v/>
      </c>
      <c r="AF76" s="70" t="str">
        <f t="shared" si="30"/>
        <v/>
      </c>
      <c r="AG76" s="70" t="str">
        <f t="shared" si="30"/>
        <v/>
      </c>
      <c r="AH76" s="70" t="str">
        <f t="shared" si="30"/>
        <v/>
      </c>
      <c r="AI76" s="70" t="str">
        <f t="shared" si="30"/>
        <v/>
      </c>
      <c r="AJ76" s="70" t="str">
        <f t="shared" si="30"/>
        <v/>
      </c>
      <c r="AK76" s="70" t="str">
        <f t="shared" si="30"/>
        <v/>
      </c>
      <c r="AL76" s="70" t="str">
        <f t="shared" si="30"/>
        <v/>
      </c>
      <c r="AM76" s="70" t="str">
        <f t="shared" si="30"/>
        <v/>
      </c>
      <c r="AN76" s="70" t="str">
        <f t="shared" si="30"/>
        <v/>
      </c>
      <c r="AO76" s="70" t="str">
        <f t="shared" si="30"/>
        <v/>
      </c>
      <c r="AP76" s="70" t="str">
        <f t="shared" si="30"/>
        <v/>
      </c>
      <c r="AQ76" s="70" t="str">
        <f t="shared" si="30"/>
        <v/>
      </c>
      <c r="AR76" s="70" t="str">
        <f t="shared" si="30"/>
        <v/>
      </c>
      <c r="AS76" s="70" t="str">
        <f t="shared" si="30"/>
        <v/>
      </c>
      <c r="AT76" s="70" t="str">
        <f t="shared" si="30"/>
        <v/>
      </c>
      <c r="AU76" s="70" t="str">
        <f t="shared" si="30"/>
        <v/>
      </c>
      <c r="AV76" s="70" t="str">
        <f t="shared" si="30"/>
        <v/>
      </c>
      <c r="AW76" s="70" t="str">
        <f t="shared" si="30"/>
        <v/>
      </c>
      <c r="AX76" s="70" t="str">
        <f t="shared" si="30"/>
        <v/>
      </c>
      <c r="AY76" s="70" t="str">
        <f t="shared" si="30"/>
        <v/>
      </c>
      <c r="AZ76" s="70" t="str">
        <f t="shared" si="30"/>
        <v/>
      </c>
      <c r="BA76" s="70" t="str">
        <f t="shared" si="30"/>
        <v/>
      </c>
      <c r="BB76" s="70" t="str">
        <f t="shared" si="30"/>
        <v/>
      </c>
      <c r="BC76" s="70" t="str">
        <f t="shared" si="30"/>
        <v/>
      </c>
      <c r="BD76" s="70" t="str">
        <f t="shared" si="30"/>
        <v/>
      </c>
      <c r="BE76" s="70" t="str">
        <f t="shared" si="30"/>
        <v/>
      </c>
      <c r="BF76" s="70" t="str">
        <f t="shared" si="30"/>
        <v/>
      </c>
      <c r="BG76" s="70" t="str">
        <f t="shared" si="30"/>
        <v/>
      </c>
      <c r="BH76" s="70" t="str">
        <f t="shared" si="30"/>
        <v/>
      </c>
      <c r="BI76" s="70" t="str">
        <f t="shared" si="30"/>
        <v/>
      </c>
      <c r="BJ76" s="70" t="str">
        <f t="shared" si="30"/>
        <v/>
      </c>
      <c r="BK76" s="70" t="str">
        <f t="shared" si="30"/>
        <v/>
      </c>
      <c r="BL76" s="70" t="str">
        <f t="shared" si="30"/>
        <v/>
      </c>
      <c r="BM76" s="70" t="str">
        <f t="shared" si="30"/>
        <v/>
      </c>
      <c r="BN76" s="70" t="str">
        <f t="shared" si="29"/>
        <v/>
      </c>
      <c r="BO76" s="70" t="str">
        <f t="shared" si="29"/>
        <v/>
      </c>
      <c r="BP76" s="70" t="str">
        <f t="shared" si="29"/>
        <v/>
      </c>
      <c r="BQ76" s="70" t="str">
        <f t="shared" si="29"/>
        <v/>
      </c>
      <c r="BR76" s="70" t="str">
        <f t="shared" si="29"/>
        <v/>
      </c>
      <c r="BS76" s="70" t="str">
        <f t="shared" si="29"/>
        <v/>
      </c>
      <c r="BT76" s="70" t="str">
        <f t="shared" si="29"/>
        <v/>
      </c>
      <c r="BU76" s="70" t="str">
        <f t="shared" si="29"/>
        <v/>
      </c>
      <c r="BV76" s="70" t="str">
        <f t="shared" si="29"/>
        <v/>
      </c>
      <c r="BW76" s="70" t="str">
        <f t="shared" si="29"/>
        <v/>
      </c>
      <c r="BX76" s="70" t="str">
        <f t="shared" si="29"/>
        <v/>
      </c>
      <c r="BY76" s="70" t="str">
        <f t="shared" si="29"/>
        <v/>
      </c>
      <c r="BZ76" s="70" t="str">
        <f t="shared" si="29"/>
        <v/>
      </c>
      <c r="CA76" s="70" t="str">
        <f t="shared" si="29"/>
        <v/>
      </c>
    </row>
    <row r="77" spans="1:79" x14ac:dyDescent="0.35">
      <c r="A77" s="70" t="str">
        <f t="shared" si="31"/>
        <v>69 73 20 69 6D 6D 75 6E 65 20 74 6F 20 70 6F 69 73 6F 6E 20 61 74 74 61 63 6B 73 20 6E 6F 77 21 A7 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7" s="70" t="str">
        <f t="shared" si="30"/>
        <v>i</v>
      </c>
      <c r="C77" s="70" t="str">
        <f t="shared" si="30"/>
        <v>s</v>
      </c>
      <c r="D77" s="70" t="str">
        <f t="shared" si="30"/>
        <v xml:space="preserve"> </v>
      </c>
      <c r="E77" s="70" t="str">
        <f t="shared" si="30"/>
        <v>i</v>
      </c>
      <c r="F77" s="70" t="str">
        <f t="shared" si="30"/>
        <v>m</v>
      </c>
      <c r="G77" s="70" t="str">
        <f t="shared" si="30"/>
        <v>m</v>
      </c>
      <c r="H77" s="70" t="str">
        <f t="shared" si="30"/>
        <v>u</v>
      </c>
      <c r="I77" s="70" t="str">
        <f t="shared" si="30"/>
        <v>n</v>
      </c>
      <c r="J77" s="70" t="str">
        <f t="shared" si="30"/>
        <v>e</v>
      </c>
      <c r="K77" s="70" t="str">
        <f t="shared" si="30"/>
        <v xml:space="preserve"> </v>
      </c>
      <c r="L77" s="70" t="str">
        <f t="shared" si="30"/>
        <v>t</v>
      </c>
      <c r="M77" s="70" t="str">
        <f t="shared" si="30"/>
        <v>o</v>
      </c>
      <c r="N77" s="70" t="str">
        <f t="shared" si="30"/>
        <v xml:space="preserve"> </v>
      </c>
      <c r="O77" s="70" t="str">
        <f t="shared" si="30"/>
        <v>p</v>
      </c>
      <c r="P77" s="70" t="str">
        <f t="shared" si="30"/>
        <v>o</v>
      </c>
      <c r="Q77" s="70" t="str">
        <f t="shared" si="30"/>
        <v>i</v>
      </c>
      <c r="R77" s="70" t="str">
        <f t="shared" si="30"/>
        <v>s</v>
      </c>
      <c r="S77" s="70" t="str">
        <f t="shared" si="30"/>
        <v>o</v>
      </c>
      <c r="T77" s="70" t="str">
        <f t="shared" si="30"/>
        <v>n</v>
      </c>
      <c r="U77" s="70" t="str">
        <f t="shared" si="30"/>
        <v xml:space="preserve"> </v>
      </c>
      <c r="V77" s="70" t="str">
        <f t="shared" si="30"/>
        <v>a</v>
      </c>
      <c r="W77" s="70" t="str">
        <f t="shared" si="30"/>
        <v>t</v>
      </c>
      <c r="X77" s="70" t="str">
        <f t="shared" si="30"/>
        <v>t</v>
      </c>
      <c r="Y77" s="70" t="str">
        <f t="shared" si="30"/>
        <v>a</v>
      </c>
      <c r="Z77" s="70" t="str">
        <f t="shared" si="30"/>
        <v>c</v>
      </c>
      <c r="AA77" s="70" t="str">
        <f t="shared" si="30"/>
        <v>k</v>
      </c>
      <c r="AB77" s="70" t="str">
        <f t="shared" si="30"/>
        <v>s</v>
      </c>
      <c r="AC77" s="70" t="str">
        <f t="shared" si="30"/>
        <v xml:space="preserve"> </v>
      </c>
      <c r="AD77" s="70" t="str">
        <f t="shared" si="30"/>
        <v>n</v>
      </c>
      <c r="AE77" s="70" t="str">
        <f t="shared" si="30"/>
        <v>o</v>
      </c>
      <c r="AF77" s="70" t="str">
        <f t="shared" si="30"/>
        <v>w</v>
      </c>
      <c r="AG77" s="70" t="str">
        <f t="shared" si="30"/>
        <v>!</v>
      </c>
      <c r="AH77" s="70" t="str">
        <f t="shared" si="30"/>
        <v/>
      </c>
      <c r="AI77" s="70" t="str">
        <f t="shared" si="30"/>
        <v/>
      </c>
      <c r="AJ77" s="70" t="str">
        <f t="shared" si="30"/>
        <v/>
      </c>
      <c r="AK77" s="70" t="str">
        <f t="shared" si="30"/>
        <v/>
      </c>
      <c r="AL77" s="70" t="str">
        <f t="shared" si="30"/>
        <v/>
      </c>
      <c r="AM77" s="70" t="str">
        <f t="shared" si="30"/>
        <v/>
      </c>
      <c r="AN77" s="70" t="str">
        <f t="shared" si="30"/>
        <v/>
      </c>
      <c r="AO77" s="70" t="str">
        <f t="shared" si="30"/>
        <v/>
      </c>
      <c r="AP77" s="70" t="str">
        <f t="shared" si="30"/>
        <v/>
      </c>
      <c r="AQ77" s="70" t="str">
        <f t="shared" si="30"/>
        <v/>
      </c>
      <c r="AR77" s="70" t="str">
        <f t="shared" si="30"/>
        <v/>
      </c>
      <c r="AS77" s="70" t="str">
        <f t="shared" si="30"/>
        <v/>
      </c>
      <c r="AT77" s="70" t="str">
        <f t="shared" si="30"/>
        <v/>
      </c>
      <c r="AU77" s="70" t="str">
        <f t="shared" si="30"/>
        <v/>
      </c>
      <c r="AV77" s="70" t="str">
        <f t="shared" si="30"/>
        <v/>
      </c>
      <c r="AW77" s="70" t="str">
        <f t="shared" si="30"/>
        <v/>
      </c>
      <c r="AX77" s="70" t="str">
        <f t="shared" si="30"/>
        <v/>
      </c>
      <c r="AY77" s="70" t="str">
        <f t="shared" si="30"/>
        <v/>
      </c>
      <c r="AZ77" s="70" t="str">
        <f t="shared" si="30"/>
        <v/>
      </c>
      <c r="BA77" s="70" t="str">
        <f t="shared" si="30"/>
        <v/>
      </c>
      <c r="BB77" s="70" t="str">
        <f t="shared" si="30"/>
        <v/>
      </c>
      <c r="BC77" s="70" t="str">
        <f t="shared" si="30"/>
        <v/>
      </c>
      <c r="BD77" s="70" t="str">
        <f t="shared" si="30"/>
        <v/>
      </c>
      <c r="BE77" s="70" t="str">
        <f t="shared" si="30"/>
        <v/>
      </c>
      <c r="BF77" s="70" t="str">
        <f t="shared" si="30"/>
        <v/>
      </c>
      <c r="BG77" s="70" t="str">
        <f t="shared" si="30"/>
        <v/>
      </c>
      <c r="BH77" s="70" t="str">
        <f t="shared" si="30"/>
        <v/>
      </c>
      <c r="BI77" s="70" t="str">
        <f t="shared" si="30"/>
        <v/>
      </c>
      <c r="BJ77" s="70" t="str">
        <f t="shared" si="30"/>
        <v/>
      </c>
      <c r="BK77" s="70" t="str">
        <f t="shared" si="30"/>
        <v/>
      </c>
      <c r="BL77" s="70" t="str">
        <f t="shared" si="30"/>
        <v/>
      </c>
      <c r="BM77" s="70" t="str">
        <f t="shared" ref="B77:BM81" si="32">IF(FIND("A7",$A77)&lt;3*(COLUMN(BM77)-1),"",CHAR(HEX2DEC(MID($A77,3*(COLUMN(BM77)-2)+1,2))))</f>
        <v/>
      </c>
      <c r="BN77" s="70" t="str">
        <f t="shared" si="29"/>
        <v/>
      </c>
      <c r="BO77" s="70" t="str">
        <f t="shared" si="29"/>
        <v/>
      </c>
      <c r="BP77" s="70" t="str">
        <f t="shared" si="29"/>
        <v/>
      </c>
      <c r="BQ77" s="70" t="str">
        <f t="shared" si="29"/>
        <v/>
      </c>
      <c r="BR77" s="70" t="str">
        <f t="shared" si="29"/>
        <v/>
      </c>
      <c r="BS77" s="70" t="str">
        <f t="shared" si="29"/>
        <v/>
      </c>
      <c r="BT77" s="70" t="str">
        <f t="shared" si="29"/>
        <v/>
      </c>
      <c r="BU77" s="70" t="str">
        <f t="shared" si="29"/>
        <v/>
      </c>
      <c r="BV77" s="70" t="str">
        <f t="shared" si="29"/>
        <v/>
      </c>
      <c r="BW77" s="70" t="str">
        <f t="shared" si="29"/>
        <v/>
      </c>
      <c r="BX77" s="70" t="str">
        <f t="shared" si="29"/>
        <v/>
      </c>
      <c r="BY77" s="70" t="str">
        <f t="shared" si="29"/>
        <v/>
      </c>
      <c r="BZ77" s="70" t="str">
        <f t="shared" si="29"/>
        <v/>
      </c>
      <c r="CA77" s="70" t="str">
        <f t="shared" si="29"/>
        <v/>
      </c>
    </row>
    <row r="78" spans="1:79" x14ac:dyDescent="0.35">
      <c r="A78" s="70" t="str">
        <f t="shared" si="31"/>
        <v>69 73 20 69 6D 6D 75 6E 65 20 74 6F 20 6D 61 67 69 63 20 61 74 74 61 63 6B 73 21 A7 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8" s="70" t="str">
        <f t="shared" si="32"/>
        <v>i</v>
      </c>
      <c r="C78" s="70" t="str">
        <f t="shared" si="32"/>
        <v>s</v>
      </c>
      <c r="D78" s="70" t="str">
        <f t="shared" si="32"/>
        <v xml:space="preserve"> </v>
      </c>
      <c r="E78" s="70" t="str">
        <f t="shared" si="32"/>
        <v>i</v>
      </c>
      <c r="F78" s="70" t="str">
        <f t="shared" si="32"/>
        <v>m</v>
      </c>
      <c r="G78" s="70" t="str">
        <f t="shared" si="32"/>
        <v>m</v>
      </c>
      <c r="H78" s="70" t="str">
        <f t="shared" si="32"/>
        <v>u</v>
      </c>
      <c r="I78" s="70" t="str">
        <f t="shared" si="32"/>
        <v>n</v>
      </c>
      <c r="J78" s="70" t="str">
        <f t="shared" si="32"/>
        <v>e</v>
      </c>
      <c r="K78" s="70" t="str">
        <f t="shared" si="32"/>
        <v xml:space="preserve"> </v>
      </c>
      <c r="L78" s="70" t="str">
        <f t="shared" si="32"/>
        <v>t</v>
      </c>
      <c r="M78" s="70" t="str">
        <f t="shared" si="32"/>
        <v>o</v>
      </c>
      <c r="N78" s="70" t="str">
        <f t="shared" si="32"/>
        <v xml:space="preserve"> </v>
      </c>
      <c r="O78" s="70" t="str">
        <f t="shared" si="32"/>
        <v>m</v>
      </c>
      <c r="P78" s="70" t="str">
        <f t="shared" si="32"/>
        <v>a</v>
      </c>
      <c r="Q78" s="70" t="str">
        <f t="shared" si="32"/>
        <v>g</v>
      </c>
      <c r="R78" s="70" t="str">
        <f t="shared" si="32"/>
        <v>i</v>
      </c>
      <c r="S78" s="70" t="str">
        <f t="shared" si="32"/>
        <v>c</v>
      </c>
      <c r="T78" s="70" t="str">
        <f t="shared" si="32"/>
        <v xml:space="preserve"> </v>
      </c>
      <c r="U78" s="70" t="str">
        <f t="shared" si="32"/>
        <v>a</v>
      </c>
      <c r="V78" s="70" t="str">
        <f t="shared" si="32"/>
        <v>t</v>
      </c>
      <c r="W78" s="70" t="str">
        <f t="shared" si="32"/>
        <v>t</v>
      </c>
      <c r="X78" s="70" t="str">
        <f t="shared" si="32"/>
        <v>a</v>
      </c>
      <c r="Y78" s="70" t="str">
        <f t="shared" si="32"/>
        <v>c</v>
      </c>
      <c r="Z78" s="70" t="str">
        <f t="shared" si="32"/>
        <v>k</v>
      </c>
      <c r="AA78" s="70" t="str">
        <f t="shared" si="32"/>
        <v>s</v>
      </c>
      <c r="AB78" s="70" t="str">
        <f t="shared" si="32"/>
        <v>!</v>
      </c>
      <c r="AC78" s="70" t="str">
        <f t="shared" si="32"/>
        <v/>
      </c>
      <c r="AD78" s="70" t="str">
        <f t="shared" si="32"/>
        <v/>
      </c>
      <c r="AE78" s="70" t="str">
        <f t="shared" si="32"/>
        <v/>
      </c>
      <c r="AF78" s="70" t="str">
        <f t="shared" si="32"/>
        <v/>
      </c>
      <c r="AG78" s="70" t="str">
        <f t="shared" si="32"/>
        <v/>
      </c>
      <c r="AH78" s="70" t="str">
        <f t="shared" si="32"/>
        <v/>
      </c>
      <c r="AI78" s="70" t="str">
        <f t="shared" si="32"/>
        <v/>
      </c>
      <c r="AJ78" s="70" t="str">
        <f t="shared" si="32"/>
        <v/>
      </c>
      <c r="AK78" s="70" t="str">
        <f t="shared" si="32"/>
        <v/>
      </c>
      <c r="AL78" s="70" t="str">
        <f t="shared" si="32"/>
        <v/>
      </c>
      <c r="AM78" s="70" t="str">
        <f t="shared" si="32"/>
        <v/>
      </c>
      <c r="AN78" s="70" t="str">
        <f t="shared" si="32"/>
        <v/>
      </c>
      <c r="AO78" s="70" t="str">
        <f t="shared" si="32"/>
        <v/>
      </c>
      <c r="AP78" s="70" t="str">
        <f t="shared" si="32"/>
        <v/>
      </c>
      <c r="AQ78" s="70" t="str">
        <f t="shared" si="32"/>
        <v/>
      </c>
      <c r="AR78" s="70" t="str">
        <f t="shared" si="32"/>
        <v/>
      </c>
      <c r="AS78" s="70" t="str">
        <f t="shared" si="32"/>
        <v/>
      </c>
      <c r="AT78" s="70" t="str">
        <f t="shared" si="32"/>
        <v/>
      </c>
      <c r="AU78" s="70" t="str">
        <f t="shared" si="32"/>
        <v/>
      </c>
      <c r="AV78" s="70" t="str">
        <f t="shared" si="32"/>
        <v/>
      </c>
      <c r="AW78" s="70" t="str">
        <f t="shared" si="32"/>
        <v/>
      </c>
      <c r="AX78" s="70" t="str">
        <f t="shared" si="32"/>
        <v/>
      </c>
      <c r="AY78" s="70" t="str">
        <f t="shared" si="32"/>
        <v/>
      </c>
      <c r="AZ78" s="70" t="str">
        <f t="shared" si="32"/>
        <v/>
      </c>
      <c r="BA78" s="70" t="str">
        <f t="shared" si="32"/>
        <v/>
      </c>
      <c r="BB78" s="70" t="str">
        <f t="shared" si="32"/>
        <v/>
      </c>
      <c r="BC78" s="70" t="str">
        <f t="shared" si="32"/>
        <v/>
      </c>
      <c r="BD78" s="70" t="str">
        <f t="shared" si="32"/>
        <v/>
      </c>
      <c r="BE78" s="70" t="str">
        <f t="shared" si="32"/>
        <v/>
      </c>
      <c r="BF78" s="70" t="str">
        <f t="shared" si="32"/>
        <v/>
      </c>
      <c r="BG78" s="70" t="str">
        <f t="shared" si="32"/>
        <v/>
      </c>
      <c r="BH78" s="70" t="str">
        <f t="shared" si="32"/>
        <v/>
      </c>
      <c r="BI78" s="70" t="str">
        <f t="shared" si="32"/>
        <v/>
      </c>
      <c r="BJ78" s="70" t="str">
        <f t="shared" si="32"/>
        <v/>
      </c>
      <c r="BK78" s="70" t="str">
        <f t="shared" si="32"/>
        <v/>
      </c>
      <c r="BL78" s="70" t="str">
        <f t="shared" si="32"/>
        <v/>
      </c>
      <c r="BM78" s="70" t="str">
        <f t="shared" si="32"/>
        <v/>
      </c>
      <c r="BN78" s="70" t="str">
        <f t="shared" si="29"/>
        <v/>
      </c>
      <c r="BO78" s="70" t="str">
        <f t="shared" si="29"/>
        <v/>
      </c>
      <c r="BP78" s="70" t="str">
        <f t="shared" si="29"/>
        <v/>
      </c>
      <c r="BQ78" s="70" t="str">
        <f t="shared" si="29"/>
        <v/>
      </c>
      <c r="BR78" s="70" t="str">
        <f t="shared" si="29"/>
        <v/>
      </c>
      <c r="BS78" s="70" t="str">
        <f t="shared" si="29"/>
        <v/>
      </c>
      <c r="BT78" s="70" t="str">
        <f t="shared" si="29"/>
        <v/>
      </c>
      <c r="BU78" s="70" t="str">
        <f t="shared" si="29"/>
        <v/>
      </c>
      <c r="BV78" s="70" t="str">
        <f t="shared" si="29"/>
        <v/>
      </c>
      <c r="BW78" s="70" t="str">
        <f t="shared" si="29"/>
        <v/>
      </c>
      <c r="BX78" s="70" t="str">
        <f t="shared" si="29"/>
        <v/>
      </c>
      <c r="BY78" s="70" t="str">
        <f t="shared" si="29"/>
        <v/>
      </c>
      <c r="BZ78" s="70" t="str">
        <f t="shared" si="29"/>
        <v/>
      </c>
      <c r="CA78" s="70" t="str">
        <f t="shared" si="29"/>
        <v/>
      </c>
    </row>
    <row r="79" spans="1:79" x14ac:dyDescent="0.35">
      <c r="A79" s="70" t="str">
        <f t="shared" si="31"/>
        <v>68 61 73 20 61 6C 6C 20 77 6F 75 6E 64 73 20 68 65 61 6C 65 64 21 A7 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79" s="70" t="str">
        <f t="shared" si="32"/>
        <v>h</v>
      </c>
      <c r="C79" s="70" t="str">
        <f t="shared" si="32"/>
        <v>a</v>
      </c>
      <c r="D79" s="70" t="str">
        <f t="shared" si="32"/>
        <v>s</v>
      </c>
      <c r="E79" s="70" t="str">
        <f t="shared" si="32"/>
        <v xml:space="preserve"> </v>
      </c>
      <c r="F79" s="70" t="str">
        <f t="shared" si="32"/>
        <v>a</v>
      </c>
      <c r="G79" s="70" t="str">
        <f t="shared" si="32"/>
        <v>l</v>
      </c>
      <c r="H79" s="70" t="str">
        <f t="shared" si="32"/>
        <v>l</v>
      </c>
      <c r="I79" s="70" t="str">
        <f t="shared" si="32"/>
        <v xml:space="preserve"> </v>
      </c>
      <c r="J79" s="70" t="str">
        <f t="shared" si="32"/>
        <v>w</v>
      </c>
      <c r="K79" s="70" t="str">
        <f t="shared" si="32"/>
        <v>o</v>
      </c>
      <c r="L79" s="70" t="str">
        <f t="shared" si="32"/>
        <v>u</v>
      </c>
      <c r="M79" s="70" t="str">
        <f t="shared" si="32"/>
        <v>n</v>
      </c>
      <c r="N79" s="70" t="str">
        <f t="shared" si="32"/>
        <v>d</v>
      </c>
      <c r="O79" s="70" t="str">
        <f t="shared" si="32"/>
        <v>s</v>
      </c>
      <c r="P79" s="70" t="str">
        <f t="shared" si="32"/>
        <v xml:space="preserve"> </v>
      </c>
      <c r="Q79" s="70" t="str">
        <f t="shared" si="32"/>
        <v>h</v>
      </c>
      <c r="R79" s="70" t="str">
        <f t="shared" si="32"/>
        <v>e</v>
      </c>
      <c r="S79" s="70" t="str">
        <f t="shared" si="32"/>
        <v>a</v>
      </c>
      <c r="T79" s="70" t="str">
        <f t="shared" si="32"/>
        <v>l</v>
      </c>
      <c r="U79" s="70" t="str">
        <f t="shared" si="32"/>
        <v>e</v>
      </c>
      <c r="V79" s="70" t="str">
        <f t="shared" si="32"/>
        <v>d</v>
      </c>
      <c r="W79" s="70" t="str">
        <f t="shared" si="32"/>
        <v>!</v>
      </c>
      <c r="X79" s="70" t="str">
        <f t="shared" si="32"/>
        <v/>
      </c>
      <c r="Y79" s="70" t="str">
        <f t="shared" si="32"/>
        <v/>
      </c>
      <c r="Z79" s="70" t="str">
        <f t="shared" si="32"/>
        <v/>
      </c>
      <c r="AA79" s="70" t="str">
        <f t="shared" si="32"/>
        <v/>
      </c>
      <c r="AB79" s="70" t="str">
        <f t="shared" si="32"/>
        <v/>
      </c>
      <c r="AC79" s="70" t="str">
        <f t="shared" si="32"/>
        <v/>
      </c>
      <c r="AD79" s="70" t="str">
        <f t="shared" si="32"/>
        <v/>
      </c>
      <c r="AE79" s="70" t="str">
        <f t="shared" si="32"/>
        <v/>
      </c>
      <c r="AF79" s="70" t="str">
        <f t="shared" si="32"/>
        <v/>
      </c>
      <c r="AG79" s="70" t="str">
        <f t="shared" si="32"/>
        <v/>
      </c>
      <c r="AH79" s="70" t="str">
        <f t="shared" si="32"/>
        <v/>
      </c>
      <c r="AI79" s="70" t="str">
        <f t="shared" si="32"/>
        <v/>
      </c>
      <c r="AJ79" s="70" t="str">
        <f t="shared" si="32"/>
        <v/>
      </c>
      <c r="AK79" s="70" t="str">
        <f t="shared" si="32"/>
        <v/>
      </c>
      <c r="AL79" s="70" t="str">
        <f t="shared" si="32"/>
        <v/>
      </c>
      <c r="AM79" s="70" t="str">
        <f t="shared" si="32"/>
        <v/>
      </c>
      <c r="AN79" s="70" t="str">
        <f t="shared" si="32"/>
        <v/>
      </c>
      <c r="AO79" s="70" t="str">
        <f t="shared" si="32"/>
        <v/>
      </c>
      <c r="AP79" s="70" t="str">
        <f t="shared" si="32"/>
        <v/>
      </c>
      <c r="AQ79" s="70" t="str">
        <f t="shared" si="32"/>
        <v/>
      </c>
      <c r="AR79" s="70" t="str">
        <f t="shared" si="32"/>
        <v/>
      </c>
      <c r="AS79" s="70" t="str">
        <f t="shared" si="32"/>
        <v/>
      </c>
      <c r="AT79" s="70" t="str">
        <f t="shared" si="32"/>
        <v/>
      </c>
      <c r="AU79" s="70" t="str">
        <f t="shared" si="32"/>
        <v/>
      </c>
      <c r="AV79" s="70" t="str">
        <f t="shared" si="32"/>
        <v/>
      </c>
      <c r="AW79" s="70" t="str">
        <f t="shared" si="32"/>
        <v/>
      </c>
      <c r="AX79" s="70" t="str">
        <f t="shared" si="32"/>
        <v/>
      </c>
      <c r="AY79" s="70" t="str">
        <f t="shared" si="32"/>
        <v/>
      </c>
      <c r="AZ79" s="70" t="str">
        <f t="shared" si="32"/>
        <v/>
      </c>
      <c r="BA79" s="70" t="str">
        <f t="shared" si="32"/>
        <v/>
      </c>
      <c r="BB79" s="70" t="str">
        <f t="shared" si="32"/>
        <v/>
      </c>
      <c r="BC79" s="70" t="str">
        <f t="shared" si="32"/>
        <v/>
      </c>
      <c r="BD79" s="70" t="str">
        <f t="shared" si="32"/>
        <v/>
      </c>
      <c r="BE79" s="70" t="str">
        <f t="shared" si="32"/>
        <v/>
      </c>
      <c r="BF79" s="70" t="str">
        <f t="shared" si="32"/>
        <v/>
      </c>
      <c r="BG79" s="70" t="str">
        <f t="shared" si="32"/>
        <v/>
      </c>
      <c r="BH79" s="70" t="str">
        <f t="shared" si="32"/>
        <v/>
      </c>
      <c r="BI79" s="70" t="str">
        <f t="shared" si="32"/>
        <v/>
      </c>
      <c r="BJ79" s="70" t="str">
        <f t="shared" si="32"/>
        <v/>
      </c>
      <c r="BK79" s="70" t="str">
        <f t="shared" si="32"/>
        <v/>
      </c>
      <c r="BL79" s="70" t="str">
        <f t="shared" si="32"/>
        <v/>
      </c>
      <c r="BM79" s="70" t="str">
        <f t="shared" si="32"/>
        <v/>
      </c>
      <c r="BN79" s="70" t="str">
        <f t="shared" si="29"/>
        <v/>
      </c>
      <c r="BO79" s="70" t="str">
        <f t="shared" si="29"/>
        <v/>
      </c>
      <c r="BP79" s="70" t="str">
        <f t="shared" si="29"/>
        <v/>
      </c>
      <c r="BQ79" s="70" t="str">
        <f t="shared" si="29"/>
        <v/>
      </c>
      <c r="BR79" s="70" t="str">
        <f t="shared" si="29"/>
        <v/>
      </c>
      <c r="BS79" s="70" t="str">
        <f t="shared" si="29"/>
        <v/>
      </c>
      <c r="BT79" s="70" t="str">
        <f t="shared" si="29"/>
        <v/>
      </c>
      <c r="BU79" s="70" t="str">
        <f t="shared" si="29"/>
        <v/>
      </c>
      <c r="BV79" s="70" t="str">
        <f t="shared" si="29"/>
        <v/>
      </c>
      <c r="BW79" s="70" t="str">
        <f t="shared" si="29"/>
        <v/>
      </c>
      <c r="BX79" s="70" t="str">
        <f t="shared" si="29"/>
        <v/>
      </c>
      <c r="BY79" s="70" t="str">
        <f t="shared" si="29"/>
        <v/>
      </c>
      <c r="BZ79" s="70" t="str">
        <f t="shared" si="29"/>
        <v/>
      </c>
      <c r="CA79" s="70" t="str">
        <f t="shared" si="29"/>
        <v/>
      </c>
    </row>
    <row r="80" spans="1:79" x14ac:dyDescent="0.35">
      <c r="A80" s="70" t="str">
        <f t="shared" si="31"/>
        <v>69 73 20 68 65 61 6C 65 64 20 6F 66 20 61 6E 79 20 77 6F 75 6E 64 20 6F 72 20 6D 65 6E 74 61 6C 20 64 69 73 65 61 73 65 21 A7 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0" s="70" t="str">
        <f t="shared" si="32"/>
        <v>i</v>
      </c>
      <c r="C80" s="70" t="str">
        <f t="shared" si="32"/>
        <v>s</v>
      </c>
      <c r="D80" s="70" t="str">
        <f t="shared" si="32"/>
        <v xml:space="preserve"> </v>
      </c>
      <c r="E80" s="70" t="str">
        <f t="shared" si="32"/>
        <v>h</v>
      </c>
      <c r="F80" s="70" t="str">
        <f t="shared" si="32"/>
        <v>e</v>
      </c>
      <c r="G80" s="70" t="str">
        <f t="shared" si="32"/>
        <v>a</v>
      </c>
      <c r="H80" s="70" t="str">
        <f t="shared" si="32"/>
        <v>l</v>
      </c>
      <c r="I80" s="70" t="str">
        <f t="shared" si="32"/>
        <v>e</v>
      </c>
      <c r="J80" s="70" t="str">
        <f t="shared" si="32"/>
        <v>d</v>
      </c>
      <c r="K80" s="70" t="str">
        <f t="shared" si="32"/>
        <v xml:space="preserve"> </v>
      </c>
      <c r="L80" s="70" t="str">
        <f t="shared" si="32"/>
        <v>o</v>
      </c>
      <c r="M80" s="70" t="str">
        <f t="shared" si="32"/>
        <v>f</v>
      </c>
      <c r="N80" s="70" t="str">
        <f t="shared" si="32"/>
        <v xml:space="preserve"> </v>
      </c>
      <c r="O80" s="70" t="str">
        <f t="shared" si="32"/>
        <v>a</v>
      </c>
      <c r="P80" s="70" t="str">
        <f t="shared" si="32"/>
        <v>n</v>
      </c>
      <c r="Q80" s="70" t="str">
        <f t="shared" si="32"/>
        <v>y</v>
      </c>
      <c r="R80" s="70" t="str">
        <f t="shared" si="32"/>
        <v xml:space="preserve"> </v>
      </c>
      <c r="S80" s="70" t="str">
        <f t="shared" si="32"/>
        <v>w</v>
      </c>
      <c r="T80" s="70" t="str">
        <f t="shared" si="32"/>
        <v>o</v>
      </c>
      <c r="U80" s="70" t="str">
        <f t="shared" si="32"/>
        <v>u</v>
      </c>
      <c r="V80" s="70" t="str">
        <f t="shared" si="32"/>
        <v>n</v>
      </c>
      <c r="W80" s="70" t="str">
        <f t="shared" si="32"/>
        <v>d</v>
      </c>
      <c r="X80" s="70" t="str">
        <f t="shared" si="32"/>
        <v xml:space="preserve"> </v>
      </c>
      <c r="Y80" s="70" t="str">
        <f t="shared" si="32"/>
        <v>o</v>
      </c>
      <c r="Z80" s="70" t="str">
        <f t="shared" si="32"/>
        <v>r</v>
      </c>
      <c r="AA80" s="70" t="str">
        <f t="shared" si="32"/>
        <v xml:space="preserve"> </v>
      </c>
      <c r="AB80" s="70" t="str">
        <f t="shared" si="32"/>
        <v>m</v>
      </c>
      <c r="AC80" s="70" t="str">
        <f t="shared" si="32"/>
        <v>e</v>
      </c>
      <c r="AD80" s="70" t="str">
        <f t="shared" si="32"/>
        <v>n</v>
      </c>
      <c r="AE80" s="70" t="str">
        <f t="shared" si="32"/>
        <v>t</v>
      </c>
      <c r="AF80" s="70" t="str">
        <f t="shared" si="32"/>
        <v>a</v>
      </c>
      <c r="AG80" s="70" t="str">
        <f t="shared" si="32"/>
        <v>l</v>
      </c>
      <c r="AH80" s="70" t="str">
        <f t="shared" si="32"/>
        <v xml:space="preserve"> </v>
      </c>
      <c r="AI80" s="70" t="str">
        <f t="shared" si="32"/>
        <v>d</v>
      </c>
      <c r="AJ80" s="70" t="str">
        <f t="shared" si="32"/>
        <v>i</v>
      </c>
      <c r="AK80" s="70" t="str">
        <f t="shared" si="32"/>
        <v>s</v>
      </c>
      <c r="AL80" s="70" t="str">
        <f t="shared" si="32"/>
        <v>e</v>
      </c>
      <c r="AM80" s="70" t="str">
        <f t="shared" si="32"/>
        <v>a</v>
      </c>
      <c r="AN80" s="70" t="str">
        <f t="shared" si="32"/>
        <v>s</v>
      </c>
      <c r="AO80" s="70" t="str">
        <f t="shared" si="32"/>
        <v>e</v>
      </c>
      <c r="AP80" s="70" t="str">
        <f t="shared" si="32"/>
        <v>!</v>
      </c>
      <c r="AQ80" s="70" t="str">
        <f t="shared" si="32"/>
        <v/>
      </c>
      <c r="AR80" s="70" t="str">
        <f t="shared" si="32"/>
        <v/>
      </c>
      <c r="AS80" s="70" t="str">
        <f t="shared" si="32"/>
        <v/>
      </c>
      <c r="AT80" s="70" t="str">
        <f t="shared" si="32"/>
        <v/>
      </c>
      <c r="AU80" s="70" t="str">
        <f t="shared" si="32"/>
        <v/>
      </c>
      <c r="AV80" s="70" t="str">
        <f t="shared" si="32"/>
        <v/>
      </c>
      <c r="AW80" s="70" t="str">
        <f t="shared" si="32"/>
        <v/>
      </c>
      <c r="AX80" s="70" t="str">
        <f t="shared" si="32"/>
        <v/>
      </c>
      <c r="AY80" s="70" t="str">
        <f t="shared" si="32"/>
        <v/>
      </c>
      <c r="AZ80" s="70" t="str">
        <f t="shared" si="32"/>
        <v/>
      </c>
      <c r="BA80" s="70" t="str">
        <f t="shared" si="32"/>
        <v/>
      </c>
      <c r="BB80" s="70" t="str">
        <f t="shared" si="32"/>
        <v/>
      </c>
      <c r="BC80" s="70" t="str">
        <f t="shared" si="32"/>
        <v/>
      </c>
      <c r="BD80" s="70" t="str">
        <f t="shared" si="32"/>
        <v/>
      </c>
      <c r="BE80" s="70" t="str">
        <f t="shared" si="32"/>
        <v/>
      </c>
      <c r="BF80" s="70" t="str">
        <f t="shared" si="32"/>
        <v/>
      </c>
      <c r="BG80" s="70" t="str">
        <f t="shared" si="32"/>
        <v/>
      </c>
      <c r="BH80" s="70" t="str">
        <f t="shared" si="32"/>
        <v/>
      </c>
      <c r="BI80" s="70" t="str">
        <f t="shared" si="32"/>
        <v/>
      </c>
      <c r="BJ80" s="70" t="str">
        <f t="shared" si="32"/>
        <v/>
      </c>
      <c r="BK80" s="70" t="str">
        <f t="shared" si="32"/>
        <v/>
      </c>
      <c r="BL80" s="70" t="str">
        <f t="shared" si="32"/>
        <v/>
      </c>
      <c r="BM80" s="70" t="str">
        <f t="shared" si="32"/>
        <v/>
      </c>
      <c r="BN80" s="70" t="str">
        <f t="shared" si="29"/>
        <v/>
      </c>
      <c r="BO80" s="70" t="str">
        <f t="shared" si="29"/>
        <v/>
      </c>
      <c r="BP80" s="70" t="str">
        <f t="shared" si="29"/>
        <v/>
      </c>
      <c r="BQ80" s="70" t="str">
        <f t="shared" si="29"/>
        <v/>
      </c>
      <c r="BR80" s="70" t="str">
        <f t="shared" si="29"/>
        <v/>
      </c>
      <c r="BS80" s="70" t="str">
        <f t="shared" si="29"/>
        <v/>
      </c>
      <c r="BT80" s="70" t="str">
        <f t="shared" si="29"/>
        <v/>
      </c>
      <c r="BU80" s="70" t="str">
        <f t="shared" si="29"/>
        <v/>
      </c>
      <c r="BV80" s="70" t="str">
        <f t="shared" si="29"/>
        <v/>
      </c>
      <c r="BW80" s="70" t="str">
        <f t="shared" si="29"/>
        <v/>
      </c>
      <c r="BX80" s="70" t="str">
        <f t="shared" si="29"/>
        <v/>
      </c>
      <c r="BY80" s="70" t="str">
        <f t="shared" si="29"/>
        <v/>
      </c>
      <c r="BZ80" s="70" t="str">
        <f t="shared" si="29"/>
        <v/>
      </c>
      <c r="CA80" s="70" t="str">
        <f t="shared" si="29"/>
        <v/>
      </c>
    </row>
    <row r="81" spans="1:79" x14ac:dyDescent="0.35">
      <c r="A81" s="70" t="str">
        <f t="shared" si="31"/>
        <v>54 68 65 20 70 61 72 74 79 20 69 73 20 6E 6F 77 20 6D 6F 72 65 20 72 65 73 69 73 74 61 6E 74 20 74 6F 20 70 6F 69 73 6F 6E 20 61 74 74 61 63 6B 73 21 A7 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1" s="70" t="str">
        <f t="shared" si="32"/>
        <v>T</v>
      </c>
      <c r="C81" s="70" t="str">
        <f t="shared" si="32"/>
        <v>h</v>
      </c>
      <c r="D81" s="70" t="str">
        <f t="shared" si="32"/>
        <v>e</v>
      </c>
      <c r="E81" s="70" t="str">
        <f t="shared" si="32"/>
        <v xml:space="preserve"> </v>
      </c>
      <c r="F81" s="70" t="str">
        <f t="shared" si="32"/>
        <v>p</v>
      </c>
      <c r="G81" s="70" t="str">
        <f t="shared" si="32"/>
        <v>a</v>
      </c>
      <c r="H81" s="70" t="str">
        <f t="shared" si="32"/>
        <v>r</v>
      </c>
      <c r="I81" s="70" t="str">
        <f t="shared" si="32"/>
        <v>t</v>
      </c>
      <c r="J81" s="70" t="str">
        <f t="shared" si="32"/>
        <v>y</v>
      </c>
      <c r="K81" s="70" t="str">
        <f t="shared" si="32"/>
        <v xml:space="preserve"> </v>
      </c>
      <c r="L81" s="70" t="str">
        <f t="shared" si="32"/>
        <v>i</v>
      </c>
      <c r="M81" s="70" t="str">
        <f t="shared" si="32"/>
        <v>s</v>
      </c>
      <c r="N81" s="70" t="str">
        <f t="shared" si="32"/>
        <v xml:space="preserve"> </v>
      </c>
      <c r="O81" s="70" t="str">
        <f t="shared" si="32"/>
        <v>n</v>
      </c>
      <c r="P81" s="70" t="str">
        <f t="shared" si="32"/>
        <v>o</v>
      </c>
      <c r="Q81" s="70" t="str">
        <f t="shared" si="32"/>
        <v>w</v>
      </c>
      <c r="R81" s="70" t="str">
        <f t="shared" si="32"/>
        <v xml:space="preserve"> </v>
      </c>
      <c r="S81" s="70" t="str">
        <f t="shared" si="32"/>
        <v>m</v>
      </c>
      <c r="T81" s="70" t="str">
        <f t="shared" si="32"/>
        <v>o</v>
      </c>
      <c r="U81" s="70" t="str">
        <f t="shared" si="32"/>
        <v>r</v>
      </c>
      <c r="V81" s="70" t="str">
        <f t="shared" si="32"/>
        <v>e</v>
      </c>
      <c r="W81" s="70" t="str">
        <f t="shared" si="32"/>
        <v xml:space="preserve"> </v>
      </c>
      <c r="X81" s="70" t="str">
        <f t="shared" si="32"/>
        <v>r</v>
      </c>
      <c r="Y81" s="70" t="str">
        <f t="shared" si="32"/>
        <v>e</v>
      </c>
      <c r="Z81" s="70" t="str">
        <f t="shared" si="32"/>
        <v>s</v>
      </c>
      <c r="AA81" s="70" t="str">
        <f t="shared" si="32"/>
        <v>i</v>
      </c>
      <c r="AB81" s="70" t="str">
        <f t="shared" si="32"/>
        <v>s</v>
      </c>
      <c r="AC81" s="70" t="str">
        <f t="shared" si="32"/>
        <v>t</v>
      </c>
      <c r="AD81" s="70" t="str">
        <f t="shared" si="32"/>
        <v>a</v>
      </c>
      <c r="AE81" s="70" t="str">
        <f t="shared" si="32"/>
        <v>n</v>
      </c>
      <c r="AF81" s="70" t="str">
        <f t="shared" si="32"/>
        <v>t</v>
      </c>
      <c r="AG81" s="70" t="str">
        <f t="shared" si="32"/>
        <v xml:space="preserve"> </v>
      </c>
      <c r="AH81" s="70" t="str">
        <f t="shared" si="32"/>
        <v>t</v>
      </c>
      <c r="AI81" s="70" t="str">
        <f t="shared" si="32"/>
        <v>o</v>
      </c>
      <c r="AJ81" s="70" t="str">
        <f t="shared" si="32"/>
        <v xml:space="preserve"> </v>
      </c>
      <c r="AK81" s="70" t="str">
        <f t="shared" si="32"/>
        <v>p</v>
      </c>
      <c r="AL81" s="70" t="str">
        <f t="shared" si="32"/>
        <v>o</v>
      </c>
      <c r="AM81" s="70" t="str">
        <f t="shared" si="32"/>
        <v>i</v>
      </c>
      <c r="AN81" s="70" t="str">
        <f t="shared" si="32"/>
        <v>s</v>
      </c>
      <c r="AO81" s="70" t="str">
        <f t="shared" si="32"/>
        <v>o</v>
      </c>
      <c r="AP81" s="70" t="str">
        <f t="shared" si="32"/>
        <v>n</v>
      </c>
      <c r="AQ81" s="70" t="str">
        <f t="shared" si="32"/>
        <v xml:space="preserve"> </v>
      </c>
      <c r="AR81" s="70" t="str">
        <f t="shared" si="32"/>
        <v>a</v>
      </c>
      <c r="AS81" s="70" t="str">
        <f t="shared" si="32"/>
        <v>t</v>
      </c>
      <c r="AT81" s="70" t="str">
        <f t="shared" si="32"/>
        <v>t</v>
      </c>
      <c r="AU81" s="70" t="str">
        <f t="shared" si="32"/>
        <v>a</v>
      </c>
      <c r="AV81" s="70" t="str">
        <f t="shared" si="32"/>
        <v>c</v>
      </c>
      <c r="AW81" s="70" t="str">
        <f t="shared" si="32"/>
        <v>k</v>
      </c>
      <c r="AX81" s="70" t="str">
        <f t="shared" si="32"/>
        <v>s</v>
      </c>
      <c r="AY81" s="70" t="str">
        <f t="shared" si="32"/>
        <v>!</v>
      </c>
      <c r="AZ81" s="70" t="str">
        <f t="shared" si="32"/>
        <v/>
      </c>
      <c r="BA81" s="70" t="str">
        <f t="shared" si="32"/>
        <v/>
      </c>
      <c r="BB81" s="70" t="str">
        <f t="shared" si="32"/>
        <v/>
      </c>
      <c r="BC81" s="70" t="str">
        <f t="shared" si="32"/>
        <v/>
      </c>
      <c r="BD81" s="70" t="str">
        <f t="shared" si="32"/>
        <v/>
      </c>
      <c r="BE81" s="70" t="str">
        <f t="shared" si="32"/>
        <v/>
      </c>
      <c r="BF81" s="70" t="str">
        <f t="shared" si="32"/>
        <v/>
      </c>
      <c r="BG81" s="70" t="str">
        <f t="shared" si="32"/>
        <v/>
      </c>
      <c r="BH81" s="70" t="str">
        <f t="shared" si="32"/>
        <v/>
      </c>
      <c r="BI81" s="70" t="str">
        <f t="shared" si="32"/>
        <v/>
      </c>
      <c r="BJ81" s="70" t="str">
        <f t="shared" si="32"/>
        <v/>
      </c>
      <c r="BK81" s="70" t="str">
        <f t="shared" si="32"/>
        <v/>
      </c>
      <c r="BL81" s="70" t="str">
        <f t="shared" ref="BL81:BM81" si="33">IF(FIND("A7",$A81)&lt;3*(COLUMN(BL81)-1),"",CHAR(HEX2DEC(MID($A81,3*(COLUMN(BL81)-2)+1,2))))</f>
        <v/>
      </c>
      <c r="BM81" s="70" t="str">
        <f t="shared" si="33"/>
        <v/>
      </c>
      <c r="BN81" s="70" t="str">
        <f t="shared" si="29"/>
        <v/>
      </c>
      <c r="BO81" s="70" t="str">
        <f t="shared" si="29"/>
        <v/>
      </c>
      <c r="BP81" s="70" t="str">
        <f t="shared" si="29"/>
        <v/>
      </c>
      <c r="BQ81" s="70" t="str">
        <f t="shared" si="29"/>
        <v/>
      </c>
      <c r="BR81" s="70" t="str">
        <f t="shared" si="29"/>
        <v/>
      </c>
      <c r="BS81" s="70" t="str">
        <f t="shared" si="29"/>
        <v/>
      </c>
      <c r="BT81" s="70" t="str">
        <f t="shared" si="29"/>
        <v/>
      </c>
      <c r="BU81" s="70" t="str">
        <f t="shared" si="29"/>
        <v/>
      </c>
      <c r="BV81" s="70" t="str">
        <f t="shared" si="29"/>
        <v/>
      </c>
      <c r="BW81" s="70" t="str">
        <f t="shared" si="29"/>
        <v/>
      </c>
      <c r="BX81" s="70" t="str">
        <f t="shared" si="29"/>
        <v/>
      </c>
      <c r="BY81" s="70" t="str">
        <f t="shared" si="29"/>
        <v/>
      </c>
      <c r="BZ81" s="70" t="str">
        <f t="shared" si="29"/>
        <v/>
      </c>
      <c r="CA81" s="70" t="str">
        <f t="shared" si="29"/>
        <v/>
      </c>
    </row>
    <row r="82" spans="1:79" x14ac:dyDescent="0.35">
      <c r="A82" s="70" t="str">
        <f t="shared" si="31"/>
        <v>41 20 6D 61 67 69 63 61 6C 20 73 68 69 65 6C 64 20 61 70 70 65 61 72 73 21 A7 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2" s="70" t="str">
        <f t="shared" ref="B82:Q97" si="34">IF(FIND("A7",$A82)&lt;3*(COLUMN(B82)-1),"",CHAR(HEX2DEC(MID($A82,3*(COLUMN(B82)-2)+1,2))))</f>
        <v>A</v>
      </c>
      <c r="C82" s="70" t="str">
        <f t="shared" si="34"/>
        <v xml:space="preserve"> </v>
      </c>
      <c r="D82" s="70" t="str">
        <f t="shared" si="34"/>
        <v>m</v>
      </c>
      <c r="E82" s="70" t="str">
        <f t="shared" si="34"/>
        <v>a</v>
      </c>
      <c r="F82" s="70" t="str">
        <f t="shared" si="34"/>
        <v>g</v>
      </c>
      <c r="G82" s="70" t="str">
        <f t="shared" si="34"/>
        <v>i</v>
      </c>
      <c r="H82" s="70" t="str">
        <f t="shared" si="34"/>
        <v>c</v>
      </c>
      <c r="I82" s="70" t="str">
        <f t="shared" si="34"/>
        <v>a</v>
      </c>
      <c r="J82" s="70" t="str">
        <f t="shared" si="34"/>
        <v>l</v>
      </c>
      <c r="K82" s="70" t="str">
        <f t="shared" si="34"/>
        <v xml:space="preserve"> </v>
      </c>
      <c r="L82" s="70" t="str">
        <f t="shared" si="34"/>
        <v>s</v>
      </c>
      <c r="M82" s="70" t="str">
        <f t="shared" si="34"/>
        <v>h</v>
      </c>
      <c r="N82" s="70" t="str">
        <f t="shared" si="34"/>
        <v>i</v>
      </c>
      <c r="O82" s="70" t="str">
        <f t="shared" si="34"/>
        <v>e</v>
      </c>
      <c r="P82" s="70" t="str">
        <f t="shared" si="34"/>
        <v>l</v>
      </c>
      <c r="Q82" s="70" t="str">
        <f t="shared" si="34"/>
        <v>d</v>
      </c>
      <c r="R82" s="70" t="str">
        <f t="shared" ref="R82:AG97" si="35">IF(FIND("A7",$A82)&lt;3*(COLUMN(R82)-1),"",CHAR(HEX2DEC(MID($A82,3*(COLUMN(R82)-2)+1,2))))</f>
        <v xml:space="preserve"> </v>
      </c>
      <c r="S82" s="70" t="str">
        <f t="shared" si="35"/>
        <v>a</v>
      </c>
      <c r="T82" s="70" t="str">
        <f t="shared" si="35"/>
        <v>p</v>
      </c>
      <c r="U82" s="70" t="str">
        <f t="shared" si="35"/>
        <v>p</v>
      </c>
      <c r="V82" s="70" t="str">
        <f t="shared" si="35"/>
        <v>e</v>
      </c>
      <c r="W82" s="70" t="str">
        <f t="shared" si="35"/>
        <v>a</v>
      </c>
      <c r="X82" s="70" t="str">
        <f t="shared" si="35"/>
        <v>r</v>
      </c>
      <c r="Y82" s="70" t="str">
        <f t="shared" si="35"/>
        <v>s</v>
      </c>
      <c r="Z82" s="70" t="str">
        <f t="shared" si="35"/>
        <v>!</v>
      </c>
      <c r="AA82" s="70" t="str">
        <f t="shared" si="35"/>
        <v/>
      </c>
      <c r="AB82" s="70" t="str">
        <f t="shared" si="35"/>
        <v/>
      </c>
      <c r="AC82" s="70" t="str">
        <f t="shared" si="35"/>
        <v/>
      </c>
      <c r="AD82" s="70" t="str">
        <f t="shared" si="35"/>
        <v/>
      </c>
      <c r="AE82" s="70" t="str">
        <f t="shared" si="35"/>
        <v/>
      </c>
      <c r="AF82" s="70" t="str">
        <f t="shared" si="35"/>
        <v/>
      </c>
      <c r="AG82" s="70" t="str">
        <f t="shared" si="35"/>
        <v/>
      </c>
      <c r="AH82" s="70" t="str">
        <f t="shared" ref="AH82:AW97" si="36">IF(FIND("A7",$A82)&lt;3*(COLUMN(AH82)-1),"",CHAR(HEX2DEC(MID($A82,3*(COLUMN(AH82)-2)+1,2))))</f>
        <v/>
      </c>
      <c r="AI82" s="70" t="str">
        <f t="shared" si="36"/>
        <v/>
      </c>
      <c r="AJ82" s="70" t="str">
        <f t="shared" si="36"/>
        <v/>
      </c>
      <c r="AK82" s="70" t="str">
        <f t="shared" si="36"/>
        <v/>
      </c>
      <c r="AL82" s="70" t="str">
        <f t="shared" si="36"/>
        <v/>
      </c>
      <c r="AM82" s="70" t="str">
        <f t="shared" si="36"/>
        <v/>
      </c>
      <c r="AN82" s="70" t="str">
        <f t="shared" si="36"/>
        <v/>
      </c>
      <c r="AO82" s="70" t="str">
        <f t="shared" si="36"/>
        <v/>
      </c>
      <c r="AP82" s="70" t="str">
        <f t="shared" si="36"/>
        <v/>
      </c>
      <c r="AQ82" s="70" t="str">
        <f t="shared" si="36"/>
        <v/>
      </c>
      <c r="AR82" s="70" t="str">
        <f t="shared" si="36"/>
        <v/>
      </c>
      <c r="AS82" s="70" t="str">
        <f t="shared" si="36"/>
        <v/>
      </c>
      <c r="AT82" s="70" t="str">
        <f t="shared" si="36"/>
        <v/>
      </c>
      <c r="AU82" s="70" t="str">
        <f t="shared" si="36"/>
        <v/>
      </c>
      <c r="AV82" s="70" t="str">
        <f t="shared" si="36"/>
        <v/>
      </c>
      <c r="AW82" s="70" t="str">
        <f t="shared" si="36"/>
        <v/>
      </c>
      <c r="AX82" s="70" t="str">
        <f t="shared" ref="AX82:BM97" si="37">IF(FIND("A7",$A82)&lt;3*(COLUMN(AX82)-1),"",CHAR(HEX2DEC(MID($A82,3*(COLUMN(AX82)-2)+1,2))))</f>
        <v/>
      </c>
      <c r="AY82" s="70" t="str">
        <f t="shared" si="37"/>
        <v/>
      </c>
      <c r="AZ82" s="70" t="str">
        <f t="shared" si="37"/>
        <v/>
      </c>
      <c r="BA82" s="70" t="str">
        <f t="shared" si="37"/>
        <v/>
      </c>
      <c r="BB82" s="70" t="str">
        <f t="shared" si="37"/>
        <v/>
      </c>
      <c r="BC82" s="70" t="str">
        <f t="shared" si="37"/>
        <v/>
      </c>
      <c r="BD82" s="70" t="str">
        <f t="shared" si="37"/>
        <v/>
      </c>
      <c r="BE82" s="70" t="str">
        <f t="shared" si="37"/>
        <v/>
      </c>
      <c r="BF82" s="70" t="str">
        <f t="shared" si="37"/>
        <v/>
      </c>
      <c r="BG82" s="70" t="str">
        <f t="shared" si="37"/>
        <v/>
      </c>
      <c r="BH82" s="70" t="str">
        <f t="shared" si="37"/>
        <v/>
      </c>
      <c r="BI82" s="70" t="str">
        <f t="shared" si="37"/>
        <v/>
      </c>
      <c r="BJ82" s="70" t="str">
        <f t="shared" si="37"/>
        <v/>
      </c>
      <c r="BK82" s="70" t="str">
        <f t="shared" si="37"/>
        <v/>
      </c>
      <c r="BL82" s="70" t="str">
        <f t="shared" si="37"/>
        <v/>
      </c>
      <c r="BM82" s="70" t="str">
        <f t="shared" si="37"/>
        <v/>
      </c>
      <c r="BN82" s="70" t="str">
        <f t="shared" si="29"/>
        <v/>
      </c>
      <c r="BO82" s="70" t="str">
        <f t="shared" si="29"/>
        <v/>
      </c>
      <c r="BP82" s="70" t="str">
        <f t="shared" si="29"/>
        <v/>
      </c>
      <c r="BQ82" s="70" t="str">
        <f t="shared" si="29"/>
        <v/>
      </c>
      <c r="BR82" s="70" t="str">
        <f t="shared" si="29"/>
        <v/>
      </c>
      <c r="BS82" s="70" t="str">
        <f t="shared" si="29"/>
        <v/>
      </c>
      <c r="BT82" s="70" t="str">
        <f t="shared" si="29"/>
        <v/>
      </c>
      <c r="BU82" s="70" t="str">
        <f t="shared" si="29"/>
        <v/>
      </c>
      <c r="BV82" s="70" t="str">
        <f t="shared" si="29"/>
        <v/>
      </c>
      <c r="BW82" s="70" t="str">
        <f t="shared" si="29"/>
        <v/>
      </c>
      <c r="BX82" s="70" t="str">
        <f t="shared" si="29"/>
        <v/>
      </c>
      <c r="BY82" s="70" t="str">
        <f t="shared" si="29"/>
        <v/>
      </c>
      <c r="BZ82" s="70" t="str">
        <f t="shared" si="29"/>
        <v/>
      </c>
      <c r="CA82" s="70" t="str">
        <f t="shared" si="29"/>
        <v/>
      </c>
    </row>
    <row r="83" spans="1:79" x14ac:dyDescent="0.35">
      <c r="A83" s="70" t="str">
        <f t="shared" si="31"/>
        <v>41 6C 6C 20 70 61 72 74 79 20 6D 65 6D 62 65 72 73 20 61 72 65 20 68 65 61 6C 65 64 20 6F 66 20 61 6E 79 20 77 6F 75 6E 64 20 6F 72 20 6D 65 6E 74 61 6C 20 64 69 73 65 61 73 65 21 A7 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3" s="70" t="str">
        <f t="shared" si="34"/>
        <v>A</v>
      </c>
      <c r="C83" s="70" t="str">
        <f t="shared" si="34"/>
        <v>l</v>
      </c>
      <c r="D83" s="70" t="str">
        <f t="shared" si="34"/>
        <v>l</v>
      </c>
      <c r="E83" s="70" t="str">
        <f t="shared" si="34"/>
        <v xml:space="preserve"> </v>
      </c>
      <c r="F83" s="70" t="str">
        <f t="shared" si="34"/>
        <v>p</v>
      </c>
      <c r="G83" s="70" t="str">
        <f t="shared" si="34"/>
        <v>a</v>
      </c>
      <c r="H83" s="70" t="str">
        <f t="shared" si="34"/>
        <v>r</v>
      </c>
      <c r="I83" s="70" t="str">
        <f t="shared" si="34"/>
        <v>t</v>
      </c>
      <c r="J83" s="70" t="str">
        <f t="shared" si="34"/>
        <v>y</v>
      </c>
      <c r="K83" s="70" t="str">
        <f t="shared" si="34"/>
        <v xml:space="preserve"> </v>
      </c>
      <c r="L83" s="70" t="str">
        <f t="shared" si="34"/>
        <v>m</v>
      </c>
      <c r="M83" s="70" t="str">
        <f t="shared" si="34"/>
        <v>e</v>
      </c>
      <c r="N83" s="70" t="str">
        <f t="shared" si="34"/>
        <v>m</v>
      </c>
      <c r="O83" s="70" t="str">
        <f t="shared" si="34"/>
        <v>b</v>
      </c>
      <c r="P83" s="70" t="str">
        <f t="shared" si="34"/>
        <v>e</v>
      </c>
      <c r="Q83" s="70" t="str">
        <f t="shared" si="34"/>
        <v>r</v>
      </c>
      <c r="R83" s="70" t="str">
        <f t="shared" si="35"/>
        <v>s</v>
      </c>
      <c r="S83" s="70" t="str">
        <f t="shared" si="35"/>
        <v xml:space="preserve"> </v>
      </c>
      <c r="T83" s="70" t="str">
        <f t="shared" si="35"/>
        <v>a</v>
      </c>
      <c r="U83" s="70" t="str">
        <f t="shared" si="35"/>
        <v>r</v>
      </c>
      <c r="V83" s="70" t="str">
        <f t="shared" si="35"/>
        <v>e</v>
      </c>
      <c r="W83" s="70" t="str">
        <f t="shared" si="35"/>
        <v xml:space="preserve"> </v>
      </c>
      <c r="X83" s="70" t="str">
        <f t="shared" si="35"/>
        <v>h</v>
      </c>
      <c r="Y83" s="70" t="str">
        <f t="shared" si="35"/>
        <v>e</v>
      </c>
      <c r="Z83" s="70" t="str">
        <f t="shared" si="35"/>
        <v>a</v>
      </c>
      <c r="AA83" s="70" t="str">
        <f t="shared" si="35"/>
        <v>l</v>
      </c>
      <c r="AB83" s="70" t="str">
        <f t="shared" si="35"/>
        <v>e</v>
      </c>
      <c r="AC83" s="70" t="str">
        <f t="shared" si="35"/>
        <v>d</v>
      </c>
      <c r="AD83" s="70" t="str">
        <f t="shared" si="35"/>
        <v xml:space="preserve"> </v>
      </c>
      <c r="AE83" s="70" t="str">
        <f t="shared" si="35"/>
        <v>o</v>
      </c>
      <c r="AF83" s="70" t="str">
        <f t="shared" si="35"/>
        <v>f</v>
      </c>
      <c r="AG83" s="70" t="str">
        <f t="shared" si="35"/>
        <v xml:space="preserve"> </v>
      </c>
      <c r="AH83" s="70" t="str">
        <f t="shared" si="36"/>
        <v>a</v>
      </c>
      <c r="AI83" s="70" t="str">
        <f t="shared" si="36"/>
        <v>n</v>
      </c>
      <c r="AJ83" s="70" t="str">
        <f t="shared" si="36"/>
        <v>y</v>
      </c>
      <c r="AK83" s="70" t="str">
        <f t="shared" si="36"/>
        <v xml:space="preserve"> </v>
      </c>
      <c r="AL83" s="70" t="str">
        <f t="shared" si="36"/>
        <v>w</v>
      </c>
      <c r="AM83" s="70" t="str">
        <f t="shared" si="36"/>
        <v>o</v>
      </c>
      <c r="AN83" s="70" t="str">
        <f t="shared" si="36"/>
        <v>u</v>
      </c>
      <c r="AO83" s="70" t="str">
        <f t="shared" si="36"/>
        <v>n</v>
      </c>
      <c r="AP83" s="70" t="str">
        <f t="shared" si="36"/>
        <v>d</v>
      </c>
      <c r="AQ83" s="70" t="str">
        <f t="shared" si="36"/>
        <v xml:space="preserve"> </v>
      </c>
      <c r="AR83" s="70" t="str">
        <f t="shared" si="36"/>
        <v>o</v>
      </c>
      <c r="AS83" s="70" t="str">
        <f t="shared" si="36"/>
        <v>r</v>
      </c>
      <c r="AT83" s="70" t="str">
        <f t="shared" si="36"/>
        <v xml:space="preserve"> </v>
      </c>
      <c r="AU83" s="70" t="str">
        <f t="shared" si="36"/>
        <v>m</v>
      </c>
      <c r="AV83" s="70" t="str">
        <f t="shared" si="36"/>
        <v>e</v>
      </c>
      <c r="AW83" s="70" t="str">
        <f t="shared" si="36"/>
        <v>n</v>
      </c>
      <c r="AX83" s="70" t="str">
        <f t="shared" si="37"/>
        <v>t</v>
      </c>
      <c r="AY83" s="70" t="str">
        <f t="shared" si="37"/>
        <v>a</v>
      </c>
      <c r="AZ83" s="70" t="str">
        <f t="shared" si="37"/>
        <v>l</v>
      </c>
      <c r="BA83" s="70" t="str">
        <f t="shared" si="37"/>
        <v xml:space="preserve"> </v>
      </c>
      <c r="BB83" s="70" t="str">
        <f t="shared" si="37"/>
        <v>d</v>
      </c>
      <c r="BC83" s="70" t="str">
        <f t="shared" si="37"/>
        <v>i</v>
      </c>
      <c r="BD83" s="70" t="str">
        <f t="shared" si="37"/>
        <v>s</v>
      </c>
      <c r="BE83" s="70" t="str">
        <f t="shared" si="37"/>
        <v>e</v>
      </c>
      <c r="BF83" s="70" t="str">
        <f t="shared" si="37"/>
        <v>a</v>
      </c>
      <c r="BG83" s="70" t="str">
        <f t="shared" si="37"/>
        <v>s</v>
      </c>
      <c r="BH83" s="70" t="str">
        <f t="shared" si="37"/>
        <v>e</v>
      </c>
      <c r="BI83" s="70" t="str">
        <f t="shared" si="37"/>
        <v>!</v>
      </c>
      <c r="BJ83" s="70" t="str">
        <f t="shared" si="37"/>
        <v/>
      </c>
      <c r="BK83" s="70" t="str">
        <f t="shared" si="37"/>
        <v/>
      </c>
      <c r="BL83" s="70" t="str">
        <f t="shared" si="37"/>
        <v/>
      </c>
      <c r="BM83" s="70" t="str">
        <f t="shared" si="37"/>
        <v/>
      </c>
      <c r="BN83" s="70" t="str">
        <f t="shared" si="29"/>
        <v/>
      </c>
      <c r="BO83" s="70" t="str">
        <f t="shared" si="29"/>
        <v/>
      </c>
      <c r="BP83" s="70" t="str">
        <f t="shared" si="29"/>
        <v/>
      </c>
      <c r="BQ83" s="70" t="str">
        <f t="shared" si="29"/>
        <v/>
      </c>
      <c r="BR83" s="70" t="str">
        <f t="shared" si="29"/>
        <v/>
      </c>
      <c r="BS83" s="70" t="str">
        <f t="shared" si="29"/>
        <v/>
      </c>
      <c r="BT83" s="70" t="str">
        <f t="shared" si="29"/>
        <v/>
      </c>
      <c r="BU83" s="70" t="str">
        <f t="shared" si="29"/>
        <v/>
      </c>
      <c r="BV83" s="70" t="str">
        <f t="shared" si="29"/>
        <v/>
      </c>
      <c r="BW83" s="70" t="str">
        <f t="shared" si="29"/>
        <v/>
      </c>
      <c r="BX83" s="70" t="str">
        <f t="shared" si="29"/>
        <v/>
      </c>
      <c r="BY83" s="70" t="str">
        <f t="shared" si="29"/>
        <v/>
      </c>
      <c r="BZ83" s="70" t="str">
        <f t="shared" si="29"/>
        <v/>
      </c>
      <c r="CA83" s="70" t="str">
        <f t="shared" si="29"/>
        <v/>
      </c>
    </row>
    <row r="84" spans="1:79" x14ac:dyDescent="0.35">
      <c r="A84" s="70" t="str">
        <f t="shared" si="31"/>
        <v>69 73 20 73 6D 61 73 68 65 64 20 66 6F 72 20 A7 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4" s="70" t="str">
        <f t="shared" si="34"/>
        <v>i</v>
      </c>
      <c r="C84" s="70" t="str">
        <f t="shared" si="34"/>
        <v>s</v>
      </c>
      <c r="D84" s="70" t="str">
        <f t="shared" si="34"/>
        <v xml:space="preserve"> </v>
      </c>
      <c r="E84" s="70" t="str">
        <f t="shared" si="34"/>
        <v>s</v>
      </c>
      <c r="F84" s="70" t="str">
        <f t="shared" si="34"/>
        <v>m</v>
      </c>
      <c r="G84" s="70" t="str">
        <f t="shared" si="34"/>
        <v>a</v>
      </c>
      <c r="H84" s="70" t="str">
        <f t="shared" si="34"/>
        <v>s</v>
      </c>
      <c r="I84" s="70" t="str">
        <f t="shared" si="34"/>
        <v>h</v>
      </c>
      <c r="J84" s="70" t="str">
        <f t="shared" si="34"/>
        <v>e</v>
      </c>
      <c r="K84" s="70" t="str">
        <f t="shared" si="34"/>
        <v>d</v>
      </c>
      <c r="L84" s="70" t="str">
        <f t="shared" si="34"/>
        <v xml:space="preserve"> </v>
      </c>
      <c r="M84" s="70" t="str">
        <f t="shared" si="34"/>
        <v>f</v>
      </c>
      <c r="N84" s="70" t="str">
        <f t="shared" si="34"/>
        <v>o</v>
      </c>
      <c r="O84" s="70" t="str">
        <f t="shared" si="34"/>
        <v>r</v>
      </c>
      <c r="P84" s="70" t="str">
        <f t="shared" si="34"/>
        <v xml:space="preserve"> </v>
      </c>
      <c r="Q84" s="70" t="str">
        <f t="shared" si="34"/>
        <v/>
      </c>
      <c r="R84" s="70" t="str">
        <f t="shared" si="35"/>
        <v/>
      </c>
      <c r="S84" s="70" t="str">
        <f t="shared" si="35"/>
        <v/>
      </c>
      <c r="T84" s="70" t="str">
        <f t="shared" si="35"/>
        <v/>
      </c>
      <c r="U84" s="70" t="str">
        <f t="shared" si="35"/>
        <v/>
      </c>
      <c r="V84" s="70" t="str">
        <f t="shared" si="35"/>
        <v/>
      </c>
      <c r="W84" s="70" t="str">
        <f t="shared" si="35"/>
        <v/>
      </c>
      <c r="X84" s="70" t="str">
        <f t="shared" si="35"/>
        <v/>
      </c>
      <c r="Y84" s="70" t="str">
        <f t="shared" si="35"/>
        <v/>
      </c>
      <c r="Z84" s="70" t="str">
        <f t="shared" si="35"/>
        <v/>
      </c>
      <c r="AA84" s="70" t="str">
        <f t="shared" si="35"/>
        <v/>
      </c>
      <c r="AB84" s="70" t="str">
        <f t="shared" si="35"/>
        <v/>
      </c>
      <c r="AC84" s="70" t="str">
        <f t="shared" si="35"/>
        <v/>
      </c>
      <c r="AD84" s="70" t="str">
        <f t="shared" si="35"/>
        <v/>
      </c>
      <c r="AE84" s="70" t="str">
        <f t="shared" si="35"/>
        <v/>
      </c>
      <c r="AF84" s="70" t="str">
        <f t="shared" si="35"/>
        <v/>
      </c>
      <c r="AG84" s="70" t="str">
        <f t="shared" si="35"/>
        <v/>
      </c>
      <c r="AH84" s="70" t="str">
        <f t="shared" si="36"/>
        <v/>
      </c>
      <c r="AI84" s="70" t="str">
        <f t="shared" si="36"/>
        <v/>
      </c>
      <c r="AJ84" s="70" t="str">
        <f t="shared" si="36"/>
        <v/>
      </c>
      <c r="AK84" s="70" t="str">
        <f t="shared" si="36"/>
        <v/>
      </c>
      <c r="AL84" s="70" t="str">
        <f t="shared" si="36"/>
        <v/>
      </c>
      <c r="AM84" s="70" t="str">
        <f t="shared" si="36"/>
        <v/>
      </c>
      <c r="AN84" s="70" t="str">
        <f t="shared" si="36"/>
        <v/>
      </c>
      <c r="AO84" s="70" t="str">
        <f t="shared" si="36"/>
        <v/>
      </c>
      <c r="AP84" s="70" t="str">
        <f t="shared" si="36"/>
        <v/>
      </c>
      <c r="AQ84" s="70" t="str">
        <f t="shared" si="36"/>
        <v/>
      </c>
      <c r="AR84" s="70" t="str">
        <f t="shared" si="36"/>
        <v/>
      </c>
      <c r="AS84" s="70" t="str">
        <f t="shared" si="36"/>
        <v/>
      </c>
      <c r="AT84" s="70" t="str">
        <f t="shared" si="36"/>
        <v/>
      </c>
      <c r="AU84" s="70" t="str">
        <f t="shared" si="36"/>
        <v/>
      </c>
      <c r="AV84" s="70" t="str">
        <f t="shared" si="36"/>
        <v/>
      </c>
      <c r="AW84" s="70" t="str">
        <f t="shared" si="36"/>
        <v/>
      </c>
      <c r="AX84" s="70" t="str">
        <f t="shared" si="37"/>
        <v/>
      </c>
      <c r="AY84" s="70" t="str">
        <f t="shared" si="37"/>
        <v/>
      </c>
      <c r="AZ84" s="70" t="str">
        <f t="shared" si="37"/>
        <v/>
      </c>
      <c r="BA84" s="70" t="str">
        <f t="shared" si="37"/>
        <v/>
      </c>
      <c r="BB84" s="70" t="str">
        <f t="shared" si="37"/>
        <v/>
      </c>
      <c r="BC84" s="70" t="str">
        <f t="shared" si="37"/>
        <v/>
      </c>
      <c r="BD84" s="70" t="str">
        <f t="shared" si="37"/>
        <v/>
      </c>
      <c r="BE84" s="70" t="str">
        <f t="shared" si="37"/>
        <v/>
      </c>
      <c r="BF84" s="70" t="str">
        <f t="shared" si="37"/>
        <v/>
      </c>
      <c r="BG84" s="70" t="str">
        <f t="shared" si="37"/>
        <v/>
      </c>
      <c r="BH84" s="70" t="str">
        <f t="shared" si="37"/>
        <v/>
      </c>
      <c r="BI84" s="70" t="str">
        <f t="shared" si="37"/>
        <v/>
      </c>
      <c r="BJ84" s="70" t="str">
        <f t="shared" si="37"/>
        <v/>
      </c>
      <c r="BK84" s="70" t="str">
        <f t="shared" si="37"/>
        <v/>
      </c>
      <c r="BL84" s="70" t="str">
        <f t="shared" si="37"/>
        <v/>
      </c>
      <c r="BM84" s="70" t="str">
        <f t="shared" si="37"/>
        <v/>
      </c>
      <c r="BN84" s="70" t="str">
        <f t="shared" si="29"/>
        <v/>
      </c>
      <c r="BO84" s="70" t="str">
        <f t="shared" si="29"/>
        <v/>
      </c>
      <c r="BP84" s="70" t="str">
        <f t="shared" si="29"/>
        <v/>
      </c>
      <c r="BQ84" s="70" t="str">
        <f t="shared" si="29"/>
        <v/>
      </c>
      <c r="BR84" s="70" t="str">
        <f t="shared" si="29"/>
        <v/>
      </c>
      <c r="BS84" s="70" t="str">
        <f t="shared" si="29"/>
        <v/>
      </c>
      <c r="BT84" s="70" t="str">
        <f t="shared" si="29"/>
        <v/>
      </c>
      <c r="BU84" s="70" t="str">
        <f t="shared" si="29"/>
        <v/>
      </c>
      <c r="BV84" s="70" t="str">
        <f t="shared" si="29"/>
        <v/>
      </c>
      <c r="BW84" s="70" t="str">
        <f t="shared" si="29"/>
        <v/>
      </c>
      <c r="BX84" s="70" t="str">
        <f t="shared" si="29"/>
        <v/>
      </c>
      <c r="BY84" s="70" t="str">
        <f t="shared" si="29"/>
        <v/>
      </c>
      <c r="BZ84" s="70" t="str">
        <f t="shared" si="29"/>
        <v/>
      </c>
      <c r="CA84" s="70" t="str">
        <f t="shared" si="29"/>
        <v/>
      </c>
    </row>
    <row r="85" spans="1:79" x14ac:dyDescent="0.35">
      <c r="A85" s="70" t="str">
        <f t="shared" si="31"/>
        <v>69 73 20 73 74 72 65 6E 67 74 68 65 6E 65 64 20 69 6E 20 62 61 74 74 6C 65 20 70 6F 77 65 72 21 A7 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5" s="70" t="str">
        <f t="shared" si="34"/>
        <v>i</v>
      </c>
      <c r="C85" s="70" t="str">
        <f t="shared" si="34"/>
        <v>s</v>
      </c>
      <c r="D85" s="70" t="str">
        <f t="shared" si="34"/>
        <v xml:space="preserve"> </v>
      </c>
      <c r="E85" s="70" t="str">
        <f t="shared" si="34"/>
        <v>s</v>
      </c>
      <c r="F85" s="70" t="str">
        <f t="shared" si="34"/>
        <v>t</v>
      </c>
      <c r="G85" s="70" t="str">
        <f t="shared" si="34"/>
        <v>r</v>
      </c>
      <c r="H85" s="70" t="str">
        <f t="shared" si="34"/>
        <v>e</v>
      </c>
      <c r="I85" s="70" t="str">
        <f t="shared" si="34"/>
        <v>n</v>
      </c>
      <c r="J85" s="70" t="str">
        <f t="shared" si="34"/>
        <v>g</v>
      </c>
      <c r="K85" s="70" t="str">
        <f t="shared" si="34"/>
        <v>t</v>
      </c>
      <c r="L85" s="70" t="str">
        <f t="shared" si="34"/>
        <v>h</v>
      </c>
      <c r="M85" s="70" t="str">
        <f t="shared" si="34"/>
        <v>e</v>
      </c>
      <c r="N85" s="70" t="str">
        <f t="shared" si="34"/>
        <v>n</v>
      </c>
      <c r="O85" s="70" t="str">
        <f t="shared" si="34"/>
        <v>e</v>
      </c>
      <c r="P85" s="70" t="str">
        <f t="shared" si="34"/>
        <v>d</v>
      </c>
      <c r="Q85" s="70" t="str">
        <f t="shared" si="34"/>
        <v xml:space="preserve"> </v>
      </c>
      <c r="R85" s="70" t="str">
        <f t="shared" si="35"/>
        <v>i</v>
      </c>
      <c r="S85" s="70" t="str">
        <f t="shared" si="35"/>
        <v>n</v>
      </c>
      <c r="T85" s="70" t="str">
        <f t="shared" si="35"/>
        <v xml:space="preserve"> </v>
      </c>
      <c r="U85" s="70" t="str">
        <f t="shared" si="35"/>
        <v>b</v>
      </c>
      <c r="V85" s="70" t="str">
        <f t="shared" si="35"/>
        <v>a</v>
      </c>
      <c r="W85" s="70" t="str">
        <f t="shared" si="35"/>
        <v>t</v>
      </c>
      <c r="X85" s="70" t="str">
        <f t="shared" si="35"/>
        <v>t</v>
      </c>
      <c r="Y85" s="70" t="str">
        <f t="shared" si="35"/>
        <v>l</v>
      </c>
      <c r="Z85" s="70" t="str">
        <f t="shared" si="35"/>
        <v>e</v>
      </c>
      <c r="AA85" s="70" t="str">
        <f t="shared" si="35"/>
        <v xml:space="preserve"> </v>
      </c>
      <c r="AB85" s="70" t="str">
        <f t="shared" si="35"/>
        <v>p</v>
      </c>
      <c r="AC85" s="70" t="str">
        <f t="shared" si="35"/>
        <v>o</v>
      </c>
      <c r="AD85" s="70" t="str">
        <f t="shared" si="35"/>
        <v>w</v>
      </c>
      <c r="AE85" s="70" t="str">
        <f t="shared" si="35"/>
        <v>e</v>
      </c>
      <c r="AF85" s="70" t="str">
        <f t="shared" si="35"/>
        <v>r</v>
      </c>
      <c r="AG85" s="70" t="str">
        <f t="shared" si="35"/>
        <v>!</v>
      </c>
      <c r="AH85" s="70" t="str">
        <f t="shared" si="36"/>
        <v/>
      </c>
      <c r="AI85" s="70" t="str">
        <f t="shared" si="36"/>
        <v/>
      </c>
      <c r="AJ85" s="70" t="str">
        <f t="shared" si="36"/>
        <v/>
      </c>
      <c r="AK85" s="70" t="str">
        <f t="shared" si="36"/>
        <v/>
      </c>
      <c r="AL85" s="70" t="str">
        <f t="shared" si="36"/>
        <v/>
      </c>
      <c r="AM85" s="70" t="str">
        <f t="shared" si="36"/>
        <v/>
      </c>
      <c r="AN85" s="70" t="str">
        <f t="shared" si="36"/>
        <v/>
      </c>
      <c r="AO85" s="70" t="str">
        <f t="shared" si="36"/>
        <v/>
      </c>
      <c r="AP85" s="70" t="str">
        <f t="shared" si="36"/>
        <v/>
      </c>
      <c r="AQ85" s="70" t="str">
        <f t="shared" si="36"/>
        <v/>
      </c>
      <c r="AR85" s="70" t="str">
        <f t="shared" si="36"/>
        <v/>
      </c>
      <c r="AS85" s="70" t="str">
        <f t="shared" si="36"/>
        <v/>
      </c>
      <c r="AT85" s="70" t="str">
        <f t="shared" si="36"/>
        <v/>
      </c>
      <c r="AU85" s="70" t="str">
        <f t="shared" si="36"/>
        <v/>
      </c>
      <c r="AV85" s="70" t="str">
        <f t="shared" si="36"/>
        <v/>
      </c>
      <c r="AW85" s="70" t="str">
        <f t="shared" si="36"/>
        <v/>
      </c>
      <c r="AX85" s="70" t="str">
        <f t="shared" si="37"/>
        <v/>
      </c>
      <c r="AY85" s="70" t="str">
        <f t="shared" si="37"/>
        <v/>
      </c>
      <c r="AZ85" s="70" t="str">
        <f t="shared" si="37"/>
        <v/>
      </c>
      <c r="BA85" s="70" t="str">
        <f t="shared" si="37"/>
        <v/>
      </c>
      <c r="BB85" s="70" t="str">
        <f t="shared" si="37"/>
        <v/>
      </c>
      <c r="BC85" s="70" t="str">
        <f t="shared" si="37"/>
        <v/>
      </c>
      <c r="BD85" s="70" t="str">
        <f t="shared" si="37"/>
        <v/>
      </c>
      <c r="BE85" s="70" t="str">
        <f t="shared" si="37"/>
        <v/>
      </c>
      <c r="BF85" s="70" t="str">
        <f t="shared" si="37"/>
        <v/>
      </c>
      <c r="BG85" s="70" t="str">
        <f t="shared" si="37"/>
        <v/>
      </c>
      <c r="BH85" s="70" t="str">
        <f t="shared" si="37"/>
        <v/>
      </c>
      <c r="BI85" s="70" t="str">
        <f t="shared" si="37"/>
        <v/>
      </c>
      <c r="BJ85" s="70" t="str">
        <f t="shared" si="37"/>
        <v/>
      </c>
      <c r="BK85" s="70" t="str">
        <f t="shared" si="37"/>
        <v/>
      </c>
      <c r="BL85" s="70" t="str">
        <f t="shared" si="37"/>
        <v/>
      </c>
      <c r="BM85" s="70" t="str">
        <f t="shared" si="37"/>
        <v/>
      </c>
      <c r="BN85" s="70" t="str">
        <f t="shared" si="29"/>
        <v/>
      </c>
      <c r="BO85" s="70" t="str">
        <f t="shared" si="29"/>
        <v/>
      </c>
      <c r="BP85" s="70" t="str">
        <f t="shared" si="29"/>
        <v/>
      </c>
      <c r="BQ85" s="70" t="str">
        <f t="shared" si="29"/>
        <v/>
      </c>
      <c r="BR85" s="70" t="str">
        <f t="shared" si="29"/>
        <v/>
      </c>
      <c r="BS85" s="70" t="str">
        <f t="shared" si="29"/>
        <v/>
      </c>
      <c r="BT85" s="70" t="str">
        <f t="shared" si="29"/>
        <v/>
      </c>
      <c r="BU85" s="70" t="str">
        <f t="shared" si="29"/>
        <v/>
      </c>
      <c r="BV85" s="70" t="str">
        <f t="shared" si="29"/>
        <v/>
      </c>
      <c r="BW85" s="70" t="str">
        <f t="shared" si="29"/>
        <v/>
      </c>
      <c r="BX85" s="70" t="str">
        <f t="shared" si="29"/>
        <v/>
      </c>
      <c r="BY85" s="70" t="str">
        <f t="shared" si="29"/>
        <v/>
      </c>
      <c r="BZ85" s="70" t="str">
        <f t="shared" si="29"/>
        <v/>
      </c>
      <c r="CA85" s="70" t="str">
        <f t="shared" si="29"/>
        <v/>
      </c>
    </row>
    <row r="86" spans="1:79" x14ac:dyDescent="0.35">
      <c r="A86" s="70" t="str">
        <f t="shared" si="31"/>
        <v>69 73 20 6E 6F 77 20 6C 65 73 73 20 70 72 6F 74 65 63 74 65 64 20 61 67 61 69 6E 73 74 20 6D 61 67 69 63 21 A7 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6" s="70" t="str">
        <f t="shared" si="34"/>
        <v>i</v>
      </c>
      <c r="C86" s="70" t="str">
        <f t="shared" si="34"/>
        <v>s</v>
      </c>
      <c r="D86" s="70" t="str">
        <f t="shared" si="34"/>
        <v xml:space="preserve"> </v>
      </c>
      <c r="E86" s="70" t="str">
        <f t="shared" si="34"/>
        <v>n</v>
      </c>
      <c r="F86" s="70" t="str">
        <f t="shared" si="34"/>
        <v>o</v>
      </c>
      <c r="G86" s="70" t="str">
        <f t="shared" si="34"/>
        <v>w</v>
      </c>
      <c r="H86" s="70" t="str">
        <f t="shared" si="34"/>
        <v xml:space="preserve"> </v>
      </c>
      <c r="I86" s="70" t="str">
        <f t="shared" si="34"/>
        <v>l</v>
      </c>
      <c r="J86" s="70" t="str">
        <f t="shared" si="34"/>
        <v>e</v>
      </c>
      <c r="K86" s="70" t="str">
        <f t="shared" si="34"/>
        <v>s</v>
      </c>
      <c r="L86" s="70" t="str">
        <f t="shared" si="34"/>
        <v>s</v>
      </c>
      <c r="M86" s="70" t="str">
        <f t="shared" si="34"/>
        <v xml:space="preserve"> </v>
      </c>
      <c r="N86" s="70" t="str">
        <f t="shared" si="34"/>
        <v>p</v>
      </c>
      <c r="O86" s="70" t="str">
        <f t="shared" si="34"/>
        <v>r</v>
      </c>
      <c r="P86" s="70" t="str">
        <f t="shared" si="34"/>
        <v>o</v>
      </c>
      <c r="Q86" s="70" t="str">
        <f t="shared" si="34"/>
        <v>t</v>
      </c>
      <c r="R86" s="70" t="str">
        <f t="shared" si="35"/>
        <v>e</v>
      </c>
      <c r="S86" s="70" t="str">
        <f t="shared" si="35"/>
        <v>c</v>
      </c>
      <c r="T86" s="70" t="str">
        <f t="shared" si="35"/>
        <v>t</v>
      </c>
      <c r="U86" s="70" t="str">
        <f t="shared" si="35"/>
        <v>e</v>
      </c>
      <c r="V86" s="70" t="str">
        <f t="shared" si="35"/>
        <v>d</v>
      </c>
      <c r="W86" s="70" t="str">
        <f t="shared" si="35"/>
        <v xml:space="preserve"> </v>
      </c>
      <c r="X86" s="70" t="str">
        <f t="shared" si="35"/>
        <v>a</v>
      </c>
      <c r="Y86" s="70" t="str">
        <f t="shared" si="35"/>
        <v>g</v>
      </c>
      <c r="Z86" s="70" t="str">
        <f t="shared" si="35"/>
        <v>a</v>
      </c>
      <c r="AA86" s="70" t="str">
        <f t="shared" si="35"/>
        <v>i</v>
      </c>
      <c r="AB86" s="70" t="str">
        <f t="shared" si="35"/>
        <v>n</v>
      </c>
      <c r="AC86" s="70" t="str">
        <f t="shared" si="35"/>
        <v>s</v>
      </c>
      <c r="AD86" s="70" t="str">
        <f t="shared" si="35"/>
        <v>t</v>
      </c>
      <c r="AE86" s="70" t="str">
        <f t="shared" si="35"/>
        <v xml:space="preserve"> </v>
      </c>
      <c r="AF86" s="70" t="str">
        <f t="shared" si="35"/>
        <v>m</v>
      </c>
      <c r="AG86" s="70" t="str">
        <f t="shared" si="35"/>
        <v>a</v>
      </c>
      <c r="AH86" s="70" t="str">
        <f t="shared" si="36"/>
        <v>g</v>
      </c>
      <c r="AI86" s="70" t="str">
        <f t="shared" si="36"/>
        <v>i</v>
      </c>
      <c r="AJ86" s="70" t="str">
        <f t="shared" si="36"/>
        <v>c</v>
      </c>
      <c r="AK86" s="70" t="str">
        <f t="shared" si="36"/>
        <v>!</v>
      </c>
      <c r="AL86" s="70" t="str">
        <f t="shared" si="36"/>
        <v/>
      </c>
      <c r="AM86" s="70" t="str">
        <f t="shared" si="36"/>
        <v/>
      </c>
      <c r="AN86" s="70" t="str">
        <f t="shared" si="36"/>
        <v/>
      </c>
      <c r="AO86" s="70" t="str">
        <f t="shared" si="36"/>
        <v/>
      </c>
      <c r="AP86" s="70" t="str">
        <f t="shared" si="36"/>
        <v/>
      </c>
      <c r="AQ86" s="70" t="str">
        <f t="shared" si="36"/>
        <v/>
      </c>
      <c r="AR86" s="70" t="str">
        <f t="shared" si="36"/>
        <v/>
      </c>
      <c r="AS86" s="70" t="str">
        <f t="shared" si="36"/>
        <v/>
      </c>
      <c r="AT86" s="70" t="str">
        <f t="shared" si="36"/>
        <v/>
      </c>
      <c r="AU86" s="70" t="str">
        <f t="shared" si="36"/>
        <v/>
      </c>
      <c r="AV86" s="70" t="str">
        <f t="shared" si="36"/>
        <v/>
      </c>
      <c r="AW86" s="70" t="str">
        <f t="shared" si="36"/>
        <v/>
      </c>
      <c r="AX86" s="70" t="str">
        <f t="shared" si="37"/>
        <v/>
      </c>
      <c r="AY86" s="70" t="str">
        <f t="shared" si="37"/>
        <v/>
      </c>
      <c r="AZ86" s="70" t="str">
        <f t="shared" si="37"/>
        <v/>
      </c>
      <c r="BA86" s="70" t="str">
        <f t="shared" si="37"/>
        <v/>
      </c>
      <c r="BB86" s="70" t="str">
        <f t="shared" si="37"/>
        <v/>
      </c>
      <c r="BC86" s="70" t="str">
        <f t="shared" si="37"/>
        <v/>
      </c>
      <c r="BD86" s="70" t="str">
        <f t="shared" si="37"/>
        <v/>
      </c>
      <c r="BE86" s="70" t="str">
        <f t="shared" si="37"/>
        <v/>
      </c>
      <c r="BF86" s="70" t="str">
        <f t="shared" si="37"/>
        <v/>
      </c>
      <c r="BG86" s="70" t="str">
        <f t="shared" si="37"/>
        <v/>
      </c>
      <c r="BH86" s="70" t="str">
        <f t="shared" si="37"/>
        <v/>
      </c>
      <c r="BI86" s="70" t="str">
        <f t="shared" si="37"/>
        <v/>
      </c>
      <c r="BJ86" s="70" t="str">
        <f t="shared" si="37"/>
        <v/>
      </c>
      <c r="BK86" s="70" t="str">
        <f t="shared" si="37"/>
        <v/>
      </c>
      <c r="BL86" s="70" t="str">
        <f t="shared" si="37"/>
        <v/>
      </c>
      <c r="BM86" s="70" t="str">
        <f t="shared" si="37"/>
        <v/>
      </c>
      <c r="BN86" s="70" t="str">
        <f t="shared" si="29"/>
        <v/>
      </c>
      <c r="BO86" s="70" t="str">
        <f t="shared" si="29"/>
        <v/>
      </c>
      <c r="BP86" s="70" t="str">
        <f t="shared" si="29"/>
        <v/>
      </c>
      <c r="BQ86" s="70" t="str">
        <f t="shared" si="29"/>
        <v/>
      </c>
      <c r="BR86" s="70" t="str">
        <f t="shared" si="29"/>
        <v/>
      </c>
      <c r="BS86" s="70" t="str">
        <f t="shared" si="29"/>
        <v/>
      </c>
      <c r="BT86" s="70" t="str">
        <f t="shared" si="29"/>
        <v/>
      </c>
      <c r="BU86" s="70" t="str">
        <f t="shared" si="29"/>
        <v/>
      </c>
      <c r="BV86" s="70" t="str">
        <f t="shared" si="29"/>
        <v/>
      </c>
      <c r="BW86" s="70" t="str">
        <f t="shared" si="29"/>
        <v/>
      </c>
      <c r="BX86" s="70" t="str">
        <f t="shared" si="29"/>
        <v/>
      </c>
      <c r="BY86" s="70" t="str">
        <f t="shared" si="29"/>
        <v/>
      </c>
      <c r="BZ86" s="70" t="str">
        <f t="shared" si="29"/>
        <v/>
      </c>
      <c r="CA86" s="70" t="str">
        <f t="shared" si="29"/>
        <v/>
      </c>
    </row>
    <row r="87" spans="1:79" x14ac:dyDescent="0.35">
      <c r="A87" s="70" t="str">
        <f t="shared" si="31"/>
        <v>69 73 20 62 65 61 74 65 6E 20 75 70 20 66 6F 72 20 A7 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7" s="70" t="str">
        <f t="shared" si="34"/>
        <v>i</v>
      </c>
      <c r="C87" s="70" t="str">
        <f t="shared" si="34"/>
        <v>s</v>
      </c>
      <c r="D87" s="70" t="str">
        <f t="shared" si="34"/>
        <v xml:space="preserve"> </v>
      </c>
      <c r="E87" s="70" t="str">
        <f t="shared" si="34"/>
        <v>b</v>
      </c>
      <c r="F87" s="70" t="str">
        <f t="shared" si="34"/>
        <v>e</v>
      </c>
      <c r="G87" s="70" t="str">
        <f t="shared" si="34"/>
        <v>a</v>
      </c>
      <c r="H87" s="70" t="str">
        <f t="shared" si="34"/>
        <v>t</v>
      </c>
      <c r="I87" s="70" t="str">
        <f t="shared" si="34"/>
        <v>e</v>
      </c>
      <c r="J87" s="70" t="str">
        <f t="shared" si="34"/>
        <v>n</v>
      </c>
      <c r="K87" s="70" t="str">
        <f t="shared" si="34"/>
        <v xml:space="preserve"> </v>
      </c>
      <c r="L87" s="70" t="str">
        <f t="shared" si="34"/>
        <v>u</v>
      </c>
      <c r="M87" s="70" t="str">
        <f t="shared" si="34"/>
        <v>p</v>
      </c>
      <c r="N87" s="70" t="str">
        <f t="shared" si="34"/>
        <v xml:space="preserve"> </v>
      </c>
      <c r="O87" s="70" t="str">
        <f t="shared" si="34"/>
        <v>f</v>
      </c>
      <c r="P87" s="70" t="str">
        <f t="shared" si="34"/>
        <v>o</v>
      </c>
      <c r="Q87" s="70" t="str">
        <f t="shared" si="34"/>
        <v>r</v>
      </c>
      <c r="R87" s="70" t="str">
        <f t="shared" si="35"/>
        <v xml:space="preserve"> </v>
      </c>
      <c r="S87" s="70" t="str">
        <f t="shared" si="35"/>
        <v/>
      </c>
      <c r="T87" s="70" t="str">
        <f t="shared" si="35"/>
        <v/>
      </c>
      <c r="U87" s="70" t="str">
        <f t="shared" si="35"/>
        <v/>
      </c>
      <c r="V87" s="70" t="str">
        <f t="shared" si="35"/>
        <v/>
      </c>
      <c r="W87" s="70" t="str">
        <f t="shared" si="35"/>
        <v/>
      </c>
      <c r="X87" s="70" t="str">
        <f t="shared" si="35"/>
        <v/>
      </c>
      <c r="Y87" s="70" t="str">
        <f t="shared" si="35"/>
        <v/>
      </c>
      <c r="Z87" s="70" t="str">
        <f t="shared" si="35"/>
        <v/>
      </c>
      <c r="AA87" s="70" t="str">
        <f t="shared" si="35"/>
        <v/>
      </c>
      <c r="AB87" s="70" t="str">
        <f t="shared" si="35"/>
        <v/>
      </c>
      <c r="AC87" s="70" t="str">
        <f t="shared" si="35"/>
        <v/>
      </c>
      <c r="AD87" s="70" t="str">
        <f t="shared" si="35"/>
        <v/>
      </c>
      <c r="AE87" s="70" t="str">
        <f t="shared" si="35"/>
        <v/>
      </c>
      <c r="AF87" s="70" t="str">
        <f t="shared" si="35"/>
        <v/>
      </c>
      <c r="AG87" s="70" t="str">
        <f t="shared" si="35"/>
        <v/>
      </c>
      <c r="AH87" s="70" t="str">
        <f t="shared" si="36"/>
        <v/>
      </c>
      <c r="AI87" s="70" t="str">
        <f t="shared" si="36"/>
        <v/>
      </c>
      <c r="AJ87" s="70" t="str">
        <f t="shared" si="36"/>
        <v/>
      </c>
      <c r="AK87" s="70" t="str">
        <f t="shared" si="36"/>
        <v/>
      </c>
      <c r="AL87" s="70" t="str">
        <f t="shared" si="36"/>
        <v/>
      </c>
      <c r="AM87" s="70" t="str">
        <f t="shared" si="36"/>
        <v/>
      </c>
      <c r="AN87" s="70" t="str">
        <f t="shared" si="36"/>
        <v/>
      </c>
      <c r="AO87" s="70" t="str">
        <f t="shared" si="36"/>
        <v/>
      </c>
      <c r="AP87" s="70" t="str">
        <f t="shared" si="36"/>
        <v/>
      </c>
      <c r="AQ87" s="70" t="str">
        <f t="shared" si="36"/>
        <v/>
      </c>
      <c r="AR87" s="70" t="str">
        <f t="shared" si="36"/>
        <v/>
      </c>
      <c r="AS87" s="70" t="str">
        <f t="shared" si="36"/>
        <v/>
      </c>
      <c r="AT87" s="70" t="str">
        <f t="shared" si="36"/>
        <v/>
      </c>
      <c r="AU87" s="70" t="str">
        <f t="shared" si="36"/>
        <v/>
      </c>
      <c r="AV87" s="70" t="str">
        <f t="shared" si="36"/>
        <v/>
      </c>
      <c r="AW87" s="70" t="str">
        <f t="shared" si="36"/>
        <v/>
      </c>
      <c r="AX87" s="70" t="str">
        <f t="shared" si="37"/>
        <v/>
      </c>
      <c r="AY87" s="70" t="str">
        <f t="shared" si="37"/>
        <v/>
      </c>
      <c r="AZ87" s="70" t="str">
        <f t="shared" si="37"/>
        <v/>
      </c>
      <c r="BA87" s="70" t="str">
        <f t="shared" si="37"/>
        <v/>
      </c>
      <c r="BB87" s="70" t="str">
        <f t="shared" si="37"/>
        <v/>
      </c>
      <c r="BC87" s="70" t="str">
        <f t="shared" si="37"/>
        <v/>
      </c>
      <c r="BD87" s="70" t="str">
        <f t="shared" si="37"/>
        <v/>
      </c>
      <c r="BE87" s="70" t="str">
        <f t="shared" si="37"/>
        <v/>
      </c>
      <c r="BF87" s="70" t="str">
        <f t="shared" si="37"/>
        <v/>
      </c>
      <c r="BG87" s="70" t="str">
        <f t="shared" si="37"/>
        <v/>
      </c>
      <c r="BH87" s="70" t="str">
        <f t="shared" si="37"/>
        <v/>
      </c>
      <c r="BI87" s="70" t="str">
        <f t="shared" si="37"/>
        <v/>
      </c>
      <c r="BJ87" s="70" t="str">
        <f t="shared" si="37"/>
        <v/>
      </c>
      <c r="BK87" s="70" t="str">
        <f t="shared" si="37"/>
        <v/>
      </c>
      <c r="BL87" s="70" t="str">
        <f t="shared" si="37"/>
        <v/>
      </c>
      <c r="BM87" s="70" t="str">
        <f t="shared" si="37"/>
        <v/>
      </c>
      <c r="BN87" s="70" t="str">
        <f t="shared" ref="BN87:CA102" si="38">IF(FIND("A7",$A87)&lt;3*(COLUMN(BN87)-1),"",CHAR(HEX2DEC(MID($A87,3*(COLUMN(BN87)-2)+1,2))))</f>
        <v/>
      </c>
      <c r="BO87" s="70" t="str">
        <f t="shared" si="38"/>
        <v/>
      </c>
      <c r="BP87" s="70" t="str">
        <f t="shared" si="38"/>
        <v/>
      </c>
      <c r="BQ87" s="70" t="str">
        <f t="shared" si="38"/>
        <v/>
      </c>
      <c r="BR87" s="70" t="str">
        <f t="shared" si="38"/>
        <v/>
      </c>
      <c r="BS87" s="70" t="str">
        <f t="shared" si="38"/>
        <v/>
      </c>
      <c r="BT87" s="70" t="str">
        <f t="shared" si="38"/>
        <v/>
      </c>
      <c r="BU87" s="70" t="str">
        <f t="shared" si="38"/>
        <v/>
      </c>
      <c r="BV87" s="70" t="str">
        <f t="shared" si="38"/>
        <v/>
      </c>
      <c r="BW87" s="70" t="str">
        <f t="shared" si="38"/>
        <v/>
      </c>
      <c r="BX87" s="70" t="str">
        <f t="shared" si="38"/>
        <v/>
      </c>
      <c r="BY87" s="70" t="str">
        <f t="shared" si="38"/>
        <v/>
      </c>
      <c r="BZ87" s="70" t="str">
        <f t="shared" si="38"/>
        <v/>
      </c>
      <c r="CA87" s="70" t="str">
        <f t="shared" si="38"/>
        <v/>
      </c>
    </row>
    <row r="88" spans="1:79" x14ac:dyDescent="0.35">
      <c r="A88" s="70" t="str">
        <f t="shared" si="31"/>
        <v>69 73 20 63 72 75 73 68 65 64 20 66 6F 72 20 A7 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8" s="70" t="str">
        <f t="shared" si="34"/>
        <v>i</v>
      </c>
      <c r="C88" s="70" t="str">
        <f t="shared" si="34"/>
        <v>s</v>
      </c>
      <c r="D88" s="70" t="str">
        <f t="shared" si="34"/>
        <v xml:space="preserve"> </v>
      </c>
      <c r="E88" s="70" t="str">
        <f t="shared" si="34"/>
        <v>c</v>
      </c>
      <c r="F88" s="70" t="str">
        <f t="shared" si="34"/>
        <v>r</v>
      </c>
      <c r="G88" s="70" t="str">
        <f t="shared" si="34"/>
        <v>u</v>
      </c>
      <c r="H88" s="70" t="str">
        <f t="shared" si="34"/>
        <v>s</v>
      </c>
      <c r="I88" s="70" t="str">
        <f t="shared" si="34"/>
        <v>h</v>
      </c>
      <c r="J88" s="70" t="str">
        <f t="shared" si="34"/>
        <v>e</v>
      </c>
      <c r="K88" s="70" t="str">
        <f t="shared" si="34"/>
        <v>d</v>
      </c>
      <c r="L88" s="70" t="str">
        <f t="shared" si="34"/>
        <v xml:space="preserve"> </v>
      </c>
      <c r="M88" s="70" t="str">
        <f t="shared" si="34"/>
        <v>f</v>
      </c>
      <c r="N88" s="70" t="str">
        <f t="shared" si="34"/>
        <v>o</v>
      </c>
      <c r="O88" s="70" t="str">
        <f t="shared" si="34"/>
        <v>r</v>
      </c>
      <c r="P88" s="70" t="str">
        <f t="shared" si="34"/>
        <v xml:space="preserve"> </v>
      </c>
      <c r="Q88" s="70" t="str">
        <f t="shared" si="34"/>
        <v/>
      </c>
      <c r="R88" s="70" t="str">
        <f t="shared" si="35"/>
        <v/>
      </c>
      <c r="S88" s="70" t="str">
        <f t="shared" si="35"/>
        <v/>
      </c>
      <c r="T88" s="70" t="str">
        <f t="shared" si="35"/>
        <v/>
      </c>
      <c r="U88" s="70" t="str">
        <f t="shared" si="35"/>
        <v/>
      </c>
      <c r="V88" s="70" t="str">
        <f t="shared" si="35"/>
        <v/>
      </c>
      <c r="W88" s="70" t="str">
        <f t="shared" si="35"/>
        <v/>
      </c>
      <c r="X88" s="70" t="str">
        <f t="shared" si="35"/>
        <v/>
      </c>
      <c r="Y88" s="70" t="str">
        <f t="shared" si="35"/>
        <v/>
      </c>
      <c r="Z88" s="70" t="str">
        <f t="shared" si="35"/>
        <v/>
      </c>
      <c r="AA88" s="70" t="str">
        <f t="shared" si="35"/>
        <v/>
      </c>
      <c r="AB88" s="70" t="str">
        <f t="shared" si="35"/>
        <v/>
      </c>
      <c r="AC88" s="70" t="str">
        <f t="shared" si="35"/>
        <v/>
      </c>
      <c r="AD88" s="70" t="str">
        <f t="shared" si="35"/>
        <v/>
      </c>
      <c r="AE88" s="70" t="str">
        <f t="shared" si="35"/>
        <v/>
      </c>
      <c r="AF88" s="70" t="str">
        <f t="shared" si="35"/>
        <v/>
      </c>
      <c r="AG88" s="70" t="str">
        <f t="shared" si="35"/>
        <v/>
      </c>
      <c r="AH88" s="70" t="str">
        <f t="shared" si="36"/>
        <v/>
      </c>
      <c r="AI88" s="70" t="str">
        <f t="shared" si="36"/>
        <v/>
      </c>
      <c r="AJ88" s="70" t="str">
        <f t="shared" si="36"/>
        <v/>
      </c>
      <c r="AK88" s="70" t="str">
        <f t="shared" si="36"/>
        <v/>
      </c>
      <c r="AL88" s="70" t="str">
        <f t="shared" si="36"/>
        <v/>
      </c>
      <c r="AM88" s="70" t="str">
        <f t="shared" si="36"/>
        <v/>
      </c>
      <c r="AN88" s="70" t="str">
        <f t="shared" si="36"/>
        <v/>
      </c>
      <c r="AO88" s="70" t="str">
        <f t="shared" si="36"/>
        <v/>
      </c>
      <c r="AP88" s="70" t="str">
        <f t="shared" si="36"/>
        <v/>
      </c>
      <c r="AQ88" s="70" t="str">
        <f t="shared" si="36"/>
        <v/>
      </c>
      <c r="AR88" s="70" t="str">
        <f t="shared" si="36"/>
        <v/>
      </c>
      <c r="AS88" s="70" t="str">
        <f t="shared" si="36"/>
        <v/>
      </c>
      <c r="AT88" s="70" t="str">
        <f t="shared" si="36"/>
        <v/>
      </c>
      <c r="AU88" s="70" t="str">
        <f t="shared" si="36"/>
        <v/>
      </c>
      <c r="AV88" s="70" t="str">
        <f t="shared" si="36"/>
        <v/>
      </c>
      <c r="AW88" s="70" t="str">
        <f t="shared" si="36"/>
        <v/>
      </c>
      <c r="AX88" s="70" t="str">
        <f t="shared" si="37"/>
        <v/>
      </c>
      <c r="AY88" s="70" t="str">
        <f t="shared" si="37"/>
        <v/>
      </c>
      <c r="AZ88" s="70" t="str">
        <f t="shared" si="37"/>
        <v/>
      </c>
      <c r="BA88" s="70" t="str">
        <f t="shared" si="37"/>
        <v/>
      </c>
      <c r="BB88" s="70" t="str">
        <f t="shared" si="37"/>
        <v/>
      </c>
      <c r="BC88" s="70" t="str">
        <f t="shared" si="37"/>
        <v/>
      </c>
      <c r="BD88" s="70" t="str">
        <f t="shared" si="37"/>
        <v/>
      </c>
      <c r="BE88" s="70" t="str">
        <f t="shared" si="37"/>
        <v/>
      </c>
      <c r="BF88" s="70" t="str">
        <f t="shared" si="37"/>
        <v/>
      </c>
      <c r="BG88" s="70" t="str">
        <f t="shared" si="37"/>
        <v/>
      </c>
      <c r="BH88" s="70" t="str">
        <f t="shared" si="37"/>
        <v/>
      </c>
      <c r="BI88" s="70" t="str">
        <f t="shared" si="37"/>
        <v/>
      </c>
      <c r="BJ88" s="70" t="str">
        <f t="shared" si="37"/>
        <v/>
      </c>
      <c r="BK88" s="70" t="str">
        <f t="shared" si="37"/>
        <v/>
      </c>
      <c r="BL88" s="70" t="str">
        <f t="shared" si="37"/>
        <v/>
      </c>
      <c r="BM88" s="70" t="str">
        <f t="shared" si="37"/>
        <v/>
      </c>
      <c r="BN88" s="70" t="str">
        <f t="shared" si="38"/>
        <v/>
      </c>
      <c r="BO88" s="70" t="str">
        <f t="shared" si="38"/>
        <v/>
      </c>
      <c r="BP88" s="70" t="str">
        <f t="shared" si="38"/>
        <v/>
      </c>
      <c r="BQ88" s="70" t="str">
        <f t="shared" si="38"/>
        <v/>
      </c>
      <c r="BR88" s="70" t="str">
        <f t="shared" si="38"/>
        <v/>
      </c>
      <c r="BS88" s="70" t="str">
        <f t="shared" si="38"/>
        <v/>
      </c>
      <c r="BT88" s="70" t="str">
        <f t="shared" si="38"/>
        <v/>
      </c>
      <c r="BU88" s="70" t="str">
        <f t="shared" si="38"/>
        <v/>
      </c>
      <c r="BV88" s="70" t="str">
        <f t="shared" si="38"/>
        <v/>
      </c>
      <c r="BW88" s="70" t="str">
        <f t="shared" si="38"/>
        <v/>
      </c>
      <c r="BX88" s="70" t="str">
        <f t="shared" si="38"/>
        <v/>
      </c>
      <c r="BY88" s="70" t="str">
        <f t="shared" si="38"/>
        <v/>
      </c>
      <c r="BZ88" s="70" t="str">
        <f t="shared" si="38"/>
        <v/>
      </c>
      <c r="CA88" s="70" t="str">
        <f t="shared" si="38"/>
        <v/>
      </c>
    </row>
    <row r="89" spans="1:79" x14ac:dyDescent="0.35">
      <c r="A89" s="70" t="str">
        <f t="shared" si="31"/>
        <v>63 68 61 6E 67 65 73 20 69 6E 74 6F 20 61 6E 20 69 6E 63 72 65 64 69 62 6C 65 20 62 65 72 73 65 72 6B 65 72 21 A7 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89" s="70" t="str">
        <f t="shared" si="34"/>
        <v>c</v>
      </c>
      <c r="C89" s="70" t="str">
        <f t="shared" si="34"/>
        <v>h</v>
      </c>
      <c r="D89" s="70" t="str">
        <f t="shared" si="34"/>
        <v>a</v>
      </c>
      <c r="E89" s="70" t="str">
        <f t="shared" si="34"/>
        <v>n</v>
      </c>
      <c r="F89" s="70" t="str">
        <f t="shared" si="34"/>
        <v>g</v>
      </c>
      <c r="G89" s="70" t="str">
        <f t="shared" si="34"/>
        <v>e</v>
      </c>
      <c r="H89" s="70" t="str">
        <f t="shared" si="34"/>
        <v>s</v>
      </c>
      <c r="I89" s="70" t="str">
        <f t="shared" si="34"/>
        <v xml:space="preserve"> </v>
      </c>
      <c r="J89" s="70" t="str">
        <f t="shared" si="34"/>
        <v>i</v>
      </c>
      <c r="K89" s="70" t="str">
        <f t="shared" si="34"/>
        <v>n</v>
      </c>
      <c r="L89" s="70" t="str">
        <f t="shared" si="34"/>
        <v>t</v>
      </c>
      <c r="M89" s="70" t="str">
        <f t="shared" si="34"/>
        <v>o</v>
      </c>
      <c r="N89" s="70" t="str">
        <f t="shared" si="34"/>
        <v xml:space="preserve"> </v>
      </c>
      <c r="O89" s="70" t="str">
        <f t="shared" si="34"/>
        <v>a</v>
      </c>
      <c r="P89" s="70" t="str">
        <f t="shared" si="34"/>
        <v>n</v>
      </c>
      <c r="Q89" s="70" t="str">
        <f t="shared" si="34"/>
        <v xml:space="preserve"> </v>
      </c>
      <c r="R89" s="70" t="str">
        <f t="shared" si="35"/>
        <v>i</v>
      </c>
      <c r="S89" s="70" t="str">
        <f t="shared" si="35"/>
        <v>n</v>
      </c>
      <c r="T89" s="70" t="str">
        <f t="shared" si="35"/>
        <v>c</v>
      </c>
      <c r="U89" s="70" t="str">
        <f t="shared" si="35"/>
        <v>r</v>
      </c>
      <c r="V89" s="70" t="str">
        <f t="shared" si="35"/>
        <v>e</v>
      </c>
      <c r="W89" s="70" t="str">
        <f t="shared" si="35"/>
        <v>d</v>
      </c>
      <c r="X89" s="70" t="str">
        <f t="shared" si="35"/>
        <v>i</v>
      </c>
      <c r="Y89" s="70" t="str">
        <f t="shared" si="35"/>
        <v>b</v>
      </c>
      <c r="Z89" s="70" t="str">
        <f t="shared" si="35"/>
        <v>l</v>
      </c>
      <c r="AA89" s="70" t="str">
        <f t="shared" si="35"/>
        <v>e</v>
      </c>
      <c r="AB89" s="70" t="str">
        <f t="shared" si="35"/>
        <v xml:space="preserve"> </v>
      </c>
      <c r="AC89" s="70" t="str">
        <f t="shared" si="35"/>
        <v>b</v>
      </c>
      <c r="AD89" s="70" t="str">
        <f t="shared" si="35"/>
        <v>e</v>
      </c>
      <c r="AE89" s="70" t="str">
        <f t="shared" si="35"/>
        <v>r</v>
      </c>
      <c r="AF89" s="70" t="str">
        <f t="shared" si="35"/>
        <v>s</v>
      </c>
      <c r="AG89" s="70" t="str">
        <f t="shared" si="35"/>
        <v>e</v>
      </c>
      <c r="AH89" s="70" t="str">
        <f t="shared" si="36"/>
        <v>r</v>
      </c>
      <c r="AI89" s="70" t="str">
        <f t="shared" si="36"/>
        <v>k</v>
      </c>
      <c r="AJ89" s="70" t="str">
        <f t="shared" si="36"/>
        <v>e</v>
      </c>
      <c r="AK89" s="70" t="str">
        <f t="shared" si="36"/>
        <v>r</v>
      </c>
      <c r="AL89" s="70" t="str">
        <f t="shared" si="36"/>
        <v>!</v>
      </c>
      <c r="AM89" s="70" t="str">
        <f t="shared" si="36"/>
        <v/>
      </c>
      <c r="AN89" s="70" t="str">
        <f t="shared" si="36"/>
        <v/>
      </c>
      <c r="AO89" s="70" t="str">
        <f t="shared" si="36"/>
        <v/>
      </c>
      <c r="AP89" s="70" t="str">
        <f t="shared" si="36"/>
        <v/>
      </c>
      <c r="AQ89" s="70" t="str">
        <f t="shared" si="36"/>
        <v/>
      </c>
      <c r="AR89" s="70" t="str">
        <f t="shared" si="36"/>
        <v/>
      </c>
      <c r="AS89" s="70" t="str">
        <f t="shared" si="36"/>
        <v/>
      </c>
      <c r="AT89" s="70" t="str">
        <f t="shared" si="36"/>
        <v/>
      </c>
      <c r="AU89" s="70" t="str">
        <f t="shared" si="36"/>
        <v/>
      </c>
      <c r="AV89" s="70" t="str">
        <f t="shared" si="36"/>
        <v/>
      </c>
      <c r="AW89" s="70" t="str">
        <f t="shared" si="36"/>
        <v/>
      </c>
      <c r="AX89" s="70" t="str">
        <f t="shared" si="37"/>
        <v/>
      </c>
      <c r="AY89" s="70" t="str">
        <f t="shared" si="37"/>
        <v/>
      </c>
      <c r="AZ89" s="70" t="str">
        <f t="shared" si="37"/>
        <v/>
      </c>
      <c r="BA89" s="70" t="str">
        <f t="shared" si="37"/>
        <v/>
      </c>
      <c r="BB89" s="70" t="str">
        <f t="shared" si="37"/>
        <v/>
      </c>
      <c r="BC89" s="70" t="str">
        <f t="shared" si="37"/>
        <v/>
      </c>
      <c r="BD89" s="70" t="str">
        <f t="shared" si="37"/>
        <v/>
      </c>
      <c r="BE89" s="70" t="str">
        <f t="shared" si="37"/>
        <v/>
      </c>
      <c r="BF89" s="70" t="str">
        <f t="shared" si="37"/>
        <v/>
      </c>
      <c r="BG89" s="70" t="str">
        <f t="shared" si="37"/>
        <v/>
      </c>
      <c r="BH89" s="70" t="str">
        <f t="shared" si="37"/>
        <v/>
      </c>
      <c r="BI89" s="70" t="str">
        <f t="shared" si="37"/>
        <v/>
      </c>
      <c r="BJ89" s="70" t="str">
        <f t="shared" si="37"/>
        <v/>
      </c>
      <c r="BK89" s="70" t="str">
        <f t="shared" si="37"/>
        <v/>
      </c>
      <c r="BL89" s="70" t="str">
        <f t="shared" si="37"/>
        <v/>
      </c>
      <c r="BM89" s="70" t="str">
        <f t="shared" si="37"/>
        <v/>
      </c>
      <c r="BN89" s="70" t="str">
        <f t="shared" si="38"/>
        <v/>
      </c>
      <c r="BO89" s="70" t="str">
        <f t="shared" si="38"/>
        <v/>
      </c>
      <c r="BP89" s="70" t="str">
        <f t="shared" si="38"/>
        <v/>
      </c>
      <c r="BQ89" s="70" t="str">
        <f t="shared" si="38"/>
        <v/>
      </c>
      <c r="BR89" s="70" t="str">
        <f t="shared" si="38"/>
        <v/>
      </c>
      <c r="BS89" s="70" t="str">
        <f t="shared" si="38"/>
        <v/>
      </c>
      <c r="BT89" s="70" t="str">
        <f t="shared" si="38"/>
        <v/>
      </c>
      <c r="BU89" s="70" t="str">
        <f t="shared" si="38"/>
        <v/>
      </c>
      <c r="BV89" s="70" t="str">
        <f t="shared" si="38"/>
        <v/>
      </c>
      <c r="BW89" s="70" t="str">
        <f t="shared" si="38"/>
        <v/>
      </c>
      <c r="BX89" s="70" t="str">
        <f t="shared" si="38"/>
        <v/>
      </c>
      <c r="BY89" s="70" t="str">
        <f t="shared" si="38"/>
        <v/>
      </c>
      <c r="BZ89" s="70" t="str">
        <f t="shared" si="38"/>
        <v/>
      </c>
      <c r="CA89" s="70" t="str">
        <f t="shared" si="38"/>
        <v/>
      </c>
    </row>
    <row r="90" spans="1:79" x14ac:dyDescent="0.35">
      <c r="A90" s="70" t="str">
        <f t="shared" si="31"/>
        <v>62 65 63 6F 6D 65 73 20 6E 6F 72 6D 61 6C 20 61 67 61 69 6E 21 A7 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0" s="70" t="str">
        <f t="shared" si="34"/>
        <v>b</v>
      </c>
      <c r="C90" s="70" t="str">
        <f t="shared" si="34"/>
        <v>e</v>
      </c>
      <c r="D90" s="70" t="str">
        <f t="shared" si="34"/>
        <v>c</v>
      </c>
      <c r="E90" s="70" t="str">
        <f t="shared" si="34"/>
        <v>o</v>
      </c>
      <c r="F90" s="70" t="str">
        <f t="shared" si="34"/>
        <v>m</v>
      </c>
      <c r="G90" s="70" t="str">
        <f t="shared" si="34"/>
        <v>e</v>
      </c>
      <c r="H90" s="70" t="str">
        <f t="shared" si="34"/>
        <v>s</v>
      </c>
      <c r="I90" s="70" t="str">
        <f t="shared" si="34"/>
        <v xml:space="preserve"> </v>
      </c>
      <c r="J90" s="70" t="str">
        <f t="shared" si="34"/>
        <v>n</v>
      </c>
      <c r="K90" s="70" t="str">
        <f t="shared" si="34"/>
        <v>o</v>
      </c>
      <c r="L90" s="70" t="str">
        <f t="shared" si="34"/>
        <v>r</v>
      </c>
      <c r="M90" s="70" t="str">
        <f t="shared" si="34"/>
        <v>m</v>
      </c>
      <c r="N90" s="70" t="str">
        <f t="shared" si="34"/>
        <v>a</v>
      </c>
      <c r="O90" s="70" t="str">
        <f t="shared" si="34"/>
        <v>l</v>
      </c>
      <c r="P90" s="70" t="str">
        <f t="shared" si="34"/>
        <v xml:space="preserve"> </v>
      </c>
      <c r="Q90" s="70" t="str">
        <f t="shared" si="34"/>
        <v>a</v>
      </c>
      <c r="R90" s="70" t="str">
        <f t="shared" si="35"/>
        <v>g</v>
      </c>
      <c r="S90" s="70" t="str">
        <f t="shared" si="35"/>
        <v>a</v>
      </c>
      <c r="T90" s="70" t="str">
        <f t="shared" si="35"/>
        <v>i</v>
      </c>
      <c r="U90" s="70" t="str">
        <f t="shared" si="35"/>
        <v>n</v>
      </c>
      <c r="V90" s="70" t="str">
        <f t="shared" si="35"/>
        <v>!</v>
      </c>
      <c r="W90" s="70" t="str">
        <f t="shared" si="35"/>
        <v/>
      </c>
      <c r="X90" s="70" t="str">
        <f t="shared" si="35"/>
        <v/>
      </c>
      <c r="Y90" s="70" t="str">
        <f t="shared" si="35"/>
        <v/>
      </c>
      <c r="Z90" s="70" t="str">
        <f t="shared" si="35"/>
        <v/>
      </c>
      <c r="AA90" s="70" t="str">
        <f t="shared" si="35"/>
        <v/>
      </c>
      <c r="AB90" s="70" t="str">
        <f t="shared" si="35"/>
        <v/>
      </c>
      <c r="AC90" s="70" t="str">
        <f t="shared" si="35"/>
        <v/>
      </c>
      <c r="AD90" s="70" t="str">
        <f t="shared" si="35"/>
        <v/>
      </c>
      <c r="AE90" s="70" t="str">
        <f t="shared" si="35"/>
        <v/>
      </c>
      <c r="AF90" s="70" t="str">
        <f t="shared" si="35"/>
        <v/>
      </c>
      <c r="AG90" s="70" t="str">
        <f t="shared" si="35"/>
        <v/>
      </c>
      <c r="AH90" s="70" t="str">
        <f t="shared" si="36"/>
        <v/>
      </c>
      <c r="AI90" s="70" t="str">
        <f t="shared" si="36"/>
        <v/>
      </c>
      <c r="AJ90" s="70" t="str">
        <f t="shared" si="36"/>
        <v/>
      </c>
      <c r="AK90" s="70" t="str">
        <f t="shared" si="36"/>
        <v/>
      </c>
      <c r="AL90" s="70" t="str">
        <f t="shared" si="36"/>
        <v/>
      </c>
      <c r="AM90" s="70" t="str">
        <f t="shared" si="36"/>
        <v/>
      </c>
      <c r="AN90" s="70" t="str">
        <f t="shared" si="36"/>
        <v/>
      </c>
      <c r="AO90" s="70" t="str">
        <f t="shared" si="36"/>
        <v/>
      </c>
      <c r="AP90" s="70" t="str">
        <f t="shared" si="36"/>
        <v/>
      </c>
      <c r="AQ90" s="70" t="str">
        <f t="shared" si="36"/>
        <v/>
      </c>
      <c r="AR90" s="70" t="str">
        <f t="shared" si="36"/>
        <v/>
      </c>
      <c r="AS90" s="70" t="str">
        <f t="shared" si="36"/>
        <v/>
      </c>
      <c r="AT90" s="70" t="str">
        <f t="shared" si="36"/>
        <v/>
      </c>
      <c r="AU90" s="70" t="str">
        <f t="shared" si="36"/>
        <v/>
      </c>
      <c r="AV90" s="70" t="str">
        <f t="shared" si="36"/>
        <v/>
      </c>
      <c r="AW90" s="70" t="str">
        <f t="shared" si="36"/>
        <v/>
      </c>
      <c r="AX90" s="70" t="str">
        <f t="shared" si="37"/>
        <v/>
      </c>
      <c r="AY90" s="70" t="str">
        <f t="shared" si="37"/>
        <v/>
      </c>
      <c r="AZ90" s="70" t="str">
        <f t="shared" si="37"/>
        <v/>
      </c>
      <c r="BA90" s="70" t="str">
        <f t="shared" si="37"/>
        <v/>
      </c>
      <c r="BB90" s="70" t="str">
        <f t="shared" si="37"/>
        <v/>
      </c>
      <c r="BC90" s="70" t="str">
        <f t="shared" si="37"/>
        <v/>
      </c>
      <c r="BD90" s="70" t="str">
        <f t="shared" si="37"/>
        <v/>
      </c>
      <c r="BE90" s="70" t="str">
        <f t="shared" si="37"/>
        <v/>
      </c>
      <c r="BF90" s="70" t="str">
        <f t="shared" si="37"/>
        <v/>
      </c>
      <c r="BG90" s="70" t="str">
        <f t="shared" si="37"/>
        <v/>
      </c>
      <c r="BH90" s="70" t="str">
        <f t="shared" si="37"/>
        <v/>
      </c>
      <c r="BI90" s="70" t="str">
        <f t="shared" si="37"/>
        <v/>
      </c>
      <c r="BJ90" s="70" t="str">
        <f t="shared" si="37"/>
        <v/>
      </c>
      <c r="BK90" s="70" t="str">
        <f t="shared" si="37"/>
        <v/>
      </c>
      <c r="BL90" s="70" t="str">
        <f t="shared" si="37"/>
        <v/>
      </c>
      <c r="BM90" s="70" t="str">
        <f t="shared" si="37"/>
        <v/>
      </c>
      <c r="BN90" s="70" t="str">
        <f t="shared" si="38"/>
        <v/>
      </c>
      <c r="BO90" s="70" t="str">
        <f t="shared" si="38"/>
        <v/>
      </c>
      <c r="BP90" s="70" t="str">
        <f t="shared" si="38"/>
        <v/>
      </c>
      <c r="BQ90" s="70" t="str">
        <f t="shared" si="38"/>
        <v/>
      </c>
      <c r="BR90" s="70" t="str">
        <f t="shared" si="38"/>
        <v/>
      </c>
      <c r="BS90" s="70" t="str">
        <f t="shared" si="38"/>
        <v/>
      </c>
      <c r="BT90" s="70" t="str">
        <f t="shared" si="38"/>
        <v/>
      </c>
      <c r="BU90" s="70" t="str">
        <f t="shared" si="38"/>
        <v/>
      </c>
      <c r="BV90" s="70" t="str">
        <f t="shared" si="38"/>
        <v/>
      </c>
      <c r="BW90" s="70" t="str">
        <f t="shared" si="38"/>
        <v/>
      </c>
      <c r="BX90" s="70" t="str">
        <f t="shared" si="38"/>
        <v/>
      </c>
      <c r="BY90" s="70" t="str">
        <f t="shared" si="38"/>
        <v/>
      </c>
      <c r="BZ90" s="70" t="str">
        <f t="shared" si="38"/>
        <v/>
      </c>
      <c r="CA90" s="70" t="str">
        <f t="shared" si="38"/>
        <v/>
      </c>
    </row>
    <row r="91" spans="1:79" x14ac:dyDescent="0.35">
      <c r="A91" s="70" t="str">
        <f t="shared" si="31"/>
        <v>69 73 20 77 72 61 70 70 65 64 20 62 79 20 61 20 79 6F 75 74 68 66 75 6C 20 73 70 68 65 72 65 21 A7 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1" s="70" t="str">
        <f t="shared" si="34"/>
        <v>i</v>
      </c>
      <c r="C91" s="70" t="str">
        <f t="shared" si="34"/>
        <v>s</v>
      </c>
      <c r="D91" s="70" t="str">
        <f t="shared" si="34"/>
        <v xml:space="preserve"> </v>
      </c>
      <c r="E91" s="70" t="str">
        <f t="shared" si="34"/>
        <v>w</v>
      </c>
      <c r="F91" s="70" t="str">
        <f t="shared" si="34"/>
        <v>r</v>
      </c>
      <c r="G91" s="70" t="str">
        <f t="shared" si="34"/>
        <v>a</v>
      </c>
      <c r="H91" s="70" t="str">
        <f t="shared" si="34"/>
        <v>p</v>
      </c>
      <c r="I91" s="70" t="str">
        <f t="shared" si="34"/>
        <v>p</v>
      </c>
      <c r="J91" s="70" t="str">
        <f t="shared" si="34"/>
        <v>e</v>
      </c>
      <c r="K91" s="70" t="str">
        <f t="shared" si="34"/>
        <v>d</v>
      </c>
      <c r="L91" s="70" t="str">
        <f t="shared" si="34"/>
        <v xml:space="preserve"> </v>
      </c>
      <c r="M91" s="70" t="str">
        <f t="shared" si="34"/>
        <v>b</v>
      </c>
      <c r="N91" s="70" t="str">
        <f t="shared" si="34"/>
        <v>y</v>
      </c>
      <c r="O91" s="70" t="str">
        <f t="shared" si="34"/>
        <v xml:space="preserve"> </v>
      </c>
      <c r="P91" s="70" t="str">
        <f t="shared" si="34"/>
        <v>a</v>
      </c>
      <c r="Q91" s="70" t="str">
        <f t="shared" si="34"/>
        <v xml:space="preserve"> </v>
      </c>
      <c r="R91" s="70" t="str">
        <f t="shared" si="35"/>
        <v>y</v>
      </c>
      <c r="S91" s="70" t="str">
        <f t="shared" si="35"/>
        <v>o</v>
      </c>
      <c r="T91" s="70" t="str">
        <f t="shared" si="35"/>
        <v>u</v>
      </c>
      <c r="U91" s="70" t="str">
        <f t="shared" si="35"/>
        <v>t</v>
      </c>
      <c r="V91" s="70" t="str">
        <f t="shared" si="35"/>
        <v>h</v>
      </c>
      <c r="W91" s="70" t="str">
        <f t="shared" si="35"/>
        <v>f</v>
      </c>
      <c r="X91" s="70" t="str">
        <f t="shared" si="35"/>
        <v>u</v>
      </c>
      <c r="Y91" s="70" t="str">
        <f t="shared" si="35"/>
        <v>l</v>
      </c>
      <c r="Z91" s="70" t="str">
        <f t="shared" si="35"/>
        <v xml:space="preserve"> </v>
      </c>
      <c r="AA91" s="70" t="str">
        <f t="shared" si="35"/>
        <v>s</v>
      </c>
      <c r="AB91" s="70" t="str">
        <f t="shared" si="35"/>
        <v>p</v>
      </c>
      <c r="AC91" s="70" t="str">
        <f t="shared" si="35"/>
        <v>h</v>
      </c>
      <c r="AD91" s="70" t="str">
        <f t="shared" si="35"/>
        <v>e</v>
      </c>
      <c r="AE91" s="70" t="str">
        <f t="shared" si="35"/>
        <v>r</v>
      </c>
      <c r="AF91" s="70" t="str">
        <f t="shared" si="35"/>
        <v>e</v>
      </c>
      <c r="AG91" s="70" t="str">
        <f t="shared" si="35"/>
        <v>!</v>
      </c>
      <c r="AH91" s="70" t="str">
        <f t="shared" si="36"/>
        <v/>
      </c>
      <c r="AI91" s="70" t="str">
        <f t="shared" si="36"/>
        <v/>
      </c>
      <c r="AJ91" s="70" t="str">
        <f t="shared" si="36"/>
        <v/>
      </c>
      <c r="AK91" s="70" t="str">
        <f t="shared" si="36"/>
        <v/>
      </c>
      <c r="AL91" s="70" t="str">
        <f t="shared" si="36"/>
        <v/>
      </c>
      <c r="AM91" s="70" t="str">
        <f t="shared" si="36"/>
        <v/>
      </c>
      <c r="AN91" s="70" t="str">
        <f t="shared" si="36"/>
        <v/>
      </c>
      <c r="AO91" s="70" t="str">
        <f t="shared" si="36"/>
        <v/>
      </c>
      <c r="AP91" s="70" t="str">
        <f t="shared" si="36"/>
        <v/>
      </c>
      <c r="AQ91" s="70" t="str">
        <f t="shared" si="36"/>
        <v/>
      </c>
      <c r="AR91" s="70" t="str">
        <f t="shared" si="36"/>
        <v/>
      </c>
      <c r="AS91" s="70" t="str">
        <f t="shared" si="36"/>
        <v/>
      </c>
      <c r="AT91" s="70" t="str">
        <f t="shared" si="36"/>
        <v/>
      </c>
      <c r="AU91" s="70" t="str">
        <f t="shared" si="36"/>
        <v/>
      </c>
      <c r="AV91" s="70" t="str">
        <f t="shared" si="36"/>
        <v/>
      </c>
      <c r="AW91" s="70" t="str">
        <f t="shared" si="36"/>
        <v/>
      </c>
      <c r="AX91" s="70" t="str">
        <f t="shared" si="37"/>
        <v/>
      </c>
      <c r="AY91" s="70" t="str">
        <f t="shared" si="37"/>
        <v/>
      </c>
      <c r="AZ91" s="70" t="str">
        <f t="shared" si="37"/>
        <v/>
      </c>
      <c r="BA91" s="70" t="str">
        <f t="shared" si="37"/>
        <v/>
      </c>
      <c r="BB91" s="70" t="str">
        <f t="shared" si="37"/>
        <v/>
      </c>
      <c r="BC91" s="70" t="str">
        <f t="shared" si="37"/>
        <v/>
      </c>
      <c r="BD91" s="70" t="str">
        <f t="shared" si="37"/>
        <v/>
      </c>
      <c r="BE91" s="70" t="str">
        <f t="shared" si="37"/>
        <v/>
      </c>
      <c r="BF91" s="70" t="str">
        <f t="shared" si="37"/>
        <v/>
      </c>
      <c r="BG91" s="70" t="str">
        <f t="shared" si="37"/>
        <v/>
      </c>
      <c r="BH91" s="70" t="str">
        <f t="shared" si="37"/>
        <v/>
      </c>
      <c r="BI91" s="70" t="str">
        <f t="shared" si="37"/>
        <v/>
      </c>
      <c r="BJ91" s="70" t="str">
        <f t="shared" si="37"/>
        <v/>
      </c>
      <c r="BK91" s="70" t="str">
        <f t="shared" si="37"/>
        <v/>
      </c>
      <c r="BL91" s="70" t="str">
        <f t="shared" si="37"/>
        <v/>
      </c>
      <c r="BM91" s="70" t="str">
        <f t="shared" si="37"/>
        <v/>
      </c>
      <c r="BN91" s="70" t="str">
        <f t="shared" si="38"/>
        <v/>
      </c>
      <c r="BO91" s="70" t="str">
        <f t="shared" si="38"/>
        <v/>
      </c>
      <c r="BP91" s="70" t="str">
        <f t="shared" si="38"/>
        <v/>
      </c>
      <c r="BQ91" s="70" t="str">
        <f t="shared" si="38"/>
        <v/>
      </c>
      <c r="BR91" s="70" t="str">
        <f t="shared" si="38"/>
        <v/>
      </c>
      <c r="BS91" s="70" t="str">
        <f t="shared" si="38"/>
        <v/>
      </c>
      <c r="BT91" s="70" t="str">
        <f t="shared" si="38"/>
        <v/>
      </c>
      <c r="BU91" s="70" t="str">
        <f t="shared" si="38"/>
        <v/>
      </c>
      <c r="BV91" s="70" t="str">
        <f t="shared" si="38"/>
        <v/>
      </c>
      <c r="BW91" s="70" t="str">
        <f t="shared" si="38"/>
        <v/>
      </c>
      <c r="BX91" s="70" t="str">
        <f t="shared" si="38"/>
        <v/>
      </c>
      <c r="BY91" s="70" t="str">
        <f t="shared" si="38"/>
        <v/>
      </c>
      <c r="BZ91" s="70" t="str">
        <f t="shared" si="38"/>
        <v/>
      </c>
      <c r="CA91" s="70" t="str">
        <f t="shared" si="38"/>
        <v/>
      </c>
    </row>
    <row r="92" spans="1:79" x14ac:dyDescent="0.35">
      <c r="A92" s="70" t="str">
        <f t="shared" si="31"/>
        <v>41 20 72 65 66 72 65 73 68 69 6E 67 20 77 69 6E 64 20 72 65 6D 6F 76 65 73 20 66 61 74 69 67 75 65 20 66 72 6F 6D 20 74 68 65 20 70 61 72 74 79 21 A7 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2" s="70" t="str">
        <f t="shared" si="34"/>
        <v>A</v>
      </c>
      <c r="C92" s="70" t="str">
        <f t="shared" si="34"/>
        <v xml:space="preserve"> </v>
      </c>
      <c r="D92" s="70" t="str">
        <f t="shared" si="34"/>
        <v>r</v>
      </c>
      <c r="E92" s="70" t="str">
        <f t="shared" si="34"/>
        <v>e</v>
      </c>
      <c r="F92" s="70" t="str">
        <f t="shared" si="34"/>
        <v>f</v>
      </c>
      <c r="G92" s="70" t="str">
        <f t="shared" si="34"/>
        <v>r</v>
      </c>
      <c r="H92" s="70" t="str">
        <f t="shared" si="34"/>
        <v>e</v>
      </c>
      <c r="I92" s="70" t="str">
        <f t="shared" si="34"/>
        <v>s</v>
      </c>
      <c r="J92" s="70" t="str">
        <f t="shared" si="34"/>
        <v>h</v>
      </c>
      <c r="K92" s="70" t="str">
        <f t="shared" si="34"/>
        <v>i</v>
      </c>
      <c r="L92" s="70" t="str">
        <f t="shared" si="34"/>
        <v>n</v>
      </c>
      <c r="M92" s="70" t="str">
        <f t="shared" si="34"/>
        <v>g</v>
      </c>
      <c r="N92" s="70" t="str">
        <f t="shared" si="34"/>
        <v xml:space="preserve"> </v>
      </c>
      <c r="O92" s="70" t="str">
        <f t="shared" si="34"/>
        <v>w</v>
      </c>
      <c r="P92" s="70" t="str">
        <f t="shared" si="34"/>
        <v>i</v>
      </c>
      <c r="Q92" s="70" t="str">
        <f t="shared" si="34"/>
        <v>n</v>
      </c>
      <c r="R92" s="70" t="str">
        <f t="shared" si="35"/>
        <v>d</v>
      </c>
      <c r="S92" s="70" t="str">
        <f t="shared" si="35"/>
        <v xml:space="preserve"> </v>
      </c>
      <c r="T92" s="70" t="str">
        <f t="shared" si="35"/>
        <v>r</v>
      </c>
      <c r="U92" s="70" t="str">
        <f t="shared" si="35"/>
        <v>e</v>
      </c>
      <c r="V92" s="70" t="str">
        <f t="shared" si="35"/>
        <v>m</v>
      </c>
      <c r="W92" s="70" t="str">
        <f t="shared" si="35"/>
        <v>o</v>
      </c>
      <c r="X92" s="70" t="str">
        <f t="shared" si="35"/>
        <v>v</v>
      </c>
      <c r="Y92" s="70" t="str">
        <f t="shared" si="35"/>
        <v>e</v>
      </c>
      <c r="Z92" s="70" t="str">
        <f t="shared" si="35"/>
        <v>s</v>
      </c>
      <c r="AA92" s="70" t="str">
        <f t="shared" si="35"/>
        <v xml:space="preserve"> </v>
      </c>
      <c r="AB92" s="70" t="str">
        <f t="shared" si="35"/>
        <v>f</v>
      </c>
      <c r="AC92" s="70" t="str">
        <f t="shared" si="35"/>
        <v>a</v>
      </c>
      <c r="AD92" s="70" t="str">
        <f t="shared" si="35"/>
        <v>t</v>
      </c>
      <c r="AE92" s="70" t="str">
        <f t="shared" si="35"/>
        <v>i</v>
      </c>
      <c r="AF92" s="70" t="str">
        <f t="shared" si="35"/>
        <v>g</v>
      </c>
      <c r="AG92" s="70" t="str">
        <f t="shared" si="35"/>
        <v>u</v>
      </c>
      <c r="AH92" s="70" t="str">
        <f t="shared" si="36"/>
        <v>e</v>
      </c>
      <c r="AI92" s="70" t="str">
        <f t="shared" si="36"/>
        <v xml:space="preserve"> </v>
      </c>
      <c r="AJ92" s="70" t="str">
        <f t="shared" si="36"/>
        <v>f</v>
      </c>
      <c r="AK92" s="70" t="str">
        <f t="shared" si="36"/>
        <v>r</v>
      </c>
      <c r="AL92" s="70" t="str">
        <f t="shared" si="36"/>
        <v>o</v>
      </c>
      <c r="AM92" s="70" t="str">
        <f t="shared" si="36"/>
        <v>m</v>
      </c>
      <c r="AN92" s="70" t="str">
        <f t="shared" si="36"/>
        <v xml:space="preserve"> </v>
      </c>
      <c r="AO92" s="70" t="str">
        <f t="shared" si="36"/>
        <v>t</v>
      </c>
      <c r="AP92" s="70" t="str">
        <f t="shared" si="36"/>
        <v>h</v>
      </c>
      <c r="AQ92" s="70" t="str">
        <f t="shared" si="36"/>
        <v>e</v>
      </c>
      <c r="AR92" s="70" t="str">
        <f t="shared" si="36"/>
        <v xml:space="preserve"> </v>
      </c>
      <c r="AS92" s="70" t="str">
        <f t="shared" si="36"/>
        <v>p</v>
      </c>
      <c r="AT92" s="70" t="str">
        <f t="shared" si="36"/>
        <v>a</v>
      </c>
      <c r="AU92" s="70" t="str">
        <f t="shared" si="36"/>
        <v>r</v>
      </c>
      <c r="AV92" s="70" t="str">
        <f t="shared" si="36"/>
        <v>t</v>
      </c>
      <c r="AW92" s="70" t="str">
        <f t="shared" si="36"/>
        <v>y</v>
      </c>
      <c r="AX92" s="70" t="str">
        <f t="shared" si="37"/>
        <v>!</v>
      </c>
      <c r="AY92" s="70" t="str">
        <f t="shared" si="37"/>
        <v/>
      </c>
      <c r="AZ92" s="70" t="str">
        <f t="shared" si="37"/>
        <v/>
      </c>
      <c r="BA92" s="70" t="str">
        <f t="shared" si="37"/>
        <v/>
      </c>
      <c r="BB92" s="70" t="str">
        <f t="shared" si="37"/>
        <v/>
      </c>
      <c r="BC92" s="70" t="str">
        <f t="shared" si="37"/>
        <v/>
      </c>
      <c r="BD92" s="70" t="str">
        <f t="shared" si="37"/>
        <v/>
      </c>
      <c r="BE92" s="70" t="str">
        <f t="shared" si="37"/>
        <v/>
      </c>
      <c r="BF92" s="70" t="str">
        <f t="shared" si="37"/>
        <v/>
      </c>
      <c r="BG92" s="70" t="str">
        <f t="shared" si="37"/>
        <v/>
      </c>
      <c r="BH92" s="70" t="str">
        <f t="shared" si="37"/>
        <v/>
      </c>
      <c r="BI92" s="70" t="str">
        <f t="shared" si="37"/>
        <v/>
      </c>
      <c r="BJ92" s="70" t="str">
        <f t="shared" si="37"/>
        <v/>
      </c>
      <c r="BK92" s="70" t="str">
        <f t="shared" si="37"/>
        <v/>
      </c>
      <c r="BL92" s="70" t="str">
        <f t="shared" si="37"/>
        <v/>
      </c>
      <c r="BM92" s="70" t="str">
        <f t="shared" si="37"/>
        <v/>
      </c>
      <c r="BN92" s="70" t="str">
        <f t="shared" si="38"/>
        <v/>
      </c>
      <c r="BO92" s="70" t="str">
        <f t="shared" si="38"/>
        <v/>
      </c>
      <c r="BP92" s="70" t="str">
        <f t="shared" si="38"/>
        <v/>
      </c>
      <c r="BQ92" s="70" t="str">
        <f t="shared" si="38"/>
        <v/>
      </c>
      <c r="BR92" s="70" t="str">
        <f t="shared" si="38"/>
        <v/>
      </c>
      <c r="BS92" s="70" t="str">
        <f t="shared" si="38"/>
        <v/>
      </c>
      <c r="BT92" s="70" t="str">
        <f t="shared" si="38"/>
        <v/>
      </c>
      <c r="BU92" s="70" t="str">
        <f t="shared" si="38"/>
        <v/>
      </c>
      <c r="BV92" s="70" t="str">
        <f t="shared" si="38"/>
        <v/>
      </c>
      <c r="BW92" s="70" t="str">
        <f t="shared" si="38"/>
        <v/>
      </c>
      <c r="BX92" s="70" t="str">
        <f t="shared" si="38"/>
        <v/>
      </c>
      <c r="BY92" s="70" t="str">
        <f t="shared" si="38"/>
        <v/>
      </c>
      <c r="BZ92" s="70" t="str">
        <f t="shared" si="38"/>
        <v/>
      </c>
      <c r="CA92" s="70" t="str">
        <f t="shared" si="38"/>
        <v/>
      </c>
    </row>
    <row r="93" spans="1:79" x14ac:dyDescent="0.35">
      <c r="A93" s="70" t="str">
        <f t="shared" si="31"/>
        <v>69 73 20 63 75 72 65 64 20 6F 66 20 61 6E 79 20 64 69 73 65 61 73 65 20 61 6E 64 20 70 6F 69 73 6F 6E 21 A7 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3" s="70" t="str">
        <f t="shared" si="34"/>
        <v>i</v>
      </c>
      <c r="C93" s="70" t="str">
        <f t="shared" si="34"/>
        <v>s</v>
      </c>
      <c r="D93" s="70" t="str">
        <f t="shared" si="34"/>
        <v xml:space="preserve"> </v>
      </c>
      <c r="E93" s="70" t="str">
        <f t="shared" si="34"/>
        <v>c</v>
      </c>
      <c r="F93" s="70" t="str">
        <f t="shared" si="34"/>
        <v>u</v>
      </c>
      <c r="G93" s="70" t="str">
        <f t="shared" si="34"/>
        <v>r</v>
      </c>
      <c r="H93" s="70" t="str">
        <f t="shared" si="34"/>
        <v>e</v>
      </c>
      <c r="I93" s="70" t="str">
        <f t="shared" si="34"/>
        <v>d</v>
      </c>
      <c r="J93" s="70" t="str">
        <f t="shared" si="34"/>
        <v xml:space="preserve"> </v>
      </c>
      <c r="K93" s="70" t="str">
        <f t="shared" si="34"/>
        <v>o</v>
      </c>
      <c r="L93" s="70" t="str">
        <f t="shared" si="34"/>
        <v>f</v>
      </c>
      <c r="M93" s="70" t="str">
        <f t="shared" si="34"/>
        <v xml:space="preserve"> </v>
      </c>
      <c r="N93" s="70" t="str">
        <f t="shared" si="34"/>
        <v>a</v>
      </c>
      <c r="O93" s="70" t="str">
        <f t="shared" si="34"/>
        <v>n</v>
      </c>
      <c r="P93" s="70" t="str">
        <f t="shared" si="34"/>
        <v>y</v>
      </c>
      <c r="Q93" s="70" t="str">
        <f t="shared" si="34"/>
        <v xml:space="preserve"> </v>
      </c>
      <c r="R93" s="70" t="str">
        <f t="shared" si="35"/>
        <v>d</v>
      </c>
      <c r="S93" s="70" t="str">
        <f t="shared" si="35"/>
        <v>i</v>
      </c>
      <c r="T93" s="70" t="str">
        <f t="shared" si="35"/>
        <v>s</v>
      </c>
      <c r="U93" s="70" t="str">
        <f t="shared" si="35"/>
        <v>e</v>
      </c>
      <c r="V93" s="70" t="str">
        <f t="shared" si="35"/>
        <v>a</v>
      </c>
      <c r="W93" s="70" t="str">
        <f t="shared" si="35"/>
        <v>s</v>
      </c>
      <c r="X93" s="70" t="str">
        <f t="shared" si="35"/>
        <v>e</v>
      </c>
      <c r="Y93" s="70" t="str">
        <f t="shared" si="35"/>
        <v xml:space="preserve"> </v>
      </c>
      <c r="Z93" s="70" t="str">
        <f t="shared" si="35"/>
        <v>a</v>
      </c>
      <c r="AA93" s="70" t="str">
        <f t="shared" si="35"/>
        <v>n</v>
      </c>
      <c r="AB93" s="70" t="str">
        <f t="shared" si="35"/>
        <v>d</v>
      </c>
      <c r="AC93" s="70" t="str">
        <f t="shared" si="35"/>
        <v xml:space="preserve"> </v>
      </c>
      <c r="AD93" s="70" t="str">
        <f t="shared" si="35"/>
        <v>p</v>
      </c>
      <c r="AE93" s="70" t="str">
        <f t="shared" si="35"/>
        <v>o</v>
      </c>
      <c r="AF93" s="70" t="str">
        <f t="shared" si="35"/>
        <v>i</v>
      </c>
      <c r="AG93" s="70" t="str">
        <f t="shared" si="35"/>
        <v>s</v>
      </c>
      <c r="AH93" s="70" t="str">
        <f t="shared" si="36"/>
        <v>o</v>
      </c>
      <c r="AI93" s="70" t="str">
        <f t="shared" si="36"/>
        <v>n</v>
      </c>
      <c r="AJ93" s="70" t="str">
        <f t="shared" si="36"/>
        <v>!</v>
      </c>
      <c r="AK93" s="70" t="str">
        <f t="shared" si="36"/>
        <v/>
      </c>
      <c r="AL93" s="70" t="str">
        <f t="shared" si="36"/>
        <v/>
      </c>
      <c r="AM93" s="70" t="str">
        <f t="shared" si="36"/>
        <v/>
      </c>
      <c r="AN93" s="70" t="str">
        <f t="shared" si="36"/>
        <v/>
      </c>
      <c r="AO93" s="70" t="str">
        <f t="shared" si="36"/>
        <v/>
      </c>
      <c r="AP93" s="70" t="str">
        <f t="shared" si="36"/>
        <v/>
      </c>
      <c r="AQ93" s="70" t="str">
        <f t="shared" si="36"/>
        <v/>
      </c>
      <c r="AR93" s="70" t="str">
        <f t="shared" si="36"/>
        <v/>
      </c>
      <c r="AS93" s="70" t="str">
        <f t="shared" si="36"/>
        <v/>
      </c>
      <c r="AT93" s="70" t="str">
        <f t="shared" si="36"/>
        <v/>
      </c>
      <c r="AU93" s="70" t="str">
        <f t="shared" si="36"/>
        <v/>
      </c>
      <c r="AV93" s="70" t="str">
        <f t="shared" si="36"/>
        <v/>
      </c>
      <c r="AW93" s="70" t="str">
        <f t="shared" si="36"/>
        <v/>
      </c>
      <c r="AX93" s="70" t="str">
        <f t="shared" si="37"/>
        <v/>
      </c>
      <c r="AY93" s="70" t="str">
        <f t="shared" si="37"/>
        <v/>
      </c>
      <c r="AZ93" s="70" t="str">
        <f t="shared" si="37"/>
        <v/>
      </c>
      <c r="BA93" s="70" t="str">
        <f t="shared" si="37"/>
        <v/>
      </c>
      <c r="BB93" s="70" t="str">
        <f t="shared" si="37"/>
        <v/>
      </c>
      <c r="BC93" s="70" t="str">
        <f t="shared" si="37"/>
        <v/>
      </c>
      <c r="BD93" s="70" t="str">
        <f t="shared" si="37"/>
        <v/>
      </c>
      <c r="BE93" s="70" t="str">
        <f t="shared" si="37"/>
        <v/>
      </c>
      <c r="BF93" s="70" t="str">
        <f t="shared" si="37"/>
        <v/>
      </c>
      <c r="BG93" s="70" t="str">
        <f t="shared" si="37"/>
        <v/>
      </c>
      <c r="BH93" s="70" t="str">
        <f t="shared" si="37"/>
        <v/>
      </c>
      <c r="BI93" s="70" t="str">
        <f t="shared" si="37"/>
        <v/>
      </c>
      <c r="BJ93" s="70" t="str">
        <f t="shared" si="37"/>
        <v/>
      </c>
      <c r="BK93" s="70" t="str">
        <f t="shared" si="37"/>
        <v/>
      </c>
      <c r="BL93" s="70" t="str">
        <f t="shared" si="37"/>
        <v/>
      </c>
      <c r="BM93" s="70" t="str">
        <f t="shared" si="37"/>
        <v/>
      </c>
      <c r="BN93" s="70" t="str">
        <f t="shared" si="38"/>
        <v/>
      </c>
      <c r="BO93" s="70" t="str">
        <f t="shared" si="38"/>
        <v/>
      </c>
      <c r="BP93" s="70" t="str">
        <f t="shared" si="38"/>
        <v/>
      </c>
      <c r="BQ93" s="70" t="str">
        <f t="shared" si="38"/>
        <v/>
      </c>
      <c r="BR93" s="70" t="str">
        <f t="shared" si="38"/>
        <v/>
      </c>
      <c r="BS93" s="70" t="str">
        <f t="shared" si="38"/>
        <v/>
      </c>
      <c r="BT93" s="70" t="str">
        <f t="shared" si="38"/>
        <v/>
      </c>
      <c r="BU93" s="70" t="str">
        <f t="shared" si="38"/>
        <v/>
      </c>
      <c r="BV93" s="70" t="str">
        <f t="shared" si="38"/>
        <v/>
      </c>
      <c r="BW93" s="70" t="str">
        <f t="shared" si="38"/>
        <v/>
      </c>
      <c r="BX93" s="70" t="str">
        <f t="shared" si="38"/>
        <v/>
      </c>
      <c r="BY93" s="70" t="str">
        <f t="shared" si="38"/>
        <v/>
      </c>
      <c r="BZ93" s="70" t="str">
        <f t="shared" si="38"/>
        <v/>
      </c>
      <c r="CA93" s="70" t="str">
        <f t="shared" si="38"/>
        <v/>
      </c>
    </row>
    <row r="94" spans="1:79" x14ac:dyDescent="0.35">
      <c r="A94" s="70" t="str">
        <f t="shared" ref="A94:A125" si="39">MID($A93,FIND("A7 ",$A93)+3,LEN($A93))</f>
        <v>41 6E 20 73 70 68 65 72 65 20 6F 66 20 72 65 67 65 6E 65 72 61 74 69 6F 6E 20 61 70 70 65 61 72 73 21 A7 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4" s="70" t="str">
        <f t="shared" si="34"/>
        <v>A</v>
      </c>
      <c r="C94" s="70" t="str">
        <f t="shared" si="34"/>
        <v>n</v>
      </c>
      <c r="D94" s="70" t="str">
        <f t="shared" si="34"/>
        <v xml:space="preserve"> </v>
      </c>
      <c r="E94" s="70" t="str">
        <f t="shared" si="34"/>
        <v>s</v>
      </c>
      <c r="F94" s="70" t="str">
        <f t="shared" si="34"/>
        <v>p</v>
      </c>
      <c r="G94" s="70" t="str">
        <f t="shared" si="34"/>
        <v>h</v>
      </c>
      <c r="H94" s="70" t="str">
        <f t="shared" si="34"/>
        <v>e</v>
      </c>
      <c r="I94" s="70" t="str">
        <f t="shared" si="34"/>
        <v>r</v>
      </c>
      <c r="J94" s="70" t="str">
        <f t="shared" si="34"/>
        <v>e</v>
      </c>
      <c r="K94" s="70" t="str">
        <f t="shared" si="34"/>
        <v xml:space="preserve"> </v>
      </c>
      <c r="L94" s="70" t="str">
        <f t="shared" si="34"/>
        <v>o</v>
      </c>
      <c r="M94" s="70" t="str">
        <f t="shared" si="34"/>
        <v>f</v>
      </c>
      <c r="N94" s="70" t="str">
        <f t="shared" si="34"/>
        <v xml:space="preserve"> </v>
      </c>
      <c r="O94" s="70" t="str">
        <f t="shared" si="34"/>
        <v>r</v>
      </c>
      <c r="P94" s="70" t="str">
        <f t="shared" si="34"/>
        <v>e</v>
      </c>
      <c r="Q94" s="70" t="str">
        <f t="shared" si="34"/>
        <v>g</v>
      </c>
      <c r="R94" s="70" t="str">
        <f t="shared" si="35"/>
        <v>e</v>
      </c>
      <c r="S94" s="70" t="str">
        <f t="shared" si="35"/>
        <v>n</v>
      </c>
      <c r="T94" s="70" t="str">
        <f t="shared" si="35"/>
        <v>e</v>
      </c>
      <c r="U94" s="70" t="str">
        <f t="shared" si="35"/>
        <v>r</v>
      </c>
      <c r="V94" s="70" t="str">
        <f t="shared" si="35"/>
        <v>a</v>
      </c>
      <c r="W94" s="70" t="str">
        <f t="shared" si="35"/>
        <v>t</v>
      </c>
      <c r="X94" s="70" t="str">
        <f t="shared" si="35"/>
        <v>i</v>
      </c>
      <c r="Y94" s="70" t="str">
        <f t="shared" si="35"/>
        <v>o</v>
      </c>
      <c r="Z94" s="70" t="str">
        <f t="shared" si="35"/>
        <v>n</v>
      </c>
      <c r="AA94" s="70" t="str">
        <f t="shared" si="35"/>
        <v xml:space="preserve"> </v>
      </c>
      <c r="AB94" s="70" t="str">
        <f t="shared" si="35"/>
        <v>a</v>
      </c>
      <c r="AC94" s="70" t="str">
        <f t="shared" si="35"/>
        <v>p</v>
      </c>
      <c r="AD94" s="70" t="str">
        <f t="shared" si="35"/>
        <v>p</v>
      </c>
      <c r="AE94" s="70" t="str">
        <f t="shared" si="35"/>
        <v>e</v>
      </c>
      <c r="AF94" s="70" t="str">
        <f t="shared" si="35"/>
        <v>a</v>
      </c>
      <c r="AG94" s="70" t="str">
        <f t="shared" si="35"/>
        <v>r</v>
      </c>
      <c r="AH94" s="70" t="str">
        <f t="shared" si="36"/>
        <v>s</v>
      </c>
      <c r="AI94" s="70" t="str">
        <f t="shared" si="36"/>
        <v>!</v>
      </c>
      <c r="AJ94" s="70" t="str">
        <f t="shared" si="36"/>
        <v/>
      </c>
      <c r="AK94" s="70" t="str">
        <f t="shared" si="36"/>
        <v/>
      </c>
      <c r="AL94" s="70" t="str">
        <f t="shared" si="36"/>
        <v/>
      </c>
      <c r="AM94" s="70" t="str">
        <f t="shared" si="36"/>
        <v/>
      </c>
      <c r="AN94" s="70" t="str">
        <f t="shared" si="36"/>
        <v/>
      </c>
      <c r="AO94" s="70" t="str">
        <f t="shared" si="36"/>
        <v/>
      </c>
      <c r="AP94" s="70" t="str">
        <f t="shared" si="36"/>
        <v/>
      </c>
      <c r="AQ94" s="70" t="str">
        <f t="shared" si="36"/>
        <v/>
      </c>
      <c r="AR94" s="70" t="str">
        <f t="shared" si="36"/>
        <v/>
      </c>
      <c r="AS94" s="70" t="str">
        <f t="shared" si="36"/>
        <v/>
      </c>
      <c r="AT94" s="70" t="str">
        <f t="shared" si="36"/>
        <v/>
      </c>
      <c r="AU94" s="70" t="str">
        <f t="shared" si="36"/>
        <v/>
      </c>
      <c r="AV94" s="70" t="str">
        <f t="shared" si="36"/>
        <v/>
      </c>
      <c r="AW94" s="70" t="str">
        <f t="shared" si="36"/>
        <v/>
      </c>
      <c r="AX94" s="70" t="str">
        <f t="shared" si="37"/>
        <v/>
      </c>
      <c r="AY94" s="70" t="str">
        <f t="shared" si="37"/>
        <v/>
      </c>
      <c r="AZ94" s="70" t="str">
        <f t="shared" si="37"/>
        <v/>
      </c>
      <c r="BA94" s="70" t="str">
        <f t="shared" si="37"/>
        <v/>
      </c>
      <c r="BB94" s="70" t="str">
        <f t="shared" si="37"/>
        <v/>
      </c>
      <c r="BC94" s="70" t="str">
        <f t="shared" si="37"/>
        <v/>
      </c>
      <c r="BD94" s="70" t="str">
        <f t="shared" si="37"/>
        <v/>
      </c>
      <c r="BE94" s="70" t="str">
        <f t="shared" si="37"/>
        <v/>
      </c>
      <c r="BF94" s="70" t="str">
        <f t="shared" si="37"/>
        <v/>
      </c>
      <c r="BG94" s="70" t="str">
        <f t="shared" si="37"/>
        <v/>
      </c>
      <c r="BH94" s="70" t="str">
        <f t="shared" si="37"/>
        <v/>
      </c>
      <c r="BI94" s="70" t="str">
        <f t="shared" si="37"/>
        <v/>
      </c>
      <c r="BJ94" s="70" t="str">
        <f t="shared" si="37"/>
        <v/>
      </c>
      <c r="BK94" s="70" t="str">
        <f t="shared" si="37"/>
        <v/>
      </c>
      <c r="BL94" s="70" t="str">
        <f t="shared" si="37"/>
        <v/>
      </c>
      <c r="BM94" s="70" t="str">
        <f t="shared" si="37"/>
        <v/>
      </c>
      <c r="BN94" s="70" t="str">
        <f t="shared" si="38"/>
        <v/>
      </c>
      <c r="BO94" s="70" t="str">
        <f t="shared" si="38"/>
        <v/>
      </c>
      <c r="BP94" s="70" t="str">
        <f t="shared" si="38"/>
        <v/>
      </c>
      <c r="BQ94" s="70" t="str">
        <f t="shared" si="38"/>
        <v/>
      </c>
      <c r="BR94" s="70" t="str">
        <f t="shared" si="38"/>
        <v/>
      </c>
      <c r="BS94" s="70" t="str">
        <f t="shared" si="38"/>
        <v/>
      </c>
      <c r="BT94" s="70" t="str">
        <f t="shared" si="38"/>
        <v/>
      </c>
      <c r="BU94" s="70" t="str">
        <f t="shared" si="38"/>
        <v/>
      </c>
      <c r="BV94" s="70" t="str">
        <f t="shared" si="38"/>
        <v/>
      </c>
      <c r="BW94" s="70" t="str">
        <f t="shared" si="38"/>
        <v/>
      </c>
      <c r="BX94" s="70" t="str">
        <f t="shared" si="38"/>
        <v/>
      </c>
      <c r="BY94" s="70" t="str">
        <f t="shared" si="38"/>
        <v/>
      </c>
      <c r="BZ94" s="70" t="str">
        <f t="shared" si="38"/>
        <v/>
      </c>
      <c r="CA94" s="70" t="str">
        <f t="shared" si="38"/>
        <v/>
      </c>
    </row>
    <row r="95" spans="1:79" x14ac:dyDescent="0.35">
      <c r="A95" s="70" t="str">
        <f t="shared" si="39"/>
        <v>54 68 65 20 70 61 72 74 79 20 69 73 20 6E 6F 77 20 70 72 6F 74 65 63 74 65 64 20 61 67 61 69 6E 73 74 20 70 6F 69 73 6F 6E 20 61 74 74 61 63 6B 73 21 A7 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5" s="70" t="str">
        <f t="shared" si="34"/>
        <v>T</v>
      </c>
      <c r="C95" s="70" t="str">
        <f t="shared" si="34"/>
        <v>h</v>
      </c>
      <c r="D95" s="70" t="str">
        <f t="shared" si="34"/>
        <v>e</v>
      </c>
      <c r="E95" s="70" t="str">
        <f t="shared" si="34"/>
        <v xml:space="preserve"> </v>
      </c>
      <c r="F95" s="70" t="str">
        <f t="shared" si="34"/>
        <v>p</v>
      </c>
      <c r="G95" s="70" t="str">
        <f t="shared" si="34"/>
        <v>a</v>
      </c>
      <c r="H95" s="70" t="str">
        <f t="shared" si="34"/>
        <v>r</v>
      </c>
      <c r="I95" s="70" t="str">
        <f t="shared" si="34"/>
        <v>t</v>
      </c>
      <c r="J95" s="70" t="str">
        <f t="shared" si="34"/>
        <v>y</v>
      </c>
      <c r="K95" s="70" t="str">
        <f t="shared" si="34"/>
        <v xml:space="preserve"> </v>
      </c>
      <c r="L95" s="70" t="str">
        <f t="shared" si="34"/>
        <v>i</v>
      </c>
      <c r="M95" s="70" t="str">
        <f t="shared" si="34"/>
        <v>s</v>
      </c>
      <c r="N95" s="70" t="str">
        <f t="shared" si="34"/>
        <v xml:space="preserve"> </v>
      </c>
      <c r="O95" s="70" t="str">
        <f t="shared" si="34"/>
        <v>n</v>
      </c>
      <c r="P95" s="70" t="str">
        <f t="shared" si="34"/>
        <v>o</v>
      </c>
      <c r="Q95" s="70" t="str">
        <f t="shared" si="34"/>
        <v>w</v>
      </c>
      <c r="R95" s="70" t="str">
        <f t="shared" si="35"/>
        <v xml:space="preserve"> </v>
      </c>
      <c r="S95" s="70" t="str">
        <f t="shared" si="35"/>
        <v>p</v>
      </c>
      <c r="T95" s="70" t="str">
        <f t="shared" si="35"/>
        <v>r</v>
      </c>
      <c r="U95" s="70" t="str">
        <f t="shared" si="35"/>
        <v>o</v>
      </c>
      <c r="V95" s="70" t="str">
        <f t="shared" si="35"/>
        <v>t</v>
      </c>
      <c r="W95" s="70" t="str">
        <f t="shared" si="35"/>
        <v>e</v>
      </c>
      <c r="X95" s="70" t="str">
        <f t="shared" si="35"/>
        <v>c</v>
      </c>
      <c r="Y95" s="70" t="str">
        <f t="shared" si="35"/>
        <v>t</v>
      </c>
      <c r="Z95" s="70" t="str">
        <f t="shared" si="35"/>
        <v>e</v>
      </c>
      <c r="AA95" s="70" t="str">
        <f t="shared" si="35"/>
        <v>d</v>
      </c>
      <c r="AB95" s="70" t="str">
        <f t="shared" si="35"/>
        <v xml:space="preserve"> </v>
      </c>
      <c r="AC95" s="70" t="str">
        <f t="shared" si="35"/>
        <v>a</v>
      </c>
      <c r="AD95" s="70" t="str">
        <f t="shared" si="35"/>
        <v>g</v>
      </c>
      <c r="AE95" s="70" t="str">
        <f t="shared" si="35"/>
        <v>a</v>
      </c>
      <c r="AF95" s="70" t="str">
        <f t="shared" si="35"/>
        <v>i</v>
      </c>
      <c r="AG95" s="70" t="str">
        <f t="shared" si="35"/>
        <v>n</v>
      </c>
      <c r="AH95" s="70" t="str">
        <f t="shared" si="36"/>
        <v>s</v>
      </c>
      <c r="AI95" s="70" t="str">
        <f t="shared" si="36"/>
        <v>t</v>
      </c>
      <c r="AJ95" s="70" t="str">
        <f t="shared" si="36"/>
        <v xml:space="preserve"> </v>
      </c>
      <c r="AK95" s="70" t="str">
        <f t="shared" si="36"/>
        <v>p</v>
      </c>
      <c r="AL95" s="70" t="str">
        <f t="shared" si="36"/>
        <v>o</v>
      </c>
      <c r="AM95" s="70" t="str">
        <f t="shared" si="36"/>
        <v>i</v>
      </c>
      <c r="AN95" s="70" t="str">
        <f t="shared" si="36"/>
        <v>s</v>
      </c>
      <c r="AO95" s="70" t="str">
        <f t="shared" si="36"/>
        <v>o</v>
      </c>
      <c r="AP95" s="70" t="str">
        <f t="shared" si="36"/>
        <v>n</v>
      </c>
      <c r="AQ95" s="70" t="str">
        <f t="shared" si="36"/>
        <v xml:space="preserve"> </v>
      </c>
      <c r="AR95" s="70" t="str">
        <f t="shared" si="36"/>
        <v>a</v>
      </c>
      <c r="AS95" s="70" t="str">
        <f t="shared" si="36"/>
        <v>t</v>
      </c>
      <c r="AT95" s="70" t="str">
        <f t="shared" si="36"/>
        <v>t</v>
      </c>
      <c r="AU95" s="70" t="str">
        <f t="shared" si="36"/>
        <v>a</v>
      </c>
      <c r="AV95" s="70" t="str">
        <f t="shared" si="36"/>
        <v>c</v>
      </c>
      <c r="AW95" s="70" t="str">
        <f t="shared" si="36"/>
        <v>k</v>
      </c>
      <c r="AX95" s="70" t="str">
        <f t="shared" si="37"/>
        <v>s</v>
      </c>
      <c r="AY95" s="70" t="str">
        <f t="shared" si="37"/>
        <v>!</v>
      </c>
      <c r="AZ95" s="70" t="str">
        <f t="shared" si="37"/>
        <v/>
      </c>
      <c r="BA95" s="70" t="str">
        <f t="shared" si="37"/>
        <v/>
      </c>
      <c r="BB95" s="70" t="str">
        <f t="shared" si="37"/>
        <v/>
      </c>
      <c r="BC95" s="70" t="str">
        <f t="shared" si="37"/>
        <v/>
      </c>
      <c r="BD95" s="70" t="str">
        <f t="shared" si="37"/>
        <v/>
      </c>
      <c r="BE95" s="70" t="str">
        <f t="shared" si="37"/>
        <v/>
      </c>
      <c r="BF95" s="70" t="str">
        <f t="shared" si="37"/>
        <v/>
      </c>
      <c r="BG95" s="70" t="str">
        <f t="shared" si="37"/>
        <v/>
      </c>
      <c r="BH95" s="70" t="str">
        <f t="shared" si="37"/>
        <v/>
      </c>
      <c r="BI95" s="70" t="str">
        <f t="shared" si="37"/>
        <v/>
      </c>
      <c r="BJ95" s="70" t="str">
        <f t="shared" si="37"/>
        <v/>
      </c>
      <c r="BK95" s="70" t="str">
        <f t="shared" si="37"/>
        <v/>
      </c>
      <c r="BL95" s="70" t="str">
        <f t="shared" si="37"/>
        <v/>
      </c>
      <c r="BM95" s="70" t="str">
        <f t="shared" si="37"/>
        <v/>
      </c>
      <c r="BN95" s="70" t="str">
        <f t="shared" si="38"/>
        <v/>
      </c>
      <c r="BO95" s="70" t="str">
        <f t="shared" si="38"/>
        <v/>
      </c>
      <c r="BP95" s="70" t="str">
        <f t="shared" si="38"/>
        <v/>
      </c>
      <c r="BQ95" s="70" t="str">
        <f t="shared" si="38"/>
        <v/>
      </c>
      <c r="BR95" s="70" t="str">
        <f t="shared" si="38"/>
        <v/>
      </c>
      <c r="BS95" s="70" t="str">
        <f t="shared" si="38"/>
        <v/>
      </c>
      <c r="BT95" s="70" t="str">
        <f t="shared" si="38"/>
        <v/>
      </c>
      <c r="BU95" s="70" t="str">
        <f t="shared" si="38"/>
        <v/>
      </c>
      <c r="BV95" s="70" t="str">
        <f t="shared" si="38"/>
        <v/>
      </c>
      <c r="BW95" s="70" t="str">
        <f t="shared" si="38"/>
        <v/>
      </c>
      <c r="BX95" s="70" t="str">
        <f t="shared" si="38"/>
        <v/>
      </c>
      <c r="BY95" s="70" t="str">
        <f t="shared" si="38"/>
        <v/>
      </c>
      <c r="BZ95" s="70" t="str">
        <f t="shared" si="38"/>
        <v/>
      </c>
      <c r="CA95" s="70" t="str">
        <f t="shared" si="38"/>
        <v/>
      </c>
    </row>
    <row r="96" spans="1:79" x14ac:dyDescent="0.35">
      <c r="A96" s="70" t="str">
        <f t="shared" si="39"/>
        <v>63 61 6E 60 74 20 74 61 6C 6B 20 6F 72 20 63 72 79 20 61 6E 79 20 6D 6F 72 65 21 A7 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6" s="70" t="str">
        <f t="shared" si="34"/>
        <v>c</v>
      </c>
      <c r="C96" s="70" t="str">
        <f t="shared" si="34"/>
        <v>a</v>
      </c>
      <c r="D96" s="70" t="str">
        <f t="shared" si="34"/>
        <v>n</v>
      </c>
      <c r="E96" s="70" t="str">
        <f t="shared" si="34"/>
        <v>`</v>
      </c>
      <c r="F96" s="70" t="str">
        <f t="shared" si="34"/>
        <v>t</v>
      </c>
      <c r="G96" s="70" t="str">
        <f t="shared" si="34"/>
        <v xml:space="preserve"> </v>
      </c>
      <c r="H96" s="70" t="str">
        <f t="shared" si="34"/>
        <v>t</v>
      </c>
      <c r="I96" s="70" t="str">
        <f t="shared" si="34"/>
        <v>a</v>
      </c>
      <c r="J96" s="70" t="str">
        <f t="shared" si="34"/>
        <v>l</v>
      </c>
      <c r="K96" s="70" t="str">
        <f t="shared" si="34"/>
        <v>k</v>
      </c>
      <c r="L96" s="70" t="str">
        <f t="shared" si="34"/>
        <v xml:space="preserve"> </v>
      </c>
      <c r="M96" s="70" t="str">
        <f t="shared" si="34"/>
        <v>o</v>
      </c>
      <c r="N96" s="70" t="str">
        <f t="shared" si="34"/>
        <v>r</v>
      </c>
      <c r="O96" s="70" t="str">
        <f t="shared" si="34"/>
        <v xml:space="preserve"> </v>
      </c>
      <c r="P96" s="70" t="str">
        <f t="shared" si="34"/>
        <v>c</v>
      </c>
      <c r="Q96" s="70" t="str">
        <f t="shared" si="34"/>
        <v>r</v>
      </c>
      <c r="R96" s="70" t="str">
        <f t="shared" si="35"/>
        <v>y</v>
      </c>
      <c r="S96" s="70" t="str">
        <f t="shared" si="35"/>
        <v xml:space="preserve"> </v>
      </c>
      <c r="T96" s="70" t="str">
        <f t="shared" si="35"/>
        <v>a</v>
      </c>
      <c r="U96" s="70" t="str">
        <f t="shared" si="35"/>
        <v>n</v>
      </c>
      <c r="V96" s="70" t="str">
        <f t="shared" si="35"/>
        <v>y</v>
      </c>
      <c r="W96" s="70" t="str">
        <f t="shared" si="35"/>
        <v xml:space="preserve"> </v>
      </c>
      <c r="X96" s="70" t="str">
        <f t="shared" si="35"/>
        <v>m</v>
      </c>
      <c r="Y96" s="70" t="str">
        <f t="shared" si="35"/>
        <v>o</v>
      </c>
      <c r="Z96" s="70" t="str">
        <f t="shared" si="35"/>
        <v>r</v>
      </c>
      <c r="AA96" s="70" t="str">
        <f t="shared" si="35"/>
        <v>e</v>
      </c>
      <c r="AB96" s="70" t="str">
        <f t="shared" si="35"/>
        <v>!</v>
      </c>
      <c r="AC96" s="70" t="str">
        <f t="shared" si="35"/>
        <v/>
      </c>
      <c r="AD96" s="70" t="str">
        <f t="shared" si="35"/>
        <v/>
      </c>
      <c r="AE96" s="70" t="str">
        <f t="shared" si="35"/>
        <v/>
      </c>
      <c r="AF96" s="70" t="str">
        <f t="shared" si="35"/>
        <v/>
      </c>
      <c r="AG96" s="70" t="str">
        <f t="shared" si="35"/>
        <v/>
      </c>
      <c r="AH96" s="70" t="str">
        <f t="shared" si="36"/>
        <v/>
      </c>
      <c r="AI96" s="70" t="str">
        <f t="shared" si="36"/>
        <v/>
      </c>
      <c r="AJ96" s="70" t="str">
        <f t="shared" si="36"/>
        <v/>
      </c>
      <c r="AK96" s="70" t="str">
        <f t="shared" si="36"/>
        <v/>
      </c>
      <c r="AL96" s="70" t="str">
        <f t="shared" si="36"/>
        <v/>
      </c>
      <c r="AM96" s="70" t="str">
        <f t="shared" si="36"/>
        <v/>
      </c>
      <c r="AN96" s="70" t="str">
        <f t="shared" si="36"/>
        <v/>
      </c>
      <c r="AO96" s="70" t="str">
        <f t="shared" si="36"/>
        <v/>
      </c>
      <c r="AP96" s="70" t="str">
        <f t="shared" si="36"/>
        <v/>
      </c>
      <c r="AQ96" s="70" t="str">
        <f t="shared" si="36"/>
        <v/>
      </c>
      <c r="AR96" s="70" t="str">
        <f t="shared" si="36"/>
        <v/>
      </c>
      <c r="AS96" s="70" t="str">
        <f t="shared" si="36"/>
        <v/>
      </c>
      <c r="AT96" s="70" t="str">
        <f t="shared" si="36"/>
        <v/>
      </c>
      <c r="AU96" s="70" t="str">
        <f t="shared" si="36"/>
        <v/>
      </c>
      <c r="AV96" s="70" t="str">
        <f t="shared" si="36"/>
        <v/>
      </c>
      <c r="AW96" s="70" t="str">
        <f t="shared" si="36"/>
        <v/>
      </c>
      <c r="AX96" s="70" t="str">
        <f t="shared" si="37"/>
        <v/>
      </c>
      <c r="AY96" s="70" t="str">
        <f t="shared" si="37"/>
        <v/>
      </c>
      <c r="AZ96" s="70" t="str">
        <f t="shared" si="37"/>
        <v/>
      </c>
      <c r="BA96" s="70" t="str">
        <f t="shared" si="37"/>
        <v/>
      </c>
      <c r="BB96" s="70" t="str">
        <f t="shared" si="37"/>
        <v/>
      </c>
      <c r="BC96" s="70" t="str">
        <f t="shared" si="37"/>
        <v/>
      </c>
      <c r="BD96" s="70" t="str">
        <f t="shared" si="37"/>
        <v/>
      </c>
      <c r="BE96" s="70" t="str">
        <f t="shared" si="37"/>
        <v/>
      </c>
      <c r="BF96" s="70" t="str">
        <f t="shared" si="37"/>
        <v/>
      </c>
      <c r="BG96" s="70" t="str">
        <f t="shared" si="37"/>
        <v/>
      </c>
      <c r="BH96" s="70" t="str">
        <f t="shared" si="37"/>
        <v/>
      </c>
      <c r="BI96" s="70" t="str">
        <f t="shared" si="37"/>
        <v/>
      </c>
      <c r="BJ96" s="70" t="str">
        <f t="shared" si="37"/>
        <v/>
      </c>
      <c r="BK96" s="70" t="str">
        <f t="shared" si="37"/>
        <v/>
      </c>
      <c r="BL96" s="70" t="str">
        <f t="shared" si="37"/>
        <v/>
      </c>
      <c r="BM96" s="70" t="str">
        <f t="shared" si="37"/>
        <v/>
      </c>
      <c r="BN96" s="70" t="str">
        <f t="shared" si="38"/>
        <v/>
      </c>
      <c r="BO96" s="70" t="str">
        <f t="shared" si="38"/>
        <v/>
      </c>
      <c r="BP96" s="70" t="str">
        <f t="shared" si="38"/>
        <v/>
      </c>
      <c r="BQ96" s="70" t="str">
        <f t="shared" si="38"/>
        <v/>
      </c>
      <c r="BR96" s="70" t="str">
        <f t="shared" si="38"/>
        <v/>
      </c>
      <c r="BS96" s="70" t="str">
        <f t="shared" si="38"/>
        <v/>
      </c>
      <c r="BT96" s="70" t="str">
        <f t="shared" si="38"/>
        <v/>
      </c>
      <c r="BU96" s="70" t="str">
        <f t="shared" si="38"/>
        <v/>
      </c>
      <c r="BV96" s="70" t="str">
        <f t="shared" si="38"/>
        <v/>
      </c>
      <c r="BW96" s="70" t="str">
        <f t="shared" si="38"/>
        <v/>
      </c>
      <c r="BX96" s="70" t="str">
        <f t="shared" si="38"/>
        <v/>
      </c>
      <c r="BY96" s="70" t="str">
        <f t="shared" si="38"/>
        <v/>
      </c>
      <c r="BZ96" s="70" t="str">
        <f t="shared" si="38"/>
        <v/>
      </c>
      <c r="CA96" s="70" t="str">
        <f t="shared" si="38"/>
        <v/>
      </c>
    </row>
    <row r="97" spans="1:79" x14ac:dyDescent="0.35">
      <c r="A97" s="70" t="str">
        <f t="shared" si="39"/>
        <v>66 61 69 6E 74 73 21 A7 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7" s="70" t="str">
        <f t="shared" si="34"/>
        <v>f</v>
      </c>
      <c r="C97" s="70" t="str">
        <f t="shared" si="34"/>
        <v>a</v>
      </c>
      <c r="D97" s="70" t="str">
        <f t="shared" si="34"/>
        <v>i</v>
      </c>
      <c r="E97" s="70" t="str">
        <f t="shared" si="34"/>
        <v>n</v>
      </c>
      <c r="F97" s="70" t="str">
        <f t="shared" si="34"/>
        <v>t</v>
      </c>
      <c r="G97" s="70" t="str">
        <f t="shared" si="34"/>
        <v>s</v>
      </c>
      <c r="H97" s="70" t="str">
        <f t="shared" si="34"/>
        <v>!</v>
      </c>
      <c r="I97" s="70" t="str">
        <f t="shared" si="34"/>
        <v/>
      </c>
      <c r="J97" s="70" t="str">
        <f t="shared" si="34"/>
        <v/>
      </c>
      <c r="K97" s="70" t="str">
        <f t="shared" si="34"/>
        <v/>
      </c>
      <c r="L97" s="70" t="str">
        <f t="shared" si="34"/>
        <v/>
      </c>
      <c r="M97" s="70" t="str">
        <f t="shared" si="34"/>
        <v/>
      </c>
      <c r="N97" s="70" t="str">
        <f t="shared" si="34"/>
        <v/>
      </c>
      <c r="O97" s="70" t="str">
        <f t="shared" si="34"/>
        <v/>
      </c>
      <c r="P97" s="70" t="str">
        <f t="shared" si="34"/>
        <v/>
      </c>
      <c r="Q97" s="70" t="str">
        <f t="shared" ref="B97:Q113" si="40">IF(FIND("A7",$A97)&lt;3*(COLUMN(Q97)-1),"",CHAR(HEX2DEC(MID($A97,3*(COLUMN(Q97)-2)+1,2))))</f>
        <v/>
      </c>
      <c r="R97" s="70" t="str">
        <f t="shared" si="35"/>
        <v/>
      </c>
      <c r="S97" s="70" t="str">
        <f t="shared" si="35"/>
        <v/>
      </c>
      <c r="T97" s="70" t="str">
        <f t="shared" si="35"/>
        <v/>
      </c>
      <c r="U97" s="70" t="str">
        <f t="shared" si="35"/>
        <v/>
      </c>
      <c r="V97" s="70" t="str">
        <f t="shared" si="35"/>
        <v/>
      </c>
      <c r="W97" s="70" t="str">
        <f t="shared" si="35"/>
        <v/>
      </c>
      <c r="X97" s="70" t="str">
        <f t="shared" si="35"/>
        <v/>
      </c>
      <c r="Y97" s="70" t="str">
        <f t="shared" si="35"/>
        <v/>
      </c>
      <c r="Z97" s="70" t="str">
        <f t="shared" si="35"/>
        <v/>
      </c>
      <c r="AA97" s="70" t="str">
        <f t="shared" si="35"/>
        <v/>
      </c>
      <c r="AB97" s="70" t="str">
        <f t="shared" si="35"/>
        <v/>
      </c>
      <c r="AC97" s="70" t="str">
        <f t="shared" si="35"/>
        <v/>
      </c>
      <c r="AD97" s="70" t="str">
        <f t="shared" si="35"/>
        <v/>
      </c>
      <c r="AE97" s="70" t="str">
        <f t="shared" si="35"/>
        <v/>
      </c>
      <c r="AF97" s="70" t="str">
        <f t="shared" si="35"/>
        <v/>
      </c>
      <c r="AG97" s="70" t="str">
        <f t="shared" ref="R97:AG113" si="41">IF(FIND("A7",$A97)&lt;3*(COLUMN(AG97)-1),"",CHAR(HEX2DEC(MID($A97,3*(COLUMN(AG97)-2)+1,2))))</f>
        <v/>
      </c>
      <c r="AH97" s="70" t="str">
        <f t="shared" si="36"/>
        <v/>
      </c>
      <c r="AI97" s="70" t="str">
        <f t="shared" si="36"/>
        <v/>
      </c>
      <c r="AJ97" s="70" t="str">
        <f t="shared" si="36"/>
        <v/>
      </c>
      <c r="AK97" s="70" t="str">
        <f t="shared" si="36"/>
        <v/>
      </c>
      <c r="AL97" s="70" t="str">
        <f t="shared" si="36"/>
        <v/>
      </c>
      <c r="AM97" s="70" t="str">
        <f t="shared" si="36"/>
        <v/>
      </c>
      <c r="AN97" s="70" t="str">
        <f t="shared" si="36"/>
        <v/>
      </c>
      <c r="AO97" s="70" t="str">
        <f t="shared" si="36"/>
        <v/>
      </c>
      <c r="AP97" s="70" t="str">
        <f t="shared" si="36"/>
        <v/>
      </c>
      <c r="AQ97" s="70" t="str">
        <f t="shared" si="36"/>
        <v/>
      </c>
      <c r="AR97" s="70" t="str">
        <f t="shared" si="36"/>
        <v/>
      </c>
      <c r="AS97" s="70" t="str">
        <f t="shared" si="36"/>
        <v/>
      </c>
      <c r="AT97" s="70" t="str">
        <f t="shared" si="36"/>
        <v/>
      </c>
      <c r="AU97" s="70" t="str">
        <f t="shared" si="36"/>
        <v/>
      </c>
      <c r="AV97" s="70" t="str">
        <f t="shared" si="36"/>
        <v/>
      </c>
      <c r="AW97" s="70" t="str">
        <f t="shared" ref="AH97:AW113" si="42">IF(FIND("A7",$A97)&lt;3*(COLUMN(AW97)-1),"",CHAR(HEX2DEC(MID($A97,3*(COLUMN(AW97)-2)+1,2))))</f>
        <v/>
      </c>
      <c r="AX97" s="70" t="str">
        <f t="shared" si="37"/>
        <v/>
      </c>
      <c r="AY97" s="70" t="str">
        <f t="shared" si="37"/>
        <v/>
      </c>
      <c r="AZ97" s="70" t="str">
        <f t="shared" si="37"/>
        <v/>
      </c>
      <c r="BA97" s="70" t="str">
        <f t="shared" si="37"/>
        <v/>
      </c>
      <c r="BB97" s="70" t="str">
        <f t="shared" si="37"/>
        <v/>
      </c>
      <c r="BC97" s="70" t="str">
        <f t="shared" si="37"/>
        <v/>
      </c>
      <c r="BD97" s="70" t="str">
        <f t="shared" si="37"/>
        <v/>
      </c>
      <c r="BE97" s="70" t="str">
        <f t="shared" si="37"/>
        <v/>
      </c>
      <c r="BF97" s="70" t="str">
        <f t="shared" si="37"/>
        <v/>
      </c>
      <c r="BG97" s="70" t="str">
        <f t="shared" si="37"/>
        <v/>
      </c>
      <c r="BH97" s="70" t="str">
        <f t="shared" si="37"/>
        <v/>
      </c>
      <c r="BI97" s="70" t="str">
        <f t="shared" si="37"/>
        <v/>
      </c>
      <c r="BJ97" s="70" t="str">
        <f t="shared" si="37"/>
        <v/>
      </c>
      <c r="BK97" s="70" t="str">
        <f t="shared" si="37"/>
        <v/>
      </c>
      <c r="BL97" s="70" t="str">
        <f t="shared" si="37"/>
        <v/>
      </c>
      <c r="BM97" s="70" t="str">
        <f t="shared" ref="AX97:BM113" si="43">IF(FIND("A7",$A97)&lt;3*(COLUMN(BM97)-1),"",CHAR(HEX2DEC(MID($A97,3*(COLUMN(BM97)-2)+1,2))))</f>
        <v/>
      </c>
      <c r="BN97" s="70" t="str">
        <f t="shared" si="38"/>
        <v/>
      </c>
      <c r="BO97" s="70" t="str">
        <f t="shared" si="38"/>
        <v/>
      </c>
      <c r="BP97" s="70" t="str">
        <f t="shared" si="38"/>
        <v/>
      </c>
      <c r="BQ97" s="70" t="str">
        <f t="shared" si="38"/>
        <v/>
      </c>
      <c r="BR97" s="70" t="str">
        <f t="shared" si="38"/>
        <v/>
      </c>
      <c r="BS97" s="70" t="str">
        <f t="shared" si="38"/>
        <v/>
      </c>
      <c r="BT97" s="70" t="str">
        <f t="shared" si="38"/>
        <v/>
      </c>
      <c r="BU97" s="70" t="str">
        <f t="shared" si="38"/>
        <v/>
      </c>
      <c r="BV97" s="70" t="str">
        <f t="shared" si="38"/>
        <v/>
      </c>
      <c r="BW97" s="70" t="str">
        <f t="shared" si="38"/>
        <v/>
      </c>
      <c r="BX97" s="70" t="str">
        <f t="shared" si="38"/>
        <v/>
      </c>
      <c r="BY97" s="70" t="str">
        <f t="shared" si="38"/>
        <v/>
      </c>
      <c r="BZ97" s="70" t="str">
        <f t="shared" si="38"/>
        <v/>
      </c>
      <c r="CA97" s="70" t="str">
        <f t="shared" si="38"/>
        <v/>
      </c>
    </row>
    <row r="98" spans="1:79" x14ac:dyDescent="0.35">
      <c r="A98" s="70" t="str">
        <f t="shared" si="39"/>
        <v>54 68 65 20 6D 61 67 69 63 20 64 65 66 65 6E 73 69 76 65 20 70 6F 77 65 72 20 6F 66 20 74 68 65 20 70 61 72 74 79 20 69 73 20 69 6E 63 72 65 61 73 69 6E 67 21 A7 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8" s="70" t="str">
        <f t="shared" si="40"/>
        <v>T</v>
      </c>
      <c r="C98" s="70" t="str">
        <f t="shared" si="40"/>
        <v>h</v>
      </c>
      <c r="D98" s="70" t="str">
        <f t="shared" si="40"/>
        <v>e</v>
      </c>
      <c r="E98" s="70" t="str">
        <f t="shared" si="40"/>
        <v xml:space="preserve"> </v>
      </c>
      <c r="F98" s="70" t="str">
        <f t="shared" si="40"/>
        <v>m</v>
      </c>
      <c r="G98" s="70" t="str">
        <f t="shared" si="40"/>
        <v>a</v>
      </c>
      <c r="H98" s="70" t="str">
        <f t="shared" si="40"/>
        <v>g</v>
      </c>
      <c r="I98" s="70" t="str">
        <f t="shared" si="40"/>
        <v>i</v>
      </c>
      <c r="J98" s="70" t="str">
        <f t="shared" si="40"/>
        <v>c</v>
      </c>
      <c r="K98" s="70" t="str">
        <f t="shared" si="40"/>
        <v xml:space="preserve"> </v>
      </c>
      <c r="L98" s="70" t="str">
        <f t="shared" si="40"/>
        <v>d</v>
      </c>
      <c r="M98" s="70" t="str">
        <f t="shared" si="40"/>
        <v>e</v>
      </c>
      <c r="N98" s="70" t="str">
        <f t="shared" si="40"/>
        <v>f</v>
      </c>
      <c r="O98" s="70" t="str">
        <f t="shared" si="40"/>
        <v>e</v>
      </c>
      <c r="P98" s="70" t="str">
        <f t="shared" si="40"/>
        <v>n</v>
      </c>
      <c r="Q98" s="70" t="str">
        <f t="shared" si="40"/>
        <v>s</v>
      </c>
      <c r="R98" s="70" t="str">
        <f t="shared" si="41"/>
        <v>i</v>
      </c>
      <c r="S98" s="70" t="str">
        <f t="shared" si="41"/>
        <v>v</v>
      </c>
      <c r="T98" s="70" t="str">
        <f t="shared" si="41"/>
        <v>e</v>
      </c>
      <c r="U98" s="70" t="str">
        <f t="shared" si="41"/>
        <v xml:space="preserve"> </v>
      </c>
      <c r="V98" s="70" t="str">
        <f t="shared" si="41"/>
        <v>p</v>
      </c>
      <c r="W98" s="70" t="str">
        <f t="shared" si="41"/>
        <v>o</v>
      </c>
      <c r="X98" s="70" t="str">
        <f t="shared" si="41"/>
        <v>w</v>
      </c>
      <c r="Y98" s="70" t="str">
        <f t="shared" si="41"/>
        <v>e</v>
      </c>
      <c r="Z98" s="70" t="str">
        <f t="shared" si="41"/>
        <v>r</v>
      </c>
      <c r="AA98" s="70" t="str">
        <f t="shared" si="41"/>
        <v xml:space="preserve"> </v>
      </c>
      <c r="AB98" s="70" t="str">
        <f t="shared" si="41"/>
        <v>o</v>
      </c>
      <c r="AC98" s="70" t="str">
        <f t="shared" si="41"/>
        <v>f</v>
      </c>
      <c r="AD98" s="70" t="str">
        <f t="shared" si="41"/>
        <v xml:space="preserve"> </v>
      </c>
      <c r="AE98" s="70" t="str">
        <f t="shared" si="41"/>
        <v>t</v>
      </c>
      <c r="AF98" s="70" t="str">
        <f t="shared" si="41"/>
        <v>h</v>
      </c>
      <c r="AG98" s="70" t="str">
        <f t="shared" si="41"/>
        <v>e</v>
      </c>
      <c r="AH98" s="70" t="str">
        <f t="shared" si="42"/>
        <v xml:space="preserve"> </v>
      </c>
      <c r="AI98" s="70" t="str">
        <f t="shared" si="42"/>
        <v>p</v>
      </c>
      <c r="AJ98" s="70" t="str">
        <f t="shared" si="42"/>
        <v>a</v>
      </c>
      <c r="AK98" s="70" t="str">
        <f t="shared" si="42"/>
        <v>r</v>
      </c>
      <c r="AL98" s="70" t="str">
        <f t="shared" si="42"/>
        <v>t</v>
      </c>
      <c r="AM98" s="70" t="str">
        <f t="shared" si="42"/>
        <v>y</v>
      </c>
      <c r="AN98" s="70" t="str">
        <f t="shared" si="42"/>
        <v xml:space="preserve"> </v>
      </c>
      <c r="AO98" s="70" t="str">
        <f t="shared" si="42"/>
        <v>i</v>
      </c>
      <c r="AP98" s="70" t="str">
        <f t="shared" si="42"/>
        <v>s</v>
      </c>
      <c r="AQ98" s="70" t="str">
        <f t="shared" si="42"/>
        <v xml:space="preserve"> </v>
      </c>
      <c r="AR98" s="70" t="str">
        <f t="shared" si="42"/>
        <v>i</v>
      </c>
      <c r="AS98" s="70" t="str">
        <f t="shared" si="42"/>
        <v>n</v>
      </c>
      <c r="AT98" s="70" t="str">
        <f t="shared" si="42"/>
        <v>c</v>
      </c>
      <c r="AU98" s="70" t="str">
        <f t="shared" si="42"/>
        <v>r</v>
      </c>
      <c r="AV98" s="70" t="str">
        <f t="shared" si="42"/>
        <v>e</v>
      </c>
      <c r="AW98" s="70" t="str">
        <f t="shared" si="42"/>
        <v>a</v>
      </c>
      <c r="AX98" s="70" t="str">
        <f t="shared" si="43"/>
        <v>s</v>
      </c>
      <c r="AY98" s="70" t="str">
        <f t="shared" si="43"/>
        <v>i</v>
      </c>
      <c r="AZ98" s="70" t="str">
        <f t="shared" si="43"/>
        <v>n</v>
      </c>
      <c r="BA98" s="70" t="str">
        <f t="shared" si="43"/>
        <v>g</v>
      </c>
      <c r="BB98" s="70" t="str">
        <f t="shared" si="43"/>
        <v>!</v>
      </c>
      <c r="BC98" s="70" t="str">
        <f t="shared" si="43"/>
        <v/>
      </c>
      <c r="BD98" s="70" t="str">
        <f t="shared" si="43"/>
        <v/>
      </c>
      <c r="BE98" s="70" t="str">
        <f t="shared" si="43"/>
        <v/>
      </c>
      <c r="BF98" s="70" t="str">
        <f t="shared" si="43"/>
        <v/>
      </c>
      <c r="BG98" s="70" t="str">
        <f t="shared" si="43"/>
        <v/>
      </c>
      <c r="BH98" s="70" t="str">
        <f t="shared" si="43"/>
        <v/>
      </c>
      <c r="BI98" s="70" t="str">
        <f t="shared" si="43"/>
        <v/>
      </c>
      <c r="BJ98" s="70" t="str">
        <f t="shared" si="43"/>
        <v/>
      </c>
      <c r="BK98" s="70" t="str">
        <f t="shared" si="43"/>
        <v/>
      </c>
      <c r="BL98" s="70" t="str">
        <f t="shared" si="43"/>
        <v/>
      </c>
      <c r="BM98" s="70" t="str">
        <f t="shared" si="43"/>
        <v/>
      </c>
      <c r="BN98" s="70" t="str">
        <f t="shared" si="38"/>
        <v/>
      </c>
      <c r="BO98" s="70" t="str">
        <f t="shared" si="38"/>
        <v/>
      </c>
      <c r="BP98" s="70" t="str">
        <f t="shared" si="38"/>
        <v/>
      </c>
      <c r="BQ98" s="70" t="str">
        <f t="shared" si="38"/>
        <v/>
      </c>
      <c r="BR98" s="70" t="str">
        <f t="shared" si="38"/>
        <v/>
      </c>
      <c r="BS98" s="70" t="str">
        <f t="shared" si="38"/>
        <v/>
      </c>
      <c r="BT98" s="70" t="str">
        <f t="shared" si="38"/>
        <v/>
      </c>
      <c r="BU98" s="70" t="str">
        <f t="shared" si="38"/>
        <v/>
      </c>
      <c r="BV98" s="70" t="str">
        <f t="shared" si="38"/>
        <v/>
      </c>
      <c r="BW98" s="70" t="str">
        <f t="shared" si="38"/>
        <v/>
      </c>
      <c r="BX98" s="70" t="str">
        <f t="shared" si="38"/>
        <v/>
      </c>
      <c r="BY98" s="70" t="str">
        <f t="shared" si="38"/>
        <v/>
      </c>
      <c r="BZ98" s="70" t="str">
        <f t="shared" si="38"/>
        <v/>
      </c>
      <c r="CA98" s="70" t="str">
        <f t="shared" si="38"/>
        <v/>
      </c>
    </row>
    <row r="99" spans="1:79" x14ac:dyDescent="0.35">
      <c r="A99" s="70" t="str">
        <f t="shared" si="39"/>
        <v>41 6E 20 61 6E 74 69 20 70 75 74 72 65 66 61 63 74 69 6F 6E 20 73 70 68 65 72 65 20 61 70 70 65 61 72 73 21 A7 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99" s="70" t="str">
        <f t="shared" si="40"/>
        <v>A</v>
      </c>
      <c r="C99" s="70" t="str">
        <f t="shared" si="40"/>
        <v>n</v>
      </c>
      <c r="D99" s="70" t="str">
        <f t="shared" si="40"/>
        <v xml:space="preserve"> </v>
      </c>
      <c r="E99" s="70" t="str">
        <f t="shared" si="40"/>
        <v>a</v>
      </c>
      <c r="F99" s="70" t="str">
        <f t="shared" si="40"/>
        <v>n</v>
      </c>
      <c r="G99" s="70" t="str">
        <f t="shared" si="40"/>
        <v>t</v>
      </c>
      <c r="H99" s="70" t="str">
        <f t="shared" si="40"/>
        <v>i</v>
      </c>
      <c r="I99" s="70" t="str">
        <f t="shared" si="40"/>
        <v xml:space="preserve"> </v>
      </c>
      <c r="J99" s="70" t="str">
        <f t="shared" si="40"/>
        <v>p</v>
      </c>
      <c r="K99" s="70" t="str">
        <f t="shared" si="40"/>
        <v>u</v>
      </c>
      <c r="L99" s="70" t="str">
        <f t="shared" si="40"/>
        <v>t</v>
      </c>
      <c r="M99" s="70" t="str">
        <f t="shared" si="40"/>
        <v>r</v>
      </c>
      <c r="N99" s="70" t="str">
        <f t="shared" si="40"/>
        <v>e</v>
      </c>
      <c r="O99" s="70" t="str">
        <f t="shared" si="40"/>
        <v>f</v>
      </c>
      <c r="P99" s="70" t="str">
        <f t="shared" si="40"/>
        <v>a</v>
      </c>
      <c r="Q99" s="70" t="str">
        <f t="shared" si="40"/>
        <v>c</v>
      </c>
      <c r="R99" s="70" t="str">
        <f t="shared" si="41"/>
        <v>t</v>
      </c>
      <c r="S99" s="70" t="str">
        <f t="shared" si="41"/>
        <v>i</v>
      </c>
      <c r="T99" s="70" t="str">
        <f t="shared" si="41"/>
        <v>o</v>
      </c>
      <c r="U99" s="70" t="str">
        <f t="shared" si="41"/>
        <v>n</v>
      </c>
      <c r="V99" s="70" t="str">
        <f t="shared" si="41"/>
        <v xml:space="preserve"> </v>
      </c>
      <c r="W99" s="70" t="str">
        <f t="shared" si="41"/>
        <v>s</v>
      </c>
      <c r="X99" s="70" t="str">
        <f t="shared" si="41"/>
        <v>p</v>
      </c>
      <c r="Y99" s="70" t="str">
        <f t="shared" si="41"/>
        <v>h</v>
      </c>
      <c r="Z99" s="70" t="str">
        <f t="shared" si="41"/>
        <v>e</v>
      </c>
      <c r="AA99" s="70" t="str">
        <f t="shared" si="41"/>
        <v>r</v>
      </c>
      <c r="AB99" s="70" t="str">
        <f t="shared" si="41"/>
        <v>e</v>
      </c>
      <c r="AC99" s="70" t="str">
        <f t="shared" si="41"/>
        <v xml:space="preserve"> </v>
      </c>
      <c r="AD99" s="70" t="str">
        <f t="shared" si="41"/>
        <v>a</v>
      </c>
      <c r="AE99" s="70" t="str">
        <f t="shared" si="41"/>
        <v>p</v>
      </c>
      <c r="AF99" s="70" t="str">
        <f t="shared" si="41"/>
        <v>p</v>
      </c>
      <c r="AG99" s="70" t="str">
        <f t="shared" si="41"/>
        <v>e</v>
      </c>
      <c r="AH99" s="70" t="str">
        <f t="shared" si="42"/>
        <v>a</v>
      </c>
      <c r="AI99" s="70" t="str">
        <f t="shared" si="42"/>
        <v>r</v>
      </c>
      <c r="AJ99" s="70" t="str">
        <f t="shared" si="42"/>
        <v>s</v>
      </c>
      <c r="AK99" s="70" t="str">
        <f t="shared" si="42"/>
        <v>!</v>
      </c>
      <c r="AL99" s="70" t="str">
        <f t="shared" si="42"/>
        <v/>
      </c>
      <c r="AM99" s="70" t="str">
        <f t="shared" si="42"/>
        <v/>
      </c>
      <c r="AN99" s="70" t="str">
        <f t="shared" si="42"/>
        <v/>
      </c>
      <c r="AO99" s="70" t="str">
        <f t="shared" si="42"/>
        <v/>
      </c>
      <c r="AP99" s="70" t="str">
        <f t="shared" si="42"/>
        <v/>
      </c>
      <c r="AQ99" s="70" t="str">
        <f t="shared" si="42"/>
        <v/>
      </c>
      <c r="AR99" s="70" t="str">
        <f t="shared" si="42"/>
        <v/>
      </c>
      <c r="AS99" s="70" t="str">
        <f t="shared" si="42"/>
        <v/>
      </c>
      <c r="AT99" s="70" t="str">
        <f t="shared" si="42"/>
        <v/>
      </c>
      <c r="AU99" s="70" t="str">
        <f t="shared" si="42"/>
        <v/>
      </c>
      <c r="AV99" s="70" t="str">
        <f t="shared" si="42"/>
        <v/>
      </c>
      <c r="AW99" s="70" t="str">
        <f t="shared" si="42"/>
        <v/>
      </c>
      <c r="AX99" s="70" t="str">
        <f t="shared" si="43"/>
        <v/>
      </c>
      <c r="AY99" s="70" t="str">
        <f t="shared" si="43"/>
        <v/>
      </c>
      <c r="AZ99" s="70" t="str">
        <f t="shared" si="43"/>
        <v/>
      </c>
      <c r="BA99" s="70" t="str">
        <f t="shared" si="43"/>
        <v/>
      </c>
      <c r="BB99" s="70" t="str">
        <f t="shared" si="43"/>
        <v/>
      </c>
      <c r="BC99" s="70" t="str">
        <f t="shared" si="43"/>
        <v/>
      </c>
      <c r="BD99" s="70" t="str">
        <f t="shared" si="43"/>
        <v/>
      </c>
      <c r="BE99" s="70" t="str">
        <f t="shared" si="43"/>
        <v/>
      </c>
      <c r="BF99" s="70" t="str">
        <f t="shared" si="43"/>
        <v/>
      </c>
      <c r="BG99" s="70" t="str">
        <f t="shared" si="43"/>
        <v/>
      </c>
      <c r="BH99" s="70" t="str">
        <f t="shared" si="43"/>
        <v/>
      </c>
      <c r="BI99" s="70" t="str">
        <f t="shared" si="43"/>
        <v/>
      </c>
      <c r="BJ99" s="70" t="str">
        <f t="shared" si="43"/>
        <v/>
      </c>
      <c r="BK99" s="70" t="str">
        <f t="shared" si="43"/>
        <v/>
      </c>
      <c r="BL99" s="70" t="str">
        <f t="shared" si="43"/>
        <v/>
      </c>
      <c r="BM99" s="70" t="str">
        <f t="shared" si="43"/>
        <v/>
      </c>
      <c r="BN99" s="70" t="str">
        <f t="shared" si="38"/>
        <v/>
      </c>
      <c r="BO99" s="70" t="str">
        <f t="shared" si="38"/>
        <v/>
      </c>
      <c r="BP99" s="70" t="str">
        <f t="shared" si="38"/>
        <v/>
      </c>
      <c r="BQ99" s="70" t="str">
        <f t="shared" si="38"/>
        <v/>
      </c>
      <c r="BR99" s="70" t="str">
        <f t="shared" si="38"/>
        <v/>
      </c>
      <c r="BS99" s="70" t="str">
        <f t="shared" si="38"/>
        <v/>
      </c>
      <c r="BT99" s="70" t="str">
        <f t="shared" si="38"/>
        <v/>
      </c>
      <c r="BU99" s="70" t="str">
        <f t="shared" si="38"/>
        <v/>
      </c>
      <c r="BV99" s="70" t="str">
        <f t="shared" si="38"/>
        <v/>
      </c>
      <c r="BW99" s="70" t="str">
        <f t="shared" si="38"/>
        <v/>
      </c>
      <c r="BX99" s="70" t="str">
        <f t="shared" si="38"/>
        <v/>
      </c>
      <c r="BY99" s="70" t="str">
        <f t="shared" si="38"/>
        <v/>
      </c>
      <c r="BZ99" s="70" t="str">
        <f t="shared" si="38"/>
        <v/>
      </c>
      <c r="CA99" s="70" t="str">
        <f t="shared" si="38"/>
        <v/>
      </c>
    </row>
    <row r="100" spans="1:79" x14ac:dyDescent="0.35">
      <c r="A100" s="70" t="str">
        <f t="shared" si="39"/>
        <v>69 73 20 65 6E 67 75 6C 66 65 64 20 62 79 20 61 20 63 6C 6F 75 64 20 6F 66 20 69 74 63 68 69 6E 67 20 70 6F 77 64 65 72 21 A7 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0" s="70" t="str">
        <f t="shared" si="40"/>
        <v>i</v>
      </c>
      <c r="C100" s="70" t="str">
        <f t="shared" si="40"/>
        <v>s</v>
      </c>
      <c r="D100" s="70" t="str">
        <f t="shared" si="40"/>
        <v xml:space="preserve"> </v>
      </c>
      <c r="E100" s="70" t="str">
        <f t="shared" si="40"/>
        <v>e</v>
      </c>
      <c r="F100" s="70" t="str">
        <f t="shared" si="40"/>
        <v>n</v>
      </c>
      <c r="G100" s="70" t="str">
        <f t="shared" si="40"/>
        <v>g</v>
      </c>
      <c r="H100" s="70" t="str">
        <f t="shared" si="40"/>
        <v>u</v>
      </c>
      <c r="I100" s="70" t="str">
        <f t="shared" si="40"/>
        <v>l</v>
      </c>
      <c r="J100" s="70" t="str">
        <f t="shared" si="40"/>
        <v>f</v>
      </c>
      <c r="K100" s="70" t="str">
        <f t="shared" si="40"/>
        <v>e</v>
      </c>
      <c r="L100" s="70" t="str">
        <f t="shared" si="40"/>
        <v>d</v>
      </c>
      <c r="M100" s="70" t="str">
        <f t="shared" si="40"/>
        <v xml:space="preserve"> </v>
      </c>
      <c r="N100" s="70" t="str">
        <f t="shared" si="40"/>
        <v>b</v>
      </c>
      <c r="O100" s="70" t="str">
        <f t="shared" si="40"/>
        <v>y</v>
      </c>
      <c r="P100" s="70" t="str">
        <f t="shared" si="40"/>
        <v xml:space="preserve"> </v>
      </c>
      <c r="Q100" s="70" t="str">
        <f t="shared" si="40"/>
        <v>a</v>
      </c>
      <c r="R100" s="70" t="str">
        <f t="shared" si="41"/>
        <v xml:space="preserve"> </v>
      </c>
      <c r="S100" s="70" t="str">
        <f t="shared" si="41"/>
        <v>c</v>
      </c>
      <c r="T100" s="70" t="str">
        <f t="shared" si="41"/>
        <v>l</v>
      </c>
      <c r="U100" s="70" t="str">
        <f t="shared" si="41"/>
        <v>o</v>
      </c>
      <c r="V100" s="70" t="str">
        <f t="shared" si="41"/>
        <v>u</v>
      </c>
      <c r="W100" s="70" t="str">
        <f t="shared" si="41"/>
        <v>d</v>
      </c>
      <c r="X100" s="70" t="str">
        <f t="shared" si="41"/>
        <v xml:space="preserve"> </v>
      </c>
      <c r="Y100" s="70" t="str">
        <f t="shared" si="41"/>
        <v>o</v>
      </c>
      <c r="Z100" s="70" t="str">
        <f t="shared" si="41"/>
        <v>f</v>
      </c>
      <c r="AA100" s="70" t="str">
        <f t="shared" si="41"/>
        <v xml:space="preserve"> </v>
      </c>
      <c r="AB100" s="70" t="str">
        <f t="shared" si="41"/>
        <v>i</v>
      </c>
      <c r="AC100" s="70" t="str">
        <f t="shared" si="41"/>
        <v>t</v>
      </c>
      <c r="AD100" s="70" t="str">
        <f t="shared" si="41"/>
        <v>c</v>
      </c>
      <c r="AE100" s="70" t="str">
        <f t="shared" si="41"/>
        <v>h</v>
      </c>
      <c r="AF100" s="70" t="str">
        <f t="shared" si="41"/>
        <v>i</v>
      </c>
      <c r="AG100" s="70" t="str">
        <f t="shared" si="41"/>
        <v>n</v>
      </c>
      <c r="AH100" s="70" t="str">
        <f t="shared" si="42"/>
        <v>g</v>
      </c>
      <c r="AI100" s="70" t="str">
        <f t="shared" si="42"/>
        <v xml:space="preserve"> </v>
      </c>
      <c r="AJ100" s="70" t="str">
        <f t="shared" si="42"/>
        <v>p</v>
      </c>
      <c r="AK100" s="70" t="str">
        <f t="shared" si="42"/>
        <v>o</v>
      </c>
      <c r="AL100" s="70" t="str">
        <f t="shared" si="42"/>
        <v>w</v>
      </c>
      <c r="AM100" s="70" t="str">
        <f t="shared" si="42"/>
        <v>d</v>
      </c>
      <c r="AN100" s="70" t="str">
        <f t="shared" si="42"/>
        <v>e</v>
      </c>
      <c r="AO100" s="70" t="str">
        <f t="shared" si="42"/>
        <v>r</v>
      </c>
      <c r="AP100" s="70" t="str">
        <f t="shared" si="42"/>
        <v>!</v>
      </c>
      <c r="AQ100" s="70" t="str">
        <f t="shared" si="42"/>
        <v/>
      </c>
      <c r="AR100" s="70" t="str">
        <f t="shared" si="42"/>
        <v/>
      </c>
      <c r="AS100" s="70" t="str">
        <f t="shared" si="42"/>
        <v/>
      </c>
      <c r="AT100" s="70" t="str">
        <f t="shared" si="42"/>
        <v/>
      </c>
      <c r="AU100" s="70" t="str">
        <f t="shared" si="42"/>
        <v/>
      </c>
      <c r="AV100" s="70" t="str">
        <f t="shared" si="42"/>
        <v/>
      </c>
      <c r="AW100" s="70" t="str">
        <f t="shared" si="42"/>
        <v/>
      </c>
      <c r="AX100" s="70" t="str">
        <f t="shared" si="43"/>
        <v/>
      </c>
      <c r="AY100" s="70" t="str">
        <f t="shared" si="43"/>
        <v/>
      </c>
      <c r="AZ100" s="70" t="str">
        <f t="shared" si="43"/>
        <v/>
      </c>
      <c r="BA100" s="70" t="str">
        <f t="shared" si="43"/>
        <v/>
      </c>
      <c r="BB100" s="70" t="str">
        <f t="shared" si="43"/>
        <v/>
      </c>
      <c r="BC100" s="70" t="str">
        <f t="shared" si="43"/>
        <v/>
      </c>
      <c r="BD100" s="70" t="str">
        <f t="shared" si="43"/>
        <v/>
      </c>
      <c r="BE100" s="70" t="str">
        <f t="shared" si="43"/>
        <v/>
      </c>
      <c r="BF100" s="70" t="str">
        <f t="shared" si="43"/>
        <v/>
      </c>
      <c r="BG100" s="70" t="str">
        <f t="shared" si="43"/>
        <v/>
      </c>
      <c r="BH100" s="70" t="str">
        <f t="shared" si="43"/>
        <v/>
      </c>
      <c r="BI100" s="70" t="str">
        <f t="shared" si="43"/>
        <v/>
      </c>
      <c r="BJ100" s="70" t="str">
        <f t="shared" si="43"/>
        <v/>
      </c>
      <c r="BK100" s="70" t="str">
        <f t="shared" si="43"/>
        <v/>
      </c>
      <c r="BL100" s="70" t="str">
        <f t="shared" si="43"/>
        <v/>
      </c>
      <c r="BM100" s="70" t="str">
        <f t="shared" si="43"/>
        <v/>
      </c>
      <c r="BN100" s="70" t="str">
        <f t="shared" si="38"/>
        <v/>
      </c>
      <c r="BO100" s="70" t="str">
        <f t="shared" si="38"/>
        <v/>
      </c>
      <c r="BP100" s="70" t="str">
        <f t="shared" si="38"/>
        <v/>
      </c>
      <c r="BQ100" s="70" t="str">
        <f t="shared" si="38"/>
        <v/>
      </c>
      <c r="BR100" s="70" t="str">
        <f t="shared" si="38"/>
        <v/>
      </c>
      <c r="BS100" s="70" t="str">
        <f t="shared" si="38"/>
        <v/>
      </c>
      <c r="BT100" s="70" t="str">
        <f t="shared" si="38"/>
        <v/>
      </c>
      <c r="BU100" s="70" t="str">
        <f t="shared" si="38"/>
        <v/>
      </c>
      <c r="BV100" s="70" t="str">
        <f t="shared" si="38"/>
        <v/>
      </c>
      <c r="BW100" s="70" t="str">
        <f t="shared" si="38"/>
        <v/>
      </c>
      <c r="BX100" s="70" t="str">
        <f t="shared" si="38"/>
        <v/>
      </c>
      <c r="BY100" s="70" t="str">
        <f t="shared" si="38"/>
        <v/>
      </c>
      <c r="BZ100" s="70" t="str">
        <f t="shared" si="38"/>
        <v/>
      </c>
      <c r="CA100" s="70" t="str">
        <f t="shared" si="38"/>
        <v/>
      </c>
    </row>
    <row r="101" spans="1:79" x14ac:dyDescent="0.35">
      <c r="A101" s="70" t="str">
        <f t="shared" si="39"/>
        <v>53 6F 6D 65 20 63 6F 69 6E 73 20 61 72 65 20 66 61 6C 6C 69 6E 67 20 66 72 6F 6D 20 74 68 65 20 73 6B 79 21 A7 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1" s="70" t="str">
        <f t="shared" si="40"/>
        <v>S</v>
      </c>
      <c r="C101" s="70" t="str">
        <f t="shared" si="40"/>
        <v>o</v>
      </c>
      <c r="D101" s="70" t="str">
        <f t="shared" si="40"/>
        <v>m</v>
      </c>
      <c r="E101" s="70" t="str">
        <f t="shared" si="40"/>
        <v>e</v>
      </c>
      <c r="F101" s="70" t="str">
        <f t="shared" si="40"/>
        <v xml:space="preserve"> </v>
      </c>
      <c r="G101" s="70" t="str">
        <f t="shared" si="40"/>
        <v>c</v>
      </c>
      <c r="H101" s="70" t="str">
        <f t="shared" si="40"/>
        <v>o</v>
      </c>
      <c r="I101" s="70" t="str">
        <f t="shared" si="40"/>
        <v>i</v>
      </c>
      <c r="J101" s="70" t="str">
        <f t="shared" si="40"/>
        <v>n</v>
      </c>
      <c r="K101" s="70" t="str">
        <f t="shared" si="40"/>
        <v>s</v>
      </c>
      <c r="L101" s="70" t="str">
        <f t="shared" si="40"/>
        <v xml:space="preserve"> </v>
      </c>
      <c r="M101" s="70" t="str">
        <f t="shared" si="40"/>
        <v>a</v>
      </c>
      <c r="N101" s="70" t="str">
        <f t="shared" si="40"/>
        <v>r</v>
      </c>
      <c r="O101" s="70" t="str">
        <f t="shared" si="40"/>
        <v>e</v>
      </c>
      <c r="P101" s="70" t="str">
        <f t="shared" si="40"/>
        <v xml:space="preserve"> </v>
      </c>
      <c r="Q101" s="70" t="str">
        <f t="shared" si="40"/>
        <v>f</v>
      </c>
      <c r="R101" s="70" t="str">
        <f t="shared" si="41"/>
        <v>a</v>
      </c>
      <c r="S101" s="70" t="str">
        <f t="shared" si="41"/>
        <v>l</v>
      </c>
      <c r="T101" s="70" t="str">
        <f t="shared" si="41"/>
        <v>l</v>
      </c>
      <c r="U101" s="70" t="str">
        <f t="shared" si="41"/>
        <v>i</v>
      </c>
      <c r="V101" s="70" t="str">
        <f t="shared" si="41"/>
        <v>n</v>
      </c>
      <c r="W101" s="70" t="str">
        <f t="shared" si="41"/>
        <v>g</v>
      </c>
      <c r="X101" s="70" t="str">
        <f t="shared" si="41"/>
        <v xml:space="preserve"> </v>
      </c>
      <c r="Y101" s="70" t="str">
        <f t="shared" si="41"/>
        <v>f</v>
      </c>
      <c r="Z101" s="70" t="str">
        <f t="shared" si="41"/>
        <v>r</v>
      </c>
      <c r="AA101" s="70" t="str">
        <f t="shared" si="41"/>
        <v>o</v>
      </c>
      <c r="AB101" s="70" t="str">
        <f t="shared" si="41"/>
        <v>m</v>
      </c>
      <c r="AC101" s="70" t="str">
        <f t="shared" si="41"/>
        <v xml:space="preserve"> </v>
      </c>
      <c r="AD101" s="70" t="str">
        <f t="shared" si="41"/>
        <v>t</v>
      </c>
      <c r="AE101" s="70" t="str">
        <f t="shared" si="41"/>
        <v>h</v>
      </c>
      <c r="AF101" s="70" t="str">
        <f t="shared" si="41"/>
        <v>e</v>
      </c>
      <c r="AG101" s="70" t="str">
        <f t="shared" si="41"/>
        <v xml:space="preserve"> </v>
      </c>
      <c r="AH101" s="70" t="str">
        <f t="shared" si="42"/>
        <v>s</v>
      </c>
      <c r="AI101" s="70" t="str">
        <f t="shared" si="42"/>
        <v>k</v>
      </c>
      <c r="AJ101" s="70" t="str">
        <f t="shared" si="42"/>
        <v>y</v>
      </c>
      <c r="AK101" s="70" t="str">
        <f t="shared" si="42"/>
        <v>!</v>
      </c>
      <c r="AL101" s="70" t="str">
        <f t="shared" si="42"/>
        <v/>
      </c>
      <c r="AM101" s="70" t="str">
        <f t="shared" si="42"/>
        <v/>
      </c>
      <c r="AN101" s="70" t="str">
        <f t="shared" si="42"/>
        <v/>
      </c>
      <c r="AO101" s="70" t="str">
        <f t="shared" si="42"/>
        <v/>
      </c>
      <c r="AP101" s="70" t="str">
        <f t="shared" si="42"/>
        <v/>
      </c>
      <c r="AQ101" s="70" t="str">
        <f t="shared" si="42"/>
        <v/>
      </c>
      <c r="AR101" s="70" t="str">
        <f t="shared" si="42"/>
        <v/>
      </c>
      <c r="AS101" s="70" t="str">
        <f t="shared" si="42"/>
        <v/>
      </c>
      <c r="AT101" s="70" t="str">
        <f t="shared" si="42"/>
        <v/>
      </c>
      <c r="AU101" s="70" t="str">
        <f t="shared" si="42"/>
        <v/>
      </c>
      <c r="AV101" s="70" t="str">
        <f t="shared" si="42"/>
        <v/>
      </c>
      <c r="AW101" s="70" t="str">
        <f t="shared" si="42"/>
        <v/>
      </c>
      <c r="AX101" s="70" t="str">
        <f t="shared" si="43"/>
        <v/>
      </c>
      <c r="AY101" s="70" t="str">
        <f t="shared" si="43"/>
        <v/>
      </c>
      <c r="AZ101" s="70" t="str">
        <f t="shared" si="43"/>
        <v/>
      </c>
      <c r="BA101" s="70" t="str">
        <f t="shared" si="43"/>
        <v/>
      </c>
      <c r="BB101" s="70" t="str">
        <f t="shared" si="43"/>
        <v/>
      </c>
      <c r="BC101" s="70" t="str">
        <f t="shared" si="43"/>
        <v/>
      </c>
      <c r="BD101" s="70" t="str">
        <f t="shared" si="43"/>
        <v/>
      </c>
      <c r="BE101" s="70" t="str">
        <f t="shared" si="43"/>
        <v/>
      </c>
      <c r="BF101" s="70" t="str">
        <f t="shared" si="43"/>
        <v/>
      </c>
      <c r="BG101" s="70" t="str">
        <f t="shared" si="43"/>
        <v/>
      </c>
      <c r="BH101" s="70" t="str">
        <f t="shared" si="43"/>
        <v/>
      </c>
      <c r="BI101" s="70" t="str">
        <f t="shared" si="43"/>
        <v/>
      </c>
      <c r="BJ101" s="70" t="str">
        <f t="shared" si="43"/>
        <v/>
      </c>
      <c r="BK101" s="70" t="str">
        <f t="shared" si="43"/>
        <v/>
      </c>
      <c r="BL101" s="70" t="str">
        <f t="shared" si="43"/>
        <v/>
      </c>
      <c r="BM101" s="70" t="str">
        <f t="shared" si="43"/>
        <v/>
      </c>
      <c r="BN101" s="70" t="str">
        <f t="shared" si="38"/>
        <v/>
      </c>
      <c r="BO101" s="70" t="str">
        <f t="shared" si="38"/>
        <v/>
      </c>
      <c r="BP101" s="70" t="str">
        <f t="shared" si="38"/>
        <v/>
      </c>
      <c r="BQ101" s="70" t="str">
        <f t="shared" si="38"/>
        <v/>
      </c>
      <c r="BR101" s="70" t="str">
        <f t="shared" si="38"/>
        <v/>
      </c>
      <c r="BS101" s="70" t="str">
        <f t="shared" si="38"/>
        <v/>
      </c>
      <c r="BT101" s="70" t="str">
        <f t="shared" si="38"/>
        <v/>
      </c>
      <c r="BU101" s="70" t="str">
        <f t="shared" si="38"/>
        <v/>
      </c>
      <c r="BV101" s="70" t="str">
        <f t="shared" si="38"/>
        <v/>
      </c>
      <c r="BW101" s="70" t="str">
        <f t="shared" si="38"/>
        <v/>
      </c>
      <c r="BX101" s="70" t="str">
        <f t="shared" si="38"/>
        <v/>
      </c>
      <c r="BY101" s="70" t="str">
        <f t="shared" si="38"/>
        <v/>
      </c>
      <c r="BZ101" s="70" t="str">
        <f t="shared" si="38"/>
        <v/>
      </c>
      <c r="CA101" s="70" t="str">
        <f t="shared" si="38"/>
        <v/>
      </c>
    </row>
    <row r="102" spans="1:79" x14ac:dyDescent="0.35">
      <c r="A102" s="70" t="str">
        <f t="shared" si="39"/>
        <v>67 65 74 73 20 61 20 73 6F 72 65 20 74 68 72 6F 61 74 21 A7 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2" s="70" t="str">
        <f t="shared" si="40"/>
        <v>g</v>
      </c>
      <c r="C102" s="70" t="str">
        <f t="shared" si="40"/>
        <v>e</v>
      </c>
      <c r="D102" s="70" t="str">
        <f t="shared" si="40"/>
        <v>t</v>
      </c>
      <c r="E102" s="70" t="str">
        <f t="shared" si="40"/>
        <v>s</v>
      </c>
      <c r="F102" s="70" t="str">
        <f t="shared" si="40"/>
        <v xml:space="preserve"> </v>
      </c>
      <c r="G102" s="70" t="str">
        <f t="shared" si="40"/>
        <v>a</v>
      </c>
      <c r="H102" s="70" t="str">
        <f t="shared" si="40"/>
        <v xml:space="preserve"> </v>
      </c>
      <c r="I102" s="70" t="str">
        <f t="shared" si="40"/>
        <v>s</v>
      </c>
      <c r="J102" s="70" t="str">
        <f t="shared" si="40"/>
        <v>o</v>
      </c>
      <c r="K102" s="70" t="str">
        <f t="shared" si="40"/>
        <v>r</v>
      </c>
      <c r="L102" s="70" t="str">
        <f t="shared" si="40"/>
        <v>e</v>
      </c>
      <c r="M102" s="70" t="str">
        <f t="shared" si="40"/>
        <v xml:space="preserve"> </v>
      </c>
      <c r="N102" s="70" t="str">
        <f t="shared" si="40"/>
        <v>t</v>
      </c>
      <c r="O102" s="70" t="str">
        <f t="shared" si="40"/>
        <v>h</v>
      </c>
      <c r="P102" s="70" t="str">
        <f t="shared" si="40"/>
        <v>r</v>
      </c>
      <c r="Q102" s="70" t="str">
        <f t="shared" si="40"/>
        <v>o</v>
      </c>
      <c r="R102" s="70" t="str">
        <f t="shared" si="41"/>
        <v>a</v>
      </c>
      <c r="S102" s="70" t="str">
        <f t="shared" si="41"/>
        <v>t</v>
      </c>
      <c r="T102" s="70" t="str">
        <f t="shared" si="41"/>
        <v>!</v>
      </c>
      <c r="U102" s="70" t="str">
        <f t="shared" si="41"/>
        <v/>
      </c>
      <c r="V102" s="70" t="str">
        <f t="shared" si="41"/>
        <v/>
      </c>
      <c r="W102" s="70" t="str">
        <f t="shared" si="41"/>
        <v/>
      </c>
      <c r="X102" s="70" t="str">
        <f t="shared" si="41"/>
        <v/>
      </c>
      <c r="Y102" s="70" t="str">
        <f t="shared" si="41"/>
        <v/>
      </c>
      <c r="Z102" s="70" t="str">
        <f t="shared" si="41"/>
        <v/>
      </c>
      <c r="AA102" s="70" t="str">
        <f t="shared" si="41"/>
        <v/>
      </c>
      <c r="AB102" s="70" t="str">
        <f t="shared" si="41"/>
        <v/>
      </c>
      <c r="AC102" s="70" t="str">
        <f t="shared" si="41"/>
        <v/>
      </c>
      <c r="AD102" s="70" t="str">
        <f t="shared" si="41"/>
        <v/>
      </c>
      <c r="AE102" s="70" t="str">
        <f t="shared" si="41"/>
        <v/>
      </c>
      <c r="AF102" s="70" t="str">
        <f t="shared" si="41"/>
        <v/>
      </c>
      <c r="AG102" s="70" t="str">
        <f t="shared" si="41"/>
        <v/>
      </c>
      <c r="AH102" s="70" t="str">
        <f t="shared" si="42"/>
        <v/>
      </c>
      <c r="AI102" s="70" t="str">
        <f t="shared" si="42"/>
        <v/>
      </c>
      <c r="AJ102" s="70" t="str">
        <f t="shared" si="42"/>
        <v/>
      </c>
      <c r="AK102" s="70" t="str">
        <f t="shared" si="42"/>
        <v/>
      </c>
      <c r="AL102" s="70" t="str">
        <f t="shared" si="42"/>
        <v/>
      </c>
      <c r="AM102" s="70" t="str">
        <f t="shared" si="42"/>
        <v/>
      </c>
      <c r="AN102" s="70" t="str">
        <f t="shared" si="42"/>
        <v/>
      </c>
      <c r="AO102" s="70" t="str">
        <f t="shared" si="42"/>
        <v/>
      </c>
      <c r="AP102" s="70" t="str">
        <f t="shared" si="42"/>
        <v/>
      </c>
      <c r="AQ102" s="70" t="str">
        <f t="shared" si="42"/>
        <v/>
      </c>
      <c r="AR102" s="70" t="str">
        <f t="shared" si="42"/>
        <v/>
      </c>
      <c r="AS102" s="70" t="str">
        <f t="shared" si="42"/>
        <v/>
      </c>
      <c r="AT102" s="70" t="str">
        <f t="shared" si="42"/>
        <v/>
      </c>
      <c r="AU102" s="70" t="str">
        <f t="shared" si="42"/>
        <v/>
      </c>
      <c r="AV102" s="70" t="str">
        <f t="shared" si="42"/>
        <v/>
      </c>
      <c r="AW102" s="70" t="str">
        <f t="shared" si="42"/>
        <v/>
      </c>
      <c r="AX102" s="70" t="str">
        <f t="shared" si="43"/>
        <v/>
      </c>
      <c r="AY102" s="70" t="str">
        <f t="shared" si="43"/>
        <v/>
      </c>
      <c r="AZ102" s="70" t="str">
        <f t="shared" si="43"/>
        <v/>
      </c>
      <c r="BA102" s="70" t="str">
        <f t="shared" si="43"/>
        <v/>
      </c>
      <c r="BB102" s="70" t="str">
        <f t="shared" si="43"/>
        <v/>
      </c>
      <c r="BC102" s="70" t="str">
        <f t="shared" si="43"/>
        <v/>
      </c>
      <c r="BD102" s="70" t="str">
        <f t="shared" si="43"/>
        <v/>
      </c>
      <c r="BE102" s="70" t="str">
        <f t="shared" si="43"/>
        <v/>
      </c>
      <c r="BF102" s="70" t="str">
        <f t="shared" si="43"/>
        <v/>
      </c>
      <c r="BG102" s="70" t="str">
        <f t="shared" si="43"/>
        <v/>
      </c>
      <c r="BH102" s="70" t="str">
        <f t="shared" si="43"/>
        <v/>
      </c>
      <c r="BI102" s="70" t="str">
        <f t="shared" si="43"/>
        <v/>
      </c>
      <c r="BJ102" s="70" t="str">
        <f t="shared" si="43"/>
        <v/>
      </c>
      <c r="BK102" s="70" t="str">
        <f t="shared" si="43"/>
        <v/>
      </c>
      <c r="BL102" s="70" t="str">
        <f t="shared" si="43"/>
        <v/>
      </c>
      <c r="BM102" s="70" t="str">
        <f t="shared" si="43"/>
        <v/>
      </c>
      <c r="BN102" s="70" t="str">
        <f t="shared" si="38"/>
        <v/>
      </c>
      <c r="BO102" s="70" t="str">
        <f t="shared" si="38"/>
        <v/>
      </c>
      <c r="BP102" s="70" t="str">
        <f t="shared" si="38"/>
        <v/>
      </c>
      <c r="BQ102" s="70" t="str">
        <f t="shared" si="38"/>
        <v/>
      </c>
      <c r="BR102" s="70" t="str">
        <f t="shared" si="38"/>
        <v/>
      </c>
      <c r="BS102" s="70" t="str">
        <f t="shared" si="38"/>
        <v/>
      </c>
      <c r="BT102" s="70" t="str">
        <f t="shared" si="38"/>
        <v/>
      </c>
      <c r="BU102" s="70" t="str">
        <f t="shared" si="38"/>
        <v/>
      </c>
      <c r="BV102" s="70" t="str">
        <f t="shared" si="38"/>
        <v/>
      </c>
      <c r="BW102" s="70" t="str">
        <f t="shared" si="38"/>
        <v/>
      </c>
      <c r="BX102" s="70" t="str">
        <f t="shared" si="38"/>
        <v/>
      </c>
      <c r="BY102" s="70" t="str">
        <f t="shared" si="38"/>
        <v/>
      </c>
      <c r="BZ102" s="70" t="str">
        <f t="shared" si="38"/>
        <v/>
      </c>
      <c r="CA102" s="70" t="str">
        <f t="shared" si="38"/>
        <v/>
      </c>
    </row>
    <row r="103" spans="1:79" x14ac:dyDescent="0.35">
      <c r="A103" s="70" t="str">
        <f t="shared" si="39"/>
        <v>69 73 20 6E 6F 77 20 62 65 74 74 65 72 20 73 68 69 65 6C 64 65 64 20 61 67 61 69 6E 73 74 20 73 74 6F 6E 69 6E 67 20 61 74 74 61 63 6B 73 21 A7 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3" s="70" t="str">
        <f t="shared" si="40"/>
        <v>i</v>
      </c>
      <c r="C103" s="70" t="str">
        <f t="shared" si="40"/>
        <v>s</v>
      </c>
      <c r="D103" s="70" t="str">
        <f t="shared" si="40"/>
        <v xml:space="preserve"> </v>
      </c>
      <c r="E103" s="70" t="str">
        <f t="shared" si="40"/>
        <v>n</v>
      </c>
      <c r="F103" s="70" t="str">
        <f t="shared" si="40"/>
        <v>o</v>
      </c>
      <c r="G103" s="70" t="str">
        <f t="shared" si="40"/>
        <v>w</v>
      </c>
      <c r="H103" s="70" t="str">
        <f t="shared" si="40"/>
        <v xml:space="preserve"> </v>
      </c>
      <c r="I103" s="70" t="str">
        <f t="shared" si="40"/>
        <v>b</v>
      </c>
      <c r="J103" s="70" t="str">
        <f t="shared" si="40"/>
        <v>e</v>
      </c>
      <c r="K103" s="70" t="str">
        <f t="shared" si="40"/>
        <v>t</v>
      </c>
      <c r="L103" s="70" t="str">
        <f t="shared" si="40"/>
        <v>t</v>
      </c>
      <c r="M103" s="70" t="str">
        <f t="shared" si="40"/>
        <v>e</v>
      </c>
      <c r="N103" s="70" t="str">
        <f t="shared" si="40"/>
        <v>r</v>
      </c>
      <c r="O103" s="70" t="str">
        <f t="shared" si="40"/>
        <v xml:space="preserve"> </v>
      </c>
      <c r="P103" s="70" t="str">
        <f t="shared" si="40"/>
        <v>s</v>
      </c>
      <c r="Q103" s="70" t="str">
        <f t="shared" si="40"/>
        <v>h</v>
      </c>
      <c r="R103" s="70" t="str">
        <f t="shared" si="41"/>
        <v>i</v>
      </c>
      <c r="S103" s="70" t="str">
        <f t="shared" si="41"/>
        <v>e</v>
      </c>
      <c r="T103" s="70" t="str">
        <f t="shared" si="41"/>
        <v>l</v>
      </c>
      <c r="U103" s="70" t="str">
        <f t="shared" si="41"/>
        <v>d</v>
      </c>
      <c r="V103" s="70" t="str">
        <f t="shared" si="41"/>
        <v>e</v>
      </c>
      <c r="W103" s="70" t="str">
        <f t="shared" si="41"/>
        <v>d</v>
      </c>
      <c r="X103" s="70" t="str">
        <f t="shared" si="41"/>
        <v xml:space="preserve"> </v>
      </c>
      <c r="Y103" s="70" t="str">
        <f t="shared" si="41"/>
        <v>a</v>
      </c>
      <c r="Z103" s="70" t="str">
        <f t="shared" si="41"/>
        <v>g</v>
      </c>
      <c r="AA103" s="70" t="str">
        <f t="shared" si="41"/>
        <v>a</v>
      </c>
      <c r="AB103" s="70" t="str">
        <f t="shared" si="41"/>
        <v>i</v>
      </c>
      <c r="AC103" s="70" t="str">
        <f t="shared" si="41"/>
        <v>n</v>
      </c>
      <c r="AD103" s="70" t="str">
        <f t="shared" si="41"/>
        <v>s</v>
      </c>
      <c r="AE103" s="70" t="str">
        <f t="shared" si="41"/>
        <v>t</v>
      </c>
      <c r="AF103" s="70" t="str">
        <f t="shared" si="41"/>
        <v xml:space="preserve"> </v>
      </c>
      <c r="AG103" s="70" t="str">
        <f t="shared" si="41"/>
        <v>s</v>
      </c>
      <c r="AH103" s="70" t="str">
        <f t="shared" si="42"/>
        <v>t</v>
      </c>
      <c r="AI103" s="70" t="str">
        <f t="shared" si="42"/>
        <v>o</v>
      </c>
      <c r="AJ103" s="70" t="str">
        <f t="shared" si="42"/>
        <v>n</v>
      </c>
      <c r="AK103" s="70" t="str">
        <f t="shared" si="42"/>
        <v>i</v>
      </c>
      <c r="AL103" s="70" t="str">
        <f t="shared" si="42"/>
        <v>n</v>
      </c>
      <c r="AM103" s="70" t="str">
        <f t="shared" si="42"/>
        <v>g</v>
      </c>
      <c r="AN103" s="70" t="str">
        <f t="shared" si="42"/>
        <v xml:space="preserve"> </v>
      </c>
      <c r="AO103" s="70" t="str">
        <f t="shared" si="42"/>
        <v>a</v>
      </c>
      <c r="AP103" s="70" t="str">
        <f t="shared" si="42"/>
        <v>t</v>
      </c>
      <c r="AQ103" s="70" t="str">
        <f t="shared" si="42"/>
        <v>t</v>
      </c>
      <c r="AR103" s="70" t="str">
        <f t="shared" si="42"/>
        <v>a</v>
      </c>
      <c r="AS103" s="70" t="str">
        <f t="shared" si="42"/>
        <v>c</v>
      </c>
      <c r="AT103" s="70" t="str">
        <f t="shared" si="42"/>
        <v>k</v>
      </c>
      <c r="AU103" s="70" t="str">
        <f t="shared" si="42"/>
        <v>s</v>
      </c>
      <c r="AV103" s="70" t="str">
        <f t="shared" si="42"/>
        <v>!</v>
      </c>
      <c r="AW103" s="70" t="str">
        <f t="shared" si="42"/>
        <v/>
      </c>
      <c r="AX103" s="70" t="str">
        <f t="shared" si="43"/>
        <v/>
      </c>
      <c r="AY103" s="70" t="str">
        <f t="shared" si="43"/>
        <v/>
      </c>
      <c r="AZ103" s="70" t="str">
        <f t="shared" si="43"/>
        <v/>
      </c>
      <c r="BA103" s="70" t="str">
        <f t="shared" si="43"/>
        <v/>
      </c>
      <c r="BB103" s="70" t="str">
        <f t="shared" si="43"/>
        <v/>
      </c>
      <c r="BC103" s="70" t="str">
        <f t="shared" si="43"/>
        <v/>
      </c>
      <c r="BD103" s="70" t="str">
        <f t="shared" si="43"/>
        <v/>
      </c>
      <c r="BE103" s="70" t="str">
        <f t="shared" si="43"/>
        <v/>
      </c>
      <c r="BF103" s="70" t="str">
        <f t="shared" si="43"/>
        <v/>
      </c>
      <c r="BG103" s="70" t="str">
        <f t="shared" si="43"/>
        <v/>
      </c>
      <c r="BH103" s="70" t="str">
        <f t="shared" si="43"/>
        <v/>
      </c>
      <c r="BI103" s="70" t="str">
        <f t="shared" si="43"/>
        <v/>
      </c>
      <c r="BJ103" s="70" t="str">
        <f t="shared" si="43"/>
        <v/>
      </c>
      <c r="BK103" s="70" t="str">
        <f t="shared" si="43"/>
        <v/>
      </c>
      <c r="BL103" s="70" t="str">
        <f t="shared" si="43"/>
        <v/>
      </c>
      <c r="BM103" s="70" t="str">
        <f t="shared" si="43"/>
        <v/>
      </c>
      <c r="BN103" s="70" t="str">
        <f t="shared" ref="BN103:CA121" si="44">IF(FIND("A7",$A103)&lt;3*(COLUMN(BN103)-1),"",CHAR(HEX2DEC(MID($A103,3*(COLUMN(BN103)-2)+1,2))))</f>
        <v/>
      </c>
      <c r="BO103" s="70" t="str">
        <f t="shared" si="44"/>
        <v/>
      </c>
      <c r="BP103" s="70" t="str">
        <f t="shared" si="44"/>
        <v/>
      </c>
      <c r="BQ103" s="70" t="str">
        <f t="shared" si="44"/>
        <v/>
      </c>
      <c r="BR103" s="70" t="str">
        <f t="shared" si="44"/>
        <v/>
      </c>
      <c r="BS103" s="70" t="str">
        <f t="shared" si="44"/>
        <v/>
      </c>
      <c r="BT103" s="70" t="str">
        <f t="shared" si="44"/>
        <v/>
      </c>
      <c r="BU103" s="70" t="str">
        <f t="shared" si="44"/>
        <v/>
      </c>
      <c r="BV103" s="70" t="str">
        <f t="shared" si="44"/>
        <v/>
      </c>
      <c r="BW103" s="70" t="str">
        <f t="shared" si="44"/>
        <v/>
      </c>
      <c r="BX103" s="70" t="str">
        <f t="shared" si="44"/>
        <v/>
      </c>
      <c r="BY103" s="70" t="str">
        <f t="shared" si="44"/>
        <v/>
      </c>
      <c r="BZ103" s="70" t="str">
        <f t="shared" si="44"/>
        <v/>
      </c>
      <c r="CA103" s="70" t="str">
        <f t="shared" si="44"/>
        <v/>
      </c>
    </row>
    <row r="104" spans="1:79" x14ac:dyDescent="0.35">
      <c r="A104" s="70" t="str">
        <f t="shared" si="39"/>
        <v>41 20 73 6B 69 6C 6C 20 73 70 68 65 72 65 20 61 70 70 65 61 72 73 21 A7 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4" s="70" t="str">
        <f t="shared" si="40"/>
        <v>A</v>
      </c>
      <c r="C104" s="70" t="str">
        <f t="shared" si="40"/>
        <v xml:space="preserve"> </v>
      </c>
      <c r="D104" s="70" t="str">
        <f t="shared" si="40"/>
        <v>s</v>
      </c>
      <c r="E104" s="70" t="str">
        <f t="shared" si="40"/>
        <v>k</v>
      </c>
      <c r="F104" s="70" t="str">
        <f t="shared" si="40"/>
        <v>i</v>
      </c>
      <c r="G104" s="70" t="str">
        <f t="shared" si="40"/>
        <v>l</v>
      </c>
      <c r="H104" s="70" t="str">
        <f t="shared" si="40"/>
        <v>l</v>
      </c>
      <c r="I104" s="70" t="str">
        <f t="shared" si="40"/>
        <v xml:space="preserve"> </v>
      </c>
      <c r="J104" s="70" t="str">
        <f t="shared" si="40"/>
        <v>s</v>
      </c>
      <c r="K104" s="70" t="str">
        <f t="shared" si="40"/>
        <v>p</v>
      </c>
      <c r="L104" s="70" t="str">
        <f t="shared" si="40"/>
        <v>h</v>
      </c>
      <c r="M104" s="70" t="str">
        <f t="shared" si="40"/>
        <v>e</v>
      </c>
      <c r="N104" s="70" t="str">
        <f t="shared" si="40"/>
        <v>r</v>
      </c>
      <c r="O104" s="70" t="str">
        <f t="shared" si="40"/>
        <v>e</v>
      </c>
      <c r="P104" s="70" t="str">
        <f t="shared" si="40"/>
        <v xml:space="preserve"> </v>
      </c>
      <c r="Q104" s="70" t="str">
        <f t="shared" si="40"/>
        <v>a</v>
      </c>
      <c r="R104" s="70" t="str">
        <f t="shared" si="41"/>
        <v>p</v>
      </c>
      <c r="S104" s="70" t="str">
        <f t="shared" si="41"/>
        <v>p</v>
      </c>
      <c r="T104" s="70" t="str">
        <f t="shared" si="41"/>
        <v>e</v>
      </c>
      <c r="U104" s="70" t="str">
        <f t="shared" si="41"/>
        <v>a</v>
      </c>
      <c r="V104" s="70" t="str">
        <f t="shared" si="41"/>
        <v>r</v>
      </c>
      <c r="W104" s="70" t="str">
        <f t="shared" si="41"/>
        <v>s</v>
      </c>
      <c r="X104" s="70" t="str">
        <f t="shared" si="41"/>
        <v>!</v>
      </c>
      <c r="Y104" s="70" t="str">
        <f t="shared" si="41"/>
        <v/>
      </c>
      <c r="Z104" s="70" t="str">
        <f t="shared" si="41"/>
        <v/>
      </c>
      <c r="AA104" s="70" t="str">
        <f t="shared" si="41"/>
        <v/>
      </c>
      <c r="AB104" s="70" t="str">
        <f t="shared" si="41"/>
        <v/>
      </c>
      <c r="AC104" s="70" t="str">
        <f t="shared" si="41"/>
        <v/>
      </c>
      <c r="AD104" s="70" t="str">
        <f t="shared" si="41"/>
        <v/>
      </c>
      <c r="AE104" s="70" t="str">
        <f t="shared" si="41"/>
        <v/>
      </c>
      <c r="AF104" s="70" t="str">
        <f t="shared" si="41"/>
        <v/>
      </c>
      <c r="AG104" s="70" t="str">
        <f t="shared" si="41"/>
        <v/>
      </c>
      <c r="AH104" s="70" t="str">
        <f t="shared" si="42"/>
        <v/>
      </c>
      <c r="AI104" s="70" t="str">
        <f t="shared" si="42"/>
        <v/>
      </c>
      <c r="AJ104" s="70" t="str">
        <f t="shared" si="42"/>
        <v/>
      </c>
      <c r="AK104" s="70" t="str">
        <f t="shared" si="42"/>
        <v/>
      </c>
      <c r="AL104" s="70" t="str">
        <f t="shared" si="42"/>
        <v/>
      </c>
      <c r="AM104" s="70" t="str">
        <f t="shared" si="42"/>
        <v/>
      </c>
      <c r="AN104" s="70" t="str">
        <f t="shared" si="42"/>
        <v/>
      </c>
      <c r="AO104" s="70" t="str">
        <f t="shared" si="42"/>
        <v/>
      </c>
      <c r="AP104" s="70" t="str">
        <f t="shared" si="42"/>
        <v/>
      </c>
      <c r="AQ104" s="70" t="str">
        <f t="shared" si="42"/>
        <v/>
      </c>
      <c r="AR104" s="70" t="str">
        <f t="shared" si="42"/>
        <v/>
      </c>
      <c r="AS104" s="70" t="str">
        <f t="shared" si="42"/>
        <v/>
      </c>
      <c r="AT104" s="70" t="str">
        <f t="shared" si="42"/>
        <v/>
      </c>
      <c r="AU104" s="70" t="str">
        <f t="shared" si="42"/>
        <v/>
      </c>
      <c r="AV104" s="70" t="str">
        <f t="shared" si="42"/>
        <v/>
      </c>
      <c r="AW104" s="70" t="str">
        <f t="shared" si="42"/>
        <v/>
      </c>
      <c r="AX104" s="70" t="str">
        <f t="shared" si="43"/>
        <v/>
      </c>
      <c r="AY104" s="70" t="str">
        <f t="shared" si="43"/>
        <v/>
      </c>
      <c r="AZ104" s="70" t="str">
        <f t="shared" si="43"/>
        <v/>
      </c>
      <c r="BA104" s="70" t="str">
        <f t="shared" si="43"/>
        <v/>
      </c>
      <c r="BB104" s="70" t="str">
        <f t="shared" si="43"/>
        <v/>
      </c>
      <c r="BC104" s="70" t="str">
        <f t="shared" si="43"/>
        <v/>
      </c>
      <c r="BD104" s="70" t="str">
        <f t="shared" si="43"/>
        <v/>
      </c>
      <c r="BE104" s="70" t="str">
        <f t="shared" si="43"/>
        <v/>
      </c>
      <c r="BF104" s="70" t="str">
        <f t="shared" si="43"/>
        <v/>
      </c>
      <c r="BG104" s="70" t="str">
        <f t="shared" si="43"/>
        <v/>
      </c>
      <c r="BH104" s="70" t="str">
        <f t="shared" si="43"/>
        <v/>
      </c>
      <c r="BI104" s="70" t="str">
        <f t="shared" si="43"/>
        <v/>
      </c>
      <c r="BJ104" s="70" t="str">
        <f t="shared" si="43"/>
        <v/>
      </c>
      <c r="BK104" s="70" t="str">
        <f t="shared" si="43"/>
        <v/>
      </c>
      <c r="BL104" s="70" t="str">
        <f t="shared" si="43"/>
        <v/>
      </c>
      <c r="BM104" s="70" t="str">
        <f t="shared" si="43"/>
        <v/>
      </c>
      <c r="BN104" s="70" t="str">
        <f t="shared" si="44"/>
        <v/>
      </c>
      <c r="BO104" s="70" t="str">
        <f t="shared" si="44"/>
        <v/>
      </c>
      <c r="BP104" s="70" t="str">
        <f t="shared" si="44"/>
        <v/>
      </c>
      <c r="BQ104" s="70" t="str">
        <f t="shared" si="44"/>
        <v/>
      </c>
      <c r="BR104" s="70" t="str">
        <f t="shared" si="44"/>
        <v/>
      </c>
      <c r="BS104" s="70" t="str">
        <f t="shared" si="44"/>
        <v/>
      </c>
      <c r="BT104" s="70" t="str">
        <f t="shared" si="44"/>
        <v/>
      </c>
      <c r="BU104" s="70" t="str">
        <f t="shared" si="44"/>
        <v/>
      </c>
      <c r="BV104" s="70" t="str">
        <f t="shared" si="44"/>
        <v/>
      </c>
      <c r="BW104" s="70" t="str">
        <f t="shared" si="44"/>
        <v/>
      </c>
      <c r="BX104" s="70" t="str">
        <f t="shared" si="44"/>
        <v/>
      </c>
      <c r="BY104" s="70" t="str">
        <f t="shared" si="44"/>
        <v/>
      </c>
      <c r="BZ104" s="70" t="str">
        <f t="shared" si="44"/>
        <v/>
      </c>
      <c r="CA104" s="70" t="str">
        <f t="shared" si="44"/>
        <v/>
      </c>
    </row>
    <row r="105" spans="1:79" x14ac:dyDescent="0.35">
      <c r="A105" s="70" t="str">
        <f t="shared" si="39"/>
        <v>69 73 20 77 65 61 6B 65 6E 65 64 20 66 6F 72 20 A7 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5" s="70" t="str">
        <f t="shared" si="40"/>
        <v>i</v>
      </c>
      <c r="C105" s="70" t="str">
        <f t="shared" si="40"/>
        <v>s</v>
      </c>
      <c r="D105" s="70" t="str">
        <f t="shared" si="40"/>
        <v xml:space="preserve"> </v>
      </c>
      <c r="E105" s="70" t="str">
        <f t="shared" si="40"/>
        <v>w</v>
      </c>
      <c r="F105" s="70" t="str">
        <f t="shared" si="40"/>
        <v>e</v>
      </c>
      <c r="G105" s="70" t="str">
        <f t="shared" si="40"/>
        <v>a</v>
      </c>
      <c r="H105" s="70" t="str">
        <f t="shared" si="40"/>
        <v>k</v>
      </c>
      <c r="I105" s="70" t="str">
        <f t="shared" si="40"/>
        <v>e</v>
      </c>
      <c r="J105" s="70" t="str">
        <f t="shared" si="40"/>
        <v>n</v>
      </c>
      <c r="K105" s="70" t="str">
        <f t="shared" si="40"/>
        <v>e</v>
      </c>
      <c r="L105" s="70" t="str">
        <f t="shared" si="40"/>
        <v>d</v>
      </c>
      <c r="M105" s="70" t="str">
        <f t="shared" si="40"/>
        <v xml:space="preserve"> </v>
      </c>
      <c r="N105" s="70" t="str">
        <f t="shared" si="40"/>
        <v>f</v>
      </c>
      <c r="O105" s="70" t="str">
        <f t="shared" si="40"/>
        <v>o</v>
      </c>
      <c r="P105" s="70" t="str">
        <f t="shared" si="40"/>
        <v>r</v>
      </c>
      <c r="Q105" s="70" t="str">
        <f t="shared" si="40"/>
        <v xml:space="preserve"> </v>
      </c>
      <c r="R105" s="70" t="str">
        <f t="shared" si="41"/>
        <v/>
      </c>
      <c r="S105" s="70" t="str">
        <f t="shared" si="41"/>
        <v/>
      </c>
      <c r="T105" s="70" t="str">
        <f t="shared" si="41"/>
        <v/>
      </c>
      <c r="U105" s="70" t="str">
        <f t="shared" si="41"/>
        <v/>
      </c>
      <c r="V105" s="70" t="str">
        <f t="shared" si="41"/>
        <v/>
      </c>
      <c r="W105" s="70" t="str">
        <f t="shared" si="41"/>
        <v/>
      </c>
      <c r="X105" s="70" t="str">
        <f t="shared" si="41"/>
        <v/>
      </c>
      <c r="Y105" s="70" t="str">
        <f t="shared" si="41"/>
        <v/>
      </c>
      <c r="Z105" s="70" t="str">
        <f t="shared" si="41"/>
        <v/>
      </c>
      <c r="AA105" s="70" t="str">
        <f t="shared" si="41"/>
        <v/>
      </c>
      <c r="AB105" s="70" t="str">
        <f t="shared" si="41"/>
        <v/>
      </c>
      <c r="AC105" s="70" t="str">
        <f t="shared" si="41"/>
        <v/>
      </c>
      <c r="AD105" s="70" t="str">
        <f t="shared" si="41"/>
        <v/>
      </c>
      <c r="AE105" s="70" t="str">
        <f t="shared" si="41"/>
        <v/>
      </c>
      <c r="AF105" s="70" t="str">
        <f t="shared" si="41"/>
        <v/>
      </c>
      <c r="AG105" s="70" t="str">
        <f t="shared" si="41"/>
        <v/>
      </c>
      <c r="AH105" s="70" t="str">
        <f t="shared" si="42"/>
        <v/>
      </c>
      <c r="AI105" s="70" t="str">
        <f t="shared" si="42"/>
        <v/>
      </c>
      <c r="AJ105" s="70" t="str">
        <f t="shared" si="42"/>
        <v/>
      </c>
      <c r="AK105" s="70" t="str">
        <f t="shared" si="42"/>
        <v/>
      </c>
      <c r="AL105" s="70" t="str">
        <f t="shared" si="42"/>
        <v/>
      </c>
      <c r="AM105" s="70" t="str">
        <f t="shared" si="42"/>
        <v/>
      </c>
      <c r="AN105" s="70" t="str">
        <f t="shared" si="42"/>
        <v/>
      </c>
      <c r="AO105" s="70" t="str">
        <f t="shared" si="42"/>
        <v/>
      </c>
      <c r="AP105" s="70" t="str">
        <f t="shared" si="42"/>
        <v/>
      </c>
      <c r="AQ105" s="70" t="str">
        <f t="shared" si="42"/>
        <v/>
      </c>
      <c r="AR105" s="70" t="str">
        <f t="shared" si="42"/>
        <v/>
      </c>
      <c r="AS105" s="70" t="str">
        <f t="shared" si="42"/>
        <v/>
      </c>
      <c r="AT105" s="70" t="str">
        <f t="shared" si="42"/>
        <v/>
      </c>
      <c r="AU105" s="70" t="str">
        <f t="shared" si="42"/>
        <v/>
      </c>
      <c r="AV105" s="70" t="str">
        <f t="shared" si="42"/>
        <v/>
      </c>
      <c r="AW105" s="70" t="str">
        <f t="shared" si="42"/>
        <v/>
      </c>
      <c r="AX105" s="70" t="str">
        <f t="shared" si="43"/>
        <v/>
      </c>
      <c r="AY105" s="70" t="str">
        <f t="shared" si="43"/>
        <v/>
      </c>
      <c r="AZ105" s="70" t="str">
        <f t="shared" si="43"/>
        <v/>
      </c>
      <c r="BA105" s="70" t="str">
        <f t="shared" si="43"/>
        <v/>
      </c>
      <c r="BB105" s="70" t="str">
        <f t="shared" si="43"/>
        <v/>
      </c>
      <c r="BC105" s="70" t="str">
        <f t="shared" si="43"/>
        <v/>
      </c>
      <c r="BD105" s="70" t="str">
        <f t="shared" si="43"/>
        <v/>
      </c>
      <c r="BE105" s="70" t="str">
        <f t="shared" si="43"/>
        <v/>
      </c>
      <c r="BF105" s="70" t="str">
        <f t="shared" si="43"/>
        <v/>
      </c>
      <c r="BG105" s="70" t="str">
        <f t="shared" si="43"/>
        <v/>
      </c>
      <c r="BH105" s="70" t="str">
        <f t="shared" si="43"/>
        <v/>
      </c>
      <c r="BI105" s="70" t="str">
        <f t="shared" si="43"/>
        <v/>
      </c>
      <c r="BJ105" s="70" t="str">
        <f t="shared" si="43"/>
        <v/>
      </c>
      <c r="BK105" s="70" t="str">
        <f t="shared" si="43"/>
        <v/>
      </c>
      <c r="BL105" s="70" t="str">
        <f t="shared" si="43"/>
        <v/>
      </c>
      <c r="BM105" s="70" t="str">
        <f t="shared" si="43"/>
        <v/>
      </c>
      <c r="BN105" s="70" t="str">
        <f t="shared" si="44"/>
        <v/>
      </c>
      <c r="BO105" s="70" t="str">
        <f t="shared" si="44"/>
        <v/>
      </c>
      <c r="BP105" s="70" t="str">
        <f t="shared" si="44"/>
        <v/>
      </c>
      <c r="BQ105" s="70" t="str">
        <f t="shared" si="44"/>
        <v/>
      </c>
      <c r="BR105" s="70" t="str">
        <f t="shared" si="44"/>
        <v/>
      </c>
      <c r="BS105" s="70" t="str">
        <f t="shared" si="44"/>
        <v/>
      </c>
      <c r="BT105" s="70" t="str">
        <f t="shared" si="44"/>
        <v/>
      </c>
      <c r="BU105" s="70" t="str">
        <f t="shared" si="44"/>
        <v/>
      </c>
      <c r="BV105" s="70" t="str">
        <f t="shared" si="44"/>
        <v/>
      </c>
      <c r="BW105" s="70" t="str">
        <f t="shared" si="44"/>
        <v/>
      </c>
      <c r="BX105" s="70" t="str">
        <f t="shared" si="44"/>
        <v/>
      </c>
      <c r="BY105" s="70" t="str">
        <f t="shared" si="44"/>
        <v/>
      </c>
      <c r="BZ105" s="70" t="str">
        <f t="shared" si="44"/>
        <v/>
      </c>
      <c r="CA105" s="70" t="str">
        <f t="shared" si="44"/>
        <v/>
      </c>
    </row>
    <row r="106" spans="1:79" x14ac:dyDescent="0.35">
      <c r="A106" s="70" t="str">
        <f t="shared" si="39"/>
        <v>41 6E 20 61 6E 74 69 20 6D 69 73 73 69 6C 65 20 73 68 69 65 6C 64 20 61 70 70 65 61 72 73 21 A7 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6" s="70" t="str">
        <f t="shared" si="40"/>
        <v>A</v>
      </c>
      <c r="C106" s="70" t="str">
        <f t="shared" si="40"/>
        <v>n</v>
      </c>
      <c r="D106" s="70" t="str">
        <f t="shared" si="40"/>
        <v xml:space="preserve"> </v>
      </c>
      <c r="E106" s="70" t="str">
        <f t="shared" si="40"/>
        <v>a</v>
      </c>
      <c r="F106" s="70" t="str">
        <f t="shared" si="40"/>
        <v>n</v>
      </c>
      <c r="G106" s="70" t="str">
        <f t="shared" si="40"/>
        <v>t</v>
      </c>
      <c r="H106" s="70" t="str">
        <f t="shared" si="40"/>
        <v>i</v>
      </c>
      <c r="I106" s="70" t="str">
        <f t="shared" si="40"/>
        <v xml:space="preserve"> </v>
      </c>
      <c r="J106" s="70" t="str">
        <f t="shared" si="40"/>
        <v>m</v>
      </c>
      <c r="K106" s="70" t="str">
        <f t="shared" si="40"/>
        <v>i</v>
      </c>
      <c r="L106" s="70" t="str">
        <f t="shared" si="40"/>
        <v>s</v>
      </c>
      <c r="M106" s="70" t="str">
        <f t="shared" si="40"/>
        <v>s</v>
      </c>
      <c r="N106" s="70" t="str">
        <f t="shared" si="40"/>
        <v>i</v>
      </c>
      <c r="O106" s="70" t="str">
        <f t="shared" si="40"/>
        <v>l</v>
      </c>
      <c r="P106" s="70" t="str">
        <f t="shared" si="40"/>
        <v>e</v>
      </c>
      <c r="Q106" s="70" t="str">
        <f t="shared" si="40"/>
        <v xml:space="preserve"> </v>
      </c>
      <c r="R106" s="70" t="str">
        <f t="shared" si="41"/>
        <v>s</v>
      </c>
      <c r="S106" s="70" t="str">
        <f t="shared" si="41"/>
        <v>h</v>
      </c>
      <c r="T106" s="70" t="str">
        <f t="shared" si="41"/>
        <v>i</v>
      </c>
      <c r="U106" s="70" t="str">
        <f t="shared" si="41"/>
        <v>e</v>
      </c>
      <c r="V106" s="70" t="str">
        <f t="shared" si="41"/>
        <v>l</v>
      </c>
      <c r="W106" s="70" t="str">
        <f t="shared" si="41"/>
        <v>d</v>
      </c>
      <c r="X106" s="70" t="str">
        <f t="shared" si="41"/>
        <v xml:space="preserve"> </v>
      </c>
      <c r="Y106" s="70" t="str">
        <f t="shared" si="41"/>
        <v>a</v>
      </c>
      <c r="Z106" s="70" t="str">
        <f t="shared" si="41"/>
        <v>p</v>
      </c>
      <c r="AA106" s="70" t="str">
        <f t="shared" si="41"/>
        <v>p</v>
      </c>
      <c r="AB106" s="70" t="str">
        <f t="shared" si="41"/>
        <v>e</v>
      </c>
      <c r="AC106" s="70" t="str">
        <f t="shared" si="41"/>
        <v>a</v>
      </c>
      <c r="AD106" s="70" t="str">
        <f t="shared" si="41"/>
        <v>r</v>
      </c>
      <c r="AE106" s="70" t="str">
        <f t="shared" si="41"/>
        <v>s</v>
      </c>
      <c r="AF106" s="70" t="str">
        <f t="shared" si="41"/>
        <v>!</v>
      </c>
      <c r="AG106" s="70" t="str">
        <f t="shared" si="41"/>
        <v/>
      </c>
      <c r="AH106" s="70" t="str">
        <f t="shared" si="42"/>
        <v/>
      </c>
      <c r="AI106" s="70" t="str">
        <f t="shared" si="42"/>
        <v/>
      </c>
      <c r="AJ106" s="70" t="str">
        <f t="shared" si="42"/>
        <v/>
      </c>
      <c r="AK106" s="70" t="str">
        <f t="shared" si="42"/>
        <v/>
      </c>
      <c r="AL106" s="70" t="str">
        <f t="shared" si="42"/>
        <v/>
      </c>
      <c r="AM106" s="70" t="str">
        <f t="shared" si="42"/>
        <v/>
      </c>
      <c r="AN106" s="70" t="str">
        <f t="shared" si="42"/>
        <v/>
      </c>
      <c r="AO106" s="70" t="str">
        <f t="shared" si="42"/>
        <v/>
      </c>
      <c r="AP106" s="70" t="str">
        <f t="shared" si="42"/>
        <v/>
      </c>
      <c r="AQ106" s="70" t="str">
        <f t="shared" si="42"/>
        <v/>
      </c>
      <c r="AR106" s="70" t="str">
        <f t="shared" si="42"/>
        <v/>
      </c>
      <c r="AS106" s="70" t="str">
        <f t="shared" si="42"/>
        <v/>
      </c>
      <c r="AT106" s="70" t="str">
        <f t="shared" si="42"/>
        <v/>
      </c>
      <c r="AU106" s="70" t="str">
        <f t="shared" si="42"/>
        <v/>
      </c>
      <c r="AV106" s="70" t="str">
        <f t="shared" si="42"/>
        <v/>
      </c>
      <c r="AW106" s="70" t="str">
        <f t="shared" si="42"/>
        <v/>
      </c>
      <c r="AX106" s="70" t="str">
        <f t="shared" si="43"/>
        <v/>
      </c>
      <c r="AY106" s="70" t="str">
        <f t="shared" si="43"/>
        <v/>
      </c>
      <c r="AZ106" s="70" t="str">
        <f t="shared" si="43"/>
        <v/>
      </c>
      <c r="BA106" s="70" t="str">
        <f t="shared" si="43"/>
        <v/>
      </c>
      <c r="BB106" s="70" t="str">
        <f t="shared" si="43"/>
        <v/>
      </c>
      <c r="BC106" s="70" t="str">
        <f t="shared" si="43"/>
        <v/>
      </c>
      <c r="BD106" s="70" t="str">
        <f t="shared" si="43"/>
        <v/>
      </c>
      <c r="BE106" s="70" t="str">
        <f t="shared" si="43"/>
        <v/>
      </c>
      <c r="BF106" s="70" t="str">
        <f t="shared" si="43"/>
        <v/>
      </c>
      <c r="BG106" s="70" t="str">
        <f t="shared" si="43"/>
        <v/>
      </c>
      <c r="BH106" s="70" t="str">
        <f t="shared" si="43"/>
        <v/>
      </c>
      <c r="BI106" s="70" t="str">
        <f t="shared" si="43"/>
        <v/>
      </c>
      <c r="BJ106" s="70" t="str">
        <f t="shared" si="43"/>
        <v/>
      </c>
      <c r="BK106" s="70" t="str">
        <f t="shared" si="43"/>
        <v/>
      </c>
      <c r="BL106" s="70" t="str">
        <f t="shared" si="43"/>
        <v/>
      </c>
      <c r="BM106" s="70" t="str">
        <f t="shared" si="43"/>
        <v/>
      </c>
      <c r="BN106" s="70" t="str">
        <f t="shared" si="44"/>
        <v/>
      </c>
      <c r="BO106" s="70" t="str">
        <f t="shared" si="44"/>
        <v/>
      </c>
      <c r="BP106" s="70" t="str">
        <f t="shared" si="44"/>
        <v/>
      </c>
      <c r="BQ106" s="70" t="str">
        <f t="shared" si="44"/>
        <v/>
      </c>
      <c r="BR106" s="70" t="str">
        <f t="shared" si="44"/>
        <v/>
      </c>
      <c r="BS106" s="70" t="str">
        <f t="shared" si="44"/>
        <v/>
      </c>
      <c r="BT106" s="70" t="str">
        <f t="shared" si="44"/>
        <v/>
      </c>
      <c r="BU106" s="70" t="str">
        <f t="shared" si="44"/>
        <v/>
      </c>
      <c r="BV106" s="70" t="str">
        <f t="shared" si="44"/>
        <v/>
      </c>
      <c r="BW106" s="70" t="str">
        <f t="shared" si="44"/>
        <v/>
      </c>
      <c r="BX106" s="70" t="str">
        <f t="shared" si="44"/>
        <v/>
      </c>
      <c r="BY106" s="70" t="str">
        <f t="shared" si="44"/>
        <v/>
      </c>
      <c r="BZ106" s="70" t="str">
        <f t="shared" si="44"/>
        <v/>
      </c>
      <c r="CA106" s="70" t="str">
        <f t="shared" si="44"/>
        <v/>
      </c>
    </row>
    <row r="107" spans="1:79" x14ac:dyDescent="0.35">
      <c r="A107" s="70" t="str">
        <f t="shared" si="39"/>
        <v>69 73 20 73 6C 69 6D 65 64 20 66 6F 72 20 A7 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7" s="70" t="str">
        <f t="shared" si="40"/>
        <v>i</v>
      </c>
      <c r="C107" s="70" t="str">
        <f t="shared" si="40"/>
        <v>s</v>
      </c>
      <c r="D107" s="70" t="str">
        <f t="shared" si="40"/>
        <v xml:space="preserve"> </v>
      </c>
      <c r="E107" s="70" t="str">
        <f t="shared" si="40"/>
        <v>s</v>
      </c>
      <c r="F107" s="70" t="str">
        <f t="shared" si="40"/>
        <v>l</v>
      </c>
      <c r="G107" s="70" t="str">
        <f t="shared" si="40"/>
        <v>i</v>
      </c>
      <c r="H107" s="70" t="str">
        <f t="shared" si="40"/>
        <v>m</v>
      </c>
      <c r="I107" s="70" t="str">
        <f t="shared" si="40"/>
        <v>e</v>
      </c>
      <c r="J107" s="70" t="str">
        <f t="shared" si="40"/>
        <v>d</v>
      </c>
      <c r="K107" s="70" t="str">
        <f t="shared" si="40"/>
        <v xml:space="preserve"> </v>
      </c>
      <c r="L107" s="70" t="str">
        <f t="shared" si="40"/>
        <v>f</v>
      </c>
      <c r="M107" s="70" t="str">
        <f t="shared" si="40"/>
        <v>o</v>
      </c>
      <c r="N107" s="70" t="str">
        <f t="shared" si="40"/>
        <v>r</v>
      </c>
      <c r="O107" s="70" t="str">
        <f t="shared" si="40"/>
        <v xml:space="preserve"> </v>
      </c>
      <c r="P107" s="70" t="str">
        <f t="shared" si="40"/>
        <v/>
      </c>
      <c r="Q107" s="70" t="str">
        <f t="shared" si="40"/>
        <v/>
      </c>
      <c r="R107" s="70" t="str">
        <f t="shared" si="41"/>
        <v/>
      </c>
      <c r="S107" s="70" t="str">
        <f t="shared" si="41"/>
        <v/>
      </c>
      <c r="T107" s="70" t="str">
        <f t="shared" si="41"/>
        <v/>
      </c>
      <c r="U107" s="70" t="str">
        <f t="shared" si="41"/>
        <v/>
      </c>
      <c r="V107" s="70" t="str">
        <f t="shared" si="41"/>
        <v/>
      </c>
      <c r="W107" s="70" t="str">
        <f t="shared" si="41"/>
        <v/>
      </c>
      <c r="X107" s="70" t="str">
        <f t="shared" si="41"/>
        <v/>
      </c>
      <c r="Y107" s="70" t="str">
        <f t="shared" si="41"/>
        <v/>
      </c>
      <c r="Z107" s="70" t="str">
        <f t="shared" si="41"/>
        <v/>
      </c>
      <c r="AA107" s="70" t="str">
        <f t="shared" si="41"/>
        <v/>
      </c>
      <c r="AB107" s="70" t="str">
        <f t="shared" si="41"/>
        <v/>
      </c>
      <c r="AC107" s="70" t="str">
        <f t="shared" si="41"/>
        <v/>
      </c>
      <c r="AD107" s="70" t="str">
        <f t="shared" si="41"/>
        <v/>
      </c>
      <c r="AE107" s="70" t="str">
        <f t="shared" si="41"/>
        <v/>
      </c>
      <c r="AF107" s="70" t="str">
        <f t="shared" si="41"/>
        <v/>
      </c>
      <c r="AG107" s="70" t="str">
        <f t="shared" si="41"/>
        <v/>
      </c>
      <c r="AH107" s="70" t="str">
        <f t="shared" si="42"/>
        <v/>
      </c>
      <c r="AI107" s="70" t="str">
        <f t="shared" si="42"/>
        <v/>
      </c>
      <c r="AJ107" s="70" t="str">
        <f t="shared" si="42"/>
        <v/>
      </c>
      <c r="AK107" s="70" t="str">
        <f t="shared" si="42"/>
        <v/>
      </c>
      <c r="AL107" s="70" t="str">
        <f t="shared" si="42"/>
        <v/>
      </c>
      <c r="AM107" s="70" t="str">
        <f t="shared" si="42"/>
        <v/>
      </c>
      <c r="AN107" s="70" t="str">
        <f t="shared" si="42"/>
        <v/>
      </c>
      <c r="AO107" s="70" t="str">
        <f t="shared" si="42"/>
        <v/>
      </c>
      <c r="AP107" s="70" t="str">
        <f t="shared" si="42"/>
        <v/>
      </c>
      <c r="AQ107" s="70" t="str">
        <f t="shared" si="42"/>
        <v/>
      </c>
      <c r="AR107" s="70" t="str">
        <f t="shared" si="42"/>
        <v/>
      </c>
      <c r="AS107" s="70" t="str">
        <f t="shared" si="42"/>
        <v/>
      </c>
      <c r="AT107" s="70" t="str">
        <f t="shared" si="42"/>
        <v/>
      </c>
      <c r="AU107" s="70" t="str">
        <f t="shared" si="42"/>
        <v/>
      </c>
      <c r="AV107" s="70" t="str">
        <f t="shared" si="42"/>
        <v/>
      </c>
      <c r="AW107" s="70" t="str">
        <f t="shared" si="42"/>
        <v/>
      </c>
      <c r="AX107" s="70" t="str">
        <f t="shared" si="43"/>
        <v/>
      </c>
      <c r="AY107" s="70" t="str">
        <f t="shared" si="43"/>
        <v/>
      </c>
      <c r="AZ107" s="70" t="str">
        <f t="shared" si="43"/>
        <v/>
      </c>
      <c r="BA107" s="70" t="str">
        <f t="shared" si="43"/>
        <v/>
      </c>
      <c r="BB107" s="70" t="str">
        <f t="shared" si="43"/>
        <v/>
      </c>
      <c r="BC107" s="70" t="str">
        <f t="shared" si="43"/>
        <v/>
      </c>
      <c r="BD107" s="70" t="str">
        <f t="shared" si="43"/>
        <v/>
      </c>
      <c r="BE107" s="70" t="str">
        <f t="shared" si="43"/>
        <v/>
      </c>
      <c r="BF107" s="70" t="str">
        <f t="shared" si="43"/>
        <v/>
      </c>
      <c r="BG107" s="70" t="str">
        <f t="shared" si="43"/>
        <v/>
      </c>
      <c r="BH107" s="70" t="str">
        <f t="shared" si="43"/>
        <v/>
      </c>
      <c r="BI107" s="70" t="str">
        <f t="shared" si="43"/>
        <v/>
      </c>
      <c r="BJ107" s="70" t="str">
        <f t="shared" si="43"/>
        <v/>
      </c>
      <c r="BK107" s="70" t="str">
        <f t="shared" si="43"/>
        <v/>
      </c>
      <c r="BL107" s="70" t="str">
        <f t="shared" si="43"/>
        <v/>
      </c>
      <c r="BM107" s="70" t="str">
        <f t="shared" si="43"/>
        <v/>
      </c>
      <c r="BN107" s="70" t="str">
        <f t="shared" si="44"/>
        <v/>
      </c>
      <c r="BO107" s="70" t="str">
        <f t="shared" si="44"/>
        <v/>
      </c>
      <c r="BP107" s="70" t="str">
        <f t="shared" si="44"/>
        <v/>
      </c>
      <c r="BQ107" s="70" t="str">
        <f t="shared" si="44"/>
        <v/>
      </c>
      <c r="BR107" s="70" t="str">
        <f t="shared" si="44"/>
        <v/>
      </c>
      <c r="BS107" s="70" t="str">
        <f t="shared" si="44"/>
        <v/>
      </c>
      <c r="BT107" s="70" t="str">
        <f t="shared" si="44"/>
        <v/>
      </c>
      <c r="BU107" s="70" t="str">
        <f t="shared" si="44"/>
        <v/>
      </c>
      <c r="BV107" s="70" t="str">
        <f t="shared" si="44"/>
        <v/>
      </c>
      <c r="BW107" s="70" t="str">
        <f t="shared" si="44"/>
        <v/>
      </c>
      <c r="BX107" s="70" t="str">
        <f t="shared" si="44"/>
        <v/>
      </c>
      <c r="BY107" s="70" t="str">
        <f t="shared" si="44"/>
        <v/>
      </c>
      <c r="BZ107" s="70" t="str">
        <f t="shared" si="44"/>
        <v/>
      </c>
      <c r="CA107" s="70" t="str">
        <f t="shared" si="44"/>
        <v/>
      </c>
    </row>
    <row r="108" spans="1:79" x14ac:dyDescent="0.35">
      <c r="A108" s="70" t="str">
        <f t="shared" si="39"/>
        <v>69 73 20 77 65 61 6B 65 6E 65 64 20 69 6E 20 61 72 6D 6F 72 20 61 6E 64 20 64 65 78 74 65 72 69 74 79 21 A7 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8" s="70" t="str">
        <f t="shared" si="40"/>
        <v>i</v>
      </c>
      <c r="C108" s="70" t="str">
        <f t="shared" si="40"/>
        <v>s</v>
      </c>
      <c r="D108" s="70" t="str">
        <f t="shared" si="40"/>
        <v xml:space="preserve"> </v>
      </c>
      <c r="E108" s="70" t="str">
        <f t="shared" si="40"/>
        <v>w</v>
      </c>
      <c r="F108" s="70" t="str">
        <f t="shared" si="40"/>
        <v>e</v>
      </c>
      <c r="G108" s="70" t="str">
        <f t="shared" si="40"/>
        <v>a</v>
      </c>
      <c r="H108" s="70" t="str">
        <f t="shared" si="40"/>
        <v>k</v>
      </c>
      <c r="I108" s="70" t="str">
        <f t="shared" si="40"/>
        <v>e</v>
      </c>
      <c r="J108" s="70" t="str">
        <f t="shared" si="40"/>
        <v>n</v>
      </c>
      <c r="K108" s="70" t="str">
        <f t="shared" si="40"/>
        <v>e</v>
      </c>
      <c r="L108" s="70" t="str">
        <f t="shared" si="40"/>
        <v>d</v>
      </c>
      <c r="M108" s="70" t="str">
        <f t="shared" si="40"/>
        <v xml:space="preserve"> </v>
      </c>
      <c r="N108" s="70" t="str">
        <f t="shared" si="40"/>
        <v>i</v>
      </c>
      <c r="O108" s="70" t="str">
        <f t="shared" si="40"/>
        <v>n</v>
      </c>
      <c r="P108" s="70" t="str">
        <f t="shared" si="40"/>
        <v xml:space="preserve"> </v>
      </c>
      <c r="Q108" s="70" t="str">
        <f t="shared" si="40"/>
        <v>a</v>
      </c>
      <c r="R108" s="70" t="str">
        <f t="shared" si="41"/>
        <v>r</v>
      </c>
      <c r="S108" s="70" t="str">
        <f t="shared" si="41"/>
        <v>m</v>
      </c>
      <c r="T108" s="70" t="str">
        <f t="shared" si="41"/>
        <v>o</v>
      </c>
      <c r="U108" s="70" t="str">
        <f t="shared" si="41"/>
        <v>r</v>
      </c>
      <c r="V108" s="70" t="str">
        <f t="shared" si="41"/>
        <v xml:space="preserve"> </v>
      </c>
      <c r="W108" s="70" t="str">
        <f t="shared" si="41"/>
        <v>a</v>
      </c>
      <c r="X108" s="70" t="str">
        <f t="shared" si="41"/>
        <v>n</v>
      </c>
      <c r="Y108" s="70" t="str">
        <f t="shared" si="41"/>
        <v>d</v>
      </c>
      <c r="Z108" s="70" t="str">
        <f t="shared" si="41"/>
        <v xml:space="preserve"> </v>
      </c>
      <c r="AA108" s="70" t="str">
        <f t="shared" si="41"/>
        <v>d</v>
      </c>
      <c r="AB108" s="70" t="str">
        <f t="shared" si="41"/>
        <v>e</v>
      </c>
      <c r="AC108" s="70" t="str">
        <f t="shared" si="41"/>
        <v>x</v>
      </c>
      <c r="AD108" s="70" t="str">
        <f t="shared" si="41"/>
        <v>t</v>
      </c>
      <c r="AE108" s="70" t="str">
        <f t="shared" si="41"/>
        <v>e</v>
      </c>
      <c r="AF108" s="70" t="str">
        <f t="shared" si="41"/>
        <v>r</v>
      </c>
      <c r="AG108" s="70" t="str">
        <f t="shared" si="41"/>
        <v>i</v>
      </c>
      <c r="AH108" s="70" t="str">
        <f t="shared" si="42"/>
        <v>t</v>
      </c>
      <c r="AI108" s="70" t="str">
        <f t="shared" si="42"/>
        <v>y</v>
      </c>
      <c r="AJ108" s="70" t="str">
        <f t="shared" si="42"/>
        <v>!</v>
      </c>
      <c r="AK108" s="70" t="str">
        <f t="shared" si="42"/>
        <v/>
      </c>
      <c r="AL108" s="70" t="str">
        <f t="shared" si="42"/>
        <v/>
      </c>
      <c r="AM108" s="70" t="str">
        <f t="shared" si="42"/>
        <v/>
      </c>
      <c r="AN108" s="70" t="str">
        <f t="shared" si="42"/>
        <v/>
      </c>
      <c r="AO108" s="70" t="str">
        <f t="shared" si="42"/>
        <v/>
      </c>
      <c r="AP108" s="70" t="str">
        <f t="shared" si="42"/>
        <v/>
      </c>
      <c r="AQ108" s="70" t="str">
        <f t="shared" si="42"/>
        <v/>
      </c>
      <c r="AR108" s="70" t="str">
        <f t="shared" si="42"/>
        <v/>
      </c>
      <c r="AS108" s="70" t="str">
        <f t="shared" si="42"/>
        <v/>
      </c>
      <c r="AT108" s="70" t="str">
        <f t="shared" si="42"/>
        <v/>
      </c>
      <c r="AU108" s="70" t="str">
        <f t="shared" si="42"/>
        <v/>
      </c>
      <c r="AV108" s="70" t="str">
        <f t="shared" si="42"/>
        <v/>
      </c>
      <c r="AW108" s="70" t="str">
        <f t="shared" si="42"/>
        <v/>
      </c>
      <c r="AX108" s="70" t="str">
        <f t="shared" si="43"/>
        <v/>
      </c>
      <c r="AY108" s="70" t="str">
        <f t="shared" si="43"/>
        <v/>
      </c>
      <c r="AZ108" s="70" t="str">
        <f t="shared" si="43"/>
        <v/>
      </c>
      <c r="BA108" s="70" t="str">
        <f t="shared" si="43"/>
        <v/>
      </c>
      <c r="BB108" s="70" t="str">
        <f t="shared" si="43"/>
        <v/>
      </c>
      <c r="BC108" s="70" t="str">
        <f t="shared" si="43"/>
        <v/>
      </c>
      <c r="BD108" s="70" t="str">
        <f t="shared" si="43"/>
        <v/>
      </c>
      <c r="BE108" s="70" t="str">
        <f t="shared" si="43"/>
        <v/>
      </c>
      <c r="BF108" s="70" t="str">
        <f t="shared" si="43"/>
        <v/>
      </c>
      <c r="BG108" s="70" t="str">
        <f t="shared" si="43"/>
        <v/>
      </c>
      <c r="BH108" s="70" t="str">
        <f t="shared" si="43"/>
        <v/>
      </c>
      <c r="BI108" s="70" t="str">
        <f t="shared" si="43"/>
        <v/>
      </c>
      <c r="BJ108" s="70" t="str">
        <f t="shared" si="43"/>
        <v/>
      </c>
      <c r="BK108" s="70" t="str">
        <f t="shared" si="43"/>
        <v/>
      </c>
      <c r="BL108" s="70" t="str">
        <f t="shared" si="43"/>
        <v/>
      </c>
      <c r="BM108" s="70" t="str">
        <f t="shared" si="43"/>
        <v/>
      </c>
      <c r="BN108" s="70" t="str">
        <f t="shared" si="44"/>
        <v/>
      </c>
      <c r="BO108" s="70" t="str">
        <f t="shared" si="44"/>
        <v/>
      </c>
      <c r="BP108" s="70" t="str">
        <f t="shared" si="44"/>
        <v/>
      </c>
      <c r="BQ108" s="70" t="str">
        <f t="shared" si="44"/>
        <v/>
      </c>
      <c r="BR108" s="70" t="str">
        <f t="shared" si="44"/>
        <v/>
      </c>
      <c r="BS108" s="70" t="str">
        <f t="shared" si="44"/>
        <v/>
      </c>
      <c r="BT108" s="70" t="str">
        <f t="shared" si="44"/>
        <v/>
      </c>
      <c r="BU108" s="70" t="str">
        <f t="shared" si="44"/>
        <v/>
      </c>
      <c r="BV108" s="70" t="str">
        <f t="shared" si="44"/>
        <v/>
      </c>
      <c r="BW108" s="70" t="str">
        <f t="shared" si="44"/>
        <v/>
      </c>
      <c r="BX108" s="70" t="str">
        <f t="shared" si="44"/>
        <v/>
      </c>
      <c r="BY108" s="70" t="str">
        <f t="shared" si="44"/>
        <v/>
      </c>
      <c r="BZ108" s="70" t="str">
        <f t="shared" si="44"/>
        <v/>
      </c>
      <c r="CA108" s="70" t="str">
        <f t="shared" si="44"/>
        <v/>
      </c>
    </row>
    <row r="109" spans="1:79" x14ac:dyDescent="0.35">
      <c r="A109" s="70" t="str">
        <f t="shared" si="39"/>
        <v>69 73 20 74 6F 74 61 6C 6C 79 20 75 6E 70 72 6F 74 65 63 74 65 64 20 6E 6F 77 21 A7 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09" s="70" t="str">
        <f t="shared" si="40"/>
        <v>i</v>
      </c>
      <c r="C109" s="70" t="str">
        <f t="shared" si="40"/>
        <v>s</v>
      </c>
      <c r="D109" s="70" t="str">
        <f t="shared" si="40"/>
        <v xml:space="preserve"> </v>
      </c>
      <c r="E109" s="70" t="str">
        <f t="shared" si="40"/>
        <v>t</v>
      </c>
      <c r="F109" s="70" t="str">
        <f t="shared" si="40"/>
        <v>o</v>
      </c>
      <c r="G109" s="70" t="str">
        <f t="shared" si="40"/>
        <v>t</v>
      </c>
      <c r="H109" s="70" t="str">
        <f t="shared" si="40"/>
        <v>a</v>
      </c>
      <c r="I109" s="70" t="str">
        <f t="shared" si="40"/>
        <v>l</v>
      </c>
      <c r="J109" s="70" t="str">
        <f t="shared" si="40"/>
        <v>l</v>
      </c>
      <c r="K109" s="70" t="str">
        <f t="shared" si="40"/>
        <v>y</v>
      </c>
      <c r="L109" s="70" t="str">
        <f t="shared" si="40"/>
        <v xml:space="preserve"> </v>
      </c>
      <c r="M109" s="70" t="str">
        <f t="shared" si="40"/>
        <v>u</v>
      </c>
      <c r="N109" s="70" t="str">
        <f t="shared" si="40"/>
        <v>n</v>
      </c>
      <c r="O109" s="70" t="str">
        <f t="shared" si="40"/>
        <v>p</v>
      </c>
      <c r="P109" s="70" t="str">
        <f t="shared" si="40"/>
        <v>r</v>
      </c>
      <c r="Q109" s="70" t="str">
        <f t="shared" si="40"/>
        <v>o</v>
      </c>
      <c r="R109" s="70" t="str">
        <f t="shared" si="41"/>
        <v>t</v>
      </c>
      <c r="S109" s="70" t="str">
        <f t="shared" si="41"/>
        <v>e</v>
      </c>
      <c r="T109" s="70" t="str">
        <f t="shared" si="41"/>
        <v>c</v>
      </c>
      <c r="U109" s="70" t="str">
        <f t="shared" si="41"/>
        <v>t</v>
      </c>
      <c r="V109" s="70" t="str">
        <f t="shared" si="41"/>
        <v>e</v>
      </c>
      <c r="W109" s="70" t="str">
        <f t="shared" si="41"/>
        <v>d</v>
      </c>
      <c r="X109" s="70" t="str">
        <f t="shared" si="41"/>
        <v xml:space="preserve"> </v>
      </c>
      <c r="Y109" s="70" t="str">
        <f t="shared" si="41"/>
        <v>n</v>
      </c>
      <c r="Z109" s="70" t="str">
        <f t="shared" si="41"/>
        <v>o</v>
      </c>
      <c r="AA109" s="70" t="str">
        <f t="shared" si="41"/>
        <v>w</v>
      </c>
      <c r="AB109" s="70" t="str">
        <f t="shared" si="41"/>
        <v>!</v>
      </c>
      <c r="AC109" s="70" t="str">
        <f t="shared" si="41"/>
        <v/>
      </c>
      <c r="AD109" s="70" t="str">
        <f t="shared" si="41"/>
        <v/>
      </c>
      <c r="AE109" s="70" t="str">
        <f t="shared" si="41"/>
        <v/>
      </c>
      <c r="AF109" s="70" t="str">
        <f t="shared" si="41"/>
        <v/>
      </c>
      <c r="AG109" s="70" t="str">
        <f t="shared" si="41"/>
        <v/>
      </c>
      <c r="AH109" s="70" t="str">
        <f t="shared" si="42"/>
        <v/>
      </c>
      <c r="AI109" s="70" t="str">
        <f t="shared" si="42"/>
        <v/>
      </c>
      <c r="AJ109" s="70" t="str">
        <f t="shared" si="42"/>
        <v/>
      </c>
      <c r="AK109" s="70" t="str">
        <f t="shared" si="42"/>
        <v/>
      </c>
      <c r="AL109" s="70" t="str">
        <f t="shared" si="42"/>
        <v/>
      </c>
      <c r="AM109" s="70" t="str">
        <f t="shared" si="42"/>
        <v/>
      </c>
      <c r="AN109" s="70" t="str">
        <f t="shared" si="42"/>
        <v/>
      </c>
      <c r="AO109" s="70" t="str">
        <f t="shared" si="42"/>
        <v/>
      </c>
      <c r="AP109" s="70" t="str">
        <f t="shared" si="42"/>
        <v/>
      </c>
      <c r="AQ109" s="70" t="str">
        <f t="shared" si="42"/>
        <v/>
      </c>
      <c r="AR109" s="70" t="str">
        <f t="shared" si="42"/>
        <v/>
      </c>
      <c r="AS109" s="70" t="str">
        <f t="shared" si="42"/>
        <v/>
      </c>
      <c r="AT109" s="70" t="str">
        <f t="shared" si="42"/>
        <v/>
      </c>
      <c r="AU109" s="70" t="str">
        <f t="shared" si="42"/>
        <v/>
      </c>
      <c r="AV109" s="70" t="str">
        <f t="shared" si="42"/>
        <v/>
      </c>
      <c r="AW109" s="70" t="str">
        <f t="shared" si="42"/>
        <v/>
      </c>
      <c r="AX109" s="70" t="str">
        <f t="shared" si="43"/>
        <v/>
      </c>
      <c r="AY109" s="70" t="str">
        <f t="shared" si="43"/>
        <v/>
      </c>
      <c r="AZ109" s="70" t="str">
        <f t="shared" si="43"/>
        <v/>
      </c>
      <c r="BA109" s="70" t="str">
        <f t="shared" si="43"/>
        <v/>
      </c>
      <c r="BB109" s="70" t="str">
        <f t="shared" si="43"/>
        <v/>
      </c>
      <c r="BC109" s="70" t="str">
        <f t="shared" si="43"/>
        <v/>
      </c>
      <c r="BD109" s="70" t="str">
        <f t="shared" si="43"/>
        <v/>
      </c>
      <c r="BE109" s="70" t="str">
        <f t="shared" si="43"/>
        <v/>
      </c>
      <c r="BF109" s="70" t="str">
        <f t="shared" si="43"/>
        <v/>
      </c>
      <c r="BG109" s="70" t="str">
        <f t="shared" si="43"/>
        <v/>
      </c>
      <c r="BH109" s="70" t="str">
        <f t="shared" si="43"/>
        <v/>
      </c>
      <c r="BI109" s="70" t="str">
        <f t="shared" si="43"/>
        <v/>
      </c>
      <c r="BJ109" s="70" t="str">
        <f t="shared" si="43"/>
        <v/>
      </c>
      <c r="BK109" s="70" t="str">
        <f t="shared" si="43"/>
        <v/>
      </c>
      <c r="BL109" s="70" t="str">
        <f t="shared" si="43"/>
        <v/>
      </c>
      <c r="BM109" s="70" t="str">
        <f t="shared" si="43"/>
        <v/>
      </c>
      <c r="BN109" s="70" t="str">
        <f t="shared" si="44"/>
        <v/>
      </c>
      <c r="BO109" s="70" t="str">
        <f t="shared" si="44"/>
        <v/>
      </c>
      <c r="BP109" s="70" t="str">
        <f t="shared" si="44"/>
        <v/>
      </c>
      <c r="BQ109" s="70" t="str">
        <f t="shared" si="44"/>
        <v/>
      </c>
      <c r="BR109" s="70" t="str">
        <f t="shared" si="44"/>
        <v/>
      </c>
      <c r="BS109" s="70" t="str">
        <f t="shared" si="44"/>
        <v/>
      </c>
      <c r="BT109" s="70" t="str">
        <f t="shared" si="44"/>
        <v/>
      </c>
      <c r="BU109" s="70" t="str">
        <f t="shared" si="44"/>
        <v/>
      </c>
      <c r="BV109" s="70" t="str">
        <f t="shared" si="44"/>
        <v/>
      </c>
      <c r="BW109" s="70" t="str">
        <f t="shared" si="44"/>
        <v/>
      </c>
      <c r="BX109" s="70" t="str">
        <f t="shared" si="44"/>
        <v/>
      </c>
      <c r="BY109" s="70" t="str">
        <f t="shared" si="44"/>
        <v/>
      </c>
      <c r="BZ109" s="70" t="str">
        <f t="shared" si="44"/>
        <v/>
      </c>
      <c r="CA109" s="70" t="str">
        <f t="shared" si="44"/>
        <v/>
      </c>
    </row>
    <row r="110" spans="1:79" x14ac:dyDescent="0.35">
      <c r="A110" s="70" t="str">
        <f t="shared" si="39"/>
        <v>69 73 20 6E 6F 77 20 75 6E 70 72 6F 74 65 63 74 65 64 20 61 67 61 69 6E 73 74 20 61 6C 6C 20 6B 69 6E 64 73 20 6F 66 20 61 74 74 61 63 6B 73 21 A7 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0" s="70" t="str">
        <f t="shared" si="40"/>
        <v>i</v>
      </c>
      <c r="C110" s="70" t="str">
        <f t="shared" si="40"/>
        <v>s</v>
      </c>
      <c r="D110" s="70" t="str">
        <f t="shared" si="40"/>
        <v xml:space="preserve"> </v>
      </c>
      <c r="E110" s="70" t="str">
        <f t="shared" si="40"/>
        <v>n</v>
      </c>
      <c r="F110" s="70" t="str">
        <f t="shared" si="40"/>
        <v>o</v>
      </c>
      <c r="G110" s="70" t="str">
        <f t="shared" si="40"/>
        <v>w</v>
      </c>
      <c r="H110" s="70" t="str">
        <f t="shared" si="40"/>
        <v xml:space="preserve"> </v>
      </c>
      <c r="I110" s="70" t="str">
        <f t="shared" si="40"/>
        <v>u</v>
      </c>
      <c r="J110" s="70" t="str">
        <f t="shared" si="40"/>
        <v>n</v>
      </c>
      <c r="K110" s="70" t="str">
        <f t="shared" si="40"/>
        <v>p</v>
      </c>
      <c r="L110" s="70" t="str">
        <f t="shared" si="40"/>
        <v>r</v>
      </c>
      <c r="M110" s="70" t="str">
        <f t="shared" si="40"/>
        <v>o</v>
      </c>
      <c r="N110" s="70" t="str">
        <f t="shared" si="40"/>
        <v>t</v>
      </c>
      <c r="O110" s="70" t="str">
        <f t="shared" si="40"/>
        <v>e</v>
      </c>
      <c r="P110" s="70" t="str">
        <f t="shared" si="40"/>
        <v>c</v>
      </c>
      <c r="Q110" s="70" t="str">
        <f t="shared" si="40"/>
        <v>t</v>
      </c>
      <c r="R110" s="70" t="str">
        <f t="shared" si="41"/>
        <v>e</v>
      </c>
      <c r="S110" s="70" t="str">
        <f t="shared" si="41"/>
        <v>d</v>
      </c>
      <c r="T110" s="70" t="str">
        <f t="shared" si="41"/>
        <v xml:space="preserve"> </v>
      </c>
      <c r="U110" s="70" t="str">
        <f t="shared" si="41"/>
        <v>a</v>
      </c>
      <c r="V110" s="70" t="str">
        <f t="shared" si="41"/>
        <v>g</v>
      </c>
      <c r="W110" s="70" t="str">
        <f t="shared" si="41"/>
        <v>a</v>
      </c>
      <c r="X110" s="70" t="str">
        <f t="shared" si="41"/>
        <v>i</v>
      </c>
      <c r="Y110" s="70" t="str">
        <f t="shared" si="41"/>
        <v>n</v>
      </c>
      <c r="Z110" s="70" t="str">
        <f t="shared" si="41"/>
        <v>s</v>
      </c>
      <c r="AA110" s="70" t="str">
        <f t="shared" si="41"/>
        <v>t</v>
      </c>
      <c r="AB110" s="70" t="str">
        <f t="shared" si="41"/>
        <v xml:space="preserve"> </v>
      </c>
      <c r="AC110" s="70" t="str">
        <f t="shared" si="41"/>
        <v>a</v>
      </c>
      <c r="AD110" s="70" t="str">
        <f t="shared" si="41"/>
        <v>l</v>
      </c>
      <c r="AE110" s="70" t="str">
        <f t="shared" si="41"/>
        <v>l</v>
      </c>
      <c r="AF110" s="70" t="str">
        <f t="shared" si="41"/>
        <v xml:space="preserve"> </v>
      </c>
      <c r="AG110" s="70" t="str">
        <f t="shared" si="41"/>
        <v>k</v>
      </c>
      <c r="AH110" s="70" t="str">
        <f t="shared" si="42"/>
        <v>i</v>
      </c>
      <c r="AI110" s="70" t="str">
        <f t="shared" si="42"/>
        <v>n</v>
      </c>
      <c r="AJ110" s="70" t="str">
        <f t="shared" si="42"/>
        <v>d</v>
      </c>
      <c r="AK110" s="70" t="str">
        <f t="shared" si="42"/>
        <v>s</v>
      </c>
      <c r="AL110" s="70" t="str">
        <f t="shared" si="42"/>
        <v xml:space="preserve"> </v>
      </c>
      <c r="AM110" s="70" t="str">
        <f t="shared" si="42"/>
        <v>o</v>
      </c>
      <c r="AN110" s="70" t="str">
        <f t="shared" si="42"/>
        <v>f</v>
      </c>
      <c r="AO110" s="70" t="str">
        <f t="shared" si="42"/>
        <v xml:space="preserve"> </v>
      </c>
      <c r="AP110" s="70" t="str">
        <f t="shared" si="42"/>
        <v>a</v>
      </c>
      <c r="AQ110" s="70" t="str">
        <f t="shared" si="42"/>
        <v>t</v>
      </c>
      <c r="AR110" s="70" t="str">
        <f t="shared" si="42"/>
        <v>t</v>
      </c>
      <c r="AS110" s="70" t="str">
        <f t="shared" si="42"/>
        <v>a</v>
      </c>
      <c r="AT110" s="70" t="str">
        <f t="shared" si="42"/>
        <v>c</v>
      </c>
      <c r="AU110" s="70" t="str">
        <f t="shared" si="42"/>
        <v>k</v>
      </c>
      <c r="AV110" s="70" t="str">
        <f t="shared" si="42"/>
        <v>s</v>
      </c>
      <c r="AW110" s="70" t="str">
        <f t="shared" si="42"/>
        <v>!</v>
      </c>
      <c r="AX110" s="70" t="str">
        <f t="shared" si="43"/>
        <v/>
      </c>
      <c r="AY110" s="70" t="str">
        <f t="shared" si="43"/>
        <v/>
      </c>
      <c r="AZ110" s="70" t="str">
        <f t="shared" si="43"/>
        <v/>
      </c>
      <c r="BA110" s="70" t="str">
        <f t="shared" si="43"/>
        <v/>
      </c>
      <c r="BB110" s="70" t="str">
        <f t="shared" si="43"/>
        <v/>
      </c>
      <c r="BC110" s="70" t="str">
        <f t="shared" si="43"/>
        <v/>
      </c>
      <c r="BD110" s="70" t="str">
        <f t="shared" si="43"/>
        <v/>
      </c>
      <c r="BE110" s="70" t="str">
        <f t="shared" si="43"/>
        <v/>
      </c>
      <c r="BF110" s="70" t="str">
        <f t="shared" si="43"/>
        <v/>
      </c>
      <c r="BG110" s="70" t="str">
        <f t="shared" si="43"/>
        <v/>
      </c>
      <c r="BH110" s="70" t="str">
        <f t="shared" si="43"/>
        <v/>
      </c>
      <c r="BI110" s="70" t="str">
        <f t="shared" si="43"/>
        <v/>
      </c>
      <c r="BJ110" s="70" t="str">
        <f t="shared" si="43"/>
        <v/>
      </c>
      <c r="BK110" s="70" t="str">
        <f t="shared" si="43"/>
        <v/>
      </c>
      <c r="BL110" s="70" t="str">
        <f t="shared" si="43"/>
        <v/>
      </c>
      <c r="BM110" s="70" t="str">
        <f t="shared" si="43"/>
        <v/>
      </c>
      <c r="BN110" s="70" t="str">
        <f t="shared" si="44"/>
        <v/>
      </c>
      <c r="BO110" s="70" t="str">
        <f t="shared" si="44"/>
        <v/>
      </c>
      <c r="BP110" s="70" t="str">
        <f t="shared" si="44"/>
        <v/>
      </c>
      <c r="BQ110" s="70" t="str">
        <f t="shared" si="44"/>
        <v/>
      </c>
      <c r="BR110" s="70" t="str">
        <f t="shared" si="44"/>
        <v/>
      </c>
      <c r="BS110" s="70" t="str">
        <f t="shared" si="44"/>
        <v/>
      </c>
      <c r="BT110" s="70" t="str">
        <f t="shared" si="44"/>
        <v/>
      </c>
      <c r="BU110" s="70" t="str">
        <f t="shared" si="44"/>
        <v/>
      </c>
      <c r="BV110" s="70" t="str">
        <f t="shared" si="44"/>
        <v/>
      </c>
      <c r="BW110" s="70" t="str">
        <f t="shared" si="44"/>
        <v/>
      </c>
      <c r="BX110" s="70" t="str">
        <f t="shared" si="44"/>
        <v/>
      </c>
      <c r="BY110" s="70" t="str">
        <f t="shared" si="44"/>
        <v/>
      </c>
      <c r="BZ110" s="70" t="str">
        <f t="shared" si="44"/>
        <v/>
      </c>
      <c r="CA110" s="70" t="str">
        <f t="shared" si="44"/>
        <v/>
      </c>
    </row>
    <row r="111" spans="1:79" x14ac:dyDescent="0.35">
      <c r="A111" s="70" t="str">
        <f t="shared" si="39"/>
        <v>69 73 20 63 72 61 63 6B 65 64 20 66 6F 72 20 A7 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1" s="70" t="str">
        <f t="shared" si="40"/>
        <v>i</v>
      </c>
      <c r="C111" s="70" t="str">
        <f t="shared" si="40"/>
        <v>s</v>
      </c>
      <c r="D111" s="70" t="str">
        <f t="shared" si="40"/>
        <v xml:space="preserve"> </v>
      </c>
      <c r="E111" s="70" t="str">
        <f t="shared" si="40"/>
        <v>c</v>
      </c>
      <c r="F111" s="70" t="str">
        <f t="shared" si="40"/>
        <v>r</v>
      </c>
      <c r="G111" s="70" t="str">
        <f t="shared" si="40"/>
        <v>a</v>
      </c>
      <c r="H111" s="70" t="str">
        <f t="shared" si="40"/>
        <v>c</v>
      </c>
      <c r="I111" s="70" t="str">
        <f t="shared" si="40"/>
        <v>k</v>
      </c>
      <c r="J111" s="70" t="str">
        <f t="shared" si="40"/>
        <v>e</v>
      </c>
      <c r="K111" s="70" t="str">
        <f t="shared" si="40"/>
        <v>d</v>
      </c>
      <c r="L111" s="70" t="str">
        <f t="shared" si="40"/>
        <v xml:space="preserve"> </v>
      </c>
      <c r="M111" s="70" t="str">
        <f t="shared" si="40"/>
        <v>f</v>
      </c>
      <c r="N111" s="70" t="str">
        <f t="shared" si="40"/>
        <v>o</v>
      </c>
      <c r="O111" s="70" t="str">
        <f t="shared" si="40"/>
        <v>r</v>
      </c>
      <c r="P111" s="70" t="str">
        <f t="shared" si="40"/>
        <v xml:space="preserve"> </v>
      </c>
      <c r="Q111" s="70" t="str">
        <f t="shared" si="40"/>
        <v/>
      </c>
      <c r="R111" s="70" t="str">
        <f t="shared" si="41"/>
        <v/>
      </c>
      <c r="S111" s="70" t="str">
        <f t="shared" si="41"/>
        <v/>
      </c>
      <c r="T111" s="70" t="str">
        <f t="shared" si="41"/>
        <v/>
      </c>
      <c r="U111" s="70" t="str">
        <f t="shared" si="41"/>
        <v/>
      </c>
      <c r="V111" s="70" t="str">
        <f t="shared" si="41"/>
        <v/>
      </c>
      <c r="W111" s="70" t="str">
        <f t="shared" si="41"/>
        <v/>
      </c>
      <c r="X111" s="70" t="str">
        <f t="shared" si="41"/>
        <v/>
      </c>
      <c r="Y111" s="70" t="str">
        <f t="shared" si="41"/>
        <v/>
      </c>
      <c r="Z111" s="70" t="str">
        <f t="shared" si="41"/>
        <v/>
      </c>
      <c r="AA111" s="70" t="str">
        <f t="shared" si="41"/>
        <v/>
      </c>
      <c r="AB111" s="70" t="str">
        <f t="shared" si="41"/>
        <v/>
      </c>
      <c r="AC111" s="70" t="str">
        <f t="shared" si="41"/>
        <v/>
      </c>
      <c r="AD111" s="70" t="str">
        <f t="shared" si="41"/>
        <v/>
      </c>
      <c r="AE111" s="70" t="str">
        <f t="shared" si="41"/>
        <v/>
      </c>
      <c r="AF111" s="70" t="str">
        <f t="shared" si="41"/>
        <v/>
      </c>
      <c r="AG111" s="70" t="str">
        <f t="shared" si="41"/>
        <v/>
      </c>
      <c r="AH111" s="70" t="str">
        <f t="shared" si="42"/>
        <v/>
      </c>
      <c r="AI111" s="70" t="str">
        <f t="shared" si="42"/>
        <v/>
      </c>
      <c r="AJ111" s="70" t="str">
        <f t="shared" si="42"/>
        <v/>
      </c>
      <c r="AK111" s="70" t="str">
        <f t="shared" si="42"/>
        <v/>
      </c>
      <c r="AL111" s="70" t="str">
        <f t="shared" si="42"/>
        <v/>
      </c>
      <c r="AM111" s="70" t="str">
        <f t="shared" si="42"/>
        <v/>
      </c>
      <c r="AN111" s="70" t="str">
        <f t="shared" si="42"/>
        <v/>
      </c>
      <c r="AO111" s="70" t="str">
        <f t="shared" si="42"/>
        <v/>
      </c>
      <c r="AP111" s="70" t="str">
        <f t="shared" si="42"/>
        <v/>
      </c>
      <c r="AQ111" s="70" t="str">
        <f t="shared" si="42"/>
        <v/>
      </c>
      <c r="AR111" s="70" t="str">
        <f t="shared" si="42"/>
        <v/>
      </c>
      <c r="AS111" s="70" t="str">
        <f t="shared" si="42"/>
        <v/>
      </c>
      <c r="AT111" s="70" t="str">
        <f t="shared" si="42"/>
        <v/>
      </c>
      <c r="AU111" s="70" t="str">
        <f t="shared" si="42"/>
        <v/>
      </c>
      <c r="AV111" s="70" t="str">
        <f t="shared" si="42"/>
        <v/>
      </c>
      <c r="AW111" s="70" t="str">
        <f t="shared" si="42"/>
        <v/>
      </c>
      <c r="AX111" s="70" t="str">
        <f t="shared" si="43"/>
        <v/>
      </c>
      <c r="AY111" s="70" t="str">
        <f t="shared" si="43"/>
        <v/>
      </c>
      <c r="AZ111" s="70" t="str">
        <f t="shared" si="43"/>
        <v/>
      </c>
      <c r="BA111" s="70" t="str">
        <f t="shared" si="43"/>
        <v/>
      </c>
      <c r="BB111" s="70" t="str">
        <f t="shared" si="43"/>
        <v/>
      </c>
      <c r="BC111" s="70" t="str">
        <f t="shared" si="43"/>
        <v/>
      </c>
      <c r="BD111" s="70" t="str">
        <f t="shared" si="43"/>
        <v/>
      </c>
      <c r="BE111" s="70" t="str">
        <f t="shared" si="43"/>
        <v/>
      </c>
      <c r="BF111" s="70" t="str">
        <f t="shared" si="43"/>
        <v/>
      </c>
      <c r="BG111" s="70" t="str">
        <f t="shared" si="43"/>
        <v/>
      </c>
      <c r="BH111" s="70" t="str">
        <f t="shared" si="43"/>
        <v/>
      </c>
      <c r="BI111" s="70" t="str">
        <f t="shared" si="43"/>
        <v/>
      </c>
      <c r="BJ111" s="70" t="str">
        <f t="shared" si="43"/>
        <v/>
      </c>
      <c r="BK111" s="70" t="str">
        <f t="shared" si="43"/>
        <v/>
      </c>
      <c r="BL111" s="70" t="str">
        <f t="shared" si="43"/>
        <v/>
      </c>
      <c r="BM111" s="70" t="str">
        <f t="shared" si="43"/>
        <v/>
      </c>
      <c r="BN111" s="70" t="str">
        <f t="shared" si="44"/>
        <v/>
      </c>
      <c r="BO111" s="70" t="str">
        <f t="shared" si="44"/>
        <v/>
      </c>
      <c r="BP111" s="70" t="str">
        <f t="shared" si="44"/>
        <v/>
      </c>
      <c r="BQ111" s="70" t="str">
        <f t="shared" si="44"/>
        <v/>
      </c>
      <c r="BR111" s="70" t="str">
        <f t="shared" si="44"/>
        <v/>
      </c>
      <c r="BS111" s="70" t="str">
        <f t="shared" si="44"/>
        <v/>
      </c>
      <c r="BT111" s="70" t="str">
        <f t="shared" si="44"/>
        <v/>
      </c>
      <c r="BU111" s="70" t="str">
        <f t="shared" si="44"/>
        <v/>
      </c>
      <c r="BV111" s="70" t="str">
        <f t="shared" si="44"/>
        <v/>
      </c>
      <c r="BW111" s="70" t="str">
        <f t="shared" si="44"/>
        <v/>
      </c>
      <c r="BX111" s="70" t="str">
        <f t="shared" si="44"/>
        <v/>
      </c>
      <c r="BY111" s="70" t="str">
        <f t="shared" si="44"/>
        <v/>
      </c>
      <c r="BZ111" s="70" t="str">
        <f t="shared" si="44"/>
        <v/>
      </c>
      <c r="CA111" s="70" t="str">
        <f t="shared" si="44"/>
        <v/>
      </c>
    </row>
    <row r="112" spans="1:79" x14ac:dyDescent="0.35">
      <c r="A112" s="70" t="str">
        <f t="shared" si="39"/>
        <v>54 68 65 20 77 65 61 74 68 65 72 20 67 65 74 73 20 77 6F 72 73 65 21 A7 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2" s="70" t="str">
        <f t="shared" si="40"/>
        <v>T</v>
      </c>
      <c r="C112" s="70" t="str">
        <f t="shared" si="40"/>
        <v>h</v>
      </c>
      <c r="D112" s="70" t="str">
        <f t="shared" si="40"/>
        <v>e</v>
      </c>
      <c r="E112" s="70" t="str">
        <f t="shared" si="40"/>
        <v xml:space="preserve"> </v>
      </c>
      <c r="F112" s="70" t="str">
        <f t="shared" si="40"/>
        <v>w</v>
      </c>
      <c r="G112" s="70" t="str">
        <f t="shared" si="40"/>
        <v>e</v>
      </c>
      <c r="H112" s="70" t="str">
        <f t="shared" si="40"/>
        <v>a</v>
      </c>
      <c r="I112" s="70" t="str">
        <f t="shared" si="40"/>
        <v>t</v>
      </c>
      <c r="J112" s="70" t="str">
        <f t="shared" si="40"/>
        <v>h</v>
      </c>
      <c r="K112" s="70" t="str">
        <f t="shared" si="40"/>
        <v>e</v>
      </c>
      <c r="L112" s="70" t="str">
        <f t="shared" si="40"/>
        <v>r</v>
      </c>
      <c r="M112" s="70" t="str">
        <f t="shared" si="40"/>
        <v xml:space="preserve"> </v>
      </c>
      <c r="N112" s="70" t="str">
        <f t="shared" si="40"/>
        <v>g</v>
      </c>
      <c r="O112" s="70" t="str">
        <f t="shared" si="40"/>
        <v>e</v>
      </c>
      <c r="P112" s="70" t="str">
        <f t="shared" si="40"/>
        <v>t</v>
      </c>
      <c r="Q112" s="70" t="str">
        <f t="shared" si="40"/>
        <v>s</v>
      </c>
      <c r="R112" s="70" t="str">
        <f t="shared" si="41"/>
        <v xml:space="preserve"> </v>
      </c>
      <c r="S112" s="70" t="str">
        <f t="shared" si="41"/>
        <v>w</v>
      </c>
      <c r="T112" s="70" t="str">
        <f t="shared" si="41"/>
        <v>o</v>
      </c>
      <c r="U112" s="70" t="str">
        <f t="shared" si="41"/>
        <v>r</v>
      </c>
      <c r="V112" s="70" t="str">
        <f t="shared" si="41"/>
        <v>s</v>
      </c>
      <c r="W112" s="70" t="str">
        <f t="shared" si="41"/>
        <v>e</v>
      </c>
      <c r="X112" s="70" t="str">
        <f t="shared" si="41"/>
        <v>!</v>
      </c>
      <c r="Y112" s="70" t="str">
        <f t="shared" si="41"/>
        <v/>
      </c>
      <c r="Z112" s="70" t="str">
        <f t="shared" si="41"/>
        <v/>
      </c>
      <c r="AA112" s="70" t="str">
        <f t="shared" si="41"/>
        <v/>
      </c>
      <c r="AB112" s="70" t="str">
        <f t="shared" si="41"/>
        <v/>
      </c>
      <c r="AC112" s="70" t="str">
        <f t="shared" si="41"/>
        <v/>
      </c>
      <c r="AD112" s="70" t="str">
        <f t="shared" si="41"/>
        <v/>
      </c>
      <c r="AE112" s="70" t="str">
        <f t="shared" si="41"/>
        <v/>
      </c>
      <c r="AF112" s="70" t="str">
        <f t="shared" si="41"/>
        <v/>
      </c>
      <c r="AG112" s="70" t="str">
        <f t="shared" si="41"/>
        <v/>
      </c>
      <c r="AH112" s="70" t="str">
        <f t="shared" si="42"/>
        <v/>
      </c>
      <c r="AI112" s="70" t="str">
        <f t="shared" si="42"/>
        <v/>
      </c>
      <c r="AJ112" s="70" t="str">
        <f t="shared" si="42"/>
        <v/>
      </c>
      <c r="AK112" s="70" t="str">
        <f t="shared" si="42"/>
        <v/>
      </c>
      <c r="AL112" s="70" t="str">
        <f t="shared" si="42"/>
        <v/>
      </c>
      <c r="AM112" s="70" t="str">
        <f t="shared" si="42"/>
        <v/>
      </c>
      <c r="AN112" s="70" t="str">
        <f t="shared" si="42"/>
        <v/>
      </c>
      <c r="AO112" s="70" t="str">
        <f t="shared" si="42"/>
        <v/>
      </c>
      <c r="AP112" s="70" t="str">
        <f t="shared" si="42"/>
        <v/>
      </c>
      <c r="AQ112" s="70" t="str">
        <f t="shared" si="42"/>
        <v/>
      </c>
      <c r="AR112" s="70" t="str">
        <f t="shared" si="42"/>
        <v/>
      </c>
      <c r="AS112" s="70" t="str">
        <f t="shared" si="42"/>
        <v/>
      </c>
      <c r="AT112" s="70" t="str">
        <f t="shared" si="42"/>
        <v/>
      </c>
      <c r="AU112" s="70" t="str">
        <f t="shared" si="42"/>
        <v/>
      </c>
      <c r="AV112" s="70" t="str">
        <f t="shared" si="42"/>
        <v/>
      </c>
      <c r="AW112" s="70" t="str">
        <f t="shared" si="42"/>
        <v/>
      </c>
      <c r="AX112" s="70" t="str">
        <f t="shared" si="43"/>
        <v/>
      </c>
      <c r="AY112" s="70" t="str">
        <f t="shared" si="43"/>
        <v/>
      </c>
      <c r="AZ112" s="70" t="str">
        <f t="shared" si="43"/>
        <v/>
      </c>
      <c r="BA112" s="70" t="str">
        <f t="shared" si="43"/>
        <v/>
      </c>
      <c r="BB112" s="70" t="str">
        <f t="shared" si="43"/>
        <v/>
      </c>
      <c r="BC112" s="70" t="str">
        <f t="shared" si="43"/>
        <v/>
      </c>
      <c r="BD112" s="70" t="str">
        <f t="shared" si="43"/>
        <v/>
      </c>
      <c r="BE112" s="70" t="str">
        <f t="shared" si="43"/>
        <v/>
      </c>
      <c r="BF112" s="70" t="str">
        <f t="shared" si="43"/>
        <v/>
      </c>
      <c r="BG112" s="70" t="str">
        <f t="shared" si="43"/>
        <v/>
      </c>
      <c r="BH112" s="70" t="str">
        <f t="shared" si="43"/>
        <v/>
      </c>
      <c r="BI112" s="70" t="str">
        <f t="shared" si="43"/>
        <v/>
      </c>
      <c r="BJ112" s="70" t="str">
        <f t="shared" si="43"/>
        <v/>
      </c>
      <c r="BK112" s="70" t="str">
        <f t="shared" si="43"/>
        <v/>
      </c>
      <c r="BL112" s="70" t="str">
        <f t="shared" si="43"/>
        <v/>
      </c>
      <c r="BM112" s="70" t="str">
        <f t="shared" si="43"/>
        <v/>
      </c>
      <c r="BN112" s="70" t="str">
        <f t="shared" si="44"/>
        <v/>
      </c>
      <c r="BO112" s="70" t="str">
        <f t="shared" si="44"/>
        <v/>
      </c>
      <c r="BP112" s="70" t="str">
        <f t="shared" si="44"/>
        <v/>
      </c>
      <c r="BQ112" s="70" t="str">
        <f t="shared" si="44"/>
        <v/>
      </c>
      <c r="BR112" s="70" t="str">
        <f t="shared" si="44"/>
        <v/>
      </c>
      <c r="BS112" s="70" t="str">
        <f t="shared" si="44"/>
        <v/>
      </c>
      <c r="BT112" s="70" t="str">
        <f t="shared" si="44"/>
        <v/>
      </c>
      <c r="BU112" s="70" t="str">
        <f t="shared" si="44"/>
        <v/>
      </c>
      <c r="BV112" s="70" t="str">
        <f t="shared" si="44"/>
        <v/>
      </c>
      <c r="BW112" s="70" t="str">
        <f t="shared" si="44"/>
        <v/>
      </c>
      <c r="BX112" s="70" t="str">
        <f t="shared" si="44"/>
        <v/>
      </c>
      <c r="BY112" s="70" t="str">
        <f t="shared" si="44"/>
        <v/>
      </c>
      <c r="BZ112" s="70" t="str">
        <f t="shared" si="44"/>
        <v/>
      </c>
      <c r="CA112" s="70" t="str">
        <f t="shared" si="44"/>
        <v/>
      </c>
    </row>
    <row r="113" spans="1:79" x14ac:dyDescent="0.35">
      <c r="A113" s="70" t="str">
        <f t="shared" si="39"/>
        <v>41 20 74 72 61 70 20 64 65 61 63 74 69 76 61 74 69 6F 6E 20 73 70 68 65 72 65 20 61 70 70 65 61 72 73 21 A7 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3" s="70" t="str">
        <f t="shared" si="40"/>
        <v>A</v>
      </c>
      <c r="C113" s="70" t="str">
        <f t="shared" si="40"/>
        <v xml:space="preserve"> </v>
      </c>
      <c r="D113" s="70" t="str">
        <f t="shared" si="40"/>
        <v>t</v>
      </c>
      <c r="E113" s="70" t="str">
        <f t="shared" si="40"/>
        <v>r</v>
      </c>
      <c r="F113" s="70" t="str">
        <f t="shared" si="40"/>
        <v>a</v>
      </c>
      <c r="G113" s="70" t="str">
        <f t="shared" si="40"/>
        <v>p</v>
      </c>
      <c r="H113" s="70" t="str">
        <f t="shared" si="40"/>
        <v xml:space="preserve"> </v>
      </c>
      <c r="I113" s="70" t="str">
        <f t="shared" si="40"/>
        <v>d</v>
      </c>
      <c r="J113" s="70" t="str">
        <f t="shared" si="40"/>
        <v>e</v>
      </c>
      <c r="K113" s="70" t="str">
        <f t="shared" si="40"/>
        <v>a</v>
      </c>
      <c r="L113" s="70" t="str">
        <f t="shared" si="40"/>
        <v>c</v>
      </c>
      <c r="M113" s="70" t="str">
        <f t="shared" si="40"/>
        <v>t</v>
      </c>
      <c r="N113" s="70" t="str">
        <f t="shared" si="40"/>
        <v>i</v>
      </c>
      <c r="O113" s="70" t="str">
        <f t="shared" si="40"/>
        <v>v</v>
      </c>
      <c r="P113" s="70" t="str">
        <f t="shared" ref="B113:Q125" si="45">IF(FIND("A7",$A113)&lt;3*(COLUMN(P113)-1),"",CHAR(HEX2DEC(MID($A113,3*(COLUMN(P113)-2)+1,2))))</f>
        <v>a</v>
      </c>
      <c r="Q113" s="70" t="str">
        <f t="shared" si="45"/>
        <v>t</v>
      </c>
      <c r="R113" s="70" t="str">
        <f t="shared" si="41"/>
        <v>i</v>
      </c>
      <c r="S113" s="70" t="str">
        <f t="shared" si="41"/>
        <v>o</v>
      </c>
      <c r="T113" s="70" t="str">
        <f t="shared" si="41"/>
        <v>n</v>
      </c>
      <c r="U113" s="70" t="str">
        <f t="shared" si="41"/>
        <v xml:space="preserve"> </v>
      </c>
      <c r="V113" s="70" t="str">
        <f t="shared" si="41"/>
        <v>s</v>
      </c>
      <c r="W113" s="70" t="str">
        <f t="shared" si="41"/>
        <v>p</v>
      </c>
      <c r="X113" s="70" t="str">
        <f t="shared" si="41"/>
        <v>h</v>
      </c>
      <c r="Y113" s="70" t="str">
        <f t="shared" si="41"/>
        <v>e</v>
      </c>
      <c r="Z113" s="70" t="str">
        <f t="shared" si="41"/>
        <v>r</v>
      </c>
      <c r="AA113" s="70" t="str">
        <f t="shared" si="41"/>
        <v>e</v>
      </c>
      <c r="AB113" s="70" t="str">
        <f t="shared" si="41"/>
        <v xml:space="preserve"> </v>
      </c>
      <c r="AC113" s="70" t="str">
        <f t="shared" si="41"/>
        <v>a</v>
      </c>
      <c r="AD113" s="70" t="str">
        <f t="shared" si="41"/>
        <v>p</v>
      </c>
      <c r="AE113" s="70" t="str">
        <f t="shared" si="41"/>
        <v>p</v>
      </c>
      <c r="AF113" s="70" t="str">
        <f t="shared" ref="R113:AG125" si="46">IF(FIND("A7",$A113)&lt;3*(COLUMN(AF113)-1),"",CHAR(HEX2DEC(MID($A113,3*(COLUMN(AF113)-2)+1,2))))</f>
        <v>e</v>
      </c>
      <c r="AG113" s="70" t="str">
        <f t="shared" si="46"/>
        <v>a</v>
      </c>
      <c r="AH113" s="70" t="str">
        <f t="shared" si="42"/>
        <v>r</v>
      </c>
      <c r="AI113" s="70" t="str">
        <f t="shared" si="42"/>
        <v>s</v>
      </c>
      <c r="AJ113" s="70" t="str">
        <f t="shared" si="42"/>
        <v>!</v>
      </c>
      <c r="AK113" s="70" t="str">
        <f t="shared" si="42"/>
        <v/>
      </c>
      <c r="AL113" s="70" t="str">
        <f t="shared" si="42"/>
        <v/>
      </c>
      <c r="AM113" s="70" t="str">
        <f t="shared" si="42"/>
        <v/>
      </c>
      <c r="AN113" s="70" t="str">
        <f t="shared" si="42"/>
        <v/>
      </c>
      <c r="AO113" s="70" t="str">
        <f t="shared" si="42"/>
        <v/>
      </c>
      <c r="AP113" s="70" t="str">
        <f t="shared" si="42"/>
        <v/>
      </c>
      <c r="AQ113" s="70" t="str">
        <f t="shared" si="42"/>
        <v/>
      </c>
      <c r="AR113" s="70" t="str">
        <f t="shared" si="42"/>
        <v/>
      </c>
      <c r="AS113" s="70" t="str">
        <f t="shared" si="42"/>
        <v/>
      </c>
      <c r="AT113" s="70" t="str">
        <f t="shared" si="42"/>
        <v/>
      </c>
      <c r="AU113" s="70" t="str">
        <f t="shared" si="42"/>
        <v/>
      </c>
      <c r="AV113" s="70" t="str">
        <f t="shared" ref="AH113:AW125" si="47">IF(FIND("A7",$A113)&lt;3*(COLUMN(AV113)-1),"",CHAR(HEX2DEC(MID($A113,3*(COLUMN(AV113)-2)+1,2))))</f>
        <v/>
      </c>
      <c r="AW113" s="70" t="str">
        <f t="shared" si="47"/>
        <v/>
      </c>
      <c r="AX113" s="70" t="str">
        <f t="shared" si="43"/>
        <v/>
      </c>
      <c r="AY113" s="70" t="str">
        <f t="shared" si="43"/>
        <v/>
      </c>
      <c r="AZ113" s="70" t="str">
        <f t="shared" si="43"/>
        <v/>
      </c>
      <c r="BA113" s="70" t="str">
        <f t="shared" si="43"/>
        <v/>
      </c>
      <c r="BB113" s="70" t="str">
        <f t="shared" si="43"/>
        <v/>
      </c>
      <c r="BC113" s="70" t="str">
        <f t="shared" si="43"/>
        <v/>
      </c>
      <c r="BD113" s="70" t="str">
        <f t="shared" si="43"/>
        <v/>
      </c>
      <c r="BE113" s="70" t="str">
        <f t="shared" si="43"/>
        <v/>
      </c>
      <c r="BF113" s="70" t="str">
        <f t="shared" si="43"/>
        <v/>
      </c>
      <c r="BG113" s="70" t="str">
        <f t="shared" si="43"/>
        <v/>
      </c>
      <c r="BH113" s="70" t="str">
        <f t="shared" si="43"/>
        <v/>
      </c>
      <c r="BI113" s="70" t="str">
        <f t="shared" si="43"/>
        <v/>
      </c>
      <c r="BJ113" s="70" t="str">
        <f t="shared" si="43"/>
        <v/>
      </c>
      <c r="BK113" s="70" t="str">
        <f t="shared" si="43"/>
        <v/>
      </c>
      <c r="BL113" s="70" t="str">
        <f t="shared" ref="AX113:BM125" si="48">IF(FIND("A7",$A113)&lt;3*(COLUMN(BL113)-1),"",CHAR(HEX2DEC(MID($A113,3*(COLUMN(BL113)-2)+1,2))))</f>
        <v/>
      </c>
      <c r="BM113" s="70" t="str">
        <f t="shared" si="48"/>
        <v/>
      </c>
      <c r="BN113" s="70" t="str">
        <f t="shared" si="44"/>
        <v/>
      </c>
      <c r="BO113" s="70" t="str">
        <f t="shared" si="44"/>
        <v/>
      </c>
      <c r="BP113" s="70" t="str">
        <f t="shared" si="44"/>
        <v/>
      </c>
      <c r="BQ113" s="70" t="str">
        <f t="shared" si="44"/>
        <v/>
      </c>
      <c r="BR113" s="70" t="str">
        <f t="shared" si="44"/>
        <v/>
      </c>
      <c r="BS113" s="70" t="str">
        <f t="shared" si="44"/>
        <v/>
      </c>
      <c r="BT113" s="70" t="str">
        <f t="shared" si="44"/>
        <v/>
      </c>
      <c r="BU113" s="70" t="str">
        <f t="shared" si="44"/>
        <v/>
      </c>
      <c r="BV113" s="70" t="str">
        <f t="shared" si="44"/>
        <v/>
      </c>
      <c r="BW113" s="70" t="str">
        <f t="shared" si="44"/>
        <v/>
      </c>
      <c r="BX113" s="70" t="str">
        <f t="shared" si="44"/>
        <v/>
      </c>
      <c r="BY113" s="70" t="str">
        <f t="shared" si="44"/>
        <v/>
      </c>
      <c r="BZ113" s="70" t="str">
        <f t="shared" si="44"/>
        <v/>
      </c>
      <c r="CA113" s="70" t="str">
        <f t="shared" si="44"/>
        <v/>
      </c>
    </row>
    <row r="114" spans="1:79" x14ac:dyDescent="0.35">
      <c r="A114" s="70" t="str">
        <f t="shared" si="39"/>
        <v>54 68 65 20 77 65 61 74 68 65 72 20 69 73 20 62 65 63 6F 6D 69 6E 67 20 63 61 6C 6D 65 72 21 A7 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4" s="70" t="str">
        <f t="shared" si="45"/>
        <v>T</v>
      </c>
      <c r="C114" s="70" t="str">
        <f t="shared" si="45"/>
        <v>h</v>
      </c>
      <c r="D114" s="70" t="str">
        <f t="shared" si="45"/>
        <v>e</v>
      </c>
      <c r="E114" s="70" t="str">
        <f t="shared" si="45"/>
        <v xml:space="preserve"> </v>
      </c>
      <c r="F114" s="70" t="str">
        <f t="shared" si="45"/>
        <v>w</v>
      </c>
      <c r="G114" s="70" t="str">
        <f t="shared" si="45"/>
        <v>e</v>
      </c>
      <c r="H114" s="70" t="str">
        <f t="shared" si="45"/>
        <v>a</v>
      </c>
      <c r="I114" s="70" t="str">
        <f t="shared" si="45"/>
        <v>t</v>
      </c>
      <c r="J114" s="70" t="str">
        <f t="shared" si="45"/>
        <v>h</v>
      </c>
      <c r="K114" s="70" t="str">
        <f t="shared" si="45"/>
        <v>e</v>
      </c>
      <c r="L114" s="70" t="str">
        <f t="shared" si="45"/>
        <v>r</v>
      </c>
      <c r="M114" s="70" t="str">
        <f t="shared" si="45"/>
        <v xml:space="preserve"> </v>
      </c>
      <c r="N114" s="70" t="str">
        <f t="shared" si="45"/>
        <v>i</v>
      </c>
      <c r="O114" s="70" t="str">
        <f t="shared" si="45"/>
        <v>s</v>
      </c>
      <c r="P114" s="70" t="str">
        <f t="shared" si="45"/>
        <v xml:space="preserve"> </v>
      </c>
      <c r="Q114" s="70" t="str">
        <f t="shared" si="45"/>
        <v>b</v>
      </c>
      <c r="R114" s="70" t="str">
        <f t="shared" si="46"/>
        <v>e</v>
      </c>
      <c r="S114" s="70" t="str">
        <f t="shared" si="46"/>
        <v>c</v>
      </c>
      <c r="T114" s="70" t="str">
        <f t="shared" si="46"/>
        <v>o</v>
      </c>
      <c r="U114" s="70" t="str">
        <f t="shared" si="46"/>
        <v>m</v>
      </c>
      <c r="V114" s="70" t="str">
        <f t="shared" si="46"/>
        <v>i</v>
      </c>
      <c r="W114" s="70" t="str">
        <f t="shared" si="46"/>
        <v>n</v>
      </c>
      <c r="X114" s="70" t="str">
        <f t="shared" si="46"/>
        <v>g</v>
      </c>
      <c r="Y114" s="70" t="str">
        <f t="shared" si="46"/>
        <v xml:space="preserve"> </v>
      </c>
      <c r="Z114" s="70" t="str">
        <f t="shared" si="46"/>
        <v>c</v>
      </c>
      <c r="AA114" s="70" t="str">
        <f t="shared" si="46"/>
        <v>a</v>
      </c>
      <c r="AB114" s="70" t="str">
        <f t="shared" si="46"/>
        <v>l</v>
      </c>
      <c r="AC114" s="70" t="str">
        <f t="shared" si="46"/>
        <v>m</v>
      </c>
      <c r="AD114" s="70" t="str">
        <f t="shared" si="46"/>
        <v>e</v>
      </c>
      <c r="AE114" s="70" t="str">
        <f t="shared" si="46"/>
        <v>r</v>
      </c>
      <c r="AF114" s="70" t="str">
        <f t="shared" si="46"/>
        <v>!</v>
      </c>
      <c r="AG114" s="70" t="str">
        <f t="shared" si="46"/>
        <v/>
      </c>
      <c r="AH114" s="70" t="str">
        <f t="shared" si="47"/>
        <v/>
      </c>
      <c r="AI114" s="70" t="str">
        <f t="shared" si="47"/>
        <v/>
      </c>
      <c r="AJ114" s="70" t="str">
        <f t="shared" si="47"/>
        <v/>
      </c>
      <c r="AK114" s="70" t="str">
        <f t="shared" si="47"/>
        <v/>
      </c>
      <c r="AL114" s="70" t="str">
        <f t="shared" si="47"/>
        <v/>
      </c>
      <c r="AM114" s="70" t="str">
        <f t="shared" si="47"/>
        <v/>
      </c>
      <c r="AN114" s="70" t="str">
        <f t="shared" si="47"/>
        <v/>
      </c>
      <c r="AO114" s="70" t="str">
        <f t="shared" si="47"/>
        <v/>
      </c>
      <c r="AP114" s="70" t="str">
        <f t="shared" si="47"/>
        <v/>
      </c>
      <c r="AQ114" s="70" t="str">
        <f t="shared" si="47"/>
        <v/>
      </c>
      <c r="AR114" s="70" t="str">
        <f t="shared" si="47"/>
        <v/>
      </c>
      <c r="AS114" s="70" t="str">
        <f t="shared" si="47"/>
        <v/>
      </c>
      <c r="AT114" s="70" t="str">
        <f t="shared" si="47"/>
        <v/>
      </c>
      <c r="AU114" s="70" t="str">
        <f t="shared" si="47"/>
        <v/>
      </c>
      <c r="AV114" s="70" t="str">
        <f t="shared" si="47"/>
        <v/>
      </c>
      <c r="AW114" s="70" t="str">
        <f t="shared" si="47"/>
        <v/>
      </c>
      <c r="AX114" s="70" t="str">
        <f t="shared" si="48"/>
        <v/>
      </c>
      <c r="AY114" s="70" t="str">
        <f t="shared" si="48"/>
        <v/>
      </c>
      <c r="AZ114" s="70" t="str">
        <f t="shared" si="48"/>
        <v/>
      </c>
      <c r="BA114" s="70" t="str">
        <f t="shared" si="48"/>
        <v/>
      </c>
      <c r="BB114" s="70" t="str">
        <f t="shared" si="48"/>
        <v/>
      </c>
      <c r="BC114" s="70" t="str">
        <f t="shared" si="48"/>
        <v/>
      </c>
      <c r="BD114" s="70" t="str">
        <f t="shared" si="48"/>
        <v/>
      </c>
      <c r="BE114" s="70" t="str">
        <f t="shared" si="48"/>
        <v/>
      </c>
      <c r="BF114" s="70" t="str">
        <f t="shared" si="48"/>
        <v/>
      </c>
      <c r="BG114" s="70" t="str">
        <f t="shared" si="48"/>
        <v/>
      </c>
      <c r="BH114" s="70" t="str">
        <f t="shared" si="48"/>
        <v/>
      </c>
      <c r="BI114" s="70" t="str">
        <f t="shared" si="48"/>
        <v/>
      </c>
      <c r="BJ114" s="70" t="str">
        <f t="shared" si="48"/>
        <v/>
      </c>
      <c r="BK114" s="70" t="str">
        <f t="shared" si="48"/>
        <v/>
      </c>
      <c r="BL114" s="70" t="str">
        <f t="shared" si="48"/>
        <v/>
      </c>
      <c r="BM114" s="70" t="str">
        <f t="shared" si="48"/>
        <v/>
      </c>
      <c r="BN114" s="70" t="str">
        <f t="shared" si="44"/>
        <v/>
      </c>
      <c r="BO114" s="70" t="str">
        <f t="shared" si="44"/>
        <v/>
      </c>
      <c r="BP114" s="70" t="str">
        <f t="shared" si="44"/>
        <v/>
      </c>
      <c r="BQ114" s="70" t="str">
        <f t="shared" si="44"/>
        <v/>
      </c>
      <c r="BR114" s="70" t="str">
        <f t="shared" si="44"/>
        <v/>
      </c>
      <c r="BS114" s="70" t="str">
        <f t="shared" si="44"/>
        <v/>
      </c>
      <c r="BT114" s="70" t="str">
        <f t="shared" si="44"/>
        <v/>
      </c>
      <c r="BU114" s="70" t="str">
        <f t="shared" si="44"/>
        <v/>
      </c>
      <c r="BV114" s="70" t="str">
        <f t="shared" si="44"/>
        <v/>
      </c>
      <c r="BW114" s="70" t="str">
        <f t="shared" si="44"/>
        <v/>
      </c>
      <c r="BX114" s="70" t="str">
        <f t="shared" si="44"/>
        <v/>
      </c>
      <c r="BY114" s="70" t="str">
        <f t="shared" si="44"/>
        <v/>
      </c>
      <c r="BZ114" s="70" t="str">
        <f t="shared" si="44"/>
        <v/>
      </c>
      <c r="CA114" s="70" t="str">
        <f t="shared" si="44"/>
        <v/>
      </c>
    </row>
    <row r="115" spans="1:79" x14ac:dyDescent="0.35">
      <c r="A115" s="70" t="str">
        <f t="shared" si="39"/>
        <v>54 68 65 20 70 61 72 74 79 20 62 65 63 6F 6D 65 73 20 69 6E 76 69 73 69 62 6C 65 21 A7 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5" s="70" t="str">
        <f t="shared" si="45"/>
        <v>T</v>
      </c>
      <c r="C115" s="70" t="str">
        <f t="shared" si="45"/>
        <v>h</v>
      </c>
      <c r="D115" s="70" t="str">
        <f t="shared" si="45"/>
        <v>e</v>
      </c>
      <c r="E115" s="70" t="str">
        <f t="shared" si="45"/>
        <v xml:space="preserve"> </v>
      </c>
      <c r="F115" s="70" t="str">
        <f t="shared" si="45"/>
        <v>p</v>
      </c>
      <c r="G115" s="70" t="str">
        <f t="shared" si="45"/>
        <v>a</v>
      </c>
      <c r="H115" s="70" t="str">
        <f t="shared" si="45"/>
        <v>r</v>
      </c>
      <c r="I115" s="70" t="str">
        <f t="shared" si="45"/>
        <v>t</v>
      </c>
      <c r="J115" s="70" t="str">
        <f t="shared" si="45"/>
        <v>y</v>
      </c>
      <c r="K115" s="70" t="str">
        <f t="shared" si="45"/>
        <v xml:space="preserve"> </v>
      </c>
      <c r="L115" s="70" t="str">
        <f t="shared" si="45"/>
        <v>b</v>
      </c>
      <c r="M115" s="70" t="str">
        <f t="shared" si="45"/>
        <v>e</v>
      </c>
      <c r="N115" s="70" t="str">
        <f t="shared" si="45"/>
        <v>c</v>
      </c>
      <c r="O115" s="70" t="str">
        <f t="shared" si="45"/>
        <v>o</v>
      </c>
      <c r="P115" s="70" t="str">
        <f t="shared" si="45"/>
        <v>m</v>
      </c>
      <c r="Q115" s="70" t="str">
        <f t="shared" si="45"/>
        <v>e</v>
      </c>
      <c r="R115" s="70" t="str">
        <f t="shared" si="46"/>
        <v>s</v>
      </c>
      <c r="S115" s="70" t="str">
        <f t="shared" si="46"/>
        <v xml:space="preserve"> </v>
      </c>
      <c r="T115" s="70" t="str">
        <f t="shared" si="46"/>
        <v>i</v>
      </c>
      <c r="U115" s="70" t="str">
        <f t="shared" si="46"/>
        <v>n</v>
      </c>
      <c r="V115" s="70" t="str">
        <f t="shared" si="46"/>
        <v>v</v>
      </c>
      <c r="W115" s="70" t="str">
        <f t="shared" si="46"/>
        <v>i</v>
      </c>
      <c r="X115" s="70" t="str">
        <f t="shared" si="46"/>
        <v>s</v>
      </c>
      <c r="Y115" s="70" t="str">
        <f t="shared" si="46"/>
        <v>i</v>
      </c>
      <c r="Z115" s="70" t="str">
        <f t="shared" si="46"/>
        <v>b</v>
      </c>
      <c r="AA115" s="70" t="str">
        <f t="shared" si="46"/>
        <v>l</v>
      </c>
      <c r="AB115" s="70" t="str">
        <f t="shared" si="46"/>
        <v>e</v>
      </c>
      <c r="AC115" s="70" t="str">
        <f t="shared" si="46"/>
        <v>!</v>
      </c>
      <c r="AD115" s="70" t="str">
        <f t="shared" si="46"/>
        <v/>
      </c>
      <c r="AE115" s="70" t="str">
        <f t="shared" si="46"/>
        <v/>
      </c>
      <c r="AF115" s="70" t="str">
        <f t="shared" si="46"/>
        <v/>
      </c>
      <c r="AG115" s="70" t="str">
        <f t="shared" si="46"/>
        <v/>
      </c>
      <c r="AH115" s="70" t="str">
        <f t="shared" si="47"/>
        <v/>
      </c>
      <c r="AI115" s="70" t="str">
        <f t="shared" si="47"/>
        <v/>
      </c>
      <c r="AJ115" s="70" t="str">
        <f t="shared" si="47"/>
        <v/>
      </c>
      <c r="AK115" s="70" t="str">
        <f t="shared" si="47"/>
        <v/>
      </c>
      <c r="AL115" s="70" t="str">
        <f t="shared" si="47"/>
        <v/>
      </c>
      <c r="AM115" s="70" t="str">
        <f t="shared" si="47"/>
        <v/>
      </c>
      <c r="AN115" s="70" t="str">
        <f t="shared" si="47"/>
        <v/>
      </c>
      <c r="AO115" s="70" t="str">
        <f t="shared" si="47"/>
        <v/>
      </c>
      <c r="AP115" s="70" t="str">
        <f t="shared" si="47"/>
        <v/>
      </c>
      <c r="AQ115" s="70" t="str">
        <f t="shared" si="47"/>
        <v/>
      </c>
      <c r="AR115" s="70" t="str">
        <f t="shared" si="47"/>
        <v/>
      </c>
      <c r="AS115" s="70" t="str">
        <f t="shared" si="47"/>
        <v/>
      </c>
      <c r="AT115" s="70" t="str">
        <f t="shared" si="47"/>
        <v/>
      </c>
      <c r="AU115" s="70" t="str">
        <f t="shared" si="47"/>
        <v/>
      </c>
      <c r="AV115" s="70" t="str">
        <f t="shared" si="47"/>
        <v/>
      </c>
      <c r="AW115" s="70" t="str">
        <f t="shared" si="47"/>
        <v/>
      </c>
      <c r="AX115" s="70" t="str">
        <f t="shared" si="48"/>
        <v/>
      </c>
      <c r="AY115" s="70" t="str">
        <f t="shared" si="48"/>
        <v/>
      </c>
      <c r="AZ115" s="70" t="str">
        <f t="shared" si="48"/>
        <v/>
      </c>
      <c r="BA115" s="70" t="str">
        <f t="shared" si="48"/>
        <v/>
      </c>
      <c r="BB115" s="70" t="str">
        <f t="shared" si="48"/>
        <v/>
      </c>
      <c r="BC115" s="70" t="str">
        <f t="shared" si="48"/>
        <v/>
      </c>
      <c r="BD115" s="70" t="str">
        <f t="shared" si="48"/>
        <v/>
      </c>
      <c r="BE115" s="70" t="str">
        <f t="shared" si="48"/>
        <v/>
      </c>
      <c r="BF115" s="70" t="str">
        <f t="shared" si="48"/>
        <v/>
      </c>
      <c r="BG115" s="70" t="str">
        <f t="shared" si="48"/>
        <v/>
      </c>
      <c r="BH115" s="70" t="str">
        <f t="shared" si="48"/>
        <v/>
      </c>
      <c r="BI115" s="70" t="str">
        <f t="shared" si="48"/>
        <v/>
      </c>
      <c r="BJ115" s="70" t="str">
        <f t="shared" si="48"/>
        <v/>
      </c>
      <c r="BK115" s="70" t="str">
        <f t="shared" si="48"/>
        <v/>
      </c>
      <c r="BL115" s="70" t="str">
        <f t="shared" si="48"/>
        <v/>
      </c>
      <c r="BM115" s="70" t="str">
        <f t="shared" si="48"/>
        <v/>
      </c>
      <c r="BN115" s="70" t="str">
        <f t="shared" si="44"/>
        <v/>
      </c>
      <c r="BO115" s="70" t="str">
        <f t="shared" si="44"/>
        <v/>
      </c>
      <c r="BP115" s="70" t="str">
        <f t="shared" si="44"/>
        <v/>
      </c>
      <c r="BQ115" s="70" t="str">
        <f t="shared" si="44"/>
        <v/>
      </c>
      <c r="BR115" s="70" t="str">
        <f t="shared" si="44"/>
        <v/>
      </c>
      <c r="BS115" s="70" t="str">
        <f t="shared" si="44"/>
        <v/>
      </c>
      <c r="BT115" s="70" t="str">
        <f t="shared" si="44"/>
        <v/>
      </c>
      <c r="BU115" s="70" t="str">
        <f t="shared" si="44"/>
        <v/>
      </c>
      <c r="BV115" s="70" t="str">
        <f t="shared" si="44"/>
        <v/>
      </c>
      <c r="BW115" s="70" t="str">
        <f t="shared" si="44"/>
        <v/>
      </c>
      <c r="BX115" s="70" t="str">
        <f t="shared" si="44"/>
        <v/>
      </c>
      <c r="BY115" s="70" t="str">
        <f t="shared" si="44"/>
        <v/>
      </c>
      <c r="BZ115" s="70" t="str">
        <f t="shared" si="44"/>
        <v/>
      </c>
      <c r="CA115" s="70" t="str">
        <f t="shared" si="44"/>
        <v/>
      </c>
    </row>
    <row r="116" spans="1:79" x14ac:dyDescent="0.35">
      <c r="A116" s="70" t="str">
        <f t="shared" si="39"/>
        <v>54 68 65 20 74 69 6D 65 20 69 73 20 72 75 6E 6E 69 6E 67 20 73 6C 6F 77 65 72 20 66 6F 72 20 74 68 65 20 70 61 72 74 79 21 A7 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6" s="70" t="str">
        <f t="shared" si="45"/>
        <v>T</v>
      </c>
      <c r="C116" s="70" t="str">
        <f t="shared" si="45"/>
        <v>h</v>
      </c>
      <c r="D116" s="70" t="str">
        <f t="shared" si="45"/>
        <v>e</v>
      </c>
      <c r="E116" s="70" t="str">
        <f t="shared" si="45"/>
        <v xml:space="preserve"> </v>
      </c>
      <c r="F116" s="70" t="str">
        <f t="shared" si="45"/>
        <v>t</v>
      </c>
      <c r="G116" s="70" t="str">
        <f t="shared" si="45"/>
        <v>i</v>
      </c>
      <c r="H116" s="70" t="str">
        <f t="shared" si="45"/>
        <v>m</v>
      </c>
      <c r="I116" s="70" t="str">
        <f t="shared" si="45"/>
        <v>e</v>
      </c>
      <c r="J116" s="70" t="str">
        <f t="shared" si="45"/>
        <v xml:space="preserve"> </v>
      </c>
      <c r="K116" s="70" t="str">
        <f t="shared" si="45"/>
        <v>i</v>
      </c>
      <c r="L116" s="70" t="str">
        <f t="shared" si="45"/>
        <v>s</v>
      </c>
      <c r="M116" s="70" t="str">
        <f t="shared" si="45"/>
        <v xml:space="preserve"> </v>
      </c>
      <c r="N116" s="70" t="str">
        <f t="shared" si="45"/>
        <v>r</v>
      </c>
      <c r="O116" s="70" t="str">
        <f t="shared" si="45"/>
        <v>u</v>
      </c>
      <c r="P116" s="70" t="str">
        <f t="shared" si="45"/>
        <v>n</v>
      </c>
      <c r="Q116" s="70" t="str">
        <f t="shared" si="45"/>
        <v>n</v>
      </c>
      <c r="R116" s="70" t="str">
        <f t="shared" si="46"/>
        <v>i</v>
      </c>
      <c r="S116" s="70" t="str">
        <f t="shared" si="46"/>
        <v>n</v>
      </c>
      <c r="T116" s="70" t="str">
        <f t="shared" si="46"/>
        <v>g</v>
      </c>
      <c r="U116" s="70" t="str">
        <f t="shared" si="46"/>
        <v xml:space="preserve"> </v>
      </c>
      <c r="V116" s="70" t="str">
        <f t="shared" si="46"/>
        <v>s</v>
      </c>
      <c r="W116" s="70" t="str">
        <f t="shared" si="46"/>
        <v>l</v>
      </c>
      <c r="X116" s="70" t="str">
        <f t="shared" si="46"/>
        <v>o</v>
      </c>
      <c r="Y116" s="70" t="str">
        <f t="shared" si="46"/>
        <v>w</v>
      </c>
      <c r="Z116" s="70" t="str">
        <f t="shared" si="46"/>
        <v>e</v>
      </c>
      <c r="AA116" s="70" t="str">
        <f t="shared" si="46"/>
        <v>r</v>
      </c>
      <c r="AB116" s="70" t="str">
        <f t="shared" si="46"/>
        <v xml:space="preserve"> </v>
      </c>
      <c r="AC116" s="70" t="str">
        <f t="shared" si="46"/>
        <v>f</v>
      </c>
      <c r="AD116" s="70" t="str">
        <f t="shared" si="46"/>
        <v>o</v>
      </c>
      <c r="AE116" s="70" t="str">
        <f t="shared" si="46"/>
        <v>r</v>
      </c>
      <c r="AF116" s="70" t="str">
        <f t="shared" si="46"/>
        <v xml:space="preserve"> </v>
      </c>
      <c r="AG116" s="70" t="str">
        <f t="shared" si="46"/>
        <v>t</v>
      </c>
      <c r="AH116" s="70" t="str">
        <f t="shared" si="47"/>
        <v>h</v>
      </c>
      <c r="AI116" s="70" t="str">
        <f t="shared" si="47"/>
        <v>e</v>
      </c>
      <c r="AJ116" s="70" t="str">
        <f t="shared" si="47"/>
        <v xml:space="preserve"> </v>
      </c>
      <c r="AK116" s="70" t="str">
        <f t="shared" si="47"/>
        <v>p</v>
      </c>
      <c r="AL116" s="70" t="str">
        <f t="shared" si="47"/>
        <v>a</v>
      </c>
      <c r="AM116" s="70" t="str">
        <f t="shared" si="47"/>
        <v>r</v>
      </c>
      <c r="AN116" s="70" t="str">
        <f t="shared" si="47"/>
        <v>t</v>
      </c>
      <c r="AO116" s="70" t="str">
        <f t="shared" si="47"/>
        <v>y</v>
      </c>
      <c r="AP116" s="70" t="str">
        <f t="shared" si="47"/>
        <v>!</v>
      </c>
      <c r="AQ116" s="70" t="str">
        <f t="shared" si="47"/>
        <v/>
      </c>
      <c r="AR116" s="70" t="str">
        <f t="shared" si="47"/>
        <v/>
      </c>
      <c r="AS116" s="70" t="str">
        <f t="shared" si="47"/>
        <v/>
      </c>
      <c r="AT116" s="70" t="str">
        <f t="shared" si="47"/>
        <v/>
      </c>
      <c r="AU116" s="70" t="str">
        <f t="shared" si="47"/>
        <v/>
      </c>
      <c r="AV116" s="70" t="str">
        <f t="shared" si="47"/>
        <v/>
      </c>
      <c r="AW116" s="70" t="str">
        <f t="shared" si="47"/>
        <v/>
      </c>
      <c r="AX116" s="70" t="str">
        <f t="shared" si="48"/>
        <v/>
      </c>
      <c r="AY116" s="70" t="str">
        <f t="shared" si="48"/>
        <v/>
      </c>
      <c r="AZ116" s="70" t="str">
        <f t="shared" si="48"/>
        <v/>
      </c>
      <c r="BA116" s="70" t="str">
        <f t="shared" si="48"/>
        <v/>
      </c>
      <c r="BB116" s="70" t="str">
        <f t="shared" si="48"/>
        <v/>
      </c>
      <c r="BC116" s="70" t="str">
        <f t="shared" si="48"/>
        <v/>
      </c>
      <c r="BD116" s="70" t="str">
        <f t="shared" si="48"/>
        <v/>
      </c>
      <c r="BE116" s="70" t="str">
        <f t="shared" si="48"/>
        <v/>
      </c>
      <c r="BF116" s="70" t="str">
        <f t="shared" si="48"/>
        <v/>
      </c>
      <c r="BG116" s="70" t="str">
        <f t="shared" si="48"/>
        <v/>
      </c>
      <c r="BH116" s="70" t="str">
        <f t="shared" si="48"/>
        <v/>
      </c>
      <c r="BI116" s="70" t="str">
        <f t="shared" si="48"/>
        <v/>
      </c>
      <c r="BJ116" s="70" t="str">
        <f t="shared" si="48"/>
        <v/>
      </c>
      <c r="BK116" s="70" t="str">
        <f t="shared" si="48"/>
        <v/>
      </c>
      <c r="BL116" s="70" t="str">
        <f t="shared" si="48"/>
        <v/>
      </c>
      <c r="BM116" s="70" t="str">
        <f t="shared" si="48"/>
        <v/>
      </c>
      <c r="BN116" s="70" t="str">
        <f t="shared" si="44"/>
        <v/>
      </c>
      <c r="BO116" s="70" t="str">
        <f t="shared" si="44"/>
        <v/>
      </c>
      <c r="BP116" s="70" t="str">
        <f t="shared" si="44"/>
        <v/>
      </c>
      <c r="BQ116" s="70" t="str">
        <f t="shared" si="44"/>
        <v/>
      </c>
      <c r="BR116" s="70" t="str">
        <f t="shared" si="44"/>
        <v/>
      </c>
      <c r="BS116" s="70" t="str">
        <f t="shared" si="44"/>
        <v/>
      </c>
      <c r="BT116" s="70" t="str">
        <f t="shared" si="44"/>
        <v/>
      </c>
      <c r="BU116" s="70" t="str">
        <f t="shared" si="44"/>
        <v/>
      </c>
      <c r="BV116" s="70" t="str">
        <f t="shared" si="44"/>
        <v/>
      </c>
      <c r="BW116" s="70" t="str">
        <f t="shared" si="44"/>
        <v/>
      </c>
      <c r="BX116" s="70" t="str">
        <f t="shared" si="44"/>
        <v/>
      </c>
      <c r="BY116" s="70" t="str">
        <f t="shared" si="44"/>
        <v/>
      </c>
      <c r="BZ116" s="70" t="str">
        <f t="shared" si="44"/>
        <v/>
      </c>
      <c r="CA116" s="70" t="str">
        <f t="shared" si="44"/>
        <v/>
      </c>
    </row>
    <row r="117" spans="1:79" x14ac:dyDescent="0.35">
      <c r="A117" s="70" t="str">
        <f t="shared" si="39"/>
        <v>41 6C 6C 20 74 65 6C 65 70 6F 72 74 20 66 69 65 6C 64 73 20 61 72 65 20 6E 6F 77 20 69 6E 61 63 74 69 76 65 21 A7 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7" s="70" t="str">
        <f t="shared" si="45"/>
        <v>A</v>
      </c>
      <c r="C117" s="70" t="str">
        <f t="shared" si="45"/>
        <v>l</v>
      </c>
      <c r="D117" s="70" t="str">
        <f t="shared" si="45"/>
        <v>l</v>
      </c>
      <c r="E117" s="70" t="str">
        <f t="shared" si="45"/>
        <v xml:space="preserve"> </v>
      </c>
      <c r="F117" s="70" t="str">
        <f t="shared" si="45"/>
        <v>t</v>
      </c>
      <c r="G117" s="70" t="str">
        <f t="shared" si="45"/>
        <v>e</v>
      </c>
      <c r="H117" s="70" t="str">
        <f t="shared" si="45"/>
        <v>l</v>
      </c>
      <c r="I117" s="70" t="str">
        <f t="shared" si="45"/>
        <v>e</v>
      </c>
      <c r="J117" s="70" t="str">
        <f t="shared" si="45"/>
        <v>p</v>
      </c>
      <c r="K117" s="70" t="str">
        <f t="shared" si="45"/>
        <v>o</v>
      </c>
      <c r="L117" s="70" t="str">
        <f t="shared" si="45"/>
        <v>r</v>
      </c>
      <c r="M117" s="70" t="str">
        <f t="shared" si="45"/>
        <v>t</v>
      </c>
      <c r="N117" s="70" t="str">
        <f t="shared" si="45"/>
        <v xml:space="preserve"> </v>
      </c>
      <c r="O117" s="70" t="str">
        <f t="shared" si="45"/>
        <v>f</v>
      </c>
      <c r="P117" s="70" t="str">
        <f t="shared" si="45"/>
        <v>i</v>
      </c>
      <c r="Q117" s="70" t="str">
        <f t="shared" si="45"/>
        <v>e</v>
      </c>
      <c r="R117" s="70" t="str">
        <f t="shared" si="46"/>
        <v>l</v>
      </c>
      <c r="S117" s="70" t="str">
        <f t="shared" si="46"/>
        <v>d</v>
      </c>
      <c r="T117" s="70" t="str">
        <f t="shared" si="46"/>
        <v>s</v>
      </c>
      <c r="U117" s="70" t="str">
        <f t="shared" si="46"/>
        <v xml:space="preserve"> </v>
      </c>
      <c r="V117" s="70" t="str">
        <f t="shared" si="46"/>
        <v>a</v>
      </c>
      <c r="W117" s="70" t="str">
        <f t="shared" si="46"/>
        <v>r</v>
      </c>
      <c r="X117" s="70" t="str">
        <f t="shared" si="46"/>
        <v>e</v>
      </c>
      <c r="Y117" s="70" t="str">
        <f t="shared" si="46"/>
        <v xml:space="preserve"> </v>
      </c>
      <c r="Z117" s="70" t="str">
        <f t="shared" si="46"/>
        <v>n</v>
      </c>
      <c r="AA117" s="70" t="str">
        <f t="shared" si="46"/>
        <v>o</v>
      </c>
      <c r="AB117" s="70" t="str">
        <f t="shared" si="46"/>
        <v>w</v>
      </c>
      <c r="AC117" s="70" t="str">
        <f t="shared" si="46"/>
        <v xml:space="preserve"> </v>
      </c>
      <c r="AD117" s="70" t="str">
        <f t="shared" si="46"/>
        <v>i</v>
      </c>
      <c r="AE117" s="70" t="str">
        <f t="shared" si="46"/>
        <v>n</v>
      </c>
      <c r="AF117" s="70" t="str">
        <f t="shared" si="46"/>
        <v>a</v>
      </c>
      <c r="AG117" s="70" t="str">
        <f t="shared" si="46"/>
        <v>c</v>
      </c>
      <c r="AH117" s="70" t="str">
        <f t="shared" si="47"/>
        <v>t</v>
      </c>
      <c r="AI117" s="70" t="str">
        <f t="shared" si="47"/>
        <v>i</v>
      </c>
      <c r="AJ117" s="70" t="str">
        <f t="shared" si="47"/>
        <v>v</v>
      </c>
      <c r="AK117" s="70" t="str">
        <f t="shared" si="47"/>
        <v>e</v>
      </c>
      <c r="AL117" s="70" t="str">
        <f t="shared" si="47"/>
        <v>!</v>
      </c>
      <c r="AM117" s="70" t="str">
        <f t="shared" si="47"/>
        <v/>
      </c>
      <c r="AN117" s="70" t="str">
        <f t="shared" si="47"/>
        <v/>
      </c>
      <c r="AO117" s="70" t="str">
        <f t="shared" si="47"/>
        <v/>
      </c>
      <c r="AP117" s="70" t="str">
        <f t="shared" si="47"/>
        <v/>
      </c>
      <c r="AQ117" s="70" t="str">
        <f t="shared" si="47"/>
        <v/>
      </c>
      <c r="AR117" s="70" t="str">
        <f t="shared" si="47"/>
        <v/>
      </c>
      <c r="AS117" s="70" t="str">
        <f t="shared" si="47"/>
        <v/>
      </c>
      <c r="AT117" s="70" t="str">
        <f t="shared" si="47"/>
        <v/>
      </c>
      <c r="AU117" s="70" t="str">
        <f t="shared" si="47"/>
        <v/>
      </c>
      <c r="AV117" s="70" t="str">
        <f t="shared" si="47"/>
        <v/>
      </c>
      <c r="AW117" s="70" t="str">
        <f t="shared" si="47"/>
        <v/>
      </c>
      <c r="AX117" s="70" t="str">
        <f t="shared" si="48"/>
        <v/>
      </c>
      <c r="AY117" s="70" t="str">
        <f t="shared" si="48"/>
        <v/>
      </c>
      <c r="AZ117" s="70" t="str">
        <f t="shared" si="48"/>
        <v/>
      </c>
      <c r="BA117" s="70" t="str">
        <f t="shared" si="48"/>
        <v/>
      </c>
      <c r="BB117" s="70" t="str">
        <f t="shared" si="48"/>
        <v/>
      </c>
      <c r="BC117" s="70" t="str">
        <f t="shared" si="48"/>
        <v/>
      </c>
      <c r="BD117" s="70" t="str">
        <f t="shared" si="48"/>
        <v/>
      </c>
      <c r="BE117" s="70" t="str">
        <f t="shared" si="48"/>
        <v/>
      </c>
      <c r="BF117" s="70" t="str">
        <f t="shared" si="48"/>
        <v/>
      </c>
      <c r="BG117" s="70" t="str">
        <f t="shared" si="48"/>
        <v/>
      </c>
      <c r="BH117" s="70" t="str">
        <f t="shared" si="48"/>
        <v/>
      </c>
      <c r="BI117" s="70" t="str">
        <f t="shared" si="48"/>
        <v/>
      </c>
      <c r="BJ117" s="70" t="str">
        <f t="shared" si="48"/>
        <v/>
      </c>
      <c r="BK117" s="70" t="str">
        <f t="shared" si="48"/>
        <v/>
      </c>
      <c r="BL117" s="70" t="str">
        <f t="shared" si="48"/>
        <v/>
      </c>
      <c r="BM117" s="70" t="str">
        <f t="shared" si="48"/>
        <v/>
      </c>
      <c r="BN117" s="70" t="str">
        <f t="shared" si="44"/>
        <v/>
      </c>
      <c r="BO117" s="70" t="str">
        <f t="shared" si="44"/>
        <v/>
      </c>
      <c r="BP117" s="70" t="str">
        <f t="shared" si="44"/>
        <v/>
      </c>
      <c r="BQ117" s="70" t="str">
        <f t="shared" si="44"/>
        <v/>
      </c>
      <c r="BR117" s="70" t="str">
        <f t="shared" si="44"/>
        <v/>
      </c>
      <c r="BS117" s="70" t="str">
        <f t="shared" si="44"/>
        <v/>
      </c>
      <c r="BT117" s="70" t="str">
        <f t="shared" si="44"/>
        <v/>
      </c>
      <c r="BU117" s="70" t="str">
        <f t="shared" si="44"/>
        <v/>
      </c>
      <c r="BV117" s="70" t="str">
        <f t="shared" si="44"/>
        <v/>
      </c>
      <c r="BW117" s="70" t="str">
        <f t="shared" si="44"/>
        <v/>
      </c>
      <c r="BX117" s="70" t="str">
        <f t="shared" si="44"/>
        <v/>
      </c>
      <c r="BY117" s="70" t="str">
        <f t="shared" si="44"/>
        <v/>
      </c>
      <c r="BZ117" s="70" t="str">
        <f t="shared" si="44"/>
        <v/>
      </c>
      <c r="CA117" s="70" t="str">
        <f t="shared" si="44"/>
        <v/>
      </c>
    </row>
    <row r="118" spans="1:79" x14ac:dyDescent="0.35">
      <c r="A118" s="70" t="str">
        <f t="shared" si="39"/>
        <v>54 68 65 20 74 69 6D 65 20 69 73 20 66 72 6F 7A 65 6E 21 A7 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8" s="70" t="str">
        <f t="shared" si="45"/>
        <v>T</v>
      </c>
      <c r="C118" s="70" t="str">
        <f t="shared" si="45"/>
        <v>h</v>
      </c>
      <c r="D118" s="70" t="str">
        <f t="shared" si="45"/>
        <v>e</v>
      </c>
      <c r="E118" s="70" t="str">
        <f t="shared" si="45"/>
        <v xml:space="preserve"> </v>
      </c>
      <c r="F118" s="70" t="str">
        <f t="shared" si="45"/>
        <v>t</v>
      </c>
      <c r="G118" s="70" t="str">
        <f t="shared" si="45"/>
        <v>i</v>
      </c>
      <c r="H118" s="70" t="str">
        <f t="shared" si="45"/>
        <v>m</v>
      </c>
      <c r="I118" s="70" t="str">
        <f t="shared" si="45"/>
        <v>e</v>
      </c>
      <c r="J118" s="70" t="str">
        <f t="shared" si="45"/>
        <v xml:space="preserve"> </v>
      </c>
      <c r="K118" s="70" t="str">
        <f t="shared" si="45"/>
        <v>i</v>
      </c>
      <c r="L118" s="70" t="str">
        <f t="shared" si="45"/>
        <v>s</v>
      </c>
      <c r="M118" s="70" t="str">
        <f t="shared" si="45"/>
        <v xml:space="preserve"> </v>
      </c>
      <c r="N118" s="70" t="str">
        <f t="shared" si="45"/>
        <v>f</v>
      </c>
      <c r="O118" s="70" t="str">
        <f t="shared" si="45"/>
        <v>r</v>
      </c>
      <c r="P118" s="70" t="str">
        <f t="shared" si="45"/>
        <v>o</v>
      </c>
      <c r="Q118" s="70" t="str">
        <f t="shared" si="45"/>
        <v>z</v>
      </c>
      <c r="R118" s="70" t="str">
        <f t="shared" si="46"/>
        <v>e</v>
      </c>
      <c r="S118" s="70" t="str">
        <f t="shared" si="46"/>
        <v>n</v>
      </c>
      <c r="T118" s="70" t="str">
        <f t="shared" si="46"/>
        <v>!</v>
      </c>
      <c r="U118" s="70" t="str">
        <f t="shared" si="46"/>
        <v/>
      </c>
      <c r="V118" s="70" t="str">
        <f t="shared" si="46"/>
        <v/>
      </c>
      <c r="W118" s="70" t="str">
        <f t="shared" si="46"/>
        <v/>
      </c>
      <c r="X118" s="70" t="str">
        <f t="shared" si="46"/>
        <v/>
      </c>
      <c r="Y118" s="70" t="str">
        <f t="shared" si="46"/>
        <v/>
      </c>
      <c r="Z118" s="70" t="str">
        <f t="shared" si="46"/>
        <v/>
      </c>
      <c r="AA118" s="70" t="str">
        <f t="shared" si="46"/>
        <v/>
      </c>
      <c r="AB118" s="70" t="str">
        <f t="shared" si="46"/>
        <v/>
      </c>
      <c r="AC118" s="70" t="str">
        <f t="shared" si="46"/>
        <v/>
      </c>
      <c r="AD118" s="70" t="str">
        <f t="shared" si="46"/>
        <v/>
      </c>
      <c r="AE118" s="70" t="str">
        <f t="shared" si="46"/>
        <v/>
      </c>
      <c r="AF118" s="70" t="str">
        <f t="shared" si="46"/>
        <v/>
      </c>
      <c r="AG118" s="70" t="str">
        <f t="shared" si="46"/>
        <v/>
      </c>
      <c r="AH118" s="70" t="str">
        <f t="shared" si="47"/>
        <v/>
      </c>
      <c r="AI118" s="70" t="str">
        <f t="shared" si="47"/>
        <v/>
      </c>
      <c r="AJ118" s="70" t="str">
        <f t="shared" si="47"/>
        <v/>
      </c>
      <c r="AK118" s="70" t="str">
        <f t="shared" si="47"/>
        <v/>
      </c>
      <c r="AL118" s="70" t="str">
        <f t="shared" si="47"/>
        <v/>
      </c>
      <c r="AM118" s="70" t="str">
        <f t="shared" si="47"/>
        <v/>
      </c>
      <c r="AN118" s="70" t="str">
        <f t="shared" si="47"/>
        <v/>
      </c>
      <c r="AO118" s="70" t="str">
        <f t="shared" si="47"/>
        <v/>
      </c>
      <c r="AP118" s="70" t="str">
        <f t="shared" si="47"/>
        <v/>
      </c>
      <c r="AQ118" s="70" t="str">
        <f t="shared" si="47"/>
        <v/>
      </c>
      <c r="AR118" s="70" t="str">
        <f t="shared" si="47"/>
        <v/>
      </c>
      <c r="AS118" s="70" t="str">
        <f t="shared" si="47"/>
        <v/>
      </c>
      <c r="AT118" s="70" t="str">
        <f t="shared" si="47"/>
        <v/>
      </c>
      <c r="AU118" s="70" t="str">
        <f t="shared" si="47"/>
        <v/>
      </c>
      <c r="AV118" s="70" t="str">
        <f t="shared" si="47"/>
        <v/>
      </c>
      <c r="AW118" s="70" t="str">
        <f t="shared" si="47"/>
        <v/>
      </c>
      <c r="AX118" s="70" t="str">
        <f t="shared" si="48"/>
        <v/>
      </c>
      <c r="AY118" s="70" t="str">
        <f t="shared" si="48"/>
        <v/>
      </c>
      <c r="AZ118" s="70" t="str">
        <f t="shared" si="48"/>
        <v/>
      </c>
      <c r="BA118" s="70" t="str">
        <f t="shared" si="48"/>
        <v/>
      </c>
      <c r="BB118" s="70" t="str">
        <f t="shared" si="48"/>
        <v/>
      </c>
      <c r="BC118" s="70" t="str">
        <f t="shared" si="48"/>
        <v/>
      </c>
      <c r="BD118" s="70" t="str">
        <f t="shared" si="48"/>
        <v/>
      </c>
      <c r="BE118" s="70" t="str">
        <f t="shared" si="48"/>
        <v/>
      </c>
      <c r="BF118" s="70" t="str">
        <f t="shared" si="48"/>
        <v/>
      </c>
      <c r="BG118" s="70" t="str">
        <f t="shared" si="48"/>
        <v/>
      </c>
      <c r="BH118" s="70" t="str">
        <f t="shared" si="48"/>
        <v/>
      </c>
      <c r="BI118" s="70" t="str">
        <f t="shared" si="48"/>
        <v/>
      </c>
      <c r="BJ118" s="70" t="str">
        <f t="shared" si="48"/>
        <v/>
      </c>
      <c r="BK118" s="70" t="str">
        <f t="shared" si="48"/>
        <v/>
      </c>
      <c r="BL118" s="70" t="str">
        <f t="shared" si="48"/>
        <v/>
      </c>
      <c r="BM118" s="70" t="str">
        <f t="shared" si="48"/>
        <v/>
      </c>
      <c r="BN118" s="70" t="str">
        <f t="shared" si="44"/>
        <v/>
      </c>
      <c r="BO118" s="70" t="str">
        <f t="shared" si="44"/>
        <v/>
      </c>
      <c r="BP118" s="70" t="str">
        <f t="shared" si="44"/>
        <v/>
      </c>
      <c r="BQ118" s="70" t="str">
        <f t="shared" si="44"/>
        <v/>
      </c>
      <c r="BR118" s="70" t="str">
        <f t="shared" si="44"/>
        <v/>
      </c>
      <c r="BS118" s="70" t="str">
        <f t="shared" si="44"/>
        <v/>
      </c>
      <c r="BT118" s="70" t="str">
        <f t="shared" si="44"/>
        <v/>
      </c>
      <c r="BU118" s="70" t="str">
        <f t="shared" si="44"/>
        <v/>
      </c>
      <c r="BV118" s="70" t="str">
        <f t="shared" si="44"/>
        <v/>
      </c>
      <c r="BW118" s="70" t="str">
        <f t="shared" si="44"/>
        <v/>
      </c>
      <c r="BX118" s="70" t="str">
        <f t="shared" si="44"/>
        <v/>
      </c>
      <c r="BY118" s="70" t="str">
        <f t="shared" si="44"/>
        <v/>
      </c>
      <c r="BZ118" s="70" t="str">
        <f t="shared" si="44"/>
        <v/>
      </c>
      <c r="CA118" s="70" t="str">
        <f t="shared" si="44"/>
        <v/>
      </c>
    </row>
    <row r="119" spans="1:79" x14ac:dyDescent="0.35">
      <c r="A119" s="70" t="str">
        <f t="shared" si="39"/>
        <v>54 68 65 20 77 69 6E 64 20 62 65 63 6F 6D 65 73 20 73 74 72 6F 6E 67 65 72 21 A7 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19" s="70" t="str">
        <f t="shared" si="45"/>
        <v>T</v>
      </c>
      <c r="C119" s="70" t="str">
        <f t="shared" si="45"/>
        <v>h</v>
      </c>
      <c r="D119" s="70" t="str">
        <f t="shared" si="45"/>
        <v>e</v>
      </c>
      <c r="E119" s="70" t="str">
        <f t="shared" si="45"/>
        <v xml:space="preserve"> </v>
      </c>
      <c r="F119" s="70" t="str">
        <f t="shared" si="45"/>
        <v>w</v>
      </c>
      <c r="G119" s="70" t="str">
        <f t="shared" si="45"/>
        <v>i</v>
      </c>
      <c r="H119" s="70" t="str">
        <f t="shared" si="45"/>
        <v>n</v>
      </c>
      <c r="I119" s="70" t="str">
        <f t="shared" si="45"/>
        <v>d</v>
      </c>
      <c r="J119" s="70" t="str">
        <f t="shared" si="45"/>
        <v xml:space="preserve"> </v>
      </c>
      <c r="K119" s="70" t="str">
        <f t="shared" si="45"/>
        <v>b</v>
      </c>
      <c r="L119" s="70" t="str">
        <f t="shared" si="45"/>
        <v>e</v>
      </c>
      <c r="M119" s="70" t="str">
        <f t="shared" si="45"/>
        <v>c</v>
      </c>
      <c r="N119" s="70" t="str">
        <f t="shared" si="45"/>
        <v>o</v>
      </c>
      <c r="O119" s="70" t="str">
        <f t="shared" si="45"/>
        <v>m</v>
      </c>
      <c r="P119" s="70" t="str">
        <f t="shared" si="45"/>
        <v>e</v>
      </c>
      <c r="Q119" s="70" t="str">
        <f t="shared" si="45"/>
        <v>s</v>
      </c>
      <c r="R119" s="70" t="str">
        <f t="shared" si="46"/>
        <v xml:space="preserve"> </v>
      </c>
      <c r="S119" s="70" t="str">
        <f t="shared" si="46"/>
        <v>s</v>
      </c>
      <c r="T119" s="70" t="str">
        <f t="shared" si="46"/>
        <v>t</v>
      </c>
      <c r="U119" s="70" t="str">
        <f t="shared" si="46"/>
        <v>r</v>
      </c>
      <c r="V119" s="70" t="str">
        <f t="shared" si="46"/>
        <v>o</v>
      </c>
      <c r="W119" s="70" t="str">
        <f t="shared" si="46"/>
        <v>n</v>
      </c>
      <c r="X119" s="70" t="str">
        <f t="shared" si="46"/>
        <v>g</v>
      </c>
      <c r="Y119" s="70" t="str">
        <f t="shared" si="46"/>
        <v>e</v>
      </c>
      <c r="Z119" s="70" t="str">
        <f t="shared" si="46"/>
        <v>r</v>
      </c>
      <c r="AA119" s="70" t="str">
        <f t="shared" si="46"/>
        <v>!</v>
      </c>
      <c r="AB119" s="70" t="str">
        <f t="shared" si="46"/>
        <v/>
      </c>
      <c r="AC119" s="70" t="str">
        <f t="shared" si="46"/>
        <v/>
      </c>
      <c r="AD119" s="70" t="str">
        <f t="shared" si="46"/>
        <v/>
      </c>
      <c r="AE119" s="70" t="str">
        <f t="shared" si="46"/>
        <v/>
      </c>
      <c r="AF119" s="70" t="str">
        <f t="shared" si="46"/>
        <v/>
      </c>
      <c r="AG119" s="70" t="str">
        <f t="shared" si="46"/>
        <v/>
      </c>
      <c r="AH119" s="70" t="str">
        <f t="shared" si="47"/>
        <v/>
      </c>
      <c r="AI119" s="70" t="str">
        <f t="shared" si="47"/>
        <v/>
      </c>
      <c r="AJ119" s="70" t="str">
        <f t="shared" si="47"/>
        <v/>
      </c>
      <c r="AK119" s="70" t="str">
        <f t="shared" si="47"/>
        <v/>
      </c>
      <c r="AL119" s="70" t="str">
        <f t="shared" si="47"/>
        <v/>
      </c>
      <c r="AM119" s="70" t="str">
        <f t="shared" si="47"/>
        <v/>
      </c>
      <c r="AN119" s="70" t="str">
        <f t="shared" si="47"/>
        <v/>
      </c>
      <c r="AO119" s="70" t="str">
        <f t="shared" si="47"/>
        <v/>
      </c>
      <c r="AP119" s="70" t="str">
        <f t="shared" si="47"/>
        <v/>
      </c>
      <c r="AQ119" s="70" t="str">
        <f t="shared" si="47"/>
        <v/>
      </c>
      <c r="AR119" s="70" t="str">
        <f t="shared" si="47"/>
        <v/>
      </c>
      <c r="AS119" s="70" t="str">
        <f t="shared" si="47"/>
        <v/>
      </c>
      <c r="AT119" s="70" t="str">
        <f t="shared" si="47"/>
        <v/>
      </c>
      <c r="AU119" s="70" t="str">
        <f t="shared" si="47"/>
        <v/>
      </c>
      <c r="AV119" s="70" t="str">
        <f t="shared" si="47"/>
        <v/>
      </c>
      <c r="AW119" s="70" t="str">
        <f t="shared" si="47"/>
        <v/>
      </c>
      <c r="AX119" s="70" t="str">
        <f t="shared" si="48"/>
        <v/>
      </c>
      <c r="AY119" s="70" t="str">
        <f t="shared" si="48"/>
        <v/>
      </c>
      <c r="AZ119" s="70" t="str">
        <f t="shared" si="48"/>
        <v/>
      </c>
      <c r="BA119" s="70" t="str">
        <f t="shared" si="48"/>
        <v/>
      </c>
      <c r="BB119" s="70" t="str">
        <f t="shared" si="48"/>
        <v/>
      </c>
      <c r="BC119" s="70" t="str">
        <f t="shared" si="48"/>
        <v/>
      </c>
      <c r="BD119" s="70" t="str">
        <f t="shared" si="48"/>
        <v/>
      </c>
      <c r="BE119" s="70" t="str">
        <f t="shared" si="48"/>
        <v/>
      </c>
      <c r="BF119" s="70" t="str">
        <f t="shared" si="48"/>
        <v/>
      </c>
      <c r="BG119" s="70" t="str">
        <f t="shared" si="48"/>
        <v/>
      </c>
      <c r="BH119" s="70" t="str">
        <f t="shared" si="48"/>
        <v/>
      </c>
      <c r="BI119" s="70" t="str">
        <f t="shared" si="48"/>
        <v/>
      </c>
      <c r="BJ119" s="70" t="str">
        <f t="shared" si="48"/>
        <v/>
      </c>
      <c r="BK119" s="70" t="str">
        <f t="shared" si="48"/>
        <v/>
      </c>
      <c r="BL119" s="70" t="str">
        <f t="shared" si="48"/>
        <v/>
      </c>
      <c r="BM119" s="70" t="str">
        <f t="shared" si="48"/>
        <v/>
      </c>
      <c r="BN119" s="70" t="str">
        <f t="shared" si="44"/>
        <v/>
      </c>
      <c r="BO119" s="70" t="str">
        <f t="shared" si="44"/>
        <v/>
      </c>
      <c r="BP119" s="70" t="str">
        <f t="shared" si="44"/>
        <v/>
      </c>
      <c r="BQ119" s="70" t="str">
        <f t="shared" si="44"/>
        <v/>
      </c>
      <c r="BR119" s="70" t="str">
        <f t="shared" si="44"/>
        <v/>
      </c>
      <c r="BS119" s="70" t="str">
        <f t="shared" si="44"/>
        <v/>
      </c>
      <c r="BT119" s="70" t="str">
        <f t="shared" si="44"/>
        <v/>
      </c>
      <c r="BU119" s="70" t="str">
        <f t="shared" si="44"/>
        <v/>
      </c>
      <c r="BV119" s="70" t="str">
        <f t="shared" si="44"/>
        <v/>
      </c>
      <c r="BW119" s="70" t="str">
        <f t="shared" si="44"/>
        <v/>
      </c>
      <c r="BX119" s="70" t="str">
        <f t="shared" si="44"/>
        <v/>
      </c>
      <c r="BY119" s="70" t="str">
        <f t="shared" si="44"/>
        <v/>
      </c>
      <c r="BZ119" s="70" t="str">
        <f t="shared" si="44"/>
        <v/>
      </c>
      <c r="CA119" s="70" t="str">
        <f t="shared" si="44"/>
        <v/>
      </c>
    </row>
    <row r="120" spans="1:79" x14ac:dyDescent="0.35">
      <c r="A120" s="70" t="str">
        <f t="shared" si="39"/>
        <v>41 20 4C 69 66 65 73 74 6F 6E 65 20 61 70 70 65 61 72 73 21 A7 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20" s="70" t="str">
        <f t="shared" si="45"/>
        <v>A</v>
      </c>
      <c r="C120" s="70" t="str">
        <f t="shared" si="45"/>
        <v xml:space="preserve"> </v>
      </c>
      <c r="D120" s="70" t="str">
        <f t="shared" si="45"/>
        <v>L</v>
      </c>
      <c r="E120" s="70" t="str">
        <f t="shared" si="45"/>
        <v>i</v>
      </c>
      <c r="F120" s="70" t="str">
        <f t="shared" si="45"/>
        <v>f</v>
      </c>
      <c r="G120" s="70" t="str">
        <f t="shared" si="45"/>
        <v>e</v>
      </c>
      <c r="H120" s="70" t="str">
        <f t="shared" si="45"/>
        <v>s</v>
      </c>
      <c r="I120" s="70" t="str">
        <f t="shared" si="45"/>
        <v>t</v>
      </c>
      <c r="J120" s="70" t="str">
        <f t="shared" si="45"/>
        <v>o</v>
      </c>
      <c r="K120" s="70" t="str">
        <f t="shared" si="45"/>
        <v>n</v>
      </c>
      <c r="L120" s="70" t="str">
        <f t="shared" si="45"/>
        <v>e</v>
      </c>
      <c r="M120" s="70" t="str">
        <f t="shared" si="45"/>
        <v xml:space="preserve"> </v>
      </c>
      <c r="N120" s="70" t="str">
        <f t="shared" si="45"/>
        <v>a</v>
      </c>
      <c r="O120" s="70" t="str">
        <f t="shared" si="45"/>
        <v>p</v>
      </c>
      <c r="P120" s="70" t="str">
        <f t="shared" si="45"/>
        <v>p</v>
      </c>
      <c r="Q120" s="70" t="str">
        <f t="shared" si="45"/>
        <v>e</v>
      </c>
      <c r="R120" s="70" t="str">
        <f t="shared" si="46"/>
        <v>a</v>
      </c>
      <c r="S120" s="70" t="str">
        <f t="shared" si="46"/>
        <v>r</v>
      </c>
      <c r="T120" s="70" t="str">
        <f t="shared" si="46"/>
        <v>s</v>
      </c>
      <c r="U120" s="70" t="str">
        <f t="shared" si="46"/>
        <v>!</v>
      </c>
      <c r="V120" s="70" t="str">
        <f t="shared" si="46"/>
        <v/>
      </c>
      <c r="W120" s="70" t="str">
        <f t="shared" si="46"/>
        <v/>
      </c>
      <c r="X120" s="70" t="str">
        <f t="shared" si="46"/>
        <v/>
      </c>
      <c r="Y120" s="70" t="str">
        <f t="shared" si="46"/>
        <v/>
      </c>
      <c r="Z120" s="70" t="str">
        <f t="shared" si="46"/>
        <v/>
      </c>
      <c r="AA120" s="70" t="str">
        <f t="shared" si="46"/>
        <v/>
      </c>
      <c r="AB120" s="70" t="str">
        <f t="shared" si="46"/>
        <v/>
      </c>
      <c r="AC120" s="70" t="str">
        <f t="shared" si="46"/>
        <v/>
      </c>
      <c r="AD120" s="70" t="str">
        <f t="shared" si="46"/>
        <v/>
      </c>
      <c r="AE120" s="70" t="str">
        <f t="shared" si="46"/>
        <v/>
      </c>
      <c r="AF120" s="70" t="str">
        <f t="shared" si="46"/>
        <v/>
      </c>
      <c r="AG120" s="70" t="str">
        <f t="shared" si="46"/>
        <v/>
      </c>
      <c r="AH120" s="70" t="str">
        <f t="shared" si="47"/>
        <v/>
      </c>
      <c r="AI120" s="70" t="str">
        <f t="shared" si="47"/>
        <v/>
      </c>
      <c r="AJ120" s="70" t="str">
        <f t="shared" si="47"/>
        <v/>
      </c>
      <c r="AK120" s="70" t="str">
        <f t="shared" si="47"/>
        <v/>
      </c>
      <c r="AL120" s="70" t="str">
        <f t="shared" si="47"/>
        <v/>
      </c>
      <c r="AM120" s="70" t="str">
        <f t="shared" si="47"/>
        <v/>
      </c>
      <c r="AN120" s="70" t="str">
        <f t="shared" si="47"/>
        <v/>
      </c>
      <c r="AO120" s="70" t="str">
        <f t="shared" si="47"/>
        <v/>
      </c>
      <c r="AP120" s="70" t="str">
        <f t="shared" si="47"/>
        <v/>
      </c>
      <c r="AQ120" s="70" t="str">
        <f t="shared" si="47"/>
        <v/>
      </c>
      <c r="AR120" s="70" t="str">
        <f t="shared" si="47"/>
        <v/>
      </c>
      <c r="AS120" s="70" t="str">
        <f t="shared" si="47"/>
        <v/>
      </c>
      <c r="AT120" s="70" t="str">
        <f t="shared" si="47"/>
        <v/>
      </c>
      <c r="AU120" s="70" t="str">
        <f t="shared" si="47"/>
        <v/>
      </c>
      <c r="AV120" s="70" t="str">
        <f t="shared" si="47"/>
        <v/>
      </c>
      <c r="AW120" s="70" t="str">
        <f t="shared" si="47"/>
        <v/>
      </c>
      <c r="AX120" s="70" t="str">
        <f t="shared" si="48"/>
        <v/>
      </c>
      <c r="AY120" s="70" t="str">
        <f t="shared" si="48"/>
        <v/>
      </c>
      <c r="AZ120" s="70" t="str">
        <f t="shared" si="48"/>
        <v/>
      </c>
      <c r="BA120" s="70" t="str">
        <f t="shared" si="48"/>
        <v/>
      </c>
      <c r="BB120" s="70" t="str">
        <f t="shared" si="48"/>
        <v/>
      </c>
      <c r="BC120" s="70" t="str">
        <f t="shared" si="48"/>
        <v/>
      </c>
      <c r="BD120" s="70" t="str">
        <f t="shared" si="48"/>
        <v/>
      </c>
      <c r="BE120" s="70" t="str">
        <f t="shared" si="48"/>
        <v/>
      </c>
      <c r="BF120" s="70" t="str">
        <f t="shared" si="48"/>
        <v/>
      </c>
      <c r="BG120" s="70" t="str">
        <f t="shared" si="48"/>
        <v/>
      </c>
      <c r="BH120" s="70" t="str">
        <f t="shared" si="48"/>
        <v/>
      </c>
      <c r="BI120" s="70" t="str">
        <f t="shared" si="48"/>
        <v/>
      </c>
      <c r="BJ120" s="70" t="str">
        <f t="shared" si="48"/>
        <v/>
      </c>
      <c r="BK120" s="70" t="str">
        <f t="shared" si="48"/>
        <v/>
      </c>
      <c r="BL120" s="70" t="str">
        <f t="shared" si="48"/>
        <v/>
      </c>
      <c r="BM120" s="70" t="str">
        <f t="shared" si="48"/>
        <v/>
      </c>
      <c r="BN120" s="70" t="str">
        <f t="shared" si="44"/>
        <v/>
      </c>
      <c r="BO120" s="70" t="str">
        <f t="shared" si="44"/>
        <v/>
      </c>
      <c r="BP120" s="70" t="str">
        <f t="shared" si="44"/>
        <v/>
      </c>
      <c r="BQ120" s="70" t="str">
        <f t="shared" si="44"/>
        <v/>
      </c>
      <c r="BR120" s="70" t="str">
        <f t="shared" si="44"/>
        <v/>
      </c>
      <c r="BS120" s="70" t="str">
        <f t="shared" si="44"/>
        <v/>
      </c>
      <c r="BT120" s="70" t="str">
        <f t="shared" si="44"/>
        <v/>
      </c>
      <c r="BU120" s="70" t="str">
        <f t="shared" si="44"/>
        <v/>
      </c>
      <c r="BV120" s="70" t="str">
        <f t="shared" si="44"/>
        <v/>
      </c>
      <c r="BW120" s="70" t="str">
        <f t="shared" si="44"/>
        <v/>
      </c>
      <c r="BX120" s="70" t="str">
        <f t="shared" si="44"/>
        <v/>
      </c>
      <c r="BY120" s="70" t="str">
        <f t="shared" si="44"/>
        <v/>
      </c>
      <c r="BZ120" s="70" t="str">
        <f t="shared" si="44"/>
        <v/>
      </c>
      <c r="CA120" s="70" t="str">
        <f t="shared" si="44"/>
        <v/>
      </c>
    </row>
    <row r="121" spans="1:79" x14ac:dyDescent="0.35">
      <c r="A121" s="70" t="str">
        <f t="shared" si="39"/>
        <v>41 20 50 72 69 6D 65 20 53 68 69 65 6C 64 20 61 70 70 65 61 72 73 21 A7 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21" s="70" t="str">
        <f t="shared" si="45"/>
        <v>A</v>
      </c>
      <c r="C121" s="70" t="str">
        <f t="shared" si="45"/>
        <v xml:space="preserve"> </v>
      </c>
      <c r="D121" s="70" t="str">
        <f t="shared" si="45"/>
        <v>P</v>
      </c>
      <c r="E121" s="70" t="str">
        <f t="shared" si="45"/>
        <v>r</v>
      </c>
      <c r="F121" s="70" t="str">
        <f t="shared" si="45"/>
        <v>i</v>
      </c>
      <c r="G121" s="70" t="str">
        <f t="shared" si="45"/>
        <v>m</v>
      </c>
      <c r="H121" s="70" t="str">
        <f t="shared" si="45"/>
        <v>e</v>
      </c>
      <c r="I121" s="70" t="str">
        <f t="shared" si="45"/>
        <v xml:space="preserve"> </v>
      </c>
      <c r="J121" s="70" t="str">
        <f t="shared" si="45"/>
        <v>S</v>
      </c>
      <c r="K121" s="70" t="str">
        <f t="shared" si="45"/>
        <v>h</v>
      </c>
      <c r="L121" s="70" t="str">
        <f t="shared" si="45"/>
        <v>i</v>
      </c>
      <c r="M121" s="70" t="str">
        <f t="shared" si="45"/>
        <v>e</v>
      </c>
      <c r="N121" s="70" t="str">
        <f t="shared" si="45"/>
        <v>l</v>
      </c>
      <c r="O121" s="70" t="str">
        <f t="shared" si="45"/>
        <v>d</v>
      </c>
      <c r="P121" s="70" t="str">
        <f t="shared" si="45"/>
        <v xml:space="preserve"> </v>
      </c>
      <c r="Q121" s="70" t="str">
        <f t="shared" si="45"/>
        <v>a</v>
      </c>
      <c r="R121" s="70" t="str">
        <f t="shared" si="46"/>
        <v>p</v>
      </c>
      <c r="S121" s="70" t="str">
        <f t="shared" si="46"/>
        <v>p</v>
      </c>
      <c r="T121" s="70" t="str">
        <f t="shared" si="46"/>
        <v>e</v>
      </c>
      <c r="U121" s="70" t="str">
        <f t="shared" si="46"/>
        <v>a</v>
      </c>
      <c r="V121" s="70" t="str">
        <f t="shared" si="46"/>
        <v>r</v>
      </c>
      <c r="W121" s="70" t="str">
        <f t="shared" si="46"/>
        <v>s</v>
      </c>
      <c r="X121" s="70" t="str">
        <f t="shared" si="46"/>
        <v>!</v>
      </c>
      <c r="Y121" s="70" t="str">
        <f t="shared" si="46"/>
        <v/>
      </c>
      <c r="Z121" s="70" t="str">
        <f t="shared" si="46"/>
        <v/>
      </c>
      <c r="AA121" s="70" t="str">
        <f t="shared" si="46"/>
        <v/>
      </c>
      <c r="AB121" s="70" t="str">
        <f t="shared" si="46"/>
        <v/>
      </c>
      <c r="AC121" s="70" t="str">
        <f t="shared" si="46"/>
        <v/>
      </c>
      <c r="AD121" s="70" t="str">
        <f t="shared" si="46"/>
        <v/>
      </c>
      <c r="AE121" s="70" t="str">
        <f t="shared" si="46"/>
        <v/>
      </c>
      <c r="AF121" s="70" t="str">
        <f t="shared" si="46"/>
        <v/>
      </c>
      <c r="AG121" s="70" t="str">
        <f t="shared" si="46"/>
        <v/>
      </c>
      <c r="AH121" s="70" t="str">
        <f t="shared" si="47"/>
        <v/>
      </c>
      <c r="AI121" s="70" t="str">
        <f t="shared" si="47"/>
        <v/>
      </c>
      <c r="AJ121" s="70" t="str">
        <f t="shared" si="47"/>
        <v/>
      </c>
      <c r="AK121" s="70" t="str">
        <f t="shared" si="47"/>
        <v/>
      </c>
      <c r="AL121" s="70" t="str">
        <f t="shared" si="47"/>
        <v/>
      </c>
      <c r="AM121" s="70" t="str">
        <f t="shared" si="47"/>
        <v/>
      </c>
      <c r="AN121" s="70" t="str">
        <f t="shared" si="47"/>
        <v/>
      </c>
      <c r="AO121" s="70" t="str">
        <f t="shared" si="47"/>
        <v/>
      </c>
      <c r="AP121" s="70" t="str">
        <f t="shared" si="47"/>
        <v/>
      </c>
      <c r="AQ121" s="70" t="str">
        <f t="shared" si="47"/>
        <v/>
      </c>
      <c r="AR121" s="70" t="str">
        <f t="shared" si="47"/>
        <v/>
      </c>
      <c r="AS121" s="70" t="str">
        <f t="shared" si="47"/>
        <v/>
      </c>
      <c r="AT121" s="70" t="str">
        <f t="shared" si="47"/>
        <v/>
      </c>
      <c r="AU121" s="70" t="str">
        <f t="shared" si="47"/>
        <v/>
      </c>
      <c r="AV121" s="70" t="str">
        <f t="shared" si="47"/>
        <v/>
      </c>
      <c r="AW121" s="70" t="str">
        <f t="shared" si="47"/>
        <v/>
      </c>
      <c r="AX121" s="70" t="str">
        <f t="shared" si="48"/>
        <v/>
      </c>
      <c r="AY121" s="70" t="str">
        <f t="shared" si="48"/>
        <v/>
      </c>
      <c r="AZ121" s="70" t="str">
        <f t="shared" si="48"/>
        <v/>
      </c>
      <c r="BA121" s="70" t="str">
        <f t="shared" si="48"/>
        <v/>
      </c>
      <c r="BB121" s="70" t="str">
        <f t="shared" si="48"/>
        <v/>
      </c>
      <c r="BC121" s="70" t="str">
        <f t="shared" si="48"/>
        <v/>
      </c>
      <c r="BD121" s="70" t="str">
        <f t="shared" si="48"/>
        <v/>
      </c>
      <c r="BE121" s="70" t="str">
        <f t="shared" si="48"/>
        <v/>
      </c>
      <c r="BF121" s="70" t="str">
        <f t="shared" si="48"/>
        <v/>
      </c>
      <c r="BG121" s="70" t="str">
        <f t="shared" si="48"/>
        <v/>
      </c>
      <c r="BH121" s="70" t="str">
        <f t="shared" si="48"/>
        <v/>
      </c>
      <c r="BI121" s="70" t="str">
        <f t="shared" si="48"/>
        <v/>
      </c>
      <c r="BJ121" s="70" t="str">
        <f t="shared" si="48"/>
        <v/>
      </c>
      <c r="BK121" s="70" t="str">
        <f t="shared" si="48"/>
        <v/>
      </c>
      <c r="BL121" s="70" t="str">
        <f t="shared" si="48"/>
        <v/>
      </c>
      <c r="BM121" s="70" t="str">
        <f t="shared" si="48"/>
        <v/>
      </c>
      <c r="BN121" s="70" t="str">
        <f t="shared" si="44"/>
        <v/>
      </c>
      <c r="BO121" s="70" t="str">
        <f t="shared" si="44"/>
        <v/>
      </c>
      <c r="BP121" s="70" t="str">
        <f t="shared" si="44"/>
        <v/>
      </c>
      <c r="BQ121" s="70" t="str">
        <f t="shared" ref="BN121:CA125" si="49">IF(FIND("A7",$A121)&lt;3*(COLUMN(BQ121)-1),"",CHAR(HEX2DEC(MID($A121,3*(COLUMN(BQ121)-2)+1,2))))</f>
        <v/>
      </c>
      <c r="BR121" s="70" t="str">
        <f t="shared" si="49"/>
        <v/>
      </c>
      <c r="BS121" s="70" t="str">
        <f t="shared" si="49"/>
        <v/>
      </c>
      <c r="BT121" s="70" t="str">
        <f t="shared" si="49"/>
        <v/>
      </c>
      <c r="BU121" s="70" t="str">
        <f t="shared" si="49"/>
        <v/>
      </c>
      <c r="BV121" s="70" t="str">
        <f t="shared" si="49"/>
        <v/>
      </c>
      <c r="BW121" s="70" t="str">
        <f t="shared" si="49"/>
        <v/>
      </c>
      <c r="BX121" s="70" t="str">
        <f t="shared" si="49"/>
        <v/>
      </c>
      <c r="BY121" s="70" t="str">
        <f t="shared" si="49"/>
        <v/>
      </c>
      <c r="BZ121" s="70" t="str">
        <f t="shared" si="49"/>
        <v/>
      </c>
      <c r="CA121" s="70" t="str">
        <f t="shared" si="49"/>
        <v/>
      </c>
    </row>
    <row r="122" spans="1:79" x14ac:dyDescent="0.35">
      <c r="A122" s="70" t="str">
        <f t="shared" si="39"/>
        <v>41 20 50 72 69 6D 65 20 48 65 61 6C 69 6E 67 20 53 70 68 65 72 65 20 61 70 70 65 61 72 73 21 A7 69 73 20 74 6F 6F 20 64 72 75 6E 6B 20 74 6F 20 63 61 73 74 20 61 20 73 70 65 6C 6C 21 A7 54 68 69 73 20 69 73 20 6F 6E 6C 79 20 61 20 63 6F 6D 62 61 74 20 73 70 65 6C 6C 21 A7 63 61 73 74 73 20 61 20 73 70 65 6C 6C 20 62 75 74 20 69 74 20 66 61 69 6C 65 64 21 A7</v>
      </c>
      <c r="B122" s="70" t="str">
        <f t="shared" si="45"/>
        <v>A</v>
      </c>
      <c r="C122" s="70" t="str">
        <f t="shared" si="45"/>
        <v xml:space="preserve"> </v>
      </c>
      <c r="D122" s="70" t="str">
        <f t="shared" si="45"/>
        <v>P</v>
      </c>
      <c r="E122" s="70" t="str">
        <f t="shared" si="45"/>
        <v>r</v>
      </c>
      <c r="F122" s="70" t="str">
        <f t="shared" si="45"/>
        <v>i</v>
      </c>
      <c r="G122" s="70" t="str">
        <f t="shared" si="45"/>
        <v>m</v>
      </c>
      <c r="H122" s="70" t="str">
        <f t="shared" si="45"/>
        <v>e</v>
      </c>
      <c r="I122" s="70" t="str">
        <f t="shared" si="45"/>
        <v xml:space="preserve"> </v>
      </c>
      <c r="J122" s="70" t="str">
        <f t="shared" si="45"/>
        <v>H</v>
      </c>
      <c r="K122" s="70" t="str">
        <f t="shared" si="45"/>
        <v>e</v>
      </c>
      <c r="L122" s="70" t="str">
        <f t="shared" si="45"/>
        <v>a</v>
      </c>
      <c r="M122" s="70" t="str">
        <f t="shared" si="45"/>
        <v>l</v>
      </c>
      <c r="N122" s="70" t="str">
        <f t="shared" si="45"/>
        <v>i</v>
      </c>
      <c r="O122" s="70" t="str">
        <f t="shared" si="45"/>
        <v>n</v>
      </c>
      <c r="P122" s="70" t="str">
        <f t="shared" si="45"/>
        <v>g</v>
      </c>
      <c r="Q122" s="70" t="str">
        <f t="shared" si="45"/>
        <v xml:space="preserve"> </v>
      </c>
      <c r="R122" s="70" t="str">
        <f t="shared" si="46"/>
        <v>S</v>
      </c>
      <c r="S122" s="70" t="str">
        <f t="shared" si="46"/>
        <v>p</v>
      </c>
      <c r="T122" s="70" t="str">
        <f t="shared" si="46"/>
        <v>h</v>
      </c>
      <c r="U122" s="70" t="str">
        <f t="shared" si="46"/>
        <v>e</v>
      </c>
      <c r="V122" s="70" t="str">
        <f t="shared" si="46"/>
        <v>r</v>
      </c>
      <c r="W122" s="70" t="str">
        <f t="shared" si="46"/>
        <v>e</v>
      </c>
      <c r="X122" s="70" t="str">
        <f t="shared" si="46"/>
        <v xml:space="preserve"> </v>
      </c>
      <c r="Y122" s="70" t="str">
        <f t="shared" si="46"/>
        <v>a</v>
      </c>
      <c r="Z122" s="70" t="str">
        <f t="shared" si="46"/>
        <v>p</v>
      </c>
      <c r="AA122" s="70" t="str">
        <f t="shared" si="46"/>
        <v>p</v>
      </c>
      <c r="AB122" s="70" t="str">
        <f t="shared" si="46"/>
        <v>e</v>
      </c>
      <c r="AC122" s="70" t="str">
        <f t="shared" si="46"/>
        <v>a</v>
      </c>
      <c r="AD122" s="70" t="str">
        <f t="shared" si="46"/>
        <v>r</v>
      </c>
      <c r="AE122" s="70" t="str">
        <f t="shared" si="46"/>
        <v>s</v>
      </c>
      <c r="AF122" s="70" t="str">
        <f t="shared" si="46"/>
        <v>!</v>
      </c>
      <c r="AG122" s="70" t="str">
        <f t="shared" si="46"/>
        <v/>
      </c>
      <c r="AH122" s="70" t="str">
        <f t="shared" si="47"/>
        <v/>
      </c>
      <c r="AI122" s="70" t="str">
        <f t="shared" si="47"/>
        <v/>
      </c>
      <c r="AJ122" s="70" t="str">
        <f t="shared" si="47"/>
        <v/>
      </c>
      <c r="AK122" s="70" t="str">
        <f t="shared" si="47"/>
        <v/>
      </c>
      <c r="AL122" s="70" t="str">
        <f t="shared" si="47"/>
        <v/>
      </c>
      <c r="AM122" s="70" t="str">
        <f t="shared" si="47"/>
        <v/>
      </c>
      <c r="AN122" s="70" t="str">
        <f t="shared" si="47"/>
        <v/>
      </c>
      <c r="AO122" s="70" t="str">
        <f t="shared" si="47"/>
        <v/>
      </c>
      <c r="AP122" s="70" t="str">
        <f t="shared" si="47"/>
        <v/>
      </c>
      <c r="AQ122" s="70" t="str">
        <f t="shared" si="47"/>
        <v/>
      </c>
      <c r="AR122" s="70" t="str">
        <f t="shared" si="47"/>
        <v/>
      </c>
      <c r="AS122" s="70" t="str">
        <f t="shared" si="47"/>
        <v/>
      </c>
      <c r="AT122" s="70" t="str">
        <f t="shared" si="47"/>
        <v/>
      </c>
      <c r="AU122" s="70" t="str">
        <f t="shared" si="47"/>
        <v/>
      </c>
      <c r="AV122" s="70" t="str">
        <f t="shared" si="47"/>
        <v/>
      </c>
      <c r="AW122" s="70" t="str">
        <f t="shared" si="47"/>
        <v/>
      </c>
      <c r="AX122" s="70" t="str">
        <f t="shared" si="48"/>
        <v/>
      </c>
      <c r="AY122" s="70" t="str">
        <f t="shared" si="48"/>
        <v/>
      </c>
      <c r="AZ122" s="70" t="str">
        <f t="shared" si="48"/>
        <v/>
      </c>
      <c r="BA122" s="70" t="str">
        <f t="shared" si="48"/>
        <v/>
      </c>
      <c r="BB122" s="70" t="str">
        <f t="shared" si="48"/>
        <v/>
      </c>
      <c r="BC122" s="70" t="str">
        <f t="shared" si="48"/>
        <v/>
      </c>
      <c r="BD122" s="70" t="str">
        <f t="shared" si="48"/>
        <v/>
      </c>
      <c r="BE122" s="70" t="str">
        <f t="shared" si="48"/>
        <v/>
      </c>
      <c r="BF122" s="70" t="str">
        <f t="shared" si="48"/>
        <v/>
      </c>
      <c r="BG122" s="70" t="str">
        <f t="shared" si="48"/>
        <v/>
      </c>
      <c r="BH122" s="70" t="str">
        <f t="shared" si="48"/>
        <v/>
      </c>
      <c r="BI122" s="70" t="str">
        <f t="shared" si="48"/>
        <v/>
      </c>
      <c r="BJ122" s="70" t="str">
        <f t="shared" si="48"/>
        <v/>
      </c>
      <c r="BK122" s="70" t="str">
        <f t="shared" si="48"/>
        <v/>
      </c>
      <c r="BL122" s="70" t="str">
        <f t="shared" si="48"/>
        <v/>
      </c>
      <c r="BM122" s="70" t="str">
        <f t="shared" si="48"/>
        <v/>
      </c>
      <c r="BN122" s="70" t="str">
        <f t="shared" si="49"/>
        <v/>
      </c>
      <c r="BO122" s="70" t="str">
        <f t="shared" si="49"/>
        <v/>
      </c>
      <c r="BP122" s="70" t="str">
        <f t="shared" si="49"/>
        <v/>
      </c>
      <c r="BQ122" s="70" t="str">
        <f t="shared" si="49"/>
        <v/>
      </c>
      <c r="BR122" s="70" t="str">
        <f t="shared" si="49"/>
        <v/>
      </c>
      <c r="BS122" s="70" t="str">
        <f t="shared" si="49"/>
        <v/>
      </c>
      <c r="BT122" s="70" t="str">
        <f t="shared" si="49"/>
        <v/>
      </c>
      <c r="BU122" s="70" t="str">
        <f t="shared" si="49"/>
        <v/>
      </c>
      <c r="BV122" s="70" t="str">
        <f t="shared" si="49"/>
        <v/>
      </c>
      <c r="BW122" s="70" t="str">
        <f t="shared" si="49"/>
        <v/>
      </c>
      <c r="BX122" s="70" t="str">
        <f t="shared" si="49"/>
        <v/>
      </c>
      <c r="BY122" s="70" t="str">
        <f t="shared" si="49"/>
        <v/>
      </c>
      <c r="BZ122" s="70" t="str">
        <f t="shared" si="49"/>
        <v/>
      </c>
      <c r="CA122" s="70" t="str">
        <f t="shared" si="49"/>
        <v/>
      </c>
    </row>
    <row r="123" spans="1:79" x14ac:dyDescent="0.35">
      <c r="A123" s="70" t="str">
        <f t="shared" si="39"/>
        <v>69 73 20 74 6F 6F 20 64 72 75 6E 6B 20 74 6F 20 63 61 73 74 20 61 20 73 70 65 6C 6C 21 A7 54 68 69 73 20 69 73 20 6F 6E 6C 79 20 61 20 63 6F 6D 62 61 74 20 73 70 65 6C 6C 21 A7 63 61 73 74 73 20 61 20 73 70 65 6C 6C 20 62 75 74 20 69 74 20 66 61 69 6C 65 64 21 A7</v>
      </c>
      <c r="B123" s="70" t="str">
        <f t="shared" si="45"/>
        <v>i</v>
      </c>
      <c r="C123" s="70" t="str">
        <f t="shared" si="45"/>
        <v>s</v>
      </c>
      <c r="D123" s="70" t="str">
        <f t="shared" si="45"/>
        <v xml:space="preserve"> </v>
      </c>
      <c r="E123" s="70" t="str">
        <f t="shared" si="45"/>
        <v>t</v>
      </c>
      <c r="F123" s="70" t="str">
        <f t="shared" si="45"/>
        <v>o</v>
      </c>
      <c r="G123" s="70" t="str">
        <f t="shared" si="45"/>
        <v>o</v>
      </c>
      <c r="H123" s="70" t="str">
        <f t="shared" si="45"/>
        <v xml:space="preserve"> </v>
      </c>
      <c r="I123" s="70" t="str">
        <f t="shared" si="45"/>
        <v>d</v>
      </c>
      <c r="J123" s="70" t="str">
        <f t="shared" si="45"/>
        <v>r</v>
      </c>
      <c r="K123" s="70" t="str">
        <f t="shared" si="45"/>
        <v>u</v>
      </c>
      <c r="L123" s="70" t="str">
        <f t="shared" si="45"/>
        <v>n</v>
      </c>
      <c r="M123" s="70" t="str">
        <f t="shared" si="45"/>
        <v>k</v>
      </c>
      <c r="N123" s="70" t="str">
        <f t="shared" si="45"/>
        <v xml:space="preserve"> </v>
      </c>
      <c r="O123" s="70" t="str">
        <f t="shared" si="45"/>
        <v>t</v>
      </c>
      <c r="P123" s="70" t="str">
        <f t="shared" si="45"/>
        <v>o</v>
      </c>
      <c r="Q123" s="70" t="str">
        <f t="shared" si="45"/>
        <v xml:space="preserve"> </v>
      </c>
      <c r="R123" s="70" t="str">
        <f t="shared" si="46"/>
        <v>c</v>
      </c>
      <c r="S123" s="70" t="str">
        <f t="shared" si="46"/>
        <v>a</v>
      </c>
      <c r="T123" s="70" t="str">
        <f t="shared" si="46"/>
        <v>s</v>
      </c>
      <c r="U123" s="70" t="str">
        <f t="shared" si="46"/>
        <v>t</v>
      </c>
      <c r="V123" s="70" t="str">
        <f t="shared" si="46"/>
        <v xml:space="preserve"> </v>
      </c>
      <c r="W123" s="70" t="str">
        <f t="shared" si="46"/>
        <v>a</v>
      </c>
      <c r="X123" s="70" t="str">
        <f t="shared" si="46"/>
        <v xml:space="preserve"> </v>
      </c>
      <c r="Y123" s="70" t="str">
        <f t="shared" si="46"/>
        <v>s</v>
      </c>
      <c r="Z123" s="70" t="str">
        <f t="shared" si="46"/>
        <v>p</v>
      </c>
      <c r="AA123" s="70" t="str">
        <f t="shared" si="46"/>
        <v>e</v>
      </c>
      <c r="AB123" s="70" t="str">
        <f t="shared" si="46"/>
        <v>l</v>
      </c>
      <c r="AC123" s="70" t="str">
        <f t="shared" si="46"/>
        <v>l</v>
      </c>
      <c r="AD123" s="70" t="str">
        <f t="shared" si="46"/>
        <v>!</v>
      </c>
      <c r="AE123" s="70" t="str">
        <f t="shared" si="46"/>
        <v/>
      </c>
      <c r="AF123" s="70" t="str">
        <f t="shared" si="46"/>
        <v/>
      </c>
      <c r="AG123" s="70" t="str">
        <f t="shared" si="46"/>
        <v/>
      </c>
      <c r="AH123" s="70" t="str">
        <f t="shared" si="47"/>
        <v/>
      </c>
      <c r="AI123" s="70" t="str">
        <f t="shared" si="47"/>
        <v/>
      </c>
      <c r="AJ123" s="70" t="str">
        <f t="shared" si="47"/>
        <v/>
      </c>
      <c r="AK123" s="70" t="str">
        <f t="shared" si="47"/>
        <v/>
      </c>
      <c r="AL123" s="70" t="str">
        <f t="shared" si="47"/>
        <v/>
      </c>
      <c r="AM123" s="70" t="str">
        <f t="shared" si="47"/>
        <v/>
      </c>
      <c r="AN123" s="70" t="str">
        <f t="shared" si="47"/>
        <v/>
      </c>
      <c r="AO123" s="70" t="str">
        <f t="shared" si="47"/>
        <v/>
      </c>
      <c r="AP123" s="70" t="str">
        <f t="shared" si="47"/>
        <v/>
      </c>
      <c r="AQ123" s="70" t="str">
        <f t="shared" si="47"/>
        <v/>
      </c>
      <c r="AR123" s="70" t="str">
        <f t="shared" si="47"/>
        <v/>
      </c>
      <c r="AS123" s="70" t="str">
        <f t="shared" si="47"/>
        <v/>
      </c>
      <c r="AT123" s="70" t="str">
        <f t="shared" si="47"/>
        <v/>
      </c>
      <c r="AU123" s="70" t="str">
        <f t="shared" si="47"/>
        <v/>
      </c>
      <c r="AV123" s="70" t="str">
        <f t="shared" si="47"/>
        <v/>
      </c>
      <c r="AW123" s="70" t="str">
        <f t="shared" si="47"/>
        <v/>
      </c>
      <c r="AX123" s="70" t="str">
        <f t="shared" si="48"/>
        <v/>
      </c>
      <c r="AY123" s="70" t="str">
        <f t="shared" si="48"/>
        <v/>
      </c>
      <c r="AZ123" s="70" t="str">
        <f t="shared" si="48"/>
        <v/>
      </c>
      <c r="BA123" s="70" t="str">
        <f t="shared" si="48"/>
        <v/>
      </c>
      <c r="BB123" s="70" t="str">
        <f t="shared" si="48"/>
        <v/>
      </c>
      <c r="BC123" s="70" t="str">
        <f t="shared" si="48"/>
        <v/>
      </c>
      <c r="BD123" s="70" t="str">
        <f t="shared" si="48"/>
        <v/>
      </c>
      <c r="BE123" s="70" t="str">
        <f t="shared" si="48"/>
        <v/>
      </c>
      <c r="BF123" s="70" t="str">
        <f t="shared" si="48"/>
        <v/>
      </c>
      <c r="BG123" s="70" t="str">
        <f t="shared" si="48"/>
        <v/>
      </c>
      <c r="BH123" s="70" t="str">
        <f t="shared" si="48"/>
        <v/>
      </c>
      <c r="BI123" s="70" t="str">
        <f t="shared" si="48"/>
        <v/>
      </c>
      <c r="BJ123" s="70" t="str">
        <f t="shared" si="48"/>
        <v/>
      </c>
      <c r="BK123" s="70" t="str">
        <f t="shared" si="48"/>
        <v/>
      </c>
      <c r="BL123" s="70" t="str">
        <f t="shared" si="48"/>
        <v/>
      </c>
      <c r="BM123" s="70" t="str">
        <f t="shared" si="48"/>
        <v/>
      </c>
      <c r="BN123" s="70" t="str">
        <f t="shared" si="49"/>
        <v/>
      </c>
      <c r="BO123" s="70" t="str">
        <f t="shared" si="49"/>
        <v/>
      </c>
      <c r="BP123" s="70" t="str">
        <f t="shared" si="49"/>
        <v/>
      </c>
      <c r="BQ123" s="70" t="str">
        <f t="shared" si="49"/>
        <v/>
      </c>
      <c r="BR123" s="70" t="str">
        <f t="shared" si="49"/>
        <v/>
      </c>
      <c r="BS123" s="70" t="str">
        <f t="shared" si="49"/>
        <v/>
      </c>
      <c r="BT123" s="70" t="str">
        <f t="shared" si="49"/>
        <v/>
      </c>
      <c r="BU123" s="70" t="str">
        <f t="shared" si="49"/>
        <v/>
      </c>
      <c r="BV123" s="70" t="str">
        <f t="shared" si="49"/>
        <v/>
      </c>
      <c r="BW123" s="70" t="str">
        <f t="shared" si="49"/>
        <v/>
      </c>
      <c r="BX123" s="70" t="str">
        <f t="shared" si="49"/>
        <v/>
      </c>
      <c r="BY123" s="70" t="str">
        <f t="shared" si="49"/>
        <v/>
      </c>
      <c r="BZ123" s="70" t="str">
        <f t="shared" si="49"/>
        <v/>
      </c>
      <c r="CA123" s="70" t="str">
        <f t="shared" si="49"/>
        <v/>
      </c>
    </row>
    <row r="124" spans="1:79" x14ac:dyDescent="0.35">
      <c r="A124" s="70" t="str">
        <f t="shared" si="39"/>
        <v>54 68 69 73 20 69 73 20 6F 6E 6C 79 20 61 20 63 6F 6D 62 61 74 20 73 70 65 6C 6C 21 A7 63 61 73 74 73 20 61 20 73 70 65 6C 6C 20 62 75 74 20 69 74 20 66 61 69 6C 65 64 21 A7</v>
      </c>
      <c r="B124" s="70" t="str">
        <f t="shared" si="45"/>
        <v>T</v>
      </c>
      <c r="C124" s="70" t="str">
        <f t="shared" si="45"/>
        <v>h</v>
      </c>
      <c r="D124" s="70" t="str">
        <f t="shared" si="45"/>
        <v>i</v>
      </c>
      <c r="E124" s="70" t="str">
        <f t="shared" si="45"/>
        <v>s</v>
      </c>
      <c r="F124" s="70" t="str">
        <f t="shared" si="45"/>
        <v xml:space="preserve"> </v>
      </c>
      <c r="G124" s="70" t="str">
        <f t="shared" si="45"/>
        <v>i</v>
      </c>
      <c r="H124" s="70" t="str">
        <f t="shared" si="45"/>
        <v>s</v>
      </c>
      <c r="I124" s="70" t="str">
        <f t="shared" si="45"/>
        <v xml:space="preserve"> </v>
      </c>
      <c r="J124" s="70" t="str">
        <f t="shared" si="45"/>
        <v>o</v>
      </c>
      <c r="K124" s="70" t="str">
        <f t="shared" si="45"/>
        <v>n</v>
      </c>
      <c r="L124" s="70" t="str">
        <f t="shared" si="45"/>
        <v>l</v>
      </c>
      <c r="M124" s="70" t="str">
        <f t="shared" si="45"/>
        <v>y</v>
      </c>
      <c r="N124" s="70" t="str">
        <f t="shared" si="45"/>
        <v xml:space="preserve"> </v>
      </c>
      <c r="O124" s="70" t="str">
        <f t="shared" si="45"/>
        <v>a</v>
      </c>
      <c r="P124" s="70" t="str">
        <f t="shared" si="45"/>
        <v xml:space="preserve"> </v>
      </c>
      <c r="Q124" s="70" t="str">
        <f t="shared" si="45"/>
        <v>c</v>
      </c>
      <c r="R124" s="70" t="str">
        <f t="shared" si="46"/>
        <v>o</v>
      </c>
      <c r="S124" s="70" t="str">
        <f t="shared" si="46"/>
        <v>m</v>
      </c>
      <c r="T124" s="70" t="str">
        <f t="shared" si="46"/>
        <v>b</v>
      </c>
      <c r="U124" s="70" t="str">
        <f t="shared" si="46"/>
        <v>a</v>
      </c>
      <c r="V124" s="70" t="str">
        <f t="shared" si="46"/>
        <v>t</v>
      </c>
      <c r="W124" s="70" t="str">
        <f t="shared" si="46"/>
        <v xml:space="preserve"> </v>
      </c>
      <c r="X124" s="70" t="str">
        <f t="shared" si="46"/>
        <v>s</v>
      </c>
      <c r="Y124" s="70" t="str">
        <f t="shared" si="46"/>
        <v>p</v>
      </c>
      <c r="Z124" s="70" t="str">
        <f t="shared" si="46"/>
        <v>e</v>
      </c>
      <c r="AA124" s="70" t="str">
        <f t="shared" si="46"/>
        <v>l</v>
      </c>
      <c r="AB124" s="70" t="str">
        <f t="shared" si="46"/>
        <v>l</v>
      </c>
      <c r="AC124" s="70" t="str">
        <f t="shared" si="46"/>
        <v>!</v>
      </c>
      <c r="AD124" s="70" t="str">
        <f t="shared" si="46"/>
        <v/>
      </c>
      <c r="AE124" s="70" t="str">
        <f t="shared" si="46"/>
        <v/>
      </c>
      <c r="AF124" s="70" t="str">
        <f t="shared" si="46"/>
        <v/>
      </c>
      <c r="AG124" s="70" t="str">
        <f t="shared" si="46"/>
        <v/>
      </c>
      <c r="AH124" s="70" t="str">
        <f t="shared" si="47"/>
        <v/>
      </c>
      <c r="AI124" s="70" t="str">
        <f t="shared" si="47"/>
        <v/>
      </c>
      <c r="AJ124" s="70" t="str">
        <f t="shared" si="47"/>
        <v/>
      </c>
      <c r="AK124" s="70" t="str">
        <f t="shared" si="47"/>
        <v/>
      </c>
      <c r="AL124" s="70" t="str">
        <f t="shared" si="47"/>
        <v/>
      </c>
      <c r="AM124" s="70" t="str">
        <f t="shared" si="47"/>
        <v/>
      </c>
      <c r="AN124" s="70" t="str">
        <f t="shared" si="47"/>
        <v/>
      </c>
      <c r="AO124" s="70" t="str">
        <f t="shared" si="47"/>
        <v/>
      </c>
      <c r="AP124" s="70" t="str">
        <f t="shared" si="47"/>
        <v/>
      </c>
      <c r="AQ124" s="70" t="str">
        <f t="shared" si="47"/>
        <v/>
      </c>
      <c r="AR124" s="70" t="str">
        <f t="shared" si="47"/>
        <v/>
      </c>
      <c r="AS124" s="70" t="str">
        <f t="shared" si="47"/>
        <v/>
      </c>
      <c r="AT124" s="70" t="str">
        <f t="shared" si="47"/>
        <v/>
      </c>
      <c r="AU124" s="70" t="str">
        <f t="shared" si="47"/>
        <v/>
      </c>
      <c r="AV124" s="70" t="str">
        <f t="shared" si="47"/>
        <v/>
      </c>
      <c r="AW124" s="70" t="str">
        <f t="shared" si="47"/>
        <v/>
      </c>
      <c r="AX124" s="70" t="str">
        <f t="shared" si="48"/>
        <v/>
      </c>
      <c r="AY124" s="70" t="str">
        <f t="shared" si="48"/>
        <v/>
      </c>
      <c r="AZ124" s="70" t="str">
        <f t="shared" si="48"/>
        <v/>
      </c>
      <c r="BA124" s="70" t="str">
        <f t="shared" si="48"/>
        <v/>
      </c>
      <c r="BB124" s="70" t="str">
        <f t="shared" si="48"/>
        <v/>
      </c>
      <c r="BC124" s="70" t="str">
        <f t="shared" si="48"/>
        <v/>
      </c>
      <c r="BD124" s="70" t="str">
        <f t="shared" si="48"/>
        <v/>
      </c>
      <c r="BE124" s="70" t="str">
        <f t="shared" si="48"/>
        <v/>
      </c>
      <c r="BF124" s="70" t="str">
        <f t="shared" si="48"/>
        <v/>
      </c>
      <c r="BG124" s="70" t="str">
        <f t="shared" si="48"/>
        <v/>
      </c>
      <c r="BH124" s="70" t="str">
        <f t="shared" si="48"/>
        <v/>
      </c>
      <c r="BI124" s="70" t="str">
        <f t="shared" si="48"/>
        <v/>
      </c>
      <c r="BJ124" s="70" t="str">
        <f t="shared" si="48"/>
        <v/>
      </c>
      <c r="BK124" s="70" t="str">
        <f t="shared" si="48"/>
        <v/>
      </c>
      <c r="BL124" s="70" t="str">
        <f t="shared" si="48"/>
        <v/>
      </c>
      <c r="BM124" s="70" t="str">
        <f t="shared" si="48"/>
        <v/>
      </c>
      <c r="BN124" s="70" t="str">
        <f t="shared" si="49"/>
        <v/>
      </c>
      <c r="BO124" s="70" t="str">
        <f t="shared" si="49"/>
        <v/>
      </c>
      <c r="BP124" s="70" t="str">
        <f t="shared" si="49"/>
        <v/>
      </c>
      <c r="BQ124" s="70" t="str">
        <f t="shared" si="49"/>
        <v/>
      </c>
      <c r="BR124" s="70" t="str">
        <f t="shared" si="49"/>
        <v/>
      </c>
      <c r="BS124" s="70" t="str">
        <f t="shared" si="49"/>
        <v/>
      </c>
      <c r="BT124" s="70" t="str">
        <f t="shared" si="49"/>
        <v/>
      </c>
      <c r="BU124" s="70" t="str">
        <f t="shared" si="49"/>
        <v/>
      </c>
      <c r="BV124" s="70" t="str">
        <f t="shared" si="49"/>
        <v/>
      </c>
      <c r="BW124" s="70" t="str">
        <f t="shared" si="49"/>
        <v/>
      </c>
      <c r="BX124" s="70" t="str">
        <f t="shared" si="49"/>
        <v/>
      </c>
      <c r="BY124" s="70" t="str">
        <f t="shared" si="49"/>
        <v/>
      </c>
      <c r="BZ124" s="70" t="str">
        <f t="shared" si="49"/>
        <v/>
      </c>
      <c r="CA124" s="70" t="str">
        <f t="shared" si="49"/>
        <v/>
      </c>
    </row>
    <row r="125" spans="1:79" x14ac:dyDescent="0.35">
      <c r="A125" s="70" t="str">
        <f t="shared" si="39"/>
        <v>63 61 73 74 73 20 61 20 73 70 65 6C 6C 20 62 75 74 20 69 74 20 66 61 69 6C 65 64 21 A7</v>
      </c>
      <c r="B125" s="70" t="str">
        <f t="shared" si="45"/>
        <v>c</v>
      </c>
      <c r="C125" s="70" t="str">
        <f t="shared" si="45"/>
        <v>a</v>
      </c>
      <c r="D125" s="70" t="str">
        <f t="shared" si="45"/>
        <v>s</v>
      </c>
      <c r="E125" s="70" t="str">
        <f t="shared" si="45"/>
        <v>t</v>
      </c>
      <c r="F125" s="70" t="str">
        <f t="shared" si="45"/>
        <v>s</v>
      </c>
      <c r="G125" s="70" t="str">
        <f t="shared" si="45"/>
        <v xml:space="preserve"> </v>
      </c>
      <c r="H125" s="70" t="str">
        <f t="shared" si="45"/>
        <v>a</v>
      </c>
      <c r="I125" s="70" t="str">
        <f t="shared" si="45"/>
        <v xml:space="preserve"> </v>
      </c>
      <c r="J125" s="70" t="str">
        <f t="shared" si="45"/>
        <v>s</v>
      </c>
      <c r="K125" s="70" t="str">
        <f t="shared" si="45"/>
        <v>p</v>
      </c>
      <c r="L125" s="70" t="str">
        <f t="shared" si="45"/>
        <v>e</v>
      </c>
      <c r="M125" s="70" t="str">
        <f t="shared" si="45"/>
        <v>l</v>
      </c>
      <c r="N125" s="70" t="str">
        <f t="shared" si="45"/>
        <v>l</v>
      </c>
      <c r="O125" s="70" t="str">
        <f t="shared" si="45"/>
        <v xml:space="preserve"> </v>
      </c>
      <c r="P125" s="70" t="str">
        <f t="shared" si="45"/>
        <v>b</v>
      </c>
      <c r="Q125" s="70" t="str">
        <f t="shared" si="45"/>
        <v>u</v>
      </c>
      <c r="R125" s="70" t="str">
        <f t="shared" si="46"/>
        <v>t</v>
      </c>
      <c r="S125" s="70" t="str">
        <f t="shared" si="46"/>
        <v xml:space="preserve"> </v>
      </c>
      <c r="T125" s="70" t="str">
        <f t="shared" si="46"/>
        <v>i</v>
      </c>
      <c r="U125" s="70" t="str">
        <f t="shared" si="46"/>
        <v>t</v>
      </c>
      <c r="V125" s="70" t="str">
        <f t="shared" si="46"/>
        <v xml:space="preserve"> </v>
      </c>
      <c r="W125" s="70" t="str">
        <f t="shared" si="46"/>
        <v>f</v>
      </c>
      <c r="X125" s="70" t="str">
        <f t="shared" si="46"/>
        <v>a</v>
      </c>
      <c r="Y125" s="70" t="str">
        <f t="shared" si="46"/>
        <v>i</v>
      </c>
      <c r="Z125" s="70" t="str">
        <f t="shared" si="46"/>
        <v>l</v>
      </c>
      <c r="AA125" s="70" t="str">
        <f t="shared" si="46"/>
        <v>e</v>
      </c>
      <c r="AB125" s="70" t="str">
        <f t="shared" si="46"/>
        <v>d</v>
      </c>
      <c r="AC125" s="70" t="str">
        <f t="shared" si="46"/>
        <v>!</v>
      </c>
      <c r="AD125" s="70" t="str">
        <f t="shared" si="46"/>
        <v/>
      </c>
      <c r="AE125" s="70" t="str">
        <f t="shared" si="46"/>
        <v/>
      </c>
      <c r="AF125" s="70" t="str">
        <f t="shared" si="46"/>
        <v/>
      </c>
      <c r="AG125" s="70" t="str">
        <f t="shared" si="46"/>
        <v/>
      </c>
      <c r="AH125" s="70" t="str">
        <f t="shared" si="47"/>
        <v/>
      </c>
      <c r="AI125" s="70" t="str">
        <f t="shared" si="47"/>
        <v/>
      </c>
      <c r="AJ125" s="70" t="str">
        <f t="shared" si="47"/>
        <v/>
      </c>
      <c r="AK125" s="70" t="str">
        <f t="shared" si="47"/>
        <v/>
      </c>
      <c r="AL125" s="70" t="str">
        <f t="shared" si="47"/>
        <v/>
      </c>
      <c r="AM125" s="70" t="str">
        <f t="shared" si="47"/>
        <v/>
      </c>
      <c r="AN125" s="70" t="str">
        <f t="shared" si="47"/>
        <v/>
      </c>
      <c r="AO125" s="70" t="str">
        <f t="shared" si="47"/>
        <v/>
      </c>
      <c r="AP125" s="70" t="str">
        <f t="shared" si="47"/>
        <v/>
      </c>
      <c r="AQ125" s="70" t="str">
        <f t="shared" si="47"/>
        <v/>
      </c>
      <c r="AR125" s="70" t="str">
        <f t="shared" si="47"/>
        <v/>
      </c>
      <c r="AS125" s="70" t="str">
        <f t="shared" si="47"/>
        <v/>
      </c>
      <c r="AT125" s="70" t="str">
        <f t="shared" si="47"/>
        <v/>
      </c>
      <c r="AU125" s="70" t="str">
        <f t="shared" si="47"/>
        <v/>
      </c>
      <c r="AV125" s="70" t="str">
        <f t="shared" si="47"/>
        <v/>
      </c>
      <c r="AW125" s="70" t="str">
        <f t="shared" si="47"/>
        <v/>
      </c>
      <c r="AX125" s="70" t="str">
        <f t="shared" si="48"/>
        <v/>
      </c>
      <c r="AY125" s="70" t="str">
        <f t="shared" si="48"/>
        <v/>
      </c>
      <c r="AZ125" s="70" t="str">
        <f t="shared" si="48"/>
        <v/>
      </c>
      <c r="BA125" s="70" t="str">
        <f t="shared" si="48"/>
        <v/>
      </c>
      <c r="BB125" s="70" t="str">
        <f t="shared" si="48"/>
        <v/>
      </c>
      <c r="BC125" s="70" t="str">
        <f t="shared" si="48"/>
        <v/>
      </c>
      <c r="BD125" s="70" t="str">
        <f t="shared" si="48"/>
        <v/>
      </c>
      <c r="BE125" s="70" t="str">
        <f t="shared" si="48"/>
        <v/>
      </c>
      <c r="BF125" s="70" t="str">
        <f t="shared" si="48"/>
        <v/>
      </c>
      <c r="BG125" s="70" t="str">
        <f t="shared" si="48"/>
        <v/>
      </c>
      <c r="BH125" s="70" t="str">
        <f t="shared" si="48"/>
        <v/>
      </c>
      <c r="BI125" s="70" t="str">
        <f t="shared" si="48"/>
        <v/>
      </c>
      <c r="BJ125" s="70" t="str">
        <f t="shared" si="48"/>
        <v/>
      </c>
      <c r="BK125" s="70" t="str">
        <f t="shared" si="48"/>
        <v/>
      </c>
      <c r="BL125" s="70" t="str">
        <f t="shared" si="48"/>
        <v/>
      </c>
      <c r="BM125" s="70" t="str">
        <f t="shared" si="48"/>
        <v/>
      </c>
      <c r="BN125" s="70" t="str">
        <f t="shared" si="49"/>
        <v/>
      </c>
      <c r="BO125" s="70" t="str">
        <f t="shared" si="49"/>
        <v/>
      </c>
      <c r="BP125" s="70" t="str">
        <f t="shared" si="49"/>
        <v/>
      </c>
      <c r="BQ125" s="70" t="str">
        <f t="shared" si="49"/>
        <v/>
      </c>
      <c r="BR125" s="70" t="str">
        <f t="shared" si="49"/>
        <v/>
      </c>
      <c r="BS125" s="70" t="str">
        <f t="shared" si="49"/>
        <v/>
      </c>
      <c r="BT125" s="70" t="str">
        <f t="shared" si="49"/>
        <v/>
      </c>
      <c r="BU125" s="70" t="str">
        <f t="shared" si="49"/>
        <v/>
      </c>
      <c r="BV125" s="70" t="str">
        <f t="shared" si="49"/>
        <v/>
      </c>
      <c r="BW125" s="70" t="str">
        <f t="shared" si="49"/>
        <v/>
      </c>
      <c r="BX125" s="70" t="str">
        <f t="shared" si="49"/>
        <v/>
      </c>
      <c r="BY125" s="70" t="str">
        <f t="shared" si="49"/>
        <v/>
      </c>
      <c r="BZ125" s="70" t="str">
        <f t="shared" si="49"/>
        <v/>
      </c>
      <c r="CA125" s="70" t="str">
        <f t="shared" si="49"/>
        <v/>
      </c>
    </row>
  </sheetData>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28"/>
  <sheetViews>
    <sheetView tabSelected="1" workbookViewId="0">
      <selection activeCell="A11" sqref="A11"/>
    </sheetView>
  </sheetViews>
  <sheetFormatPr defaultColWidth="2.1796875" defaultRowHeight="14.5" x14ac:dyDescent="0.35"/>
  <cols>
    <col min="1" max="16384" width="2.1796875" style="70"/>
  </cols>
  <sheetData>
    <row r="1" spans="1:79" x14ac:dyDescent="0.35">
      <c r="A1" s="70" t="s">
        <v>3033</v>
      </c>
    </row>
    <row r="2" spans="1:79" x14ac:dyDescent="0.35">
      <c r="A2" s="70" t="s">
        <v>3034</v>
      </c>
    </row>
    <row r="3" spans="1:79" x14ac:dyDescent="0.35">
      <c r="A3" s="70" t="s">
        <v>1914</v>
      </c>
      <c r="B3" s="70" t="str">
        <f t="shared" ref="B3:BM6" si="0">IF(FIND("A7",$A3)&lt;3*(COLUMN(B3)-1),"",CHAR(HEX2DEC(MID($A3,3*(COLUMN(B3)-2)+1,2))))</f>
        <v>-</v>
      </c>
      <c r="C3" s="70" t="str">
        <f t="shared" si="0"/>
        <v>-</v>
      </c>
      <c r="D3" s="70" t="str">
        <f t="shared" si="0"/>
        <v>-</v>
      </c>
      <c r="E3" s="70" t="str">
        <f t="shared" si="0"/>
        <v>-</v>
      </c>
      <c r="F3" s="70" t="str">
        <f t="shared" si="0"/>
        <v>-</v>
      </c>
      <c r="G3" s="70" t="str">
        <f t="shared" si="0"/>
        <v xml:space="preserve"> </v>
      </c>
      <c r="H3" s="70" t="str">
        <f t="shared" si="0"/>
        <v/>
      </c>
      <c r="I3" s="70" t="str">
        <f t="shared" si="0"/>
        <v/>
      </c>
      <c r="J3" s="70" t="str">
        <f t="shared" si="0"/>
        <v/>
      </c>
      <c r="K3" s="70" t="str">
        <f t="shared" si="0"/>
        <v/>
      </c>
      <c r="L3" s="70" t="str">
        <f t="shared" si="0"/>
        <v/>
      </c>
      <c r="M3" s="70" t="str">
        <f t="shared" si="0"/>
        <v/>
      </c>
      <c r="N3" s="70" t="str">
        <f t="shared" si="0"/>
        <v/>
      </c>
      <c r="O3" s="70" t="str">
        <f t="shared" si="0"/>
        <v/>
      </c>
      <c r="P3" s="70" t="str">
        <f t="shared" si="0"/>
        <v/>
      </c>
      <c r="Q3" s="70" t="str">
        <f t="shared" si="0"/>
        <v/>
      </c>
      <c r="R3" s="70" t="str">
        <f t="shared" si="0"/>
        <v/>
      </c>
      <c r="S3" s="70" t="str">
        <f t="shared" si="0"/>
        <v/>
      </c>
      <c r="T3" s="70" t="str">
        <f t="shared" si="0"/>
        <v/>
      </c>
      <c r="U3" s="70" t="str">
        <f t="shared" si="0"/>
        <v/>
      </c>
      <c r="V3" s="70" t="str">
        <f t="shared" si="0"/>
        <v/>
      </c>
      <c r="W3" s="70" t="str">
        <f t="shared" si="0"/>
        <v/>
      </c>
      <c r="X3" s="70" t="str">
        <f t="shared" si="0"/>
        <v/>
      </c>
      <c r="Y3" s="70" t="str">
        <f t="shared" si="0"/>
        <v/>
      </c>
      <c r="Z3" s="70" t="str">
        <f t="shared" si="0"/>
        <v/>
      </c>
      <c r="AA3" s="70" t="str">
        <f t="shared" si="0"/>
        <v/>
      </c>
      <c r="AB3" s="70" t="str">
        <f t="shared" si="0"/>
        <v/>
      </c>
      <c r="AC3" s="70" t="str">
        <f t="shared" si="0"/>
        <v/>
      </c>
      <c r="AD3" s="70" t="str">
        <f t="shared" si="0"/>
        <v/>
      </c>
      <c r="AE3" s="70" t="str">
        <f t="shared" si="0"/>
        <v/>
      </c>
      <c r="AF3" s="70" t="str">
        <f t="shared" si="0"/>
        <v/>
      </c>
      <c r="AG3" s="70" t="str">
        <f t="shared" si="0"/>
        <v/>
      </c>
      <c r="AH3" s="70" t="str">
        <f t="shared" si="0"/>
        <v/>
      </c>
      <c r="AI3" s="70" t="str">
        <f t="shared" si="0"/>
        <v/>
      </c>
      <c r="AJ3" s="70" t="str">
        <f t="shared" si="0"/>
        <v/>
      </c>
      <c r="AK3" s="70" t="str">
        <f t="shared" si="0"/>
        <v/>
      </c>
      <c r="AL3" s="70" t="str">
        <f t="shared" si="0"/>
        <v/>
      </c>
      <c r="AM3" s="70" t="str">
        <f t="shared" si="0"/>
        <v/>
      </c>
      <c r="AN3" s="70" t="str">
        <f t="shared" si="0"/>
        <v/>
      </c>
      <c r="AO3" s="70" t="str">
        <f t="shared" si="0"/>
        <v/>
      </c>
      <c r="AP3" s="70" t="str">
        <f t="shared" si="0"/>
        <v/>
      </c>
      <c r="AQ3" s="70" t="str">
        <f t="shared" si="0"/>
        <v/>
      </c>
      <c r="AR3" s="70" t="str">
        <f t="shared" si="0"/>
        <v/>
      </c>
      <c r="AS3" s="70" t="str">
        <f t="shared" si="0"/>
        <v/>
      </c>
      <c r="AT3" s="70" t="str">
        <f t="shared" si="0"/>
        <v/>
      </c>
      <c r="AU3" s="70" t="str">
        <f t="shared" si="0"/>
        <v/>
      </c>
      <c r="AV3" s="70" t="str">
        <f t="shared" si="0"/>
        <v/>
      </c>
      <c r="AW3" s="70" t="str">
        <f t="shared" si="0"/>
        <v/>
      </c>
      <c r="AX3" s="70" t="str">
        <f t="shared" si="0"/>
        <v/>
      </c>
      <c r="AY3" s="70" t="str">
        <f t="shared" si="0"/>
        <v/>
      </c>
      <c r="AZ3" s="70" t="str">
        <f t="shared" si="0"/>
        <v/>
      </c>
      <c r="BA3" s="70" t="str">
        <f t="shared" si="0"/>
        <v/>
      </c>
      <c r="BB3" s="70" t="str">
        <f t="shared" si="0"/>
        <v/>
      </c>
      <c r="BC3" s="70" t="str">
        <f t="shared" si="0"/>
        <v/>
      </c>
      <c r="BD3" s="70" t="str">
        <f t="shared" si="0"/>
        <v/>
      </c>
      <c r="BE3" s="70" t="str">
        <f t="shared" si="0"/>
        <v/>
      </c>
      <c r="BF3" s="70" t="str">
        <f t="shared" si="0"/>
        <v/>
      </c>
      <c r="BG3" s="70" t="str">
        <f t="shared" si="0"/>
        <v/>
      </c>
      <c r="BH3" s="70" t="str">
        <f t="shared" si="0"/>
        <v/>
      </c>
      <c r="BI3" s="70" t="str">
        <f t="shared" si="0"/>
        <v/>
      </c>
      <c r="BJ3" s="70" t="str">
        <f t="shared" si="0"/>
        <v/>
      </c>
      <c r="BK3" s="70" t="str">
        <f t="shared" si="0"/>
        <v/>
      </c>
      <c r="BL3" s="70" t="str">
        <f t="shared" si="0"/>
        <v/>
      </c>
      <c r="BM3" s="70" t="str">
        <f t="shared" si="0"/>
        <v/>
      </c>
      <c r="BN3" s="70" t="str">
        <f t="shared" ref="BN3:CA18" si="1">IF(FIND("A7",$A3)&lt;3*(COLUMN(BN3)-1),"",CHAR(HEX2DEC(MID($A3,3*(COLUMN(BN3)-2)+1,2))))</f>
        <v/>
      </c>
      <c r="BO3" s="70" t="str">
        <f t="shared" si="1"/>
        <v/>
      </c>
      <c r="BP3" s="70" t="str">
        <f t="shared" si="1"/>
        <v/>
      </c>
      <c r="BQ3" s="70" t="str">
        <f t="shared" si="1"/>
        <v/>
      </c>
      <c r="BR3" s="70" t="str">
        <f t="shared" si="1"/>
        <v/>
      </c>
      <c r="BS3" s="70" t="str">
        <f t="shared" si="1"/>
        <v/>
      </c>
      <c r="BT3" s="70" t="str">
        <f t="shared" si="1"/>
        <v/>
      </c>
      <c r="BU3" s="70" t="str">
        <f t="shared" si="1"/>
        <v/>
      </c>
      <c r="BV3" s="70" t="str">
        <f t="shared" si="1"/>
        <v/>
      </c>
      <c r="BW3" s="70" t="str">
        <f t="shared" si="1"/>
        <v/>
      </c>
      <c r="BX3" s="70" t="str">
        <f t="shared" si="1"/>
        <v/>
      </c>
      <c r="BY3" s="70" t="str">
        <f t="shared" si="1"/>
        <v/>
      </c>
      <c r="BZ3" s="70" t="str">
        <f t="shared" si="1"/>
        <v/>
      </c>
      <c r="CA3" s="70" t="str">
        <f t="shared" si="1"/>
        <v/>
      </c>
    </row>
    <row r="4" spans="1:79" x14ac:dyDescent="0.35">
      <c r="A4" s="70" t="str">
        <f>MID($A3,FIND("A7 0",$A3)+30,LEN($A3))</f>
        <v xml:space="preserve">57 6F 6F 64 65 6E 20 A7 A7 A7 A7 A7 A7 A7 A7 01 00 02 00 00 00 00 00 1E 54 72 69 63 6B 20 A7 A7 A7 A7 A7 A7 A7 A7 A7 01 01 03 02 00 00 00 00 59 4D 61 67 65 20 A7 A7 A7 A7 A7 A7 A7 A7 A7 A7 01 02 04 01 00 00 00 00 8C 57 61 72 20 A7 A7 A7 A7 A7 A7 A7 A7 A7 A7 A7 02 01 07 00 00 00 00 00 78 42 61 74 74 6C 65 20 A7 A7 A7 A7 A7 A7 A7 A7 02 01 08 00 00 00 00 00 7D 43 72 79 73 74 61 6C 20 A7 A7 A7 A7 A7 A7 A7 03 02 0D 07 00 00 00 00 C6 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4" s="70" t="str">
        <f t="shared" si="0"/>
        <v>W</v>
      </c>
      <c r="C4" s="70" t="str">
        <f t="shared" si="0"/>
        <v>o</v>
      </c>
      <c r="D4" s="70" t="str">
        <f t="shared" si="0"/>
        <v>o</v>
      </c>
      <c r="E4" s="70" t="str">
        <f t="shared" si="0"/>
        <v>d</v>
      </c>
      <c r="F4" s="70" t="str">
        <f t="shared" si="0"/>
        <v>e</v>
      </c>
      <c r="G4" s="70" t="str">
        <f t="shared" si="0"/>
        <v>n</v>
      </c>
      <c r="H4" s="70" t="str">
        <f t="shared" si="0"/>
        <v xml:space="preserve"> </v>
      </c>
      <c r="I4" s="70" t="str">
        <f t="shared" si="0"/>
        <v/>
      </c>
      <c r="J4" s="70" t="str">
        <f t="shared" si="0"/>
        <v/>
      </c>
      <c r="K4" s="70" t="str">
        <f t="shared" si="0"/>
        <v/>
      </c>
      <c r="L4" s="70" t="str">
        <f t="shared" si="0"/>
        <v/>
      </c>
      <c r="M4" s="70" t="str">
        <f t="shared" si="0"/>
        <v/>
      </c>
      <c r="N4" s="70" t="str">
        <f t="shared" si="0"/>
        <v/>
      </c>
      <c r="O4" s="70" t="str">
        <f t="shared" si="0"/>
        <v/>
      </c>
      <c r="P4" s="70" t="str">
        <f t="shared" si="0"/>
        <v/>
      </c>
      <c r="Q4" s="70" t="str">
        <f t="shared" si="0"/>
        <v/>
      </c>
      <c r="R4" s="70" t="str">
        <f t="shared" si="0"/>
        <v/>
      </c>
      <c r="S4" s="70" t="str">
        <f t="shared" si="0"/>
        <v/>
      </c>
      <c r="T4" s="70" t="str">
        <f t="shared" si="0"/>
        <v/>
      </c>
      <c r="U4" s="70" t="str">
        <f t="shared" si="0"/>
        <v/>
      </c>
      <c r="V4" s="70" t="str">
        <f t="shared" si="0"/>
        <v/>
      </c>
      <c r="W4" s="70" t="str">
        <f t="shared" si="0"/>
        <v/>
      </c>
      <c r="X4" s="70" t="str">
        <f t="shared" si="0"/>
        <v/>
      </c>
      <c r="Y4" s="70" t="str">
        <f t="shared" si="0"/>
        <v/>
      </c>
      <c r="Z4" s="70" t="str">
        <f t="shared" si="0"/>
        <v/>
      </c>
      <c r="AA4" s="70" t="str">
        <f t="shared" si="0"/>
        <v/>
      </c>
      <c r="AB4" s="70" t="str">
        <f t="shared" si="0"/>
        <v/>
      </c>
      <c r="AC4" s="70" t="str">
        <f t="shared" si="0"/>
        <v/>
      </c>
      <c r="AD4" s="70" t="str">
        <f t="shared" si="0"/>
        <v/>
      </c>
      <c r="AE4" s="70" t="str">
        <f t="shared" si="0"/>
        <v/>
      </c>
      <c r="AF4" s="70" t="str">
        <f t="shared" si="0"/>
        <v/>
      </c>
      <c r="AG4" s="70" t="str">
        <f t="shared" si="0"/>
        <v/>
      </c>
      <c r="AH4" s="70" t="str">
        <f t="shared" si="0"/>
        <v/>
      </c>
      <c r="AI4" s="70" t="str">
        <f t="shared" si="0"/>
        <v/>
      </c>
      <c r="AJ4" s="70" t="str">
        <f t="shared" si="0"/>
        <v/>
      </c>
      <c r="AK4" s="70" t="str">
        <f t="shared" si="0"/>
        <v/>
      </c>
      <c r="AL4" s="70" t="str">
        <f t="shared" si="0"/>
        <v/>
      </c>
      <c r="AM4" s="70" t="str">
        <f t="shared" si="0"/>
        <v/>
      </c>
      <c r="AN4" s="70" t="str">
        <f t="shared" si="0"/>
        <v/>
      </c>
      <c r="AO4" s="70" t="str">
        <f t="shared" si="0"/>
        <v/>
      </c>
      <c r="AP4" s="70" t="str">
        <f t="shared" si="0"/>
        <v/>
      </c>
      <c r="AQ4" s="70" t="str">
        <f t="shared" si="0"/>
        <v/>
      </c>
      <c r="AR4" s="70" t="str">
        <f t="shared" si="0"/>
        <v/>
      </c>
      <c r="AS4" s="70" t="str">
        <f t="shared" si="0"/>
        <v/>
      </c>
      <c r="AT4" s="70" t="str">
        <f t="shared" si="0"/>
        <v/>
      </c>
      <c r="AU4" s="70" t="str">
        <f t="shared" si="0"/>
        <v/>
      </c>
      <c r="AV4" s="70" t="str">
        <f t="shared" si="0"/>
        <v/>
      </c>
      <c r="AW4" s="70" t="str">
        <f t="shared" si="0"/>
        <v/>
      </c>
      <c r="AX4" s="70" t="str">
        <f t="shared" si="0"/>
        <v/>
      </c>
      <c r="AY4" s="70" t="str">
        <f t="shared" si="0"/>
        <v/>
      </c>
      <c r="AZ4" s="70" t="str">
        <f t="shared" si="0"/>
        <v/>
      </c>
      <c r="BA4" s="70" t="str">
        <f t="shared" si="0"/>
        <v/>
      </c>
      <c r="BB4" s="70" t="str">
        <f t="shared" si="0"/>
        <v/>
      </c>
      <c r="BC4" s="70" t="str">
        <f t="shared" si="0"/>
        <v/>
      </c>
      <c r="BD4" s="70" t="str">
        <f t="shared" si="0"/>
        <v/>
      </c>
      <c r="BE4" s="70" t="str">
        <f t="shared" si="0"/>
        <v/>
      </c>
      <c r="BF4" s="70" t="str">
        <f t="shared" si="0"/>
        <v/>
      </c>
      <c r="BG4" s="70" t="str">
        <f t="shared" si="0"/>
        <v/>
      </c>
      <c r="BH4" s="70" t="str">
        <f t="shared" si="0"/>
        <v/>
      </c>
      <c r="BI4" s="70" t="str">
        <f t="shared" si="0"/>
        <v/>
      </c>
      <c r="BJ4" s="70" t="str">
        <f t="shared" si="0"/>
        <v/>
      </c>
      <c r="BK4" s="70" t="str">
        <f t="shared" si="0"/>
        <v/>
      </c>
      <c r="BL4" s="70" t="str">
        <f t="shared" si="0"/>
        <v/>
      </c>
      <c r="BM4" s="70" t="str">
        <f t="shared" si="0"/>
        <v/>
      </c>
      <c r="BN4" s="70" t="str">
        <f t="shared" si="1"/>
        <v/>
      </c>
      <c r="BO4" s="70" t="str">
        <f t="shared" si="1"/>
        <v/>
      </c>
      <c r="BP4" s="70" t="str">
        <f t="shared" si="1"/>
        <v/>
      </c>
      <c r="BQ4" s="70" t="str">
        <f t="shared" si="1"/>
        <v/>
      </c>
      <c r="BR4" s="70" t="str">
        <f t="shared" si="1"/>
        <v/>
      </c>
      <c r="BS4" s="70" t="str">
        <f t="shared" si="1"/>
        <v/>
      </c>
      <c r="BT4" s="70" t="str">
        <f t="shared" si="1"/>
        <v/>
      </c>
      <c r="BU4" s="70" t="str">
        <f t="shared" si="1"/>
        <v/>
      </c>
      <c r="BV4" s="70" t="str">
        <f t="shared" si="1"/>
        <v/>
      </c>
      <c r="BW4" s="70" t="str">
        <f t="shared" si="1"/>
        <v/>
      </c>
      <c r="BX4" s="70" t="str">
        <f t="shared" si="1"/>
        <v/>
      </c>
      <c r="BY4" s="70" t="str">
        <f t="shared" si="1"/>
        <v/>
      </c>
      <c r="BZ4" s="70" t="str">
        <f t="shared" si="1"/>
        <v/>
      </c>
      <c r="CA4" s="70" t="str">
        <f t="shared" si="1"/>
        <v/>
      </c>
    </row>
    <row r="5" spans="1:79" x14ac:dyDescent="0.35">
      <c r="A5" s="70" t="str">
        <f t="shared" ref="A5:A28" si="2">MID($A4,FIND("A7 0",$A4)+30,LEN($A4))</f>
        <v xml:space="preserve">54 72 69 63 6B 20 A7 A7 A7 A7 A7 A7 A7 A7 A7 01 01 03 02 00 00 00 00 59 4D 61 67 65 20 A7 A7 A7 A7 A7 A7 A7 A7 A7 A7 01 02 04 01 00 00 00 00 8C 57 61 72 20 A7 A7 A7 A7 A7 A7 A7 A7 A7 A7 A7 02 01 07 00 00 00 00 00 78 42 61 74 74 6C 65 20 A7 A7 A7 A7 A7 A7 A7 A7 02 01 08 00 00 00 00 00 7D 43 72 79 73 74 61 6C 20 A7 A7 A7 A7 A7 A7 A7 03 02 0D 07 00 00 00 00 C6 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5" s="70" t="str">
        <f t="shared" si="0"/>
        <v>T</v>
      </c>
      <c r="C5" s="70" t="str">
        <f t="shared" si="0"/>
        <v>r</v>
      </c>
      <c r="D5" s="70" t="str">
        <f t="shared" si="0"/>
        <v>i</v>
      </c>
      <c r="E5" s="70" t="str">
        <f t="shared" si="0"/>
        <v>c</v>
      </c>
      <c r="F5" s="70" t="str">
        <f t="shared" si="0"/>
        <v>k</v>
      </c>
      <c r="G5" s="70" t="str">
        <f t="shared" si="0"/>
        <v xml:space="preserve"> </v>
      </c>
      <c r="H5" s="70" t="str">
        <f t="shared" si="0"/>
        <v/>
      </c>
      <c r="I5" s="70" t="str">
        <f t="shared" si="0"/>
        <v/>
      </c>
      <c r="J5" s="70" t="str">
        <f t="shared" si="0"/>
        <v/>
      </c>
      <c r="K5" s="70" t="str">
        <f t="shared" si="0"/>
        <v/>
      </c>
      <c r="L5" s="70" t="str">
        <f t="shared" si="0"/>
        <v/>
      </c>
      <c r="M5" s="70" t="str">
        <f t="shared" si="0"/>
        <v/>
      </c>
      <c r="N5" s="70" t="str">
        <f t="shared" si="0"/>
        <v/>
      </c>
      <c r="O5" s="70" t="str">
        <f t="shared" si="0"/>
        <v/>
      </c>
      <c r="P5" s="70" t="str">
        <f t="shared" si="0"/>
        <v/>
      </c>
      <c r="Q5" s="70" t="str">
        <f t="shared" si="0"/>
        <v/>
      </c>
      <c r="R5" s="70" t="str">
        <f t="shared" si="0"/>
        <v/>
      </c>
      <c r="S5" s="70" t="str">
        <f t="shared" si="0"/>
        <v/>
      </c>
      <c r="T5" s="70" t="str">
        <f t="shared" si="0"/>
        <v/>
      </c>
      <c r="U5" s="70" t="str">
        <f t="shared" si="0"/>
        <v/>
      </c>
      <c r="V5" s="70" t="str">
        <f t="shared" si="0"/>
        <v/>
      </c>
      <c r="W5" s="70" t="str">
        <f t="shared" si="0"/>
        <v/>
      </c>
      <c r="X5" s="70" t="str">
        <f t="shared" si="0"/>
        <v/>
      </c>
      <c r="Y5" s="70" t="str">
        <f t="shared" si="0"/>
        <v/>
      </c>
      <c r="Z5" s="70" t="str">
        <f t="shared" si="0"/>
        <v/>
      </c>
      <c r="AA5" s="70" t="str">
        <f t="shared" si="0"/>
        <v/>
      </c>
      <c r="AB5" s="70" t="str">
        <f t="shared" si="0"/>
        <v/>
      </c>
      <c r="AC5" s="70" t="str">
        <f t="shared" si="0"/>
        <v/>
      </c>
      <c r="AD5" s="70" t="str">
        <f t="shared" si="0"/>
        <v/>
      </c>
      <c r="AE5" s="70" t="str">
        <f t="shared" si="0"/>
        <v/>
      </c>
      <c r="AF5" s="70" t="str">
        <f t="shared" si="0"/>
        <v/>
      </c>
      <c r="AG5" s="70" t="str">
        <f t="shared" si="0"/>
        <v/>
      </c>
      <c r="AH5" s="70" t="str">
        <f t="shared" si="0"/>
        <v/>
      </c>
      <c r="AI5" s="70" t="str">
        <f t="shared" si="0"/>
        <v/>
      </c>
      <c r="AJ5" s="70" t="str">
        <f t="shared" si="0"/>
        <v/>
      </c>
      <c r="AK5" s="70" t="str">
        <f t="shared" si="0"/>
        <v/>
      </c>
      <c r="AL5" s="70" t="str">
        <f t="shared" si="0"/>
        <v/>
      </c>
      <c r="AM5" s="70" t="str">
        <f t="shared" si="0"/>
        <v/>
      </c>
      <c r="AN5" s="70" t="str">
        <f t="shared" si="0"/>
        <v/>
      </c>
      <c r="AO5" s="70" t="str">
        <f t="shared" si="0"/>
        <v/>
      </c>
      <c r="AP5" s="70" t="str">
        <f t="shared" si="0"/>
        <v/>
      </c>
      <c r="AQ5" s="70" t="str">
        <f t="shared" si="0"/>
        <v/>
      </c>
      <c r="AR5" s="70" t="str">
        <f t="shared" si="0"/>
        <v/>
      </c>
      <c r="AS5" s="70" t="str">
        <f t="shared" si="0"/>
        <v/>
      </c>
      <c r="AT5" s="70" t="str">
        <f t="shared" si="0"/>
        <v/>
      </c>
      <c r="AU5" s="70" t="str">
        <f t="shared" si="0"/>
        <v/>
      </c>
      <c r="AV5" s="70" t="str">
        <f t="shared" si="0"/>
        <v/>
      </c>
      <c r="AW5" s="70" t="str">
        <f t="shared" si="0"/>
        <v/>
      </c>
      <c r="AX5" s="70" t="str">
        <f t="shared" si="0"/>
        <v/>
      </c>
      <c r="AY5" s="70" t="str">
        <f t="shared" si="0"/>
        <v/>
      </c>
      <c r="AZ5" s="70" t="str">
        <f t="shared" si="0"/>
        <v/>
      </c>
      <c r="BA5" s="70" t="str">
        <f t="shared" si="0"/>
        <v/>
      </c>
      <c r="BB5" s="70" t="str">
        <f t="shared" si="0"/>
        <v/>
      </c>
      <c r="BC5" s="70" t="str">
        <f t="shared" si="0"/>
        <v/>
      </c>
      <c r="BD5" s="70" t="str">
        <f t="shared" si="0"/>
        <v/>
      </c>
      <c r="BE5" s="70" t="str">
        <f t="shared" si="0"/>
        <v/>
      </c>
      <c r="BF5" s="70" t="str">
        <f t="shared" si="0"/>
        <v/>
      </c>
      <c r="BG5" s="70" t="str">
        <f t="shared" si="0"/>
        <v/>
      </c>
      <c r="BH5" s="70" t="str">
        <f t="shared" si="0"/>
        <v/>
      </c>
      <c r="BI5" s="70" t="str">
        <f t="shared" si="0"/>
        <v/>
      </c>
      <c r="BJ5" s="70" t="str">
        <f t="shared" si="0"/>
        <v/>
      </c>
      <c r="BK5" s="70" t="str">
        <f t="shared" si="0"/>
        <v/>
      </c>
      <c r="BL5" s="70" t="str">
        <f t="shared" si="0"/>
        <v/>
      </c>
      <c r="BM5" s="70" t="str">
        <f t="shared" si="0"/>
        <v/>
      </c>
      <c r="BN5" s="70" t="str">
        <f t="shared" si="1"/>
        <v/>
      </c>
      <c r="BO5" s="70" t="str">
        <f t="shared" si="1"/>
        <v/>
      </c>
      <c r="BP5" s="70" t="str">
        <f t="shared" si="1"/>
        <v/>
      </c>
      <c r="BQ5" s="70" t="str">
        <f t="shared" si="1"/>
        <v/>
      </c>
      <c r="BR5" s="70" t="str">
        <f t="shared" si="1"/>
        <v/>
      </c>
      <c r="BS5" s="70" t="str">
        <f t="shared" si="1"/>
        <v/>
      </c>
      <c r="BT5" s="70" t="str">
        <f t="shared" si="1"/>
        <v/>
      </c>
      <c r="BU5" s="70" t="str">
        <f t="shared" si="1"/>
        <v/>
      </c>
      <c r="BV5" s="70" t="str">
        <f t="shared" si="1"/>
        <v/>
      </c>
      <c r="BW5" s="70" t="str">
        <f t="shared" si="1"/>
        <v/>
      </c>
      <c r="BX5" s="70" t="str">
        <f t="shared" si="1"/>
        <v/>
      </c>
      <c r="BY5" s="70" t="str">
        <f t="shared" si="1"/>
        <v/>
      </c>
      <c r="BZ5" s="70" t="str">
        <f t="shared" si="1"/>
        <v/>
      </c>
      <c r="CA5" s="70" t="str">
        <f t="shared" si="1"/>
        <v/>
      </c>
    </row>
    <row r="6" spans="1:79" x14ac:dyDescent="0.35">
      <c r="A6" s="70" t="str">
        <f t="shared" si="2"/>
        <v xml:space="preserve">4D 61 67 65 20 A7 A7 A7 A7 A7 A7 A7 A7 A7 A7 01 02 04 01 00 00 00 00 8C 57 61 72 20 A7 A7 A7 A7 A7 A7 A7 A7 A7 A7 A7 02 01 07 00 00 00 00 00 78 42 61 74 74 6C 65 20 A7 A7 A7 A7 A7 A7 A7 A7 02 01 08 00 00 00 00 00 7D 43 72 79 73 74 61 6C 20 A7 A7 A7 A7 A7 A7 A7 03 02 0D 07 00 00 00 00 C6 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6" s="70" t="str">
        <f t="shared" si="0"/>
        <v>M</v>
      </c>
      <c r="C6" s="70" t="str">
        <f t="shared" si="0"/>
        <v>a</v>
      </c>
      <c r="D6" s="70" t="str">
        <f t="shared" si="0"/>
        <v>g</v>
      </c>
      <c r="E6" s="70" t="str">
        <f t="shared" si="0"/>
        <v>e</v>
      </c>
      <c r="F6" s="70" t="str">
        <f t="shared" si="0"/>
        <v xml:space="preserve"> </v>
      </c>
      <c r="G6" s="70" t="str">
        <f t="shared" si="0"/>
        <v/>
      </c>
      <c r="H6" s="70" t="str">
        <f t="shared" si="0"/>
        <v/>
      </c>
      <c r="I6" s="70" t="str">
        <f t="shared" si="0"/>
        <v/>
      </c>
      <c r="J6" s="70" t="str">
        <f t="shared" si="0"/>
        <v/>
      </c>
      <c r="K6" s="70" t="str">
        <f t="shared" si="0"/>
        <v/>
      </c>
      <c r="L6" s="70" t="str">
        <f t="shared" si="0"/>
        <v/>
      </c>
      <c r="M6" s="70" t="str">
        <f t="shared" si="0"/>
        <v/>
      </c>
      <c r="N6" s="70" t="str">
        <f t="shared" si="0"/>
        <v/>
      </c>
      <c r="O6" s="70" t="str">
        <f t="shared" si="0"/>
        <v/>
      </c>
      <c r="P6" s="70" t="str">
        <f t="shared" si="0"/>
        <v/>
      </c>
      <c r="Q6" s="70" t="str">
        <f t="shared" si="0"/>
        <v/>
      </c>
      <c r="R6" s="70" t="str">
        <f t="shared" si="0"/>
        <v/>
      </c>
      <c r="S6" s="70" t="str">
        <f t="shared" si="0"/>
        <v/>
      </c>
      <c r="T6" s="70" t="str">
        <f t="shared" si="0"/>
        <v/>
      </c>
      <c r="U6" s="70" t="str">
        <f t="shared" si="0"/>
        <v/>
      </c>
      <c r="V6" s="70" t="str">
        <f t="shared" si="0"/>
        <v/>
      </c>
      <c r="W6" s="70" t="str">
        <f t="shared" si="0"/>
        <v/>
      </c>
      <c r="X6" s="70" t="str">
        <f t="shared" si="0"/>
        <v/>
      </c>
      <c r="Y6" s="70" t="str">
        <f t="shared" si="0"/>
        <v/>
      </c>
      <c r="Z6" s="70" t="str">
        <f t="shared" si="0"/>
        <v/>
      </c>
      <c r="AA6" s="70" t="str">
        <f t="shared" si="0"/>
        <v/>
      </c>
      <c r="AB6" s="70" t="str">
        <f t="shared" si="0"/>
        <v/>
      </c>
      <c r="AC6" s="70" t="str">
        <f t="shared" si="0"/>
        <v/>
      </c>
      <c r="AD6" s="70" t="str">
        <f t="shared" si="0"/>
        <v/>
      </c>
      <c r="AE6" s="70" t="str">
        <f t="shared" si="0"/>
        <v/>
      </c>
      <c r="AF6" s="70" t="str">
        <f t="shared" si="0"/>
        <v/>
      </c>
      <c r="AG6" s="70" t="str">
        <f t="shared" si="0"/>
        <v/>
      </c>
      <c r="AH6" s="70" t="str">
        <f t="shared" si="0"/>
        <v/>
      </c>
      <c r="AI6" s="70" t="str">
        <f t="shared" si="0"/>
        <v/>
      </c>
      <c r="AJ6" s="70" t="str">
        <f t="shared" si="0"/>
        <v/>
      </c>
      <c r="AK6" s="70" t="str">
        <f t="shared" si="0"/>
        <v/>
      </c>
      <c r="AL6" s="70" t="str">
        <f t="shared" si="0"/>
        <v/>
      </c>
      <c r="AM6" s="70" t="str">
        <f t="shared" si="0"/>
        <v/>
      </c>
      <c r="AN6" s="70" t="str">
        <f t="shared" si="0"/>
        <v/>
      </c>
      <c r="AO6" s="70" t="str">
        <f t="shared" si="0"/>
        <v/>
      </c>
      <c r="AP6" s="70" t="str">
        <f t="shared" si="0"/>
        <v/>
      </c>
      <c r="AQ6" s="70" t="str">
        <f t="shared" si="0"/>
        <v/>
      </c>
      <c r="AR6" s="70" t="str">
        <f t="shared" si="0"/>
        <v/>
      </c>
      <c r="AS6" s="70" t="str">
        <f t="shared" si="0"/>
        <v/>
      </c>
      <c r="AT6" s="70" t="str">
        <f t="shared" si="0"/>
        <v/>
      </c>
      <c r="AU6" s="70" t="str">
        <f t="shared" si="0"/>
        <v/>
      </c>
      <c r="AV6" s="70" t="str">
        <f t="shared" si="0"/>
        <v/>
      </c>
      <c r="AW6" s="70" t="str">
        <f t="shared" si="0"/>
        <v/>
      </c>
      <c r="AX6" s="70" t="str">
        <f t="shared" si="0"/>
        <v/>
      </c>
      <c r="AY6" s="70" t="str">
        <f t="shared" si="0"/>
        <v/>
      </c>
      <c r="AZ6" s="70" t="str">
        <f t="shared" si="0"/>
        <v/>
      </c>
      <c r="BA6" s="70" t="str">
        <f t="shared" si="0"/>
        <v/>
      </c>
      <c r="BB6" s="70" t="str">
        <f t="shared" si="0"/>
        <v/>
      </c>
      <c r="BC6" s="70" t="str">
        <f t="shared" si="0"/>
        <v/>
      </c>
      <c r="BD6" s="70" t="str">
        <f t="shared" si="0"/>
        <v/>
      </c>
      <c r="BE6" s="70" t="str">
        <f t="shared" si="0"/>
        <v/>
      </c>
      <c r="BF6" s="70" t="str">
        <f t="shared" si="0"/>
        <v/>
      </c>
      <c r="BG6" s="70" t="str">
        <f t="shared" si="0"/>
        <v/>
      </c>
      <c r="BH6" s="70" t="str">
        <f t="shared" si="0"/>
        <v/>
      </c>
      <c r="BI6" s="70" t="str">
        <f t="shared" si="0"/>
        <v/>
      </c>
      <c r="BJ6" s="70" t="str">
        <f t="shared" si="0"/>
        <v/>
      </c>
      <c r="BK6" s="70" t="str">
        <f t="shared" si="0"/>
        <v/>
      </c>
      <c r="BL6" s="70" t="str">
        <f t="shared" si="0"/>
        <v/>
      </c>
      <c r="BM6" s="70" t="str">
        <f t="shared" ref="BM6" si="3">IF(FIND("A7",$A6)&lt;3*(COLUMN(BM6)-1),"",CHAR(HEX2DEC(MID($A6,3*(COLUMN(BM6)-2)+1,2))))</f>
        <v/>
      </c>
      <c r="BN6" s="70" t="str">
        <f t="shared" si="1"/>
        <v/>
      </c>
      <c r="BO6" s="70" t="str">
        <f t="shared" si="1"/>
        <v/>
      </c>
      <c r="BP6" s="70" t="str">
        <f t="shared" si="1"/>
        <v/>
      </c>
      <c r="BQ6" s="70" t="str">
        <f t="shared" si="1"/>
        <v/>
      </c>
      <c r="BR6" s="70" t="str">
        <f t="shared" si="1"/>
        <v/>
      </c>
      <c r="BS6" s="70" t="str">
        <f t="shared" si="1"/>
        <v/>
      </c>
      <c r="BT6" s="70" t="str">
        <f t="shared" si="1"/>
        <v/>
      </c>
      <c r="BU6" s="70" t="str">
        <f t="shared" si="1"/>
        <v/>
      </c>
      <c r="BV6" s="70" t="str">
        <f t="shared" si="1"/>
        <v/>
      </c>
      <c r="BW6" s="70" t="str">
        <f t="shared" si="1"/>
        <v/>
      </c>
      <c r="BX6" s="70" t="str">
        <f t="shared" si="1"/>
        <v/>
      </c>
      <c r="BY6" s="70" t="str">
        <f t="shared" si="1"/>
        <v/>
      </c>
      <c r="BZ6" s="70" t="str">
        <f t="shared" si="1"/>
        <v/>
      </c>
      <c r="CA6" s="70" t="str">
        <f t="shared" si="1"/>
        <v/>
      </c>
    </row>
    <row r="7" spans="1:79" x14ac:dyDescent="0.35">
      <c r="A7" s="70" t="str">
        <f t="shared" si="2"/>
        <v xml:space="preserve">57 61 72 20 A7 A7 A7 A7 A7 A7 A7 A7 A7 A7 A7 02 01 07 00 00 00 00 00 78 42 61 74 74 6C 65 20 A7 A7 A7 A7 A7 A7 A7 A7 02 01 08 00 00 00 00 00 7D 43 72 79 73 74 61 6C 20 A7 A7 A7 A7 A7 A7 A7 03 02 0D 07 00 00 00 00 C6 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7" s="70" t="str">
        <f t="shared" ref="B7:BM10" si="4">IF(FIND("A7",$A7)&lt;3*(COLUMN(B7)-1),"",CHAR(HEX2DEC(MID($A7,3*(COLUMN(B7)-2)+1,2))))</f>
        <v>W</v>
      </c>
      <c r="C7" s="70" t="str">
        <f t="shared" si="4"/>
        <v>a</v>
      </c>
      <c r="D7" s="70" t="str">
        <f t="shared" si="4"/>
        <v>r</v>
      </c>
      <c r="E7" s="70" t="str">
        <f t="shared" si="4"/>
        <v xml:space="preserve"> </v>
      </c>
      <c r="F7" s="70" t="str">
        <f t="shared" si="4"/>
        <v/>
      </c>
      <c r="G7" s="70" t="str">
        <f t="shared" si="4"/>
        <v/>
      </c>
      <c r="H7" s="70" t="str">
        <f t="shared" si="4"/>
        <v/>
      </c>
      <c r="I7" s="70" t="str">
        <f t="shared" si="4"/>
        <v/>
      </c>
      <c r="J7" s="70" t="str">
        <f t="shared" si="4"/>
        <v/>
      </c>
      <c r="K7" s="70" t="str">
        <f t="shared" si="4"/>
        <v/>
      </c>
      <c r="L7" s="70" t="str">
        <f t="shared" si="4"/>
        <v/>
      </c>
      <c r="M7" s="70" t="str">
        <f t="shared" si="4"/>
        <v/>
      </c>
      <c r="N7" s="70" t="str">
        <f t="shared" si="4"/>
        <v/>
      </c>
      <c r="O7" s="70" t="str">
        <f t="shared" si="4"/>
        <v/>
      </c>
      <c r="P7" s="70" t="str">
        <f t="shared" si="4"/>
        <v/>
      </c>
      <c r="Q7" s="70" t="str">
        <f t="shared" si="4"/>
        <v/>
      </c>
      <c r="R7" s="70" t="str">
        <f t="shared" si="4"/>
        <v/>
      </c>
      <c r="S7" s="70" t="str">
        <f t="shared" si="4"/>
        <v/>
      </c>
      <c r="T7" s="70" t="str">
        <f t="shared" si="4"/>
        <v/>
      </c>
      <c r="U7" s="70" t="str">
        <f t="shared" si="4"/>
        <v/>
      </c>
      <c r="V7" s="70" t="str">
        <f t="shared" si="4"/>
        <v/>
      </c>
      <c r="W7" s="70" t="str">
        <f t="shared" si="4"/>
        <v/>
      </c>
      <c r="X7" s="70" t="str">
        <f t="shared" si="4"/>
        <v/>
      </c>
      <c r="Y7" s="70" t="str">
        <f t="shared" si="4"/>
        <v/>
      </c>
      <c r="Z7" s="70" t="str">
        <f t="shared" si="4"/>
        <v/>
      </c>
      <c r="AA7" s="70" t="str">
        <f t="shared" si="4"/>
        <v/>
      </c>
      <c r="AB7" s="70" t="str">
        <f t="shared" si="4"/>
        <v/>
      </c>
      <c r="AC7" s="70" t="str">
        <f t="shared" si="4"/>
        <v/>
      </c>
      <c r="AD7" s="70" t="str">
        <f t="shared" si="4"/>
        <v/>
      </c>
      <c r="AE7" s="70" t="str">
        <f t="shared" si="4"/>
        <v/>
      </c>
      <c r="AF7" s="70" t="str">
        <f t="shared" si="4"/>
        <v/>
      </c>
      <c r="AG7" s="70" t="str">
        <f t="shared" si="4"/>
        <v/>
      </c>
      <c r="AH7" s="70" t="str">
        <f t="shared" si="4"/>
        <v/>
      </c>
      <c r="AI7" s="70" t="str">
        <f t="shared" si="4"/>
        <v/>
      </c>
      <c r="AJ7" s="70" t="str">
        <f t="shared" si="4"/>
        <v/>
      </c>
      <c r="AK7" s="70" t="str">
        <f t="shared" si="4"/>
        <v/>
      </c>
      <c r="AL7" s="70" t="str">
        <f t="shared" si="4"/>
        <v/>
      </c>
      <c r="AM7" s="70" t="str">
        <f t="shared" si="4"/>
        <v/>
      </c>
      <c r="AN7" s="70" t="str">
        <f t="shared" si="4"/>
        <v/>
      </c>
      <c r="AO7" s="70" t="str">
        <f t="shared" si="4"/>
        <v/>
      </c>
      <c r="AP7" s="70" t="str">
        <f t="shared" si="4"/>
        <v/>
      </c>
      <c r="AQ7" s="70" t="str">
        <f t="shared" si="4"/>
        <v/>
      </c>
      <c r="AR7" s="70" t="str">
        <f t="shared" si="4"/>
        <v/>
      </c>
      <c r="AS7" s="70" t="str">
        <f t="shared" si="4"/>
        <v/>
      </c>
      <c r="AT7" s="70" t="str">
        <f t="shared" si="4"/>
        <v/>
      </c>
      <c r="AU7" s="70" t="str">
        <f t="shared" si="4"/>
        <v/>
      </c>
      <c r="AV7" s="70" t="str">
        <f t="shared" si="4"/>
        <v/>
      </c>
      <c r="AW7" s="70" t="str">
        <f t="shared" si="4"/>
        <v/>
      </c>
      <c r="AX7" s="70" t="str">
        <f t="shared" si="4"/>
        <v/>
      </c>
      <c r="AY7" s="70" t="str">
        <f t="shared" si="4"/>
        <v/>
      </c>
      <c r="AZ7" s="70" t="str">
        <f t="shared" si="4"/>
        <v/>
      </c>
      <c r="BA7" s="70" t="str">
        <f t="shared" si="4"/>
        <v/>
      </c>
      <c r="BB7" s="70" t="str">
        <f t="shared" si="4"/>
        <v/>
      </c>
      <c r="BC7" s="70" t="str">
        <f t="shared" si="4"/>
        <v/>
      </c>
      <c r="BD7" s="70" t="str">
        <f t="shared" si="4"/>
        <v/>
      </c>
      <c r="BE7" s="70" t="str">
        <f t="shared" si="4"/>
        <v/>
      </c>
      <c r="BF7" s="70" t="str">
        <f t="shared" si="4"/>
        <v/>
      </c>
      <c r="BG7" s="70" t="str">
        <f t="shared" si="4"/>
        <v/>
      </c>
      <c r="BH7" s="70" t="str">
        <f t="shared" si="4"/>
        <v/>
      </c>
      <c r="BI7" s="70" t="str">
        <f t="shared" si="4"/>
        <v/>
      </c>
      <c r="BJ7" s="70" t="str">
        <f t="shared" si="4"/>
        <v/>
      </c>
      <c r="BK7" s="70" t="str">
        <f t="shared" si="4"/>
        <v/>
      </c>
      <c r="BL7" s="70" t="str">
        <f t="shared" si="4"/>
        <v/>
      </c>
      <c r="BM7" s="70" t="str">
        <f t="shared" si="4"/>
        <v/>
      </c>
      <c r="BN7" s="70" t="str">
        <f t="shared" si="1"/>
        <v/>
      </c>
      <c r="BO7" s="70" t="str">
        <f t="shared" si="1"/>
        <v/>
      </c>
      <c r="BP7" s="70" t="str">
        <f t="shared" si="1"/>
        <v/>
      </c>
      <c r="BQ7" s="70" t="str">
        <f t="shared" si="1"/>
        <v/>
      </c>
      <c r="BR7" s="70" t="str">
        <f t="shared" si="1"/>
        <v/>
      </c>
      <c r="BS7" s="70" t="str">
        <f t="shared" si="1"/>
        <v/>
      </c>
      <c r="BT7" s="70" t="str">
        <f t="shared" si="1"/>
        <v/>
      </c>
      <c r="BU7" s="70" t="str">
        <f t="shared" si="1"/>
        <v/>
      </c>
      <c r="BV7" s="70" t="str">
        <f t="shared" si="1"/>
        <v/>
      </c>
      <c r="BW7" s="70" t="str">
        <f t="shared" si="1"/>
        <v/>
      </c>
      <c r="BX7" s="70" t="str">
        <f t="shared" si="1"/>
        <v/>
      </c>
      <c r="BY7" s="70" t="str">
        <f t="shared" si="1"/>
        <v/>
      </c>
      <c r="BZ7" s="70" t="str">
        <f t="shared" si="1"/>
        <v/>
      </c>
      <c r="CA7" s="70" t="str">
        <f t="shared" si="1"/>
        <v/>
      </c>
    </row>
    <row r="8" spans="1:79" x14ac:dyDescent="0.35">
      <c r="A8" s="70" t="str">
        <f t="shared" si="2"/>
        <v xml:space="preserve">42 61 74 74 6C 65 20 A7 A7 A7 A7 A7 A7 A7 A7 02 01 08 00 00 00 00 00 7D 43 72 79 73 74 61 6C 20 A7 A7 A7 A7 A7 A7 A7 03 02 0D 07 00 00 00 00 C6 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8" s="70" t="str">
        <f t="shared" si="4"/>
        <v>B</v>
      </c>
      <c r="C8" s="70" t="str">
        <f t="shared" si="4"/>
        <v>a</v>
      </c>
      <c r="D8" s="70" t="str">
        <f t="shared" si="4"/>
        <v>t</v>
      </c>
      <c r="E8" s="70" t="str">
        <f t="shared" si="4"/>
        <v>t</v>
      </c>
      <c r="F8" s="70" t="str">
        <f t="shared" si="4"/>
        <v>l</v>
      </c>
      <c r="G8" s="70" t="str">
        <f t="shared" si="4"/>
        <v>e</v>
      </c>
      <c r="H8" s="70" t="str">
        <f t="shared" si="4"/>
        <v xml:space="preserve"> </v>
      </c>
      <c r="I8" s="70" t="str">
        <f t="shared" si="4"/>
        <v/>
      </c>
      <c r="J8" s="70" t="str">
        <f t="shared" si="4"/>
        <v/>
      </c>
      <c r="K8" s="70" t="str">
        <f t="shared" si="4"/>
        <v/>
      </c>
      <c r="L8" s="70" t="str">
        <f t="shared" si="4"/>
        <v/>
      </c>
      <c r="M8" s="70" t="str">
        <f t="shared" si="4"/>
        <v/>
      </c>
      <c r="N8" s="70" t="str">
        <f t="shared" si="4"/>
        <v/>
      </c>
      <c r="O8" s="70" t="str">
        <f t="shared" si="4"/>
        <v/>
      </c>
      <c r="P8" s="70" t="str">
        <f t="shared" si="4"/>
        <v/>
      </c>
      <c r="Q8" s="70" t="str">
        <f t="shared" si="4"/>
        <v/>
      </c>
      <c r="R8" s="70" t="str">
        <f t="shared" si="4"/>
        <v/>
      </c>
      <c r="S8" s="70" t="str">
        <f t="shared" si="4"/>
        <v/>
      </c>
      <c r="T8" s="70" t="str">
        <f t="shared" si="4"/>
        <v/>
      </c>
      <c r="U8" s="70" t="str">
        <f t="shared" si="4"/>
        <v/>
      </c>
      <c r="V8" s="70" t="str">
        <f t="shared" si="4"/>
        <v/>
      </c>
      <c r="W8" s="70" t="str">
        <f t="shared" si="4"/>
        <v/>
      </c>
      <c r="X8" s="70" t="str">
        <f t="shared" si="4"/>
        <v/>
      </c>
      <c r="Y8" s="70" t="str">
        <f t="shared" si="4"/>
        <v/>
      </c>
      <c r="Z8" s="70" t="str">
        <f t="shared" si="4"/>
        <v/>
      </c>
      <c r="AA8" s="70" t="str">
        <f t="shared" si="4"/>
        <v/>
      </c>
      <c r="AB8" s="70" t="str">
        <f t="shared" si="4"/>
        <v/>
      </c>
      <c r="AC8" s="70" t="str">
        <f t="shared" si="4"/>
        <v/>
      </c>
      <c r="AD8" s="70" t="str">
        <f t="shared" si="4"/>
        <v/>
      </c>
      <c r="AE8" s="70" t="str">
        <f t="shared" si="4"/>
        <v/>
      </c>
      <c r="AF8" s="70" t="str">
        <f t="shared" si="4"/>
        <v/>
      </c>
      <c r="AG8" s="70" t="str">
        <f t="shared" si="4"/>
        <v/>
      </c>
      <c r="AH8" s="70" t="str">
        <f t="shared" si="4"/>
        <v/>
      </c>
      <c r="AI8" s="70" t="str">
        <f t="shared" si="4"/>
        <v/>
      </c>
      <c r="AJ8" s="70" t="str">
        <f t="shared" si="4"/>
        <v/>
      </c>
      <c r="AK8" s="70" t="str">
        <f t="shared" si="4"/>
        <v/>
      </c>
      <c r="AL8" s="70" t="str">
        <f t="shared" si="4"/>
        <v/>
      </c>
      <c r="AM8" s="70" t="str">
        <f t="shared" si="4"/>
        <v/>
      </c>
      <c r="AN8" s="70" t="str">
        <f t="shared" si="4"/>
        <v/>
      </c>
      <c r="AO8" s="70" t="str">
        <f t="shared" si="4"/>
        <v/>
      </c>
      <c r="AP8" s="70" t="str">
        <f t="shared" si="4"/>
        <v/>
      </c>
      <c r="AQ8" s="70" t="str">
        <f t="shared" si="4"/>
        <v/>
      </c>
      <c r="AR8" s="70" t="str">
        <f t="shared" si="4"/>
        <v/>
      </c>
      <c r="AS8" s="70" t="str">
        <f t="shared" si="4"/>
        <v/>
      </c>
      <c r="AT8" s="70" t="str">
        <f t="shared" si="4"/>
        <v/>
      </c>
      <c r="AU8" s="70" t="str">
        <f t="shared" si="4"/>
        <v/>
      </c>
      <c r="AV8" s="70" t="str">
        <f t="shared" si="4"/>
        <v/>
      </c>
      <c r="AW8" s="70" t="str">
        <f t="shared" si="4"/>
        <v/>
      </c>
      <c r="AX8" s="70" t="str">
        <f t="shared" si="4"/>
        <v/>
      </c>
      <c r="AY8" s="70" t="str">
        <f t="shared" si="4"/>
        <v/>
      </c>
      <c r="AZ8" s="70" t="str">
        <f t="shared" si="4"/>
        <v/>
      </c>
      <c r="BA8" s="70" t="str">
        <f t="shared" si="4"/>
        <v/>
      </c>
      <c r="BB8" s="70" t="str">
        <f t="shared" si="4"/>
        <v/>
      </c>
      <c r="BC8" s="70" t="str">
        <f t="shared" si="4"/>
        <v/>
      </c>
      <c r="BD8" s="70" t="str">
        <f t="shared" si="4"/>
        <v/>
      </c>
      <c r="BE8" s="70" t="str">
        <f t="shared" si="4"/>
        <v/>
      </c>
      <c r="BF8" s="70" t="str">
        <f t="shared" si="4"/>
        <v/>
      </c>
      <c r="BG8" s="70" t="str">
        <f t="shared" si="4"/>
        <v/>
      </c>
      <c r="BH8" s="70" t="str">
        <f t="shared" si="4"/>
        <v/>
      </c>
      <c r="BI8" s="70" t="str">
        <f t="shared" si="4"/>
        <v/>
      </c>
      <c r="BJ8" s="70" t="str">
        <f t="shared" si="4"/>
        <v/>
      </c>
      <c r="BK8" s="70" t="str">
        <f t="shared" si="4"/>
        <v/>
      </c>
      <c r="BL8" s="70" t="str">
        <f t="shared" si="4"/>
        <v/>
      </c>
      <c r="BM8" s="70" t="str">
        <f t="shared" si="4"/>
        <v/>
      </c>
      <c r="BN8" s="70" t="str">
        <f t="shared" si="1"/>
        <v/>
      </c>
      <c r="BO8" s="70" t="str">
        <f t="shared" si="1"/>
        <v/>
      </c>
      <c r="BP8" s="70" t="str">
        <f t="shared" si="1"/>
        <v/>
      </c>
      <c r="BQ8" s="70" t="str">
        <f t="shared" si="1"/>
        <v/>
      </c>
      <c r="BR8" s="70" t="str">
        <f t="shared" si="1"/>
        <v/>
      </c>
      <c r="BS8" s="70" t="str">
        <f t="shared" si="1"/>
        <v/>
      </c>
      <c r="BT8" s="70" t="str">
        <f t="shared" si="1"/>
        <v/>
      </c>
      <c r="BU8" s="70" t="str">
        <f t="shared" si="1"/>
        <v/>
      </c>
      <c r="BV8" s="70" t="str">
        <f t="shared" si="1"/>
        <v/>
      </c>
      <c r="BW8" s="70" t="str">
        <f t="shared" si="1"/>
        <v/>
      </c>
      <c r="BX8" s="70" t="str">
        <f t="shared" si="1"/>
        <v/>
      </c>
      <c r="BY8" s="70" t="str">
        <f t="shared" si="1"/>
        <v/>
      </c>
      <c r="BZ8" s="70" t="str">
        <f t="shared" si="1"/>
        <v/>
      </c>
      <c r="CA8" s="70" t="str">
        <f t="shared" si="1"/>
        <v/>
      </c>
    </row>
    <row r="9" spans="1:79" x14ac:dyDescent="0.35">
      <c r="A9" s="70" t="str">
        <f t="shared" si="2"/>
        <v xml:space="preserve">43 72 79 73 74 61 6C 20 A7 A7 A7 A7 A7 A7 A7 03 02 0D 07 00 00 00 00 C6 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9" s="70" t="str">
        <f t="shared" si="4"/>
        <v>C</v>
      </c>
      <c r="C9" s="70" t="str">
        <f t="shared" si="4"/>
        <v>r</v>
      </c>
      <c r="D9" s="70" t="str">
        <f t="shared" si="4"/>
        <v>y</v>
      </c>
      <c r="E9" s="70" t="str">
        <f t="shared" si="4"/>
        <v>s</v>
      </c>
      <c r="F9" s="70" t="str">
        <f t="shared" si="4"/>
        <v>t</v>
      </c>
      <c r="G9" s="70" t="str">
        <f t="shared" si="4"/>
        <v>a</v>
      </c>
      <c r="H9" s="70" t="str">
        <f t="shared" si="4"/>
        <v>l</v>
      </c>
      <c r="I9" s="70" t="str">
        <f t="shared" si="4"/>
        <v xml:space="preserve"> </v>
      </c>
      <c r="J9" s="70" t="str">
        <f t="shared" si="4"/>
        <v/>
      </c>
      <c r="K9" s="70" t="str">
        <f t="shared" si="4"/>
        <v/>
      </c>
      <c r="L9" s="70" t="str">
        <f t="shared" si="4"/>
        <v/>
      </c>
      <c r="M9" s="70" t="str">
        <f t="shared" si="4"/>
        <v/>
      </c>
      <c r="N9" s="70" t="str">
        <f t="shared" si="4"/>
        <v/>
      </c>
      <c r="O9" s="70" t="str">
        <f t="shared" si="4"/>
        <v/>
      </c>
      <c r="P9" s="70" t="str">
        <f t="shared" si="4"/>
        <v/>
      </c>
      <c r="Q9" s="70" t="str">
        <f t="shared" si="4"/>
        <v/>
      </c>
      <c r="R9" s="70" t="str">
        <f t="shared" si="4"/>
        <v/>
      </c>
      <c r="S9" s="70" t="str">
        <f t="shared" si="4"/>
        <v/>
      </c>
      <c r="T9" s="70" t="str">
        <f t="shared" si="4"/>
        <v/>
      </c>
      <c r="U9" s="70" t="str">
        <f t="shared" si="4"/>
        <v/>
      </c>
      <c r="V9" s="70" t="str">
        <f t="shared" si="4"/>
        <v/>
      </c>
      <c r="W9" s="70" t="str">
        <f t="shared" si="4"/>
        <v/>
      </c>
      <c r="X9" s="70" t="str">
        <f t="shared" si="4"/>
        <v/>
      </c>
      <c r="Y9" s="70" t="str">
        <f t="shared" si="4"/>
        <v/>
      </c>
      <c r="Z9" s="70" t="str">
        <f t="shared" si="4"/>
        <v/>
      </c>
      <c r="AA9" s="70" t="str">
        <f t="shared" si="4"/>
        <v/>
      </c>
      <c r="AB9" s="70" t="str">
        <f t="shared" si="4"/>
        <v/>
      </c>
      <c r="AC9" s="70" t="str">
        <f t="shared" si="4"/>
        <v/>
      </c>
      <c r="AD9" s="70" t="str">
        <f t="shared" si="4"/>
        <v/>
      </c>
      <c r="AE9" s="70" t="str">
        <f t="shared" si="4"/>
        <v/>
      </c>
      <c r="AF9" s="70" t="str">
        <f t="shared" si="4"/>
        <v/>
      </c>
      <c r="AG9" s="70" t="str">
        <f t="shared" si="4"/>
        <v/>
      </c>
      <c r="AH9" s="70" t="str">
        <f t="shared" si="4"/>
        <v/>
      </c>
      <c r="AI9" s="70" t="str">
        <f t="shared" si="4"/>
        <v/>
      </c>
      <c r="AJ9" s="70" t="str">
        <f t="shared" si="4"/>
        <v/>
      </c>
      <c r="AK9" s="70" t="str">
        <f t="shared" si="4"/>
        <v/>
      </c>
      <c r="AL9" s="70" t="str">
        <f t="shared" si="4"/>
        <v/>
      </c>
      <c r="AM9" s="70" t="str">
        <f t="shared" si="4"/>
        <v/>
      </c>
      <c r="AN9" s="70" t="str">
        <f t="shared" si="4"/>
        <v/>
      </c>
      <c r="AO9" s="70" t="str">
        <f t="shared" si="4"/>
        <v/>
      </c>
      <c r="AP9" s="70" t="str">
        <f t="shared" si="4"/>
        <v/>
      </c>
      <c r="AQ9" s="70" t="str">
        <f t="shared" si="4"/>
        <v/>
      </c>
      <c r="AR9" s="70" t="str">
        <f t="shared" si="4"/>
        <v/>
      </c>
      <c r="AS9" s="70" t="str">
        <f t="shared" si="4"/>
        <v/>
      </c>
      <c r="AT9" s="70" t="str">
        <f t="shared" si="4"/>
        <v/>
      </c>
      <c r="AU9" s="70" t="str">
        <f t="shared" si="4"/>
        <v/>
      </c>
      <c r="AV9" s="70" t="str">
        <f t="shared" si="4"/>
        <v/>
      </c>
      <c r="AW9" s="70" t="str">
        <f t="shared" si="4"/>
        <v/>
      </c>
      <c r="AX9" s="70" t="str">
        <f t="shared" si="4"/>
        <v/>
      </c>
      <c r="AY9" s="70" t="str">
        <f t="shared" si="4"/>
        <v/>
      </c>
      <c r="AZ9" s="70" t="str">
        <f t="shared" si="4"/>
        <v/>
      </c>
      <c r="BA9" s="70" t="str">
        <f t="shared" si="4"/>
        <v/>
      </c>
      <c r="BB9" s="70" t="str">
        <f t="shared" si="4"/>
        <v/>
      </c>
      <c r="BC9" s="70" t="str">
        <f t="shared" si="4"/>
        <v/>
      </c>
      <c r="BD9" s="70" t="str">
        <f t="shared" si="4"/>
        <v/>
      </c>
      <c r="BE9" s="70" t="str">
        <f t="shared" si="4"/>
        <v/>
      </c>
      <c r="BF9" s="70" t="str">
        <f t="shared" si="4"/>
        <v/>
      </c>
      <c r="BG9" s="70" t="str">
        <f t="shared" si="4"/>
        <v/>
      </c>
      <c r="BH9" s="70" t="str">
        <f t="shared" si="4"/>
        <v/>
      </c>
      <c r="BI9" s="70" t="str">
        <f t="shared" si="4"/>
        <v/>
      </c>
      <c r="BJ9" s="70" t="str">
        <f t="shared" si="4"/>
        <v/>
      </c>
      <c r="BK9" s="70" t="str">
        <f t="shared" si="4"/>
        <v/>
      </c>
      <c r="BL9" s="70" t="str">
        <f t="shared" si="4"/>
        <v/>
      </c>
      <c r="BM9" s="70" t="str">
        <f t="shared" si="4"/>
        <v/>
      </c>
      <c r="BN9" s="70" t="str">
        <f t="shared" si="1"/>
        <v/>
      </c>
      <c r="BO9" s="70" t="str">
        <f t="shared" si="1"/>
        <v/>
      </c>
      <c r="BP9" s="70" t="str">
        <f t="shared" si="1"/>
        <v/>
      </c>
      <c r="BQ9" s="70" t="str">
        <f t="shared" si="1"/>
        <v/>
      </c>
      <c r="BR9" s="70" t="str">
        <f t="shared" si="1"/>
        <v/>
      </c>
      <c r="BS9" s="70" t="str">
        <f t="shared" si="1"/>
        <v/>
      </c>
      <c r="BT9" s="70" t="str">
        <f t="shared" si="1"/>
        <v/>
      </c>
      <c r="BU9" s="70" t="str">
        <f t="shared" si="1"/>
        <v/>
      </c>
      <c r="BV9" s="70" t="str">
        <f t="shared" si="1"/>
        <v/>
      </c>
      <c r="BW9" s="70" t="str">
        <f t="shared" si="1"/>
        <v/>
      </c>
      <c r="BX9" s="70" t="str">
        <f t="shared" si="1"/>
        <v/>
      </c>
      <c r="BY9" s="70" t="str">
        <f t="shared" si="1"/>
        <v/>
      </c>
      <c r="BZ9" s="70" t="str">
        <f t="shared" si="1"/>
        <v/>
      </c>
      <c r="CA9" s="70" t="str">
        <f t="shared" si="1"/>
        <v/>
      </c>
    </row>
    <row r="10" spans="1:79" x14ac:dyDescent="0.35">
      <c r="A10" s="70" t="str">
        <f t="shared" si="2"/>
        <v xml:space="preserve">4A 61 62 62 61 20 A7 A7 A7 A7 A7 A7 A7 A7 A7 03 00 05 05 00 00 00 00 89 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0" s="70" t="str">
        <f t="shared" si="4"/>
        <v>J</v>
      </c>
      <c r="C10" s="70" t="str">
        <f t="shared" si="4"/>
        <v>a</v>
      </c>
      <c r="D10" s="70" t="str">
        <f t="shared" si="4"/>
        <v>b</v>
      </c>
      <c r="E10" s="70" t="str">
        <f t="shared" si="4"/>
        <v>b</v>
      </c>
      <c r="F10" s="70" t="str">
        <f t="shared" si="4"/>
        <v>a</v>
      </c>
      <c r="G10" s="70" t="str">
        <f t="shared" si="4"/>
        <v xml:space="preserve"> </v>
      </c>
      <c r="H10" s="70" t="str">
        <f t="shared" si="4"/>
        <v/>
      </c>
      <c r="I10" s="70" t="str">
        <f t="shared" si="4"/>
        <v/>
      </c>
      <c r="J10" s="70" t="str">
        <f t="shared" si="4"/>
        <v/>
      </c>
      <c r="K10" s="70" t="str">
        <f t="shared" si="4"/>
        <v/>
      </c>
      <c r="L10" s="70" t="str">
        <f t="shared" si="4"/>
        <v/>
      </c>
      <c r="M10" s="70" t="str">
        <f t="shared" si="4"/>
        <v/>
      </c>
      <c r="N10" s="70" t="str">
        <f t="shared" si="4"/>
        <v/>
      </c>
      <c r="O10" s="70" t="str">
        <f t="shared" si="4"/>
        <v/>
      </c>
      <c r="P10" s="70" t="str">
        <f t="shared" si="4"/>
        <v/>
      </c>
      <c r="Q10" s="70" t="str">
        <f t="shared" si="4"/>
        <v/>
      </c>
      <c r="R10" s="70" t="str">
        <f t="shared" si="4"/>
        <v/>
      </c>
      <c r="S10" s="70" t="str">
        <f t="shared" si="4"/>
        <v/>
      </c>
      <c r="T10" s="70" t="str">
        <f t="shared" si="4"/>
        <v/>
      </c>
      <c r="U10" s="70" t="str">
        <f t="shared" si="4"/>
        <v/>
      </c>
      <c r="V10" s="70" t="str">
        <f t="shared" si="4"/>
        <v/>
      </c>
      <c r="W10" s="70" t="str">
        <f t="shared" si="4"/>
        <v/>
      </c>
      <c r="X10" s="70" t="str">
        <f t="shared" si="4"/>
        <v/>
      </c>
      <c r="Y10" s="70" t="str">
        <f t="shared" si="4"/>
        <v/>
      </c>
      <c r="Z10" s="70" t="str">
        <f t="shared" si="4"/>
        <v/>
      </c>
      <c r="AA10" s="70" t="str">
        <f t="shared" si="4"/>
        <v/>
      </c>
      <c r="AB10" s="70" t="str">
        <f t="shared" si="4"/>
        <v/>
      </c>
      <c r="AC10" s="70" t="str">
        <f t="shared" si="4"/>
        <v/>
      </c>
      <c r="AD10" s="70" t="str">
        <f t="shared" si="4"/>
        <v/>
      </c>
      <c r="AE10" s="70" t="str">
        <f t="shared" si="4"/>
        <v/>
      </c>
      <c r="AF10" s="70" t="str">
        <f t="shared" si="4"/>
        <v/>
      </c>
      <c r="AG10" s="70" t="str">
        <f t="shared" si="4"/>
        <v/>
      </c>
      <c r="AH10" s="70" t="str">
        <f t="shared" si="4"/>
        <v/>
      </c>
      <c r="AI10" s="70" t="str">
        <f t="shared" si="4"/>
        <v/>
      </c>
      <c r="AJ10" s="70" t="str">
        <f t="shared" si="4"/>
        <v/>
      </c>
      <c r="AK10" s="70" t="str">
        <f t="shared" si="4"/>
        <v/>
      </c>
      <c r="AL10" s="70" t="str">
        <f t="shared" si="4"/>
        <v/>
      </c>
      <c r="AM10" s="70" t="str">
        <f t="shared" si="4"/>
        <v/>
      </c>
      <c r="AN10" s="70" t="str">
        <f t="shared" si="4"/>
        <v/>
      </c>
      <c r="AO10" s="70" t="str">
        <f t="shared" si="4"/>
        <v/>
      </c>
      <c r="AP10" s="70" t="str">
        <f t="shared" si="4"/>
        <v/>
      </c>
      <c r="AQ10" s="70" t="str">
        <f t="shared" si="4"/>
        <v/>
      </c>
      <c r="AR10" s="70" t="str">
        <f t="shared" si="4"/>
        <v/>
      </c>
      <c r="AS10" s="70" t="str">
        <f t="shared" si="4"/>
        <v/>
      </c>
      <c r="AT10" s="70" t="str">
        <f t="shared" si="4"/>
        <v/>
      </c>
      <c r="AU10" s="70" t="str">
        <f t="shared" si="4"/>
        <v/>
      </c>
      <c r="AV10" s="70" t="str">
        <f t="shared" si="4"/>
        <v/>
      </c>
      <c r="AW10" s="70" t="str">
        <f t="shared" si="4"/>
        <v/>
      </c>
      <c r="AX10" s="70" t="str">
        <f t="shared" si="4"/>
        <v/>
      </c>
      <c r="AY10" s="70" t="str">
        <f t="shared" si="4"/>
        <v/>
      </c>
      <c r="AZ10" s="70" t="str">
        <f t="shared" si="4"/>
        <v/>
      </c>
      <c r="BA10" s="70" t="str">
        <f t="shared" si="4"/>
        <v/>
      </c>
      <c r="BB10" s="70" t="str">
        <f t="shared" si="4"/>
        <v/>
      </c>
      <c r="BC10" s="70" t="str">
        <f t="shared" si="4"/>
        <v/>
      </c>
      <c r="BD10" s="70" t="str">
        <f t="shared" si="4"/>
        <v/>
      </c>
      <c r="BE10" s="70" t="str">
        <f t="shared" si="4"/>
        <v/>
      </c>
      <c r="BF10" s="70" t="str">
        <f t="shared" si="4"/>
        <v/>
      </c>
      <c r="BG10" s="70" t="str">
        <f t="shared" si="4"/>
        <v/>
      </c>
      <c r="BH10" s="70" t="str">
        <f t="shared" si="4"/>
        <v/>
      </c>
      <c r="BI10" s="70" t="str">
        <f t="shared" si="4"/>
        <v/>
      </c>
      <c r="BJ10" s="70" t="str">
        <f t="shared" si="4"/>
        <v/>
      </c>
      <c r="BK10" s="70" t="str">
        <f t="shared" si="4"/>
        <v/>
      </c>
      <c r="BL10" s="70" t="str">
        <f t="shared" si="4"/>
        <v/>
      </c>
      <c r="BM10" s="70" t="str">
        <f t="shared" ref="BM10" si="5">IF(FIND("A7",$A10)&lt;3*(COLUMN(BM10)-1),"",CHAR(HEX2DEC(MID($A10,3*(COLUMN(BM10)-2)+1,2))))</f>
        <v/>
      </c>
      <c r="BN10" s="70" t="str">
        <f t="shared" si="1"/>
        <v/>
      </c>
      <c r="BO10" s="70" t="str">
        <f t="shared" si="1"/>
        <v/>
      </c>
      <c r="BP10" s="70" t="str">
        <f t="shared" si="1"/>
        <v/>
      </c>
      <c r="BQ10" s="70" t="str">
        <f t="shared" si="1"/>
        <v/>
      </c>
      <c r="BR10" s="70" t="str">
        <f t="shared" si="1"/>
        <v/>
      </c>
      <c r="BS10" s="70" t="str">
        <f t="shared" si="1"/>
        <v/>
      </c>
      <c r="BT10" s="70" t="str">
        <f t="shared" si="1"/>
        <v/>
      </c>
      <c r="BU10" s="70" t="str">
        <f t="shared" si="1"/>
        <v/>
      </c>
      <c r="BV10" s="70" t="str">
        <f t="shared" si="1"/>
        <v/>
      </c>
      <c r="BW10" s="70" t="str">
        <f t="shared" si="1"/>
        <v/>
      </c>
      <c r="BX10" s="70" t="str">
        <f t="shared" si="1"/>
        <v/>
      </c>
      <c r="BY10" s="70" t="str">
        <f t="shared" si="1"/>
        <v/>
      </c>
      <c r="BZ10" s="70" t="str">
        <f t="shared" si="1"/>
        <v/>
      </c>
      <c r="CA10" s="70" t="str">
        <f t="shared" si="1"/>
        <v/>
      </c>
    </row>
    <row r="11" spans="1:79" x14ac:dyDescent="0.35">
      <c r="A11" s="70" t="str">
        <f t="shared" si="2"/>
        <v xml:space="preserve">44 6F 6F 6D 20 A7 A7 A7 A7 A7 A7 A7 A7 A7 A7 02 04 03 00 00 00 00 00 91 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1" s="70" t="str">
        <f t="shared" ref="B11:Q26" si="6">IF(FIND("A7",$A11)&lt;3*(COLUMN(B11)-1),"",CHAR(HEX2DEC(MID($A11,3*(COLUMN(B11)-2)+1,2))))</f>
        <v>D</v>
      </c>
      <c r="C11" s="70" t="str">
        <f t="shared" si="6"/>
        <v>o</v>
      </c>
      <c r="D11" s="70" t="str">
        <f t="shared" si="6"/>
        <v>o</v>
      </c>
      <c r="E11" s="70" t="str">
        <f t="shared" si="6"/>
        <v>m</v>
      </c>
      <c r="F11" s="70" t="str">
        <f t="shared" si="6"/>
        <v xml:space="preserve"> </v>
      </c>
      <c r="G11" s="70" t="str">
        <f t="shared" si="6"/>
        <v/>
      </c>
      <c r="H11" s="70" t="str">
        <f t="shared" si="6"/>
        <v/>
      </c>
      <c r="I11" s="70" t="str">
        <f t="shared" si="6"/>
        <v/>
      </c>
      <c r="J11" s="70" t="str">
        <f t="shared" si="6"/>
        <v/>
      </c>
      <c r="K11" s="70" t="str">
        <f t="shared" si="6"/>
        <v/>
      </c>
      <c r="L11" s="70" t="str">
        <f t="shared" si="6"/>
        <v/>
      </c>
      <c r="M11" s="70" t="str">
        <f t="shared" si="6"/>
        <v/>
      </c>
      <c r="N11" s="70" t="str">
        <f t="shared" si="6"/>
        <v/>
      </c>
      <c r="O11" s="70" t="str">
        <f t="shared" si="6"/>
        <v/>
      </c>
      <c r="P11" s="70" t="str">
        <f t="shared" si="6"/>
        <v/>
      </c>
      <c r="Q11" s="70" t="str">
        <f t="shared" si="6"/>
        <v/>
      </c>
      <c r="R11" s="70" t="str">
        <f t="shared" ref="R11:AG26" si="7">IF(FIND("A7",$A11)&lt;3*(COLUMN(R11)-1),"",CHAR(HEX2DEC(MID($A11,3*(COLUMN(R11)-2)+1,2))))</f>
        <v/>
      </c>
      <c r="S11" s="70" t="str">
        <f t="shared" si="7"/>
        <v/>
      </c>
      <c r="T11" s="70" t="str">
        <f t="shared" si="7"/>
        <v/>
      </c>
      <c r="U11" s="70" t="str">
        <f t="shared" si="7"/>
        <v/>
      </c>
      <c r="V11" s="70" t="str">
        <f t="shared" si="7"/>
        <v/>
      </c>
      <c r="W11" s="70" t="str">
        <f t="shared" si="7"/>
        <v/>
      </c>
      <c r="X11" s="70" t="str">
        <f t="shared" si="7"/>
        <v/>
      </c>
      <c r="Y11" s="70" t="str">
        <f t="shared" si="7"/>
        <v/>
      </c>
      <c r="Z11" s="70" t="str">
        <f t="shared" si="7"/>
        <v/>
      </c>
      <c r="AA11" s="70" t="str">
        <f t="shared" si="7"/>
        <v/>
      </c>
      <c r="AB11" s="70" t="str">
        <f t="shared" si="7"/>
        <v/>
      </c>
      <c r="AC11" s="70" t="str">
        <f t="shared" si="7"/>
        <v/>
      </c>
      <c r="AD11" s="70" t="str">
        <f t="shared" si="7"/>
        <v/>
      </c>
      <c r="AE11" s="70" t="str">
        <f t="shared" si="7"/>
        <v/>
      </c>
      <c r="AF11" s="70" t="str">
        <f t="shared" si="7"/>
        <v/>
      </c>
      <c r="AG11" s="70" t="str">
        <f t="shared" si="7"/>
        <v/>
      </c>
      <c r="AH11" s="70" t="str">
        <f t="shared" ref="AH11:AW26" si="8">IF(FIND("A7",$A11)&lt;3*(COLUMN(AH11)-1),"",CHAR(HEX2DEC(MID($A11,3*(COLUMN(AH11)-2)+1,2))))</f>
        <v/>
      </c>
      <c r="AI11" s="70" t="str">
        <f t="shared" si="8"/>
        <v/>
      </c>
      <c r="AJ11" s="70" t="str">
        <f t="shared" si="8"/>
        <v/>
      </c>
      <c r="AK11" s="70" t="str">
        <f t="shared" si="8"/>
        <v/>
      </c>
      <c r="AL11" s="70" t="str">
        <f t="shared" si="8"/>
        <v/>
      </c>
      <c r="AM11" s="70" t="str">
        <f t="shared" si="8"/>
        <v/>
      </c>
      <c r="AN11" s="70" t="str">
        <f t="shared" si="8"/>
        <v/>
      </c>
      <c r="AO11" s="70" t="str">
        <f t="shared" si="8"/>
        <v/>
      </c>
      <c r="AP11" s="70" t="str">
        <f t="shared" si="8"/>
        <v/>
      </c>
      <c r="AQ11" s="70" t="str">
        <f t="shared" si="8"/>
        <v/>
      </c>
      <c r="AR11" s="70" t="str">
        <f t="shared" si="8"/>
        <v/>
      </c>
      <c r="AS11" s="70" t="str">
        <f t="shared" si="8"/>
        <v/>
      </c>
      <c r="AT11" s="70" t="str">
        <f t="shared" si="8"/>
        <v/>
      </c>
      <c r="AU11" s="70" t="str">
        <f t="shared" si="8"/>
        <v/>
      </c>
      <c r="AV11" s="70" t="str">
        <f t="shared" si="8"/>
        <v/>
      </c>
      <c r="AW11" s="70" t="str">
        <f t="shared" si="8"/>
        <v/>
      </c>
      <c r="AX11" s="70" t="str">
        <f t="shared" ref="AX11:BM26" si="9">IF(FIND("A7",$A11)&lt;3*(COLUMN(AX11)-1),"",CHAR(HEX2DEC(MID($A11,3*(COLUMN(AX11)-2)+1,2))))</f>
        <v/>
      </c>
      <c r="AY11" s="70" t="str">
        <f t="shared" si="9"/>
        <v/>
      </c>
      <c r="AZ11" s="70" t="str">
        <f t="shared" si="9"/>
        <v/>
      </c>
      <c r="BA11" s="70" t="str">
        <f t="shared" si="9"/>
        <v/>
      </c>
      <c r="BB11" s="70" t="str">
        <f t="shared" si="9"/>
        <v/>
      </c>
      <c r="BC11" s="70" t="str">
        <f t="shared" si="9"/>
        <v/>
      </c>
      <c r="BD11" s="70" t="str">
        <f t="shared" si="9"/>
        <v/>
      </c>
      <c r="BE11" s="70" t="str">
        <f t="shared" si="9"/>
        <v/>
      </c>
      <c r="BF11" s="70" t="str">
        <f t="shared" si="9"/>
        <v/>
      </c>
      <c r="BG11" s="70" t="str">
        <f t="shared" si="9"/>
        <v/>
      </c>
      <c r="BH11" s="70" t="str">
        <f t="shared" si="9"/>
        <v/>
      </c>
      <c r="BI11" s="70" t="str">
        <f t="shared" si="9"/>
        <v/>
      </c>
      <c r="BJ11" s="70" t="str">
        <f t="shared" si="9"/>
        <v/>
      </c>
      <c r="BK11" s="70" t="str">
        <f t="shared" si="9"/>
        <v/>
      </c>
      <c r="BL11" s="70" t="str">
        <f t="shared" si="9"/>
        <v/>
      </c>
      <c r="BM11" s="70" t="str">
        <f t="shared" si="9"/>
        <v/>
      </c>
      <c r="BN11" s="70" t="str">
        <f t="shared" si="1"/>
        <v/>
      </c>
      <c r="BO11" s="70" t="str">
        <f t="shared" si="1"/>
        <v/>
      </c>
      <c r="BP11" s="70" t="str">
        <f t="shared" si="1"/>
        <v/>
      </c>
      <c r="BQ11" s="70" t="str">
        <f t="shared" si="1"/>
        <v/>
      </c>
      <c r="BR11" s="70" t="str">
        <f t="shared" si="1"/>
        <v/>
      </c>
      <c r="BS11" s="70" t="str">
        <f t="shared" si="1"/>
        <v/>
      </c>
      <c r="BT11" s="70" t="str">
        <f t="shared" si="1"/>
        <v/>
      </c>
      <c r="BU11" s="70" t="str">
        <f t="shared" si="1"/>
        <v/>
      </c>
      <c r="BV11" s="70" t="str">
        <f t="shared" si="1"/>
        <v/>
      </c>
      <c r="BW11" s="70" t="str">
        <f t="shared" si="1"/>
        <v/>
      </c>
      <c r="BX11" s="70" t="str">
        <f t="shared" si="1"/>
        <v/>
      </c>
      <c r="BY11" s="70" t="str">
        <f t="shared" si="1"/>
        <v/>
      </c>
      <c r="BZ11" s="70" t="str">
        <f t="shared" si="1"/>
        <v/>
      </c>
      <c r="CA11" s="70" t="str">
        <f t="shared" si="1"/>
        <v/>
      </c>
    </row>
    <row r="12" spans="1:79" x14ac:dyDescent="0.35">
      <c r="A12" s="70" t="str">
        <f t="shared" si="2"/>
        <v xml:space="preserve">4E 75 74 73 20 A7 A7 A7 A7 A7 A7 A7 A7 A7 A7 01 04 03 05 00 00 00 00 B4 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2" s="70" t="str">
        <f t="shared" si="6"/>
        <v>N</v>
      </c>
      <c r="C12" s="70" t="str">
        <f t="shared" si="6"/>
        <v>u</v>
      </c>
      <c r="D12" s="70" t="str">
        <f t="shared" si="6"/>
        <v>t</v>
      </c>
      <c r="E12" s="70" t="str">
        <f t="shared" si="6"/>
        <v>s</v>
      </c>
      <c r="F12" s="70" t="str">
        <f t="shared" si="6"/>
        <v xml:space="preserve"> </v>
      </c>
      <c r="G12" s="70" t="str">
        <f t="shared" si="6"/>
        <v/>
      </c>
      <c r="H12" s="70" t="str">
        <f t="shared" si="6"/>
        <v/>
      </c>
      <c r="I12" s="70" t="str">
        <f t="shared" si="6"/>
        <v/>
      </c>
      <c r="J12" s="70" t="str">
        <f t="shared" si="6"/>
        <v/>
      </c>
      <c r="K12" s="70" t="str">
        <f t="shared" si="6"/>
        <v/>
      </c>
      <c r="L12" s="70" t="str">
        <f t="shared" si="6"/>
        <v/>
      </c>
      <c r="M12" s="70" t="str">
        <f t="shared" si="6"/>
        <v/>
      </c>
      <c r="N12" s="70" t="str">
        <f t="shared" si="6"/>
        <v/>
      </c>
      <c r="O12" s="70" t="str">
        <f t="shared" si="6"/>
        <v/>
      </c>
      <c r="P12" s="70" t="str">
        <f t="shared" si="6"/>
        <v/>
      </c>
      <c r="Q12" s="70" t="str">
        <f t="shared" si="6"/>
        <v/>
      </c>
      <c r="R12" s="70" t="str">
        <f t="shared" si="7"/>
        <v/>
      </c>
      <c r="S12" s="70" t="str">
        <f t="shared" si="7"/>
        <v/>
      </c>
      <c r="T12" s="70" t="str">
        <f t="shared" si="7"/>
        <v/>
      </c>
      <c r="U12" s="70" t="str">
        <f t="shared" si="7"/>
        <v/>
      </c>
      <c r="V12" s="70" t="str">
        <f t="shared" si="7"/>
        <v/>
      </c>
      <c r="W12" s="70" t="str">
        <f t="shared" si="7"/>
        <v/>
      </c>
      <c r="X12" s="70" t="str">
        <f t="shared" si="7"/>
        <v/>
      </c>
      <c r="Y12" s="70" t="str">
        <f t="shared" si="7"/>
        <v/>
      </c>
      <c r="Z12" s="70" t="str">
        <f t="shared" si="7"/>
        <v/>
      </c>
      <c r="AA12" s="70" t="str">
        <f t="shared" si="7"/>
        <v/>
      </c>
      <c r="AB12" s="70" t="str">
        <f t="shared" si="7"/>
        <v/>
      </c>
      <c r="AC12" s="70" t="str">
        <f t="shared" si="7"/>
        <v/>
      </c>
      <c r="AD12" s="70" t="str">
        <f t="shared" si="7"/>
        <v/>
      </c>
      <c r="AE12" s="70" t="str">
        <f t="shared" si="7"/>
        <v/>
      </c>
      <c r="AF12" s="70" t="str">
        <f t="shared" si="7"/>
        <v/>
      </c>
      <c r="AG12" s="70" t="str">
        <f t="shared" si="7"/>
        <v/>
      </c>
      <c r="AH12" s="70" t="str">
        <f t="shared" si="8"/>
        <v/>
      </c>
      <c r="AI12" s="70" t="str">
        <f t="shared" si="8"/>
        <v/>
      </c>
      <c r="AJ12" s="70" t="str">
        <f t="shared" si="8"/>
        <v/>
      </c>
      <c r="AK12" s="70" t="str">
        <f t="shared" si="8"/>
        <v/>
      </c>
      <c r="AL12" s="70" t="str">
        <f t="shared" si="8"/>
        <v/>
      </c>
      <c r="AM12" s="70" t="str">
        <f t="shared" si="8"/>
        <v/>
      </c>
      <c r="AN12" s="70" t="str">
        <f t="shared" si="8"/>
        <v/>
      </c>
      <c r="AO12" s="70" t="str">
        <f t="shared" si="8"/>
        <v/>
      </c>
      <c r="AP12" s="70" t="str">
        <f t="shared" si="8"/>
        <v/>
      </c>
      <c r="AQ12" s="70" t="str">
        <f t="shared" si="8"/>
        <v/>
      </c>
      <c r="AR12" s="70" t="str">
        <f t="shared" si="8"/>
        <v/>
      </c>
      <c r="AS12" s="70" t="str">
        <f t="shared" si="8"/>
        <v/>
      </c>
      <c r="AT12" s="70" t="str">
        <f t="shared" si="8"/>
        <v/>
      </c>
      <c r="AU12" s="70" t="str">
        <f t="shared" si="8"/>
        <v/>
      </c>
      <c r="AV12" s="70" t="str">
        <f t="shared" si="8"/>
        <v/>
      </c>
      <c r="AW12" s="70" t="str">
        <f t="shared" si="8"/>
        <v/>
      </c>
      <c r="AX12" s="70" t="str">
        <f t="shared" si="9"/>
        <v/>
      </c>
      <c r="AY12" s="70" t="str">
        <f t="shared" si="9"/>
        <v/>
      </c>
      <c r="AZ12" s="70" t="str">
        <f t="shared" si="9"/>
        <v/>
      </c>
      <c r="BA12" s="70" t="str">
        <f t="shared" si="9"/>
        <v/>
      </c>
      <c r="BB12" s="70" t="str">
        <f t="shared" si="9"/>
        <v/>
      </c>
      <c r="BC12" s="70" t="str">
        <f t="shared" si="9"/>
        <v/>
      </c>
      <c r="BD12" s="70" t="str">
        <f t="shared" si="9"/>
        <v/>
      </c>
      <c r="BE12" s="70" t="str">
        <f t="shared" si="9"/>
        <v/>
      </c>
      <c r="BF12" s="70" t="str">
        <f t="shared" si="9"/>
        <v/>
      </c>
      <c r="BG12" s="70" t="str">
        <f t="shared" si="9"/>
        <v/>
      </c>
      <c r="BH12" s="70" t="str">
        <f t="shared" si="9"/>
        <v/>
      </c>
      <c r="BI12" s="70" t="str">
        <f t="shared" si="9"/>
        <v/>
      </c>
      <c r="BJ12" s="70" t="str">
        <f t="shared" si="9"/>
        <v/>
      </c>
      <c r="BK12" s="70" t="str">
        <f t="shared" si="9"/>
        <v/>
      </c>
      <c r="BL12" s="70" t="str">
        <f t="shared" si="9"/>
        <v/>
      </c>
      <c r="BM12" s="70" t="str">
        <f t="shared" si="9"/>
        <v/>
      </c>
      <c r="BN12" s="70" t="str">
        <f t="shared" si="1"/>
        <v/>
      </c>
      <c r="BO12" s="70" t="str">
        <f t="shared" si="1"/>
        <v/>
      </c>
      <c r="BP12" s="70" t="str">
        <f t="shared" si="1"/>
        <v/>
      </c>
      <c r="BQ12" s="70" t="str">
        <f t="shared" si="1"/>
        <v/>
      </c>
      <c r="BR12" s="70" t="str">
        <f t="shared" si="1"/>
        <v/>
      </c>
      <c r="BS12" s="70" t="str">
        <f t="shared" si="1"/>
        <v/>
      </c>
      <c r="BT12" s="70" t="str">
        <f t="shared" si="1"/>
        <v/>
      </c>
      <c r="BU12" s="70" t="str">
        <f t="shared" si="1"/>
        <v/>
      </c>
      <c r="BV12" s="70" t="str">
        <f t="shared" si="1"/>
        <v/>
      </c>
      <c r="BW12" s="70" t="str">
        <f t="shared" si="1"/>
        <v/>
      </c>
      <c r="BX12" s="70" t="str">
        <f t="shared" si="1"/>
        <v/>
      </c>
      <c r="BY12" s="70" t="str">
        <f t="shared" si="1"/>
        <v/>
      </c>
      <c r="BZ12" s="70" t="str">
        <f t="shared" si="1"/>
        <v/>
      </c>
      <c r="CA12" s="70" t="str">
        <f t="shared" si="1"/>
        <v/>
      </c>
    </row>
    <row r="13" spans="1:79" x14ac:dyDescent="0.35">
      <c r="A13" s="70" t="str">
        <f t="shared" si="2"/>
        <v xml:space="preserve">53 68 72 65 64 20 A7 A7 A7 A7 A7 A7 A7 A7 A7 05 00 19 00 00 00 00 00 B9 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3" s="70" t="str">
        <f t="shared" si="6"/>
        <v>S</v>
      </c>
      <c r="C13" s="70" t="str">
        <f t="shared" si="6"/>
        <v>h</v>
      </c>
      <c r="D13" s="70" t="str">
        <f t="shared" si="6"/>
        <v>r</v>
      </c>
      <c r="E13" s="70" t="str">
        <f t="shared" si="6"/>
        <v>e</v>
      </c>
      <c r="F13" s="70" t="str">
        <f t="shared" si="6"/>
        <v>d</v>
      </c>
      <c r="G13" s="70" t="str">
        <f t="shared" si="6"/>
        <v xml:space="preserve"> </v>
      </c>
      <c r="H13" s="70" t="str">
        <f t="shared" si="6"/>
        <v/>
      </c>
      <c r="I13" s="70" t="str">
        <f t="shared" si="6"/>
        <v/>
      </c>
      <c r="J13" s="70" t="str">
        <f t="shared" si="6"/>
        <v/>
      </c>
      <c r="K13" s="70" t="str">
        <f t="shared" si="6"/>
        <v/>
      </c>
      <c r="L13" s="70" t="str">
        <f t="shared" si="6"/>
        <v/>
      </c>
      <c r="M13" s="70" t="str">
        <f t="shared" si="6"/>
        <v/>
      </c>
      <c r="N13" s="70" t="str">
        <f t="shared" si="6"/>
        <v/>
      </c>
      <c r="O13" s="70" t="str">
        <f t="shared" si="6"/>
        <v/>
      </c>
      <c r="P13" s="70" t="str">
        <f t="shared" si="6"/>
        <v/>
      </c>
      <c r="Q13" s="70" t="str">
        <f t="shared" si="6"/>
        <v/>
      </c>
      <c r="R13" s="70" t="str">
        <f t="shared" si="7"/>
        <v/>
      </c>
      <c r="S13" s="70" t="str">
        <f t="shared" si="7"/>
        <v/>
      </c>
      <c r="T13" s="70" t="str">
        <f t="shared" si="7"/>
        <v/>
      </c>
      <c r="U13" s="70" t="str">
        <f t="shared" si="7"/>
        <v/>
      </c>
      <c r="V13" s="70" t="str">
        <f t="shared" si="7"/>
        <v/>
      </c>
      <c r="W13" s="70" t="str">
        <f t="shared" si="7"/>
        <v/>
      </c>
      <c r="X13" s="70" t="str">
        <f t="shared" si="7"/>
        <v/>
      </c>
      <c r="Y13" s="70" t="str">
        <f t="shared" si="7"/>
        <v/>
      </c>
      <c r="Z13" s="70" t="str">
        <f t="shared" si="7"/>
        <v/>
      </c>
      <c r="AA13" s="70" t="str">
        <f t="shared" si="7"/>
        <v/>
      </c>
      <c r="AB13" s="70" t="str">
        <f t="shared" si="7"/>
        <v/>
      </c>
      <c r="AC13" s="70" t="str">
        <f t="shared" si="7"/>
        <v/>
      </c>
      <c r="AD13" s="70" t="str">
        <f t="shared" si="7"/>
        <v/>
      </c>
      <c r="AE13" s="70" t="str">
        <f t="shared" si="7"/>
        <v/>
      </c>
      <c r="AF13" s="70" t="str">
        <f t="shared" si="7"/>
        <v/>
      </c>
      <c r="AG13" s="70" t="str">
        <f t="shared" si="7"/>
        <v/>
      </c>
      <c r="AH13" s="70" t="str">
        <f t="shared" si="8"/>
        <v/>
      </c>
      <c r="AI13" s="70" t="str">
        <f t="shared" si="8"/>
        <v/>
      </c>
      <c r="AJ13" s="70" t="str">
        <f t="shared" si="8"/>
        <v/>
      </c>
      <c r="AK13" s="70" t="str">
        <f t="shared" si="8"/>
        <v/>
      </c>
      <c r="AL13" s="70" t="str">
        <f t="shared" si="8"/>
        <v/>
      </c>
      <c r="AM13" s="70" t="str">
        <f t="shared" si="8"/>
        <v/>
      </c>
      <c r="AN13" s="70" t="str">
        <f t="shared" si="8"/>
        <v/>
      </c>
      <c r="AO13" s="70" t="str">
        <f t="shared" si="8"/>
        <v/>
      </c>
      <c r="AP13" s="70" t="str">
        <f t="shared" si="8"/>
        <v/>
      </c>
      <c r="AQ13" s="70" t="str">
        <f t="shared" si="8"/>
        <v/>
      </c>
      <c r="AR13" s="70" t="str">
        <f t="shared" si="8"/>
        <v/>
      </c>
      <c r="AS13" s="70" t="str">
        <f t="shared" si="8"/>
        <v/>
      </c>
      <c r="AT13" s="70" t="str">
        <f t="shared" si="8"/>
        <v/>
      </c>
      <c r="AU13" s="70" t="str">
        <f t="shared" si="8"/>
        <v/>
      </c>
      <c r="AV13" s="70" t="str">
        <f t="shared" si="8"/>
        <v/>
      </c>
      <c r="AW13" s="70" t="str">
        <f t="shared" si="8"/>
        <v/>
      </c>
      <c r="AX13" s="70" t="str">
        <f t="shared" si="9"/>
        <v/>
      </c>
      <c r="AY13" s="70" t="str">
        <f t="shared" si="9"/>
        <v/>
      </c>
      <c r="AZ13" s="70" t="str">
        <f t="shared" si="9"/>
        <v/>
      </c>
      <c r="BA13" s="70" t="str">
        <f t="shared" si="9"/>
        <v/>
      </c>
      <c r="BB13" s="70" t="str">
        <f t="shared" si="9"/>
        <v/>
      </c>
      <c r="BC13" s="70" t="str">
        <f t="shared" si="9"/>
        <v/>
      </c>
      <c r="BD13" s="70" t="str">
        <f t="shared" si="9"/>
        <v/>
      </c>
      <c r="BE13" s="70" t="str">
        <f t="shared" si="9"/>
        <v/>
      </c>
      <c r="BF13" s="70" t="str">
        <f t="shared" si="9"/>
        <v/>
      </c>
      <c r="BG13" s="70" t="str">
        <f t="shared" si="9"/>
        <v/>
      </c>
      <c r="BH13" s="70" t="str">
        <f t="shared" si="9"/>
        <v/>
      </c>
      <c r="BI13" s="70" t="str">
        <f t="shared" si="9"/>
        <v/>
      </c>
      <c r="BJ13" s="70" t="str">
        <f t="shared" si="9"/>
        <v/>
      </c>
      <c r="BK13" s="70" t="str">
        <f t="shared" si="9"/>
        <v/>
      </c>
      <c r="BL13" s="70" t="str">
        <f t="shared" si="9"/>
        <v/>
      </c>
      <c r="BM13" s="70" t="str">
        <f t="shared" si="9"/>
        <v/>
      </c>
      <c r="BN13" s="70" t="str">
        <f t="shared" si="1"/>
        <v/>
      </c>
      <c r="BO13" s="70" t="str">
        <f t="shared" si="1"/>
        <v/>
      </c>
      <c r="BP13" s="70" t="str">
        <f t="shared" si="1"/>
        <v/>
      </c>
      <c r="BQ13" s="70" t="str">
        <f t="shared" si="1"/>
        <v/>
      </c>
      <c r="BR13" s="70" t="str">
        <f t="shared" si="1"/>
        <v/>
      </c>
      <c r="BS13" s="70" t="str">
        <f t="shared" si="1"/>
        <v/>
      </c>
      <c r="BT13" s="70" t="str">
        <f t="shared" si="1"/>
        <v/>
      </c>
      <c r="BU13" s="70" t="str">
        <f t="shared" si="1"/>
        <v/>
      </c>
      <c r="BV13" s="70" t="str">
        <f t="shared" si="1"/>
        <v/>
      </c>
      <c r="BW13" s="70" t="str">
        <f t="shared" si="1"/>
        <v/>
      </c>
      <c r="BX13" s="70" t="str">
        <f t="shared" si="1"/>
        <v/>
      </c>
      <c r="BY13" s="70" t="str">
        <f t="shared" si="1"/>
        <v/>
      </c>
      <c r="BZ13" s="70" t="str">
        <f t="shared" si="1"/>
        <v/>
      </c>
      <c r="CA13" s="70" t="str">
        <f t="shared" si="1"/>
        <v/>
      </c>
    </row>
    <row r="14" spans="1:79" x14ac:dyDescent="0.35">
      <c r="A14" s="70" t="str">
        <f t="shared" si="2"/>
        <v xml:space="preserve">53 74 6F 6E 65 20 A7 A7 A7 A7 A7 A7 A7 A7 A7 06 03 08 01 00 00 00 00 A9 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4" s="70" t="str">
        <f t="shared" si="6"/>
        <v>S</v>
      </c>
      <c r="C14" s="70" t="str">
        <f t="shared" si="6"/>
        <v>t</v>
      </c>
      <c r="D14" s="70" t="str">
        <f t="shared" si="6"/>
        <v>o</v>
      </c>
      <c r="E14" s="70" t="str">
        <f t="shared" si="6"/>
        <v>n</v>
      </c>
      <c r="F14" s="70" t="str">
        <f t="shared" si="6"/>
        <v>e</v>
      </c>
      <c r="G14" s="70" t="str">
        <f t="shared" si="6"/>
        <v xml:space="preserve"> </v>
      </c>
      <c r="H14" s="70" t="str">
        <f t="shared" si="6"/>
        <v/>
      </c>
      <c r="I14" s="70" t="str">
        <f t="shared" si="6"/>
        <v/>
      </c>
      <c r="J14" s="70" t="str">
        <f t="shared" si="6"/>
        <v/>
      </c>
      <c r="K14" s="70" t="str">
        <f t="shared" si="6"/>
        <v/>
      </c>
      <c r="L14" s="70" t="str">
        <f t="shared" si="6"/>
        <v/>
      </c>
      <c r="M14" s="70" t="str">
        <f t="shared" si="6"/>
        <v/>
      </c>
      <c r="N14" s="70" t="str">
        <f t="shared" si="6"/>
        <v/>
      </c>
      <c r="O14" s="70" t="str">
        <f t="shared" si="6"/>
        <v/>
      </c>
      <c r="P14" s="70" t="str">
        <f t="shared" si="6"/>
        <v/>
      </c>
      <c r="Q14" s="70" t="str">
        <f t="shared" si="6"/>
        <v/>
      </c>
      <c r="R14" s="70" t="str">
        <f t="shared" si="7"/>
        <v/>
      </c>
      <c r="S14" s="70" t="str">
        <f t="shared" si="7"/>
        <v/>
      </c>
      <c r="T14" s="70" t="str">
        <f t="shared" si="7"/>
        <v/>
      </c>
      <c r="U14" s="70" t="str">
        <f t="shared" si="7"/>
        <v/>
      </c>
      <c r="V14" s="70" t="str">
        <f t="shared" si="7"/>
        <v/>
      </c>
      <c r="W14" s="70" t="str">
        <f t="shared" si="7"/>
        <v/>
      </c>
      <c r="X14" s="70" t="str">
        <f t="shared" si="7"/>
        <v/>
      </c>
      <c r="Y14" s="70" t="str">
        <f t="shared" si="7"/>
        <v/>
      </c>
      <c r="Z14" s="70" t="str">
        <f t="shared" si="7"/>
        <v/>
      </c>
      <c r="AA14" s="70" t="str">
        <f t="shared" si="7"/>
        <v/>
      </c>
      <c r="AB14" s="70" t="str">
        <f t="shared" si="7"/>
        <v/>
      </c>
      <c r="AC14" s="70" t="str">
        <f t="shared" si="7"/>
        <v/>
      </c>
      <c r="AD14" s="70" t="str">
        <f t="shared" si="7"/>
        <v/>
      </c>
      <c r="AE14" s="70" t="str">
        <f t="shared" si="7"/>
        <v/>
      </c>
      <c r="AF14" s="70" t="str">
        <f t="shared" si="7"/>
        <v/>
      </c>
      <c r="AG14" s="70" t="str">
        <f t="shared" si="7"/>
        <v/>
      </c>
      <c r="AH14" s="70" t="str">
        <f t="shared" si="8"/>
        <v/>
      </c>
      <c r="AI14" s="70" t="str">
        <f t="shared" si="8"/>
        <v/>
      </c>
      <c r="AJ14" s="70" t="str">
        <f t="shared" si="8"/>
        <v/>
      </c>
      <c r="AK14" s="70" t="str">
        <f t="shared" si="8"/>
        <v/>
      </c>
      <c r="AL14" s="70" t="str">
        <f t="shared" si="8"/>
        <v/>
      </c>
      <c r="AM14" s="70" t="str">
        <f t="shared" si="8"/>
        <v/>
      </c>
      <c r="AN14" s="70" t="str">
        <f t="shared" si="8"/>
        <v/>
      </c>
      <c r="AO14" s="70" t="str">
        <f t="shared" si="8"/>
        <v/>
      </c>
      <c r="AP14" s="70" t="str">
        <f t="shared" si="8"/>
        <v/>
      </c>
      <c r="AQ14" s="70" t="str">
        <f t="shared" si="8"/>
        <v/>
      </c>
      <c r="AR14" s="70" t="str">
        <f t="shared" si="8"/>
        <v/>
      </c>
      <c r="AS14" s="70" t="str">
        <f t="shared" si="8"/>
        <v/>
      </c>
      <c r="AT14" s="70" t="str">
        <f t="shared" si="8"/>
        <v/>
      </c>
      <c r="AU14" s="70" t="str">
        <f t="shared" si="8"/>
        <v/>
      </c>
      <c r="AV14" s="70" t="str">
        <f t="shared" si="8"/>
        <v/>
      </c>
      <c r="AW14" s="70" t="str">
        <f t="shared" si="8"/>
        <v/>
      </c>
      <c r="AX14" s="70" t="str">
        <f t="shared" si="9"/>
        <v/>
      </c>
      <c r="AY14" s="70" t="str">
        <f t="shared" si="9"/>
        <v/>
      </c>
      <c r="AZ14" s="70" t="str">
        <f t="shared" si="9"/>
        <v/>
      </c>
      <c r="BA14" s="70" t="str">
        <f t="shared" si="9"/>
        <v/>
      </c>
      <c r="BB14" s="70" t="str">
        <f t="shared" si="9"/>
        <v/>
      </c>
      <c r="BC14" s="70" t="str">
        <f t="shared" si="9"/>
        <v/>
      </c>
      <c r="BD14" s="70" t="str">
        <f t="shared" si="9"/>
        <v/>
      </c>
      <c r="BE14" s="70" t="str">
        <f t="shared" si="9"/>
        <v/>
      </c>
      <c r="BF14" s="70" t="str">
        <f t="shared" si="9"/>
        <v/>
      </c>
      <c r="BG14" s="70" t="str">
        <f t="shared" si="9"/>
        <v/>
      </c>
      <c r="BH14" s="70" t="str">
        <f t="shared" si="9"/>
        <v/>
      </c>
      <c r="BI14" s="70" t="str">
        <f t="shared" si="9"/>
        <v/>
      </c>
      <c r="BJ14" s="70" t="str">
        <f t="shared" si="9"/>
        <v/>
      </c>
      <c r="BK14" s="70" t="str">
        <f t="shared" si="9"/>
        <v/>
      </c>
      <c r="BL14" s="70" t="str">
        <f t="shared" si="9"/>
        <v/>
      </c>
      <c r="BM14" s="70" t="str">
        <f t="shared" si="9"/>
        <v/>
      </c>
      <c r="BN14" s="70" t="str">
        <f t="shared" si="1"/>
        <v/>
      </c>
      <c r="BO14" s="70" t="str">
        <f t="shared" si="1"/>
        <v/>
      </c>
      <c r="BP14" s="70" t="str">
        <f t="shared" si="1"/>
        <v/>
      </c>
      <c r="BQ14" s="70" t="str">
        <f t="shared" si="1"/>
        <v/>
      </c>
      <c r="BR14" s="70" t="str">
        <f t="shared" si="1"/>
        <v/>
      </c>
      <c r="BS14" s="70" t="str">
        <f t="shared" si="1"/>
        <v/>
      </c>
      <c r="BT14" s="70" t="str">
        <f t="shared" si="1"/>
        <v/>
      </c>
      <c r="BU14" s="70" t="str">
        <f t="shared" si="1"/>
        <v/>
      </c>
      <c r="BV14" s="70" t="str">
        <f t="shared" si="1"/>
        <v/>
      </c>
      <c r="BW14" s="70" t="str">
        <f t="shared" si="1"/>
        <v/>
      </c>
      <c r="BX14" s="70" t="str">
        <f t="shared" si="1"/>
        <v/>
      </c>
      <c r="BY14" s="70" t="str">
        <f t="shared" si="1"/>
        <v/>
      </c>
      <c r="BZ14" s="70" t="str">
        <f t="shared" si="1"/>
        <v/>
      </c>
      <c r="CA14" s="70" t="str">
        <f t="shared" si="1"/>
        <v/>
      </c>
    </row>
    <row r="15" spans="1:79" x14ac:dyDescent="0.35">
      <c r="A15" s="70" t="str">
        <f t="shared" si="2"/>
        <v xml:space="preserve">41 67 65 20 A7 A7 A7 A7 A7 A7 A7 A7 A7 A7 A7 01 02 06 04 00 00 00 00 82 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5" s="70" t="str">
        <f t="shared" si="6"/>
        <v>A</v>
      </c>
      <c r="C15" s="70" t="str">
        <f t="shared" si="6"/>
        <v>g</v>
      </c>
      <c r="D15" s="70" t="str">
        <f t="shared" si="6"/>
        <v>e</v>
      </c>
      <c r="E15" s="70" t="str">
        <f t="shared" si="6"/>
        <v xml:space="preserve"> </v>
      </c>
      <c r="F15" s="70" t="str">
        <f t="shared" si="6"/>
        <v/>
      </c>
      <c r="G15" s="70" t="str">
        <f t="shared" si="6"/>
        <v/>
      </c>
      <c r="H15" s="70" t="str">
        <f t="shared" si="6"/>
        <v/>
      </c>
      <c r="I15" s="70" t="str">
        <f t="shared" si="6"/>
        <v/>
      </c>
      <c r="J15" s="70" t="str">
        <f t="shared" si="6"/>
        <v/>
      </c>
      <c r="K15" s="70" t="str">
        <f t="shared" si="6"/>
        <v/>
      </c>
      <c r="L15" s="70" t="str">
        <f t="shared" si="6"/>
        <v/>
      </c>
      <c r="M15" s="70" t="str">
        <f t="shared" si="6"/>
        <v/>
      </c>
      <c r="N15" s="70" t="str">
        <f t="shared" si="6"/>
        <v/>
      </c>
      <c r="O15" s="70" t="str">
        <f t="shared" si="6"/>
        <v/>
      </c>
      <c r="P15" s="70" t="str">
        <f t="shared" si="6"/>
        <v/>
      </c>
      <c r="Q15" s="70" t="str">
        <f t="shared" si="6"/>
        <v/>
      </c>
      <c r="R15" s="70" t="str">
        <f t="shared" si="7"/>
        <v/>
      </c>
      <c r="S15" s="70" t="str">
        <f t="shared" si="7"/>
        <v/>
      </c>
      <c r="T15" s="70" t="str">
        <f t="shared" si="7"/>
        <v/>
      </c>
      <c r="U15" s="70" t="str">
        <f t="shared" si="7"/>
        <v/>
      </c>
      <c r="V15" s="70" t="str">
        <f t="shared" si="7"/>
        <v/>
      </c>
      <c r="W15" s="70" t="str">
        <f t="shared" si="7"/>
        <v/>
      </c>
      <c r="X15" s="70" t="str">
        <f t="shared" si="7"/>
        <v/>
      </c>
      <c r="Y15" s="70" t="str">
        <f t="shared" si="7"/>
        <v/>
      </c>
      <c r="Z15" s="70" t="str">
        <f t="shared" si="7"/>
        <v/>
      </c>
      <c r="AA15" s="70" t="str">
        <f t="shared" si="7"/>
        <v/>
      </c>
      <c r="AB15" s="70" t="str">
        <f t="shared" si="7"/>
        <v/>
      </c>
      <c r="AC15" s="70" t="str">
        <f t="shared" si="7"/>
        <v/>
      </c>
      <c r="AD15" s="70" t="str">
        <f t="shared" si="7"/>
        <v/>
      </c>
      <c r="AE15" s="70" t="str">
        <f t="shared" si="7"/>
        <v/>
      </c>
      <c r="AF15" s="70" t="str">
        <f t="shared" si="7"/>
        <v/>
      </c>
      <c r="AG15" s="70" t="str">
        <f t="shared" si="7"/>
        <v/>
      </c>
      <c r="AH15" s="70" t="str">
        <f t="shared" si="8"/>
        <v/>
      </c>
      <c r="AI15" s="70" t="str">
        <f t="shared" si="8"/>
        <v/>
      </c>
      <c r="AJ15" s="70" t="str">
        <f t="shared" si="8"/>
        <v/>
      </c>
      <c r="AK15" s="70" t="str">
        <f t="shared" si="8"/>
        <v/>
      </c>
      <c r="AL15" s="70" t="str">
        <f t="shared" si="8"/>
        <v/>
      </c>
      <c r="AM15" s="70" t="str">
        <f t="shared" si="8"/>
        <v/>
      </c>
      <c r="AN15" s="70" t="str">
        <f t="shared" si="8"/>
        <v/>
      </c>
      <c r="AO15" s="70" t="str">
        <f t="shared" si="8"/>
        <v/>
      </c>
      <c r="AP15" s="70" t="str">
        <f t="shared" si="8"/>
        <v/>
      </c>
      <c r="AQ15" s="70" t="str">
        <f t="shared" si="8"/>
        <v/>
      </c>
      <c r="AR15" s="70" t="str">
        <f t="shared" si="8"/>
        <v/>
      </c>
      <c r="AS15" s="70" t="str">
        <f t="shared" si="8"/>
        <v/>
      </c>
      <c r="AT15" s="70" t="str">
        <f t="shared" si="8"/>
        <v/>
      </c>
      <c r="AU15" s="70" t="str">
        <f t="shared" si="8"/>
        <v/>
      </c>
      <c r="AV15" s="70" t="str">
        <f t="shared" si="8"/>
        <v/>
      </c>
      <c r="AW15" s="70" t="str">
        <f t="shared" si="8"/>
        <v/>
      </c>
      <c r="AX15" s="70" t="str">
        <f t="shared" si="9"/>
        <v/>
      </c>
      <c r="AY15" s="70" t="str">
        <f t="shared" si="9"/>
        <v/>
      </c>
      <c r="AZ15" s="70" t="str">
        <f t="shared" si="9"/>
        <v/>
      </c>
      <c r="BA15" s="70" t="str">
        <f t="shared" si="9"/>
        <v/>
      </c>
      <c r="BB15" s="70" t="str">
        <f t="shared" si="9"/>
        <v/>
      </c>
      <c r="BC15" s="70" t="str">
        <f t="shared" si="9"/>
        <v/>
      </c>
      <c r="BD15" s="70" t="str">
        <f t="shared" si="9"/>
        <v/>
      </c>
      <c r="BE15" s="70" t="str">
        <f t="shared" si="9"/>
        <v/>
      </c>
      <c r="BF15" s="70" t="str">
        <f t="shared" si="9"/>
        <v/>
      </c>
      <c r="BG15" s="70" t="str">
        <f t="shared" si="9"/>
        <v/>
      </c>
      <c r="BH15" s="70" t="str">
        <f t="shared" si="9"/>
        <v/>
      </c>
      <c r="BI15" s="70" t="str">
        <f t="shared" si="9"/>
        <v/>
      </c>
      <c r="BJ15" s="70" t="str">
        <f t="shared" si="9"/>
        <v/>
      </c>
      <c r="BK15" s="70" t="str">
        <f t="shared" si="9"/>
        <v/>
      </c>
      <c r="BL15" s="70" t="str">
        <f t="shared" si="9"/>
        <v/>
      </c>
      <c r="BM15" s="70" t="str">
        <f t="shared" si="9"/>
        <v/>
      </c>
      <c r="BN15" s="70" t="str">
        <f t="shared" si="1"/>
        <v/>
      </c>
      <c r="BO15" s="70" t="str">
        <f t="shared" si="1"/>
        <v/>
      </c>
      <c r="BP15" s="70" t="str">
        <f t="shared" si="1"/>
        <v/>
      </c>
      <c r="BQ15" s="70" t="str">
        <f t="shared" si="1"/>
        <v/>
      </c>
      <c r="BR15" s="70" t="str">
        <f t="shared" si="1"/>
        <v/>
      </c>
      <c r="BS15" s="70" t="str">
        <f t="shared" si="1"/>
        <v/>
      </c>
      <c r="BT15" s="70" t="str">
        <f t="shared" si="1"/>
        <v/>
      </c>
      <c r="BU15" s="70" t="str">
        <f t="shared" si="1"/>
        <v/>
      </c>
      <c r="BV15" s="70" t="str">
        <f t="shared" si="1"/>
        <v/>
      </c>
      <c r="BW15" s="70" t="str">
        <f t="shared" si="1"/>
        <v/>
      </c>
      <c r="BX15" s="70" t="str">
        <f t="shared" si="1"/>
        <v/>
      </c>
      <c r="BY15" s="70" t="str">
        <f t="shared" si="1"/>
        <v/>
      </c>
      <c r="BZ15" s="70" t="str">
        <f t="shared" si="1"/>
        <v/>
      </c>
      <c r="CA15" s="70" t="str">
        <f t="shared" si="1"/>
        <v/>
      </c>
    </row>
    <row r="16" spans="1:79" x14ac:dyDescent="0.35">
      <c r="A16" s="70" t="str">
        <f t="shared" si="2"/>
        <v xml:space="preserve">42 6C 69 7A 7A 20 A7 A7 A7 A7 A7 A7 A7 A7 A7 03 02 0F 06 00 00 00 00 C1 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6" s="70" t="str">
        <f t="shared" si="6"/>
        <v>B</v>
      </c>
      <c r="C16" s="70" t="str">
        <f t="shared" si="6"/>
        <v>l</v>
      </c>
      <c r="D16" s="70" t="str">
        <f t="shared" si="6"/>
        <v>i</v>
      </c>
      <c r="E16" s="70" t="str">
        <f t="shared" si="6"/>
        <v>z</v>
      </c>
      <c r="F16" s="70" t="str">
        <f t="shared" si="6"/>
        <v>z</v>
      </c>
      <c r="G16" s="70" t="str">
        <f t="shared" si="6"/>
        <v xml:space="preserve"> </v>
      </c>
      <c r="H16" s="70" t="str">
        <f t="shared" si="6"/>
        <v/>
      </c>
      <c r="I16" s="70" t="str">
        <f t="shared" si="6"/>
        <v/>
      </c>
      <c r="J16" s="70" t="str">
        <f t="shared" si="6"/>
        <v/>
      </c>
      <c r="K16" s="70" t="str">
        <f t="shared" si="6"/>
        <v/>
      </c>
      <c r="L16" s="70" t="str">
        <f t="shared" si="6"/>
        <v/>
      </c>
      <c r="M16" s="70" t="str">
        <f t="shared" si="6"/>
        <v/>
      </c>
      <c r="N16" s="70" t="str">
        <f t="shared" si="6"/>
        <v/>
      </c>
      <c r="O16" s="70" t="str">
        <f t="shared" si="6"/>
        <v/>
      </c>
      <c r="P16" s="70" t="str">
        <f t="shared" si="6"/>
        <v/>
      </c>
      <c r="Q16" s="70" t="str">
        <f t="shared" si="6"/>
        <v/>
      </c>
      <c r="R16" s="70" t="str">
        <f t="shared" si="7"/>
        <v/>
      </c>
      <c r="S16" s="70" t="str">
        <f t="shared" si="7"/>
        <v/>
      </c>
      <c r="T16" s="70" t="str">
        <f t="shared" si="7"/>
        <v/>
      </c>
      <c r="U16" s="70" t="str">
        <f t="shared" si="7"/>
        <v/>
      </c>
      <c r="V16" s="70" t="str">
        <f t="shared" si="7"/>
        <v/>
      </c>
      <c r="W16" s="70" t="str">
        <f t="shared" si="7"/>
        <v/>
      </c>
      <c r="X16" s="70" t="str">
        <f t="shared" si="7"/>
        <v/>
      </c>
      <c r="Y16" s="70" t="str">
        <f t="shared" si="7"/>
        <v/>
      </c>
      <c r="Z16" s="70" t="str">
        <f t="shared" si="7"/>
        <v/>
      </c>
      <c r="AA16" s="70" t="str">
        <f t="shared" si="7"/>
        <v/>
      </c>
      <c r="AB16" s="70" t="str">
        <f t="shared" si="7"/>
        <v/>
      </c>
      <c r="AC16" s="70" t="str">
        <f t="shared" si="7"/>
        <v/>
      </c>
      <c r="AD16" s="70" t="str">
        <f t="shared" si="7"/>
        <v/>
      </c>
      <c r="AE16" s="70" t="str">
        <f t="shared" si="7"/>
        <v/>
      </c>
      <c r="AF16" s="70" t="str">
        <f t="shared" si="7"/>
        <v/>
      </c>
      <c r="AG16" s="70" t="str">
        <f t="shared" si="7"/>
        <v/>
      </c>
      <c r="AH16" s="70" t="str">
        <f t="shared" si="8"/>
        <v/>
      </c>
      <c r="AI16" s="70" t="str">
        <f t="shared" si="8"/>
        <v/>
      </c>
      <c r="AJ16" s="70" t="str">
        <f t="shared" si="8"/>
        <v/>
      </c>
      <c r="AK16" s="70" t="str">
        <f t="shared" si="8"/>
        <v/>
      </c>
      <c r="AL16" s="70" t="str">
        <f t="shared" si="8"/>
        <v/>
      </c>
      <c r="AM16" s="70" t="str">
        <f t="shared" si="8"/>
        <v/>
      </c>
      <c r="AN16" s="70" t="str">
        <f t="shared" si="8"/>
        <v/>
      </c>
      <c r="AO16" s="70" t="str">
        <f t="shared" si="8"/>
        <v/>
      </c>
      <c r="AP16" s="70" t="str">
        <f t="shared" si="8"/>
        <v/>
      </c>
      <c r="AQ16" s="70" t="str">
        <f t="shared" si="8"/>
        <v/>
      </c>
      <c r="AR16" s="70" t="str">
        <f t="shared" si="8"/>
        <v/>
      </c>
      <c r="AS16" s="70" t="str">
        <f t="shared" si="8"/>
        <v/>
      </c>
      <c r="AT16" s="70" t="str">
        <f t="shared" si="8"/>
        <v/>
      </c>
      <c r="AU16" s="70" t="str">
        <f t="shared" si="8"/>
        <v/>
      </c>
      <c r="AV16" s="70" t="str">
        <f t="shared" si="8"/>
        <v/>
      </c>
      <c r="AW16" s="70" t="str">
        <f t="shared" si="8"/>
        <v/>
      </c>
      <c r="AX16" s="70" t="str">
        <f t="shared" si="9"/>
        <v/>
      </c>
      <c r="AY16" s="70" t="str">
        <f t="shared" si="9"/>
        <v/>
      </c>
      <c r="AZ16" s="70" t="str">
        <f t="shared" si="9"/>
        <v/>
      </c>
      <c r="BA16" s="70" t="str">
        <f t="shared" si="9"/>
        <v/>
      </c>
      <c r="BB16" s="70" t="str">
        <f t="shared" si="9"/>
        <v/>
      </c>
      <c r="BC16" s="70" t="str">
        <f t="shared" si="9"/>
        <v/>
      </c>
      <c r="BD16" s="70" t="str">
        <f t="shared" si="9"/>
        <v/>
      </c>
      <c r="BE16" s="70" t="str">
        <f t="shared" si="9"/>
        <v/>
      </c>
      <c r="BF16" s="70" t="str">
        <f t="shared" si="9"/>
        <v/>
      </c>
      <c r="BG16" s="70" t="str">
        <f t="shared" si="9"/>
        <v/>
      </c>
      <c r="BH16" s="70" t="str">
        <f t="shared" si="9"/>
        <v/>
      </c>
      <c r="BI16" s="70" t="str">
        <f t="shared" si="9"/>
        <v/>
      </c>
      <c r="BJ16" s="70" t="str">
        <f t="shared" si="9"/>
        <v/>
      </c>
      <c r="BK16" s="70" t="str">
        <f t="shared" si="9"/>
        <v/>
      </c>
      <c r="BL16" s="70" t="str">
        <f t="shared" si="9"/>
        <v/>
      </c>
      <c r="BM16" s="70" t="str">
        <f t="shared" si="9"/>
        <v/>
      </c>
      <c r="BN16" s="70" t="str">
        <f t="shared" si="1"/>
        <v/>
      </c>
      <c r="BO16" s="70" t="str">
        <f t="shared" si="1"/>
        <v/>
      </c>
      <c r="BP16" s="70" t="str">
        <f t="shared" si="1"/>
        <v/>
      </c>
      <c r="BQ16" s="70" t="str">
        <f t="shared" si="1"/>
        <v/>
      </c>
      <c r="BR16" s="70" t="str">
        <f t="shared" si="1"/>
        <v/>
      </c>
      <c r="BS16" s="70" t="str">
        <f t="shared" si="1"/>
        <v/>
      </c>
      <c r="BT16" s="70" t="str">
        <f t="shared" si="1"/>
        <v/>
      </c>
      <c r="BU16" s="70" t="str">
        <f t="shared" si="1"/>
        <v/>
      </c>
      <c r="BV16" s="70" t="str">
        <f t="shared" si="1"/>
        <v/>
      </c>
      <c r="BW16" s="70" t="str">
        <f t="shared" si="1"/>
        <v/>
      </c>
      <c r="BX16" s="70" t="str">
        <f t="shared" si="1"/>
        <v/>
      </c>
      <c r="BY16" s="70" t="str">
        <f t="shared" si="1"/>
        <v/>
      </c>
      <c r="BZ16" s="70" t="str">
        <f t="shared" si="1"/>
        <v/>
      </c>
      <c r="CA16" s="70" t="str">
        <f t="shared" si="1"/>
        <v/>
      </c>
    </row>
    <row r="17" spans="1:79" x14ac:dyDescent="0.35">
      <c r="A17" s="70" t="str">
        <f t="shared" si="2"/>
        <v xml:space="preserve">44 65 61 74 68 20 A7 A7 A7 A7 A7 A7 A7 A7 A7 02 02 10 02 00 00 00 00 D4 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7" s="70" t="str">
        <f t="shared" si="6"/>
        <v>D</v>
      </c>
      <c r="C17" s="70" t="str">
        <f t="shared" si="6"/>
        <v>e</v>
      </c>
      <c r="D17" s="70" t="str">
        <f t="shared" si="6"/>
        <v>a</v>
      </c>
      <c r="E17" s="70" t="str">
        <f t="shared" si="6"/>
        <v>t</v>
      </c>
      <c r="F17" s="70" t="str">
        <f t="shared" si="6"/>
        <v>h</v>
      </c>
      <c r="G17" s="70" t="str">
        <f t="shared" si="6"/>
        <v xml:space="preserve"> </v>
      </c>
      <c r="H17" s="70" t="str">
        <f t="shared" si="6"/>
        <v/>
      </c>
      <c r="I17" s="70" t="str">
        <f t="shared" si="6"/>
        <v/>
      </c>
      <c r="J17" s="70" t="str">
        <f t="shared" si="6"/>
        <v/>
      </c>
      <c r="K17" s="70" t="str">
        <f t="shared" si="6"/>
        <v/>
      </c>
      <c r="L17" s="70" t="str">
        <f t="shared" si="6"/>
        <v/>
      </c>
      <c r="M17" s="70" t="str">
        <f t="shared" si="6"/>
        <v/>
      </c>
      <c r="N17" s="70" t="str">
        <f t="shared" si="6"/>
        <v/>
      </c>
      <c r="O17" s="70" t="str">
        <f t="shared" si="6"/>
        <v/>
      </c>
      <c r="P17" s="70" t="str">
        <f t="shared" si="6"/>
        <v/>
      </c>
      <c r="Q17" s="70" t="str">
        <f t="shared" si="6"/>
        <v/>
      </c>
      <c r="R17" s="70" t="str">
        <f t="shared" si="7"/>
        <v/>
      </c>
      <c r="S17" s="70" t="str">
        <f t="shared" si="7"/>
        <v/>
      </c>
      <c r="T17" s="70" t="str">
        <f t="shared" si="7"/>
        <v/>
      </c>
      <c r="U17" s="70" t="str">
        <f t="shared" si="7"/>
        <v/>
      </c>
      <c r="V17" s="70" t="str">
        <f t="shared" si="7"/>
        <v/>
      </c>
      <c r="W17" s="70" t="str">
        <f t="shared" si="7"/>
        <v/>
      </c>
      <c r="X17" s="70" t="str">
        <f t="shared" si="7"/>
        <v/>
      </c>
      <c r="Y17" s="70" t="str">
        <f t="shared" si="7"/>
        <v/>
      </c>
      <c r="Z17" s="70" t="str">
        <f t="shared" si="7"/>
        <v/>
      </c>
      <c r="AA17" s="70" t="str">
        <f t="shared" si="7"/>
        <v/>
      </c>
      <c r="AB17" s="70" t="str">
        <f t="shared" si="7"/>
        <v/>
      </c>
      <c r="AC17" s="70" t="str">
        <f t="shared" si="7"/>
        <v/>
      </c>
      <c r="AD17" s="70" t="str">
        <f t="shared" si="7"/>
        <v/>
      </c>
      <c r="AE17" s="70" t="str">
        <f t="shared" si="7"/>
        <v/>
      </c>
      <c r="AF17" s="70" t="str">
        <f t="shared" si="7"/>
        <v/>
      </c>
      <c r="AG17" s="70" t="str">
        <f t="shared" si="7"/>
        <v/>
      </c>
      <c r="AH17" s="70" t="str">
        <f t="shared" si="8"/>
        <v/>
      </c>
      <c r="AI17" s="70" t="str">
        <f t="shared" si="8"/>
        <v/>
      </c>
      <c r="AJ17" s="70" t="str">
        <f t="shared" si="8"/>
        <v/>
      </c>
      <c r="AK17" s="70" t="str">
        <f t="shared" si="8"/>
        <v/>
      </c>
      <c r="AL17" s="70" t="str">
        <f t="shared" si="8"/>
        <v/>
      </c>
      <c r="AM17" s="70" t="str">
        <f t="shared" si="8"/>
        <v/>
      </c>
      <c r="AN17" s="70" t="str">
        <f t="shared" si="8"/>
        <v/>
      </c>
      <c r="AO17" s="70" t="str">
        <f t="shared" si="8"/>
        <v/>
      </c>
      <c r="AP17" s="70" t="str">
        <f t="shared" si="8"/>
        <v/>
      </c>
      <c r="AQ17" s="70" t="str">
        <f t="shared" si="8"/>
        <v/>
      </c>
      <c r="AR17" s="70" t="str">
        <f t="shared" si="8"/>
        <v/>
      </c>
      <c r="AS17" s="70" t="str">
        <f t="shared" si="8"/>
        <v/>
      </c>
      <c r="AT17" s="70" t="str">
        <f t="shared" si="8"/>
        <v/>
      </c>
      <c r="AU17" s="70" t="str">
        <f t="shared" si="8"/>
        <v/>
      </c>
      <c r="AV17" s="70" t="str">
        <f t="shared" si="8"/>
        <v/>
      </c>
      <c r="AW17" s="70" t="str">
        <f t="shared" si="8"/>
        <v/>
      </c>
      <c r="AX17" s="70" t="str">
        <f t="shared" si="9"/>
        <v/>
      </c>
      <c r="AY17" s="70" t="str">
        <f t="shared" si="9"/>
        <v/>
      </c>
      <c r="AZ17" s="70" t="str">
        <f t="shared" si="9"/>
        <v/>
      </c>
      <c r="BA17" s="70" t="str">
        <f t="shared" si="9"/>
        <v/>
      </c>
      <c r="BB17" s="70" t="str">
        <f t="shared" si="9"/>
        <v/>
      </c>
      <c r="BC17" s="70" t="str">
        <f t="shared" si="9"/>
        <v/>
      </c>
      <c r="BD17" s="70" t="str">
        <f t="shared" si="9"/>
        <v/>
      </c>
      <c r="BE17" s="70" t="str">
        <f t="shared" si="9"/>
        <v/>
      </c>
      <c r="BF17" s="70" t="str">
        <f t="shared" si="9"/>
        <v/>
      </c>
      <c r="BG17" s="70" t="str">
        <f t="shared" si="9"/>
        <v/>
      </c>
      <c r="BH17" s="70" t="str">
        <f t="shared" si="9"/>
        <v/>
      </c>
      <c r="BI17" s="70" t="str">
        <f t="shared" si="9"/>
        <v/>
      </c>
      <c r="BJ17" s="70" t="str">
        <f t="shared" si="9"/>
        <v/>
      </c>
      <c r="BK17" s="70" t="str">
        <f t="shared" si="9"/>
        <v/>
      </c>
      <c r="BL17" s="70" t="str">
        <f t="shared" si="9"/>
        <v/>
      </c>
      <c r="BM17" s="70" t="str">
        <f t="shared" si="9"/>
        <v/>
      </c>
      <c r="BN17" s="70" t="str">
        <f t="shared" si="1"/>
        <v/>
      </c>
      <c r="BO17" s="70" t="str">
        <f t="shared" si="1"/>
        <v/>
      </c>
      <c r="BP17" s="70" t="str">
        <f t="shared" si="1"/>
        <v/>
      </c>
      <c r="BQ17" s="70" t="str">
        <f t="shared" si="1"/>
        <v/>
      </c>
      <c r="BR17" s="70" t="str">
        <f t="shared" si="1"/>
        <v/>
      </c>
      <c r="BS17" s="70" t="str">
        <f t="shared" si="1"/>
        <v/>
      </c>
      <c r="BT17" s="70" t="str">
        <f t="shared" si="1"/>
        <v/>
      </c>
      <c r="BU17" s="70" t="str">
        <f t="shared" si="1"/>
        <v/>
      </c>
      <c r="BV17" s="70" t="str">
        <f t="shared" si="1"/>
        <v/>
      </c>
      <c r="BW17" s="70" t="str">
        <f t="shared" si="1"/>
        <v/>
      </c>
      <c r="BX17" s="70" t="str">
        <f t="shared" si="1"/>
        <v/>
      </c>
      <c r="BY17" s="70" t="str">
        <f t="shared" si="1"/>
        <v/>
      </c>
      <c r="BZ17" s="70" t="str">
        <f t="shared" si="1"/>
        <v/>
      </c>
      <c r="CA17" s="70" t="str">
        <f t="shared" si="1"/>
        <v/>
      </c>
    </row>
    <row r="18" spans="1:79" x14ac:dyDescent="0.35">
      <c r="A18" s="70" t="str">
        <f t="shared" si="2"/>
        <v xml:space="preserve">46 75 7A 7A 20 A7 A7 A7 A7 A7 A7 A7 A7 A7 A7 01 01 09 03 00 00 00 00 78 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8" s="70" t="str">
        <f t="shared" si="6"/>
        <v>F</v>
      </c>
      <c r="C18" s="70" t="str">
        <f t="shared" si="6"/>
        <v>u</v>
      </c>
      <c r="D18" s="70" t="str">
        <f t="shared" si="6"/>
        <v>z</v>
      </c>
      <c r="E18" s="70" t="str">
        <f t="shared" si="6"/>
        <v>z</v>
      </c>
      <c r="F18" s="70" t="str">
        <f t="shared" si="6"/>
        <v xml:space="preserve"> </v>
      </c>
      <c r="G18" s="70" t="str">
        <f t="shared" si="6"/>
        <v/>
      </c>
      <c r="H18" s="70" t="str">
        <f t="shared" si="6"/>
        <v/>
      </c>
      <c r="I18" s="70" t="str">
        <f t="shared" si="6"/>
        <v/>
      </c>
      <c r="J18" s="70" t="str">
        <f t="shared" si="6"/>
        <v/>
      </c>
      <c r="K18" s="70" t="str">
        <f t="shared" si="6"/>
        <v/>
      </c>
      <c r="L18" s="70" t="str">
        <f t="shared" si="6"/>
        <v/>
      </c>
      <c r="M18" s="70" t="str">
        <f t="shared" si="6"/>
        <v/>
      </c>
      <c r="N18" s="70" t="str">
        <f t="shared" si="6"/>
        <v/>
      </c>
      <c r="O18" s="70" t="str">
        <f t="shared" si="6"/>
        <v/>
      </c>
      <c r="P18" s="70" t="str">
        <f t="shared" si="6"/>
        <v/>
      </c>
      <c r="Q18" s="70" t="str">
        <f t="shared" si="6"/>
        <v/>
      </c>
      <c r="R18" s="70" t="str">
        <f t="shared" si="7"/>
        <v/>
      </c>
      <c r="S18" s="70" t="str">
        <f t="shared" si="7"/>
        <v/>
      </c>
      <c r="T18" s="70" t="str">
        <f t="shared" si="7"/>
        <v/>
      </c>
      <c r="U18" s="70" t="str">
        <f t="shared" si="7"/>
        <v/>
      </c>
      <c r="V18" s="70" t="str">
        <f t="shared" si="7"/>
        <v/>
      </c>
      <c r="W18" s="70" t="str">
        <f t="shared" si="7"/>
        <v/>
      </c>
      <c r="X18" s="70" t="str">
        <f t="shared" si="7"/>
        <v/>
      </c>
      <c r="Y18" s="70" t="str">
        <f t="shared" si="7"/>
        <v/>
      </c>
      <c r="Z18" s="70" t="str">
        <f t="shared" si="7"/>
        <v/>
      </c>
      <c r="AA18" s="70" t="str">
        <f t="shared" si="7"/>
        <v/>
      </c>
      <c r="AB18" s="70" t="str">
        <f t="shared" si="7"/>
        <v/>
      </c>
      <c r="AC18" s="70" t="str">
        <f t="shared" si="7"/>
        <v/>
      </c>
      <c r="AD18" s="70" t="str">
        <f t="shared" si="7"/>
        <v/>
      </c>
      <c r="AE18" s="70" t="str">
        <f t="shared" si="7"/>
        <v/>
      </c>
      <c r="AF18" s="70" t="str">
        <f t="shared" si="7"/>
        <v/>
      </c>
      <c r="AG18" s="70" t="str">
        <f t="shared" si="7"/>
        <v/>
      </c>
      <c r="AH18" s="70" t="str">
        <f t="shared" si="8"/>
        <v/>
      </c>
      <c r="AI18" s="70" t="str">
        <f t="shared" si="8"/>
        <v/>
      </c>
      <c r="AJ18" s="70" t="str">
        <f t="shared" si="8"/>
        <v/>
      </c>
      <c r="AK18" s="70" t="str">
        <f t="shared" si="8"/>
        <v/>
      </c>
      <c r="AL18" s="70" t="str">
        <f t="shared" si="8"/>
        <v/>
      </c>
      <c r="AM18" s="70" t="str">
        <f t="shared" si="8"/>
        <v/>
      </c>
      <c r="AN18" s="70" t="str">
        <f t="shared" si="8"/>
        <v/>
      </c>
      <c r="AO18" s="70" t="str">
        <f t="shared" si="8"/>
        <v/>
      </c>
      <c r="AP18" s="70" t="str">
        <f t="shared" si="8"/>
        <v/>
      </c>
      <c r="AQ18" s="70" t="str">
        <f t="shared" si="8"/>
        <v/>
      </c>
      <c r="AR18" s="70" t="str">
        <f t="shared" si="8"/>
        <v/>
      </c>
      <c r="AS18" s="70" t="str">
        <f t="shared" si="8"/>
        <v/>
      </c>
      <c r="AT18" s="70" t="str">
        <f t="shared" si="8"/>
        <v/>
      </c>
      <c r="AU18" s="70" t="str">
        <f t="shared" si="8"/>
        <v/>
      </c>
      <c r="AV18" s="70" t="str">
        <f t="shared" si="8"/>
        <v/>
      </c>
      <c r="AW18" s="70" t="str">
        <f t="shared" si="8"/>
        <v/>
      </c>
      <c r="AX18" s="70" t="str">
        <f t="shared" si="9"/>
        <v/>
      </c>
      <c r="AY18" s="70" t="str">
        <f t="shared" si="9"/>
        <v/>
      </c>
      <c r="AZ18" s="70" t="str">
        <f t="shared" si="9"/>
        <v/>
      </c>
      <c r="BA18" s="70" t="str">
        <f t="shared" si="9"/>
        <v/>
      </c>
      <c r="BB18" s="70" t="str">
        <f t="shared" si="9"/>
        <v/>
      </c>
      <c r="BC18" s="70" t="str">
        <f t="shared" si="9"/>
        <v/>
      </c>
      <c r="BD18" s="70" t="str">
        <f t="shared" si="9"/>
        <v/>
      </c>
      <c r="BE18" s="70" t="str">
        <f t="shared" si="9"/>
        <v/>
      </c>
      <c r="BF18" s="70" t="str">
        <f t="shared" si="9"/>
        <v/>
      </c>
      <c r="BG18" s="70" t="str">
        <f t="shared" si="9"/>
        <v/>
      </c>
      <c r="BH18" s="70" t="str">
        <f t="shared" si="9"/>
        <v/>
      </c>
      <c r="BI18" s="70" t="str">
        <f t="shared" si="9"/>
        <v/>
      </c>
      <c r="BJ18" s="70" t="str">
        <f t="shared" si="9"/>
        <v/>
      </c>
      <c r="BK18" s="70" t="str">
        <f t="shared" si="9"/>
        <v/>
      </c>
      <c r="BL18" s="70" t="str">
        <f t="shared" si="9"/>
        <v/>
      </c>
      <c r="BM18" s="70" t="str">
        <f t="shared" si="9"/>
        <v/>
      </c>
      <c r="BN18" s="70" t="str">
        <f t="shared" si="1"/>
        <v/>
      </c>
      <c r="BO18" s="70" t="str">
        <f t="shared" si="1"/>
        <v/>
      </c>
      <c r="BP18" s="70" t="str">
        <f t="shared" si="1"/>
        <v/>
      </c>
      <c r="BQ18" s="70" t="str">
        <f t="shared" si="1"/>
        <v/>
      </c>
      <c r="BR18" s="70" t="str">
        <f t="shared" si="1"/>
        <v/>
      </c>
      <c r="BS18" s="70" t="str">
        <f t="shared" si="1"/>
        <v/>
      </c>
      <c r="BT18" s="70" t="str">
        <f t="shared" si="1"/>
        <v/>
      </c>
      <c r="BU18" s="70" t="str">
        <f t="shared" si="1"/>
        <v/>
      </c>
      <c r="BV18" s="70" t="str">
        <f t="shared" si="1"/>
        <v/>
      </c>
      <c r="BW18" s="70" t="str">
        <f t="shared" si="1"/>
        <v/>
      </c>
      <c r="BX18" s="70" t="str">
        <f t="shared" si="1"/>
        <v/>
      </c>
      <c r="BY18" s="70" t="str">
        <f t="shared" si="1"/>
        <v/>
      </c>
      <c r="BZ18" s="70" t="str">
        <f t="shared" si="1"/>
        <v/>
      </c>
      <c r="CA18" s="70" t="str">
        <f t="shared" si="1"/>
        <v/>
      </c>
    </row>
    <row r="19" spans="1:79" x14ac:dyDescent="0.35">
      <c r="A19" s="70" t="str">
        <f t="shared" si="2"/>
        <v xml:space="preserve">49 63 65 20 A7 A7 A7 A7 A7 A7 A7 A7 A7 A7 A7 02 05 09 07 00 00 00 00 89 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19" s="70" t="str">
        <f t="shared" si="6"/>
        <v>I</v>
      </c>
      <c r="C19" s="70" t="str">
        <f t="shared" si="6"/>
        <v>c</v>
      </c>
      <c r="D19" s="70" t="str">
        <f t="shared" si="6"/>
        <v>e</v>
      </c>
      <c r="E19" s="70" t="str">
        <f t="shared" si="6"/>
        <v xml:space="preserve"> </v>
      </c>
      <c r="F19" s="70" t="str">
        <f t="shared" si="6"/>
        <v/>
      </c>
      <c r="G19" s="70" t="str">
        <f t="shared" si="6"/>
        <v/>
      </c>
      <c r="H19" s="70" t="str">
        <f t="shared" si="6"/>
        <v/>
      </c>
      <c r="I19" s="70" t="str">
        <f t="shared" si="6"/>
        <v/>
      </c>
      <c r="J19" s="70" t="str">
        <f t="shared" si="6"/>
        <v/>
      </c>
      <c r="K19" s="70" t="str">
        <f t="shared" si="6"/>
        <v/>
      </c>
      <c r="L19" s="70" t="str">
        <f t="shared" si="6"/>
        <v/>
      </c>
      <c r="M19" s="70" t="str">
        <f t="shared" si="6"/>
        <v/>
      </c>
      <c r="N19" s="70" t="str">
        <f t="shared" si="6"/>
        <v/>
      </c>
      <c r="O19" s="70" t="str">
        <f t="shared" si="6"/>
        <v/>
      </c>
      <c r="P19" s="70" t="str">
        <f t="shared" si="6"/>
        <v/>
      </c>
      <c r="Q19" s="70" t="str">
        <f t="shared" si="6"/>
        <v/>
      </c>
      <c r="R19" s="70" t="str">
        <f t="shared" si="7"/>
        <v/>
      </c>
      <c r="S19" s="70" t="str">
        <f t="shared" si="7"/>
        <v/>
      </c>
      <c r="T19" s="70" t="str">
        <f t="shared" si="7"/>
        <v/>
      </c>
      <c r="U19" s="70" t="str">
        <f t="shared" si="7"/>
        <v/>
      </c>
      <c r="V19" s="70" t="str">
        <f t="shared" si="7"/>
        <v/>
      </c>
      <c r="W19" s="70" t="str">
        <f t="shared" si="7"/>
        <v/>
      </c>
      <c r="X19" s="70" t="str">
        <f t="shared" si="7"/>
        <v/>
      </c>
      <c r="Y19" s="70" t="str">
        <f t="shared" si="7"/>
        <v/>
      </c>
      <c r="Z19" s="70" t="str">
        <f t="shared" si="7"/>
        <v/>
      </c>
      <c r="AA19" s="70" t="str">
        <f t="shared" si="7"/>
        <v/>
      </c>
      <c r="AB19" s="70" t="str">
        <f t="shared" si="7"/>
        <v/>
      </c>
      <c r="AC19" s="70" t="str">
        <f t="shared" si="7"/>
        <v/>
      </c>
      <c r="AD19" s="70" t="str">
        <f t="shared" si="7"/>
        <v/>
      </c>
      <c r="AE19" s="70" t="str">
        <f t="shared" si="7"/>
        <v/>
      </c>
      <c r="AF19" s="70" t="str">
        <f t="shared" si="7"/>
        <v/>
      </c>
      <c r="AG19" s="70" t="str">
        <f t="shared" si="7"/>
        <v/>
      </c>
      <c r="AH19" s="70" t="str">
        <f t="shared" si="8"/>
        <v/>
      </c>
      <c r="AI19" s="70" t="str">
        <f t="shared" si="8"/>
        <v/>
      </c>
      <c r="AJ19" s="70" t="str">
        <f t="shared" si="8"/>
        <v/>
      </c>
      <c r="AK19" s="70" t="str">
        <f t="shared" si="8"/>
        <v/>
      </c>
      <c r="AL19" s="70" t="str">
        <f t="shared" si="8"/>
        <v/>
      </c>
      <c r="AM19" s="70" t="str">
        <f t="shared" si="8"/>
        <v/>
      </c>
      <c r="AN19" s="70" t="str">
        <f t="shared" si="8"/>
        <v/>
      </c>
      <c r="AO19" s="70" t="str">
        <f t="shared" si="8"/>
        <v/>
      </c>
      <c r="AP19" s="70" t="str">
        <f t="shared" si="8"/>
        <v/>
      </c>
      <c r="AQ19" s="70" t="str">
        <f t="shared" si="8"/>
        <v/>
      </c>
      <c r="AR19" s="70" t="str">
        <f t="shared" si="8"/>
        <v/>
      </c>
      <c r="AS19" s="70" t="str">
        <f t="shared" si="8"/>
        <v/>
      </c>
      <c r="AT19" s="70" t="str">
        <f t="shared" si="8"/>
        <v/>
      </c>
      <c r="AU19" s="70" t="str">
        <f t="shared" si="8"/>
        <v/>
      </c>
      <c r="AV19" s="70" t="str">
        <f t="shared" si="8"/>
        <v/>
      </c>
      <c r="AW19" s="70" t="str">
        <f t="shared" si="8"/>
        <v/>
      </c>
      <c r="AX19" s="70" t="str">
        <f t="shared" si="9"/>
        <v/>
      </c>
      <c r="AY19" s="70" t="str">
        <f t="shared" si="9"/>
        <v/>
      </c>
      <c r="AZ19" s="70" t="str">
        <f t="shared" si="9"/>
        <v/>
      </c>
      <c r="BA19" s="70" t="str">
        <f t="shared" si="9"/>
        <v/>
      </c>
      <c r="BB19" s="70" t="str">
        <f t="shared" si="9"/>
        <v/>
      </c>
      <c r="BC19" s="70" t="str">
        <f t="shared" si="9"/>
        <v/>
      </c>
      <c r="BD19" s="70" t="str">
        <f t="shared" si="9"/>
        <v/>
      </c>
      <c r="BE19" s="70" t="str">
        <f t="shared" si="9"/>
        <v/>
      </c>
      <c r="BF19" s="70" t="str">
        <f t="shared" si="9"/>
        <v/>
      </c>
      <c r="BG19" s="70" t="str">
        <f t="shared" si="9"/>
        <v/>
      </c>
      <c r="BH19" s="70" t="str">
        <f t="shared" si="9"/>
        <v/>
      </c>
      <c r="BI19" s="70" t="str">
        <f t="shared" si="9"/>
        <v/>
      </c>
      <c r="BJ19" s="70" t="str">
        <f t="shared" si="9"/>
        <v/>
      </c>
      <c r="BK19" s="70" t="str">
        <f t="shared" si="9"/>
        <v/>
      </c>
      <c r="BL19" s="70" t="str">
        <f t="shared" si="9"/>
        <v/>
      </c>
      <c r="BM19" s="70" t="str">
        <f t="shared" si="9"/>
        <v/>
      </c>
      <c r="BN19" s="70" t="str">
        <f t="shared" ref="BN19:CA28" si="10">IF(FIND("A7",$A19)&lt;3*(COLUMN(BN19)-1),"",CHAR(HEX2DEC(MID($A19,3*(COLUMN(BN19)-2)+1,2))))</f>
        <v/>
      </c>
      <c r="BO19" s="70" t="str">
        <f t="shared" si="10"/>
        <v/>
      </c>
      <c r="BP19" s="70" t="str">
        <f t="shared" si="10"/>
        <v/>
      </c>
      <c r="BQ19" s="70" t="str">
        <f t="shared" si="10"/>
        <v/>
      </c>
      <c r="BR19" s="70" t="str">
        <f t="shared" si="10"/>
        <v/>
      </c>
      <c r="BS19" s="70" t="str">
        <f t="shared" si="10"/>
        <v/>
      </c>
      <c r="BT19" s="70" t="str">
        <f t="shared" si="10"/>
        <v/>
      </c>
      <c r="BU19" s="70" t="str">
        <f t="shared" si="10"/>
        <v/>
      </c>
      <c r="BV19" s="70" t="str">
        <f t="shared" si="10"/>
        <v/>
      </c>
      <c r="BW19" s="70" t="str">
        <f t="shared" si="10"/>
        <v/>
      </c>
      <c r="BX19" s="70" t="str">
        <f t="shared" si="10"/>
        <v/>
      </c>
      <c r="BY19" s="70" t="str">
        <f t="shared" si="10"/>
        <v/>
      </c>
      <c r="BZ19" s="70" t="str">
        <f t="shared" si="10"/>
        <v/>
      </c>
      <c r="CA19" s="70" t="str">
        <f t="shared" si="10"/>
        <v/>
      </c>
    </row>
    <row r="20" spans="1:79" x14ac:dyDescent="0.35">
      <c r="A20" s="70" t="str">
        <f t="shared" si="2"/>
        <v xml:space="preserve">4B 69 6C 6C 20 A7 A7 A7 A7 A7 A7 A7 A7 A7 A7 03 01 50 00 00 00 00 00 C8 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20" s="70" t="str">
        <f t="shared" si="6"/>
        <v>K</v>
      </c>
      <c r="C20" s="70" t="str">
        <f t="shared" si="6"/>
        <v>i</v>
      </c>
      <c r="D20" s="70" t="str">
        <f t="shared" si="6"/>
        <v>l</v>
      </c>
      <c r="E20" s="70" t="str">
        <f t="shared" si="6"/>
        <v>l</v>
      </c>
      <c r="F20" s="70" t="str">
        <f t="shared" si="6"/>
        <v xml:space="preserve"> </v>
      </c>
      <c r="G20" s="70" t="str">
        <f t="shared" si="6"/>
        <v/>
      </c>
      <c r="H20" s="70" t="str">
        <f t="shared" si="6"/>
        <v/>
      </c>
      <c r="I20" s="70" t="str">
        <f t="shared" si="6"/>
        <v/>
      </c>
      <c r="J20" s="70" t="str">
        <f t="shared" si="6"/>
        <v/>
      </c>
      <c r="K20" s="70" t="str">
        <f t="shared" si="6"/>
        <v/>
      </c>
      <c r="L20" s="70" t="str">
        <f t="shared" si="6"/>
        <v/>
      </c>
      <c r="M20" s="70" t="str">
        <f t="shared" si="6"/>
        <v/>
      </c>
      <c r="N20" s="70" t="str">
        <f t="shared" si="6"/>
        <v/>
      </c>
      <c r="O20" s="70" t="str">
        <f t="shared" si="6"/>
        <v/>
      </c>
      <c r="P20" s="70" t="str">
        <f t="shared" si="6"/>
        <v/>
      </c>
      <c r="Q20" s="70" t="str">
        <f t="shared" si="6"/>
        <v/>
      </c>
      <c r="R20" s="70" t="str">
        <f t="shared" si="7"/>
        <v/>
      </c>
      <c r="S20" s="70" t="str">
        <f t="shared" si="7"/>
        <v/>
      </c>
      <c r="T20" s="70" t="str">
        <f t="shared" si="7"/>
        <v/>
      </c>
      <c r="U20" s="70" t="str">
        <f t="shared" si="7"/>
        <v/>
      </c>
      <c r="V20" s="70" t="str">
        <f t="shared" si="7"/>
        <v/>
      </c>
      <c r="W20" s="70" t="str">
        <f t="shared" si="7"/>
        <v/>
      </c>
      <c r="X20" s="70" t="str">
        <f t="shared" si="7"/>
        <v/>
      </c>
      <c r="Y20" s="70" t="str">
        <f t="shared" si="7"/>
        <v/>
      </c>
      <c r="Z20" s="70" t="str">
        <f t="shared" si="7"/>
        <v/>
      </c>
      <c r="AA20" s="70" t="str">
        <f t="shared" si="7"/>
        <v/>
      </c>
      <c r="AB20" s="70" t="str">
        <f t="shared" si="7"/>
        <v/>
      </c>
      <c r="AC20" s="70" t="str">
        <f t="shared" si="7"/>
        <v/>
      </c>
      <c r="AD20" s="70" t="str">
        <f t="shared" si="7"/>
        <v/>
      </c>
      <c r="AE20" s="70" t="str">
        <f t="shared" si="7"/>
        <v/>
      </c>
      <c r="AF20" s="70" t="str">
        <f t="shared" si="7"/>
        <v/>
      </c>
      <c r="AG20" s="70" t="str">
        <f t="shared" si="7"/>
        <v/>
      </c>
      <c r="AH20" s="70" t="str">
        <f t="shared" si="8"/>
        <v/>
      </c>
      <c r="AI20" s="70" t="str">
        <f t="shared" si="8"/>
        <v/>
      </c>
      <c r="AJ20" s="70" t="str">
        <f t="shared" si="8"/>
        <v/>
      </c>
      <c r="AK20" s="70" t="str">
        <f t="shared" si="8"/>
        <v/>
      </c>
      <c r="AL20" s="70" t="str">
        <f t="shared" si="8"/>
        <v/>
      </c>
      <c r="AM20" s="70" t="str">
        <f t="shared" si="8"/>
        <v/>
      </c>
      <c r="AN20" s="70" t="str">
        <f t="shared" si="8"/>
        <v/>
      </c>
      <c r="AO20" s="70" t="str">
        <f t="shared" si="8"/>
        <v/>
      </c>
      <c r="AP20" s="70" t="str">
        <f t="shared" si="8"/>
        <v/>
      </c>
      <c r="AQ20" s="70" t="str">
        <f t="shared" si="8"/>
        <v/>
      </c>
      <c r="AR20" s="70" t="str">
        <f t="shared" si="8"/>
        <v/>
      </c>
      <c r="AS20" s="70" t="str">
        <f t="shared" si="8"/>
        <v/>
      </c>
      <c r="AT20" s="70" t="str">
        <f t="shared" si="8"/>
        <v/>
      </c>
      <c r="AU20" s="70" t="str">
        <f t="shared" si="8"/>
        <v/>
      </c>
      <c r="AV20" s="70" t="str">
        <f t="shared" si="8"/>
        <v/>
      </c>
      <c r="AW20" s="70" t="str">
        <f t="shared" si="8"/>
        <v/>
      </c>
      <c r="AX20" s="70" t="str">
        <f t="shared" si="9"/>
        <v/>
      </c>
      <c r="AY20" s="70" t="str">
        <f t="shared" si="9"/>
        <v/>
      </c>
      <c r="AZ20" s="70" t="str">
        <f t="shared" si="9"/>
        <v/>
      </c>
      <c r="BA20" s="70" t="str">
        <f t="shared" si="9"/>
        <v/>
      </c>
      <c r="BB20" s="70" t="str">
        <f t="shared" si="9"/>
        <v/>
      </c>
      <c r="BC20" s="70" t="str">
        <f t="shared" si="9"/>
        <v/>
      </c>
      <c r="BD20" s="70" t="str">
        <f t="shared" si="9"/>
        <v/>
      </c>
      <c r="BE20" s="70" t="str">
        <f t="shared" si="9"/>
        <v/>
      </c>
      <c r="BF20" s="70" t="str">
        <f t="shared" si="9"/>
        <v/>
      </c>
      <c r="BG20" s="70" t="str">
        <f t="shared" si="9"/>
        <v/>
      </c>
      <c r="BH20" s="70" t="str">
        <f t="shared" si="9"/>
        <v/>
      </c>
      <c r="BI20" s="70" t="str">
        <f t="shared" si="9"/>
        <v/>
      </c>
      <c r="BJ20" s="70" t="str">
        <f t="shared" si="9"/>
        <v/>
      </c>
      <c r="BK20" s="70" t="str">
        <f t="shared" si="9"/>
        <v/>
      </c>
      <c r="BL20" s="70" t="str">
        <f t="shared" si="9"/>
        <v/>
      </c>
      <c r="BM20" s="70" t="str">
        <f t="shared" si="9"/>
        <v/>
      </c>
      <c r="BN20" s="70" t="str">
        <f t="shared" si="10"/>
        <v/>
      </c>
      <c r="BO20" s="70" t="str">
        <f t="shared" si="10"/>
        <v/>
      </c>
      <c r="BP20" s="70" t="str">
        <f t="shared" si="10"/>
        <v/>
      </c>
      <c r="BQ20" s="70" t="str">
        <f t="shared" si="10"/>
        <v/>
      </c>
      <c r="BR20" s="70" t="str">
        <f t="shared" si="10"/>
        <v/>
      </c>
      <c r="BS20" s="70" t="str">
        <f t="shared" si="10"/>
        <v/>
      </c>
      <c r="BT20" s="70" t="str">
        <f t="shared" si="10"/>
        <v/>
      </c>
      <c r="BU20" s="70" t="str">
        <f t="shared" si="10"/>
        <v/>
      </c>
      <c r="BV20" s="70" t="str">
        <f t="shared" si="10"/>
        <v/>
      </c>
      <c r="BW20" s="70" t="str">
        <f t="shared" si="10"/>
        <v/>
      </c>
      <c r="BX20" s="70" t="str">
        <f t="shared" si="10"/>
        <v/>
      </c>
      <c r="BY20" s="70" t="str">
        <f t="shared" si="10"/>
        <v/>
      </c>
      <c r="BZ20" s="70" t="str">
        <f t="shared" si="10"/>
        <v/>
      </c>
      <c r="CA20" s="70" t="str">
        <f t="shared" si="10"/>
        <v/>
      </c>
    </row>
    <row r="21" spans="1:79" x14ac:dyDescent="0.35">
      <c r="A21" s="70" t="str">
        <f t="shared" si="2"/>
        <v xml:space="preserve">53 6C 61 79 65 72 20 A7 A7 A7 A7 A7 A7 A7 A7 06 02 32 00 00 00 00 00 BA 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21" s="70" t="str">
        <f t="shared" si="6"/>
        <v>S</v>
      </c>
      <c r="C21" s="70" t="str">
        <f t="shared" si="6"/>
        <v>l</v>
      </c>
      <c r="D21" s="70" t="str">
        <f t="shared" si="6"/>
        <v>a</v>
      </c>
      <c r="E21" s="70" t="str">
        <f t="shared" si="6"/>
        <v>y</v>
      </c>
      <c r="F21" s="70" t="str">
        <f t="shared" si="6"/>
        <v>e</v>
      </c>
      <c r="G21" s="70" t="str">
        <f t="shared" si="6"/>
        <v>r</v>
      </c>
      <c r="H21" s="70" t="str">
        <f t="shared" si="6"/>
        <v xml:space="preserve"> </v>
      </c>
      <c r="I21" s="70" t="str">
        <f t="shared" si="6"/>
        <v/>
      </c>
      <c r="J21" s="70" t="str">
        <f t="shared" si="6"/>
        <v/>
      </c>
      <c r="K21" s="70" t="str">
        <f t="shared" si="6"/>
        <v/>
      </c>
      <c r="L21" s="70" t="str">
        <f t="shared" si="6"/>
        <v/>
      </c>
      <c r="M21" s="70" t="str">
        <f t="shared" si="6"/>
        <v/>
      </c>
      <c r="N21" s="70" t="str">
        <f t="shared" si="6"/>
        <v/>
      </c>
      <c r="O21" s="70" t="str">
        <f t="shared" si="6"/>
        <v/>
      </c>
      <c r="P21" s="70" t="str">
        <f t="shared" si="6"/>
        <v/>
      </c>
      <c r="Q21" s="70" t="str">
        <f t="shared" si="6"/>
        <v/>
      </c>
      <c r="R21" s="70" t="str">
        <f t="shared" si="7"/>
        <v/>
      </c>
      <c r="S21" s="70" t="str">
        <f t="shared" si="7"/>
        <v/>
      </c>
      <c r="T21" s="70" t="str">
        <f t="shared" si="7"/>
        <v/>
      </c>
      <c r="U21" s="70" t="str">
        <f t="shared" si="7"/>
        <v/>
      </c>
      <c r="V21" s="70" t="str">
        <f t="shared" si="7"/>
        <v/>
      </c>
      <c r="W21" s="70" t="str">
        <f t="shared" si="7"/>
        <v/>
      </c>
      <c r="X21" s="70" t="str">
        <f t="shared" si="7"/>
        <v/>
      </c>
      <c r="Y21" s="70" t="str">
        <f t="shared" si="7"/>
        <v/>
      </c>
      <c r="Z21" s="70" t="str">
        <f t="shared" si="7"/>
        <v/>
      </c>
      <c r="AA21" s="70" t="str">
        <f t="shared" si="7"/>
        <v/>
      </c>
      <c r="AB21" s="70" t="str">
        <f t="shared" si="7"/>
        <v/>
      </c>
      <c r="AC21" s="70" t="str">
        <f t="shared" si="7"/>
        <v/>
      </c>
      <c r="AD21" s="70" t="str">
        <f t="shared" si="7"/>
        <v/>
      </c>
      <c r="AE21" s="70" t="str">
        <f t="shared" si="7"/>
        <v/>
      </c>
      <c r="AF21" s="70" t="str">
        <f t="shared" si="7"/>
        <v/>
      </c>
      <c r="AG21" s="70" t="str">
        <f t="shared" si="7"/>
        <v/>
      </c>
      <c r="AH21" s="70" t="str">
        <f t="shared" si="8"/>
        <v/>
      </c>
      <c r="AI21" s="70" t="str">
        <f t="shared" si="8"/>
        <v/>
      </c>
      <c r="AJ21" s="70" t="str">
        <f t="shared" si="8"/>
        <v/>
      </c>
      <c r="AK21" s="70" t="str">
        <f t="shared" si="8"/>
        <v/>
      </c>
      <c r="AL21" s="70" t="str">
        <f t="shared" si="8"/>
        <v/>
      </c>
      <c r="AM21" s="70" t="str">
        <f t="shared" si="8"/>
        <v/>
      </c>
      <c r="AN21" s="70" t="str">
        <f t="shared" si="8"/>
        <v/>
      </c>
      <c r="AO21" s="70" t="str">
        <f t="shared" si="8"/>
        <v/>
      </c>
      <c r="AP21" s="70" t="str">
        <f t="shared" si="8"/>
        <v/>
      </c>
      <c r="AQ21" s="70" t="str">
        <f t="shared" si="8"/>
        <v/>
      </c>
      <c r="AR21" s="70" t="str">
        <f t="shared" si="8"/>
        <v/>
      </c>
      <c r="AS21" s="70" t="str">
        <f t="shared" si="8"/>
        <v/>
      </c>
      <c r="AT21" s="70" t="str">
        <f t="shared" si="8"/>
        <v/>
      </c>
      <c r="AU21" s="70" t="str">
        <f t="shared" si="8"/>
        <v/>
      </c>
      <c r="AV21" s="70" t="str">
        <f t="shared" si="8"/>
        <v/>
      </c>
      <c r="AW21" s="70" t="str">
        <f t="shared" si="8"/>
        <v/>
      </c>
      <c r="AX21" s="70" t="str">
        <f t="shared" si="9"/>
        <v/>
      </c>
      <c r="AY21" s="70" t="str">
        <f t="shared" si="9"/>
        <v/>
      </c>
      <c r="AZ21" s="70" t="str">
        <f t="shared" si="9"/>
        <v/>
      </c>
      <c r="BA21" s="70" t="str">
        <f t="shared" si="9"/>
        <v/>
      </c>
      <c r="BB21" s="70" t="str">
        <f t="shared" si="9"/>
        <v/>
      </c>
      <c r="BC21" s="70" t="str">
        <f t="shared" si="9"/>
        <v/>
      </c>
      <c r="BD21" s="70" t="str">
        <f t="shared" si="9"/>
        <v/>
      </c>
      <c r="BE21" s="70" t="str">
        <f t="shared" si="9"/>
        <v/>
      </c>
      <c r="BF21" s="70" t="str">
        <f t="shared" si="9"/>
        <v/>
      </c>
      <c r="BG21" s="70" t="str">
        <f t="shared" si="9"/>
        <v/>
      </c>
      <c r="BH21" s="70" t="str">
        <f t="shared" si="9"/>
        <v/>
      </c>
      <c r="BI21" s="70" t="str">
        <f t="shared" si="9"/>
        <v/>
      </c>
      <c r="BJ21" s="70" t="str">
        <f t="shared" si="9"/>
        <v/>
      </c>
      <c r="BK21" s="70" t="str">
        <f t="shared" si="9"/>
        <v/>
      </c>
      <c r="BL21" s="70" t="str">
        <f t="shared" si="9"/>
        <v/>
      </c>
      <c r="BM21" s="70" t="str">
        <f t="shared" si="9"/>
        <v/>
      </c>
      <c r="BN21" s="70" t="str">
        <f t="shared" si="10"/>
        <v/>
      </c>
      <c r="BO21" s="70" t="str">
        <f t="shared" si="10"/>
        <v/>
      </c>
      <c r="BP21" s="70" t="str">
        <f t="shared" si="10"/>
        <v/>
      </c>
      <c r="BQ21" s="70" t="str">
        <f t="shared" si="10"/>
        <v/>
      </c>
      <c r="BR21" s="70" t="str">
        <f t="shared" si="10"/>
        <v/>
      </c>
      <c r="BS21" s="70" t="str">
        <f t="shared" si="10"/>
        <v/>
      </c>
      <c r="BT21" s="70" t="str">
        <f t="shared" si="10"/>
        <v/>
      </c>
      <c r="BU21" s="70" t="str">
        <f t="shared" si="10"/>
        <v/>
      </c>
      <c r="BV21" s="70" t="str">
        <f t="shared" si="10"/>
        <v/>
      </c>
      <c r="BW21" s="70" t="str">
        <f t="shared" si="10"/>
        <v/>
      </c>
      <c r="BX21" s="70" t="str">
        <f t="shared" si="10"/>
        <v/>
      </c>
      <c r="BY21" s="70" t="str">
        <f t="shared" si="10"/>
        <v/>
      </c>
      <c r="BZ21" s="70" t="str">
        <f t="shared" si="10"/>
        <v/>
      </c>
      <c r="CA21" s="70" t="str">
        <f t="shared" si="10"/>
        <v/>
      </c>
    </row>
    <row r="22" spans="1:79" x14ac:dyDescent="0.35">
      <c r="A22" s="70" t="str">
        <f t="shared" si="2"/>
        <v xml:space="preserve">43 75 72 73 65 64 20 A7 A7 A7 A7 A7 A7 A7 A7 03 04 14 04 00 00 00 00 C0 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22" s="70" t="str">
        <f t="shared" si="6"/>
        <v>C</v>
      </c>
      <c r="C22" s="70" t="str">
        <f t="shared" si="6"/>
        <v>u</v>
      </c>
      <c r="D22" s="70" t="str">
        <f t="shared" si="6"/>
        <v>r</v>
      </c>
      <c r="E22" s="70" t="str">
        <f t="shared" si="6"/>
        <v>s</v>
      </c>
      <c r="F22" s="70" t="str">
        <f t="shared" si="6"/>
        <v>e</v>
      </c>
      <c r="G22" s="70" t="str">
        <f t="shared" si="6"/>
        <v>d</v>
      </c>
      <c r="H22" s="70" t="str">
        <f t="shared" si="6"/>
        <v xml:space="preserve"> </v>
      </c>
      <c r="I22" s="70" t="str">
        <f t="shared" si="6"/>
        <v/>
      </c>
      <c r="J22" s="70" t="str">
        <f t="shared" si="6"/>
        <v/>
      </c>
      <c r="K22" s="70" t="str">
        <f t="shared" si="6"/>
        <v/>
      </c>
      <c r="L22" s="70" t="str">
        <f t="shared" si="6"/>
        <v/>
      </c>
      <c r="M22" s="70" t="str">
        <f t="shared" si="6"/>
        <v/>
      </c>
      <c r="N22" s="70" t="str">
        <f t="shared" si="6"/>
        <v/>
      </c>
      <c r="O22" s="70" t="str">
        <f t="shared" si="6"/>
        <v/>
      </c>
      <c r="P22" s="70" t="str">
        <f t="shared" si="6"/>
        <v/>
      </c>
      <c r="Q22" s="70" t="str">
        <f t="shared" si="6"/>
        <v/>
      </c>
      <c r="R22" s="70" t="str">
        <f t="shared" si="7"/>
        <v/>
      </c>
      <c r="S22" s="70" t="str">
        <f t="shared" si="7"/>
        <v/>
      </c>
      <c r="T22" s="70" t="str">
        <f t="shared" si="7"/>
        <v/>
      </c>
      <c r="U22" s="70" t="str">
        <f t="shared" si="7"/>
        <v/>
      </c>
      <c r="V22" s="70" t="str">
        <f t="shared" si="7"/>
        <v/>
      </c>
      <c r="W22" s="70" t="str">
        <f t="shared" si="7"/>
        <v/>
      </c>
      <c r="X22" s="70" t="str">
        <f t="shared" si="7"/>
        <v/>
      </c>
      <c r="Y22" s="70" t="str">
        <f t="shared" si="7"/>
        <v/>
      </c>
      <c r="Z22" s="70" t="str">
        <f t="shared" si="7"/>
        <v/>
      </c>
      <c r="AA22" s="70" t="str">
        <f t="shared" si="7"/>
        <v/>
      </c>
      <c r="AB22" s="70" t="str">
        <f t="shared" si="7"/>
        <v/>
      </c>
      <c r="AC22" s="70" t="str">
        <f t="shared" si="7"/>
        <v/>
      </c>
      <c r="AD22" s="70" t="str">
        <f t="shared" si="7"/>
        <v/>
      </c>
      <c r="AE22" s="70" t="str">
        <f t="shared" si="7"/>
        <v/>
      </c>
      <c r="AF22" s="70" t="str">
        <f t="shared" si="7"/>
        <v/>
      </c>
      <c r="AG22" s="70" t="str">
        <f t="shared" si="7"/>
        <v/>
      </c>
      <c r="AH22" s="70" t="str">
        <f t="shared" si="8"/>
        <v/>
      </c>
      <c r="AI22" s="70" t="str">
        <f t="shared" si="8"/>
        <v/>
      </c>
      <c r="AJ22" s="70" t="str">
        <f t="shared" si="8"/>
        <v/>
      </c>
      <c r="AK22" s="70" t="str">
        <f t="shared" si="8"/>
        <v/>
      </c>
      <c r="AL22" s="70" t="str">
        <f t="shared" si="8"/>
        <v/>
      </c>
      <c r="AM22" s="70" t="str">
        <f t="shared" si="8"/>
        <v/>
      </c>
      <c r="AN22" s="70" t="str">
        <f t="shared" si="8"/>
        <v/>
      </c>
      <c r="AO22" s="70" t="str">
        <f t="shared" si="8"/>
        <v/>
      </c>
      <c r="AP22" s="70" t="str">
        <f t="shared" si="8"/>
        <v/>
      </c>
      <c r="AQ22" s="70" t="str">
        <f t="shared" si="8"/>
        <v/>
      </c>
      <c r="AR22" s="70" t="str">
        <f t="shared" si="8"/>
        <v/>
      </c>
      <c r="AS22" s="70" t="str">
        <f t="shared" si="8"/>
        <v/>
      </c>
      <c r="AT22" s="70" t="str">
        <f t="shared" si="8"/>
        <v/>
      </c>
      <c r="AU22" s="70" t="str">
        <f t="shared" si="8"/>
        <v/>
      </c>
      <c r="AV22" s="70" t="str">
        <f t="shared" si="8"/>
        <v/>
      </c>
      <c r="AW22" s="70" t="str">
        <f t="shared" si="8"/>
        <v/>
      </c>
      <c r="AX22" s="70" t="str">
        <f t="shared" si="9"/>
        <v/>
      </c>
      <c r="AY22" s="70" t="str">
        <f t="shared" si="9"/>
        <v/>
      </c>
      <c r="AZ22" s="70" t="str">
        <f t="shared" si="9"/>
        <v/>
      </c>
      <c r="BA22" s="70" t="str">
        <f t="shared" si="9"/>
        <v/>
      </c>
      <c r="BB22" s="70" t="str">
        <f t="shared" si="9"/>
        <v/>
      </c>
      <c r="BC22" s="70" t="str">
        <f t="shared" si="9"/>
        <v/>
      </c>
      <c r="BD22" s="70" t="str">
        <f t="shared" si="9"/>
        <v/>
      </c>
      <c r="BE22" s="70" t="str">
        <f t="shared" si="9"/>
        <v/>
      </c>
      <c r="BF22" s="70" t="str">
        <f t="shared" si="9"/>
        <v/>
      </c>
      <c r="BG22" s="70" t="str">
        <f t="shared" si="9"/>
        <v/>
      </c>
      <c r="BH22" s="70" t="str">
        <f t="shared" si="9"/>
        <v/>
      </c>
      <c r="BI22" s="70" t="str">
        <f t="shared" si="9"/>
        <v/>
      </c>
      <c r="BJ22" s="70" t="str">
        <f t="shared" si="9"/>
        <v/>
      </c>
      <c r="BK22" s="70" t="str">
        <f t="shared" si="9"/>
        <v/>
      </c>
      <c r="BL22" s="70" t="str">
        <f t="shared" si="9"/>
        <v/>
      </c>
      <c r="BM22" s="70" t="str">
        <f t="shared" si="9"/>
        <v/>
      </c>
      <c r="BN22" s="70" t="str">
        <f t="shared" si="10"/>
        <v/>
      </c>
      <c r="BO22" s="70" t="str">
        <f t="shared" si="10"/>
        <v/>
      </c>
      <c r="BP22" s="70" t="str">
        <f t="shared" si="10"/>
        <v/>
      </c>
      <c r="BQ22" s="70" t="str">
        <f t="shared" si="10"/>
        <v/>
      </c>
      <c r="BR22" s="70" t="str">
        <f t="shared" si="10"/>
        <v/>
      </c>
      <c r="BS22" s="70" t="str">
        <f t="shared" si="10"/>
        <v/>
      </c>
      <c r="BT22" s="70" t="str">
        <f t="shared" si="10"/>
        <v/>
      </c>
      <c r="BU22" s="70" t="str">
        <f t="shared" si="10"/>
        <v/>
      </c>
      <c r="BV22" s="70" t="str">
        <f t="shared" si="10"/>
        <v/>
      </c>
      <c r="BW22" s="70" t="str">
        <f t="shared" si="10"/>
        <v/>
      </c>
      <c r="BX22" s="70" t="str">
        <f t="shared" si="10"/>
        <v/>
      </c>
      <c r="BY22" s="70" t="str">
        <f t="shared" si="10"/>
        <v/>
      </c>
      <c r="BZ22" s="70" t="str">
        <f t="shared" si="10"/>
        <v/>
      </c>
      <c r="CA22" s="70" t="str">
        <f t="shared" si="10"/>
        <v/>
      </c>
    </row>
    <row r="23" spans="1:79" x14ac:dyDescent="0.35">
      <c r="A23" s="70" t="str">
        <f t="shared" si="2"/>
        <v xml:space="preserve">42 6C 6F 6F 64 20 A7 A7 A7 A7 A7 A7 A7 A7 A7 03 05 1E 00 00 00 00 00 CA 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23" s="70" t="str">
        <f t="shared" si="6"/>
        <v>B</v>
      </c>
      <c r="C23" s="70" t="str">
        <f t="shared" si="6"/>
        <v>l</v>
      </c>
      <c r="D23" s="70" t="str">
        <f t="shared" si="6"/>
        <v>o</v>
      </c>
      <c r="E23" s="70" t="str">
        <f t="shared" si="6"/>
        <v>o</v>
      </c>
      <c r="F23" s="70" t="str">
        <f t="shared" si="6"/>
        <v>d</v>
      </c>
      <c r="G23" s="70" t="str">
        <f t="shared" si="6"/>
        <v xml:space="preserve"> </v>
      </c>
      <c r="H23" s="70" t="str">
        <f t="shared" si="6"/>
        <v/>
      </c>
      <c r="I23" s="70" t="str">
        <f t="shared" si="6"/>
        <v/>
      </c>
      <c r="J23" s="70" t="str">
        <f t="shared" si="6"/>
        <v/>
      </c>
      <c r="K23" s="70" t="str">
        <f t="shared" si="6"/>
        <v/>
      </c>
      <c r="L23" s="70" t="str">
        <f t="shared" si="6"/>
        <v/>
      </c>
      <c r="M23" s="70" t="str">
        <f t="shared" si="6"/>
        <v/>
      </c>
      <c r="N23" s="70" t="str">
        <f t="shared" si="6"/>
        <v/>
      </c>
      <c r="O23" s="70" t="str">
        <f t="shared" si="6"/>
        <v/>
      </c>
      <c r="P23" s="70" t="str">
        <f t="shared" si="6"/>
        <v/>
      </c>
      <c r="Q23" s="70" t="str">
        <f t="shared" si="6"/>
        <v/>
      </c>
      <c r="R23" s="70" t="str">
        <f t="shared" si="7"/>
        <v/>
      </c>
      <c r="S23" s="70" t="str">
        <f t="shared" si="7"/>
        <v/>
      </c>
      <c r="T23" s="70" t="str">
        <f t="shared" si="7"/>
        <v/>
      </c>
      <c r="U23" s="70" t="str">
        <f t="shared" si="7"/>
        <v/>
      </c>
      <c r="V23" s="70" t="str">
        <f t="shared" si="7"/>
        <v/>
      </c>
      <c r="W23" s="70" t="str">
        <f t="shared" si="7"/>
        <v/>
      </c>
      <c r="X23" s="70" t="str">
        <f t="shared" si="7"/>
        <v/>
      </c>
      <c r="Y23" s="70" t="str">
        <f t="shared" si="7"/>
        <v/>
      </c>
      <c r="Z23" s="70" t="str">
        <f t="shared" si="7"/>
        <v/>
      </c>
      <c r="AA23" s="70" t="str">
        <f t="shared" si="7"/>
        <v/>
      </c>
      <c r="AB23" s="70" t="str">
        <f t="shared" si="7"/>
        <v/>
      </c>
      <c r="AC23" s="70" t="str">
        <f t="shared" si="7"/>
        <v/>
      </c>
      <c r="AD23" s="70" t="str">
        <f t="shared" si="7"/>
        <v/>
      </c>
      <c r="AE23" s="70" t="str">
        <f t="shared" si="7"/>
        <v/>
      </c>
      <c r="AF23" s="70" t="str">
        <f t="shared" si="7"/>
        <v/>
      </c>
      <c r="AG23" s="70" t="str">
        <f t="shared" si="7"/>
        <v/>
      </c>
      <c r="AH23" s="70" t="str">
        <f t="shared" si="8"/>
        <v/>
      </c>
      <c r="AI23" s="70" t="str">
        <f t="shared" si="8"/>
        <v/>
      </c>
      <c r="AJ23" s="70" t="str">
        <f t="shared" si="8"/>
        <v/>
      </c>
      <c r="AK23" s="70" t="str">
        <f t="shared" si="8"/>
        <v/>
      </c>
      <c r="AL23" s="70" t="str">
        <f t="shared" si="8"/>
        <v/>
      </c>
      <c r="AM23" s="70" t="str">
        <f t="shared" si="8"/>
        <v/>
      </c>
      <c r="AN23" s="70" t="str">
        <f t="shared" si="8"/>
        <v/>
      </c>
      <c r="AO23" s="70" t="str">
        <f t="shared" si="8"/>
        <v/>
      </c>
      <c r="AP23" s="70" t="str">
        <f t="shared" si="8"/>
        <v/>
      </c>
      <c r="AQ23" s="70" t="str">
        <f t="shared" si="8"/>
        <v/>
      </c>
      <c r="AR23" s="70" t="str">
        <f t="shared" si="8"/>
        <v/>
      </c>
      <c r="AS23" s="70" t="str">
        <f t="shared" si="8"/>
        <v/>
      </c>
      <c r="AT23" s="70" t="str">
        <f t="shared" si="8"/>
        <v/>
      </c>
      <c r="AU23" s="70" t="str">
        <f t="shared" si="8"/>
        <v/>
      </c>
      <c r="AV23" s="70" t="str">
        <f t="shared" si="8"/>
        <v/>
      </c>
      <c r="AW23" s="70" t="str">
        <f t="shared" si="8"/>
        <v/>
      </c>
      <c r="AX23" s="70" t="str">
        <f t="shared" si="9"/>
        <v/>
      </c>
      <c r="AY23" s="70" t="str">
        <f t="shared" si="9"/>
        <v/>
      </c>
      <c r="AZ23" s="70" t="str">
        <f t="shared" si="9"/>
        <v/>
      </c>
      <c r="BA23" s="70" t="str">
        <f t="shared" si="9"/>
        <v/>
      </c>
      <c r="BB23" s="70" t="str">
        <f t="shared" si="9"/>
        <v/>
      </c>
      <c r="BC23" s="70" t="str">
        <f t="shared" si="9"/>
        <v/>
      </c>
      <c r="BD23" s="70" t="str">
        <f t="shared" si="9"/>
        <v/>
      </c>
      <c r="BE23" s="70" t="str">
        <f t="shared" si="9"/>
        <v/>
      </c>
      <c r="BF23" s="70" t="str">
        <f t="shared" si="9"/>
        <v/>
      </c>
      <c r="BG23" s="70" t="str">
        <f t="shared" si="9"/>
        <v/>
      </c>
      <c r="BH23" s="70" t="str">
        <f t="shared" si="9"/>
        <v/>
      </c>
      <c r="BI23" s="70" t="str">
        <f t="shared" si="9"/>
        <v/>
      </c>
      <c r="BJ23" s="70" t="str">
        <f t="shared" si="9"/>
        <v/>
      </c>
      <c r="BK23" s="70" t="str">
        <f t="shared" si="9"/>
        <v/>
      </c>
      <c r="BL23" s="70" t="str">
        <f t="shared" si="9"/>
        <v/>
      </c>
      <c r="BM23" s="70" t="str">
        <f t="shared" si="9"/>
        <v/>
      </c>
      <c r="BN23" s="70" t="str">
        <f t="shared" si="10"/>
        <v/>
      </c>
      <c r="BO23" s="70" t="str">
        <f t="shared" si="10"/>
        <v/>
      </c>
      <c r="BP23" s="70" t="str">
        <f t="shared" si="10"/>
        <v/>
      </c>
      <c r="BQ23" s="70" t="str">
        <f t="shared" si="10"/>
        <v/>
      </c>
      <c r="BR23" s="70" t="str">
        <f t="shared" si="10"/>
        <v/>
      </c>
      <c r="BS23" s="70" t="str">
        <f t="shared" si="10"/>
        <v/>
      </c>
      <c r="BT23" s="70" t="str">
        <f t="shared" si="10"/>
        <v/>
      </c>
      <c r="BU23" s="70" t="str">
        <f t="shared" si="10"/>
        <v/>
      </c>
      <c r="BV23" s="70" t="str">
        <f t="shared" si="10"/>
        <v/>
      </c>
      <c r="BW23" s="70" t="str">
        <f t="shared" si="10"/>
        <v/>
      </c>
      <c r="BX23" s="70" t="str">
        <f t="shared" si="10"/>
        <v/>
      </c>
      <c r="BY23" s="70" t="str">
        <f t="shared" si="10"/>
        <v/>
      </c>
      <c r="BZ23" s="70" t="str">
        <f t="shared" si="10"/>
        <v/>
      </c>
      <c r="CA23" s="70" t="str">
        <f t="shared" si="10"/>
        <v/>
      </c>
    </row>
    <row r="24" spans="1:79" x14ac:dyDescent="0.35">
      <c r="A24" s="70" t="str">
        <f t="shared" si="2"/>
        <v xml:space="preserve">46 6C 61 6D 65 20 A7 A7 A7 A7 A7 A7 A7 A7 A7 02 09 3C 00 00 00 00 00 EA 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24" s="70" t="str">
        <f t="shared" si="6"/>
        <v>F</v>
      </c>
      <c r="C24" s="70" t="str">
        <f t="shared" si="6"/>
        <v>l</v>
      </c>
      <c r="D24" s="70" t="str">
        <f t="shared" si="6"/>
        <v>a</v>
      </c>
      <c r="E24" s="70" t="str">
        <f t="shared" si="6"/>
        <v>m</v>
      </c>
      <c r="F24" s="70" t="str">
        <f t="shared" si="6"/>
        <v>e</v>
      </c>
      <c r="G24" s="70" t="str">
        <f t="shared" si="6"/>
        <v xml:space="preserve"> </v>
      </c>
      <c r="H24" s="70" t="str">
        <f t="shared" si="6"/>
        <v/>
      </c>
      <c r="I24" s="70" t="str">
        <f t="shared" si="6"/>
        <v/>
      </c>
      <c r="J24" s="70" t="str">
        <f t="shared" si="6"/>
        <v/>
      </c>
      <c r="K24" s="70" t="str">
        <f t="shared" si="6"/>
        <v/>
      </c>
      <c r="L24" s="70" t="str">
        <f t="shared" si="6"/>
        <v/>
      </c>
      <c r="M24" s="70" t="str">
        <f t="shared" si="6"/>
        <v/>
      </c>
      <c r="N24" s="70" t="str">
        <f t="shared" si="6"/>
        <v/>
      </c>
      <c r="O24" s="70" t="str">
        <f t="shared" si="6"/>
        <v/>
      </c>
      <c r="P24" s="70" t="str">
        <f t="shared" si="6"/>
        <v/>
      </c>
      <c r="Q24" s="70" t="str">
        <f t="shared" si="6"/>
        <v/>
      </c>
      <c r="R24" s="70" t="str">
        <f t="shared" si="7"/>
        <v/>
      </c>
      <c r="S24" s="70" t="str">
        <f t="shared" si="7"/>
        <v/>
      </c>
      <c r="T24" s="70" t="str">
        <f t="shared" si="7"/>
        <v/>
      </c>
      <c r="U24" s="70" t="str">
        <f t="shared" si="7"/>
        <v/>
      </c>
      <c r="V24" s="70" t="str">
        <f t="shared" si="7"/>
        <v/>
      </c>
      <c r="W24" s="70" t="str">
        <f t="shared" si="7"/>
        <v/>
      </c>
      <c r="X24" s="70" t="str">
        <f t="shared" si="7"/>
        <v/>
      </c>
      <c r="Y24" s="70" t="str">
        <f t="shared" si="7"/>
        <v/>
      </c>
      <c r="Z24" s="70" t="str">
        <f t="shared" si="7"/>
        <v/>
      </c>
      <c r="AA24" s="70" t="str">
        <f t="shared" si="7"/>
        <v/>
      </c>
      <c r="AB24" s="70" t="str">
        <f t="shared" si="7"/>
        <v/>
      </c>
      <c r="AC24" s="70" t="str">
        <f t="shared" si="7"/>
        <v/>
      </c>
      <c r="AD24" s="70" t="str">
        <f t="shared" si="7"/>
        <v/>
      </c>
      <c r="AE24" s="70" t="str">
        <f t="shared" si="7"/>
        <v/>
      </c>
      <c r="AF24" s="70" t="str">
        <f t="shared" si="7"/>
        <v/>
      </c>
      <c r="AG24" s="70" t="str">
        <f t="shared" si="7"/>
        <v/>
      </c>
      <c r="AH24" s="70" t="str">
        <f t="shared" si="8"/>
        <v/>
      </c>
      <c r="AI24" s="70" t="str">
        <f t="shared" si="8"/>
        <v/>
      </c>
      <c r="AJ24" s="70" t="str">
        <f t="shared" si="8"/>
        <v/>
      </c>
      <c r="AK24" s="70" t="str">
        <f t="shared" si="8"/>
        <v/>
      </c>
      <c r="AL24" s="70" t="str">
        <f t="shared" si="8"/>
        <v/>
      </c>
      <c r="AM24" s="70" t="str">
        <f t="shared" si="8"/>
        <v/>
      </c>
      <c r="AN24" s="70" t="str">
        <f t="shared" si="8"/>
        <v/>
      </c>
      <c r="AO24" s="70" t="str">
        <f t="shared" si="8"/>
        <v/>
      </c>
      <c r="AP24" s="70" t="str">
        <f t="shared" si="8"/>
        <v/>
      </c>
      <c r="AQ24" s="70" t="str">
        <f t="shared" si="8"/>
        <v/>
      </c>
      <c r="AR24" s="70" t="str">
        <f t="shared" si="8"/>
        <v/>
      </c>
      <c r="AS24" s="70" t="str">
        <f t="shared" si="8"/>
        <v/>
      </c>
      <c r="AT24" s="70" t="str">
        <f t="shared" si="8"/>
        <v/>
      </c>
      <c r="AU24" s="70" t="str">
        <f t="shared" si="8"/>
        <v/>
      </c>
      <c r="AV24" s="70" t="str">
        <f t="shared" si="8"/>
        <v/>
      </c>
      <c r="AW24" s="70" t="str">
        <f t="shared" si="8"/>
        <v/>
      </c>
      <c r="AX24" s="70" t="str">
        <f t="shared" si="9"/>
        <v/>
      </c>
      <c r="AY24" s="70" t="str">
        <f t="shared" si="9"/>
        <v/>
      </c>
      <c r="AZ24" s="70" t="str">
        <f t="shared" si="9"/>
        <v/>
      </c>
      <c r="BA24" s="70" t="str">
        <f t="shared" si="9"/>
        <v/>
      </c>
      <c r="BB24" s="70" t="str">
        <f t="shared" si="9"/>
        <v/>
      </c>
      <c r="BC24" s="70" t="str">
        <f t="shared" si="9"/>
        <v/>
      </c>
      <c r="BD24" s="70" t="str">
        <f t="shared" si="9"/>
        <v/>
      </c>
      <c r="BE24" s="70" t="str">
        <f t="shared" si="9"/>
        <v/>
      </c>
      <c r="BF24" s="70" t="str">
        <f t="shared" si="9"/>
        <v/>
      </c>
      <c r="BG24" s="70" t="str">
        <f t="shared" si="9"/>
        <v/>
      </c>
      <c r="BH24" s="70" t="str">
        <f t="shared" si="9"/>
        <v/>
      </c>
      <c r="BI24" s="70" t="str">
        <f t="shared" si="9"/>
        <v/>
      </c>
      <c r="BJ24" s="70" t="str">
        <f t="shared" si="9"/>
        <v/>
      </c>
      <c r="BK24" s="70" t="str">
        <f t="shared" si="9"/>
        <v/>
      </c>
      <c r="BL24" s="70" t="str">
        <f t="shared" si="9"/>
        <v/>
      </c>
      <c r="BM24" s="70" t="str">
        <f t="shared" si="9"/>
        <v/>
      </c>
      <c r="BN24" s="70" t="str">
        <f t="shared" si="10"/>
        <v/>
      </c>
      <c r="BO24" s="70" t="str">
        <f t="shared" si="10"/>
        <v/>
      </c>
      <c r="BP24" s="70" t="str">
        <f t="shared" si="10"/>
        <v/>
      </c>
      <c r="BQ24" s="70" t="str">
        <f t="shared" si="10"/>
        <v/>
      </c>
      <c r="BR24" s="70" t="str">
        <f t="shared" si="10"/>
        <v/>
      </c>
      <c r="BS24" s="70" t="str">
        <f t="shared" si="10"/>
        <v/>
      </c>
      <c r="BT24" s="70" t="str">
        <f t="shared" si="10"/>
        <v/>
      </c>
      <c r="BU24" s="70" t="str">
        <f t="shared" si="10"/>
        <v/>
      </c>
      <c r="BV24" s="70" t="str">
        <f t="shared" si="10"/>
        <v/>
      </c>
      <c r="BW24" s="70" t="str">
        <f t="shared" si="10"/>
        <v/>
      </c>
      <c r="BX24" s="70" t="str">
        <f t="shared" si="10"/>
        <v/>
      </c>
      <c r="BY24" s="70" t="str">
        <f t="shared" si="10"/>
        <v/>
      </c>
      <c r="BZ24" s="70" t="str">
        <f t="shared" si="10"/>
        <v/>
      </c>
      <c r="CA24" s="70" t="str">
        <f t="shared" si="10"/>
        <v/>
      </c>
    </row>
    <row r="25" spans="1:79" x14ac:dyDescent="0.35">
      <c r="A25" s="70" t="str">
        <f t="shared" si="2"/>
        <v xml:space="preserve">42 6F 67 20 A7 A7 A7 A7 A7 A7 A7 A7 A7 A7 A7 03 0A 32 06 00 00 00 00 EE 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25" s="70" t="str">
        <f t="shared" si="6"/>
        <v>B</v>
      </c>
      <c r="C25" s="70" t="str">
        <f t="shared" si="6"/>
        <v>o</v>
      </c>
      <c r="D25" s="70" t="str">
        <f t="shared" si="6"/>
        <v>g</v>
      </c>
      <c r="E25" s="70" t="str">
        <f t="shared" si="6"/>
        <v xml:space="preserve"> </v>
      </c>
      <c r="F25" s="70" t="str">
        <f t="shared" si="6"/>
        <v/>
      </c>
      <c r="G25" s="70" t="str">
        <f t="shared" si="6"/>
        <v/>
      </c>
      <c r="H25" s="70" t="str">
        <f t="shared" si="6"/>
        <v/>
      </c>
      <c r="I25" s="70" t="str">
        <f t="shared" si="6"/>
        <v/>
      </c>
      <c r="J25" s="70" t="str">
        <f t="shared" si="6"/>
        <v/>
      </c>
      <c r="K25" s="70" t="str">
        <f t="shared" si="6"/>
        <v/>
      </c>
      <c r="L25" s="70" t="str">
        <f t="shared" si="6"/>
        <v/>
      </c>
      <c r="M25" s="70" t="str">
        <f t="shared" si="6"/>
        <v/>
      </c>
      <c r="N25" s="70" t="str">
        <f t="shared" si="6"/>
        <v/>
      </c>
      <c r="O25" s="70" t="str">
        <f t="shared" si="6"/>
        <v/>
      </c>
      <c r="P25" s="70" t="str">
        <f t="shared" si="6"/>
        <v/>
      </c>
      <c r="Q25" s="70" t="str">
        <f t="shared" si="6"/>
        <v/>
      </c>
      <c r="R25" s="70" t="str">
        <f t="shared" si="7"/>
        <v/>
      </c>
      <c r="S25" s="70" t="str">
        <f t="shared" si="7"/>
        <v/>
      </c>
      <c r="T25" s="70" t="str">
        <f t="shared" si="7"/>
        <v/>
      </c>
      <c r="U25" s="70" t="str">
        <f t="shared" si="7"/>
        <v/>
      </c>
      <c r="V25" s="70" t="str">
        <f t="shared" si="7"/>
        <v/>
      </c>
      <c r="W25" s="70" t="str">
        <f t="shared" si="7"/>
        <v/>
      </c>
      <c r="X25" s="70" t="str">
        <f t="shared" si="7"/>
        <v/>
      </c>
      <c r="Y25" s="70" t="str">
        <f t="shared" si="7"/>
        <v/>
      </c>
      <c r="Z25" s="70" t="str">
        <f t="shared" si="7"/>
        <v/>
      </c>
      <c r="AA25" s="70" t="str">
        <f t="shared" si="7"/>
        <v/>
      </c>
      <c r="AB25" s="70" t="str">
        <f t="shared" si="7"/>
        <v/>
      </c>
      <c r="AC25" s="70" t="str">
        <f t="shared" si="7"/>
        <v/>
      </c>
      <c r="AD25" s="70" t="str">
        <f t="shared" si="7"/>
        <v/>
      </c>
      <c r="AE25" s="70" t="str">
        <f t="shared" si="7"/>
        <v/>
      </c>
      <c r="AF25" s="70" t="str">
        <f t="shared" si="7"/>
        <v/>
      </c>
      <c r="AG25" s="70" t="str">
        <f t="shared" si="7"/>
        <v/>
      </c>
      <c r="AH25" s="70" t="str">
        <f t="shared" si="8"/>
        <v/>
      </c>
      <c r="AI25" s="70" t="str">
        <f t="shared" si="8"/>
        <v/>
      </c>
      <c r="AJ25" s="70" t="str">
        <f t="shared" si="8"/>
        <v/>
      </c>
      <c r="AK25" s="70" t="str">
        <f t="shared" si="8"/>
        <v/>
      </c>
      <c r="AL25" s="70" t="str">
        <f t="shared" si="8"/>
        <v/>
      </c>
      <c r="AM25" s="70" t="str">
        <f t="shared" si="8"/>
        <v/>
      </c>
      <c r="AN25" s="70" t="str">
        <f t="shared" si="8"/>
        <v/>
      </c>
      <c r="AO25" s="70" t="str">
        <f t="shared" si="8"/>
        <v/>
      </c>
      <c r="AP25" s="70" t="str">
        <f t="shared" si="8"/>
        <v/>
      </c>
      <c r="AQ25" s="70" t="str">
        <f t="shared" si="8"/>
        <v/>
      </c>
      <c r="AR25" s="70" t="str">
        <f t="shared" si="8"/>
        <v/>
      </c>
      <c r="AS25" s="70" t="str">
        <f t="shared" si="8"/>
        <v/>
      </c>
      <c r="AT25" s="70" t="str">
        <f t="shared" si="8"/>
        <v/>
      </c>
      <c r="AU25" s="70" t="str">
        <f t="shared" si="8"/>
        <v/>
      </c>
      <c r="AV25" s="70" t="str">
        <f t="shared" si="8"/>
        <v/>
      </c>
      <c r="AW25" s="70" t="str">
        <f t="shared" si="8"/>
        <v/>
      </c>
      <c r="AX25" s="70" t="str">
        <f t="shared" si="9"/>
        <v/>
      </c>
      <c r="AY25" s="70" t="str">
        <f t="shared" si="9"/>
        <v/>
      </c>
      <c r="AZ25" s="70" t="str">
        <f t="shared" si="9"/>
        <v/>
      </c>
      <c r="BA25" s="70" t="str">
        <f t="shared" si="9"/>
        <v/>
      </c>
      <c r="BB25" s="70" t="str">
        <f t="shared" si="9"/>
        <v/>
      </c>
      <c r="BC25" s="70" t="str">
        <f t="shared" si="9"/>
        <v/>
      </c>
      <c r="BD25" s="70" t="str">
        <f t="shared" si="9"/>
        <v/>
      </c>
      <c r="BE25" s="70" t="str">
        <f t="shared" si="9"/>
        <v/>
      </c>
      <c r="BF25" s="70" t="str">
        <f t="shared" si="9"/>
        <v/>
      </c>
      <c r="BG25" s="70" t="str">
        <f t="shared" si="9"/>
        <v/>
      </c>
      <c r="BH25" s="70" t="str">
        <f t="shared" si="9"/>
        <v/>
      </c>
      <c r="BI25" s="70" t="str">
        <f t="shared" si="9"/>
        <v/>
      </c>
      <c r="BJ25" s="70" t="str">
        <f t="shared" si="9"/>
        <v/>
      </c>
      <c r="BK25" s="70" t="str">
        <f t="shared" si="9"/>
        <v/>
      </c>
      <c r="BL25" s="70" t="str">
        <f t="shared" si="9"/>
        <v/>
      </c>
      <c r="BM25" s="70" t="str">
        <f t="shared" si="9"/>
        <v/>
      </c>
      <c r="BN25" s="70" t="str">
        <f t="shared" si="10"/>
        <v/>
      </c>
      <c r="BO25" s="70" t="str">
        <f t="shared" si="10"/>
        <v/>
      </c>
      <c r="BP25" s="70" t="str">
        <f t="shared" si="10"/>
        <v/>
      </c>
      <c r="BQ25" s="70" t="str">
        <f t="shared" si="10"/>
        <v/>
      </c>
      <c r="BR25" s="70" t="str">
        <f t="shared" si="10"/>
        <v/>
      </c>
      <c r="BS25" s="70" t="str">
        <f t="shared" si="10"/>
        <v/>
      </c>
      <c r="BT25" s="70" t="str">
        <f t="shared" si="10"/>
        <v/>
      </c>
      <c r="BU25" s="70" t="str">
        <f t="shared" si="10"/>
        <v/>
      </c>
      <c r="BV25" s="70" t="str">
        <f t="shared" si="10"/>
        <v/>
      </c>
      <c r="BW25" s="70" t="str">
        <f t="shared" si="10"/>
        <v/>
      </c>
      <c r="BX25" s="70" t="str">
        <f t="shared" si="10"/>
        <v/>
      </c>
      <c r="BY25" s="70" t="str">
        <f t="shared" si="10"/>
        <v/>
      </c>
      <c r="BZ25" s="70" t="str">
        <f t="shared" si="10"/>
        <v/>
      </c>
      <c r="CA25" s="70" t="str">
        <f t="shared" si="10"/>
        <v/>
      </c>
    </row>
    <row r="26" spans="1:79" x14ac:dyDescent="0.35">
      <c r="A26" s="70" t="str">
        <f t="shared" si="2"/>
        <v xml:space="preserve">50 72 65 6D 69 75 6D 20 A7 A7 A7 A7 A7 A7 A7 05 0B 8C 02 00 00 00 00 FB 4F 70 61 6C 20 A7 A7 A7 A7 A7 A7 A7 A7 A7 A7 05 06 AF 02 00 00 00 00 BD 43 72 69 6D 20 A7 A7 A7 A7 A7 A7 A7 A7 A7 A7 07 0B F0 01 00 00 00 00 FF 00 00 00 01 05 00 00 05 0E 74 00 01 17 15 00 00 00 00 00 00 00 05 5C 64 00 00 08 00 00 00 00 00 00 00 00 00 00 00 00 00 </v>
      </c>
      <c r="B26" s="70" t="str">
        <f t="shared" si="6"/>
        <v>P</v>
      </c>
      <c r="C26" s="70" t="str">
        <f t="shared" si="6"/>
        <v>r</v>
      </c>
      <c r="D26" s="70" t="str">
        <f t="shared" si="6"/>
        <v>e</v>
      </c>
      <c r="E26" s="70" t="str">
        <f t="shared" si="6"/>
        <v>m</v>
      </c>
      <c r="F26" s="70" t="str">
        <f t="shared" si="6"/>
        <v>i</v>
      </c>
      <c r="G26" s="70" t="str">
        <f t="shared" si="6"/>
        <v>u</v>
      </c>
      <c r="H26" s="70" t="str">
        <f t="shared" si="6"/>
        <v>m</v>
      </c>
      <c r="I26" s="70" t="str">
        <f t="shared" si="6"/>
        <v xml:space="preserve"> </v>
      </c>
      <c r="J26" s="70" t="str">
        <f t="shared" si="6"/>
        <v/>
      </c>
      <c r="K26" s="70" t="str">
        <f t="shared" si="6"/>
        <v/>
      </c>
      <c r="L26" s="70" t="str">
        <f t="shared" si="6"/>
        <v/>
      </c>
      <c r="M26" s="70" t="str">
        <f t="shared" si="6"/>
        <v/>
      </c>
      <c r="N26" s="70" t="str">
        <f t="shared" si="6"/>
        <v/>
      </c>
      <c r="O26" s="70" t="str">
        <f t="shared" si="6"/>
        <v/>
      </c>
      <c r="P26" s="70" t="str">
        <f t="shared" si="6"/>
        <v/>
      </c>
      <c r="Q26" s="70" t="str">
        <f t="shared" ref="Q26" si="11">IF(FIND("A7",$A26)&lt;3*(COLUMN(Q26)-1),"",CHAR(HEX2DEC(MID($A26,3*(COLUMN(Q26)-2)+1,2))))</f>
        <v/>
      </c>
      <c r="R26" s="70" t="str">
        <f t="shared" si="7"/>
        <v/>
      </c>
      <c r="S26" s="70" t="str">
        <f t="shared" si="7"/>
        <v/>
      </c>
      <c r="T26" s="70" t="str">
        <f t="shared" si="7"/>
        <v/>
      </c>
      <c r="U26" s="70" t="str">
        <f t="shared" si="7"/>
        <v/>
      </c>
      <c r="V26" s="70" t="str">
        <f t="shared" si="7"/>
        <v/>
      </c>
      <c r="W26" s="70" t="str">
        <f t="shared" si="7"/>
        <v/>
      </c>
      <c r="X26" s="70" t="str">
        <f t="shared" si="7"/>
        <v/>
      </c>
      <c r="Y26" s="70" t="str">
        <f t="shared" si="7"/>
        <v/>
      </c>
      <c r="Z26" s="70" t="str">
        <f t="shared" si="7"/>
        <v/>
      </c>
      <c r="AA26" s="70" t="str">
        <f t="shared" si="7"/>
        <v/>
      </c>
      <c r="AB26" s="70" t="str">
        <f t="shared" si="7"/>
        <v/>
      </c>
      <c r="AC26" s="70" t="str">
        <f t="shared" si="7"/>
        <v/>
      </c>
      <c r="AD26" s="70" t="str">
        <f t="shared" si="7"/>
        <v/>
      </c>
      <c r="AE26" s="70" t="str">
        <f t="shared" si="7"/>
        <v/>
      </c>
      <c r="AF26" s="70" t="str">
        <f t="shared" si="7"/>
        <v/>
      </c>
      <c r="AG26" s="70" t="str">
        <f t="shared" ref="AG26" si="12">IF(FIND("A7",$A26)&lt;3*(COLUMN(AG26)-1),"",CHAR(HEX2DEC(MID($A26,3*(COLUMN(AG26)-2)+1,2))))</f>
        <v/>
      </c>
      <c r="AH26" s="70" t="str">
        <f t="shared" si="8"/>
        <v/>
      </c>
      <c r="AI26" s="70" t="str">
        <f t="shared" si="8"/>
        <v/>
      </c>
      <c r="AJ26" s="70" t="str">
        <f t="shared" si="8"/>
        <v/>
      </c>
      <c r="AK26" s="70" t="str">
        <f t="shared" si="8"/>
        <v/>
      </c>
      <c r="AL26" s="70" t="str">
        <f t="shared" si="8"/>
        <v/>
      </c>
      <c r="AM26" s="70" t="str">
        <f t="shared" si="8"/>
        <v/>
      </c>
      <c r="AN26" s="70" t="str">
        <f t="shared" si="8"/>
        <v/>
      </c>
      <c r="AO26" s="70" t="str">
        <f t="shared" si="8"/>
        <v/>
      </c>
      <c r="AP26" s="70" t="str">
        <f t="shared" si="8"/>
        <v/>
      </c>
      <c r="AQ26" s="70" t="str">
        <f t="shared" si="8"/>
        <v/>
      </c>
      <c r="AR26" s="70" t="str">
        <f t="shared" si="8"/>
        <v/>
      </c>
      <c r="AS26" s="70" t="str">
        <f t="shared" si="8"/>
        <v/>
      </c>
      <c r="AT26" s="70" t="str">
        <f t="shared" si="8"/>
        <v/>
      </c>
      <c r="AU26" s="70" t="str">
        <f t="shared" si="8"/>
        <v/>
      </c>
      <c r="AV26" s="70" t="str">
        <f t="shared" si="8"/>
        <v/>
      </c>
      <c r="AW26" s="70" t="str">
        <f t="shared" ref="AW26" si="13">IF(FIND("A7",$A26)&lt;3*(COLUMN(AW26)-1),"",CHAR(HEX2DEC(MID($A26,3*(COLUMN(AW26)-2)+1,2))))</f>
        <v/>
      </c>
      <c r="AX26" s="70" t="str">
        <f t="shared" si="9"/>
        <v/>
      </c>
      <c r="AY26" s="70" t="str">
        <f t="shared" si="9"/>
        <v/>
      </c>
      <c r="AZ26" s="70" t="str">
        <f t="shared" si="9"/>
        <v/>
      </c>
      <c r="BA26" s="70" t="str">
        <f t="shared" si="9"/>
        <v/>
      </c>
      <c r="BB26" s="70" t="str">
        <f t="shared" si="9"/>
        <v/>
      </c>
      <c r="BC26" s="70" t="str">
        <f t="shared" si="9"/>
        <v/>
      </c>
      <c r="BD26" s="70" t="str">
        <f t="shared" si="9"/>
        <v/>
      </c>
      <c r="BE26" s="70" t="str">
        <f t="shared" si="9"/>
        <v/>
      </c>
      <c r="BF26" s="70" t="str">
        <f t="shared" si="9"/>
        <v/>
      </c>
      <c r="BG26" s="70" t="str">
        <f t="shared" si="9"/>
        <v/>
      </c>
      <c r="BH26" s="70" t="str">
        <f t="shared" si="9"/>
        <v/>
      </c>
      <c r="BI26" s="70" t="str">
        <f t="shared" si="9"/>
        <v/>
      </c>
      <c r="BJ26" s="70" t="str">
        <f t="shared" si="9"/>
        <v/>
      </c>
      <c r="BK26" s="70" t="str">
        <f t="shared" si="9"/>
        <v/>
      </c>
      <c r="BL26" s="70" t="str">
        <f t="shared" si="9"/>
        <v/>
      </c>
      <c r="BM26" s="70" t="str">
        <f t="shared" ref="BM26" si="14">IF(FIND("A7",$A26)&lt;3*(COLUMN(BM26)-1),"",CHAR(HEX2DEC(MID($A26,3*(COLUMN(BM26)-2)+1,2))))</f>
        <v/>
      </c>
      <c r="BN26" s="70" t="str">
        <f t="shared" si="10"/>
        <v/>
      </c>
      <c r="BO26" s="70" t="str">
        <f t="shared" si="10"/>
        <v/>
      </c>
      <c r="BP26" s="70" t="str">
        <f t="shared" si="10"/>
        <v/>
      </c>
      <c r="BQ26" s="70" t="str">
        <f t="shared" si="10"/>
        <v/>
      </c>
      <c r="BR26" s="70" t="str">
        <f t="shared" si="10"/>
        <v/>
      </c>
      <c r="BS26" s="70" t="str">
        <f t="shared" si="10"/>
        <v/>
      </c>
      <c r="BT26" s="70" t="str">
        <f t="shared" si="10"/>
        <v/>
      </c>
      <c r="BU26" s="70" t="str">
        <f t="shared" si="10"/>
        <v/>
      </c>
      <c r="BV26" s="70" t="str">
        <f t="shared" si="10"/>
        <v/>
      </c>
      <c r="BW26" s="70" t="str">
        <f t="shared" si="10"/>
        <v/>
      </c>
      <c r="BX26" s="70" t="str">
        <f t="shared" si="10"/>
        <v/>
      </c>
      <c r="BY26" s="70" t="str">
        <f t="shared" si="10"/>
        <v/>
      </c>
      <c r="BZ26" s="70" t="str">
        <f t="shared" si="10"/>
        <v/>
      </c>
      <c r="CA26" s="70" t="str">
        <f t="shared" si="10"/>
        <v/>
      </c>
    </row>
    <row r="27" spans="1:79" x14ac:dyDescent="0.35">
      <c r="A27" s="70" t="str">
        <f t="shared" si="2"/>
        <v xml:space="preserve">4F 70 61 6C 20 A7 A7 A7 A7 A7 A7 A7 A7 A7 A7 05 06 AF 02 00 00 00 00 BD 43 72 69 6D 20 A7 A7 A7 A7 A7 A7 A7 A7 A7 A7 07 0B F0 01 00 00 00 00 FF 00 00 00 01 05 00 00 05 0E 74 00 01 17 15 00 00 00 00 00 00 00 05 5C 64 00 00 08 00 00 00 00 00 00 00 00 00 00 00 00 00 </v>
      </c>
      <c r="B27" s="70" t="str">
        <f t="shared" ref="B27:Q28" si="15">IF(FIND("A7",$A27)&lt;3*(COLUMN(B27)-1),"",CHAR(HEX2DEC(MID($A27,3*(COLUMN(B27)-2)+1,2))))</f>
        <v>O</v>
      </c>
      <c r="C27" s="70" t="str">
        <f t="shared" si="15"/>
        <v>p</v>
      </c>
      <c r="D27" s="70" t="str">
        <f t="shared" si="15"/>
        <v>a</v>
      </c>
      <c r="E27" s="70" t="str">
        <f t="shared" si="15"/>
        <v>l</v>
      </c>
      <c r="F27" s="70" t="str">
        <f t="shared" si="15"/>
        <v xml:space="preserve"> </v>
      </c>
      <c r="G27" s="70" t="str">
        <f t="shared" si="15"/>
        <v/>
      </c>
      <c r="H27" s="70" t="str">
        <f t="shared" si="15"/>
        <v/>
      </c>
      <c r="I27" s="70" t="str">
        <f t="shared" si="15"/>
        <v/>
      </c>
      <c r="J27" s="70" t="str">
        <f t="shared" si="15"/>
        <v/>
      </c>
      <c r="K27" s="70" t="str">
        <f t="shared" si="15"/>
        <v/>
      </c>
      <c r="L27" s="70" t="str">
        <f t="shared" si="15"/>
        <v/>
      </c>
      <c r="M27" s="70" t="str">
        <f t="shared" si="15"/>
        <v/>
      </c>
      <c r="N27" s="70" t="str">
        <f t="shared" si="15"/>
        <v/>
      </c>
      <c r="O27" s="70" t="str">
        <f t="shared" si="15"/>
        <v/>
      </c>
      <c r="P27" s="70" t="str">
        <f t="shared" si="15"/>
        <v/>
      </c>
      <c r="Q27" s="70" t="str">
        <f t="shared" si="15"/>
        <v/>
      </c>
      <c r="R27" s="70" t="str">
        <f t="shared" ref="R27:AG28" si="16">IF(FIND("A7",$A27)&lt;3*(COLUMN(R27)-1),"",CHAR(HEX2DEC(MID($A27,3*(COLUMN(R27)-2)+1,2))))</f>
        <v/>
      </c>
      <c r="S27" s="70" t="str">
        <f t="shared" si="16"/>
        <v/>
      </c>
      <c r="T27" s="70" t="str">
        <f t="shared" si="16"/>
        <v/>
      </c>
      <c r="U27" s="70" t="str">
        <f t="shared" si="16"/>
        <v/>
      </c>
      <c r="V27" s="70" t="str">
        <f t="shared" si="16"/>
        <v/>
      </c>
      <c r="W27" s="70" t="str">
        <f t="shared" si="16"/>
        <v/>
      </c>
      <c r="X27" s="70" t="str">
        <f t="shared" si="16"/>
        <v/>
      </c>
      <c r="Y27" s="70" t="str">
        <f t="shared" si="16"/>
        <v/>
      </c>
      <c r="Z27" s="70" t="str">
        <f t="shared" si="16"/>
        <v/>
      </c>
      <c r="AA27" s="70" t="str">
        <f t="shared" si="16"/>
        <v/>
      </c>
      <c r="AB27" s="70" t="str">
        <f t="shared" si="16"/>
        <v/>
      </c>
      <c r="AC27" s="70" t="str">
        <f t="shared" si="16"/>
        <v/>
      </c>
      <c r="AD27" s="70" t="str">
        <f t="shared" si="16"/>
        <v/>
      </c>
      <c r="AE27" s="70" t="str">
        <f t="shared" si="16"/>
        <v/>
      </c>
      <c r="AF27" s="70" t="str">
        <f t="shared" si="16"/>
        <v/>
      </c>
      <c r="AG27" s="70" t="str">
        <f t="shared" si="16"/>
        <v/>
      </c>
      <c r="AH27" s="70" t="str">
        <f t="shared" ref="AH27:AW28" si="17">IF(FIND("A7",$A27)&lt;3*(COLUMN(AH27)-1),"",CHAR(HEX2DEC(MID($A27,3*(COLUMN(AH27)-2)+1,2))))</f>
        <v/>
      </c>
      <c r="AI27" s="70" t="str">
        <f t="shared" si="17"/>
        <v/>
      </c>
      <c r="AJ27" s="70" t="str">
        <f t="shared" si="17"/>
        <v/>
      </c>
      <c r="AK27" s="70" t="str">
        <f t="shared" si="17"/>
        <v/>
      </c>
      <c r="AL27" s="70" t="str">
        <f t="shared" si="17"/>
        <v/>
      </c>
      <c r="AM27" s="70" t="str">
        <f t="shared" si="17"/>
        <v/>
      </c>
      <c r="AN27" s="70" t="str">
        <f t="shared" si="17"/>
        <v/>
      </c>
      <c r="AO27" s="70" t="str">
        <f t="shared" si="17"/>
        <v/>
      </c>
      <c r="AP27" s="70" t="str">
        <f t="shared" si="17"/>
        <v/>
      </c>
      <c r="AQ27" s="70" t="str">
        <f t="shared" si="17"/>
        <v/>
      </c>
      <c r="AR27" s="70" t="str">
        <f t="shared" si="17"/>
        <v/>
      </c>
      <c r="AS27" s="70" t="str">
        <f t="shared" si="17"/>
        <v/>
      </c>
      <c r="AT27" s="70" t="str">
        <f t="shared" si="17"/>
        <v/>
      </c>
      <c r="AU27" s="70" t="str">
        <f t="shared" si="17"/>
        <v/>
      </c>
      <c r="AV27" s="70" t="str">
        <f t="shared" si="17"/>
        <v/>
      </c>
      <c r="AW27" s="70" t="str">
        <f t="shared" si="17"/>
        <v/>
      </c>
      <c r="AX27" s="70" t="str">
        <f t="shared" ref="AX27:BM28" si="18">IF(FIND("A7",$A27)&lt;3*(COLUMN(AX27)-1),"",CHAR(HEX2DEC(MID($A27,3*(COLUMN(AX27)-2)+1,2))))</f>
        <v/>
      </c>
      <c r="AY27" s="70" t="str">
        <f t="shared" si="18"/>
        <v/>
      </c>
      <c r="AZ27" s="70" t="str">
        <f t="shared" si="18"/>
        <v/>
      </c>
      <c r="BA27" s="70" t="str">
        <f t="shared" si="18"/>
        <v/>
      </c>
      <c r="BB27" s="70" t="str">
        <f t="shared" si="18"/>
        <v/>
      </c>
      <c r="BC27" s="70" t="str">
        <f t="shared" si="18"/>
        <v/>
      </c>
      <c r="BD27" s="70" t="str">
        <f t="shared" si="18"/>
        <v/>
      </c>
      <c r="BE27" s="70" t="str">
        <f t="shared" si="18"/>
        <v/>
      </c>
      <c r="BF27" s="70" t="str">
        <f t="shared" si="18"/>
        <v/>
      </c>
      <c r="BG27" s="70" t="str">
        <f t="shared" si="18"/>
        <v/>
      </c>
      <c r="BH27" s="70" t="str">
        <f t="shared" si="18"/>
        <v/>
      </c>
      <c r="BI27" s="70" t="str">
        <f t="shared" si="18"/>
        <v/>
      </c>
      <c r="BJ27" s="70" t="str">
        <f t="shared" si="18"/>
        <v/>
      </c>
      <c r="BK27" s="70" t="str">
        <f t="shared" si="18"/>
        <v/>
      </c>
      <c r="BL27" s="70" t="str">
        <f t="shared" si="18"/>
        <v/>
      </c>
      <c r="BM27" s="70" t="str">
        <f t="shared" si="18"/>
        <v/>
      </c>
      <c r="BN27" s="70" t="str">
        <f t="shared" si="10"/>
        <v/>
      </c>
      <c r="BO27" s="70" t="str">
        <f t="shared" si="10"/>
        <v/>
      </c>
      <c r="BP27" s="70" t="str">
        <f t="shared" si="10"/>
        <v/>
      </c>
      <c r="BQ27" s="70" t="str">
        <f t="shared" si="10"/>
        <v/>
      </c>
      <c r="BR27" s="70" t="str">
        <f t="shared" si="10"/>
        <v/>
      </c>
      <c r="BS27" s="70" t="str">
        <f t="shared" si="10"/>
        <v/>
      </c>
      <c r="BT27" s="70" t="str">
        <f t="shared" si="10"/>
        <v/>
      </c>
      <c r="BU27" s="70" t="str">
        <f t="shared" si="10"/>
        <v/>
      </c>
      <c r="BV27" s="70" t="str">
        <f t="shared" si="10"/>
        <v/>
      </c>
      <c r="BW27" s="70" t="str">
        <f t="shared" si="10"/>
        <v/>
      </c>
      <c r="BX27" s="70" t="str">
        <f t="shared" si="10"/>
        <v/>
      </c>
      <c r="BY27" s="70" t="str">
        <f t="shared" si="10"/>
        <v/>
      </c>
      <c r="BZ27" s="70" t="str">
        <f t="shared" si="10"/>
        <v/>
      </c>
      <c r="CA27" s="70" t="str">
        <f t="shared" si="10"/>
        <v/>
      </c>
    </row>
    <row r="28" spans="1:79" x14ac:dyDescent="0.35">
      <c r="A28" s="70" t="str">
        <f t="shared" si="2"/>
        <v xml:space="preserve">43 72 69 6D 20 A7 A7 A7 A7 A7 A7 A7 A7 A7 A7 07 0B F0 01 00 00 00 00 FF 00 00 00 01 05 00 00 05 0E 74 00 01 17 15 00 00 00 00 00 00 00 05 5C 64 00 00 08 00 00 00 00 00 00 00 00 00 00 00 00 00 </v>
      </c>
      <c r="B28" s="70" t="str">
        <f t="shared" si="15"/>
        <v>C</v>
      </c>
      <c r="C28" s="70" t="str">
        <f t="shared" si="15"/>
        <v>r</v>
      </c>
      <c r="D28" s="70" t="str">
        <f t="shared" si="15"/>
        <v>i</v>
      </c>
      <c r="E28" s="70" t="str">
        <f t="shared" si="15"/>
        <v>m</v>
      </c>
      <c r="F28" s="70" t="str">
        <f t="shared" si="15"/>
        <v xml:space="preserve"> </v>
      </c>
      <c r="G28" s="70" t="str">
        <f t="shared" si="15"/>
        <v/>
      </c>
      <c r="H28" s="70" t="str">
        <f t="shared" si="15"/>
        <v/>
      </c>
      <c r="I28" s="70" t="str">
        <f t="shared" si="15"/>
        <v/>
      </c>
      <c r="J28" s="70" t="str">
        <f t="shared" si="15"/>
        <v/>
      </c>
      <c r="K28" s="70" t="str">
        <f t="shared" si="15"/>
        <v/>
      </c>
      <c r="L28" s="70" t="str">
        <f t="shared" si="15"/>
        <v/>
      </c>
      <c r="M28" s="70" t="str">
        <f t="shared" si="15"/>
        <v/>
      </c>
      <c r="N28" s="70" t="str">
        <f t="shared" si="15"/>
        <v/>
      </c>
      <c r="O28" s="70" t="str">
        <f t="shared" si="15"/>
        <v/>
      </c>
      <c r="P28" s="70" t="str">
        <f t="shared" si="15"/>
        <v/>
      </c>
      <c r="Q28" s="70" t="str">
        <f t="shared" si="15"/>
        <v/>
      </c>
      <c r="R28" s="70" t="str">
        <f t="shared" si="16"/>
        <v/>
      </c>
      <c r="S28" s="70" t="str">
        <f t="shared" si="16"/>
        <v/>
      </c>
      <c r="T28" s="70" t="str">
        <f t="shared" si="16"/>
        <v/>
      </c>
      <c r="U28" s="70" t="str">
        <f t="shared" si="16"/>
        <v/>
      </c>
      <c r="V28" s="70" t="str">
        <f t="shared" si="16"/>
        <v/>
      </c>
      <c r="W28" s="70" t="str">
        <f t="shared" si="16"/>
        <v/>
      </c>
      <c r="X28" s="70" t="str">
        <f t="shared" si="16"/>
        <v/>
      </c>
      <c r="Y28" s="70" t="str">
        <f t="shared" si="16"/>
        <v/>
      </c>
      <c r="Z28" s="70" t="str">
        <f t="shared" si="16"/>
        <v/>
      </c>
      <c r="AA28" s="70" t="str">
        <f t="shared" si="16"/>
        <v/>
      </c>
      <c r="AB28" s="70" t="str">
        <f t="shared" si="16"/>
        <v/>
      </c>
      <c r="AC28" s="70" t="str">
        <f t="shared" si="16"/>
        <v/>
      </c>
      <c r="AD28" s="70" t="str">
        <f t="shared" si="16"/>
        <v/>
      </c>
      <c r="AE28" s="70" t="str">
        <f t="shared" si="16"/>
        <v/>
      </c>
      <c r="AF28" s="70" t="str">
        <f t="shared" si="16"/>
        <v/>
      </c>
      <c r="AG28" s="70" t="str">
        <f t="shared" si="16"/>
        <v/>
      </c>
      <c r="AH28" s="70" t="str">
        <f t="shared" si="17"/>
        <v/>
      </c>
      <c r="AI28" s="70" t="str">
        <f t="shared" si="17"/>
        <v/>
      </c>
      <c r="AJ28" s="70" t="str">
        <f t="shared" si="17"/>
        <v/>
      </c>
      <c r="AK28" s="70" t="str">
        <f t="shared" si="17"/>
        <v/>
      </c>
      <c r="AL28" s="70" t="str">
        <f t="shared" si="17"/>
        <v/>
      </c>
      <c r="AM28" s="70" t="str">
        <f t="shared" si="17"/>
        <v/>
      </c>
      <c r="AN28" s="70" t="str">
        <f t="shared" si="17"/>
        <v/>
      </c>
      <c r="AO28" s="70" t="str">
        <f t="shared" si="17"/>
        <v/>
      </c>
      <c r="AP28" s="70" t="str">
        <f t="shared" si="17"/>
        <v/>
      </c>
      <c r="AQ28" s="70" t="str">
        <f t="shared" si="17"/>
        <v/>
      </c>
      <c r="AR28" s="70" t="str">
        <f t="shared" si="17"/>
        <v/>
      </c>
      <c r="AS28" s="70" t="str">
        <f t="shared" si="17"/>
        <v/>
      </c>
      <c r="AT28" s="70" t="str">
        <f t="shared" si="17"/>
        <v/>
      </c>
      <c r="AU28" s="70" t="str">
        <f t="shared" si="17"/>
        <v/>
      </c>
      <c r="AV28" s="70" t="str">
        <f t="shared" si="17"/>
        <v/>
      </c>
      <c r="AW28" s="70" t="str">
        <f t="shared" si="17"/>
        <v/>
      </c>
      <c r="AX28" s="70" t="str">
        <f t="shared" si="18"/>
        <v/>
      </c>
      <c r="AY28" s="70" t="str">
        <f t="shared" si="18"/>
        <v/>
      </c>
      <c r="AZ28" s="70" t="str">
        <f t="shared" si="18"/>
        <v/>
      </c>
      <c r="BA28" s="70" t="str">
        <f t="shared" si="18"/>
        <v/>
      </c>
      <c r="BB28" s="70" t="str">
        <f t="shared" si="18"/>
        <v/>
      </c>
      <c r="BC28" s="70" t="str">
        <f t="shared" si="18"/>
        <v/>
      </c>
      <c r="BD28" s="70" t="str">
        <f t="shared" si="18"/>
        <v/>
      </c>
      <c r="BE28" s="70" t="str">
        <f t="shared" si="18"/>
        <v/>
      </c>
      <c r="BF28" s="70" t="str">
        <f t="shared" si="18"/>
        <v/>
      </c>
      <c r="BG28" s="70" t="str">
        <f t="shared" si="18"/>
        <v/>
      </c>
      <c r="BH28" s="70" t="str">
        <f t="shared" si="18"/>
        <v/>
      </c>
      <c r="BI28" s="70" t="str">
        <f t="shared" si="18"/>
        <v/>
      </c>
      <c r="BJ28" s="70" t="str">
        <f t="shared" si="18"/>
        <v/>
      </c>
      <c r="BK28" s="70" t="str">
        <f t="shared" si="18"/>
        <v/>
      </c>
      <c r="BL28" s="70" t="str">
        <f t="shared" si="18"/>
        <v/>
      </c>
      <c r="BM28" s="70" t="str">
        <f t="shared" si="18"/>
        <v/>
      </c>
      <c r="BN28" s="70" t="str">
        <f t="shared" si="10"/>
        <v/>
      </c>
      <c r="BO28" s="70" t="str">
        <f t="shared" si="10"/>
        <v/>
      </c>
      <c r="BP28" s="70" t="str">
        <f t="shared" si="10"/>
        <v/>
      </c>
      <c r="BQ28" s="70" t="str">
        <f t="shared" si="10"/>
        <v/>
      </c>
      <c r="BR28" s="70" t="str">
        <f t="shared" si="10"/>
        <v/>
      </c>
      <c r="BS28" s="70" t="str">
        <f t="shared" si="10"/>
        <v/>
      </c>
      <c r="BT28" s="70" t="str">
        <f t="shared" si="10"/>
        <v/>
      </c>
      <c r="BU28" s="70" t="str">
        <f t="shared" si="10"/>
        <v/>
      </c>
      <c r="BV28" s="70" t="str">
        <f t="shared" si="10"/>
        <v/>
      </c>
      <c r="BW28" s="70" t="str">
        <f t="shared" si="10"/>
        <v/>
      </c>
      <c r="BX28" s="70" t="str">
        <f t="shared" si="10"/>
        <v/>
      </c>
      <c r="BY28" s="70" t="str">
        <f t="shared" si="10"/>
        <v/>
      </c>
      <c r="BZ28" s="70" t="str">
        <f t="shared" si="10"/>
        <v/>
      </c>
      <c r="CA28" s="70" t="str">
        <f t="shared" si="10"/>
        <v/>
      </c>
    </row>
  </sheetData>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tabSelected="1" workbookViewId="0">
      <pane xSplit="1" ySplit="8" topLeftCell="B9" activePane="bottomRight" state="frozen"/>
      <selection activeCell="A11" sqref="A11"/>
      <selection pane="topRight" activeCell="A11" sqref="A11"/>
      <selection pane="bottomLeft" activeCell="A11" sqref="A11"/>
      <selection pane="bottomRight" activeCell="A11" sqref="A11"/>
    </sheetView>
  </sheetViews>
  <sheetFormatPr defaultColWidth="8.6328125" defaultRowHeight="14.5" x14ac:dyDescent="0.35"/>
  <cols>
    <col min="1" max="1" width="21.36328125" bestFit="1" customWidth="1"/>
    <col min="3" max="3" width="8" bestFit="1" customWidth="1"/>
    <col min="4" max="4" width="8" style="70" bestFit="1" customWidth="1"/>
  </cols>
  <sheetData>
    <row r="1" spans="1:7" s="70" customFormat="1" x14ac:dyDescent="0.35">
      <c r="A1" s="93" t="s">
        <v>69</v>
      </c>
      <c r="B1" s="93" t="s">
        <v>26</v>
      </c>
    </row>
    <row r="2" spans="1:7" s="70" customFormat="1" x14ac:dyDescent="0.35">
      <c r="A2" s="54" t="s">
        <v>1759</v>
      </c>
      <c r="B2" s="109" t="s">
        <v>1728</v>
      </c>
    </row>
    <row r="3" spans="1:7" x14ac:dyDescent="0.35">
      <c r="A3" s="54" t="s">
        <v>1760</v>
      </c>
      <c r="B3" s="54" t="s">
        <v>1761</v>
      </c>
    </row>
    <row r="4" spans="1:7" s="70" customFormat="1" x14ac:dyDescent="0.35">
      <c r="A4" s="54"/>
      <c r="B4" s="70" t="s">
        <v>1827</v>
      </c>
    </row>
    <row r="5" spans="1:7" s="70" customFormat="1" x14ac:dyDescent="0.35">
      <c r="A5" s="54"/>
      <c r="B5" s="70" t="s">
        <v>1828</v>
      </c>
    </row>
    <row r="6" spans="1:7" s="70" customFormat="1" x14ac:dyDescent="0.35">
      <c r="A6" s="54"/>
      <c r="B6" s="70" t="s">
        <v>1829</v>
      </c>
    </row>
    <row r="7" spans="1:7" s="70" customFormat="1" x14ac:dyDescent="0.35">
      <c r="A7" s="54"/>
      <c r="B7" s="54"/>
      <c r="C7" t="s">
        <v>1685</v>
      </c>
      <c r="D7" s="70" t="s">
        <v>480</v>
      </c>
      <c r="E7" t="s">
        <v>463</v>
      </c>
    </row>
    <row r="8" spans="1:7" s="70" customFormat="1" x14ac:dyDescent="0.35">
      <c r="A8" s="54" t="s">
        <v>1741</v>
      </c>
      <c r="B8" s="54"/>
      <c r="C8" s="54" t="s">
        <v>1743</v>
      </c>
      <c r="D8" s="54" t="s">
        <v>1743</v>
      </c>
      <c r="E8" s="54"/>
      <c r="F8" s="54"/>
    </row>
    <row r="9" spans="1:7" x14ac:dyDescent="0.35">
      <c r="A9" s="54" t="s">
        <v>1742</v>
      </c>
      <c r="B9" s="54"/>
      <c r="C9" s="54"/>
      <c r="E9" s="70"/>
      <c r="F9" s="70"/>
      <c r="G9" s="70"/>
    </row>
    <row r="10" spans="1:7" s="70" customFormat="1" x14ac:dyDescent="0.35">
      <c r="A10" t="s">
        <v>1730</v>
      </c>
      <c r="B10"/>
      <c r="C10">
        <v>0</v>
      </c>
      <c r="D10" s="70">
        <v>0</v>
      </c>
      <c r="E10">
        <v>0</v>
      </c>
      <c r="F10"/>
      <c r="G10"/>
    </row>
    <row r="11" spans="1:7" x14ac:dyDescent="0.35">
      <c r="A11" s="70" t="s">
        <v>1731</v>
      </c>
      <c r="B11" s="70"/>
      <c r="C11" s="70">
        <v>0</v>
      </c>
      <c r="D11" s="70">
        <v>0</v>
      </c>
      <c r="E11" s="70">
        <v>0</v>
      </c>
      <c r="F11" s="70"/>
      <c r="G11" s="70"/>
    </row>
    <row r="12" spans="1:7" x14ac:dyDescent="0.35">
      <c r="A12" t="s">
        <v>1729</v>
      </c>
      <c r="C12" s="70">
        <v>256</v>
      </c>
      <c r="D12" s="70">
        <v>256</v>
      </c>
      <c r="E12" s="70">
        <v>256</v>
      </c>
    </row>
    <row r="13" spans="1:7" x14ac:dyDescent="0.35">
      <c r="A13" t="s">
        <v>1732</v>
      </c>
      <c r="C13">
        <v>513</v>
      </c>
      <c r="D13" s="70">
        <v>513</v>
      </c>
      <c r="E13" s="70"/>
    </row>
    <row r="14" spans="1:7" s="70" customFormat="1" x14ac:dyDescent="0.35">
      <c r="A14" t="s">
        <v>1744</v>
      </c>
      <c r="B14"/>
      <c r="C14" s="70">
        <v>0</v>
      </c>
      <c r="F14"/>
      <c r="G14"/>
    </row>
    <row r="15" spans="1:7" s="70" customFormat="1" x14ac:dyDescent="0.35">
      <c r="A15" s="70" t="s">
        <v>1745</v>
      </c>
      <c r="C15" s="70">
        <v>513</v>
      </c>
      <c r="D15" s="70">
        <v>513</v>
      </c>
    </row>
    <row r="16" spans="1:7" x14ac:dyDescent="0.35">
      <c r="A16" s="70" t="s">
        <v>1747</v>
      </c>
      <c r="B16" s="70"/>
      <c r="C16" s="70">
        <v>-258</v>
      </c>
      <c r="D16" s="70">
        <v>-258</v>
      </c>
      <c r="E16" s="70"/>
      <c r="F16" s="70"/>
      <c r="G16" s="70"/>
    </row>
    <row r="17" spans="1:7" x14ac:dyDescent="0.35">
      <c r="A17" t="s">
        <v>1746</v>
      </c>
      <c r="C17">
        <v>1</v>
      </c>
      <c r="E17" s="70"/>
    </row>
    <row r="18" spans="1:7" s="70" customFormat="1" x14ac:dyDescent="0.35">
      <c r="A18" t="s">
        <v>1749</v>
      </c>
      <c r="B18"/>
      <c r="C18" s="70">
        <v>0</v>
      </c>
      <c r="F18"/>
      <c r="G18"/>
    </row>
    <row r="19" spans="1:7" x14ac:dyDescent="0.35">
      <c r="A19" s="70" t="s">
        <v>1748</v>
      </c>
      <c r="B19" s="70"/>
      <c r="C19" s="70">
        <v>258</v>
      </c>
      <c r="D19" s="70">
        <v>258</v>
      </c>
      <c r="E19" s="70"/>
      <c r="F19" s="70"/>
      <c r="G19" s="70"/>
    </row>
    <row r="20" spans="1:7" s="70" customFormat="1" x14ac:dyDescent="0.35">
      <c r="A20" t="s">
        <v>1733</v>
      </c>
      <c r="B20"/>
      <c r="C20">
        <v>257</v>
      </c>
      <c r="D20" s="70">
        <v>257</v>
      </c>
      <c r="F20"/>
      <c r="G20"/>
    </row>
    <row r="21" spans="1:7" s="70" customFormat="1" x14ac:dyDescent="0.35">
      <c r="A21" s="70" t="s">
        <v>1734</v>
      </c>
      <c r="C21" s="70">
        <v>512</v>
      </c>
      <c r="D21" s="70">
        <v>512</v>
      </c>
    </row>
    <row r="22" spans="1:7" s="70" customFormat="1" x14ac:dyDescent="0.35">
      <c r="A22" s="70" t="s">
        <v>1750</v>
      </c>
    </row>
    <row r="23" spans="1:7" s="70" customFormat="1" x14ac:dyDescent="0.35">
      <c r="A23" s="70" t="s">
        <v>1735</v>
      </c>
      <c r="C23" s="70">
        <v>257</v>
      </c>
      <c r="D23" s="70">
        <v>257</v>
      </c>
    </row>
    <row r="24" spans="1:7" s="70" customFormat="1" x14ac:dyDescent="0.35">
      <c r="A24" s="70" t="s">
        <v>1736</v>
      </c>
      <c r="C24" s="70">
        <v>1</v>
      </c>
      <c r="D24" s="70">
        <v>1</v>
      </c>
    </row>
    <row r="25" spans="1:7" s="70" customFormat="1" x14ac:dyDescent="0.35">
      <c r="A25" s="70" t="s">
        <v>1751</v>
      </c>
      <c r="D25" s="70">
        <v>1</v>
      </c>
    </row>
    <row r="26" spans="1:7" s="70" customFormat="1" x14ac:dyDescent="0.35">
      <c r="A26" s="70" t="s">
        <v>1752</v>
      </c>
      <c r="C26" s="70">
        <v>1</v>
      </c>
    </row>
    <row r="27" spans="1:7" s="70" customFormat="1" x14ac:dyDescent="0.35">
      <c r="A27" s="70" t="s">
        <v>1737</v>
      </c>
      <c r="C27" s="70">
        <v>1</v>
      </c>
      <c r="D27" s="70">
        <v>1</v>
      </c>
    </row>
    <row r="28" spans="1:7" s="70" customFormat="1" x14ac:dyDescent="0.35">
      <c r="A28" s="70" t="s">
        <v>1753</v>
      </c>
    </row>
    <row r="29" spans="1:7" s="70" customFormat="1" x14ac:dyDescent="0.35">
      <c r="A29" s="70" t="s">
        <v>1754</v>
      </c>
      <c r="C29" s="70">
        <v>1</v>
      </c>
      <c r="D29" s="70">
        <v>1</v>
      </c>
    </row>
    <row r="30" spans="1:7" s="70" customFormat="1" x14ac:dyDescent="0.35">
      <c r="A30" s="70" t="s">
        <v>1756</v>
      </c>
    </row>
    <row r="31" spans="1:7" s="70" customFormat="1" x14ac:dyDescent="0.35">
      <c r="A31" s="70" t="s">
        <v>1755</v>
      </c>
      <c r="C31" s="70">
        <v>1</v>
      </c>
      <c r="D31" s="70">
        <v>0</v>
      </c>
    </row>
    <row r="32" spans="1:7" x14ac:dyDescent="0.35">
      <c r="A32" s="70" t="s">
        <v>1757</v>
      </c>
      <c r="B32" s="70"/>
      <c r="C32" s="70"/>
      <c r="E32" s="70"/>
      <c r="F32" s="70"/>
      <c r="G32" s="70"/>
    </row>
    <row r="33" spans="1:6" x14ac:dyDescent="0.35">
      <c r="A33" t="s">
        <v>1758</v>
      </c>
      <c r="C33" s="70">
        <v>0</v>
      </c>
      <c r="D33" s="70">
        <v>0</v>
      </c>
      <c r="E33" s="70"/>
      <c r="F33" s="70"/>
    </row>
    <row r="34" spans="1:6" x14ac:dyDescent="0.35">
      <c r="A34" s="70" t="s">
        <v>1738</v>
      </c>
      <c r="C34">
        <v>1282</v>
      </c>
      <c r="D34" s="70">
        <v>1282</v>
      </c>
      <c r="E34" s="70"/>
      <c r="F34" s="70"/>
    </row>
    <row r="35" spans="1:6" x14ac:dyDescent="0.35">
      <c r="A35" s="70" t="s">
        <v>1738</v>
      </c>
      <c r="C35">
        <v>1282</v>
      </c>
      <c r="D35" s="70">
        <v>1282</v>
      </c>
      <c r="E35" s="70"/>
      <c r="F35" s="70"/>
    </row>
    <row r="36" spans="1:6" x14ac:dyDescent="0.35">
      <c r="A36" s="70" t="s">
        <v>1738</v>
      </c>
      <c r="C36">
        <v>1282</v>
      </c>
      <c r="D36" s="70">
        <v>1282</v>
      </c>
      <c r="E36" s="70"/>
      <c r="F36" s="70"/>
    </row>
    <row r="37" spans="1:6" x14ac:dyDescent="0.35">
      <c r="A37" s="70" t="s">
        <v>1738</v>
      </c>
      <c r="C37">
        <v>1282</v>
      </c>
      <c r="D37" s="70">
        <v>1282</v>
      </c>
      <c r="E37" s="70"/>
      <c r="F37" s="70"/>
    </row>
    <row r="38" spans="1:6" x14ac:dyDescent="0.35">
      <c r="A38" s="70" t="s">
        <v>1738</v>
      </c>
      <c r="C38">
        <v>1282</v>
      </c>
      <c r="D38" s="70">
        <v>1282</v>
      </c>
      <c r="E38" s="70"/>
    </row>
    <row r="39" spans="1:6" x14ac:dyDescent="0.35">
      <c r="A39" s="70" t="s">
        <v>1738</v>
      </c>
      <c r="C39">
        <v>1282</v>
      </c>
      <c r="D39" s="70">
        <v>1282</v>
      </c>
      <c r="E39" s="70"/>
    </row>
    <row r="40" spans="1:6" x14ac:dyDescent="0.35">
      <c r="A40" s="70" t="s">
        <v>1738</v>
      </c>
      <c r="C40">
        <v>1282</v>
      </c>
      <c r="D40" s="70">
        <v>1282</v>
      </c>
      <c r="E40" s="70"/>
    </row>
    <row r="41" spans="1:6" x14ac:dyDescent="0.35">
      <c r="A41" s="70" t="s">
        <v>1738</v>
      </c>
      <c r="C41" s="70">
        <v>1282</v>
      </c>
      <c r="D41" s="70">
        <v>1282</v>
      </c>
      <c r="E41" s="70"/>
    </row>
    <row r="42" spans="1:6" x14ac:dyDescent="0.35">
      <c r="A42" s="70" t="s">
        <v>1738</v>
      </c>
      <c r="C42" s="70">
        <v>1282</v>
      </c>
      <c r="D42" s="70">
        <v>1282</v>
      </c>
      <c r="E42" s="70"/>
    </row>
    <row r="43" spans="1:6" x14ac:dyDescent="0.35">
      <c r="A43" s="70" t="s">
        <v>1738</v>
      </c>
      <c r="C43" s="70">
        <v>1282</v>
      </c>
      <c r="D43" s="70">
        <v>1282</v>
      </c>
      <c r="E43" s="70"/>
    </row>
    <row r="44" spans="1:6" x14ac:dyDescent="0.35">
      <c r="A44" s="70" t="s">
        <v>1738</v>
      </c>
      <c r="C44" s="70">
        <v>1282</v>
      </c>
      <c r="D44" s="70">
        <v>1282</v>
      </c>
      <c r="E44" s="70"/>
    </row>
    <row r="45" spans="1:6" x14ac:dyDescent="0.35">
      <c r="A45" s="70" t="s">
        <v>1738</v>
      </c>
      <c r="C45" s="70">
        <v>1282</v>
      </c>
      <c r="D45" s="70">
        <v>1282</v>
      </c>
      <c r="E45" s="70"/>
    </row>
    <row r="46" spans="1:6" x14ac:dyDescent="0.35">
      <c r="A46" s="70" t="s">
        <v>1738</v>
      </c>
      <c r="C46" s="70">
        <v>1282</v>
      </c>
      <c r="D46" s="70">
        <v>1282</v>
      </c>
      <c r="E46" s="70"/>
    </row>
    <row r="47" spans="1:6" x14ac:dyDescent="0.35">
      <c r="A47" s="70" t="s">
        <v>1738</v>
      </c>
      <c r="C47" s="70">
        <v>1282</v>
      </c>
      <c r="E47" s="70"/>
    </row>
    <row r="48" spans="1:6" x14ac:dyDescent="0.35">
      <c r="A48" s="70" t="s">
        <v>1738</v>
      </c>
      <c r="C48" s="70">
        <v>1282</v>
      </c>
      <c r="E48" s="70"/>
    </row>
    <row r="49" spans="1:5" x14ac:dyDescent="0.35">
      <c r="A49" s="70" t="s">
        <v>1739</v>
      </c>
      <c r="C49">
        <v>0</v>
      </c>
      <c r="E49" s="70"/>
    </row>
    <row r="50" spans="1:5" x14ac:dyDescent="0.35">
      <c r="A50" s="70" t="s">
        <v>1740</v>
      </c>
      <c r="C50">
        <v>0</v>
      </c>
      <c r="E50" s="70"/>
    </row>
    <row r="51" spans="1:5" x14ac:dyDescent="0.35">
      <c r="A51" s="70"/>
    </row>
  </sheetData>
  <pageMargins left="0.7" right="0.7" top="0.75" bottom="0.75" header="0.3" footer="0.3"/>
  <pageSetup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tabSelected="1" workbookViewId="0">
      <selection activeCell="A11" sqref="A11"/>
    </sheetView>
  </sheetViews>
  <sheetFormatPr defaultColWidth="1.6328125" defaultRowHeight="14.5" x14ac:dyDescent="0.35"/>
  <cols>
    <col min="1" max="1" width="3.36328125" style="70" bestFit="1" customWidth="1"/>
    <col min="2" max="2" width="3.36328125" style="70" customWidth="1"/>
    <col min="3" max="3" width="16.6328125" style="70" customWidth="1"/>
    <col min="4" max="16384" width="1.6328125" style="22"/>
  </cols>
  <sheetData>
    <row r="1" spans="1:4" ht="49.5" x14ac:dyDescent="0.35">
      <c r="A1" s="107" t="s">
        <v>846</v>
      </c>
      <c r="B1" s="38" t="s">
        <v>1776</v>
      </c>
      <c r="C1" s="104" t="s">
        <v>1775</v>
      </c>
      <c r="D1" s="54" t="s">
        <v>3035</v>
      </c>
    </row>
    <row r="2" spans="1:4" s="101" customFormat="1" x14ac:dyDescent="0.35">
      <c r="A2" s="98" t="s">
        <v>823</v>
      </c>
      <c r="B2" s="98">
        <v>8</v>
      </c>
      <c r="C2" s="98"/>
      <c r="D2" s="127" t="s">
        <v>3032</v>
      </c>
    </row>
    <row r="3" spans="1:4" x14ac:dyDescent="0.35">
      <c r="A3" s="49">
        <v>1</v>
      </c>
      <c r="B3" s="49">
        <v>1</v>
      </c>
      <c r="C3" s="104" t="s">
        <v>1801</v>
      </c>
    </row>
    <row r="4" spans="1:4" x14ac:dyDescent="0.35">
      <c r="A4" s="49" t="s">
        <v>245</v>
      </c>
      <c r="B4" s="49" t="s">
        <v>245</v>
      </c>
      <c r="C4" s="104" t="s">
        <v>1802</v>
      </c>
    </row>
    <row r="5" spans="1:4" x14ac:dyDescent="0.35">
      <c r="A5" s="49">
        <v>3</v>
      </c>
      <c r="B5" s="49">
        <v>3</v>
      </c>
      <c r="C5" s="104" t="s">
        <v>1803</v>
      </c>
    </row>
    <row r="6" spans="1:4" x14ac:dyDescent="0.35">
      <c r="A6" s="49">
        <v>4</v>
      </c>
      <c r="B6" s="49">
        <v>4</v>
      </c>
      <c r="C6" s="104" t="s">
        <v>1804</v>
      </c>
    </row>
    <row r="7" spans="1:4" s="103" customFormat="1" x14ac:dyDescent="0.35">
      <c r="A7" s="50">
        <v>5</v>
      </c>
      <c r="B7" s="50">
        <v>5</v>
      </c>
      <c r="C7" s="108" t="s">
        <v>1805</v>
      </c>
    </row>
  </sheetData>
  <pageMargins left="0.7" right="0.7" top="0.75" bottom="0.75" header="0.3" footer="0.3"/>
  <pageSetup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36"/>
  <sheetViews>
    <sheetView tabSelected="1" workbookViewId="0">
      <selection activeCell="A11" sqref="A11"/>
    </sheetView>
  </sheetViews>
  <sheetFormatPr defaultColWidth="3.6328125" defaultRowHeight="14.5" x14ac:dyDescent="0.35"/>
  <cols>
    <col min="1" max="1" width="42.54296875" customWidth="1"/>
    <col min="2" max="79" width="1.90625" customWidth="1"/>
  </cols>
  <sheetData>
    <row r="1" spans="1:79" s="70" customFormat="1" x14ac:dyDescent="0.35">
      <c r="A1" s="70" t="s">
        <v>3036</v>
      </c>
    </row>
    <row r="2" spans="1:79" s="70" customFormat="1" x14ac:dyDescent="0.35"/>
    <row r="3" spans="1:79" x14ac:dyDescent="0.35">
      <c r="A3" t="s">
        <v>1807</v>
      </c>
      <c r="B3" t="str">
        <f>IF(FIND("A7",$A3)&lt;3*(COLUMN(B3)-1),"",CHAR(HEX2DEC(MID($A3,3*(COLUMN(B3)-2)+1,2))))</f>
        <v>Y</v>
      </c>
      <c r="C3" s="70" t="str">
        <f t="shared" ref="C3:BN6" si="0">IF(FIND("A7",$A3)&lt;3*(COLUMN(C3)-1),"",CHAR(HEX2DEC(MID($A3,3*(COLUMN(C3)-2)+1,2))))</f>
        <v>o</v>
      </c>
      <c r="D3" s="70" t="str">
        <f t="shared" si="0"/>
        <v>u</v>
      </c>
      <c r="E3" s="70" t="str">
        <f t="shared" si="0"/>
        <v>`</v>
      </c>
      <c r="F3" s="70" t="str">
        <f t="shared" si="0"/>
        <v>r</v>
      </c>
      <c r="G3" s="70" t="str">
        <f t="shared" si="0"/>
        <v>e</v>
      </c>
      <c r="H3" s="70" t="str">
        <f t="shared" si="0"/>
        <v xml:space="preserve"> </v>
      </c>
      <c r="I3" s="70" t="str">
        <f t="shared" si="0"/>
        <v>a</v>
      </c>
      <c r="J3" s="70" t="str">
        <f t="shared" si="0"/>
        <v>t</v>
      </c>
      <c r="K3" s="70" t="str">
        <f t="shared" si="0"/>
        <v xml:space="preserve"> </v>
      </c>
      <c r="L3" s="70" t="str">
        <f t="shared" si="0"/>
        <v>t</v>
      </c>
      <c r="M3" s="70" t="str">
        <f t="shared" si="0"/>
        <v>h</v>
      </c>
      <c r="N3" s="70" t="str">
        <f t="shared" si="0"/>
        <v>e</v>
      </c>
      <c r="O3" s="70" t="str">
        <f t="shared" si="0"/>
        <v xml:space="preserve"> </v>
      </c>
      <c r="P3" s="70" t="str">
        <f t="shared" si="0"/>
        <v>d</v>
      </c>
      <c r="Q3" s="70" t="str">
        <f t="shared" si="0"/>
        <v>e</v>
      </c>
      <c r="R3" s="70" t="str">
        <f t="shared" si="0"/>
        <v>m</v>
      </c>
      <c r="S3" s="70" t="str">
        <f t="shared" si="0"/>
        <v>o</v>
      </c>
      <c r="T3" s="70" t="str">
        <f t="shared" si="0"/>
        <v>l</v>
      </c>
      <c r="U3" s="70" t="str">
        <f t="shared" si="0"/>
        <v>i</v>
      </c>
      <c r="V3" s="70" t="str">
        <f t="shared" si="0"/>
        <v>s</v>
      </c>
      <c r="W3" s="70" t="str">
        <f t="shared" si="0"/>
        <v>h</v>
      </c>
      <c r="X3" s="70" t="str">
        <f t="shared" si="0"/>
        <v>e</v>
      </c>
      <c r="Y3" s="70" t="str">
        <f t="shared" si="0"/>
        <v>d</v>
      </c>
      <c r="Z3" s="70" t="str">
        <f t="shared" si="0"/>
        <v xml:space="preserve"> </v>
      </c>
      <c r="AA3" s="70" t="str">
        <f t="shared" si="0"/>
        <v>i</v>
      </c>
      <c r="AB3" s="70" t="str">
        <f t="shared" si="0"/>
        <v>n</v>
      </c>
      <c r="AC3" s="70" t="str">
        <f t="shared" si="0"/>
        <v>n</v>
      </c>
      <c r="AD3" s="70" t="str">
        <f t="shared" si="0"/>
        <v>.</v>
      </c>
      <c r="AE3" s="70" t="str">
        <f t="shared" si="0"/>
        <v/>
      </c>
      <c r="AF3" s="70" t="str">
        <f t="shared" si="0"/>
        <v/>
      </c>
      <c r="AG3" s="70" t="str">
        <f t="shared" si="0"/>
        <v/>
      </c>
      <c r="AH3" s="70" t="str">
        <f t="shared" si="0"/>
        <v/>
      </c>
      <c r="AI3" s="70" t="str">
        <f t="shared" si="0"/>
        <v/>
      </c>
      <c r="AJ3" s="70" t="str">
        <f t="shared" si="0"/>
        <v/>
      </c>
      <c r="AK3" s="70" t="str">
        <f t="shared" si="0"/>
        <v/>
      </c>
      <c r="AL3" s="70" t="str">
        <f t="shared" si="0"/>
        <v/>
      </c>
      <c r="AM3" s="70" t="str">
        <f t="shared" si="0"/>
        <v/>
      </c>
      <c r="AN3" s="70" t="str">
        <f t="shared" si="0"/>
        <v/>
      </c>
      <c r="AO3" s="70" t="str">
        <f t="shared" si="0"/>
        <v/>
      </c>
      <c r="AP3" s="70" t="str">
        <f t="shared" si="0"/>
        <v/>
      </c>
      <c r="AQ3" s="70" t="str">
        <f t="shared" si="0"/>
        <v/>
      </c>
      <c r="AR3" s="70" t="str">
        <f t="shared" si="0"/>
        <v/>
      </c>
      <c r="AS3" s="70" t="str">
        <f t="shared" si="0"/>
        <v/>
      </c>
      <c r="AT3" s="70" t="str">
        <f t="shared" si="0"/>
        <v/>
      </c>
      <c r="AU3" s="70" t="str">
        <f t="shared" si="0"/>
        <v/>
      </c>
      <c r="AV3" s="70" t="str">
        <f t="shared" si="0"/>
        <v/>
      </c>
      <c r="AW3" s="70" t="str">
        <f t="shared" si="0"/>
        <v/>
      </c>
      <c r="AX3" s="70" t="str">
        <f t="shared" si="0"/>
        <v/>
      </c>
      <c r="AY3" s="70" t="str">
        <f t="shared" si="0"/>
        <v/>
      </c>
      <c r="AZ3" s="70" t="str">
        <f t="shared" si="0"/>
        <v/>
      </c>
      <c r="BA3" s="70" t="str">
        <f t="shared" si="0"/>
        <v/>
      </c>
      <c r="BB3" s="70" t="str">
        <f t="shared" si="0"/>
        <v/>
      </c>
      <c r="BC3" s="70" t="str">
        <f t="shared" si="0"/>
        <v/>
      </c>
      <c r="BD3" s="70" t="str">
        <f t="shared" si="0"/>
        <v/>
      </c>
      <c r="BE3" s="70" t="str">
        <f t="shared" si="0"/>
        <v/>
      </c>
      <c r="BF3" s="70" t="str">
        <f t="shared" si="0"/>
        <v/>
      </c>
      <c r="BG3" s="70" t="str">
        <f t="shared" si="0"/>
        <v/>
      </c>
      <c r="BH3" s="70" t="str">
        <f t="shared" si="0"/>
        <v/>
      </c>
      <c r="BI3" s="70" t="str">
        <f t="shared" si="0"/>
        <v/>
      </c>
      <c r="BJ3" s="70" t="str">
        <f t="shared" si="0"/>
        <v/>
      </c>
      <c r="BK3" s="70" t="str">
        <f t="shared" si="0"/>
        <v/>
      </c>
      <c r="BL3" s="70" t="str">
        <f t="shared" si="0"/>
        <v/>
      </c>
      <c r="BM3" s="70" t="str">
        <f t="shared" si="0"/>
        <v/>
      </c>
      <c r="BN3" s="70" t="str">
        <f t="shared" si="0"/>
        <v/>
      </c>
      <c r="BO3" s="70" t="str">
        <f t="shared" ref="BO3:CA18" si="1">IF(FIND("A7",$A3)&lt;3*(COLUMN(BO3)-1),"",CHAR(HEX2DEC(MID($A3,3*(COLUMN(BO3)-2)+1,2))))</f>
        <v/>
      </c>
      <c r="BP3" s="70" t="str">
        <f t="shared" si="1"/>
        <v/>
      </c>
      <c r="BQ3" s="70" t="str">
        <f t="shared" si="1"/>
        <v/>
      </c>
      <c r="BR3" s="70" t="str">
        <f t="shared" si="1"/>
        <v/>
      </c>
      <c r="BS3" s="70" t="str">
        <f t="shared" si="1"/>
        <v/>
      </c>
      <c r="BT3" s="70" t="str">
        <f t="shared" si="1"/>
        <v/>
      </c>
      <c r="BU3" s="70" t="str">
        <f t="shared" si="1"/>
        <v/>
      </c>
      <c r="BV3" s="70" t="str">
        <f t="shared" si="1"/>
        <v/>
      </c>
      <c r="BW3" s="70" t="str">
        <f t="shared" si="1"/>
        <v/>
      </c>
      <c r="BX3" s="70" t="str">
        <f t="shared" si="1"/>
        <v/>
      </c>
      <c r="BY3" s="70" t="str">
        <f t="shared" si="1"/>
        <v/>
      </c>
      <c r="BZ3" s="70" t="str">
        <f t="shared" si="1"/>
        <v/>
      </c>
      <c r="CA3" s="70" t="str">
        <f t="shared" si="1"/>
        <v/>
      </c>
    </row>
    <row r="4" spans="1:79" x14ac:dyDescent="0.35">
      <c r="A4" t="str">
        <f>MID($A3,FIND("A7 ",$A3)+3,LEN($A3))</f>
        <v>77 65 73 74 20 74 6F 20 4C 61 72 76 69 6E 20 61 6E 64 20 65 61 73 74 20 74 6F 20 4C 61 72 6F 6E 6E 65 73 21 A7 6E 6F 72 74 68 20 74 6F 20 4D 6F 6F 6E 66 69 65 6C 64 20 53 74 61 74 69 6F 6E 20 61 6E 64 20 65 61 73 74 20 74 6F 20 4C 61 72 6F 6E 6E 65 73 21 A7 65 61 73 74 20 74 6F 20 43 61 73 73 69 64 61 21 A7 77 65 73 74 20 74 6F 20 44 65 73 65 72 74 20 46 61 6C 6C 73 20 61 6E 64 20 65 61 73 74 20 74 6F 20 50 65 72 64 69 64 61 21 A7 65 61 73 74 20 74 6F 20 46 61 69 6E 76 69 6C 21 A7 65 61 73 74 20 74 6F 20 44 65 61 74 68 73 74 6F 6E 65 20 53 74 61 74 69 6F 6E 21 A7 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4" s="70" t="str">
        <f>IF(FIND("A7",$A4)&lt;3*(COLUMN(B4)-1),"",CHAR(HEX2DEC(MID($A4,3*(COLUMN(B4)-2)+1,2))))</f>
        <v>w</v>
      </c>
      <c r="C4" s="70" t="str">
        <f t="shared" si="0"/>
        <v>e</v>
      </c>
      <c r="D4" s="70" t="str">
        <f t="shared" si="0"/>
        <v>s</v>
      </c>
      <c r="E4" s="70" t="str">
        <f t="shared" si="0"/>
        <v>t</v>
      </c>
      <c r="F4" s="70" t="str">
        <f t="shared" si="0"/>
        <v xml:space="preserve"> </v>
      </c>
      <c r="G4" s="70" t="str">
        <f t="shared" si="0"/>
        <v>t</v>
      </c>
      <c r="H4" s="70" t="str">
        <f t="shared" si="0"/>
        <v>o</v>
      </c>
      <c r="I4" s="70" t="str">
        <f t="shared" si="0"/>
        <v xml:space="preserve"> </v>
      </c>
      <c r="J4" s="70" t="str">
        <f t="shared" si="0"/>
        <v>L</v>
      </c>
      <c r="K4" s="70" t="str">
        <f t="shared" si="0"/>
        <v>a</v>
      </c>
      <c r="L4" s="70" t="str">
        <f t="shared" si="0"/>
        <v>r</v>
      </c>
      <c r="M4" s="70" t="str">
        <f t="shared" si="0"/>
        <v>v</v>
      </c>
      <c r="N4" s="70" t="str">
        <f t="shared" si="0"/>
        <v>i</v>
      </c>
      <c r="O4" s="70" t="str">
        <f t="shared" si="0"/>
        <v>n</v>
      </c>
      <c r="P4" s="70" t="str">
        <f t="shared" si="0"/>
        <v xml:space="preserve"> </v>
      </c>
      <c r="Q4" s="70" t="str">
        <f t="shared" si="0"/>
        <v>a</v>
      </c>
      <c r="R4" s="70" t="str">
        <f t="shared" si="0"/>
        <v>n</v>
      </c>
      <c r="S4" s="70" t="str">
        <f t="shared" si="0"/>
        <v>d</v>
      </c>
      <c r="T4" s="70" t="str">
        <f t="shared" si="0"/>
        <v xml:space="preserve"> </v>
      </c>
      <c r="U4" s="70" t="str">
        <f t="shared" si="0"/>
        <v>e</v>
      </c>
      <c r="V4" s="70" t="str">
        <f t="shared" si="0"/>
        <v>a</v>
      </c>
      <c r="W4" s="70" t="str">
        <f t="shared" si="0"/>
        <v>s</v>
      </c>
      <c r="X4" s="70" t="str">
        <f t="shared" si="0"/>
        <v>t</v>
      </c>
      <c r="Y4" s="70" t="str">
        <f t="shared" si="0"/>
        <v xml:space="preserve"> </v>
      </c>
      <c r="Z4" s="70" t="str">
        <f t="shared" si="0"/>
        <v>t</v>
      </c>
      <c r="AA4" s="70" t="str">
        <f t="shared" si="0"/>
        <v>o</v>
      </c>
      <c r="AB4" s="70" t="str">
        <f t="shared" si="0"/>
        <v xml:space="preserve"> </v>
      </c>
      <c r="AC4" s="70" t="str">
        <f t="shared" si="0"/>
        <v>L</v>
      </c>
      <c r="AD4" s="70" t="str">
        <f t="shared" si="0"/>
        <v>a</v>
      </c>
      <c r="AE4" s="70" t="str">
        <f t="shared" si="0"/>
        <v>r</v>
      </c>
      <c r="AF4" s="70" t="str">
        <f t="shared" si="0"/>
        <v>o</v>
      </c>
      <c r="AG4" s="70" t="str">
        <f t="shared" si="0"/>
        <v>n</v>
      </c>
      <c r="AH4" s="70" t="str">
        <f t="shared" si="0"/>
        <v>n</v>
      </c>
      <c r="AI4" s="70" t="str">
        <f t="shared" si="0"/>
        <v>e</v>
      </c>
      <c r="AJ4" s="70" t="str">
        <f t="shared" si="0"/>
        <v>s</v>
      </c>
      <c r="AK4" s="70" t="str">
        <f t="shared" si="0"/>
        <v>!</v>
      </c>
      <c r="AL4" s="70" t="str">
        <f t="shared" si="0"/>
        <v/>
      </c>
      <c r="AM4" s="70" t="str">
        <f t="shared" si="0"/>
        <v/>
      </c>
      <c r="AN4" s="70" t="str">
        <f t="shared" si="0"/>
        <v/>
      </c>
      <c r="AO4" s="70" t="str">
        <f t="shared" si="0"/>
        <v/>
      </c>
      <c r="AP4" s="70" t="str">
        <f t="shared" si="0"/>
        <v/>
      </c>
      <c r="AQ4" s="70" t="str">
        <f t="shared" si="0"/>
        <v/>
      </c>
      <c r="AR4" s="70" t="str">
        <f t="shared" si="0"/>
        <v/>
      </c>
      <c r="AS4" s="70" t="str">
        <f t="shared" si="0"/>
        <v/>
      </c>
      <c r="AT4" s="70" t="str">
        <f t="shared" si="0"/>
        <v/>
      </c>
      <c r="AU4" s="70" t="str">
        <f t="shared" si="0"/>
        <v/>
      </c>
      <c r="AV4" s="70" t="str">
        <f t="shared" si="0"/>
        <v/>
      </c>
      <c r="AW4" s="70" t="str">
        <f t="shared" si="0"/>
        <v/>
      </c>
      <c r="AX4" s="70" t="str">
        <f t="shared" si="0"/>
        <v/>
      </c>
      <c r="AY4" s="70" t="str">
        <f t="shared" si="0"/>
        <v/>
      </c>
      <c r="AZ4" s="70" t="str">
        <f t="shared" si="0"/>
        <v/>
      </c>
      <c r="BA4" s="70" t="str">
        <f t="shared" si="0"/>
        <v/>
      </c>
      <c r="BB4" s="70" t="str">
        <f t="shared" si="0"/>
        <v/>
      </c>
      <c r="BC4" s="70" t="str">
        <f t="shared" si="0"/>
        <v/>
      </c>
      <c r="BD4" s="70" t="str">
        <f t="shared" si="0"/>
        <v/>
      </c>
      <c r="BE4" s="70" t="str">
        <f t="shared" si="0"/>
        <v/>
      </c>
      <c r="BF4" s="70" t="str">
        <f t="shared" si="0"/>
        <v/>
      </c>
      <c r="BG4" s="70" t="str">
        <f t="shared" si="0"/>
        <v/>
      </c>
      <c r="BH4" s="70" t="str">
        <f t="shared" si="0"/>
        <v/>
      </c>
      <c r="BI4" s="70" t="str">
        <f t="shared" si="0"/>
        <v/>
      </c>
      <c r="BJ4" s="70" t="str">
        <f t="shared" si="0"/>
        <v/>
      </c>
      <c r="BK4" s="70" t="str">
        <f t="shared" si="0"/>
        <v/>
      </c>
      <c r="BL4" s="70" t="str">
        <f t="shared" si="0"/>
        <v/>
      </c>
      <c r="BM4" s="70" t="str">
        <f t="shared" si="0"/>
        <v/>
      </c>
      <c r="BN4" s="70" t="str">
        <f t="shared" si="0"/>
        <v/>
      </c>
      <c r="BO4" s="70" t="str">
        <f t="shared" si="1"/>
        <v/>
      </c>
      <c r="BP4" s="70" t="str">
        <f t="shared" si="1"/>
        <v/>
      </c>
      <c r="BQ4" s="70" t="str">
        <f t="shared" si="1"/>
        <v/>
      </c>
      <c r="BR4" s="70" t="str">
        <f t="shared" si="1"/>
        <v/>
      </c>
      <c r="BS4" s="70" t="str">
        <f t="shared" si="1"/>
        <v/>
      </c>
      <c r="BT4" s="70" t="str">
        <f t="shared" si="1"/>
        <v/>
      </c>
      <c r="BU4" s="70" t="str">
        <f t="shared" si="1"/>
        <v/>
      </c>
      <c r="BV4" s="70" t="str">
        <f t="shared" si="1"/>
        <v/>
      </c>
      <c r="BW4" s="70" t="str">
        <f t="shared" si="1"/>
        <v/>
      </c>
      <c r="BX4" s="70" t="str">
        <f t="shared" si="1"/>
        <v/>
      </c>
      <c r="BY4" s="70" t="str">
        <f t="shared" si="1"/>
        <v/>
      </c>
      <c r="BZ4" s="70" t="str">
        <f t="shared" si="1"/>
        <v/>
      </c>
      <c r="CA4" s="70" t="str">
        <f t="shared" si="1"/>
        <v/>
      </c>
    </row>
    <row r="5" spans="1:79" s="70" customFormat="1" x14ac:dyDescent="0.35">
      <c r="A5" s="70" t="str">
        <f t="shared" ref="A5:A36" si="2">MID($A4,FIND("A7 ",$A4)+3,LEN($A4))</f>
        <v>6E 6F 72 74 68 20 74 6F 20 4D 6F 6F 6E 66 69 65 6C 64 20 53 74 61 74 69 6F 6E 20 61 6E 64 20 65 61 73 74 20 74 6F 20 4C 61 72 6F 6E 6E 65 73 21 A7 65 61 73 74 20 74 6F 20 43 61 73 73 69 64 61 21 A7 77 65 73 74 20 74 6F 20 44 65 73 65 72 74 20 46 61 6C 6C 73 20 61 6E 64 20 65 61 73 74 20 74 6F 20 50 65 72 64 69 64 61 21 A7 65 61 73 74 20 74 6F 20 46 61 69 6E 76 69 6C 21 A7 65 61 73 74 20 74 6F 20 44 65 61 74 68 73 74 6F 6E 65 20 53 74 61 74 69 6F 6E 21 A7 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5" s="70" t="str">
        <f t="shared" ref="B5:Q26" si="3">IF(FIND("A7",$A5)&lt;3*(COLUMN(B5)-1),"",CHAR(HEX2DEC(MID($A5,3*(COLUMN(B5)-2)+1,2))))</f>
        <v>n</v>
      </c>
      <c r="C5" s="70" t="str">
        <f t="shared" si="0"/>
        <v>o</v>
      </c>
      <c r="D5" s="70" t="str">
        <f t="shared" si="0"/>
        <v>r</v>
      </c>
      <c r="E5" s="70" t="str">
        <f t="shared" si="0"/>
        <v>t</v>
      </c>
      <c r="F5" s="70" t="str">
        <f t="shared" si="0"/>
        <v>h</v>
      </c>
      <c r="G5" s="70" t="str">
        <f t="shared" si="0"/>
        <v xml:space="preserve"> </v>
      </c>
      <c r="H5" s="70" t="str">
        <f t="shared" si="0"/>
        <v>t</v>
      </c>
      <c r="I5" s="70" t="str">
        <f t="shared" si="0"/>
        <v>o</v>
      </c>
      <c r="J5" s="70" t="str">
        <f t="shared" si="0"/>
        <v xml:space="preserve"> </v>
      </c>
      <c r="K5" s="70" t="str">
        <f t="shared" si="0"/>
        <v>M</v>
      </c>
      <c r="L5" s="70" t="str">
        <f t="shared" si="0"/>
        <v>o</v>
      </c>
      <c r="M5" s="70" t="str">
        <f t="shared" si="0"/>
        <v>o</v>
      </c>
      <c r="N5" s="70" t="str">
        <f t="shared" si="0"/>
        <v>n</v>
      </c>
      <c r="O5" s="70" t="str">
        <f t="shared" si="0"/>
        <v>f</v>
      </c>
      <c r="P5" s="70" t="str">
        <f t="shared" si="0"/>
        <v>i</v>
      </c>
      <c r="Q5" s="70" t="str">
        <f t="shared" si="0"/>
        <v>e</v>
      </c>
      <c r="R5" s="70" t="str">
        <f t="shared" si="0"/>
        <v>l</v>
      </c>
      <c r="S5" s="70" t="str">
        <f t="shared" si="0"/>
        <v>d</v>
      </c>
      <c r="T5" s="70" t="str">
        <f t="shared" si="0"/>
        <v xml:space="preserve"> </v>
      </c>
      <c r="U5" s="70" t="str">
        <f t="shared" si="0"/>
        <v>S</v>
      </c>
      <c r="V5" s="70" t="str">
        <f t="shared" si="0"/>
        <v>t</v>
      </c>
      <c r="W5" s="70" t="str">
        <f t="shared" si="0"/>
        <v>a</v>
      </c>
      <c r="X5" s="70" t="str">
        <f t="shared" si="0"/>
        <v>t</v>
      </c>
      <c r="Y5" s="70" t="str">
        <f t="shared" si="0"/>
        <v>i</v>
      </c>
      <c r="Z5" s="70" t="str">
        <f t="shared" si="0"/>
        <v>o</v>
      </c>
      <c r="AA5" s="70" t="str">
        <f t="shared" si="0"/>
        <v>n</v>
      </c>
      <c r="AB5" s="70" t="str">
        <f t="shared" si="0"/>
        <v xml:space="preserve"> </v>
      </c>
      <c r="AC5" s="70" t="str">
        <f t="shared" si="0"/>
        <v>a</v>
      </c>
      <c r="AD5" s="70" t="str">
        <f t="shared" si="0"/>
        <v>n</v>
      </c>
      <c r="AE5" s="70" t="str">
        <f t="shared" si="0"/>
        <v>d</v>
      </c>
      <c r="AF5" s="70" t="str">
        <f t="shared" si="0"/>
        <v xml:space="preserve"> </v>
      </c>
      <c r="AG5" s="70" t="str">
        <f t="shared" si="0"/>
        <v>e</v>
      </c>
      <c r="AH5" s="70" t="str">
        <f t="shared" si="0"/>
        <v>a</v>
      </c>
      <c r="AI5" s="70" t="str">
        <f t="shared" si="0"/>
        <v>s</v>
      </c>
      <c r="AJ5" s="70" t="str">
        <f t="shared" si="0"/>
        <v>t</v>
      </c>
      <c r="AK5" s="70" t="str">
        <f t="shared" si="0"/>
        <v xml:space="preserve"> </v>
      </c>
      <c r="AL5" s="70" t="str">
        <f t="shared" si="0"/>
        <v>t</v>
      </c>
      <c r="AM5" s="70" t="str">
        <f t="shared" si="0"/>
        <v>o</v>
      </c>
      <c r="AN5" s="70" t="str">
        <f t="shared" si="0"/>
        <v xml:space="preserve"> </v>
      </c>
      <c r="AO5" s="70" t="str">
        <f t="shared" si="0"/>
        <v>L</v>
      </c>
      <c r="AP5" s="70" t="str">
        <f t="shared" si="0"/>
        <v>a</v>
      </c>
      <c r="AQ5" s="70" t="str">
        <f t="shared" si="0"/>
        <v>r</v>
      </c>
      <c r="AR5" s="70" t="str">
        <f t="shared" si="0"/>
        <v>o</v>
      </c>
      <c r="AS5" s="70" t="str">
        <f t="shared" si="0"/>
        <v>n</v>
      </c>
      <c r="AT5" s="70" t="str">
        <f t="shared" si="0"/>
        <v>n</v>
      </c>
      <c r="AU5" s="70" t="str">
        <f t="shared" si="0"/>
        <v>e</v>
      </c>
      <c r="AV5" s="70" t="str">
        <f t="shared" si="0"/>
        <v>s</v>
      </c>
      <c r="AW5" s="70" t="str">
        <f t="shared" si="0"/>
        <v>!</v>
      </c>
      <c r="AX5" s="70" t="str">
        <f t="shared" si="0"/>
        <v/>
      </c>
      <c r="AY5" s="70" t="str">
        <f t="shared" si="0"/>
        <v/>
      </c>
      <c r="AZ5" s="70" t="str">
        <f t="shared" si="0"/>
        <v/>
      </c>
      <c r="BA5" s="70" t="str">
        <f t="shared" si="0"/>
        <v/>
      </c>
      <c r="BB5" s="70" t="str">
        <f t="shared" si="0"/>
        <v/>
      </c>
      <c r="BC5" s="70" t="str">
        <f t="shared" si="0"/>
        <v/>
      </c>
      <c r="BD5" s="70" t="str">
        <f t="shared" si="0"/>
        <v/>
      </c>
      <c r="BE5" s="70" t="str">
        <f t="shared" si="0"/>
        <v/>
      </c>
      <c r="BF5" s="70" t="str">
        <f t="shared" si="0"/>
        <v/>
      </c>
      <c r="BG5" s="70" t="str">
        <f t="shared" si="0"/>
        <v/>
      </c>
      <c r="BH5" s="70" t="str">
        <f t="shared" si="0"/>
        <v/>
      </c>
      <c r="BI5" s="70" t="str">
        <f t="shared" si="0"/>
        <v/>
      </c>
      <c r="BJ5" s="70" t="str">
        <f t="shared" si="0"/>
        <v/>
      </c>
      <c r="BK5" s="70" t="str">
        <f t="shared" si="0"/>
        <v/>
      </c>
      <c r="BL5" s="70" t="str">
        <f t="shared" si="0"/>
        <v/>
      </c>
      <c r="BM5" s="70" t="str">
        <f t="shared" si="0"/>
        <v/>
      </c>
      <c r="BN5" s="70" t="str">
        <f t="shared" si="0"/>
        <v/>
      </c>
      <c r="BO5" s="70" t="str">
        <f t="shared" si="1"/>
        <v/>
      </c>
      <c r="BP5" s="70" t="str">
        <f t="shared" si="1"/>
        <v/>
      </c>
      <c r="BQ5" s="70" t="str">
        <f t="shared" si="1"/>
        <v/>
      </c>
      <c r="BR5" s="70" t="str">
        <f t="shared" si="1"/>
        <v/>
      </c>
      <c r="BS5" s="70" t="str">
        <f t="shared" si="1"/>
        <v/>
      </c>
      <c r="BT5" s="70" t="str">
        <f t="shared" si="1"/>
        <v/>
      </c>
      <c r="BU5" s="70" t="str">
        <f t="shared" si="1"/>
        <v/>
      </c>
      <c r="BV5" s="70" t="str">
        <f t="shared" si="1"/>
        <v/>
      </c>
      <c r="BW5" s="70" t="str">
        <f t="shared" si="1"/>
        <v/>
      </c>
      <c r="BX5" s="70" t="str">
        <f t="shared" si="1"/>
        <v/>
      </c>
      <c r="BY5" s="70" t="str">
        <f t="shared" si="1"/>
        <v/>
      </c>
      <c r="BZ5" s="70" t="str">
        <f t="shared" si="1"/>
        <v/>
      </c>
      <c r="CA5" s="70" t="str">
        <f t="shared" si="1"/>
        <v/>
      </c>
    </row>
    <row r="6" spans="1:79" s="70" customFormat="1" x14ac:dyDescent="0.35">
      <c r="A6" s="70" t="str">
        <f t="shared" si="2"/>
        <v>65 61 73 74 20 74 6F 20 43 61 73 73 69 64 61 21 A7 77 65 73 74 20 74 6F 20 44 65 73 65 72 74 20 46 61 6C 6C 73 20 61 6E 64 20 65 61 73 74 20 74 6F 20 50 65 72 64 69 64 61 21 A7 65 61 73 74 20 74 6F 20 46 61 69 6E 76 69 6C 21 A7 65 61 73 74 20 74 6F 20 44 65 61 74 68 73 74 6F 6E 65 20 53 74 61 74 69 6F 6E 21 A7 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6" s="70" t="str">
        <f t="shared" si="3"/>
        <v>e</v>
      </c>
      <c r="C6" s="70" t="str">
        <f t="shared" si="0"/>
        <v>a</v>
      </c>
      <c r="D6" s="70" t="str">
        <f t="shared" si="0"/>
        <v>s</v>
      </c>
      <c r="E6" s="70" t="str">
        <f t="shared" si="0"/>
        <v>t</v>
      </c>
      <c r="F6" s="70" t="str">
        <f t="shared" si="0"/>
        <v xml:space="preserve"> </v>
      </c>
      <c r="G6" s="70" t="str">
        <f t="shared" si="0"/>
        <v>t</v>
      </c>
      <c r="H6" s="70" t="str">
        <f t="shared" si="0"/>
        <v>o</v>
      </c>
      <c r="I6" s="70" t="str">
        <f t="shared" si="0"/>
        <v xml:space="preserve"> </v>
      </c>
      <c r="J6" s="70" t="str">
        <f t="shared" si="0"/>
        <v>C</v>
      </c>
      <c r="K6" s="70" t="str">
        <f t="shared" si="0"/>
        <v>a</v>
      </c>
      <c r="L6" s="70" t="str">
        <f t="shared" si="0"/>
        <v>s</v>
      </c>
      <c r="M6" s="70" t="str">
        <f t="shared" si="0"/>
        <v>s</v>
      </c>
      <c r="N6" s="70" t="str">
        <f t="shared" si="0"/>
        <v>i</v>
      </c>
      <c r="O6" s="70" t="str">
        <f t="shared" si="0"/>
        <v>d</v>
      </c>
      <c r="P6" s="70" t="str">
        <f t="shared" si="0"/>
        <v>a</v>
      </c>
      <c r="Q6" s="70" t="str">
        <f t="shared" si="0"/>
        <v>!</v>
      </c>
      <c r="R6" s="70" t="str">
        <f t="shared" si="0"/>
        <v/>
      </c>
      <c r="S6" s="70" t="str">
        <f t="shared" si="0"/>
        <v/>
      </c>
      <c r="T6" s="70" t="str">
        <f t="shared" si="0"/>
        <v/>
      </c>
      <c r="U6" s="70" t="str">
        <f t="shared" si="0"/>
        <v/>
      </c>
      <c r="V6" s="70" t="str">
        <f t="shared" si="0"/>
        <v/>
      </c>
      <c r="W6" s="70" t="str">
        <f t="shared" si="0"/>
        <v/>
      </c>
      <c r="X6" s="70" t="str">
        <f t="shared" si="0"/>
        <v/>
      </c>
      <c r="Y6" s="70" t="str">
        <f t="shared" si="0"/>
        <v/>
      </c>
      <c r="Z6" s="70" t="str">
        <f t="shared" si="0"/>
        <v/>
      </c>
      <c r="AA6" s="70" t="str">
        <f t="shared" si="0"/>
        <v/>
      </c>
      <c r="AB6" s="70" t="str">
        <f t="shared" si="0"/>
        <v/>
      </c>
      <c r="AC6" s="70" t="str">
        <f t="shared" si="0"/>
        <v/>
      </c>
      <c r="AD6" s="70" t="str">
        <f t="shared" si="0"/>
        <v/>
      </c>
      <c r="AE6" s="70" t="str">
        <f t="shared" si="0"/>
        <v/>
      </c>
      <c r="AF6" s="70" t="str">
        <f t="shared" si="0"/>
        <v/>
      </c>
      <c r="AG6" s="70" t="str">
        <f t="shared" si="0"/>
        <v/>
      </c>
      <c r="AH6" s="70" t="str">
        <f t="shared" si="0"/>
        <v/>
      </c>
      <c r="AI6" s="70" t="str">
        <f t="shared" si="0"/>
        <v/>
      </c>
      <c r="AJ6" s="70" t="str">
        <f t="shared" si="0"/>
        <v/>
      </c>
      <c r="AK6" s="70" t="str">
        <f t="shared" si="0"/>
        <v/>
      </c>
      <c r="AL6" s="70" t="str">
        <f t="shared" si="0"/>
        <v/>
      </c>
      <c r="AM6" s="70" t="str">
        <f t="shared" si="0"/>
        <v/>
      </c>
      <c r="AN6" s="70" t="str">
        <f t="shared" si="0"/>
        <v/>
      </c>
      <c r="AO6" s="70" t="str">
        <f t="shared" si="0"/>
        <v/>
      </c>
      <c r="AP6" s="70" t="str">
        <f t="shared" si="0"/>
        <v/>
      </c>
      <c r="AQ6" s="70" t="str">
        <f t="shared" si="0"/>
        <v/>
      </c>
      <c r="AR6" s="70" t="str">
        <f t="shared" si="0"/>
        <v/>
      </c>
      <c r="AS6" s="70" t="str">
        <f t="shared" si="0"/>
        <v/>
      </c>
      <c r="AT6" s="70" t="str">
        <f t="shared" si="0"/>
        <v/>
      </c>
      <c r="AU6" s="70" t="str">
        <f t="shared" si="0"/>
        <v/>
      </c>
      <c r="AV6" s="70" t="str">
        <f t="shared" si="0"/>
        <v/>
      </c>
      <c r="AW6" s="70" t="str">
        <f t="shared" si="0"/>
        <v/>
      </c>
      <c r="AX6" s="70" t="str">
        <f t="shared" si="0"/>
        <v/>
      </c>
      <c r="AY6" s="70" t="str">
        <f t="shared" si="0"/>
        <v/>
      </c>
      <c r="AZ6" s="70" t="str">
        <f t="shared" si="0"/>
        <v/>
      </c>
      <c r="BA6" s="70" t="str">
        <f t="shared" si="0"/>
        <v/>
      </c>
      <c r="BB6" s="70" t="str">
        <f t="shared" si="0"/>
        <v/>
      </c>
      <c r="BC6" s="70" t="str">
        <f t="shared" si="0"/>
        <v/>
      </c>
      <c r="BD6" s="70" t="str">
        <f t="shared" si="0"/>
        <v/>
      </c>
      <c r="BE6" s="70" t="str">
        <f t="shared" si="0"/>
        <v/>
      </c>
      <c r="BF6" s="70" t="str">
        <f t="shared" si="0"/>
        <v/>
      </c>
      <c r="BG6" s="70" t="str">
        <f t="shared" si="0"/>
        <v/>
      </c>
      <c r="BH6" s="70" t="str">
        <f t="shared" si="0"/>
        <v/>
      </c>
      <c r="BI6" s="70" t="str">
        <f t="shared" si="0"/>
        <v/>
      </c>
      <c r="BJ6" s="70" t="str">
        <f t="shared" si="0"/>
        <v/>
      </c>
      <c r="BK6" s="70" t="str">
        <f t="shared" si="0"/>
        <v/>
      </c>
      <c r="BL6" s="70" t="str">
        <f t="shared" si="0"/>
        <v/>
      </c>
      <c r="BM6" s="70" t="str">
        <f t="shared" si="0"/>
        <v/>
      </c>
      <c r="BN6" s="70" t="str">
        <f t="shared" ref="C6:BN10" si="4">IF(FIND("A7",$A6)&lt;3*(COLUMN(BN6)-1),"",CHAR(HEX2DEC(MID($A6,3*(COLUMN(BN6)-2)+1,2))))</f>
        <v/>
      </c>
      <c r="BO6" s="70" t="str">
        <f t="shared" si="1"/>
        <v/>
      </c>
      <c r="BP6" s="70" t="str">
        <f t="shared" si="1"/>
        <v/>
      </c>
      <c r="BQ6" s="70" t="str">
        <f t="shared" si="1"/>
        <v/>
      </c>
      <c r="BR6" s="70" t="str">
        <f t="shared" si="1"/>
        <v/>
      </c>
      <c r="BS6" s="70" t="str">
        <f t="shared" si="1"/>
        <v/>
      </c>
      <c r="BT6" s="70" t="str">
        <f t="shared" si="1"/>
        <v/>
      </c>
      <c r="BU6" s="70" t="str">
        <f t="shared" si="1"/>
        <v/>
      </c>
      <c r="BV6" s="70" t="str">
        <f t="shared" si="1"/>
        <v/>
      </c>
      <c r="BW6" s="70" t="str">
        <f t="shared" si="1"/>
        <v/>
      </c>
      <c r="BX6" s="70" t="str">
        <f t="shared" si="1"/>
        <v/>
      </c>
      <c r="BY6" s="70" t="str">
        <f t="shared" si="1"/>
        <v/>
      </c>
      <c r="BZ6" s="70" t="str">
        <f t="shared" si="1"/>
        <v/>
      </c>
      <c r="CA6" s="70" t="str">
        <f t="shared" si="1"/>
        <v/>
      </c>
    </row>
    <row r="7" spans="1:79" s="70" customFormat="1" x14ac:dyDescent="0.35">
      <c r="A7" s="70" t="str">
        <f t="shared" si="2"/>
        <v>77 65 73 74 20 74 6F 20 44 65 73 65 72 74 20 46 61 6C 6C 73 20 61 6E 64 20 65 61 73 74 20 74 6F 20 50 65 72 64 69 64 61 21 A7 65 61 73 74 20 74 6F 20 46 61 69 6E 76 69 6C 21 A7 65 61 73 74 20 74 6F 20 44 65 61 74 68 73 74 6F 6E 65 20 53 74 61 74 69 6F 6E 21 A7 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7" s="70" t="str">
        <f t="shared" si="3"/>
        <v>w</v>
      </c>
      <c r="C7" s="70" t="str">
        <f t="shared" si="4"/>
        <v>e</v>
      </c>
      <c r="D7" s="70" t="str">
        <f t="shared" si="4"/>
        <v>s</v>
      </c>
      <c r="E7" s="70" t="str">
        <f t="shared" si="4"/>
        <v>t</v>
      </c>
      <c r="F7" s="70" t="str">
        <f t="shared" si="4"/>
        <v xml:space="preserve"> </v>
      </c>
      <c r="G7" s="70" t="str">
        <f t="shared" si="4"/>
        <v>t</v>
      </c>
      <c r="H7" s="70" t="str">
        <f t="shared" si="4"/>
        <v>o</v>
      </c>
      <c r="I7" s="70" t="str">
        <f t="shared" si="4"/>
        <v xml:space="preserve"> </v>
      </c>
      <c r="J7" s="70" t="str">
        <f t="shared" si="4"/>
        <v>D</v>
      </c>
      <c r="K7" s="70" t="str">
        <f t="shared" si="4"/>
        <v>e</v>
      </c>
      <c r="L7" s="70" t="str">
        <f t="shared" si="4"/>
        <v>s</v>
      </c>
      <c r="M7" s="70" t="str">
        <f t="shared" si="4"/>
        <v>e</v>
      </c>
      <c r="N7" s="70" t="str">
        <f t="shared" si="4"/>
        <v>r</v>
      </c>
      <c r="O7" s="70" t="str">
        <f t="shared" si="4"/>
        <v>t</v>
      </c>
      <c r="P7" s="70" t="str">
        <f t="shared" si="4"/>
        <v xml:space="preserve"> </v>
      </c>
      <c r="Q7" s="70" t="str">
        <f t="shared" si="4"/>
        <v>F</v>
      </c>
      <c r="R7" s="70" t="str">
        <f t="shared" si="4"/>
        <v>a</v>
      </c>
      <c r="S7" s="70" t="str">
        <f t="shared" si="4"/>
        <v>l</v>
      </c>
      <c r="T7" s="70" t="str">
        <f t="shared" si="4"/>
        <v>l</v>
      </c>
      <c r="U7" s="70" t="str">
        <f t="shared" si="4"/>
        <v>s</v>
      </c>
      <c r="V7" s="70" t="str">
        <f t="shared" si="4"/>
        <v xml:space="preserve"> </v>
      </c>
      <c r="W7" s="70" t="str">
        <f t="shared" si="4"/>
        <v>a</v>
      </c>
      <c r="X7" s="70" t="str">
        <f t="shared" si="4"/>
        <v>n</v>
      </c>
      <c r="Y7" s="70" t="str">
        <f t="shared" si="4"/>
        <v>d</v>
      </c>
      <c r="Z7" s="70" t="str">
        <f t="shared" si="4"/>
        <v xml:space="preserve"> </v>
      </c>
      <c r="AA7" s="70" t="str">
        <f t="shared" si="4"/>
        <v>e</v>
      </c>
      <c r="AB7" s="70" t="str">
        <f t="shared" si="4"/>
        <v>a</v>
      </c>
      <c r="AC7" s="70" t="str">
        <f t="shared" si="4"/>
        <v>s</v>
      </c>
      <c r="AD7" s="70" t="str">
        <f t="shared" si="4"/>
        <v>t</v>
      </c>
      <c r="AE7" s="70" t="str">
        <f t="shared" si="4"/>
        <v xml:space="preserve"> </v>
      </c>
      <c r="AF7" s="70" t="str">
        <f t="shared" si="4"/>
        <v>t</v>
      </c>
      <c r="AG7" s="70" t="str">
        <f t="shared" si="4"/>
        <v>o</v>
      </c>
      <c r="AH7" s="70" t="str">
        <f t="shared" si="4"/>
        <v xml:space="preserve"> </v>
      </c>
      <c r="AI7" s="70" t="str">
        <f t="shared" si="4"/>
        <v>P</v>
      </c>
      <c r="AJ7" s="70" t="str">
        <f t="shared" si="4"/>
        <v>e</v>
      </c>
      <c r="AK7" s="70" t="str">
        <f t="shared" si="4"/>
        <v>r</v>
      </c>
      <c r="AL7" s="70" t="str">
        <f t="shared" si="4"/>
        <v>d</v>
      </c>
      <c r="AM7" s="70" t="str">
        <f t="shared" si="4"/>
        <v>i</v>
      </c>
      <c r="AN7" s="70" t="str">
        <f t="shared" si="4"/>
        <v>d</v>
      </c>
      <c r="AO7" s="70" t="str">
        <f t="shared" si="4"/>
        <v>a</v>
      </c>
      <c r="AP7" s="70" t="str">
        <f t="shared" si="4"/>
        <v>!</v>
      </c>
      <c r="AQ7" s="70" t="str">
        <f t="shared" si="4"/>
        <v/>
      </c>
      <c r="AR7" s="70" t="str">
        <f t="shared" si="4"/>
        <v/>
      </c>
      <c r="AS7" s="70" t="str">
        <f t="shared" si="4"/>
        <v/>
      </c>
      <c r="AT7" s="70" t="str">
        <f t="shared" si="4"/>
        <v/>
      </c>
      <c r="AU7" s="70" t="str">
        <f t="shared" si="4"/>
        <v/>
      </c>
      <c r="AV7" s="70" t="str">
        <f t="shared" si="4"/>
        <v/>
      </c>
      <c r="AW7" s="70" t="str">
        <f t="shared" si="4"/>
        <v/>
      </c>
      <c r="AX7" s="70" t="str">
        <f t="shared" si="4"/>
        <v/>
      </c>
      <c r="AY7" s="70" t="str">
        <f t="shared" si="4"/>
        <v/>
      </c>
      <c r="AZ7" s="70" t="str">
        <f t="shared" si="4"/>
        <v/>
      </c>
      <c r="BA7" s="70" t="str">
        <f t="shared" si="4"/>
        <v/>
      </c>
      <c r="BB7" s="70" t="str">
        <f t="shared" si="4"/>
        <v/>
      </c>
      <c r="BC7" s="70" t="str">
        <f t="shared" si="4"/>
        <v/>
      </c>
      <c r="BD7" s="70" t="str">
        <f t="shared" si="4"/>
        <v/>
      </c>
      <c r="BE7" s="70" t="str">
        <f t="shared" si="4"/>
        <v/>
      </c>
      <c r="BF7" s="70" t="str">
        <f t="shared" si="4"/>
        <v/>
      </c>
      <c r="BG7" s="70" t="str">
        <f t="shared" si="4"/>
        <v/>
      </c>
      <c r="BH7" s="70" t="str">
        <f t="shared" si="4"/>
        <v/>
      </c>
      <c r="BI7" s="70" t="str">
        <f t="shared" si="4"/>
        <v/>
      </c>
      <c r="BJ7" s="70" t="str">
        <f t="shared" si="4"/>
        <v/>
      </c>
      <c r="BK7" s="70" t="str">
        <f t="shared" si="4"/>
        <v/>
      </c>
      <c r="BL7" s="70" t="str">
        <f t="shared" si="4"/>
        <v/>
      </c>
      <c r="BM7" s="70" t="str">
        <f t="shared" si="4"/>
        <v/>
      </c>
      <c r="BN7" s="70" t="str">
        <f t="shared" si="4"/>
        <v/>
      </c>
      <c r="BO7" s="70" t="str">
        <f t="shared" si="1"/>
        <v/>
      </c>
      <c r="BP7" s="70" t="str">
        <f t="shared" si="1"/>
        <v/>
      </c>
      <c r="BQ7" s="70" t="str">
        <f t="shared" si="1"/>
        <v/>
      </c>
      <c r="BR7" s="70" t="str">
        <f t="shared" si="1"/>
        <v/>
      </c>
      <c r="BS7" s="70" t="str">
        <f t="shared" si="1"/>
        <v/>
      </c>
      <c r="BT7" s="70" t="str">
        <f t="shared" si="1"/>
        <v/>
      </c>
      <c r="BU7" s="70" t="str">
        <f t="shared" si="1"/>
        <v/>
      </c>
      <c r="BV7" s="70" t="str">
        <f t="shared" si="1"/>
        <v/>
      </c>
      <c r="BW7" s="70" t="str">
        <f t="shared" si="1"/>
        <v/>
      </c>
      <c r="BX7" s="70" t="str">
        <f t="shared" si="1"/>
        <v/>
      </c>
      <c r="BY7" s="70" t="str">
        <f t="shared" si="1"/>
        <v/>
      </c>
      <c r="BZ7" s="70" t="str">
        <f t="shared" si="1"/>
        <v/>
      </c>
      <c r="CA7" s="70" t="str">
        <f t="shared" si="1"/>
        <v/>
      </c>
    </row>
    <row r="8" spans="1:79" s="70" customFormat="1" x14ac:dyDescent="0.35">
      <c r="A8" s="70" t="str">
        <f t="shared" si="2"/>
        <v>65 61 73 74 20 74 6F 20 46 61 69 6E 76 69 6C 21 A7 65 61 73 74 20 74 6F 20 44 65 61 74 68 73 74 6F 6E 65 20 53 74 61 74 69 6F 6E 21 A7 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8" s="70" t="str">
        <f t="shared" si="3"/>
        <v>e</v>
      </c>
      <c r="C8" s="70" t="str">
        <f t="shared" si="4"/>
        <v>a</v>
      </c>
      <c r="D8" s="70" t="str">
        <f t="shared" si="4"/>
        <v>s</v>
      </c>
      <c r="E8" s="70" t="str">
        <f t="shared" si="4"/>
        <v>t</v>
      </c>
      <c r="F8" s="70" t="str">
        <f t="shared" si="4"/>
        <v xml:space="preserve"> </v>
      </c>
      <c r="G8" s="70" t="str">
        <f t="shared" si="4"/>
        <v>t</v>
      </c>
      <c r="H8" s="70" t="str">
        <f t="shared" si="4"/>
        <v>o</v>
      </c>
      <c r="I8" s="70" t="str">
        <f t="shared" si="4"/>
        <v xml:space="preserve"> </v>
      </c>
      <c r="J8" s="70" t="str">
        <f t="shared" si="4"/>
        <v>F</v>
      </c>
      <c r="K8" s="70" t="str">
        <f t="shared" si="4"/>
        <v>a</v>
      </c>
      <c r="L8" s="70" t="str">
        <f t="shared" si="4"/>
        <v>i</v>
      </c>
      <c r="M8" s="70" t="str">
        <f t="shared" si="4"/>
        <v>n</v>
      </c>
      <c r="N8" s="70" t="str">
        <f t="shared" si="4"/>
        <v>v</v>
      </c>
      <c r="O8" s="70" t="str">
        <f t="shared" si="4"/>
        <v>i</v>
      </c>
      <c r="P8" s="70" t="str">
        <f t="shared" si="4"/>
        <v>l</v>
      </c>
      <c r="Q8" s="70" t="str">
        <f t="shared" si="4"/>
        <v>!</v>
      </c>
      <c r="R8" s="70" t="str">
        <f t="shared" si="4"/>
        <v/>
      </c>
      <c r="S8" s="70" t="str">
        <f t="shared" si="4"/>
        <v/>
      </c>
      <c r="T8" s="70" t="str">
        <f t="shared" si="4"/>
        <v/>
      </c>
      <c r="U8" s="70" t="str">
        <f t="shared" si="4"/>
        <v/>
      </c>
      <c r="V8" s="70" t="str">
        <f t="shared" si="4"/>
        <v/>
      </c>
      <c r="W8" s="70" t="str">
        <f t="shared" si="4"/>
        <v/>
      </c>
      <c r="X8" s="70" t="str">
        <f t="shared" si="4"/>
        <v/>
      </c>
      <c r="Y8" s="70" t="str">
        <f t="shared" si="4"/>
        <v/>
      </c>
      <c r="Z8" s="70" t="str">
        <f t="shared" si="4"/>
        <v/>
      </c>
      <c r="AA8" s="70" t="str">
        <f t="shared" si="4"/>
        <v/>
      </c>
      <c r="AB8" s="70" t="str">
        <f t="shared" si="4"/>
        <v/>
      </c>
      <c r="AC8" s="70" t="str">
        <f t="shared" si="4"/>
        <v/>
      </c>
      <c r="AD8" s="70" t="str">
        <f t="shared" si="4"/>
        <v/>
      </c>
      <c r="AE8" s="70" t="str">
        <f t="shared" si="4"/>
        <v/>
      </c>
      <c r="AF8" s="70" t="str">
        <f t="shared" si="4"/>
        <v/>
      </c>
      <c r="AG8" s="70" t="str">
        <f t="shared" si="4"/>
        <v/>
      </c>
      <c r="AH8" s="70" t="str">
        <f t="shared" si="4"/>
        <v/>
      </c>
      <c r="AI8" s="70" t="str">
        <f t="shared" si="4"/>
        <v/>
      </c>
      <c r="AJ8" s="70" t="str">
        <f t="shared" si="4"/>
        <v/>
      </c>
      <c r="AK8" s="70" t="str">
        <f t="shared" si="4"/>
        <v/>
      </c>
      <c r="AL8" s="70" t="str">
        <f t="shared" si="4"/>
        <v/>
      </c>
      <c r="AM8" s="70" t="str">
        <f t="shared" si="4"/>
        <v/>
      </c>
      <c r="AN8" s="70" t="str">
        <f t="shared" si="4"/>
        <v/>
      </c>
      <c r="AO8" s="70" t="str">
        <f t="shared" si="4"/>
        <v/>
      </c>
      <c r="AP8" s="70" t="str">
        <f t="shared" si="4"/>
        <v/>
      </c>
      <c r="AQ8" s="70" t="str">
        <f t="shared" si="4"/>
        <v/>
      </c>
      <c r="AR8" s="70" t="str">
        <f t="shared" si="4"/>
        <v/>
      </c>
      <c r="AS8" s="70" t="str">
        <f t="shared" si="4"/>
        <v/>
      </c>
      <c r="AT8" s="70" t="str">
        <f t="shared" si="4"/>
        <v/>
      </c>
      <c r="AU8" s="70" t="str">
        <f t="shared" si="4"/>
        <v/>
      </c>
      <c r="AV8" s="70" t="str">
        <f t="shared" si="4"/>
        <v/>
      </c>
      <c r="AW8" s="70" t="str">
        <f t="shared" si="4"/>
        <v/>
      </c>
      <c r="AX8" s="70" t="str">
        <f t="shared" si="4"/>
        <v/>
      </c>
      <c r="AY8" s="70" t="str">
        <f t="shared" si="4"/>
        <v/>
      </c>
      <c r="AZ8" s="70" t="str">
        <f t="shared" si="4"/>
        <v/>
      </c>
      <c r="BA8" s="70" t="str">
        <f t="shared" si="4"/>
        <v/>
      </c>
      <c r="BB8" s="70" t="str">
        <f t="shared" si="4"/>
        <v/>
      </c>
      <c r="BC8" s="70" t="str">
        <f t="shared" si="4"/>
        <v/>
      </c>
      <c r="BD8" s="70" t="str">
        <f t="shared" si="4"/>
        <v/>
      </c>
      <c r="BE8" s="70" t="str">
        <f t="shared" si="4"/>
        <v/>
      </c>
      <c r="BF8" s="70" t="str">
        <f t="shared" si="4"/>
        <v/>
      </c>
      <c r="BG8" s="70" t="str">
        <f t="shared" si="4"/>
        <v/>
      </c>
      <c r="BH8" s="70" t="str">
        <f t="shared" si="4"/>
        <v/>
      </c>
      <c r="BI8" s="70" t="str">
        <f t="shared" si="4"/>
        <v/>
      </c>
      <c r="BJ8" s="70" t="str">
        <f t="shared" si="4"/>
        <v/>
      </c>
      <c r="BK8" s="70" t="str">
        <f t="shared" si="4"/>
        <v/>
      </c>
      <c r="BL8" s="70" t="str">
        <f t="shared" si="4"/>
        <v/>
      </c>
      <c r="BM8" s="70" t="str">
        <f t="shared" si="4"/>
        <v/>
      </c>
      <c r="BN8" s="70" t="str">
        <f t="shared" si="4"/>
        <v/>
      </c>
      <c r="BO8" s="70" t="str">
        <f t="shared" si="1"/>
        <v/>
      </c>
      <c r="BP8" s="70" t="str">
        <f t="shared" si="1"/>
        <v/>
      </c>
      <c r="BQ8" s="70" t="str">
        <f t="shared" si="1"/>
        <v/>
      </c>
      <c r="BR8" s="70" t="str">
        <f t="shared" si="1"/>
        <v/>
      </c>
      <c r="BS8" s="70" t="str">
        <f t="shared" si="1"/>
        <v/>
      </c>
      <c r="BT8" s="70" t="str">
        <f t="shared" si="1"/>
        <v/>
      </c>
      <c r="BU8" s="70" t="str">
        <f t="shared" si="1"/>
        <v/>
      </c>
      <c r="BV8" s="70" t="str">
        <f t="shared" si="1"/>
        <v/>
      </c>
      <c r="BW8" s="70" t="str">
        <f t="shared" si="1"/>
        <v/>
      </c>
      <c r="BX8" s="70" t="str">
        <f t="shared" si="1"/>
        <v/>
      </c>
      <c r="BY8" s="70" t="str">
        <f t="shared" si="1"/>
        <v/>
      </c>
      <c r="BZ8" s="70" t="str">
        <f t="shared" si="1"/>
        <v/>
      </c>
      <c r="CA8" s="70" t="str">
        <f t="shared" si="1"/>
        <v/>
      </c>
    </row>
    <row r="9" spans="1:79" s="70" customFormat="1" x14ac:dyDescent="0.35">
      <c r="A9" s="70" t="str">
        <f t="shared" si="2"/>
        <v>65 61 73 74 20 74 6F 20 44 65 61 74 68 73 74 6F 6E 65 20 53 74 61 74 69 6F 6E 21 A7 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9" s="70" t="str">
        <f t="shared" si="3"/>
        <v>e</v>
      </c>
      <c r="C9" s="70" t="str">
        <f t="shared" si="4"/>
        <v>a</v>
      </c>
      <c r="D9" s="70" t="str">
        <f t="shared" si="4"/>
        <v>s</v>
      </c>
      <c r="E9" s="70" t="str">
        <f t="shared" si="4"/>
        <v>t</v>
      </c>
      <c r="F9" s="70" t="str">
        <f t="shared" si="4"/>
        <v xml:space="preserve"> </v>
      </c>
      <c r="G9" s="70" t="str">
        <f t="shared" si="4"/>
        <v>t</v>
      </c>
      <c r="H9" s="70" t="str">
        <f t="shared" si="4"/>
        <v>o</v>
      </c>
      <c r="I9" s="70" t="str">
        <f t="shared" si="4"/>
        <v xml:space="preserve"> </v>
      </c>
      <c r="J9" s="70" t="str">
        <f t="shared" si="4"/>
        <v>D</v>
      </c>
      <c r="K9" s="70" t="str">
        <f t="shared" si="4"/>
        <v>e</v>
      </c>
      <c r="L9" s="70" t="str">
        <f t="shared" si="4"/>
        <v>a</v>
      </c>
      <c r="M9" s="70" t="str">
        <f t="shared" si="4"/>
        <v>t</v>
      </c>
      <c r="N9" s="70" t="str">
        <f t="shared" si="4"/>
        <v>h</v>
      </c>
      <c r="O9" s="70" t="str">
        <f t="shared" si="4"/>
        <v>s</v>
      </c>
      <c r="P9" s="70" t="str">
        <f t="shared" si="4"/>
        <v>t</v>
      </c>
      <c r="Q9" s="70" t="str">
        <f t="shared" si="4"/>
        <v>o</v>
      </c>
      <c r="R9" s="70" t="str">
        <f t="shared" si="4"/>
        <v>n</v>
      </c>
      <c r="S9" s="70" t="str">
        <f t="shared" si="4"/>
        <v>e</v>
      </c>
      <c r="T9" s="70" t="str">
        <f t="shared" si="4"/>
        <v xml:space="preserve"> </v>
      </c>
      <c r="U9" s="70" t="str">
        <f t="shared" si="4"/>
        <v>S</v>
      </c>
      <c r="V9" s="70" t="str">
        <f t="shared" si="4"/>
        <v>t</v>
      </c>
      <c r="W9" s="70" t="str">
        <f t="shared" si="4"/>
        <v>a</v>
      </c>
      <c r="X9" s="70" t="str">
        <f t="shared" si="4"/>
        <v>t</v>
      </c>
      <c r="Y9" s="70" t="str">
        <f t="shared" si="4"/>
        <v>i</v>
      </c>
      <c r="Z9" s="70" t="str">
        <f t="shared" si="4"/>
        <v>o</v>
      </c>
      <c r="AA9" s="70" t="str">
        <f t="shared" si="4"/>
        <v>n</v>
      </c>
      <c r="AB9" s="70" t="str">
        <f t="shared" si="4"/>
        <v>!</v>
      </c>
      <c r="AC9" s="70" t="str">
        <f t="shared" si="4"/>
        <v/>
      </c>
      <c r="AD9" s="70" t="str">
        <f t="shared" si="4"/>
        <v/>
      </c>
      <c r="AE9" s="70" t="str">
        <f t="shared" si="4"/>
        <v/>
      </c>
      <c r="AF9" s="70" t="str">
        <f t="shared" si="4"/>
        <v/>
      </c>
      <c r="AG9" s="70" t="str">
        <f t="shared" si="4"/>
        <v/>
      </c>
      <c r="AH9" s="70" t="str">
        <f t="shared" si="4"/>
        <v/>
      </c>
      <c r="AI9" s="70" t="str">
        <f t="shared" si="4"/>
        <v/>
      </c>
      <c r="AJ9" s="70" t="str">
        <f t="shared" si="4"/>
        <v/>
      </c>
      <c r="AK9" s="70" t="str">
        <f t="shared" si="4"/>
        <v/>
      </c>
      <c r="AL9" s="70" t="str">
        <f t="shared" si="4"/>
        <v/>
      </c>
      <c r="AM9" s="70" t="str">
        <f t="shared" si="4"/>
        <v/>
      </c>
      <c r="AN9" s="70" t="str">
        <f t="shared" si="4"/>
        <v/>
      </c>
      <c r="AO9" s="70" t="str">
        <f t="shared" si="4"/>
        <v/>
      </c>
      <c r="AP9" s="70" t="str">
        <f t="shared" si="4"/>
        <v/>
      </c>
      <c r="AQ9" s="70" t="str">
        <f t="shared" si="4"/>
        <v/>
      </c>
      <c r="AR9" s="70" t="str">
        <f t="shared" si="4"/>
        <v/>
      </c>
      <c r="AS9" s="70" t="str">
        <f t="shared" si="4"/>
        <v/>
      </c>
      <c r="AT9" s="70" t="str">
        <f t="shared" si="4"/>
        <v/>
      </c>
      <c r="AU9" s="70" t="str">
        <f t="shared" si="4"/>
        <v/>
      </c>
      <c r="AV9" s="70" t="str">
        <f t="shared" si="4"/>
        <v/>
      </c>
      <c r="AW9" s="70" t="str">
        <f t="shared" si="4"/>
        <v/>
      </c>
      <c r="AX9" s="70" t="str">
        <f t="shared" si="4"/>
        <v/>
      </c>
      <c r="AY9" s="70" t="str">
        <f t="shared" si="4"/>
        <v/>
      </c>
      <c r="AZ9" s="70" t="str">
        <f t="shared" si="4"/>
        <v/>
      </c>
      <c r="BA9" s="70" t="str">
        <f t="shared" si="4"/>
        <v/>
      </c>
      <c r="BB9" s="70" t="str">
        <f t="shared" si="4"/>
        <v/>
      </c>
      <c r="BC9" s="70" t="str">
        <f t="shared" si="4"/>
        <v/>
      </c>
      <c r="BD9" s="70" t="str">
        <f t="shared" si="4"/>
        <v/>
      </c>
      <c r="BE9" s="70" t="str">
        <f t="shared" si="4"/>
        <v/>
      </c>
      <c r="BF9" s="70" t="str">
        <f t="shared" si="4"/>
        <v/>
      </c>
      <c r="BG9" s="70" t="str">
        <f t="shared" si="4"/>
        <v/>
      </c>
      <c r="BH9" s="70" t="str">
        <f t="shared" si="4"/>
        <v/>
      </c>
      <c r="BI9" s="70" t="str">
        <f t="shared" si="4"/>
        <v/>
      </c>
      <c r="BJ9" s="70" t="str">
        <f t="shared" si="4"/>
        <v/>
      </c>
      <c r="BK9" s="70" t="str">
        <f t="shared" si="4"/>
        <v/>
      </c>
      <c r="BL9" s="70" t="str">
        <f t="shared" si="4"/>
        <v/>
      </c>
      <c r="BM9" s="70" t="str">
        <f t="shared" si="4"/>
        <v/>
      </c>
      <c r="BN9" s="70" t="str">
        <f t="shared" si="4"/>
        <v/>
      </c>
      <c r="BO9" s="70" t="str">
        <f t="shared" si="1"/>
        <v/>
      </c>
      <c r="BP9" s="70" t="str">
        <f t="shared" si="1"/>
        <v/>
      </c>
      <c r="BQ9" s="70" t="str">
        <f t="shared" si="1"/>
        <v/>
      </c>
      <c r="BR9" s="70" t="str">
        <f t="shared" si="1"/>
        <v/>
      </c>
      <c r="BS9" s="70" t="str">
        <f t="shared" si="1"/>
        <v/>
      </c>
      <c r="BT9" s="70" t="str">
        <f t="shared" si="1"/>
        <v/>
      </c>
      <c r="BU9" s="70" t="str">
        <f t="shared" si="1"/>
        <v/>
      </c>
      <c r="BV9" s="70" t="str">
        <f t="shared" si="1"/>
        <v/>
      </c>
      <c r="BW9" s="70" t="str">
        <f t="shared" si="1"/>
        <v/>
      </c>
      <c r="BX9" s="70" t="str">
        <f t="shared" si="1"/>
        <v/>
      </c>
      <c r="BY9" s="70" t="str">
        <f t="shared" si="1"/>
        <v/>
      </c>
      <c r="BZ9" s="70" t="str">
        <f t="shared" si="1"/>
        <v/>
      </c>
      <c r="CA9" s="70" t="str">
        <f t="shared" si="1"/>
        <v/>
      </c>
    </row>
    <row r="10" spans="1:79" s="70" customFormat="1" x14ac:dyDescent="0.35">
      <c r="A10" s="70" t="str">
        <f t="shared" si="2"/>
        <v>77 65 73 74 20 74 6F 20 53 70 65 63 74 72 65 20 57 6F 6F 64 20 61 6E 64 20 73 6F 75 74 68 20 74 6F 20 56 61 6C 76 69 63 65 21 A7 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0" s="70" t="str">
        <f t="shared" si="3"/>
        <v>w</v>
      </c>
      <c r="C10" s="70" t="str">
        <f t="shared" si="4"/>
        <v>e</v>
      </c>
      <c r="D10" s="70" t="str">
        <f t="shared" si="4"/>
        <v>s</v>
      </c>
      <c r="E10" s="70" t="str">
        <f t="shared" si="4"/>
        <v>t</v>
      </c>
      <c r="F10" s="70" t="str">
        <f t="shared" si="4"/>
        <v xml:space="preserve"> </v>
      </c>
      <c r="G10" s="70" t="str">
        <f t="shared" si="4"/>
        <v>t</v>
      </c>
      <c r="H10" s="70" t="str">
        <f t="shared" si="4"/>
        <v>o</v>
      </c>
      <c r="I10" s="70" t="str">
        <f t="shared" si="4"/>
        <v xml:space="preserve"> </v>
      </c>
      <c r="J10" s="70" t="str">
        <f t="shared" si="4"/>
        <v>S</v>
      </c>
      <c r="K10" s="70" t="str">
        <f t="shared" si="4"/>
        <v>p</v>
      </c>
      <c r="L10" s="70" t="str">
        <f t="shared" si="4"/>
        <v>e</v>
      </c>
      <c r="M10" s="70" t="str">
        <f t="shared" si="4"/>
        <v>c</v>
      </c>
      <c r="N10" s="70" t="str">
        <f t="shared" si="4"/>
        <v>t</v>
      </c>
      <c r="O10" s="70" t="str">
        <f t="shared" si="4"/>
        <v>r</v>
      </c>
      <c r="P10" s="70" t="str">
        <f t="shared" si="4"/>
        <v>e</v>
      </c>
      <c r="Q10" s="70" t="str">
        <f t="shared" si="4"/>
        <v xml:space="preserve"> </v>
      </c>
      <c r="R10" s="70" t="str">
        <f t="shared" si="4"/>
        <v>W</v>
      </c>
      <c r="S10" s="70" t="str">
        <f t="shared" si="4"/>
        <v>o</v>
      </c>
      <c r="T10" s="70" t="str">
        <f t="shared" si="4"/>
        <v>o</v>
      </c>
      <c r="U10" s="70" t="str">
        <f t="shared" si="4"/>
        <v>d</v>
      </c>
      <c r="V10" s="70" t="str">
        <f t="shared" si="4"/>
        <v xml:space="preserve"> </v>
      </c>
      <c r="W10" s="70" t="str">
        <f t="shared" si="4"/>
        <v>a</v>
      </c>
      <c r="X10" s="70" t="str">
        <f t="shared" si="4"/>
        <v>n</v>
      </c>
      <c r="Y10" s="70" t="str">
        <f t="shared" si="4"/>
        <v>d</v>
      </c>
      <c r="Z10" s="70" t="str">
        <f t="shared" si="4"/>
        <v xml:space="preserve"> </v>
      </c>
      <c r="AA10" s="70" t="str">
        <f t="shared" si="4"/>
        <v>s</v>
      </c>
      <c r="AB10" s="70" t="str">
        <f t="shared" si="4"/>
        <v>o</v>
      </c>
      <c r="AC10" s="70" t="str">
        <f t="shared" si="4"/>
        <v>u</v>
      </c>
      <c r="AD10" s="70" t="str">
        <f t="shared" si="4"/>
        <v>t</v>
      </c>
      <c r="AE10" s="70" t="str">
        <f t="shared" si="4"/>
        <v>h</v>
      </c>
      <c r="AF10" s="70" t="str">
        <f t="shared" si="4"/>
        <v xml:space="preserve"> </v>
      </c>
      <c r="AG10" s="70" t="str">
        <f t="shared" si="4"/>
        <v>t</v>
      </c>
      <c r="AH10" s="70" t="str">
        <f t="shared" si="4"/>
        <v>o</v>
      </c>
      <c r="AI10" s="70" t="str">
        <f t="shared" si="4"/>
        <v xml:space="preserve"> </v>
      </c>
      <c r="AJ10" s="70" t="str">
        <f t="shared" si="4"/>
        <v>V</v>
      </c>
      <c r="AK10" s="70" t="str">
        <f t="shared" si="4"/>
        <v>a</v>
      </c>
      <c r="AL10" s="70" t="str">
        <f t="shared" si="4"/>
        <v>l</v>
      </c>
      <c r="AM10" s="70" t="str">
        <f t="shared" si="4"/>
        <v>v</v>
      </c>
      <c r="AN10" s="70" t="str">
        <f t="shared" si="4"/>
        <v>i</v>
      </c>
      <c r="AO10" s="70" t="str">
        <f t="shared" si="4"/>
        <v>c</v>
      </c>
      <c r="AP10" s="70" t="str">
        <f t="shared" si="4"/>
        <v>e</v>
      </c>
      <c r="AQ10" s="70" t="str">
        <f t="shared" si="4"/>
        <v>!</v>
      </c>
      <c r="AR10" s="70" t="str">
        <f t="shared" si="4"/>
        <v/>
      </c>
      <c r="AS10" s="70" t="str">
        <f t="shared" si="4"/>
        <v/>
      </c>
      <c r="AT10" s="70" t="str">
        <f t="shared" si="4"/>
        <v/>
      </c>
      <c r="AU10" s="70" t="str">
        <f t="shared" si="4"/>
        <v/>
      </c>
      <c r="AV10" s="70" t="str">
        <f t="shared" si="4"/>
        <v/>
      </c>
      <c r="AW10" s="70" t="str">
        <f t="shared" si="4"/>
        <v/>
      </c>
      <c r="AX10" s="70" t="str">
        <f t="shared" si="4"/>
        <v/>
      </c>
      <c r="AY10" s="70" t="str">
        <f t="shared" si="4"/>
        <v/>
      </c>
      <c r="AZ10" s="70" t="str">
        <f t="shared" si="4"/>
        <v/>
      </c>
      <c r="BA10" s="70" t="str">
        <f t="shared" si="4"/>
        <v/>
      </c>
      <c r="BB10" s="70" t="str">
        <f t="shared" si="4"/>
        <v/>
      </c>
      <c r="BC10" s="70" t="str">
        <f t="shared" si="4"/>
        <v/>
      </c>
      <c r="BD10" s="70" t="str">
        <f t="shared" si="4"/>
        <v/>
      </c>
      <c r="BE10" s="70" t="str">
        <f t="shared" si="4"/>
        <v/>
      </c>
      <c r="BF10" s="70" t="str">
        <f t="shared" si="4"/>
        <v/>
      </c>
      <c r="BG10" s="70" t="str">
        <f t="shared" si="4"/>
        <v/>
      </c>
      <c r="BH10" s="70" t="str">
        <f t="shared" si="4"/>
        <v/>
      </c>
      <c r="BI10" s="70" t="str">
        <f t="shared" si="4"/>
        <v/>
      </c>
      <c r="BJ10" s="70" t="str">
        <f t="shared" si="4"/>
        <v/>
      </c>
      <c r="BK10" s="70" t="str">
        <f t="shared" si="4"/>
        <v/>
      </c>
      <c r="BL10" s="70" t="str">
        <f t="shared" si="4"/>
        <v/>
      </c>
      <c r="BM10" s="70" t="str">
        <f t="shared" ref="BM10:CA36" si="5">IF(FIND("A7",$A10)&lt;3*(COLUMN(BM10)-1),"",CHAR(HEX2DEC(MID($A10,3*(COLUMN(BM10)-2)+1,2))))</f>
        <v/>
      </c>
      <c r="BN10" s="70" t="str">
        <f t="shared" si="5"/>
        <v/>
      </c>
      <c r="BO10" s="70" t="str">
        <f t="shared" si="1"/>
        <v/>
      </c>
      <c r="BP10" s="70" t="str">
        <f t="shared" si="1"/>
        <v/>
      </c>
      <c r="BQ10" s="70" t="str">
        <f t="shared" si="1"/>
        <v/>
      </c>
      <c r="BR10" s="70" t="str">
        <f t="shared" si="1"/>
        <v/>
      </c>
      <c r="BS10" s="70" t="str">
        <f t="shared" si="1"/>
        <v/>
      </c>
      <c r="BT10" s="70" t="str">
        <f t="shared" si="1"/>
        <v/>
      </c>
      <c r="BU10" s="70" t="str">
        <f t="shared" si="1"/>
        <v/>
      </c>
      <c r="BV10" s="70" t="str">
        <f t="shared" si="1"/>
        <v/>
      </c>
      <c r="BW10" s="70" t="str">
        <f t="shared" si="1"/>
        <v/>
      </c>
      <c r="BX10" s="70" t="str">
        <f t="shared" si="1"/>
        <v/>
      </c>
      <c r="BY10" s="70" t="str">
        <f t="shared" si="1"/>
        <v/>
      </c>
      <c r="BZ10" s="70" t="str">
        <f t="shared" si="1"/>
        <v/>
      </c>
      <c r="CA10" s="70" t="str">
        <f t="shared" si="1"/>
        <v/>
      </c>
    </row>
    <row r="11" spans="1:79" s="70" customFormat="1" x14ac:dyDescent="0.35">
      <c r="A11" s="70" t="str">
        <f t="shared" si="2"/>
        <v>73 6F 75 74 68 20 74 6F 20 56 61 6C 76 69 63 65 20 61 6E 64 20 77 65 73 74 20 74 6F 20 43 72 79 69 6E 67 20 46 69 65 6C 64 73 20 61 6E 64 20 44 65 6D 6F 6C 6F 6E 20 53 74 61 74 69 6F 6E 21 A7 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1" s="70" t="str">
        <f t="shared" si="3"/>
        <v>s</v>
      </c>
      <c r="C11" s="70" t="str">
        <f t="shared" si="3"/>
        <v>o</v>
      </c>
      <c r="D11" s="70" t="str">
        <f t="shared" si="3"/>
        <v>u</v>
      </c>
      <c r="E11" s="70" t="str">
        <f t="shared" si="3"/>
        <v>t</v>
      </c>
      <c r="F11" s="70" t="str">
        <f t="shared" si="3"/>
        <v>h</v>
      </c>
      <c r="G11" s="70" t="str">
        <f t="shared" si="3"/>
        <v xml:space="preserve"> </v>
      </c>
      <c r="H11" s="70" t="str">
        <f t="shared" si="3"/>
        <v>t</v>
      </c>
      <c r="I11" s="70" t="str">
        <f t="shared" si="3"/>
        <v>o</v>
      </c>
      <c r="J11" s="70" t="str">
        <f t="shared" si="3"/>
        <v xml:space="preserve"> </v>
      </c>
      <c r="K11" s="70" t="str">
        <f t="shared" si="3"/>
        <v>V</v>
      </c>
      <c r="L11" s="70" t="str">
        <f t="shared" si="3"/>
        <v>a</v>
      </c>
      <c r="M11" s="70" t="str">
        <f t="shared" si="3"/>
        <v>l</v>
      </c>
      <c r="N11" s="70" t="str">
        <f t="shared" si="3"/>
        <v>v</v>
      </c>
      <c r="O11" s="70" t="str">
        <f t="shared" si="3"/>
        <v>i</v>
      </c>
      <c r="P11" s="70" t="str">
        <f t="shared" si="3"/>
        <v>c</v>
      </c>
      <c r="Q11" s="70" t="str">
        <f t="shared" si="3"/>
        <v>e</v>
      </c>
      <c r="R11" s="70" t="str">
        <f t="shared" ref="R11:AG28" si="6">IF(FIND("A7",$A11)&lt;3*(COLUMN(R11)-1),"",CHAR(HEX2DEC(MID($A11,3*(COLUMN(R11)-2)+1,2))))</f>
        <v xml:space="preserve"> </v>
      </c>
      <c r="S11" s="70" t="str">
        <f t="shared" si="6"/>
        <v>a</v>
      </c>
      <c r="T11" s="70" t="str">
        <f t="shared" si="6"/>
        <v>n</v>
      </c>
      <c r="U11" s="70" t="str">
        <f t="shared" si="6"/>
        <v>d</v>
      </c>
      <c r="V11" s="70" t="str">
        <f t="shared" si="6"/>
        <v xml:space="preserve"> </v>
      </c>
      <c r="W11" s="70" t="str">
        <f t="shared" si="6"/>
        <v>w</v>
      </c>
      <c r="X11" s="70" t="str">
        <f t="shared" si="6"/>
        <v>e</v>
      </c>
      <c r="Y11" s="70" t="str">
        <f t="shared" si="6"/>
        <v>s</v>
      </c>
      <c r="Z11" s="70" t="str">
        <f t="shared" si="6"/>
        <v>t</v>
      </c>
      <c r="AA11" s="70" t="str">
        <f t="shared" si="6"/>
        <v xml:space="preserve"> </v>
      </c>
      <c r="AB11" s="70" t="str">
        <f t="shared" si="6"/>
        <v>t</v>
      </c>
      <c r="AC11" s="70" t="str">
        <f t="shared" si="6"/>
        <v>o</v>
      </c>
      <c r="AD11" s="70" t="str">
        <f t="shared" si="6"/>
        <v xml:space="preserve"> </v>
      </c>
      <c r="AE11" s="70" t="str">
        <f t="shared" si="6"/>
        <v>C</v>
      </c>
      <c r="AF11" s="70" t="str">
        <f t="shared" si="6"/>
        <v>r</v>
      </c>
      <c r="AG11" s="70" t="str">
        <f t="shared" si="6"/>
        <v>y</v>
      </c>
      <c r="AH11" s="70" t="str">
        <f t="shared" ref="AH11:AW26" si="7">IF(FIND("A7",$A11)&lt;3*(COLUMN(AH11)-1),"",CHAR(HEX2DEC(MID($A11,3*(COLUMN(AH11)-2)+1,2))))</f>
        <v>i</v>
      </c>
      <c r="AI11" s="70" t="str">
        <f t="shared" si="7"/>
        <v>n</v>
      </c>
      <c r="AJ11" s="70" t="str">
        <f t="shared" si="7"/>
        <v>g</v>
      </c>
      <c r="AK11" s="70" t="str">
        <f t="shared" si="7"/>
        <v xml:space="preserve"> </v>
      </c>
      <c r="AL11" s="70" t="str">
        <f t="shared" si="7"/>
        <v>F</v>
      </c>
      <c r="AM11" s="70" t="str">
        <f t="shared" si="7"/>
        <v>i</v>
      </c>
      <c r="AN11" s="70" t="str">
        <f t="shared" si="7"/>
        <v>e</v>
      </c>
      <c r="AO11" s="70" t="str">
        <f t="shared" si="7"/>
        <v>l</v>
      </c>
      <c r="AP11" s="70" t="str">
        <f t="shared" si="7"/>
        <v>d</v>
      </c>
      <c r="AQ11" s="70" t="str">
        <f t="shared" si="7"/>
        <v>s</v>
      </c>
      <c r="AR11" s="70" t="str">
        <f t="shared" si="7"/>
        <v xml:space="preserve"> </v>
      </c>
      <c r="AS11" s="70" t="str">
        <f t="shared" si="7"/>
        <v>a</v>
      </c>
      <c r="AT11" s="70" t="str">
        <f t="shared" si="7"/>
        <v>n</v>
      </c>
      <c r="AU11" s="70" t="str">
        <f t="shared" si="7"/>
        <v>d</v>
      </c>
      <c r="AV11" s="70" t="str">
        <f t="shared" si="7"/>
        <v xml:space="preserve"> </v>
      </c>
      <c r="AW11" s="70" t="str">
        <f t="shared" si="7"/>
        <v>D</v>
      </c>
      <c r="AX11" s="70" t="str">
        <f t="shared" ref="AX11:BM36" si="8">IF(FIND("A7",$A11)&lt;3*(COLUMN(AX11)-1),"",CHAR(HEX2DEC(MID($A11,3*(COLUMN(AX11)-2)+1,2))))</f>
        <v>e</v>
      </c>
      <c r="AY11" s="70" t="str">
        <f t="shared" si="8"/>
        <v>m</v>
      </c>
      <c r="AZ11" s="70" t="str">
        <f t="shared" si="8"/>
        <v>o</v>
      </c>
      <c r="BA11" s="70" t="str">
        <f t="shared" si="8"/>
        <v>l</v>
      </c>
      <c r="BB11" s="70" t="str">
        <f t="shared" si="8"/>
        <v>o</v>
      </c>
      <c r="BC11" s="70" t="str">
        <f t="shared" si="8"/>
        <v>n</v>
      </c>
      <c r="BD11" s="70" t="str">
        <f t="shared" si="8"/>
        <v xml:space="preserve"> </v>
      </c>
      <c r="BE11" s="70" t="str">
        <f t="shared" si="8"/>
        <v>S</v>
      </c>
      <c r="BF11" s="70" t="str">
        <f t="shared" si="8"/>
        <v>t</v>
      </c>
      <c r="BG11" s="70" t="str">
        <f t="shared" si="8"/>
        <v>a</v>
      </c>
      <c r="BH11" s="70" t="str">
        <f t="shared" si="8"/>
        <v>t</v>
      </c>
      <c r="BI11" s="70" t="str">
        <f t="shared" si="8"/>
        <v>i</v>
      </c>
      <c r="BJ11" s="70" t="str">
        <f t="shared" si="8"/>
        <v>o</v>
      </c>
      <c r="BK11" s="70" t="str">
        <f t="shared" si="8"/>
        <v>n</v>
      </c>
      <c r="BL11" s="70" t="str">
        <f t="shared" si="8"/>
        <v>!</v>
      </c>
      <c r="BM11" s="70" t="str">
        <f t="shared" si="8"/>
        <v/>
      </c>
      <c r="BN11" s="70" t="str">
        <f t="shared" si="5"/>
        <v/>
      </c>
      <c r="BO11" s="70" t="str">
        <f t="shared" si="1"/>
        <v/>
      </c>
      <c r="BP11" s="70" t="str">
        <f t="shared" si="1"/>
        <v/>
      </c>
      <c r="BQ11" s="70" t="str">
        <f t="shared" si="1"/>
        <v/>
      </c>
      <c r="BR11" s="70" t="str">
        <f t="shared" si="1"/>
        <v/>
      </c>
      <c r="BS11" s="70" t="str">
        <f t="shared" si="1"/>
        <v/>
      </c>
      <c r="BT11" s="70" t="str">
        <f t="shared" si="1"/>
        <v/>
      </c>
      <c r="BU11" s="70" t="str">
        <f t="shared" si="1"/>
        <v/>
      </c>
      <c r="BV11" s="70" t="str">
        <f t="shared" si="1"/>
        <v/>
      </c>
      <c r="BW11" s="70" t="str">
        <f t="shared" si="1"/>
        <v/>
      </c>
      <c r="BX11" s="70" t="str">
        <f t="shared" si="1"/>
        <v/>
      </c>
      <c r="BY11" s="70" t="str">
        <f t="shared" si="1"/>
        <v/>
      </c>
      <c r="BZ11" s="70" t="str">
        <f t="shared" si="1"/>
        <v/>
      </c>
      <c r="CA11" s="70" t="str">
        <f t="shared" si="1"/>
        <v/>
      </c>
    </row>
    <row r="12" spans="1:79" s="70" customFormat="1" x14ac:dyDescent="0.35">
      <c r="A12" s="70" t="str">
        <f t="shared" si="2"/>
        <v>73 6F 75 74 68 20 74 6F 20 44 65 6D 6F 6C 6F 6E 20 53 74 61 74 69 6F 6E 20 61 6E 64 20 65 61 73 74 20 74 6F 20 43 72 79 69 6E 67 20 46 69 65 6C 64 73 21 A7 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2" s="70" t="str">
        <f t="shared" si="3"/>
        <v>s</v>
      </c>
      <c r="C12" s="70" t="str">
        <f t="shared" si="3"/>
        <v>o</v>
      </c>
      <c r="D12" s="70" t="str">
        <f t="shared" si="3"/>
        <v>u</v>
      </c>
      <c r="E12" s="70" t="str">
        <f t="shared" si="3"/>
        <v>t</v>
      </c>
      <c r="F12" s="70" t="str">
        <f t="shared" si="3"/>
        <v>h</v>
      </c>
      <c r="G12" s="70" t="str">
        <f t="shared" si="3"/>
        <v xml:space="preserve"> </v>
      </c>
      <c r="H12" s="70" t="str">
        <f t="shared" si="3"/>
        <v>t</v>
      </c>
      <c r="I12" s="70" t="str">
        <f t="shared" si="3"/>
        <v>o</v>
      </c>
      <c r="J12" s="70" t="str">
        <f t="shared" si="3"/>
        <v xml:space="preserve"> </v>
      </c>
      <c r="K12" s="70" t="str">
        <f t="shared" si="3"/>
        <v>D</v>
      </c>
      <c r="L12" s="70" t="str">
        <f t="shared" si="3"/>
        <v>e</v>
      </c>
      <c r="M12" s="70" t="str">
        <f t="shared" si="3"/>
        <v>m</v>
      </c>
      <c r="N12" s="70" t="str">
        <f t="shared" si="3"/>
        <v>o</v>
      </c>
      <c r="O12" s="70" t="str">
        <f t="shared" si="3"/>
        <v>l</v>
      </c>
      <c r="P12" s="70" t="str">
        <f t="shared" si="3"/>
        <v>o</v>
      </c>
      <c r="Q12" s="70" t="str">
        <f t="shared" si="3"/>
        <v>n</v>
      </c>
      <c r="R12" s="70" t="str">
        <f t="shared" si="6"/>
        <v xml:space="preserve"> </v>
      </c>
      <c r="S12" s="70" t="str">
        <f t="shared" si="6"/>
        <v>S</v>
      </c>
      <c r="T12" s="70" t="str">
        <f t="shared" si="6"/>
        <v>t</v>
      </c>
      <c r="U12" s="70" t="str">
        <f t="shared" si="6"/>
        <v>a</v>
      </c>
      <c r="V12" s="70" t="str">
        <f t="shared" si="6"/>
        <v>t</v>
      </c>
      <c r="W12" s="70" t="str">
        <f t="shared" si="6"/>
        <v>i</v>
      </c>
      <c r="X12" s="70" t="str">
        <f t="shared" si="6"/>
        <v>o</v>
      </c>
      <c r="Y12" s="70" t="str">
        <f t="shared" si="6"/>
        <v>n</v>
      </c>
      <c r="Z12" s="70" t="str">
        <f t="shared" si="6"/>
        <v xml:space="preserve"> </v>
      </c>
      <c r="AA12" s="70" t="str">
        <f t="shared" si="6"/>
        <v>a</v>
      </c>
      <c r="AB12" s="70" t="str">
        <f t="shared" si="6"/>
        <v>n</v>
      </c>
      <c r="AC12" s="70" t="str">
        <f t="shared" si="6"/>
        <v>d</v>
      </c>
      <c r="AD12" s="70" t="str">
        <f t="shared" si="6"/>
        <v xml:space="preserve"> </v>
      </c>
      <c r="AE12" s="70" t="str">
        <f t="shared" si="6"/>
        <v>e</v>
      </c>
      <c r="AF12" s="70" t="str">
        <f t="shared" si="6"/>
        <v>a</v>
      </c>
      <c r="AG12" s="70" t="str">
        <f t="shared" si="6"/>
        <v>s</v>
      </c>
      <c r="AH12" s="70" t="str">
        <f t="shared" si="7"/>
        <v>t</v>
      </c>
      <c r="AI12" s="70" t="str">
        <f t="shared" si="7"/>
        <v xml:space="preserve"> </v>
      </c>
      <c r="AJ12" s="70" t="str">
        <f t="shared" si="7"/>
        <v>t</v>
      </c>
      <c r="AK12" s="70" t="str">
        <f t="shared" si="7"/>
        <v>o</v>
      </c>
      <c r="AL12" s="70" t="str">
        <f t="shared" si="7"/>
        <v xml:space="preserve"> </v>
      </c>
      <c r="AM12" s="70" t="str">
        <f t="shared" si="7"/>
        <v>C</v>
      </c>
      <c r="AN12" s="70" t="str">
        <f t="shared" si="7"/>
        <v>r</v>
      </c>
      <c r="AO12" s="70" t="str">
        <f t="shared" si="7"/>
        <v>y</v>
      </c>
      <c r="AP12" s="70" t="str">
        <f t="shared" si="7"/>
        <v>i</v>
      </c>
      <c r="AQ12" s="70" t="str">
        <f t="shared" si="7"/>
        <v>n</v>
      </c>
      <c r="AR12" s="70" t="str">
        <f t="shared" si="7"/>
        <v>g</v>
      </c>
      <c r="AS12" s="70" t="str">
        <f t="shared" si="7"/>
        <v xml:space="preserve"> </v>
      </c>
      <c r="AT12" s="70" t="str">
        <f t="shared" si="7"/>
        <v>F</v>
      </c>
      <c r="AU12" s="70" t="str">
        <f t="shared" si="7"/>
        <v>i</v>
      </c>
      <c r="AV12" s="70" t="str">
        <f t="shared" si="7"/>
        <v>e</v>
      </c>
      <c r="AW12" s="70" t="str">
        <f t="shared" si="7"/>
        <v>l</v>
      </c>
      <c r="AX12" s="70" t="str">
        <f t="shared" si="8"/>
        <v>d</v>
      </c>
      <c r="AY12" s="70" t="str">
        <f t="shared" si="8"/>
        <v>s</v>
      </c>
      <c r="AZ12" s="70" t="str">
        <f t="shared" si="8"/>
        <v>!</v>
      </c>
      <c r="BA12" s="70" t="str">
        <f t="shared" si="8"/>
        <v/>
      </c>
      <c r="BB12" s="70" t="str">
        <f t="shared" si="8"/>
        <v/>
      </c>
      <c r="BC12" s="70" t="str">
        <f t="shared" si="8"/>
        <v/>
      </c>
      <c r="BD12" s="70" t="str">
        <f t="shared" si="8"/>
        <v/>
      </c>
      <c r="BE12" s="70" t="str">
        <f t="shared" si="8"/>
        <v/>
      </c>
      <c r="BF12" s="70" t="str">
        <f t="shared" si="8"/>
        <v/>
      </c>
      <c r="BG12" s="70" t="str">
        <f t="shared" si="8"/>
        <v/>
      </c>
      <c r="BH12" s="70" t="str">
        <f t="shared" si="8"/>
        <v/>
      </c>
      <c r="BI12" s="70" t="str">
        <f t="shared" si="8"/>
        <v/>
      </c>
      <c r="BJ12" s="70" t="str">
        <f t="shared" si="8"/>
        <v/>
      </c>
      <c r="BK12" s="70" t="str">
        <f t="shared" si="8"/>
        <v/>
      </c>
      <c r="BL12" s="70" t="str">
        <f t="shared" si="8"/>
        <v/>
      </c>
      <c r="BM12" s="70" t="str">
        <f t="shared" si="8"/>
        <v/>
      </c>
      <c r="BN12" s="70" t="str">
        <f t="shared" si="5"/>
        <v/>
      </c>
      <c r="BO12" s="70" t="str">
        <f t="shared" si="1"/>
        <v/>
      </c>
      <c r="BP12" s="70" t="str">
        <f t="shared" si="1"/>
        <v/>
      </c>
      <c r="BQ12" s="70" t="str">
        <f t="shared" si="1"/>
        <v/>
      </c>
      <c r="BR12" s="70" t="str">
        <f t="shared" si="1"/>
        <v/>
      </c>
      <c r="BS12" s="70" t="str">
        <f t="shared" si="1"/>
        <v/>
      </c>
      <c r="BT12" s="70" t="str">
        <f t="shared" si="1"/>
        <v/>
      </c>
      <c r="BU12" s="70" t="str">
        <f t="shared" si="1"/>
        <v/>
      </c>
      <c r="BV12" s="70" t="str">
        <f t="shared" si="1"/>
        <v/>
      </c>
      <c r="BW12" s="70" t="str">
        <f t="shared" si="1"/>
        <v/>
      </c>
      <c r="BX12" s="70" t="str">
        <f t="shared" si="1"/>
        <v/>
      </c>
      <c r="BY12" s="70" t="str">
        <f t="shared" si="1"/>
        <v/>
      </c>
      <c r="BZ12" s="70" t="str">
        <f t="shared" si="1"/>
        <v/>
      </c>
      <c r="CA12" s="70" t="str">
        <f t="shared" si="1"/>
        <v/>
      </c>
    </row>
    <row r="13" spans="1:79" s="70" customFormat="1" x14ac:dyDescent="0.35">
      <c r="A13" s="70" t="str">
        <f t="shared" si="2"/>
        <v>6E 6F 72 74 68 20 74 6F 20 4D 6F 6F 6E 6C 61 6B 65 2C 20 65 61 73 74 20 74 6F 20 43 61 73 73 69 64 61 20 61 6E 64 20 77 65 73 74 20 74 6F 20 50 65 72 64 69 64 61 21 A7 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3" s="70" t="str">
        <f t="shared" si="3"/>
        <v>n</v>
      </c>
      <c r="C13" s="70" t="str">
        <f t="shared" si="3"/>
        <v>o</v>
      </c>
      <c r="D13" s="70" t="str">
        <f t="shared" si="3"/>
        <v>r</v>
      </c>
      <c r="E13" s="70" t="str">
        <f t="shared" si="3"/>
        <v>t</v>
      </c>
      <c r="F13" s="70" t="str">
        <f t="shared" si="3"/>
        <v>h</v>
      </c>
      <c r="G13" s="70" t="str">
        <f t="shared" si="3"/>
        <v xml:space="preserve"> </v>
      </c>
      <c r="H13" s="70" t="str">
        <f t="shared" si="3"/>
        <v>t</v>
      </c>
      <c r="I13" s="70" t="str">
        <f t="shared" si="3"/>
        <v>o</v>
      </c>
      <c r="J13" s="70" t="str">
        <f t="shared" si="3"/>
        <v xml:space="preserve"> </v>
      </c>
      <c r="K13" s="70" t="str">
        <f t="shared" si="3"/>
        <v>M</v>
      </c>
      <c r="L13" s="70" t="str">
        <f t="shared" si="3"/>
        <v>o</v>
      </c>
      <c r="M13" s="70" t="str">
        <f t="shared" si="3"/>
        <v>o</v>
      </c>
      <c r="N13" s="70" t="str">
        <f t="shared" si="3"/>
        <v>n</v>
      </c>
      <c r="O13" s="70" t="str">
        <f t="shared" si="3"/>
        <v>l</v>
      </c>
      <c r="P13" s="70" t="str">
        <f t="shared" si="3"/>
        <v>a</v>
      </c>
      <c r="Q13" s="70" t="str">
        <f t="shared" si="3"/>
        <v>k</v>
      </c>
      <c r="R13" s="70" t="str">
        <f t="shared" si="6"/>
        <v>e</v>
      </c>
      <c r="S13" s="70" t="str">
        <f t="shared" si="6"/>
        <v>,</v>
      </c>
      <c r="T13" s="70" t="str">
        <f t="shared" si="6"/>
        <v xml:space="preserve"> </v>
      </c>
      <c r="U13" s="70" t="str">
        <f t="shared" si="6"/>
        <v>e</v>
      </c>
      <c r="V13" s="70" t="str">
        <f t="shared" si="6"/>
        <v>a</v>
      </c>
      <c r="W13" s="70" t="str">
        <f t="shared" si="6"/>
        <v>s</v>
      </c>
      <c r="X13" s="70" t="str">
        <f t="shared" si="6"/>
        <v>t</v>
      </c>
      <c r="Y13" s="70" t="str">
        <f t="shared" si="6"/>
        <v xml:space="preserve"> </v>
      </c>
      <c r="Z13" s="70" t="str">
        <f t="shared" si="6"/>
        <v>t</v>
      </c>
      <c r="AA13" s="70" t="str">
        <f t="shared" si="6"/>
        <v>o</v>
      </c>
      <c r="AB13" s="70" t="str">
        <f t="shared" si="6"/>
        <v xml:space="preserve"> </v>
      </c>
      <c r="AC13" s="70" t="str">
        <f t="shared" si="6"/>
        <v>C</v>
      </c>
      <c r="AD13" s="70" t="str">
        <f t="shared" si="6"/>
        <v>a</v>
      </c>
      <c r="AE13" s="70" t="str">
        <f t="shared" si="6"/>
        <v>s</v>
      </c>
      <c r="AF13" s="70" t="str">
        <f t="shared" si="6"/>
        <v>s</v>
      </c>
      <c r="AG13" s="70" t="str">
        <f t="shared" si="6"/>
        <v>i</v>
      </c>
      <c r="AH13" s="70" t="str">
        <f t="shared" si="7"/>
        <v>d</v>
      </c>
      <c r="AI13" s="70" t="str">
        <f t="shared" si="7"/>
        <v>a</v>
      </c>
      <c r="AJ13" s="70" t="str">
        <f t="shared" si="7"/>
        <v xml:space="preserve"> </v>
      </c>
      <c r="AK13" s="70" t="str">
        <f t="shared" si="7"/>
        <v>a</v>
      </c>
      <c r="AL13" s="70" t="str">
        <f t="shared" si="7"/>
        <v>n</v>
      </c>
      <c r="AM13" s="70" t="str">
        <f t="shared" si="7"/>
        <v>d</v>
      </c>
      <c r="AN13" s="70" t="str">
        <f t="shared" si="7"/>
        <v xml:space="preserve"> </v>
      </c>
      <c r="AO13" s="70" t="str">
        <f t="shared" si="7"/>
        <v>w</v>
      </c>
      <c r="AP13" s="70" t="str">
        <f t="shared" si="7"/>
        <v>e</v>
      </c>
      <c r="AQ13" s="70" t="str">
        <f t="shared" si="7"/>
        <v>s</v>
      </c>
      <c r="AR13" s="70" t="str">
        <f t="shared" si="7"/>
        <v>t</v>
      </c>
      <c r="AS13" s="70" t="str">
        <f t="shared" si="7"/>
        <v xml:space="preserve"> </v>
      </c>
      <c r="AT13" s="70" t="str">
        <f t="shared" si="7"/>
        <v>t</v>
      </c>
      <c r="AU13" s="70" t="str">
        <f t="shared" si="7"/>
        <v>o</v>
      </c>
      <c r="AV13" s="70" t="str">
        <f t="shared" si="7"/>
        <v xml:space="preserve"> </v>
      </c>
      <c r="AW13" s="70" t="str">
        <f t="shared" si="7"/>
        <v>P</v>
      </c>
      <c r="AX13" s="70" t="str">
        <f t="shared" si="8"/>
        <v>e</v>
      </c>
      <c r="AY13" s="70" t="str">
        <f t="shared" si="8"/>
        <v>r</v>
      </c>
      <c r="AZ13" s="70" t="str">
        <f t="shared" si="8"/>
        <v>d</v>
      </c>
      <c r="BA13" s="70" t="str">
        <f t="shared" si="8"/>
        <v>i</v>
      </c>
      <c r="BB13" s="70" t="str">
        <f t="shared" si="8"/>
        <v>d</v>
      </c>
      <c r="BC13" s="70" t="str">
        <f t="shared" si="8"/>
        <v>a</v>
      </c>
      <c r="BD13" s="70" t="str">
        <f t="shared" si="8"/>
        <v>!</v>
      </c>
      <c r="BE13" s="70" t="str">
        <f t="shared" si="8"/>
        <v/>
      </c>
      <c r="BF13" s="70" t="str">
        <f t="shared" si="8"/>
        <v/>
      </c>
      <c r="BG13" s="70" t="str">
        <f t="shared" si="8"/>
        <v/>
      </c>
      <c r="BH13" s="70" t="str">
        <f t="shared" si="8"/>
        <v/>
      </c>
      <c r="BI13" s="70" t="str">
        <f t="shared" si="8"/>
        <v/>
      </c>
      <c r="BJ13" s="70" t="str">
        <f t="shared" si="8"/>
        <v/>
      </c>
      <c r="BK13" s="70" t="str">
        <f t="shared" si="8"/>
        <v/>
      </c>
      <c r="BL13" s="70" t="str">
        <f t="shared" si="8"/>
        <v/>
      </c>
      <c r="BM13" s="70" t="str">
        <f t="shared" si="8"/>
        <v/>
      </c>
      <c r="BN13" s="70" t="str">
        <f t="shared" si="5"/>
        <v/>
      </c>
      <c r="BO13" s="70" t="str">
        <f t="shared" si="1"/>
        <v/>
      </c>
      <c r="BP13" s="70" t="str">
        <f t="shared" si="1"/>
        <v/>
      </c>
      <c r="BQ13" s="70" t="str">
        <f t="shared" si="1"/>
        <v/>
      </c>
      <c r="BR13" s="70" t="str">
        <f t="shared" si="1"/>
        <v/>
      </c>
      <c r="BS13" s="70" t="str">
        <f t="shared" si="1"/>
        <v/>
      </c>
      <c r="BT13" s="70" t="str">
        <f t="shared" si="1"/>
        <v/>
      </c>
      <c r="BU13" s="70" t="str">
        <f t="shared" si="1"/>
        <v/>
      </c>
      <c r="BV13" s="70" t="str">
        <f t="shared" si="1"/>
        <v/>
      </c>
      <c r="BW13" s="70" t="str">
        <f t="shared" si="1"/>
        <v/>
      </c>
      <c r="BX13" s="70" t="str">
        <f t="shared" si="1"/>
        <v/>
      </c>
      <c r="BY13" s="70" t="str">
        <f t="shared" si="1"/>
        <v/>
      </c>
      <c r="BZ13" s="70" t="str">
        <f t="shared" si="1"/>
        <v/>
      </c>
      <c r="CA13" s="70" t="str">
        <f t="shared" si="1"/>
        <v/>
      </c>
    </row>
    <row r="14" spans="1:79" s="70" customFormat="1" x14ac:dyDescent="0.35">
      <c r="A14" s="70" t="str">
        <f t="shared" si="2"/>
        <v>77 65 73 74 20 74 6F 20 4D 6F 6F 6E 6C 61 6B 65 20 53 74 61 74 69 6F 6E 20 61 6E 64 20 6E 6F 72 74 68 20 74 6F 20 74 68 65 20 46 6F 72 62 69 64 64 65 6E 20 5A 6F 6E 65 21 A7 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4" s="70" t="str">
        <f t="shared" si="3"/>
        <v>w</v>
      </c>
      <c r="C14" s="70" t="str">
        <f t="shared" si="3"/>
        <v>e</v>
      </c>
      <c r="D14" s="70" t="str">
        <f t="shared" si="3"/>
        <v>s</v>
      </c>
      <c r="E14" s="70" t="str">
        <f t="shared" si="3"/>
        <v>t</v>
      </c>
      <c r="F14" s="70" t="str">
        <f t="shared" si="3"/>
        <v xml:space="preserve"> </v>
      </c>
      <c r="G14" s="70" t="str">
        <f t="shared" si="3"/>
        <v>t</v>
      </c>
      <c r="H14" s="70" t="str">
        <f t="shared" si="3"/>
        <v>o</v>
      </c>
      <c r="I14" s="70" t="str">
        <f t="shared" si="3"/>
        <v xml:space="preserve"> </v>
      </c>
      <c r="J14" s="70" t="str">
        <f t="shared" si="3"/>
        <v>M</v>
      </c>
      <c r="K14" s="70" t="str">
        <f t="shared" si="3"/>
        <v>o</v>
      </c>
      <c r="L14" s="70" t="str">
        <f t="shared" si="3"/>
        <v>o</v>
      </c>
      <c r="M14" s="70" t="str">
        <f t="shared" si="3"/>
        <v>n</v>
      </c>
      <c r="N14" s="70" t="str">
        <f t="shared" si="3"/>
        <v>l</v>
      </c>
      <c r="O14" s="70" t="str">
        <f t="shared" si="3"/>
        <v>a</v>
      </c>
      <c r="P14" s="70" t="str">
        <f t="shared" si="3"/>
        <v>k</v>
      </c>
      <c r="Q14" s="70" t="str">
        <f t="shared" si="3"/>
        <v>e</v>
      </c>
      <c r="R14" s="70" t="str">
        <f t="shared" si="6"/>
        <v xml:space="preserve"> </v>
      </c>
      <c r="S14" s="70" t="str">
        <f t="shared" si="6"/>
        <v>S</v>
      </c>
      <c r="T14" s="70" t="str">
        <f t="shared" si="6"/>
        <v>t</v>
      </c>
      <c r="U14" s="70" t="str">
        <f t="shared" si="6"/>
        <v>a</v>
      </c>
      <c r="V14" s="70" t="str">
        <f t="shared" si="6"/>
        <v>t</v>
      </c>
      <c r="W14" s="70" t="str">
        <f t="shared" si="6"/>
        <v>i</v>
      </c>
      <c r="X14" s="70" t="str">
        <f t="shared" si="6"/>
        <v>o</v>
      </c>
      <c r="Y14" s="70" t="str">
        <f t="shared" si="6"/>
        <v>n</v>
      </c>
      <c r="Z14" s="70" t="str">
        <f t="shared" si="6"/>
        <v xml:space="preserve"> </v>
      </c>
      <c r="AA14" s="70" t="str">
        <f t="shared" si="6"/>
        <v>a</v>
      </c>
      <c r="AB14" s="70" t="str">
        <f t="shared" si="6"/>
        <v>n</v>
      </c>
      <c r="AC14" s="70" t="str">
        <f t="shared" si="6"/>
        <v>d</v>
      </c>
      <c r="AD14" s="70" t="str">
        <f t="shared" si="6"/>
        <v xml:space="preserve"> </v>
      </c>
      <c r="AE14" s="70" t="str">
        <f t="shared" si="6"/>
        <v>n</v>
      </c>
      <c r="AF14" s="70" t="str">
        <f t="shared" si="6"/>
        <v>o</v>
      </c>
      <c r="AG14" s="70" t="str">
        <f t="shared" si="6"/>
        <v>r</v>
      </c>
      <c r="AH14" s="70" t="str">
        <f t="shared" si="7"/>
        <v>t</v>
      </c>
      <c r="AI14" s="70" t="str">
        <f t="shared" si="7"/>
        <v>h</v>
      </c>
      <c r="AJ14" s="70" t="str">
        <f t="shared" si="7"/>
        <v xml:space="preserve"> </v>
      </c>
      <c r="AK14" s="70" t="str">
        <f t="shared" si="7"/>
        <v>t</v>
      </c>
      <c r="AL14" s="70" t="str">
        <f t="shared" si="7"/>
        <v>o</v>
      </c>
      <c r="AM14" s="70" t="str">
        <f t="shared" si="7"/>
        <v xml:space="preserve"> </v>
      </c>
      <c r="AN14" s="70" t="str">
        <f t="shared" si="7"/>
        <v>t</v>
      </c>
      <c r="AO14" s="70" t="str">
        <f t="shared" si="7"/>
        <v>h</v>
      </c>
      <c r="AP14" s="70" t="str">
        <f t="shared" si="7"/>
        <v>e</v>
      </c>
      <c r="AQ14" s="70" t="str">
        <f t="shared" si="7"/>
        <v xml:space="preserve"> </v>
      </c>
      <c r="AR14" s="70" t="str">
        <f t="shared" si="7"/>
        <v>F</v>
      </c>
      <c r="AS14" s="70" t="str">
        <f t="shared" si="7"/>
        <v>o</v>
      </c>
      <c r="AT14" s="70" t="str">
        <f t="shared" si="7"/>
        <v>r</v>
      </c>
      <c r="AU14" s="70" t="str">
        <f t="shared" si="7"/>
        <v>b</v>
      </c>
      <c r="AV14" s="70" t="str">
        <f t="shared" si="7"/>
        <v>i</v>
      </c>
      <c r="AW14" s="70" t="str">
        <f t="shared" si="7"/>
        <v>d</v>
      </c>
      <c r="AX14" s="70" t="str">
        <f t="shared" si="8"/>
        <v>d</v>
      </c>
      <c r="AY14" s="70" t="str">
        <f t="shared" si="8"/>
        <v>e</v>
      </c>
      <c r="AZ14" s="70" t="str">
        <f t="shared" si="8"/>
        <v>n</v>
      </c>
      <c r="BA14" s="70" t="str">
        <f t="shared" si="8"/>
        <v xml:space="preserve"> </v>
      </c>
      <c r="BB14" s="70" t="str">
        <f t="shared" si="8"/>
        <v>Z</v>
      </c>
      <c r="BC14" s="70" t="str">
        <f t="shared" si="8"/>
        <v>o</v>
      </c>
      <c r="BD14" s="70" t="str">
        <f t="shared" si="8"/>
        <v>n</v>
      </c>
      <c r="BE14" s="70" t="str">
        <f t="shared" si="8"/>
        <v>e</v>
      </c>
      <c r="BF14" s="70" t="str">
        <f t="shared" si="8"/>
        <v>!</v>
      </c>
      <c r="BG14" s="70" t="str">
        <f t="shared" si="8"/>
        <v/>
      </c>
      <c r="BH14" s="70" t="str">
        <f t="shared" si="8"/>
        <v/>
      </c>
      <c r="BI14" s="70" t="str">
        <f t="shared" si="8"/>
        <v/>
      </c>
      <c r="BJ14" s="70" t="str">
        <f t="shared" si="8"/>
        <v/>
      </c>
      <c r="BK14" s="70" t="str">
        <f t="shared" si="8"/>
        <v/>
      </c>
      <c r="BL14" s="70" t="str">
        <f t="shared" si="8"/>
        <v/>
      </c>
      <c r="BM14" s="70" t="str">
        <f t="shared" si="8"/>
        <v/>
      </c>
      <c r="BN14" s="70" t="str">
        <f t="shared" si="5"/>
        <v/>
      </c>
      <c r="BO14" s="70" t="str">
        <f t="shared" si="1"/>
        <v/>
      </c>
      <c r="BP14" s="70" t="str">
        <f t="shared" si="1"/>
        <v/>
      </c>
      <c r="BQ14" s="70" t="str">
        <f t="shared" si="1"/>
        <v/>
      </c>
      <c r="BR14" s="70" t="str">
        <f t="shared" si="1"/>
        <v/>
      </c>
      <c r="BS14" s="70" t="str">
        <f t="shared" si="1"/>
        <v/>
      </c>
      <c r="BT14" s="70" t="str">
        <f t="shared" si="1"/>
        <v/>
      </c>
      <c r="BU14" s="70" t="str">
        <f t="shared" si="1"/>
        <v/>
      </c>
      <c r="BV14" s="70" t="str">
        <f t="shared" si="1"/>
        <v/>
      </c>
      <c r="BW14" s="70" t="str">
        <f t="shared" si="1"/>
        <v/>
      </c>
      <c r="BX14" s="70" t="str">
        <f t="shared" si="1"/>
        <v/>
      </c>
      <c r="BY14" s="70" t="str">
        <f t="shared" si="1"/>
        <v/>
      </c>
      <c r="BZ14" s="70" t="str">
        <f t="shared" si="1"/>
        <v/>
      </c>
      <c r="CA14" s="70" t="str">
        <f t="shared" si="1"/>
        <v/>
      </c>
    </row>
    <row r="15" spans="1:79" s="70" customFormat="1" x14ac:dyDescent="0.35">
      <c r="A15" s="70" t="str">
        <f t="shared" si="2"/>
        <v>65 61 73 74 20 74 6F 20 74 68 65 20 46 6F 72 62 69 64 64 65 6E 20 5A 6F 6E 65 21 A7 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5" s="70" t="str">
        <f t="shared" si="3"/>
        <v>e</v>
      </c>
      <c r="C15" s="70" t="str">
        <f t="shared" si="3"/>
        <v>a</v>
      </c>
      <c r="D15" s="70" t="str">
        <f t="shared" si="3"/>
        <v>s</v>
      </c>
      <c r="E15" s="70" t="str">
        <f t="shared" si="3"/>
        <v>t</v>
      </c>
      <c r="F15" s="70" t="str">
        <f t="shared" si="3"/>
        <v xml:space="preserve"> </v>
      </c>
      <c r="G15" s="70" t="str">
        <f t="shared" si="3"/>
        <v>t</v>
      </c>
      <c r="H15" s="70" t="str">
        <f t="shared" si="3"/>
        <v>o</v>
      </c>
      <c r="I15" s="70" t="str">
        <f t="shared" si="3"/>
        <v xml:space="preserve"> </v>
      </c>
      <c r="J15" s="70" t="str">
        <f t="shared" si="3"/>
        <v>t</v>
      </c>
      <c r="K15" s="70" t="str">
        <f t="shared" si="3"/>
        <v>h</v>
      </c>
      <c r="L15" s="70" t="str">
        <f t="shared" si="3"/>
        <v>e</v>
      </c>
      <c r="M15" s="70" t="str">
        <f t="shared" si="3"/>
        <v xml:space="preserve"> </v>
      </c>
      <c r="N15" s="70" t="str">
        <f t="shared" si="3"/>
        <v>F</v>
      </c>
      <c r="O15" s="70" t="str">
        <f t="shared" si="3"/>
        <v>o</v>
      </c>
      <c r="P15" s="70" t="str">
        <f t="shared" si="3"/>
        <v>r</v>
      </c>
      <c r="Q15" s="70" t="str">
        <f t="shared" si="3"/>
        <v>b</v>
      </c>
      <c r="R15" s="70" t="str">
        <f t="shared" si="6"/>
        <v>i</v>
      </c>
      <c r="S15" s="70" t="str">
        <f t="shared" si="6"/>
        <v>d</v>
      </c>
      <c r="T15" s="70" t="str">
        <f t="shared" si="6"/>
        <v>d</v>
      </c>
      <c r="U15" s="70" t="str">
        <f t="shared" si="6"/>
        <v>e</v>
      </c>
      <c r="V15" s="70" t="str">
        <f t="shared" si="6"/>
        <v>n</v>
      </c>
      <c r="W15" s="70" t="str">
        <f t="shared" si="6"/>
        <v xml:space="preserve"> </v>
      </c>
      <c r="X15" s="70" t="str">
        <f t="shared" si="6"/>
        <v>Z</v>
      </c>
      <c r="Y15" s="70" t="str">
        <f t="shared" si="6"/>
        <v>o</v>
      </c>
      <c r="Z15" s="70" t="str">
        <f t="shared" si="6"/>
        <v>n</v>
      </c>
      <c r="AA15" s="70" t="str">
        <f t="shared" si="6"/>
        <v>e</v>
      </c>
      <c r="AB15" s="70" t="str">
        <f t="shared" si="6"/>
        <v>!</v>
      </c>
      <c r="AC15" s="70" t="str">
        <f t="shared" si="6"/>
        <v/>
      </c>
      <c r="AD15" s="70" t="str">
        <f t="shared" si="6"/>
        <v/>
      </c>
      <c r="AE15" s="70" t="str">
        <f t="shared" si="6"/>
        <v/>
      </c>
      <c r="AF15" s="70" t="str">
        <f t="shared" si="6"/>
        <v/>
      </c>
      <c r="AG15" s="70" t="str">
        <f t="shared" si="6"/>
        <v/>
      </c>
      <c r="AH15" s="70" t="str">
        <f t="shared" si="7"/>
        <v/>
      </c>
      <c r="AI15" s="70" t="str">
        <f t="shared" si="7"/>
        <v/>
      </c>
      <c r="AJ15" s="70" t="str">
        <f t="shared" si="7"/>
        <v/>
      </c>
      <c r="AK15" s="70" t="str">
        <f t="shared" si="7"/>
        <v/>
      </c>
      <c r="AL15" s="70" t="str">
        <f t="shared" si="7"/>
        <v/>
      </c>
      <c r="AM15" s="70" t="str">
        <f t="shared" si="7"/>
        <v/>
      </c>
      <c r="AN15" s="70" t="str">
        <f t="shared" si="7"/>
        <v/>
      </c>
      <c r="AO15" s="70" t="str">
        <f t="shared" si="7"/>
        <v/>
      </c>
      <c r="AP15" s="70" t="str">
        <f t="shared" si="7"/>
        <v/>
      </c>
      <c r="AQ15" s="70" t="str">
        <f t="shared" si="7"/>
        <v/>
      </c>
      <c r="AR15" s="70" t="str">
        <f t="shared" si="7"/>
        <v/>
      </c>
      <c r="AS15" s="70" t="str">
        <f t="shared" si="7"/>
        <v/>
      </c>
      <c r="AT15" s="70" t="str">
        <f t="shared" si="7"/>
        <v/>
      </c>
      <c r="AU15" s="70" t="str">
        <f t="shared" si="7"/>
        <v/>
      </c>
      <c r="AV15" s="70" t="str">
        <f t="shared" si="7"/>
        <v/>
      </c>
      <c r="AW15" s="70" t="str">
        <f t="shared" si="7"/>
        <v/>
      </c>
      <c r="AX15" s="70" t="str">
        <f t="shared" si="8"/>
        <v/>
      </c>
      <c r="AY15" s="70" t="str">
        <f t="shared" si="8"/>
        <v/>
      </c>
      <c r="AZ15" s="70" t="str">
        <f t="shared" si="8"/>
        <v/>
      </c>
      <c r="BA15" s="70" t="str">
        <f t="shared" si="8"/>
        <v/>
      </c>
      <c r="BB15" s="70" t="str">
        <f t="shared" si="8"/>
        <v/>
      </c>
      <c r="BC15" s="70" t="str">
        <f t="shared" si="8"/>
        <v/>
      </c>
      <c r="BD15" s="70" t="str">
        <f t="shared" si="8"/>
        <v/>
      </c>
      <c r="BE15" s="70" t="str">
        <f t="shared" si="8"/>
        <v/>
      </c>
      <c r="BF15" s="70" t="str">
        <f t="shared" si="8"/>
        <v/>
      </c>
      <c r="BG15" s="70" t="str">
        <f t="shared" si="8"/>
        <v/>
      </c>
      <c r="BH15" s="70" t="str">
        <f t="shared" si="8"/>
        <v/>
      </c>
      <c r="BI15" s="70" t="str">
        <f t="shared" si="8"/>
        <v/>
      </c>
      <c r="BJ15" s="70" t="str">
        <f t="shared" si="8"/>
        <v/>
      </c>
      <c r="BK15" s="70" t="str">
        <f t="shared" si="8"/>
        <v/>
      </c>
      <c r="BL15" s="70" t="str">
        <f t="shared" si="8"/>
        <v/>
      </c>
      <c r="BM15" s="70" t="str">
        <f t="shared" si="8"/>
        <v/>
      </c>
      <c r="BN15" s="70" t="str">
        <f t="shared" si="5"/>
        <v/>
      </c>
      <c r="BO15" s="70" t="str">
        <f t="shared" si="1"/>
        <v/>
      </c>
      <c r="BP15" s="70" t="str">
        <f t="shared" si="1"/>
        <v/>
      </c>
      <c r="BQ15" s="70" t="str">
        <f t="shared" si="1"/>
        <v/>
      </c>
      <c r="BR15" s="70" t="str">
        <f t="shared" si="1"/>
        <v/>
      </c>
      <c r="BS15" s="70" t="str">
        <f t="shared" si="1"/>
        <v/>
      </c>
      <c r="BT15" s="70" t="str">
        <f t="shared" si="1"/>
        <v/>
      </c>
      <c r="BU15" s="70" t="str">
        <f t="shared" si="1"/>
        <v/>
      </c>
      <c r="BV15" s="70" t="str">
        <f t="shared" si="1"/>
        <v/>
      </c>
      <c r="BW15" s="70" t="str">
        <f t="shared" si="1"/>
        <v/>
      </c>
      <c r="BX15" s="70" t="str">
        <f t="shared" si="1"/>
        <v/>
      </c>
      <c r="BY15" s="70" t="str">
        <f t="shared" si="1"/>
        <v/>
      </c>
      <c r="BZ15" s="70" t="str">
        <f t="shared" si="1"/>
        <v/>
      </c>
      <c r="CA15" s="70" t="str">
        <f t="shared" si="1"/>
        <v/>
      </c>
    </row>
    <row r="16" spans="1:79" s="70" customFormat="1" x14ac:dyDescent="0.35">
      <c r="A16" s="70" t="str">
        <f t="shared" si="2"/>
        <v>6E 6F 72 74 68 20 74 6F 20 4C 61 72 76 69 6E 21 A7 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6" s="70" t="str">
        <f t="shared" si="3"/>
        <v>n</v>
      </c>
      <c r="C16" s="70" t="str">
        <f t="shared" si="3"/>
        <v>o</v>
      </c>
      <c r="D16" s="70" t="str">
        <f t="shared" si="3"/>
        <v>r</v>
      </c>
      <c r="E16" s="70" t="str">
        <f t="shared" si="3"/>
        <v>t</v>
      </c>
      <c r="F16" s="70" t="str">
        <f t="shared" si="3"/>
        <v>h</v>
      </c>
      <c r="G16" s="70" t="str">
        <f t="shared" si="3"/>
        <v xml:space="preserve"> </v>
      </c>
      <c r="H16" s="70" t="str">
        <f t="shared" si="3"/>
        <v>t</v>
      </c>
      <c r="I16" s="70" t="str">
        <f t="shared" si="3"/>
        <v>o</v>
      </c>
      <c r="J16" s="70" t="str">
        <f t="shared" si="3"/>
        <v xml:space="preserve"> </v>
      </c>
      <c r="K16" s="70" t="str">
        <f t="shared" si="3"/>
        <v>L</v>
      </c>
      <c r="L16" s="70" t="str">
        <f t="shared" si="3"/>
        <v>a</v>
      </c>
      <c r="M16" s="70" t="str">
        <f t="shared" si="3"/>
        <v>r</v>
      </c>
      <c r="N16" s="70" t="str">
        <f t="shared" si="3"/>
        <v>v</v>
      </c>
      <c r="O16" s="70" t="str">
        <f t="shared" si="3"/>
        <v>i</v>
      </c>
      <c r="P16" s="70" t="str">
        <f t="shared" si="3"/>
        <v>n</v>
      </c>
      <c r="Q16" s="70" t="str">
        <f t="shared" si="3"/>
        <v>!</v>
      </c>
      <c r="R16" s="70" t="str">
        <f t="shared" si="6"/>
        <v/>
      </c>
      <c r="S16" s="70" t="str">
        <f t="shared" si="6"/>
        <v/>
      </c>
      <c r="T16" s="70" t="str">
        <f t="shared" si="6"/>
        <v/>
      </c>
      <c r="U16" s="70" t="str">
        <f t="shared" si="6"/>
        <v/>
      </c>
      <c r="V16" s="70" t="str">
        <f t="shared" si="6"/>
        <v/>
      </c>
      <c r="W16" s="70" t="str">
        <f t="shared" si="6"/>
        <v/>
      </c>
      <c r="X16" s="70" t="str">
        <f t="shared" si="6"/>
        <v/>
      </c>
      <c r="Y16" s="70" t="str">
        <f t="shared" si="6"/>
        <v/>
      </c>
      <c r="Z16" s="70" t="str">
        <f t="shared" si="6"/>
        <v/>
      </c>
      <c r="AA16" s="70" t="str">
        <f t="shared" si="6"/>
        <v/>
      </c>
      <c r="AB16" s="70" t="str">
        <f t="shared" si="6"/>
        <v/>
      </c>
      <c r="AC16" s="70" t="str">
        <f t="shared" si="6"/>
        <v/>
      </c>
      <c r="AD16" s="70" t="str">
        <f t="shared" si="6"/>
        <v/>
      </c>
      <c r="AE16" s="70" t="str">
        <f t="shared" si="6"/>
        <v/>
      </c>
      <c r="AF16" s="70" t="str">
        <f t="shared" si="6"/>
        <v/>
      </c>
      <c r="AG16" s="70" t="str">
        <f t="shared" si="6"/>
        <v/>
      </c>
      <c r="AH16" s="70" t="str">
        <f t="shared" si="7"/>
        <v/>
      </c>
      <c r="AI16" s="70" t="str">
        <f t="shared" si="7"/>
        <v/>
      </c>
      <c r="AJ16" s="70" t="str">
        <f t="shared" si="7"/>
        <v/>
      </c>
      <c r="AK16" s="70" t="str">
        <f t="shared" si="7"/>
        <v/>
      </c>
      <c r="AL16" s="70" t="str">
        <f t="shared" si="7"/>
        <v/>
      </c>
      <c r="AM16" s="70" t="str">
        <f t="shared" si="7"/>
        <v/>
      </c>
      <c r="AN16" s="70" t="str">
        <f t="shared" si="7"/>
        <v/>
      </c>
      <c r="AO16" s="70" t="str">
        <f t="shared" si="7"/>
        <v/>
      </c>
      <c r="AP16" s="70" t="str">
        <f t="shared" si="7"/>
        <v/>
      </c>
      <c r="AQ16" s="70" t="str">
        <f t="shared" si="7"/>
        <v/>
      </c>
      <c r="AR16" s="70" t="str">
        <f t="shared" si="7"/>
        <v/>
      </c>
      <c r="AS16" s="70" t="str">
        <f t="shared" si="7"/>
        <v/>
      </c>
      <c r="AT16" s="70" t="str">
        <f t="shared" si="7"/>
        <v/>
      </c>
      <c r="AU16" s="70" t="str">
        <f t="shared" si="7"/>
        <v/>
      </c>
      <c r="AV16" s="70" t="str">
        <f t="shared" si="7"/>
        <v/>
      </c>
      <c r="AW16" s="70" t="str">
        <f t="shared" si="7"/>
        <v/>
      </c>
      <c r="AX16" s="70" t="str">
        <f t="shared" si="8"/>
        <v/>
      </c>
      <c r="AY16" s="70" t="str">
        <f t="shared" si="8"/>
        <v/>
      </c>
      <c r="AZ16" s="70" t="str">
        <f t="shared" si="8"/>
        <v/>
      </c>
      <c r="BA16" s="70" t="str">
        <f t="shared" si="8"/>
        <v/>
      </c>
      <c r="BB16" s="70" t="str">
        <f t="shared" si="8"/>
        <v/>
      </c>
      <c r="BC16" s="70" t="str">
        <f t="shared" si="8"/>
        <v/>
      </c>
      <c r="BD16" s="70" t="str">
        <f t="shared" si="8"/>
        <v/>
      </c>
      <c r="BE16" s="70" t="str">
        <f t="shared" si="8"/>
        <v/>
      </c>
      <c r="BF16" s="70" t="str">
        <f t="shared" si="8"/>
        <v/>
      </c>
      <c r="BG16" s="70" t="str">
        <f t="shared" si="8"/>
        <v/>
      </c>
      <c r="BH16" s="70" t="str">
        <f t="shared" si="8"/>
        <v/>
      </c>
      <c r="BI16" s="70" t="str">
        <f t="shared" si="8"/>
        <v/>
      </c>
      <c r="BJ16" s="70" t="str">
        <f t="shared" si="8"/>
        <v/>
      </c>
      <c r="BK16" s="70" t="str">
        <f t="shared" si="8"/>
        <v/>
      </c>
      <c r="BL16" s="70" t="str">
        <f t="shared" si="8"/>
        <v/>
      </c>
      <c r="BM16" s="70" t="str">
        <f t="shared" si="8"/>
        <v/>
      </c>
      <c r="BN16" s="70" t="str">
        <f t="shared" si="5"/>
        <v/>
      </c>
      <c r="BO16" s="70" t="str">
        <f t="shared" si="1"/>
        <v/>
      </c>
      <c r="BP16" s="70" t="str">
        <f t="shared" si="1"/>
        <v/>
      </c>
      <c r="BQ16" s="70" t="str">
        <f t="shared" si="1"/>
        <v/>
      </c>
      <c r="BR16" s="70" t="str">
        <f t="shared" si="1"/>
        <v/>
      </c>
      <c r="BS16" s="70" t="str">
        <f t="shared" si="1"/>
        <v/>
      </c>
      <c r="BT16" s="70" t="str">
        <f t="shared" si="1"/>
        <v/>
      </c>
      <c r="BU16" s="70" t="str">
        <f t="shared" si="1"/>
        <v/>
      </c>
      <c r="BV16" s="70" t="str">
        <f t="shared" si="1"/>
        <v/>
      </c>
      <c r="BW16" s="70" t="str">
        <f t="shared" si="1"/>
        <v/>
      </c>
      <c r="BX16" s="70" t="str">
        <f t="shared" si="1"/>
        <v/>
      </c>
      <c r="BY16" s="70" t="str">
        <f t="shared" si="1"/>
        <v/>
      </c>
      <c r="BZ16" s="70" t="str">
        <f t="shared" si="1"/>
        <v/>
      </c>
      <c r="CA16" s="70" t="str">
        <f t="shared" si="1"/>
        <v/>
      </c>
    </row>
    <row r="17" spans="1:79" s="70" customFormat="1" x14ac:dyDescent="0.35">
      <c r="A17" s="70" t="str">
        <f t="shared" si="2"/>
        <v>59 6F 75 20 6E 6F 74 69 63 65 20 61 20 73 69 67 6E 20 63 6F 76 65 72 65 64 20 77 69 74 68 20 6D 6F 73 73 20 77 68 69 63 68 20 72 65 61 64 73 20 60 48 65 72 6E 61 6E 60 73 20 57 6F 6F 64 60 21 A7 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7" s="70" t="str">
        <f t="shared" si="3"/>
        <v>Y</v>
      </c>
      <c r="C17" s="70" t="str">
        <f t="shared" si="3"/>
        <v>o</v>
      </c>
      <c r="D17" s="70" t="str">
        <f t="shared" si="3"/>
        <v>u</v>
      </c>
      <c r="E17" s="70" t="str">
        <f t="shared" si="3"/>
        <v xml:space="preserve"> </v>
      </c>
      <c r="F17" s="70" t="str">
        <f t="shared" si="3"/>
        <v>n</v>
      </c>
      <c r="G17" s="70" t="str">
        <f t="shared" si="3"/>
        <v>o</v>
      </c>
      <c r="H17" s="70" t="str">
        <f t="shared" si="3"/>
        <v>t</v>
      </c>
      <c r="I17" s="70" t="str">
        <f t="shared" si="3"/>
        <v>i</v>
      </c>
      <c r="J17" s="70" t="str">
        <f t="shared" si="3"/>
        <v>c</v>
      </c>
      <c r="K17" s="70" t="str">
        <f t="shared" si="3"/>
        <v>e</v>
      </c>
      <c r="L17" s="70" t="str">
        <f t="shared" si="3"/>
        <v xml:space="preserve"> </v>
      </c>
      <c r="M17" s="70" t="str">
        <f t="shared" si="3"/>
        <v>a</v>
      </c>
      <c r="N17" s="70" t="str">
        <f t="shared" si="3"/>
        <v xml:space="preserve"> </v>
      </c>
      <c r="O17" s="70" t="str">
        <f t="shared" si="3"/>
        <v>s</v>
      </c>
      <c r="P17" s="70" t="str">
        <f t="shared" si="3"/>
        <v>i</v>
      </c>
      <c r="Q17" s="70" t="str">
        <f t="shared" si="3"/>
        <v>g</v>
      </c>
      <c r="R17" s="70" t="str">
        <f t="shared" si="6"/>
        <v>n</v>
      </c>
      <c r="S17" s="70" t="str">
        <f t="shared" si="6"/>
        <v xml:space="preserve"> </v>
      </c>
      <c r="T17" s="70" t="str">
        <f t="shared" si="6"/>
        <v>c</v>
      </c>
      <c r="U17" s="70" t="str">
        <f t="shared" si="6"/>
        <v>o</v>
      </c>
      <c r="V17" s="70" t="str">
        <f t="shared" si="6"/>
        <v>v</v>
      </c>
      <c r="W17" s="70" t="str">
        <f t="shared" si="6"/>
        <v>e</v>
      </c>
      <c r="X17" s="70" t="str">
        <f t="shared" si="6"/>
        <v>r</v>
      </c>
      <c r="Y17" s="70" t="str">
        <f t="shared" si="6"/>
        <v>e</v>
      </c>
      <c r="Z17" s="70" t="str">
        <f t="shared" si="6"/>
        <v>d</v>
      </c>
      <c r="AA17" s="70" t="str">
        <f t="shared" si="6"/>
        <v xml:space="preserve"> </v>
      </c>
      <c r="AB17" s="70" t="str">
        <f t="shared" si="6"/>
        <v>w</v>
      </c>
      <c r="AC17" s="70" t="str">
        <f t="shared" si="6"/>
        <v>i</v>
      </c>
      <c r="AD17" s="70" t="str">
        <f t="shared" si="6"/>
        <v>t</v>
      </c>
      <c r="AE17" s="70" t="str">
        <f t="shared" si="6"/>
        <v>h</v>
      </c>
      <c r="AF17" s="70" t="str">
        <f t="shared" si="6"/>
        <v xml:space="preserve"> </v>
      </c>
      <c r="AG17" s="70" t="str">
        <f t="shared" si="6"/>
        <v>m</v>
      </c>
      <c r="AH17" s="70" t="str">
        <f t="shared" si="7"/>
        <v>o</v>
      </c>
      <c r="AI17" s="70" t="str">
        <f t="shared" si="7"/>
        <v>s</v>
      </c>
      <c r="AJ17" s="70" t="str">
        <f t="shared" si="7"/>
        <v>s</v>
      </c>
      <c r="AK17" s="70" t="str">
        <f t="shared" si="7"/>
        <v xml:space="preserve"> </v>
      </c>
      <c r="AL17" s="70" t="str">
        <f t="shared" si="7"/>
        <v>w</v>
      </c>
      <c r="AM17" s="70" t="str">
        <f t="shared" si="7"/>
        <v>h</v>
      </c>
      <c r="AN17" s="70" t="str">
        <f t="shared" si="7"/>
        <v>i</v>
      </c>
      <c r="AO17" s="70" t="str">
        <f t="shared" si="7"/>
        <v>c</v>
      </c>
      <c r="AP17" s="70" t="str">
        <f t="shared" si="7"/>
        <v>h</v>
      </c>
      <c r="AQ17" s="70" t="str">
        <f t="shared" si="7"/>
        <v xml:space="preserve"> </v>
      </c>
      <c r="AR17" s="70" t="str">
        <f t="shared" si="7"/>
        <v>r</v>
      </c>
      <c r="AS17" s="70" t="str">
        <f t="shared" si="7"/>
        <v>e</v>
      </c>
      <c r="AT17" s="70" t="str">
        <f t="shared" si="7"/>
        <v>a</v>
      </c>
      <c r="AU17" s="70" t="str">
        <f t="shared" si="7"/>
        <v>d</v>
      </c>
      <c r="AV17" s="70" t="str">
        <f t="shared" si="7"/>
        <v>s</v>
      </c>
      <c r="AW17" s="70" t="str">
        <f t="shared" si="7"/>
        <v xml:space="preserve"> </v>
      </c>
      <c r="AX17" s="70" t="str">
        <f t="shared" si="8"/>
        <v>`</v>
      </c>
      <c r="AY17" s="70" t="str">
        <f t="shared" si="8"/>
        <v>H</v>
      </c>
      <c r="AZ17" s="70" t="str">
        <f t="shared" si="8"/>
        <v>e</v>
      </c>
      <c r="BA17" s="70" t="str">
        <f t="shared" si="8"/>
        <v>r</v>
      </c>
      <c r="BB17" s="70" t="str">
        <f t="shared" si="8"/>
        <v>n</v>
      </c>
      <c r="BC17" s="70" t="str">
        <f t="shared" si="8"/>
        <v>a</v>
      </c>
      <c r="BD17" s="70" t="str">
        <f t="shared" si="8"/>
        <v>n</v>
      </c>
      <c r="BE17" s="70" t="str">
        <f t="shared" si="8"/>
        <v>`</v>
      </c>
      <c r="BF17" s="70" t="str">
        <f t="shared" si="8"/>
        <v>s</v>
      </c>
      <c r="BG17" s="70" t="str">
        <f t="shared" si="8"/>
        <v xml:space="preserve"> </v>
      </c>
      <c r="BH17" s="70" t="str">
        <f t="shared" si="8"/>
        <v>W</v>
      </c>
      <c r="BI17" s="70" t="str">
        <f t="shared" si="8"/>
        <v>o</v>
      </c>
      <c r="BJ17" s="70" t="str">
        <f t="shared" si="8"/>
        <v>o</v>
      </c>
      <c r="BK17" s="70" t="str">
        <f t="shared" si="8"/>
        <v>d</v>
      </c>
      <c r="BL17" s="70" t="str">
        <f t="shared" si="8"/>
        <v>`</v>
      </c>
      <c r="BM17" s="70" t="str">
        <f t="shared" si="8"/>
        <v>!</v>
      </c>
      <c r="BN17" s="70" t="str">
        <f t="shared" si="5"/>
        <v/>
      </c>
      <c r="BO17" s="70" t="str">
        <f t="shared" si="1"/>
        <v/>
      </c>
      <c r="BP17" s="70" t="str">
        <f t="shared" si="1"/>
        <v/>
      </c>
      <c r="BQ17" s="70" t="str">
        <f t="shared" si="1"/>
        <v/>
      </c>
      <c r="BR17" s="70" t="str">
        <f t="shared" si="1"/>
        <v/>
      </c>
      <c r="BS17" s="70" t="str">
        <f t="shared" si="1"/>
        <v/>
      </c>
      <c r="BT17" s="70" t="str">
        <f t="shared" si="1"/>
        <v/>
      </c>
      <c r="BU17" s="70" t="str">
        <f t="shared" si="1"/>
        <v/>
      </c>
      <c r="BV17" s="70" t="str">
        <f t="shared" si="1"/>
        <v/>
      </c>
      <c r="BW17" s="70" t="str">
        <f t="shared" si="1"/>
        <v/>
      </c>
      <c r="BX17" s="70" t="str">
        <f t="shared" si="1"/>
        <v/>
      </c>
      <c r="BY17" s="70" t="str">
        <f t="shared" si="1"/>
        <v/>
      </c>
      <c r="BZ17" s="70" t="str">
        <f t="shared" si="1"/>
        <v/>
      </c>
      <c r="CA17" s="70" t="str">
        <f t="shared" si="1"/>
        <v/>
      </c>
    </row>
    <row r="18" spans="1:79" s="70" customFormat="1" x14ac:dyDescent="0.35">
      <c r="A18" s="70" t="str">
        <f t="shared" si="2"/>
        <v>59 6F 75 20 6E 6F 74 69 63 65 20 61 20 73 69 67 6E 20 63 6F 76 65 72 65 64 20 77 69 74 68 20 6D 6F 73 73 20 77 68 69 63 68 20 72 65 61 64 73 20 60 5A 61 62 72 6F 73 20 50 6F 69 6E 74 60 21 A7 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8" s="70" t="str">
        <f t="shared" si="3"/>
        <v>Y</v>
      </c>
      <c r="C18" s="70" t="str">
        <f t="shared" si="3"/>
        <v>o</v>
      </c>
      <c r="D18" s="70" t="str">
        <f t="shared" si="3"/>
        <v>u</v>
      </c>
      <c r="E18" s="70" t="str">
        <f t="shared" si="3"/>
        <v xml:space="preserve"> </v>
      </c>
      <c r="F18" s="70" t="str">
        <f t="shared" si="3"/>
        <v>n</v>
      </c>
      <c r="G18" s="70" t="str">
        <f t="shared" si="3"/>
        <v>o</v>
      </c>
      <c r="H18" s="70" t="str">
        <f t="shared" si="3"/>
        <v>t</v>
      </c>
      <c r="I18" s="70" t="str">
        <f t="shared" si="3"/>
        <v>i</v>
      </c>
      <c r="J18" s="70" t="str">
        <f t="shared" si="3"/>
        <v>c</v>
      </c>
      <c r="K18" s="70" t="str">
        <f t="shared" si="3"/>
        <v>e</v>
      </c>
      <c r="L18" s="70" t="str">
        <f t="shared" si="3"/>
        <v xml:space="preserve"> </v>
      </c>
      <c r="M18" s="70" t="str">
        <f t="shared" si="3"/>
        <v>a</v>
      </c>
      <c r="N18" s="70" t="str">
        <f t="shared" si="3"/>
        <v xml:space="preserve"> </v>
      </c>
      <c r="O18" s="70" t="str">
        <f t="shared" si="3"/>
        <v>s</v>
      </c>
      <c r="P18" s="70" t="str">
        <f t="shared" si="3"/>
        <v>i</v>
      </c>
      <c r="Q18" s="70" t="str">
        <f t="shared" si="3"/>
        <v>g</v>
      </c>
      <c r="R18" s="70" t="str">
        <f t="shared" si="6"/>
        <v>n</v>
      </c>
      <c r="S18" s="70" t="str">
        <f t="shared" si="6"/>
        <v xml:space="preserve"> </v>
      </c>
      <c r="T18" s="70" t="str">
        <f t="shared" si="6"/>
        <v>c</v>
      </c>
      <c r="U18" s="70" t="str">
        <f t="shared" si="6"/>
        <v>o</v>
      </c>
      <c r="V18" s="70" t="str">
        <f t="shared" si="6"/>
        <v>v</v>
      </c>
      <c r="W18" s="70" t="str">
        <f t="shared" si="6"/>
        <v>e</v>
      </c>
      <c r="X18" s="70" t="str">
        <f t="shared" si="6"/>
        <v>r</v>
      </c>
      <c r="Y18" s="70" t="str">
        <f t="shared" si="6"/>
        <v>e</v>
      </c>
      <c r="Z18" s="70" t="str">
        <f t="shared" si="6"/>
        <v>d</v>
      </c>
      <c r="AA18" s="70" t="str">
        <f t="shared" si="6"/>
        <v xml:space="preserve"> </v>
      </c>
      <c r="AB18" s="70" t="str">
        <f t="shared" si="6"/>
        <v>w</v>
      </c>
      <c r="AC18" s="70" t="str">
        <f t="shared" si="6"/>
        <v>i</v>
      </c>
      <c r="AD18" s="70" t="str">
        <f t="shared" si="6"/>
        <v>t</v>
      </c>
      <c r="AE18" s="70" t="str">
        <f t="shared" si="6"/>
        <v>h</v>
      </c>
      <c r="AF18" s="70" t="str">
        <f t="shared" si="6"/>
        <v xml:space="preserve"> </v>
      </c>
      <c r="AG18" s="70" t="str">
        <f t="shared" si="6"/>
        <v>m</v>
      </c>
      <c r="AH18" s="70" t="str">
        <f t="shared" si="7"/>
        <v>o</v>
      </c>
      <c r="AI18" s="70" t="str">
        <f t="shared" si="7"/>
        <v>s</v>
      </c>
      <c r="AJ18" s="70" t="str">
        <f t="shared" si="7"/>
        <v>s</v>
      </c>
      <c r="AK18" s="70" t="str">
        <f t="shared" si="7"/>
        <v xml:space="preserve"> </v>
      </c>
      <c r="AL18" s="70" t="str">
        <f t="shared" si="7"/>
        <v>w</v>
      </c>
      <c r="AM18" s="70" t="str">
        <f t="shared" si="7"/>
        <v>h</v>
      </c>
      <c r="AN18" s="70" t="str">
        <f t="shared" si="7"/>
        <v>i</v>
      </c>
      <c r="AO18" s="70" t="str">
        <f t="shared" si="7"/>
        <v>c</v>
      </c>
      <c r="AP18" s="70" t="str">
        <f t="shared" si="7"/>
        <v>h</v>
      </c>
      <c r="AQ18" s="70" t="str">
        <f t="shared" si="7"/>
        <v xml:space="preserve"> </v>
      </c>
      <c r="AR18" s="70" t="str">
        <f t="shared" si="7"/>
        <v>r</v>
      </c>
      <c r="AS18" s="70" t="str">
        <f t="shared" si="7"/>
        <v>e</v>
      </c>
      <c r="AT18" s="70" t="str">
        <f t="shared" si="7"/>
        <v>a</v>
      </c>
      <c r="AU18" s="70" t="str">
        <f t="shared" si="7"/>
        <v>d</v>
      </c>
      <c r="AV18" s="70" t="str">
        <f t="shared" si="7"/>
        <v>s</v>
      </c>
      <c r="AW18" s="70" t="str">
        <f t="shared" si="7"/>
        <v xml:space="preserve"> </v>
      </c>
      <c r="AX18" s="70" t="str">
        <f t="shared" si="8"/>
        <v>`</v>
      </c>
      <c r="AY18" s="70" t="str">
        <f t="shared" si="8"/>
        <v>Z</v>
      </c>
      <c r="AZ18" s="70" t="str">
        <f t="shared" si="8"/>
        <v>a</v>
      </c>
      <c r="BA18" s="70" t="str">
        <f t="shared" si="8"/>
        <v>b</v>
      </c>
      <c r="BB18" s="70" t="str">
        <f t="shared" si="8"/>
        <v>r</v>
      </c>
      <c r="BC18" s="70" t="str">
        <f t="shared" si="8"/>
        <v>o</v>
      </c>
      <c r="BD18" s="70" t="str">
        <f t="shared" si="8"/>
        <v>s</v>
      </c>
      <c r="BE18" s="70" t="str">
        <f t="shared" si="8"/>
        <v xml:space="preserve"> </v>
      </c>
      <c r="BF18" s="70" t="str">
        <f t="shared" si="8"/>
        <v>P</v>
      </c>
      <c r="BG18" s="70" t="str">
        <f t="shared" si="8"/>
        <v>o</v>
      </c>
      <c r="BH18" s="70" t="str">
        <f t="shared" si="8"/>
        <v>i</v>
      </c>
      <c r="BI18" s="70" t="str">
        <f t="shared" si="8"/>
        <v>n</v>
      </c>
      <c r="BJ18" s="70" t="str">
        <f t="shared" si="8"/>
        <v>t</v>
      </c>
      <c r="BK18" s="70" t="str">
        <f t="shared" si="8"/>
        <v>`</v>
      </c>
      <c r="BL18" s="70" t="str">
        <f t="shared" si="8"/>
        <v>!</v>
      </c>
      <c r="BM18" s="70" t="str">
        <f t="shared" si="8"/>
        <v/>
      </c>
      <c r="BN18" s="70" t="str">
        <f t="shared" si="5"/>
        <v/>
      </c>
      <c r="BO18" s="70" t="str">
        <f t="shared" si="1"/>
        <v/>
      </c>
      <c r="BP18" s="70" t="str">
        <f t="shared" si="1"/>
        <v/>
      </c>
      <c r="BQ18" s="70" t="str">
        <f t="shared" si="1"/>
        <v/>
      </c>
      <c r="BR18" s="70" t="str">
        <f t="shared" si="1"/>
        <v/>
      </c>
      <c r="BS18" s="70" t="str">
        <f t="shared" si="1"/>
        <v/>
      </c>
      <c r="BT18" s="70" t="str">
        <f t="shared" si="1"/>
        <v/>
      </c>
      <c r="BU18" s="70" t="str">
        <f t="shared" si="1"/>
        <v/>
      </c>
      <c r="BV18" s="70" t="str">
        <f t="shared" si="1"/>
        <v/>
      </c>
      <c r="BW18" s="70" t="str">
        <f t="shared" si="1"/>
        <v/>
      </c>
      <c r="BX18" s="70" t="str">
        <f t="shared" si="1"/>
        <v/>
      </c>
      <c r="BY18" s="70" t="str">
        <f t="shared" si="1"/>
        <v/>
      </c>
      <c r="BZ18" s="70" t="str">
        <f t="shared" si="1"/>
        <v/>
      </c>
      <c r="CA18" s="70" t="str">
        <f t="shared" si="1"/>
        <v/>
      </c>
    </row>
    <row r="19" spans="1:79" s="70" customFormat="1" x14ac:dyDescent="0.35">
      <c r="A19" s="70" t="str">
        <f t="shared" si="2"/>
        <v>59 6F 75 60 72 65 20 61 74 20 74 68 65 20 65 6E 74 72 61 6E 63 65 20 74 6F 20 44 65 6D 6F 6E 20 54 6F 77 65 72 21 A7 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19" s="70" t="str">
        <f t="shared" si="3"/>
        <v>Y</v>
      </c>
      <c r="C19" s="70" t="str">
        <f t="shared" si="3"/>
        <v>o</v>
      </c>
      <c r="D19" s="70" t="str">
        <f t="shared" si="3"/>
        <v>u</v>
      </c>
      <c r="E19" s="70" t="str">
        <f t="shared" si="3"/>
        <v>`</v>
      </c>
      <c r="F19" s="70" t="str">
        <f t="shared" si="3"/>
        <v>r</v>
      </c>
      <c r="G19" s="70" t="str">
        <f t="shared" si="3"/>
        <v>e</v>
      </c>
      <c r="H19" s="70" t="str">
        <f t="shared" si="3"/>
        <v xml:space="preserve"> </v>
      </c>
      <c r="I19" s="70" t="str">
        <f t="shared" si="3"/>
        <v>a</v>
      </c>
      <c r="J19" s="70" t="str">
        <f t="shared" si="3"/>
        <v>t</v>
      </c>
      <c r="K19" s="70" t="str">
        <f t="shared" si="3"/>
        <v xml:space="preserve"> </v>
      </c>
      <c r="L19" s="70" t="str">
        <f t="shared" si="3"/>
        <v>t</v>
      </c>
      <c r="M19" s="70" t="str">
        <f t="shared" si="3"/>
        <v>h</v>
      </c>
      <c r="N19" s="70" t="str">
        <f t="shared" si="3"/>
        <v>e</v>
      </c>
      <c r="O19" s="70" t="str">
        <f t="shared" si="3"/>
        <v xml:space="preserve"> </v>
      </c>
      <c r="P19" s="70" t="str">
        <f t="shared" si="3"/>
        <v>e</v>
      </c>
      <c r="Q19" s="70" t="str">
        <f t="shared" si="3"/>
        <v>n</v>
      </c>
      <c r="R19" s="70" t="str">
        <f t="shared" si="6"/>
        <v>t</v>
      </c>
      <c r="S19" s="70" t="str">
        <f t="shared" si="6"/>
        <v>r</v>
      </c>
      <c r="T19" s="70" t="str">
        <f t="shared" si="6"/>
        <v>a</v>
      </c>
      <c r="U19" s="70" t="str">
        <f t="shared" si="6"/>
        <v>n</v>
      </c>
      <c r="V19" s="70" t="str">
        <f t="shared" si="6"/>
        <v>c</v>
      </c>
      <c r="W19" s="70" t="str">
        <f t="shared" si="6"/>
        <v>e</v>
      </c>
      <c r="X19" s="70" t="str">
        <f t="shared" si="6"/>
        <v xml:space="preserve"> </v>
      </c>
      <c r="Y19" s="70" t="str">
        <f t="shared" si="6"/>
        <v>t</v>
      </c>
      <c r="Z19" s="70" t="str">
        <f t="shared" si="6"/>
        <v>o</v>
      </c>
      <c r="AA19" s="70" t="str">
        <f t="shared" si="6"/>
        <v xml:space="preserve"> </v>
      </c>
      <c r="AB19" s="70" t="str">
        <f t="shared" si="6"/>
        <v>D</v>
      </c>
      <c r="AC19" s="70" t="str">
        <f t="shared" si="6"/>
        <v>e</v>
      </c>
      <c r="AD19" s="70" t="str">
        <f t="shared" si="6"/>
        <v>m</v>
      </c>
      <c r="AE19" s="70" t="str">
        <f t="shared" si="6"/>
        <v>o</v>
      </c>
      <c r="AF19" s="70" t="str">
        <f t="shared" si="6"/>
        <v>n</v>
      </c>
      <c r="AG19" s="70" t="str">
        <f t="shared" si="6"/>
        <v xml:space="preserve"> </v>
      </c>
      <c r="AH19" s="70" t="str">
        <f t="shared" si="7"/>
        <v>T</v>
      </c>
      <c r="AI19" s="70" t="str">
        <f t="shared" si="7"/>
        <v>o</v>
      </c>
      <c r="AJ19" s="70" t="str">
        <f t="shared" si="7"/>
        <v>w</v>
      </c>
      <c r="AK19" s="70" t="str">
        <f t="shared" si="7"/>
        <v>e</v>
      </c>
      <c r="AL19" s="70" t="str">
        <f t="shared" si="7"/>
        <v>r</v>
      </c>
      <c r="AM19" s="70" t="str">
        <f t="shared" si="7"/>
        <v>!</v>
      </c>
      <c r="AN19" s="70" t="str">
        <f t="shared" si="7"/>
        <v/>
      </c>
      <c r="AO19" s="70" t="str">
        <f t="shared" si="7"/>
        <v/>
      </c>
      <c r="AP19" s="70" t="str">
        <f t="shared" si="7"/>
        <v/>
      </c>
      <c r="AQ19" s="70" t="str">
        <f t="shared" si="7"/>
        <v/>
      </c>
      <c r="AR19" s="70" t="str">
        <f t="shared" si="7"/>
        <v/>
      </c>
      <c r="AS19" s="70" t="str">
        <f t="shared" si="7"/>
        <v/>
      </c>
      <c r="AT19" s="70" t="str">
        <f t="shared" si="7"/>
        <v/>
      </c>
      <c r="AU19" s="70" t="str">
        <f t="shared" si="7"/>
        <v/>
      </c>
      <c r="AV19" s="70" t="str">
        <f t="shared" si="7"/>
        <v/>
      </c>
      <c r="AW19" s="70" t="str">
        <f t="shared" si="7"/>
        <v/>
      </c>
      <c r="AX19" s="70" t="str">
        <f t="shared" si="8"/>
        <v/>
      </c>
      <c r="AY19" s="70" t="str">
        <f t="shared" si="8"/>
        <v/>
      </c>
      <c r="AZ19" s="70" t="str">
        <f t="shared" si="8"/>
        <v/>
      </c>
      <c r="BA19" s="70" t="str">
        <f t="shared" si="8"/>
        <v/>
      </c>
      <c r="BB19" s="70" t="str">
        <f t="shared" si="8"/>
        <v/>
      </c>
      <c r="BC19" s="70" t="str">
        <f t="shared" si="8"/>
        <v/>
      </c>
      <c r="BD19" s="70" t="str">
        <f t="shared" si="8"/>
        <v/>
      </c>
      <c r="BE19" s="70" t="str">
        <f t="shared" si="8"/>
        <v/>
      </c>
      <c r="BF19" s="70" t="str">
        <f t="shared" si="8"/>
        <v/>
      </c>
      <c r="BG19" s="70" t="str">
        <f t="shared" si="8"/>
        <v/>
      </c>
      <c r="BH19" s="70" t="str">
        <f t="shared" si="8"/>
        <v/>
      </c>
      <c r="BI19" s="70" t="str">
        <f t="shared" si="8"/>
        <v/>
      </c>
      <c r="BJ19" s="70" t="str">
        <f t="shared" si="8"/>
        <v/>
      </c>
      <c r="BK19" s="70" t="str">
        <f t="shared" si="8"/>
        <v/>
      </c>
      <c r="BL19" s="70" t="str">
        <f t="shared" si="8"/>
        <v/>
      </c>
      <c r="BM19" s="70" t="str">
        <f t="shared" si="8"/>
        <v/>
      </c>
      <c r="BN19" s="70" t="str">
        <f t="shared" si="5"/>
        <v/>
      </c>
      <c r="BO19" s="70" t="str">
        <f t="shared" si="5"/>
        <v/>
      </c>
      <c r="BP19" s="70" t="str">
        <f t="shared" si="5"/>
        <v/>
      </c>
      <c r="BQ19" s="70" t="str">
        <f t="shared" si="5"/>
        <v/>
      </c>
      <c r="BR19" s="70" t="str">
        <f t="shared" si="5"/>
        <v/>
      </c>
      <c r="BS19" s="70" t="str">
        <f t="shared" si="5"/>
        <v/>
      </c>
      <c r="BT19" s="70" t="str">
        <f t="shared" si="5"/>
        <v/>
      </c>
      <c r="BU19" s="70" t="str">
        <f t="shared" si="5"/>
        <v/>
      </c>
      <c r="BV19" s="70" t="str">
        <f t="shared" si="5"/>
        <v/>
      </c>
      <c r="BW19" s="70" t="str">
        <f t="shared" si="5"/>
        <v/>
      </c>
      <c r="BX19" s="70" t="str">
        <f t="shared" si="5"/>
        <v/>
      </c>
      <c r="BY19" s="70" t="str">
        <f t="shared" si="5"/>
        <v/>
      </c>
      <c r="BZ19" s="70" t="str">
        <f t="shared" si="5"/>
        <v/>
      </c>
      <c r="CA19" s="70" t="str">
        <f t="shared" si="5"/>
        <v/>
      </c>
    </row>
    <row r="20" spans="1:79" s="70" customFormat="1" x14ac:dyDescent="0.35">
      <c r="A20" s="70" t="str">
        <f t="shared" si="2"/>
        <v>4F 6E 20 74 68 65 20 72 6F 63 6B 20 74 68 65 20 6D 65 73 73 61 67 65 20 72 65 61 64 73 20 60 44 72 6F 70 20 74 68 65 20 47 6F 6C 64 63 6F 69 6E 20 20 69 6E 74 6F 20 74 68 65 20 6F 72 61 63 6C 65 60 73 20 77 65 6C 6C 21 60 A7 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0" s="70" t="str">
        <f t="shared" si="3"/>
        <v>O</v>
      </c>
      <c r="C20" s="70" t="str">
        <f t="shared" si="3"/>
        <v>n</v>
      </c>
      <c r="D20" s="70" t="str">
        <f t="shared" si="3"/>
        <v xml:space="preserve"> </v>
      </c>
      <c r="E20" s="70" t="str">
        <f t="shared" si="3"/>
        <v>t</v>
      </c>
      <c r="F20" s="70" t="str">
        <f t="shared" si="3"/>
        <v>h</v>
      </c>
      <c r="G20" s="70" t="str">
        <f t="shared" si="3"/>
        <v>e</v>
      </c>
      <c r="H20" s="70" t="str">
        <f t="shared" si="3"/>
        <v xml:space="preserve"> </v>
      </c>
      <c r="I20" s="70" t="str">
        <f t="shared" si="3"/>
        <v>r</v>
      </c>
      <c r="J20" s="70" t="str">
        <f t="shared" si="3"/>
        <v>o</v>
      </c>
      <c r="K20" s="70" t="str">
        <f t="shared" si="3"/>
        <v>c</v>
      </c>
      <c r="L20" s="70" t="str">
        <f t="shared" si="3"/>
        <v>k</v>
      </c>
      <c r="M20" s="70" t="str">
        <f t="shared" si="3"/>
        <v xml:space="preserve"> </v>
      </c>
      <c r="N20" s="70" t="str">
        <f t="shared" si="3"/>
        <v>t</v>
      </c>
      <c r="O20" s="70" t="str">
        <f t="shared" si="3"/>
        <v>h</v>
      </c>
      <c r="P20" s="70" t="str">
        <f t="shared" si="3"/>
        <v>e</v>
      </c>
      <c r="Q20" s="70" t="str">
        <f t="shared" si="3"/>
        <v xml:space="preserve"> </v>
      </c>
      <c r="R20" s="70" t="str">
        <f t="shared" si="6"/>
        <v>m</v>
      </c>
      <c r="S20" s="70" t="str">
        <f t="shared" si="6"/>
        <v>e</v>
      </c>
      <c r="T20" s="70" t="str">
        <f t="shared" si="6"/>
        <v>s</v>
      </c>
      <c r="U20" s="70" t="str">
        <f t="shared" si="6"/>
        <v>s</v>
      </c>
      <c r="V20" s="70" t="str">
        <f t="shared" si="6"/>
        <v>a</v>
      </c>
      <c r="W20" s="70" t="str">
        <f t="shared" si="6"/>
        <v>g</v>
      </c>
      <c r="X20" s="70" t="str">
        <f t="shared" si="6"/>
        <v>e</v>
      </c>
      <c r="Y20" s="70" t="str">
        <f t="shared" si="6"/>
        <v xml:space="preserve"> </v>
      </c>
      <c r="Z20" s="70" t="str">
        <f t="shared" si="6"/>
        <v>r</v>
      </c>
      <c r="AA20" s="70" t="str">
        <f t="shared" si="6"/>
        <v>e</v>
      </c>
      <c r="AB20" s="70" t="str">
        <f t="shared" si="6"/>
        <v>a</v>
      </c>
      <c r="AC20" s="70" t="str">
        <f t="shared" si="6"/>
        <v>d</v>
      </c>
      <c r="AD20" s="70" t="str">
        <f t="shared" si="6"/>
        <v>s</v>
      </c>
      <c r="AE20" s="70" t="str">
        <f t="shared" si="6"/>
        <v xml:space="preserve"> </v>
      </c>
      <c r="AF20" s="70" t="str">
        <f t="shared" si="6"/>
        <v>`</v>
      </c>
      <c r="AG20" s="70" t="str">
        <f t="shared" si="6"/>
        <v>D</v>
      </c>
      <c r="AH20" s="70" t="str">
        <f t="shared" si="7"/>
        <v>r</v>
      </c>
      <c r="AI20" s="70" t="str">
        <f t="shared" si="7"/>
        <v>o</v>
      </c>
      <c r="AJ20" s="70" t="str">
        <f t="shared" si="7"/>
        <v>p</v>
      </c>
      <c r="AK20" s="70" t="str">
        <f t="shared" si="7"/>
        <v xml:space="preserve"> </v>
      </c>
      <c r="AL20" s="70" t="str">
        <f t="shared" si="7"/>
        <v>t</v>
      </c>
      <c r="AM20" s="70" t="str">
        <f t="shared" si="7"/>
        <v>h</v>
      </c>
      <c r="AN20" s="70" t="str">
        <f t="shared" si="7"/>
        <v>e</v>
      </c>
      <c r="AO20" s="70" t="str">
        <f t="shared" si="7"/>
        <v xml:space="preserve"> </v>
      </c>
      <c r="AP20" s="70" t="str">
        <f t="shared" si="7"/>
        <v>G</v>
      </c>
      <c r="AQ20" s="70" t="str">
        <f t="shared" si="7"/>
        <v>o</v>
      </c>
      <c r="AR20" s="70" t="str">
        <f t="shared" si="7"/>
        <v>l</v>
      </c>
      <c r="AS20" s="70" t="str">
        <f t="shared" si="7"/>
        <v>d</v>
      </c>
      <c r="AT20" s="70" t="str">
        <f t="shared" si="7"/>
        <v>c</v>
      </c>
      <c r="AU20" s="70" t="str">
        <f t="shared" si="7"/>
        <v>o</v>
      </c>
      <c r="AV20" s="70" t="str">
        <f t="shared" si="7"/>
        <v>i</v>
      </c>
      <c r="AW20" s="70" t="str">
        <f t="shared" si="7"/>
        <v>n</v>
      </c>
      <c r="AX20" s="70" t="str">
        <f t="shared" si="8"/>
        <v xml:space="preserve"> </v>
      </c>
      <c r="AY20" s="70" t="str">
        <f t="shared" si="8"/>
        <v xml:space="preserve"> </v>
      </c>
      <c r="AZ20" s="70" t="str">
        <f t="shared" si="8"/>
        <v>i</v>
      </c>
      <c r="BA20" s="70" t="str">
        <f t="shared" si="8"/>
        <v>n</v>
      </c>
      <c r="BB20" s="70" t="str">
        <f t="shared" si="8"/>
        <v>t</v>
      </c>
      <c r="BC20" s="70" t="str">
        <f t="shared" si="8"/>
        <v>o</v>
      </c>
      <c r="BD20" s="70" t="str">
        <f t="shared" si="8"/>
        <v xml:space="preserve"> </v>
      </c>
      <c r="BE20" s="70" t="str">
        <f t="shared" si="8"/>
        <v>t</v>
      </c>
      <c r="BF20" s="70" t="str">
        <f t="shared" si="8"/>
        <v>h</v>
      </c>
      <c r="BG20" s="70" t="str">
        <f t="shared" si="8"/>
        <v>e</v>
      </c>
      <c r="BH20" s="70" t="str">
        <f t="shared" si="8"/>
        <v xml:space="preserve"> </v>
      </c>
      <c r="BI20" s="70" t="str">
        <f t="shared" si="8"/>
        <v>o</v>
      </c>
      <c r="BJ20" s="70" t="str">
        <f t="shared" si="8"/>
        <v>r</v>
      </c>
      <c r="BK20" s="70" t="str">
        <f t="shared" si="8"/>
        <v>a</v>
      </c>
      <c r="BL20" s="70" t="str">
        <f t="shared" si="8"/>
        <v>c</v>
      </c>
      <c r="BM20" s="70" t="str">
        <f t="shared" si="8"/>
        <v>l</v>
      </c>
      <c r="BN20" s="70" t="str">
        <f t="shared" si="5"/>
        <v>e</v>
      </c>
      <c r="BO20" s="70" t="str">
        <f t="shared" si="5"/>
        <v>`</v>
      </c>
      <c r="BP20" s="70" t="str">
        <f t="shared" si="5"/>
        <v>s</v>
      </c>
      <c r="BQ20" s="70" t="str">
        <f t="shared" si="5"/>
        <v xml:space="preserve"> </v>
      </c>
      <c r="BR20" s="70" t="str">
        <f t="shared" si="5"/>
        <v>w</v>
      </c>
      <c r="BS20" s="70" t="str">
        <f t="shared" si="5"/>
        <v>e</v>
      </c>
      <c r="BT20" s="70" t="str">
        <f t="shared" si="5"/>
        <v>l</v>
      </c>
      <c r="BU20" s="70" t="str">
        <f t="shared" si="5"/>
        <v>l</v>
      </c>
      <c r="BV20" s="70" t="str">
        <f t="shared" si="5"/>
        <v>!</v>
      </c>
      <c r="BW20" s="70" t="str">
        <f t="shared" si="5"/>
        <v>`</v>
      </c>
      <c r="BX20" s="70" t="str">
        <f t="shared" si="5"/>
        <v/>
      </c>
      <c r="BY20" s="70" t="str">
        <f t="shared" si="5"/>
        <v/>
      </c>
      <c r="BZ20" s="70" t="str">
        <f t="shared" si="5"/>
        <v/>
      </c>
      <c r="CA20" s="70" t="str">
        <f t="shared" si="5"/>
        <v/>
      </c>
    </row>
    <row r="21" spans="1:79" s="70" customFormat="1" x14ac:dyDescent="0.35">
      <c r="A21" s="70" t="str">
        <f t="shared" si="2"/>
        <v>54 68 65 20 63 61 72 76 69 6E 67 20 6F 6E 20 74 68 65 20 72 6F 63 6B 20 72 65 61 64 73 20 60 44 69 67 20 61 72 6F 75 6E 64 20 74 68 65 20 6C 6F 6E 65 6C 79 20 72 6F 63 6B 20 61 74 20 5A 61 62 72 6F 73 20 50 6F 69 6E 74 21 60 A7 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1" s="70" t="str">
        <f t="shared" si="3"/>
        <v>T</v>
      </c>
      <c r="C21" s="70" t="str">
        <f t="shared" si="3"/>
        <v>h</v>
      </c>
      <c r="D21" s="70" t="str">
        <f t="shared" si="3"/>
        <v>e</v>
      </c>
      <c r="E21" s="70" t="str">
        <f t="shared" si="3"/>
        <v xml:space="preserve"> </v>
      </c>
      <c r="F21" s="70" t="str">
        <f t="shared" si="3"/>
        <v>c</v>
      </c>
      <c r="G21" s="70" t="str">
        <f t="shared" si="3"/>
        <v>a</v>
      </c>
      <c r="H21" s="70" t="str">
        <f t="shared" si="3"/>
        <v>r</v>
      </c>
      <c r="I21" s="70" t="str">
        <f t="shared" si="3"/>
        <v>v</v>
      </c>
      <c r="J21" s="70" t="str">
        <f t="shared" si="3"/>
        <v>i</v>
      </c>
      <c r="K21" s="70" t="str">
        <f t="shared" si="3"/>
        <v>n</v>
      </c>
      <c r="L21" s="70" t="str">
        <f t="shared" si="3"/>
        <v>g</v>
      </c>
      <c r="M21" s="70" t="str">
        <f t="shared" si="3"/>
        <v xml:space="preserve"> </v>
      </c>
      <c r="N21" s="70" t="str">
        <f t="shared" si="3"/>
        <v>o</v>
      </c>
      <c r="O21" s="70" t="str">
        <f t="shared" si="3"/>
        <v>n</v>
      </c>
      <c r="P21" s="70" t="str">
        <f t="shared" si="3"/>
        <v xml:space="preserve"> </v>
      </c>
      <c r="Q21" s="70" t="str">
        <f t="shared" si="3"/>
        <v>t</v>
      </c>
      <c r="R21" s="70" t="str">
        <f t="shared" si="6"/>
        <v>h</v>
      </c>
      <c r="S21" s="70" t="str">
        <f t="shared" si="6"/>
        <v>e</v>
      </c>
      <c r="T21" s="70" t="str">
        <f t="shared" si="6"/>
        <v xml:space="preserve"> </v>
      </c>
      <c r="U21" s="70" t="str">
        <f t="shared" si="6"/>
        <v>r</v>
      </c>
      <c r="V21" s="70" t="str">
        <f t="shared" si="6"/>
        <v>o</v>
      </c>
      <c r="W21" s="70" t="str">
        <f t="shared" si="6"/>
        <v>c</v>
      </c>
      <c r="X21" s="70" t="str">
        <f t="shared" si="6"/>
        <v>k</v>
      </c>
      <c r="Y21" s="70" t="str">
        <f t="shared" si="6"/>
        <v xml:space="preserve"> </v>
      </c>
      <c r="Z21" s="70" t="str">
        <f t="shared" si="6"/>
        <v>r</v>
      </c>
      <c r="AA21" s="70" t="str">
        <f t="shared" si="6"/>
        <v>e</v>
      </c>
      <c r="AB21" s="70" t="str">
        <f t="shared" si="6"/>
        <v>a</v>
      </c>
      <c r="AC21" s="70" t="str">
        <f t="shared" si="6"/>
        <v>d</v>
      </c>
      <c r="AD21" s="70" t="str">
        <f t="shared" si="6"/>
        <v>s</v>
      </c>
      <c r="AE21" s="70" t="str">
        <f t="shared" si="6"/>
        <v xml:space="preserve"> </v>
      </c>
      <c r="AF21" s="70" t="str">
        <f t="shared" si="6"/>
        <v>`</v>
      </c>
      <c r="AG21" s="70" t="str">
        <f t="shared" si="6"/>
        <v>D</v>
      </c>
      <c r="AH21" s="70" t="str">
        <f t="shared" si="7"/>
        <v>i</v>
      </c>
      <c r="AI21" s="70" t="str">
        <f t="shared" si="7"/>
        <v>g</v>
      </c>
      <c r="AJ21" s="70" t="str">
        <f t="shared" si="7"/>
        <v xml:space="preserve"> </v>
      </c>
      <c r="AK21" s="70" t="str">
        <f t="shared" si="7"/>
        <v>a</v>
      </c>
      <c r="AL21" s="70" t="str">
        <f t="shared" si="7"/>
        <v>r</v>
      </c>
      <c r="AM21" s="70" t="str">
        <f t="shared" si="7"/>
        <v>o</v>
      </c>
      <c r="AN21" s="70" t="str">
        <f t="shared" si="7"/>
        <v>u</v>
      </c>
      <c r="AO21" s="70" t="str">
        <f t="shared" si="7"/>
        <v>n</v>
      </c>
      <c r="AP21" s="70" t="str">
        <f t="shared" si="7"/>
        <v>d</v>
      </c>
      <c r="AQ21" s="70" t="str">
        <f t="shared" si="7"/>
        <v xml:space="preserve"> </v>
      </c>
      <c r="AR21" s="70" t="str">
        <f t="shared" si="7"/>
        <v>t</v>
      </c>
      <c r="AS21" s="70" t="str">
        <f t="shared" si="7"/>
        <v>h</v>
      </c>
      <c r="AT21" s="70" t="str">
        <f t="shared" si="7"/>
        <v>e</v>
      </c>
      <c r="AU21" s="70" t="str">
        <f t="shared" si="7"/>
        <v xml:space="preserve"> </v>
      </c>
      <c r="AV21" s="70" t="str">
        <f t="shared" si="7"/>
        <v>l</v>
      </c>
      <c r="AW21" s="70" t="str">
        <f t="shared" si="7"/>
        <v>o</v>
      </c>
      <c r="AX21" s="70" t="str">
        <f t="shared" si="8"/>
        <v>n</v>
      </c>
      <c r="AY21" s="70" t="str">
        <f t="shared" si="8"/>
        <v>e</v>
      </c>
      <c r="AZ21" s="70" t="str">
        <f t="shared" si="8"/>
        <v>l</v>
      </c>
      <c r="BA21" s="70" t="str">
        <f t="shared" si="8"/>
        <v>y</v>
      </c>
      <c r="BB21" s="70" t="str">
        <f t="shared" si="8"/>
        <v xml:space="preserve"> </v>
      </c>
      <c r="BC21" s="70" t="str">
        <f t="shared" si="8"/>
        <v>r</v>
      </c>
      <c r="BD21" s="70" t="str">
        <f t="shared" si="8"/>
        <v>o</v>
      </c>
      <c r="BE21" s="70" t="str">
        <f t="shared" si="8"/>
        <v>c</v>
      </c>
      <c r="BF21" s="70" t="str">
        <f t="shared" si="8"/>
        <v>k</v>
      </c>
      <c r="BG21" s="70" t="str">
        <f t="shared" si="8"/>
        <v xml:space="preserve"> </v>
      </c>
      <c r="BH21" s="70" t="str">
        <f t="shared" si="8"/>
        <v>a</v>
      </c>
      <c r="BI21" s="70" t="str">
        <f t="shared" si="8"/>
        <v>t</v>
      </c>
      <c r="BJ21" s="70" t="str">
        <f t="shared" si="8"/>
        <v xml:space="preserve"> </v>
      </c>
      <c r="BK21" s="70" t="str">
        <f t="shared" si="8"/>
        <v>Z</v>
      </c>
      <c r="BL21" s="70" t="str">
        <f t="shared" si="8"/>
        <v>a</v>
      </c>
      <c r="BM21" s="70" t="str">
        <f t="shared" si="8"/>
        <v>b</v>
      </c>
      <c r="BN21" s="70" t="str">
        <f t="shared" si="5"/>
        <v>r</v>
      </c>
      <c r="BO21" s="70" t="str">
        <f t="shared" si="5"/>
        <v>o</v>
      </c>
      <c r="BP21" s="70" t="str">
        <f t="shared" si="5"/>
        <v>s</v>
      </c>
      <c r="BQ21" s="70" t="str">
        <f t="shared" si="5"/>
        <v xml:space="preserve"> </v>
      </c>
      <c r="BR21" s="70" t="str">
        <f t="shared" si="5"/>
        <v>P</v>
      </c>
      <c r="BS21" s="70" t="str">
        <f t="shared" si="5"/>
        <v>o</v>
      </c>
      <c r="BT21" s="70" t="str">
        <f t="shared" si="5"/>
        <v>i</v>
      </c>
      <c r="BU21" s="70" t="str">
        <f t="shared" si="5"/>
        <v>n</v>
      </c>
      <c r="BV21" s="70" t="str">
        <f t="shared" si="5"/>
        <v>t</v>
      </c>
      <c r="BW21" s="70" t="str">
        <f t="shared" si="5"/>
        <v>!</v>
      </c>
      <c r="BX21" s="70" t="str">
        <f t="shared" si="5"/>
        <v>`</v>
      </c>
      <c r="BY21" s="70" t="str">
        <f t="shared" si="5"/>
        <v/>
      </c>
      <c r="BZ21" s="70" t="str">
        <f t="shared" si="5"/>
        <v/>
      </c>
      <c r="CA21" s="70" t="str">
        <f t="shared" si="5"/>
        <v/>
      </c>
    </row>
    <row r="22" spans="1:79" s="70" customFormat="1" x14ac:dyDescent="0.35">
      <c r="A22" s="70" t="str">
        <f t="shared" si="2"/>
        <v>59 6F 75 60 72 65 20 61 74 20 60 57 69 74 68 65 72 69 6E 67 20 57 6F 6F 64 60 A7 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2" s="70" t="str">
        <f t="shared" si="3"/>
        <v>Y</v>
      </c>
      <c r="C22" s="70" t="str">
        <f t="shared" si="3"/>
        <v>o</v>
      </c>
      <c r="D22" s="70" t="str">
        <f t="shared" si="3"/>
        <v>u</v>
      </c>
      <c r="E22" s="70" t="str">
        <f t="shared" si="3"/>
        <v>`</v>
      </c>
      <c r="F22" s="70" t="str">
        <f t="shared" si="3"/>
        <v>r</v>
      </c>
      <c r="G22" s="70" t="str">
        <f t="shared" si="3"/>
        <v>e</v>
      </c>
      <c r="H22" s="70" t="str">
        <f t="shared" si="3"/>
        <v xml:space="preserve"> </v>
      </c>
      <c r="I22" s="70" t="str">
        <f t="shared" si="3"/>
        <v>a</v>
      </c>
      <c r="J22" s="70" t="str">
        <f t="shared" si="3"/>
        <v>t</v>
      </c>
      <c r="K22" s="70" t="str">
        <f t="shared" si="3"/>
        <v xml:space="preserve"> </v>
      </c>
      <c r="L22" s="70" t="str">
        <f t="shared" si="3"/>
        <v>`</v>
      </c>
      <c r="M22" s="70" t="str">
        <f t="shared" si="3"/>
        <v>W</v>
      </c>
      <c r="N22" s="70" t="str">
        <f t="shared" si="3"/>
        <v>i</v>
      </c>
      <c r="O22" s="70" t="str">
        <f t="shared" si="3"/>
        <v>t</v>
      </c>
      <c r="P22" s="70" t="str">
        <f t="shared" si="3"/>
        <v>h</v>
      </c>
      <c r="Q22" s="70" t="str">
        <f t="shared" si="3"/>
        <v>e</v>
      </c>
      <c r="R22" s="70" t="str">
        <f t="shared" si="6"/>
        <v>r</v>
      </c>
      <c r="S22" s="70" t="str">
        <f t="shared" si="6"/>
        <v>i</v>
      </c>
      <c r="T22" s="70" t="str">
        <f t="shared" si="6"/>
        <v>n</v>
      </c>
      <c r="U22" s="70" t="str">
        <f t="shared" si="6"/>
        <v>g</v>
      </c>
      <c r="V22" s="70" t="str">
        <f t="shared" si="6"/>
        <v xml:space="preserve"> </v>
      </c>
      <c r="W22" s="70" t="str">
        <f t="shared" si="6"/>
        <v>W</v>
      </c>
      <c r="X22" s="70" t="str">
        <f t="shared" si="6"/>
        <v>o</v>
      </c>
      <c r="Y22" s="70" t="str">
        <f t="shared" si="6"/>
        <v>o</v>
      </c>
      <c r="Z22" s="70" t="str">
        <f t="shared" si="6"/>
        <v>d</v>
      </c>
      <c r="AA22" s="70" t="str">
        <f t="shared" si="6"/>
        <v>`</v>
      </c>
      <c r="AB22" s="70" t="str">
        <f t="shared" si="6"/>
        <v/>
      </c>
      <c r="AC22" s="70" t="str">
        <f t="shared" si="6"/>
        <v/>
      </c>
      <c r="AD22" s="70" t="str">
        <f t="shared" si="6"/>
        <v/>
      </c>
      <c r="AE22" s="70" t="str">
        <f t="shared" si="6"/>
        <v/>
      </c>
      <c r="AF22" s="70" t="str">
        <f t="shared" si="6"/>
        <v/>
      </c>
      <c r="AG22" s="70" t="str">
        <f t="shared" si="6"/>
        <v/>
      </c>
      <c r="AH22" s="70" t="str">
        <f t="shared" si="7"/>
        <v/>
      </c>
      <c r="AI22" s="70" t="str">
        <f t="shared" si="7"/>
        <v/>
      </c>
      <c r="AJ22" s="70" t="str">
        <f t="shared" si="7"/>
        <v/>
      </c>
      <c r="AK22" s="70" t="str">
        <f t="shared" si="7"/>
        <v/>
      </c>
      <c r="AL22" s="70" t="str">
        <f t="shared" si="7"/>
        <v/>
      </c>
      <c r="AM22" s="70" t="str">
        <f t="shared" si="7"/>
        <v/>
      </c>
      <c r="AN22" s="70" t="str">
        <f t="shared" si="7"/>
        <v/>
      </c>
      <c r="AO22" s="70" t="str">
        <f t="shared" si="7"/>
        <v/>
      </c>
      <c r="AP22" s="70" t="str">
        <f t="shared" si="7"/>
        <v/>
      </c>
      <c r="AQ22" s="70" t="str">
        <f t="shared" si="7"/>
        <v/>
      </c>
      <c r="AR22" s="70" t="str">
        <f t="shared" si="7"/>
        <v/>
      </c>
      <c r="AS22" s="70" t="str">
        <f t="shared" si="7"/>
        <v/>
      </c>
      <c r="AT22" s="70" t="str">
        <f t="shared" si="7"/>
        <v/>
      </c>
      <c r="AU22" s="70" t="str">
        <f t="shared" si="7"/>
        <v/>
      </c>
      <c r="AV22" s="70" t="str">
        <f t="shared" si="7"/>
        <v/>
      </c>
      <c r="AW22" s="70" t="str">
        <f t="shared" si="7"/>
        <v/>
      </c>
      <c r="AX22" s="70" t="str">
        <f t="shared" si="8"/>
        <v/>
      </c>
      <c r="AY22" s="70" t="str">
        <f t="shared" si="8"/>
        <v/>
      </c>
      <c r="AZ22" s="70" t="str">
        <f t="shared" si="8"/>
        <v/>
      </c>
      <c r="BA22" s="70" t="str">
        <f t="shared" si="8"/>
        <v/>
      </c>
      <c r="BB22" s="70" t="str">
        <f t="shared" si="8"/>
        <v/>
      </c>
      <c r="BC22" s="70" t="str">
        <f t="shared" si="8"/>
        <v/>
      </c>
      <c r="BD22" s="70" t="str">
        <f t="shared" si="8"/>
        <v/>
      </c>
      <c r="BE22" s="70" t="str">
        <f t="shared" si="8"/>
        <v/>
      </c>
      <c r="BF22" s="70" t="str">
        <f t="shared" si="8"/>
        <v/>
      </c>
      <c r="BG22" s="70" t="str">
        <f t="shared" si="8"/>
        <v/>
      </c>
      <c r="BH22" s="70" t="str">
        <f t="shared" si="8"/>
        <v/>
      </c>
      <c r="BI22" s="70" t="str">
        <f t="shared" si="8"/>
        <v/>
      </c>
      <c r="BJ22" s="70" t="str">
        <f t="shared" si="8"/>
        <v/>
      </c>
      <c r="BK22" s="70" t="str">
        <f t="shared" si="8"/>
        <v/>
      </c>
      <c r="BL22" s="70" t="str">
        <f t="shared" si="8"/>
        <v/>
      </c>
      <c r="BM22" s="70" t="str">
        <f t="shared" si="8"/>
        <v/>
      </c>
      <c r="BN22" s="70" t="str">
        <f t="shared" si="5"/>
        <v/>
      </c>
      <c r="BO22" s="70" t="str">
        <f t="shared" si="5"/>
        <v/>
      </c>
      <c r="BP22" s="70" t="str">
        <f t="shared" si="5"/>
        <v/>
      </c>
      <c r="BQ22" s="70" t="str">
        <f t="shared" si="5"/>
        <v/>
      </c>
      <c r="BR22" s="70" t="str">
        <f t="shared" si="5"/>
        <v/>
      </c>
      <c r="BS22" s="70" t="str">
        <f t="shared" si="5"/>
        <v/>
      </c>
      <c r="BT22" s="70" t="str">
        <f t="shared" si="5"/>
        <v/>
      </c>
      <c r="BU22" s="70" t="str">
        <f t="shared" si="5"/>
        <v/>
      </c>
      <c r="BV22" s="70" t="str">
        <f t="shared" si="5"/>
        <v/>
      </c>
      <c r="BW22" s="70" t="str">
        <f t="shared" si="5"/>
        <v/>
      </c>
      <c r="BX22" s="70" t="str">
        <f t="shared" si="5"/>
        <v/>
      </c>
      <c r="BY22" s="70" t="str">
        <f t="shared" si="5"/>
        <v/>
      </c>
      <c r="BZ22" s="70" t="str">
        <f t="shared" si="5"/>
        <v/>
      </c>
      <c r="CA22" s="70" t="str">
        <f t="shared" si="5"/>
        <v/>
      </c>
    </row>
    <row r="23" spans="1:79" s="70" customFormat="1" x14ac:dyDescent="0.35">
      <c r="A23" s="70" t="str">
        <f t="shared" si="2"/>
        <v>59 6F 75 60 72 65 20 6F 6E 20 60 46 61 77 6E 20 49 73 6C 61 6E 64 60 A7 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3" s="70" t="str">
        <f t="shared" si="3"/>
        <v>Y</v>
      </c>
      <c r="C23" s="70" t="str">
        <f t="shared" si="3"/>
        <v>o</v>
      </c>
      <c r="D23" s="70" t="str">
        <f t="shared" si="3"/>
        <v>u</v>
      </c>
      <c r="E23" s="70" t="str">
        <f t="shared" si="3"/>
        <v>`</v>
      </c>
      <c r="F23" s="70" t="str">
        <f t="shared" si="3"/>
        <v>r</v>
      </c>
      <c r="G23" s="70" t="str">
        <f t="shared" si="3"/>
        <v>e</v>
      </c>
      <c r="H23" s="70" t="str">
        <f t="shared" si="3"/>
        <v xml:space="preserve"> </v>
      </c>
      <c r="I23" s="70" t="str">
        <f t="shared" si="3"/>
        <v>o</v>
      </c>
      <c r="J23" s="70" t="str">
        <f t="shared" si="3"/>
        <v>n</v>
      </c>
      <c r="K23" s="70" t="str">
        <f t="shared" si="3"/>
        <v xml:space="preserve"> </v>
      </c>
      <c r="L23" s="70" t="str">
        <f t="shared" si="3"/>
        <v>`</v>
      </c>
      <c r="M23" s="70" t="str">
        <f t="shared" si="3"/>
        <v>F</v>
      </c>
      <c r="N23" s="70" t="str">
        <f t="shared" si="3"/>
        <v>a</v>
      </c>
      <c r="O23" s="70" t="str">
        <f t="shared" si="3"/>
        <v>w</v>
      </c>
      <c r="P23" s="70" t="str">
        <f t="shared" si="3"/>
        <v>n</v>
      </c>
      <c r="Q23" s="70" t="str">
        <f t="shared" si="3"/>
        <v xml:space="preserve"> </v>
      </c>
      <c r="R23" s="70" t="str">
        <f t="shared" si="6"/>
        <v>I</v>
      </c>
      <c r="S23" s="70" t="str">
        <f t="shared" si="6"/>
        <v>s</v>
      </c>
      <c r="T23" s="70" t="str">
        <f t="shared" si="6"/>
        <v>l</v>
      </c>
      <c r="U23" s="70" t="str">
        <f t="shared" si="6"/>
        <v>a</v>
      </c>
      <c r="V23" s="70" t="str">
        <f t="shared" si="6"/>
        <v>n</v>
      </c>
      <c r="W23" s="70" t="str">
        <f t="shared" si="6"/>
        <v>d</v>
      </c>
      <c r="X23" s="70" t="str">
        <f t="shared" si="6"/>
        <v>`</v>
      </c>
      <c r="Y23" s="70" t="str">
        <f t="shared" si="6"/>
        <v/>
      </c>
      <c r="Z23" s="70" t="str">
        <f t="shared" si="6"/>
        <v/>
      </c>
      <c r="AA23" s="70" t="str">
        <f t="shared" si="6"/>
        <v/>
      </c>
      <c r="AB23" s="70" t="str">
        <f t="shared" si="6"/>
        <v/>
      </c>
      <c r="AC23" s="70" t="str">
        <f t="shared" si="6"/>
        <v/>
      </c>
      <c r="AD23" s="70" t="str">
        <f t="shared" si="6"/>
        <v/>
      </c>
      <c r="AE23" s="70" t="str">
        <f t="shared" si="6"/>
        <v/>
      </c>
      <c r="AF23" s="70" t="str">
        <f t="shared" si="6"/>
        <v/>
      </c>
      <c r="AG23" s="70" t="str">
        <f t="shared" si="6"/>
        <v/>
      </c>
      <c r="AH23" s="70" t="str">
        <f t="shared" si="7"/>
        <v/>
      </c>
      <c r="AI23" s="70" t="str">
        <f t="shared" si="7"/>
        <v/>
      </c>
      <c r="AJ23" s="70" t="str">
        <f t="shared" si="7"/>
        <v/>
      </c>
      <c r="AK23" s="70" t="str">
        <f t="shared" si="7"/>
        <v/>
      </c>
      <c r="AL23" s="70" t="str">
        <f t="shared" si="7"/>
        <v/>
      </c>
      <c r="AM23" s="70" t="str">
        <f t="shared" si="7"/>
        <v/>
      </c>
      <c r="AN23" s="70" t="str">
        <f t="shared" si="7"/>
        <v/>
      </c>
      <c r="AO23" s="70" t="str">
        <f t="shared" si="7"/>
        <v/>
      </c>
      <c r="AP23" s="70" t="str">
        <f t="shared" si="7"/>
        <v/>
      </c>
      <c r="AQ23" s="70" t="str">
        <f t="shared" si="7"/>
        <v/>
      </c>
      <c r="AR23" s="70" t="str">
        <f t="shared" si="7"/>
        <v/>
      </c>
      <c r="AS23" s="70" t="str">
        <f t="shared" si="7"/>
        <v/>
      </c>
      <c r="AT23" s="70" t="str">
        <f t="shared" si="7"/>
        <v/>
      </c>
      <c r="AU23" s="70" t="str">
        <f t="shared" si="7"/>
        <v/>
      </c>
      <c r="AV23" s="70" t="str">
        <f t="shared" si="7"/>
        <v/>
      </c>
      <c r="AW23" s="70" t="str">
        <f t="shared" si="7"/>
        <v/>
      </c>
      <c r="AX23" s="70" t="str">
        <f t="shared" si="8"/>
        <v/>
      </c>
      <c r="AY23" s="70" t="str">
        <f t="shared" si="8"/>
        <v/>
      </c>
      <c r="AZ23" s="70" t="str">
        <f t="shared" si="8"/>
        <v/>
      </c>
      <c r="BA23" s="70" t="str">
        <f t="shared" si="8"/>
        <v/>
      </c>
      <c r="BB23" s="70" t="str">
        <f t="shared" si="8"/>
        <v/>
      </c>
      <c r="BC23" s="70" t="str">
        <f t="shared" si="8"/>
        <v/>
      </c>
      <c r="BD23" s="70" t="str">
        <f t="shared" si="8"/>
        <v/>
      </c>
      <c r="BE23" s="70" t="str">
        <f t="shared" si="8"/>
        <v/>
      </c>
      <c r="BF23" s="70" t="str">
        <f t="shared" si="8"/>
        <v/>
      </c>
      <c r="BG23" s="70" t="str">
        <f t="shared" si="8"/>
        <v/>
      </c>
      <c r="BH23" s="70" t="str">
        <f t="shared" si="8"/>
        <v/>
      </c>
      <c r="BI23" s="70" t="str">
        <f t="shared" si="8"/>
        <v/>
      </c>
      <c r="BJ23" s="70" t="str">
        <f t="shared" si="8"/>
        <v/>
      </c>
      <c r="BK23" s="70" t="str">
        <f t="shared" si="8"/>
        <v/>
      </c>
      <c r="BL23" s="70" t="str">
        <f t="shared" si="8"/>
        <v/>
      </c>
      <c r="BM23" s="70" t="str">
        <f t="shared" si="8"/>
        <v/>
      </c>
      <c r="BN23" s="70" t="str">
        <f t="shared" si="5"/>
        <v/>
      </c>
      <c r="BO23" s="70" t="str">
        <f t="shared" si="5"/>
        <v/>
      </c>
      <c r="BP23" s="70" t="str">
        <f t="shared" si="5"/>
        <v/>
      </c>
      <c r="BQ23" s="70" t="str">
        <f t="shared" si="5"/>
        <v/>
      </c>
      <c r="BR23" s="70" t="str">
        <f t="shared" si="5"/>
        <v/>
      </c>
      <c r="BS23" s="70" t="str">
        <f t="shared" si="5"/>
        <v/>
      </c>
      <c r="BT23" s="70" t="str">
        <f t="shared" si="5"/>
        <v/>
      </c>
      <c r="BU23" s="70" t="str">
        <f t="shared" si="5"/>
        <v/>
      </c>
      <c r="BV23" s="70" t="str">
        <f t="shared" si="5"/>
        <v/>
      </c>
      <c r="BW23" s="70" t="str">
        <f t="shared" si="5"/>
        <v/>
      </c>
      <c r="BX23" s="70" t="str">
        <f t="shared" si="5"/>
        <v/>
      </c>
      <c r="BY23" s="70" t="str">
        <f t="shared" si="5"/>
        <v/>
      </c>
      <c r="BZ23" s="70" t="str">
        <f t="shared" si="5"/>
        <v/>
      </c>
      <c r="CA23" s="70" t="str">
        <f t="shared" si="5"/>
        <v/>
      </c>
    </row>
    <row r="24" spans="1:79" s="70" customFormat="1" x14ac:dyDescent="0.35">
      <c r="A24" s="70" t="str">
        <f t="shared" si="2"/>
        <v>59 6F 75 60 72 65 20 6F 6E 20 74 68 65 20 69 73 6C 61 6E 64 20 6F 66 20 60 57 79 6D 60 A7 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4" s="70" t="str">
        <f t="shared" si="3"/>
        <v>Y</v>
      </c>
      <c r="C24" s="70" t="str">
        <f t="shared" si="3"/>
        <v>o</v>
      </c>
      <c r="D24" s="70" t="str">
        <f t="shared" si="3"/>
        <v>u</v>
      </c>
      <c r="E24" s="70" t="str">
        <f t="shared" si="3"/>
        <v>`</v>
      </c>
      <c r="F24" s="70" t="str">
        <f t="shared" si="3"/>
        <v>r</v>
      </c>
      <c r="G24" s="70" t="str">
        <f t="shared" si="3"/>
        <v>e</v>
      </c>
      <c r="H24" s="70" t="str">
        <f t="shared" si="3"/>
        <v xml:space="preserve"> </v>
      </c>
      <c r="I24" s="70" t="str">
        <f t="shared" si="3"/>
        <v>o</v>
      </c>
      <c r="J24" s="70" t="str">
        <f t="shared" si="3"/>
        <v>n</v>
      </c>
      <c r="K24" s="70" t="str">
        <f t="shared" si="3"/>
        <v xml:space="preserve"> </v>
      </c>
      <c r="L24" s="70" t="str">
        <f t="shared" si="3"/>
        <v>t</v>
      </c>
      <c r="M24" s="70" t="str">
        <f t="shared" si="3"/>
        <v>h</v>
      </c>
      <c r="N24" s="70" t="str">
        <f t="shared" si="3"/>
        <v>e</v>
      </c>
      <c r="O24" s="70" t="str">
        <f t="shared" si="3"/>
        <v xml:space="preserve"> </v>
      </c>
      <c r="P24" s="70" t="str">
        <f t="shared" si="3"/>
        <v>i</v>
      </c>
      <c r="Q24" s="70" t="str">
        <f t="shared" si="3"/>
        <v>s</v>
      </c>
      <c r="R24" s="70" t="str">
        <f t="shared" si="6"/>
        <v>l</v>
      </c>
      <c r="S24" s="70" t="str">
        <f t="shared" si="6"/>
        <v>a</v>
      </c>
      <c r="T24" s="70" t="str">
        <f t="shared" si="6"/>
        <v>n</v>
      </c>
      <c r="U24" s="70" t="str">
        <f t="shared" si="6"/>
        <v>d</v>
      </c>
      <c r="V24" s="70" t="str">
        <f t="shared" si="6"/>
        <v xml:space="preserve"> </v>
      </c>
      <c r="W24" s="70" t="str">
        <f t="shared" si="6"/>
        <v>o</v>
      </c>
      <c r="X24" s="70" t="str">
        <f t="shared" si="6"/>
        <v>f</v>
      </c>
      <c r="Y24" s="70" t="str">
        <f t="shared" si="6"/>
        <v xml:space="preserve"> </v>
      </c>
      <c r="Z24" s="70" t="str">
        <f t="shared" si="6"/>
        <v>`</v>
      </c>
      <c r="AA24" s="70" t="str">
        <f t="shared" si="6"/>
        <v>W</v>
      </c>
      <c r="AB24" s="70" t="str">
        <f t="shared" si="6"/>
        <v>y</v>
      </c>
      <c r="AC24" s="70" t="str">
        <f t="shared" si="6"/>
        <v>m</v>
      </c>
      <c r="AD24" s="70" t="str">
        <f t="shared" si="6"/>
        <v>`</v>
      </c>
      <c r="AE24" s="70" t="str">
        <f t="shared" si="6"/>
        <v/>
      </c>
      <c r="AF24" s="70" t="str">
        <f t="shared" si="6"/>
        <v/>
      </c>
      <c r="AG24" s="70" t="str">
        <f t="shared" si="6"/>
        <v/>
      </c>
      <c r="AH24" s="70" t="str">
        <f t="shared" si="7"/>
        <v/>
      </c>
      <c r="AI24" s="70" t="str">
        <f t="shared" si="7"/>
        <v/>
      </c>
      <c r="AJ24" s="70" t="str">
        <f t="shared" si="7"/>
        <v/>
      </c>
      <c r="AK24" s="70" t="str">
        <f t="shared" si="7"/>
        <v/>
      </c>
      <c r="AL24" s="70" t="str">
        <f t="shared" si="7"/>
        <v/>
      </c>
      <c r="AM24" s="70" t="str">
        <f t="shared" si="7"/>
        <v/>
      </c>
      <c r="AN24" s="70" t="str">
        <f t="shared" si="7"/>
        <v/>
      </c>
      <c r="AO24" s="70" t="str">
        <f t="shared" si="7"/>
        <v/>
      </c>
      <c r="AP24" s="70" t="str">
        <f t="shared" si="7"/>
        <v/>
      </c>
      <c r="AQ24" s="70" t="str">
        <f t="shared" si="7"/>
        <v/>
      </c>
      <c r="AR24" s="70" t="str">
        <f t="shared" si="7"/>
        <v/>
      </c>
      <c r="AS24" s="70" t="str">
        <f t="shared" si="7"/>
        <v/>
      </c>
      <c r="AT24" s="70" t="str">
        <f t="shared" si="7"/>
        <v/>
      </c>
      <c r="AU24" s="70" t="str">
        <f t="shared" si="7"/>
        <v/>
      </c>
      <c r="AV24" s="70" t="str">
        <f t="shared" si="7"/>
        <v/>
      </c>
      <c r="AW24" s="70" t="str">
        <f t="shared" si="7"/>
        <v/>
      </c>
      <c r="AX24" s="70" t="str">
        <f t="shared" si="8"/>
        <v/>
      </c>
      <c r="AY24" s="70" t="str">
        <f t="shared" si="8"/>
        <v/>
      </c>
      <c r="AZ24" s="70" t="str">
        <f t="shared" si="8"/>
        <v/>
      </c>
      <c r="BA24" s="70" t="str">
        <f t="shared" si="8"/>
        <v/>
      </c>
      <c r="BB24" s="70" t="str">
        <f t="shared" si="8"/>
        <v/>
      </c>
      <c r="BC24" s="70" t="str">
        <f t="shared" si="8"/>
        <v/>
      </c>
      <c r="BD24" s="70" t="str">
        <f t="shared" si="8"/>
        <v/>
      </c>
      <c r="BE24" s="70" t="str">
        <f t="shared" si="8"/>
        <v/>
      </c>
      <c r="BF24" s="70" t="str">
        <f t="shared" si="8"/>
        <v/>
      </c>
      <c r="BG24" s="70" t="str">
        <f t="shared" si="8"/>
        <v/>
      </c>
      <c r="BH24" s="70" t="str">
        <f t="shared" si="8"/>
        <v/>
      </c>
      <c r="BI24" s="70" t="str">
        <f t="shared" si="8"/>
        <v/>
      </c>
      <c r="BJ24" s="70" t="str">
        <f t="shared" si="8"/>
        <v/>
      </c>
      <c r="BK24" s="70" t="str">
        <f t="shared" si="8"/>
        <v/>
      </c>
      <c r="BL24" s="70" t="str">
        <f t="shared" si="8"/>
        <v/>
      </c>
      <c r="BM24" s="70" t="str">
        <f t="shared" si="8"/>
        <v/>
      </c>
      <c r="BN24" s="70" t="str">
        <f t="shared" si="5"/>
        <v/>
      </c>
      <c r="BO24" s="70" t="str">
        <f t="shared" si="5"/>
        <v/>
      </c>
      <c r="BP24" s="70" t="str">
        <f t="shared" si="5"/>
        <v/>
      </c>
      <c r="BQ24" s="70" t="str">
        <f t="shared" si="5"/>
        <v/>
      </c>
      <c r="BR24" s="70" t="str">
        <f t="shared" si="5"/>
        <v/>
      </c>
      <c r="BS24" s="70" t="str">
        <f t="shared" si="5"/>
        <v/>
      </c>
      <c r="BT24" s="70" t="str">
        <f t="shared" si="5"/>
        <v/>
      </c>
      <c r="BU24" s="70" t="str">
        <f t="shared" si="5"/>
        <v/>
      </c>
      <c r="BV24" s="70" t="str">
        <f t="shared" si="5"/>
        <v/>
      </c>
      <c r="BW24" s="70" t="str">
        <f t="shared" si="5"/>
        <v/>
      </c>
      <c r="BX24" s="70" t="str">
        <f t="shared" si="5"/>
        <v/>
      </c>
      <c r="BY24" s="70" t="str">
        <f t="shared" si="5"/>
        <v/>
      </c>
      <c r="BZ24" s="70" t="str">
        <f t="shared" si="5"/>
        <v/>
      </c>
      <c r="CA24" s="70" t="str">
        <f t="shared" si="5"/>
        <v/>
      </c>
    </row>
    <row r="25" spans="1:79" s="70" customFormat="1" x14ac:dyDescent="0.35">
      <c r="A25" s="70" t="str">
        <f t="shared" si="2"/>
        <v>59 6F 75 60 72 65 20 6F 6E 20 74 68 65 20 69 73 6C 61 6E 64 20 6F 66 20 60 4C 61 72 69 61 60 A7 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5" s="70" t="str">
        <f t="shared" si="3"/>
        <v>Y</v>
      </c>
      <c r="C25" s="70" t="str">
        <f t="shared" si="3"/>
        <v>o</v>
      </c>
      <c r="D25" s="70" t="str">
        <f t="shared" si="3"/>
        <v>u</v>
      </c>
      <c r="E25" s="70" t="str">
        <f t="shared" si="3"/>
        <v>`</v>
      </c>
      <c r="F25" s="70" t="str">
        <f t="shared" si="3"/>
        <v>r</v>
      </c>
      <c r="G25" s="70" t="str">
        <f t="shared" si="3"/>
        <v>e</v>
      </c>
      <c r="H25" s="70" t="str">
        <f t="shared" si="3"/>
        <v xml:space="preserve"> </v>
      </c>
      <c r="I25" s="70" t="str">
        <f t="shared" si="3"/>
        <v>o</v>
      </c>
      <c r="J25" s="70" t="str">
        <f t="shared" si="3"/>
        <v>n</v>
      </c>
      <c r="K25" s="70" t="str">
        <f t="shared" si="3"/>
        <v xml:space="preserve"> </v>
      </c>
      <c r="L25" s="70" t="str">
        <f t="shared" si="3"/>
        <v>t</v>
      </c>
      <c r="M25" s="70" t="str">
        <f t="shared" si="3"/>
        <v>h</v>
      </c>
      <c r="N25" s="70" t="str">
        <f t="shared" si="3"/>
        <v>e</v>
      </c>
      <c r="O25" s="70" t="str">
        <f t="shared" si="3"/>
        <v xml:space="preserve"> </v>
      </c>
      <c r="P25" s="70" t="str">
        <f t="shared" si="3"/>
        <v>i</v>
      </c>
      <c r="Q25" s="70" t="str">
        <f t="shared" si="3"/>
        <v>s</v>
      </c>
      <c r="R25" s="70" t="str">
        <f t="shared" si="6"/>
        <v>l</v>
      </c>
      <c r="S25" s="70" t="str">
        <f t="shared" si="6"/>
        <v>a</v>
      </c>
      <c r="T25" s="70" t="str">
        <f t="shared" si="6"/>
        <v>n</v>
      </c>
      <c r="U25" s="70" t="str">
        <f t="shared" si="6"/>
        <v>d</v>
      </c>
      <c r="V25" s="70" t="str">
        <f t="shared" si="6"/>
        <v xml:space="preserve"> </v>
      </c>
      <c r="W25" s="70" t="str">
        <f t="shared" si="6"/>
        <v>o</v>
      </c>
      <c r="X25" s="70" t="str">
        <f t="shared" si="6"/>
        <v>f</v>
      </c>
      <c r="Y25" s="70" t="str">
        <f t="shared" si="6"/>
        <v xml:space="preserve"> </v>
      </c>
      <c r="Z25" s="70" t="str">
        <f t="shared" si="6"/>
        <v>`</v>
      </c>
      <c r="AA25" s="70" t="str">
        <f t="shared" si="6"/>
        <v>L</v>
      </c>
      <c r="AB25" s="70" t="str">
        <f t="shared" si="6"/>
        <v>a</v>
      </c>
      <c r="AC25" s="70" t="str">
        <f t="shared" si="6"/>
        <v>r</v>
      </c>
      <c r="AD25" s="70" t="str">
        <f t="shared" si="6"/>
        <v>i</v>
      </c>
      <c r="AE25" s="70" t="str">
        <f t="shared" si="6"/>
        <v>a</v>
      </c>
      <c r="AF25" s="70" t="str">
        <f t="shared" si="6"/>
        <v>`</v>
      </c>
      <c r="AG25" s="70" t="str">
        <f t="shared" si="6"/>
        <v/>
      </c>
      <c r="AH25" s="70" t="str">
        <f t="shared" si="7"/>
        <v/>
      </c>
      <c r="AI25" s="70" t="str">
        <f t="shared" si="7"/>
        <v/>
      </c>
      <c r="AJ25" s="70" t="str">
        <f t="shared" si="7"/>
        <v/>
      </c>
      <c r="AK25" s="70" t="str">
        <f t="shared" si="7"/>
        <v/>
      </c>
      <c r="AL25" s="70" t="str">
        <f t="shared" si="7"/>
        <v/>
      </c>
      <c r="AM25" s="70" t="str">
        <f t="shared" si="7"/>
        <v/>
      </c>
      <c r="AN25" s="70" t="str">
        <f t="shared" si="7"/>
        <v/>
      </c>
      <c r="AO25" s="70" t="str">
        <f t="shared" si="7"/>
        <v/>
      </c>
      <c r="AP25" s="70" t="str">
        <f t="shared" si="7"/>
        <v/>
      </c>
      <c r="AQ25" s="70" t="str">
        <f t="shared" si="7"/>
        <v/>
      </c>
      <c r="AR25" s="70" t="str">
        <f t="shared" si="7"/>
        <v/>
      </c>
      <c r="AS25" s="70" t="str">
        <f t="shared" si="7"/>
        <v/>
      </c>
      <c r="AT25" s="70" t="str">
        <f t="shared" si="7"/>
        <v/>
      </c>
      <c r="AU25" s="70" t="str">
        <f t="shared" si="7"/>
        <v/>
      </c>
      <c r="AV25" s="70" t="str">
        <f t="shared" si="7"/>
        <v/>
      </c>
      <c r="AW25" s="70" t="str">
        <f t="shared" si="7"/>
        <v/>
      </c>
      <c r="AX25" s="70" t="str">
        <f t="shared" si="8"/>
        <v/>
      </c>
      <c r="AY25" s="70" t="str">
        <f t="shared" si="8"/>
        <v/>
      </c>
      <c r="AZ25" s="70" t="str">
        <f t="shared" si="8"/>
        <v/>
      </c>
      <c r="BA25" s="70" t="str">
        <f t="shared" si="8"/>
        <v/>
      </c>
      <c r="BB25" s="70" t="str">
        <f t="shared" si="8"/>
        <v/>
      </c>
      <c r="BC25" s="70" t="str">
        <f t="shared" si="8"/>
        <v/>
      </c>
      <c r="BD25" s="70" t="str">
        <f t="shared" si="8"/>
        <v/>
      </c>
      <c r="BE25" s="70" t="str">
        <f t="shared" si="8"/>
        <v/>
      </c>
      <c r="BF25" s="70" t="str">
        <f t="shared" si="8"/>
        <v/>
      </c>
      <c r="BG25" s="70" t="str">
        <f t="shared" si="8"/>
        <v/>
      </c>
      <c r="BH25" s="70" t="str">
        <f t="shared" si="8"/>
        <v/>
      </c>
      <c r="BI25" s="70" t="str">
        <f t="shared" si="8"/>
        <v/>
      </c>
      <c r="BJ25" s="70" t="str">
        <f t="shared" si="8"/>
        <v/>
      </c>
      <c r="BK25" s="70" t="str">
        <f t="shared" si="8"/>
        <v/>
      </c>
      <c r="BL25" s="70" t="str">
        <f t="shared" si="8"/>
        <v/>
      </c>
      <c r="BM25" s="70" t="str">
        <f t="shared" si="8"/>
        <v/>
      </c>
      <c r="BN25" s="70" t="str">
        <f t="shared" si="5"/>
        <v/>
      </c>
      <c r="BO25" s="70" t="str">
        <f t="shared" si="5"/>
        <v/>
      </c>
      <c r="BP25" s="70" t="str">
        <f t="shared" si="5"/>
        <v/>
      </c>
      <c r="BQ25" s="70" t="str">
        <f t="shared" si="5"/>
        <v/>
      </c>
      <c r="BR25" s="70" t="str">
        <f t="shared" si="5"/>
        <v/>
      </c>
      <c r="BS25" s="70" t="str">
        <f t="shared" si="5"/>
        <v/>
      </c>
      <c r="BT25" s="70" t="str">
        <f t="shared" si="5"/>
        <v/>
      </c>
      <c r="BU25" s="70" t="str">
        <f t="shared" si="5"/>
        <v/>
      </c>
      <c r="BV25" s="70" t="str">
        <f t="shared" si="5"/>
        <v/>
      </c>
      <c r="BW25" s="70" t="str">
        <f t="shared" si="5"/>
        <v/>
      </c>
      <c r="BX25" s="70" t="str">
        <f t="shared" si="5"/>
        <v/>
      </c>
      <c r="BY25" s="70" t="str">
        <f t="shared" si="5"/>
        <v/>
      </c>
      <c r="BZ25" s="70" t="str">
        <f t="shared" si="5"/>
        <v/>
      </c>
      <c r="CA25" s="70" t="str">
        <f t="shared" si="5"/>
        <v/>
      </c>
    </row>
    <row r="26" spans="1:79" s="70" customFormat="1" x14ac:dyDescent="0.35">
      <c r="A26" s="70" t="str">
        <f t="shared" si="2"/>
        <v>59 6F 75 60 72 65 20 61 74 20 60 53 6F 72 69 6F 6E 20 4C 61 6B 65 60 A7 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6" s="70" t="str">
        <f t="shared" si="3"/>
        <v>Y</v>
      </c>
      <c r="C26" s="70" t="str">
        <f t="shared" si="3"/>
        <v>o</v>
      </c>
      <c r="D26" s="70" t="str">
        <f t="shared" si="3"/>
        <v>u</v>
      </c>
      <c r="E26" s="70" t="str">
        <f t="shared" si="3"/>
        <v>`</v>
      </c>
      <c r="F26" s="70" t="str">
        <f t="shared" si="3"/>
        <v>r</v>
      </c>
      <c r="G26" s="70" t="str">
        <f t="shared" si="3"/>
        <v>e</v>
      </c>
      <c r="H26" s="70" t="str">
        <f t="shared" si="3"/>
        <v xml:space="preserve"> </v>
      </c>
      <c r="I26" s="70" t="str">
        <f t="shared" si="3"/>
        <v>a</v>
      </c>
      <c r="J26" s="70" t="str">
        <f t="shared" si="3"/>
        <v>t</v>
      </c>
      <c r="K26" s="70" t="str">
        <f t="shared" ref="K26:Z36" si="9">IF(FIND("A7",$A26)&lt;3*(COLUMN(K26)-1),"",CHAR(HEX2DEC(MID($A26,3*(COLUMN(K26)-2)+1,2))))</f>
        <v xml:space="preserve"> </v>
      </c>
      <c r="L26" s="70" t="str">
        <f t="shared" si="9"/>
        <v>`</v>
      </c>
      <c r="M26" s="70" t="str">
        <f t="shared" si="9"/>
        <v>S</v>
      </c>
      <c r="N26" s="70" t="str">
        <f t="shared" si="9"/>
        <v>o</v>
      </c>
      <c r="O26" s="70" t="str">
        <f t="shared" si="9"/>
        <v>r</v>
      </c>
      <c r="P26" s="70" t="str">
        <f t="shared" si="9"/>
        <v>i</v>
      </c>
      <c r="Q26" s="70" t="str">
        <f t="shared" si="9"/>
        <v>o</v>
      </c>
      <c r="R26" s="70" t="str">
        <f t="shared" si="9"/>
        <v>n</v>
      </c>
      <c r="S26" s="70" t="str">
        <f t="shared" si="9"/>
        <v xml:space="preserve"> </v>
      </c>
      <c r="T26" s="70" t="str">
        <f t="shared" si="9"/>
        <v>L</v>
      </c>
      <c r="U26" s="70" t="str">
        <f t="shared" si="9"/>
        <v>a</v>
      </c>
      <c r="V26" s="70" t="str">
        <f t="shared" si="9"/>
        <v>k</v>
      </c>
      <c r="W26" s="70" t="str">
        <f t="shared" si="9"/>
        <v>e</v>
      </c>
      <c r="X26" s="70" t="str">
        <f t="shared" si="9"/>
        <v>`</v>
      </c>
      <c r="Y26" s="70" t="str">
        <f t="shared" si="9"/>
        <v/>
      </c>
      <c r="Z26" s="70" t="str">
        <f t="shared" si="9"/>
        <v/>
      </c>
      <c r="AA26" s="70" t="str">
        <f t="shared" si="6"/>
        <v/>
      </c>
      <c r="AB26" s="70" t="str">
        <f t="shared" si="6"/>
        <v/>
      </c>
      <c r="AC26" s="70" t="str">
        <f t="shared" si="6"/>
        <v/>
      </c>
      <c r="AD26" s="70" t="str">
        <f t="shared" si="6"/>
        <v/>
      </c>
      <c r="AE26" s="70" t="str">
        <f t="shared" si="6"/>
        <v/>
      </c>
      <c r="AF26" s="70" t="str">
        <f t="shared" si="6"/>
        <v/>
      </c>
      <c r="AG26" s="70" t="str">
        <f t="shared" si="6"/>
        <v/>
      </c>
      <c r="AH26" s="70" t="str">
        <f t="shared" si="7"/>
        <v/>
      </c>
      <c r="AI26" s="70" t="str">
        <f t="shared" si="7"/>
        <v/>
      </c>
      <c r="AJ26" s="70" t="str">
        <f t="shared" si="7"/>
        <v/>
      </c>
      <c r="AK26" s="70" t="str">
        <f t="shared" si="7"/>
        <v/>
      </c>
      <c r="AL26" s="70" t="str">
        <f t="shared" si="7"/>
        <v/>
      </c>
      <c r="AM26" s="70" t="str">
        <f t="shared" si="7"/>
        <v/>
      </c>
      <c r="AN26" s="70" t="str">
        <f t="shared" si="7"/>
        <v/>
      </c>
      <c r="AO26" s="70" t="str">
        <f t="shared" si="7"/>
        <v/>
      </c>
      <c r="AP26" s="70" t="str">
        <f t="shared" si="7"/>
        <v/>
      </c>
      <c r="AQ26" s="70" t="str">
        <f t="shared" si="7"/>
        <v/>
      </c>
      <c r="AR26" s="70" t="str">
        <f t="shared" si="7"/>
        <v/>
      </c>
      <c r="AS26" s="70" t="str">
        <f t="shared" si="7"/>
        <v/>
      </c>
      <c r="AT26" s="70" t="str">
        <f t="shared" si="7"/>
        <v/>
      </c>
      <c r="AU26" s="70" t="str">
        <f t="shared" si="7"/>
        <v/>
      </c>
      <c r="AV26" s="70" t="str">
        <f t="shared" si="7"/>
        <v/>
      </c>
      <c r="AW26" s="70" t="str">
        <f t="shared" ref="AW26:BL36" si="10">IF(FIND("A7",$A26)&lt;3*(COLUMN(AW26)-1),"",CHAR(HEX2DEC(MID($A26,3*(COLUMN(AW26)-2)+1,2))))</f>
        <v/>
      </c>
      <c r="AX26" s="70" t="str">
        <f t="shared" si="10"/>
        <v/>
      </c>
      <c r="AY26" s="70" t="str">
        <f t="shared" si="10"/>
        <v/>
      </c>
      <c r="AZ26" s="70" t="str">
        <f t="shared" si="10"/>
        <v/>
      </c>
      <c r="BA26" s="70" t="str">
        <f t="shared" si="10"/>
        <v/>
      </c>
      <c r="BB26" s="70" t="str">
        <f t="shared" si="10"/>
        <v/>
      </c>
      <c r="BC26" s="70" t="str">
        <f t="shared" si="10"/>
        <v/>
      </c>
      <c r="BD26" s="70" t="str">
        <f t="shared" si="10"/>
        <v/>
      </c>
      <c r="BE26" s="70" t="str">
        <f t="shared" si="10"/>
        <v/>
      </c>
      <c r="BF26" s="70" t="str">
        <f t="shared" si="10"/>
        <v/>
      </c>
      <c r="BG26" s="70" t="str">
        <f t="shared" si="10"/>
        <v/>
      </c>
      <c r="BH26" s="70" t="str">
        <f t="shared" si="10"/>
        <v/>
      </c>
      <c r="BI26" s="70" t="str">
        <f t="shared" si="10"/>
        <v/>
      </c>
      <c r="BJ26" s="70" t="str">
        <f t="shared" si="10"/>
        <v/>
      </c>
      <c r="BK26" s="70" t="str">
        <f t="shared" si="10"/>
        <v/>
      </c>
      <c r="BL26" s="70" t="str">
        <f t="shared" si="10"/>
        <v/>
      </c>
      <c r="BM26" s="70" t="str">
        <f t="shared" si="8"/>
        <v/>
      </c>
      <c r="BN26" s="70" t="str">
        <f t="shared" si="5"/>
        <v/>
      </c>
      <c r="BO26" s="70" t="str">
        <f t="shared" si="5"/>
        <v/>
      </c>
      <c r="BP26" s="70" t="str">
        <f t="shared" si="5"/>
        <v/>
      </c>
      <c r="BQ26" s="70" t="str">
        <f t="shared" si="5"/>
        <v/>
      </c>
      <c r="BR26" s="70" t="str">
        <f t="shared" si="5"/>
        <v/>
      </c>
      <c r="BS26" s="70" t="str">
        <f t="shared" si="5"/>
        <v/>
      </c>
      <c r="BT26" s="70" t="str">
        <f t="shared" si="5"/>
        <v/>
      </c>
      <c r="BU26" s="70" t="str">
        <f t="shared" si="5"/>
        <v/>
      </c>
      <c r="BV26" s="70" t="str">
        <f t="shared" si="5"/>
        <v/>
      </c>
      <c r="BW26" s="70" t="str">
        <f t="shared" si="5"/>
        <v/>
      </c>
      <c r="BX26" s="70" t="str">
        <f t="shared" si="5"/>
        <v/>
      </c>
      <c r="BY26" s="70" t="str">
        <f t="shared" si="5"/>
        <v/>
      </c>
      <c r="BZ26" s="70" t="str">
        <f t="shared" si="5"/>
        <v/>
      </c>
      <c r="CA26" s="70" t="str">
        <f t="shared" si="5"/>
        <v/>
      </c>
    </row>
    <row r="27" spans="1:79" s="70" customFormat="1" x14ac:dyDescent="0.35">
      <c r="A27" s="70" t="str">
        <f t="shared" si="2"/>
        <v>59 6F 75 60 72 65 20 61 74 20 60 4D 6F 72 6F 6E 20 4C 61 6B 65 60 A7 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7" s="70" t="str">
        <f t="shared" ref="B27:Q36" si="11">IF(FIND("A7",$A27)&lt;3*(COLUMN(B27)-1),"",CHAR(HEX2DEC(MID($A27,3*(COLUMN(B27)-2)+1,2))))</f>
        <v>Y</v>
      </c>
      <c r="C27" s="70" t="str">
        <f t="shared" si="11"/>
        <v>o</v>
      </c>
      <c r="D27" s="70" t="str">
        <f t="shared" si="11"/>
        <v>u</v>
      </c>
      <c r="E27" s="70" t="str">
        <f t="shared" si="11"/>
        <v>`</v>
      </c>
      <c r="F27" s="70" t="str">
        <f t="shared" si="11"/>
        <v>r</v>
      </c>
      <c r="G27" s="70" t="str">
        <f t="shared" si="11"/>
        <v>e</v>
      </c>
      <c r="H27" s="70" t="str">
        <f t="shared" si="11"/>
        <v xml:space="preserve"> </v>
      </c>
      <c r="I27" s="70" t="str">
        <f t="shared" si="11"/>
        <v>a</v>
      </c>
      <c r="J27" s="70" t="str">
        <f t="shared" si="11"/>
        <v>t</v>
      </c>
      <c r="K27" s="70" t="str">
        <f t="shared" si="11"/>
        <v xml:space="preserve"> </v>
      </c>
      <c r="L27" s="70" t="str">
        <f t="shared" si="11"/>
        <v>`</v>
      </c>
      <c r="M27" s="70" t="str">
        <f t="shared" si="11"/>
        <v>M</v>
      </c>
      <c r="N27" s="70" t="str">
        <f t="shared" si="11"/>
        <v>o</v>
      </c>
      <c r="O27" s="70" t="str">
        <f t="shared" si="11"/>
        <v>r</v>
      </c>
      <c r="P27" s="70" t="str">
        <f t="shared" si="11"/>
        <v>o</v>
      </c>
      <c r="Q27" s="70" t="str">
        <f t="shared" si="11"/>
        <v>n</v>
      </c>
      <c r="R27" s="70" t="str">
        <f t="shared" si="9"/>
        <v xml:space="preserve"> </v>
      </c>
      <c r="S27" s="70" t="str">
        <f t="shared" si="9"/>
        <v>L</v>
      </c>
      <c r="T27" s="70" t="str">
        <f t="shared" si="9"/>
        <v>a</v>
      </c>
      <c r="U27" s="70" t="str">
        <f t="shared" si="9"/>
        <v>k</v>
      </c>
      <c r="V27" s="70" t="str">
        <f t="shared" si="9"/>
        <v>e</v>
      </c>
      <c r="W27" s="70" t="str">
        <f t="shared" si="9"/>
        <v>`</v>
      </c>
      <c r="X27" s="70" t="str">
        <f t="shared" si="9"/>
        <v/>
      </c>
      <c r="Y27" s="70" t="str">
        <f t="shared" si="9"/>
        <v/>
      </c>
      <c r="Z27" s="70" t="str">
        <f t="shared" si="9"/>
        <v/>
      </c>
      <c r="AA27" s="70" t="str">
        <f t="shared" si="6"/>
        <v/>
      </c>
      <c r="AB27" s="70" t="str">
        <f t="shared" si="6"/>
        <v/>
      </c>
      <c r="AC27" s="70" t="str">
        <f t="shared" si="6"/>
        <v/>
      </c>
      <c r="AD27" s="70" t="str">
        <f t="shared" si="6"/>
        <v/>
      </c>
      <c r="AE27" s="70" t="str">
        <f t="shared" si="6"/>
        <v/>
      </c>
      <c r="AF27" s="70" t="str">
        <f t="shared" si="6"/>
        <v/>
      </c>
      <c r="AG27" s="70" t="str">
        <f t="shared" si="6"/>
        <v/>
      </c>
      <c r="AH27" s="70" t="str">
        <f t="shared" ref="AH27:AW36" si="12">IF(FIND("A7",$A27)&lt;3*(COLUMN(AH27)-1),"",CHAR(HEX2DEC(MID($A27,3*(COLUMN(AH27)-2)+1,2))))</f>
        <v/>
      </c>
      <c r="AI27" s="70" t="str">
        <f t="shared" si="12"/>
        <v/>
      </c>
      <c r="AJ27" s="70" t="str">
        <f t="shared" si="12"/>
        <v/>
      </c>
      <c r="AK27" s="70" t="str">
        <f t="shared" si="12"/>
        <v/>
      </c>
      <c r="AL27" s="70" t="str">
        <f t="shared" si="12"/>
        <v/>
      </c>
      <c r="AM27" s="70" t="str">
        <f t="shared" si="12"/>
        <v/>
      </c>
      <c r="AN27" s="70" t="str">
        <f t="shared" si="12"/>
        <v/>
      </c>
      <c r="AO27" s="70" t="str">
        <f t="shared" si="12"/>
        <v/>
      </c>
      <c r="AP27" s="70" t="str">
        <f t="shared" si="12"/>
        <v/>
      </c>
      <c r="AQ27" s="70" t="str">
        <f t="shared" si="12"/>
        <v/>
      </c>
      <c r="AR27" s="70" t="str">
        <f t="shared" si="12"/>
        <v/>
      </c>
      <c r="AS27" s="70" t="str">
        <f t="shared" si="12"/>
        <v/>
      </c>
      <c r="AT27" s="70" t="str">
        <f t="shared" si="12"/>
        <v/>
      </c>
      <c r="AU27" s="70" t="str">
        <f t="shared" si="12"/>
        <v/>
      </c>
      <c r="AV27" s="70" t="str">
        <f t="shared" si="12"/>
        <v/>
      </c>
      <c r="AW27" s="70" t="str">
        <f t="shared" si="12"/>
        <v/>
      </c>
      <c r="AX27" s="70" t="str">
        <f t="shared" si="10"/>
        <v/>
      </c>
      <c r="AY27" s="70" t="str">
        <f t="shared" si="10"/>
        <v/>
      </c>
      <c r="AZ27" s="70" t="str">
        <f t="shared" si="10"/>
        <v/>
      </c>
      <c r="BA27" s="70" t="str">
        <f t="shared" si="10"/>
        <v/>
      </c>
      <c r="BB27" s="70" t="str">
        <f t="shared" si="10"/>
        <v/>
      </c>
      <c r="BC27" s="70" t="str">
        <f t="shared" si="10"/>
        <v/>
      </c>
      <c r="BD27" s="70" t="str">
        <f t="shared" si="10"/>
        <v/>
      </c>
      <c r="BE27" s="70" t="str">
        <f t="shared" si="10"/>
        <v/>
      </c>
      <c r="BF27" s="70" t="str">
        <f t="shared" si="10"/>
        <v/>
      </c>
      <c r="BG27" s="70" t="str">
        <f t="shared" si="10"/>
        <v/>
      </c>
      <c r="BH27" s="70" t="str">
        <f t="shared" si="10"/>
        <v/>
      </c>
      <c r="BI27" s="70" t="str">
        <f t="shared" si="10"/>
        <v/>
      </c>
      <c r="BJ27" s="70" t="str">
        <f t="shared" si="10"/>
        <v/>
      </c>
      <c r="BK27" s="70" t="str">
        <f t="shared" si="10"/>
        <v/>
      </c>
      <c r="BL27" s="70" t="str">
        <f t="shared" si="10"/>
        <v/>
      </c>
      <c r="BM27" s="70" t="str">
        <f t="shared" si="8"/>
        <v/>
      </c>
      <c r="BN27" s="70" t="str">
        <f t="shared" si="5"/>
        <v/>
      </c>
      <c r="BO27" s="70" t="str">
        <f t="shared" si="5"/>
        <v/>
      </c>
      <c r="BP27" s="70" t="str">
        <f t="shared" si="5"/>
        <v/>
      </c>
      <c r="BQ27" s="70" t="str">
        <f t="shared" si="5"/>
        <v/>
      </c>
      <c r="BR27" s="70" t="str">
        <f t="shared" si="5"/>
        <v/>
      </c>
      <c r="BS27" s="70" t="str">
        <f t="shared" si="5"/>
        <v/>
      </c>
      <c r="BT27" s="70" t="str">
        <f t="shared" si="5"/>
        <v/>
      </c>
      <c r="BU27" s="70" t="str">
        <f t="shared" si="5"/>
        <v/>
      </c>
      <c r="BV27" s="70" t="str">
        <f t="shared" si="5"/>
        <v/>
      </c>
      <c r="BW27" s="70" t="str">
        <f t="shared" si="5"/>
        <v/>
      </c>
      <c r="BX27" s="70" t="str">
        <f t="shared" si="5"/>
        <v/>
      </c>
      <c r="BY27" s="70" t="str">
        <f t="shared" si="5"/>
        <v/>
      </c>
      <c r="BZ27" s="70" t="str">
        <f t="shared" si="5"/>
        <v/>
      </c>
      <c r="CA27" s="70" t="str">
        <f t="shared" si="5"/>
        <v/>
      </c>
    </row>
    <row r="28" spans="1:79" s="70" customFormat="1" x14ac:dyDescent="0.35">
      <c r="A28" s="70" t="str">
        <f t="shared" si="2"/>
        <v>59 6F 75 60 72 65 20 6F 6E 20 60 4D 75 72 64 6F 6E 20 52 6F 63 6B 60 A7 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8" s="70" t="str">
        <f t="shared" si="11"/>
        <v>Y</v>
      </c>
      <c r="C28" s="70" t="str">
        <f t="shared" si="11"/>
        <v>o</v>
      </c>
      <c r="D28" s="70" t="str">
        <f t="shared" si="11"/>
        <v>u</v>
      </c>
      <c r="E28" s="70" t="str">
        <f t="shared" si="11"/>
        <v>`</v>
      </c>
      <c r="F28" s="70" t="str">
        <f t="shared" si="11"/>
        <v>r</v>
      </c>
      <c r="G28" s="70" t="str">
        <f t="shared" si="11"/>
        <v>e</v>
      </c>
      <c r="H28" s="70" t="str">
        <f t="shared" si="11"/>
        <v xml:space="preserve"> </v>
      </c>
      <c r="I28" s="70" t="str">
        <f t="shared" si="11"/>
        <v>o</v>
      </c>
      <c r="J28" s="70" t="str">
        <f t="shared" si="11"/>
        <v>n</v>
      </c>
      <c r="K28" s="70" t="str">
        <f t="shared" si="11"/>
        <v xml:space="preserve"> </v>
      </c>
      <c r="L28" s="70" t="str">
        <f t="shared" si="11"/>
        <v>`</v>
      </c>
      <c r="M28" s="70" t="str">
        <f t="shared" si="11"/>
        <v>M</v>
      </c>
      <c r="N28" s="70" t="str">
        <f t="shared" si="11"/>
        <v>u</v>
      </c>
      <c r="O28" s="70" t="str">
        <f t="shared" si="11"/>
        <v>r</v>
      </c>
      <c r="P28" s="70" t="str">
        <f t="shared" si="11"/>
        <v>d</v>
      </c>
      <c r="Q28" s="70" t="str">
        <f t="shared" si="11"/>
        <v>o</v>
      </c>
      <c r="R28" s="70" t="str">
        <f t="shared" si="9"/>
        <v>n</v>
      </c>
      <c r="S28" s="70" t="str">
        <f t="shared" si="9"/>
        <v xml:space="preserve"> </v>
      </c>
      <c r="T28" s="70" t="str">
        <f t="shared" si="9"/>
        <v>R</v>
      </c>
      <c r="U28" s="70" t="str">
        <f t="shared" si="9"/>
        <v>o</v>
      </c>
      <c r="V28" s="70" t="str">
        <f t="shared" si="9"/>
        <v>c</v>
      </c>
      <c r="W28" s="70" t="str">
        <f t="shared" si="9"/>
        <v>k</v>
      </c>
      <c r="X28" s="70" t="str">
        <f t="shared" si="9"/>
        <v>`</v>
      </c>
      <c r="Y28" s="70" t="str">
        <f t="shared" si="9"/>
        <v/>
      </c>
      <c r="Z28" s="70" t="str">
        <f t="shared" si="9"/>
        <v/>
      </c>
      <c r="AA28" s="70" t="str">
        <f t="shared" si="6"/>
        <v/>
      </c>
      <c r="AB28" s="70" t="str">
        <f t="shared" ref="AB28:AQ36" si="13">IF(FIND("A7",$A28)&lt;3*(COLUMN(AB28)-1),"",CHAR(HEX2DEC(MID($A28,3*(COLUMN(AB28)-2)+1,2))))</f>
        <v/>
      </c>
      <c r="AC28" s="70" t="str">
        <f t="shared" si="13"/>
        <v/>
      </c>
      <c r="AD28" s="70" t="str">
        <f t="shared" si="13"/>
        <v/>
      </c>
      <c r="AE28" s="70" t="str">
        <f t="shared" si="13"/>
        <v/>
      </c>
      <c r="AF28" s="70" t="str">
        <f t="shared" si="13"/>
        <v/>
      </c>
      <c r="AG28" s="70" t="str">
        <f t="shared" si="13"/>
        <v/>
      </c>
      <c r="AH28" s="70" t="str">
        <f t="shared" si="13"/>
        <v/>
      </c>
      <c r="AI28" s="70" t="str">
        <f t="shared" si="13"/>
        <v/>
      </c>
      <c r="AJ28" s="70" t="str">
        <f t="shared" si="13"/>
        <v/>
      </c>
      <c r="AK28" s="70" t="str">
        <f t="shared" si="13"/>
        <v/>
      </c>
      <c r="AL28" s="70" t="str">
        <f t="shared" si="13"/>
        <v/>
      </c>
      <c r="AM28" s="70" t="str">
        <f t="shared" si="13"/>
        <v/>
      </c>
      <c r="AN28" s="70" t="str">
        <f t="shared" si="13"/>
        <v/>
      </c>
      <c r="AO28" s="70" t="str">
        <f t="shared" si="13"/>
        <v/>
      </c>
      <c r="AP28" s="70" t="str">
        <f t="shared" si="13"/>
        <v/>
      </c>
      <c r="AQ28" s="70" t="str">
        <f t="shared" si="13"/>
        <v/>
      </c>
      <c r="AR28" s="70" t="str">
        <f t="shared" si="12"/>
        <v/>
      </c>
      <c r="AS28" s="70" t="str">
        <f t="shared" si="12"/>
        <v/>
      </c>
      <c r="AT28" s="70" t="str">
        <f t="shared" si="12"/>
        <v/>
      </c>
      <c r="AU28" s="70" t="str">
        <f t="shared" si="12"/>
        <v/>
      </c>
      <c r="AV28" s="70" t="str">
        <f t="shared" si="12"/>
        <v/>
      </c>
      <c r="AW28" s="70" t="str">
        <f t="shared" si="12"/>
        <v/>
      </c>
      <c r="AX28" s="70" t="str">
        <f t="shared" si="10"/>
        <v/>
      </c>
      <c r="AY28" s="70" t="str">
        <f t="shared" si="10"/>
        <v/>
      </c>
      <c r="AZ28" s="70" t="str">
        <f t="shared" si="10"/>
        <v/>
      </c>
      <c r="BA28" s="70" t="str">
        <f t="shared" si="10"/>
        <v/>
      </c>
      <c r="BB28" s="70" t="str">
        <f t="shared" si="10"/>
        <v/>
      </c>
      <c r="BC28" s="70" t="str">
        <f t="shared" si="10"/>
        <v/>
      </c>
      <c r="BD28" s="70" t="str">
        <f t="shared" si="10"/>
        <v/>
      </c>
      <c r="BE28" s="70" t="str">
        <f t="shared" si="10"/>
        <v/>
      </c>
      <c r="BF28" s="70" t="str">
        <f t="shared" si="10"/>
        <v/>
      </c>
      <c r="BG28" s="70" t="str">
        <f t="shared" si="10"/>
        <v/>
      </c>
      <c r="BH28" s="70" t="str">
        <f t="shared" si="10"/>
        <v/>
      </c>
      <c r="BI28" s="70" t="str">
        <f t="shared" si="10"/>
        <v/>
      </c>
      <c r="BJ28" s="70" t="str">
        <f t="shared" si="10"/>
        <v/>
      </c>
      <c r="BK28" s="70" t="str">
        <f t="shared" si="10"/>
        <v/>
      </c>
      <c r="BL28" s="70" t="str">
        <f t="shared" si="10"/>
        <v/>
      </c>
      <c r="BM28" s="70" t="str">
        <f t="shared" si="8"/>
        <v/>
      </c>
      <c r="BN28" s="70" t="str">
        <f t="shared" si="5"/>
        <v/>
      </c>
      <c r="BO28" s="70" t="str">
        <f t="shared" si="5"/>
        <v/>
      </c>
      <c r="BP28" s="70" t="str">
        <f t="shared" si="5"/>
        <v/>
      </c>
      <c r="BQ28" s="70" t="str">
        <f t="shared" si="5"/>
        <v/>
      </c>
      <c r="BR28" s="70" t="str">
        <f t="shared" si="5"/>
        <v/>
      </c>
      <c r="BS28" s="70" t="str">
        <f t="shared" si="5"/>
        <v/>
      </c>
      <c r="BT28" s="70" t="str">
        <f t="shared" si="5"/>
        <v/>
      </c>
      <c r="BU28" s="70" t="str">
        <f t="shared" si="5"/>
        <v/>
      </c>
      <c r="BV28" s="70" t="str">
        <f t="shared" si="5"/>
        <v/>
      </c>
      <c r="BW28" s="70" t="str">
        <f t="shared" si="5"/>
        <v/>
      </c>
      <c r="BX28" s="70" t="str">
        <f t="shared" si="5"/>
        <v/>
      </c>
      <c r="BY28" s="70" t="str">
        <f t="shared" si="5"/>
        <v/>
      </c>
      <c r="BZ28" s="70" t="str">
        <f t="shared" si="5"/>
        <v/>
      </c>
      <c r="CA28" s="70" t="str">
        <f t="shared" si="5"/>
        <v/>
      </c>
    </row>
    <row r="29" spans="1:79" s="70" customFormat="1" x14ac:dyDescent="0.35">
      <c r="A29" s="70" t="str">
        <f t="shared" si="2"/>
        <v>59 6F 75 60 72 65 20 6F 6E 20 74 68 65 20 69 73 6C 61 6E 64 20 6F 66 20 60 52 65 6C 69 61 60 A7 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29" s="70" t="str">
        <f t="shared" si="11"/>
        <v>Y</v>
      </c>
      <c r="C29" s="70" t="str">
        <f t="shared" si="11"/>
        <v>o</v>
      </c>
      <c r="D29" s="70" t="str">
        <f t="shared" si="11"/>
        <v>u</v>
      </c>
      <c r="E29" s="70" t="str">
        <f t="shared" si="11"/>
        <v>`</v>
      </c>
      <c r="F29" s="70" t="str">
        <f t="shared" si="11"/>
        <v>r</v>
      </c>
      <c r="G29" s="70" t="str">
        <f t="shared" si="11"/>
        <v>e</v>
      </c>
      <c r="H29" s="70" t="str">
        <f t="shared" si="11"/>
        <v xml:space="preserve"> </v>
      </c>
      <c r="I29" s="70" t="str">
        <f t="shared" si="11"/>
        <v>o</v>
      </c>
      <c r="J29" s="70" t="str">
        <f t="shared" si="11"/>
        <v>n</v>
      </c>
      <c r="K29" s="70" t="str">
        <f t="shared" si="11"/>
        <v xml:space="preserve"> </v>
      </c>
      <c r="L29" s="70" t="str">
        <f t="shared" si="11"/>
        <v>t</v>
      </c>
      <c r="M29" s="70" t="str">
        <f t="shared" si="11"/>
        <v>h</v>
      </c>
      <c r="N29" s="70" t="str">
        <f t="shared" si="11"/>
        <v>e</v>
      </c>
      <c r="O29" s="70" t="str">
        <f t="shared" si="11"/>
        <v xml:space="preserve"> </v>
      </c>
      <c r="P29" s="70" t="str">
        <f t="shared" si="11"/>
        <v>i</v>
      </c>
      <c r="Q29" s="70" t="str">
        <f t="shared" si="11"/>
        <v>s</v>
      </c>
      <c r="R29" s="70" t="str">
        <f t="shared" si="9"/>
        <v>l</v>
      </c>
      <c r="S29" s="70" t="str">
        <f t="shared" si="9"/>
        <v>a</v>
      </c>
      <c r="T29" s="70" t="str">
        <f t="shared" si="9"/>
        <v>n</v>
      </c>
      <c r="U29" s="70" t="str">
        <f t="shared" si="9"/>
        <v>d</v>
      </c>
      <c r="V29" s="70" t="str">
        <f t="shared" si="9"/>
        <v xml:space="preserve"> </v>
      </c>
      <c r="W29" s="70" t="str">
        <f t="shared" si="9"/>
        <v>o</v>
      </c>
      <c r="X29" s="70" t="str">
        <f t="shared" si="9"/>
        <v>f</v>
      </c>
      <c r="Y29" s="70" t="str">
        <f t="shared" si="9"/>
        <v xml:space="preserve"> </v>
      </c>
      <c r="Z29" s="70" t="str">
        <f t="shared" si="9"/>
        <v>`</v>
      </c>
      <c r="AA29" s="70" t="str">
        <f t="shared" ref="AA29:AP36" si="14">IF(FIND("A7",$A29)&lt;3*(COLUMN(AA29)-1),"",CHAR(HEX2DEC(MID($A29,3*(COLUMN(AA29)-2)+1,2))))</f>
        <v>R</v>
      </c>
      <c r="AB29" s="70" t="str">
        <f t="shared" si="14"/>
        <v>e</v>
      </c>
      <c r="AC29" s="70" t="str">
        <f t="shared" si="14"/>
        <v>l</v>
      </c>
      <c r="AD29" s="70" t="str">
        <f t="shared" si="14"/>
        <v>i</v>
      </c>
      <c r="AE29" s="70" t="str">
        <f t="shared" si="14"/>
        <v>a</v>
      </c>
      <c r="AF29" s="70" t="str">
        <f t="shared" si="14"/>
        <v>`</v>
      </c>
      <c r="AG29" s="70" t="str">
        <f t="shared" si="14"/>
        <v/>
      </c>
      <c r="AH29" s="70" t="str">
        <f t="shared" si="14"/>
        <v/>
      </c>
      <c r="AI29" s="70" t="str">
        <f t="shared" si="14"/>
        <v/>
      </c>
      <c r="AJ29" s="70" t="str">
        <f t="shared" si="14"/>
        <v/>
      </c>
      <c r="AK29" s="70" t="str">
        <f t="shared" si="14"/>
        <v/>
      </c>
      <c r="AL29" s="70" t="str">
        <f t="shared" si="14"/>
        <v/>
      </c>
      <c r="AM29" s="70" t="str">
        <f t="shared" si="14"/>
        <v/>
      </c>
      <c r="AN29" s="70" t="str">
        <f t="shared" si="14"/>
        <v/>
      </c>
      <c r="AO29" s="70" t="str">
        <f t="shared" si="14"/>
        <v/>
      </c>
      <c r="AP29" s="70" t="str">
        <f t="shared" si="14"/>
        <v/>
      </c>
      <c r="AQ29" s="70" t="str">
        <f t="shared" si="13"/>
        <v/>
      </c>
      <c r="AR29" s="70" t="str">
        <f t="shared" si="12"/>
        <v/>
      </c>
      <c r="AS29" s="70" t="str">
        <f t="shared" si="12"/>
        <v/>
      </c>
      <c r="AT29" s="70" t="str">
        <f t="shared" si="12"/>
        <v/>
      </c>
      <c r="AU29" s="70" t="str">
        <f t="shared" si="12"/>
        <v/>
      </c>
      <c r="AV29" s="70" t="str">
        <f t="shared" si="12"/>
        <v/>
      </c>
      <c r="AW29" s="70" t="str">
        <f t="shared" si="12"/>
        <v/>
      </c>
      <c r="AX29" s="70" t="str">
        <f t="shared" si="10"/>
        <v/>
      </c>
      <c r="AY29" s="70" t="str">
        <f t="shared" si="10"/>
        <v/>
      </c>
      <c r="AZ29" s="70" t="str">
        <f t="shared" si="10"/>
        <v/>
      </c>
      <c r="BA29" s="70" t="str">
        <f t="shared" si="10"/>
        <v/>
      </c>
      <c r="BB29" s="70" t="str">
        <f t="shared" si="10"/>
        <v/>
      </c>
      <c r="BC29" s="70" t="str">
        <f t="shared" si="10"/>
        <v/>
      </c>
      <c r="BD29" s="70" t="str">
        <f t="shared" si="10"/>
        <v/>
      </c>
      <c r="BE29" s="70" t="str">
        <f t="shared" si="10"/>
        <v/>
      </c>
      <c r="BF29" s="70" t="str">
        <f t="shared" si="10"/>
        <v/>
      </c>
      <c r="BG29" s="70" t="str">
        <f t="shared" si="10"/>
        <v/>
      </c>
      <c r="BH29" s="70" t="str">
        <f t="shared" si="10"/>
        <v/>
      </c>
      <c r="BI29" s="70" t="str">
        <f t="shared" si="10"/>
        <v/>
      </c>
      <c r="BJ29" s="70" t="str">
        <f t="shared" si="10"/>
        <v/>
      </c>
      <c r="BK29" s="70" t="str">
        <f t="shared" si="10"/>
        <v/>
      </c>
      <c r="BL29" s="70" t="str">
        <f t="shared" si="10"/>
        <v/>
      </c>
      <c r="BM29" s="70" t="str">
        <f t="shared" si="8"/>
        <v/>
      </c>
      <c r="BN29" s="70" t="str">
        <f t="shared" si="5"/>
        <v/>
      </c>
      <c r="BO29" s="70" t="str">
        <f t="shared" si="5"/>
        <v/>
      </c>
      <c r="BP29" s="70" t="str">
        <f t="shared" si="5"/>
        <v/>
      </c>
      <c r="BQ29" s="70" t="str">
        <f t="shared" si="5"/>
        <v/>
      </c>
      <c r="BR29" s="70" t="str">
        <f t="shared" si="5"/>
        <v/>
      </c>
      <c r="BS29" s="70" t="str">
        <f t="shared" si="5"/>
        <v/>
      </c>
      <c r="BT29" s="70" t="str">
        <f t="shared" si="5"/>
        <v/>
      </c>
      <c r="BU29" s="70" t="str">
        <f t="shared" si="5"/>
        <v/>
      </c>
      <c r="BV29" s="70" t="str">
        <f t="shared" si="5"/>
        <v/>
      </c>
      <c r="BW29" s="70" t="str">
        <f t="shared" si="5"/>
        <v/>
      </c>
      <c r="BX29" s="70" t="str">
        <f t="shared" si="5"/>
        <v/>
      </c>
      <c r="BY29" s="70" t="str">
        <f t="shared" si="5"/>
        <v/>
      </c>
      <c r="BZ29" s="70" t="str">
        <f t="shared" si="5"/>
        <v/>
      </c>
      <c r="CA29" s="70" t="str">
        <f t="shared" si="5"/>
        <v/>
      </c>
    </row>
    <row r="30" spans="1:79" s="70" customFormat="1" x14ac:dyDescent="0.35">
      <c r="A30" s="70" t="str">
        <f t="shared" si="2"/>
        <v>59 6F 75 60 72 65 20 6F 6E 20 74 68 65 20 69 73 6C 61 6E 64 20 6F 66 20 60 42 65 72 6E 61 6E 20 52 6F 6F 6C 60 A7 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30" s="70" t="str">
        <f t="shared" si="11"/>
        <v>Y</v>
      </c>
      <c r="C30" s="70" t="str">
        <f t="shared" si="11"/>
        <v>o</v>
      </c>
      <c r="D30" s="70" t="str">
        <f t="shared" si="11"/>
        <v>u</v>
      </c>
      <c r="E30" s="70" t="str">
        <f t="shared" si="11"/>
        <v>`</v>
      </c>
      <c r="F30" s="70" t="str">
        <f t="shared" si="11"/>
        <v>r</v>
      </c>
      <c r="G30" s="70" t="str">
        <f t="shared" si="11"/>
        <v>e</v>
      </c>
      <c r="H30" s="70" t="str">
        <f t="shared" si="11"/>
        <v xml:space="preserve"> </v>
      </c>
      <c r="I30" s="70" t="str">
        <f t="shared" si="11"/>
        <v>o</v>
      </c>
      <c r="J30" s="70" t="str">
        <f t="shared" si="11"/>
        <v>n</v>
      </c>
      <c r="K30" s="70" t="str">
        <f t="shared" si="11"/>
        <v xml:space="preserve"> </v>
      </c>
      <c r="L30" s="70" t="str">
        <f t="shared" si="11"/>
        <v>t</v>
      </c>
      <c r="M30" s="70" t="str">
        <f t="shared" si="11"/>
        <v>h</v>
      </c>
      <c r="N30" s="70" t="str">
        <f t="shared" si="11"/>
        <v>e</v>
      </c>
      <c r="O30" s="70" t="str">
        <f t="shared" si="11"/>
        <v xml:space="preserve"> </v>
      </c>
      <c r="P30" s="70" t="str">
        <f t="shared" si="11"/>
        <v>i</v>
      </c>
      <c r="Q30" s="70" t="str">
        <f t="shared" si="11"/>
        <v>s</v>
      </c>
      <c r="R30" s="70" t="str">
        <f t="shared" si="9"/>
        <v>l</v>
      </c>
      <c r="S30" s="70" t="str">
        <f t="shared" si="9"/>
        <v>a</v>
      </c>
      <c r="T30" s="70" t="str">
        <f t="shared" si="9"/>
        <v>n</v>
      </c>
      <c r="U30" s="70" t="str">
        <f t="shared" si="9"/>
        <v>d</v>
      </c>
      <c r="V30" s="70" t="str">
        <f t="shared" si="9"/>
        <v xml:space="preserve"> </v>
      </c>
      <c r="W30" s="70" t="str">
        <f t="shared" si="9"/>
        <v>o</v>
      </c>
      <c r="X30" s="70" t="str">
        <f t="shared" si="9"/>
        <v>f</v>
      </c>
      <c r="Y30" s="70" t="str">
        <f t="shared" si="9"/>
        <v xml:space="preserve"> </v>
      </c>
      <c r="Z30" s="70" t="str">
        <f t="shared" si="9"/>
        <v>`</v>
      </c>
      <c r="AA30" s="70" t="str">
        <f t="shared" si="14"/>
        <v>B</v>
      </c>
      <c r="AB30" s="70" t="str">
        <f t="shared" si="14"/>
        <v>e</v>
      </c>
      <c r="AC30" s="70" t="str">
        <f t="shared" si="14"/>
        <v>r</v>
      </c>
      <c r="AD30" s="70" t="str">
        <f t="shared" si="14"/>
        <v>n</v>
      </c>
      <c r="AE30" s="70" t="str">
        <f t="shared" si="14"/>
        <v>a</v>
      </c>
      <c r="AF30" s="70" t="str">
        <f t="shared" si="14"/>
        <v>n</v>
      </c>
      <c r="AG30" s="70" t="str">
        <f t="shared" si="14"/>
        <v xml:space="preserve"> </v>
      </c>
      <c r="AH30" s="70" t="str">
        <f t="shared" si="14"/>
        <v>R</v>
      </c>
      <c r="AI30" s="70" t="str">
        <f t="shared" si="14"/>
        <v>o</v>
      </c>
      <c r="AJ30" s="70" t="str">
        <f t="shared" si="14"/>
        <v>o</v>
      </c>
      <c r="AK30" s="70" t="str">
        <f t="shared" si="14"/>
        <v>l</v>
      </c>
      <c r="AL30" s="70" t="str">
        <f t="shared" si="14"/>
        <v>`</v>
      </c>
      <c r="AM30" s="70" t="str">
        <f t="shared" si="14"/>
        <v/>
      </c>
      <c r="AN30" s="70" t="str">
        <f t="shared" si="14"/>
        <v/>
      </c>
      <c r="AO30" s="70" t="str">
        <f t="shared" si="14"/>
        <v/>
      </c>
      <c r="AP30" s="70" t="str">
        <f t="shared" si="14"/>
        <v/>
      </c>
      <c r="AQ30" s="70" t="str">
        <f t="shared" si="13"/>
        <v/>
      </c>
      <c r="AR30" s="70" t="str">
        <f t="shared" si="12"/>
        <v/>
      </c>
      <c r="AS30" s="70" t="str">
        <f t="shared" si="12"/>
        <v/>
      </c>
      <c r="AT30" s="70" t="str">
        <f t="shared" si="12"/>
        <v/>
      </c>
      <c r="AU30" s="70" t="str">
        <f t="shared" si="12"/>
        <v/>
      </c>
      <c r="AV30" s="70" t="str">
        <f t="shared" si="12"/>
        <v/>
      </c>
      <c r="AW30" s="70" t="str">
        <f t="shared" si="12"/>
        <v/>
      </c>
      <c r="AX30" s="70" t="str">
        <f t="shared" si="10"/>
        <v/>
      </c>
      <c r="AY30" s="70" t="str">
        <f t="shared" si="10"/>
        <v/>
      </c>
      <c r="AZ30" s="70" t="str">
        <f t="shared" si="10"/>
        <v/>
      </c>
      <c r="BA30" s="70" t="str">
        <f t="shared" si="10"/>
        <v/>
      </c>
      <c r="BB30" s="70" t="str">
        <f t="shared" si="10"/>
        <v/>
      </c>
      <c r="BC30" s="70" t="str">
        <f t="shared" si="10"/>
        <v/>
      </c>
      <c r="BD30" s="70" t="str">
        <f t="shared" si="10"/>
        <v/>
      </c>
      <c r="BE30" s="70" t="str">
        <f t="shared" si="10"/>
        <v/>
      </c>
      <c r="BF30" s="70" t="str">
        <f t="shared" si="10"/>
        <v/>
      </c>
      <c r="BG30" s="70" t="str">
        <f t="shared" si="10"/>
        <v/>
      </c>
      <c r="BH30" s="70" t="str">
        <f t="shared" si="10"/>
        <v/>
      </c>
      <c r="BI30" s="70" t="str">
        <f t="shared" si="10"/>
        <v/>
      </c>
      <c r="BJ30" s="70" t="str">
        <f t="shared" si="10"/>
        <v/>
      </c>
      <c r="BK30" s="70" t="str">
        <f t="shared" si="10"/>
        <v/>
      </c>
      <c r="BL30" s="70" t="str">
        <f t="shared" si="10"/>
        <v/>
      </c>
      <c r="BM30" s="70" t="str">
        <f t="shared" si="8"/>
        <v/>
      </c>
      <c r="BN30" s="70" t="str">
        <f t="shared" si="5"/>
        <v/>
      </c>
      <c r="BO30" s="70" t="str">
        <f t="shared" si="5"/>
        <v/>
      </c>
      <c r="BP30" s="70" t="str">
        <f t="shared" si="5"/>
        <v/>
      </c>
      <c r="BQ30" s="70" t="str">
        <f t="shared" si="5"/>
        <v/>
      </c>
      <c r="BR30" s="70" t="str">
        <f t="shared" si="5"/>
        <v/>
      </c>
      <c r="BS30" s="70" t="str">
        <f t="shared" si="5"/>
        <v/>
      </c>
      <c r="BT30" s="70" t="str">
        <f t="shared" si="5"/>
        <v/>
      </c>
      <c r="BU30" s="70" t="str">
        <f t="shared" si="5"/>
        <v/>
      </c>
      <c r="BV30" s="70" t="str">
        <f t="shared" si="5"/>
        <v/>
      </c>
      <c r="BW30" s="70" t="str">
        <f t="shared" si="5"/>
        <v/>
      </c>
      <c r="BX30" s="70" t="str">
        <f t="shared" si="5"/>
        <v/>
      </c>
      <c r="BY30" s="70" t="str">
        <f t="shared" si="5"/>
        <v/>
      </c>
      <c r="BZ30" s="70" t="str">
        <f t="shared" si="5"/>
        <v/>
      </c>
      <c r="CA30" s="70" t="str">
        <f t="shared" si="5"/>
        <v/>
      </c>
    </row>
    <row r="31" spans="1:79" s="70" customFormat="1" x14ac:dyDescent="0.35">
      <c r="A31" s="70" t="str">
        <f t="shared" si="2"/>
        <v>59 6F 75 60 72 65 20 69 6E 20 4D 65 72 6E 6F 63 60 73 20 67 72 61 76 65 79 61 72 64 21 A7 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31" s="70" t="str">
        <f t="shared" si="11"/>
        <v>Y</v>
      </c>
      <c r="C31" s="70" t="str">
        <f t="shared" si="11"/>
        <v>o</v>
      </c>
      <c r="D31" s="70" t="str">
        <f t="shared" si="11"/>
        <v>u</v>
      </c>
      <c r="E31" s="70" t="str">
        <f t="shared" si="11"/>
        <v>`</v>
      </c>
      <c r="F31" s="70" t="str">
        <f t="shared" si="11"/>
        <v>r</v>
      </c>
      <c r="G31" s="70" t="str">
        <f t="shared" si="11"/>
        <v>e</v>
      </c>
      <c r="H31" s="70" t="str">
        <f t="shared" si="11"/>
        <v xml:space="preserve"> </v>
      </c>
      <c r="I31" s="70" t="str">
        <f t="shared" si="11"/>
        <v>i</v>
      </c>
      <c r="J31" s="70" t="str">
        <f t="shared" si="11"/>
        <v>n</v>
      </c>
      <c r="K31" s="70" t="str">
        <f t="shared" si="11"/>
        <v xml:space="preserve"> </v>
      </c>
      <c r="L31" s="70" t="str">
        <f t="shared" si="11"/>
        <v>M</v>
      </c>
      <c r="M31" s="70" t="str">
        <f t="shared" si="11"/>
        <v>e</v>
      </c>
      <c r="N31" s="70" t="str">
        <f t="shared" si="11"/>
        <v>r</v>
      </c>
      <c r="O31" s="70" t="str">
        <f t="shared" si="11"/>
        <v>n</v>
      </c>
      <c r="P31" s="70" t="str">
        <f t="shared" si="11"/>
        <v>o</v>
      </c>
      <c r="Q31" s="70" t="str">
        <f t="shared" si="11"/>
        <v>c</v>
      </c>
      <c r="R31" s="70" t="str">
        <f t="shared" si="9"/>
        <v>`</v>
      </c>
      <c r="S31" s="70" t="str">
        <f t="shared" si="9"/>
        <v>s</v>
      </c>
      <c r="T31" s="70" t="str">
        <f t="shared" si="9"/>
        <v xml:space="preserve"> </v>
      </c>
      <c r="U31" s="70" t="str">
        <f t="shared" si="9"/>
        <v>g</v>
      </c>
      <c r="V31" s="70" t="str">
        <f t="shared" si="9"/>
        <v>r</v>
      </c>
      <c r="W31" s="70" t="str">
        <f t="shared" si="9"/>
        <v>a</v>
      </c>
      <c r="X31" s="70" t="str">
        <f t="shared" si="9"/>
        <v>v</v>
      </c>
      <c r="Y31" s="70" t="str">
        <f t="shared" si="9"/>
        <v>e</v>
      </c>
      <c r="Z31" s="70" t="str">
        <f t="shared" si="9"/>
        <v>y</v>
      </c>
      <c r="AA31" s="70" t="str">
        <f t="shared" si="14"/>
        <v>a</v>
      </c>
      <c r="AB31" s="70" t="str">
        <f t="shared" si="14"/>
        <v>r</v>
      </c>
      <c r="AC31" s="70" t="str">
        <f t="shared" si="14"/>
        <v>d</v>
      </c>
      <c r="AD31" s="70" t="str">
        <f t="shared" si="14"/>
        <v>!</v>
      </c>
      <c r="AE31" s="70" t="str">
        <f t="shared" si="14"/>
        <v/>
      </c>
      <c r="AF31" s="70" t="str">
        <f t="shared" si="14"/>
        <v/>
      </c>
      <c r="AG31" s="70" t="str">
        <f t="shared" si="14"/>
        <v/>
      </c>
      <c r="AH31" s="70" t="str">
        <f t="shared" si="14"/>
        <v/>
      </c>
      <c r="AI31" s="70" t="str">
        <f t="shared" si="14"/>
        <v/>
      </c>
      <c r="AJ31" s="70" t="str">
        <f t="shared" si="14"/>
        <v/>
      </c>
      <c r="AK31" s="70" t="str">
        <f t="shared" si="14"/>
        <v/>
      </c>
      <c r="AL31" s="70" t="str">
        <f t="shared" si="14"/>
        <v/>
      </c>
      <c r="AM31" s="70" t="str">
        <f t="shared" si="14"/>
        <v/>
      </c>
      <c r="AN31" s="70" t="str">
        <f t="shared" si="14"/>
        <v/>
      </c>
      <c r="AO31" s="70" t="str">
        <f t="shared" si="14"/>
        <v/>
      </c>
      <c r="AP31" s="70" t="str">
        <f t="shared" si="14"/>
        <v/>
      </c>
      <c r="AQ31" s="70" t="str">
        <f t="shared" si="13"/>
        <v/>
      </c>
      <c r="AR31" s="70" t="str">
        <f t="shared" si="12"/>
        <v/>
      </c>
      <c r="AS31" s="70" t="str">
        <f t="shared" si="12"/>
        <v/>
      </c>
      <c r="AT31" s="70" t="str">
        <f t="shared" si="12"/>
        <v/>
      </c>
      <c r="AU31" s="70" t="str">
        <f t="shared" si="12"/>
        <v/>
      </c>
      <c r="AV31" s="70" t="str">
        <f t="shared" si="12"/>
        <v/>
      </c>
      <c r="AW31" s="70" t="str">
        <f t="shared" si="12"/>
        <v/>
      </c>
      <c r="AX31" s="70" t="str">
        <f t="shared" si="10"/>
        <v/>
      </c>
      <c r="AY31" s="70" t="str">
        <f t="shared" si="10"/>
        <v/>
      </c>
      <c r="AZ31" s="70" t="str">
        <f t="shared" si="10"/>
        <v/>
      </c>
      <c r="BA31" s="70" t="str">
        <f t="shared" si="10"/>
        <v/>
      </c>
      <c r="BB31" s="70" t="str">
        <f t="shared" si="10"/>
        <v/>
      </c>
      <c r="BC31" s="70" t="str">
        <f t="shared" si="10"/>
        <v/>
      </c>
      <c r="BD31" s="70" t="str">
        <f t="shared" si="10"/>
        <v/>
      </c>
      <c r="BE31" s="70" t="str">
        <f t="shared" si="10"/>
        <v/>
      </c>
      <c r="BF31" s="70" t="str">
        <f t="shared" si="10"/>
        <v/>
      </c>
      <c r="BG31" s="70" t="str">
        <f t="shared" si="10"/>
        <v/>
      </c>
      <c r="BH31" s="70" t="str">
        <f t="shared" si="10"/>
        <v/>
      </c>
      <c r="BI31" s="70" t="str">
        <f t="shared" si="10"/>
        <v/>
      </c>
      <c r="BJ31" s="70" t="str">
        <f t="shared" si="10"/>
        <v/>
      </c>
      <c r="BK31" s="70" t="str">
        <f t="shared" si="10"/>
        <v/>
      </c>
      <c r="BL31" s="70" t="str">
        <f t="shared" si="10"/>
        <v/>
      </c>
      <c r="BM31" s="70" t="str">
        <f t="shared" si="8"/>
        <v/>
      </c>
      <c r="BN31" s="70" t="str">
        <f t="shared" si="5"/>
        <v/>
      </c>
      <c r="BO31" s="70" t="str">
        <f t="shared" si="5"/>
        <v/>
      </c>
      <c r="BP31" s="70" t="str">
        <f t="shared" si="5"/>
        <v/>
      </c>
      <c r="BQ31" s="70" t="str">
        <f t="shared" si="5"/>
        <v/>
      </c>
      <c r="BR31" s="70" t="str">
        <f t="shared" si="5"/>
        <v/>
      </c>
      <c r="BS31" s="70" t="str">
        <f t="shared" si="5"/>
        <v/>
      </c>
      <c r="BT31" s="70" t="str">
        <f t="shared" si="5"/>
        <v/>
      </c>
      <c r="BU31" s="70" t="str">
        <f t="shared" si="5"/>
        <v/>
      </c>
      <c r="BV31" s="70" t="str">
        <f t="shared" si="5"/>
        <v/>
      </c>
      <c r="BW31" s="70" t="str">
        <f t="shared" si="5"/>
        <v/>
      </c>
      <c r="BX31" s="70" t="str">
        <f t="shared" si="5"/>
        <v/>
      </c>
      <c r="BY31" s="70" t="str">
        <f t="shared" si="5"/>
        <v/>
      </c>
      <c r="BZ31" s="70" t="str">
        <f t="shared" si="5"/>
        <v/>
      </c>
      <c r="CA31" s="70" t="str">
        <f t="shared" si="5"/>
        <v/>
      </c>
    </row>
    <row r="32" spans="1:79" s="70" customFormat="1" x14ac:dyDescent="0.35">
      <c r="A32" s="70" t="str">
        <f t="shared" si="2"/>
        <v>59 6F 75 20 68 65 61 72 20 61 20 76 6F 69 63 65 3A 20 60 54 77 6F 20 6D 75 73 74 20 67 6F 20 64 6F 77 6E 20 61 6E 64 20 74 68 72 65 65 20 6D 75 73 74 20 67 6F 20 75 70 2C 20 6F 6E 6C 79 20 74 68 65 6E 20 63 61 6E 20 79 6F 75 20 65 6E 74 65 72 20 74 68 65 20 45 72 69 6E 20 43 72 79 70 74 21 60 A7 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32" s="70" t="str">
        <f t="shared" si="11"/>
        <v>Y</v>
      </c>
      <c r="C32" s="70" t="str">
        <f t="shared" si="11"/>
        <v>o</v>
      </c>
      <c r="D32" s="70" t="str">
        <f t="shared" si="11"/>
        <v>u</v>
      </c>
      <c r="E32" s="70" t="str">
        <f t="shared" si="11"/>
        <v xml:space="preserve"> </v>
      </c>
      <c r="F32" s="70" t="str">
        <f t="shared" si="11"/>
        <v>h</v>
      </c>
      <c r="G32" s="70" t="str">
        <f t="shared" si="11"/>
        <v>e</v>
      </c>
      <c r="H32" s="70" t="str">
        <f t="shared" si="11"/>
        <v>a</v>
      </c>
      <c r="I32" s="70" t="str">
        <f t="shared" si="11"/>
        <v>r</v>
      </c>
      <c r="J32" s="70" t="str">
        <f t="shared" si="11"/>
        <v xml:space="preserve"> </v>
      </c>
      <c r="K32" s="70" t="str">
        <f t="shared" si="11"/>
        <v>a</v>
      </c>
      <c r="L32" s="70" t="str">
        <f t="shared" si="11"/>
        <v xml:space="preserve"> </v>
      </c>
      <c r="M32" s="70" t="str">
        <f t="shared" si="11"/>
        <v>v</v>
      </c>
      <c r="N32" s="70" t="str">
        <f t="shared" si="11"/>
        <v>o</v>
      </c>
      <c r="O32" s="70" t="str">
        <f t="shared" si="11"/>
        <v>i</v>
      </c>
      <c r="P32" s="70" t="str">
        <f t="shared" si="11"/>
        <v>c</v>
      </c>
      <c r="Q32" s="70" t="str">
        <f t="shared" si="11"/>
        <v>e</v>
      </c>
      <c r="R32" s="70" t="str">
        <f t="shared" si="9"/>
        <v>:</v>
      </c>
      <c r="S32" s="70" t="str">
        <f t="shared" si="9"/>
        <v xml:space="preserve"> </v>
      </c>
      <c r="T32" s="70" t="str">
        <f t="shared" si="9"/>
        <v>`</v>
      </c>
      <c r="U32" s="70" t="str">
        <f t="shared" si="9"/>
        <v>T</v>
      </c>
      <c r="V32" s="70" t="str">
        <f t="shared" si="9"/>
        <v>w</v>
      </c>
      <c r="W32" s="70" t="str">
        <f t="shared" si="9"/>
        <v>o</v>
      </c>
      <c r="X32" s="70" t="str">
        <f t="shared" si="9"/>
        <v xml:space="preserve"> </v>
      </c>
      <c r="Y32" s="70" t="str">
        <f t="shared" si="9"/>
        <v>m</v>
      </c>
      <c r="Z32" s="70" t="str">
        <f t="shared" si="9"/>
        <v>u</v>
      </c>
      <c r="AA32" s="70" t="str">
        <f t="shared" si="14"/>
        <v>s</v>
      </c>
      <c r="AB32" s="70" t="str">
        <f t="shared" si="14"/>
        <v>t</v>
      </c>
      <c r="AC32" s="70" t="str">
        <f t="shared" si="14"/>
        <v xml:space="preserve"> </v>
      </c>
      <c r="AD32" s="70" t="str">
        <f t="shared" si="14"/>
        <v>g</v>
      </c>
      <c r="AE32" s="70" t="str">
        <f t="shared" si="14"/>
        <v>o</v>
      </c>
      <c r="AF32" s="70" t="str">
        <f t="shared" si="14"/>
        <v xml:space="preserve"> </v>
      </c>
      <c r="AG32" s="70" t="str">
        <f t="shared" si="14"/>
        <v>d</v>
      </c>
      <c r="AH32" s="70" t="str">
        <f t="shared" si="14"/>
        <v>o</v>
      </c>
      <c r="AI32" s="70" t="str">
        <f t="shared" si="14"/>
        <v>w</v>
      </c>
      <c r="AJ32" s="70" t="str">
        <f t="shared" si="14"/>
        <v>n</v>
      </c>
      <c r="AK32" s="70" t="str">
        <f t="shared" si="14"/>
        <v xml:space="preserve"> </v>
      </c>
      <c r="AL32" s="70" t="str">
        <f t="shared" si="14"/>
        <v>a</v>
      </c>
      <c r="AM32" s="70" t="str">
        <f t="shared" si="14"/>
        <v>n</v>
      </c>
      <c r="AN32" s="70" t="str">
        <f t="shared" si="14"/>
        <v>d</v>
      </c>
      <c r="AO32" s="70" t="str">
        <f t="shared" si="14"/>
        <v xml:space="preserve"> </v>
      </c>
      <c r="AP32" s="70" t="str">
        <f t="shared" si="14"/>
        <v>t</v>
      </c>
      <c r="AQ32" s="70" t="str">
        <f t="shared" si="13"/>
        <v>h</v>
      </c>
      <c r="AR32" s="70" t="str">
        <f t="shared" si="12"/>
        <v>r</v>
      </c>
      <c r="AS32" s="70" t="str">
        <f t="shared" si="12"/>
        <v>e</v>
      </c>
      <c r="AT32" s="70" t="str">
        <f t="shared" si="12"/>
        <v>e</v>
      </c>
      <c r="AU32" s="70" t="str">
        <f t="shared" si="12"/>
        <v xml:space="preserve"> </v>
      </c>
      <c r="AV32" s="70" t="str">
        <f t="shared" si="12"/>
        <v>m</v>
      </c>
      <c r="AW32" s="70" t="str">
        <f t="shared" si="12"/>
        <v>u</v>
      </c>
      <c r="AX32" s="70" t="str">
        <f t="shared" si="10"/>
        <v>s</v>
      </c>
      <c r="AY32" s="70" t="str">
        <f t="shared" si="10"/>
        <v>t</v>
      </c>
      <c r="AZ32" s="70" t="str">
        <f t="shared" si="10"/>
        <v xml:space="preserve"> </v>
      </c>
      <c r="BA32" s="70" t="str">
        <f t="shared" si="10"/>
        <v>g</v>
      </c>
      <c r="BB32" s="70" t="str">
        <f t="shared" si="10"/>
        <v>o</v>
      </c>
      <c r="BC32" s="70" t="str">
        <f t="shared" si="10"/>
        <v xml:space="preserve"> </v>
      </c>
      <c r="BD32" s="70" t="str">
        <f t="shared" si="10"/>
        <v>u</v>
      </c>
      <c r="BE32" s="70" t="str">
        <f t="shared" si="10"/>
        <v>p</v>
      </c>
      <c r="BF32" s="70" t="str">
        <f t="shared" si="10"/>
        <v>,</v>
      </c>
      <c r="BG32" s="70" t="str">
        <f t="shared" si="10"/>
        <v xml:space="preserve"> </v>
      </c>
      <c r="BH32" s="70" t="str">
        <f t="shared" si="10"/>
        <v>o</v>
      </c>
      <c r="BI32" s="70" t="str">
        <f t="shared" si="10"/>
        <v>n</v>
      </c>
      <c r="BJ32" s="70" t="str">
        <f t="shared" si="10"/>
        <v>l</v>
      </c>
      <c r="BK32" s="70" t="str">
        <f t="shared" si="10"/>
        <v>y</v>
      </c>
      <c r="BL32" s="70" t="str">
        <f t="shared" si="10"/>
        <v xml:space="preserve"> </v>
      </c>
      <c r="BM32" s="70" t="str">
        <f t="shared" si="8"/>
        <v>t</v>
      </c>
      <c r="BN32" s="70" t="str">
        <f t="shared" si="5"/>
        <v>h</v>
      </c>
      <c r="BO32" s="70" t="str">
        <f t="shared" si="5"/>
        <v>e</v>
      </c>
      <c r="BP32" s="70" t="str">
        <f t="shared" si="5"/>
        <v>n</v>
      </c>
      <c r="BQ32" s="70" t="str">
        <f t="shared" si="5"/>
        <v xml:space="preserve"> </v>
      </c>
      <c r="BR32" s="70" t="str">
        <f t="shared" si="5"/>
        <v>c</v>
      </c>
      <c r="BS32" s="70" t="str">
        <f t="shared" si="5"/>
        <v>a</v>
      </c>
      <c r="BT32" s="70" t="str">
        <f t="shared" si="5"/>
        <v>n</v>
      </c>
      <c r="BU32" s="70" t="str">
        <f t="shared" si="5"/>
        <v xml:space="preserve"> </v>
      </c>
      <c r="BV32" s="70" t="str">
        <f t="shared" si="5"/>
        <v>y</v>
      </c>
      <c r="BW32" s="70" t="str">
        <f t="shared" si="5"/>
        <v>o</v>
      </c>
      <c r="BX32" s="70" t="str">
        <f t="shared" si="5"/>
        <v>u</v>
      </c>
      <c r="BY32" s="70" t="str">
        <f t="shared" si="5"/>
        <v xml:space="preserve"> </v>
      </c>
      <c r="BZ32" s="70" t="str">
        <f t="shared" si="5"/>
        <v>e</v>
      </c>
      <c r="CA32" s="70" t="str">
        <f t="shared" si="5"/>
        <v>n</v>
      </c>
    </row>
    <row r="33" spans="1:79" s="70" customFormat="1" x14ac:dyDescent="0.35">
      <c r="A33" s="70" t="str">
        <f t="shared" si="2"/>
        <v>60 4C 69 6E 67 65 72 20 6F 6E 20 61 20 6C 69 74 74 6C 65 20 77 68 69 6C 65 21 60 A7 59 6F 75 60 72 65 20 69 6E 20 61 20 73 6D 61 6C 6C 20 67 72 61 76 65 79 61 72 64 21 A7 59 6F 75 60 72 65 20 6F 6E 20 60 43 61 72 69 6C 6F 6E 20 49 73 6C 61 6E 64 60 A7 59 6F 75 60 72 65 20 61 74 20 61 20 6D 65 6D 6F 72 69 61 6C 20 70 6C 61 63 65 21 A7 5F FF</v>
      </c>
      <c r="B33" s="70" t="str">
        <f t="shared" si="11"/>
        <v>`</v>
      </c>
      <c r="C33" s="70" t="str">
        <f t="shared" si="11"/>
        <v>L</v>
      </c>
      <c r="D33" s="70" t="str">
        <f t="shared" si="11"/>
        <v>i</v>
      </c>
      <c r="E33" s="70" t="str">
        <f t="shared" si="11"/>
        <v>n</v>
      </c>
      <c r="F33" s="70" t="str">
        <f t="shared" si="11"/>
        <v>g</v>
      </c>
      <c r="G33" s="70" t="str">
        <f t="shared" si="11"/>
        <v>e</v>
      </c>
      <c r="H33" s="70" t="str">
        <f t="shared" si="11"/>
        <v>r</v>
      </c>
      <c r="I33" s="70" t="str">
        <f t="shared" si="11"/>
        <v xml:space="preserve"> </v>
      </c>
      <c r="J33" s="70" t="str">
        <f t="shared" si="11"/>
        <v>o</v>
      </c>
      <c r="K33" s="70" t="str">
        <f t="shared" si="11"/>
        <v>n</v>
      </c>
      <c r="L33" s="70" t="str">
        <f t="shared" si="11"/>
        <v xml:space="preserve"> </v>
      </c>
      <c r="M33" s="70" t="str">
        <f t="shared" si="11"/>
        <v>a</v>
      </c>
      <c r="N33" s="70" t="str">
        <f t="shared" si="11"/>
        <v xml:space="preserve"> </v>
      </c>
      <c r="O33" s="70" t="str">
        <f t="shared" si="11"/>
        <v>l</v>
      </c>
      <c r="P33" s="70" t="str">
        <f t="shared" si="11"/>
        <v>i</v>
      </c>
      <c r="Q33" s="70" t="str">
        <f t="shared" si="11"/>
        <v>t</v>
      </c>
      <c r="R33" s="70" t="str">
        <f t="shared" si="9"/>
        <v>t</v>
      </c>
      <c r="S33" s="70" t="str">
        <f t="shared" si="9"/>
        <v>l</v>
      </c>
      <c r="T33" s="70" t="str">
        <f t="shared" si="9"/>
        <v>e</v>
      </c>
      <c r="U33" s="70" t="str">
        <f t="shared" si="9"/>
        <v xml:space="preserve"> </v>
      </c>
      <c r="V33" s="70" t="str">
        <f t="shared" si="9"/>
        <v>w</v>
      </c>
      <c r="W33" s="70" t="str">
        <f t="shared" si="9"/>
        <v>h</v>
      </c>
      <c r="X33" s="70" t="str">
        <f t="shared" si="9"/>
        <v>i</v>
      </c>
      <c r="Y33" s="70" t="str">
        <f t="shared" si="9"/>
        <v>l</v>
      </c>
      <c r="Z33" s="70" t="str">
        <f t="shared" si="9"/>
        <v>e</v>
      </c>
      <c r="AA33" s="70" t="str">
        <f t="shared" si="14"/>
        <v>!</v>
      </c>
      <c r="AB33" s="70" t="str">
        <f t="shared" si="14"/>
        <v>`</v>
      </c>
      <c r="AC33" s="70" t="str">
        <f t="shared" si="14"/>
        <v/>
      </c>
      <c r="AD33" s="70" t="str">
        <f t="shared" si="14"/>
        <v/>
      </c>
      <c r="AE33" s="70" t="str">
        <f t="shared" si="14"/>
        <v/>
      </c>
      <c r="AF33" s="70" t="str">
        <f t="shared" si="14"/>
        <v/>
      </c>
      <c r="AG33" s="70" t="str">
        <f t="shared" si="14"/>
        <v/>
      </c>
      <c r="AH33" s="70" t="str">
        <f t="shared" si="14"/>
        <v/>
      </c>
      <c r="AI33" s="70" t="str">
        <f t="shared" si="14"/>
        <v/>
      </c>
      <c r="AJ33" s="70" t="str">
        <f t="shared" si="14"/>
        <v/>
      </c>
      <c r="AK33" s="70" t="str">
        <f t="shared" si="14"/>
        <v/>
      </c>
      <c r="AL33" s="70" t="str">
        <f t="shared" si="14"/>
        <v/>
      </c>
      <c r="AM33" s="70" t="str">
        <f t="shared" si="14"/>
        <v/>
      </c>
      <c r="AN33" s="70" t="str">
        <f t="shared" si="14"/>
        <v/>
      </c>
      <c r="AO33" s="70" t="str">
        <f t="shared" si="14"/>
        <v/>
      </c>
      <c r="AP33" s="70" t="str">
        <f t="shared" si="14"/>
        <v/>
      </c>
      <c r="AQ33" s="70" t="str">
        <f t="shared" si="13"/>
        <v/>
      </c>
      <c r="AR33" s="70" t="str">
        <f t="shared" si="12"/>
        <v/>
      </c>
      <c r="AS33" s="70" t="str">
        <f t="shared" si="12"/>
        <v/>
      </c>
      <c r="AT33" s="70" t="str">
        <f t="shared" si="12"/>
        <v/>
      </c>
      <c r="AU33" s="70" t="str">
        <f t="shared" si="12"/>
        <v/>
      </c>
      <c r="AV33" s="70" t="str">
        <f t="shared" si="12"/>
        <v/>
      </c>
      <c r="AW33" s="70" t="str">
        <f t="shared" si="12"/>
        <v/>
      </c>
      <c r="AX33" s="70" t="str">
        <f t="shared" si="10"/>
        <v/>
      </c>
      <c r="AY33" s="70" t="str">
        <f t="shared" si="10"/>
        <v/>
      </c>
      <c r="AZ33" s="70" t="str">
        <f t="shared" si="10"/>
        <v/>
      </c>
      <c r="BA33" s="70" t="str">
        <f t="shared" si="10"/>
        <v/>
      </c>
      <c r="BB33" s="70" t="str">
        <f t="shared" si="10"/>
        <v/>
      </c>
      <c r="BC33" s="70" t="str">
        <f t="shared" si="10"/>
        <v/>
      </c>
      <c r="BD33" s="70" t="str">
        <f t="shared" si="10"/>
        <v/>
      </c>
      <c r="BE33" s="70" t="str">
        <f t="shared" si="10"/>
        <v/>
      </c>
      <c r="BF33" s="70" t="str">
        <f t="shared" si="10"/>
        <v/>
      </c>
      <c r="BG33" s="70" t="str">
        <f t="shared" si="10"/>
        <v/>
      </c>
      <c r="BH33" s="70" t="str">
        <f t="shared" si="10"/>
        <v/>
      </c>
      <c r="BI33" s="70" t="str">
        <f t="shared" si="10"/>
        <v/>
      </c>
      <c r="BJ33" s="70" t="str">
        <f t="shared" si="10"/>
        <v/>
      </c>
      <c r="BK33" s="70" t="str">
        <f t="shared" si="10"/>
        <v/>
      </c>
      <c r="BL33" s="70" t="str">
        <f t="shared" si="10"/>
        <v/>
      </c>
      <c r="BM33" s="70" t="str">
        <f t="shared" si="8"/>
        <v/>
      </c>
      <c r="BN33" s="70" t="str">
        <f t="shared" si="5"/>
        <v/>
      </c>
      <c r="BO33" s="70" t="str">
        <f t="shared" si="5"/>
        <v/>
      </c>
      <c r="BP33" s="70" t="str">
        <f t="shared" si="5"/>
        <v/>
      </c>
      <c r="BQ33" s="70" t="str">
        <f t="shared" si="5"/>
        <v/>
      </c>
      <c r="BR33" s="70" t="str">
        <f t="shared" si="5"/>
        <v/>
      </c>
      <c r="BS33" s="70" t="str">
        <f t="shared" si="5"/>
        <v/>
      </c>
      <c r="BT33" s="70" t="str">
        <f t="shared" si="5"/>
        <v/>
      </c>
      <c r="BU33" s="70" t="str">
        <f t="shared" si="5"/>
        <v/>
      </c>
      <c r="BV33" s="70" t="str">
        <f t="shared" si="5"/>
        <v/>
      </c>
      <c r="BW33" s="70" t="str">
        <f t="shared" si="5"/>
        <v/>
      </c>
      <c r="BX33" s="70" t="str">
        <f t="shared" si="5"/>
        <v/>
      </c>
      <c r="BY33" s="70" t="str">
        <f t="shared" si="5"/>
        <v/>
      </c>
      <c r="BZ33" s="70" t="str">
        <f t="shared" si="5"/>
        <v/>
      </c>
      <c r="CA33" s="70" t="str">
        <f t="shared" si="5"/>
        <v/>
      </c>
    </row>
    <row r="34" spans="1:79" s="70" customFormat="1" x14ac:dyDescent="0.35">
      <c r="A34" s="70" t="str">
        <f t="shared" si="2"/>
        <v>59 6F 75 60 72 65 20 69 6E 20 61 20 73 6D 61 6C 6C 20 67 72 61 76 65 79 61 72 64 21 A7 59 6F 75 60 72 65 20 6F 6E 20 60 43 61 72 69 6C 6F 6E 20 49 73 6C 61 6E 64 60 A7 59 6F 75 60 72 65 20 61 74 20 61 20 6D 65 6D 6F 72 69 61 6C 20 70 6C 61 63 65 21 A7 5F FF</v>
      </c>
      <c r="B34" s="70" t="str">
        <f t="shared" si="11"/>
        <v>Y</v>
      </c>
      <c r="C34" s="70" t="str">
        <f t="shared" si="11"/>
        <v>o</v>
      </c>
      <c r="D34" s="70" t="str">
        <f t="shared" si="11"/>
        <v>u</v>
      </c>
      <c r="E34" s="70" t="str">
        <f t="shared" si="11"/>
        <v>`</v>
      </c>
      <c r="F34" s="70" t="str">
        <f t="shared" si="11"/>
        <v>r</v>
      </c>
      <c r="G34" s="70" t="str">
        <f t="shared" si="11"/>
        <v>e</v>
      </c>
      <c r="H34" s="70" t="str">
        <f t="shared" si="11"/>
        <v xml:space="preserve"> </v>
      </c>
      <c r="I34" s="70" t="str">
        <f t="shared" si="11"/>
        <v>i</v>
      </c>
      <c r="J34" s="70" t="str">
        <f t="shared" si="11"/>
        <v>n</v>
      </c>
      <c r="K34" s="70" t="str">
        <f t="shared" si="11"/>
        <v xml:space="preserve"> </v>
      </c>
      <c r="L34" s="70" t="str">
        <f t="shared" si="11"/>
        <v>a</v>
      </c>
      <c r="M34" s="70" t="str">
        <f t="shared" si="11"/>
        <v xml:space="preserve"> </v>
      </c>
      <c r="N34" s="70" t="str">
        <f t="shared" si="11"/>
        <v>s</v>
      </c>
      <c r="O34" s="70" t="str">
        <f t="shared" si="11"/>
        <v>m</v>
      </c>
      <c r="P34" s="70" t="str">
        <f t="shared" si="11"/>
        <v>a</v>
      </c>
      <c r="Q34" s="70" t="str">
        <f t="shared" si="11"/>
        <v>l</v>
      </c>
      <c r="R34" s="70" t="str">
        <f t="shared" si="9"/>
        <v>l</v>
      </c>
      <c r="S34" s="70" t="str">
        <f t="shared" si="9"/>
        <v xml:space="preserve"> </v>
      </c>
      <c r="T34" s="70" t="str">
        <f t="shared" si="9"/>
        <v>g</v>
      </c>
      <c r="U34" s="70" t="str">
        <f t="shared" si="9"/>
        <v>r</v>
      </c>
      <c r="V34" s="70" t="str">
        <f t="shared" si="9"/>
        <v>a</v>
      </c>
      <c r="W34" s="70" t="str">
        <f t="shared" si="9"/>
        <v>v</v>
      </c>
      <c r="X34" s="70" t="str">
        <f t="shared" si="9"/>
        <v>e</v>
      </c>
      <c r="Y34" s="70" t="str">
        <f t="shared" si="9"/>
        <v>y</v>
      </c>
      <c r="Z34" s="70" t="str">
        <f t="shared" si="9"/>
        <v>a</v>
      </c>
      <c r="AA34" s="70" t="str">
        <f t="shared" si="14"/>
        <v>r</v>
      </c>
      <c r="AB34" s="70" t="str">
        <f t="shared" si="14"/>
        <v>d</v>
      </c>
      <c r="AC34" s="70" t="str">
        <f t="shared" si="14"/>
        <v>!</v>
      </c>
      <c r="AD34" s="70" t="str">
        <f t="shared" si="14"/>
        <v/>
      </c>
      <c r="AE34" s="70" t="str">
        <f t="shared" si="14"/>
        <v/>
      </c>
      <c r="AF34" s="70" t="str">
        <f t="shared" si="14"/>
        <v/>
      </c>
      <c r="AG34" s="70" t="str">
        <f t="shared" si="14"/>
        <v/>
      </c>
      <c r="AH34" s="70" t="str">
        <f t="shared" si="14"/>
        <v/>
      </c>
      <c r="AI34" s="70" t="str">
        <f t="shared" si="14"/>
        <v/>
      </c>
      <c r="AJ34" s="70" t="str">
        <f t="shared" si="14"/>
        <v/>
      </c>
      <c r="AK34" s="70" t="str">
        <f t="shared" si="14"/>
        <v/>
      </c>
      <c r="AL34" s="70" t="str">
        <f t="shared" si="14"/>
        <v/>
      </c>
      <c r="AM34" s="70" t="str">
        <f t="shared" si="14"/>
        <v/>
      </c>
      <c r="AN34" s="70" t="str">
        <f t="shared" si="14"/>
        <v/>
      </c>
      <c r="AO34" s="70" t="str">
        <f t="shared" si="14"/>
        <v/>
      </c>
      <c r="AP34" s="70" t="str">
        <f t="shared" si="14"/>
        <v/>
      </c>
      <c r="AQ34" s="70" t="str">
        <f t="shared" si="13"/>
        <v/>
      </c>
      <c r="AR34" s="70" t="str">
        <f t="shared" si="12"/>
        <v/>
      </c>
      <c r="AS34" s="70" t="str">
        <f t="shared" si="12"/>
        <v/>
      </c>
      <c r="AT34" s="70" t="str">
        <f t="shared" si="12"/>
        <v/>
      </c>
      <c r="AU34" s="70" t="str">
        <f t="shared" si="12"/>
        <v/>
      </c>
      <c r="AV34" s="70" t="str">
        <f t="shared" si="12"/>
        <v/>
      </c>
      <c r="AW34" s="70" t="str">
        <f t="shared" si="12"/>
        <v/>
      </c>
      <c r="AX34" s="70" t="str">
        <f t="shared" si="10"/>
        <v/>
      </c>
      <c r="AY34" s="70" t="str">
        <f t="shared" si="10"/>
        <v/>
      </c>
      <c r="AZ34" s="70" t="str">
        <f t="shared" si="10"/>
        <v/>
      </c>
      <c r="BA34" s="70" t="str">
        <f t="shared" si="10"/>
        <v/>
      </c>
      <c r="BB34" s="70" t="str">
        <f t="shared" si="10"/>
        <v/>
      </c>
      <c r="BC34" s="70" t="str">
        <f t="shared" si="10"/>
        <v/>
      </c>
      <c r="BD34" s="70" t="str">
        <f t="shared" si="10"/>
        <v/>
      </c>
      <c r="BE34" s="70" t="str">
        <f t="shared" si="10"/>
        <v/>
      </c>
      <c r="BF34" s="70" t="str">
        <f t="shared" si="10"/>
        <v/>
      </c>
      <c r="BG34" s="70" t="str">
        <f t="shared" si="10"/>
        <v/>
      </c>
      <c r="BH34" s="70" t="str">
        <f t="shared" si="10"/>
        <v/>
      </c>
      <c r="BI34" s="70" t="str">
        <f t="shared" si="10"/>
        <v/>
      </c>
      <c r="BJ34" s="70" t="str">
        <f t="shared" si="10"/>
        <v/>
      </c>
      <c r="BK34" s="70" t="str">
        <f t="shared" si="10"/>
        <v/>
      </c>
      <c r="BL34" s="70" t="str">
        <f t="shared" si="10"/>
        <v/>
      </c>
      <c r="BM34" s="70" t="str">
        <f t="shared" si="8"/>
        <v/>
      </c>
      <c r="BN34" s="70" t="str">
        <f t="shared" si="5"/>
        <v/>
      </c>
      <c r="BO34" s="70" t="str">
        <f t="shared" si="5"/>
        <v/>
      </c>
      <c r="BP34" s="70" t="str">
        <f t="shared" si="5"/>
        <v/>
      </c>
      <c r="BQ34" s="70" t="str">
        <f t="shared" si="5"/>
        <v/>
      </c>
      <c r="BR34" s="70" t="str">
        <f t="shared" si="5"/>
        <v/>
      </c>
      <c r="BS34" s="70" t="str">
        <f t="shared" si="5"/>
        <v/>
      </c>
      <c r="BT34" s="70" t="str">
        <f t="shared" si="5"/>
        <v/>
      </c>
      <c r="BU34" s="70" t="str">
        <f t="shared" si="5"/>
        <v/>
      </c>
      <c r="BV34" s="70" t="str">
        <f t="shared" si="5"/>
        <v/>
      </c>
      <c r="BW34" s="70" t="str">
        <f t="shared" si="5"/>
        <v/>
      </c>
      <c r="BX34" s="70" t="str">
        <f t="shared" si="5"/>
        <v/>
      </c>
      <c r="BY34" s="70" t="str">
        <f t="shared" si="5"/>
        <v/>
      </c>
      <c r="BZ34" s="70" t="str">
        <f t="shared" si="5"/>
        <v/>
      </c>
      <c r="CA34" s="70" t="str">
        <f t="shared" si="5"/>
        <v/>
      </c>
    </row>
    <row r="35" spans="1:79" s="70" customFormat="1" x14ac:dyDescent="0.35">
      <c r="A35" s="70" t="str">
        <f t="shared" si="2"/>
        <v>59 6F 75 60 72 65 20 6F 6E 20 60 43 61 72 69 6C 6F 6E 20 49 73 6C 61 6E 64 60 A7 59 6F 75 60 72 65 20 61 74 20 61 20 6D 65 6D 6F 72 69 61 6C 20 70 6C 61 63 65 21 A7 5F FF</v>
      </c>
      <c r="B35" s="70" t="str">
        <f t="shared" si="11"/>
        <v>Y</v>
      </c>
      <c r="C35" s="70" t="str">
        <f t="shared" si="11"/>
        <v>o</v>
      </c>
      <c r="D35" s="70" t="str">
        <f t="shared" si="11"/>
        <v>u</v>
      </c>
      <c r="E35" s="70" t="str">
        <f t="shared" si="11"/>
        <v>`</v>
      </c>
      <c r="F35" s="70" t="str">
        <f t="shared" si="11"/>
        <v>r</v>
      </c>
      <c r="G35" s="70" t="str">
        <f t="shared" si="11"/>
        <v>e</v>
      </c>
      <c r="H35" s="70" t="str">
        <f t="shared" si="11"/>
        <v xml:space="preserve"> </v>
      </c>
      <c r="I35" s="70" t="str">
        <f t="shared" si="11"/>
        <v>o</v>
      </c>
      <c r="J35" s="70" t="str">
        <f t="shared" si="11"/>
        <v>n</v>
      </c>
      <c r="K35" s="70" t="str">
        <f t="shared" si="11"/>
        <v xml:space="preserve"> </v>
      </c>
      <c r="L35" s="70" t="str">
        <f t="shared" si="11"/>
        <v>`</v>
      </c>
      <c r="M35" s="70" t="str">
        <f t="shared" si="11"/>
        <v>C</v>
      </c>
      <c r="N35" s="70" t="str">
        <f t="shared" si="11"/>
        <v>a</v>
      </c>
      <c r="O35" s="70" t="str">
        <f t="shared" si="11"/>
        <v>r</v>
      </c>
      <c r="P35" s="70" t="str">
        <f t="shared" si="11"/>
        <v>i</v>
      </c>
      <c r="Q35" s="70" t="str">
        <f t="shared" si="11"/>
        <v>l</v>
      </c>
      <c r="R35" s="70" t="str">
        <f t="shared" si="9"/>
        <v>o</v>
      </c>
      <c r="S35" s="70" t="str">
        <f t="shared" si="9"/>
        <v>n</v>
      </c>
      <c r="T35" s="70" t="str">
        <f t="shared" si="9"/>
        <v xml:space="preserve"> </v>
      </c>
      <c r="U35" s="70" t="str">
        <f t="shared" si="9"/>
        <v>I</v>
      </c>
      <c r="V35" s="70" t="str">
        <f t="shared" si="9"/>
        <v>s</v>
      </c>
      <c r="W35" s="70" t="str">
        <f t="shared" si="9"/>
        <v>l</v>
      </c>
      <c r="X35" s="70" t="str">
        <f t="shared" si="9"/>
        <v>a</v>
      </c>
      <c r="Y35" s="70" t="str">
        <f t="shared" si="9"/>
        <v>n</v>
      </c>
      <c r="Z35" s="70" t="str">
        <f t="shared" si="9"/>
        <v>d</v>
      </c>
      <c r="AA35" s="70" t="str">
        <f t="shared" si="14"/>
        <v>`</v>
      </c>
      <c r="AB35" s="70" t="str">
        <f t="shared" si="14"/>
        <v/>
      </c>
      <c r="AC35" s="70" t="str">
        <f t="shared" si="14"/>
        <v/>
      </c>
      <c r="AD35" s="70" t="str">
        <f t="shared" si="14"/>
        <v/>
      </c>
      <c r="AE35" s="70" t="str">
        <f t="shared" si="14"/>
        <v/>
      </c>
      <c r="AF35" s="70" t="str">
        <f t="shared" si="14"/>
        <v/>
      </c>
      <c r="AG35" s="70" t="str">
        <f t="shared" si="14"/>
        <v/>
      </c>
      <c r="AH35" s="70" t="str">
        <f t="shared" si="14"/>
        <v/>
      </c>
      <c r="AI35" s="70" t="str">
        <f t="shared" si="14"/>
        <v/>
      </c>
      <c r="AJ35" s="70" t="str">
        <f t="shared" si="14"/>
        <v/>
      </c>
      <c r="AK35" s="70" t="str">
        <f t="shared" si="14"/>
        <v/>
      </c>
      <c r="AL35" s="70" t="str">
        <f t="shared" si="14"/>
        <v/>
      </c>
      <c r="AM35" s="70" t="str">
        <f t="shared" si="14"/>
        <v/>
      </c>
      <c r="AN35" s="70" t="str">
        <f t="shared" si="14"/>
        <v/>
      </c>
      <c r="AO35" s="70" t="str">
        <f t="shared" si="14"/>
        <v/>
      </c>
      <c r="AP35" s="70" t="str">
        <f t="shared" si="14"/>
        <v/>
      </c>
      <c r="AQ35" s="70" t="str">
        <f t="shared" si="13"/>
        <v/>
      </c>
      <c r="AR35" s="70" t="str">
        <f t="shared" si="12"/>
        <v/>
      </c>
      <c r="AS35" s="70" t="str">
        <f t="shared" si="12"/>
        <v/>
      </c>
      <c r="AT35" s="70" t="str">
        <f t="shared" si="12"/>
        <v/>
      </c>
      <c r="AU35" s="70" t="str">
        <f t="shared" si="12"/>
        <v/>
      </c>
      <c r="AV35" s="70" t="str">
        <f t="shared" si="12"/>
        <v/>
      </c>
      <c r="AW35" s="70" t="str">
        <f t="shared" si="12"/>
        <v/>
      </c>
      <c r="AX35" s="70" t="str">
        <f t="shared" si="10"/>
        <v/>
      </c>
      <c r="AY35" s="70" t="str">
        <f t="shared" si="10"/>
        <v/>
      </c>
      <c r="AZ35" s="70" t="str">
        <f t="shared" si="10"/>
        <v/>
      </c>
      <c r="BA35" s="70" t="str">
        <f t="shared" si="10"/>
        <v/>
      </c>
      <c r="BB35" s="70" t="str">
        <f t="shared" si="10"/>
        <v/>
      </c>
      <c r="BC35" s="70" t="str">
        <f t="shared" si="10"/>
        <v/>
      </c>
      <c r="BD35" s="70" t="str">
        <f t="shared" si="10"/>
        <v/>
      </c>
      <c r="BE35" s="70" t="str">
        <f t="shared" si="10"/>
        <v/>
      </c>
      <c r="BF35" s="70" t="str">
        <f t="shared" si="10"/>
        <v/>
      </c>
      <c r="BG35" s="70" t="str">
        <f t="shared" si="10"/>
        <v/>
      </c>
      <c r="BH35" s="70" t="str">
        <f t="shared" si="10"/>
        <v/>
      </c>
      <c r="BI35" s="70" t="str">
        <f t="shared" si="10"/>
        <v/>
      </c>
      <c r="BJ35" s="70" t="str">
        <f t="shared" si="10"/>
        <v/>
      </c>
      <c r="BK35" s="70" t="str">
        <f t="shared" si="10"/>
        <v/>
      </c>
      <c r="BL35" s="70" t="str">
        <f t="shared" si="10"/>
        <v/>
      </c>
      <c r="BM35" s="70" t="str">
        <f t="shared" si="8"/>
        <v/>
      </c>
      <c r="BN35" s="70" t="str">
        <f t="shared" si="5"/>
        <v/>
      </c>
      <c r="BO35" s="70" t="str">
        <f t="shared" si="5"/>
        <v/>
      </c>
      <c r="BP35" s="70" t="str">
        <f t="shared" si="5"/>
        <v/>
      </c>
      <c r="BQ35" s="70" t="str">
        <f t="shared" si="5"/>
        <v/>
      </c>
      <c r="BR35" s="70" t="str">
        <f t="shared" si="5"/>
        <v/>
      </c>
      <c r="BS35" s="70" t="str">
        <f t="shared" si="5"/>
        <v/>
      </c>
      <c r="BT35" s="70" t="str">
        <f t="shared" si="5"/>
        <v/>
      </c>
      <c r="BU35" s="70" t="str">
        <f t="shared" si="5"/>
        <v/>
      </c>
      <c r="BV35" s="70" t="str">
        <f t="shared" si="5"/>
        <v/>
      </c>
      <c r="BW35" s="70" t="str">
        <f t="shared" si="5"/>
        <v/>
      </c>
      <c r="BX35" s="70" t="str">
        <f t="shared" si="5"/>
        <v/>
      </c>
      <c r="BY35" s="70" t="str">
        <f t="shared" si="5"/>
        <v/>
      </c>
      <c r="BZ35" s="70" t="str">
        <f t="shared" si="5"/>
        <v/>
      </c>
      <c r="CA35" s="70" t="str">
        <f t="shared" si="5"/>
        <v/>
      </c>
    </row>
    <row r="36" spans="1:79" s="70" customFormat="1" x14ac:dyDescent="0.35">
      <c r="A36" s="70" t="str">
        <f t="shared" si="2"/>
        <v>59 6F 75 60 72 65 20 61 74 20 61 20 6D 65 6D 6F 72 69 61 6C 20 70 6C 61 63 65 21 A7 5F FF</v>
      </c>
      <c r="B36" s="70" t="str">
        <f t="shared" si="11"/>
        <v>Y</v>
      </c>
      <c r="C36" s="70" t="str">
        <f t="shared" si="11"/>
        <v>o</v>
      </c>
      <c r="D36" s="70" t="str">
        <f t="shared" si="11"/>
        <v>u</v>
      </c>
      <c r="E36" s="70" t="str">
        <f t="shared" si="11"/>
        <v>`</v>
      </c>
      <c r="F36" s="70" t="str">
        <f t="shared" si="11"/>
        <v>r</v>
      </c>
      <c r="G36" s="70" t="str">
        <f t="shared" si="11"/>
        <v>e</v>
      </c>
      <c r="H36" s="70" t="str">
        <f t="shared" si="11"/>
        <v xml:space="preserve"> </v>
      </c>
      <c r="I36" s="70" t="str">
        <f t="shared" si="11"/>
        <v>a</v>
      </c>
      <c r="J36" s="70" t="str">
        <f t="shared" si="11"/>
        <v>t</v>
      </c>
      <c r="K36" s="70" t="str">
        <f t="shared" si="11"/>
        <v xml:space="preserve"> </v>
      </c>
      <c r="L36" s="70" t="str">
        <f t="shared" si="11"/>
        <v>a</v>
      </c>
      <c r="M36" s="70" t="str">
        <f t="shared" si="11"/>
        <v xml:space="preserve"> </v>
      </c>
      <c r="N36" s="70" t="str">
        <f t="shared" si="11"/>
        <v>m</v>
      </c>
      <c r="O36" s="70" t="str">
        <f t="shared" si="11"/>
        <v>e</v>
      </c>
      <c r="P36" s="70" t="str">
        <f t="shared" si="11"/>
        <v>m</v>
      </c>
      <c r="Q36" s="70" t="str">
        <f t="shared" si="11"/>
        <v>o</v>
      </c>
      <c r="R36" s="70" t="str">
        <f t="shared" si="9"/>
        <v>r</v>
      </c>
      <c r="S36" s="70" t="str">
        <f t="shared" si="9"/>
        <v>i</v>
      </c>
      <c r="T36" s="70" t="str">
        <f t="shared" si="9"/>
        <v>a</v>
      </c>
      <c r="U36" s="70" t="str">
        <f t="shared" si="9"/>
        <v>l</v>
      </c>
      <c r="V36" s="70" t="str">
        <f t="shared" si="9"/>
        <v xml:space="preserve"> </v>
      </c>
      <c r="W36" s="70" t="str">
        <f t="shared" si="9"/>
        <v>p</v>
      </c>
      <c r="X36" s="70" t="str">
        <f t="shared" si="9"/>
        <v>l</v>
      </c>
      <c r="Y36" s="70" t="str">
        <f t="shared" si="9"/>
        <v>a</v>
      </c>
      <c r="Z36" s="70" t="str">
        <f t="shared" si="9"/>
        <v>c</v>
      </c>
      <c r="AA36" s="70" t="str">
        <f t="shared" si="14"/>
        <v>e</v>
      </c>
      <c r="AB36" s="70" t="str">
        <f t="shared" si="14"/>
        <v>!</v>
      </c>
      <c r="AC36" s="70" t="str">
        <f t="shared" si="14"/>
        <v/>
      </c>
      <c r="AD36" s="70" t="str">
        <f t="shared" si="14"/>
        <v/>
      </c>
      <c r="AE36" s="70" t="str">
        <f t="shared" si="14"/>
        <v/>
      </c>
      <c r="AF36" s="70" t="str">
        <f t="shared" si="14"/>
        <v/>
      </c>
      <c r="AG36" s="70" t="str">
        <f t="shared" si="14"/>
        <v/>
      </c>
      <c r="AH36" s="70" t="str">
        <f t="shared" si="14"/>
        <v/>
      </c>
      <c r="AI36" s="70" t="str">
        <f t="shared" si="14"/>
        <v/>
      </c>
      <c r="AJ36" s="70" t="str">
        <f t="shared" si="14"/>
        <v/>
      </c>
      <c r="AK36" s="70" t="str">
        <f t="shared" si="14"/>
        <v/>
      </c>
      <c r="AL36" s="70" t="str">
        <f t="shared" si="14"/>
        <v/>
      </c>
      <c r="AM36" s="70" t="str">
        <f t="shared" si="14"/>
        <v/>
      </c>
      <c r="AN36" s="70" t="str">
        <f t="shared" si="14"/>
        <v/>
      </c>
      <c r="AO36" s="70" t="str">
        <f t="shared" si="14"/>
        <v/>
      </c>
      <c r="AP36" s="70" t="str">
        <f t="shared" si="14"/>
        <v/>
      </c>
      <c r="AQ36" s="70" t="str">
        <f t="shared" si="13"/>
        <v/>
      </c>
      <c r="AR36" s="70" t="str">
        <f t="shared" si="12"/>
        <v/>
      </c>
      <c r="AS36" s="70" t="str">
        <f t="shared" si="12"/>
        <v/>
      </c>
      <c r="AT36" s="70" t="str">
        <f t="shared" si="12"/>
        <v/>
      </c>
      <c r="AU36" s="70" t="str">
        <f t="shared" si="12"/>
        <v/>
      </c>
      <c r="AV36" s="70" t="str">
        <f t="shared" si="12"/>
        <v/>
      </c>
      <c r="AW36" s="70" t="str">
        <f t="shared" si="12"/>
        <v/>
      </c>
      <c r="AX36" s="70" t="str">
        <f t="shared" si="10"/>
        <v/>
      </c>
      <c r="AY36" s="70" t="str">
        <f t="shared" si="10"/>
        <v/>
      </c>
      <c r="AZ36" s="70" t="str">
        <f t="shared" si="10"/>
        <v/>
      </c>
      <c r="BA36" s="70" t="str">
        <f t="shared" si="10"/>
        <v/>
      </c>
      <c r="BB36" s="70" t="str">
        <f t="shared" si="10"/>
        <v/>
      </c>
      <c r="BC36" s="70" t="str">
        <f t="shared" si="10"/>
        <v/>
      </c>
      <c r="BD36" s="70" t="str">
        <f t="shared" si="10"/>
        <v/>
      </c>
      <c r="BE36" s="70" t="str">
        <f t="shared" si="10"/>
        <v/>
      </c>
      <c r="BF36" s="70" t="str">
        <f t="shared" si="10"/>
        <v/>
      </c>
      <c r="BG36" s="70" t="str">
        <f t="shared" si="10"/>
        <v/>
      </c>
      <c r="BH36" s="70" t="str">
        <f t="shared" si="10"/>
        <v/>
      </c>
      <c r="BI36" s="70" t="str">
        <f t="shared" si="10"/>
        <v/>
      </c>
      <c r="BJ36" s="70" t="str">
        <f t="shared" si="10"/>
        <v/>
      </c>
      <c r="BK36" s="70" t="str">
        <f t="shared" si="10"/>
        <v/>
      </c>
      <c r="BL36" s="70" t="str">
        <f t="shared" si="10"/>
        <v/>
      </c>
      <c r="BM36" s="70" t="str">
        <f t="shared" si="8"/>
        <v/>
      </c>
      <c r="BN36" s="70" t="str">
        <f t="shared" si="5"/>
        <v/>
      </c>
      <c r="BO36" s="70" t="str">
        <f t="shared" si="5"/>
        <v/>
      </c>
      <c r="BP36" s="70" t="str">
        <f t="shared" si="5"/>
        <v/>
      </c>
      <c r="BQ36" s="70" t="str">
        <f t="shared" si="5"/>
        <v/>
      </c>
      <c r="BR36" s="70" t="str">
        <f t="shared" si="5"/>
        <v/>
      </c>
      <c r="BS36" s="70" t="str">
        <f t="shared" si="5"/>
        <v/>
      </c>
      <c r="BT36" s="70" t="str">
        <f t="shared" si="5"/>
        <v/>
      </c>
      <c r="BU36" s="70" t="str">
        <f t="shared" ref="BU36:CA36" si="15">IF(FIND("A7",$A36)&lt;3*(COLUMN(BU36)-1),"",CHAR(HEX2DEC(MID($A36,3*(COLUMN(BU36)-2)+1,2))))</f>
        <v/>
      </c>
      <c r="BV36" s="70" t="str">
        <f t="shared" si="15"/>
        <v/>
      </c>
      <c r="BW36" s="70" t="str">
        <f t="shared" si="15"/>
        <v/>
      </c>
      <c r="BX36" s="70" t="str">
        <f t="shared" si="15"/>
        <v/>
      </c>
      <c r="BY36" s="70" t="str">
        <f t="shared" si="15"/>
        <v/>
      </c>
      <c r="BZ36" s="70" t="str">
        <f t="shared" si="15"/>
        <v/>
      </c>
      <c r="CA36" s="70" t="str">
        <f t="shared" si="15"/>
        <v/>
      </c>
    </row>
  </sheetData>
  <pageMargins left="0.7" right="0.7" top="0.75" bottom="0.75" header="0.3" footer="0.3"/>
  <pageSetup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34"/>
  <sheetViews>
    <sheetView tabSelected="1" workbookViewId="0">
      <selection activeCell="A11" sqref="A11"/>
    </sheetView>
  </sheetViews>
  <sheetFormatPr defaultColWidth="2.6328125" defaultRowHeight="14.5" x14ac:dyDescent="0.35"/>
  <cols>
    <col min="1" max="1" width="78.26953125" style="54" customWidth="1"/>
    <col min="2" max="2" width="43.453125" style="70" customWidth="1"/>
  </cols>
  <sheetData>
    <row r="1" spans="1:80" s="12" customFormat="1" ht="29" x14ac:dyDescent="0.35">
      <c r="A1" s="158"/>
      <c r="B1" s="159" t="s">
        <v>3037</v>
      </c>
    </row>
    <row r="2" spans="1:80" x14ac:dyDescent="0.35">
      <c r="A2" s="54" t="s">
        <v>1813</v>
      </c>
      <c r="B2" s="70" t="str">
        <f>C2&amp;D2&amp;E2&amp;F2&amp;G2&amp;H2&amp;I2&amp;J2&amp;K2&amp;L2&amp;M2&amp;N2&amp;O2&amp;P2&amp;Q2&amp;R2&amp;S2&amp;T2&amp;U2&amp;V2&amp;W2&amp;X2&amp;Y2&amp;Z2&amp;AA2&amp;AB2&amp;AC2&amp;AD2&amp;AE2&amp;AF2&amp;AG2&amp;AH2&amp;AI2&amp;AJ2&amp;AK2&amp;AL2&amp;AM2&amp;AN2&amp;AO2&amp;AP2&amp;AQ2&amp;AR2&amp;AS2&amp;AT2&amp;AU2&amp;AV2&amp;AW2&amp;AX2&amp;AY2&amp;AZ2&amp;BA2&amp;BB2&amp;BC2&amp;BD2&amp;BE2&amp;BF2&amp;BG2&amp;BH2&amp;BI2&amp;BJ2&amp;BK2&amp;BL2&amp;BM2&amp;BN2&amp;BO2&amp;BP2&amp;BQ2&amp;BR2&amp;BS2&amp;BT2&amp;BU2&amp;BV2&amp;BW2&amp;BX2&amp;BY2&amp;BZ2&amp;CA2&amp;CB2</f>
        <v>Abilities:</v>
      </c>
      <c r="C2" s="70" t="str">
        <f>IF(FIND("A7",$A2)&lt;3*(COLUMN(A2)-COLUMN($A2)+1),"",CHAR(HEX2DEC(MID($A2,3*(COLUMN(A2)-COLUMN($A3))+1,2))))</f>
        <v>A</v>
      </c>
      <c r="D2" s="70" t="str">
        <f t="shared" ref="D2:D15" si="0">IF(FIND("A7",$A2)&lt;3*(COLUMN(B2)-COLUMN($A2)+1),"",CHAR(HEX2DEC(MID($A2,3*(COLUMN(B2)-COLUMN($A3))+1,2))))</f>
        <v>b</v>
      </c>
      <c r="E2" s="70" t="str">
        <f t="shared" ref="E2:E15" si="1">IF(FIND("A7",$A2)&lt;3*(COLUMN(C2)-COLUMN($A2)+1),"",CHAR(HEX2DEC(MID($A2,3*(COLUMN(C2)-COLUMN($A3))+1,2))))</f>
        <v>i</v>
      </c>
      <c r="F2" s="70" t="str">
        <f t="shared" ref="F2:F15" si="2">IF(FIND("A7",$A2)&lt;3*(COLUMN(D2)-COLUMN($A2)+1),"",CHAR(HEX2DEC(MID($A2,3*(COLUMN(D2)-COLUMN($A3))+1,2))))</f>
        <v>l</v>
      </c>
      <c r="G2" s="70" t="str">
        <f t="shared" ref="G2:G15" si="3">IF(FIND("A7",$A2)&lt;3*(COLUMN(E2)-COLUMN($A2)+1),"",CHAR(HEX2DEC(MID($A2,3*(COLUMN(E2)-COLUMN($A3))+1,2))))</f>
        <v>i</v>
      </c>
      <c r="H2" s="70" t="str">
        <f t="shared" ref="H2:H15" si="4">IF(FIND("A7",$A2)&lt;3*(COLUMN(F2)-COLUMN($A2)+1),"",CHAR(HEX2DEC(MID($A2,3*(COLUMN(F2)-COLUMN($A3))+1,2))))</f>
        <v>t</v>
      </c>
      <c r="I2" s="70" t="str">
        <f t="shared" ref="I2:I15" si="5">IF(FIND("A7",$A2)&lt;3*(COLUMN(G2)-COLUMN($A2)+1),"",CHAR(HEX2DEC(MID($A2,3*(COLUMN(G2)-COLUMN($A3))+1,2))))</f>
        <v>i</v>
      </c>
      <c r="J2" s="70" t="str">
        <f t="shared" ref="J2:J15" si="6">IF(FIND("A7",$A2)&lt;3*(COLUMN(H2)-COLUMN($A2)+1),"",CHAR(HEX2DEC(MID($A2,3*(COLUMN(H2)-COLUMN($A3))+1,2))))</f>
        <v>e</v>
      </c>
      <c r="K2" s="70" t="str">
        <f t="shared" ref="K2:K15" si="7">IF(FIND("A7",$A2)&lt;3*(COLUMN(I2)-COLUMN($A2)+1),"",CHAR(HEX2DEC(MID($A2,3*(COLUMN(I2)-COLUMN($A3))+1,2))))</f>
        <v>s</v>
      </c>
      <c r="L2" s="70" t="str">
        <f t="shared" ref="L2:L15" si="8">IF(FIND("A7",$A2)&lt;3*(COLUMN(J2)-COLUMN($A2)+1),"",CHAR(HEX2DEC(MID($A2,3*(COLUMN(J2)-COLUMN($A3))+1,2))))</f>
        <v>:</v>
      </c>
      <c r="M2" s="70" t="str">
        <f t="shared" ref="M2:M15" si="9">IF(FIND("A7",$A2)&lt;3*(COLUMN(K2)-COLUMN($A2)+1),"",CHAR(HEX2DEC(MID($A2,3*(COLUMN(K2)-COLUMN($A3))+1,2))))</f>
        <v/>
      </c>
      <c r="N2" s="70" t="str">
        <f t="shared" ref="N2:N15" si="10">IF(FIND("A7",$A2)&lt;3*(COLUMN(L2)-COLUMN($A2)+1),"",CHAR(HEX2DEC(MID($A2,3*(COLUMN(L2)-COLUMN($A3))+1,2))))</f>
        <v/>
      </c>
      <c r="O2" s="70" t="str">
        <f t="shared" ref="O2:O15" si="11">IF(FIND("A7",$A2)&lt;3*(COLUMN(M2)-COLUMN($A2)+1),"",CHAR(HEX2DEC(MID($A2,3*(COLUMN(M2)-COLUMN($A3))+1,2))))</f>
        <v/>
      </c>
      <c r="P2" s="70" t="str">
        <f t="shared" ref="P2:P15" si="12">IF(FIND("A7",$A2)&lt;3*(COLUMN(N2)-COLUMN($A2)+1),"",CHAR(HEX2DEC(MID($A2,3*(COLUMN(N2)-COLUMN($A3))+1,2))))</f>
        <v/>
      </c>
      <c r="Q2" s="70" t="str">
        <f t="shared" ref="Q2:Q15" si="13">IF(FIND("A7",$A2)&lt;3*(COLUMN(O2)-COLUMN($A2)+1),"",CHAR(HEX2DEC(MID($A2,3*(COLUMN(O2)-COLUMN($A3))+1,2))))</f>
        <v/>
      </c>
      <c r="R2" s="70" t="str">
        <f t="shared" ref="R2:R15" si="14">IF(FIND("A7",$A2)&lt;3*(COLUMN(P2)-COLUMN($A2)+1),"",CHAR(HEX2DEC(MID($A2,3*(COLUMN(P2)-COLUMN($A3))+1,2))))</f>
        <v/>
      </c>
      <c r="S2" s="70" t="str">
        <f t="shared" ref="S2:S15" si="15">IF(FIND("A7",$A2)&lt;3*(COLUMN(Q2)-COLUMN($A2)+1),"",CHAR(HEX2DEC(MID($A2,3*(COLUMN(Q2)-COLUMN($A3))+1,2))))</f>
        <v/>
      </c>
      <c r="T2" s="70" t="str">
        <f t="shared" ref="T2:T15" si="16">IF(FIND("A7",$A2)&lt;3*(COLUMN(R2)-COLUMN($A2)+1),"",CHAR(HEX2DEC(MID($A2,3*(COLUMN(R2)-COLUMN($A3))+1,2))))</f>
        <v/>
      </c>
      <c r="U2" s="70" t="str">
        <f t="shared" ref="U2:U15" si="17">IF(FIND("A7",$A2)&lt;3*(COLUMN(S2)-COLUMN($A2)+1),"",CHAR(HEX2DEC(MID($A2,3*(COLUMN(S2)-COLUMN($A3))+1,2))))</f>
        <v/>
      </c>
      <c r="V2" s="70" t="str">
        <f t="shared" ref="V2:V15" si="18">IF(FIND("A7",$A2)&lt;3*(COLUMN(T2)-COLUMN($A2)+1),"",CHAR(HEX2DEC(MID($A2,3*(COLUMN(T2)-COLUMN($A3))+1,2))))</f>
        <v/>
      </c>
      <c r="W2" s="70" t="str">
        <f t="shared" ref="W2:W15" si="19">IF(FIND("A7",$A2)&lt;3*(COLUMN(U2)-COLUMN($A2)+1),"",CHAR(HEX2DEC(MID($A2,3*(COLUMN(U2)-COLUMN($A3))+1,2))))</f>
        <v/>
      </c>
      <c r="X2" s="70" t="str">
        <f t="shared" ref="X2:X15" si="20">IF(FIND("A7",$A2)&lt;3*(COLUMN(V2)-COLUMN($A2)+1),"",CHAR(HEX2DEC(MID($A2,3*(COLUMN(V2)-COLUMN($A3))+1,2))))</f>
        <v/>
      </c>
      <c r="Y2" s="70" t="str">
        <f t="shared" ref="Y2:Y15" si="21">IF(FIND("A7",$A2)&lt;3*(COLUMN(W2)-COLUMN($A2)+1),"",CHAR(HEX2DEC(MID($A2,3*(COLUMN(W2)-COLUMN($A3))+1,2))))</f>
        <v/>
      </c>
      <c r="Z2" s="70" t="str">
        <f t="shared" ref="Z2:Z15" si="22">IF(FIND("A7",$A2)&lt;3*(COLUMN(X2)-COLUMN($A2)+1),"",CHAR(HEX2DEC(MID($A2,3*(COLUMN(X2)-COLUMN($A3))+1,2))))</f>
        <v/>
      </c>
      <c r="AA2" s="70" t="str">
        <f t="shared" ref="AA2:AA15" si="23">IF(FIND("A7",$A2)&lt;3*(COLUMN(Y2)-COLUMN($A2)+1),"",CHAR(HEX2DEC(MID($A2,3*(COLUMN(Y2)-COLUMN($A3))+1,2))))</f>
        <v/>
      </c>
      <c r="AB2" s="70" t="str">
        <f t="shared" ref="AB2:AB15" si="24">IF(FIND("A7",$A2)&lt;3*(COLUMN(Z2)-COLUMN($A2)+1),"",CHAR(HEX2DEC(MID($A2,3*(COLUMN(Z2)-COLUMN($A3))+1,2))))</f>
        <v/>
      </c>
      <c r="AC2" s="70" t="str">
        <f t="shared" ref="AC2:AC15" si="25">IF(FIND("A7",$A2)&lt;3*(COLUMN(AA2)-COLUMN($A2)+1),"",CHAR(HEX2DEC(MID($A2,3*(COLUMN(AA2)-COLUMN($A3))+1,2))))</f>
        <v/>
      </c>
      <c r="AD2" s="70" t="str">
        <f t="shared" ref="AD2:AD15" si="26">IF(FIND("A7",$A2)&lt;3*(COLUMN(AB2)-COLUMN($A2)+1),"",CHAR(HEX2DEC(MID($A2,3*(COLUMN(AB2)-COLUMN($A3))+1,2))))</f>
        <v/>
      </c>
      <c r="AE2" s="70" t="str">
        <f t="shared" ref="AE2:AE15" si="27">IF(FIND("A7",$A2)&lt;3*(COLUMN(AC2)-COLUMN($A2)+1),"",CHAR(HEX2DEC(MID($A2,3*(COLUMN(AC2)-COLUMN($A3))+1,2))))</f>
        <v/>
      </c>
      <c r="AF2" s="70" t="str">
        <f t="shared" ref="AF2:AF15" si="28">IF(FIND("A7",$A2)&lt;3*(COLUMN(AD2)-COLUMN($A2)+1),"",CHAR(HEX2DEC(MID($A2,3*(COLUMN(AD2)-COLUMN($A3))+1,2))))</f>
        <v/>
      </c>
      <c r="AG2" s="70" t="str">
        <f t="shared" ref="AG2:AG15" si="29">IF(FIND("A7",$A2)&lt;3*(COLUMN(AE2)-COLUMN($A2)+1),"",CHAR(HEX2DEC(MID($A2,3*(COLUMN(AE2)-COLUMN($A3))+1,2))))</f>
        <v/>
      </c>
      <c r="AH2" s="70" t="str">
        <f t="shared" ref="AH2:AH15" si="30">IF(FIND("A7",$A2)&lt;3*(COLUMN(AF2)-COLUMN($A2)+1),"",CHAR(HEX2DEC(MID($A2,3*(COLUMN(AF2)-COLUMN($A3))+1,2))))</f>
        <v/>
      </c>
      <c r="AI2" s="70" t="str">
        <f t="shared" ref="AI2:AI15" si="31">IF(FIND("A7",$A2)&lt;3*(COLUMN(AG2)-COLUMN($A2)+1),"",CHAR(HEX2DEC(MID($A2,3*(COLUMN(AG2)-COLUMN($A3))+1,2))))</f>
        <v/>
      </c>
      <c r="AJ2" s="70" t="str">
        <f t="shared" ref="AJ2:AJ15" si="32">IF(FIND("A7",$A2)&lt;3*(COLUMN(AH2)-COLUMN($A2)+1),"",CHAR(HEX2DEC(MID($A2,3*(COLUMN(AH2)-COLUMN($A3))+1,2))))</f>
        <v/>
      </c>
      <c r="AK2" s="70" t="str">
        <f t="shared" ref="AK2:AK15" si="33">IF(FIND("A7",$A2)&lt;3*(COLUMN(AI2)-COLUMN($A2)+1),"",CHAR(HEX2DEC(MID($A2,3*(COLUMN(AI2)-COLUMN($A3))+1,2))))</f>
        <v/>
      </c>
      <c r="AL2" s="70" t="str">
        <f t="shared" ref="AL2:AL15" si="34">IF(FIND("A7",$A2)&lt;3*(COLUMN(AJ2)-COLUMN($A2)+1),"",CHAR(HEX2DEC(MID($A2,3*(COLUMN(AJ2)-COLUMN($A3))+1,2))))</f>
        <v/>
      </c>
      <c r="AM2" s="70" t="str">
        <f t="shared" ref="AM2:AM15" si="35">IF(FIND("A7",$A2)&lt;3*(COLUMN(AK2)-COLUMN($A2)+1),"",CHAR(HEX2DEC(MID($A2,3*(COLUMN(AK2)-COLUMN($A3))+1,2))))</f>
        <v/>
      </c>
      <c r="AN2" s="70" t="str">
        <f t="shared" ref="AN2:AN15" si="36">IF(FIND("A7",$A2)&lt;3*(COLUMN(AL2)-COLUMN($A2)+1),"",CHAR(HEX2DEC(MID($A2,3*(COLUMN(AL2)-COLUMN($A3))+1,2))))</f>
        <v/>
      </c>
      <c r="AO2" s="70" t="str">
        <f t="shared" ref="AO2:AO15" si="37">IF(FIND("A7",$A2)&lt;3*(COLUMN(AM2)-COLUMN($A2)+1),"",CHAR(HEX2DEC(MID($A2,3*(COLUMN(AM2)-COLUMN($A3))+1,2))))</f>
        <v/>
      </c>
      <c r="AP2" s="70" t="str">
        <f t="shared" ref="AP2:AP15" si="38">IF(FIND("A7",$A2)&lt;3*(COLUMN(AN2)-COLUMN($A2)+1),"",CHAR(HEX2DEC(MID($A2,3*(COLUMN(AN2)-COLUMN($A3))+1,2))))</f>
        <v/>
      </c>
      <c r="AQ2" s="70" t="str">
        <f t="shared" ref="AQ2:AQ15" si="39">IF(FIND("A7",$A2)&lt;3*(COLUMN(AO2)-COLUMN($A2)+1),"",CHAR(HEX2DEC(MID($A2,3*(COLUMN(AO2)-COLUMN($A3))+1,2))))</f>
        <v/>
      </c>
      <c r="AR2" s="70" t="str">
        <f t="shared" ref="AR2:AR15" si="40">IF(FIND("A7",$A2)&lt;3*(COLUMN(AP2)-COLUMN($A2)+1),"",CHAR(HEX2DEC(MID($A2,3*(COLUMN(AP2)-COLUMN($A3))+1,2))))</f>
        <v/>
      </c>
      <c r="AS2" s="70" t="str">
        <f t="shared" ref="AS2:AS15" si="41">IF(FIND("A7",$A2)&lt;3*(COLUMN(AQ2)-COLUMN($A2)+1),"",CHAR(HEX2DEC(MID($A2,3*(COLUMN(AQ2)-COLUMN($A3))+1,2))))</f>
        <v/>
      </c>
      <c r="AT2" s="70" t="str">
        <f t="shared" ref="AT2:AT15" si="42">IF(FIND("A7",$A2)&lt;3*(COLUMN(AR2)-COLUMN($A2)+1),"",CHAR(HEX2DEC(MID($A2,3*(COLUMN(AR2)-COLUMN($A3))+1,2))))</f>
        <v/>
      </c>
      <c r="AU2" s="70" t="str">
        <f t="shared" ref="AU2:AU15" si="43">IF(FIND("A7",$A2)&lt;3*(COLUMN(AS2)-COLUMN($A2)+1),"",CHAR(HEX2DEC(MID($A2,3*(COLUMN(AS2)-COLUMN($A3))+1,2))))</f>
        <v/>
      </c>
      <c r="AV2" s="70" t="str">
        <f t="shared" ref="AV2:AV15" si="44">IF(FIND("A7",$A2)&lt;3*(COLUMN(AT2)-COLUMN($A2)+1),"",CHAR(HEX2DEC(MID($A2,3*(COLUMN(AT2)-COLUMN($A3))+1,2))))</f>
        <v/>
      </c>
      <c r="AW2" s="70" t="str">
        <f t="shared" ref="AW2:AW15" si="45">IF(FIND("A7",$A2)&lt;3*(COLUMN(AU2)-COLUMN($A2)+1),"",CHAR(HEX2DEC(MID($A2,3*(COLUMN(AU2)-COLUMN($A3))+1,2))))</f>
        <v/>
      </c>
      <c r="AX2" s="70" t="str">
        <f t="shared" ref="AX2:AX15" si="46">IF(FIND("A7",$A2)&lt;3*(COLUMN(AV2)-COLUMN($A2)+1),"",CHAR(HEX2DEC(MID($A2,3*(COLUMN(AV2)-COLUMN($A3))+1,2))))</f>
        <v/>
      </c>
      <c r="AY2" s="70" t="str">
        <f t="shared" ref="AY2:AY15" si="47">IF(FIND("A7",$A2)&lt;3*(COLUMN(AW2)-COLUMN($A2)+1),"",CHAR(HEX2DEC(MID($A2,3*(COLUMN(AW2)-COLUMN($A3))+1,2))))</f>
        <v/>
      </c>
      <c r="AZ2" s="70" t="str">
        <f t="shared" ref="AZ2:AZ15" si="48">IF(FIND("A7",$A2)&lt;3*(COLUMN(AX2)-COLUMN($A2)+1),"",CHAR(HEX2DEC(MID($A2,3*(COLUMN(AX2)-COLUMN($A3))+1,2))))</f>
        <v/>
      </c>
      <c r="BA2" s="70" t="str">
        <f t="shared" ref="BA2:BA15" si="49">IF(FIND("A7",$A2)&lt;3*(COLUMN(AY2)-COLUMN($A2)+1),"",CHAR(HEX2DEC(MID($A2,3*(COLUMN(AY2)-COLUMN($A3))+1,2))))</f>
        <v/>
      </c>
      <c r="BB2" s="70" t="str">
        <f t="shared" ref="BB2:BB15" si="50">IF(FIND("A7",$A2)&lt;3*(COLUMN(AZ2)-COLUMN($A2)+1),"",CHAR(HEX2DEC(MID($A2,3*(COLUMN(AZ2)-COLUMN($A3))+1,2))))</f>
        <v/>
      </c>
      <c r="BC2" s="70" t="str">
        <f t="shared" ref="BC2:BC15" si="51">IF(FIND("A7",$A2)&lt;3*(COLUMN(BA2)-COLUMN($A2)+1),"",CHAR(HEX2DEC(MID($A2,3*(COLUMN(BA2)-COLUMN($A3))+1,2))))</f>
        <v/>
      </c>
      <c r="BD2" s="70" t="str">
        <f t="shared" ref="BD2:BD15" si="52">IF(FIND("A7",$A2)&lt;3*(COLUMN(BB2)-COLUMN($A2)+1),"",CHAR(HEX2DEC(MID($A2,3*(COLUMN(BB2)-COLUMN($A3))+1,2))))</f>
        <v/>
      </c>
      <c r="BE2" s="70" t="str">
        <f t="shared" ref="BE2:BE15" si="53">IF(FIND("A7",$A2)&lt;3*(COLUMN(BC2)-COLUMN($A2)+1),"",CHAR(HEX2DEC(MID($A2,3*(COLUMN(BC2)-COLUMN($A3))+1,2))))</f>
        <v/>
      </c>
      <c r="BF2" s="70" t="str">
        <f t="shared" ref="BF2:BF15" si="54">IF(FIND("A7",$A2)&lt;3*(COLUMN(BD2)-COLUMN($A2)+1),"",CHAR(HEX2DEC(MID($A2,3*(COLUMN(BD2)-COLUMN($A3))+1,2))))</f>
        <v/>
      </c>
      <c r="BG2" s="70" t="str">
        <f t="shared" ref="BG2:BG15" si="55">IF(FIND("A7",$A2)&lt;3*(COLUMN(BE2)-COLUMN($A2)+1),"",CHAR(HEX2DEC(MID($A2,3*(COLUMN(BE2)-COLUMN($A3))+1,2))))</f>
        <v/>
      </c>
      <c r="BH2" s="70" t="str">
        <f t="shared" ref="BH2:BH15" si="56">IF(FIND("A7",$A2)&lt;3*(COLUMN(BF2)-COLUMN($A2)+1),"",CHAR(HEX2DEC(MID($A2,3*(COLUMN(BF2)-COLUMN($A3))+1,2))))</f>
        <v/>
      </c>
      <c r="BI2" s="70" t="str">
        <f t="shared" ref="BI2:BI15" si="57">IF(FIND("A7",$A2)&lt;3*(COLUMN(BG2)-COLUMN($A2)+1),"",CHAR(HEX2DEC(MID($A2,3*(COLUMN(BG2)-COLUMN($A3))+1,2))))</f>
        <v/>
      </c>
      <c r="BJ2" s="70" t="str">
        <f t="shared" ref="BJ2:BJ15" si="58">IF(FIND("A7",$A2)&lt;3*(COLUMN(BH2)-COLUMN($A2)+1),"",CHAR(HEX2DEC(MID($A2,3*(COLUMN(BH2)-COLUMN($A3))+1,2))))</f>
        <v/>
      </c>
      <c r="BK2" s="70" t="str">
        <f t="shared" ref="BK2:BK15" si="59">IF(FIND("A7",$A2)&lt;3*(COLUMN(BI2)-COLUMN($A2)+1),"",CHAR(HEX2DEC(MID($A2,3*(COLUMN(BI2)-COLUMN($A3))+1,2))))</f>
        <v/>
      </c>
      <c r="BL2" s="70" t="str">
        <f t="shared" ref="BL2:BL15" si="60">IF(FIND("A7",$A2)&lt;3*(COLUMN(BJ2)-COLUMN($A2)+1),"",CHAR(HEX2DEC(MID($A2,3*(COLUMN(BJ2)-COLUMN($A3))+1,2))))</f>
        <v/>
      </c>
      <c r="BM2" s="70" t="str">
        <f t="shared" ref="BM2:BM15" si="61">IF(FIND("A7",$A2)&lt;3*(COLUMN(BK2)-COLUMN($A2)+1),"",CHAR(HEX2DEC(MID($A2,3*(COLUMN(BK2)-COLUMN($A3))+1,2))))</f>
        <v/>
      </c>
      <c r="BN2" s="70" t="str">
        <f t="shared" ref="BN2:BN15" si="62">IF(FIND("A7",$A2)&lt;3*(COLUMN(BL2)-COLUMN($A2)+1),"",CHAR(HEX2DEC(MID($A2,3*(COLUMN(BL2)-COLUMN($A3))+1,2))))</f>
        <v/>
      </c>
      <c r="BO2" s="70" t="str">
        <f t="shared" ref="BO2:BO15" si="63">IF(FIND("A7",$A2)&lt;3*(COLUMN(BM2)-COLUMN($A2)+1),"",CHAR(HEX2DEC(MID($A2,3*(COLUMN(BM2)-COLUMN($A3))+1,2))))</f>
        <v/>
      </c>
      <c r="BP2" s="70" t="str">
        <f t="shared" ref="BP2:BP15" si="64">IF(FIND("A7",$A2)&lt;3*(COLUMN(BN2)-COLUMN($A2)+1),"",CHAR(HEX2DEC(MID($A2,3*(COLUMN(BN2)-COLUMN($A3))+1,2))))</f>
        <v/>
      </c>
      <c r="BQ2" s="70" t="str">
        <f t="shared" ref="BQ2:BQ15" si="65">IF(FIND("A7",$A2)&lt;3*(COLUMN(BO2)-COLUMN($A2)+1),"",CHAR(HEX2DEC(MID($A2,3*(COLUMN(BO2)-COLUMN($A3))+1,2))))</f>
        <v/>
      </c>
      <c r="BR2" s="70" t="str">
        <f t="shared" ref="BR2:BR15" si="66">IF(FIND("A7",$A2)&lt;3*(COLUMN(BP2)-COLUMN($A2)+1),"",CHAR(HEX2DEC(MID($A2,3*(COLUMN(BP2)-COLUMN($A3))+1,2))))</f>
        <v/>
      </c>
      <c r="BS2" s="70" t="str">
        <f t="shared" ref="BS2:BS15" si="67">IF(FIND("A7",$A2)&lt;3*(COLUMN(BQ2)-COLUMN($A2)+1),"",CHAR(HEX2DEC(MID($A2,3*(COLUMN(BQ2)-COLUMN($A3))+1,2))))</f>
        <v/>
      </c>
      <c r="BT2" s="70" t="str">
        <f t="shared" ref="BT2:BT15" si="68">IF(FIND("A7",$A2)&lt;3*(COLUMN(BR2)-COLUMN($A2)+1),"",CHAR(HEX2DEC(MID($A2,3*(COLUMN(BR2)-COLUMN($A3))+1,2))))</f>
        <v/>
      </c>
      <c r="BU2" s="70" t="str">
        <f t="shared" ref="BU2:BU15" si="69">IF(FIND("A7",$A2)&lt;3*(COLUMN(BS2)-COLUMN($A2)+1),"",CHAR(HEX2DEC(MID($A2,3*(COLUMN(BS2)-COLUMN($A3))+1,2))))</f>
        <v/>
      </c>
      <c r="BV2" s="70" t="str">
        <f t="shared" ref="BV2:BV15" si="70">IF(FIND("A7",$A2)&lt;3*(COLUMN(BT2)-COLUMN($A2)+1),"",CHAR(HEX2DEC(MID($A2,3*(COLUMN(BT2)-COLUMN($A3))+1,2))))</f>
        <v/>
      </c>
      <c r="BW2" s="70" t="str">
        <f t="shared" ref="BW2:BW15" si="71">IF(FIND("A7",$A2)&lt;3*(COLUMN(BU2)-COLUMN($A2)+1),"",CHAR(HEX2DEC(MID($A2,3*(COLUMN(BU2)-COLUMN($A3))+1,2))))</f>
        <v/>
      </c>
      <c r="BX2" s="70" t="str">
        <f t="shared" ref="BX2:BX15" si="72">IF(FIND("A7",$A2)&lt;3*(COLUMN(BV2)-COLUMN($A2)+1),"",CHAR(HEX2DEC(MID($A2,3*(COLUMN(BV2)-COLUMN($A3))+1,2))))</f>
        <v/>
      </c>
      <c r="BY2" s="70" t="str">
        <f t="shared" ref="BY2:BY15" si="73">IF(FIND("A7",$A2)&lt;3*(COLUMN(BW2)-COLUMN($A2)+1),"",CHAR(HEX2DEC(MID($A2,3*(COLUMN(BW2)-COLUMN($A3))+1,2))))</f>
        <v/>
      </c>
      <c r="BZ2" s="70" t="str">
        <f t="shared" ref="BZ2:BZ15" si="74">IF(FIND("A7",$A2)&lt;3*(COLUMN(BX2)-COLUMN($A2)+1),"",CHAR(HEX2DEC(MID($A2,3*(COLUMN(BX2)-COLUMN($A3))+1,2))))</f>
        <v/>
      </c>
      <c r="CA2" s="70" t="str">
        <f t="shared" ref="CA2:CA15" si="75">IF(FIND("A7",$A2)&lt;3*(COLUMN(BY2)-COLUMN($A2)+1),"",CHAR(HEX2DEC(MID($A2,3*(COLUMN(BY2)-COLUMN($A3))+1,2))))</f>
        <v/>
      </c>
      <c r="CB2" s="70" t="str">
        <f t="shared" ref="CB2:CB15" si="76">IF(FIND("A7",$A2)&lt;3*(COLUMN(BZ2)-COLUMN($A2)+1),"",CHAR(HEX2DEC(MID($A2,3*(COLUMN(BZ2)-COLUMN($A3))+1,2))))</f>
        <v/>
      </c>
    </row>
    <row r="3" spans="1:80" s="70" customFormat="1" x14ac:dyDescent="0.35">
      <c r="A3" s="54" t="str">
        <f>SUBSTITUTE(SUBSTITUTE(SUBSTITUTE(MID(A2,3*(LEN(B2)+1)+1,LEN(A2)),"A7 A7 A7 A7","A7"),"A7 A7 A7","A7"),"A7 A7","A7")</f>
        <v>6E 6F 6E 65 A7 4B 75 6E 67 20 46 75 A7 6E 6F 6E 65 A7 45 76 6F 6B 69 6E 67 A7 41 6E 74 69 2D 4D 61 67 65 A7 6E 6F 6E 65 A7 54 72 61 70 73 20 4C 6F 63 A7 52 65 76 69 76 69 6E 67 A7 6E 6F 6E 65 A7 6E 6F 6E 65 A7 4D 61 67 2E 20 45 61 72 73 A7 49 6E 74 65 72 70 72 65 74 65 72 A7 6E 6F 6E 65 A7 4D 61 67 2E 20 46 6C 61 69 72 A7 50 61 72 74 79 20 6C 65 61 64 65 72 3A 20 20 20 20 20 20</v>
      </c>
      <c r="B3" s="70" t="str">
        <f t="shared" ref="B3" si="77">C3&amp;D3&amp;E3&amp;F3&amp;G3&amp;H3&amp;I3&amp;J3&amp;K3&amp;L3&amp;M3&amp;N3&amp;O3&amp;P3&amp;Q3&amp;R3&amp;S3&amp;T3&amp;U3&amp;V3&amp;W3&amp;X3&amp;Y3&amp;Z3&amp;AA3&amp;AB3&amp;AC3&amp;AD3&amp;AE3&amp;AF3&amp;AG3&amp;AH3&amp;AI3&amp;AJ3&amp;AK3&amp;AL3&amp;AM3&amp;AN3&amp;AO3&amp;AP3&amp;AQ3&amp;AR3&amp;AS3&amp;AT3&amp;AU3&amp;AV3&amp;AW3&amp;AX3&amp;AY3&amp;AZ3&amp;BA3&amp;BB3&amp;BC3&amp;BD3&amp;BE3&amp;BF3&amp;BG3&amp;BH3&amp;BI3&amp;BJ3&amp;BK3&amp;BL3&amp;BM3&amp;BN3&amp;BO3&amp;BP3&amp;BQ3&amp;BR3&amp;BS3&amp;BT3&amp;BU3&amp;BV3&amp;BW3&amp;BX3&amp;BY3&amp;BZ3&amp;CA3&amp;CB3</f>
        <v>none</v>
      </c>
      <c r="C3" s="70" t="str">
        <f t="shared" ref="C3" si="78">IF(FIND("A7",$A3)&lt;3*(COLUMN(A3)-COLUMN($A3)+1),"",CHAR(HEX2DEC(MID($A3,3*(COLUMN(A3)-COLUMN($A4))+1,2))))</f>
        <v>n</v>
      </c>
      <c r="D3" s="70" t="str">
        <f t="shared" ref="D3" si="79">IF(FIND("A7",$A3)&lt;3*(COLUMN(B3)-COLUMN($A3)+1),"",CHAR(HEX2DEC(MID($A3,3*(COLUMN(B3)-COLUMN($A4))+1,2))))</f>
        <v>o</v>
      </c>
      <c r="E3" s="70" t="str">
        <f t="shared" ref="E3" si="80">IF(FIND("A7",$A3)&lt;3*(COLUMN(C3)-COLUMN($A3)+1),"",CHAR(HEX2DEC(MID($A3,3*(COLUMN(C3)-COLUMN($A4))+1,2))))</f>
        <v>n</v>
      </c>
      <c r="F3" s="70" t="str">
        <f t="shared" ref="F3" si="81">IF(FIND("A7",$A3)&lt;3*(COLUMN(D3)-COLUMN($A3)+1),"",CHAR(HEX2DEC(MID($A3,3*(COLUMN(D3)-COLUMN($A4))+1,2))))</f>
        <v>e</v>
      </c>
      <c r="G3" s="70" t="str">
        <f t="shared" ref="G3" si="82">IF(FIND("A7",$A3)&lt;3*(COLUMN(E3)-COLUMN($A3)+1),"",CHAR(HEX2DEC(MID($A3,3*(COLUMN(E3)-COLUMN($A4))+1,2))))</f>
        <v/>
      </c>
      <c r="H3" s="70" t="str">
        <f t="shared" ref="H3" si="83">IF(FIND("A7",$A3)&lt;3*(COLUMN(F3)-COLUMN($A3)+1),"",CHAR(HEX2DEC(MID($A3,3*(COLUMN(F3)-COLUMN($A4))+1,2))))</f>
        <v/>
      </c>
      <c r="I3" s="70" t="str">
        <f t="shared" ref="I3" si="84">IF(FIND("A7",$A3)&lt;3*(COLUMN(G3)-COLUMN($A3)+1),"",CHAR(HEX2DEC(MID($A3,3*(COLUMN(G3)-COLUMN($A4))+1,2))))</f>
        <v/>
      </c>
      <c r="J3" s="70" t="str">
        <f t="shared" ref="J3" si="85">IF(FIND("A7",$A3)&lt;3*(COLUMN(H3)-COLUMN($A3)+1),"",CHAR(HEX2DEC(MID($A3,3*(COLUMN(H3)-COLUMN($A4))+1,2))))</f>
        <v/>
      </c>
      <c r="K3" s="70" t="str">
        <f t="shared" ref="K3" si="86">IF(FIND("A7",$A3)&lt;3*(COLUMN(I3)-COLUMN($A3)+1),"",CHAR(HEX2DEC(MID($A3,3*(COLUMN(I3)-COLUMN($A4))+1,2))))</f>
        <v/>
      </c>
      <c r="L3" s="70" t="str">
        <f t="shared" ref="L3" si="87">IF(FIND("A7",$A3)&lt;3*(COLUMN(J3)-COLUMN($A3)+1),"",CHAR(HEX2DEC(MID($A3,3*(COLUMN(J3)-COLUMN($A4))+1,2))))</f>
        <v/>
      </c>
      <c r="M3" s="70" t="str">
        <f t="shared" ref="M3" si="88">IF(FIND("A7",$A3)&lt;3*(COLUMN(K3)-COLUMN($A3)+1),"",CHAR(HEX2DEC(MID($A3,3*(COLUMN(K3)-COLUMN($A4))+1,2))))</f>
        <v/>
      </c>
      <c r="N3" s="70" t="str">
        <f t="shared" ref="N3" si="89">IF(FIND("A7",$A3)&lt;3*(COLUMN(L3)-COLUMN($A3)+1),"",CHAR(HEX2DEC(MID($A3,3*(COLUMN(L3)-COLUMN($A4))+1,2))))</f>
        <v/>
      </c>
      <c r="O3" s="70" t="str">
        <f t="shared" ref="O3" si="90">IF(FIND("A7",$A3)&lt;3*(COLUMN(M3)-COLUMN($A3)+1),"",CHAR(HEX2DEC(MID($A3,3*(COLUMN(M3)-COLUMN($A4))+1,2))))</f>
        <v/>
      </c>
      <c r="P3" s="70" t="str">
        <f t="shared" ref="P3" si="91">IF(FIND("A7",$A3)&lt;3*(COLUMN(N3)-COLUMN($A3)+1),"",CHAR(HEX2DEC(MID($A3,3*(COLUMN(N3)-COLUMN($A4))+1,2))))</f>
        <v/>
      </c>
      <c r="Q3" s="70" t="str">
        <f t="shared" ref="Q3" si="92">IF(FIND("A7",$A3)&lt;3*(COLUMN(O3)-COLUMN($A3)+1),"",CHAR(HEX2DEC(MID($A3,3*(COLUMN(O3)-COLUMN($A4))+1,2))))</f>
        <v/>
      </c>
      <c r="R3" s="70" t="str">
        <f t="shared" ref="R3" si="93">IF(FIND("A7",$A3)&lt;3*(COLUMN(P3)-COLUMN($A3)+1),"",CHAR(HEX2DEC(MID($A3,3*(COLUMN(P3)-COLUMN($A4))+1,2))))</f>
        <v/>
      </c>
      <c r="S3" s="70" t="str">
        <f t="shared" ref="S3" si="94">IF(FIND("A7",$A3)&lt;3*(COLUMN(Q3)-COLUMN($A3)+1),"",CHAR(HEX2DEC(MID($A3,3*(COLUMN(Q3)-COLUMN($A4))+1,2))))</f>
        <v/>
      </c>
      <c r="T3" s="70" t="str">
        <f t="shared" ref="T3" si="95">IF(FIND("A7",$A3)&lt;3*(COLUMN(R3)-COLUMN($A3)+1),"",CHAR(HEX2DEC(MID($A3,3*(COLUMN(R3)-COLUMN($A4))+1,2))))</f>
        <v/>
      </c>
      <c r="U3" s="70" t="str">
        <f t="shared" ref="U3" si="96">IF(FIND("A7",$A3)&lt;3*(COLUMN(S3)-COLUMN($A3)+1),"",CHAR(HEX2DEC(MID($A3,3*(COLUMN(S3)-COLUMN($A4))+1,2))))</f>
        <v/>
      </c>
      <c r="V3" s="70" t="str">
        <f t="shared" ref="V3" si="97">IF(FIND("A7",$A3)&lt;3*(COLUMN(T3)-COLUMN($A3)+1),"",CHAR(HEX2DEC(MID($A3,3*(COLUMN(T3)-COLUMN($A4))+1,2))))</f>
        <v/>
      </c>
      <c r="W3" s="70" t="str">
        <f t="shared" ref="W3" si="98">IF(FIND("A7",$A3)&lt;3*(COLUMN(U3)-COLUMN($A3)+1),"",CHAR(HEX2DEC(MID($A3,3*(COLUMN(U3)-COLUMN($A4))+1,2))))</f>
        <v/>
      </c>
      <c r="X3" s="70" t="str">
        <f t="shared" ref="X3" si="99">IF(FIND("A7",$A3)&lt;3*(COLUMN(V3)-COLUMN($A3)+1),"",CHAR(HEX2DEC(MID($A3,3*(COLUMN(V3)-COLUMN($A4))+1,2))))</f>
        <v/>
      </c>
      <c r="Y3" s="70" t="str">
        <f t="shared" ref="Y3" si="100">IF(FIND("A7",$A3)&lt;3*(COLUMN(W3)-COLUMN($A3)+1),"",CHAR(HEX2DEC(MID($A3,3*(COLUMN(W3)-COLUMN($A4))+1,2))))</f>
        <v/>
      </c>
      <c r="Z3" s="70" t="str">
        <f t="shared" ref="Z3" si="101">IF(FIND("A7",$A3)&lt;3*(COLUMN(X3)-COLUMN($A3)+1),"",CHAR(HEX2DEC(MID($A3,3*(COLUMN(X3)-COLUMN($A4))+1,2))))</f>
        <v/>
      </c>
      <c r="AA3" s="70" t="str">
        <f t="shared" ref="AA3" si="102">IF(FIND("A7",$A3)&lt;3*(COLUMN(Y3)-COLUMN($A3)+1),"",CHAR(HEX2DEC(MID($A3,3*(COLUMN(Y3)-COLUMN($A4))+1,2))))</f>
        <v/>
      </c>
      <c r="AB3" s="70" t="str">
        <f t="shared" ref="AB3" si="103">IF(FIND("A7",$A3)&lt;3*(COLUMN(Z3)-COLUMN($A3)+1),"",CHAR(HEX2DEC(MID($A3,3*(COLUMN(Z3)-COLUMN($A4))+1,2))))</f>
        <v/>
      </c>
      <c r="AC3" s="70" t="str">
        <f t="shared" ref="AC3" si="104">IF(FIND("A7",$A3)&lt;3*(COLUMN(AA3)-COLUMN($A3)+1),"",CHAR(HEX2DEC(MID($A3,3*(COLUMN(AA3)-COLUMN($A4))+1,2))))</f>
        <v/>
      </c>
      <c r="AD3" s="70" t="str">
        <f t="shared" ref="AD3" si="105">IF(FIND("A7",$A3)&lt;3*(COLUMN(AB3)-COLUMN($A3)+1),"",CHAR(HEX2DEC(MID($A3,3*(COLUMN(AB3)-COLUMN($A4))+1,2))))</f>
        <v/>
      </c>
      <c r="AE3" s="70" t="str">
        <f t="shared" ref="AE3" si="106">IF(FIND("A7",$A3)&lt;3*(COLUMN(AC3)-COLUMN($A3)+1),"",CHAR(HEX2DEC(MID($A3,3*(COLUMN(AC3)-COLUMN($A4))+1,2))))</f>
        <v/>
      </c>
      <c r="AF3" s="70" t="str">
        <f t="shared" ref="AF3" si="107">IF(FIND("A7",$A3)&lt;3*(COLUMN(AD3)-COLUMN($A3)+1),"",CHAR(HEX2DEC(MID($A3,3*(COLUMN(AD3)-COLUMN($A4))+1,2))))</f>
        <v/>
      </c>
      <c r="AG3" s="70" t="str">
        <f t="shared" ref="AG3" si="108">IF(FIND("A7",$A3)&lt;3*(COLUMN(AE3)-COLUMN($A3)+1),"",CHAR(HEX2DEC(MID($A3,3*(COLUMN(AE3)-COLUMN($A4))+1,2))))</f>
        <v/>
      </c>
      <c r="AH3" s="70" t="str">
        <f t="shared" ref="AH3" si="109">IF(FIND("A7",$A3)&lt;3*(COLUMN(AF3)-COLUMN($A3)+1),"",CHAR(HEX2DEC(MID($A3,3*(COLUMN(AF3)-COLUMN($A4))+1,2))))</f>
        <v/>
      </c>
      <c r="AI3" s="70" t="str">
        <f t="shared" ref="AI3" si="110">IF(FIND("A7",$A3)&lt;3*(COLUMN(AG3)-COLUMN($A3)+1),"",CHAR(HEX2DEC(MID($A3,3*(COLUMN(AG3)-COLUMN($A4))+1,2))))</f>
        <v/>
      </c>
      <c r="AJ3" s="70" t="str">
        <f t="shared" ref="AJ3" si="111">IF(FIND("A7",$A3)&lt;3*(COLUMN(AH3)-COLUMN($A3)+1),"",CHAR(HEX2DEC(MID($A3,3*(COLUMN(AH3)-COLUMN($A4))+1,2))))</f>
        <v/>
      </c>
      <c r="AK3" s="70" t="str">
        <f t="shared" ref="AK3" si="112">IF(FIND("A7",$A3)&lt;3*(COLUMN(AI3)-COLUMN($A3)+1),"",CHAR(HEX2DEC(MID($A3,3*(COLUMN(AI3)-COLUMN($A4))+1,2))))</f>
        <v/>
      </c>
      <c r="AL3" s="70" t="str">
        <f t="shared" ref="AL3" si="113">IF(FIND("A7",$A3)&lt;3*(COLUMN(AJ3)-COLUMN($A3)+1),"",CHAR(HEX2DEC(MID($A3,3*(COLUMN(AJ3)-COLUMN($A4))+1,2))))</f>
        <v/>
      </c>
      <c r="AM3" s="70" t="str">
        <f t="shared" ref="AM3" si="114">IF(FIND("A7",$A3)&lt;3*(COLUMN(AK3)-COLUMN($A3)+1),"",CHAR(HEX2DEC(MID($A3,3*(COLUMN(AK3)-COLUMN($A4))+1,2))))</f>
        <v/>
      </c>
      <c r="AN3" s="70" t="str">
        <f t="shared" ref="AN3" si="115">IF(FIND("A7",$A3)&lt;3*(COLUMN(AL3)-COLUMN($A3)+1),"",CHAR(HEX2DEC(MID($A3,3*(COLUMN(AL3)-COLUMN($A4))+1,2))))</f>
        <v/>
      </c>
      <c r="AO3" s="70" t="str">
        <f t="shared" ref="AO3" si="116">IF(FIND("A7",$A3)&lt;3*(COLUMN(AM3)-COLUMN($A3)+1),"",CHAR(HEX2DEC(MID($A3,3*(COLUMN(AM3)-COLUMN($A4))+1,2))))</f>
        <v/>
      </c>
      <c r="AP3" s="70" t="str">
        <f t="shared" ref="AP3" si="117">IF(FIND("A7",$A3)&lt;3*(COLUMN(AN3)-COLUMN($A3)+1),"",CHAR(HEX2DEC(MID($A3,3*(COLUMN(AN3)-COLUMN($A4))+1,2))))</f>
        <v/>
      </c>
      <c r="AQ3" s="70" t="str">
        <f t="shared" ref="AQ3" si="118">IF(FIND("A7",$A3)&lt;3*(COLUMN(AO3)-COLUMN($A3)+1),"",CHAR(HEX2DEC(MID($A3,3*(COLUMN(AO3)-COLUMN($A4))+1,2))))</f>
        <v/>
      </c>
      <c r="AR3" s="70" t="str">
        <f t="shared" ref="AR3" si="119">IF(FIND("A7",$A3)&lt;3*(COLUMN(AP3)-COLUMN($A3)+1),"",CHAR(HEX2DEC(MID($A3,3*(COLUMN(AP3)-COLUMN($A4))+1,2))))</f>
        <v/>
      </c>
      <c r="AS3" s="70" t="str">
        <f t="shared" ref="AS3" si="120">IF(FIND("A7",$A3)&lt;3*(COLUMN(AQ3)-COLUMN($A3)+1),"",CHAR(HEX2DEC(MID($A3,3*(COLUMN(AQ3)-COLUMN($A4))+1,2))))</f>
        <v/>
      </c>
      <c r="AT3" s="70" t="str">
        <f t="shared" ref="AT3" si="121">IF(FIND("A7",$A3)&lt;3*(COLUMN(AR3)-COLUMN($A3)+1),"",CHAR(HEX2DEC(MID($A3,3*(COLUMN(AR3)-COLUMN($A4))+1,2))))</f>
        <v/>
      </c>
      <c r="AU3" s="70" t="str">
        <f t="shared" ref="AU3" si="122">IF(FIND("A7",$A3)&lt;3*(COLUMN(AS3)-COLUMN($A3)+1),"",CHAR(HEX2DEC(MID($A3,3*(COLUMN(AS3)-COLUMN($A4))+1,2))))</f>
        <v/>
      </c>
      <c r="AV3" s="70" t="str">
        <f t="shared" ref="AV3" si="123">IF(FIND("A7",$A3)&lt;3*(COLUMN(AT3)-COLUMN($A3)+1),"",CHAR(HEX2DEC(MID($A3,3*(COLUMN(AT3)-COLUMN($A4))+1,2))))</f>
        <v/>
      </c>
      <c r="AW3" s="70" t="str">
        <f t="shared" ref="AW3" si="124">IF(FIND("A7",$A3)&lt;3*(COLUMN(AU3)-COLUMN($A3)+1),"",CHAR(HEX2DEC(MID($A3,3*(COLUMN(AU3)-COLUMN($A4))+1,2))))</f>
        <v/>
      </c>
      <c r="AX3" s="70" t="str">
        <f t="shared" ref="AX3" si="125">IF(FIND("A7",$A3)&lt;3*(COLUMN(AV3)-COLUMN($A3)+1),"",CHAR(HEX2DEC(MID($A3,3*(COLUMN(AV3)-COLUMN($A4))+1,2))))</f>
        <v/>
      </c>
      <c r="AY3" s="70" t="str">
        <f t="shared" ref="AY3" si="126">IF(FIND("A7",$A3)&lt;3*(COLUMN(AW3)-COLUMN($A3)+1),"",CHAR(HEX2DEC(MID($A3,3*(COLUMN(AW3)-COLUMN($A4))+1,2))))</f>
        <v/>
      </c>
      <c r="AZ3" s="70" t="str">
        <f t="shared" ref="AZ3" si="127">IF(FIND("A7",$A3)&lt;3*(COLUMN(AX3)-COLUMN($A3)+1),"",CHAR(HEX2DEC(MID($A3,3*(COLUMN(AX3)-COLUMN($A4))+1,2))))</f>
        <v/>
      </c>
      <c r="BA3" s="70" t="str">
        <f t="shared" ref="BA3" si="128">IF(FIND("A7",$A3)&lt;3*(COLUMN(AY3)-COLUMN($A3)+1),"",CHAR(HEX2DEC(MID($A3,3*(COLUMN(AY3)-COLUMN($A4))+1,2))))</f>
        <v/>
      </c>
      <c r="BB3" s="70" t="str">
        <f t="shared" ref="BB3" si="129">IF(FIND("A7",$A3)&lt;3*(COLUMN(AZ3)-COLUMN($A3)+1),"",CHAR(HEX2DEC(MID($A3,3*(COLUMN(AZ3)-COLUMN($A4))+1,2))))</f>
        <v/>
      </c>
      <c r="BC3" s="70" t="str">
        <f t="shared" ref="BC3" si="130">IF(FIND("A7",$A3)&lt;3*(COLUMN(BA3)-COLUMN($A3)+1),"",CHAR(HEX2DEC(MID($A3,3*(COLUMN(BA3)-COLUMN($A4))+1,2))))</f>
        <v/>
      </c>
      <c r="BD3" s="70" t="str">
        <f t="shared" ref="BD3" si="131">IF(FIND("A7",$A3)&lt;3*(COLUMN(BB3)-COLUMN($A3)+1),"",CHAR(HEX2DEC(MID($A3,3*(COLUMN(BB3)-COLUMN($A4))+1,2))))</f>
        <v/>
      </c>
      <c r="BE3" s="70" t="str">
        <f t="shared" ref="BE3" si="132">IF(FIND("A7",$A3)&lt;3*(COLUMN(BC3)-COLUMN($A3)+1),"",CHAR(HEX2DEC(MID($A3,3*(COLUMN(BC3)-COLUMN($A4))+1,2))))</f>
        <v/>
      </c>
      <c r="BF3" s="70" t="str">
        <f t="shared" ref="BF3" si="133">IF(FIND("A7",$A3)&lt;3*(COLUMN(BD3)-COLUMN($A3)+1),"",CHAR(HEX2DEC(MID($A3,3*(COLUMN(BD3)-COLUMN($A4))+1,2))))</f>
        <v/>
      </c>
      <c r="BG3" s="70" t="str">
        <f t="shared" ref="BG3" si="134">IF(FIND("A7",$A3)&lt;3*(COLUMN(BE3)-COLUMN($A3)+1),"",CHAR(HEX2DEC(MID($A3,3*(COLUMN(BE3)-COLUMN($A4))+1,2))))</f>
        <v/>
      </c>
      <c r="BH3" s="70" t="str">
        <f t="shared" ref="BH3" si="135">IF(FIND("A7",$A3)&lt;3*(COLUMN(BF3)-COLUMN($A3)+1),"",CHAR(HEX2DEC(MID($A3,3*(COLUMN(BF3)-COLUMN($A4))+1,2))))</f>
        <v/>
      </c>
      <c r="BI3" s="70" t="str">
        <f t="shared" ref="BI3" si="136">IF(FIND("A7",$A3)&lt;3*(COLUMN(BG3)-COLUMN($A3)+1),"",CHAR(HEX2DEC(MID($A3,3*(COLUMN(BG3)-COLUMN($A4))+1,2))))</f>
        <v/>
      </c>
      <c r="BJ3" s="70" t="str">
        <f t="shared" ref="BJ3" si="137">IF(FIND("A7",$A3)&lt;3*(COLUMN(BH3)-COLUMN($A3)+1),"",CHAR(HEX2DEC(MID($A3,3*(COLUMN(BH3)-COLUMN($A4))+1,2))))</f>
        <v/>
      </c>
      <c r="BK3" s="70" t="str">
        <f t="shared" ref="BK3" si="138">IF(FIND("A7",$A3)&lt;3*(COLUMN(BI3)-COLUMN($A3)+1),"",CHAR(HEX2DEC(MID($A3,3*(COLUMN(BI3)-COLUMN($A4))+1,2))))</f>
        <v/>
      </c>
      <c r="BL3" s="70" t="str">
        <f t="shared" ref="BL3" si="139">IF(FIND("A7",$A3)&lt;3*(COLUMN(BJ3)-COLUMN($A3)+1),"",CHAR(HEX2DEC(MID($A3,3*(COLUMN(BJ3)-COLUMN($A4))+1,2))))</f>
        <v/>
      </c>
      <c r="BM3" s="70" t="str">
        <f t="shared" ref="BM3" si="140">IF(FIND("A7",$A3)&lt;3*(COLUMN(BK3)-COLUMN($A3)+1),"",CHAR(HEX2DEC(MID($A3,3*(COLUMN(BK3)-COLUMN($A4))+1,2))))</f>
        <v/>
      </c>
      <c r="BN3" s="70" t="str">
        <f t="shared" ref="BN3" si="141">IF(FIND("A7",$A3)&lt;3*(COLUMN(BL3)-COLUMN($A3)+1),"",CHAR(HEX2DEC(MID($A3,3*(COLUMN(BL3)-COLUMN($A4))+1,2))))</f>
        <v/>
      </c>
      <c r="BO3" s="70" t="str">
        <f t="shared" ref="BO3" si="142">IF(FIND("A7",$A3)&lt;3*(COLUMN(BM3)-COLUMN($A3)+1),"",CHAR(HEX2DEC(MID($A3,3*(COLUMN(BM3)-COLUMN($A4))+1,2))))</f>
        <v/>
      </c>
      <c r="BP3" s="70" t="str">
        <f t="shared" ref="BP3" si="143">IF(FIND("A7",$A3)&lt;3*(COLUMN(BN3)-COLUMN($A3)+1),"",CHAR(HEX2DEC(MID($A3,3*(COLUMN(BN3)-COLUMN($A4))+1,2))))</f>
        <v/>
      </c>
      <c r="BQ3" s="70" t="str">
        <f t="shared" ref="BQ3" si="144">IF(FIND("A7",$A3)&lt;3*(COLUMN(BO3)-COLUMN($A3)+1),"",CHAR(HEX2DEC(MID($A3,3*(COLUMN(BO3)-COLUMN($A4))+1,2))))</f>
        <v/>
      </c>
      <c r="BR3" s="70" t="str">
        <f t="shared" ref="BR3" si="145">IF(FIND("A7",$A3)&lt;3*(COLUMN(BP3)-COLUMN($A3)+1),"",CHAR(HEX2DEC(MID($A3,3*(COLUMN(BP3)-COLUMN($A4))+1,2))))</f>
        <v/>
      </c>
      <c r="BS3" s="70" t="str">
        <f t="shared" ref="BS3" si="146">IF(FIND("A7",$A3)&lt;3*(COLUMN(BQ3)-COLUMN($A3)+1),"",CHAR(HEX2DEC(MID($A3,3*(COLUMN(BQ3)-COLUMN($A4))+1,2))))</f>
        <v/>
      </c>
      <c r="BT3" s="70" t="str">
        <f t="shared" ref="BT3" si="147">IF(FIND("A7",$A3)&lt;3*(COLUMN(BR3)-COLUMN($A3)+1),"",CHAR(HEX2DEC(MID($A3,3*(COLUMN(BR3)-COLUMN($A4))+1,2))))</f>
        <v/>
      </c>
      <c r="BU3" s="70" t="str">
        <f t="shared" ref="BU3" si="148">IF(FIND("A7",$A3)&lt;3*(COLUMN(BS3)-COLUMN($A3)+1),"",CHAR(HEX2DEC(MID($A3,3*(COLUMN(BS3)-COLUMN($A4))+1,2))))</f>
        <v/>
      </c>
      <c r="BV3" s="70" t="str">
        <f t="shared" ref="BV3" si="149">IF(FIND("A7",$A3)&lt;3*(COLUMN(BT3)-COLUMN($A3)+1),"",CHAR(HEX2DEC(MID($A3,3*(COLUMN(BT3)-COLUMN($A4))+1,2))))</f>
        <v/>
      </c>
      <c r="BW3" s="70" t="str">
        <f t="shared" ref="BW3" si="150">IF(FIND("A7",$A3)&lt;3*(COLUMN(BU3)-COLUMN($A3)+1),"",CHAR(HEX2DEC(MID($A3,3*(COLUMN(BU3)-COLUMN($A4))+1,2))))</f>
        <v/>
      </c>
      <c r="BX3" s="70" t="str">
        <f t="shared" ref="BX3" si="151">IF(FIND("A7",$A3)&lt;3*(COLUMN(BV3)-COLUMN($A3)+1),"",CHAR(HEX2DEC(MID($A3,3*(COLUMN(BV3)-COLUMN($A4))+1,2))))</f>
        <v/>
      </c>
      <c r="BY3" s="70" t="str">
        <f t="shared" ref="BY3" si="152">IF(FIND("A7",$A3)&lt;3*(COLUMN(BW3)-COLUMN($A3)+1),"",CHAR(HEX2DEC(MID($A3,3*(COLUMN(BW3)-COLUMN($A4))+1,2))))</f>
        <v/>
      </c>
      <c r="BZ3" s="70" t="str">
        <f t="shared" ref="BZ3" si="153">IF(FIND("A7",$A3)&lt;3*(COLUMN(BX3)-COLUMN($A3)+1),"",CHAR(HEX2DEC(MID($A3,3*(COLUMN(BX3)-COLUMN($A4))+1,2))))</f>
        <v/>
      </c>
      <c r="CA3" s="70" t="str">
        <f t="shared" ref="CA3" si="154">IF(FIND("A7",$A3)&lt;3*(COLUMN(BY3)-COLUMN($A3)+1),"",CHAR(HEX2DEC(MID($A3,3*(COLUMN(BY3)-COLUMN($A4))+1,2))))</f>
        <v/>
      </c>
      <c r="CB3" s="70" t="str">
        <f t="shared" ref="CB3" si="155">IF(FIND("A7",$A3)&lt;3*(COLUMN(BZ3)-COLUMN($A3)+1),"",CHAR(HEX2DEC(MID($A3,3*(COLUMN(BZ3)-COLUMN($A4))+1,2))))</f>
        <v/>
      </c>
    </row>
    <row r="4" spans="1:80" s="70" customFormat="1" x14ac:dyDescent="0.35">
      <c r="A4" s="54" t="str">
        <f t="shared" ref="A4:A16" si="156">SUBSTITUTE(SUBSTITUTE(SUBSTITUTE(MID(A3,3*(LEN(B3)+1)+1,LEN(A3)),"A7 A7 A7 A7","A7"),"A7 A7 A7","A7"),"A7 A7","A7")</f>
        <v>4B 75 6E 67 20 46 75 A7 6E 6F 6E 65 A7 45 76 6F 6B 69 6E 67 A7 41 6E 74 69 2D 4D 61 67 65 A7 6E 6F 6E 65 A7 54 72 61 70 73 20 4C 6F 63 A7 52 65 76 69 76 69 6E 67 A7 6E 6F 6E 65 A7 6E 6F 6E 65 A7 4D 61 67 2E 20 45 61 72 73 A7 49 6E 74 65 72 70 72 65 74 65 72 A7 6E 6F 6E 65 A7 4D 61 67 2E 20 46 6C 61 69 72 A7 50 61 72 74 79 20 6C 65 61 64 65 72 3A 20 20 20 20 20 20</v>
      </c>
      <c r="B4" s="11" t="str">
        <f t="shared" ref="B4:B10" si="157">C4&amp;D4&amp;E4&amp;F4&amp;G4&amp;H4&amp;I4&amp;J4&amp;K4&amp;L4&amp;M4&amp;N4&amp;O4&amp;P4&amp;Q4&amp;R4&amp;S4&amp;T4&amp;U4&amp;V4&amp;W4&amp;X4&amp;Y4&amp;Z4&amp;AA4&amp;AB4&amp;AC4&amp;AD4&amp;AE4&amp;AF4&amp;AG4&amp;AH4&amp;AI4&amp;AJ4&amp;AK4&amp;AL4&amp;AM4&amp;AN4&amp;AO4&amp;AP4&amp;AQ4&amp;AR4&amp;AS4&amp;AT4&amp;AU4&amp;AV4&amp;AW4&amp;AX4&amp;AY4&amp;AZ4&amp;BA4&amp;BB4&amp;BC4&amp;BD4&amp;BE4&amp;BF4&amp;BG4&amp;BH4&amp;BI4&amp;BJ4&amp;BK4&amp;BL4&amp;BM4&amp;BN4&amp;BO4&amp;BP4&amp;BQ4&amp;BR4&amp;BS4&amp;BT4&amp;BU4&amp;BV4&amp;BW4&amp;BX4&amp;BY4&amp;BZ4&amp;CA4&amp;CB4</f>
        <v>Kung Fu</v>
      </c>
      <c r="C4" s="70" t="str">
        <f t="shared" ref="C4:C15" si="158">IF(FIND("A7",$A4)&lt;3*(COLUMN(A4)-COLUMN($A4)+1),"",CHAR(HEX2DEC(MID($A4,3*(COLUMN(A4)-COLUMN($A5))+1,2))))</f>
        <v>K</v>
      </c>
      <c r="D4" s="70" t="str">
        <f t="shared" si="0"/>
        <v>u</v>
      </c>
      <c r="E4" s="70" t="str">
        <f t="shared" si="1"/>
        <v>n</v>
      </c>
      <c r="F4" s="70" t="str">
        <f t="shared" si="2"/>
        <v>g</v>
      </c>
      <c r="G4" s="70" t="str">
        <f t="shared" si="3"/>
        <v xml:space="preserve"> </v>
      </c>
      <c r="H4" s="70" t="str">
        <f t="shared" si="4"/>
        <v>F</v>
      </c>
      <c r="I4" s="70" t="str">
        <f t="shared" si="5"/>
        <v>u</v>
      </c>
      <c r="J4" s="70" t="str">
        <f t="shared" si="6"/>
        <v/>
      </c>
      <c r="K4" s="70" t="str">
        <f t="shared" si="7"/>
        <v/>
      </c>
      <c r="L4" s="70" t="str">
        <f t="shared" si="8"/>
        <v/>
      </c>
      <c r="M4" s="70" t="str">
        <f t="shared" si="9"/>
        <v/>
      </c>
      <c r="N4" s="70" t="str">
        <f t="shared" si="10"/>
        <v/>
      </c>
      <c r="O4" s="70" t="str">
        <f t="shared" si="11"/>
        <v/>
      </c>
      <c r="P4" s="70" t="str">
        <f t="shared" si="12"/>
        <v/>
      </c>
      <c r="Q4" s="70" t="str">
        <f t="shared" si="13"/>
        <v/>
      </c>
      <c r="R4" s="70" t="str">
        <f t="shared" si="14"/>
        <v/>
      </c>
      <c r="S4" s="70" t="str">
        <f t="shared" si="15"/>
        <v/>
      </c>
      <c r="T4" s="70" t="str">
        <f t="shared" si="16"/>
        <v/>
      </c>
      <c r="U4" s="70" t="str">
        <f t="shared" si="17"/>
        <v/>
      </c>
      <c r="V4" s="70" t="str">
        <f t="shared" si="18"/>
        <v/>
      </c>
      <c r="W4" s="70" t="str">
        <f t="shared" si="19"/>
        <v/>
      </c>
      <c r="X4" s="70" t="str">
        <f t="shared" si="20"/>
        <v/>
      </c>
      <c r="Y4" s="70" t="str">
        <f t="shared" si="21"/>
        <v/>
      </c>
      <c r="Z4" s="70" t="str">
        <f t="shared" si="22"/>
        <v/>
      </c>
      <c r="AA4" s="70" t="str">
        <f t="shared" si="23"/>
        <v/>
      </c>
      <c r="AB4" s="70" t="str">
        <f t="shared" si="24"/>
        <v/>
      </c>
      <c r="AC4" s="70" t="str">
        <f t="shared" si="25"/>
        <v/>
      </c>
      <c r="AD4" s="70" t="str">
        <f t="shared" si="26"/>
        <v/>
      </c>
      <c r="AE4" s="70" t="str">
        <f t="shared" si="27"/>
        <v/>
      </c>
      <c r="AF4" s="70" t="str">
        <f t="shared" si="28"/>
        <v/>
      </c>
      <c r="AG4" s="70" t="str">
        <f t="shared" si="29"/>
        <v/>
      </c>
      <c r="AH4" s="70" t="str">
        <f t="shared" si="30"/>
        <v/>
      </c>
      <c r="AI4" s="70" t="str">
        <f t="shared" si="31"/>
        <v/>
      </c>
      <c r="AJ4" s="70" t="str">
        <f t="shared" si="32"/>
        <v/>
      </c>
      <c r="AK4" s="70" t="str">
        <f t="shared" si="33"/>
        <v/>
      </c>
      <c r="AL4" s="70" t="str">
        <f t="shared" si="34"/>
        <v/>
      </c>
      <c r="AM4" s="70" t="str">
        <f t="shared" si="35"/>
        <v/>
      </c>
      <c r="AN4" s="70" t="str">
        <f t="shared" si="36"/>
        <v/>
      </c>
      <c r="AO4" s="70" t="str">
        <f t="shared" si="37"/>
        <v/>
      </c>
      <c r="AP4" s="70" t="str">
        <f t="shared" si="38"/>
        <v/>
      </c>
      <c r="AQ4" s="70" t="str">
        <f t="shared" si="39"/>
        <v/>
      </c>
      <c r="AR4" s="70" t="str">
        <f t="shared" si="40"/>
        <v/>
      </c>
      <c r="AS4" s="70" t="str">
        <f t="shared" si="41"/>
        <v/>
      </c>
      <c r="AT4" s="70" t="str">
        <f t="shared" si="42"/>
        <v/>
      </c>
      <c r="AU4" s="70" t="str">
        <f t="shared" si="43"/>
        <v/>
      </c>
      <c r="AV4" s="70" t="str">
        <f t="shared" si="44"/>
        <v/>
      </c>
      <c r="AW4" s="70" t="str">
        <f t="shared" si="45"/>
        <v/>
      </c>
      <c r="AX4" s="70" t="str">
        <f t="shared" si="46"/>
        <v/>
      </c>
      <c r="AY4" s="70" t="str">
        <f t="shared" si="47"/>
        <v/>
      </c>
      <c r="AZ4" s="70" t="str">
        <f t="shared" si="48"/>
        <v/>
      </c>
      <c r="BA4" s="70" t="str">
        <f t="shared" si="49"/>
        <v/>
      </c>
      <c r="BB4" s="70" t="str">
        <f t="shared" si="50"/>
        <v/>
      </c>
      <c r="BC4" s="70" t="str">
        <f t="shared" si="51"/>
        <v/>
      </c>
      <c r="BD4" s="70" t="str">
        <f t="shared" si="52"/>
        <v/>
      </c>
      <c r="BE4" s="70" t="str">
        <f t="shared" si="53"/>
        <v/>
      </c>
      <c r="BF4" s="70" t="str">
        <f t="shared" si="54"/>
        <v/>
      </c>
      <c r="BG4" s="70" t="str">
        <f t="shared" si="55"/>
        <v/>
      </c>
      <c r="BH4" s="70" t="str">
        <f t="shared" si="56"/>
        <v/>
      </c>
      <c r="BI4" s="70" t="str">
        <f t="shared" si="57"/>
        <v/>
      </c>
      <c r="BJ4" s="70" t="str">
        <f t="shared" si="58"/>
        <v/>
      </c>
      <c r="BK4" s="70" t="str">
        <f t="shared" si="59"/>
        <v/>
      </c>
      <c r="BL4" s="70" t="str">
        <f t="shared" si="60"/>
        <v/>
      </c>
      <c r="BM4" s="70" t="str">
        <f t="shared" si="61"/>
        <v/>
      </c>
      <c r="BN4" s="70" t="str">
        <f t="shared" si="62"/>
        <v/>
      </c>
      <c r="BO4" s="70" t="str">
        <f t="shared" si="63"/>
        <v/>
      </c>
      <c r="BP4" s="70" t="str">
        <f t="shared" si="64"/>
        <v/>
      </c>
      <c r="BQ4" s="70" t="str">
        <f t="shared" si="65"/>
        <v/>
      </c>
      <c r="BR4" s="70" t="str">
        <f t="shared" si="66"/>
        <v/>
      </c>
      <c r="BS4" s="70" t="str">
        <f t="shared" si="67"/>
        <v/>
      </c>
      <c r="BT4" s="70" t="str">
        <f t="shared" si="68"/>
        <v/>
      </c>
      <c r="BU4" s="70" t="str">
        <f t="shared" si="69"/>
        <v/>
      </c>
      <c r="BV4" s="70" t="str">
        <f t="shared" si="70"/>
        <v/>
      </c>
      <c r="BW4" s="70" t="str">
        <f t="shared" si="71"/>
        <v/>
      </c>
      <c r="BX4" s="70" t="str">
        <f t="shared" si="72"/>
        <v/>
      </c>
      <c r="BY4" s="70" t="str">
        <f t="shared" si="73"/>
        <v/>
      </c>
      <c r="BZ4" s="70" t="str">
        <f t="shared" si="74"/>
        <v/>
      </c>
      <c r="CA4" s="70" t="str">
        <f t="shared" si="75"/>
        <v/>
      </c>
      <c r="CB4" s="70" t="str">
        <f t="shared" si="76"/>
        <v/>
      </c>
    </row>
    <row r="5" spans="1:80" s="70" customFormat="1" x14ac:dyDescent="0.35">
      <c r="A5" s="54" t="str">
        <f t="shared" si="156"/>
        <v>6E 6F 6E 65 A7 45 76 6F 6B 69 6E 67 A7 41 6E 74 69 2D 4D 61 67 65 A7 6E 6F 6E 65 A7 54 72 61 70 73 20 4C 6F 63 A7 52 65 76 69 76 69 6E 67 A7 6E 6F 6E 65 A7 6E 6F 6E 65 A7 4D 61 67 2E 20 45 61 72 73 A7 49 6E 74 65 72 70 72 65 74 65 72 A7 6E 6F 6E 65 A7 4D 61 67 2E 20 46 6C 61 69 72 A7 50 61 72 74 79 20 6C 65 61 64 65 72 3A 20 20 20 20 20 20</v>
      </c>
      <c r="B5" s="70" t="str">
        <f t="shared" ref="B5" si="159">C5&amp;D5&amp;E5&amp;F5&amp;G5&amp;H5&amp;I5&amp;J5&amp;K5&amp;L5&amp;M5&amp;N5&amp;O5&amp;P5&amp;Q5&amp;R5&amp;S5&amp;T5&amp;U5&amp;V5&amp;W5&amp;X5&amp;Y5&amp;Z5&amp;AA5&amp;AB5&amp;AC5&amp;AD5&amp;AE5&amp;AF5&amp;AG5&amp;AH5&amp;AI5&amp;AJ5&amp;AK5&amp;AL5&amp;AM5&amp;AN5&amp;AO5&amp;AP5&amp;AQ5&amp;AR5&amp;AS5&amp;AT5&amp;AU5&amp;AV5&amp;AW5&amp;AX5&amp;AY5&amp;AZ5&amp;BA5&amp;BB5&amp;BC5&amp;BD5&amp;BE5&amp;BF5&amp;BG5&amp;BH5&amp;BI5&amp;BJ5&amp;BK5&amp;BL5&amp;BM5&amp;BN5&amp;BO5&amp;BP5&amp;BQ5&amp;BR5&amp;BS5&amp;BT5&amp;BU5&amp;BV5&amp;BW5&amp;BX5&amp;BY5&amp;BZ5&amp;CA5&amp;CB5</f>
        <v>none</v>
      </c>
      <c r="C5" s="70" t="str">
        <f t="shared" ref="C5" si="160">IF(FIND("A7",$A5)&lt;3*(COLUMN(A5)-COLUMN($A5)+1),"",CHAR(HEX2DEC(MID($A5,3*(COLUMN(A5)-COLUMN($A6))+1,2))))</f>
        <v>n</v>
      </c>
      <c r="D5" s="70" t="str">
        <f t="shared" ref="D5" si="161">IF(FIND("A7",$A5)&lt;3*(COLUMN(B5)-COLUMN($A5)+1),"",CHAR(HEX2DEC(MID($A5,3*(COLUMN(B5)-COLUMN($A6))+1,2))))</f>
        <v>o</v>
      </c>
      <c r="E5" s="70" t="str">
        <f t="shared" ref="E5" si="162">IF(FIND("A7",$A5)&lt;3*(COLUMN(C5)-COLUMN($A5)+1),"",CHAR(HEX2DEC(MID($A5,3*(COLUMN(C5)-COLUMN($A6))+1,2))))</f>
        <v>n</v>
      </c>
      <c r="F5" s="70" t="str">
        <f t="shared" ref="F5" si="163">IF(FIND("A7",$A5)&lt;3*(COLUMN(D5)-COLUMN($A5)+1),"",CHAR(HEX2DEC(MID($A5,3*(COLUMN(D5)-COLUMN($A6))+1,2))))</f>
        <v>e</v>
      </c>
      <c r="G5" s="70" t="str">
        <f t="shared" ref="G5" si="164">IF(FIND("A7",$A5)&lt;3*(COLUMN(E5)-COLUMN($A5)+1),"",CHAR(HEX2DEC(MID($A5,3*(COLUMN(E5)-COLUMN($A6))+1,2))))</f>
        <v/>
      </c>
      <c r="H5" s="70" t="str">
        <f t="shared" ref="H5" si="165">IF(FIND("A7",$A5)&lt;3*(COLUMN(F5)-COLUMN($A5)+1),"",CHAR(HEX2DEC(MID($A5,3*(COLUMN(F5)-COLUMN($A6))+1,2))))</f>
        <v/>
      </c>
      <c r="I5" s="70" t="str">
        <f t="shared" ref="I5" si="166">IF(FIND("A7",$A5)&lt;3*(COLUMN(G5)-COLUMN($A5)+1),"",CHAR(HEX2DEC(MID($A5,3*(COLUMN(G5)-COLUMN($A6))+1,2))))</f>
        <v/>
      </c>
      <c r="J5" s="70" t="str">
        <f t="shared" ref="J5" si="167">IF(FIND("A7",$A5)&lt;3*(COLUMN(H5)-COLUMN($A5)+1),"",CHAR(HEX2DEC(MID($A5,3*(COLUMN(H5)-COLUMN($A6))+1,2))))</f>
        <v/>
      </c>
      <c r="K5" s="70" t="str">
        <f t="shared" ref="K5" si="168">IF(FIND("A7",$A5)&lt;3*(COLUMN(I5)-COLUMN($A5)+1),"",CHAR(HEX2DEC(MID($A5,3*(COLUMN(I5)-COLUMN($A6))+1,2))))</f>
        <v/>
      </c>
      <c r="L5" s="70" t="str">
        <f t="shared" ref="L5" si="169">IF(FIND("A7",$A5)&lt;3*(COLUMN(J5)-COLUMN($A5)+1),"",CHAR(HEX2DEC(MID($A5,3*(COLUMN(J5)-COLUMN($A6))+1,2))))</f>
        <v/>
      </c>
      <c r="M5" s="70" t="str">
        <f t="shared" ref="M5" si="170">IF(FIND("A7",$A5)&lt;3*(COLUMN(K5)-COLUMN($A5)+1),"",CHAR(HEX2DEC(MID($A5,3*(COLUMN(K5)-COLUMN($A6))+1,2))))</f>
        <v/>
      </c>
      <c r="N5" s="70" t="str">
        <f t="shared" ref="N5" si="171">IF(FIND("A7",$A5)&lt;3*(COLUMN(L5)-COLUMN($A5)+1),"",CHAR(HEX2DEC(MID($A5,3*(COLUMN(L5)-COLUMN($A6))+1,2))))</f>
        <v/>
      </c>
      <c r="O5" s="70" t="str">
        <f t="shared" ref="O5" si="172">IF(FIND("A7",$A5)&lt;3*(COLUMN(M5)-COLUMN($A5)+1),"",CHAR(HEX2DEC(MID($A5,3*(COLUMN(M5)-COLUMN($A6))+1,2))))</f>
        <v/>
      </c>
      <c r="P5" s="70" t="str">
        <f t="shared" ref="P5" si="173">IF(FIND("A7",$A5)&lt;3*(COLUMN(N5)-COLUMN($A5)+1),"",CHAR(HEX2DEC(MID($A5,3*(COLUMN(N5)-COLUMN($A6))+1,2))))</f>
        <v/>
      </c>
      <c r="Q5" s="70" t="str">
        <f t="shared" ref="Q5" si="174">IF(FIND("A7",$A5)&lt;3*(COLUMN(O5)-COLUMN($A5)+1),"",CHAR(HEX2DEC(MID($A5,3*(COLUMN(O5)-COLUMN($A6))+1,2))))</f>
        <v/>
      </c>
      <c r="R5" s="70" t="str">
        <f t="shared" ref="R5" si="175">IF(FIND("A7",$A5)&lt;3*(COLUMN(P5)-COLUMN($A5)+1),"",CHAR(HEX2DEC(MID($A5,3*(COLUMN(P5)-COLUMN($A6))+1,2))))</f>
        <v/>
      </c>
      <c r="S5" s="70" t="str">
        <f t="shared" ref="S5" si="176">IF(FIND("A7",$A5)&lt;3*(COLUMN(Q5)-COLUMN($A5)+1),"",CHAR(HEX2DEC(MID($A5,3*(COLUMN(Q5)-COLUMN($A6))+1,2))))</f>
        <v/>
      </c>
      <c r="T5" s="70" t="str">
        <f t="shared" ref="T5" si="177">IF(FIND("A7",$A5)&lt;3*(COLUMN(R5)-COLUMN($A5)+1),"",CHAR(HEX2DEC(MID($A5,3*(COLUMN(R5)-COLUMN($A6))+1,2))))</f>
        <v/>
      </c>
      <c r="U5" s="70" t="str">
        <f t="shared" ref="U5" si="178">IF(FIND("A7",$A5)&lt;3*(COLUMN(S5)-COLUMN($A5)+1),"",CHAR(HEX2DEC(MID($A5,3*(COLUMN(S5)-COLUMN($A6))+1,2))))</f>
        <v/>
      </c>
      <c r="V5" s="70" t="str">
        <f t="shared" ref="V5" si="179">IF(FIND("A7",$A5)&lt;3*(COLUMN(T5)-COLUMN($A5)+1),"",CHAR(HEX2DEC(MID($A5,3*(COLUMN(T5)-COLUMN($A6))+1,2))))</f>
        <v/>
      </c>
      <c r="W5" s="70" t="str">
        <f t="shared" ref="W5" si="180">IF(FIND("A7",$A5)&lt;3*(COLUMN(U5)-COLUMN($A5)+1),"",CHAR(HEX2DEC(MID($A5,3*(COLUMN(U5)-COLUMN($A6))+1,2))))</f>
        <v/>
      </c>
      <c r="X5" s="70" t="str">
        <f t="shared" ref="X5" si="181">IF(FIND("A7",$A5)&lt;3*(COLUMN(V5)-COLUMN($A5)+1),"",CHAR(HEX2DEC(MID($A5,3*(COLUMN(V5)-COLUMN($A6))+1,2))))</f>
        <v/>
      </c>
      <c r="Y5" s="70" t="str">
        <f t="shared" ref="Y5" si="182">IF(FIND("A7",$A5)&lt;3*(COLUMN(W5)-COLUMN($A5)+1),"",CHAR(HEX2DEC(MID($A5,3*(COLUMN(W5)-COLUMN($A6))+1,2))))</f>
        <v/>
      </c>
      <c r="Z5" s="70" t="str">
        <f t="shared" ref="Z5" si="183">IF(FIND("A7",$A5)&lt;3*(COLUMN(X5)-COLUMN($A5)+1),"",CHAR(HEX2DEC(MID($A5,3*(COLUMN(X5)-COLUMN($A6))+1,2))))</f>
        <v/>
      </c>
      <c r="AA5" s="70" t="str">
        <f t="shared" ref="AA5" si="184">IF(FIND("A7",$A5)&lt;3*(COLUMN(Y5)-COLUMN($A5)+1),"",CHAR(HEX2DEC(MID($A5,3*(COLUMN(Y5)-COLUMN($A6))+1,2))))</f>
        <v/>
      </c>
      <c r="AB5" s="70" t="str">
        <f t="shared" ref="AB5" si="185">IF(FIND("A7",$A5)&lt;3*(COLUMN(Z5)-COLUMN($A5)+1),"",CHAR(HEX2DEC(MID($A5,3*(COLUMN(Z5)-COLUMN($A6))+1,2))))</f>
        <v/>
      </c>
      <c r="AC5" s="70" t="str">
        <f t="shared" ref="AC5" si="186">IF(FIND("A7",$A5)&lt;3*(COLUMN(AA5)-COLUMN($A5)+1),"",CHAR(HEX2DEC(MID($A5,3*(COLUMN(AA5)-COLUMN($A6))+1,2))))</f>
        <v/>
      </c>
      <c r="AD5" s="70" t="str">
        <f t="shared" ref="AD5" si="187">IF(FIND("A7",$A5)&lt;3*(COLUMN(AB5)-COLUMN($A5)+1),"",CHAR(HEX2DEC(MID($A5,3*(COLUMN(AB5)-COLUMN($A6))+1,2))))</f>
        <v/>
      </c>
      <c r="AE5" s="70" t="str">
        <f t="shared" ref="AE5" si="188">IF(FIND("A7",$A5)&lt;3*(COLUMN(AC5)-COLUMN($A5)+1),"",CHAR(HEX2DEC(MID($A5,3*(COLUMN(AC5)-COLUMN($A6))+1,2))))</f>
        <v/>
      </c>
      <c r="AF5" s="70" t="str">
        <f t="shared" ref="AF5" si="189">IF(FIND("A7",$A5)&lt;3*(COLUMN(AD5)-COLUMN($A5)+1),"",CHAR(HEX2DEC(MID($A5,3*(COLUMN(AD5)-COLUMN($A6))+1,2))))</f>
        <v/>
      </c>
      <c r="AG5" s="70" t="str">
        <f t="shared" ref="AG5" si="190">IF(FIND("A7",$A5)&lt;3*(COLUMN(AE5)-COLUMN($A5)+1),"",CHAR(HEX2DEC(MID($A5,3*(COLUMN(AE5)-COLUMN($A6))+1,2))))</f>
        <v/>
      </c>
      <c r="AH5" s="70" t="str">
        <f t="shared" ref="AH5" si="191">IF(FIND("A7",$A5)&lt;3*(COLUMN(AF5)-COLUMN($A5)+1),"",CHAR(HEX2DEC(MID($A5,3*(COLUMN(AF5)-COLUMN($A6))+1,2))))</f>
        <v/>
      </c>
      <c r="AI5" s="70" t="str">
        <f t="shared" ref="AI5" si="192">IF(FIND("A7",$A5)&lt;3*(COLUMN(AG5)-COLUMN($A5)+1),"",CHAR(HEX2DEC(MID($A5,3*(COLUMN(AG5)-COLUMN($A6))+1,2))))</f>
        <v/>
      </c>
      <c r="AJ5" s="70" t="str">
        <f t="shared" ref="AJ5" si="193">IF(FIND("A7",$A5)&lt;3*(COLUMN(AH5)-COLUMN($A5)+1),"",CHAR(HEX2DEC(MID($A5,3*(COLUMN(AH5)-COLUMN($A6))+1,2))))</f>
        <v/>
      </c>
      <c r="AK5" s="70" t="str">
        <f t="shared" ref="AK5" si="194">IF(FIND("A7",$A5)&lt;3*(COLUMN(AI5)-COLUMN($A5)+1),"",CHAR(HEX2DEC(MID($A5,3*(COLUMN(AI5)-COLUMN($A6))+1,2))))</f>
        <v/>
      </c>
      <c r="AL5" s="70" t="str">
        <f t="shared" ref="AL5" si="195">IF(FIND("A7",$A5)&lt;3*(COLUMN(AJ5)-COLUMN($A5)+1),"",CHAR(HEX2DEC(MID($A5,3*(COLUMN(AJ5)-COLUMN($A6))+1,2))))</f>
        <v/>
      </c>
      <c r="AM5" s="70" t="str">
        <f t="shared" ref="AM5" si="196">IF(FIND("A7",$A5)&lt;3*(COLUMN(AK5)-COLUMN($A5)+1),"",CHAR(HEX2DEC(MID($A5,3*(COLUMN(AK5)-COLUMN($A6))+1,2))))</f>
        <v/>
      </c>
      <c r="AN5" s="70" t="str">
        <f t="shared" ref="AN5" si="197">IF(FIND("A7",$A5)&lt;3*(COLUMN(AL5)-COLUMN($A5)+1),"",CHAR(HEX2DEC(MID($A5,3*(COLUMN(AL5)-COLUMN($A6))+1,2))))</f>
        <v/>
      </c>
      <c r="AO5" s="70" t="str">
        <f t="shared" ref="AO5" si="198">IF(FIND("A7",$A5)&lt;3*(COLUMN(AM5)-COLUMN($A5)+1),"",CHAR(HEX2DEC(MID($A5,3*(COLUMN(AM5)-COLUMN($A6))+1,2))))</f>
        <v/>
      </c>
      <c r="AP5" s="70" t="str">
        <f t="shared" ref="AP5" si="199">IF(FIND("A7",$A5)&lt;3*(COLUMN(AN5)-COLUMN($A5)+1),"",CHAR(HEX2DEC(MID($A5,3*(COLUMN(AN5)-COLUMN($A6))+1,2))))</f>
        <v/>
      </c>
      <c r="AQ5" s="70" t="str">
        <f t="shared" ref="AQ5" si="200">IF(FIND("A7",$A5)&lt;3*(COLUMN(AO5)-COLUMN($A5)+1),"",CHAR(HEX2DEC(MID($A5,3*(COLUMN(AO5)-COLUMN($A6))+1,2))))</f>
        <v/>
      </c>
      <c r="AR5" s="70" t="str">
        <f t="shared" ref="AR5" si="201">IF(FIND("A7",$A5)&lt;3*(COLUMN(AP5)-COLUMN($A5)+1),"",CHAR(HEX2DEC(MID($A5,3*(COLUMN(AP5)-COLUMN($A6))+1,2))))</f>
        <v/>
      </c>
      <c r="AS5" s="70" t="str">
        <f t="shared" ref="AS5" si="202">IF(FIND("A7",$A5)&lt;3*(COLUMN(AQ5)-COLUMN($A5)+1),"",CHAR(HEX2DEC(MID($A5,3*(COLUMN(AQ5)-COLUMN($A6))+1,2))))</f>
        <v/>
      </c>
      <c r="AT5" s="70" t="str">
        <f t="shared" ref="AT5" si="203">IF(FIND("A7",$A5)&lt;3*(COLUMN(AR5)-COLUMN($A5)+1),"",CHAR(HEX2DEC(MID($A5,3*(COLUMN(AR5)-COLUMN($A6))+1,2))))</f>
        <v/>
      </c>
      <c r="AU5" s="70" t="str">
        <f t="shared" ref="AU5" si="204">IF(FIND("A7",$A5)&lt;3*(COLUMN(AS5)-COLUMN($A5)+1),"",CHAR(HEX2DEC(MID($A5,3*(COLUMN(AS5)-COLUMN($A6))+1,2))))</f>
        <v/>
      </c>
      <c r="AV5" s="70" t="str">
        <f t="shared" ref="AV5" si="205">IF(FIND("A7",$A5)&lt;3*(COLUMN(AT5)-COLUMN($A5)+1),"",CHAR(HEX2DEC(MID($A5,3*(COLUMN(AT5)-COLUMN($A6))+1,2))))</f>
        <v/>
      </c>
      <c r="AW5" s="70" t="str">
        <f t="shared" ref="AW5" si="206">IF(FIND("A7",$A5)&lt;3*(COLUMN(AU5)-COLUMN($A5)+1),"",CHAR(HEX2DEC(MID($A5,3*(COLUMN(AU5)-COLUMN($A6))+1,2))))</f>
        <v/>
      </c>
      <c r="AX5" s="70" t="str">
        <f t="shared" ref="AX5" si="207">IF(FIND("A7",$A5)&lt;3*(COLUMN(AV5)-COLUMN($A5)+1),"",CHAR(HEX2DEC(MID($A5,3*(COLUMN(AV5)-COLUMN($A6))+1,2))))</f>
        <v/>
      </c>
      <c r="AY5" s="70" t="str">
        <f t="shared" ref="AY5" si="208">IF(FIND("A7",$A5)&lt;3*(COLUMN(AW5)-COLUMN($A5)+1),"",CHAR(HEX2DEC(MID($A5,3*(COLUMN(AW5)-COLUMN($A6))+1,2))))</f>
        <v/>
      </c>
      <c r="AZ5" s="70" t="str">
        <f t="shared" ref="AZ5" si="209">IF(FIND("A7",$A5)&lt;3*(COLUMN(AX5)-COLUMN($A5)+1),"",CHAR(HEX2DEC(MID($A5,3*(COLUMN(AX5)-COLUMN($A6))+1,2))))</f>
        <v/>
      </c>
      <c r="BA5" s="70" t="str">
        <f t="shared" ref="BA5" si="210">IF(FIND("A7",$A5)&lt;3*(COLUMN(AY5)-COLUMN($A5)+1),"",CHAR(HEX2DEC(MID($A5,3*(COLUMN(AY5)-COLUMN($A6))+1,2))))</f>
        <v/>
      </c>
      <c r="BB5" s="70" t="str">
        <f t="shared" ref="BB5" si="211">IF(FIND("A7",$A5)&lt;3*(COLUMN(AZ5)-COLUMN($A5)+1),"",CHAR(HEX2DEC(MID($A5,3*(COLUMN(AZ5)-COLUMN($A6))+1,2))))</f>
        <v/>
      </c>
      <c r="BC5" s="70" t="str">
        <f t="shared" ref="BC5" si="212">IF(FIND("A7",$A5)&lt;3*(COLUMN(BA5)-COLUMN($A5)+1),"",CHAR(HEX2DEC(MID($A5,3*(COLUMN(BA5)-COLUMN($A6))+1,2))))</f>
        <v/>
      </c>
      <c r="BD5" s="70" t="str">
        <f t="shared" ref="BD5" si="213">IF(FIND("A7",$A5)&lt;3*(COLUMN(BB5)-COLUMN($A5)+1),"",CHAR(HEX2DEC(MID($A5,3*(COLUMN(BB5)-COLUMN($A6))+1,2))))</f>
        <v/>
      </c>
      <c r="BE5" s="70" t="str">
        <f t="shared" ref="BE5" si="214">IF(FIND("A7",$A5)&lt;3*(COLUMN(BC5)-COLUMN($A5)+1),"",CHAR(HEX2DEC(MID($A5,3*(COLUMN(BC5)-COLUMN($A6))+1,2))))</f>
        <v/>
      </c>
      <c r="BF5" s="70" t="str">
        <f t="shared" ref="BF5" si="215">IF(FIND("A7",$A5)&lt;3*(COLUMN(BD5)-COLUMN($A5)+1),"",CHAR(HEX2DEC(MID($A5,3*(COLUMN(BD5)-COLUMN($A6))+1,2))))</f>
        <v/>
      </c>
      <c r="BG5" s="70" t="str">
        <f t="shared" ref="BG5" si="216">IF(FIND("A7",$A5)&lt;3*(COLUMN(BE5)-COLUMN($A5)+1),"",CHAR(HEX2DEC(MID($A5,3*(COLUMN(BE5)-COLUMN($A6))+1,2))))</f>
        <v/>
      </c>
      <c r="BH5" s="70" t="str">
        <f t="shared" ref="BH5" si="217">IF(FIND("A7",$A5)&lt;3*(COLUMN(BF5)-COLUMN($A5)+1),"",CHAR(HEX2DEC(MID($A5,3*(COLUMN(BF5)-COLUMN($A6))+1,2))))</f>
        <v/>
      </c>
      <c r="BI5" s="70" t="str">
        <f t="shared" ref="BI5" si="218">IF(FIND("A7",$A5)&lt;3*(COLUMN(BG5)-COLUMN($A5)+1),"",CHAR(HEX2DEC(MID($A5,3*(COLUMN(BG5)-COLUMN($A6))+1,2))))</f>
        <v/>
      </c>
      <c r="BJ5" s="70" t="str">
        <f t="shared" ref="BJ5" si="219">IF(FIND("A7",$A5)&lt;3*(COLUMN(BH5)-COLUMN($A5)+1),"",CHAR(HEX2DEC(MID($A5,3*(COLUMN(BH5)-COLUMN($A6))+1,2))))</f>
        <v/>
      </c>
      <c r="BK5" s="70" t="str">
        <f t="shared" ref="BK5" si="220">IF(FIND("A7",$A5)&lt;3*(COLUMN(BI5)-COLUMN($A5)+1),"",CHAR(HEX2DEC(MID($A5,3*(COLUMN(BI5)-COLUMN($A6))+1,2))))</f>
        <v/>
      </c>
      <c r="BL5" s="70" t="str">
        <f t="shared" ref="BL5" si="221">IF(FIND("A7",$A5)&lt;3*(COLUMN(BJ5)-COLUMN($A5)+1),"",CHAR(HEX2DEC(MID($A5,3*(COLUMN(BJ5)-COLUMN($A6))+1,2))))</f>
        <v/>
      </c>
      <c r="BM5" s="70" t="str">
        <f t="shared" ref="BM5" si="222">IF(FIND("A7",$A5)&lt;3*(COLUMN(BK5)-COLUMN($A5)+1),"",CHAR(HEX2DEC(MID($A5,3*(COLUMN(BK5)-COLUMN($A6))+1,2))))</f>
        <v/>
      </c>
      <c r="BN5" s="70" t="str">
        <f t="shared" ref="BN5" si="223">IF(FIND("A7",$A5)&lt;3*(COLUMN(BL5)-COLUMN($A5)+1),"",CHAR(HEX2DEC(MID($A5,3*(COLUMN(BL5)-COLUMN($A6))+1,2))))</f>
        <v/>
      </c>
      <c r="BO5" s="70" t="str">
        <f t="shared" ref="BO5" si="224">IF(FIND("A7",$A5)&lt;3*(COLUMN(BM5)-COLUMN($A5)+1),"",CHAR(HEX2DEC(MID($A5,3*(COLUMN(BM5)-COLUMN($A6))+1,2))))</f>
        <v/>
      </c>
      <c r="BP5" s="70" t="str">
        <f t="shared" ref="BP5" si="225">IF(FIND("A7",$A5)&lt;3*(COLUMN(BN5)-COLUMN($A5)+1),"",CHAR(HEX2DEC(MID($A5,3*(COLUMN(BN5)-COLUMN($A6))+1,2))))</f>
        <v/>
      </c>
      <c r="BQ5" s="70" t="str">
        <f t="shared" ref="BQ5" si="226">IF(FIND("A7",$A5)&lt;3*(COLUMN(BO5)-COLUMN($A5)+1),"",CHAR(HEX2DEC(MID($A5,3*(COLUMN(BO5)-COLUMN($A6))+1,2))))</f>
        <v/>
      </c>
      <c r="BR5" s="70" t="str">
        <f t="shared" ref="BR5" si="227">IF(FIND("A7",$A5)&lt;3*(COLUMN(BP5)-COLUMN($A5)+1),"",CHAR(HEX2DEC(MID($A5,3*(COLUMN(BP5)-COLUMN($A6))+1,2))))</f>
        <v/>
      </c>
      <c r="BS5" s="70" t="str">
        <f t="shared" ref="BS5" si="228">IF(FIND("A7",$A5)&lt;3*(COLUMN(BQ5)-COLUMN($A5)+1),"",CHAR(HEX2DEC(MID($A5,3*(COLUMN(BQ5)-COLUMN($A6))+1,2))))</f>
        <v/>
      </c>
      <c r="BT5" s="70" t="str">
        <f t="shared" ref="BT5" si="229">IF(FIND("A7",$A5)&lt;3*(COLUMN(BR5)-COLUMN($A5)+1),"",CHAR(HEX2DEC(MID($A5,3*(COLUMN(BR5)-COLUMN($A6))+1,2))))</f>
        <v/>
      </c>
      <c r="BU5" s="70" t="str">
        <f t="shared" ref="BU5" si="230">IF(FIND("A7",$A5)&lt;3*(COLUMN(BS5)-COLUMN($A5)+1),"",CHAR(HEX2DEC(MID($A5,3*(COLUMN(BS5)-COLUMN($A6))+1,2))))</f>
        <v/>
      </c>
      <c r="BV5" s="70" t="str">
        <f t="shared" ref="BV5" si="231">IF(FIND("A7",$A5)&lt;3*(COLUMN(BT5)-COLUMN($A5)+1),"",CHAR(HEX2DEC(MID($A5,3*(COLUMN(BT5)-COLUMN($A6))+1,2))))</f>
        <v/>
      </c>
      <c r="BW5" s="70" t="str">
        <f t="shared" ref="BW5" si="232">IF(FIND("A7",$A5)&lt;3*(COLUMN(BU5)-COLUMN($A5)+1),"",CHAR(HEX2DEC(MID($A5,3*(COLUMN(BU5)-COLUMN($A6))+1,2))))</f>
        <v/>
      </c>
      <c r="BX5" s="70" t="str">
        <f t="shared" ref="BX5" si="233">IF(FIND("A7",$A5)&lt;3*(COLUMN(BV5)-COLUMN($A5)+1),"",CHAR(HEX2DEC(MID($A5,3*(COLUMN(BV5)-COLUMN($A6))+1,2))))</f>
        <v/>
      </c>
      <c r="BY5" s="70" t="str">
        <f t="shared" ref="BY5" si="234">IF(FIND("A7",$A5)&lt;3*(COLUMN(BW5)-COLUMN($A5)+1),"",CHAR(HEX2DEC(MID($A5,3*(COLUMN(BW5)-COLUMN($A6))+1,2))))</f>
        <v/>
      </c>
      <c r="BZ5" s="70" t="str">
        <f t="shared" ref="BZ5" si="235">IF(FIND("A7",$A5)&lt;3*(COLUMN(BX5)-COLUMN($A5)+1),"",CHAR(HEX2DEC(MID($A5,3*(COLUMN(BX5)-COLUMN($A6))+1,2))))</f>
        <v/>
      </c>
      <c r="CA5" s="70" t="str">
        <f t="shared" ref="CA5" si="236">IF(FIND("A7",$A5)&lt;3*(COLUMN(BY5)-COLUMN($A5)+1),"",CHAR(HEX2DEC(MID($A5,3*(COLUMN(BY5)-COLUMN($A6))+1,2))))</f>
        <v/>
      </c>
      <c r="CB5" s="70" t="str">
        <f t="shared" ref="CB5" si="237">IF(FIND("A7",$A5)&lt;3*(COLUMN(BZ5)-COLUMN($A5)+1),"",CHAR(HEX2DEC(MID($A5,3*(COLUMN(BZ5)-COLUMN($A6))+1,2))))</f>
        <v/>
      </c>
    </row>
    <row r="6" spans="1:80" s="70" customFormat="1" x14ac:dyDescent="0.35">
      <c r="A6" s="54" t="str">
        <f t="shared" si="156"/>
        <v>45 76 6F 6B 69 6E 67 A7 41 6E 74 69 2D 4D 61 67 65 A7 6E 6F 6E 65 A7 54 72 61 70 73 20 4C 6F 63 A7 52 65 76 69 76 69 6E 67 A7 6E 6F 6E 65 A7 6E 6F 6E 65 A7 4D 61 67 2E 20 45 61 72 73 A7 49 6E 74 65 72 70 72 65 74 65 72 A7 6E 6F 6E 65 A7 4D 61 67 2E 20 46 6C 61 69 72 A7 50 61 72 74 79 20 6C 65 61 64 65 72 3A 20 20 20 20 20 20</v>
      </c>
      <c r="B6" s="70" t="str">
        <f t="shared" si="157"/>
        <v>Evoking</v>
      </c>
      <c r="C6" s="70" t="str">
        <f t="shared" si="158"/>
        <v>E</v>
      </c>
      <c r="D6" s="70" t="str">
        <f t="shared" si="0"/>
        <v>v</v>
      </c>
      <c r="E6" s="70" t="str">
        <f t="shared" si="1"/>
        <v>o</v>
      </c>
      <c r="F6" s="70" t="str">
        <f t="shared" si="2"/>
        <v>k</v>
      </c>
      <c r="G6" s="70" t="str">
        <f t="shared" si="3"/>
        <v>i</v>
      </c>
      <c r="H6" s="70" t="str">
        <f t="shared" si="4"/>
        <v>n</v>
      </c>
      <c r="I6" s="70" t="str">
        <f t="shared" si="5"/>
        <v>g</v>
      </c>
      <c r="J6" s="70" t="str">
        <f t="shared" si="6"/>
        <v/>
      </c>
      <c r="K6" s="70" t="str">
        <f t="shared" si="7"/>
        <v/>
      </c>
      <c r="L6" s="70" t="str">
        <f t="shared" si="8"/>
        <v/>
      </c>
      <c r="M6" s="70" t="str">
        <f t="shared" si="9"/>
        <v/>
      </c>
      <c r="N6" s="70" t="str">
        <f t="shared" si="10"/>
        <v/>
      </c>
      <c r="O6" s="70" t="str">
        <f t="shared" si="11"/>
        <v/>
      </c>
      <c r="P6" s="70" t="str">
        <f t="shared" si="12"/>
        <v/>
      </c>
      <c r="Q6" s="70" t="str">
        <f t="shared" si="13"/>
        <v/>
      </c>
      <c r="R6" s="70" t="str">
        <f t="shared" si="14"/>
        <v/>
      </c>
      <c r="S6" s="70" t="str">
        <f t="shared" si="15"/>
        <v/>
      </c>
      <c r="T6" s="70" t="str">
        <f t="shared" si="16"/>
        <v/>
      </c>
      <c r="U6" s="70" t="str">
        <f t="shared" si="17"/>
        <v/>
      </c>
      <c r="V6" s="70" t="str">
        <f t="shared" si="18"/>
        <v/>
      </c>
      <c r="W6" s="70" t="str">
        <f t="shared" si="19"/>
        <v/>
      </c>
      <c r="X6" s="70" t="str">
        <f t="shared" si="20"/>
        <v/>
      </c>
      <c r="Y6" s="70" t="str">
        <f t="shared" si="21"/>
        <v/>
      </c>
      <c r="Z6" s="70" t="str">
        <f t="shared" si="22"/>
        <v/>
      </c>
      <c r="AA6" s="70" t="str">
        <f t="shared" si="23"/>
        <v/>
      </c>
      <c r="AB6" s="70" t="str">
        <f t="shared" si="24"/>
        <v/>
      </c>
      <c r="AC6" s="70" t="str">
        <f t="shared" si="25"/>
        <v/>
      </c>
      <c r="AD6" s="70" t="str">
        <f t="shared" si="26"/>
        <v/>
      </c>
      <c r="AE6" s="70" t="str">
        <f t="shared" si="27"/>
        <v/>
      </c>
      <c r="AF6" s="70" t="str">
        <f t="shared" si="28"/>
        <v/>
      </c>
      <c r="AG6" s="70" t="str">
        <f t="shared" si="29"/>
        <v/>
      </c>
      <c r="AH6" s="70" t="str">
        <f t="shared" si="30"/>
        <v/>
      </c>
      <c r="AI6" s="70" t="str">
        <f t="shared" si="31"/>
        <v/>
      </c>
      <c r="AJ6" s="70" t="str">
        <f t="shared" si="32"/>
        <v/>
      </c>
      <c r="AK6" s="70" t="str">
        <f t="shared" si="33"/>
        <v/>
      </c>
      <c r="AL6" s="70" t="str">
        <f t="shared" si="34"/>
        <v/>
      </c>
      <c r="AM6" s="70" t="str">
        <f t="shared" si="35"/>
        <v/>
      </c>
      <c r="AN6" s="70" t="str">
        <f t="shared" si="36"/>
        <v/>
      </c>
      <c r="AO6" s="70" t="str">
        <f t="shared" si="37"/>
        <v/>
      </c>
      <c r="AP6" s="70" t="str">
        <f t="shared" si="38"/>
        <v/>
      </c>
      <c r="AQ6" s="70" t="str">
        <f t="shared" si="39"/>
        <v/>
      </c>
      <c r="AR6" s="70" t="str">
        <f t="shared" si="40"/>
        <v/>
      </c>
      <c r="AS6" s="70" t="str">
        <f t="shared" si="41"/>
        <v/>
      </c>
      <c r="AT6" s="70" t="str">
        <f t="shared" si="42"/>
        <v/>
      </c>
      <c r="AU6" s="70" t="str">
        <f t="shared" si="43"/>
        <v/>
      </c>
      <c r="AV6" s="70" t="str">
        <f t="shared" si="44"/>
        <v/>
      </c>
      <c r="AW6" s="70" t="str">
        <f t="shared" si="45"/>
        <v/>
      </c>
      <c r="AX6" s="70" t="str">
        <f t="shared" si="46"/>
        <v/>
      </c>
      <c r="AY6" s="70" t="str">
        <f t="shared" si="47"/>
        <v/>
      </c>
      <c r="AZ6" s="70" t="str">
        <f t="shared" si="48"/>
        <v/>
      </c>
      <c r="BA6" s="70" t="str">
        <f t="shared" si="49"/>
        <v/>
      </c>
      <c r="BB6" s="70" t="str">
        <f t="shared" si="50"/>
        <v/>
      </c>
      <c r="BC6" s="70" t="str">
        <f t="shared" si="51"/>
        <v/>
      </c>
      <c r="BD6" s="70" t="str">
        <f t="shared" si="52"/>
        <v/>
      </c>
      <c r="BE6" s="70" t="str">
        <f t="shared" si="53"/>
        <v/>
      </c>
      <c r="BF6" s="70" t="str">
        <f t="shared" si="54"/>
        <v/>
      </c>
      <c r="BG6" s="70" t="str">
        <f t="shared" si="55"/>
        <v/>
      </c>
      <c r="BH6" s="70" t="str">
        <f t="shared" si="56"/>
        <v/>
      </c>
      <c r="BI6" s="70" t="str">
        <f t="shared" si="57"/>
        <v/>
      </c>
      <c r="BJ6" s="70" t="str">
        <f t="shared" si="58"/>
        <v/>
      </c>
      <c r="BK6" s="70" t="str">
        <f t="shared" si="59"/>
        <v/>
      </c>
      <c r="BL6" s="70" t="str">
        <f t="shared" si="60"/>
        <v/>
      </c>
      <c r="BM6" s="70" t="str">
        <f t="shared" si="61"/>
        <v/>
      </c>
      <c r="BN6" s="70" t="str">
        <f t="shared" si="62"/>
        <v/>
      </c>
      <c r="BO6" s="70" t="str">
        <f t="shared" si="63"/>
        <v/>
      </c>
      <c r="BP6" s="70" t="str">
        <f t="shared" si="64"/>
        <v/>
      </c>
      <c r="BQ6" s="70" t="str">
        <f t="shared" si="65"/>
        <v/>
      </c>
      <c r="BR6" s="70" t="str">
        <f t="shared" si="66"/>
        <v/>
      </c>
      <c r="BS6" s="70" t="str">
        <f t="shared" si="67"/>
        <v/>
      </c>
      <c r="BT6" s="70" t="str">
        <f t="shared" si="68"/>
        <v/>
      </c>
      <c r="BU6" s="70" t="str">
        <f t="shared" si="69"/>
        <v/>
      </c>
      <c r="BV6" s="70" t="str">
        <f t="shared" si="70"/>
        <v/>
      </c>
      <c r="BW6" s="70" t="str">
        <f t="shared" si="71"/>
        <v/>
      </c>
      <c r="BX6" s="70" t="str">
        <f t="shared" si="72"/>
        <v/>
      </c>
      <c r="BY6" s="70" t="str">
        <f t="shared" si="73"/>
        <v/>
      </c>
      <c r="BZ6" s="70" t="str">
        <f t="shared" si="74"/>
        <v/>
      </c>
      <c r="CA6" s="70" t="str">
        <f t="shared" si="75"/>
        <v/>
      </c>
      <c r="CB6" s="70" t="str">
        <f t="shared" si="76"/>
        <v/>
      </c>
    </row>
    <row r="7" spans="1:80" s="70" customFormat="1" x14ac:dyDescent="0.35">
      <c r="A7" s="54" t="str">
        <f t="shared" si="156"/>
        <v>41 6E 74 69 2D 4D 61 67 65 A7 6E 6F 6E 65 A7 54 72 61 70 73 20 4C 6F 63 A7 52 65 76 69 76 69 6E 67 A7 6E 6F 6E 65 A7 6E 6F 6E 65 A7 4D 61 67 2E 20 45 61 72 73 A7 49 6E 74 65 72 70 72 65 74 65 72 A7 6E 6F 6E 65 A7 4D 61 67 2E 20 46 6C 61 69 72 A7 50 61 72 74 79 20 6C 65 61 64 65 72 3A 20 20 20 20 20 20</v>
      </c>
      <c r="B7" s="70" t="str">
        <f t="shared" ref="B7" si="238">C7&amp;D7&amp;E7&amp;F7&amp;G7&amp;H7&amp;I7&amp;J7&amp;K7&amp;L7&amp;M7&amp;N7&amp;O7&amp;P7&amp;Q7&amp;R7&amp;S7&amp;T7&amp;U7&amp;V7&amp;W7&amp;X7&amp;Y7&amp;Z7&amp;AA7&amp;AB7&amp;AC7&amp;AD7&amp;AE7&amp;AF7&amp;AG7&amp;AH7&amp;AI7&amp;AJ7&amp;AK7&amp;AL7&amp;AM7&amp;AN7&amp;AO7&amp;AP7&amp;AQ7&amp;AR7&amp;AS7&amp;AT7&amp;AU7&amp;AV7&amp;AW7&amp;AX7&amp;AY7&amp;AZ7&amp;BA7&amp;BB7&amp;BC7&amp;BD7&amp;BE7&amp;BF7&amp;BG7&amp;BH7&amp;BI7&amp;BJ7&amp;BK7&amp;BL7&amp;BM7&amp;BN7&amp;BO7&amp;BP7&amp;BQ7&amp;BR7&amp;BS7&amp;BT7&amp;BU7&amp;BV7&amp;BW7&amp;BX7&amp;BY7&amp;BZ7&amp;CA7&amp;CB7</f>
        <v>Anti-Mage</v>
      </c>
      <c r="C7" s="70" t="str">
        <f t="shared" ref="C7" si="239">IF(FIND("A7",$A7)&lt;3*(COLUMN(A7)-COLUMN($A7)+1),"",CHAR(HEX2DEC(MID($A7,3*(COLUMN(A7)-COLUMN($A8))+1,2))))</f>
        <v>A</v>
      </c>
      <c r="D7" s="70" t="str">
        <f t="shared" ref="D7" si="240">IF(FIND("A7",$A7)&lt;3*(COLUMN(B7)-COLUMN($A7)+1),"",CHAR(HEX2DEC(MID($A7,3*(COLUMN(B7)-COLUMN($A8))+1,2))))</f>
        <v>n</v>
      </c>
      <c r="E7" s="70" t="str">
        <f t="shared" ref="E7" si="241">IF(FIND("A7",$A7)&lt;3*(COLUMN(C7)-COLUMN($A7)+1),"",CHAR(HEX2DEC(MID($A7,3*(COLUMN(C7)-COLUMN($A8))+1,2))))</f>
        <v>t</v>
      </c>
      <c r="F7" s="70" t="str">
        <f t="shared" ref="F7" si="242">IF(FIND("A7",$A7)&lt;3*(COLUMN(D7)-COLUMN($A7)+1),"",CHAR(HEX2DEC(MID($A7,3*(COLUMN(D7)-COLUMN($A8))+1,2))))</f>
        <v>i</v>
      </c>
      <c r="G7" s="70" t="str">
        <f t="shared" ref="G7" si="243">IF(FIND("A7",$A7)&lt;3*(COLUMN(E7)-COLUMN($A7)+1),"",CHAR(HEX2DEC(MID($A7,3*(COLUMN(E7)-COLUMN($A8))+1,2))))</f>
        <v>-</v>
      </c>
      <c r="H7" s="70" t="str">
        <f t="shared" ref="H7" si="244">IF(FIND("A7",$A7)&lt;3*(COLUMN(F7)-COLUMN($A7)+1),"",CHAR(HEX2DEC(MID($A7,3*(COLUMN(F7)-COLUMN($A8))+1,2))))</f>
        <v>M</v>
      </c>
      <c r="I7" s="70" t="str">
        <f t="shared" ref="I7" si="245">IF(FIND("A7",$A7)&lt;3*(COLUMN(G7)-COLUMN($A7)+1),"",CHAR(HEX2DEC(MID($A7,3*(COLUMN(G7)-COLUMN($A8))+1,2))))</f>
        <v>a</v>
      </c>
      <c r="J7" s="70" t="str">
        <f t="shared" ref="J7" si="246">IF(FIND("A7",$A7)&lt;3*(COLUMN(H7)-COLUMN($A7)+1),"",CHAR(HEX2DEC(MID($A7,3*(COLUMN(H7)-COLUMN($A8))+1,2))))</f>
        <v>g</v>
      </c>
      <c r="K7" s="70" t="str">
        <f t="shared" ref="K7" si="247">IF(FIND("A7",$A7)&lt;3*(COLUMN(I7)-COLUMN($A7)+1),"",CHAR(HEX2DEC(MID($A7,3*(COLUMN(I7)-COLUMN($A8))+1,2))))</f>
        <v>e</v>
      </c>
      <c r="L7" s="70" t="str">
        <f t="shared" ref="L7" si="248">IF(FIND("A7",$A7)&lt;3*(COLUMN(J7)-COLUMN($A7)+1),"",CHAR(HEX2DEC(MID($A7,3*(COLUMN(J7)-COLUMN($A8))+1,2))))</f>
        <v/>
      </c>
      <c r="M7" s="70" t="str">
        <f t="shared" ref="M7" si="249">IF(FIND("A7",$A7)&lt;3*(COLUMN(K7)-COLUMN($A7)+1),"",CHAR(HEX2DEC(MID($A7,3*(COLUMN(K7)-COLUMN($A8))+1,2))))</f>
        <v/>
      </c>
      <c r="N7" s="70" t="str">
        <f t="shared" ref="N7" si="250">IF(FIND("A7",$A7)&lt;3*(COLUMN(L7)-COLUMN($A7)+1),"",CHAR(HEX2DEC(MID($A7,3*(COLUMN(L7)-COLUMN($A8))+1,2))))</f>
        <v/>
      </c>
      <c r="O7" s="70" t="str">
        <f t="shared" ref="O7" si="251">IF(FIND("A7",$A7)&lt;3*(COLUMN(M7)-COLUMN($A7)+1),"",CHAR(HEX2DEC(MID($A7,3*(COLUMN(M7)-COLUMN($A8))+1,2))))</f>
        <v/>
      </c>
      <c r="P7" s="70" t="str">
        <f t="shared" ref="P7" si="252">IF(FIND("A7",$A7)&lt;3*(COLUMN(N7)-COLUMN($A7)+1),"",CHAR(HEX2DEC(MID($A7,3*(COLUMN(N7)-COLUMN($A8))+1,2))))</f>
        <v/>
      </c>
      <c r="Q7" s="70" t="str">
        <f t="shared" ref="Q7" si="253">IF(FIND("A7",$A7)&lt;3*(COLUMN(O7)-COLUMN($A7)+1),"",CHAR(HEX2DEC(MID($A7,3*(COLUMN(O7)-COLUMN($A8))+1,2))))</f>
        <v/>
      </c>
      <c r="R7" s="70" t="str">
        <f t="shared" ref="R7" si="254">IF(FIND("A7",$A7)&lt;3*(COLUMN(P7)-COLUMN($A7)+1),"",CHAR(HEX2DEC(MID($A7,3*(COLUMN(P7)-COLUMN($A8))+1,2))))</f>
        <v/>
      </c>
      <c r="S7" s="70" t="str">
        <f t="shared" ref="S7" si="255">IF(FIND("A7",$A7)&lt;3*(COLUMN(Q7)-COLUMN($A7)+1),"",CHAR(HEX2DEC(MID($A7,3*(COLUMN(Q7)-COLUMN($A8))+1,2))))</f>
        <v/>
      </c>
      <c r="T7" s="70" t="str">
        <f t="shared" ref="T7" si="256">IF(FIND("A7",$A7)&lt;3*(COLUMN(R7)-COLUMN($A7)+1),"",CHAR(HEX2DEC(MID($A7,3*(COLUMN(R7)-COLUMN($A8))+1,2))))</f>
        <v/>
      </c>
      <c r="U7" s="70" t="str">
        <f t="shared" ref="U7" si="257">IF(FIND("A7",$A7)&lt;3*(COLUMN(S7)-COLUMN($A7)+1),"",CHAR(HEX2DEC(MID($A7,3*(COLUMN(S7)-COLUMN($A8))+1,2))))</f>
        <v/>
      </c>
      <c r="V7" s="70" t="str">
        <f t="shared" ref="V7" si="258">IF(FIND("A7",$A7)&lt;3*(COLUMN(T7)-COLUMN($A7)+1),"",CHAR(HEX2DEC(MID($A7,3*(COLUMN(T7)-COLUMN($A8))+1,2))))</f>
        <v/>
      </c>
      <c r="W7" s="70" t="str">
        <f t="shared" ref="W7" si="259">IF(FIND("A7",$A7)&lt;3*(COLUMN(U7)-COLUMN($A7)+1),"",CHAR(HEX2DEC(MID($A7,3*(COLUMN(U7)-COLUMN($A8))+1,2))))</f>
        <v/>
      </c>
      <c r="X7" s="70" t="str">
        <f t="shared" ref="X7" si="260">IF(FIND("A7",$A7)&lt;3*(COLUMN(V7)-COLUMN($A7)+1),"",CHAR(HEX2DEC(MID($A7,3*(COLUMN(V7)-COLUMN($A8))+1,2))))</f>
        <v/>
      </c>
      <c r="Y7" s="70" t="str">
        <f t="shared" ref="Y7" si="261">IF(FIND("A7",$A7)&lt;3*(COLUMN(W7)-COLUMN($A7)+1),"",CHAR(HEX2DEC(MID($A7,3*(COLUMN(W7)-COLUMN($A8))+1,2))))</f>
        <v/>
      </c>
      <c r="Z7" s="70" t="str">
        <f t="shared" ref="Z7" si="262">IF(FIND("A7",$A7)&lt;3*(COLUMN(X7)-COLUMN($A7)+1),"",CHAR(HEX2DEC(MID($A7,3*(COLUMN(X7)-COLUMN($A8))+1,2))))</f>
        <v/>
      </c>
      <c r="AA7" s="70" t="str">
        <f t="shared" ref="AA7" si="263">IF(FIND("A7",$A7)&lt;3*(COLUMN(Y7)-COLUMN($A7)+1),"",CHAR(HEX2DEC(MID($A7,3*(COLUMN(Y7)-COLUMN($A8))+1,2))))</f>
        <v/>
      </c>
      <c r="AB7" s="70" t="str">
        <f t="shared" ref="AB7" si="264">IF(FIND("A7",$A7)&lt;3*(COLUMN(Z7)-COLUMN($A7)+1),"",CHAR(HEX2DEC(MID($A7,3*(COLUMN(Z7)-COLUMN($A8))+1,2))))</f>
        <v/>
      </c>
      <c r="AC7" s="70" t="str">
        <f t="shared" ref="AC7" si="265">IF(FIND("A7",$A7)&lt;3*(COLUMN(AA7)-COLUMN($A7)+1),"",CHAR(HEX2DEC(MID($A7,3*(COLUMN(AA7)-COLUMN($A8))+1,2))))</f>
        <v/>
      </c>
      <c r="AD7" s="70" t="str">
        <f t="shared" ref="AD7" si="266">IF(FIND("A7",$A7)&lt;3*(COLUMN(AB7)-COLUMN($A7)+1),"",CHAR(HEX2DEC(MID($A7,3*(COLUMN(AB7)-COLUMN($A8))+1,2))))</f>
        <v/>
      </c>
      <c r="AE7" s="70" t="str">
        <f t="shared" ref="AE7" si="267">IF(FIND("A7",$A7)&lt;3*(COLUMN(AC7)-COLUMN($A7)+1),"",CHAR(HEX2DEC(MID($A7,3*(COLUMN(AC7)-COLUMN($A8))+1,2))))</f>
        <v/>
      </c>
      <c r="AF7" s="70" t="str">
        <f t="shared" ref="AF7" si="268">IF(FIND("A7",$A7)&lt;3*(COLUMN(AD7)-COLUMN($A7)+1),"",CHAR(HEX2DEC(MID($A7,3*(COLUMN(AD7)-COLUMN($A8))+1,2))))</f>
        <v/>
      </c>
      <c r="AG7" s="70" t="str">
        <f t="shared" ref="AG7" si="269">IF(FIND("A7",$A7)&lt;3*(COLUMN(AE7)-COLUMN($A7)+1),"",CHAR(HEX2DEC(MID($A7,3*(COLUMN(AE7)-COLUMN($A8))+1,2))))</f>
        <v/>
      </c>
      <c r="AH7" s="70" t="str">
        <f t="shared" ref="AH7" si="270">IF(FIND("A7",$A7)&lt;3*(COLUMN(AF7)-COLUMN($A7)+1),"",CHAR(HEX2DEC(MID($A7,3*(COLUMN(AF7)-COLUMN($A8))+1,2))))</f>
        <v/>
      </c>
      <c r="AI7" s="70" t="str">
        <f t="shared" ref="AI7" si="271">IF(FIND("A7",$A7)&lt;3*(COLUMN(AG7)-COLUMN($A7)+1),"",CHAR(HEX2DEC(MID($A7,3*(COLUMN(AG7)-COLUMN($A8))+1,2))))</f>
        <v/>
      </c>
      <c r="AJ7" s="70" t="str">
        <f t="shared" ref="AJ7" si="272">IF(FIND("A7",$A7)&lt;3*(COLUMN(AH7)-COLUMN($A7)+1),"",CHAR(HEX2DEC(MID($A7,3*(COLUMN(AH7)-COLUMN($A8))+1,2))))</f>
        <v/>
      </c>
      <c r="AK7" s="70" t="str">
        <f t="shared" ref="AK7" si="273">IF(FIND("A7",$A7)&lt;3*(COLUMN(AI7)-COLUMN($A7)+1),"",CHAR(HEX2DEC(MID($A7,3*(COLUMN(AI7)-COLUMN($A8))+1,2))))</f>
        <v/>
      </c>
      <c r="AL7" s="70" t="str">
        <f t="shared" ref="AL7" si="274">IF(FIND("A7",$A7)&lt;3*(COLUMN(AJ7)-COLUMN($A7)+1),"",CHAR(HEX2DEC(MID($A7,3*(COLUMN(AJ7)-COLUMN($A8))+1,2))))</f>
        <v/>
      </c>
      <c r="AM7" s="70" t="str">
        <f t="shared" ref="AM7" si="275">IF(FIND("A7",$A7)&lt;3*(COLUMN(AK7)-COLUMN($A7)+1),"",CHAR(HEX2DEC(MID($A7,3*(COLUMN(AK7)-COLUMN($A8))+1,2))))</f>
        <v/>
      </c>
      <c r="AN7" s="70" t="str">
        <f t="shared" ref="AN7" si="276">IF(FIND("A7",$A7)&lt;3*(COLUMN(AL7)-COLUMN($A7)+1),"",CHAR(HEX2DEC(MID($A7,3*(COLUMN(AL7)-COLUMN($A8))+1,2))))</f>
        <v/>
      </c>
      <c r="AO7" s="70" t="str">
        <f t="shared" ref="AO7" si="277">IF(FIND("A7",$A7)&lt;3*(COLUMN(AM7)-COLUMN($A7)+1),"",CHAR(HEX2DEC(MID($A7,3*(COLUMN(AM7)-COLUMN($A8))+1,2))))</f>
        <v/>
      </c>
      <c r="AP7" s="70" t="str">
        <f t="shared" ref="AP7" si="278">IF(FIND("A7",$A7)&lt;3*(COLUMN(AN7)-COLUMN($A7)+1),"",CHAR(HEX2DEC(MID($A7,3*(COLUMN(AN7)-COLUMN($A8))+1,2))))</f>
        <v/>
      </c>
      <c r="AQ7" s="70" t="str">
        <f t="shared" ref="AQ7" si="279">IF(FIND("A7",$A7)&lt;3*(COLUMN(AO7)-COLUMN($A7)+1),"",CHAR(HEX2DEC(MID($A7,3*(COLUMN(AO7)-COLUMN($A8))+1,2))))</f>
        <v/>
      </c>
      <c r="AR7" s="70" t="str">
        <f t="shared" ref="AR7" si="280">IF(FIND("A7",$A7)&lt;3*(COLUMN(AP7)-COLUMN($A7)+1),"",CHAR(HEX2DEC(MID($A7,3*(COLUMN(AP7)-COLUMN($A8))+1,2))))</f>
        <v/>
      </c>
      <c r="AS7" s="70" t="str">
        <f t="shared" ref="AS7" si="281">IF(FIND("A7",$A7)&lt;3*(COLUMN(AQ7)-COLUMN($A7)+1),"",CHAR(HEX2DEC(MID($A7,3*(COLUMN(AQ7)-COLUMN($A8))+1,2))))</f>
        <v/>
      </c>
      <c r="AT7" s="70" t="str">
        <f t="shared" ref="AT7" si="282">IF(FIND("A7",$A7)&lt;3*(COLUMN(AR7)-COLUMN($A7)+1),"",CHAR(HEX2DEC(MID($A7,3*(COLUMN(AR7)-COLUMN($A8))+1,2))))</f>
        <v/>
      </c>
      <c r="AU7" s="70" t="str">
        <f t="shared" ref="AU7" si="283">IF(FIND("A7",$A7)&lt;3*(COLUMN(AS7)-COLUMN($A7)+1),"",CHAR(HEX2DEC(MID($A7,3*(COLUMN(AS7)-COLUMN($A8))+1,2))))</f>
        <v/>
      </c>
      <c r="AV7" s="70" t="str">
        <f t="shared" ref="AV7" si="284">IF(FIND("A7",$A7)&lt;3*(COLUMN(AT7)-COLUMN($A7)+1),"",CHAR(HEX2DEC(MID($A7,3*(COLUMN(AT7)-COLUMN($A8))+1,2))))</f>
        <v/>
      </c>
      <c r="AW7" s="70" t="str">
        <f t="shared" ref="AW7" si="285">IF(FIND("A7",$A7)&lt;3*(COLUMN(AU7)-COLUMN($A7)+1),"",CHAR(HEX2DEC(MID($A7,3*(COLUMN(AU7)-COLUMN($A8))+1,2))))</f>
        <v/>
      </c>
      <c r="AX7" s="70" t="str">
        <f t="shared" ref="AX7" si="286">IF(FIND("A7",$A7)&lt;3*(COLUMN(AV7)-COLUMN($A7)+1),"",CHAR(HEX2DEC(MID($A7,3*(COLUMN(AV7)-COLUMN($A8))+1,2))))</f>
        <v/>
      </c>
      <c r="AY7" s="70" t="str">
        <f t="shared" ref="AY7" si="287">IF(FIND("A7",$A7)&lt;3*(COLUMN(AW7)-COLUMN($A7)+1),"",CHAR(HEX2DEC(MID($A7,3*(COLUMN(AW7)-COLUMN($A8))+1,2))))</f>
        <v/>
      </c>
      <c r="AZ7" s="70" t="str">
        <f t="shared" ref="AZ7" si="288">IF(FIND("A7",$A7)&lt;3*(COLUMN(AX7)-COLUMN($A7)+1),"",CHAR(HEX2DEC(MID($A7,3*(COLUMN(AX7)-COLUMN($A8))+1,2))))</f>
        <v/>
      </c>
      <c r="BA7" s="70" t="str">
        <f t="shared" ref="BA7" si="289">IF(FIND("A7",$A7)&lt;3*(COLUMN(AY7)-COLUMN($A7)+1),"",CHAR(HEX2DEC(MID($A7,3*(COLUMN(AY7)-COLUMN($A8))+1,2))))</f>
        <v/>
      </c>
      <c r="BB7" s="70" t="str">
        <f t="shared" ref="BB7" si="290">IF(FIND("A7",$A7)&lt;3*(COLUMN(AZ7)-COLUMN($A7)+1),"",CHAR(HEX2DEC(MID($A7,3*(COLUMN(AZ7)-COLUMN($A8))+1,2))))</f>
        <v/>
      </c>
      <c r="BC7" s="70" t="str">
        <f t="shared" ref="BC7" si="291">IF(FIND("A7",$A7)&lt;3*(COLUMN(BA7)-COLUMN($A7)+1),"",CHAR(HEX2DEC(MID($A7,3*(COLUMN(BA7)-COLUMN($A8))+1,2))))</f>
        <v/>
      </c>
      <c r="BD7" s="70" t="str">
        <f t="shared" ref="BD7" si="292">IF(FIND("A7",$A7)&lt;3*(COLUMN(BB7)-COLUMN($A7)+1),"",CHAR(HEX2DEC(MID($A7,3*(COLUMN(BB7)-COLUMN($A8))+1,2))))</f>
        <v/>
      </c>
      <c r="BE7" s="70" t="str">
        <f t="shared" ref="BE7" si="293">IF(FIND("A7",$A7)&lt;3*(COLUMN(BC7)-COLUMN($A7)+1),"",CHAR(HEX2DEC(MID($A7,3*(COLUMN(BC7)-COLUMN($A8))+1,2))))</f>
        <v/>
      </c>
      <c r="BF7" s="70" t="str">
        <f t="shared" ref="BF7" si="294">IF(FIND("A7",$A7)&lt;3*(COLUMN(BD7)-COLUMN($A7)+1),"",CHAR(HEX2DEC(MID($A7,3*(COLUMN(BD7)-COLUMN($A8))+1,2))))</f>
        <v/>
      </c>
      <c r="BG7" s="70" t="str">
        <f t="shared" ref="BG7" si="295">IF(FIND("A7",$A7)&lt;3*(COLUMN(BE7)-COLUMN($A7)+1),"",CHAR(HEX2DEC(MID($A7,3*(COLUMN(BE7)-COLUMN($A8))+1,2))))</f>
        <v/>
      </c>
      <c r="BH7" s="70" t="str">
        <f t="shared" ref="BH7" si="296">IF(FIND("A7",$A7)&lt;3*(COLUMN(BF7)-COLUMN($A7)+1),"",CHAR(HEX2DEC(MID($A7,3*(COLUMN(BF7)-COLUMN($A8))+1,2))))</f>
        <v/>
      </c>
      <c r="BI7" s="70" t="str">
        <f t="shared" ref="BI7" si="297">IF(FIND("A7",$A7)&lt;3*(COLUMN(BG7)-COLUMN($A7)+1),"",CHAR(HEX2DEC(MID($A7,3*(COLUMN(BG7)-COLUMN($A8))+1,2))))</f>
        <v/>
      </c>
      <c r="BJ7" s="70" t="str">
        <f t="shared" ref="BJ7" si="298">IF(FIND("A7",$A7)&lt;3*(COLUMN(BH7)-COLUMN($A7)+1),"",CHAR(HEX2DEC(MID($A7,3*(COLUMN(BH7)-COLUMN($A8))+1,2))))</f>
        <v/>
      </c>
      <c r="BK7" s="70" t="str">
        <f t="shared" ref="BK7" si="299">IF(FIND("A7",$A7)&lt;3*(COLUMN(BI7)-COLUMN($A7)+1),"",CHAR(HEX2DEC(MID($A7,3*(COLUMN(BI7)-COLUMN($A8))+1,2))))</f>
        <v/>
      </c>
      <c r="BL7" s="70" t="str">
        <f t="shared" ref="BL7" si="300">IF(FIND("A7",$A7)&lt;3*(COLUMN(BJ7)-COLUMN($A7)+1),"",CHAR(HEX2DEC(MID($A7,3*(COLUMN(BJ7)-COLUMN($A8))+1,2))))</f>
        <v/>
      </c>
      <c r="BM7" s="70" t="str">
        <f t="shared" ref="BM7" si="301">IF(FIND("A7",$A7)&lt;3*(COLUMN(BK7)-COLUMN($A7)+1),"",CHAR(HEX2DEC(MID($A7,3*(COLUMN(BK7)-COLUMN($A8))+1,2))))</f>
        <v/>
      </c>
      <c r="BN7" s="70" t="str">
        <f t="shared" ref="BN7" si="302">IF(FIND("A7",$A7)&lt;3*(COLUMN(BL7)-COLUMN($A7)+1),"",CHAR(HEX2DEC(MID($A7,3*(COLUMN(BL7)-COLUMN($A8))+1,2))))</f>
        <v/>
      </c>
      <c r="BO7" s="70" t="str">
        <f t="shared" ref="BO7" si="303">IF(FIND("A7",$A7)&lt;3*(COLUMN(BM7)-COLUMN($A7)+1),"",CHAR(HEX2DEC(MID($A7,3*(COLUMN(BM7)-COLUMN($A8))+1,2))))</f>
        <v/>
      </c>
      <c r="BP7" s="70" t="str">
        <f t="shared" ref="BP7" si="304">IF(FIND("A7",$A7)&lt;3*(COLUMN(BN7)-COLUMN($A7)+1),"",CHAR(HEX2DEC(MID($A7,3*(COLUMN(BN7)-COLUMN($A8))+1,2))))</f>
        <v/>
      </c>
      <c r="BQ7" s="70" t="str">
        <f t="shared" ref="BQ7" si="305">IF(FIND("A7",$A7)&lt;3*(COLUMN(BO7)-COLUMN($A7)+1),"",CHAR(HEX2DEC(MID($A7,3*(COLUMN(BO7)-COLUMN($A8))+1,2))))</f>
        <v/>
      </c>
      <c r="BR7" s="70" t="str">
        <f t="shared" ref="BR7" si="306">IF(FIND("A7",$A7)&lt;3*(COLUMN(BP7)-COLUMN($A7)+1),"",CHAR(HEX2DEC(MID($A7,3*(COLUMN(BP7)-COLUMN($A8))+1,2))))</f>
        <v/>
      </c>
      <c r="BS7" s="70" t="str">
        <f t="shared" ref="BS7" si="307">IF(FIND("A7",$A7)&lt;3*(COLUMN(BQ7)-COLUMN($A7)+1),"",CHAR(HEX2DEC(MID($A7,3*(COLUMN(BQ7)-COLUMN($A8))+1,2))))</f>
        <v/>
      </c>
      <c r="BT7" s="70" t="str">
        <f t="shared" ref="BT7" si="308">IF(FIND("A7",$A7)&lt;3*(COLUMN(BR7)-COLUMN($A7)+1),"",CHAR(HEX2DEC(MID($A7,3*(COLUMN(BR7)-COLUMN($A8))+1,2))))</f>
        <v/>
      </c>
      <c r="BU7" s="70" t="str">
        <f t="shared" ref="BU7" si="309">IF(FIND("A7",$A7)&lt;3*(COLUMN(BS7)-COLUMN($A7)+1),"",CHAR(HEX2DEC(MID($A7,3*(COLUMN(BS7)-COLUMN($A8))+1,2))))</f>
        <v/>
      </c>
      <c r="BV7" s="70" t="str">
        <f t="shared" ref="BV7" si="310">IF(FIND("A7",$A7)&lt;3*(COLUMN(BT7)-COLUMN($A7)+1),"",CHAR(HEX2DEC(MID($A7,3*(COLUMN(BT7)-COLUMN($A8))+1,2))))</f>
        <v/>
      </c>
      <c r="BW7" s="70" t="str">
        <f t="shared" ref="BW7" si="311">IF(FIND("A7",$A7)&lt;3*(COLUMN(BU7)-COLUMN($A7)+1),"",CHAR(HEX2DEC(MID($A7,3*(COLUMN(BU7)-COLUMN($A8))+1,2))))</f>
        <v/>
      </c>
      <c r="BX7" s="70" t="str">
        <f t="shared" ref="BX7" si="312">IF(FIND("A7",$A7)&lt;3*(COLUMN(BV7)-COLUMN($A7)+1),"",CHAR(HEX2DEC(MID($A7,3*(COLUMN(BV7)-COLUMN($A8))+1,2))))</f>
        <v/>
      </c>
      <c r="BY7" s="70" t="str">
        <f t="shared" ref="BY7" si="313">IF(FIND("A7",$A7)&lt;3*(COLUMN(BW7)-COLUMN($A7)+1),"",CHAR(HEX2DEC(MID($A7,3*(COLUMN(BW7)-COLUMN($A8))+1,2))))</f>
        <v/>
      </c>
      <c r="BZ7" s="70" t="str">
        <f t="shared" ref="BZ7" si="314">IF(FIND("A7",$A7)&lt;3*(COLUMN(BX7)-COLUMN($A7)+1),"",CHAR(HEX2DEC(MID($A7,3*(COLUMN(BX7)-COLUMN($A8))+1,2))))</f>
        <v/>
      </c>
      <c r="CA7" s="70" t="str">
        <f t="shared" ref="CA7" si="315">IF(FIND("A7",$A7)&lt;3*(COLUMN(BY7)-COLUMN($A7)+1),"",CHAR(HEX2DEC(MID($A7,3*(COLUMN(BY7)-COLUMN($A8))+1,2))))</f>
        <v/>
      </c>
      <c r="CB7" s="70" t="str">
        <f t="shared" ref="CB7" si="316">IF(FIND("A7",$A7)&lt;3*(COLUMN(BZ7)-COLUMN($A7)+1),"",CHAR(HEX2DEC(MID($A7,3*(COLUMN(BZ7)-COLUMN($A8))+1,2))))</f>
        <v/>
      </c>
    </row>
    <row r="8" spans="1:80" s="70" customFormat="1" x14ac:dyDescent="0.35">
      <c r="A8" s="54" t="str">
        <f t="shared" si="156"/>
        <v>6E 6F 6E 65 A7 54 72 61 70 73 20 4C 6F 63 A7 52 65 76 69 76 69 6E 67 A7 6E 6F 6E 65 A7 6E 6F 6E 65 A7 4D 61 67 2E 20 45 61 72 73 A7 49 6E 74 65 72 70 72 65 74 65 72 A7 6E 6F 6E 65 A7 4D 61 67 2E 20 46 6C 61 69 72 A7 50 61 72 74 79 20 6C 65 61 64 65 72 3A 20 20 20 20 20 20</v>
      </c>
      <c r="B8" s="70" t="str">
        <f t="shared" si="157"/>
        <v>none</v>
      </c>
      <c r="C8" s="70" t="str">
        <f t="shared" si="158"/>
        <v>n</v>
      </c>
      <c r="D8" s="70" t="str">
        <f t="shared" si="0"/>
        <v>o</v>
      </c>
      <c r="E8" s="70" t="str">
        <f t="shared" si="1"/>
        <v>n</v>
      </c>
      <c r="F8" s="70" t="str">
        <f t="shared" si="2"/>
        <v>e</v>
      </c>
      <c r="G8" s="70" t="str">
        <f t="shared" si="3"/>
        <v/>
      </c>
      <c r="H8" s="70" t="str">
        <f t="shared" si="4"/>
        <v/>
      </c>
      <c r="I8" s="70" t="str">
        <f t="shared" si="5"/>
        <v/>
      </c>
      <c r="J8" s="70" t="str">
        <f t="shared" si="6"/>
        <v/>
      </c>
      <c r="K8" s="70" t="str">
        <f t="shared" si="7"/>
        <v/>
      </c>
      <c r="L8" s="70" t="str">
        <f t="shared" si="8"/>
        <v/>
      </c>
      <c r="M8" s="70" t="str">
        <f t="shared" si="9"/>
        <v/>
      </c>
      <c r="N8" s="70" t="str">
        <f t="shared" si="10"/>
        <v/>
      </c>
      <c r="O8" s="70" t="str">
        <f t="shared" si="11"/>
        <v/>
      </c>
      <c r="P8" s="70" t="str">
        <f t="shared" si="12"/>
        <v/>
      </c>
      <c r="Q8" s="70" t="str">
        <f t="shared" si="13"/>
        <v/>
      </c>
      <c r="R8" s="70" t="str">
        <f t="shared" si="14"/>
        <v/>
      </c>
      <c r="S8" s="70" t="str">
        <f t="shared" si="15"/>
        <v/>
      </c>
      <c r="T8" s="70" t="str">
        <f t="shared" si="16"/>
        <v/>
      </c>
      <c r="U8" s="70" t="str">
        <f t="shared" si="17"/>
        <v/>
      </c>
      <c r="V8" s="70" t="str">
        <f t="shared" si="18"/>
        <v/>
      </c>
      <c r="W8" s="70" t="str">
        <f t="shared" si="19"/>
        <v/>
      </c>
      <c r="X8" s="70" t="str">
        <f t="shared" si="20"/>
        <v/>
      </c>
      <c r="Y8" s="70" t="str">
        <f t="shared" si="21"/>
        <v/>
      </c>
      <c r="Z8" s="70" t="str">
        <f t="shared" si="22"/>
        <v/>
      </c>
      <c r="AA8" s="70" t="str">
        <f t="shared" si="23"/>
        <v/>
      </c>
      <c r="AB8" s="70" t="str">
        <f t="shared" si="24"/>
        <v/>
      </c>
      <c r="AC8" s="70" t="str">
        <f t="shared" si="25"/>
        <v/>
      </c>
      <c r="AD8" s="70" t="str">
        <f t="shared" si="26"/>
        <v/>
      </c>
      <c r="AE8" s="70" t="str">
        <f t="shared" si="27"/>
        <v/>
      </c>
      <c r="AF8" s="70" t="str">
        <f t="shared" si="28"/>
        <v/>
      </c>
      <c r="AG8" s="70" t="str">
        <f t="shared" si="29"/>
        <v/>
      </c>
      <c r="AH8" s="70" t="str">
        <f t="shared" si="30"/>
        <v/>
      </c>
      <c r="AI8" s="70" t="str">
        <f t="shared" si="31"/>
        <v/>
      </c>
      <c r="AJ8" s="70" t="str">
        <f t="shared" si="32"/>
        <v/>
      </c>
      <c r="AK8" s="70" t="str">
        <f t="shared" si="33"/>
        <v/>
      </c>
      <c r="AL8" s="70" t="str">
        <f t="shared" si="34"/>
        <v/>
      </c>
      <c r="AM8" s="70" t="str">
        <f t="shared" si="35"/>
        <v/>
      </c>
      <c r="AN8" s="70" t="str">
        <f t="shared" si="36"/>
        <v/>
      </c>
      <c r="AO8" s="70" t="str">
        <f t="shared" si="37"/>
        <v/>
      </c>
      <c r="AP8" s="70" t="str">
        <f t="shared" si="38"/>
        <v/>
      </c>
      <c r="AQ8" s="70" t="str">
        <f t="shared" si="39"/>
        <v/>
      </c>
      <c r="AR8" s="70" t="str">
        <f t="shared" si="40"/>
        <v/>
      </c>
      <c r="AS8" s="70" t="str">
        <f t="shared" si="41"/>
        <v/>
      </c>
      <c r="AT8" s="70" t="str">
        <f t="shared" si="42"/>
        <v/>
      </c>
      <c r="AU8" s="70" t="str">
        <f t="shared" si="43"/>
        <v/>
      </c>
      <c r="AV8" s="70" t="str">
        <f t="shared" si="44"/>
        <v/>
      </c>
      <c r="AW8" s="70" t="str">
        <f t="shared" si="45"/>
        <v/>
      </c>
      <c r="AX8" s="70" t="str">
        <f t="shared" si="46"/>
        <v/>
      </c>
      <c r="AY8" s="70" t="str">
        <f t="shared" si="47"/>
        <v/>
      </c>
      <c r="AZ8" s="70" t="str">
        <f t="shared" si="48"/>
        <v/>
      </c>
      <c r="BA8" s="70" t="str">
        <f t="shared" si="49"/>
        <v/>
      </c>
      <c r="BB8" s="70" t="str">
        <f t="shared" si="50"/>
        <v/>
      </c>
      <c r="BC8" s="70" t="str">
        <f t="shared" si="51"/>
        <v/>
      </c>
      <c r="BD8" s="70" t="str">
        <f t="shared" si="52"/>
        <v/>
      </c>
      <c r="BE8" s="70" t="str">
        <f t="shared" si="53"/>
        <v/>
      </c>
      <c r="BF8" s="70" t="str">
        <f t="shared" si="54"/>
        <v/>
      </c>
      <c r="BG8" s="70" t="str">
        <f t="shared" si="55"/>
        <v/>
      </c>
      <c r="BH8" s="70" t="str">
        <f t="shared" si="56"/>
        <v/>
      </c>
      <c r="BI8" s="70" t="str">
        <f t="shared" si="57"/>
        <v/>
      </c>
      <c r="BJ8" s="70" t="str">
        <f t="shared" si="58"/>
        <v/>
      </c>
      <c r="BK8" s="70" t="str">
        <f t="shared" si="59"/>
        <v/>
      </c>
      <c r="BL8" s="70" t="str">
        <f t="shared" si="60"/>
        <v/>
      </c>
      <c r="BM8" s="70" t="str">
        <f t="shared" si="61"/>
        <v/>
      </c>
      <c r="BN8" s="70" t="str">
        <f t="shared" si="62"/>
        <v/>
      </c>
      <c r="BO8" s="70" t="str">
        <f t="shared" si="63"/>
        <v/>
      </c>
      <c r="BP8" s="70" t="str">
        <f t="shared" si="64"/>
        <v/>
      </c>
      <c r="BQ8" s="70" t="str">
        <f t="shared" si="65"/>
        <v/>
      </c>
      <c r="BR8" s="70" t="str">
        <f t="shared" si="66"/>
        <v/>
      </c>
      <c r="BS8" s="70" t="str">
        <f t="shared" si="67"/>
        <v/>
      </c>
      <c r="BT8" s="70" t="str">
        <f t="shared" si="68"/>
        <v/>
      </c>
      <c r="BU8" s="70" t="str">
        <f t="shared" si="69"/>
        <v/>
      </c>
      <c r="BV8" s="70" t="str">
        <f t="shared" si="70"/>
        <v/>
      </c>
      <c r="BW8" s="70" t="str">
        <f t="shared" si="71"/>
        <v/>
      </c>
      <c r="BX8" s="70" t="str">
        <f t="shared" si="72"/>
        <v/>
      </c>
      <c r="BY8" s="70" t="str">
        <f t="shared" si="73"/>
        <v/>
      </c>
      <c r="BZ8" s="70" t="str">
        <f t="shared" si="74"/>
        <v/>
      </c>
      <c r="CA8" s="70" t="str">
        <f t="shared" si="75"/>
        <v/>
      </c>
      <c r="CB8" s="70" t="str">
        <f t="shared" si="76"/>
        <v/>
      </c>
    </row>
    <row r="9" spans="1:80" s="70" customFormat="1" x14ac:dyDescent="0.35">
      <c r="A9" s="54" t="str">
        <f t="shared" si="156"/>
        <v>54 72 61 70 73 20 4C 6F 63 A7 52 65 76 69 76 69 6E 67 A7 6E 6F 6E 65 A7 6E 6F 6E 65 A7 4D 61 67 2E 20 45 61 72 73 A7 49 6E 74 65 72 70 72 65 74 65 72 A7 6E 6F 6E 65 A7 4D 61 67 2E 20 46 6C 61 69 72 A7 50 61 72 74 79 20 6C 65 61 64 65 72 3A 20 20 20 20 20 20</v>
      </c>
      <c r="B9" s="11" t="str">
        <f t="shared" si="157"/>
        <v>Traps Loc</v>
      </c>
      <c r="C9" s="70" t="str">
        <f t="shared" si="158"/>
        <v>T</v>
      </c>
      <c r="D9" s="70" t="str">
        <f t="shared" si="0"/>
        <v>r</v>
      </c>
      <c r="E9" s="70" t="str">
        <f t="shared" si="1"/>
        <v>a</v>
      </c>
      <c r="F9" s="70" t="str">
        <f t="shared" si="2"/>
        <v>p</v>
      </c>
      <c r="G9" s="70" t="str">
        <f t="shared" si="3"/>
        <v>s</v>
      </c>
      <c r="H9" s="70" t="str">
        <f t="shared" si="4"/>
        <v xml:space="preserve"> </v>
      </c>
      <c r="I9" s="70" t="str">
        <f t="shared" si="5"/>
        <v>L</v>
      </c>
      <c r="J9" s="70" t="str">
        <f t="shared" si="6"/>
        <v>o</v>
      </c>
      <c r="K9" s="70" t="str">
        <f t="shared" si="7"/>
        <v>c</v>
      </c>
      <c r="L9" s="70" t="str">
        <f t="shared" si="8"/>
        <v/>
      </c>
      <c r="M9" s="70" t="str">
        <f t="shared" si="9"/>
        <v/>
      </c>
      <c r="N9" s="70" t="str">
        <f t="shared" si="10"/>
        <v/>
      </c>
      <c r="O9" s="70" t="str">
        <f t="shared" si="11"/>
        <v/>
      </c>
      <c r="P9" s="70" t="str">
        <f t="shared" si="12"/>
        <v/>
      </c>
      <c r="Q9" s="70" t="str">
        <f t="shared" si="13"/>
        <v/>
      </c>
      <c r="R9" s="70" t="str">
        <f t="shared" si="14"/>
        <v/>
      </c>
      <c r="S9" s="70" t="str">
        <f t="shared" si="15"/>
        <v/>
      </c>
      <c r="T9" s="70" t="str">
        <f t="shared" si="16"/>
        <v/>
      </c>
      <c r="U9" s="70" t="str">
        <f t="shared" si="17"/>
        <v/>
      </c>
      <c r="V9" s="70" t="str">
        <f t="shared" si="18"/>
        <v/>
      </c>
      <c r="W9" s="70" t="str">
        <f t="shared" si="19"/>
        <v/>
      </c>
      <c r="X9" s="70" t="str">
        <f t="shared" si="20"/>
        <v/>
      </c>
      <c r="Y9" s="70" t="str">
        <f t="shared" si="21"/>
        <v/>
      </c>
      <c r="Z9" s="70" t="str">
        <f t="shared" si="22"/>
        <v/>
      </c>
      <c r="AA9" s="70" t="str">
        <f t="shared" si="23"/>
        <v/>
      </c>
      <c r="AB9" s="70" t="str">
        <f t="shared" si="24"/>
        <v/>
      </c>
      <c r="AC9" s="70" t="str">
        <f t="shared" si="25"/>
        <v/>
      </c>
      <c r="AD9" s="70" t="str">
        <f t="shared" si="26"/>
        <v/>
      </c>
      <c r="AE9" s="70" t="str">
        <f t="shared" si="27"/>
        <v/>
      </c>
      <c r="AF9" s="70" t="str">
        <f t="shared" si="28"/>
        <v/>
      </c>
      <c r="AG9" s="70" t="str">
        <f t="shared" si="29"/>
        <v/>
      </c>
      <c r="AH9" s="70" t="str">
        <f t="shared" si="30"/>
        <v/>
      </c>
      <c r="AI9" s="70" t="str">
        <f t="shared" si="31"/>
        <v/>
      </c>
      <c r="AJ9" s="70" t="str">
        <f t="shared" si="32"/>
        <v/>
      </c>
      <c r="AK9" s="70" t="str">
        <f t="shared" si="33"/>
        <v/>
      </c>
      <c r="AL9" s="70" t="str">
        <f t="shared" si="34"/>
        <v/>
      </c>
      <c r="AM9" s="70" t="str">
        <f t="shared" si="35"/>
        <v/>
      </c>
      <c r="AN9" s="70" t="str">
        <f t="shared" si="36"/>
        <v/>
      </c>
      <c r="AO9" s="70" t="str">
        <f t="shared" si="37"/>
        <v/>
      </c>
      <c r="AP9" s="70" t="str">
        <f t="shared" si="38"/>
        <v/>
      </c>
      <c r="AQ9" s="70" t="str">
        <f t="shared" si="39"/>
        <v/>
      </c>
      <c r="AR9" s="70" t="str">
        <f t="shared" si="40"/>
        <v/>
      </c>
      <c r="AS9" s="70" t="str">
        <f t="shared" si="41"/>
        <v/>
      </c>
      <c r="AT9" s="70" t="str">
        <f t="shared" si="42"/>
        <v/>
      </c>
      <c r="AU9" s="70" t="str">
        <f t="shared" si="43"/>
        <v/>
      </c>
      <c r="AV9" s="70" t="str">
        <f t="shared" si="44"/>
        <v/>
      </c>
      <c r="AW9" s="70" t="str">
        <f t="shared" si="45"/>
        <v/>
      </c>
      <c r="AX9" s="70" t="str">
        <f t="shared" si="46"/>
        <v/>
      </c>
      <c r="AY9" s="70" t="str">
        <f t="shared" si="47"/>
        <v/>
      </c>
      <c r="AZ9" s="70" t="str">
        <f t="shared" si="48"/>
        <v/>
      </c>
      <c r="BA9" s="70" t="str">
        <f t="shared" si="49"/>
        <v/>
      </c>
      <c r="BB9" s="70" t="str">
        <f t="shared" si="50"/>
        <v/>
      </c>
      <c r="BC9" s="70" t="str">
        <f t="shared" si="51"/>
        <v/>
      </c>
      <c r="BD9" s="70" t="str">
        <f t="shared" si="52"/>
        <v/>
      </c>
      <c r="BE9" s="70" t="str">
        <f t="shared" si="53"/>
        <v/>
      </c>
      <c r="BF9" s="70" t="str">
        <f t="shared" si="54"/>
        <v/>
      </c>
      <c r="BG9" s="70" t="str">
        <f t="shared" si="55"/>
        <v/>
      </c>
      <c r="BH9" s="70" t="str">
        <f t="shared" si="56"/>
        <v/>
      </c>
      <c r="BI9" s="70" t="str">
        <f t="shared" si="57"/>
        <v/>
      </c>
      <c r="BJ9" s="70" t="str">
        <f t="shared" si="58"/>
        <v/>
      </c>
      <c r="BK9" s="70" t="str">
        <f t="shared" si="59"/>
        <v/>
      </c>
      <c r="BL9" s="70" t="str">
        <f t="shared" si="60"/>
        <v/>
      </c>
      <c r="BM9" s="70" t="str">
        <f t="shared" si="61"/>
        <v/>
      </c>
      <c r="BN9" s="70" t="str">
        <f t="shared" si="62"/>
        <v/>
      </c>
      <c r="BO9" s="70" t="str">
        <f t="shared" si="63"/>
        <v/>
      </c>
      <c r="BP9" s="70" t="str">
        <f t="shared" si="64"/>
        <v/>
      </c>
      <c r="BQ9" s="70" t="str">
        <f t="shared" si="65"/>
        <v/>
      </c>
      <c r="BR9" s="70" t="str">
        <f t="shared" si="66"/>
        <v/>
      </c>
      <c r="BS9" s="70" t="str">
        <f t="shared" si="67"/>
        <v/>
      </c>
      <c r="BT9" s="70" t="str">
        <f t="shared" si="68"/>
        <v/>
      </c>
      <c r="BU9" s="70" t="str">
        <f t="shared" si="69"/>
        <v/>
      </c>
      <c r="BV9" s="70" t="str">
        <f t="shared" si="70"/>
        <v/>
      </c>
      <c r="BW9" s="70" t="str">
        <f t="shared" si="71"/>
        <v/>
      </c>
      <c r="BX9" s="70" t="str">
        <f t="shared" si="72"/>
        <v/>
      </c>
      <c r="BY9" s="70" t="str">
        <f t="shared" si="73"/>
        <v/>
      </c>
      <c r="BZ9" s="70" t="str">
        <f t="shared" si="74"/>
        <v/>
      </c>
      <c r="CA9" s="70" t="str">
        <f t="shared" si="75"/>
        <v/>
      </c>
      <c r="CB9" s="70" t="str">
        <f t="shared" si="76"/>
        <v/>
      </c>
    </row>
    <row r="10" spans="1:80" s="70" customFormat="1" x14ac:dyDescent="0.35">
      <c r="A10" s="54" t="str">
        <f t="shared" si="156"/>
        <v>52 65 76 69 76 69 6E 67 A7 6E 6F 6E 65 A7 6E 6F 6E 65 A7 4D 61 67 2E 20 45 61 72 73 A7 49 6E 74 65 72 70 72 65 74 65 72 A7 6E 6F 6E 65 A7 4D 61 67 2E 20 46 6C 61 69 72 A7 50 61 72 74 79 20 6C 65 61 64 65 72 3A 20 20 20 20 20 20</v>
      </c>
      <c r="B10" s="11" t="str">
        <f t="shared" si="157"/>
        <v>Reviving</v>
      </c>
      <c r="C10" s="70" t="str">
        <f t="shared" si="158"/>
        <v>R</v>
      </c>
      <c r="D10" s="70" t="str">
        <f t="shared" si="0"/>
        <v>e</v>
      </c>
      <c r="E10" s="70" t="str">
        <f t="shared" si="1"/>
        <v>v</v>
      </c>
      <c r="F10" s="70" t="str">
        <f t="shared" si="2"/>
        <v>i</v>
      </c>
      <c r="G10" s="70" t="str">
        <f t="shared" si="3"/>
        <v>v</v>
      </c>
      <c r="H10" s="70" t="str">
        <f t="shared" si="4"/>
        <v>i</v>
      </c>
      <c r="I10" s="70" t="str">
        <f t="shared" si="5"/>
        <v>n</v>
      </c>
      <c r="J10" s="70" t="str">
        <f t="shared" si="6"/>
        <v>g</v>
      </c>
      <c r="K10" s="70" t="str">
        <f t="shared" si="7"/>
        <v/>
      </c>
      <c r="L10" s="70" t="str">
        <f t="shared" si="8"/>
        <v/>
      </c>
      <c r="M10" s="70" t="str">
        <f t="shared" si="9"/>
        <v/>
      </c>
      <c r="N10" s="70" t="str">
        <f t="shared" si="10"/>
        <v/>
      </c>
      <c r="O10" s="70" t="str">
        <f t="shared" si="11"/>
        <v/>
      </c>
      <c r="P10" s="70" t="str">
        <f t="shared" si="12"/>
        <v/>
      </c>
      <c r="Q10" s="70" t="str">
        <f t="shared" si="13"/>
        <v/>
      </c>
      <c r="R10" s="70" t="str">
        <f t="shared" si="14"/>
        <v/>
      </c>
      <c r="S10" s="70" t="str">
        <f t="shared" si="15"/>
        <v/>
      </c>
      <c r="T10" s="70" t="str">
        <f t="shared" si="16"/>
        <v/>
      </c>
      <c r="U10" s="70" t="str">
        <f t="shared" si="17"/>
        <v/>
      </c>
      <c r="V10" s="70" t="str">
        <f t="shared" si="18"/>
        <v/>
      </c>
      <c r="W10" s="70" t="str">
        <f t="shared" si="19"/>
        <v/>
      </c>
      <c r="X10" s="70" t="str">
        <f t="shared" si="20"/>
        <v/>
      </c>
      <c r="Y10" s="70" t="str">
        <f t="shared" si="21"/>
        <v/>
      </c>
      <c r="Z10" s="70" t="str">
        <f t="shared" si="22"/>
        <v/>
      </c>
      <c r="AA10" s="70" t="str">
        <f t="shared" si="23"/>
        <v/>
      </c>
      <c r="AB10" s="70" t="str">
        <f t="shared" si="24"/>
        <v/>
      </c>
      <c r="AC10" s="70" t="str">
        <f t="shared" si="25"/>
        <v/>
      </c>
      <c r="AD10" s="70" t="str">
        <f t="shared" si="26"/>
        <v/>
      </c>
      <c r="AE10" s="70" t="str">
        <f t="shared" si="27"/>
        <v/>
      </c>
      <c r="AF10" s="70" t="str">
        <f t="shared" si="28"/>
        <v/>
      </c>
      <c r="AG10" s="70" t="str">
        <f t="shared" si="29"/>
        <v/>
      </c>
      <c r="AH10" s="70" t="str">
        <f t="shared" si="30"/>
        <v/>
      </c>
      <c r="AI10" s="70" t="str">
        <f t="shared" si="31"/>
        <v/>
      </c>
      <c r="AJ10" s="70" t="str">
        <f t="shared" si="32"/>
        <v/>
      </c>
      <c r="AK10" s="70" t="str">
        <f t="shared" si="33"/>
        <v/>
      </c>
      <c r="AL10" s="70" t="str">
        <f t="shared" si="34"/>
        <v/>
      </c>
      <c r="AM10" s="70" t="str">
        <f t="shared" si="35"/>
        <v/>
      </c>
      <c r="AN10" s="70" t="str">
        <f t="shared" si="36"/>
        <v/>
      </c>
      <c r="AO10" s="70" t="str">
        <f t="shared" si="37"/>
        <v/>
      </c>
      <c r="AP10" s="70" t="str">
        <f t="shared" si="38"/>
        <v/>
      </c>
      <c r="AQ10" s="70" t="str">
        <f t="shared" si="39"/>
        <v/>
      </c>
      <c r="AR10" s="70" t="str">
        <f t="shared" si="40"/>
        <v/>
      </c>
      <c r="AS10" s="70" t="str">
        <f t="shared" si="41"/>
        <v/>
      </c>
      <c r="AT10" s="70" t="str">
        <f t="shared" si="42"/>
        <v/>
      </c>
      <c r="AU10" s="70" t="str">
        <f t="shared" si="43"/>
        <v/>
      </c>
      <c r="AV10" s="70" t="str">
        <f t="shared" si="44"/>
        <v/>
      </c>
      <c r="AW10" s="70" t="str">
        <f t="shared" si="45"/>
        <v/>
      </c>
      <c r="AX10" s="70" t="str">
        <f t="shared" si="46"/>
        <v/>
      </c>
      <c r="AY10" s="70" t="str">
        <f t="shared" si="47"/>
        <v/>
      </c>
      <c r="AZ10" s="70" t="str">
        <f t="shared" si="48"/>
        <v/>
      </c>
      <c r="BA10" s="70" t="str">
        <f t="shared" si="49"/>
        <v/>
      </c>
      <c r="BB10" s="70" t="str">
        <f t="shared" si="50"/>
        <v/>
      </c>
      <c r="BC10" s="70" t="str">
        <f t="shared" si="51"/>
        <v/>
      </c>
      <c r="BD10" s="70" t="str">
        <f t="shared" si="52"/>
        <v/>
      </c>
      <c r="BE10" s="70" t="str">
        <f t="shared" si="53"/>
        <v/>
      </c>
      <c r="BF10" s="70" t="str">
        <f t="shared" si="54"/>
        <v/>
      </c>
      <c r="BG10" s="70" t="str">
        <f t="shared" si="55"/>
        <v/>
      </c>
      <c r="BH10" s="70" t="str">
        <f t="shared" si="56"/>
        <v/>
      </c>
      <c r="BI10" s="70" t="str">
        <f t="shared" si="57"/>
        <v/>
      </c>
      <c r="BJ10" s="70" t="str">
        <f t="shared" si="58"/>
        <v/>
      </c>
      <c r="BK10" s="70" t="str">
        <f t="shared" si="59"/>
        <v/>
      </c>
      <c r="BL10" s="70" t="str">
        <f t="shared" si="60"/>
        <v/>
      </c>
      <c r="BM10" s="70" t="str">
        <f t="shared" si="61"/>
        <v/>
      </c>
      <c r="BN10" s="70" t="str">
        <f t="shared" si="62"/>
        <v/>
      </c>
      <c r="BO10" s="70" t="str">
        <f t="shared" si="63"/>
        <v/>
      </c>
      <c r="BP10" s="70" t="str">
        <f t="shared" si="64"/>
        <v/>
      </c>
      <c r="BQ10" s="70" t="str">
        <f t="shared" si="65"/>
        <v/>
      </c>
      <c r="BR10" s="70" t="str">
        <f t="shared" si="66"/>
        <v/>
      </c>
      <c r="BS10" s="70" t="str">
        <f t="shared" si="67"/>
        <v/>
      </c>
      <c r="BT10" s="70" t="str">
        <f t="shared" si="68"/>
        <v/>
      </c>
      <c r="BU10" s="70" t="str">
        <f t="shared" si="69"/>
        <v/>
      </c>
      <c r="BV10" s="70" t="str">
        <f t="shared" si="70"/>
        <v/>
      </c>
      <c r="BW10" s="70" t="str">
        <f t="shared" si="71"/>
        <v/>
      </c>
      <c r="BX10" s="70" t="str">
        <f t="shared" si="72"/>
        <v/>
      </c>
      <c r="BY10" s="70" t="str">
        <f t="shared" si="73"/>
        <v/>
      </c>
      <c r="BZ10" s="70" t="str">
        <f t="shared" si="74"/>
        <v/>
      </c>
      <c r="CA10" s="70" t="str">
        <f t="shared" si="75"/>
        <v/>
      </c>
      <c r="CB10" s="70" t="str">
        <f t="shared" si="76"/>
        <v/>
      </c>
    </row>
    <row r="11" spans="1:80" s="70" customFormat="1" x14ac:dyDescent="0.35">
      <c r="A11" s="54" t="str">
        <f t="shared" si="156"/>
        <v>6E 6F 6E 65 A7 6E 6F 6E 65 A7 4D 61 67 2E 20 45 61 72 73 A7 49 6E 74 65 72 70 72 65 74 65 72 A7 6E 6F 6E 65 A7 4D 61 67 2E 20 46 6C 61 69 72 A7 50 61 72 74 79 20 6C 65 61 64 65 72 3A 20 20 20 20 20 20</v>
      </c>
      <c r="B11" s="70" t="str">
        <f t="shared" ref="B11:B15" si="317">C11&amp;D11&amp;E11&amp;F11&amp;G11&amp;H11&amp;I11&amp;J11&amp;K11&amp;L11&amp;M11&amp;N11&amp;O11&amp;P11&amp;Q11&amp;R11&amp;S11&amp;T11&amp;U11&amp;V11&amp;W11&amp;X11&amp;Y11&amp;Z11&amp;AA11&amp;AB11&amp;AC11&amp;AD11&amp;AE11&amp;AF11&amp;AG11&amp;AH11&amp;AI11&amp;AJ11&amp;AK11&amp;AL11&amp;AM11&amp;AN11&amp;AO11&amp;AP11&amp;AQ11&amp;AR11&amp;AS11&amp;AT11&amp;AU11&amp;AV11&amp;AW11&amp;AX11&amp;AY11&amp;AZ11&amp;BA11&amp;BB11&amp;BC11&amp;BD11&amp;BE11&amp;BF11&amp;BG11&amp;BH11&amp;BI11&amp;BJ11&amp;BK11&amp;BL11&amp;BM11&amp;BN11&amp;BO11&amp;BP11&amp;BQ11&amp;BR11&amp;BS11&amp;BT11&amp;BU11&amp;BV11&amp;BW11&amp;BX11&amp;BY11&amp;BZ11&amp;CA11&amp;CB11</f>
        <v>none</v>
      </c>
      <c r="C11" s="70" t="str">
        <f t="shared" si="158"/>
        <v>n</v>
      </c>
      <c r="D11" s="70" t="str">
        <f t="shared" si="0"/>
        <v>o</v>
      </c>
      <c r="E11" s="70" t="str">
        <f t="shared" si="1"/>
        <v>n</v>
      </c>
      <c r="F11" s="70" t="str">
        <f t="shared" si="2"/>
        <v>e</v>
      </c>
      <c r="G11" s="70" t="str">
        <f t="shared" si="3"/>
        <v/>
      </c>
      <c r="H11" s="70" t="str">
        <f t="shared" si="4"/>
        <v/>
      </c>
      <c r="I11" s="70" t="str">
        <f t="shared" si="5"/>
        <v/>
      </c>
      <c r="J11" s="70" t="str">
        <f t="shared" si="6"/>
        <v/>
      </c>
      <c r="K11" s="70" t="str">
        <f t="shared" si="7"/>
        <v/>
      </c>
      <c r="L11" s="70" t="str">
        <f t="shared" si="8"/>
        <v/>
      </c>
      <c r="M11" s="70" t="str">
        <f t="shared" si="9"/>
        <v/>
      </c>
      <c r="N11" s="70" t="str">
        <f t="shared" si="10"/>
        <v/>
      </c>
      <c r="O11" s="70" t="str">
        <f t="shared" si="11"/>
        <v/>
      </c>
      <c r="P11" s="70" t="str">
        <f t="shared" si="12"/>
        <v/>
      </c>
      <c r="Q11" s="70" t="str">
        <f t="shared" si="13"/>
        <v/>
      </c>
      <c r="R11" s="70" t="str">
        <f t="shared" si="14"/>
        <v/>
      </c>
      <c r="S11" s="70" t="str">
        <f t="shared" si="15"/>
        <v/>
      </c>
      <c r="T11" s="70" t="str">
        <f t="shared" si="16"/>
        <v/>
      </c>
      <c r="U11" s="70" t="str">
        <f t="shared" si="17"/>
        <v/>
      </c>
      <c r="V11" s="70" t="str">
        <f t="shared" si="18"/>
        <v/>
      </c>
      <c r="W11" s="70" t="str">
        <f t="shared" si="19"/>
        <v/>
      </c>
      <c r="X11" s="70" t="str">
        <f t="shared" si="20"/>
        <v/>
      </c>
      <c r="Y11" s="70" t="str">
        <f t="shared" si="21"/>
        <v/>
      </c>
      <c r="Z11" s="70" t="str">
        <f t="shared" si="22"/>
        <v/>
      </c>
      <c r="AA11" s="70" t="str">
        <f t="shared" si="23"/>
        <v/>
      </c>
      <c r="AB11" s="70" t="str">
        <f t="shared" si="24"/>
        <v/>
      </c>
      <c r="AC11" s="70" t="str">
        <f t="shared" si="25"/>
        <v/>
      </c>
      <c r="AD11" s="70" t="str">
        <f t="shared" si="26"/>
        <v/>
      </c>
      <c r="AE11" s="70" t="str">
        <f t="shared" si="27"/>
        <v/>
      </c>
      <c r="AF11" s="70" t="str">
        <f t="shared" si="28"/>
        <v/>
      </c>
      <c r="AG11" s="70" t="str">
        <f t="shared" si="29"/>
        <v/>
      </c>
      <c r="AH11" s="70" t="str">
        <f t="shared" si="30"/>
        <v/>
      </c>
      <c r="AI11" s="70" t="str">
        <f t="shared" si="31"/>
        <v/>
      </c>
      <c r="AJ11" s="70" t="str">
        <f t="shared" si="32"/>
        <v/>
      </c>
      <c r="AK11" s="70" t="str">
        <f t="shared" si="33"/>
        <v/>
      </c>
      <c r="AL11" s="70" t="str">
        <f t="shared" si="34"/>
        <v/>
      </c>
      <c r="AM11" s="70" t="str">
        <f t="shared" si="35"/>
        <v/>
      </c>
      <c r="AN11" s="70" t="str">
        <f t="shared" si="36"/>
        <v/>
      </c>
      <c r="AO11" s="70" t="str">
        <f t="shared" si="37"/>
        <v/>
      </c>
      <c r="AP11" s="70" t="str">
        <f t="shared" si="38"/>
        <v/>
      </c>
      <c r="AQ11" s="70" t="str">
        <f t="shared" si="39"/>
        <v/>
      </c>
      <c r="AR11" s="70" t="str">
        <f t="shared" si="40"/>
        <v/>
      </c>
      <c r="AS11" s="70" t="str">
        <f t="shared" si="41"/>
        <v/>
      </c>
      <c r="AT11" s="70" t="str">
        <f t="shared" si="42"/>
        <v/>
      </c>
      <c r="AU11" s="70" t="str">
        <f t="shared" si="43"/>
        <v/>
      </c>
      <c r="AV11" s="70" t="str">
        <f t="shared" si="44"/>
        <v/>
      </c>
      <c r="AW11" s="70" t="str">
        <f t="shared" si="45"/>
        <v/>
      </c>
      <c r="AX11" s="70" t="str">
        <f t="shared" si="46"/>
        <v/>
      </c>
      <c r="AY11" s="70" t="str">
        <f t="shared" si="47"/>
        <v/>
      </c>
      <c r="AZ11" s="70" t="str">
        <f t="shared" si="48"/>
        <v/>
      </c>
      <c r="BA11" s="70" t="str">
        <f t="shared" si="49"/>
        <v/>
      </c>
      <c r="BB11" s="70" t="str">
        <f t="shared" si="50"/>
        <v/>
      </c>
      <c r="BC11" s="70" t="str">
        <f t="shared" si="51"/>
        <v/>
      </c>
      <c r="BD11" s="70" t="str">
        <f t="shared" si="52"/>
        <v/>
      </c>
      <c r="BE11" s="70" t="str">
        <f t="shared" si="53"/>
        <v/>
      </c>
      <c r="BF11" s="70" t="str">
        <f t="shared" si="54"/>
        <v/>
      </c>
      <c r="BG11" s="70" t="str">
        <f t="shared" si="55"/>
        <v/>
      </c>
      <c r="BH11" s="70" t="str">
        <f t="shared" si="56"/>
        <v/>
      </c>
      <c r="BI11" s="70" t="str">
        <f t="shared" si="57"/>
        <v/>
      </c>
      <c r="BJ11" s="70" t="str">
        <f t="shared" si="58"/>
        <v/>
      </c>
      <c r="BK11" s="70" t="str">
        <f t="shared" si="59"/>
        <v/>
      </c>
      <c r="BL11" s="70" t="str">
        <f t="shared" si="60"/>
        <v/>
      </c>
      <c r="BM11" s="70" t="str">
        <f t="shared" si="61"/>
        <v/>
      </c>
      <c r="BN11" s="70" t="str">
        <f t="shared" si="62"/>
        <v/>
      </c>
      <c r="BO11" s="70" t="str">
        <f t="shared" si="63"/>
        <v/>
      </c>
      <c r="BP11" s="70" t="str">
        <f t="shared" si="64"/>
        <v/>
      </c>
      <c r="BQ11" s="70" t="str">
        <f t="shared" si="65"/>
        <v/>
      </c>
      <c r="BR11" s="70" t="str">
        <f t="shared" si="66"/>
        <v/>
      </c>
      <c r="BS11" s="70" t="str">
        <f t="shared" si="67"/>
        <v/>
      </c>
      <c r="BT11" s="70" t="str">
        <f t="shared" si="68"/>
        <v/>
      </c>
      <c r="BU11" s="70" t="str">
        <f t="shared" si="69"/>
        <v/>
      </c>
      <c r="BV11" s="70" t="str">
        <f t="shared" si="70"/>
        <v/>
      </c>
      <c r="BW11" s="70" t="str">
        <f t="shared" si="71"/>
        <v/>
      </c>
      <c r="BX11" s="70" t="str">
        <f t="shared" si="72"/>
        <v/>
      </c>
      <c r="BY11" s="70" t="str">
        <f t="shared" si="73"/>
        <v/>
      </c>
      <c r="BZ11" s="70" t="str">
        <f t="shared" si="74"/>
        <v/>
      </c>
      <c r="CA11" s="70" t="str">
        <f t="shared" si="75"/>
        <v/>
      </c>
      <c r="CB11" s="70" t="str">
        <f t="shared" si="76"/>
        <v/>
      </c>
    </row>
    <row r="12" spans="1:80" s="70" customFormat="1" x14ac:dyDescent="0.35">
      <c r="A12" s="54" t="str">
        <f t="shared" si="156"/>
        <v>6E 6F 6E 65 A7 4D 61 67 2E 20 45 61 72 73 A7 49 6E 74 65 72 70 72 65 74 65 72 A7 6E 6F 6E 65 A7 4D 61 67 2E 20 46 6C 61 69 72 A7 50 61 72 74 79 20 6C 65 61 64 65 72 3A 20 20 20 20 20 20</v>
      </c>
      <c r="B12" s="70" t="str">
        <f t="shared" si="317"/>
        <v>none</v>
      </c>
      <c r="C12" s="70" t="str">
        <f t="shared" si="158"/>
        <v>n</v>
      </c>
      <c r="D12" s="70" t="str">
        <f t="shared" si="0"/>
        <v>o</v>
      </c>
      <c r="E12" s="70" t="str">
        <f t="shared" si="1"/>
        <v>n</v>
      </c>
      <c r="F12" s="70" t="str">
        <f t="shared" si="2"/>
        <v>e</v>
      </c>
      <c r="G12" s="70" t="str">
        <f t="shared" si="3"/>
        <v/>
      </c>
      <c r="H12" s="70" t="str">
        <f t="shared" si="4"/>
        <v/>
      </c>
      <c r="I12" s="70" t="str">
        <f t="shared" si="5"/>
        <v/>
      </c>
      <c r="J12" s="70" t="str">
        <f t="shared" si="6"/>
        <v/>
      </c>
      <c r="K12" s="70" t="str">
        <f t="shared" si="7"/>
        <v/>
      </c>
      <c r="L12" s="70" t="str">
        <f t="shared" si="8"/>
        <v/>
      </c>
      <c r="M12" s="70" t="str">
        <f t="shared" si="9"/>
        <v/>
      </c>
      <c r="N12" s="70" t="str">
        <f t="shared" si="10"/>
        <v/>
      </c>
      <c r="O12" s="70" t="str">
        <f t="shared" si="11"/>
        <v/>
      </c>
      <c r="P12" s="70" t="str">
        <f t="shared" si="12"/>
        <v/>
      </c>
      <c r="Q12" s="70" t="str">
        <f t="shared" si="13"/>
        <v/>
      </c>
      <c r="R12" s="70" t="str">
        <f t="shared" si="14"/>
        <v/>
      </c>
      <c r="S12" s="70" t="str">
        <f t="shared" si="15"/>
        <v/>
      </c>
      <c r="T12" s="70" t="str">
        <f t="shared" si="16"/>
        <v/>
      </c>
      <c r="U12" s="70" t="str">
        <f t="shared" si="17"/>
        <v/>
      </c>
      <c r="V12" s="70" t="str">
        <f t="shared" si="18"/>
        <v/>
      </c>
      <c r="W12" s="70" t="str">
        <f t="shared" si="19"/>
        <v/>
      </c>
      <c r="X12" s="70" t="str">
        <f t="shared" si="20"/>
        <v/>
      </c>
      <c r="Y12" s="70" t="str">
        <f t="shared" si="21"/>
        <v/>
      </c>
      <c r="Z12" s="70" t="str">
        <f t="shared" si="22"/>
        <v/>
      </c>
      <c r="AA12" s="70" t="str">
        <f t="shared" si="23"/>
        <v/>
      </c>
      <c r="AB12" s="70" t="str">
        <f t="shared" si="24"/>
        <v/>
      </c>
      <c r="AC12" s="70" t="str">
        <f t="shared" si="25"/>
        <v/>
      </c>
      <c r="AD12" s="70" t="str">
        <f t="shared" si="26"/>
        <v/>
      </c>
      <c r="AE12" s="70" t="str">
        <f t="shared" si="27"/>
        <v/>
      </c>
      <c r="AF12" s="70" t="str">
        <f t="shared" si="28"/>
        <v/>
      </c>
      <c r="AG12" s="70" t="str">
        <f t="shared" si="29"/>
        <v/>
      </c>
      <c r="AH12" s="70" t="str">
        <f t="shared" si="30"/>
        <v/>
      </c>
      <c r="AI12" s="70" t="str">
        <f t="shared" si="31"/>
        <v/>
      </c>
      <c r="AJ12" s="70" t="str">
        <f t="shared" si="32"/>
        <v/>
      </c>
      <c r="AK12" s="70" t="str">
        <f t="shared" si="33"/>
        <v/>
      </c>
      <c r="AL12" s="70" t="str">
        <f t="shared" si="34"/>
        <v/>
      </c>
      <c r="AM12" s="70" t="str">
        <f t="shared" si="35"/>
        <v/>
      </c>
      <c r="AN12" s="70" t="str">
        <f t="shared" si="36"/>
        <v/>
      </c>
      <c r="AO12" s="70" t="str">
        <f t="shared" si="37"/>
        <v/>
      </c>
      <c r="AP12" s="70" t="str">
        <f t="shared" si="38"/>
        <v/>
      </c>
      <c r="AQ12" s="70" t="str">
        <f t="shared" si="39"/>
        <v/>
      </c>
      <c r="AR12" s="70" t="str">
        <f t="shared" si="40"/>
        <v/>
      </c>
      <c r="AS12" s="70" t="str">
        <f t="shared" si="41"/>
        <v/>
      </c>
      <c r="AT12" s="70" t="str">
        <f t="shared" si="42"/>
        <v/>
      </c>
      <c r="AU12" s="70" t="str">
        <f t="shared" si="43"/>
        <v/>
      </c>
      <c r="AV12" s="70" t="str">
        <f t="shared" si="44"/>
        <v/>
      </c>
      <c r="AW12" s="70" t="str">
        <f t="shared" si="45"/>
        <v/>
      </c>
      <c r="AX12" s="70" t="str">
        <f t="shared" si="46"/>
        <v/>
      </c>
      <c r="AY12" s="70" t="str">
        <f t="shared" si="47"/>
        <v/>
      </c>
      <c r="AZ12" s="70" t="str">
        <f t="shared" si="48"/>
        <v/>
      </c>
      <c r="BA12" s="70" t="str">
        <f t="shared" si="49"/>
        <v/>
      </c>
      <c r="BB12" s="70" t="str">
        <f t="shared" si="50"/>
        <v/>
      </c>
      <c r="BC12" s="70" t="str">
        <f t="shared" si="51"/>
        <v/>
      </c>
      <c r="BD12" s="70" t="str">
        <f t="shared" si="52"/>
        <v/>
      </c>
      <c r="BE12" s="70" t="str">
        <f t="shared" si="53"/>
        <v/>
      </c>
      <c r="BF12" s="70" t="str">
        <f t="shared" si="54"/>
        <v/>
      </c>
      <c r="BG12" s="70" t="str">
        <f t="shared" si="55"/>
        <v/>
      </c>
      <c r="BH12" s="70" t="str">
        <f t="shared" si="56"/>
        <v/>
      </c>
      <c r="BI12" s="70" t="str">
        <f t="shared" si="57"/>
        <v/>
      </c>
      <c r="BJ12" s="70" t="str">
        <f t="shared" si="58"/>
        <v/>
      </c>
      <c r="BK12" s="70" t="str">
        <f t="shared" si="59"/>
        <v/>
      </c>
      <c r="BL12" s="70" t="str">
        <f t="shared" si="60"/>
        <v/>
      </c>
      <c r="BM12" s="70" t="str">
        <f t="shared" si="61"/>
        <v/>
      </c>
      <c r="BN12" s="70" t="str">
        <f t="shared" si="62"/>
        <v/>
      </c>
      <c r="BO12" s="70" t="str">
        <f t="shared" si="63"/>
        <v/>
      </c>
      <c r="BP12" s="70" t="str">
        <f t="shared" si="64"/>
        <v/>
      </c>
      <c r="BQ12" s="70" t="str">
        <f t="shared" si="65"/>
        <v/>
      </c>
      <c r="BR12" s="70" t="str">
        <f t="shared" si="66"/>
        <v/>
      </c>
      <c r="BS12" s="70" t="str">
        <f t="shared" si="67"/>
        <v/>
      </c>
      <c r="BT12" s="70" t="str">
        <f t="shared" si="68"/>
        <v/>
      </c>
      <c r="BU12" s="70" t="str">
        <f t="shared" si="69"/>
        <v/>
      </c>
      <c r="BV12" s="70" t="str">
        <f t="shared" si="70"/>
        <v/>
      </c>
      <c r="BW12" s="70" t="str">
        <f t="shared" si="71"/>
        <v/>
      </c>
      <c r="BX12" s="70" t="str">
        <f t="shared" si="72"/>
        <v/>
      </c>
      <c r="BY12" s="70" t="str">
        <f t="shared" si="73"/>
        <v/>
      </c>
      <c r="BZ12" s="70" t="str">
        <f t="shared" si="74"/>
        <v/>
      </c>
      <c r="CA12" s="70" t="str">
        <f t="shared" si="75"/>
        <v/>
      </c>
      <c r="CB12" s="70" t="str">
        <f t="shared" si="76"/>
        <v/>
      </c>
    </row>
    <row r="13" spans="1:80" s="70" customFormat="1" x14ac:dyDescent="0.35">
      <c r="A13" s="54" t="str">
        <f t="shared" si="156"/>
        <v>4D 61 67 2E 20 45 61 72 73 A7 49 6E 74 65 72 70 72 65 74 65 72 A7 6E 6F 6E 65 A7 4D 61 67 2E 20 46 6C 61 69 72 A7 50 61 72 74 79 20 6C 65 61 64 65 72 3A 20 20 20 20 20 20</v>
      </c>
      <c r="B13" s="11" t="str">
        <f t="shared" si="317"/>
        <v>Mag. Ears</v>
      </c>
      <c r="C13" s="70" t="str">
        <f t="shared" si="158"/>
        <v>M</v>
      </c>
      <c r="D13" s="70" t="str">
        <f t="shared" si="0"/>
        <v>a</v>
      </c>
      <c r="E13" s="70" t="str">
        <f t="shared" si="1"/>
        <v>g</v>
      </c>
      <c r="F13" s="70" t="str">
        <f t="shared" si="2"/>
        <v>.</v>
      </c>
      <c r="G13" s="70" t="str">
        <f t="shared" si="3"/>
        <v xml:space="preserve"> </v>
      </c>
      <c r="H13" s="70" t="str">
        <f t="shared" si="4"/>
        <v>E</v>
      </c>
      <c r="I13" s="70" t="str">
        <f t="shared" si="5"/>
        <v>a</v>
      </c>
      <c r="J13" s="70" t="str">
        <f t="shared" si="6"/>
        <v>r</v>
      </c>
      <c r="K13" s="70" t="str">
        <f t="shared" si="7"/>
        <v>s</v>
      </c>
      <c r="L13" s="70" t="str">
        <f t="shared" si="8"/>
        <v/>
      </c>
      <c r="M13" s="70" t="str">
        <f t="shared" si="9"/>
        <v/>
      </c>
      <c r="N13" s="70" t="str">
        <f t="shared" si="10"/>
        <v/>
      </c>
      <c r="O13" s="70" t="str">
        <f t="shared" si="11"/>
        <v/>
      </c>
      <c r="P13" s="70" t="str">
        <f t="shared" si="12"/>
        <v/>
      </c>
      <c r="Q13" s="70" t="str">
        <f t="shared" si="13"/>
        <v/>
      </c>
      <c r="R13" s="70" t="str">
        <f t="shared" si="14"/>
        <v/>
      </c>
      <c r="S13" s="70" t="str">
        <f t="shared" si="15"/>
        <v/>
      </c>
      <c r="T13" s="70" t="str">
        <f t="shared" si="16"/>
        <v/>
      </c>
      <c r="U13" s="70" t="str">
        <f t="shared" si="17"/>
        <v/>
      </c>
      <c r="V13" s="70" t="str">
        <f t="shared" si="18"/>
        <v/>
      </c>
      <c r="W13" s="70" t="str">
        <f t="shared" si="19"/>
        <v/>
      </c>
      <c r="X13" s="70" t="str">
        <f t="shared" si="20"/>
        <v/>
      </c>
      <c r="Y13" s="70" t="str">
        <f t="shared" si="21"/>
        <v/>
      </c>
      <c r="Z13" s="70" t="str">
        <f t="shared" si="22"/>
        <v/>
      </c>
      <c r="AA13" s="70" t="str">
        <f t="shared" si="23"/>
        <v/>
      </c>
      <c r="AB13" s="70" t="str">
        <f t="shared" si="24"/>
        <v/>
      </c>
      <c r="AC13" s="70" t="str">
        <f t="shared" si="25"/>
        <v/>
      </c>
      <c r="AD13" s="70" t="str">
        <f t="shared" si="26"/>
        <v/>
      </c>
      <c r="AE13" s="70" t="str">
        <f t="shared" si="27"/>
        <v/>
      </c>
      <c r="AF13" s="70" t="str">
        <f t="shared" si="28"/>
        <v/>
      </c>
      <c r="AG13" s="70" t="str">
        <f t="shared" si="29"/>
        <v/>
      </c>
      <c r="AH13" s="70" t="str">
        <f t="shared" si="30"/>
        <v/>
      </c>
      <c r="AI13" s="70" t="str">
        <f t="shared" si="31"/>
        <v/>
      </c>
      <c r="AJ13" s="70" t="str">
        <f t="shared" si="32"/>
        <v/>
      </c>
      <c r="AK13" s="70" t="str">
        <f t="shared" si="33"/>
        <v/>
      </c>
      <c r="AL13" s="70" t="str">
        <f t="shared" si="34"/>
        <v/>
      </c>
      <c r="AM13" s="70" t="str">
        <f t="shared" si="35"/>
        <v/>
      </c>
      <c r="AN13" s="70" t="str">
        <f t="shared" si="36"/>
        <v/>
      </c>
      <c r="AO13" s="70" t="str">
        <f t="shared" si="37"/>
        <v/>
      </c>
      <c r="AP13" s="70" t="str">
        <f t="shared" si="38"/>
        <v/>
      </c>
      <c r="AQ13" s="70" t="str">
        <f t="shared" si="39"/>
        <v/>
      </c>
      <c r="AR13" s="70" t="str">
        <f t="shared" si="40"/>
        <v/>
      </c>
      <c r="AS13" s="70" t="str">
        <f t="shared" si="41"/>
        <v/>
      </c>
      <c r="AT13" s="70" t="str">
        <f t="shared" si="42"/>
        <v/>
      </c>
      <c r="AU13" s="70" t="str">
        <f t="shared" si="43"/>
        <v/>
      </c>
      <c r="AV13" s="70" t="str">
        <f t="shared" si="44"/>
        <v/>
      </c>
      <c r="AW13" s="70" t="str">
        <f t="shared" si="45"/>
        <v/>
      </c>
      <c r="AX13" s="70" t="str">
        <f t="shared" si="46"/>
        <v/>
      </c>
      <c r="AY13" s="70" t="str">
        <f t="shared" si="47"/>
        <v/>
      </c>
      <c r="AZ13" s="70" t="str">
        <f t="shared" si="48"/>
        <v/>
      </c>
      <c r="BA13" s="70" t="str">
        <f t="shared" si="49"/>
        <v/>
      </c>
      <c r="BB13" s="70" t="str">
        <f t="shared" si="50"/>
        <v/>
      </c>
      <c r="BC13" s="70" t="str">
        <f t="shared" si="51"/>
        <v/>
      </c>
      <c r="BD13" s="70" t="str">
        <f t="shared" si="52"/>
        <v/>
      </c>
      <c r="BE13" s="70" t="str">
        <f t="shared" si="53"/>
        <v/>
      </c>
      <c r="BF13" s="70" t="str">
        <f t="shared" si="54"/>
        <v/>
      </c>
      <c r="BG13" s="70" t="str">
        <f t="shared" si="55"/>
        <v/>
      </c>
      <c r="BH13" s="70" t="str">
        <f t="shared" si="56"/>
        <v/>
      </c>
      <c r="BI13" s="70" t="str">
        <f t="shared" si="57"/>
        <v/>
      </c>
      <c r="BJ13" s="70" t="str">
        <f t="shared" si="58"/>
        <v/>
      </c>
      <c r="BK13" s="70" t="str">
        <f t="shared" si="59"/>
        <v/>
      </c>
      <c r="BL13" s="70" t="str">
        <f t="shared" si="60"/>
        <v/>
      </c>
      <c r="BM13" s="70" t="str">
        <f t="shared" si="61"/>
        <v/>
      </c>
      <c r="BN13" s="70" t="str">
        <f t="shared" si="62"/>
        <v/>
      </c>
      <c r="BO13" s="70" t="str">
        <f t="shared" si="63"/>
        <v/>
      </c>
      <c r="BP13" s="70" t="str">
        <f t="shared" si="64"/>
        <v/>
      </c>
      <c r="BQ13" s="70" t="str">
        <f t="shared" si="65"/>
        <v/>
      </c>
      <c r="BR13" s="70" t="str">
        <f t="shared" si="66"/>
        <v/>
      </c>
      <c r="BS13" s="70" t="str">
        <f t="shared" si="67"/>
        <v/>
      </c>
      <c r="BT13" s="70" t="str">
        <f t="shared" si="68"/>
        <v/>
      </c>
      <c r="BU13" s="70" t="str">
        <f t="shared" si="69"/>
        <v/>
      </c>
      <c r="BV13" s="70" t="str">
        <f t="shared" si="70"/>
        <v/>
      </c>
      <c r="BW13" s="70" t="str">
        <f t="shared" si="71"/>
        <v/>
      </c>
      <c r="BX13" s="70" t="str">
        <f t="shared" si="72"/>
        <v/>
      </c>
      <c r="BY13" s="70" t="str">
        <f t="shared" si="73"/>
        <v/>
      </c>
      <c r="BZ13" s="70" t="str">
        <f t="shared" si="74"/>
        <v/>
      </c>
      <c r="CA13" s="70" t="str">
        <f t="shared" si="75"/>
        <v/>
      </c>
      <c r="CB13" s="70" t="str">
        <f t="shared" si="76"/>
        <v/>
      </c>
    </row>
    <row r="14" spans="1:80" s="70" customFormat="1" x14ac:dyDescent="0.35">
      <c r="A14" s="54" t="str">
        <f t="shared" si="156"/>
        <v>49 6E 74 65 72 70 72 65 74 65 72 A7 6E 6F 6E 65 A7 4D 61 67 2E 20 46 6C 61 69 72 A7 50 61 72 74 79 20 6C 65 61 64 65 72 3A 20 20 20 20 20 20</v>
      </c>
      <c r="B14" s="11" t="str">
        <f t="shared" si="317"/>
        <v>Interpreter</v>
      </c>
      <c r="C14" s="70" t="str">
        <f t="shared" si="158"/>
        <v>I</v>
      </c>
      <c r="D14" s="70" t="str">
        <f t="shared" si="0"/>
        <v>n</v>
      </c>
      <c r="E14" s="70" t="str">
        <f t="shared" si="1"/>
        <v>t</v>
      </c>
      <c r="F14" s="70" t="str">
        <f t="shared" si="2"/>
        <v>e</v>
      </c>
      <c r="G14" s="70" t="str">
        <f t="shared" si="3"/>
        <v>r</v>
      </c>
      <c r="H14" s="70" t="str">
        <f t="shared" si="4"/>
        <v>p</v>
      </c>
      <c r="I14" s="70" t="str">
        <f t="shared" si="5"/>
        <v>r</v>
      </c>
      <c r="J14" s="70" t="str">
        <f t="shared" si="6"/>
        <v>e</v>
      </c>
      <c r="K14" s="70" t="str">
        <f t="shared" si="7"/>
        <v>t</v>
      </c>
      <c r="L14" s="70" t="str">
        <f t="shared" si="8"/>
        <v>e</v>
      </c>
      <c r="M14" s="70" t="str">
        <f t="shared" si="9"/>
        <v>r</v>
      </c>
      <c r="N14" s="70" t="str">
        <f t="shared" si="10"/>
        <v/>
      </c>
      <c r="O14" s="70" t="str">
        <f t="shared" si="11"/>
        <v/>
      </c>
      <c r="P14" s="70" t="str">
        <f t="shared" si="12"/>
        <v/>
      </c>
      <c r="Q14" s="70" t="str">
        <f t="shared" si="13"/>
        <v/>
      </c>
      <c r="R14" s="70" t="str">
        <f t="shared" si="14"/>
        <v/>
      </c>
      <c r="S14" s="70" t="str">
        <f t="shared" si="15"/>
        <v/>
      </c>
      <c r="T14" s="70" t="str">
        <f t="shared" si="16"/>
        <v/>
      </c>
      <c r="U14" s="70" t="str">
        <f t="shared" si="17"/>
        <v/>
      </c>
      <c r="V14" s="70" t="str">
        <f t="shared" si="18"/>
        <v/>
      </c>
      <c r="W14" s="70" t="str">
        <f t="shared" si="19"/>
        <v/>
      </c>
      <c r="X14" s="70" t="str">
        <f t="shared" si="20"/>
        <v/>
      </c>
      <c r="Y14" s="70" t="str">
        <f t="shared" si="21"/>
        <v/>
      </c>
      <c r="Z14" s="70" t="str">
        <f t="shared" si="22"/>
        <v/>
      </c>
      <c r="AA14" s="70" t="str">
        <f t="shared" si="23"/>
        <v/>
      </c>
      <c r="AB14" s="70" t="str">
        <f t="shared" si="24"/>
        <v/>
      </c>
      <c r="AC14" s="70" t="str">
        <f t="shared" si="25"/>
        <v/>
      </c>
      <c r="AD14" s="70" t="str">
        <f t="shared" si="26"/>
        <v/>
      </c>
      <c r="AE14" s="70" t="str">
        <f t="shared" si="27"/>
        <v/>
      </c>
      <c r="AF14" s="70" t="str">
        <f t="shared" si="28"/>
        <v/>
      </c>
      <c r="AG14" s="70" t="str">
        <f t="shared" si="29"/>
        <v/>
      </c>
      <c r="AH14" s="70" t="str">
        <f t="shared" si="30"/>
        <v/>
      </c>
      <c r="AI14" s="70" t="str">
        <f t="shared" si="31"/>
        <v/>
      </c>
      <c r="AJ14" s="70" t="str">
        <f t="shared" si="32"/>
        <v/>
      </c>
      <c r="AK14" s="70" t="str">
        <f t="shared" si="33"/>
        <v/>
      </c>
      <c r="AL14" s="70" t="str">
        <f t="shared" si="34"/>
        <v/>
      </c>
      <c r="AM14" s="70" t="str">
        <f t="shared" si="35"/>
        <v/>
      </c>
      <c r="AN14" s="70" t="str">
        <f t="shared" si="36"/>
        <v/>
      </c>
      <c r="AO14" s="70" t="str">
        <f t="shared" si="37"/>
        <v/>
      </c>
      <c r="AP14" s="70" t="str">
        <f t="shared" si="38"/>
        <v/>
      </c>
      <c r="AQ14" s="70" t="str">
        <f t="shared" si="39"/>
        <v/>
      </c>
      <c r="AR14" s="70" t="str">
        <f t="shared" si="40"/>
        <v/>
      </c>
      <c r="AS14" s="70" t="str">
        <f t="shared" si="41"/>
        <v/>
      </c>
      <c r="AT14" s="70" t="str">
        <f t="shared" si="42"/>
        <v/>
      </c>
      <c r="AU14" s="70" t="str">
        <f t="shared" si="43"/>
        <v/>
      </c>
      <c r="AV14" s="70" t="str">
        <f t="shared" si="44"/>
        <v/>
      </c>
      <c r="AW14" s="70" t="str">
        <f t="shared" si="45"/>
        <v/>
      </c>
      <c r="AX14" s="70" t="str">
        <f t="shared" si="46"/>
        <v/>
      </c>
      <c r="AY14" s="70" t="str">
        <f t="shared" si="47"/>
        <v/>
      </c>
      <c r="AZ14" s="70" t="str">
        <f t="shared" si="48"/>
        <v/>
      </c>
      <c r="BA14" s="70" t="str">
        <f t="shared" si="49"/>
        <v/>
      </c>
      <c r="BB14" s="70" t="str">
        <f t="shared" si="50"/>
        <v/>
      </c>
      <c r="BC14" s="70" t="str">
        <f t="shared" si="51"/>
        <v/>
      </c>
      <c r="BD14" s="70" t="str">
        <f t="shared" si="52"/>
        <v/>
      </c>
      <c r="BE14" s="70" t="str">
        <f t="shared" si="53"/>
        <v/>
      </c>
      <c r="BF14" s="70" t="str">
        <f t="shared" si="54"/>
        <v/>
      </c>
      <c r="BG14" s="70" t="str">
        <f t="shared" si="55"/>
        <v/>
      </c>
      <c r="BH14" s="70" t="str">
        <f t="shared" si="56"/>
        <v/>
      </c>
      <c r="BI14" s="70" t="str">
        <f t="shared" si="57"/>
        <v/>
      </c>
      <c r="BJ14" s="70" t="str">
        <f t="shared" si="58"/>
        <v/>
      </c>
      <c r="BK14" s="70" t="str">
        <f t="shared" si="59"/>
        <v/>
      </c>
      <c r="BL14" s="70" t="str">
        <f t="shared" si="60"/>
        <v/>
      </c>
      <c r="BM14" s="70" t="str">
        <f t="shared" si="61"/>
        <v/>
      </c>
      <c r="BN14" s="70" t="str">
        <f t="shared" si="62"/>
        <v/>
      </c>
      <c r="BO14" s="70" t="str">
        <f t="shared" si="63"/>
        <v/>
      </c>
      <c r="BP14" s="70" t="str">
        <f t="shared" si="64"/>
        <v/>
      </c>
      <c r="BQ14" s="70" t="str">
        <f t="shared" si="65"/>
        <v/>
      </c>
      <c r="BR14" s="70" t="str">
        <f t="shared" si="66"/>
        <v/>
      </c>
      <c r="BS14" s="70" t="str">
        <f t="shared" si="67"/>
        <v/>
      </c>
      <c r="BT14" s="70" t="str">
        <f t="shared" si="68"/>
        <v/>
      </c>
      <c r="BU14" s="70" t="str">
        <f t="shared" si="69"/>
        <v/>
      </c>
      <c r="BV14" s="70" t="str">
        <f t="shared" si="70"/>
        <v/>
      </c>
      <c r="BW14" s="70" t="str">
        <f t="shared" si="71"/>
        <v/>
      </c>
      <c r="BX14" s="70" t="str">
        <f t="shared" si="72"/>
        <v/>
      </c>
      <c r="BY14" s="70" t="str">
        <f t="shared" si="73"/>
        <v/>
      </c>
      <c r="BZ14" s="70" t="str">
        <f t="shared" si="74"/>
        <v/>
      </c>
      <c r="CA14" s="70" t="str">
        <f t="shared" si="75"/>
        <v/>
      </c>
      <c r="CB14" s="70" t="str">
        <f t="shared" si="76"/>
        <v/>
      </c>
    </row>
    <row r="15" spans="1:80" s="70" customFormat="1" x14ac:dyDescent="0.35">
      <c r="A15" s="54" t="str">
        <f t="shared" si="156"/>
        <v>6E 6F 6E 65 A7 4D 61 67 2E 20 46 6C 61 69 72 A7 50 61 72 74 79 20 6C 65 61 64 65 72 3A 20 20 20 20 20 20</v>
      </c>
      <c r="B15" s="70" t="str">
        <f t="shared" si="317"/>
        <v>none</v>
      </c>
      <c r="C15" s="70" t="str">
        <f t="shared" si="158"/>
        <v>n</v>
      </c>
      <c r="D15" s="70" t="str">
        <f t="shared" si="0"/>
        <v>o</v>
      </c>
      <c r="E15" s="70" t="str">
        <f t="shared" si="1"/>
        <v>n</v>
      </c>
      <c r="F15" s="70" t="str">
        <f t="shared" si="2"/>
        <v>e</v>
      </c>
      <c r="G15" s="70" t="str">
        <f t="shared" si="3"/>
        <v/>
      </c>
      <c r="H15" s="70" t="str">
        <f t="shared" si="4"/>
        <v/>
      </c>
      <c r="I15" s="70" t="str">
        <f t="shared" si="5"/>
        <v/>
      </c>
      <c r="J15" s="70" t="str">
        <f t="shared" si="6"/>
        <v/>
      </c>
      <c r="K15" s="70" t="str">
        <f t="shared" si="7"/>
        <v/>
      </c>
      <c r="L15" s="70" t="str">
        <f t="shared" si="8"/>
        <v/>
      </c>
      <c r="M15" s="70" t="str">
        <f t="shared" si="9"/>
        <v/>
      </c>
      <c r="N15" s="70" t="str">
        <f t="shared" si="10"/>
        <v/>
      </c>
      <c r="O15" s="70" t="str">
        <f t="shared" si="11"/>
        <v/>
      </c>
      <c r="P15" s="70" t="str">
        <f t="shared" si="12"/>
        <v/>
      </c>
      <c r="Q15" s="70" t="str">
        <f t="shared" si="13"/>
        <v/>
      </c>
      <c r="R15" s="70" t="str">
        <f t="shared" si="14"/>
        <v/>
      </c>
      <c r="S15" s="70" t="str">
        <f t="shared" si="15"/>
        <v/>
      </c>
      <c r="T15" s="70" t="str">
        <f t="shared" si="16"/>
        <v/>
      </c>
      <c r="U15" s="70" t="str">
        <f t="shared" si="17"/>
        <v/>
      </c>
      <c r="V15" s="70" t="str">
        <f t="shared" si="18"/>
        <v/>
      </c>
      <c r="W15" s="70" t="str">
        <f t="shared" si="19"/>
        <v/>
      </c>
      <c r="X15" s="70" t="str">
        <f t="shared" si="20"/>
        <v/>
      </c>
      <c r="Y15" s="70" t="str">
        <f t="shared" si="21"/>
        <v/>
      </c>
      <c r="Z15" s="70" t="str">
        <f t="shared" si="22"/>
        <v/>
      </c>
      <c r="AA15" s="70" t="str">
        <f t="shared" si="23"/>
        <v/>
      </c>
      <c r="AB15" s="70" t="str">
        <f t="shared" si="24"/>
        <v/>
      </c>
      <c r="AC15" s="70" t="str">
        <f t="shared" si="25"/>
        <v/>
      </c>
      <c r="AD15" s="70" t="str">
        <f t="shared" si="26"/>
        <v/>
      </c>
      <c r="AE15" s="70" t="str">
        <f t="shared" si="27"/>
        <v/>
      </c>
      <c r="AF15" s="70" t="str">
        <f t="shared" si="28"/>
        <v/>
      </c>
      <c r="AG15" s="70" t="str">
        <f t="shared" si="29"/>
        <v/>
      </c>
      <c r="AH15" s="70" t="str">
        <f t="shared" si="30"/>
        <v/>
      </c>
      <c r="AI15" s="70" t="str">
        <f t="shared" si="31"/>
        <v/>
      </c>
      <c r="AJ15" s="70" t="str">
        <f t="shared" si="32"/>
        <v/>
      </c>
      <c r="AK15" s="70" t="str">
        <f t="shared" si="33"/>
        <v/>
      </c>
      <c r="AL15" s="70" t="str">
        <f t="shared" si="34"/>
        <v/>
      </c>
      <c r="AM15" s="70" t="str">
        <f t="shared" si="35"/>
        <v/>
      </c>
      <c r="AN15" s="70" t="str">
        <f t="shared" si="36"/>
        <v/>
      </c>
      <c r="AO15" s="70" t="str">
        <f t="shared" si="37"/>
        <v/>
      </c>
      <c r="AP15" s="70" t="str">
        <f t="shared" si="38"/>
        <v/>
      </c>
      <c r="AQ15" s="70" t="str">
        <f t="shared" si="39"/>
        <v/>
      </c>
      <c r="AR15" s="70" t="str">
        <f t="shared" si="40"/>
        <v/>
      </c>
      <c r="AS15" s="70" t="str">
        <f t="shared" si="41"/>
        <v/>
      </c>
      <c r="AT15" s="70" t="str">
        <f t="shared" si="42"/>
        <v/>
      </c>
      <c r="AU15" s="70" t="str">
        <f t="shared" si="43"/>
        <v/>
      </c>
      <c r="AV15" s="70" t="str">
        <f t="shared" si="44"/>
        <v/>
      </c>
      <c r="AW15" s="70" t="str">
        <f t="shared" si="45"/>
        <v/>
      </c>
      <c r="AX15" s="70" t="str">
        <f t="shared" si="46"/>
        <v/>
      </c>
      <c r="AY15" s="70" t="str">
        <f t="shared" si="47"/>
        <v/>
      </c>
      <c r="AZ15" s="70" t="str">
        <f t="shared" si="48"/>
        <v/>
      </c>
      <c r="BA15" s="70" t="str">
        <f t="shared" si="49"/>
        <v/>
      </c>
      <c r="BB15" s="70" t="str">
        <f t="shared" si="50"/>
        <v/>
      </c>
      <c r="BC15" s="70" t="str">
        <f t="shared" si="51"/>
        <v/>
      </c>
      <c r="BD15" s="70" t="str">
        <f t="shared" si="52"/>
        <v/>
      </c>
      <c r="BE15" s="70" t="str">
        <f t="shared" si="53"/>
        <v/>
      </c>
      <c r="BF15" s="70" t="str">
        <f t="shared" si="54"/>
        <v/>
      </c>
      <c r="BG15" s="70" t="str">
        <f t="shared" si="55"/>
        <v/>
      </c>
      <c r="BH15" s="70" t="str">
        <f t="shared" si="56"/>
        <v/>
      </c>
      <c r="BI15" s="70" t="str">
        <f t="shared" si="57"/>
        <v/>
      </c>
      <c r="BJ15" s="70" t="str">
        <f t="shared" si="58"/>
        <v/>
      </c>
      <c r="BK15" s="70" t="str">
        <f t="shared" si="59"/>
        <v/>
      </c>
      <c r="BL15" s="70" t="str">
        <f t="shared" si="60"/>
        <v/>
      </c>
      <c r="BM15" s="70" t="str">
        <f t="shared" si="61"/>
        <v/>
      </c>
      <c r="BN15" s="70" t="str">
        <f t="shared" si="62"/>
        <v/>
      </c>
      <c r="BO15" s="70" t="str">
        <f t="shared" si="63"/>
        <v/>
      </c>
      <c r="BP15" s="70" t="str">
        <f t="shared" si="64"/>
        <v/>
      </c>
      <c r="BQ15" s="70" t="str">
        <f t="shared" si="65"/>
        <v/>
      </c>
      <c r="BR15" s="70" t="str">
        <f t="shared" si="66"/>
        <v/>
      </c>
      <c r="BS15" s="70" t="str">
        <f t="shared" si="67"/>
        <v/>
      </c>
      <c r="BT15" s="70" t="str">
        <f t="shared" si="68"/>
        <v/>
      </c>
      <c r="BU15" s="70" t="str">
        <f t="shared" si="69"/>
        <v/>
      </c>
      <c r="BV15" s="70" t="str">
        <f t="shared" si="70"/>
        <v/>
      </c>
      <c r="BW15" s="70" t="str">
        <f t="shared" si="71"/>
        <v/>
      </c>
      <c r="BX15" s="70" t="str">
        <f t="shared" si="72"/>
        <v/>
      </c>
      <c r="BY15" s="70" t="str">
        <f t="shared" si="73"/>
        <v/>
      </c>
      <c r="BZ15" s="70" t="str">
        <f t="shared" si="74"/>
        <v/>
      </c>
      <c r="CA15" s="70" t="str">
        <f t="shared" si="75"/>
        <v/>
      </c>
      <c r="CB15" s="70" t="str">
        <f t="shared" si="76"/>
        <v/>
      </c>
    </row>
    <row r="16" spans="1:80" s="70" customFormat="1" x14ac:dyDescent="0.35">
      <c r="A16" s="54" t="str">
        <f t="shared" si="156"/>
        <v>4D 61 67 2E 20 46 6C 61 69 72 A7 50 61 72 74 79 20 6C 65 61 64 65 72 3A 20 20 20 20 20 20</v>
      </c>
      <c r="B16" s="70" t="str">
        <f t="shared" ref="B16:B19" si="318">C16&amp;D16&amp;E16&amp;F16&amp;G16&amp;H16&amp;I16&amp;J16&amp;K16&amp;L16&amp;M16&amp;N16&amp;O16&amp;P16&amp;Q16&amp;R16&amp;S16&amp;T16&amp;U16&amp;V16&amp;W16&amp;X16&amp;Y16&amp;Z16&amp;AA16&amp;AB16&amp;AC16&amp;AD16&amp;AE16&amp;AF16&amp;AG16&amp;AH16&amp;AI16&amp;AJ16&amp;AK16&amp;AL16&amp;AM16&amp;AN16&amp;AO16&amp;AP16&amp;AQ16&amp;AR16&amp;AS16&amp;AT16&amp;AU16&amp;AV16&amp;AW16&amp;AX16&amp;AY16&amp;AZ16&amp;BA16&amp;BB16&amp;BC16&amp;BD16&amp;BE16&amp;BF16&amp;BG16&amp;BH16&amp;BI16&amp;BJ16&amp;BK16&amp;BL16&amp;BM16&amp;BN16&amp;BO16&amp;BP16&amp;BQ16&amp;BR16&amp;BS16&amp;BT16&amp;BU16&amp;BV16&amp;BW16&amp;BX16&amp;BY16&amp;BZ16&amp;CA16&amp;CB16</f>
        <v>Mag. Flair</v>
      </c>
      <c r="C16" s="70" t="str">
        <f t="shared" ref="C16:AH16" si="319">IF(FIND("A7",$A16)&lt;3*(COLUMN(A16)-COLUMN($A16)+1),"",CHAR(HEX2DEC(MID($A16,3*(COLUMN(A16)-COLUMN($A17))+1,2))))</f>
        <v>M</v>
      </c>
      <c r="D16" s="70" t="str">
        <f t="shared" si="319"/>
        <v>a</v>
      </c>
      <c r="E16" s="70" t="str">
        <f t="shared" si="319"/>
        <v>g</v>
      </c>
      <c r="F16" s="70" t="str">
        <f t="shared" si="319"/>
        <v>.</v>
      </c>
      <c r="G16" s="70" t="str">
        <f t="shared" si="319"/>
        <v xml:space="preserve"> </v>
      </c>
      <c r="H16" s="70" t="str">
        <f t="shared" si="319"/>
        <v>F</v>
      </c>
      <c r="I16" s="70" t="str">
        <f t="shared" si="319"/>
        <v>l</v>
      </c>
      <c r="J16" s="70" t="str">
        <f t="shared" si="319"/>
        <v>a</v>
      </c>
      <c r="K16" s="70" t="str">
        <f t="shared" si="319"/>
        <v>i</v>
      </c>
      <c r="L16" s="70" t="str">
        <f t="shared" si="319"/>
        <v>r</v>
      </c>
      <c r="M16" s="70" t="str">
        <f t="shared" si="319"/>
        <v/>
      </c>
      <c r="N16" s="70" t="str">
        <f t="shared" si="319"/>
        <v/>
      </c>
      <c r="O16" s="70" t="str">
        <f t="shared" si="319"/>
        <v/>
      </c>
      <c r="P16" s="70" t="str">
        <f t="shared" si="319"/>
        <v/>
      </c>
      <c r="Q16" s="70" t="str">
        <f t="shared" si="319"/>
        <v/>
      </c>
      <c r="R16" s="70" t="str">
        <f t="shared" si="319"/>
        <v/>
      </c>
      <c r="S16" s="70" t="str">
        <f t="shared" si="319"/>
        <v/>
      </c>
      <c r="T16" s="70" t="str">
        <f t="shared" si="319"/>
        <v/>
      </c>
      <c r="U16" s="70" t="str">
        <f t="shared" si="319"/>
        <v/>
      </c>
      <c r="V16" s="70" t="str">
        <f t="shared" si="319"/>
        <v/>
      </c>
      <c r="W16" s="70" t="str">
        <f t="shared" si="319"/>
        <v/>
      </c>
      <c r="X16" s="70" t="str">
        <f t="shared" si="319"/>
        <v/>
      </c>
      <c r="Y16" s="70" t="str">
        <f t="shared" si="319"/>
        <v/>
      </c>
      <c r="Z16" s="70" t="str">
        <f t="shared" si="319"/>
        <v/>
      </c>
      <c r="AA16" s="70" t="str">
        <f t="shared" si="319"/>
        <v/>
      </c>
      <c r="AB16" s="70" t="str">
        <f t="shared" si="319"/>
        <v/>
      </c>
      <c r="AC16" s="70" t="str">
        <f t="shared" si="319"/>
        <v/>
      </c>
      <c r="AD16" s="70" t="str">
        <f t="shared" si="319"/>
        <v/>
      </c>
      <c r="AE16" s="70" t="str">
        <f t="shared" si="319"/>
        <v/>
      </c>
      <c r="AF16" s="70" t="str">
        <f t="shared" si="319"/>
        <v/>
      </c>
      <c r="AG16" s="70" t="str">
        <f t="shared" si="319"/>
        <v/>
      </c>
      <c r="AH16" s="70" t="str">
        <f t="shared" si="319"/>
        <v/>
      </c>
      <c r="AI16" s="70" t="str">
        <f t="shared" ref="AI16:BN16" si="320">IF(FIND("A7",$A16)&lt;3*(COLUMN(AG16)-COLUMN($A16)+1),"",CHAR(HEX2DEC(MID($A16,3*(COLUMN(AG16)-COLUMN($A17))+1,2))))</f>
        <v/>
      </c>
      <c r="AJ16" s="70" t="str">
        <f t="shared" si="320"/>
        <v/>
      </c>
      <c r="AK16" s="70" t="str">
        <f t="shared" si="320"/>
        <v/>
      </c>
      <c r="AL16" s="70" t="str">
        <f t="shared" si="320"/>
        <v/>
      </c>
      <c r="AM16" s="70" t="str">
        <f t="shared" si="320"/>
        <v/>
      </c>
      <c r="AN16" s="70" t="str">
        <f t="shared" si="320"/>
        <v/>
      </c>
      <c r="AO16" s="70" t="str">
        <f t="shared" si="320"/>
        <v/>
      </c>
      <c r="AP16" s="70" t="str">
        <f t="shared" si="320"/>
        <v/>
      </c>
      <c r="AQ16" s="70" t="str">
        <f t="shared" si="320"/>
        <v/>
      </c>
      <c r="AR16" s="70" t="str">
        <f t="shared" si="320"/>
        <v/>
      </c>
      <c r="AS16" s="70" t="str">
        <f t="shared" si="320"/>
        <v/>
      </c>
      <c r="AT16" s="70" t="str">
        <f t="shared" si="320"/>
        <v/>
      </c>
      <c r="AU16" s="70" t="str">
        <f t="shared" si="320"/>
        <v/>
      </c>
      <c r="AV16" s="70" t="str">
        <f t="shared" si="320"/>
        <v/>
      </c>
      <c r="AW16" s="70" t="str">
        <f t="shared" si="320"/>
        <v/>
      </c>
      <c r="AX16" s="70" t="str">
        <f t="shared" si="320"/>
        <v/>
      </c>
      <c r="AY16" s="70" t="str">
        <f t="shared" si="320"/>
        <v/>
      </c>
      <c r="AZ16" s="70" t="str">
        <f t="shared" si="320"/>
        <v/>
      </c>
      <c r="BA16" s="70" t="str">
        <f t="shared" si="320"/>
        <v/>
      </c>
      <c r="BB16" s="70" t="str">
        <f t="shared" si="320"/>
        <v/>
      </c>
      <c r="BC16" s="70" t="str">
        <f t="shared" si="320"/>
        <v/>
      </c>
      <c r="BD16" s="70" t="str">
        <f t="shared" si="320"/>
        <v/>
      </c>
      <c r="BE16" s="70" t="str">
        <f t="shared" si="320"/>
        <v/>
      </c>
      <c r="BF16" s="70" t="str">
        <f t="shared" si="320"/>
        <v/>
      </c>
      <c r="BG16" s="70" t="str">
        <f t="shared" si="320"/>
        <v/>
      </c>
      <c r="BH16" s="70" t="str">
        <f t="shared" si="320"/>
        <v/>
      </c>
      <c r="BI16" s="70" t="str">
        <f t="shared" si="320"/>
        <v/>
      </c>
      <c r="BJ16" s="70" t="str">
        <f t="shared" si="320"/>
        <v/>
      </c>
      <c r="BK16" s="70" t="str">
        <f t="shared" si="320"/>
        <v/>
      </c>
      <c r="BL16" s="70" t="str">
        <f t="shared" si="320"/>
        <v/>
      </c>
      <c r="BM16" s="70" t="str">
        <f t="shared" si="320"/>
        <v/>
      </c>
      <c r="BN16" s="70" t="str">
        <f t="shared" si="320"/>
        <v/>
      </c>
      <c r="BO16" s="70" t="str">
        <f t="shared" ref="BO16:CB16" si="321">IF(FIND("A7",$A16)&lt;3*(COLUMN(BM16)-COLUMN($A16)+1),"",CHAR(HEX2DEC(MID($A16,3*(COLUMN(BM16)-COLUMN($A17))+1,2))))</f>
        <v/>
      </c>
      <c r="BP16" s="70" t="str">
        <f t="shared" si="321"/>
        <v/>
      </c>
      <c r="BQ16" s="70" t="str">
        <f t="shared" si="321"/>
        <v/>
      </c>
      <c r="BR16" s="70" t="str">
        <f t="shared" si="321"/>
        <v/>
      </c>
      <c r="BS16" s="70" t="str">
        <f t="shared" si="321"/>
        <v/>
      </c>
      <c r="BT16" s="70" t="str">
        <f t="shared" si="321"/>
        <v/>
      </c>
      <c r="BU16" s="70" t="str">
        <f t="shared" si="321"/>
        <v/>
      </c>
      <c r="BV16" s="70" t="str">
        <f t="shared" si="321"/>
        <v/>
      </c>
      <c r="BW16" s="70" t="str">
        <f t="shared" si="321"/>
        <v/>
      </c>
      <c r="BX16" s="70" t="str">
        <f t="shared" si="321"/>
        <v/>
      </c>
      <c r="BY16" s="70" t="str">
        <f t="shared" si="321"/>
        <v/>
      </c>
      <c r="BZ16" s="70" t="str">
        <f t="shared" si="321"/>
        <v/>
      </c>
      <c r="CA16" s="70" t="str">
        <f t="shared" si="321"/>
        <v/>
      </c>
      <c r="CB16" s="70" t="str">
        <f t="shared" si="321"/>
        <v/>
      </c>
    </row>
    <row r="17" spans="1:80" s="70" customFormat="1" x14ac:dyDescent="0.35">
      <c r="A17" s="54"/>
    </row>
    <row r="18" spans="1:80" s="12" customFormat="1" ht="29" x14ac:dyDescent="0.35">
      <c r="A18" s="158"/>
      <c r="B18" s="160" t="s">
        <v>3038</v>
      </c>
    </row>
    <row r="19" spans="1:80" x14ac:dyDescent="0.35">
      <c r="A19" s="54" t="s">
        <v>1916</v>
      </c>
      <c r="B19" s="70" t="str">
        <f t="shared" si="318"/>
        <v>able to tell good jokes!`</v>
      </c>
      <c r="C19" s="70" t="str">
        <f t="shared" ref="C19:L20" si="322">IF(FIND("A7",$A19)&lt;3*(COLUMN(A19)-COLUMN($A19)+1),"",CHAR(HEX2DEC(MID($A19,3*(COLUMN(A19)-COLUMN($A20))+1,2))))</f>
        <v>a</v>
      </c>
      <c r="D19" s="70" t="str">
        <f t="shared" si="322"/>
        <v>b</v>
      </c>
      <c r="E19" s="70" t="str">
        <f t="shared" si="322"/>
        <v>l</v>
      </c>
      <c r="F19" s="70" t="str">
        <f t="shared" si="322"/>
        <v>e</v>
      </c>
      <c r="G19" s="70" t="str">
        <f t="shared" si="322"/>
        <v xml:space="preserve"> </v>
      </c>
      <c r="H19" s="70" t="str">
        <f t="shared" si="322"/>
        <v>t</v>
      </c>
      <c r="I19" s="70" t="str">
        <f t="shared" si="322"/>
        <v>o</v>
      </c>
      <c r="J19" s="70" t="str">
        <f t="shared" si="322"/>
        <v xml:space="preserve"> </v>
      </c>
      <c r="K19" s="70" t="str">
        <f t="shared" si="322"/>
        <v>t</v>
      </c>
      <c r="L19" s="70" t="str">
        <f t="shared" si="322"/>
        <v>e</v>
      </c>
      <c r="M19" s="70" t="str">
        <f t="shared" ref="M19:V20" si="323">IF(FIND("A7",$A19)&lt;3*(COLUMN(K19)-COLUMN($A19)+1),"",CHAR(HEX2DEC(MID($A19,3*(COLUMN(K19)-COLUMN($A20))+1,2))))</f>
        <v>l</v>
      </c>
      <c r="N19" s="70" t="str">
        <f t="shared" si="323"/>
        <v>l</v>
      </c>
      <c r="O19" s="70" t="str">
        <f t="shared" si="323"/>
        <v xml:space="preserve"> </v>
      </c>
      <c r="P19" s="70" t="str">
        <f t="shared" si="323"/>
        <v>g</v>
      </c>
      <c r="Q19" s="70" t="str">
        <f t="shared" si="323"/>
        <v>o</v>
      </c>
      <c r="R19" s="70" t="str">
        <f t="shared" si="323"/>
        <v>o</v>
      </c>
      <c r="S19" s="70" t="str">
        <f t="shared" si="323"/>
        <v>d</v>
      </c>
      <c r="T19" s="70" t="str">
        <f t="shared" si="323"/>
        <v xml:space="preserve"> </v>
      </c>
      <c r="U19" s="70" t="str">
        <f t="shared" si="323"/>
        <v>j</v>
      </c>
      <c r="V19" s="70" t="str">
        <f t="shared" si="323"/>
        <v>o</v>
      </c>
      <c r="W19" s="70" t="str">
        <f t="shared" ref="W19:AF20" si="324">IF(FIND("A7",$A19)&lt;3*(COLUMN(U19)-COLUMN($A19)+1),"",CHAR(HEX2DEC(MID($A19,3*(COLUMN(U19)-COLUMN($A20))+1,2))))</f>
        <v>k</v>
      </c>
      <c r="X19" s="70" t="str">
        <f t="shared" si="324"/>
        <v>e</v>
      </c>
      <c r="Y19" s="70" t="str">
        <f t="shared" si="324"/>
        <v>s</v>
      </c>
      <c r="Z19" s="70" t="str">
        <f t="shared" si="324"/>
        <v>!</v>
      </c>
      <c r="AA19" s="70" t="str">
        <f t="shared" si="324"/>
        <v>`</v>
      </c>
      <c r="AB19" s="70" t="str">
        <f t="shared" si="324"/>
        <v/>
      </c>
      <c r="AC19" s="70" t="str">
        <f t="shared" si="324"/>
        <v/>
      </c>
      <c r="AD19" s="70" t="str">
        <f t="shared" si="324"/>
        <v/>
      </c>
      <c r="AE19" s="70" t="str">
        <f t="shared" si="324"/>
        <v/>
      </c>
      <c r="AF19" s="70" t="str">
        <f t="shared" si="324"/>
        <v/>
      </c>
      <c r="AG19" s="70" t="str">
        <f t="shared" ref="AG19:AP20" si="325">IF(FIND("A7",$A19)&lt;3*(COLUMN(AE19)-COLUMN($A19)+1),"",CHAR(HEX2DEC(MID($A19,3*(COLUMN(AE19)-COLUMN($A20))+1,2))))</f>
        <v/>
      </c>
      <c r="AH19" s="70" t="str">
        <f t="shared" si="325"/>
        <v/>
      </c>
      <c r="AI19" s="70" t="str">
        <f t="shared" si="325"/>
        <v/>
      </c>
      <c r="AJ19" s="70" t="str">
        <f t="shared" si="325"/>
        <v/>
      </c>
      <c r="AK19" s="70" t="str">
        <f t="shared" si="325"/>
        <v/>
      </c>
      <c r="AL19" s="70" t="str">
        <f t="shared" si="325"/>
        <v/>
      </c>
      <c r="AM19" s="70" t="str">
        <f t="shared" si="325"/>
        <v/>
      </c>
      <c r="AN19" s="70" t="str">
        <f t="shared" si="325"/>
        <v/>
      </c>
      <c r="AO19" s="70" t="str">
        <f t="shared" si="325"/>
        <v/>
      </c>
      <c r="AP19" s="70" t="str">
        <f t="shared" si="325"/>
        <v/>
      </c>
      <c r="AQ19" s="70" t="str">
        <f t="shared" ref="AQ19:AZ20" si="326">IF(FIND("A7",$A19)&lt;3*(COLUMN(AO19)-COLUMN($A19)+1),"",CHAR(HEX2DEC(MID($A19,3*(COLUMN(AO19)-COLUMN($A20))+1,2))))</f>
        <v/>
      </c>
      <c r="AR19" s="70" t="str">
        <f t="shared" si="326"/>
        <v/>
      </c>
      <c r="AS19" s="70" t="str">
        <f t="shared" si="326"/>
        <v/>
      </c>
      <c r="AT19" s="70" t="str">
        <f t="shared" si="326"/>
        <v/>
      </c>
      <c r="AU19" s="70" t="str">
        <f t="shared" si="326"/>
        <v/>
      </c>
      <c r="AV19" s="70" t="str">
        <f t="shared" si="326"/>
        <v/>
      </c>
      <c r="AW19" s="70" t="str">
        <f t="shared" si="326"/>
        <v/>
      </c>
      <c r="AX19" s="70" t="str">
        <f t="shared" si="326"/>
        <v/>
      </c>
      <c r="AY19" s="70" t="str">
        <f t="shared" si="326"/>
        <v/>
      </c>
      <c r="AZ19" s="70" t="str">
        <f t="shared" si="326"/>
        <v/>
      </c>
      <c r="BA19" s="70" t="str">
        <f t="shared" ref="BA19:BJ20" si="327">IF(FIND("A7",$A19)&lt;3*(COLUMN(AY19)-COLUMN($A19)+1),"",CHAR(HEX2DEC(MID($A19,3*(COLUMN(AY19)-COLUMN($A20))+1,2))))</f>
        <v/>
      </c>
      <c r="BB19" s="70" t="str">
        <f t="shared" si="327"/>
        <v/>
      </c>
      <c r="BC19" s="70" t="str">
        <f t="shared" si="327"/>
        <v/>
      </c>
      <c r="BD19" s="70" t="str">
        <f t="shared" si="327"/>
        <v/>
      </c>
      <c r="BE19" s="70" t="str">
        <f t="shared" si="327"/>
        <v/>
      </c>
      <c r="BF19" s="70" t="str">
        <f t="shared" si="327"/>
        <v/>
      </c>
      <c r="BG19" s="70" t="str">
        <f t="shared" si="327"/>
        <v/>
      </c>
      <c r="BH19" s="70" t="str">
        <f t="shared" si="327"/>
        <v/>
      </c>
      <c r="BI19" s="70" t="str">
        <f t="shared" si="327"/>
        <v/>
      </c>
      <c r="BJ19" s="70" t="str">
        <f t="shared" si="327"/>
        <v/>
      </c>
      <c r="BK19" s="70" t="str">
        <f t="shared" ref="BK19:BT20" si="328">IF(FIND("A7",$A19)&lt;3*(COLUMN(BI19)-COLUMN($A19)+1),"",CHAR(HEX2DEC(MID($A19,3*(COLUMN(BI19)-COLUMN($A20))+1,2))))</f>
        <v/>
      </c>
      <c r="BL19" s="70" t="str">
        <f t="shared" si="328"/>
        <v/>
      </c>
      <c r="BM19" s="70" t="str">
        <f t="shared" si="328"/>
        <v/>
      </c>
      <c r="BN19" s="70" t="str">
        <f t="shared" si="328"/>
        <v/>
      </c>
      <c r="BO19" s="70" t="str">
        <f t="shared" si="328"/>
        <v/>
      </c>
      <c r="BP19" s="70" t="str">
        <f t="shared" si="328"/>
        <v/>
      </c>
      <c r="BQ19" s="70" t="str">
        <f t="shared" si="328"/>
        <v/>
      </c>
      <c r="BR19" s="70" t="str">
        <f t="shared" si="328"/>
        <v/>
      </c>
      <c r="BS19" s="70" t="str">
        <f t="shared" si="328"/>
        <v/>
      </c>
      <c r="BT19" s="70" t="str">
        <f t="shared" si="328"/>
        <v/>
      </c>
      <c r="BU19" s="70" t="str">
        <f t="shared" ref="BU19:CB20" si="329">IF(FIND("A7",$A19)&lt;3*(COLUMN(BS19)-COLUMN($A19)+1),"",CHAR(HEX2DEC(MID($A19,3*(COLUMN(BS19)-COLUMN($A20))+1,2))))</f>
        <v/>
      </c>
      <c r="BV19" s="70" t="str">
        <f t="shared" si="329"/>
        <v/>
      </c>
      <c r="BW19" s="70" t="str">
        <f t="shared" si="329"/>
        <v/>
      </c>
      <c r="BX19" s="70" t="str">
        <f t="shared" si="329"/>
        <v/>
      </c>
      <c r="BY19" s="70" t="str">
        <f t="shared" si="329"/>
        <v/>
      </c>
      <c r="BZ19" s="70" t="str">
        <f t="shared" si="329"/>
        <v/>
      </c>
      <c r="CA19" s="70" t="str">
        <f t="shared" si="329"/>
        <v/>
      </c>
      <c r="CB19" s="70" t="str">
        <f t="shared" si="329"/>
        <v/>
      </c>
    </row>
    <row r="20" spans="1:80" x14ac:dyDescent="0.35">
      <c r="A20" s="54" t="str">
        <f t="shared" ref="A20" si="330">MID(A19,3*(LEN(B19)+1)+1,LEN(A19))</f>
        <v>60 49 20 63 61 6E 20 62 75 74 20 49 20 77 6F 6E 60 74 21 60 A7 60 49 60 6D 20 61 62 6C 65 20 74 6F 20 68 65 61 72 20 6D 61 67 69 63 61 6C 20 76 6F 69 63 65 73 21 60 A7 60 49 60 76 65 20 73 74 75 64 69 65 64 20 6D 61 6E 79 20 6C 61 6E 67 75 61 67 65 73 21 60 A7 60 49 60 6D 20 61 62 6C 65 20 74 6F 20 6C 6F 63 61 74 65 20 61 6C 6C 20 68 69 64 64 65 6E 20 74 72 61 70 73 21 60 A7 60 49 60 6D 20 61 62 6C 65 20 74 6F 20 72 65 76 69 76 65 20 64 65 61 64 20 62 65 69 6E 67 73 21 60 A7 60 4D 79 20 68 61 6E 64 73 20 61 6E 64 20 66 65 65 74 20 61 72 65 20 64 65 61 64 6C 79 20 77 65 61 70 6F 6E 73 21 60 A7</v>
      </c>
      <c r="B20" s="70" t="str">
        <f t="shared" ref="B20" si="331">C20&amp;D20&amp;E20&amp;F20&amp;G20&amp;H20&amp;I20&amp;J20&amp;K20&amp;L20&amp;M20&amp;N20&amp;O20&amp;P20&amp;Q20&amp;R20&amp;S20&amp;T20&amp;U20&amp;V20&amp;W20&amp;X20&amp;Y20&amp;Z20&amp;AA20&amp;AB20&amp;AC20&amp;AD20&amp;AE20&amp;AF20&amp;AG20&amp;AH20&amp;AI20&amp;AJ20&amp;AK20&amp;AL20&amp;AM20&amp;AN20&amp;AO20&amp;AP20&amp;AQ20&amp;AR20&amp;AS20&amp;AT20&amp;AU20&amp;AV20&amp;AW20&amp;AX20&amp;AY20&amp;AZ20&amp;BA20&amp;BB20&amp;BC20&amp;BD20&amp;BE20&amp;BF20&amp;BG20&amp;BH20&amp;BI20&amp;BJ20&amp;BK20&amp;BL20&amp;BM20&amp;BN20&amp;BO20&amp;BP20&amp;BQ20&amp;BR20&amp;BS20&amp;BT20&amp;BU20&amp;BV20&amp;BW20&amp;BX20&amp;BY20&amp;BZ20&amp;CA20&amp;CB20</f>
        <v>`I can but I won`t!`</v>
      </c>
      <c r="C20" s="70" t="str">
        <f t="shared" si="322"/>
        <v>`</v>
      </c>
      <c r="D20" s="70" t="str">
        <f t="shared" si="322"/>
        <v>I</v>
      </c>
      <c r="E20" s="70" t="str">
        <f t="shared" si="322"/>
        <v xml:space="preserve"> </v>
      </c>
      <c r="F20" s="70" t="str">
        <f t="shared" si="322"/>
        <v>c</v>
      </c>
      <c r="G20" s="70" t="str">
        <f t="shared" si="322"/>
        <v>a</v>
      </c>
      <c r="H20" s="70" t="str">
        <f t="shared" si="322"/>
        <v>n</v>
      </c>
      <c r="I20" s="70" t="str">
        <f t="shared" si="322"/>
        <v xml:space="preserve"> </v>
      </c>
      <c r="J20" s="70" t="str">
        <f t="shared" si="322"/>
        <v>b</v>
      </c>
      <c r="K20" s="70" t="str">
        <f t="shared" si="322"/>
        <v>u</v>
      </c>
      <c r="L20" s="70" t="str">
        <f t="shared" si="322"/>
        <v>t</v>
      </c>
      <c r="M20" s="70" t="str">
        <f t="shared" si="323"/>
        <v xml:space="preserve"> </v>
      </c>
      <c r="N20" s="70" t="str">
        <f t="shared" si="323"/>
        <v>I</v>
      </c>
      <c r="O20" s="70" t="str">
        <f t="shared" si="323"/>
        <v xml:space="preserve"> </v>
      </c>
      <c r="P20" s="70" t="str">
        <f t="shared" si="323"/>
        <v>w</v>
      </c>
      <c r="Q20" s="70" t="str">
        <f t="shared" si="323"/>
        <v>o</v>
      </c>
      <c r="R20" s="70" t="str">
        <f t="shared" si="323"/>
        <v>n</v>
      </c>
      <c r="S20" s="70" t="str">
        <f t="shared" si="323"/>
        <v>`</v>
      </c>
      <c r="T20" s="70" t="str">
        <f t="shared" si="323"/>
        <v>t</v>
      </c>
      <c r="U20" s="70" t="str">
        <f t="shared" si="323"/>
        <v>!</v>
      </c>
      <c r="V20" s="70" t="str">
        <f t="shared" si="323"/>
        <v>`</v>
      </c>
      <c r="W20" s="70" t="str">
        <f t="shared" si="324"/>
        <v/>
      </c>
      <c r="X20" s="70" t="str">
        <f t="shared" si="324"/>
        <v/>
      </c>
      <c r="Y20" s="70" t="str">
        <f t="shared" si="324"/>
        <v/>
      </c>
      <c r="Z20" s="70" t="str">
        <f t="shared" si="324"/>
        <v/>
      </c>
      <c r="AA20" s="70" t="str">
        <f t="shared" si="324"/>
        <v/>
      </c>
      <c r="AB20" s="70" t="str">
        <f t="shared" si="324"/>
        <v/>
      </c>
      <c r="AC20" s="70" t="str">
        <f t="shared" si="324"/>
        <v/>
      </c>
      <c r="AD20" s="70" t="str">
        <f t="shared" si="324"/>
        <v/>
      </c>
      <c r="AE20" s="70" t="str">
        <f t="shared" si="324"/>
        <v/>
      </c>
      <c r="AF20" s="70" t="str">
        <f t="shared" si="324"/>
        <v/>
      </c>
      <c r="AG20" s="70" t="str">
        <f t="shared" si="325"/>
        <v/>
      </c>
      <c r="AH20" s="70" t="str">
        <f t="shared" si="325"/>
        <v/>
      </c>
      <c r="AI20" s="70" t="str">
        <f t="shared" si="325"/>
        <v/>
      </c>
      <c r="AJ20" s="70" t="str">
        <f t="shared" si="325"/>
        <v/>
      </c>
      <c r="AK20" s="70" t="str">
        <f t="shared" si="325"/>
        <v/>
      </c>
      <c r="AL20" s="70" t="str">
        <f t="shared" si="325"/>
        <v/>
      </c>
      <c r="AM20" s="70" t="str">
        <f t="shared" si="325"/>
        <v/>
      </c>
      <c r="AN20" s="70" t="str">
        <f t="shared" si="325"/>
        <v/>
      </c>
      <c r="AO20" s="70" t="str">
        <f t="shared" si="325"/>
        <v/>
      </c>
      <c r="AP20" s="70" t="str">
        <f t="shared" si="325"/>
        <v/>
      </c>
      <c r="AQ20" s="70" t="str">
        <f t="shared" si="326"/>
        <v/>
      </c>
      <c r="AR20" s="70" t="str">
        <f t="shared" si="326"/>
        <v/>
      </c>
      <c r="AS20" s="70" t="str">
        <f t="shared" si="326"/>
        <v/>
      </c>
      <c r="AT20" s="70" t="str">
        <f t="shared" si="326"/>
        <v/>
      </c>
      <c r="AU20" s="70" t="str">
        <f t="shared" si="326"/>
        <v/>
      </c>
      <c r="AV20" s="70" t="str">
        <f t="shared" si="326"/>
        <v/>
      </c>
      <c r="AW20" s="70" t="str">
        <f t="shared" si="326"/>
        <v/>
      </c>
      <c r="AX20" s="70" t="str">
        <f t="shared" si="326"/>
        <v/>
      </c>
      <c r="AY20" s="70" t="str">
        <f t="shared" si="326"/>
        <v/>
      </c>
      <c r="AZ20" s="70" t="str">
        <f t="shared" si="326"/>
        <v/>
      </c>
      <c r="BA20" s="70" t="str">
        <f t="shared" si="327"/>
        <v/>
      </c>
      <c r="BB20" s="70" t="str">
        <f t="shared" si="327"/>
        <v/>
      </c>
      <c r="BC20" s="70" t="str">
        <f t="shared" si="327"/>
        <v/>
      </c>
      <c r="BD20" s="70" t="str">
        <f t="shared" si="327"/>
        <v/>
      </c>
      <c r="BE20" s="70" t="str">
        <f t="shared" si="327"/>
        <v/>
      </c>
      <c r="BF20" s="70" t="str">
        <f t="shared" si="327"/>
        <v/>
      </c>
      <c r="BG20" s="70" t="str">
        <f t="shared" si="327"/>
        <v/>
      </c>
      <c r="BH20" s="70" t="str">
        <f t="shared" si="327"/>
        <v/>
      </c>
      <c r="BI20" s="70" t="str">
        <f t="shared" si="327"/>
        <v/>
      </c>
      <c r="BJ20" s="70" t="str">
        <f t="shared" si="327"/>
        <v/>
      </c>
      <c r="BK20" s="70" t="str">
        <f t="shared" si="328"/>
        <v/>
      </c>
      <c r="BL20" s="70" t="str">
        <f t="shared" si="328"/>
        <v/>
      </c>
      <c r="BM20" s="70" t="str">
        <f t="shared" si="328"/>
        <v/>
      </c>
      <c r="BN20" s="70" t="str">
        <f t="shared" si="328"/>
        <v/>
      </c>
      <c r="BO20" s="70" t="str">
        <f t="shared" si="328"/>
        <v/>
      </c>
      <c r="BP20" s="70" t="str">
        <f t="shared" si="328"/>
        <v/>
      </c>
      <c r="BQ20" s="70" t="str">
        <f t="shared" si="328"/>
        <v/>
      </c>
      <c r="BR20" s="70" t="str">
        <f t="shared" si="328"/>
        <v/>
      </c>
      <c r="BS20" s="70" t="str">
        <f t="shared" si="328"/>
        <v/>
      </c>
      <c r="BT20" s="70" t="str">
        <f t="shared" si="328"/>
        <v/>
      </c>
      <c r="BU20" s="70" t="str">
        <f t="shared" si="329"/>
        <v/>
      </c>
      <c r="BV20" s="70" t="str">
        <f t="shared" si="329"/>
        <v/>
      </c>
      <c r="BW20" s="70" t="str">
        <f t="shared" si="329"/>
        <v/>
      </c>
      <c r="BX20" s="70" t="str">
        <f t="shared" si="329"/>
        <v/>
      </c>
      <c r="BY20" s="70" t="str">
        <f t="shared" si="329"/>
        <v/>
      </c>
      <c r="BZ20" s="70" t="str">
        <f t="shared" si="329"/>
        <v/>
      </c>
      <c r="CA20" s="70" t="str">
        <f t="shared" si="329"/>
        <v/>
      </c>
      <c r="CB20" s="70" t="str">
        <f t="shared" si="329"/>
        <v/>
      </c>
    </row>
    <row r="21" spans="1:80" x14ac:dyDescent="0.35">
      <c r="A21" s="54" t="str">
        <f t="shared" ref="A21:A25" si="332">MID(A20,3*(LEN(B20)+1)+1,LEN(A20))</f>
        <v>60 49 60 6D 20 61 62 6C 65 20 74 6F 20 68 65 61 72 20 6D 61 67 69 63 61 6C 20 76 6F 69 63 65 73 21 60 A7 60 49 60 76 65 20 73 74 75 64 69 65 64 20 6D 61 6E 79 20 6C 61 6E 67 75 61 67 65 73 21 60 A7 60 49 60 6D 20 61 62 6C 65 20 74 6F 20 6C 6F 63 61 74 65 20 61 6C 6C 20 68 69 64 64 65 6E 20 74 72 61 70 73 21 60 A7 60 49 60 6D 20 61 62 6C 65 20 74 6F 20 72 65 76 69 76 65 20 64 65 61 64 20 62 65 69 6E 67 73 21 60 A7 60 4D 79 20 68 61 6E 64 73 20 61 6E 64 20 66 65 65 74 20 61 72 65 20 64 65 61 64 6C 79 20 77 65 61 70 6F 6E 73 21 60 A7</v>
      </c>
      <c r="B21" s="11" t="str">
        <f t="shared" ref="B21:B25" si="333">C21&amp;D21&amp;E21&amp;F21&amp;G21&amp;H21&amp;I21&amp;J21&amp;K21&amp;L21&amp;M21&amp;N21&amp;O21&amp;P21&amp;Q21&amp;R21&amp;S21&amp;T21&amp;U21&amp;V21&amp;W21&amp;X21&amp;Y21&amp;Z21&amp;AA21&amp;AB21&amp;AC21&amp;AD21&amp;AE21&amp;AF21&amp;AG21&amp;AH21&amp;AI21&amp;AJ21&amp;AK21&amp;AL21&amp;AM21&amp;AN21&amp;AO21&amp;AP21&amp;AQ21&amp;AR21&amp;AS21&amp;AT21&amp;AU21&amp;AV21&amp;AW21&amp;AX21&amp;AY21&amp;AZ21&amp;BA21&amp;BB21&amp;BC21&amp;BD21&amp;BE21&amp;BF21&amp;BG21&amp;BH21&amp;BI21&amp;BJ21&amp;BK21&amp;BL21&amp;BM21&amp;BN21&amp;BO21&amp;BP21&amp;BQ21&amp;BR21&amp;BS21&amp;BT21&amp;BU21&amp;BV21&amp;BW21&amp;BX21&amp;BY21&amp;BZ21&amp;CA21&amp;CB21</f>
        <v>`I`m able to hear magical voices!`</v>
      </c>
      <c r="C21" s="70" t="str">
        <f t="shared" ref="C21:C25" si="334">IF(FIND("A7",$A21)&lt;3*(COLUMN(A21)-COLUMN($A21)+1),"",CHAR(HEX2DEC(MID($A21,3*(COLUMN(A21)-COLUMN($A22))+1,2))))</f>
        <v>`</v>
      </c>
      <c r="D21" s="70" t="str">
        <f t="shared" ref="D21:D25" si="335">IF(FIND("A7",$A21)&lt;3*(COLUMN(B21)-COLUMN($A21)+1),"",CHAR(HEX2DEC(MID($A21,3*(COLUMN(B21)-COLUMN($A22))+1,2))))</f>
        <v>I</v>
      </c>
      <c r="E21" s="70" t="str">
        <f t="shared" ref="E21:E25" si="336">IF(FIND("A7",$A21)&lt;3*(COLUMN(C21)-COLUMN($A21)+1),"",CHAR(HEX2DEC(MID($A21,3*(COLUMN(C21)-COLUMN($A22))+1,2))))</f>
        <v>`</v>
      </c>
      <c r="F21" s="70" t="str">
        <f t="shared" ref="F21:F25" si="337">IF(FIND("A7",$A21)&lt;3*(COLUMN(D21)-COLUMN($A21)+1),"",CHAR(HEX2DEC(MID($A21,3*(COLUMN(D21)-COLUMN($A22))+1,2))))</f>
        <v>m</v>
      </c>
      <c r="G21" s="70" t="str">
        <f t="shared" ref="G21:G25" si="338">IF(FIND("A7",$A21)&lt;3*(COLUMN(E21)-COLUMN($A21)+1),"",CHAR(HEX2DEC(MID($A21,3*(COLUMN(E21)-COLUMN($A22))+1,2))))</f>
        <v xml:space="preserve"> </v>
      </c>
      <c r="H21" s="70" t="str">
        <f t="shared" ref="H21:H25" si="339">IF(FIND("A7",$A21)&lt;3*(COLUMN(F21)-COLUMN($A21)+1),"",CHAR(HEX2DEC(MID($A21,3*(COLUMN(F21)-COLUMN($A22))+1,2))))</f>
        <v>a</v>
      </c>
      <c r="I21" s="70" t="str">
        <f t="shared" ref="I21:I25" si="340">IF(FIND("A7",$A21)&lt;3*(COLUMN(G21)-COLUMN($A21)+1),"",CHAR(HEX2DEC(MID($A21,3*(COLUMN(G21)-COLUMN($A22))+1,2))))</f>
        <v>b</v>
      </c>
      <c r="J21" s="70" t="str">
        <f t="shared" ref="J21:J25" si="341">IF(FIND("A7",$A21)&lt;3*(COLUMN(H21)-COLUMN($A21)+1),"",CHAR(HEX2DEC(MID($A21,3*(COLUMN(H21)-COLUMN($A22))+1,2))))</f>
        <v>l</v>
      </c>
      <c r="K21" s="70" t="str">
        <f t="shared" ref="K21:K25" si="342">IF(FIND("A7",$A21)&lt;3*(COLUMN(I21)-COLUMN($A21)+1),"",CHAR(HEX2DEC(MID($A21,3*(COLUMN(I21)-COLUMN($A22))+1,2))))</f>
        <v>e</v>
      </c>
      <c r="L21" s="70" t="str">
        <f t="shared" ref="L21:L25" si="343">IF(FIND("A7",$A21)&lt;3*(COLUMN(J21)-COLUMN($A21)+1),"",CHAR(HEX2DEC(MID($A21,3*(COLUMN(J21)-COLUMN($A22))+1,2))))</f>
        <v xml:space="preserve"> </v>
      </c>
      <c r="M21" s="70" t="str">
        <f t="shared" ref="M21:M25" si="344">IF(FIND("A7",$A21)&lt;3*(COLUMN(K21)-COLUMN($A21)+1),"",CHAR(HEX2DEC(MID($A21,3*(COLUMN(K21)-COLUMN($A22))+1,2))))</f>
        <v>t</v>
      </c>
      <c r="N21" s="70" t="str">
        <f t="shared" ref="N21:N25" si="345">IF(FIND("A7",$A21)&lt;3*(COLUMN(L21)-COLUMN($A21)+1),"",CHAR(HEX2DEC(MID($A21,3*(COLUMN(L21)-COLUMN($A22))+1,2))))</f>
        <v>o</v>
      </c>
      <c r="O21" s="70" t="str">
        <f t="shared" ref="O21:O25" si="346">IF(FIND("A7",$A21)&lt;3*(COLUMN(M21)-COLUMN($A21)+1),"",CHAR(HEX2DEC(MID($A21,3*(COLUMN(M21)-COLUMN($A22))+1,2))))</f>
        <v xml:space="preserve"> </v>
      </c>
      <c r="P21" s="70" t="str">
        <f t="shared" ref="P21:P25" si="347">IF(FIND("A7",$A21)&lt;3*(COLUMN(N21)-COLUMN($A21)+1),"",CHAR(HEX2DEC(MID($A21,3*(COLUMN(N21)-COLUMN($A22))+1,2))))</f>
        <v>h</v>
      </c>
      <c r="Q21" s="70" t="str">
        <f t="shared" ref="Q21:Q25" si="348">IF(FIND("A7",$A21)&lt;3*(COLUMN(O21)-COLUMN($A21)+1),"",CHAR(HEX2DEC(MID($A21,3*(COLUMN(O21)-COLUMN($A22))+1,2))))</f>
        <v>e</v>
      </c>
      <c r="R21" s="70" t="str">
        <f t="shared" ref="R21:R25" si="349">IF(FIND("A7",$A21)&lt;3*(COLUMN(P21)-COLUMN($A21)+1),"",CHAR(HEX2DEC(MID($A21,3*(COLUMN(P21)-COLUMN($A22))+1,2))))</f>
        <v>a</v>
      </c>
      <c r="S21" s="70" t="str">
        <f t="shared" ref="S21:S25" si="350">IF(FIND("A7",$A21)&lt;3*(COLUMN(Q21)-COLUMN($A21)+1),"",CHAR(HEX2DEC(MID($A21,3*(COLUMN(Q21)-COLUMN($A22))+1,2))))</f>
        <v>r</v>
      </c>
      <c r="T21" s="70" t="str">
        <f t="shared" ref="T21:T25" si="351">IF(FIND("A7",$A21)&lt;3*(COLUMN(R21)-COLUMN($A21)+1),"",CHAR(HEX2DEC(MID($A21,3*(COLUMN(R21)-COLUMN($A22))+1,2))))</f>
        <v xml:space="preserve"> </v>
      </c>
      <c r="U21" s="70" t="str">
        <f t="shared" ref="U21:U25" si="352">IF(FIND("A7",$A21)&lt;3*(COLUMN(S21)-COLUMN($A21)+1),"",CHAR(HEX2DEC(MID($A21,3*(COLUMN(S21)-COLUMN($A22))+1,2))))</f>
        <v>m</v>
      </c>
      <c r="V21" s="70" t="str">
        <f t="shared" ref="V21:V25" si="353">IF(FIND("A7",$A21)&lt;3*(COLUMN(T21)-COLUMN($A21)+1),"",CHAR(HEX2DEC(MID($A21,3*(COLUMN(T21)-COLUMN($A22))+1,2))))</f>
        <v>a</v>
      </c>
      <c r="W21" s="70" t="str">
        <f t="shared" ref="W21:W25" si="354">IF(FIND("A7",$A21)&lt;3*(COLUMN(U21)-COLUMN($A21)+1),"",CHAR(HEX2DEC(MID($A21,3*(COLUMN(U21)-COLUMN($A22))+1,2))))</f>
        <v>g</v>
      </c>
      <c r="X21" s="70" t="str">
        <f t="shared" ref="X21:X25" si="355">IF(FIND("A7",$A21)&lt;3*(COLUMN(V21)-COLUMN($A21)+1),"",CHAR(HEX2DEC(MID($A21,3*(COLUMN(V21)-COLUMN($A22))+1,2))))</f>
        <v>i</v>
      </c>
      <c r="Y21" s="70" t="str">
        <f t="shared" ref="Y21:Y25" si="356">IF(FIND("A7",$A21)&lt;3*(COLUMN(W21)-COLUMN($A21)+1),"",CHAR(HEX2DEC(MID($A21,3*(COLUMN(W21)-COLUMN($A22))+1,2))))</f>
        <v>c</v>
      </c>
      <c r="Z21" s="70" t="str">
        <f t="shared" ref="Z21:Z25" si="357">IF(FIND("A7",$A21)&lt;3*(COLUMN(X21)-COLUMN($A21)+1),"",CHAR(HEX2DEC(MID($A21,3*(COLUMN(X21)-COLUMN($A22))+1,2))))</f>
        <v>a</v>
      </c>
      <c r="AA21" s="70" t="str">
        <f t="shared" ref="AA21:AA25" si="358">IF(FIND("A7",$A21)&lt;3*(COLUMN(Y21)-COLUMN($A21)+1),"",CHAR(HEX2DEC(MID($A21,3*(COLUMN(Y21)-COLUMN($A22))+1,2))))</f>
        <v>l</v>
      </c>
      <c r="AB21" s="70" t="str">
        <f t="shared" ref="AB21:AB25" si="359">IF(FIND("A7",$A21)&lt;3*(COLUMN(Z21)-COLUMN($A21)+1),"",CHAR(HEX2DEC(MID($A21,3*(COLUMN(Z21)-COLUMN($A22))+1,2))))</f>
        <v xml:space="preserve"> </v>
      </c>
      <c r="AC21" s="70" t="str">
        <f t="shared" ref="AC21:AC25" si="360">IF(FIND("A7",$A21)&lt;3*(COLUMN(AA21)-COLUMN($A21)+1),"",CHAR(HEX2DEC(MID($A21,3*(COLUMN(AA21)-COLUMN($A22))+1,2))))</f>
        <v>v</v>
      </c>
      <c r="AD21" s="70" t="str">
        <f t="shared" ref="AD21:AD25" si="361">IF(FIND("A7",$A21)&lt;3*(COLUMN(AB21)-COLUMN($A21)+1),"",CHAR(HEX2DEC(MID($A21,3*(COLUMN(AB21)-COLUMN($A22))+1,2))))</f>
        <v>o</v>
      </c>
      <c r="AE21" s="70" t="str">
        <f t="shared" ref="AE21:AE25" si="362">IF(FIND("A7",$A21)&lt;3*(COLUMN(AC21)-COLUMN($A21)+1),"",CHAR(HEX2DEC(MID($A21,3*(COLUMN(AC21)-COLUMN($A22))+1,2))))</f>
        <v>i</v>
      </c>
      <c r="AF21" s="70" t="str">
        <f t="shared" ref="AF21:AF25" si="363">IF(FIND("A7",$A21)&lt;3*(COLUMN(AD21)-COLUMN($A21)+1),"",CHAR(HEX2DEC(MID($A21,3*(COLUMN(AD21)-COLUMN($A22))+1,2))))</f>
        <v>c</v>
      </c>
      <c r="AG21" s="70" t="str">
        <f t="shared" ref="AG21:AG25" si="364">IF(FIND("A7",$A21)&lt;3*(COLUMN(AE21)-COLUMN($A21)+1),"",CHAR(HEX2DEC(MID($A21,3*(COLUMN(AE21)-COLUMN($A22))+1,2))))</f>
        <v>e</v>
      </c>
      <c r="AH21" s="70" t="str">
        <f t="shared" ref="AH21:AH25" si="365">IF(FIND("A7",$A21)&lt;3*(COLUMN(AF21)-COLUMN($A21)+1),"",CHAR(HEX2DEC(MID($A21,3*(COLUMN(AF21)-COLUMN($A22))+1,2))))</f>
        <v>s</v>
      </c>
      <c r="AI21" s="70" t="str">
        <f t="shared" ref="AI21:AI25" si="366">IF(FIND("A7",$A21)&lt;3*(COLUMN(AG21)-COLUMN($A21)+1),"",CHAR(HEX2DEC(MID($A21,3*(COLUMN(AG21)-COLUMN($A22))+1,2))))</f>
        <v>!</v>
      </c>
      <c r="AJ21" s="70" t="str">
        <f t="shared" ref="AJ21:AJ25" si="367">IF(FIND("A7",$A21)&lt;3*(COLUMN(AH21)-COLUMN($A21)+1),"",CHAR(HEX2DEC(MID($A21,3*(COLUMN(AH21)-COLUMN($A22))+1,2))))</f>
        <v>`</v>
      </c>
      <c r="AK21" s="70" t="str">
        <f t="shared" ref="AK21:AK25" si="368">IF(FIND("A7",$A21)&lt;3*(COLUMN(AI21)-COLUMN($A21)+1),"",CHAR(HEX2DEC(MID($A21,3*(COLUMN(AI21)-COLUMN($A22))+1,2))))</f>
        <v/>
      </c>
      <c r="AL21" s="70" t="str">
        <f t="shared" ref="AL21:AL25" si="369">IF(FIND("A7",$A21)&lt;3*(COLUMN(AJ21)-COLUMN($A21)+1),"",CHAR(HEX2DEC(MID($A21,3*(COLUMN(AJ21)-COLUMN($A22))+1,2))))</f>
        <v/>
      </c>
      <c r="AM21" s="70" t="str">
        <f t="shared" ref="AM21:AM25" si="370">IF(FIND("A7",$A21)&lt;3*(COLUMN(AK21)-COLUMN($A21)+1),"",CHAR(HEX2DEC(MID($A21,3*(COLUMN(AK21)-COLUMN($A22))+1,2))))</f>
        <v/>
      </c>
      <c r="AN21" s="70" t="str">
        <f t="shared" ref="AN21:AN25" si="371">IF(FIND("A7",$A21)&lt;3*(COLUMN(AL21)-COLUMN($A21)+1),"",CHAR(HEX2DEC(MID($A21,3*(COLUMN(AL21)-COLUMN($A22))+1,2))))</f>
        <v/>
      </c>
      <c r="AO21" s="70" t="str">
        <f t="shared" ref="AO21:AO25" si="372">IF(FIND("A7",$A21)&lt;3*(COLUMN(AM21)-COLUMN($A21)+1),"",CHAR(HEX2DEC(MID($A21,3*(COLUMN(AM21)-COLUMN($A22))+1,2))))</f>
        <v/>
      </c>
      <c r="AP21" s="70" t="str">
        <f t="shared" ref="AP21:AP25" si="373">IF(FIND("A7",$A21)&lt;3*(COLUMN(AN21)-COLUMN($A21)+1),"",CHAR(HEX2DEC(MID($A21,3*(COLUMN(AN21)-COLUMN($A22))+1,2))))</f>
        <v/>
      </c>
      <c r="AQ21" s="70" t="str">
        <f t="shared" ref="AQ21:AQ25" si="374">IF(FIND("A7",$A21)&lt;3*(COLUMN(AO21)-COLUMN($A21)+1),"",CHAR(HEX2DEC(MID($A21,3*(COLUMN(AO21)-COLUMN($A22))+1,2))))</f>
        <v/>
      </c>
      <c r="AR21" s="70" t="str">
        <f t="shared" ref="AR21:AR25" si="375">IF(FIND("A7",$A21)&lt;3*(COLUMN(AP21)-COLUMN($A21)+1),"",CHAR(HEX2DEC(MID($A21,3*(COLUMN(AP21)-COLUMN($A22))+1,2))))</f>
        <v/>
      </c>
      <c r="AS21" s="70" t="str">
        <f t="shared" ref="AS21:AS25" si="376">IF(FIND("A7",$A21)&lt;3*(COLUMN(AQ21)-COLUMN($A21)+1),"",CHAR(HEX2DEC(MID($A21,3*(COLUMN(AQ21)-COLUMN($A22))+1,2))))</f>
        <v/>
      </c>
      <c r="AT21" s="70" t="str">
        <f t="shared" ref="AT21:AT25" si="377">IF(FIND("A7",$A21)&lt;3*(COLUMN(AR21)-COLUMN($A21)+1),"",CHAR(HEX2DEC(MID($A21,3*(COLUMN(AR21)-COLUMN($A22))+1,2))))</f>
        <v/>
      </c>
      <c r="AU21" s="70" t="str">
        <f t="shared" ref="AU21:AU25" si="378">IF(FIND("A7",$A21)&lt;3*(COLUMN(AS21)-COLUMN($A21)+1),"",CHAR(HEX2DEC(MID($A21,3*(COLUMN(AS21)-COLUMN($A22))+1,2))))</f>
        <v/>
      </c>
      <c r="AV21" s="70" t="str">
        <f t="shared" ref="AV21:AV25" si="379">IF(FIND("A7",$A21)&lt;3*(COLUMN(AT21)-COLUMN($A21)+1),"",CHAR(HEX2DEC(MID($A21,3*(COLUMN(AT21)-COLUMN($A22))+1,2))))</f>
        <v/>
      </c>
      <c r="AW21" s="70" t="str">
        <f t="shared" ref="AW21:AW25" si="380">IF(FIND("A7",$A21)&lt;3*(COLUMN(AU21)-COLUMN($A21)+1),"",CHAR(HEX2DEC(MID($A21,3*(COLUMN(AU21)-COLUMN($A22))+1,2))))</f>
        <v/>
      </c>
      <c r="AX21" s="70" t="str">
        <f t="shared" ref="AX21:AX25" si="381">IF(FIND("A7",$A21)&lt;3*(COLUMN(AV21)-COLUMN($A21)+1),"",CHAR(HEX2DEC(MID($A21,3*(COLUMN(AV21)-COLUMN($A22))+1,2))))</f>
        <v/>
      </c>
      <c r="AY21" s="70" t="str">
        <f t="shared" ref="AY21:AY25" si="382">IF(FIND("A7",$A21)&lt;3*(COLUMN(AW21)-COLUMN($A21)+1),"",CHAR(HEX2DEC(MID($A21,3*(COLUMN(AW21)-COLUMN($A22))+1,2))))</f>
        <v/>
      </c>
      <c r="AZ21" s="70" t="str">
        <f t="shared" ref="AZ21:AZ25" si="383">IF(FIND("A7",$A21)&lt;3*(COLUMN(AX21)-COLUMN($A21)+1),"",CHAR(HEX2DEC(MID($A21,3*(COLUMN(AX21)-COLUMN($A22))+1,2))))</f>
        <v/>
      </c>
      <c r="BA21" s="70" t="str">
        <f t="shared" ref="BA21:BA25" si="384">IF(FIND("A7",$A21)&lt;3*(COLUMN(AY21)-COLUMN($A21)+1),"",CHAR(HEX2DEC(MID($A21,3*(COLUMN(AY21)-COLUMN($A22))+1,2))))</f>
        <v/>
      </c>
      <c r="BB21" s="70" t="str">
        <f t="shared" ref="BB21:BB25" si="385">IF(FIND("A7",$A21)&lt;3*(COLUMN(AZ21)-COLUMN($A21)+1),"",CHAR(HEX2DEC(MID($A21,3*(COLUMN(AZ21)-COLUMN($A22))+1,2))))</f>
        <v/>
      </c>
      <c r="BC21" s="70" t="str">
        <f t="shared" ref="BC21:BC25" si="386">IF(FIND("A7",$A21)&lt;3*(COLUMN(BA21)-COLUMN($A21)+1),"",CHAR(HEX2DEC(MID($A21,3*(COLUMN(BA21)-COLUMN($A22))+1,2))))</f>
        <v/>
      </c>
      <c r="BD21" s="70" t="str">
        <f t="shared" ref="BD21:BD25" si="387">IF(FIND("A7",$A21)&lt;3*(COLUMN(BB21)-COLUMN($A21)+1),"",CHAR(HEX2DEC(MID($A21,3*(COLUMN(BB21)-COLUMN($A22))+1,2))))</f>
        <v/>
      </c>
      <c r="BE21" s="70" t="str">
        <f t="shared" ref="BE21:BE25" si="388">IF(FIND("A7",$A21)&lt;3*(COLUMN(BC21)-COLUMN($A21)+1),"",CHAR(HEX2DEC(MID($A21,3*(COLUMN(BC21)-COLUMN($A22))+1,2))))</f>
        <v/>
      </c>
      <c r="BF21" s="70" t="str">
        <f t="shared" ref="BF21:BF25" si="389">IF(FIND("A7",$A21)&lt;3*(COLUMN(BD21)-COLUMN($A21)+1),"",CHAR(HEX2DEC(MID($A21,3*(COLUMN(BD21)-COLUMN($A22))+1,2))))</f>
        <v/>
      </c>
      <c r="BG21" s="70" t="str">
        <f t="shared" ref="BG21:BG25" si="390">IF(FIND("A7",$A21)&lt;3*(COLUMN(BE21)-COLUMN($A21)+1),"",CHAR(HEX2DEC(MID($A21,3*(COLUMN(BE21)-COLUMN($A22))+1,2))))</f>
        <v/>
      </c>
      <c r="BH21" s="70" t="str">
        <f t="shared" ref="BH21:BH25" si="391">IF(FIND("A7",$A21)&lt;3*(COLUMN(BF21)-COLUMN($A21)+1),"",CHAR(HEX2DEC(MID($A21,3*(COLUMN(BF21)-COLUMN($A22))+1,2))))</f>
        <v/>
      </c>
      <c r="BI21" s="70" t="str">
        <f t="shared" ref="BI21:BI25" si="392">IF(FIND("A7",$A21)&lt;3*(COLUMN(BG21)-COLUMN($A21)+1),"",CHAR(HEX2DEC(MID($A21,3*(COLUMN(BG21)-COLUMN($A22))+1,2))))</f>
        <v/>
      </c>
      <c r="BJ21" s="70" t="str">
        <f t="shared" ref="BJ21:BJ25" si="393">IF(FIND("A7",$A21)&lt;3*(COLUMN(BH21)-COLUMN($A21)+1),"",CHAR(HEX2DEC(MID($A21,3*(COLUMN(BH21)-COLUMN($A22))+1,2))))</f>
        <v/>
      </c>
      <c r="BK21" s="70" t="str">
        <f t="shared" ref="BK21:BK25" si="394">IF(FIND("A7",$A21)&lt;3*(COLUMN(BI21)-COLUMN($A21)+1),"",CHAR(HEX2DEC(MID($A21,3*(COLUMN(BI21)-COLUMN($A22))+1,2))))</f>
        <v/>
      </c>
      <c r="BL21" s="70" t="str">
        <f t="shared" ref="BL21:BL25" si="395">IF(FIND("A7",$A21)&lt;3*(COLUMN(BJ21)-COLUMN($A21)+1),"",CHAR(HEX2DEC(MID($A21,3*(COLUMN(BJ21)-COLUMN($A22))+1,2))))</f>
        <v/>
      </c>
      <c r="BM21" s="70" t="str">
        <f t="shared" ref="BM21:BM25" si="396">IF(FIND("A7",$A21)&lt;3*(COLUMN(BK21)-COLUMN($A21)+1),"",CHAR(HEX2DEC(MID($A21,3*(COLUMN(BK21)-COLUMN($A22))+1,2))))</f>
        <v/>
      </c>
      <c r="BN21" s="70" t="str">
        <f t="shared" ref="BN21:BN25" si="397">IF(FIND("A7",$A21)&lt;3*(COLUMN(BL21)-COLUMN($A21)+1),"",CHAR(HEX2DEC(MID($A21,3*(COLUMN(BL21)-COLUMN($A22))+1,2))))</f>
        <v/>
      </c>
      <c r="BO21" s="70" t="str">
        <f t="shared" ref="BO21:BO25" si="398">IF(FIND("A7",$A21)&lt;3*(COLUMN(BM21)-COLUMN($A21)+1),"",CHAR(HEX2DEC(MID($A21,3*(COLUMN(BM21)-COLUMN($A22))+1,2))))</f>
        <v/>
      </c>
      <c r="BP21" s="70" t="str">
        <f t="shared" ref="BP21:BP25" si="399">IF(FIND("A7",$A21)&lt;3*(COLUMN(BN21)-COLUMN($A21)+1),"",CHAR(HEX2DEC(MID($A21,3*(COLUMN(BN21)-COLUMN($A22))+1,2))))</f>
        <v/>
      </c>
      <c r="BQ21" s="70" t="str">
        <f t="shared" ref="BQ21:BQ25" si="400">IF(FIND("A7",$A21)&lt;3*(COLUMN(BO21)-COLUMN($A21)+1),"",CHAR(HEX2DEC(MID($A21,3*(COLUMN(BO21)-COLUMN($A22))+1,2))))</f>
        <v/>
      </c>
      <c r="BR21" s="70" t="str">
        <f t="shared" ref="BR21:BR25" si="401">IF(FIND("A7",$A21)&lt;3*(COLUMN(BP21)-COLUMN($A21)+1),"",CHAR(HEX2DEC(MID($A21,3*(COLUMN(BP21)-COLUMN($A22))+1,2))))</f>
        <v/>
      </c>
      <c r="BS21" s="70" t="str">
        <f t="shared" ref="BS21:BS25" si="402">IF(FIND("A7",$A21)&lt;3*(COLUMN(BQ21)-COLUMN($A21)+1),"",CHAR(HEX2DEC(MID($A21,3*(COLUMN(BQ21)-COLUMN($A22))+1,2))))</f>
        <v/>
      </c>
      <c r="BT21" s="70" t="str">
        <f t="shared" ref="BT21:BT25" si="403">IF(FIND("A7",$A21)&lt;3*(COLUMN(BR21)-COLUMN($A21)+1),"",CHAR(HEX2DEC(MID($A21,3*(COLUMN(BR21)-COLUMN($A22))+1,2))))</f>
        <v/>
      </c>
      <c r="BU21" s="70" t="str">
        <f t="shared" ref="BU21:BU25" si="404">IF(FIND("A7",$A21)&lt;3*(COLUMN(BS21)-COLUMN($A21)+1),"",CHAR(HEX2DEC(MID($A21,3*(COLUMN(BS21)-COLUMN($A22))+1,2))))</f>
        <v/>
      </c>
      <c r="BV21" s="70" t="str">
        <f t="shared" ref="BV21:BV25" si="405">IF(FIND("A7",$A21)&lt;3*(COLUMN(BT21)-COLUMN($A21)+1),"",CHAR(HEX2DEC(MID($A21,3*(COLUMN(BT21)-COLUMN($A22))+1,2))))</f>
        <v/>
      </c>
      <c r="BW21" s="70" t="str">
        <f t="shared" ref="BW21:BW25" si="406">IF(FIND("A7",$A21)&lt;3*(COLUMN(BU21)-COLUMN($A21)+1),"",CHAR(HEX2DEC(MID($A21,3*(COLUMN(BU21)-COLUMN($A22))+1,2))))</f>
        <v/>
      </c>
      <c r="BX21" s="70" t="str">
        <f t="shared" ref="BX21:BX25" si="407">IF(FIND("A7",$A21)&lt;3*(COLUMN(BV21)-COLUMN($A21)+1),"",CHAR(HEX2DEC(MID($A21,3*(COLUMN(BV21)-COLUMN($A22))+1,2))))</f>
        <v/>
      </c>
      <c r="BY21" s="70" t="str">
        <f t="shared" ref="BY21:BY25" si="408">IF(FIND("A7",$A21)&lt;3*(COLUMN(BW21)-COLUMN($A21)+1),"",CHAR(HEX2DEC(MID($A21,3*(COLUMN(BW21)-COLUMN($A22))+1,2))))</f>
        <v/>
      </c>
      <c r="BZ21" s="70" t="str">
        <f t="shared" ref="BZ21:BZ25" si="409">IF(FIND("A7",$A21)&lt;3*(COLUMN(BX21)-COLUMN($A21)+1),"",CHAR(HEX2DEC(MID($A21,3*(COLUMN(BX21)-COLUMN($A22))+1,2))))</f>
        <v/>
      </c>
      <c r="CA21" s="70" t="str">
        <f t="shared" ref="CA21:CA25" si="410">IF(FIND("A7",$A21)&lt;3*(COLUMN(BY21)-COLUMN($A21)+1),"",CHAR(HEX2DEC(MID($A21,3*(COLUMN(BY21)-COLUMN($A22))+1,2))))</f>
        <v/>
      </c>
      <c r="CB21" s="70" t="str">
        <f t="shared" ref="CB21:CB25" si="411">IF(FIND("A7",$A21)&lt;3*(COLUMN(BZ21)-COLUMN($A21)+1),"",CHAR(HEX2DEC(MID($A21,3*(COLUMN(BZ21)-COLUMN($A22))+1,2))))</f>
        <v/>
      </c>
    </row>
    <row r="22" spans="1:80" x14ac:dyDescent="0.35">
      <c r="A22" s="54" t="str">
        <f t="shared" si="332"/>
        <v>60 49 60 76 65 20 73 74 75 64 69 65 64 20 6D 61 6E 79 20 6C 61 6E 67 75 61 67 65 73 21 60 A7 60 49 60 6D 20 61 62 6C 65 20 74 6F 20 6C 6F 63 61 74 65 20 61 6C 6C 20 68 69 64 64 65 6E 20 74 72 61 70 73 21 60 A7 60 49 60 6D 20 61 62 6C 65 20 74 6F 20 72 65 76 69 76 65 20 64 65 61 64 20 62 65 69 6E 67 73 21 60 A7 60 4D 79 20 68 61 6E 64 73 20 61 6E 64 20 66 65 65 74 20 61 72 65 20 64 65 61 64 6C 79 20 77 65 61 70 6F 6E 73 21 60 A7</v>
      </c>
      <c r="B22" s="11" t="str">
        <f t="shared" si="333"/>
        <v>`I`ve studied many languages!`</v>
      </c>
      <c r="C22" s="70" t="str">
        <f t="shared" si="334"/>
        <v>`</v>
      </c>
      <c r="D22" s="70" t="str">
        <f t="shared" si="335"/>
        <v>I</v>
      </c>
      <c r="E22" s="70" t="str">
        <f t="shared" si="336"/>
        <v>`</v>
      </c>
      <c r="F22" s="70" t="str">
        <f t="shared" si="337"/>
        <v>v</v>
      </c>
      <c r="G22" s="70" t="str">
        <f t="shared" si="338"/>
        <v>e</v>
      </c>
      <c r="H22" s="70" t="str">
        <f t="shared" si="339"/>
        <v xml:space="preserve"> </v>
      </c>
      <c r="I22" s="70" t="str">
        <f t="shared" si="340"/>
        <v>s</v>
      </c>
      <c r="J22" s="70" t="str">
        <f t="shared" si="341"/>
        <v>t</v>
      </c>
      <c r="K22" s="70" t="str">
        <f t="shared" si="342"/>
        <v>u</v>
      </c>
      <c r="L22" s="70" t="str">
        <f t="shared" si="343"/>
        <v>d</v>
      </c>
      <c r="M22" s="70" t="str">
        <f t="shared" si="344"/>
        <v>i</v>
      </c>
      <c r="N22" s="70" t="str">
        <f t="shared" si="345"/>
        <v>e</v>
      </c>
      <c r="O22" s="70" t="str">
        <f t="shared" si="346"/>
        <v>d</v>
      </c>
      <c r="P22" s="70" t="str">
        <f t="shared" si="347"/>
        <v xml:space="preserve"> </v>
      </c>
      <c r="Q22" s="70" t="str">
        <f t="shared" si="348"/>
        <v>m</v>
      </c>
      <c r="R22" s="70" t="str">
        <f t="shared" si="349"/>
        <v>a</v>
      </c>
      <c r="S22" s="70" t="str">
        <f t="shared" si="350"/>
        <v>n</v>
      </c>
      <c r="T22" s="70" t="str">
        <f t="shared" si="351"/>
        <v>y</v>
      </c>
      <c r="U22" s="70" t="str">
        <f t="shared" si="352"/>
        <v xml:space="preserve"> </v>
      </c>
      <c r="V22" s="70" t="str">
        <f t="shared" si="353"/>
        <v>l</v>
      </c>
      <c r="W22" s="70" t="str">
        <f t="shared" si="354"/>
        <v>a</v>
      </c>
      <c r="X22" s="70" t="str">
        <f t="shared" si="355"/>
        <v>n</v>
      </c>
      <c r="Y22" s="70" t="str">
        <f t="shared" si="356"/>
        <v>g</v>
      </c>
      <c r="Z22" s="70" t="str">
        <f t="shared" si="357"/>
        <v>u</v>
      </c>
      <c r="AA22" s="70" t="str">
        <f t="shared" si="358"/>
        <v>a</v>
      </c>
      <c r="AB22" s="70" t="str">
        <f t="shared" si="359"/>
        <v>g</v>
      </c>
      <c r="AC22" s="70" t="str">
        <f t="shared" si="360"/>
        <v>e</v>
      </c>
      <c r="AD22" s="70" t="str">
        <f t="shared" si="361"/>
        <v>s</v>
      </c>
      <c r="AE22" s="70" t="str">
        <f t="shared" si="362"/>
        <v>!</v>
      </c>
      <c r="AF22" s="70" t="str">
        <f t="shared" si="363"/>
        <v>`</v>
      </c>
      <c r="AG22" s="70" t="str">
        <f t="shared" si="364"/>
        <v/>
      </c>
      <c r="AH22" s="70" t="str">
        <f t="shared" si="365"/>
        <v/>
      </c>
      <c r="AI22" s="70" t="str">
        <f t="shared" si="366"/>
        <v/>
      </c>
      <c r="AJ22" s="70" t="str">
        <f t="shared" si="367"/>
        <v/>
      </c>
      <c r="AK22" s="70" t="str">
        <f t="shared" si="368"/>
        <v/>
      </c>
      <c r="AL22" s="70" t="str">
        <f t="shared" si="369"/>
        <v/>
      </c>
      <c r="AM22" s="70" t="str">
        <f t="shared" si="370"/>
        <v/>
      </c>
      <c r="AN22" s="70" t="str">
        <f t="shared" si="371"/>
        <v/>
      </c>
      <c r="AO22" s="70" t="str">
        <f t="shared" si="372"/>
        <v/>
      </c>
      <c r="AP22" s="70" t="str">
        <f t="shared" si="373"/>
        <v/>
      </c>
      <c r="AQ22" s="70" t="str">
        <f t="shared" si="374"/>
        <v/>
      </c>
      <c r="AR22" s="70" t="str">
        <f t="shared" si="375"/>
        <v/>
      </c>
      <c r="AS22" s="70" t="str">
        <f t="shared" si="376"/>
        <v/>
      </c>
      <c r="AT22" s="70" t="str">
        <f t="shared" si="377"/>
        <v/>
      </c>
      <c r="AU22" s="70" t="str">
        <f t="shared" si="378"/>
        <v/>
      </c>
      <c r="AV22" s="70" t="str">
        <f t="shared" si="379"/>
        <v/>
      </c>
      <c r="AW22" s="70" t="str">
        <f t="shared" si="380"/>
        <v/>
      </c>
      <c r="AX22" s="70" t="str">
        <f t="shared" si="381"/>
        <v/>
      </c>
      <c r="AY22" s="70" t="str">
        <f t="shared" si="382"/>
        <v/>
      </c>
      <c r="AZ22" s="70" t="str">
        <f t="shared" si="383"/>
        <v/>
      </c>
      <c r="BA22" s="70" t="str">
        <f t="shared" si="384"/>
        <v/>
      </c>
      <c r="BB22" s="70" t="str">
        <f t="shared" si="385"/>
        <v/>
      </c>
      <c r="BC22" s="70" t="str">
        <f t="shared" si="386"/>
        <v/>
      </c>
      <c r="BD22" s="70" t="str">
        <f t="shared" si="387"/>
        <v/>
      </c>
      <c r="BE22" s="70" t="str">
        <f t="shared" si="388"/>
        <v/>
      </c>
      <c r="BF22" s="70" t="str">
        <f t="shared" si="389"/>
        <v/>
      </c>
      <c r="BG22" s="70" t="str">
        <f t="shared" si="390"/>
        <v/>
      </c>
      <c r="BH22" s="70" t="str">
        <f t="shared" si="391"/>
        <v/>
      </c>
      <c r="BI22" s="70" t="str">
        <f t="shared" si="392"/>
        <v/>
      </c>
      <c r="BJ22" s="70" t="str">
        <f t="shared" si="393"/>
        <v/>
      </c>
      <c r="BK22" s="70" t="str">
        <f t="shared" si="394"/>
        <v/>
      </c>
      <c r="BL22" s="70" t="str">
        <f t="shared" si="395"/>
        <v/>
      </c>
      <c r="BM22" s="70" t="str">
        <f t="shared" si="396"/>
        <v/>
      </c>
      <c r="BN22" s="70" t="str">
        <f t="shared" si="397"/>
        <v/>
      </c>
      <c r="BO22" s="70" t="str">
        <f t="shared" si="398"/>
        <v/>
      </c>
      <c r="BP22" s="70" t="str">
        <f t="shared" si="399"/>
        <v/>
      </c>
      <c r="BQ22" s="70" t="str">
        <f t="shared" si="400"/>
        <v/>
      </c>
      <c r="BR22" s="70" t="str">
        <f t="shared" si="401"/>
        <v/>
      </c>
      <c r="BS22" s="70" t="str">
        <f t="shared" si="402"/>
        <v/>
      </c>
      <c r="BT22" s="70" t="str">
        <f t="shared" si="403"/>
        <v/>
      </c>
      <c r="BU22" s="70" t="str">
        <f t="shared" si="404"/>
        <v/>
      </c>
      <c r="BV22" s="70" t="str">
        <f t="shared" si="405"/>
        <v/>
      </c>
      <c r="BW22" s="70" t="str">
        <f t="shared" si="406"/>
        <v/>
      </c>
      <c r="BX22" s="70" t="str">
        <f t="shared" si="407"/>
        <v/>
      </c>
      <c r="BY22" s="70" t="str">
        <f t="shared" si="408"/>
        <v/>
      </c>
      <c r="BZ22" s="70" t="str">
        <f t="shared" si="409"/>
        <v/>
      </c>
      <c r="CA22" s="70" t="str">
        <f t="shared" si="410"/>
        <v/>
      </c>
      <c r="CB22" s="70" t="str">
        <f t="shared" si="411"/>
        <v/>
      </c>
    </row>
    <row r="23" spans="1:80" x14ac:dyDescent="0.35">
      <c r="A23" s="54" t="str">
        <f t="shared" si="332"/>
        <v>60 49 60 6D 20 61 62 6C 65 20 74 6F 20 6C 6F 63 61 74 65 20 61 6C 6C 20 68 69 64 64 65 6E 20 74 72 61 70 73 21 60 A7 60 49 60 6D 20 61 62 6C 65 20 74 6F 20 72 65 76 69 76 65 20 64 65 61 64 20 62 65 69 6E 67 73 21 60 A7 60 4D 79 20 68 61 6E 64 73 20 61 6E 64 20 66 65 65 74 20 61 72 65 20 64 65 61 64 6C 79 20 77 65 61 70 6F 6E 73 21 60 A7</v>
      </c>
      <c r="B23" s="11" t="str">
        <f t="shared" si="333"/>
        <v>`I`m able to locate all hidden traps!`</v>
      </c>
      <c r="C23" s="70" t="str">
        <f t="shared" si="334"/>
        <v>`</v>
      </c>
      <c r="D23" s="70" t="str">
        <f t="shared" si="335"/>
        <v>I</v>
      </c>
      <c r="E23" s="70" t="str">
        <f t="shared" si="336"/>
        <v>`</v>
      </c>
      <c r="F23" s="70" t="str">
        <f t="shared" si="337"/>
        <v>m</v>
      </c>
      <c r="G23" s="70" t="str">
        <f t="shared" si="338"/>
        <v xml:space="preserve"> </v>
      </c>
      <c r="H23" s="70" t="str">
        <f t="shared" si="339"/>
        <v>a</v>
      </c>
      <c r="I23" s="70" t="str">
        <f t="shared" si="340"/>
        <v>b</v>
      </c>
      <c r="J23" s="70" t="str">
        <f t="shared" si="341"/>
        <v>l</v>
      </c>
      <c r="K23" s="70" t="str">
        <f t="shared" si="342"/>
        <v>e</v>
      </c>
      <c r="L23" s="70" t="str">
        <f t="shared" si="343"/>
        <v xml:space="preserve"> </v>
      </c>
      <c r="M23" s="70" t="str">
        <f t="shared" si="344"/>
        <v>t</v>
      </c>
      <c r="N23" s="70" t="str">
        <f t="shared" si="345"/>
        <v>o</v>
      </c>
      <c r="O23" s="70" t="str">
        <f t="shared" si="346"/>
        <v xml:space="preserve"> </v>
      </c>
      <c r="P23" s="70" t="str">
        <f t="shared" si="347"/>
        <v>l</v>
      </c>
      <c r="Q23" s="70" t="str">
        <f t="shared" si="348"/>
        <v>o</v>
      </c>
      <c r="R23" s="70" t="str">
        <f t="shared" si="349"/>
        <v>c</v>
      </c>
      <c r="S23" s="70" t="str">
        <f t="shared" si="350"/>
        <v>a</v>
      </c>
      <c r="T23" s="70" t="str">
        <f t="shared" si="351"/>
        <v>t</v>
      </c>
      <c r="U23" s="70" t="str">
        <f t="shared" si="352"/>
        <v>e</v>
      </c>
      <c r="V23" s="70" t="str">
        <f t="shared" si="353"/>
        <v xml:space="preserve"> </v>
      </c>
      <c r="W23" s="70" t="str">
        <f t="shared" si="354"/>
        <v>a</v>
      </c>
      <c r="X23" s="70" t="str">
        <f t="shared" si="355"/>
        <v>l</v>
      </c>
      <c r="Y23" s="70" t="str">
        <f t="shared" si="356"/>
        <v>l</v>
      </c>
      <c r="Z23" s="70" t="str">
        <f t="shared" si="357"/>
        <v xml:space="preserve"> </v>
      </c>
      <c r="AA23" s="70" t="str">
        <f t="shared" si="358"/>
        <v>h</v>
      </c>
      <c r="AB23" s="70" t="str">
        <f t="shared" si="359"/>
        <v>i</v>
      </c>
      <c r="AC23" s="70" t="str">
        <f t="shared" si="360"/>
        <v>d</v>
      </c>
      <c r="AD23" s="70" t="str">
        <f t="shared" si="361"/>
        <v>d</v>
      </c>
      <c r="AE23" s="70" t="str">
        <f t="shared" si="362"/>
        <v>e</v>
      </c>
      <c r="AF23" s="70" t="str">
        <f t="shared" si="363"/>
        <v>n</v>
      </c>
      <c r="AG23" s="70" t="str">
        <f t="shared" si="364"/>
        <v xml:space="preserve"> </v>
      </c>
      <c r="AH23" s="70" t="str">
        <f t="shared" si="365"/>
        <v>t</v>
      </c>
      <c r="AI23" s="70" t="str">
        <f t="shared" si="366"/>
        <v>r</v>
      </c>
      <c r="AJ23" s="70" t="str">
        <f t="shared" si="367"/>
        <v>a</v>
      </c>
      <c r="AK23" s="70" t="str">
        <f t="shared" si="368"/>
        <v>p</v>
      </c>
      <c r="AL23" s="70" t="str">
        <f t="shared" si="369"/>
        <v>s</v>
      </c>
      <c r="AM23" s="70" t="str">
        <f t="shared" si="370"/>
        <v>!</v>
      </c>
      <c r="AN23" s="70" t="str">
        <f t="shared" si="371"/>
        <v>`</v>
      </c>
      <c r="AO23" s="70" t="str">
        <f t="shared" si="372"/>
        <v/>
      </c>
      <c r="AP23" s="70" t="str">
        <f t="shared" si="373"/>
        <v/>
      </c>
      <c r="AQ23" s="70" t="str">
        <f t="shared" si="374"/>
        <v/>
      </c>
      <c r="AR23" s="70" t="str">
        <f t="shared" si="375"/>
        <v/>
      </c>
      <c r="AS23" s="70" t="str">
        <f t="shared" si="376"/>
        <v/>
      </c>
      <c r="AT23" s="70" t="str">
        <f t="shared" si="377"/>
        <v/>
      </c>
      <c r="AU23" s="70" t="str">
        <f t="shared" si="378"/>
        <v/>
      </c>
      <c r="AV23" s="70" t="str">
        <f t="shared" si="379"/>
        <v/>
      </c>
      <c r="AW23" s="70" t="str">
        <f t="shared" si="380"/>
        <v/>
      </c>
      <c r="AX23" s="70" t="str">
        <f t="shared" si="381"/>
        <v/>
      </c>
      <c r="AY23" s="70" t="str">
        <f t="shared" si="382"/>
        <v/>
      </c>
      <c r="AZ23" s="70" t="str">
        <f t="shared" si="383"/>
        <v/>
      </c>
      <c r="BA23" s="70" t="str">
        <f t="shared" si="384"/>
        <v/>
      </c>
      <c r="BB23" s="70" t="str">
        <f t="shared" si="385"/>
        <v/>
      </c>
      <c r="BC23" s="70" t="str">
        <f t="shared" si="386"/>
        <v/>
      </c>
      <c r="BD23" s="70" t="str">
        <f t="shared" si="387"/>
        <v/>
      </c>
      <c r="BE23" s="70" t="str">
        <f t="shared" si="388"/>
        <v/>
      </c>
      <c r="BF23" s="70" t="str">
        <f t="shared" si="389"/>
        <v/>
      </c>
      <c r="BG23" s="70" t="str">
        <f t="shared" si="390"/>
        <v/>
      </c>
      <c r="BH23" s="70" t="str">
        <f t="shared" si="391"/>
        <v/>
      </c>
      <c r="BI23" s="70" t="str">
        <f t="shared" si="392"/>
        <v/>
      </c>
      <c r="BJ23" s="70" t="str">
        <f t="shared" si="393"/>
        <v/>
      </c>
      <c r="BK23" s="70" t="str">
        <f t="shared" si="394"/>
        <v/>
      </c>
      <c r="BL23" s="70" t="str">
        <f t="shared" si="395"/>
        <v/>
      </c>
      <c r="BM23" s="70" t="str">
        <f t="shared" si="396"/>
        <v/>
      </c>
      <c r="BN23" s="70" t="str">
        <f t="shared" si="397"/>
        <v/>
      </c>
      <c r="BO23" s="70" t="str">
        <f t="shared" si="398"/>
        <v/>
      </c>
      <c r="BP23" s="70" t="str">
        <f t="shared" si="399"/>
        <v/>
      </c>
      <c r="BQ23" s="70" t="str">
        <f t="shared" si="400"/>
        <v/>
      </c>
      <c r="BR23" s="70" t="str">
        <f t="shared" si="401"/>
        <v/>
      </c>
      <c r="BS23" s="70" t="str">
        <f t="shared" si="402"/>
        <v/>
      </c>
      <c r="BT23" s="70" t="str">
        <f t="shared" si="403"/>
        <v/>
      </c>
      <c r="BU23" s="70" t="str">
        <f t="shared" si="404"/>
        <v/>
      </c>
      <c r="BV23" s="70" t="str">
        <f t="shared" si="405"/>
        <v/>
      </c>
      <c r="BW23" s="70" t="str">
        <f t="shared" si="406"/>
        <v/>
      </c>
      <c r="BX23" s="70" t="str">
        <f t="shared" si="407"/>
        <v/>
      </c>
      <c r="BY23" s="70" t="str">
        <f t="shared" si="408"/>
        <v/>
      </c>
      <c r="BZ23" s="70" t="str">
        <f t="shared" si="409"/>
        <v/>
      </c>
      <c r="CA23" s="70" t="str">
        <f t="shared" si="410"/>
        <v/>
      </c>
      <c r="CB23" s="70" t="str">
        <f t="shared" si="411"/>
        <v/>
      </c>
    </row>
    <row r="24" spans="1:80" x14ac:dyDescent="0.35">
      <c r="A24" s="54" t="str">
        <f t="shared" si="332"/>
        <v>60 49 60 6D 20 61 62 6C 65 20 74 6F 20 72 65 76 69 76 65 20 64 65 61 64 20 62 65 69 6E 67 73 21 60 A7 60 4D 79 20 68 61 6E 64 73 20 61 6E 64 20 66 65 65 74 20 61 72 65 20 64 65 61 64 6C 79 20 77 65 61 70 6F 6E 73 21 60 A7</v>
      </c>
      <c r="B24" s="11" t="str">
        <f t="shared" si="333"/>
        <v>`I`m able to revive dead beings!`</v>
      </c>
      <c r="C24" s="70" t="str">
        <f t="shared" si="334"/>
        <v>`</v>
      </c>
      <c r="D24" s="70" t="str">
        <f t="shared" si="335"/>
        <v>I</v>
      </c>
      <c r="E24" s="70" t="str">
        <f t="shared" si="336"/>
        <v>`</v>
      </c>
      <c r="F24" s="70" t="str">
        <f t="shared" si="337"/>
        <v>m</v>
      </c>
      <c r="G24" s="70" t="str">
        <f t="shared" si="338"/>
        <v xml:space="preserve"> </v>
      </c>
      <c r="H24" s="70" t="str">
        <f t="shared" si="339"/>
        <v>a</v>
      </c>
      <c r="I24" s="70" t="str">
        <f t="shared" si="340"/>
        <v>b</v>
      </c>
      <c r="J24" s="70" t="str">
        <f t="shared" si="341"/>
        <v>l</v>
      </c>
      <c r="K24" s="70" t="str">
        <f t="shared" si="342"/>
        <v>e</v>
      </c>
      <c r="L24" s="70" t="str">
        <f t="shared" si="343"/>
        <v xml:space="preserve"> </v>
      </c>
      <c r="M24" s="70" t="str">
        <f t="shared" si="344"/>
        <v>t</v>
      </c>
      <c r="N24" s="70" t="str">
        <f t="shared" si="345"/>
        <v>o</v>
      </c>
      <c r="O24" s="70" t="str">
        <f t="shared" si="346"/>
        <v xml:space="preserve"> </v>
      </c>
      <c r="P24" s="70" t="str">
        <f t="shared" si="347"/>
        <v>r</v>
      </c>
      <c r="Q24" s="70" t="str">
        <f t="shared" si="348"/>
        <v>e</v>
      </c>
      <c r="R24" s="70" t="str">
        <f t="shared" si="349"/>
        <v>v</v>
      </c>
      <c r="S24" s="70" t="str">
        <f t="shared" si="350"/>
        <v>i</v>
      </c>
      <c r="T24" s="70" t="str">
        <f t="shared" si="351"/>
        <v>v</v>
      </c>
      <c r="U24" s="70" t="str">
        <f t="shared" si="352"/>
        <v>e</v>
      </c>
      <c r="V24" s="70" t="str">
        <f t="shared" si="353"/>
        <v xml:space="preserve"> </v>
      </c>
      <c r="W24" s="70" t="str">
        <f t="shared" si="354"/>
        <v>d</v>
      </c>
      <c r="X24" s="70" t="str">
        <f t="shared" si="355"/>
        <v>e</v>
      </c>
      <c r="Y24" s="70" t="str">
        <f t="shared" si="356"/>
        <v>a</v>
      </c>
      <c r="Z24" s="70" t="str">
        <f t="shared" si="357"/>
        <v>d</v>
      </c>
      <c r="AA24" s="70" t="str">
        <f t="shared" si="358"/>
        <v xml:space="preserve"> </v>
      </c>
      <c r="AB24" s="70" t="str">
        <f t="shared" si="359"/>
        <v>b</v>
      </c>
      <c r="AC24" s="70" t="str">
        <f t="shared" si="360"/>
        <v>e</v>
      </c>
      <c r="AD24" s="70" t="str">
        <f t="shared" si="361"/>
        <v>i</v>
      </c>
      <c r="AE24" s="70" t="str">
        <f t="shared" si="362"/>
        <v>n</v>
      </c>
      <c r="AF24" s="70" t="str">
        <f t="shared" si="363"/>
        <v>g</v>
      </c>
      <c r="AG24" s="70" t="str">
        <f t="shared" si="364"/>
        <v>s</v>
      </c>
      <c r="AH24" s="70" t="str">
        <f t="shared" si="365"/>
        <v>!</v>
      </c>
      <c r="AI24" s="70" t="str">
        <f t="shared" si="366"/>
        <v>`</v>
      </c>
      <c r="AJ24" s="70" t="str">
        <f t="shared" si="367"/>
        <v/>
      </c>
      <c r="AK24" s="70" t="str">
        <f t="shared" si="368"/>
        <v/>
      </c>
      <c r="AL24" s="70" t="str">
        <f t="shared" si="369"/>
        <v/>
      </c>
      <c r="AM24" s="70" t="str">
        <f t="shared" si="370"/>
        <v/>
      </c>
      <c r="AN24" s="70" t="str">
        <f t="shared" si="371"/>
        <v/>
      </c>
      <c r="AO24" s="70" t="str">
        <f t="shared" si="372"/>
        <v/>
      </c>
      <c r="AP24" s="70" t="str">
        <f t="shared" si="373"/>
        <v/>
      </c>
      <c r="AQ24" s="70" t="str">
        <f t="shared" si="374"/>
        <v/>
      </c>
      <c r="AR24" s="70" t="str">
        <f t="shared" si="375"/>
        <v/>
      </c>
      <c r="AS24" s="70" t="str">
        <f t="shared" si="376"/>
        <v/>
      </c>
      <c r="AT24" s="70" t="str">
        <f t="shared" si="377"/>
        <v/>
      </c>
      <c r="AU24" s="70" t="str">
        <f t="shared" si="378"/>
        <v/>
      </c>
      <c r="AV24" s="70" t="str">
        <f t="shared" si="379"/>
        <v/>
      </c>
      <c r="AW24" s="70" t="str">
        <f t="shared" si="380"/>
        <v/>
      </c>
      <c r="AX24" s="70" t="str">
        <f t="shared" si="381"/>
        <v/>
      </c>
      <c r="AY24" s="70" t="str">
        <f t="shared" si="382"/>
        <v/>
      </c>
      <c r="AZ24" s="70" t="str">
        <f t="shared" si="383"/>
        <v/>
      </c>
      <c r="BA24" s="70" t="str">
        <f t="shared" si="384"/>
        <v/>
      </c>
      <c r="BB24" s="70" t="str">
        <f t="shared" si="385"/>
        <v/>
      </c>
      <c r="BC24" s="70" t="str">
        <f t="shared" si="386"/>
        <v/>
      </c>
      <c r="BD24" s="70" t="str">
        <f t="shared" si="387"/>
        <v/>
      </c>
      <c r="BE24" s="70" t="str">
        <f t="shared" si="388"/>
        <v/>
      </c>
      <c r="BF24" s="70" t="str">
        <f t="shared" si="389"/>
        <v/>
      </c>
      <c r="BG24" s="70" t="str">
        <f t="shared" si="390"/>
        <v/>
      </c>
      <c r="BH24" s="70" t="str">
        <f t="shared" si="391"/>
        <v/>
      </c>
      <c r="BI24" s="70" t="str">
        <f t="shared" si="392"/>
        <v/>
      </c>
      <c r="BJ24" s="70" t="str">
        <f t="shared" si="393"/>
        <v/>
      </c>
      <c r="BK24" s="70" t="str">
        <f t="shared" si="394"/>
        <v/>
      </c>
      <c r="BL24" s="70" t="str">
        <f t="shared" si="395"/>
        <v/>
      </c>
      <c r="BM24" s="70" t="str">
        <f t="shared" si="396"/>
        <v/>
      </c>
      <c r="BN24" s="70" t="str">
        <f t="shared" si="397"/>
        <v/>
      </c>
      <c r="BO24" s="70" t="str">
        <f t="shared" si="398"/>
        <v/>
      </c>
      <c r="BP24" s="70" t="str">
        <f t="shared" si="399"/>
        <v/>
      </c>
      <c r="BQ24" s="70" t="str">
        <f t="shared" si="400"/>
        <v/>
      </c>
      <c r="BR24" s="70" t="str">
        <f t="shared" si="401"/>
        <v/>
      </c>
      <c r="BS24" s="70" t="str">
        <f t="shared" si="402"/>
        <v/>
      </c>
      <c r="BT24" s="70" t="str">
        <f t="shared" si="403"/>
        <v/>
      </c>
      <c r="BU24" s="70" t="str">
        <f t="shared" si="404"/>
        <v/>
      </c>
      <c r="BV24" s="70" t="str">
        <f t="shared" si="405"/>
        <v/>
      </c>
      <c r="BW24" s="70" t="str">
        <f t="shared" si="406"/>
        <v/>
      </c>
      <c r="BX24" s="70" t="str">
        <f t="shared" si="407"/>
        <v/>
      </c>
      <c r="BY24" s="70" t="str">
        <f t="shared" si="408"/>
        <v/>
      </c>
      <c r="BZ24" s="70" t="str">
        <f t="shared" si="409"/>
        <v/>
      </c>
      <c r="CA24" s="70" t="str">
        <f t="shared" si="410"/>
        <v/>
      </c>
      <c r="CB24" s="70" t="str">
        <f t="shared" si="411"/>
        <v/>
      </c>
    </row>
    <row r="25" spans="1:80" x14ac:dyDescent="0.35">
      <c r="A25" s="54" t="str">
        <f t="shared" si="332"/>
        <v>60 4D 79 20 68 61 6E 64 73 20 61 6E 64 20 66 65 65 74 20 61 72 65 20 64 65 61 64 6C 79 20 77 65 61 70 6F 6E 73 21 60 A7</v>
      </c>
      <c r="B25" s="11" t="str">
        <f t="shared" si="333"/>
        <v>`My hands and feet are deadly weapons!`</v>
      </c>
      <c r="C25" s="70" t="str">
        <f t="shared" si="334"/>
        <v>`</v>
      </c>
      <c r="D25" s="70" t="str">
        <f t="shared" si="335"/>
        <v>M</v>
      </c>
      <c r="E25" s="70" t="str">
        <f t="shared" si="336"/>
        <v>y</v>
      </c>
      <c r="F25" s="70" t="str">
        <f t="shared" si="337"/>
        <v xml:space="preserve"> </v>
      </c>
      <c r="G25" s="70" t="str">
        <f t="shared" si="338"/>
        <v>h</v>
      </c>
      <c r="H25" s="70" t="str">
        <f t="shared" si="339"/>
        <v>a</v>
      </c>
      <c r="I25" s="70" t="str">
        <f t="shared" si="340"/>
        <v>n</v>
      </c>
      <c r="J25" s="70" t="str">
        <f t="shared" si="341"/>
        <v>d</v>
      </c>
      <c r="K25" s="70" t="str">
        <f t="shared" si="342"/>
        <v>s</v>
      </c>
      <c r="L25" s="70" t="str">
        <f t="shared" si="343"/>
        <v xml:space="preserve"> </v>
      </c>
      <c r="M25" s="70" t="str">
        <f t="shared" si="344"/>
        <v>a</v>
      </c>
      <c r="N25" s="70" t="str">
        <f t="shared" si="345"/>
        <v>n</v>
      </c>
      <c r="O25" s="70" t="str">
        <f t="shared" si="346"/>
        <v>d</v>
      </c>
      <c r="P25" s="70" t="str">
        <f t="shared" si="347"/>
        <v xml:space="preserve"> </v>
      </c>
      <c r="Q25" s="70" t="str">
        <f t="shared" si="348"/>
        <v>f</v>
      </c>
      <c r="R25" s="70" t="str">
        <f t="shared" si="349"/>
        <v>e</v>
      </c>
      <c r="S25" s="70" t="str">
        <f t="shared" si="350"/>
        <v>e</v>
      </c>
      <c r="T25" s="70" t="str">
        <f t="shared" si="351"/>
        <v>t</v>
      </c>
      <c r="U25" s="70" t="str">
        <f t="shared" si="352"/>
        <v xml:space="preserve"> </v>
      </c>
      <c r="V25" s="70" t="str">
        <f t="shared" si="353"/>
        <v>a</v>
      </c>
      <c r="W25" s="70" t="str">
        <f t="shared" si="354"/>
        <v>r</v>
      </c>
      <c r="X25" s="70" t="str">
        <f t="shared" si="355"/>
        <v>e</v>
      </c>
      <c r="Y25" s="70" t="str">
        <f t="shared" si="356"/>
        <v xml:space="preserve"> </v>
      </c>
      <c r="Z25" s="70" t="str">
        <f t="shared" si="357"/>
        <v>d</v>
      </c>
      <c r="AA25" s="70" t="str">
        <f t="shared" si="358"/>
        <v>e</v>
      </c>
      <c r="AB25" s="70" t="str">
        <f t="shared" si="359"/>
        <v>a</v>
      </c>
      <c r="AC25" s="70" t="str">
        <f t="shared" si="360"/>
        <v>d</v>
      </c>
      <c r="AD25" s="70" t="str">
        <f t="shared" si="361"/>
        <v>l</v>
      </c>
      <c r="AE25" s="70" t="str">
        <f t="shared" si="362"/>
        <v>y</v>
      </c>
      <c r="AF25" s="70" t="str">
        <f t="shared" si="363"/>
        <v xml:space="preserve"> </v>
      </c>
      <c r="AG25" s="70" t="str">
        <f t="shared" si="364"/>
        <v>w</v>
      </c>
      <c r="AH25" s="70" t="str">
        <f t="shared" si="365"/>
        <v>e</v>
      </c>
      <c r="AI25" s="70" t="str">
        <f t="shared" si="366"/>
        <v>a</v>
      </c>
      <c r="AJ25" s="70" t="str">
        <f t="shared" si="367"/>
        <v>p</v>
      </c>
      <c r="AK25" s="70" t="str">
        <f t="shared" si="368"/>
        <v>o</v>
      </c>
      <c r="AL25" s="70" t="str">
        <f t="shared" si="369"/>
        <v>n</v>
      </c>
      <c r="AM25" s="70" t="str">
        <f t="shared" si="370"/>
        <v>s</v>
      </c>
      <c r="AN25" s="70" t="str">
        <f t="shared" si="371"/>
        <v>!</v>
      </c>
      <c r="AO25" s="70" t="str">
        <f t="shared" si="372"/>
        <v>`</v>
      </c>
      <c r="AP25" s="70" t="str">
        <f t="shared" si="373"/>
        <v/>
      </c>
      <c r="AQ25" s="70" t="str">
        <f t="shared" si="374"/>
        <v/>
      </c>
      <c r="AR25" s="70" t="str">
        <f t="shared" si="375"/>
        <v/>
      </c>
      <c r="AS25" s="70" t="str">
        <f t="shared" si="376"/>
        <v/>
      </c>
      <c r="AT25" s="70" t="str">
        <f t="shared" si="377"/>
        <v/>
      </c>
      <c r="AU25" s="70" t="str">
        <f t="shared" si="378"/>
        <v/>
      </c>
      <c r="AV25" s="70" t="str">
        <f t="shared" si="379"/>
        <v/>
      </c>
      <c r="AW25" s="70" t="str">
        <f t="shared" si="380"/>
        <v/>
      </c>
      <c r="AX25" s="70" t="str">
        <f t="shared" si="381"/>
        <v/>
      </c>
      <c r="AY25" s="70" t="str">
        <f t="shared" si="382"/>
        <v/>
      </c>
      <c r="AZ25" s="70" t="str">
        <f t="shared" si="383"/>
        <v/>
      </c>
      <c r="BA25" s="70" t="str">
        <f t="shared" si="384"/>
        <v/>
      </c>
      <c r="BB25" s="70" t="str">
        <f t="shared" si="385"/>
        <v/>
      </c>
      <c r="BC25" s="70" t="str">
        <f t="shared" si="386"/>
        <v/>
      </c>
      <c r="BD25" s="70" t="str">
        <f t="shared" si="387"/>
        <v/>
      </c>
      <c r="BE25" s="70" t="str">
        <f t="shared" si="388"/>
        <v/>
      </c>
      <c r="BF25" s="70" t="str">
        <f t="shared" si="389"/>
        <v/>
      </c>
      <c r="BG25" s="70" t="str">
        <f t="shared" si="390"/>
        <v/>
      </c>
      <c r="BH25" s="70" t="str">
        <f t="shared" si="391"/>
        <v/>
      </c>
      <c r="BI25" s="70" t="str">
        <f t="shared" si="392"/>
        <v/>
      </c>
      <c r="BJ25" s="70" t="str">
        <f t="shared" si="393"/>
        <v/>
      </c>
      <c r="BK25" s="70" t="str">
        <f t="shared" si="394"/>
        <v/>
      </c>
      <c r="BL25" s="70" t="str">
        <f t="shared" si="395"/>
        <v/>
      </c>
      <c r="BM25" s="70" t="str">
        <f t="shared" si="396"/>
        <v/>
      </c>
      <c r="BN25" s="70" t="str">
        <f t="shared" si="397"/>
        <v/>
      </c>
      <c r="BO25" s="70" t="str">
        <f t="shared" si="398"/>
        <v/>
      </c>
      <c r="BP25" s="70" t="str">
        <f t="shared" si="399"/>
        <v/>
      </c>
      <c r="BQ25" s="70" t="str">
        <f t="shared" si="400"/>
        <v/>
      </c>
      <c r="BR25" s="70" t="str">
        <f t="shared" si="401"/>
        <v/>
      </c>
      <c r="BS25" s="70" t="str">
        <f t="shared" si="402"/>
        <v/>
      </c>
      <c r="BT25" s="70" t="str">
        <f t="shared" si="403"/>
        <v/>
      </c>
      <c r="BU25" s="70" t="str">
        <f t="shared" si="404"/>
        <v/>
      </c>
      <c r="BV25" s="70" t="str">
        <f t="shared" si="405"/>
        <v/>
      </c>
      <c r="BW25" s="70" t="str">
        <f t="shared" si="406"/>
        <v/>
      </c>
      <c r="BX25" s="70" t="str">
        <f t="shared" si="407"/>
        <v/>
      </c>
      <c r="BY25" s="70" t="str">
        <f t="shared" si="408"/>
        <v/>
      </c>
      <c r="BZ25" s="70" t="str">
        <f t="shared" si="409"/>
        <v/>
      </c>
      <c r="CA25" s="70" t="str">
        <f t="shared" si="410"/>
        <v/>
      </c>
      <c r="CB25" s="70" t="str">
        <f t="shared" si="411"/>
        <v/>
      </c>
    </row>
    <row r="26" spans="1:80" x14ac:dyDescent="0.35">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row>
    <row r="27" spans="1:80" x14ac:dyDescent="0.35">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row>
    <row r="28" spans="1:80" x14ac:dyDescent="0.35">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row>
    <row r="29" spans="1:80" x14ac:dyDescent="0.35">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row>
    <row r="30" spans="1:80" x14ac:dyDescent="0.35">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row>
    <row r="31" spans="1:80" x14ac:dyDescent="0.35">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row>
    <row r="32" spans="1:80" x14ac:dyDescent="0.35">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row>
    <row r="33" spans="3:80" x14ac:dyDescent="0.35">
      <c r="C33" s="70"/>
      <c r="D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row>
    <row r="34" spans="3:80" x14ac:dyDescent="0.35">
      <c r="C34" s="70"/>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row>
  </sheetData>
  <pageMargins left="0.7" right="0.7" top="0.75" bottom="0.75" header="0.3" footer="0.3"/>
  <pageSetup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86"/>
  <sheetViews>
    <sheetView tabSelected="1" workbookViewId="0">
      <selection activeCell="A11" sqref="A11"/>
    </sheetView>
  </sheetViews>
  <sheetFormatPr defaultColWidth="2.1796875" defaultRowHeight="14.5" x14ac:dyDescent="0.35"/>
  <cols>
    <col min="1" max="1" width="42.54296875" customWidth="1"/>
    <col min="2" max="2" width="12.08984375" bestFit="1" customWidth="1"/>
    <col min="3" max="3" width="2.6328125" bestFit="1" customWidth="1"/>
  </cols>
  <sheetData>
    <row r="1" spans="1:80" s="70" customFormat="1" ht="43.5" x14ac:dyDescent="0.35">
      <c r="B1" s="20" t="s">
        <v>3039</v>
      </c>
    </row>
    <row r="2" spans="1:80" x14ac:dyDescent="0.35">
      <c r="A2" t="s">
        <v>1814</v>
      </c>
      <c r="B2" s="70" t="str">
        <f>C2&amp;D2&amp;E2&amp;F2&amp;G2&amp;H2&amp;I2&amp;J2&amp;K2&amp;L2&amp;M2&amp;N2&amp;O2&amp;P2&amp;Q2&amp;R2&amp;S2&amp;T2&amp;U2&amp;V2&amp;W2&amp;X2&amp;Y2&amp;Z2&amp;AA2&amp;AB2&amp;AC2&amp;AD2&amp;AE2&amp;AF2&amp;AG2&amp;AH2&amp;AI2&amp;AJ2&amp;AK2&amp;AL2&amp;AM2&amp;AN2&amp;AO2&amp;AP2&amp;AQ2&amp;AR2&amp;AS2&amp;AT2&amp;AU2&amp;AV2&amp;AW2&amp;AX2&amp;AY2&amp;AZ2&amp;BA2&amp;BB2&amp;BC2&amp;BD2&amp;BE2&amp;BF2&amp;BG2&amp;BH2&amp;BI2&amp;BJ2&amp;BK2&amp;BL2&amp;BM2&amp;BN2&amp;BO2&amp;BP2&amp;BQ2&amp;BR2&amp;BS2&amp;BT2&amp;BU2&amp;BV2&amp;BW2&amp;BX2&amp;BY2&amp;BZ2&amp;CA2&amp;CB2</f>
        <v>Magician</v>
      </c>
      <c r="C2" s="70" t="str">
        <f t="shared" ref="C2:C21" si="0">IF(FIND("A7",$A2)&lt;3*(COLUMN(A2)-COLUMN($A2)+1),"",CHAR(HEX2DEC(MID($A2,3*(COLUMN(A2)-COLUMN($A67))+1,2))))</f>
        <v>M</v>
      </c>
      <c r="D2" s="70" t="str">
        <f t="shared" ref="D2:D21" si="1">IF(FIND("A7",$A2)&lt;3*(COLUMN(B2)-COLUMN($A2)+1),"",CHAR(HEX2DEC(MID($A2,3*(COLUMN(B2)-COLUMN($A67))+1,2))))</f>
        <v>a</v>
      </c>
      <c r="E2" s="70" t="str">
        <f t="shared" ref="E2:E21" si="2">IF(FIND("A7",$A2)&lt;3*(COLUMN(C2)-COLUMN($A2)+1),"",CHAR(HEX2DEC(MID($A2,3*(COLUMN(C2)-COLUMN($A67))+1,2))))</f>
        <v>g</v>
      </c>
      <c r="F2" s="70" t="str">
        <f t="shared" ref="F2:F21" si="3">IF(FIND("A7",$A2)&lt;3*(COLUMN(D2)-COLUMN($A2)+1),"",CHAR(HEX2DEC(MID($A2,3*(COLUMN(D2)-COLUMN($A67))+1,2))))</f>
        <v>i</v>
      </c>
      <c r="G2" s="70" t="str">
        <f t="shared" ref="G2:G21" si="4">IF(FIND("A7",$A2)&lt;3*(COLUMN(E2)-COLUMN($A2)+1),"",CHAR(HEX2DEC(MID($A2,3*(COLUMN(E2)-COLUMN($A67))+1,2))))</f>
        <v>c</v>
      </c>
      <c r="H2" s="70" t="str">
        <f t="shared" ref="H2:H21" si="5">IF(FIND("A7",$A2)&lt;3*(COLUMN(F2)-COLUMN($A2)+1),"",CHAR(HEX2DEC(MID($A2,3*(COLUMN(F2)-COLUMN($A67))+1,2))))</f>
        <v>i</v>
      </c>
      <c r="I2" s="70" t="str">
        <f t="shared" ref="I2:I21" si="6">IF(FIND("A7",$A2)&lt;3*(COLUMN(G2)-COLUMN($A2)+1),"",CHAR(HEX2DEC(MID($A2,3*(COLUMN(G2)-COLUMN($A67))+1,2))))</f>
        <v>a</v>
      </c>
      <c r="J2" s="70" t="str">
        <f t="shared" ref="J2:J21" si="7">IF(FIND("A7",$A2)&lt;3*(COLUMN(H2)-COLUMN($A2)+1),"",CHAR(HEX2DEC(MID($A2,3*(COLUMN(H2)-COLUMN($A67))+1,2))))</f>
        <v>n</v>
      </c>
      <c r="K2" s="70" t="str">
        <f t="shared" ref="K2:K21" si="8">IF(FIND("A7",$A2)&lt;3*(COLUMN(I2)-COLUMN($A2)+1),"",CHAR(HEX2DEC(MID($A2,3*(COLUMN(I2)-COLUMN($A67))+1,2))))</f>
        <v/>
      </c>
      <c r="L2" s="70" t="str">
        <f t="shared" ref="L2:L21" si="9">IF(FIND("A7",$A2)&lt;3*(COLUMN(J2)-COLUMN($A2)+1),"",CHAR(HEX2DEC(MID($A2,3*(COLUMN(J2)-COLUMN($A67))+1,2))))</f>
        <v/>
      </c>
      <c r="M2" s="70" t="str">
        <f t="shared" ref="M2:M21" si="10">IF(FIND("A7",$A2)&lt;3*(COLUMN(K2)-COLUMN($A2)+1),"",CHAR(HEX2DEC(MID($A2,3*(COLUMN(K2)-COLUMN($A67))+1,2))))</f>
        <v/>
      </c>
      <c r="N2" s="70" t="str">
        <f t="shared" ref="N2:N21" si="11">IF(FIND("A7",$A2)&lt;3*(COLUMN(L2)-COLUMN($A2)+1),"",CHAR(HEX2DEC(MID($A2,3*(COLUMN(L2)-COLUMN($A67))+1,2))))</f>
        <v/>
      </c>
      <c r="O2" s="70" t="str">
        <f t="shared" ref="O2:O21" si="12">IF(FIND("A7",$A2)&lt;3*(COLUMN(M2)-COLUMN($A2)+1),"",CHAR(HEX2DEC(MID($A2,3*(COLUMN(M2)-COLUMN($A67))+1,2))))</f>
        <v/>
      </c>
      <c r="P2" s="70" t="str">
        <f t="shared" ref="P2:P21" si="13">IF(FIND("A7",$A2)&lt;3*(COLUMN(N2)-COLUMN($A2)+1),"",CHAR(HEX2DEC(MID($A2,3*(COLUMN(N2)-COLUMN($A67))+1,2))))</f>
        <v/>
      </c>
      <c r="Q2" s="70" t="str">
        <f t="shared" ref="Q2:Q21" si="14">IF(FIND("A7",$A2)&lt;3*(COLUMN(O2)-COLUMN($A2)+1),"",CHAR(HEX2DEC(MID($A2,3*(COLUMN(O2)-COLUMN($A67))+1,2))))</f>
        <v/>
      </c>
      <c r="R2" s="70" t="str">
        <f t="shared" ref="R2:R21" si="15">IF(FIND("A7",$A2)&lt;3*(COLUMN(P2)-COLUMN($A2)+1),"",CHAR(HEX2DEC(MID($A2,3*(COLUMN(P2)-COLUMN($A67))+1,2))))</f>
        <v/>
      </c>
      <c r="S2" s="70" t="str">
        <f t="shared" ref="S2:S21" si="16">IF(FIND("A7",$A2)&lt;3*(COLUMN(Q2)-COLUMN($A2)+1),"",CHAR(HEX2DEC(MID($A2,3*(COLUMN(Q2)-COLUMN($A67))+1,2))))</f>
        <v/>
      </c>
      <c r="T2" s="70" t="str">
        <f t="shared" ref="T2:T21" si="17">IF(FIND("A7",$A2)&lt;3*(COLUMN(R2)-COLUMN($A2)+1),"",CHAR(HEX2DEC(MID($A2,3*(COLUMN(R2)-COLUMN($A67))+1,2))))</f>
        <v/>
      </c>
      <c r="U2" s="70" t="str">
        <f t="shared" ref="U2:U21" si="18">IF(FIND("A7",$A2)&lt;3*(COLUMN(S2)-COLUMN($A2)+1),"",CHAR(HEX2DEC(MID($A2,3*(COLUMN(S2)-COLUMN($A67))+1,2))))</f>
        <v/>
      </c>
      <c r="V2" s="70" t="str">
        <f t="shared" ref="V2:V21" si="19">IF(FIND("A7",$A2)&lt;3*(COLUMN(T2)-COLUMN($A2)+1),"",CHAR(HEX2DEC(MID($A2,3*(COLUMN(T2)-COLUMN($A67))+1,2))))</f>
        <v/>
      </c>
      <c r="W2" s="70" t="str">
        <f t="shared" ref="W2:W21" si="20">IF(FIND("A7",$A2)&lt;3*(COLUMN(U2)-COLUMN($A2)+1),"",CHAR(HEX2DEC(MID($A2,3*(COLUMN(U2)-COLUMN($A67))+1,2))))</f>
        <v/>
      </c>
      <c r="X2" s="70" t="str">
        <f t="shared" ref="X2:X21" si="21">IF(FIND("A7",$A2)&lt;3*(COLUMN(V2)-COLUMN($A2)+1),"",CHAR(HEX2DEC(MID($A2,3*(COLUMN(V2)-COLUMN($A67))+1,2))))</f>
        <v/>
      </c>
      <c r="Y2" s="70" t="str">
        <f t="shared" ref="Y2:Y21" si="22">IF(FIND("A7",$A2)&lt;3*(COLUMN(W2)-COLUMN($A2)+1),"",CHAR(HEX2DEC(MID($A2,3*(COLUMN(W2)-COLUMN($A67))+1,2))))</f>
        <v/>
      </c>
      <c r="Z2" s="70" t="str">
        <f t="shared" ref="Z2:Z21" si="23">IF(FIND("A7",$A2)&lt;3*(COLUMN(X2)-COLUMN($A2)+1),"",CHAR(HEX2DEC(MID($A2,3*(COLUMN(X2)-COLUMN($A67))+1,2))))</f>
        <v/>
      </c>
      <c r="AA2" s="70" t="str">
        <f t="shared" ref="AA2:AA21" si="24">IF(FIND("A7",$A2)&lt;3*(COLUMN(Y2)-COLUMN($A2)+1),"",CHAR(HEX2DEC(MID($A2,3*(COLUMN(Y2)-COLUMN($A67))+1,2))))</f>
        <v/>
      </c>
      <c r="AB2" s="70" t="str">
        <f t="shared" ref="AB2:AB21" si="25">IF(FIND("A7",$A2)&lt;3*(COLUMN(Z2)-COLUMN($A2)+1),"",CHAR(HEX2DEC(MID($A2,3*(COLUMN(Z2)-COLUMN($A67))+1,2))))</f>
        <v/>
      </c>
      <c r="AC2" s="70" t="str">
        <f t="shared" ref="AC2:AC21" si="26">IF(FIND("A7",$A2)&lt;3*(COLUMN(AA2)-COLUMN($A2)+1),"",CHAR(HEX2DEC(MID($A2,3*(COLUMN(AA2)-COLUMN($A67))+1,2))))</f>
        <v/>
      </c>
      <c r="AD2" s="70" t="str">
        <f t="shared" ref="AD2:AD21" si="27">IF(FIND("A7",$A2)&lt;3*(COLUMN(AB2)-COLUMN($A2)+1),"",CHAR(HEX2DEC(MID($A2,3*(COLUMN(AB2)-COLUMN($A67))+1,2))))</f>
        <v/>
      </c>
      <c r="AE2" s="70" t="str">
        <f t="shared" ref="AE2:AE21" si="28">IF(FIND("A7",$A2)&lt;3*(COLUMN(AC2)-COLUMN($A2)+1),"",CHAR(HEX2DEC(MID($A2,3*(COLUMN(AC2)-COLUMN($A67))+1,2))))</f>
        <v/>
      </c>
      <c r="AF2" s="70" t="str">
        <f t="shared" ref="AF2:AF21" si="29">IF(FIND("A7",$A2)&lt;3*(COLUMN(AD2)-COLUMN($A2)+1),"",CHAR(HEX2DEC(MID($A2,3*(COLUMN(AD2)-COLUMN($A67))+1,2))))</f>
        <v/>
      </c>
      <c r="AG2" s="70" t="str">
        <f t="shared" ref="AG2:AG21" si="30">IF(FIND("A7",$A2)&lt;3*(COLUMN(AE2)-COLUMN($A2)+1),"",CHAR(HEX2DEC(MID($A2,3*(COLUMN(AE2)-COLUMN($A67))+1,2))))</f>
        <v/>
      </c>
      <c r="AH2" s="70" t="str">
        <f t="shared" ref="AH2:AH21" si="31">IF(FIND("A7",$A2)&lt;3*(COLUMN(AF2)-COLUMN($A2)+1),"",CHAR(HEX2DEC(MID($A2,3*(COLUMN(AF2)-COLUMN($A67))+1,2))))</f>
        <v/>
      </c>
      <c r="AI2" s="70" t="str">
        <f t="shared" ref="AI2:AI21" si="32">IF(FIND("A7",$A2)&lt;3*(COLUMN(AG2)-COLUMN($A2)+1),"",CHAR(HEX2DEC(MID($A2,3*(COLUMN(AG2)-COLUMN($A67))+1,2))))</f>
        <v/>
      </c>
      <c r="AJ2" s="70" t="str">
        <f t="shared" ref="AJ2:AJ21" si="33">IF(FIND("A7",$A2)&lt;3*(COLUMN(AH2)-COLUMN($A2)+1),"",CHAR(HEX2DEC(MID($A2,3*(COLUMN(AH2)-COLUMN($A67))+1,2))))</f>
        <v/>
      </c>
      <c r="AK2" s="70" t="str">
        <f t="shared" ref="AK2:AK21" si="34">IF(FIND("A7",$A2)&lt;3*(COLUMN(AI2)-COLUMN($A2)+1),"",CHAR(HEX2DEC(MID($A2,3*(COLUMN(AI2)-COLUMN($A67))+1,2))))</f>
        <v/>
      </c>
      <c r="AL2" s="70" t="str">
        <f t="shared" ref="AL2:AL21" si="35">IF(FIND("A7",$A2)&lt;3*(COLUMN(AJ2)-COLUMN($A2)+1),"",CHAR(HEX2DEC(MID($A2,3*(COLUMN(AJ2)-COLUMN($A67))+1,2))))</f>
        <v/>
      </c>
      <c r="AM2" s="70" t="str">
        <f t="shared" ref="AM2:AM21" si="36">IF(FIND("A7",$A2)&lt;3*(COLUMN(AK2)-COLUMN($A2)+1),"",CHAR(HEX2DEC(MID($A2,3*(COLUMN(AK2)-COLUMN($A67))+1,2))))</f>
        <v/>
      </c>
      <c r="AN2" s="70" t="str">
        <f t="shared" ref="AN2:AN21" si="37">IF(FIND("A7",$A2)&lt;3*(COLUMN(AL2)-COLUMN($A2)+1),"",CHAR(HEX2DEC(MID($A2,3*(COLUMN(AL2)-COLUMN($A67))+1,2))))</f>
        <v/>
      </c>
      <c r="AO2" s="70" t="str">
        <f t="shared" ref="AO2:AO21" si="38">IF(FIND("A7",$A2)&lt;3*(COLUMN(AM2)-COLUMN($A2)+1),"",CHAR(HEX2DEC(MID($A2,3*(COLUMN(AM2)-COLUMN($A67))+1,2))))</f>
        <v/>
      </c>
      <c r="AP2" s="70" t="str">
        <f t="shared" ref="AP2:AP21" si="39">IF(FIND("A7",$A2)&lt;3*(COLUMN(AN2)-COLUMN($A2)+1),"",CHAR(HEX2DEC(MID($A2,3*(COLUMN(AN2)-COLUMN($A67))+1,2))))</f>
        <v/>
      </c>
      <c r="AQ2" s="70" t="str">
        <f t="shared" ref="AQ2:AQ21" si="40">IF(FIND("A7",$A2)&lt;3*(COLUMN(AO2)-COLUMN($A2)+1),"",CHAR(HEX2DEC(MID($A2,3*(COLUMN(AO2)-COLUMN($A67))+1,2))))</f>
        <v/>
      </c>
      <c r="AR2" s="70" t="str">
        <f t="shared" ref="AR2:AR21" si="41">IF(FIND("A7",$A2)&lt;3*(COLUMN(AP2)-COLUMN($A2)+1),"",CHAR(HEX2DEC(MID($A2,3*(COLUMN(AP2)-COLUMN($A67))+1,2))))</f>
        <v/>
      </c>
      <c r="AS2" s="70" t="str">
        <f t="shared" ref="AS2:AS21" si="42">IF(FIND("A7",$A2)&lt;3*(COLUMN(AQ2)-COLUMN($A2)+1),"",CHAR(HEX2DEC(MID($A2,3*(COLUMN(AQ2)-COLUMN($A67))+1,2))))</f>
        <v/>
      </c>
      <c r="AT2" s="70" t="str">
        <f t="shared" ref="AT2:AT21" si="43">IF(FIND("A7",$A2)&lt;3*(COLUMN(AR2)-COLUMN($A2)+1),"",CHAR(HEX2DEC(MID($A2,3*(COLUMN(AR2)-COLUMN($A67))+1,2))))</f>
        <v/>
      </c>
      <c r="AU2" s="70" t="str">
        <f t="shared" ref="AU2:AU21" si="44">IF(FIND("A7",$A2)&lt;3*(COLUMN(AS2)-COLUMN($A2)+1),"",CHAR(HEX2DEC(MID($A2,3*(COLUMN(AS2)-COLUMN($A67))+1,2))))</f>
        <v/>
      </c>
      <c r="AV2" s="70" t="str">
        <f t="shared" ref="AV2:AV21" si="45">IF(FIND("A7",$A2)&lt;3*(COLUMN(AT2)-COLUMN($A2)+1),"",CHAR(HEX2DEC(MID($A2,3*(COLUMN(AT2)-COLUMN($A67))+1,2))))</f>
        <v/>
      </c>
      <c r="AW2" s="70" t="str">
        <f t="shared" ref="AW2:AW21" si="46">IF(FIND("A7",$A2)&lt;3*(COLUMN(AU2)-COLUMN($A2)+1),"",CHAR(HEX2DEC(MID($A2,3*(COLUMN(AU2)-COLUMN($A67))+1,2))))</f>
        <v/>
      </c>
      <c r="AX2" s="70" t="str">
        <f t="shared" ref="AX2:AX21" si="47">IF(FIND("A7",$A2)&lt;3*(COLUMN(AV2)-COLUMN($A2)+1),"",CHAR(HEX2DEC(MID($A2,3*(COLUMN(AV2)-COLUMN($A67))+1,2))))</f>
        <v/>
      </c>
      <c r="AY2" s="70" t="str">
        <f t="shared" ref="AY2:AY21" si="48">IF(FIND("A7",$A2)&lt;3*(COLUMN(AW2)-COLUMN($A2)+1),"",CHAR(HEX2DEC(MID($A2,3*(COLUMN(AW2)-COLUMN($A67))+1,2))))</f>
        <v/>
      </c>
      <c r="AZ2" s="70" t="str">
        <f t="shared" ref="AZ2:AZ21" si="49">IF(FIND("A7",$A2)&lt;3*(COLUMN(AX2)-COLUMN($A2)+1),"",CHAR(HEX2DEC(MID($A2,3*(COLUMN(AX2)-COLUMN($A67))+1,2))))</f>
        <v/>
      </c>
      <c r="BA2" s="70" t="str">
        <f t="shared" ref="BA2:BA21" si="50">IF(FIND("A7",$A2)&lt;3*(COLUMN(AY2)-COLUMN($A2)+1),"",CHAR(HEX2DEC(MID($A2,3*(COLUMN(AY2)-COLUMN($A67))+1,2))))</f>
        <v/>
      </c>
      <c r="BB2" s="70" t="str">
        <f t="shared" ref="BB2:BB21" si="51">IF(FIND("A7",$A2)&lt;3*(COLUMN(AZ2)-COLUMN($A2)+1),"",CHAR(HEX2DEC(MID($A2,3*(COLUMN(AZ2)-COLUMN($A67))+1,2))))</f>
        <v/>
      </c>
      <c r="BC2" s="70" t="str">
        <f t="shared" ref="BC2:BC21" si="52">IF(FIND("A7",$A2)&lt;3*(COLUMN(BA2)-COLUMN($A2)+1),"",CHAR(HEX2DEC(MID($A2,3*(COLUMN(BA2)-COLUMN($A67))+1,2))))</f>
        <v/>
      </c>
      <c r="BD2" s="70" t="str">
        <f t="shared" ref="BD2:BD21" si="53">IF(FIND("A7",$A2)&lt;3*(COLUMN(BB2)-COLUMN($A2)+1),"",CHAR(HEX2DEC(MID($A2,3*(COLUMN(BB2)-COLUMN($A67))+1,2))))</f>
        <v/>
      </c>
      <c r="BE2" s="70" t="str">
        <f t="shared" ref="BE2:BE21" si="54">IF(FIND("A7",$A2)&lt;3*(COLUMN(BC2)-COLUMN($A2)+1),"",CHAR(HEX2DEC(MID($A2,3*(COLUMN(BC2)-COLUMN($A67))+1,2))))</f>
        <v/>
      </c>
      <c r="BF2" s="70" t="str">
        <f t="shared" ref="BF2:BF21" si="55">IF(FIND("A7",$A2)&lt;3*(COLUMN(BD2)-COLUMN($A2)+1),"",CHAR(HEX2DEC(MID($A2,3*(COLUMN(BD2)-COLUMN($A67))+1,2))))</f>
        <v/>
      </c>
      <c r="BG2" s="70" t="str">
        <f t="shared" ref="BG2:BG21" si="56">IF(FIND("A7",$A2)&lt;3*(COLUMN(BE2)-COLUMN($A2)+1),"",CHAR(HEX2DEC(MID($A2,3*(COLUMN(BE2)-COLUMN($A67))+1,2))))</f>
        <v/>
      </c>
      <c r="BH2" s="70" t="str">
        <f t="shared" ref="BH2:BH21" si="57">IF(FIND("A7",$A2)&lt;3*(COLUMN(BF2)-COLUMN($A2)+1),"",CHAR(HEX2DEC(MID($A2,3*(COLUMN(BF2)-COLUMN($A67))+1,2))))</f>
        <v/>
      </c>
      <c r="BI2" s="70" t="str">
        <f t="shared" ref="BI2:BI21" si="58">IF(FIND("A7",$A2)&lt;3*(COLUMN(BG2)-COLUMN($A2)+1),"",CHAR(HEX2DEC(MID($A2,3*(COLUMN(BG2)-COLUMN($A67))+1,2))))</f>
        <v/>
      </c>
      <c r="BJ2" s="70" t="str">
        <f t="shared" ref="BJ2:BJ21" si="59">IF(FIND("A7",$A2)&lt;3*(COLUMN(BH2)-COLUMN($A2)+1),"",CHAR(HEX2DEC(MID($A2,3*(COLUMN(BH2)-COLUMN($A67))+1,2))))</f>
        <v/>
      </c>
      <c r="BK2" s="70" t="str">
        <f t="shared" ref="BK2:BK21" si="60">IF(FIND("A7",$A2)&lt;3*(COLUMN(BI2)-COLUMN($A2)+1),"",CHAR(HEX2DEC(MID($A2,3*(COLUMN(BI2)-COLUMN($A67))+1,2))))</f>
        <v/>
      </c>
      <c r="BL2" s="70" t="str">
        <f t="shared" ref="BL2:BL21" si="61">IF(FIND("A7",$A2)&lt;3*(COLUMN(BJ2)-COLUMN($A2)+1),"",CHAR(HEX2DEC(MID($A2,3*(COLUMN(BJ2)-COLUMN($A67))+1,2))))</f>
        <v/>
      </c>
      <c r="BM2" s="70" t="str">
        <f t="shared" ref="BM2:BM21" si="62">IF(FIND("A7",$A2)&lt;3*(COLUMN(BK2)-COLUMN($A2)+1),"",CHAR(HEX2DEC(MID($A2,3*(COLUMN(BK2)-COLUMN($A67))+1,2))))</f>
        <v/>
      </c>
      <c r="BN2" s="70" t="str">
        <f t="shared" ref="BN2:BN21" si="63">IF(FIND("A7",$A2)&lt;3*(COLUMN(BL2)-COLUMN($A2)+1),"",CHAR(HEX2DEC(MID($A2,3*(COLUMN(BL2)-COLUMN($A67))+1,2))))</f>
        <v/>
      </c>
      <c r="BO2" s="70" t="str">
        <f t="shared" ref="BO2:BO21" si="64">IF(FIND("A7",$A2)&lt;3*(COLUMN(BM2)-COLUMN($A2)+1),"",CHAR(HEX2DEC(MID($A2,3*(COLUMN(BM2)-COLUMN($A67))+1,2))))</f>
        <v/>
      </c>
      <c r="BP2" s="70" t="str">
        <f t="shared" ref="BP2:BP21" si="65">IF(FIND("A7",$A2)&lt;3*(COLUMN(BN2)-COLUMN($A2)+1),"",CHAR(HEX2DEC(MID($A2,3*(COLUMN(BN2)-COLUMN($A67))+1,2))))</f>
        <v/>
      </c>
      <c r="BQ2" s="70" t="str">
        <f t="shared" ref="BQ2:BQ21" si="66">IF(FIND("A7",$A2)&lt;3*(COLUMN(BO2)-COLUMN($A2)+1),"",CHAR(HEX2DEC(MID($A2,3*(COLUMN(BO2)-COLUMN($A67))+1,2))))</f>
        <v/>
      </c>
      <c r="BR2" s="70" t="str">
        <f t="shared" ref="BR2:BR21" si="67">IF(FIND("A7",$A2)&lt;3*(COLUMN(BP2)-COLUMN($A2)+1),"",CHAR(HEX2DEC(MID($A2,3*(COLUMN(BP2)-COLUMN($A67))+1,2))))</f>
        <v/>
      </c>
      <c r="BS2" s="70" t="str">
        <f t="shared" ref="BS2:BS21" si="68">IF(FIND("A7",$A2)&lt;3*(COLUMN(BQ2)-COLUMN($A2)+1),"",CHAR(HEX2DEC(MID($A2,3*(COLUMN(BQ2)-COLUMN($A67))+1,2))))</f>
        <v/>
      </c>
      <c r="BT2" s="70" t="str">
        <f t="shared" ref="BT2:BT21" si="69">IF(FIND("A7",$A2)&lt;3*(COLUMN(BR2)-COLUMN($A2)+1),"",CHAR(HEX2DEC(MID($A2,3*(COLUMN(BR2)-COLUMN($A67))+1,2))))</f>
        <v/>
      </c>
      <c r="BU2" s="70" t="str">
        <f t="shared" ref="BU2:BU21" si="70">IF(FIND("A7",$A2)&lt;3*(COLUMN(BS2)-COLUMN($A2)+1),"",CHAR(HEX2DEC(MID($A2,3*(COLUMN(BS2)-COLUMN($A67))+1,2))))</f>
        <v/>
      </c>
      <c r="BV2" s="70" t="str">
        <f t="shared" ref="BV2:BV21" si="71">IF(FIND("A7",$A2)&lt;3*(COLUMN(BT2)-COLUMN($A2)+1),"",CHAR(HEX2DEC(MID($A2,3*(COLUMN(BT2)-COLUMN($A67))+1,2))))</f>
        <v/>
      </c>
      <c r="BW2" s="70" t="str">
        <f t="shared" ref="BW2:BW21" si="72">IF(FIND("A7",$A2)&lt;3*(COLUMN(BU2)-COLUMN($A2)+1),"",CHAR(HEX2DEC(MID($A2,3*(COLUMN(BU2)-COLUMN($A67))+1,2))))</f>
        <v/>
      </c>
      <c r="BX2" s="70" t="str">
        <f t="shared" ref="BX2:BX21" si="73">IF(FIND("A7",$A2)&lt;3*(COLUMN(BV2)-COLUMN($A2)+1),"",CHAR(HEX2DEC(MID($A2,3*(COLUMN(BV2)-COLUMN($A67))+1,2))))</f>
        <v/>
      </c>
      <c r="BY2" s="70" t="str">
        <f t="shared" ref="BY2:BY21" si="74">IF(FIND("A7",$A2)&lt;3*(COLUMN(BW2)-COLUMN($A2)+1),"",CHAR(HEX2DEC(MID($A2,3*(COLUMN(BW2)-COLUMN($A67))+1,2))))</f>
        <v/>
      </c>
      <c r="BZ2" s="70" t="str">
        <f t="shared" ref="BZ2:BZ21" si="75">IF(FIND("A7",$A2)&lt;3*(COLUMN(BX2)-COLUMN($A2)+1),"",CHAR(HEX2DEC(MID($A2,3*(COLUMN(BX2)-COLUMN($A67))+1,2))))</f>
        <v/>
      </c>
      <c r="CA2" s="70" t="str">
        <f t="shared" ref="CA2:CA21" si="76">IF(FIND("A7",$A2)&lt;3*(COLUMN(BY2)-COLUMN($A2)+1),"",CHAR(HEX2DEC(MID($A2,3*(COLUMN(BY2)-COLUMN($A67))+1,2))))</f>
        <v/>
      </c>
      <c r="CB2" s="70" t="str">
        <f t="shared" ref="CB2:CB21" si="77">IF(FIND("A7",$A2)&lt;3*(COLUMN(BZ2)-COLUMN($A2)+1),"",CHAR(HEX2DEC(MID($A2,3*(COLUMN(BZ2)-COLUMN($A67))+1,2))))</f>
        <v/>
      </c>
    </row>
    <row r="3" spans="1:80" s="70" customFormat="1" x14ac:dyDescent="0.35">
      <c r="A3" s="54" t="str">
        <f>MID(SUBSTITUTE(SUBSTITUTE(SUBSTITUTE(A2,"A7 A7 A7 A7","A7"),"A7 A7 A7","A7"),"A7 A7","A7"),3*(LEN(B2)+1)+1,LEN(A2))</f>
        <v>43 6F 6E 6A 75 72 65 72 A7 53 6F 72 63 65 72 65 72 A7 57 69 7A 61 72 64 A7 41 72 63 68 6D 61 67 65 A7 46 61 69 72 79 A7 57 69 74 63 68 A7 45 6E 63 68 61 6E 74 65 72 A7 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 s="70" t="str">
        <f>C3&amp;D3&amp;E3&amp;F3&amp;G3&amp;H3&amp;I3&amp;J3&amp;K3&amp;L3&amp;M3&amp;N3&amp;O3&amp;P3&amp;Q3&amp;R3&amp;S3&amp;T3&amp;U3&amp;V3&amp;W3&amp;X3&amp;Y3&amp;Z3&amp;AA3&amp;AB3&amp;AC3&amp;AD3&amp;AE3&amp;AF3&amp;AG3&amp;AH3&amp;AI3&amp;AJ3&amp;AK3&amp;AL3&amp;AM3&amp;AN3&amp;AO3&amp;AP3&amp;AQ3&amp;AR3&amp;AS3&amp;AT3&amp;AU3&amp;AV3&amp;AW3&amp;AX3&amp;AY3&amp;AZ3&amp;BA3&amp;BB3&amp;BC3&amp;BD3&amp;BE3&amp;BF3&amp;BG3&amp;BH3&amp;BI3&amp;BJ3&amp;BK3&amp;BL3&amp;BM3&amp;BN3&amp;BO3&amp;BP3&amp;BQ3&amp;BR3&amp;BS3&amp;BT3&amp;BU3&amp;BV3&amp;BW3&amp;BX3&amp;BY3&amp;BZ3&amp;CA3&amp;CB3</f>
        <v>Conjurer</v>
      </c>
      <c r="C3" s="70" t="str">
        <f t="shared" si="0"/>
        <v>C</v>
      </c>
      <c r="D3" s="70" t="str">
        <f t="shared" si="1"/>
        <v>o</v>
      </c>
      <c r="E3" s="70" t="str">
        <f t="shared" si="2"/>
        <v>n</v>
      </c>
      <c r="F3" s="70" t="str">
        <f t="shared" si="3"/>
        <v>j</v>
      </c>
      <c r="G3" s="70" t="str">
        <f t="shared" si="4"/>
        <v>u</v>
      </c>
      <c r="H3" s="70" t="str">
        <f t="shared" si="5"/>
        <v>r</v>
      </c>
      <c r="I3" s="70" t="str">
        <f t="shared" si="6"/>
        <v>e</v>
      </c>
      <c r="J3" s="70" t="str">
        <f t="shared" si="7"/>
        <v>r</v>
      </c>
      <c r="K3" s="70" t="str">
        <f t="shared" si="8"/>
        <v/>
      </c>
      <c r="L3" s="70" t="str">
        <f t="shared" si="9"/>
        <v/>
      </c>
      <c r="M3" s="70" t="str">
        <f t="shared" si="10"/>
        <v/>
      </c>
      <c r="N3" s="70" t="str">
        <f t="shared" si="11"/>
        <v/>
      </c>
      <c r="O3" s="70" t="str">
        <f t="shared" si="12"/>
        <v/>
      </c>
      <c r="P3" s="70" t="str">
        <f t="shared" si="13"/>
        <v/>
      </c>
      <c r="Q3" s="70" t="str">
        <f t="shared" si="14"/>
        <v/>
      </c>
      <c r="R3" s="70" t="str">
        <f t="shared" si="15"/>
        <v/>
      </c>
      <c r="S3" s="70" t="str">
        <f t="shared" si="16"/>
        <v/>
      </c>
      <c r="T3" s="70" t="str">
        <f t="shared" si="17"/>
        <v/>
      </c>
      <c r="U3" s="70" t="str">
        <f t="shared" si="18"/>
        <v/>
      </c>
      <c r="V3" s="70" t="str">
        <f t="shared" si="19"/>
        <v/>
      </c>
      <c r="W3" s="70" t="str">
        <f t="shared" si="20"/>
        <v/>
      </c>
      <c r="X3" s="70" t="str">
        <f t="shared" si="21"/>
        <v/>
      </c>
      <c r="Y3" s="70" t="str">
        <f t="shared" si="22"/>
        <v/>
      </c>
      <c r="Z3" s="70" t="str">
        <f t="shared" si="23"/>
        <v/>
      </c>
      <c r="AA3" s="70" t="str">
        <f t="shared" si="24"/>
        <v/>
      </c>
      <c r="AB3" s="70" t="str">
        <f t="shared" si="25"/>
        <v/>
      </c>
      <c r="AC3" s="70" t="str">
        <f t="shared" si="26"/>
        <v/>
      </c>
      <c r="AD3" s="70" t="str">
        <f t="shared" si="27"/>
        <v/>
      </c>
      <c r="AE3" s="70" t="str">
        <f t="shared" si="28"/>
        <v/>
      </c>
      <c r="AF3" s="70" t="str">
        <f t="shared" si="29"/>
        <v/>
      </c>
      <c r="AG3" s="70" t="str">
        <f t="shared" si="30"/>
        <v/>
      </c>
      <c r="AH3" s="70" t="str">
        <f t="shared" si="31"/>
        <v/>
      </c>
      <c r="AI3" s="70" t="str">
        <f t="shared" si="32"/>
        <v/>
      </c>
      <c r="AJ3" s="70" t="str">
        <f t="shared" si="33"/>
        <v/>
      </c>
      <c r="AK3" s="70" t="str">
        <f t="shared" si="34"/>
        <v/>
      </c>
      <c r="AL3" s="70" t="str">
        <f t="shared" si="35"/>
        <v/>
      </c>
      <c r="AM3" s="70" t="str">
        <f t="shared" si="36"/>
        <v/>
      </c>
      <c r="AN3" s="70" t="str">
        <f t="shared" si="37"/>
        <v/>
      </c>
      <c r="AO3" s="70" t="str">
        <f t="shared" si="38"/>
        <v/>
      </c>
      <c r="AP3" s="70" t="str">
        <f t="shared" si="39"/>
        <v/>
      </c>
      <c r="AQ3" s="70" t="str">
        <f t="shared" si="40"/>
        <v/>
      </c>
      <c r="AR3" s="70" t="str">
        <f t="shared" si="41"/>
        <v/>
      </c>
      <c r="AS3" s="70" t="str">
        <f t="shared" si="42"/>
        <v/>
      </c>
      <c r="AT3" s="70" t="str">
        <f t="shared" si="43"/>
        <v/>
      </c>
      <c r="AU3" s="70" t="str">
        <f t="shared" si="44"/>
        <v/>
      </c>
      <c r="AV3" s="70" t="str">
        <f t="shared" si="45"/>
        <v/>
      </c>
      <c r="AW3" s="70" t="str">
        <f t="shared" si="46"/>
        <v/>
      </c>
      <c r="AX3" s="70" t="str">
        <f t="shared" si="47"/>
        <v/>
      </c>
      <c r="AY3" s="70" t="str">
        <f t="shared" si="48"/>
        <v/>
      </c>
      <c r="AZ3" s="70" t="str">
        <f t="shared" si="49"/>
        <v/>
      </c>
      <c r="BA3" s="70" t="str">
        <f t="shared" si="50"/>
        <v/>
      </c>
      <c r="BB3" s="70" t="str">
        <f t="shared" si="51"/>
        <v/>
      </c>
      <c r="BC3" s="70" t="str">
        <f t="shared" si="52"/>
        <v/>
      </c>
      <c r="BD3" s="70" t="str">
        <f t="shared" si="53"/>
        <v/>
      </c>
      <c r="BE3" s="70" t="str">
        <f t="shared" si="54"/>
        <v/>
      </c>
      <c r="BF3" s="70" t="str">
        <f t="shared" si="55"/>
        <v/>
      </c>
      <c r="BG3" s="70" t="str">
        <f t="shared" si="56"/>
        <v/>
      </c>
      <c r="BH3" s="70" t="str">
        <f t="shared" si="57"/>
        <v/>
      </c>
      <c r="BI3" s="70" t="str">
        <f t="shared" si="58"/>
        <v/>
      </c>
      <c r="BJ3" s="70" t="str">
        <f t="shared" si="59"/>
        <v/>
      </c>
      <c r="BK3" s="70" t="str">
        <f t="shared" si="60"/>
        <v/>
      </c>
      <c r="BL3" s="70" t="str">
        <f t="shared" si="61"/>
        <v/>
      </c>
      <c r="BM3" s="70" t="str">
        <f t="shared" si="62"/>
        <v/>
      </c>
      <c r="BN3" s="70" t="str">
        <f t="shared" si="63"/>
        <v/>
      </c>
      <c r="BO3" s="70" t="str">
        <f t="shared" si="64"/>
        <v/>
      </c>
      <c r="BP3" s="70" t="str">
        <f t="shared" si="65"/>
        <v/>
      </c>
      <c r="BQ3" s="70" t="str">
        <f t="shared" si="66"/>
        <v/>
      </c>
      <c r="BR3" s="70" t="str">
        <f t="shared" si="67"/>
        <v/>
      </c>
      <c r="BS3" s="70" t="str">
        <f t="shared" si="68"/>
        <v/>
      </c>
      <c r="BT3" s="70" t="str">
        <f t="shared" si="69"/>
        <v/>
      </c>
      <c r="BU3" s="70" t="str">
        <f t="shared" si="70"/>
        <v/>
      </c>
      <c r="BV3" s="70" t="str">
        <f t="shared" si="71"/>
        <v/>
      </c>
      <c r="BW3" s="70" t="str">
        <f t="shared" si="72"/>
        <v/>
      </c>
      <c r="BX3" s="70" t="str">
        <f t="shared" si="73"/>
        <v/>
      </c>
      <c r="BY3" s="70" t="str">
        <f t="shared" si="74"/>
        <v/>
      </c>
      <c r="BZ3" s="70" t="str">
        <f t="shared" si="75"/>
        <v/>
      </c>
      <c r="CA3" s="70" t="str">
        <f t="shared" si="76"/>
        <v/>
      </c>
      <c r="CB3" s="70" t="str">
        <f t="shared" si="77"/>
        <v/>
      </c>
    </row>
    <row r="4" spans="1:80" s="70" customFormat="1" x14ac:dyDescent="0.35">
      <c r="A4" s="54" t="str">
        <f t="shared" ref="A4:A16" si="78">MID(SUBSTITUTE(SUBSTITUTE(SUBSTITUTE(A3,"A7 A7 A7 A7","A7"),"A7 A7 A7","A7"),"A7 A7","A7"),3*(LEN(B3)+1)+1,LEN(A3))</f>
        <v>53 6F 72 63 65 72 65 72 A7 57 69 7A 61 72 64 A7 41 72 63 68 6D 61 67 65 A7 46 61 69 72 79 A7 57 69 74 63 68 A7 45 6E 63 68 61 6E 74 65 72 A7 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 s="70" t="str">
        <f t="shared" ref="B4:B16" si="79">C4&amp;D4&amp;E4&amp;F4&amp;G4&amp;H4&amp;I4&amp;J4&amp;K4&amp;L4&amp;M4&amp;N4&amp;O4&amp;P4&amp;Q4&amp;R4&amp;S4&amp;T4&amp;U4&amp;V4&amp;W4&amp;X4&amp;Y4&amp;Z4&amp;AA4&amp;AB4&amp;AC4&amp;AD4&amp;AE4&amp;AF4&amp;AG4&amp;AH4&amp;AI4&amp;AJ4&amp;AK4&amp;AL4&amp;AM4&amp;AN4&amp;AO4&amp;AP4&amp;AQ4&amp;AR4&amp;AS4&amp;AT4&amp;AU4&amp;AV4&amp;AW4&amp;AX4&amp;AY4&amp;AZ4&amp;BA4&amp;BB4&amp;BC4&amp;BD4&amp;BE4&amp;BF4&amp;BG4&amp;BH4&amp;BI4&amp;BJ4&amp;BK4&amp;BL4&amp;BM4&amp;BN4&amp;BO4&amp;BP4&amp;BQ4&amp;BR4&amp;BS4&amp;BT4&amp;BU4&amp;BV4&amp;BW4&amp;BX4&amp;BY4&amp;BZ4&amp;CA4&amp;CB4</f>
        <v>Sorcerer</v>
      </c>
      <c r="C4" s="70" t="str">
        <f t="shared" si="0"/>
        <v>S</v>
      </c>
      <c r="D4" s="70" t="str">
        <f t="shared" si="1"/>
        <v>o</v>
      </c>
      <c r="E4" s="70" t="str">
        <f t="shared" si="2"/>
        <v>r</v>
      </c>
      <c r="F4" s="70" t="str">
        <f t="shared" si="3"/>
        <v>c</v>
      </c>
      <c r="G4" s="70" t="str">
        <f t="shared" si="4"/>
        <v>e</v>
      </c>
      <c r="H4" s="70" t="str">
        <f t="shared" si="5"/>
        <v>r</v>
      </c>
      <c r="I4" s="70" t="str">
        <f t="shared" si="6"/>
        <v>e</v>
      </c>
      <c r="J4" s="70" t="str">
        <f t="shared" si="7"/>
        <v>r</v>
      </c>
      <c r="K4" s="70" t="str">
        <f t="shared" si="8"/>
        <v/>
      </c>
      <c r="L4" s="70" t="str">
        <f t="shared" si="9"/>
        <v/>
      </c>
      <c r="M4" s="70" t="str">
        <f t="shared" si="10"/>
        <v/>
      </c>
      <c r="N4" s="70" t="str">
        <f t="shared" si="11"/>
        <v/>
      </c>
      <c r="O4" s="70" t="str">
        <f t="shared" si="12"/>
        <v/>
      </c>
      <c r="P4" s="70" t="str">
        <f t="shared" si="13"/>
        <v/>
      </c>
      <c r="Q4" s="70" t="str">
        <f t="shared" si="14"/>
        <v/>
      </c>
      <c r="R4" s="70" t="str">
        <f t="shared" si="15"/>
        <v/>
      </c>
      <c r="S4" s="70" t="str">
        <f t="shared" si="16"/>
        <v/>
      </c>
      <c r="T4" s="70" t="str">
        <f t="shared" si="17"/>
        <v/>
      </c>
      <c r="U4" s="70" t="str">
        <f t="shared" si="18"/>
        <v/>
      </c>
      <c r="V4" s="70" t="str">
        <f t="shared" si="19"/>
        <v/>
      </c>
      <c r="W4" s="70" t="str">
        <f t="shared" si="20"/>
        <v/>
      </c>
      <c r="X4" s="70" t="str">
        <f t="shared" si="21"/>
        <v/>
      </c>
      <c r="Y4" s="70" t="str">
        <f t="shared" si="22"/>
        <v/>
      </c>
      <c r="Z4" s="70" t="str">
        <f t="shared" si="23"/>
        <v/>
      </c>
      <c r="AA4" s="70" t="str">
        <f t="shared" si="24"/>
        <v/>
      </c>
      <c r="AB4" s="70" t="str">
        <f t="shared" si="25"/>
        <v/>
      </c>
      <c r="AC4" s="70" t="str">
        <f t="shared" si="26"/>
        <v/>
      </c>
      <c r="AD4" s="70" t="str">
        <f t="shared" si="27"/>
        <v/>
      </c>
      <c r="AE4" s="70" t="str">
        <f t="shared" si="28"/>
        <v/>
      </c>
      <c r="AF4" s="70" t="str">
        <f t="shared" si="29"/>
        <v/>
      </c>
      <c r="AG4" s="70" t="str">
        <f t="shared" si="30"/>
        <v/>
      </c>
      <c r="AH4" s="70" t="str">
        <f t="shared" si="31"/>
        <v/>
      </c>
      <c r="AI4" s="70" t="str">
        <f t="shared" si="32"/>
        <v/>
      </c>
      <c r="AJ4" s="70" t="str">
        <f t="shared" si="33"/>
        <v/>
      </c>
      <c r="AK4" s="70" t="str">
        <f t="shared" si="34"/>
        <v/>
      </c>
      <c r="AL4" s="70" t="str">
        <f t="shared" si="35"/>
        <v/>
      </c>
      <c r="AM4" s="70" t="str">
        <f t="shared" si="36"/>
        <v/>
      </c>
      <c r="AN4" s="70" t="str">
        <f t="shared" si="37"/>
        <v/>
      </c>
      <c r="AO4" s="70" t="str">
        <f t="shared" si="38"/>
        <v/>
      </c>
      <c r="AP4" s="70" t="str">
        <f t="shared" si="39"/>
        <v/>
      </c>
      <c r="AQ4" s="70" t="str">
        <f t="shared" si="40"/>
        <v/>
      </c>
      <c r="AR4" s="70" t="str">
        <f t="shared" si="41"/>
        <v/>
      </c>
      <c r="AS4" s="70" t="str">
        <f t="shared" si="42"/>
        <v/>
      </c>
      <c r="AT4" s="70" t="str">
        <f t="shared" si="43"/>
        <v/>
      </c>
      <c r="AU4" s="70" t="str">
        <f t="shared" si="44"/>
        <v/>
      </c>
      <c r="AV4" s="70" t="str">
        <f t="shared" si="45"/>
        <v/>
      </c>
      <c r="AW4" s="70" t="str">
        <f t="shared" si="46"/>
        <v/>
      </c>
      <c r="AX4" s="70" t="str">
        <f t="shared" si="47"/>
        <v/>
      </c>
      <c r="AY4" s="70" t="str">
        <f t="shared" si="48"/>
        <v/>
      </c>
      <c r="AZ4" s="70" t="str">
        <f t="shared" si="49"/>
        <v/>
      </c>
      <c r="BA4" s="70" t="str">
        <f t="shared" si="50"/>
        <v/>
      </c>
      <c r="BB4" s="70" t="str">
        <f t="shared" si="51"/>
        <v/>
      </c>
      <c r="BC4" s="70" t="str">
        <f t="shared" si="52"/>
        <v/>
      </c>
      <c r="BD4" s="70" t="str">
        <f t="shared" si="53"/>
        <v/>
      </c>
      <c r="BE4" s="70" t="str">
        <f t="shared" si="54"/>
        <v/>
      </c>
      <c r="BF4" s="70" t="str">
        <f t="shared" si="55"/>
        <v/>
      </c>
      <c r="BG4" s="70" t="str">
        <f t="shared" si="56"/>
        <v/>
      </c>
      <c r="BH4" s="70" t="str">
        <f t="shared" si="57"/>
        <v/>
      </c>
      <c r="BI4" s="70" t="str">
        <f t="shared" si="58"/>
        <v/>
      </c>
      <c r="BJ4" s="70" t="str">
        <f t="shared" si="59"/>
        <v/>
      </c>
      <c r="BK4" s="70" t="str">
        <f t="shared" si="60"/>
        <v/>
      </c>
      <c r="BL4" s="70" t="str">
        <f t="shared" si="61"/>
        <v/>
      </c>
      <c r="BM4" s="70" t="str">
        <f t="shared" si="62"/>
        <v/>
      </c>
      <c r="BN4" s="70" t="str">
        <f t="shared" si="63"/>
        <v/>
      </c>
      <c r="BO4" s="70" t="str">
        <f t="shared" si="64"/>
        <v/>
      </c>
      <c r="BP4" s="70" t="str">
        <f t="shared" si="65"/>
        <v/>
      </c>
      <c r="BQ4" s="70" t="str">
        <f t="shared" si="66"/>
        <v/>
      </c>
      <c r="BR4" s="70" t="str">
        <f t="shared" si="67"/>
        <v/>
      </c>
      <c r="BS4" s="70" t="str">
        <f t="shared" si="68"/>
        <v/>
      </c>
      <c r="BT4" s="70" t="str">
        <f t="shared" si="69"/>
        <v/>
      </c>
      <c r="BU4" s="70" t="str">
        <f t="shared" si="70"/>
        <v/>
      </c>
      <c r="BV4" s="70" t="str">
        <f t="shared" si="71"/>
        <v/>
      </c>
      <c r="BW4" s="70" t="str">
        <f t="shared" si="72"/>
        <v/>
      </c>
      <c r="BX4" s="70" t="str">
        <f t="shared" si="73"/>
        <v/>
      </c>
      <c r="BY4" s="70" t="str">
        <f t="shared" si="74"/>
        <v/>
      </c>
      <c r="BZ4" s="70" t="str">
        <f t="shared" si="75"/>
        <v/>
      </c>
      <c r="CA4" s="70" t="str">
        <f t="shared" si="76"/>
        <v/>
      </c>
      <c r="CB4" s="70" t="str">
        <f t="shared" si="77"/>
        <v/>
      </c>
    </row>
    <row r="5" spans="1:80" s="70" customFormat="1" x14ac:dyDescent="0.35">
      <c r="A5" s="54" t="str">
        <f t="shared" si="78"/>
        <v>57 69 7A 61 72 64 A7 41 72 63 68 6D 61 67 65 A7 46 61 69 72 79 A7 57 69 74 63 68 A7 45 6E 63 68 61 6E 74 65 72 A7 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5" s="70" t="str">
        <f t="shared" si="79"/>
        <v>Wizard</v>
      </c>
      <c r="C5" s="70" t="str">
        <f t="shared" si="0"/>
        <v>W</v>
      </c>
      <c r="D5" s="70" t="str">
        <f t="shared" si="1"/>
        <v>i</v>
      </c>
      <c r="E5" s="70" t="str">
        <f t="shared" si="2"/>
        <v>z</v>
      </c>
      <c r="F5" s="70" t="str">
        <f t="shared" si="3"/>
        <v>a</v>
      </c>
      <c r="G5" s="70" t="str">
        <f t="shared" si="4"/>
        <v>r</v>
      </c>
      <c r="H5" s="70" t="str">
        <f t="shared" si="5"/>
        <v>d</v>
      </c>
      <c r="I5" s="70" t="str">
        <f t="shared" si="6"/>
        <v/>
      </c>
      <c r="J5" s="70" t="str">
        <f t="shared" si="7"/>
        <v/>
      </c>
      <c r="K5" s="70" t="str">
        <f t="shared" si="8"/>
        <v/>
      </c>
      <c r="L5" s="70" t="str">
        <f t="shared" si="9"/>
        <v/>
      </c>
      <c r="M5" s="70" t="str">
        <f t="shared" si="10"/>
        <v/>
      </c>
      <c r="N5" s="70" t="str">
        <f t="shared" si="11"/>
        <v/>
      </c>
      <c r="O5" s="70" t="str">
        <f t="shared" si="12"/>
        <v/>
      </c>
      <c r="P5" s="70" t="str">
        <f t="shared" si="13"/>
        <v/>
      </c>
      <c r="Q5" s="70" t="str">
        <f t="shared" si="14"/>
        <v/>
      </c>
      <c r="R5" s="70" t="str">
        <f t="shared" si="15"/>
        <v/>
      </c>
      <c r="S5" s="70" t="str">
        <f t="shared" si="16"/>
        <v/>
      </c>
      <c r="T5" s="70" t="str">
        <f t="shared" si="17"/>
        <v/>
      </c>
      <c r="U5" s="70" t="str">
        <f t="shared" si="18"/>
        <v/>
      </c>
      <c r="V5" s="70" t="str">
        <f t="shared" si="19"/>
        <v/>
      </c>
      <c r="W5" s="70" t="str">
        <f t="shared" si="20"/>
        <v/>
      </c>
      <c r="X5" s="70" t="str">
        <f t="shared" si="21"/>
        <v/>
      </c>
      <c r="Y5" s="70" t="str">
        <f t="shared" si="22"/>
        <v/>
      </c>
      <c r="Z5" s="70" t="str">
        <f t="shared" si="23"/>
        <v/>
      </c>
      <c r="AA5" s="70" t="str">
        <f t="shared" si="24"/>
        <v/>
      </c>
      <c r="AB5" s="70" t="str">
        <f t="shared" si="25"/>
        <v/>
      </c>
      <c r="AC5" s="70" t="str">
        <f t="shared" si="26"/>
        <v/>
      </c>
      <c r="AD5" s="70" t="str">
        <f t="shared" si="27"/>
        <v/>
      </c>
      <c r="AE5" s="70" t="str">
        <f t="shared" si="28"/>
        <v/>
      </c>
      <c r="AF5" s="70" t="str">
        <f t="shared" si="29"/>
        <v/>
      </c>
      <c r="AG5" s="70" t="str">
        <f t="shared" si="30"/>
        <v/>
      </c>
      <c r="AH5" s="70" t="str">
        <f t="shared" si="31"/>
        <v/>
      </c>
      <c r="AI5" s="70" t="str">
        <f t="shared" si="32"/>
        <v/>
      </c>
      <c r="AJ5" s="70" t="str">
        <f t="shared" si="33"/>
        <v/>
      </c>
      <c r="AK5" s="70" t="str">
        <f t="shared" si="34"/>
        <v/>
      </c>
      <c r="AL5" s="70" t="str">
        <f t="shared" si="35"/>
        <v/>
      </c>
      <c r="AM5" s="70" t="str">
        <f t="shared" si="36"/>
        <v/>
      </c>
      <c r="AN5" s="70" t="str">
        <f t="shared" si="37"/>
        <v/>
      </c>
      <c r="AO5" s="70" t="str">
        <f t="shared" si="38"/>
        <v/>
      </c>
      <c r="AP5" s="70" t="str">
        <f t="shared" si="39"/>
        <v/>
      </c>
      <c r="AQ5" s="70" t="str">
        <f t="shared" si="40"/>
        <v/>
      </c>
      <c r="AR5" s="70" t="str">
        <f t="shared" si="41"/>
        <v/>
      </c>
      <c r="AS5" s="70" t="str">
        <f t="shared" si="42"/>
        <v/>
      </c>
      <c r="AT5" s="70" t="str">
        <f t="shared" si="43"/>
        <v/>
      </c>
      <c r="AU5" s="70" t="str">
        <f t="shared" si="44"/>
        <v/>
      </c>
      <c r="AV5" s="70" t="str">
        <f t="shared" si="45"/>
        <v/>
      </c>
      <c r="AW5" s="70" t="str">
        <f t="shared" si="46"/>
        <v/>
      </c>
      <c r="AX5" s="70" t="str">
        <f t="shared" si="47"/>
        <v/>
      </c>
      <c r="AY5" s="70" t="str">
        <f t="shared" si="48"/>
        <v/>
      </c>
      <c r="AZ5" s="70" t="str">
        <f t="shared" si="49"/>
        <v/>
      </c>
      <c r="BA5" s="70" t="str">
        <f t="shared" si="50"/>
        <v/>
      </c>
      <c r="BB5" s="70" t="str">
        <f t="shared" si="51"/>
        <v/>
      </c>
      <c r="BC5" s="70" t="str">
        <f t="shared" si="52"/>
        <v/>
      </c>
      <c r="BD5" s="70" t="str">
        <f t="shared" si="53"/>
        <v/>
      </c>
      <c r="BE5" s="70" t="str">
        <f t="shared" si="54"/>
        <v/>
      </c>
      <c r="BF5" s="70" t="str">
        <f t="shared" si="55"/>
        <v/>
      </c>
      <c r="BG5" s="70" t="str">
        <f t="shared" si="56"/>
        <v/>
      </c>
      <c r="BH5" s="70" t="str">
        <f t="shared" si="57"/>
        <v/>
      </c>
      <c r="BI5" s="70" t="str">
        <f t="shared" si="58"/>
        <v/>
      </c>
      <c r="BJ5" s="70" t="str">
        <f t="shared" si="59"/>
        <v/>
      </c>
      <c r="BK5" s="70" t="str">
        <f t="shared" si="60"/>
        <v/>
      </c>
      <c r="BL5" s="70" t="str">
        <f t="shared" si="61"/>
        <v/>
      </c>
      <c r="BM5" s="70" t="str">
        <f t="shared" si="62"/>
        <v/>
      </c>
      <c r="BN5" s="70" t="str">
        <f t="shared" si="63"/>
        <v/>
      </c>
      <c r="BO5" s="70" t="str">
        <f t="shared" si="64"/>
        <v/>
      </c>
      <c r="BP5" s="70" t="str">
        <f t="shared" si="65"/>
        <v/>
      </c>
      <c r="BQ5" s="70" t="str">
        <f t="shared" si="66"/>
        <v/>
      </c>
      <c r="BR5" s="70" t="str">
        <f t="shared" si="67"/>
        <v/>
      </c>
      <c r="BS5" s="70" t="str">
        <f t="shared" si="68"/>
        <v/>
      </c>
      <c r="BT5" s="70" t="str">
        <f t="shared" si="69"/>
        <v/>
      </c>
      <c r="BU5" s="70" t="str">
        <f t="shared" si="70"/>
        <v/>
      </c>
      <c r="BV5" s="70" t="str">
        <f t="shared" si="71"/>
        <v/>
      </c>
      <c r="BW5" s="70" t="str">
        <f t="shared" si="72"/>
        <v/>
      </c>
      <c r="BX5" s="70" t="str">
        <f t="shared" si="73"/>
        <v/>
      </c>
      <c r="BY5" s="70" t="str">
        <f t="shared" si="74"/>
        <v/>
      </c>
      <c r="BZ5" s="70" t="str">
        <f t="shared" si="75"/>
        <v/>
      </c>
      <c r="CA5" s="70" t="str">
        <f t="shared" si="76"/>
        <v/>
      </c>
      <c r="CB5" s="70" t="str">
        <f t="shared" si="77"/>
        <v/>
      </c>
    </row>
    <row r="6" spans="1:80" s="70" customFormat="1" x14ac:dyDescent="0.35">
      <c r="A6" s="54" t="str">
        <f t="shared" si="78"/>
        <v>41 72 63 68 6D 61 67 65 A7 46 61 69 72 79 A7 57 69 74 63 68 A7 45 6E 63 68 61 6E 74 65 72 A7 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6" s="70" t="str">
        <f t="shared" si="79"/>
        <v>Archmage</v>
      </c>
      <c r="C6" s="70" t="str">
        <f t="shared" si="0"/>
        <v>A</v>
      </c>
      <c r="D6" s="70" t="str">
        <f t="shared" si="1"/>
        <v>r</v>
      </c>
      <c r="E6" s="70" t="str">
        <f t="shared" si="2"/>
        <v>c</v>
      </c>
      <c r="F6" s="70" t="str">
        <f t="shared" si="3"/>
        <v>h</v>
      </c>
      <c r="G6" s="70" t="str">
        <f t="shared" si="4"/>
        <v>m</v>
      </c>
      <c r="H6" s="70" t="str">
        <f t="shared" si="5"/>
        <v>a</v>
      </c>
      <c r="I6" s="70" t="str">
        <f t="shared" si="6"/>
        <v>g</v>
      </c>
      <c r="J6" s="70" t="str">
        <f t="shared" si="7"/>
        <v>e</v>
      </c>
      <c r="K6" s="70" t="str">
        <f t="shared" si="8"/>
        <v/>
      </c>
      <c r="L6" s="70" t="str">
        <f t="shared" si="9"/>
        <v/>
      </c>
      <c r="M6" s="70" t="str">
        <f t="shared" si="10"/>
        <v/>
      </c>
      <c r="N6" s="70" t="str">
        <f t="shared" si="11"/>
        <v/>
      </c>
      <c r="O6" s="70" t="str">
        <f t="shared" si="12"/>
        <v/>
      </c>
      <c r="P6" s="70" t="str">
        <f t="shared" si="13"/>
        <v/>
      </c>
      <c r="Q6" s="70" t="str">
        <f t="shared" si="14"/>
        <v/>
      </c>
      <c r="R6" s="70" t="str">
        <f t="shared" si="15"/>
        <v/>
      </c>
      <c r="S6" s="70" t="str">
        <f t="shared" si="16"/>
        <v/>
      </c>
      <c r="T6" s="70" t="str">
        <f t="shared" si="17"/>
        <v/>
      </c>
      <c r="U6" s="70" t="str">
        <f t="shared" si="18"/>
        <v/>
      </c>
      <c r="V6" s="70" t="str">
        <f t="shared" si="19"/>
        <v/>
      </c>
      <c r="W6" s="70" t="str">
        <f t="shared" si="20"/>
        <v/>
      </c>
      <c r="X6" s="70" t="str">
        <f t="shared" si="21"/>
        <v/>
      </c>
      <c r="Y6" s="70" t="str">
        <f t="shared" si="22"/>
        <v/>
      </c>
      <c r="Z6" s="70" t="str">
        <f t="shared" si="23"/>
        <v/>
      </c>
      <c r="AA6" s="70" t="str">
        <f t="shared" si="24"/>
        <v/>
      </c>
      <c r="AB6" s="70" t="str">
        <f t="shared" si="25"/>
        <v/>
      </c>
      <c r="AC6" s="70" t="str">
        <f t="shared" si="26"/>
        <v/>
      </c>
      <c r="AD6" s="70" t="str">
        <f t="shared" si="27"/>
        <v/>
      </c>
      <c r="AE6" s="70" t="str">
        <f t="shared" si="28"/>
        <v/>
      </c>
      <c r="AF6" s="70" t="str">
        <f t="shared" si="29"/>
        <v/>
      </c>
      <c r="AG6" s="70" t="str">
        <f t="shared" si="30"/>
        <v/>
      </c>
      <c r="AH6" s="70" t="str">
        <f t="shared" si="31"/>
        <v/>
      </c>
      <c r="AI6" s="70" t="str">
        <f t="shared" si="32"/>
        <v/>
      </c>
      <c r="AJ6" s="70" t="str">
        <f t="shared" si="33"/>
        <v/>
      </c>
      <c r="AK6" s="70" t="str">
        <f t="shared" si="34"/>
        <v/>
      </c>
      <c r="AL6" s="70" t="str">
        <f t="shared" si="35"/>
        <v/>
      </c>
      <c r="AM6" s="70" t="str">
        <f t="shared" si="36"/>
        <v/>
      </c>
      <c r="AN6" s="70" t="str">
        <f t="shared" si="37"/>
        <v/>
      </c>
      <c r="AO6" s="70" t="str">
        <f t="shared" si="38"/>
        <v/>
      </c>
      <c r="AP6" s="70" t="str">
        <f t="shared" si="39"/>
        <v/>
      </c>
      <c r="AQ6" s="70" t="str">
        <f t="shared" si="40"/>
        <v/>
      </c>
      <c r="AR6" s="70" t="str">
        <f t="shared" si="41"/>
        <v/>
      </c>
      <c r="AS6" s="70" t="str">
        <f t="shared" si="42"/>
        <v/>
      </c>
      <c r="AT6" s="70" t="str">
        <f t="shared" si="43"/>
        <v/>
      </c>
      <c r="AU6" s="70" t="str">
        <f t="shared" si="44"/>
        <v/>
      </c>
      <c r="AV6" s="70" t="str">
        <f t="shared" si="45"/>
        <v/>
      </c>
      <c r="AW6" s="70" t="str">
        <f t="shared" si="46"/>
        <v/>
      </c>
      <c r="AX6" s="70" t="str">
        <f t="shared" si="47"/>
        <v/>
      </c>
      <c r="AY6" s="70" t="str">
        <f t="shared" si="48"/>
        <v/>
      </c>
      <c r="AZ6" s="70" t="str">
        <f t="shared" si="49"/>
        <v/>
      </c>
      <c r="BA6" s="70" t="str">
        <f t="shared" si="50"/>
        <v/>
      </c>
      <c r="BB6" s="70" t="str">
        <f t="shared" si="51"/>
        <v/>
      </c>
      <c r="BC6" s="70" t="str">
        <f t="shared" si="52"/>
        <v/>
      </c>
      <c r="BD6" s="70" t="str">
        <f t="shared" si="53"/>
        <v/>
      </c>
      <c r="BE6" s="70" t="str">
        <f t="shared" si="54"/>
        <v/>
      </c>
      <c r="BF6" s="70" t="str">
        <f t="shared" si="55"/>
        <v/>
      </c>
      <c r="BG6" s="70" t="str">
        <f t="shared" si="56"/>
        <v/>
      </c>
      <c r="BH6" s="70" t="str">
        <f t="shared" si="57"/>
        <v/>
      </c>
      <c r="BI6" s="70" t="str">
        <f t="shared" si="58"/>
        <v/>
      </c>
      <c r="BJ6" s="70" t="str">
        <f t="shared" si="59"/>
        <v/>
      </c>
      <c r="BK6" s="70" t="str">
        <f t="shared" si="60"/>
        <v/>
      </c>
      <c r="BL6" s="70" t="str">
        <f t="shared" si="61"/>
        <v/>
      </c>
      <c r="BM6" s="70" t="str">
        <f t="shared" si="62"/>
        <v/>
      </c>
      <c r="BN6" s="70" t="str">
        <f t="shared" si="63"/>
        <v/>
      </c>
      <c r="BO6" s="70" t="str">
        <f t="shared" si="64"/>
        <v/>
      </c>
      <c r="BP6" s="70" t="str">
        <f t="shared" si="65"/>
        <v/>
      </c>
      <c r="BQ6" s="70" t="str">
        <f t="shared" si="66"/>
        <v/>
      </c>
      <c r="BR6" s="70" t="str">
        <f t="shared" si="67"/>
        <v/>
      </c>
      <c r="BS6" s="70" t="str">
        <f t="shared" si="68"/>
        <v/>
      </c>
      <c r="BT6" s="70" t="str">
        <f t="shared" si="69"/>
        <v/>
      </c>
      <c r="BU6" s="70" t="str">
        <f t="shared" si="70"/>
        <v/>
      </c>
      <c r="BV6" s="70" t="str">
        <f t="shared" si="71"/>
        <v/>
      </c>
      <c r="BW6" s="70" t="str">
        <f t="shared" si="72"/>
        <v/>
      </c>
      <c r="BX6" s="70" t="str">
        <f t="shared" si="73"/>
        <v/>
      </c>
      <c r="BY6" s="70" t="str">
        <f t="shared" si="74"/>
        <v/>
      </c>
      <c r="BZ6" s="70" t="str">
        <f t="shared" si="75"/>
        <v/>
      </c>
      <c r="CA6" s="70" t="str">
        <f t="shared" si="76"/>
        <v/>
      </c>
      <c r="CB6" s="70" t="str">
        <f t="shared" si="77"/>
        <v/>
      </c>
    </row>
    <row r="7" spans="1:80" s="70" customFormat="1" x14ac:dyDescent="0.35">
      <c r="A7" s="54" t="str">
        <f t="shared" si="78"/>
        <v>46 61 69 72 79 A7 57 69 74 63 68 A7 45 6E 63 68 61 6E 74 65 72 A7 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7" s="70" t="str">
        <f t="shared" si="79"/>
        <v>Fairy</v>
      </c>
      <c r="C7" s="70" t="str">
        <f t="shared" si="0"/>
        <v>F</v>
      </c>
      <c r="D7" s="70" t="str">
        <f t="shared" si="1"/>
        <v>a</v>
      </c>
      <c r="E7" s="70" t="str">
        <f t="shared" si="2"/>
        <v>i</v>
      </c>
      <c r="F7" s="70" t="str">
        <f t="shared" si="3"/>
        <v>r</v>
      </c>
      <c r="G7" s="70" t="str">
        <f t="shared" si="4"/>
        <v>y</v>
      </c>
      <c r="H7" s="70" t="str">
        <f t="shared" si="5"/>
        <v/>
      </c>
      <c r="I7" s="70" t="str">
        <f t="shared" si="6"/>
        <v/>
      </c>
      <c r="J7" s="70" t="str">
        <f t="shared" si="7"/>
        <v/>
      </c>
      <c r="K7" s="70" t="str">
        <f t="shared" si="8"/>
        <v/>
      </c>
      <c r="L7" s="70" t="str">
        <f t="shared" si="9"/>
        <v/>
      </c>
      <c r="M7" s="70" t="str">
        <f t="shared" si="10"/>
        <v/>
      </c>
      <c r="N7" s="70" t="str">
        <f t="shared" si="11"/>
        <v/>
      </c>
      <c r="O7" s="70" t="str">
        <f t="shared" si="12"/>
        <v/>
      </c>
      <c r="P7" s="70" t="str">
        <f t="shared" si="13"/>
        <v/>
      </c>
      <c r="Q7" s="70" t="str">
        <f t="shared" si="14"/>
        <v/>
      </c>
      <c r="R7" s="70" t="str">
        <f t="shared" si="15"/>
        <v/>
      </c>
      <c r="S7" s="70" t="str">
        <f t="shared" si="16"/>
        <v/>
      </c>
      <c r="T7" s="70" t="str">
        <f t="shared" si="17"/>
        <v/>
      </c>
      <c r="U7" s="70" t="str">
        <f t="shared" si="18"/>
        <v/>
      </c>
      <c r="V7" s="70" t="str">
        <f t="shared" si="19"/>
        <v/>
      </c>
      <c r="W7" s="70" t="str">
        <f t="shared" si="20"/>
        <v/>
      </c>
      <c r="X7" s="70" t="str">
        <f t="shared" si="21"/>
        <v/>
      </c>
      <c r="Y7" s="70" t="str">
        <f t="shared" si="22"/>
        <v/>
      </c>
      <c r="Z7" s="70" t="str">
        <f t="shared" si="23"/>
        <v/>
      </c>
      <c r="AA7" s="70" t="str">
        <f t="shared" si="24"/>
        <v/>
      </c>
      <c r="AB7" s="70" t="str">
        <f t="shared" si="25"/>
        <v/>
      </c>
      <c r="AC7" s="70" t="str">
        <f t="shared" si="26"/>
        <v/>
      </c>
      <c r="AD7" s="70" t="str">
        <f t="shared" si="27"/>
        <v/>
      </c>
      <c r="AE7" s="70" t="str">
        <f t="shared" si="28"/>
        <v/>
      </c>
      <c r="AF7" s="70" t="str">
        <f t="shared" si="29"/>
        <v/>
      </c>
      <c r="AG7" s="70" t="str">
        <f t="shared" si="30"/>
        <v/>
      </c>
      <c r="AH7" s="70" t="str">
        <f t="shared" si="31"/>
        <v/>
      </c>
      <c r="AI7" s="70" t="str">
        <f t="shared" si="32"/>
        <v/>
      </c>
      <c r="AJ7" s="70" t="str">
        <f t="shared" si="33"/>
        <v/>
      </c>
      <c r="AK7" s="70" t="str">
        <f t="shared" si="34"/>
        <v/>
      </c>
      <c r="AL7" s="70" t="str">
        <f t="shared" si="35"/>
        <v/>
      </c>
      <c r="AM7" s="70" t="str">
        <f t="shared" si="36"/>
        <v/>
      </c>
      <c r="AN7" s="70" t="str">
        <f t="shared" si="37"/>
        <v/>
      </c>
      <c r="AO7" s="70" t="str">
        <f t="shared" si="38"/>
        <v/>
      </c>
      <c r="AP7" s="70" t="str">
        <f t="shared" si="39"/>
        <v/>
      </c>
      <c r="AQ7" s="70" t="str">
        <f t="shared" si="40"/>
        <v/>
      </c>
      <c r="AR7" s="70" t="str">
        <f t="shared" si="41"/>
        <v/>
      </c>
      <c r="AS7" s="70" t="str">
        <f t="shared" si="42"/>
        <v/>
      </c>
      <c r="AT7" s="70" t="str">
        <f t="shared" si="43"/>
        <v/>
      </c>
      <c r="AU7" s="70" t="str">
        <f t="shared" si="44"/>
        <v/>
      </c>
      <c r="AV7" s="70" t="str">
        <f t="shared" si="45"/>
        <v/>
      </c>
      <c r="AW7" s="70" t="str">
        <f t="shared" si="46"/>
        <v/>
      </c>
      <c r="AX7" s="70" t="str">
        <f t="shared" si="47"/>
        <v/>
      </c>
      <c r="AY7" s="70" t="str">
        <f t="shared" si="48"/>
        <v/>
      </c>
      <c r="AZ7" s="70" t="str">
        <f t="shared" si="49"/>
        <v/>
      </c>
      <c r="BA7" s="70" t="str">
        <f t="shared" si="50"/>
        <v/>
      </c>
      <c r="BB7" s="70" t="str">
        <f t="shared" si="51"/>
        <v/>
      </c>
      <c r="BC7" s="70" t="str">
        <f t="shared" si="52"/>
        <v/>
      </c>
      <c r="BD7" s="70" t="str">
        <f t="shared" si="53"/>
        <v/>
      </c>
      <c r="BE7" s="70" t="str">
        <f t="shared" si="54"/>
        <v/>
      </c>
      <c r="BF7" s="70" t="str">
        <f t="shared" si="55"/>
        <v/>
      </c>
      <c r="BG7" s="70" t="str">
        <f t="shared" si="56"/>
        <v/>
      </c>
      <c r="BH7" s="70" t="str">
        <f t="shared" si="57"/>
        <v/>
      </c>
      <c r="BI7" s="70" t="str">
        <f t="shared" si="58"/>
        <v/>
      </c>
      <c r="BJ7" s="70" t="str">
        <f t="shared" si="59"/>
        <v/>
      </c>
      <c r="BK7" s="70" t="str">
        <f t="shared" si="60"/>
        <v/>
      </c>
      <c r="BL7" s="70" t="str">
        <f t="shared" si="61"/>
        <v/>
      </c>
      <c r="BM7" s="70" t="str">
        <f t="shared" si="62"/>
        <v/>
      </c>
      <c r="BN7" s="70" t="str">
        <f t="shared" si="63"/>
        <v/>
      </c>
      <c r="BO7" s="70" t="str">
        <f t="shared" si="64"/>
        <v/>
      </c>
      <c r="BP7" s="70" t="str">
        <f t="shared" si="65"/>
        <v/>
      </c>
      <c r="BQ7" s="70" t="str">
        <f t="shared" si="66"/>
        <v/>
      </c>
      <c r="BR7" s="70" t="str">
        <f t="shared" si="67"/>
        <v/>
      </c>
      <c r="BS7" s="70" t="str">
        <f t="shared" si="68"/>
        <v/>
      </c>
      <c r="BT7" s="70" t="str">
        <f t="shared" si="69"/>
        <v/>
      </c>
      <c r="BU7" s="70" t="str">
        <f t="shared" si="70"/>
        <v/>
      </c>
      <c r="BV7" s="70" t="str">
        <f t="shared" si="71"/>
        <v/>
      </c>
      <c r="BW7" s="70" t="str">
        <f t="shared" si="72"/>
        <v/>
      </c>
      <c r="BX7" s="70" t="str">
        <f t="shared" si="73"/>
        <v/>
      </c>
      <c r="BY7" s="70" t="str">
        <f t="shared" si="74"/>
        <v/>
      </c>
      <c r="BZ7" s="70" t="str">
        <f t="shared" si="75"/>
        <v/>
      </c>
      <c r="CA7" s="70" t="str">
        <f t="shared" si="76"/>
        <v/>
      </c>
      <c r="CB7" s="70" t="str">
        <f t="shared" si="77"/>
        <v/>
      </c>
    </row>
    <row r="8" spans="1:80" s="70" customFormat="1" x14ac:dyDescent="0.35">
      <c r="A8" s="54" t="str">
        <f t="shared" si="78"/>
        <v>57 69 74 63 68 A7 45 6E 63 68 61 6E 74 65 72 A7 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8" s="70" t="str">
        <f t="shared" si="79"/>
        <v>Witch</v>
      </c>
      <c r="C8" s="70" t="str">
        <f t="shared" si="0"/>
        <v>W</v>
      </c>
      <c r="D8" s="70" t="str">
        <f t="shared" si="1"/>
        <v>i</v>
      </c>
      <c r="E8" s="70" t="str">
        <f t="shared" si="2"/>
        <v>t</v>
      </c>
      <c r="F8" s="70" t="str">
        <f t="shared" si="3"/>
        <v>c</v>
      </c>
      <c r="G8" s="70" t="str">
        <f t="shared" si="4"/>
        <v>h</v>
      </c>
      <c r="H8" s="70" t="str">
        <f t="shared" si="5"/>
        <v/>
      </c>
      <c r="I8" s="70" t="str">
        <f t="shared" si="6"/>
        <v/>
      </c>
      <c r="J8" s="70" t="str">
        <f t="shared" si="7"/>
        <v/>
      </c>
      <c r="K8" s="70" t="str">
        <f t="shared" si="8"/>
        <v/>
      </c>
      <c r="L8" s="70" t="str">
        <f t="shared" si="9"/>
        <v/>
      </c>
      <c r="M8" s="70" t="str">
        <f t="shared" si="10"/>
        <v/>
      </c>
      <c r="N8" s="70" t="str">
        <f t="shared" si="11"/>
        <v/>
      </c>
      <c r="O8" s="70" t="str">
        <f t="shared" si="12"/>
        <v/>
      </c>
      <c r="P8" s="70" t="str">
        <f t="shared" si="13"/>
        <v/>
      </c>
      <c r="Q8" s="70" t="str">
        <f t="shared" si="14"/>
        <v/>
      </c>
      <c r="R8" s="70" t="str">
        <f t="shared" si="15"/>
        <v/>
      </c>
      <c r="S8" s="70" t="str">
        <f t="shared" si="16"/>
        <v/>
      </c>
      <c r="T8" s="70" t="str">
        <f t="shared" si="17"/>
        <v/>
      </c>
      <c r="U8" s="70" t="str">
        <f t="shared" si="18"/>
        <v/>
      </c>
      <c r="V8" s="70" t="str">
        <f t="shared" si="19"/>
        <v/>
      </c>
      <c r="W8" s="70" t="str">
        <f t="shared" si="20"/>
        <v/>
      </c>
      <c r="X8" s="70" t="str">
        <f t="shared" si="21"/>
        <v/>
      </c>
      <c r="Y8" s="70" t="str">
        <f t="shared" si="22"/>
        <v/>
      </c>
      <c r="Z8" s="70" t="str">
        <f t="shared" si="23"/>
        <v/>
      </c>
      <c r="AA8" s="70" t="str">
        <f t="shared" si="24"/>
        <v/>
      </c>
      <c r="AB8" s="70" t="str">
        <f t="shared" si="25"/>
        <v/>
      </c>
      <c r="AC8" s="70" t="str">
        <f t="shared" si="26"/>
        <v/>
      </c>
      <c r="AD8" s="70" t="str">
        <f t="shared" si="27"/>
        <v/>
      </c>
      <c r="AE8" s="70" t="str">
        <f t="shared" si="28"/>
        <v/>
      </c>
      <c r="AF8" s="70" t="str">
        <f t="shared" si="29"/>
        <v/>
      </c>
      <c r="AG8" s="70" t="str">
        <f t="shared" si="30"/>
        <v/>
      </c>
      <c r="AH8" s="70" t="str">
        <f t="shared" si="31"/>
        <v/>
      </c>
      <c r="AI8" s="70" t="str">
        <f t="shared" si="32"/>
        <v/>
      </c>
      <c r="AJ8" s="70" t="str">
        <f t="shared" si="33"/>
        <v/>
      </c>
      <c r="AK8" s="70" t="str">
        <f t="shared" si="34"/>
        <v/>
      </c>
      <c r="AL8" s="70" t="str">
        <f t="shared" si="35"/>
        <v/>
      </c>
      <c r="AM8" s="70" t="str">
        <f t="shared" si="36"/>
        <v/>
      </c>
      <c r="AN8" s="70" t="str">
        <f t="shared" si="37"/>
        <v/>
      </c>
      <c r="AO8" s="70" t="str">
        <f t="shared" si="38"/>
        <v/>
      </c>
      <c r="AP8" s="70" t="str">
        <f t="shared" si="39"/>
        <v/>
      </c>
      <c r="AQ8" s="70" t="str">
        <f t="shared" si="40"/>
        <v/>
      </c>
      <c r="AR8" s="70" t="str">
        <f t="shared" si="41"/>
        <v/>
      </c>
      <c r="AS8" s="70" t="str">
        <f t="shared" si="42"/>
        <v/>
      </c>
      <c r="AT8" s="70" t="str">
        <f t="shared" si="43"/>
        <v/>
      </c>
      <c r="AU8" s="70" t="str">
        <f t="shared" si="44"/>
        <v/>
      </c>
      <c r="AV8" s="70" t="str">
        <f t="shared" si="45"/>
        <v/>
      </c>
      <c r="AW8" s="70" t="str">
        <f t="shared" si="46"/>
        <v/>
      </c>
      <c r="AX8" s="70" t="str">
        <f t="shared" si="47"/>
        <v/>
      </c>
      <c r="AY8" s="70" t="str">
        <f t="shared" si="48"/>
        <v/>
      </c>
      <c r="AZ8" s="70" t="str">
        <f t="shared" si="49"/>
        <v/>
      </c>
      <c r="BA8" s="70" t="str">
        <f t="shared" si="50"/>
        <v/>
      </c>
      <c r="BB8" s="70" t="str">
        <f t="shared" si="51"/>
        <v/>
      </c>
      <c r="BC8" s="70" t="str">
        <f t="shared" si="52"/>
        <v/>
      </c>
      <c r="BD8" s="70" t="str">
        <f t="shared" si="53"/>
        <v/>
      </c>
      <c r="BE8" s="70" t="str">
        <f t="shared" si="54"/>
        <v/>
      </c>
      <c r="BF8" s="70" t="str">
        <f t="shared" si="55"/>
        <v/>
      </c>
      <c r="BG8" s="70" t="str">
        <f t="shared" si="56"/>
        <v/>
      </c>
      <c r="BH8" s="70" t="str">
        <f t="shared" si="57"/>
        <v/>
      </c>
      <c r="BI8" s="70" t="str">
        <f t="shared" si="58"/>
        <v/>
      </c>
      <c r="BJ8" s="70" t="str">
        <f t="shared" si="59"/>
        <v/>
      </c>
      <c r="BK8" s="70" t="str">
        <f t="shared" si="60"/>
        <v/>
      </c>
      <c r="BL8" s="70" t="str">
        <f t="shared" si="61"/>
        <v/>
      </c>
      <c r="BM8" s="70" t="str">
        <f t="shared" si="62"/>
        <v/>
      </c>
      <c r="BN8" s="70" t="str">
        <f t="shared" si="63"/>
        <v/>
      </c>
      <c r="BO8" s="70" t="str">
        <f t="shared" si="64"/>
        <v/>
      </c>
      <c r="BP8" s="70" t="str">
        <f t="shared" si="65"/>
        <v/>
      </c>
      <c r="BQ8" s="70" t="str">
        <f t="shared" si="66"/>
        <v/>
      </c>
      <c r="BR8" s="70" t="str">
        <f t="shared" si="67"/>
        <v/>
      </c>
      <c r="BS8" s="70" t="str">
        <f t="shared" si="68"/>
        <v/>
      </c>
      <c r="BT8" s="70" t="str">
        <f t="shared" si="69"/>
        <v/>
      </c>
      <c r="BU8" s="70" t="str">
        <f t="shared" si="70"/>
        <v/>
      </c>
      <c r="BV8" s="70" t="str">
        <f t="shared" si="71"/>
        <v/>
      </c>
      <c r="BW8" s="70" t="str">
        <f t="shared" si="72"/>
        <v/>
      </c>
      <c r="BX8" s="70" t="str">
        <f t="shared" si="73"/>
        <v/>
      </c>
      <c r="BY8" s="70" t="str">
        <f t="shared" si="74"/>
        <v/>
      </c>
      <c r="BZ8" s="70" t="str">
        <f t="shared" si="75"/>
        <v/>
      </c>
      <c r="CA8" s="70" t="str">
        <f t="shared" si="76"/>
        <v/>
      </c>
      <c r="CB8" s="70" t="str">
        <f t="shared" si="77"/>
        <v/>
      </c>
    </row>
    <row r="9" spans="1:80" s="70" customFormat="1" x14ac:dyDescent="0.35">
      <c r="A9" s="54" t="str">
        <f t="shared" si="78"/>
        <v>45 6E 63 68 61 6E 74 65 72 A7 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9" s="70" t="str">
        <f t="shared" si="79"/>
        <v>Enchanter</v>
      </c>
      <c r="C9" s="70" t="str">
        <f t="shared" si="0"/>
        <v>E</v>
      </c>
      <c r="D9" s="70" t="str">
        <f t="shared" si="1"/>
        <v>n</v>
      </c>
      <c r="E9" s="70" t="str">
        <f t="shared" si="2"/>
        <v>c</v>
      </c>
      <c r="F9" s="70" t="str">
        <f t="shared" si="3"/>
        <v>h</v>
      </c>
      <c r="G9" s="70" t="str">
        <f t="shared" si="4"/>
        <v>a</v>
      </c>
      <c r="H9" s="70" t="str">
        <f t="shared" si="5"/>
        <v>n</v>
      </c>
      <c r="I9" s="70" t="str">
        <f t="shared" si="6"/>
        <v>t</v>
      </c>
      <c r="J9" s="70" t="str">
        <f t="shared" si="7"/>
        <v>e</v>
      </c>
      <c r="K9" s="70" t="str">
        <f t="shared" si="8"/>
        <v>r</v>
      </c>
      <c r="L9" s="70" t="str">
        <f t="shared" si="9"/>
        <v/>
      </c>
      <c r="M9" s="70" t="str">
        <f t="shared" si="10"/>
        <v/>
      </c>
      <c r="N9" s="70" t="str">
        <f t="shared" si="11"/>
        <v/>
      </c>
      <c r="O9" s="70" t="str">
        <f t="shared" si="12"/>
        <v/>
      </c>
      <c r="P9" s="70" t="str">
        <f t="shared" si="13"/>
        <v/>
      </c>
      <c r="Q9" s="70" t="str">
        <f t="shared" si="14"/>
        <v/>
      </c>
      <c r="R9" s="70" t="str">
        <f t="shared" si="15"/>
        <v/>
      </c>
      <c r="S9" s="70" t="str">
        <f t="shared" si="16"/>
        <v/>
      </c>
      <c r="T9" s="70" t="str">
        <f t="shared" si="17"/>
        <v/>
      </c>
      <c r="U9" s="70" t="str">
        <f t="shared" si="18"/>
        <v/>
      </c>
      <c r="V9" s="70" t="str">
        <f t="shared" si="19"/>
        <v/>
      </c>
      <c r="W9" s="70" t="str">
        <f t="shared" si="20"/>
        <v/>
      </c>
      <c r="X9" s="70" t="str">
        <f t="shared" si="21"/>
        <v/>
      </c>
      <c r="Y9" s="70" t="str">
        <f t="shared" si="22"/>
        <v/>
      </c>
      <c r="Z9" s="70" t="str">
        <f t="shared" si="23"/>
        <v/>
      </c>
      <c r="AA9" s="70" t="str">
        <f t="shared" si="24"/>
        <v/>
      </c>
      <c r="AB9" s="70" t="str">
        <f t="shared" si="25"/>
        <v/>
      </c>
      <c r="AC9" s="70" t="str">
        <f t="shared" si="26"/>
        <v/>
      </c>
      <c r="AD9" s="70" t="str">
        <f t="shared" si="27"/>
        <v/>
      </c>
      <c r="AE9" s="70" t="str">
        <f t="shared" si="28"/>
        <v/>
      </c>
      <c r="AF9" s="70" t="str">
        <f t="shared" si="29"/>
        <v/>
      </c>
      <c r="AG9" s="70" t="str">
        <f t="shared" si="30"/>
        <v/>
      </c>
      <c r="AH9" s="70" t="str">
        <f t="shared" si="31"/>
        <v/>
      </c>
      <c r="AI9" s="70" t="str">
        <f t="shared" si="32"/>
        <v/>
      </c>
      <c r="AJ9" s="70" t="str">
        <f t="shared" si="33"/>
        <v/>
      </c>
      <c r="AK9" s="70" t="str">
        <f t="shared" si="34"/>
        <v/>
      </c>
      <c r="AL9" s="70" t="str">
        <f t="shared" si="35"/>
        <v/>
      </c>
      <c r="AM9" s="70" t="str">
        <f t="shared" si="36"/>
        <v/>
      </c>
      <c r="AN9" s="70" t="str">
        <f t="shared" si="37"/>
        <v/>
      </c>
      <c r="AO9" s="70" t="str">
        <f t="shared" si="38"/>
        <v/>
      </c>
      <c r="AP9" s="70" t="str">
        <f t="shared" si="39"/>
        <v/>
      </c>
      <c r="AQ9" s="70" t="str">
        <f t="shared" si="40"/>
        <v/>
      </c>
      <c r="AR9" s="70" t="str">
        <f t="shared" si="41"/>
        <v/>
      </c>
      <c r="AS9" s="70" t="str">
        <f t="shared" si="42"/>
        <v/>
      </c>
      <c r="AT9" s="70" t="str">
        <f t="shared" si="43"/>
        <v/>
      </c>
      <c r="AU9" s="70" t="str">
        <f t="shared" si="44"/>
        <v/>
      </c>
      <c r="AV9" s="70" t="str">
        <f t="shared" si="45"/>
        <v/>
      </c>
      <c r="AW9" s="70" t="str">
        <f t="shared" si="46"/>
        <v/>
      </c>
      <c r="AX9" s="70" t="str">
        <f t="shared" si="47"/>
        <v/>
      </c>
      <c r="AY9" s="70" t="str">
        <f t="shared" si="48"/>
        <v/>
      </c>
      <c r="AZ9" s="70" t="str">
        <f t="shared" si="49"/>
        <v/>
      </c>
      <c r="BA9" s="70" t="str">
        <f t="shared" si="50"/>
        <v/>
      </c>
      <c r="BB9" s="70" t="str">
        <f t="shared" si="51"/>
        <v/>
      </c>
      <c r="BC9" s="70" t="str">
        <f t="shared" si="52"/>
        <v/>
      </c>
      <c r="BD9" s="70" t="str">
        <f t="shared" si="53"/>
        <v/>
      </c>
      <c r="BE9" s="70" t="str">
        <f t="shared" si="54"/>
        <v/>
      </c>
      <c r="BF9" s="70" t="str">
        <f t="shared" si="55"/>
        <v/>
      </c>
      <c r="BG9" s="70" t="str">
        <f t="shared" si="56"/>
        <v/>
      </c>
      <c r="BH9" s="70" t="str">
        <f t="shared" si="57"/>
        <v/>
      </c>
      <c r="BI9" s="70" t="str">
        <f t="shared" si="58"/>
        <v/>
      </c>
      <c r="BJ9" s="70" t="str">
        <f t="shared" si="59"/>
        <v/>
      </c>
      <c r="BK9" s="70" t="str">
        <f t="shared" si="60"/>
        <v/>
      </c>
      <c r="BL9" s="70" t="str">
        <f t="shared" si="61"/>
        <v/>
      </c>
      <c r="BM9" s="70" t="str">
        <f t="shared" si="62"/>
        <v/>
      </c>
      <c r="BN9" s="70" t="str">
        <f t="shared" si="63"/>
        <v/>
      </c>
      <c r="BO9" s="70" t="str">
        <f t="shared" si="64"/>
        <v/>
      </c>
      <c r="BP9" s="70" t="str">
        <f t="shared" si="65"/>
        <v/>
      </c>
      <c r="BQ9" s="70" t="str">
        <f t="shared" si="66"/>
        <v/>
      </c>
      <c r="BR9" s="70" t="str">
        <f t="shared" si="67"/>
        <v/>
      </c>
      <c r="BS9" s="70" t="str">
        <f t="shared" si="68"/>
        <v/>
      </c>
      <c r="BT9" s="70" t="str">
        <f t="shared" si="69"/>
        <v/>
      </c>
      <c r="BU9" s="70" t="str">
        <f t="shared" si="70"/>
        <v/>
      </c>
      <c r="BV9" s="70" t="str">
        <f t="shared" si="71"/>
        <v/>
      </c>
      <c r="BW9" s="70" t="str">
        <f t="shared" si="72"/>
        <v/>
      </c>
      <c r="BX9" s="70" t="str">
        <f t="shared" si="73"/>
        <v/>
      </c>
      <c r="BY9" s="70" t="str">
        <f t="shared" si="74"/>
        <v/>
      </c>
      <c r="BZ9" s="70" t="str">
        <f t="shared" si="75"/>
        <v/>
      </c>
      <c r="CA9" s="70" t="str">
        <f t="shared" si="76"/>
        <v/>
      </c>
      <c r="CB9" s="70" t="str">
        <f t="shared" si="77"/>
        <v/>
      </c>
    </row>
    <row r="10" spans="1:80" s="70" customFormat="1" x14ac:dyDescent="0.35">
      <c r="A10" s="54" t="str">
        <f t="shared" si="78"/>
        <v>56 61 6C 6B 79 72 69 65 A7 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0" s="70" t="str">
        <f t="shared" si="79"/>
        <v>Valkyrie</v>
      </c>
      <c r="C10" s="70" t="str">
        <f t="shared" si="0"/>
        <v>V</v>
      </c>
      <c r="D10" s="70" t="str">
        <f t="shared" si="1"/>
        <v>a</v>
      </c>
      <c r="E10" s="70" t="str">
        <f t="shared" si="2"/>
        <v>l</v>
      </c>
      <c r="F10" s="70" t="str">
        <f t="shared" si="3"/>
        <v>k</v>
      </c>
      <c r="G10" s="70" t="str">
        <f t="shared" si="4"/>
        <v>y</v>
      </c>
      <c r="H10" s="70" t="str">
        <f t="shared" si="5"/>
        <v>r</v>
      </c>
      <c r="I10" s="70" t="str">
        <f t="shared" si="6"/>
        <v>i</v>
      </c>
      <c r="J10" s="70" t="str">
        <f t="shared" si="7"/>
        <v>e</v>
      </c>
      <c r="K10" s="70" t="str">
        <f t="shared" si="8"/>
        <v/>
      </c>
      <c r="L10" s="70" t="str">
        <f t="shared" si="9"/>
        <v/>
      </c>
      <c r="M10" s="70" t="str">
        <f t="shared" si="10"/>
        <v/>
      </c>
      <c r="N10" s="70" t="str">
        <f t="shared" si="11"/>
        <v/>
      </c>
      <c r="O10" s="70" t="str">
        <f t="shared" si="12"/>
        <v/>
      </c>
      <c r="P10" s="70" t="str">
        <f t="shared" si="13"/>
        <v/>
      </c>
      <c r="Q10" s="70" t="str">
        <f t="shared" si="14"/>
        <v/>
      </c>
      <c r="R10" s="70" t="str">
        <f t="shared" si="15"/>
        <v/>
      </c>
      <c r="S10" s="70" t="str">
        <f t="shared" si="16"/>
        <v/>
      </c>
      <c r="T10" s="70" t="str">
        <f t="shared" si="17"/>
        <v/>
      </c>
      <c r="U10" s="70" t="str">
        <f t="shared" si="18"/>
        <v/>
      </c>
      <c r="V10" s="70" t="str">
        <f t="shared" si="19"/>
        <v/>
      </c>
      <c r="W10" s="70" t="str">
        <f t="shared" si="20"/>
        <v/>
      </c>
      <c r="X10" s="70" t="str">
        <f t="shared" si="21"/>
        <v/>
      </c>
      <c r="Y10" s="70" t="str">
        <f t="shared" si="22"/>
        <v/>
      </c>
      <c r="Z10" s="70" t="str">
        <f t="shared" si="23"/>
        <v/>
      </c>
      <c r="AA10" s="70" t="str">
        <f t="shared" si="24"/>
        <v/>
      </c>
      <c r="AB10" s="70" t="str">
        <f t="shared" si="25"/>
        <v/>
      </c>
      <c r="AC10" s="70" t="str">
        <f t="shared" si="26"/>
        <v/>
      </c>
      <c r="AD10" s="70" t="str">
        <f t="shared" si="27"/>
        <v/>
      </c>
      <c r="AE10" s="70" t="str">
        <f t="shared" si="28"/>
        <v/>
      </c>
      <c r="AF10" s="70" t="str">
        <f t="shared" si="29"/>
        <v/>
      </c>
      <c r="AG10" s="70" t="str">
        <f t="shared" si="30"/>
        <v/>
      </c>
      <c r="AH10" s="70" t="str">
        <f t="shared" si="31"/>
        <v/>
      </c>
      <c r="AI10" s="70" t="str">
        <f t="shared" si="32"/>
        <v/>
      </c>
      <c r="AJ10" s="70" t="str">
        <f t="shared" si="33"/>
        <v/>
      </c>
      <c r="AK10" s="70" t="str">
        <f t="shared" si="34"/>
        <v/>
      </c>
      <c r="AL10" s="70" t="str">
        <f t="shared" si="35"/>
        <v/>
      </c>
      <c r="AM10" s="70" t="str">
        <f t="shared" si="36"/>
        <v/>
      </c>
      <c r="AN10" s="70" t="str">
        <f t="shared" si="37"/>
        <v/>
      </c>
      <c r="AO10" s="70" t="str">
        <f t="shared" si="38"/>
        <v/>
      </c>
      <c r="AP10" s="70" t="str">
        <f t="shared" si="39"/>
        <v/>
      </c>
      <c r="AQ10" s="70" t="str">
        <f t="shared" si="40"/>
        <v/>
      </c>
      <c r="AR10" s="70" t="str">
        <f t="shared" si="41"/>
        <v/>
      </c>
      <c r="AS10" s="70" t="str">
        <f t="shared" si="42"/>
        <v/>
      </c>
      <c r="AT10" s="70" t="str">
        <f t="shared" si="43"/>
        <v/>
      </c>
      <c r="AU10" s="70" t="str">
        <f t="shared" si="44"/>
        <v/>
      </c>
      <c r="AV10" s="70" t="str">
        <f t="shared" si="45"/>
        <v/>
      </c>
      <c r="AW10" s="70" t="str">
        <f t="shared" si="46"/>
        <v/>
      </c>
      <c r="AX10" s="70" t="str">
        <f t="shared" si="47"/>
        <v/>
      </c>
      <c r="AY10" s="70" t="str">
        <f t="shared" si="48"/>
        <v/>
      </c>
      <c r="AZ10" s="70" t="str">
        <f t="shared" si="49"/>
        <v/>
      </c>
      <c r="BA10" s="70" t="str">
        <f t="shared" si="50"/>
        <v/>
      </c>
      <c r="BB10" s="70" t="str">
        <f t="shared" si="51"/>
        <v/>
      </c>
      <c r="BC10" s="70" t="str">
        <f t="shared" si="52"/>
        <v/>
      </c>
      <c r="BD10" s="70" t="str">
        <f t="shared" si="53"/>
        <v/>
      </c>
      <c r="BE10" s="70" t="str">
        <f t="shared" si="54"/>
        <v/>
      </c>
      <c r="BF10" s="70" t="str">
        <f t="shared" si="55"/>
        <v/>
      </c>
      <c r="BG10" s="70" t="str">
        <f t="shared" si="56"/>
        <v/>
      </c>
      <c r="BH10" s="70" t="str">
        <f t="shared" si="57"/>
        <v/>
      </c>
      <c r="BI10" s="70" t="str">
        <f t="shared" si="58"/>
        <v/>
      </c>
      <c r="BJ10" s="70" t="str">
        <f t="shared" si="59"/>
        <v/>
      </c>
      <c r="BK10" s="70" t="str">
        <f t="shared" si="60"/>
        <v/>
      </c>
      <c r="BL10" s="70" t="str">
        <f t="shared" si="61"/>
        <v/>
      </c>
      <c r="BM10" s="70" t="str">
        <f t="shared" si="62"/>
        <v/>
      </c>
      <c r="BN10" s="70" t="str">
        <f t="shared" si="63"/>
        <v/>
      </c>
      <c r="BO10" s="70" t="str">
        <f t="shared" si="64"/>
        <v/>
      </c>
      <c r="BP10" s="70" t="str">
        <f t="shared" si="65"/>
        <v/>
      </c>
      <c r="BQ10" s="70" t="str">
        <f t="shared" si="66"/>
        <v/>
      </c>
      <c r="BR10" s="70" t="str">
        <f t="shared" si="67"/>
        <v/>
      </c>
      <c r="BS10" s="70" t="str">
        <f t="shared" si="68"/>
        <v/>
      </c>
      <c r="BT10" s="70" t="str">
        <f t="shared" si="69"/>
        <v/>
      </c>
      <c r="BU10" s="70" t="str">
        <f t="shared" si="70"/>
        <v/>
      </c>
      <c r="BV10" s="70" t="str">
        <f t="shared" si="71"/>
        <v/>
      </c>
      <c r="BW10" s="70" t="str">
        <f t="shared" si="72"/>
        <v/>
      </c>
      <c r="BX10" s="70" t="str">
        <f t="shared" si="73"/>
        <v/>
      </c>
      <c r="BY10" s="70" t="str">
        <f t="shared" si="74"/>
        <v/>
      </c>
      <c r="BZ10" s="70" t="str">
        <f t="shared" si="75"/>
        <v/>
      </c>
      <c r="CA10" s="70" t="str">
        <f t="shared" si="76"/>
        <v/>
      </c>
      <c r="CB10" s="70" t="str">
        <f t="shared" si="77"/>
        <v/>
      </c>
    </row>
    <row r="11" spans="1:80" s="70" customFormat="1" x14ac:dyDescent="0.35">
      <c r="A11" s="54" t="str">
        <f t="shared" si="78"/>
        <v>43 6C 65 72 69 63 A7 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1" s="70" t="str">
        <f t="shared" si="79"/>
        <v>Cleric</v>
      </c>
      <c r="C11" s="70" t="str">
        <f t="shared" si="0"/>
        <v>C</v>
      </c>
      <c r="D11" s="70" t="str">
        <f t="shared" si="1"/>
        <v>l</v>
      </c>
      <c r="E11" s="70" t="str">
        <f t="shared" si="2"/>
        <v>e</v>
      </c>
      <c r="F11" s="70" t="str">
        <f t="shared" si="3"/>
        <v>r</v>
      </c>
      <c r="G11" s="70" t="str">
        <f t="shared" si="4"/>
        <v>i</v>
      </c>
      <c r="H11" s="70" t="str">
        <f t="shared" si="5"/>
        <v>c</v>
      </c>
      <c r="I11" s="70" t="str">
        <f t="shared" si="6"/>
        <v/>
      </c>
      <c r="J11" s="70" t="str">
        <f t="shared" si="7"/>
        <v/>
      </c>
      <c r="K11" s="70" t="str">
        <f t="shared" si="8"/>
        <v/>
      </c>
      <c r="L11" s="70" t="str">
        <f t="shared" si="9"/>
        <v/>
      </c>
      <c r="M11" s="70" t="str">
        <f t="shared" si="10"/>
        <v/>
      </c>
      <c r="N11" s="70" t="str">
        <f t="shared" si="11"/>
        <v/>
      </c>
      <c r="O11" s="70" t="str">
        <f t="shared" si="12"/>
        <v/>
      </c>
      <c r="P11" s="70" t="str">
        <f t="shared" si="13"/>
        <v/>
      </c>
      <c r="Q11" s="70" t="str">
        <f t="shared" si="14"/>
        <v/>
      </c>
      <c r="R11" s="70" t="str">
        <f t="shared" si="15"/>
        <v/>
      </c>
      <c r="S11" s="70" t="str">
        <f t="shared" si="16"/>
        <v/>
      </c>
      <c r="T11" s="70" t="str">
        <f t="shared" si="17"/>
        <v/>
      </c>
      <c r="U11" s="70" t="str">
        <f t="shared" si="18"/>
        <v/>
      </c>
      <c r="V11" s="70" t="str">
        <f t="shared" si="19"/>
        <v/>
      </c>
      <c r="W11" s="70" t="str">
        <f t="shared" si="20"/>
        <v/>
      </c>
      <c r="X11" s="70" t="str">
        <f t="shared" si="21"/>
        <v/>
      </c>
      <c r="Y11" s="70" t="str">
        <f t="shared" si="22"/>
        <v/>
      </c>
      <c r="Z11" s="70" t="str">
        <f t="shared" si="23"/>
        <v/>
      </c>
      <c r="AA11" s="70" t="str">
        <f t="shared" si="24"/>
        <v/>
      </c>
      <c r="AB11" s="70" t="str">
        <f t="shared" si="25"/>
        <v/>
      </c>
      <c r="AC11" s="70" t="str">
        <f t="shared" si="26"/>
        <v/>
      </c>
      <c r="AD11" s="70" t="str">
        <f t="shared" si="27"/>
        <v/>
      </c>
      <c r="AE11" s="70" t="str">
        <f t="shared" si="28"/>
        <v/>
      </c>
      <c r="AF11" s="70" t="str">
        <f t="shared" si="29"/>
        <v/>
      </c>
      <c r="AG11" s="70" t="str">
        <f t="shared" si="30"/>
        <v/>
      </c>
      <c r="AH11" s="70" t="str">
        <f t="shared" si="31"/>
        <v/>
      </c>
      <c r="AI11" s="70" t="str">
        <f t="shared" si="32"/>
        <v/>
      </c>
      <c r="AJ11" s="70" t="str">
        <f t="shared" si="33"/>
        <v/>
      </c>
      <c r="AK11" s="70" t="str">
        <f t="shared" si="34"/>
        <v/>
      </c>
      <c r="AL11" s="70" t="str">
        <f t="shared" si="35"/>
        <v/>
      </c>
      <c r="AM11" s="70" t="str">
        <f t="shared" si="36"/>
        <v/>
      </c>
      <c r="AN11" s="70" t="str">
        <f t="shared" si="37"/>
        <v/>
      </c>
      <c r="AO11" s="70" t="str">
        <f t="shared" si="38"/>
        <v/>
      </c>
      <c r="AP11" s="70" t="str">
        <f t="shared" si="39"/>
        <v/>
      </c>
      <c r="AQ11" s="70" t="str">
        <f t="shared" si="40"/>
        <v/>
      </c>
      <c r="AR11" s="70" t="str">
        <f t="shared" si="41"/>
        <v/>
      </c>
      <c r="AS11" s="70" t="str">
        <f t="shared" si="42"/>
        <v/>
      </c>
      <c r="AT11" s="70" t="str">
        <f t="shared" si="43"/>
        <v/>
      </c>
      <c r="AU11" s="70" t="str">
        <f t="shared" si="44"/>
        <v/>
      </c>
      <c r="AV11" s="70" t="str">
        <f t="shared" si="45"/>
        <v/>
      </c>
      <c r="AW11" s="70" t="str">
        <f t="shared" si="46"/>
        <v/>
      </c>
      <c r="AX11" s="70" t="str">
        <f t="shared" si="47"/>
        <v/>
      </c>
      <c r="AY11" s="70" t="str">
        <f t="shared" si="48"/>
        <v/>
      </c>
      <c r="AZ11" s="70" t="str">
        <f t="shared" si="49"/>
        <v/>
      </c>
      <c r="BA11" s="70" t="str">
        <f t="shared" si="50"/>
        <v/>
      </c>
      <c r="BB11" s="70" t="str">
        <f t="shared" si="51"/>
        <v/>
      </c>
      <c r="BC11" s="70" t="str">
        <f t="shared" si="52"/>
        <v/>
      </c>
      <c r="BD11" s="70" t="str">
        <f t="shared" si="53"/>
        <v/>
      </c>
      <c r="BE11" s="70" t="str">
        <f t="shared" si="54"/>
        <v/>
      </c>
      <c r="BF11" s="70" t="str">
        <f t="shared" si="55"/>
        <v/>
      </c>
      <c r="BG11" s="70" t="str">
        <f t="shared" si="56"/>
        <v/>
      </c>
      <c r="BH11" s="70" t="str">
        <f t="shared" si="57"/>
        <v/>
      </c>
      <c r="BI11" s="70" t="str">
        <f t="shared" si="58"/>
        <v/>
      </c>
      <c r="BJ11" s="70" t="str">
        <f t="shared" si="59"/>
        <v/>
      </c>
      <c r="BK11" s="70" t="str">
        <f t="shared" si="60"/>
        <v/>
      </c>
      <c r="BL11" s="70" t="str">
        <f t="shared" si="61"/>
        <v/>
      </c>
      <c r="BM11" s="70" t="str">
        <f t="shared" si="62"/>
        <v/>
      </c>
      <c r="BN11" s="70" t="str">
        <f t="shared" si="63"/>
        <v/>
      </c>
      <c r="BO11" s="70" t="str">
        <f t="shared" si="64"/>
        <v/>
      </c>
      <c r="BP11" s="70" t="str">
        <f t="shared" si="65"/>
        <v/>
      </c>
      <c r="BQ11" s="70" t="str">
        <f t="shared" si="66"/>
        <v/>
      </c>
      <c r="BR11" s="70" t="str">
        <f t="shared" si="67"/>
        <v/>
      </c>
      <c r="BS11" s="70" t="str">
        <f t="shared" si="68"/>
        <v/>
      </c>
      <c r="BT11" s="70" t="str">
        <f t="shared" si="69"/>
        <v/>
      </c>
      <c r="BU11" s="70" t="str">
        <f t="shared" si="70"/>
        <v/>
      </c>
      <c r="BV11" s="70" t="str">
        <f t="shared" si="71"/>
        <v/>
      </c>
      <c r="BW11" s="70" t="str">
        <f t="shared" si="72"/>
        <v/>
      </c>
      <c r="BX11" s="70" t="str">
        <f t="shared" si="73"/>
        <v/>
      </c>
      <c r="BY11" s="70" t="str">
        <f t="shared" si="74"/>
        <v/>
      </c>
      <c r="BZ11" s="70" t="str">
        <f t="shared" si="75"/>
        <v/>
      </c>
      <c r="CA11" s="70" t="str">
        <f t="shared" si="76"/>
        <v/>
      </c>
      <c r="CB11" s="70" t="str">
        <f t="shared" si="77"/>
        <v/>
      </c>
    </row>
    <row r="12" spans="1:80" s="70" customFormat="1" x14ac:dyDescent="0.35">
      <c r="A12" s="54" t="str">
        <f t="shared" si="78"/>
        <v>44 72 75 69 64 A7 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2" s="70" t="str">
        <f t="shared" si="79"/>
        <v>Druid</v>
      </c>
      <c r="C12" s="70" t="str">
        <f t="shared" si="0"/>
        <v>D</v>
      </c>
      <c r="D12" s="70" t="str">
        <f t="shared" si="1"/>
        <v>r</v>
      </c>
      <c r="E12" s="70" t="str">
        <f t="shared" si="2"/>
        <v>u</v>
      </c>
      <c r="F12" s="70" t="str">
        <f t="shared" si="3"/>
        <v>i</v>
      </c>
      <c r="G12" s="70" t="str">
        <f t="shared" si="4"/>
        <v>d</v>
      </c>
      <c r="H12" s="70" t="str">
        <f t="shared" si="5"/>
        <v/>
      </c>
      <c r="I12" s="70" t="str">
        <f t="shared" si="6"/>
        <v/>
      </c>
      <c r="J12" s="70" t="str">
        <f t="shared" si="7"/>
        <v/>
      </c>
      <c r="K12" s="70" t="str">
        <f t="shared" si="8"/>
        <v/>
      </c>
      <c r="L12" s="70" t="str">
        <f t="shared" si="9"/>
        <v/>
      </c>
      <c r="M12" s="70" t="str">
        <f t="shared" si="10"/>
        <v/>
      </c>
      <c r="N12" s="70" t="str">
        <f t="shared" si="11"/>
        <v/>
      </c>
      <c r="O12" s="70" t="str">
        <f t="shared" si="12"/>
        <v/>
      </c>
      <c r="P12" s="70" t="str">
        <f t="shared" si="13"/>
        <v/>
      </c>
      <c r="Q12" s="70" t="str">
        <f t="shared" si="14"/>
        <v/>
      </c>
      <c r="R12" s="70" t="str">
        <f t="shared" si="15"/>
        <v/>
      </c>
      <c r="S12" s="70" t="str">
        <f t="shared" si="16"/>
        <v/>
      </c>
      <c r="T12" s="70" t="str">
        <f t="shared" si="17"/>
        <v/>
      </c>
      <c r="U12" s="70" t="str">
        <f t="shared" si="18"/>
        <v/>
      </c>
      <c r="V12" s="70" t="str">
        <f t="shared" si="19"/>
        <v/>
      </c>
      <c r="W12" s="70" t="str">
        <f t="shared" si="20"/>
        <v/>
      </c>
      <c r="X12" s="70" t="str">
        <f t="shared" si="21"/>
        <v/>
      </c>
      <c r="Y12" s="70" t="str">
        <f t="shared" si="22"/>
        <v/>
      </c>
      <c r="Z12" s="70" t="str">
        <f t="shared" si="23"/>
        <v/>
      </c>
      <c r="AA12" s="70" t="str">
        <f t="shared" si="24"/>
        <v/>
      </c>
      <c r="AB12" s="70" t="str">
        <f t="shared" si="25"/>
        <v/>
      </c>
      <c r="AC12" s="70" t="str">
        <f t="shared" si="26"/>
        <v/>
      </c>
      <c r="AD12" s="70" t="str">
        <f t="shared" si="27"/>
        <v/>
      </c>
      <c r="AE12" s="70" t="str">
        <f t="shared" si="28"/>
        <v/>
      </c>
      <c r="AF12" s="70" t="str">
        <f t="shared" si="29"/>
        <v/>
      </c>
      <c r="AG12" s="70" t="str">
        <f t="shared" si="30"/>
        <v/>
      </c>
      <c r="AH12" s="70" t="str">
        <f t="shared" si="31"/>
        <v/>
      </c>
      <c r="AI12" s="70" t="str">
        <f t="shared" si="32"/>
        <v/>
      </c>
      <c r="AJ12" s="70" t="str">
        <f t="shared" si="33"/>
        <v/>
      </c>
      <c r="AK12" s="70" t="str">
        <f t="shared" si="34"/>
        <v/>
      </c>
      <c r="AL12" s="70" t="str">
        <f t="shared" si="35"/>
        <v/>
      </c>
      <c r="AM12" s="70" t="str">
        <f t="shared" si="36"/>
        <v/>
      </c>
      <c r="AN12" s="70" t="str">
        <f t="shared" si="37"/>
        <v/>
      </c>
      <c r="AO12" s="70" t="str">
        <f t="shared" si="38"/>
        <v/>
      </c>
      <c r="AP12" s="70" t="str">
        <f t="shared" si="39"/>
        <v/>
      </c>
      <c r="AQ12" s="70" t="str">
        <f t="shared" si="40"/>
        <v/>
      </c>
      <c r="AR12" s="70" t="str">
        <f t="shared" si="41"/>
        <v/>
      </c>
      <c r="AS12" s="70" t="str">
        <f t="shared" si="42"/>
        <v/>
      </c>
      <c r="AT12" s="70" t="str">
        <f t="shared" si="43"/>
        <v/>
      </c>
      <c r="AU12" s="70" t="str">
        <f t="shared" si="44"/>
        <v/>
      </c>
      <c r="AV12" s="70" t="str">
        <f t="shared" si="45"/>
        <v/>
      </c>
      <c r="AW12" s="70" t="str">
        <f t="shared" si="46"/>
        <v/>
      </c>
      <c r="AX12" s="70" t="str">
        <f t="shared" si="47"/>
        <v/>
      </c>
      <c r="AY12" s="70" t="str">
        <f t="shared" si="48"/>
        <v/>
      </c>
      <c r="AZ12" s="70" t="str">
        <f t="shared" si="49"/>
        <v/>
      </c>
      <c r="BA12" s="70" t="str">
        <f t="shared" si="50"/>
        <v/>
      </c>
      <c r="BB12" s="70" t="str">
        <f t="shared" si="51"/>
        <v/>
      </c>
      <c r="BC12" s="70" t="str">
        <f t="shared" si="52"/>
        <v/>
      </c>
      <c r="BD12" s="70" t="str">
        <f t="shared" si="53"/>
        <v/>
      </c>
      <c r="BE12" s="70" t="str">
        <f t="shared" si="54"/>
        <v/>
      </c>
      <c r="BF12" s="70" t="str">
        <f t="shared" si="55"/>
        <v/>
      </c>
      <c r="BG12" s="70" t="str">
        <f t="shared" si="56"/>
        <v/>
      </c>
      <c r="BH12" s="70" t="str">
        <f t="shared" si="57"/>
        <v/>
      </c>
      <c r="BI12" s="70" t="str">
        <f t="shared" si="58"/>
        <v/>
      </c>
      <c r="BJ12" s="70" t="str">
        <f t="shared" si="59"/>
        <v/>
      </c>
      <c r="BK12" s="70" t="str">
        <f t="shared" si="60"/>
        <v/>
      </c>
      <c r="BL12" s="70" t="str">
        <f t="shared" si="61"/>
        <v/>
      </c>
      <c r="BM12" s="70" t="str">
        <f t="shared" si="62"/>
        <v/>
      </c>
      <c r="BN12" s="70" t="str">
        <f t="shared" si="63"/>
        <v/>
      </c>
      <c r="BO12" s="70" t="str">
        <f t="shared" si="64"/>
        <v/>
      </c>
      <c r="BP12" s="70" t="str">
        <f t="shared" si="65"/>
        <v/>
      </c>
      <c r="BQ12" s="70" t="str">
        <f t="shared" si="66"/>
        <v/>
      </c>
      <c r="BR12" s="70" t="str">
        <f t="shared" si="67"/>
        <v/>
      </c>
      <c r="BS12" s="70" t="str">
        <f t="shared" si="68"/>
        <v/>
      </c>
      <c r="BT12" s="70" t="str">
        <f t="shared" si="69"/>
        <v/>
      </c>
      <c r="BU12" s="70" t="str">
        <f t="shared" si="70"/>
        <v/>
      </c>
      <c r="BV12" s="70" t="str">
        <f t="shared" si="71"/>
        <v/>
      </c>
      <c r="BW12" s="70" t="str">
        <f t="shared" si="72"/>
        <v/>
      </c>
      <c r="BX12" s="70" t="str">
        <f t="shared" si="73"/>
        <v/>
      </c>
      <c r="BY12" s="70" t="str">
        <f t="shared" si="74"/>
        <v/>
      </c>
      <c r="BZ12" s="70" t="str">
        <f t="shared" si="75"/>
        <v/>
      </c>
      <c r="CA12" s="70" t="str">
        <f t="shared" si="76"/>
        <v/>
      </c>
      <c r="CB12" s="70" t="str">
        <f t="shared" si="77"/>
        <v/>
      </c>
    </row>
    <row r="13" spans="1:80" s="70" customFormat="1" x14ac:dyDescent="0.35">
      <c r="A13" s="54" t="str">
        <f t="shared" si="78"/>
        <v>41 6C 63 68 65 6D 69 73 74 A7 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3" s="70" t="str">
        <f t="shared" si="79"/>
        <v>Alchemist</v>
      </c>
      <c r="C13" s="70" t="str">
        <f t="shared" si="0"/>
        <v>A</v>
      </c>
      <c r="D13" s="70" t="str">
        <f t="shared" si="1"/>
        <v>l</v>
      </c>
      <c r="E13" s="70" t="str">
        <f t="shared" si="2"/>
        <v>c</v>
      </c>
      <c r="F13" s="70" t="str">
        <f t="shared" si="3"/>
        <v>h</v>
      </c>
      <c r="G13" s="70" t="str">
        <f t="shared" si="4"/>
        <v>e</v>
      </c>
      <c r="H13" s="70" t="str">
        <f t="shared" si="5"/>
        <v>m</v>
      </c>
      <c r="I13" s="70" t="str">
        <f t="shared" si="6"/>
        <v>i</v>
      </c>
      <c r="J13" s="70" t="str">
        <f t="shared" si="7"/>
        <v>s</v>
      </c>
      <c r="K13" s="70" t="str">
        <f t="shared" si="8"/>
        <v>t</v>
      </c>
      <c r="L13" s="70" t="str">
        <f t="shared" si="9"/>
        <v/>
      </c>
      <c r="M13" s="70" t="str">
        <f t="shared" si="10"/>
        <v/>
      </c>
      <c r="N13" s="70" t="str">
        <f t="shared" si="11"/>
        <v/>
      </c>
      <c r="O13" s="70" t="str">
        <f t="shared" si="12"/>
        <v/>
      </c>
      <c r="P13" s="70" t="str">
        <f t="shared" si="13"/>
        <v/>
      </c>
      <c r="Q13" s="70" t="str">
        <f t="shared" si="14"/>
        <v/>
      </c>
      <c r="R13" s="70" t="str">
        <f t="shared" si="15"/>
        <v/>
      </c>
      <c r="S13" s="70" t="str">
        <f t="shared" si="16"/>
        <v/>
      </c>
      <c r="T13" s="70" t="str">
        <f t="shared" si="17"/>
        <v/>
      </c>
      <c r="U13" s="70" t="str">
        <f t="shared" si="18"/>
        <v/>
      </c>
      <c r="V13" s="70" t="str">
        <f t="shared" si="19"/>
        <v/>
      </c>
      <c r="W13" s="70" t="str">
        <f t="shared" si="20"/>
        <v/>
      </c>
      <c r="X13" s="70" t="str">
        <f t="shared" si="21"/>
        <v/>
      </c>
      <c r="Y13" s="70" t="str">
        <f t="shared" si="22"/>
        <v/>
      </c>
      <c r="Z13" s="70" t="str">
        <f t="shared" si="23"/>
        <v/>
      </c>
      <c r="AA13" s="70" t="str">
        <f t="shared" si="24"/>
        <v/>
      </c>
      <c r="AB13" s="70" t="str">
        <f t="shared" si="25"/>
        <v/>
      </c>
      <c r="AC13" s="70" t="str">
        <f t="shared" si="26"/>
        <v/>
      </c>
      <c r="AD13" s="70" t="str">
        <f t="shared" si="27"/>
        <v/>
      </c>
      <c r="AE13" s="70" t="str">
        <f t="shared" si="28"/>
        <v/>
      </c>
      <c r="AF13" s="70" t="str">
        <f t="shared" si="29"/>
        <v/>
      </c>
      <c r="AG13" s="70" t="str">
        <f t="shared" si="30"/>
        <v/>
      </c>
      <c r="AH13" s="70" t="str">
        <f t="shared" si="31"/>
        <v/>
      </c>
      <c r="AI13" s="70" t="str">
        <f t="shared" si="32"/>
        <v/>
      </c>
      <c r="AJ13" s="70" t="str">
        <f t="shared" si="33"/>
        <v/>
      </c>
      <c r="AK13" s="70" t="str">
        <f t="shared" si="34"/>
        <v/>
      </c>
      <c r="AL13" s="70" t="str">
        <f t="shared" si="35"/>
        <v/>
      </c>
      <c r="AM13" s="70" t="str">
        <f t="shared" si="36"/>
        <v/>
      </c>
      <c r="AN13" s="70" t="str">
        <f t="shared" si="37"/>
        <v/>
      </c>
      <c r="AO13" s="70" t="str">
        <f t="shared" si="38"/>
        <v/>
      </c>
      <c r="AP13" s="70" t="str">
        <f t="shared" si="39"/>
        <v/>
      </c>
      <c r="AQ13" s="70" t="str">
        <f t="shared" si="40"/>
        <v/>
      </c>
      <c r="AR13" s="70" t="str">
        <f t="shared" si="41"/>
        <v/>
      </c>
      <c r="AS13" s="70" t="str">
        <f t="shared" si="42"/>
        <v/>
      </c>
      <c r="AT13" s="70" t="str">
        <f t="shared" si="43"/>
        <v/>
      </c>
      <c r="AU13" s="70" t="str">
        <f t="shared" si="44"/>
        <v/>
      </c>
      <c r="AV13" s="70" t="str">
        <f t="shared" si="45"/>
        <v/>
      </c>
      <c r="AW13" s="70" t="str">
        <f t="shared" si="46"/>
        <v/>
      </c>
      <c r="AX13" s="70" t="str">
        <f t="shared" si="47"/>
        <v/>
      </c>
      <c r="AY13" s="70" t="str">
        <f t="shared" si="48"/>
        <v/>
      </c>
      <c r="AZ13" s="70" t="str">
        <f t="shared" si="49"/>
        <v/>
      </c>
      <c r="BA13" s="70" t="str">
        <f t="shared" si="50"/>
        <v/>
      </c>
      <c r="BB13" s="70" t="str">
        <f t="shared" si="51"/>
        <v/>
      </c>
      <c r="BC13" s="70" t="str">
        <f t="shared" si="52"/>
        <v/>
      </c>
      <c r="BD13" s="70" t="str">
        <f t="shared" si="53"/>
        <v/>
      </c>
      <c r="BE13" s="70" t="str">
        <f t="shared" si="54"/>
        <v/>
      </c>
      <c r="BF13" s="70" t="str">
        <f t="shared" si="55"/>
        <v/>
      </c>
      <c r="BG13" s="70" t="str">
        <f t="shared" si="56"/>
        <v/>
      </c>
      <c r="BH13" s="70" t="str">
        <f t="shared" si="57"/>
        <v/>
      </c>
      <c r="BI13" s="70" t="str">
        <f t="shared" si="58"/>
        <v/>
      </c>
      <c r="BJ13" s="70" t="str">
        <f t="shared" si="59"/>
        <v/>
      </c>
      <c r="BK13" s="70" t="str">
        <f t="shared" si="60"/>
        <v/>
      </c>
      <c r="BL13" s="70" t="str">
        <f t="shared" si="61"/>
        <v/>
      </c>
      <c r="BM13" s="70" t="str">
        <f t="shared" si="62"/>
        <v/>
      </c>
      <c r="BN13" s="70" t="str">
        <f t="shared" si="63"/>
        <v/>
      </c>
      <c r="BO13" s="70" t="str">
        <f t="shared" si="64"/>
        <v/>
      </c>
      <c r="BP13" s="70" t="str">
        <f t="shared" si="65"/>
        <v/>
      </c>
      <c r="BQ13" s="70" t="str">
        <f t="shared" si="66"/>
        <v/>
      </c>
      <c r="BR13" s="70" t="str">
        <f t="shared" si="67"/>
        <v/>
      </c>
      <c r="BS13" s="70" t="str">
        <f t="shared" si="68"/>
        <v/>
      </c>
      <c r="BT13" s="70" t="str">
        <f t="shared" si="69"/>
        <v/>
      </c>
      <c r="BU13" s="70" t="str">
        <f t="shared" si="70"/>
        <v/>
      </c>
      <c r="BV13" s="70" t="str">
        <f t="shared" si="71"/>
        <v/>
      </c>
      <c r="BW13" s="70" t="str">
        <f t="shared" si="72"/>
        <v/>
      </c>
      <c r="BX13" s="70" t="str">
        <f t="shared" si="73"/>
        <v/>
      </c>
      <c r="BY13" s="70" t="str">
        <f t="shared" si="74"/>
        <v/>
      </c>
      <c r="BZ13" s="70" t="str">
        <f t="shared" si="75"/>
        <v/>
      </c>
      <c r="CA13" s="70" t="str">
        <f t="shared" si="76"/>
        <v/>
      </c>
      <c r="CB13" s="70" t="str">
        <f t="shared" si="77"/>
        <v/>
      </c>
    </row>
    <row r="14" spans="1:80" s="70" customFormat="1" x14ac:dyDescent="0.35">
      <c r="A14" s="54" t="str">
        <f t="shared" si="78"/>
        <v>42 61 72 62 61 72 69 61 6E A7 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4" s="70" t="str">
        <f t="shared" si="79"/>
        <v>Barbarian</v>
      </c>
      <c r="C14" s="70" t="str">
        <f t="shared" si="0"/>
        <v>B</v>
      </c>
      <c r="D14" s="70" t="str">
        <f t="shared" si="1"/>
        <v>a</v>
      </c>
      <c r="E14" s="70" t="str">
        <f t="shared" si="2"/>
        <v>r</v>
      </c>
      <c r="F14" s="70" t="str">
        <f t="shared" si="3"/>
        <v>b</v>
      </c>
      <c r="G14" s="70" t="str">
        <f t="shared" si="4"/>
        <v>a</v>
      </c>
      <c r="H14" s="70" t="str">
        <f t="shared" si="5"/>
        <v>r</v>
      </c>
      <c r="I14" s="70" t="str">
        <f t="shared" si="6"/>
        <v>i</v>
      </c>
      <c r="J14" s="70" t="str">
        <f t="shared" si="7"/>
        <v>a</v>
      </c>
      <c r="K14" s="70" t="str">
        <f t="shared" si="8"/>
        <v>n</v>
      </c>
      <c r="L14" s="70" t="str">
        <f t="shared" si="9"/>
        <v/>
      </c>
      <c r="M14" s="70" t="str">
        <f t="shared" si="10"/>
        <v/>
      </c>
      <c r="N14" s="70" t="str">
        <f t="shared" si="11"/>
        <v/>
      </c>
      <c r="O14" s="70" t="str">
        <f t="shared" si="12"/>
        <v/>
      </c>
      <c r="P14" s="70" t="str">
        <f t="shared" si="13"/>
        <v/>
      </c>
      <c r="Q14" s="70" t="str">
        <f t="shared" si="14"/>
        <v/>
      </c>
      <c r="R14" s="70" t="str">
        <f t="shared" si="15"/>
        <v/>
      </c>
      <c r="S14" s="70" t="str">
        <f t="shared" si="16"/>
        <v/>
      </c>
      <c r="T14" s="70" t="str">
        <f t="shared" si="17"/>
        <v/>
      </c>
      <c r="U14" s="70" t="str">
        <f t="shared" si="18"/>
        <v/>
      </c>
      <c r="V14" s="70" t="str">
        <f t="shared" si="19"/>
        <v/>
      </c>
      <c r="W14" s="70" t="str">
        <f t="shared" si="20"/>
        <v/>
      </c>
      <c r="X14" s="70" t="str">
        <f t="shared" si="21"/>
        <v/>
      </c>
      <c r="Y14" s="70" t="str">
        <f t="shared" si="22"/>
        <v/>
      </c>
      <c r="Z14" s="70" t="str">
        <f t="shared" si="23"/>
        <v/>
      </c>
      <c r="AA14" s="70" t="str">
        <f t="shared" si="24"/>
        <v/>
      </c>
      <c r="AB14" s="70" t="str">
        <f t="shared" si="25"/>
        <v/>
      </c>
      <c r="AC14" s="70" t="str">
        <f t="shared" si="26"/>
        <v/>
      </c>
      <c r="AD14" s="70" t="str">
        <f t="shared" si="27"/>
        <v/>
      </c>
      <c r="AE14" s="70" t="str">
        <f t="shared" si="28"/>
        <v/>
      </c>
      <c r="AF14" s="70" t="str">
        <f t="shared" si="29"/>
        <v/>
      </c>
      <c r="AG14" s="70" t="str">
        <f t="shared" si="30"/>
        <v/>
      </c>
      <c r="AH14" s="70" t="str">
        <f t="shared" si="31"/>
        <v/>
      </c>
      <c r="AI14" s="70" t="str">
        <f t="shared" si="32"/>
        <v/>
      </c>
      <c r="AJ14" s="70" t="str">
        <f t="shared" si="33"/>
        <v/>
      </c>
      <c r="AK14" s="70" t="str">
        <f t="shared" si="34"/>
        <v/>
      </c>
      <c r="AL14" s="70" t="str">
        <f t="shared" si="35"/>
        <v/>
      </c>
      <c r="AM14" s="70" t="str">
        <f t="shared" si="36"/>
        <v/>
      </c>
      <c r="AN14" s="70" t="str">
        <f t="shared" si="37"/>
        <v/>
      </c>
      <c r="AO14" s="70" t="str">
        <f t="shared" si="38"/>
        <v/>
      </c>
      <c r="AP14" s="70" t="str">
        <f t="shared" si="39"/>
        <v/>
      </c>
      <c r="AQ14" s="70" t="str">
        <f t="shared" si="40"/>
        <v/>
      </c>
      <c r="AR14" s="70" t="str">
        <f t="shared" si="41"/>
        <v/>
      </c>
      <c r="AS14" s="70" t="str">
        <f t="shared" si="42"/>
        <v/>
      </c>
      <c r="AT14" s="70" t="str">
        <f t="shared" si="43"/>
        <v/>
      </c>
      <c r="AU14" s="70" t="str">
        <f t="shared" si="44"/>
        <v/>
      </c>
      <c r="AV14" s="70" t="str">
        <f t="shared" si="45"/>
        <v/>
      </c>
      <c r="AW14" s="70" t="str">
        <f t="shared" si="46"/>
        <v/>
      </c>
      <c r="AX14" s="70" t="str">
        <f t="shared" si="47"/>
        <v/>
      </c>
      <c r="AY14" s="70" t="str">
        <f t="shared" si="48"/>
        <v/>
      </c>
      <c r="AZ14" s="70" t="str">
        <f t="shared" si="49"/>
        <v/>
      </c>
      <c r="BA14" s="70" t="str">
        <f t="shared" si="50"/>
        <v/>
      </c>
      <c r="BB14" s="70" t="str">
        <f t="shared" si="51"/>
        <v/>
      </c>
      <c r="BC14" s="70" t="str">
        <f t="shared" si="52"/>
        <v/>
      </c>
      <c r="BD14" s="70" t="str">
        <f t="shared" si="53"/>
        <v/>
      </c>
      <c r="BE14" s="70" t="str">
        <f t="shared" si="54"/>
        <v/>
      </c>
      <c r="BF14" s="70" t="str">
        <f t="shared" si="55"/>
        <v/>
      </c>
      <c r="BG14" s="70" t="str">
        <f t="shared" si="56"/>
        <v/>
      </c>
      <c r="BH14" s="70" t="str">
        <f t="shared" si="57"/>
        <v/>
      </c>
      <c r="BI14" s="70" t="str">
        <f t="shared" si="58"/>
        <v/>
      </c>
      <c r="BJ14" s="70" t="str">
        <f t="shared" si="59"/>
        <v/>
      </c>
      <c r="BK14" s="70" t="str">
        <f t="shared" si="60"/>
        <v/>
      </c>
      <c r="BL14" s="70" t="str">
        <f t="shared" si="61"/>
        <v/>
      </c>
      <c r="BM14" s="70" t="str">
        <f t="shared" si="62"/>
        <v/>
      </c>
      <c r="BN14" s="70" t="str">
        <f t="shared" si="63"/>
        <v/>
      </c>
      <c r="BO14" s="70" t="str">
        <f t="shared" si="64"/>
        <v/>
      </c>
      <c r="BP14" s="70" t="str">
        <f t="shared" si="65"/>
        <v/>
      </c>
      <c r="BQ14" s="70" t="str">
        <f t="shared" si="66"/>
        <v/>
      </c>
      <c r="BR14" s="70" t="str">
        <f t="shared" si="67"/>
        <v/>
      </c>
      <c r="BS14" s="70" t="str">
        <f t="shared" si="68"/>
        <v/>
      </c>
      <c r="BT14" s="70" t="str">
        <f t="shared" si="69"/>
        <v/>
      </c>
      <c r="BU14" s="70" t="str">
        <f t="shared" si="70"/>
        <v/>
      </c>
      <c r="BV14" s="70" t="str">
        <f t="shared" si="71"/>
        <v/>
      </c>
      <c r="BW14" s="70" t="str">
        <f t="shared" si="72"/>
        <v/>
      </c>
      <c r="BX14" s="70" t="str">
        <f t="shared" si="73"/>
        <v/>
      </c>
      <c r="BY14" s="70" t="str">
        <f t="shared" si="74"/>
        <v/>
      </c>
      <c r="BZ14" s="70" t="str">
        <f t="shared" si="75"/>
        <v/>
      </c>
      <c r="CA14" s="70" t="str">
        <f t="shared" si="76"/>
        <v/>
      </c>
      <c r="CB14" s="70" t="str">
        <f t="shared" si="77"/>
        <v/>
      </c>
    </row>
    <row r="15" spans="1:80" s="70" customFormat="1" x14ac:dyDescent="0.35">
      <c r="A15" s="54" t="str">
        <f t="shared" si="78"/>
        <v>50 61 6C 61 64 69 6E A7 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5" s="70" t="str">
        <f t="shared" si="79"/>
        <v>Paladin</v>
      </c>
      <c r="C15" s="70" t="str">
        <f t="shared" si="0"/>
        <v>P</v>
      </c>
      <c r="D15" s="70" t="str">
        <f t="shared" si="1"/>
        <v>a</v>
      </c>
      <c r="E15" s="70" t="str">
        <f t="shared" si="2"/>
        <v>l</v>
      </c>
      <c r="F15" s="70" t="str">
        <f t="shared" si="3"/>
        <v>a</v>
      </c>
      <c r="G15" s="70" t="str">
        <f t="shared" si="4"/>
        <v>d</v>
      </c>
      <c r="H15" s="70" t="str">
        <f t="shared" si="5"/>
        <v>i</v>
      </c>
      <c r="I15" s="70" t="str">
        <f t="shared" si="6"/>
        <v>n</v>
      </c>
      <c r="J15" s="70" t="str">
        <f t="shared" si="7"/>
        <v/>
      </c>
      <c r="K15" s="70" t="str">
        <f t="shared" si="8"/>
        <v/>
      </c>
      <c r="L15" s="70" t="str">
        <f t="shared" si="9"/>
        <v/>
      </c>
      <c r="M15" s="70" t="str">
        <f t="shared" si="10"/>
        <v/>
      </c>
      <c r="N15" s="70" t="str">
        <f t="shared" si="11"/>
        <v/>
      </c>
      <c r="O15" s="70" t="str">
        <f t="shared" si="12"/>
        <v/>
      </c>
      <c r="P15" s="70" t="str">
        <f t="shared" si="13"/>
        <v/>
      </c>
      <c r="Q15" s="70" t="str">
        <f t="shared" si="14"/>
        <v/>
      </c>
      <c r="R15" s="70" t="str">
        <f t="shared" si="15"/>
        <v/>
      </c>
      <c r="S15" s="70" t="str">
        <f t="shared" si="16"/>
        <v/>
      </c>
      <c r="T15" s="70" t="str">
        <f t="shared" si="17"/>
        <v/>
      </c>
      <c r="U15" s="70" t="str">
        <f t="shared" si="18"/>
        <v/>
      </c>
      <c r="V15" s="70" t="str">
        <f t="shared" si="19"/>
        <v/>
      </c>
      <c r="W15" s="70" t="str">
        <f t="shared" si="20"/>
        <v/>
      </c>
      <c r="X15" s="70" t="str">
        <f t="shared" si="21"/>
        <v/>
      </c>
      <c r="Y15" s="70" t="str">
        <f t="shared" si="22"/>
        <v/>
      </c>
      <c r="Z15" s="70" t="str">
        <f t="shared" si="23"/>
        <v/>
      </c>
      <c r="AA15" s="70" t="str">
        <f t="shared" si="24"/>
        <v/>
      </c>
      <c r="AB15" s="70" t="str">
        <f t="shared" si="25"/>
        <v/>
      </c>
      <c r="AC15" s="70" t="str">
        <f t="shared" si="26"/>
        <v/>
      </c>
      <c r="AD15" s="70" t="str">
        <f t="shared" si="27"/>
        <v/>
      </c>
      <c r="AE15" s="70" t="str">
        <f t="shared" si="28"/>
        <v/>
      </c>
      <c r="AF15" s="70" t="str">
        <f t="shared" si="29"/>
        <v/>
      </c>
      <c r="AG15" s="70" t="str">
        <f t="shared" si="30"/>
        <v/>
      </c>
      <c r="AH15" s="70" t="str">
        <f t="shared" si="31"/>
        <v/>
      </c>
      <c r="AI15" s="70" t="str">
        <f t="shared" si="32"/>
        <v/>
      </c>
      <c r="AJ15" s="70" t="str">
        <f t="shared" si="33"/>
        <v/>
      </c>
      <c r="AK15" s="70" t="str">
        <f t="shared" si="34"/>
        <v/>
      </c>
      <c r="AL15" s="70" t="str">
        <f t="shared" si="35"/>
        <v/>
      </c>
      <c r="AM15" s="70" t="str">
        <f t="shared" si="36"/>
        <v/>
      </c>
      <c r="AN15" s="70" t="str">
        <f t="shared" si="37"/>
        <v/>
      </c>
      <c r="AO15" s="70" t="str">
        <f t="shared" si="38"/>
        <v/>
      </c>
      <c r="AP15" s="70" t="str">
        <f t="shared" si="39"/>
        <v/>
      </c>
      <c r="AQ15" s="70" t="str">
        <f t="shared" si="40"/>
        <v/>
      </c>
      <c r="AR15" s="70" t="str">
        <f t="shared" si="41"/>
        <v/>
      </c>
      <c r="AS15" s="70" t="str">
        <f t="shared" si="42"/>
        <v/>
      </c>
      <c r="AT15" s="70" t="str">
        <f t="shared" si="43"/>
        <v/>
      </c>
      <c r="AU15" s="70" t="str">
        <f t="shared" si="44"/>
        <v/>
      </c>
      <c r="AV15" s="70" t="str">
        <f t="shared" si="45"/>
        <v/>
      </c>
      <c r="AW15" s="70" t="str">
        <f t="shared" si="46"/>
        <v/>
      </c>
      <c r="AX15" s="70" t="str">
        <f t="shared" si="47"/>
        <v/>
      </c>
      <c r="AY15" s="70" t="str">
        <f t="shared" si="48"/>
        <v/>
      </c>
      <c r="AZ15" s="70" t="str">
        <f t="shared" si="49"/>
        <v/>
      </c>
      <c r="BA15" s="70" t="str">
        <f t="shared" si="50"/>
        <v/>
      </c>
      <c r="BB15" s="70" t="str">
        <f t="shared" si="51"/>
        <v/>
      </c>
      <c r="BC15" s="70" t="str">
        <f t="shared" si="52"/>
        <v/>
      </c>
      <c r="BD15" s="70" t="str">
        <f t="shared" si="53"/>
        <v/>
      </c>
      <c r="BE15" s="70" t="str">
        <f t="shared" si="54"/>
        <v/>
      </c>
      <c r="BF15" s="70" t="str">
        <f t="shared" si="55"/>
        <v/>
      </c>
      <c r="BG15" s="70" t="str">
        <f t="shared" si="56"/>
        <v/>
      </c>
      <c r="BH15" s="70" t="str">
        <f t="shared" si="57"/>
        <v/>
      </c>
      <c r="BI15" s="70" t="str">
        <f t="shared" si="58"/>
        <v/>
      </c>
      <c r="BJ15" s="70" t="str">
        <f t="shared" si="59"/>
        <v/>
      </c>
      <c r="BK15" s="70" t="str">
        <f t="shared" si="60"/>
        <v/>
      </c>
      <c r="BL15" s="70" t="str">
        <f t="shared" si="61"/>
        <v/>
      </c>
      <c r="BM15" s="70" t="str">
        <f t="shared" si="62"/>
        <v/>
      </c>
      <c r="BN15" s="70" t="str">
        <f t="shared" si="63"/>
        <v/>
      </c>
      <c r="BO15" s="70" t="str">
        <f t="shared" si="64"/>
        <v/>
      </c>
      <c r="BP15" s="70" t="str">
        <f t="shared" si="65"/>
        <v/>
      </c>
      <c r="BQ15" s="70" t="str">
        <f t="shared" si="66"/>
        <v/>
      </c>
      <c r="BR15" s="70" t="str">
        <f t="shared" si="67"/>
        <v/>
      </c>
      <c r="BS15" s="70" t="str">
        <f t="shared" si="68"/>
        <v/>
      </c>
      <c r="BT15" s="70" t="str">
        <f t="shared" si="69"/>
        <v/>
      </c>
      <c r="BU15" s="70" t="str">
        <f t="shared" si="70"/>
        <v/>
      </c>
      <c r="BV15" s="70" t="str">
        <f t="shared" si="71"/>
        <v/>
      </c>
      <c r="BW15" s="70" t="str">
        <f t="shared" si="72"/>
        <v/>
      </c>
      <c r="BX15" s="70" t="str">
        <f t="shared" si="73"/>
        <v/>
      </c>
      <c r="BY15" s="70" t="str">
        <f t="shared" si="74"/>
        <v/>
      </c>
      <c r="BZ15" s="70" t="str">
        <f t="shared" si="75"/>
        <v/>
      </c>
      <c r="CA15" s="70" t="str">
        <f t="shared" si="76"/>
        <v/>
      </c>
      <c r="CB15" s="70" t="str">
        <f t="shared" si="77"/>
        <v/>
      </c>
    </row>
    <row r="16" spans="1:80" s="70" customFormat="1" x14ac:dyDescent="0.35">
      <c r="A16" s="54" t="str">
        <f t="shared" si="78"/>
        <v>48 75 6E 74 65 72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6" s="70" t="str">
        <f t="shared" si="79"/>
        <v>Hunter</v>
      </c>
      <c r="C16" s="70" t="str">
        <f t="shared" si="0"/>
        <v>H</v>
      </c>
      <c r="D16" s="70" t="str">
        <f t="shared" si="1"/>
        <v>u</v>
      </c>
      <c r="E16" s="70" t="str">
        <f t="shared" si="2"/>
        <v>n</v>
      </c>
      <c r="F16" s="70" t="str">
        <f t="shared" si="3"/>
        <v>t</v>
      </c>
      <c r="G16" s="70" t="str">
        <f t="shared" si="4"/>
        <v>e</v>
      </c>
      <c r="H16" s="70" t="str">
        <f t="shared" si="5"/>
        <v>r</v>
      </c>
      <c r="I16" s="70" t="str">
        <f t="shared" si="6"/>
        <v/>
      </c>
      <c r="J16" s="70" t="str">
        <f t="shared" si="7"/>
        <v/>
      </c>
      <c r="K16" s="70" t="str">
        <f t="shared" si="8"/>
        <v/>
      </c>
      <c r="L16" s="70" t="str">
        <f t="shared" si="9"/>
        <v/>
      </c>
      <c r="M16" s="70" t="str">
        <f t="shared" si="10"/>
        <v/>
      </c>
      <c r="N16" s="70" t="str">
        <f t="shared" si="11"/>
        <v/>
      </c>
      <c r="O16" s="70" t="str">
        <f t="shared" si="12"/>
        <v/>
      </c>
      <c r="P16" s="70" t="str">
        <f t="shared" si="13"/>
        <v/>
      </c>
      <c r="Q16" s="70" t="str">
        <f t="shared" si="14"/>
        <v/>
      </c>
      <c r="R16" s="70" t="str">
        <f t="shared" si="15"/>
        <v/>
      </c>
      <c r="S16" s="70" t="str">
        <f t="shared" si="16"/>
        <v/>
      </c>
      <c r="T16" s="70" t="str">
        <f t="shared" si="17"/>
        <v/>
      </c>
      <c r="U16" s="70" t="str">
        <f t="shared" si="18"/>
        <v/>
      </c>
      <c r="V16" s="70" t="str">
        <f t="shared" si="19"/>
        <v/>
      </c>
      <c r="W16" s="70" t="str">
        <f t="shared" si="20"/>
        <v/>
      </c>
      <c r="X16" s="70" t="str">
        <f t="shared" si="21"/>
        <v/>
      </c>
      <c r="Y16" s="70" t="str">
        <f t="shared" si="22"/>
        <v/>
      </c>
      <c r="Z16" s="70" t="str">
        <f t="shared" si="23"/>
        <v/>
      </c>
      <c r="AA16" s="70" t="str">
        <f t="shared" si="24"/>
        <v/>
      </c>
      <c r="AB16" s="70" t="str">
        <f t="shared" si="25"/>
        <v/>
      </c>
      <c r="AC16" s="70" t="str">
        <f t="shared" si="26"/>
        <v/>
      </c>
      <c r="AD16" s="70" t="str">
        <f t="shared" si="27"/>
        <v/>
      </c>
      <c r="AE16" s="70" t="str">
        <f t="shared" si="28"/>
        <v/>
      </c>
      <c r="AF16" s="70" t="str">
        <f t="shared" si="29"/>
        <v/>
      </c>
      <c r="AG16" s="70" t="str">
        <f t="shared" si="30"/>
        <v/>
      </c>
      <c r="AH16" s="70" t="str">
        <f t="shared" si="31"/>
        <v/>
      </c>
      <c r="AI16" s="70" t="str">
        <f t="shared" si="32"/>
        <v/>
      </c>
      <c r="AJ16" s="70" t="str">
        <f t="shared" si="33"/>
        <v/>
      </c>
      <c r="AK16" s="70" t="str">
        <f t="shared" si="34"/>
        <v/>
      </c>
      <c r="AL16" s="70" t="str">
        <f t="shared" si="35"/>
        <v/>
      </c>
      <c r="AM16" s="70" t="str">
        <f t="shared" si="36"/>
        <v/>
      </c>
      <c r="AN16" s="70" t="str">
        <f t="shared" si="37"/>
        <v/>
      </c>
      <c r="AO16" s="70" t="str">
        <f t="shared" si="38"/>
        <v/>
      </c>
      <c r="AP16" s="70" t="str">
        <f t="shared" si="39"/>
        <v/>
      </c>
      <c r="AQ16" s="70" t="str">
        <f t="shared" si="40"/>
        <v/>
      </c>
      <c r="AR16" s="70" t="str">
        <f t="shared" si="41"/>
        <v/>
      </c>
      <c r="AS16" s="70" t="str">
        <f t="shared" si="42"/>
        <v/>
      </c>
      <c r="AT16" s="70" t="str">
        <f t="shared" si="43"/>
        <v/>
      </c>
      <c r="AU16" s="70" t="str">
        <f t="shared" si="44"/>
        <v/>
      </c>
      <c r="AV16" s="70" t="str">
        <f t="shared" si="45"/>
        <v/>
      </c>
      <c r="AW16" s="70" t="str">
        <f t="shared" si="46"/>
        <v/>
      </c>
      <c r="AX16" s="70" t="str">
        <f t="shared" si="47"/>
        <v/>
      </c>
      <c r="AY16" s="70" t="str">
        <f t="shared" si="48"/>
        <v/>
      </c>
      <c r="AZ16" s="70" t="str">
        <f t="shared" si="49"/>
        <v/>
      </c>
      <c r="BA16" s="70" t="str">
        <f t="shared" si="50"/>
        <v/>
      </c>
      <c r="BB16" s="70" t="str">
        <f t="shared" si="51"/>
        <v/>
      </c>
      <c r="BC16" s="70" t="str">
        <f t="shared" si="52"/>
        <v/>
      </c>
      <c r="BD16" s="70" t="str">
        <f t="shared" si="53"/>
        <v/>
      </c>
      <c r="BE16" s="70" t="str">
        <f t="shared" si="54"/>
        <v/>
      </c>
      <c r="BF16" s="70" t="str">
        <f t="shared" si="55"/>
        <v/>
      </c>
      <c r="BG16" s="70" t="str">
        <f t="shared" si="56"/>
        <v/>
      </c>
      <c r="BH16" s="70" t="str">
        <f t="shared" si="57"/>
        <v/>
      </c>
      <c r="BI16" s="70" t="str">
        <f t="shared" si="58"/>
        <v/>
      </c>
      <c r="BJ16" s="70" t="str">
        <f t="shared" si="59"/>
        <v/>
      </c>
      <c r="BK16" s="70" t="str">
        <f t="shared" si="60"/>
        <v/>
      </c>
      <c r="BL16" s="70" t="str">
        <f t="shared" si="61"/>
        <v/>
      </c>
      <c r="BM16" s="70" t="str">
        <f t="shared" si="62"/>
        <v/>
      </c>
      <c r="BN16" s="70" t="str">
        <f t="shared" si="63"/>
        <v/>
      </c>
      <c r="BO16" s="70" t="str">
        <f t="shared" si="64"/>
        <v/>
      </c>
      <c r="BP16" s="70" t="str">
        <f t="shared" si="65"/>
        <v/>
      </c>
      <c r="BQ16" s="70" t="str">
        <f t="shared" si="66"/>
        <v/>
      </c>
      <c r="BR16" s="70" t="str">
        <f t="shared" si="67"/>
        <v/>
      </c>
      <c r="BS16" s="70" t="str">
        <f t="shared" si="68"/>
        <v/>
      </c>
      <c r="BT16" s="70" t="str">
        <f t="shared" si="69"/>
        <v/>
      </c>
      <c r="BU16" s="70" t="str">
        <f t="shared" si="70"/>
        <v/>
      </c>
      <c r="BV16" s="70" t="str">
        <f t="shared" si="71"/>
        <v/>
      </c>
      <c r="BW16" s="70" t="str">
        <f t="shared" si="72"/>
        <v/>
      </c>
      <c r="BX16" s="70" t="str">
        <f t="shared" si="73"/>
        <v/>
      </c>
      <c r="BY16" s="70" t="str">
        <f t="shared" si="74"/>
        <v/>
      </c>
      <c r="BZ16" s="70" t="str">
        <f t="shared" si="75"/>
        <v/>
      </c>
      <c r="CA16" s="70" t="str">
        <f t="shared" si="76"/>
        <v/>
      </c>
      <c r="CB16" s="70" t="str">
        <f t="shared" si="77"/>
        <v/>
      </c>
    </row>
    <row r="17" spans="1:80" s="70" customFormat="1" x14ac:dyDescent="0.35">
      <c r="A17" s="54" t="str">
        <f t="shared" ref="A17:A31" si="80">MID(SUBSTITUTE(SUBSTITUTE(SUBSTITUTE(A16,"A7 A7 A7 A7","A7"),"A7 A7 A7","A7"),"A7 A7","A7"),3*(LEN(B16)+1)+1,LEN(A16))</f>
        <v>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7" s="70" t="str">
        <f t="shared" ref="B17:B22" si="81">C17&amp;D17&amp;E17&amp;F17&amp;G17&amp;H17&amp;I17&amp;J17&amp;K17&amp;L17&amp;M17&amp;N17&amp;O17&amp;P17&amp;Q17&amp;R17&amp;S17&amp;T17&amp;U17&amp;V17&amp;W17&amp;X17&amp;Y17&amp;Z17&amp;AA17&amp;AB17&amp;AC17&amp;AD17&amp;AE17&amp;AF17&amp;AG17&amp;AH17&amp;AI17&amp;AJ17&amp;AK17&amp;AL17&amp;AM17&amp;AN17&amp;AO17&amp;AP17&amp;AQ17&amp;AR17&amp;AS17&amp;AT17&amp;AU17&amp;AV17&amp;AW17&amp;AX17&amp;AY17&amp;AZ17&amp;BA17&amp;BB17&amp;BC17&amp;BD17&amp;BE17&amp;BF17&amp;BG17&amp;BH17&amp;BI17&amp;BJ17&amp;BK17&amp;BL17&amp;BM17&amp;BN17&amp;BO17&amp;BP17&amp;BQ17&amp;BR17&amp;BS17&amp;BT17&amp;BU17&amp;BV17&amp;BW17&amp;BX17&amp;BY17&amp;BZ17&amp;CA17&amp;CB17</f>
        <v>Mercenary</v>
      </c>
      <c r="C17" s="70" t="str">
        <f t="shared" si="0"/>
        <v>M</v>
      </c>
      <c r="D17" s="70" t="str">
        <f t="shared" si="1"/>
        <v>e</v>
      </c>
      <c r="E17" s="70" t="str">
        <f t="shared" si="2"/>
        <v>r</v>
      </c>
      <c r="F17" s="70" t="str">
        <f t="shared" si="3"/>
        <v>c</v>
      </c>
      <c r="G17" s="70" t="str">
        <f t="shared" si="4"/>
        <v>e</v>
      </c>
      <c r="H17" s="70" t="str">
        <f t="shared" si="5"/>
        <v>n</v>
      </c>
      <c r="I17" s="70" t="str">
        <f t="shared" si="6"/>
        <v>a</v>
      </c>
      <c r="J17" s="70" t="str">
        <f t="shared" si="7"/>
        <v>r</v>
      </c>
      <c r="K17" s="70" t="str">
        <f t="shared" si="8"/>
        <v>y</v>
      </c>
      <c r="L17" s="70" t="str">
        <f t="shared" si="9"/>
        <v/>
      </c>
      <c r="M17" s="70" t="str">
        <f t="shared" si="10"/>
        <v/>
      </c>
      <c r="N17" s="70" t="str">
        <f t="shared" si="11"/>
        <v/>
      </c>
      <c r="O17" s="70" t="str">
        <f t="shared" si="12"/>
        <v/>
      </c>
      <c r="P17" s="70" t="str">
        <f t="shared" si="13"/>
        <v/>
      </c>
      <c r="Q17" s="70" t="str">
        <f t="shared" si="14"/>
        <v/>
      </c>
      <c r="R17" s="70" t="str">
        <f t="shared" si="15"/>
        <v/>
      </c>
      <c r="S17" s="70" t="str">
        <f t="shared" si="16"/>
        <v/>
      </c>
      <c r="T17" s="70" t="str">
        <f t="shared" si="17"/>
        <v/>
      </c>
      <c r="U17" s="70" t="str">
        <f t="shared" si="18"/>
        <v/>
      </c>
      <c r="V17" s="70" t="str">
        <f t="shared" si="19"/>
        <v/>
      </c>
      <c r="W17" s="70" t="str">
        <f t="shared" si="20"/>
        <v/>
      </c>
      <c r="X17" s="70" t="str">
        <f t="shared" si="21"/>
        <v/>
      </c>
      <c r="Y17" s="70" t="str">
        <f t="shared" si="22"/>
        <v/>
      </c>
      <c r="Z17" s="70" t="str">
        <f t="shared" si="23"/>
        <v/>
      </c>
      <c r="AA17" s="70" t="str">
        <f t="shared" si="24"/>
        <v/>
      </c>
      <c r="AB17" s="70" t="str">
        <f t="shared" si="25"/>
        <v/>
      </c>
      <c r="AC17" s="70" t="str">
        <f t="shared" si="26"/>
        <v/>
      </c>
      <c r="AD17" s="70" t="str">
        <f t="shared" si="27"/>
        <v/>
      </c>
      <c r="AE17" s="70" t="str">
        <f t="shared" si="28"/>
        <v/>
      </c>
      <c r="AF17" s="70" t="str">
        <f t="shared" si="29"/>
        <v/>
      </c>
      <c r="AG17" s="70" t="str">
        <f t="shared" si="30"/>
        <v/>
      </c>
      <c r="AH17" s="70" t="str">
        <f t="shared" si="31"/>
        <v/>
      </c>
      <c r="AI17" s="70" t="str">
        <f t="shared" si="32"/>
        <v/>
      </c>
      <c r="AJ17" s="70" t="str">
        <f t="shared" si="33"/>
        <v/>
      </c>
      <c r="AK17" s="70" t="str">
        <f t="shared" si="34"/>
        <v/>
      </c>
      <c r="AL17" s="70" t="str">
        <f t="shared" si="35"/>
        <v/>
      </c>
      <c r="AM17" s="70" t="str">
        <f t="shared" si="36"/>
        <v/>
      </c>
      <c r="AN17" s="70" t="str">
        <f t="shared" si="37"/>
        <v/>
      </c>
      <c r="AO17" s="70" t="str">
        <f t="shared" si="38"/>
        <v/>
      </c>
      <c r="AP17" s="70" t="str">
        <f t="shared" si="39"/>
        <v/>
      </c>
      <c r="AQ17" s="70" t="str">
        <f t="shared" si="40"/>
        <v/>
      </c>
      <c r="AR17" s="70" t="str">
        <f t="shared" si="41"/>
        <v/>
      </c>
      <c r="AS17" s="70" t="str">
        <f t="shared" si="42"/>
        <v/>
      </c>
      <c r="AT17" s="70" t="str">
        <f t="shared" si="43"/>
        <v/>
      </c>
      <c r="AU17" s="70" t="str">
        <f t="shared" si="44"/>
        <v/>
      </c>
      <c r="AV17" s="70" t="str">
        <f t="shared" si="45"/>
        <v/>
      </c>
      <c r="AW17" s="70" t="str">
        <f t="shared" si="46"/>
        <v/>
      </c>
      <c r="AX17" s="70" t="str">
        <f t="shared" si="47"/>
        <v/>
      </c>
      <c r="AY17" s="70" t="str">
        <f t="shared" si="48"/>
        <v/>
      </c>
      <c r="AZ17" s="70" t="str">
        <f t="shared" si="49"/>
        <v/>
      </c>
      <c r="BA17" s="70" t="str">
        <f t="shared" si="50"/>
        <v/>
      </c>
      <c r="BB17" s="70" t="str">
        <f t="shared" si="51"/>
        <v/>
      </c>
      <c r="BC17" s="70" t="str">
        <f t="shared" si="52"/>
        <v/>
      </c>
      <c r="BD17" s="70" t="str">
        <f t="shared" si="53"/>
        <v/>
      </c>
      <c r="BE17" s="70" t="str">
        <f t="shared" si="54"/>
        <v/>
      </c>
      <c r="BF17" s="70" t="str">
        <f t="shared" si="55"/>
        <v/>
      </c>
      <c r="BG17" s="70" t="str">
        <f t="shared" si="56"/>
        <v/>
      </c>
      <c r="BH17" s="70" t="str">
        <f t="shared" si="57"/>
        <v/>
      </c>
      <c r="BI17" s="70" t="str">
        <f t="shared" si="58"/>
        <v/>
      </c>
      <c r="BJ17" s="70" t="str">
        <f t="shared" si="59"/>
        <v/>
      </c>
      <c r="BK17" s="70" t="str">
        <f t="shared" si="60"/>
        <v/>
      </c>
      <c r="BL17" s="70" t="str">
        <f t="shared" si="61"/>
        <v/>
      </c>
      <c r="BM17" s="70" t="str">
        <f t="shared" si="62"/>
        <v/>
      </c>
      <c r="BN17" s="70" t="str">
        <f t="shared" si="63"/>
        <v/>
      </c>
      <c r="BO17" s="70" t="str">
        <f t="shared" si="64"/>
        <v/>
      </c>
      <c r="BP17" s="70" t="str">
        <f t="shared" si="65"/>
        <v/>
      </c>
      <c r="BQ17" s="70" t="str">
        <f t="shared" si="66"/>
        <v/>
      </c>
      <c r="BR17" s="70" t="str">
        <f t="shared" si="67"/>
        <v/>
      </c>
      <c r="BS17" s="70" t="str">
        <f t="shared" si="68"/>
        <v/>
      </c>
      <c r="BT17" s="70" t="str">
        <f t="shared" si="69"/>
        <v/>
      </c>
      <c r="BU17" s="70" t="str">
        <f t="shared" si="70"/>
        <v/>
      </c>
      <c r="BV17" s="70" t="str">
        <f t="shared" si="71"/>
        <v/>
      </c>
      <c r="BW17" s="70" t="str">
        <f t="shared" si="72"/>
        <v/>
      </c>
      <c r="BX17" s="70" t="str">
        <f t="shared" si="73"/>
        <v/>
      </c>
      <c r="BY17" s="70" t="str">
        <f t="shared" si="74"/>
        <v/>
      </c>
      <c r="BZ17" s="70" t="str">
        <f t="shared" si="75"/>
        <v/>
      </c>
      <c r="CA17" s="70" t="str">
        <f t="shared" si="76"/>
        <v/>
      </c>
      <c r="CB17" s="70" t="str">
        <f t="shared" si="77"/>
        <v/>
      </c>
    </row>
    <row r="18" spans="1:80" s="70" customFormat="1" x14ac:dyDescent="0.35">
      <c r="A18" s="54" t="str">
        <f t="shared" si="80"/>
        <v>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8" s="70" t="str">
        <f t="shared" si="81"/>
        <v>Rogue</v>
      </c>
      <c r="C18" s="70" t="str">
        <f t="shared" si="0"/>
        <v>R</v>
      </c>
      <c r="D18" s="70" t="str">
        <f t="shared" si="1"/>
        <v>o</v>
      </c>
      <c r="E18" s="70" t="str">
        <f t="shared" si="2"/>
        <v>g</v>
      </c>
      <c r="F18" s="70" t="str">
        <f t="shared" si="3"/>
        <v>u</v>
      </c>
      <c r="G18" s="70" t="str">
        <f t="shared" si="4"/>
        <v>e</v>
      </c>
      <c r="H18" s="70" t="str">
        <f t="shared" si="5"/>
        <v/>
      </c>
      <c r="I18" s="70" t="str">
        <f t="shared" si="6"/>
        <v/>
      </c>
      <c r="J18" s="70" t="str">
        <f t="shared" si="7"/>
        <v/>
      </c>
      <c r="K18" s="70" t="str">
        <f t="shared" si="8"/>
        <v/>
      </c>
      <c r="L18" s="70" t="str">
        <f t="shared" si="9"/>
        <v/>
      </c>
      <c r="M18" s="70" t="str">
        <f t="shared" si="10"/>
        <v/>
      </c>
      <c r="N18" s="70" t="str">
        <f t="shared" si="11"/>
        <v/>
      </c>
      <c r="O18" s="70" t="str">
        <f t="shared" si="12"/>
        <v/>
      </c>
      <c r="P18" s="70" t="str">
        <f t="shared" si="13"/>
        <v/>
      </c>
      <c r="Q18" s="70" t="str">
        <f t="shared" si="14"/>
        <v/>
      </c>
      <c r="R18" s="70" t="str">
        <f t="shared" si="15"/>
        <v/>
      </c>
      <c r="S18" s="70" t="str">
        <f t="shared" si="16"/>
        <v/>
      </c>
      <c r="T18" s="70" t="str">
        <f t="shared" si="17"/>
        <v/>
      </c>
      <c r="U18" s="70" t="str">
        <f t="shared" si="18"/>
        <v/>
      </c>
      <c r="V18" s="70" t="str">
        <f t="shared" si="19"/>
        <v/>
      </c>
      <c r="W18" s="70" t="str">
        <f t="shared" si="20"/>
        <v/>
      </c>
      <c r="X18" s="70" t="str">
        <f t="shared" si="21"/>
        <v/>
      </c>
      <c r="Y18" s="70" t="str">
        <f t="shared" si="22"/>
        <v/>
      </c>
      <c r="Z18" s="70" t="str">
        <f t="shared" si="23"/>
        <v/>
      </c>
      <c r="AA18" s="70" t="str">
        <f t="shared" si="24"/>
        <v/>
      </c>
      <c r="AB18" s="70" t="str">
        <f t="shared" si="25"/>
        <v/>
      </c>
      <c r="AC18" s="70" t="str">
        <f t="shared" si="26"/>
        <v/>
      </c>
      <c r="AD18" s="70" t="str">
        <f t="shared" si="27"/>
        <v/>
      </c>
      <c r="AE18" s="70" t="str">
        <f t="shared" si="28"/>
        <v/>
      </c>
      <c r="AF18" s="70" t="str">
        <f t="shared" si="29"/>
        <v/>
      </c>
      <c r="AG18" s="70" t="str">
        <f t="shared" si="30"/>
        <v/>
      </c>
      <c r="AH18" s="70" t="str">
        <f t="shared" si="31"/>
        <v/>
      </c>
      <c r="AI18" s="70" t="str">
        <f t="shared" si="32"/>
        <v/>
      </c>
      <c r="AJ18" s="70" t="str">
        <f t="shared" si="33"/>
        <v/>
      </c>
      <c r="AK18" s="70" t="str">
        <f t="shared" si="34"/>
        <v/>
      </c>
      <c r="AL18" s="70" t="str">
        <f t="shared" si="35"/>
        <v/>
      </c>
      <c r="AM18" s="70" t="str">
        <f t="shared" si="36"/>
        <v/>
      </c>
      <c r="AN18" s="70" t="str">
        <f t="shared" si="37"/>
        <v/>
      </c>
      <c r="AO18" s="70" t="str">
        <f t="shared" si="38"/>
        <v/>
      </c>
      <c r="AP18" s="70" t="str">
        <f t="shared" si="39"/>
        <v/>
      </c>
      <c r="AQ18" s="70" t="str">
        <f t="shared" si="40"/>
        <v/>
      </c>
      <c r="AR18" s="70" t="str">
        <f t="shared" si="41"/>
        <v/>
      </c>
      <c r="AS18" s="70" t="str">
        <f t="shared" si="42"/>
        <v/>
      </c>
      <c r="AT18" s="70" t="str">
        <f t="shared" si="43"/>
        <v/>
      </c>
      <c r="AU18" s="70" t="str">
        <f t="shared" si="44"/>
        <v/>
      </c>
      <c r="AV18" s="70" t="str">
        <f t="shared" si="45"/>
        <v/>
      </c>
      <c r="AW18" s="70" t="str">
        <f t="shared" si="46"/>
        <v/>
      </c>
      <c r="AX18" s="70" t="str">
        <f t="shared" si="47"/>
        <v/>
      </c>
      <c r="AY18" s="70" t="str">
        <f t="shared" si="48"/>
        <v/>
      </c>
      <c r="AZ18" s="70" t="str">
        <f t="shared" si="49"/>
        <v/>
      </c>
      <c r="BA18" s="70" t="str">
        <f t="shared" si="50"/>
        <v/>
      </c>
      <c r="BB18" s="70" t="str">
        <f t="shared" si="51"/>
        <v/>
      </c>
      <c r="BC18" s="70" t="str">
        <f t="shared" si="52"/>
        <v/>
      </c>
      <c r="BD18" s="70" t="str">
        <f t="shared" si="53"/>
        <v/>
      </c>
      <c r="BE18" s="70" t="str">
        <f t="shared" si="54"/>
        <v/>
      </c>
      <c r="BF18" s="70" t="str">
        <f t="shared" si="55"/>
        <v/>
      </c>
      <c r="BG18" s="70" t="str">
        <f t="shared" si="56"/>
        <v/>
      </c>
      <c r="BH18" s="70" t="str">
        <f t="shared" si="57"/>
        <v/>
      </c>
      <c r="BI18" s="70" t="str">
        <f t="shared" si="58"/>
        <v/>
      </c>
      <c r="BJ18" s="70" t="str">
        <f t="shared" si="59"/>
        <v/>
      </c>
      <c r="BK18" s="70" t="str">
        <f t="shared" si="60"/>
        <v/>
      </c>
      <c r="BL18" s="70" t="str">
        <f t="shared" si="61"/>
        <v/>
      </c>
      <c r="BM18" s="70" t="str">
        <f t="shared" si="62"/>
        <v/>
      </c>
      <c r="BN18" s="70" t="str">
        <f t="shared" si="63"/>
        <v/>
      </c>
      <c r="BO18" s="70" t="str">
        <f t="shared" si="64"/>
        <v/>
      </c>
      <c r="BP18" s="70" t="str">
        <f t="shared" si="65"/>
        <v/>
      </c>
      <c r="BQ18" s="70" t="str">
        <f t="shared" si="66"/>
        <v/>
      </c>
      <c r="BR18" s="70" t="str">
        <f t="shared" si="67"/>
        <v/>
      </c>
      <c r="BS18" s="70" t="str">
        <f t="shared" si="68"/>
        <v/>
      </c>
      <c r="BT18" s="70" t="str">
        <f t="shared" si="69"/>
        <v/>
      </c>
      <c r="BU18" s="70" t="str">
        <f t="shared" si="70"/>
        <v/>
      </c>
      <c r="BV18" s="70" t="str">
        <f t="shared" si="71"/>
        <v/>
      </c>
      <c r="BW18" s="70" t="str">
        <f t="shared" si="72"/>
        <v/>
      </c>
      <c r="BX18" s="70" t="str">
        <f t="shared" si="73"/>
        <v/>
      </c>
      <c r="BY18" s="70" t="str">
        <f t="shared" si="74"/>
        <v/>
      </c>
      <c r="BZ18" s="70" t="str">
        <f t="shared" si="75"/>
        <v/>
      </c>
      <c r="CA18" s="70" t="str">
        <f t="shared" si="76"/>
        <v/>
      </c>
      <c r="CB18" s="70" t="str">
        <f t="shared" si="77"/>
        <v/>
      </c>
    </row>
    <row r="19" spans="1:80" s="70" customFormat="1" x14ac:dyDescent="0.35">
      <c r="A19" s="54" t="str">
        <f t="shared" si="80"/>
        <v>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19" s="70" t="str">
        <f t="shared" si="81"/>
        <v>Gladiator</v>
      </c>
      <c r="C19" s="70" t="str">
        <f t="shared" si="0"/>
        <v>G</v>
      </c>
      <c r="D19" s="70" t="str">
        <f t="shared" si="1"/>
        <v>l</v>
      </c>
      <c r="E19" s="70" t="str">
        <f t="shared" si="2"/>
        <v>a</v>
      </c>
      <c r="F19" s="70" t="str">
        <f t="shared" si="3"/>
        <v>d</v>
      </c>
      <c r="G19" s="70" t="str">
        <f t="shared" si="4"/>
        <v>i</v>
      </c>
      <c r="H19" s="70" t="str">
        <f t="shared" si="5"/>
        <v>a</v>
      </c>
      <c r="I19" s="70" t="str">
        <f t="shared" si="6"/>
        <v>t</v>
      </c>
      <c r="J19" s="70" t="str">
        <f t="shared" si="7"/>
        <v>o</v>
      </c>
      <c r="K19" s="70" t="str">
        <f t="shared" si="8"/>
        <v>r</v>
      </c>
      <c r="L19" s="70" t="str">
        <f t="shared" si="9"/>
        <v/>
      </c>
      <c r="M19" s="70" t="str">
        <f t="shared" si="10"/>
        <v/>
      </c>
      <c r="N19" s="70" t="str">
        <f t="shared" si="11"/>
        <v/>
      </c>
      <c r="O19" s="70" t="str">
        <f t="shared" si="12"/>
        <v/>
      </c>
      <c r="P19" s="70" t="str">
        <f t="shared" si="13"/>
        <v/>
      </c>
      <c r="Q19" s="70" t="str">
        <f t="shared" si="14"/>
        <v/>
      </c>
      <c r="R19" s="70" t="str">
        <f t="shared" si="15"/>
        <v/>
      </c>
      <c r="S19" s="70" t="str">
        <f t="shared" si="16"/>
        <v/>
      </c>
      <c r="T19" s="70" t="str">
        <f t="shared" si="17"/>
        <v/>
      </c>
      <c r="U19" s="70" t="str">
        <f t="shared" si="18"/>
        <v/>
      </c>
      <c r="V19" s="70" t="str">
        <f t="shared" si="19"/>
        <v/>
      </c>
      <c r="W19" s="70" t="str">
        <f t="shared" si="20"/>
        <v/>
      </c>
      <c r="X19" s="70" t="str">
        <f t="shared" si="21"/>
        <v/>
      </c>
      <c r="Y19" s="70" t="str">
        <f t="shared" si="22"/>
        <v/>
      </c>
      <c r="Z19" s="70" t="str">
        <f t="shared" si="23"/>
        <v/>
      </c>
      <c r="AA19" s="70" t="str">
        <f t="shared" si="24"/>
        <v/>
      </c>
      <c r="AB19" s="70" t="str">
        <f t="shared" si="25"/>
        <v/>
      </c>
      <c r="AC19" s="70" t="str">
        <f t="shared" si="26"/>
        <v/>
      </c>
      <c r="AD19" s="70" t="str">
        <f t="shared" si="27"/>
        <v/>
      </c>
      <c r="AE19" s="70" t="str">
        <f t="shared" si="28"/>
        <v/>
      </c>
      <c r="AF19" s="70" t="str">
        <f t="shared" si="29"/>
        <v/>
      </c>
      <c r="AG19" s="70" t="str">
        <f t="shared" si="30"/>
        <v/>
      </c>
      <c r="AH19" s="70" t="str">
        <f t="shared" si="31"/>
        <v/>
      </c>
      <c r="AI19" s="70" t="str">
        <f t="shared" si="32"/>
        <v/>
      </c>
      <c r="AJ19" s="70" t="str">
        <f t="shared" si="33"/>
        <v/>
      </c>
      <c r="AK19" s="70" t="str">
        <f t="shared" si="34"/>
        <v/>
      </c>
      <c r="AL19" s="70" t="str">
        <f t="shared" si="35"/>
        <v/>
      </c>
      <c r="AM19" s="70" t="str">
        <f t="shared" si="36"/>
        <v/>
      </c>
      <c r="AN19" s="70" t="str">
        <f t="shared" si="37"/>
        <v/>
      </c>
      <c r="AO19" s="70" t="str">
        <f t="shared" si="38"/>
        <v/>
      </c>
      <c r="AP19" s="70" t="str">
        <f t="shared" si="39"/>
        <v/>
      </c>
      <c r="AQ19" s="70" t="str">
        <f t="shared" si="40"/>
        <v/>
      </c>
      <c r="AR19" s="70" t="str">
        <f t="shared" si="41"/>
        <v/>
      </c>
      <c r="AS19" s="70" t="str">
        <f t="shared" si="42"/>
        <v/>
      </c>
      <c r="AT19" s="70" t="str">
        <f t="shared" si="43"/>
        <v/>
      </c>
      <c r="AU19" s="70" t="str">
        <f t="shared" si="44"/>
        <v/>
      </c>
      <c r="AV19" s="70" t="str">
        <f t="shared" si="45"/>
        <v/>
      </c>
      <c r="AW19" s="70" t="str">
        <f t="shared" si="46"/>
        <v/>
      </c>
      <c r="AX19" s="70" t="str">
        <f t="shared" si="47"/>
        <v/>
      </c>
      <c r="AY19" s="70" t="str">
        <f t="shared" si="48"/>
        <v/>
      </c>
      <c r="AZ19" s="70" t="str">
        <f t="shared" si="49"/>
        <v/>
      </c>
      <c r="BA19" s="70" t="str">
        <f t="shared" si="50"/>
        <v/>
      </c>
      <c r="BB19" s="70" t="str">
        <f t="shared" si="51"/>
        <v/>
      </c>
      <c r="BC19" s="70" t="str">
        <f t="shared" si="52"/>
        <v/>
      </c>
      <c r="BD19" s="70" t="str">
        <f t="shared" si="53"/>
        <v/>
      </c>
      <c r="BE19" s="70" t="str">
        <f t="shared" si="54"/>
        <v/>
      </c>
      <c r="BF19" s="70" t="str">
        <f t="shared" si="55"/>
        <v/>
      </c>
      <c r="BG19" s="70" t="str">
        <f t="shared" si="56"/>
        <v/>
      </c>
      <c r="BH19" s="70" t="str">
        <f t="shared" si="57"/>
        <v/>
      </c>
      <c r="BI19" s="70" t="str">
        <f t="shared" si="58"/>
        <v/>
      </c>
      <c r="BJ19" s="70" t="str">
        <f t="shared" si="59"/>
        <v/>
      </c>
      <c r="BK19" s="70" t="str">
        <f t="shared" si="60"/>
        <v/>
      </c>
      <c r="BL19" s="70" t="str">
        <f t="shared" si="61"/>
        <v/>
      </c>
      <c r="BM19" s="70" t="str">
        <f t="shared" si="62"/>
        <v/>
      </c>
      <c r="BN19" s="70" t="str">
        <f t="shared" si="63"/>
        <v/>
      </c>
      <c r="BO19" s="70" t="str">
        <f t="shared" si="64"/>
        <v/>
      </c>
      <c r="BP19" s="70" t="str">
        <f t="shared" si="65"/>
        <v/>
      </c>
      <c r="BQ19" s="70" t="str">
        <f t="shared" si="66"/>
        <v/>
      </c>
      <c r="BR19" s="70" t="str">
        <f t="shared" si="67"/>
        <v/>
      </c>
      <c r="BS19" s="70" t="str">
        <f t="shared" si="68"/>
        <v/>
      </c>
      <c r="BT19" s="70" t="str">
        <f t="shared" si="69"/>
        <v/>
      </c>
      <c r="BU19" s="70" t="str">
        <f t="shared" si="70"/>
        <v/>
      </c>
      <c r="BV19" s="70" t="str">
        <f t="shared" si="71"/>
        <v/>
      </c>
      <c r="BW19" s="70" t="str">
        <f t="shared" si="72"/>
        <v/>
      </c>
      <c r="BX19" s="70" t="str">
        <f t="shared" si="73"/>
        <v/>
      </c>
      <c r="BY19" s="70" t="str">
        <f t="shared" si="74"/>
        <v/>
      </c>
      <c r="BZ19" s="70" t="str">
        <f t="shared" si="75"/>
        <v/>
      </c>
      <c r="CA19" s="70" t="str">
        <f t="shared" si="76"/>
        <v/>
      </c>
      <c r="CB19" s="70" t="str">
        <f t="shared" si="77"/>
        <v/>
      </c>
    </row>
    <row r="20" spans="1:80" s="70" customFormat="1" x14ac:dyDescent="0.35">
      <c r="A20" s="54" t="str">
        <f t="shared" si="80"/>
        <v>4E 79 6D 70 68 A7 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0" s="70" t="str">
        <f t="shared" si="81"/>
        <v>Nymph</v>
      </c>
      <c r="C20" s="70" t="str">
        <f t="shared" si="0"/>
        <v>N</v>
      </c>
      <c r="D20" s="70" t="str">
        <f t="shared" si="1"/>
        <v>y</v>
      </c>
      <c r="E20" s="70" t="str">
        <f t="shared" si="2"/>
        <v>m</v>
      </c>
      <c r="F20" s="70" t="str">
        <f t="shared" si="3"/>
        <v>p</v>
      </c>
      <c r="G20" s="70" t="str">
        <f t="shared" si="4"/>
        <v>h</v>
      </c>
      <c r="H20" s="70" t="str">
        <f t="shared" si="5"/>
        <v/>
      </c>
      <c r="I20" s="70" t="str">
        <f t="shared" si="6"/>
        <v/>
      </c>
      <c r="J20" s="70" t="str">
        <f t="shared" si="7"/>
        <v/>
      </c>
      <c r="K20" s="70" t="str">
        <f t="shared" si="8"/>
        <v/>
      </c>
      <c r="L20" s="70" t="str">
        <f t="shared" si="9"/>
        <v/>
      </c>
      <c r="M20" s="70" t="str">
        <f t="shared" si="10"/>
        <v/>
      </c>
      <c r="N20" s="70" t="str">
        <f t="shared" si="11"/>
        <v/>
      </c>
      <c r="O20" s="70" t="str">
        <f t="shared" si="12"/>
        <v/>
      </c>
      <c r="P20" s="70" t="str">
        <f t="shared" si="13"/>
        <v/>
      </c>
      <c r="Q20" s="70" t="str">
        <f t="shared" si="14"/>
        <v/>
      </c>
      <c r="R20" s="70" t="str">
        <f t="shared" si="15"/>
        <v/>
      </c>
      <c r="S20" s="70" t="str">
        <f t="shared" si="16"/>
        <v/>
      </c>
      <c r="T20" s="70" t="str">
        <f t="shared" si="17"/>
        <v/>
      </c>
      <c r="U20" s="70" t="str">
        <f t="shared" si="18"/>
        <v/>
      </c>
      <c r="V20" s="70" t="str">
        <f t="shared" si="19"/>
        <v/>
      </c>
      <c r="W20" s="70" t="str">
        <f t="shared" si="20"/>
        <v/>
      </c>
      <c r="X20" s="70" t="str">
        <f t="shared" si="21"/>
        <v/>
      </c>
      <c r="Y20" s="70" t="str">
        <f t="shared" si="22"/>
        <v/>
      </c>
      <c r="Z20" s="70" t="str">
        <f t="shared" si="23"/>
        <v/>
      </c>
      <c r="AA20" s="70" t="str">
        <f t="shared" si="24"/>
        <v/>
      </c>
      <c r="AB20" s="70" t="str">
        <f t="shared" si="25"/>
        <v/>
      </c>
      <c r="AC20" s="70" t="str">
        <f t="shared" si="26"/>
        <v/>
      </c>
      <c r="AD20" s="70" t="str">
        <f t="shared" si="27"/>
        <v/>
      </c>
      <c r="AE20" s="70" t="str">
        <f t="shared" si="28"/>
        <v/>
      </c>
      <c r="AF20" s="70" t="str">
        <f t="shared" si="29"/>
        <v/>
      </c>
      <c r="AG20" s="70" t="str">
        <f t="shared" si="30"/>
        <v/>
      </c>
      <c r="AH20" s="70" t="str">
        <f t="shared" si="31"/>
        <v/>
      </c>
      <c r="AI20" s="70" t="str">
        <f t="shared" si="32"/>
        <v/>
      </c>
      <c r="AJ20" s="70" t="str">
        <f t="shared" si="33"/>
        <v/>
      </c>
      <c r="AK20" s="70" t="str">
        <f t="shared" si="34"/>
        <v/>
      </c>
      <c r="AL20" s="70" t="str">
        <f t="shared" si="35"/>
        <v/>
      </c>
      <c r="AM20" s="70" t="str">
        <f t="shared" si="36"/>
        <v/>
      </c>
      <c r="AN20" s="70" t="str">
        <f t="shared" si="37"/>
        <v/>
      </c>
      <c r="AO20" s="70" t="str">
        <f t="shared" si="38"/>
        <v/>
      </c>
      <c r="AP20" s="70" t="str">
        <f t="shared" si="39"/>
        <v/>
      </c>
      <c r="AQ20" s="70" t="str">
        <f t="shared" si="40"/>
        <v/>
      </c>
      <c r="AR20" s="70" t="str">
        <f t="shared" si="41"/>
        <v/>
      </c>
      <c r="AS20" s="70" t="str">
        <f t="shared" si="42"/>
        <v/>
      </c>
      <c r="AT20" s="70" t="str">
        <f t="shared" si="43"/>
        <v/>
      </c>
      <c r="AU20" s="70" t="str">
        <f t="shared" si="44"/>
        <v/>
      </c>
      <c r="AV20" s="70" t="str">
        <f t="shared" si="45"/>
        <v/>
      </c>
      <c r="AW20" s="70" t="str">
        <f t="shared" si="46"/>
        <v/>
      </c>
      <c r="AX20" s="70" t="str">
        <f t="shared" si="47"/>
        <v/>
      </c>
      <c r="AY20" s="70" t="str">
        <f t="shared" si="48"/>
        <v/>
      </c>
      <c r="AZ20" s="70" t="str">
        <f t="shared" si="49"/>
        <v/>
      </c>
      <c r="BA20" s="70" t="str">
        <f t="shared" si="50"/>
        <v/>
      </c>
      <c r="BB20" s="70" t="str">
        <f t="shared" si="51"/>
        <v/>
      </c>
      <c r="BC20" s="70" t="str">
        <f t="shared" si="52"/>
        <v/>
      </c>
      <c r="BD20" s="70" t="str">
        <f t="shared" si="53"/>
        <v/>
      </c>
      <c r="BE20" s="70" t="str">
        <f t="shared" si="54"/>
        <v/>
      </c>
      <c r="BF20" s="70" t="str">
        <f t="shared" si="55"/>
        <v/>
      </c>
      <c r="BG20" s="70" t="str">
        <f t="shared" si="56"/>
        <v/>
      </c>
      <c r="BH20" s="70" t="str">
        <f t="shared" si="57"/>
        <v/>
      </c>
      <c r="BI20" s="70" t="str">
        <f t="shared" si="58"/>
        <v/>
      </c>
      <c r="BJ20" s="70" t="str">
        <f t="shared" si="59"/>
        <v/>
      </c>
      <c r="BK20" s="70" t="str">
        <f t="shared" si="60"/>
        <v/>
      </c>
      <c r="BL20" s="70" t="str">
        <f t="shared" si="61"/>
        <v/>
      </c>
      <c r="BM20" s="70" t="str">
        <f t="shared" si="62"/>
        <v/>
      </c>
      <c r="BN20" s="70" t="str">
        <f t="shared" si="63"/>
        <v/>
      </c>
      <c r="BO20" s="70" t="str">
        <f t="shared" si="64"/>
        <v/>
      </c>
      <c r="BP20" s="70" t="str">
        <f t="shared" si="65"/>
        <v/>
      </c>
      <c r="BQ20" s="70" t="str">
        <f t="shared" si="66"/>
        <v/>
      </c>
      <c r="BR20" s="70" t="str">
        <f t="shared" si="67"/>
        <v/>
      </c>
      <c r="BS20" s="70" t="str">
        <f t="shared" si="68"/>
        <v/>
      </c>
      <c r="BT20" s="70" t="str">
        <f t="shared" si="69"/>
        <v/>
      </c>
      <c r="BU20" s="70" t="str">
        <f t="shared" si="70"/>
        <v/>
      </c>
      <c r="BV20" s="70" t="str">
        <f t="shared" si="71"/>
        <v/>
      </c>
      <c r="BW20" s="70" t="str">
        <f t="shared" si="72"/>
        <v/>
      </c>
      <c r="BX20" s="70" t="str">
        <f t="shared" si="73"/>
        <v/>
      </c>
      <c r="BY20" s="70" t="str">
        <f t="shared" si="74"/>
        <v/>
      </c>
      <c r="BZ20" s="70" t="str">
        <f t="shared" si="75"/>
        <v/>
      </c>
      <c r="CA20" s="70" t="str">
        <f t="shared" si="76"/>
        <v/>
      </c>
      <c r="CB20" s="70" t="str">
        <f t="shared" si="77"/>
        <v/>
      </c>
    </row>
    <row r="21" spans="1:80" s="70" customFormat="1" x14ac:dyDescent="0.35">
      <c r="A21" s="54" t="str">
        <f t="shared" si="80"/>
        <v>4B 6E 69 67 68 74 A7 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1" s="70" t="str">
        <f t="shared" si="81"/>
        <v>Knight</v>
      </c>
      <c r="C21" s="70" t="str">
        <f t="shared" si="0"/>
        <v>K</v>
      </c>
      <c r="D21" s="70" t="str">
        <f t="shared" si="1"/>
        <v>n</v>
      </c>
      <c r="E21" s="70" t="str">
        <f t="shared" si="2"/>
        <v>i</v>
      </c>
      <c r="F21" s="70" t="str">
        <f t="shared" si="3"/>
        <v>g</v>
      </c>
      <c r="G21" s="70" t="str">
        <f t="shared" si="4"/>
        <v>h</v>
      </c>
      <c r="H21" s="70" t="str">
        <f t="shared" si="5"/>
        <v>t</v>
      </c>
      <c r="I21" s="70" t="str">
        <f t="shared" si="6"/>
        <v/>
      </c>
      <c r="J21" s="70" t="str">
        <f t="shared" si="7"/>
        <v/>
      </c>
      <c r="K21" s="70" t="str">
        <f t="shared" si="8"/>
        <v/>
      </c>
      <c r="L21" s="70" t="str">
        <f t="shared" si="9"/>
        <v/>
      </c>
      <c r="M21" s="70" t="str">
        <f t="shared" si="10"/>
        <v/>
      </c>
      <c r="N21" s="70" t="str">
        <f t="shared" si="11"/>
        <v/>
      </c>
      <c r="O21" s="70" t="str">
        <f t="shared" si="12"/>
        <v/>
      </c>
      <c r="P21" s="70" t="str">
        <f t="shared" si="13"/>
        <v/>
      </c>
      <c r="Q21" s="70" t="str">
        <f t="shared" si="14"/>
        <v/>
      </c>
      <c r="R21" s="70" t="str">
        <f t="shared" si="15"/>
        <v/>
      </c>
      <c r="S21" s="70" t="str">
        <f t="shared" si="16"/>
        <v/>
      </c>
      <c r="T21" s="70" t="str">
        <f t="shared" si="17"/>
        <v/>
      </c>
      <c r="U21" s="70" t="str">
        <f t="shared" si="18"/>
        <v/>
      </c>
      <c r="V21" s="70" t="str">
        <f t="shared" si="19"/>
        <v/>
      </c>
      <c r="W21" s="70" t="str">
        <f t="shared" si="20"/>
        <v/>
      </c>
      <c r="X21" s="70" t="str">
        <f t="shared" si="21"/>
        <v/>
      </c>
      <c r="Y21" s="70" t="str">
        <f t="shared" si="22"/>
        <v/>
      </c>
      <c r="Z21" s="70" t="str">
        <f t="shared" si="23"/>
        <v/>
      </c>
      <c r="AA21" s="70" t="str">
        <f t="shared" si="24"/>
        <v/>
      </c>
      <c r="AB21" s="70" t="str">
        <f t="shared" si="25"/>
        <v/>
      </c>
      <c r="AC21" s="70" t="str">
        <f t="shared" si="26"/>
        <v/>
      </c>
      <c r="AD21" s="70" t="str">
        <f t="shared" si="27"/>
        <v/>
      </c>
      <c r="AE21" s="70" t="str">
        <f t="shared" si="28"/>
        <v/>
      </c>
      <c r="AF21" s="70" t="str">
        <f t="shared" si="29"/>
        <v/>
      </c>
      <c r="AG21" s="70" t="str">
        <f t="shared" si="30"/>
        <v/>
      </c>
      <c r="AH21" s="70" t="str">
        <f t="shared" si="31"/>
        <v/>
      </c>
      <c r="AI21" s="70" t="str">
        <f t="shared" si="32"/>
        <v/>
      </c>
      <c r="AJ21" s="70" t="str">
        <f t="shared" si="33"/>
        <v/>
      </c>
      <c r="AK21" s="70" t="str">
        <f t="shared" si="34"/>
        <v/>
      </c>
      <c r="AL21" s="70" t="str">
        <f t="shared" si="35"/>
        <v/>
      </c>
      <c r="AM21" s="70" t="str">
        <f t="shared" si="36"/>
        <v/>
      </c>
      <c r="AN21" s="70" t="str">
        <f t="shared" si="37"/>
        <v/>
      </c>
      <c r="AO21" s="70" t="str">
        <f t="shared" si="38"/>
        <v/>
      </c>
      <c r="AP21" s="70" t="str">
        <f t="shared" si="39"/>
        <v/>
      </c>
      <c r="AQ21" s="70" t="str">
        <f t="shared" si="40"/>
        <v/>
      </c>
      <c r="AR21" s="70" t="str">
        <f t="shared" si="41"/>
        <v/>
      </c>
      <c r="AS21" s="70" t="str">
        <f t="shared" si="42"/>
        <v/>
      </c>
      <c r="AT21" s="70" t="str">
        <f t="shared" si="43"/>
        <v/>
      </c>
      <c r="AU21" s="70" t="str">
        <f t="shared" si="44"/>
        <v/>
      </c>
      <c r="AV21" s="70" t="str">
        <f t="shared" si="45"/>
        <v/>
      </c>
      <c r="AW21" s="70" t="str">
        <f t="shared" si="46"/>
        <v/>
      </c>
      <c r="AX21" s="70" t="str">
        <f t="shared" si="47"/>
        <v/>
      </c>
      <c r="AY21" s="70" t="str">
        <f t="shared" si="48"/>
        <v/>
      </c>
      <c r="AZ21" s="70" t="str">
        <f t="shared" si="49"/>
        <v/>
      </c>
      <c r="BA21" s="70" t="str">
        <f t="shared" si="50"/>
        <v/>
      </c>
      <c r="BB21" s="70" t="str">
        <f t="shared" si="51"/>
        <v/>
      </c>
      <c r="BC21" s="70" t="str">
        <f t="shared" si="52"/>
        <v/>
      </c>
      <c r="BD21" s="70" t="str">
        <f t="shared" si="53"/>
        <v/>
      </c>
      <c r="BE21" s="70" t="str">
        <f t="shared" si="54"/>
        <v/>
      </c>
      <c r="BF21" s="70" t="str">
        <f t="shared" si="55"/>
        <v/>
      </c>
      <c r="BG21" s="70" t="str">
        <f t="shared" si="56"/>
        <v/>
      </c>
      <c r="BH21" s="70" t="str">
        <f t="shared" si="57"/>
        <v/>
      </c>
      <c r="BI21" s="70" t="str">
        <f t="shared" si="58"/>
        <v/>
      </c>
      <c r="BJ21" s="70" t="str">
        <f t="shared" si="59"/>
        <v/>
      </c>
      <c r="BK21" s="70" t="str">
        <f t="shared" si="60"/>
        <v/>
      </c>
      <c r="BL21" s="70" t="str">
        <f t="shared" si="61"/>
        <v/>
      </c>
      <c r="BM21" s="70" t="str">
        <f t="shared" si="62"/>
        <v/>
      </c>
      <c r="BN21" s="70" t="str">
        <f t="shared" si="63"/>
        <v/>
      </c>
      <c r="BO21" s="70" t="str">
        <f t="shared" si="64"/>
        <v/>
      </c>
      <c r="BP21" s="70" t="str">
        <f t="shared" si="65"/>
        <v/>
      </c>
      <c r="BQ21" s="70" t="str">
        <f t="shared" si="66"/>
        <v/>
      </c>
      <c r="BR21" s="70" t="str">
        <f t="shared" si="67"/>
        <v/>
      </c>
      <c r="BS21" s="70" t="str">
        <f t="shared" si="68"/>
        <v/>
      </c>
      <c r="BT21" s="70" t="str">
        <f t="shared" si="69"/>
        <v/>
      </c>
      <c r="BU21" s="70" t="str">
        <f t="shared" si="70"/>
        <v/>
      </c>
      <c r="BV21" s="70" t="str">
        <f t="shared" si="71"/>
        <v/>
      </c>
      <c r="BW21" s="70" t="str">
        <f t="shared" si="72"/>
        <v/>
      </c>
      <c r="BX21" s="70" t="str">
        <f t="shared" si="73"/>
        <v/>
      </c>
      <c r="BY21" s="70" t="str">
        <f t="shared" si="74"/>
        <v/>
      </c>
      <c r="BZ21" s="70" t="str">
        <f t="shared" si="75"/>
        <v/>
      </c>
      <c r="CA21" s="70" t="str">
        <f t="shared" si="76"/>
        <v/>
      </c>
      <c r="CB21" s="70" t="str">
        <f t="shared" si="77"/>
        <v/>
      </c>
    </row>
    <row r="22" spans="1:80" s="70" customFormat="1" x14ac:dyDescent="0.35">
      <c r="A22" s="54" t="str">
        <f t="shared" si="80"/>
        <v>41 73 73 61 73 73 69 6E A7 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2" s="70" t="str">
        <f t="shared" si="81"/>
        <v>Assassin</v>
      </c>
      <c r="C22" s="70" t="str">
        <f>IF(FIND("A7",$A22)&lt;3*(COLUMN(A22)-COLUMN($A22)+1),"",CHAR(HEX2DEC(MID($A22,3*(COLUMN(A22)-COLUMN($A87))+1,2))))</f>
        <v>A</v>
      </c>
      <c r="D22" s="70" t="str">
        <f t="shared" ref="D22:BO22" si="82">IF(FIND("A7",$A22)&lt;3*(COLUMN(B22)-COLUMN($A22)+1),"",CHAR(HEX2DEC(MID($A22,3*(COLUMN(B22)-COLUMN($A87))+1,2))))</f>
        <v>s</v>
      </c>
      <c r="E22" s="70" t="str">
        <f t="shared" si="82"/>
        <v>s</v>
      </c>
      <c r="F22" s="70" t="str">
        <f t="shared" si="82"/>
        <v>a</v>
      </c>
      <c r="G22" s="70" t="str">
        <f t="shared" si="82"/>
        <v>s</v>
      </c>
      <c r="H22" s="70" t="str">
        <f t="shared" si="82"/>
        <v>s</v>
      </c>
      <c r="I22" s="70" t="str">
        <f t="shared" si="82"/>
        <v>i</v>
      </c>
      <c r="J22" s="70" t="str">
        <f t="shared" si="82"/>
        <v>n</v>
      </c>
      <c r="K22" s="70" t="str">
        <f t="shared" si="82"/>
        <v/>
      </c>
      <c r="L22" s="70" t="str">
        <f t="shared" si="82"/>
        <v/>
      </c>
      <c r="M22" s="70" t="str">
        <f t="shared" si="82"/>
        <v/>
      </c>
      <c r="N22" s="70" t="str">
        <f t="shared" si="82"/>
        <v/>
      </c>
      <c r="O22" s="70" t="str">
        <f t="shared" si="82"/>
        <v/>
      </c>
      <c r="P22" s="70" t="str">
        <f t="shared" si="82"/>
        <v/>
      </c>
      <c r="Q22" s="70" t="str">
        <f t="shared" si="82"/>
        <v/>
      </c>
      <c r="R22" s="70" t="str">
        <f t="shared" si="82"/>
        <v/>
      </c>
      <c r="S22" s="70" t="str">
        <f t="shared" si="82"/>
        <v/>
      </c>
      <c r="T22" s="70" t="str">
        <f t="shared" si="82"/>
        <v/>
      </c>
      <c r="U22" s="70" t="str">
        <f t="shared" si="82"/>
        <v/>
      </c>
      <c r="V22" s="70" t="str">
        <f t="shared" si="82"/>
        <v/>
      </c>
      <c r="W22" s="70" t="str">
        <f t="shared" si="82"/>
        <v/>
      </c>
      <c r="X22" s="70" t="str">
        <f t="shared" si="82"/>
        <v/>
      </c>
      <c r="Y22" s="70" t="str">
        <f t="shared" si="82"/>
        <v/>
      </c>
      <c r="Z22" s="70" t="str">
        <f t="shared" si="82"/>
        <v/>
      </c>
      <c r="AA22" s="70" t="str">
        <f t="shared" si="82"/>
        <v/>
      </c>
      <c r="AB22" s="70" t="str">
        <f t="shared" si="82"/>
        <v/>
      </c>
      <c r="AC22" s="70" t="str">
        <f t="shared" si="82"/>
        <v/>
      </c>
      <c r="AD22" s="70" t="str">
        <f t="shared" si="82"/>
        <v/>
      </c>
      <c r="AE22" s="70" t="str">
        <f t="shared" si="82"/>
        <v/>
      </c>
      <c r="AF22" s="70" t="str">
        <f t="shared" si="82"/>
        <v/>
      </c>
      <c r="AG22" s="70" t="str">
        <f t="shared" si="82"/>
        <v/>
      </c>
      <c r="AH22" s="70" t="str">
        <f t="shared" si="82"/>
        <v/>
      </c>
      <c r="AI22" s="70" t="str">
        <f t="shared" si="82"/>
        <v/>
      </c>
      <c r="AJ22" s="70" t="str">
        <f t="shared" si="82"/>
        <v/>
      </c>
      <c r="AK22" s="70" t="str">
        <f t="shared" si="82"/>
        <v/>
      </c>
      <c r="AL22" s="70" t="str">
        <f t="shared" si="82"/>
        <v/>
      </c>
      <c r="AM22" s="70" t="str">
        <f t="shared" si="82"/>
        <v/>
      </c>
      <c r="AN22" s="70" t="str">
        <f t="shared" si="82"/>
        <v/>
      </c>
      <c r="AO22" s="70" t="str">
        <f t="shared" si="82"/>
        <v/>
      </c>
      <c r="AP22" s="70" t="str">
        <f t="shared" si="82"/>
        <v/>
      </c>
      <c r="AQ22" s="70" t="str">
        <f t="shared" si="82"/>
        <v/>
      </c>
      <c r="AR22" s="70" t="str">
        <f t="shared" si="82"/>
        <v/>
      </c>
      <c r="AS22" s="70" t="str">
        <f t="shared" si="82"/>
        <v/>
      </c>
      <c r="AT22" s="70" t="str">
        <f t="shared" si="82"/>
        <v/>
      </c>
      <c r="AU22" s="70" t="str">
        <f t="shared" si="82"/>
        <v/>
      </c>
      <c r="AV22" s="70" t="str">
        <f t="shared" si="82"/>
        <v/>
      </c>
      <c r="AW22" s="70" t="str">
        <f t="shared" si="82"/>
        <v/>
      </c>
      <c r="AX22" s="70" t="str">
        <f t="shared" si="82"/>
        <v/>
      </c>
      <c r="AY22" s="70" t="str">
        <f t="shared" si="82"/>
        <v/>
      </c>
      <c r="AZ22" s="70" t="str">
        <f t="shared" si="82"/>
        <v/>
      </c>
      <c r="BA22" s="70" t="str">
        <f t="shared" si="82"/>
        <v/>
      </c>
      <c r="BB22" s="70" t="str">
        <f t="shared" si="82"/>
        <v/>
      </c>
      <c r="BC22" s="70" t="str">
        <f t="shared" si="82"/>
        <v/>
      </c>
      <c r="BD22" s="70" t="str">
        <f t="shared" si="82"/>
        <v/>
      </c>
      <c r="BE22" s="70" t="str">
        <f t="shared" si="82"/>
        <v/>
      </c>
      <c r="BF22" s="70" t="str">
        <f t="shared" si="82"/>
        <v/>
      </c>
      <c r="BG22" s="70" t="str">
        <f t="shared" si="82"/>
        <v/>
      </c>
      <c r="BH22" s="70" t="str">
        <f t="shared" si="82"/>
        <v/>
      </c>
      <c r="BI22" s="70" t="str">
        <f t="shared" si="82"/>
        <v/>
      </c>
      <c r="BJ22" s="70" t="str">
        <f t="shared" si="82"/>
        <v/>
      </c>
      <c r="BK22" s="70" t="str">
        <f t="shared" si="82"/>
        <v/>
      </c>
      <c r="BL22" s="70" t="str">
        <f t="shared" si="82"/>
        <v/>
      </c>
      <c r="BM22" s="70" t="str">
        <f t="shared" si="82"/>
        <v/>
      </c>
      <c r="BN22" s="70" t="str">
        <f t="shared" si="82"/>
        <v/>
      </c>
      <c r="BO22" s="70" t="str">
        <f t="shared" si="82"/>
        <v/>
      </c>
      <c r="BP22" s="70" t="str">
        <f t="shared" ref="BP22:CB22" si="83">IF(FIND("A7",$A22)&lt;3*(COLUMN(BN22)-COLUMN($A22)+1),"",CHAR(HEX2DEC(MID($A22,3*(COLUMN(BN22)-COLUMN($A87))+1,2))))</f>
        <v/>
      </c>
      <c r="BQ22" s="70" t="str">
        <f t="shared" si="83"/>
        <v/>
      </c>
      <c r="BR22" s="70" t="str">
        <f t="shared" si="83"/>
        <v/>
      </c>
      <c r="BS22" s="70" t="str">
        <f t="shared" si="83"/>
        <v/>
      </c>
      <c r="BT22" s="70" t="str">
        <f t="shared" si="83"/>
        <v/>
      </c>
      <c r="BU22" s="70" t="str">
        <f t="shared" si="83"/>
        <v/>
      </c>
      <c r="BV22" s="70" t="str">
        <f t="shared" si="83"/>
        <v/>
      </c>
      <c r="BW22" s="70" t="str">
        <f t="shared" si="83"/>
        <v/>
      </c>
      <c r="BX22" s="70" t="str">
        <f t="shared" si="83"/>
        <v/>
      </c>
      <c r="BY22" s="70" t="str">
        <f t="shared" si="83"/>
        <v/>
      </c>
      <c r="BZ22" s="70" t="str">
        <f t="shared" si="83"/>
        <v/>
      </c>
      <c r="CA22" s="70" t="str">
        <f t="shared" si="83"/>
        <v/>
      </c>
      <c r="CB22" s="70" t="str">
        <f t="shared" si="83"/>
        <v/>
      </c>
    </row>
    <row r="23" spans="1:80" s="70" customFormat="1" x14ac:dyDescent="0.35">
      <c r="A23" s="54" t="str">
        <f t="shared" si="80"/>
        <v>4D 6F 6E 6B A7 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3" s="70" t="str">
        <f t="shared" ref="B23:B65" si="84">C23&amp;D23&amp;E23&amp;F23&amp;G23&amp;H23&amp;I23&amp;J23&amp;K23&amp;L23&amp;M23&amp;N23&amp;O23&amp;P23&amp;Q23&amp;R23&amp;S23&amp;T23&amp;U23&amp;V23&amp;W23&amp;X23&amp;Y23&amp;Z23&amp;AA23&amp;AB23&amp;AC23&amp;AD23&amp;AE23&amp;AF23&amp;AG23&amp;AH23&amp;AI23&amp;AJ23&amp;AK23&amp;AL23&amp;AM23&amp;AN23&amp;AO23&amp;AP23&amp;AQ23&amp;AR23&amp;AS23&amp;AT23&amp;AU23&amp;AV23&amp;AW23&amp;AX23&amp;AY23&amp;AZ23&amp;BA23&amp;BB23&amp;BC23&amp;BD23&amp;BE23&amp;BF23&amp;BG23&amp;BH23&amp;BI23&amp;BJ23&amp;BK23&amp;BL23&amp;BM23&amp;BN23&amp;BO23&amp;BP23&amp;BQ23&amp;BR23&amp;BS23&amp;BT23&amp;BU23&amp;BV23&amp;BW23&amp;BX23&amp;BY23&amp;BZ23&amp;CA23&amp;CB23</f>
        <v>Monk</v>
      </c>
      <c r="C23" s="70" t="str">
        <f t="shared" ref="C23:C65" si="85">IF(FIND("A7",$A23)&lt;3*(COLUMN(A23)-COLUMN($A23)+1),"",CHAR(HEX2DEC(MID($A23,3*(COLUMN(A23)-COLUMN($A88))+1,2))))</f>
        <v>M</v>
      </c>
      <c r="D23" s="70" t="str">
        <f t="shared" ref="D23:D65" si="86">IF(FIND("A7",$A23)&lt;3*(COLUMN(B23)-COLUMN($A23)+1),"",CHAR(HEX2DEC(MID($A23,3*(COLUMN(B23)-COLUMN($A88))+1,2))))</f>
        <v>o</v>
      </c>
      <c r="E23" s="70" t="str">
        <f t="shared" ref="E23:E65" si="87">IF(FIND("A7",$A23)&lt;3*(COLUMN(C23)-COLUMN($A23)+1),"",CHAR(HEX2DEC(MID($A23,3*(COLUMN(C23)-COLUMN($A88))+1,2))))</f>
        <v>n</v>
      </c>
      <c r="F23" s="70" t="str">
        <f t="shared" ref="F23:F65" si="88">IF(FIND("A7",$A23)&lt;3*(COLUMN(D23)-COLUMN($A23)+1),"",CHAR(HEX2DEC(MID($A23,3*(COLUMN(D23)-COLUMN($A88))+1,2))))</f>
        <v>k</v>
      </c>
      <c r="G23" s="70" t="str">
        <f t="shared" ref="G23:G65" si="89">IF(FIND("A7",$A23)&lt;3*(COLUMN(E23)-COLUMN($A23)+1),"",CHAR(HEX2DEC(MID($A23,3*(COLUMN(E23)-COLUMN($A88))+1,2))))</f>
        <v/>
      </c>
      <c r="H23" s="70" t="str">
        <f t="shared" ref="H23:H65" si="90">IF(FIND("A7",$A23)&lt;3*(COLUMN(F23)-COLUMN($A23)+1),"",CHAR(HEX2DEC(MID($A23,3*(COLUMN(F23)-COLUMN($A88))+1,2))))</f>
        <v/>
      </c>
      <c r="I23" s="70" t="str">
        <f t="shared" ref="I23:I65" si="91">IF(FIND("A7",$A23)&lt;3*(COLUMN(G23)-COLUMN($A23)+1),"",CHAR(HEX2DEC(MID($A23,3*(COLUMN(G23)-COLUMN($A88))+1,2))))</f>
        <v/>
      </c>
      <c r="J23" s="70" t="str">
        <f t="shared" ref="J23:J65" si="92">IF(FIND("A7",$A23)&lt;3*(COLUMN(H23)-COLUMN($A23)+1),"",CHAR(HEX2DEC(MID($A23,3*(COLUMN(H23)-COLUMN($A88))+1,2))))</f>
        <v/>
      </c>
      <c r="K23" s="70" t="str">
        <f t="shared" ref="K23:K65" si="93">IF(FIND("A7",$A23)&lt;3*(COLUMN(I23)-COLUMN($A23)+1),"",CHAR(HEX2DEC(MID($A23,3*(COLUMN(I23)-COLUMN($A88))+1,2))))</f>
        <v/>
      </c>
      <c r="L23" s="70" t="str">
        <f t="shared" ref="L23:L65" si="94">IF(FIND("A7",$A23)&lt;3*(COLUMN(J23)-COLUMN($A23)+1),"",CHAR(HEX2DEC(MID($A23,3*(COLUMN(J23)-COLUMN($A88))+1,2))))</f>
        <v/>
      </c>
      <c r="M23" s="70" t="str">
        <f t="shared" ref="M23:M65" si="95">IF(FIND("A7",$A23)&lt;3*(COLUMN(K23)-COLUMN($A23)+1),"",CHAR(HEX2DEC(MID($A23,3*(COLUMN(K23)-COLUMN($A88))+1,2))))</f>
        <v/>
      </c>
      <c r="N23" s="70" t="str">
        <f t="shared" ref="N23:N65" si="96">IF(FIND("A7",$A23)&lt;3*(COLUMN(L23)-COLUMN($A23)+1),"",CHAR(HEX2DEC(MID($A23,3*(COLUMN(L23)-COLUMN($A88))+1,2))))</f>
        <v/>
      </c>
      <c r="O23" s="70" t="str">
        <f t="shared" ref="O23:O65" si="97">IF(FIND("A7",$A23)&lt;3*(COLUMN(M23)-COLUMN($A23)+1),"",CHAR(HEX2DEC(MID($A23,3*(COLUMN(M23)-COLUMN($A88))+1,2))))</f>
        <v/>
      </c>
      <c r="P23" s="70" t="str">
        <f t="shared" ref="P23:P65" si="98">IF(FIND("A7",$A23)&lt;3*(COLUMN(N23)-COLUMN($A23)+1),"",CHAR(HEX2DEC(MID($A23,3*(COLUMN(N23)-COLUMN($A88))+1,2))))</f>
        <v/>
      </c>
      <c r="Q23" s="70" t="str">
        <f t="shared" ref="Q23:Q65" si="99">IF(FIND("A7",$A23)&lt;3*(COLUMN(O23)-COLUMN($A23)+1),"",CHAR(HEX2DEC(MID($A23,3*(COLUMN(O23)-COLUMN($A88))+1,2))))</f>
        <v/>
      </c>
      <c r="R23" s="70" t="str">
        <f t="shared" ref="R23:R65" si="100">IF(FIND("A7",$A23)&lt;3*(COLUMN(P23)-COLUMN($A23)+1),"",CHAR(HEX2DEC(MID($A23,3*(COLUMN(P23)-COLUMN($A88))+1,2))))</f>
        <v/>
      </c>
      <c r="S23" s="70" t="str">
        <f t="shared" ref="S23:S65" si="101">IF(FIND("A7",$A23)&lt;3*(COLUMN(Q23)-COLUMN($A23)+1),"",CHAR(HEX2DEC(MID($A23,3*(COLUMN(Q23)-COLUMN($A88))+1,2))))</f>
        <v/>
      </c>
      <c r="T23" s="70" t="str">
        <f t="shared" ref="T23:T65" si="102">IF(FIND("A7",$A23)&lt;3*(COLUMN(R23)-COLUMN($A23)+1),"",CHAR(HEX2DEC(MID($A23,3*(COLUMN(R23)-COLUMN($A88))+1,2))))</f>
        <v/>
      </c>
      <c r="U23" s="70" t="str">
        <f t="shared" ref="U23:U65" si="103">IF(FIND("A7",$A23)&lt;3*(COLUMN(S23)-COLUMN($A23)+1),"",CHAR(HEX2DEC(MID($A23,3*(COLUMN(S23)-COLUMN($A88))+1,2))))</f>
        <v/>
      </c>
      <c r="V23" s="70" t="str">
        <f t="shared" ref="V23:V65" si="104">IF(FIND("A7",$A23)&lt;3*(COLUMN(T23)-COLUMN($A23)+1),"",CHAR(HEX2DEC(MID($A23,3*(COLUMN(T23)-COLUMN($A88))+1,2))))</f>
        <v/>
      </c>
      <c r="W23" s="70" t="str">
        <f t="shared" ref="W23:W65" si="105">IF(FIND("A7",$A23)&lt;3*(COLUMN(U23)-COLUMN($A23)+1),"",CHAR(HEX2DEC(MID($A23,3*(COLUMN(U23)-COLUMN($A88))+1,2))))</f>
        <v/>
      </c>
      <c r="X23" s="70" t="str">
        <f t="shared" ref="X23:X65" si="106">IF(FIND("A7",$A23)&lt;3*(COLUMN(V23)-COLUMN($A23)+1),"",CHAR(HEX2DEC(MID($A23,3*(COLUMN(V23)-COLUMN($A88))+1,2))))</f>
        <v/>
      </c>
      <c r="Y23" s="70" t="str">
        <f t="shared" ref="Y23:Y65" si="107">IF(FIND("A7",$A23)&lt;3*(COLUMN(W23)-COLUMN($A23)+1),"",CHAR(HEX2DEC(MID($A23,3*(COLUMN(W23)-COLUMN($A88))+1,2))))</f>
        <v/>
      </c>
      <c r="Z23" s="70" t="str">
        <f t="shared" ref="Z23:Z65" si="108">IF(FIND("A7",$A23)&lt;3*(COLUMN(X23)-COLUMN($A23)+1),"",CHAR(HEX2DEC(MID($A23,3*(COLUMN(X23)-COLUMN($A88))+1,2))))</f>
        <v/>
      </c>
      <c r="AA23" s="70" t="str">
        <f t="shared" ref="AA23:AA65" si="109">IF(FIND("A7",$A23)&lt;3*(COLUMN(Y23)-COLUMN($A23)+1),"",CHAR(HEX2DEC(MID($A23,3*(COLUMN(Y23)-COLUMN($A88))+1,2))))</f>
        <v/>
      </c>
      <c r="AB23" s="70" t="str">
        <f t="shared" ref="AB23:AB65" si="110">IF(FIND("A7",$A23)&lt;3*(COLUMN(Z23)-COLUMN($A23)+1),"",CHAR(HEX2DEC(MID($A23,3*(COLUMN(Z23)-COLUMN($A88))+1,2))))</f>
        <v/>
      </c>
      <c r="AC23" s="70" t="str">
        <f t="shared" ref="AC23:AC65" si="111">IF(FIND("A7",$A23)&lt;3*(COLUMN(AA23)-COLUMN($A23)+1),"",CHAR(HEX2DEC(MID($A23,3*(COLUMN(AA23)-COLUMN($A88))+1,2))))</f>
        <v/>
      </c>
      <c r="AD23" s="70" t="str">
        <f t="shared" ref="AD23:AD65" si="112">IF(FIND("A7",$A23)&lt;3*(COLUMN(AB23)-COLUMN($A23)+1),"",CHAR(HEX2DEC(MID($A23,3*(COLUMN(AB23)-COLUMN($A88))+1,2))))</f>
        <v/>
      </c>
      <c r="AE23" s="70" t="str">
        <f t="shared" ref="AE23:AE65" si="113">IF(FIND("A7",$A23)&lt;3*(COLUMN(AC23)-COLUMN($A23)+1),"",CHAR(HEX2DEC(MID($A23,3*(COLUMN(AC23)-COLUMN($A88))+1,2))))</f>
        <v/>
      </c>
      <c r="AF23" s="70" t="str">
        <f t="shared" ref="AF23:AF65" si="114">IF(FIND("A7",$A23)&lt;3*(COLUMN(AD23)-COLUMN($A23)+1),"",CHAR(HEX2DEC(MID($A23,3*(COLUMN(AD23)-COLUMN($A88))+1,2))))</f>
        <v/>
      </c>
      <c r="AG23" s="70" t="str">
        <f t="shared" ref="AG23:AG65" si="115">IF(FIND("A7",$A23)&lt;3*(COLUMN(AE23)-COLUMN($A23)+1),"",CHAR(HEX2DEC(MID($A23,3*(COLUMN(AE23)-COLUMN($A88))+1,2))))</f>
        <v/>
      </c>
      <c r="AH23" s="70" t="str">
        <f t="shared" ref="AH23:AH65" si="116">IF(FIND("A7",$A23)&lt;3*(COLUMN(AF23)-COLUMN($A23)+1),"",CHAR(HEX2DEC(MID($A23,3*(COLUMN(AF23)-COLUMN($A88))+1,2))))</f>
        <v/>
      </c>
      <c r="AI23" s="70" t="str">
        <f t="shared" ref="AI23:AI65" si="117">IF(FIND("A7",$A23)&lt;3*(COLUMN(AG23)-COLUMN($A23)+1),"",CHAR(HEX2DEC(MID($A23,3*(COLUMN(AG23)-COLUMN($A88))+1,2))))</f>
        <v/>
      </c>
      <c r="AJ23" s="70" t="str">
        <f t="shared" ref="AJ23:AJ65" si="118">IF(FIND("A7",$A23)&lt;3*(COLUMN(AH23)-COLUMN($A23)+1),"",CHAR(HEX2DEC(MID($A23,3*(COLUMN(AH23)-COLUMN($A88))+1,2))))</f>
        <v/>
      </c>
      <c r="AK23" s="70" t="str">
        <f t="shared" ref="AK23:AK65" si="119">IF(FIND("A7",$A23)&lt;3*(COLUMN(AI23)-COLUMN($A23)+1),"",CHAR(HEX2DEC(MID($A23,3*(COLUMN(AI23)-COLUMN($A88))+1,2))))</f>
        <v/>
      </c>
      <c r="AL23" s="70" t="str">
        <f t="shared" ref="AL23:AL65" si="120">IF(FIND("A7",$A23)&lt;3*(COLUMN(AJ23)-COLUMN($A23)+1),"",CHAR(HEX2DEC(MID($A23,3*(COLUMN(AJ23)-COLUMN($A88))+1,2))))</f>
        <v/>
      </c>
      <c r="AM23" s="70" t="str">
        <f t="shared" ref="AM23:AM65" si="121">IF(FIND("A7",$A23)&lt;3*(COLUMN(AK23)-COLUMN($A23)+1),"",CHAR(HEX2DEC(MID($A23,3*(COLUMN(AK23)-COLUMN($A88))+1,2))))</f>
        <v/>
      </c>
      <c r="AN23" s="70" t="str">
        <f t="shared" ref="AN23:AN65" si="122">IF(FIND("A7",$A23)&lt;3*(COLUMN(AL23)-COLUMN($A23)+1),"",CHAR(HEX2DEC(MID($A23,3*(COLUMN(AL23)-COLUMN($A88))+1,2))))</f>
        <v/>
      </c>
      <c r="AO23" s="70" t="str">
        <f t="shared" ref="AO23:AO65" si="123">IF(FIND("A7",$A23)&lt;3*(COLUMN(AM23)-COLUMN($A23)+1),"",CHAR(HEX2DEC(MID($A23,3*(COLUMN(AM23)-COLUMN($A88))+1,2))))</f>
        <v/>
      </c>
      <c r="AP23" s="70" t="str">
        <f t="shared" ref="AP23:AP65" si="124">IF(FIND("A7",$A23)&lt;3*(COLUMN(AN23)-COLUMN($A23)+1),"",CHAR(HEX2DEC(MID($A23,3*(COLUMN(AN23)-COLUMN($A88))+1,2))))</f>
        <v/>
      </c>
      <c r="AQ23" s="70" t="str">
        <f t="shared" ref="AQ23:AQ65" si="125">IF(FIND("A7",$A23)&lt;3*(COLUMN(AO23)-COLUMN($A23)+1),"",CHAR(HEX2DEC(MID($A23,3*(COLUMN(AO23)-COLUMN($A88))+1,2))))</f>
        <v/>
      </c>
      <c r="AR23" s="70" t="str">
        <f t="shared" ref="AR23:AR65" si="126">IF(FIND("A7",$A23)&lt;3*(COLUMN(AP23)-COLUMN($A23)+1),"",CHAR(HEX2DEC(MID($A23,3*(COLUMN(AP23)-COLUMN($A88))+1,2))))</f>
        <v/>
      </c>
      <c r="AS23" s="70" t="str">
        <f t="shared" ref="AS23:AS65" si="127">IF(FIND("A7",$A23)&lt;3*(COLUMN(AQ23)-COLUMN($A23)+1),"",CHAR(HEX2DEC(MID($A23,3*(COLUMN(AQ23)-COLUMN($A88))+1,2))))</f>
        <v/>
      </c>
      <c r="AT23" s="70" t="str">
        <f t="shared" ref="AT23:AT65" si="128">IF(FIND("A7",$A23)&lt;3*(COLUMN(AR23)-COLUMN($A23)+1),"",CHAR(HEX2DEC(MID($A23,3*(COLUMN(AR23)-COLUMN($A88))+1,2))))</f>
        <v/>
      </c>
      <c r="AU23" s="70" t="str">
        <f t="shared" ref="AU23:AU65" si="129">IF(FIND("A7",$A23)&lt;3*(COLUMN(AS23)-COLUMN($A23)+1),"",CHAR(HEX2DEC(MID($A23,3*(COLUMN(AS23)-COLUMN($A88))+1,2))))</f>
        <v/>
      </c>
      <c r="AV23" s="70" t="str">
        <f t="shared" ref="AV23:AV65" si="130">IF(FIND("A7",$A23)&lt;3*(COLUMN(AT23)-COLUMN($A23)+1),"",CHAR(HEX2DEC(MID($A23,3*(COLUMN(AT23)-COLUMN($A88))+1,2))))</f>
        <v/>
      </c>
      <c r="AW23" s="70" t="str">
        <f t="shared" ref="AW23:AW65" si="131">IF(FIND("A7",$A23)&lt;3*(COLUMN(AU23)-COLUMN($A23)+1),"",CHAR(HEX2DEC(MID($A23,3*(COLUMN(AU23)-COLUMN($A88))+1,2))))</f>
        <v/>
      </c>
      <c r="AX23" s="70" t="str">
        <f t="shared" ref="AX23:AX65" si="132">IF(FIND("A7",$A23)&lt;3*(COLUMN(AV23)-COLUMN($A23)+1),"",CHAR(HEX2DEC(MID($A23,3*(COLUMN(AV23)-COLUMN($A88))+1,2))))</f>
        <v/>
      </c>
      <c r="AY23" s="70" t="str">
        <f t="shared" ref="AY23:AY65" si="133">IF(FIND("A7",$A23)&lt;3*(COLUMN(AW23)-COLUMN($A23)+1),"",CHAR(HEX2DEC(MID($A23,3*(COLUMN(AW23)-COLUMN($A88))+1,2))))</f>
        <v/>
      </c>
      <c r="AZ23" s="70" t="str">
        <f t="shared" ref="AZ23:AZ65" si="134">IF(FIND("A7",$A23)&lt;3*(COLUMN(AX23)-COLUMN($A23)+1),"",CHAR(HEX2DEC(MID($A23,3*(COLUMN(AX23)-COLUMN($A88))+1,2))))</f>
        <v/>
      </c>
      <c r="BA23" s="70" t="str">
        <f t="shared" ref="BA23:BA65" si="135">IF(FIND("A7",$A23)&lt;3*(COLUMN(AY23)-COLUMN($A23)+1),"",CHAR(HEX2DEC(MID($A23,3*(COLUMN(AY23)-COLUMN($A88))+1,2))))</f>
        <v/>
      </c>
      <c r="BB23" s="70" t="str">
        <f t="shared" ref="BB23:BB65" si="136">IF(FIND("A7",$A23)&lt;3*(COLUMN(AZ23)-COLUMN($A23)+1),"",CHAR(HEX2DEC(MID($A23,3*(COLUMN(AZ23)-COLUMN($A88))+1,2))))</f>
        <v/>
      </c>
      <c r="BC23" s="70" t="str">
        <f t="shared" ref="BC23:BC65" si="137">IF(FIND("A7",$A23)&lt;3*(COLUMN(BA23)-COLUMN($A23)+1),"",CHAR(HEX2DEC(MID($A23,3*(COLUMN(BA23)-COLUMN($A88))+1,2))))</f>
        <v/>
      </c>
      <c r="BD23" s="70" t="str">
        <f t="shared" ref="BD23:BD65" si="138">IF(FIND("A7",$A23)&lt;3*(COLUMN(BB23)-COLUMN($A23)+1),"",CHAR(HEX2DEC(MID($A23,3*(COLUMN(BB23)-COLUMN($A88))+1,2))))</f>
        <v/>
      </c>
      <c r="BE23" s="70" t="str">
        <f t="shared" ref="BE23:BE65" si="139">IF(FIND("A7",$A23)&lt;3*(COLUMN(BC23)-COLUMN($A23)+1),"",CHAR(HEX2DEC(MID($A23,3*(COLUMN(BC23)-COLUMN($A88))+1,2))))</f>
        <v/>
      </c>
      <c r="BF23" s="70" t="str">
        <f t="shared" ref="BF23:BF65" si="140">IF(FIND("A7",$A23)&lt;3*(COLUMN(BD23)-COLUMN($A23)+1),"",CHAR(HEX2DEC(MID($A23,3*(COLUMN(BD23)-COLUMN($A88))+1,2))))</f>
        <v/>
      </c>
      <c r="BG23" s="70" t="str">
        <f t="shared" ref="BG23:BG65" si="141">IF(FIND("A7",$A23)&lt;3*(COLUMN(BE23)-COLUMN($A23)+1),"",CHAR(HEX2DEC(MID($A23,3*(COLUMN(BE23)-COLUMN($A88))+1,2))))</f>
        <v/>
      </c>
      <c r="BH23" s="70" t="str">
        <f t="shared" ref="BH23:BH65" si="142">IF(FIND("A7",$A23)&lt;3*(COLUMN(BF23)-COLUMN($A23)+1),"",CHAR(HEX2DEC(MID($A23,3*(COLUMN(BF23)-COLUMN($A88))+1,2))))</f>
        <v/>
      </c>
      <c r="BI23" s="70" t="str">
        <f t="shared" ref="BI23:BI65" si="143">IF(FIND("A7",$A23)&lt;3*(COLUMN(BG23)-COLUMN($A23)+1),"",CHAR(HEX2DEC(MID($A23,3*(COLUMN(BG23)-COLUMN($A88))+1,2))))</f>
        <v/>
      </c>
      <c r="BJ23" s="70" t="str">
        <f t="shared" ref="BJ23:BJ65" si="144">IF(FIND("A7",$A23)&lt;3*(COLUMN(BH23)-COLUMN($A23)+1),"",CHAR(HEX2DEC(MID($A23,3*(COLUMN(BH23)-COLUMN($A88))+1,2))))</f>
        <v/>
      </c>
      <c r="BK23" s="70" t="str">
        <f t="shared" ref="BK23:BK65" si="145">IF(FIND("A7",$A23)&lt;3*(COLUMN(BI23)-COLUMN($A23)+1),"",CHAR(HEX2DEC(MID($A23,3*(COLUMN(BI23)-COLUMN($A88))+1,2))))</f>
        <v/>
      </c>
      <c r="BL23" s="70" t="str">
        <f t="shared" ref="BL23:BL65" si="146">IF(FIND("A7",$A23)&lt;3*(COLUMN(BJ23)-COLUMN($A23)+1),"",CHAR(HEX2DEC(MID($A23,3*(COLUMN(BJ23)-COLUMN($A88))+1,2))))</f>
        <v/>
      </c>
      <c r="BM23" s="70" t="str">
        <f t="shared" ref="BM23:BM65" si="147">IF(FIND("A7",$A23)&lt;3*(COLUMN(BK23)-COLUMN($A23)+1),"",CHAR(HEX2DEC(MID($A23,3*(COLUMN(BK23)-COLUMN($A88))+1,2))))</f>
        <v/>
      </c>
      <c r="BN23" s="70" t="str">
        <f t="shared" ref="BN23:BN65" si="148">IF(FIND("A7",$A23)&lt;3*(COLUMN(BL23)-COLUMN($A23)+1),"",CHAR(HEX2DEC(MID($A23,3*(COLUMN(BL23)-COLUMN($A88))+1,2))))</f>
        <v/>
      </c>
      <c r="BO23" s="70" t="str">
        <f t="shared" ref="BO23:BO65" si="149">IF(FIND("A7",$A23)&lt;3*(COLUMN(BM23)-COLUMN($A23)+1),"",CHAR(HEX2DEC(MID($A23,3*(COLUMN(BM23)-COLUMN($A88))+1,2))))</f>
        <v/>
      </c>
      <c r="BP23" s="70" t="str">
        <f t="shared" ref="BP23:BP65" si="150">IF(FIND("A7",$A23)&lt;3*(COLUMN(BN23)-COLUMN($A23)+1),"",CHAR(HEX2DEC(MID($A23,3*(COLUMN(BN23)-COLUMN($A88))+1,2))))</f>
        <v/>
      </c>
      <c r="BQ23" s="70" t="str">
        <f t="shared" ref="BQ23:BQ65" si="151">IF(FIND("A7",$A23)&lt;3*(COLUMN(BO23)-COLUMN($A23)+1),"",CHAR(HEX2DEC(MID($A23,3*(COLUMN(BO23)-COLUMN($A88))+1,2))))</f>
        <v/>
      </c>
      <c r="BR23" s="70" t="str">
        <f t="shared" ref="BR23:BR65" si="152">IF(FIND("A7",$A23)&lt;3*(COLUMN(BP23)-COLUMN($A23)+1),"",CHAR(HEX2DEC(MID($A23,3*(COLUMN(BP23)-COLUMN($A88))+1,2))))</f>
        <v/>
      </c>
      <c r="BS23" s="70" t="str">
        <f t="shared" ref="BS23:BS65" si="153">IF(FIND("A7",$A23)&lt;3*(COLUMN(BQ23)-COLUMN($A23)+1),"",CHAR(HEX2DEC(MID($A23,3*(COLUMN(BQ23)-COLUMN($A88))+1,2))))</f>
        <v/>
      </c>
      <c r="BT23" s="70" t="str">
        <f t="shared" ref="BT23:BT65" si="154">IF(FIND("A7",$A23)&lt;3*(COLUMN(BR23)-COLUMN($A23)+1),"",CHAR(HEX2DEC(MID($A23,3*(COLUMN(BR23)-COLUMN($A88))+1,2))))</f>
        <v/>
      </c>
      <c r="BU23" s="70" t="str">
        <f t="shared" ref="BU23:BU65" si="155">IF(FIND("A7",$A23)&lt;3*(COLUMN(BS23)-COLUMN($A23)+1),"",CHAR(HEX2DEC(MID($A23,3*(COLUMN(BS23)-COLUMN($A88))+1,2))))</f>
        <v/>
      </c>
      <c r="BV23" s="70" t="str">
        <f t="shared" ref="BV23:BV65" si="156">IF(FIND("A7",$A23)&lt;3*(COLUMN(BT23)-COLUMN($A23)+1),"",CHAR(HEX2DEC(MID($A23,3*(COLUMN(BT23)-COLUMN($A88))+1,2))))</f>
        <v/>
      </c>
      <c r="BW23" s="70" t="str">
        <f t="shared" ref="BW23:BW65" si="157">IF(FIND("A7",$A23)&lt;3*(COLUMN(BU23)-COLUMN($A23)+1),"",CHAR(HEX2DEC(MID($A23,3*(COLUMN(BU23)-COLUMN($A88))+1,2))))</f>
        <v/>
      </c>
      <c r="BX23" s="70" t="str">
        <f t="shared" ref="BX23:BX65" si="158">IF(FIND("A7",$A23)&lt;3*(COLUMN(BV23)-COLUMN($A23)+1),"",CHAR(HEX2DEC(MID($A23,3*(COLUMN(BV23)-COLUMN($A88))+1,2))))</f>
        <v/>
      </c>
      <c r="BY23" s="70" t="str">
        <f t="shared" ref="BY23:BY65" si="159">IF(FIND("A7",$A23)&lt;3*(COLUMN(BW23)-COLUMN($A23)+1),"",CHAR(HEX2DEC(MID($A23,3*(COLUMN(BW23)-COLUMN($A88))+1,2))))</f>
        <v/>
      </c>
      <c r="BZ23" s="70" t="str">
        <f t="shared" ref="BZ23:BZ65" si="160">IF(FIND("A7",$A23)&lt;3*(COLUMN(BX23)-COLUMN($A23)+1),"",CHAR(HEX2DEC(MID($A23,3*(COLUMN(BX23)-COLUMN($A88))+1,2))))</f>
        <v/>
      </c>
      <c r="CA23" s="70" t="str">
        <f t="shared" ref="CA23:CA65" si="161">IF(FIND("A7",$A23)&lt;3*(COLUMN(BY23)-COLUMN($A23)+1),"",CHAR(HEX2DEC(MID($A23,3*(COLUMN(BY23)-COLUMN($A88))+1,2))))</f>
        <v/>
      </c>
      <c r="CB23" s="70" t="str">
        <f t="shared" ref="CB23:CB65" si="162">IF(FIND("A7",$A23)&lt;3*(COLUMN(BZ23)-COLUMN($A23)+1),"",CHAR(HEX2DEC(MID($A23,3*(COLUMN(BZ23)-COLUMN($A88))+1,2))))</f>
        <v/>
      </c>
    </row>
    <row r="24" spans="1:80" s="70" customFormat="1" x14ac:dyDescent="0.35">
      <c r="A24" s="54" t="str">
        <f t="shared" si="80"/>
        <v>4E 69 6E 6A 61 A7 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4" s="70" t="str">
        <f t="shared" si="84"/>
        <v>Ninja</v>
      </c>
      <c r="C24" s="70" t="str">
        <f t="shared" si="85"/>
        <v>N</v>
      </c>
      <c r="D24" s="70" t="str">
        <f t="shared" si="86"/>
        <v>i</v>
      </c>
      <c r="E24" s="70" t="str">
        <f t="shared" si="87"/>
        <v>n</v>
      </c>
      <c r="F24" s="70" t="str">
        <f t="shared" si="88"/>
        <v>j</v>
      </c>
      <c r="G24" s="70" t="str">
        <f t="shared" si="89"/>
        <v>a</v>
      </c>
      <c r="H24" s="70" t="str">
        <f t="shared" si="90"/>
        <v/>
      </c>
      <c r="I24" s="70" t="str">
        <f t="shared" si="91"/>
        <v/>
      </c>
      <c r="J24" s="70" t="str">
        <f t="shared" si="92"/>
        <v/>
      </c>
      <c r="K24" s="70" t="str">
        <f t="shared" si="93"/>
        <v/>
      </c>
      <c r="L24" s="70" t="str">
        <f t="shared" si="94"/>
        <v/>
      </c>
      <c r="M24" s="70" t="str">
        <f t="shared" si="95"/>
        <v/>
      </c>
      <c r="N24" s="70" t="str">
        <f t="shared" si="96"/>
        <v/>
      </c>
      <c r="O24" s="70" t="str">
        <f t="shared" si="97"/>
        <v/>
      </c>
      <c r="P24" s="70" t="str">
        <f t="shared" si="98"/>
        <v/>
      </c>
      <c r="Q24" s="70" t="str">
        <f t="shared" si="99"/>
        <v/>
      </c>
      <c r="R24" s="70" t="str">
        <f t="shared" si="100"/>
        <v/>
      </c>
      <c r="S24" s="70" t="str">
        <f t="shared" si="101"/>
        <v/>
      </c>
      <c r="T24" s="70" t="str">
        <f t="shared" si="102"/>
        <v/>
      </c>
      <c r="U24" s="70" t="str">
        <f t="shared" si="103"/>
        <v/>
      </c>
      <c r="V24" s="70" t="str">
        <f t="shared" si="104"/>
        <v/>
      </c>
      <c r="W24" s="70" t="str">
        <f t="shared" si="105"/>
        <v/>
      </c>
      <c r="X24" s="70" t="str">
        <f t="shared" si="106"/>
        <v/>
      </c>
      <c r="Y24" s="70" t="str">
        <f t="shared" si="107"/>
        <v/>
      </c>
      <c r="Z24" s="70" t="str">
        <f t="shared" si="108"/>
        <v/>
      </c>
      <c r="AA24" s="70" t="str">
        <f t="shared" si="109"/>
        <v/>
      </c>
      <c r="AB24" s="70" t="str">
        <f t="shared" si="110"/>
        <v/>
      </c>
      <c r="AC24" s="70" t="str">
        <f t="shared" si="111"/>
        <v/>
      </c>
      <c r="AD24" s="70" t="str">
        <f t="shared" si="112"/>
        <v/>
      </c>
      <c r="AE24" s="70" t="str">
        <f t="shared" si="113"/>
        <v/>
      </c>
      <c r="AF24" s="70" t="str">
        <f t="shared" si="114"/>
        <v/>
      </c>
      <c r="AG24" s="70" t="str">
        <f t="shared" si="115"/>
        <v/>
      </c>
      <c r="AH24" s="70" t="str">
        <f t="shared" si="116"/>
        <v/>
      </c>
      <c r="AI24" s="70" t="str">
        <f t="shared" si="117"/>
        <v/>
      </c>
      <c r="AJ24" s="70" t="str">
        <f t="shared" si="118"/>
        <v/>
      </c>
      <c r="AK24" s="70" t="str">
        <f t="shared" si="119"/>
        <v/>
      </c>
      <c r="AL24" s="70" t="str">
        <f t="shared" si="120"/>
        <v/>
      </c>
      <c r="AM24" s="70" t="str">
        <f t="shared" si="121"/>
        <v/>
      </c>
      <c r="AN24" s="70" t="str">
        <f t="shared" si="122"/>
        <v/>
      </c>
      <c r="AO24" s="70" t="str">
        <f t="shared" si="123"/>
        <v/>
      </c>
      <c r="AP24" s="70" t="str">
        <f t="shared" si="124"/>
        <v/>
      </c>
      <c r="AQ24" s="70" t="str">
        <f t="shared" si="125"/>
        <v/>
      </c>
      <c r="AR24" s="70" t="str">
        <f t="shared" si="126"/>
        <v/>
      </c>
      <c r="AS24" s="70" t="str">
        <f t="shared" si="127"/>
        <v/>
      </c>
      <c r="AT24" s="70" t="str">
        <f t="shared" si="128"/>
        <v/>
      </c>
      <c r="AU24" s="70" t="str">
        <f t="shared" si="129"/>
        <v/>
      </c>
      <c r="AV24" s="70" t="str">
        <f t="shared" si="130"/>
        <v/>
      </c>
      <c r="AW24" s="70" t="str">
        <f t="shared" si="131"/>
        <v/>
      </c>
      <c r="AX24" s="70" t="str">
        <f t="shared" si="132"/>
        <v/>
      </c>
      <c r="AY24" s="70" t="str">
        <f t="shared" si="133"/>
        <v/>
      </c>
      <c r="AZ24" s="70" t="str">
        <f t="shared" si="134"/>
        <v/>
      </c>
      <c r="BA24" s="70" t="str">
        <f t="shared" si="135"/>
        <v/>
      </c>
      <c r="BB24" s="70" t="str">
        <f t="shared" si="136"/>
        <v/>
      </c>
      <c r="BC24" s="70" t="str">
        <f t="shared" si="137"/>
        <v/>
      </c>
      <c r="BD24" s="70" t="str">
        <f t="shared" si="138"/>
        <v/>
      </c>
      <c r="BE24" s="70" t="str">
        <f t="shared" si="139"/>
        <v/>
      </c>
      <c r="BF24" s="70" t="str">
        <f t="shared" si="140"/>
        <v/>
      </c>
      <c r="BG24" s="70" t="str">
        <f t="shared" si="141"/>
        <v/>
      </c>
      <c r="BH24" s="70" t="str">
        <f t="shared" si="142"/>
        <v/>
      </c>
      <c r="BI24" s="70" t="str">
        <f t="shared" si="143"/>
        <v/>
      </c>
      <c r="BJ24" s="70" t="str">
        <f t="shared" si="144"/>
        <v/>
      </c>
      <c r="BK24" s="70" t="str">
        <f t="shared" si="145"/>
        <v/>
      </c>
      <c r="BL24" s="70" t="str">
        <f t="shared" si="146"/>
        <v/>
      </c>
      <c r="BM24" s="70" t="str">
        <f t="shared" si="147"/>
        <v/>
      </c>
      <c r="BN24" s="70" t="str">
        <f t="shared" si="148"/>
        <v/>
      </c>
      <c r="BO24" s="70" t="str">
        <f t="shared" si="149"/>
        <v/>
      </c>
      <c r="BP24" s="70" t="str">
        <f t="shared" si="150"/>
        <v/>
      </c>
      <c r="BQ24" s="70" t="str">
        <f t="shared" si="151"/>
        <v/>
      </c>
      <c r="BR24" s="70" t="str">
        <f t="shared" si="152"/>
        <v/>
      </c>
      <c r="BS24" s="70" t="str">
        <f t="shared" si="153"/>
        <v/>
      </c>
      <c r="BT24" s="70" t="str">
        <f t="shared" si="154"/>
        <v/>
      </c>
      <c r="BU24" s="70" t="str">
        <f t="shared" si="155"/>
        <v/>
      </c>
      <c r="BV24" s="70" t="str">
        <f t="shared" si="156"/>
        <v/>
      </c>
      <c r="BW24" s="70" t="str">
        <f t="shared" si="157"/>
        <v/>
      </c>
      <c r="BX24" s="70" t="str">
        <f t="shared" si="158"/>
        <v/>
      </c>
      <c r="BY24" s="70" t="str">
        <f t="shared" si="159"/>
        <v/>
      </c>
      <c r="BZ24" s="70" t="str">
        <f t="shared" si="160"/>
        <v/>
      </c>
      <c r="CA24" s="70" t="str">
        <f t="shared" si="161"/>
        <v/>
      </c>
      <c r="CB24" s="70" t="str">
        <f t="shared" si="162"/>
        <v/>
      </c>
    </row>
    <row r="25" spans="1:80" s="70" customFormat="1" x14ac:dyDescent="0.35">
      <c r="A25" s="54" t="str">
        <f t="shared" si="80"/>
        <v>41 72 63 68 65 72 A7 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5" s="70" t="str">
        <f t="shared" si="84"/>
        <v>Archer</v>
      </c>
      <c r="C25" s="70" t="str">
        <f t="shared" si="85"/>
        <v>A</v>
      </c>
      <c r="D25" s="70" t="str">
        <f t="shared" si="86"/>
        <v>r</v>
      </c>
      <c r="E25" s="70" t="str">
        <f t="shared" si="87"/>
        <v>c</v>
      </c>
      <c r="F25" s="70" t="str">
        <f t="shared" si="88"/>
        <v>h</v>
      </c>
      <c r="G25" s="70" t="str">
        <f t="shared" si="89"/>
        <v>e</v>
      </c>
      <c r="H25" s="70" t="str">
        <f t="shared" si="90"/>
        <v>r</v>
      </c>
      <c r="I25" s="70" t="str">
        <f t="shared" si="91"/>
        <v/>
      </c>
      <c r="J25" s="70" t="str">
        <f t="shared" si="92"/>
        <v/>
      </c>
      <c r="K25" s="70" t="str">
        <f t="shared" si="93"/>
        <v/>
      </c>
      <c r="L25" s="70" t="str">
        <f t="shared" si="94"/>
        <v/>
      </c>
      <c r="M25" s="70" t="str">
        <f t="shared" si="95"/>
        <v/>
      </c>
      <c r="N25" s="70" t="str">
        <f t="shared" si="96"/>
        <v/>
      </c>
      <c r="O25" s="70" t="str">
        <f t="shared" si="97"/>
        <v/>
      </c>
      <c r="P25" s="70" t="str">
        <f t="shared" si="98"/>
        <v/>
      </c>
      <c r="Q25" s="70" t="str">
        <f t="shared" si="99"/>
        <v/>
      </c>
      <c r="R25" s="70" t="str">
        <f t="shared" si="100"/>
        <v/>
      </c>
      <c r="S25" s="70" t="str">
        <f t="shared" si="101"/>
        <v/>
      </c>
      <c r="T25" s="70" t="str">
        <f t="shared" si="102"/>
        <v/>
      </c>
      <c r="U25" s="70" t="str">
        <f t="shared" si="103"/>
        <v/>
      </c>
      <c r="V25" s="70" t="str">
        <f t="shared" si="104"/>
        <v/>
      </c>
      <c r="W25" s="70" t="str">
        <f t="shared" si="105"/>
        <v/>
      </c>
      <c r="X25" s="70" t="str">
        <f t="shared" si="106"/>
        <v/>
      </c>
      <c r="Y25" s="70" t="str">
        <f t="shared" si="107"/>
        <v/>
      </c>
      <c r="Z25" s="70" t="str">
        <f t="shared" si="108"/>
        <v/>
      </c>
      <c r="AA25" s="70" t="str">
        <f t="shared" si="109"/>
        <v/>
      </c>
      <c r="AB25" s="70" t="str">
        <f t="shared" si="110"/>
        <v/>
      </c>
      <c r="AC25" s="70" t="str">
        <f t="shared" si="111"/>
        <v/>
      </c>
      <c r="AD25" s="70" t="str">
        <f t="shared" si="112"/>
        <v/>
      </c>
      <c r="AE25" s="70" t="str">
        <f t="shared" si="113"/>
        <v/>
      </c>
      <c r="AF25" s="70" t="str">
        <f t="shared" si="114"/>
        <v/>
      </c>
      <c r="AG25" s="70" t="str">
        <f t="shared" si="115"/>
        <v/>
      </c>
      <c r="AH25" s="70" t="str">
        <f t="shared" si="116"/>
        <v/>
      </c>
      <c r="AI25" s="70" t="str">
        <f t="shared" si="117"/>
        <v/>
      </c>
      <c r="AJ25" s="70" t="str">
        <f t="shared" si="118"/>
        <v/>
      </c>
      <c r="AK25" s="70" t="str">
        <f t="shared" si="119"/>
        <v/>
      </c>
      <c r="AL25" s="70" t="str">
        <f t="shared" si="120"/>
        <v/>
      </c>
      <c r="AM25" s="70" t="str">
        <f t="shared" si="121"/>
        <v/>
      </c>
      <c r="AN25" s="70" t="str">
        <f t="shared" si="122"/>
        <v/>
      </c>
      <c r="AO25" s="70" t="str">
        <f t="shared" si="123"/>
        <v/>
      </c>
      <c r="AP25" s="70" t="str">
        <f t="shared" si="124"/>
        <v/>
      </c>
      <c r="AQ25" s="70" t="str">
        <f t="shared" si="125"/>
        <v/>
      </c>
      <c r="AR25" s="70" t="str">
        <f t="shared" si="126"/>
        <v/>
      </c>
      <c r="AS25" s="70" t="str">
        <f t="shared" si="127"/>
        <v/>
      </c>
      <c r="AT25" s="70" t="str">
        <f t="shared" si="128"/>
        <v/>
      </c>
      <c r="AU25" s="70" t="str">
        <f t="shared" si="129"/>
        <v/>
      </c>
      <c r="AV25" s="70" t="str">
        <f t="shared" si="130"/>
        <v/>
      </c>
      <c r="AW25" s="70" t="str">
        <f t="shared" si="131"/>
        <v/>
      </c>
      <c r="AX25" s="70" t="str">
        <f t="shared" si="132"/>
        <v/>
      </c>
      <c r="AY25" s="70" t="str">
        <f t="shared" si="133"/>
        <v/>
      </c>
      <c r="AZ25" s="70" t="str">
        <f t="shared" si="134"/>
        <v/>
      </c>
      <c r="BA25" s="70" t="str">
        <f t="shared" si="135"/>
        <v/>
      </c>
      <c r="BB25" s="70" t="str">
        <f t="shared" si="136"/>
        <v/>
      </c>
      <c r="BC25" s="70" t="str">
        <f t="shared" si="137"/>
        <v/>
      </c>
      <c r="BD25" s="70" t="str">
        <f t="shared" si="138"/>
        <v/>
      </c>
      <c r="BE25" s="70" t="str">
        <f t="shared" si="139"/>
        <v/>
      </c>
      <c r="BF25" s="70" t="str">
        <f t="shared" si="140"/>
        <v/>
      </c>
      <c r="BG25" s="70" t="str">
        <f t="shared" si="141"/>
        <v/>
      </c>
      <c r="BH25" s="70" t="str">
        <f t="shared" si="142"/>
        <v/>
      </c>
      <c r="BI25" s="70" t="str">
        <f t="shared" si="143"/>
        <v/>
      </c>
      <c r="BJ25" s="70" t="str">
        <f t="shared" si="144"/>
        <v/>
      </c>
      <c r="BK25" s="70" t="str">
        <f t="shared" si="145"/>
        <v/>
      </c>
      <c r="BL25" s="70" t="str">
        <f t="shared" si="146"/>
        <v/>
      </c>
      <c r="BM25" s="70" t="str">
        <f t="shared" si="147"/>
        <v/>
      </c>
      <c r="BN25" s="70" t="str">
        <f t="shared" si="148"/>
        <v/>
      </c>
      <c r="BO25" s="70" t="str">
        <f t="shared" si="149"/>
        <v/>
      </c>
      <c r="BP25" s="70" t="str">
        <f t="shared" si="150"/>
        <v/>
      </c>
      <c r="BQ25" s="70" t="str">
        <f t="shared" si="151"/>
        <v/>
      </c>
      <c r="BR25" s="70" t="str">
        <f t="shared" si="152"/>
        <v/>
      </c>
      <c r="BS25" s="70" t="str">
        <f t="shared" si="153"/>
        <v/>
      </c>
      <c r="BT25" s="70" t="str">
        <f t="shared" si="154"/>
        <v/>
      </c>
      <c r="BU25" s="70" t="str">
        <f t="shared" si="155"/>
        <v/>
      </c>
      <c r="BV25" s="70" t="str">
        <f t="shared" si="156"/>
        <v/>
      </c>
      <c r="BW25" s="70" t="str">
        <f t="shared" si="157"/>
        <v/>
      </c>
      <c r="BX25" s="70" t="str">
        <f t="shared" si="158"/>
        <v/>
      </c>
      <c r="BY25" s="70" t="str">
        <f t="shared" si="159"/>
        <v/>
      </c>
      <c r="BZ25" s="70" t="str">
        <f t="shared" si="160"/>
        <v/>
      </c>
      <c r="CA25" s="70" t="str">
        <f t="shared" si="161"/>
        <v/>
      </c>
      <c r="CB25" s="70" t="str">
        <f t="shared" si="162"/>
        <v/>
      </c>
    </row>
    <row r="26" spans="1:80" s="70" customFormat="1" x14ac:dyDescent="0.35">
      <c r="A26" s="54" t="str">
        <f t="shared" si="80"/>
        <v>57 61 72 72 69 6F 72 A7 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6" s="70" t="str">
        <f t="shared" si="84"/>
        <v>Warrior</v>
      </c>
      <c r="C26" s="70" t="str">
        <f t="shared" si="85"/>
        <v>W</v>
      </c>
      <c r="D26" s="70" t="str">
        <f t="shared" si="86"/>
        <v>a</v>
      </c>
      <c r="E26" s="70" t="str">
        <f t="shared" si="87"/>
        <v>r</v>
      </c>
      <c r="F26" s="70" t="str">
        <f t="shared" si="88"/>
        <v>r</v>
      </c>
      <c r="G26" s="70" t="str">
        <f t="shared" si="89"/>
        <v>i</v>
      </c>
      <c r="H26" s="70" t="str">
        <f t="shared" si="90"/>
        <v>o</v>
      </c>
      <c r="I26" s="70" t="str">
        <f t="shared" si="91"/>
        <v>r</v>
      </c>
      <c r="J26" s="70" t="str">
        <f t="shared" si="92"/>
        <v/>
      </c>
      <c r="K26" s="70" t="str">
        <f t="shared" si="93"/>
        <v/>
      </c>
      <c r="L26" s="70" t="str">
        <f t="shared" si="94"/>
        <v/>
      </c>
      <c r="M26" s="70" t="str">
        <f t="shared" si="95"/>
        <v/>
      </c>
      <c r="N26" s="70" t="str">
        <f t="shared" si="96"/>
        <v/>
      </c>
      <c r="O26" s="70" t="str">
        <f t="shared" si="97"/>
        <v/>
      </c>
      <c r="P26" s="70" t="str">
        <f t="shared" si="98"/>
        <v/>
      </c>
      <c r="Q26" s="70" t="str">
        <f t="shared" si="99"/>
        <v/>
      </c>
      <c r="R26" s="70" t="str">
        <f t="shared" si="100"/>
        <v/>
      </c>
      <c r="S26" s="70" t="str">
        <f t="shared" si="101"/>
        <v/>
      </c>
      <c r="T26" s="70" t="str">
        <f t="shared" si="102"/>
        <v/>
      </c>
      <c r="U26" s="70" t="str">
        <f t="shared" si="103"/>
        <v/>
      </c>
      <c r="V26" s="70" t="str">
        <f t="shared" si="104"/>
        <v/>
      </c>
      <c r="W26" s="70" t="str">
        <f t="shared" si="105"/>
        <v/>
      </c>
      <c r="X26" s="70" t="str">
        <f t="shared" si="106"/>
        <v/>
      </c>
      <c r="Y26" s="70" t="str">
        <f t="shared" si="107"/>
        <v/>
      </c>
      <c r="Z26" s="70" t="str">
        <f t="shared" si="108"/>
        <v/>
      </c>
      <c r="AA26" s="70" t="str">
        <f t="shared" si="109"/>
        <v/>
      </c>
      <c r="AB26" s="70" t="str">
        <f t="shared" si="110"/>
        <v/>
      </c>
      <c r="AC26" s="70" t="str">
        <f t="shared" si="111"/>
        <v/>
      </c>
      <c r="AD26" s="70" t="str">
        <f t="shared" si="112"/>
        <v/>
      </c>
      <c r="AE26" s="70" t="str">
        <f t="shared" si="113"/>
        <v/>
      </c>
      <c r="AF26" s="70" t="str">
        <f t="shared" si="114"/>
        <v/>
      </c>
      <c r="AG26" s="70" t="str">
        <f t="shared" si="115"/>
        <v/>
      </c>
      <c r="AH26" s="70" t="str">
        <f t="shared" si="116"/>
        <v/>
      </c>
      <c r="AI26" s="70" t="str">
        <f t="shared" si="117"/>
        <v/>
      </c>
      <c r="AJ26" s="70" t="str">
        <f t="shared" si="118"/>
        <v/>
      </c>
      <c r="AK26" s="70" t="str">
        <f t="shared" si="119"/>
        <v/>
      </c>
      <c r="AL26" s="70" t="str">
        <f t="shared" si="120"/>
        <v/>
      </c>
      <c r="AM26" s="70" t="str">
        <f t="shared" si="121"/>
        <v/>
      </c>
      <c r="AN26" s="70" t="str">
        <f t="shared" si="122"/>
        <v/>
      </c>
      <c r="AO26" s="70" t="str">
        <f t="shared" si="123"/>
        <v/>
      </c>
      <c r="AP26" s="70" t="str">
        <f t="shared" si="124"/>
        <v/>
      </c>
      <c r="AQ26" s="70" t="str">
        <f t="shared" si="125"/>
        <v/>
      </c>
      <c r="AR26" s="70" t="str">
        <f t="shared" si="126"/>
        <v/>
      </c>
      <c r="AS26" s="70" t="str">
        <f t="shared" si="127"/>
        <v/>
      </c>
      <c r="AT26" s="70" t="str">
        <f t="shared" si="128"/>
        <v/>
      </c>
      <c r="AU26" s="70" t="str">
        <f t="shared" si="129"/>
        <v/>
      </c>
      <c r="AV26" s="70" t="str">
        <f t="shared" si="130"/>
        <v/>
      </c>
      <c r="AW26" s="70" t="str">
        <f t="shared" si="131"/>
        <v/>
      </c>
      <c r="AX26" s="70" t="str">
        <f t="shared" si="132"/>
        <v/>
      </c>
      <c r="AY26" s="70" t="str">
        <f t="shared" si="133"/>
        <v/>
      </c>
      <c r="AZ26" s="70" t="str">
        <f t="shared" si="134"/>
        <v/>
      </c>
      <c r="BA26" s="70" t="str">
        <f t="shared" si="135"/>
        <v/>
      </c>
      <c r="BB26" s="70" t="str">
        <f t="shared" si="136"/>
        <v/>
      </c>
      <c r="BC26" s="70" t="str">
        <f t="shared" si="137"/>
        <v/>
      </c>
      <c r="BD26" s="70" t="str">
        <f t="shared" si="138"/>
        <v/>
      </c>
      <c r="BE26" s="70" t="str">
        <f t="shared" si="139"/>
        <v/>
      </c>
      <c r="BF26" s="70" t="str">
        <f t="shared" si="140"/>
        <v/>
      </c>
      <c r="BG26" s="70" t="str">
        <f t="shared" si="141"/>
        <v/>
      </c>
      <c r="BH26" s="70" t="str">
        <f t="shared" si="142"/>
        <v/>
      </c>
      <c r="BI26" s="70" t="str">
        <f t="shared" si="143"/>
        <v/>
      </c>
      <c r="BJ26" s="70" t="str">
        <f t="shared" si="144"/>
        <v/>
      </c>
      <c r="BK26" s="70" t="str">
        <f t="shared" si="145"/>
        <v/>
      </c>
      <c r="BL26" s="70" t="str">
        <f t="shared" si="146"/>
        <v/>
      </c>
      <c r="BM26" s="70" t="str">
        <f t="shared" si="147"/>
        <v/>
      </c>
      <c r="BN26" s="70" t="str">
        <f t="shared" si="148"/>
        <v/>
      </c>
      <c r="BO26" s="70" t="str">
        <f t="shared" si="149"/>
        <v/>
      </c>
      <c r="BP26" s="70" t="str">
        <f t="shared" si="150"/>
        <v/>
      </c>
      <c r="BQ26" s="70" t="str">
        <f t="shared" si="151"/>
        <v/>
      </c>
      <c r="BR26" s="70" t="str">
        <f t="shared" si="152"/>
        <v/>
      </c>
      <c r="BS26" s="70" t="str">
        <f t="shared" si="153"/>
        <v/>
      </c>
      <c r="BT26" s="70" t="str">
        <f t="shared" si="154"/>
        <v/>
      </c>
      <c r="BU26" s="70" t="str">
        <f t="shared" si="155"/>
        <v/>
      </c>
      <c r="BV26" s="70" t="str">
        <f t="shared" si="156"/>
        <v/>
      </c>
      <c r="BW26" s="70" t="str">
        <f t="shared" si="157"/>
        <v/>
      </c>
      <c r="BX26" s="70" t="str">
        <f t="shared" si="158"/>
        <v/>
      </c>
      <c r="BY26" s="70" t="str">
        <f t="shared" si="159"/>
        <v/>
      </c>
      <c r="BZ26" s="70" t="str">
        <f t="shared" si="160"/>
        <v/>
      </c>
      <c r="CA26" s="70" t="str">
        <f t="shared" si="161"/>
        <v/>
      </c>
      <c r="CB26" s="70" t="str">
        <f t="shared" si="162"/>
        <v/>
      </c>
    </row>
    <row r="27" spans="1:80" s="70" customFormat="1" x14ac:dyDescent="0.35">
      <c r="A27" s="54" t="str">
        <f t="shared" si="80"/>
        <v>4A 65 73 74 65 72 A7 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7" s="70" t="str">
        <f t="shared" si="84"/>
        <v>Jester</v>
      </c>
      <c r="C27" s="70" t="str">
        <f t="shared" si="85"/>
        <v>J</v>
      </c>
      <c r="D27" s="70" t="str">
        <f t="shared" si="86"/>
        <v>e</v>
      </c>
      <c r="E27" s="70" t="str">
        <f t="shared" si="87"/>
        <v>s</v>
      </c>
      <c r="F27" s="70" t="str">
        <f t="shared" si="88"/>
        <v>t</v>
      </c>
      <c r="G27" s="70" t="str">
        <f t="shared" si="89"/>
        <v>e</v>
      </c>
      <c r="H27" s="70" t="str">
        <f t="shared" si="90"/>
        <v>r</v>
      </c>
      <c r="I27" s="70" t="str">
        <f t="shared" si="91"/>
        <v/>
      </c>
      <c r="J27" s="70" t="str">
        <f t="shared" si="92"/>
        <v/>
      </c>
      <c r="K27" s="70" t="str">
        <f t="shared" si="93"/>
        <v/>
      </c>
      <c r="L27" s="70" t="str">
        <f t="shared" si="94"/>
        <v/>
      </c>
      <c r="M27" s="70" t="str">
        <f t="shared" si="95"/>
        <v/>
      </c>
      <c r="N27" s="70" t="str">
        <f t="shared" si="96"/>
        <v/>
      </c>
      <c r="O27" s="70" t="str">
        <f t="shared" si="97"/>
        <v/>
      </c>
      <c r="P27" s="70" t="str">
        <f t="shared" si="98"/>
        <v/>
      </c>
      <c r="Q27" s="70" t="str">
        <f t="shared" si="99"/>
        <v/>
      </c>
      <c r="R27" s="70" t="str">
        <f t="shared" si="100"/>
        <v/>
      </c>
      <c r="S27" s="70" t="str">
        <f t="shared" si="101"/>
        <v/>
      </c>
      <c r="T27" s="70" t="str">
        <f t="shared" si="102"/>
        <v/>
      </c>
      <c r="U27" s="70" t="str">
        <f t="shared" si="103"/>
        <v/>
      </c>
      <c r="V27" s="70" t="str">
        <f t="shared" si="104"/>
        <v/>
      </c>
      <c r="W27" s="70" t="str">
        <f t="shared" si="105"/>
        <v/>
      </c>
      <c r="X27" s="70" t="str">
        <f t="shared" si="106"/>
        <v/>
      </c>
      <c r="Y27" s="70" t="str">
        <f t="shared" si="107"/>
        <v/>
      </c>
      <c r="Z27" s="70" t="str">
        <f t="shared" si="108"/>
        <v/>
      </c>
      <c r="AA27" s="70" t="str">
        <f t="shared" si="109"/>
        <v/>
      </c>
      <c r="AB27" s="70" t="str">
        <f t="shared" si="110"/>
        <v/>
      </c>
      <c r="AC27" s="70" t="str">
        <f t="shared" si="111"/>
        <v/>
      </c>
      <c r="AD27" s="70" t="str">
        <f t="shared" si="112"/>
        <v/>
      </c>
      <c r="AE27" s="70" t="str">
        <f t="shared" si="113"/>
        <v/>
      </c>
      <c r="AF27" s="70" t="str">
        <f t="shared" si="114"/>
        <v/>
      </c>
      <c r="AG27" s="70" t="str">
        <f t="shared" si="115"/>
        <v/>
      </c>
      <c r="AH27" s="70" t="str">
        <f t="shared" si="116"/>
        <v/>
      </c>
      <c r="AI27" s="70" t="str">
        <f t="shared" si="117"/>
        <v/>
      </c>
      <c r="AJ27" s="70" t="str">
        <f t="shared" si="118"/>
        <v/>
      </c>
      <c r="AK27" s="70" t="str">
        <f t="shared" si="119"/>
        <v/>
      </c>
      <c r="AL27" s="70" t="str">
        <f t="shared" si="120"/>
        <v/>
      </c>
      <c r="AM27" s="70" t="str">
        <f t="shared" si="121"/>
        <v/>
      </c>
      <c r="AN27" s="70" t="str">
        <f t="shared" si="122"/>
        <v/>
      </c>
      <c r="AO27" s="70" t="str">
        <f t="shared" si="123"/>
        <v/>
      </c>
      <c r="AP27" s="70" t="str">
        <f t="shared" si="124"/>
        <v/>
      </c>
      <c r="AQ27" s="70" t="str">
        <f t="shared" si="125"/>
        <v/>
      </c>
      <c r="AR27" s="70" t="str">
        <f t="shared" si="126"/>
        <v/>
      </c>
      <c r="AS27" s="70" t="str">
        <f t="shared" si="127"/>
        <v/>
      </c>
      <c r="AT27" s="70" t="str">
        <f t="shared" si="128"/>
        <v/>
      </c>
      <c r="AU27" s="70" t="str">
        <f t="shared" si="129"/>
        <v/>
      </c>
      <c r="AV27" s="70" t="str">
        <f t="shared" si="130"/>
        <v/>
      </c>
      <c r="AW27" s="70" t="str">
        <f t="shared" si="131"/>
        <v/>
      </c>
      <c r="AX27" s="70" t="str">
        <f t="shared" si="132"/>
        <v/>
      </c>
      <c r="AY27" s="70" t="str">
        <f t="shared" si="133"/>
        <v/>
      </c>
      <c r="AZ27" s="70" t="str">
        <f t="shared" si="134"/>
        <v/>
      </c>
      <c r="BA27" s="70" t="str">
        <f t="shared" si="135"/>
        <v/>
      </c>
      <c r="BB27" s="70" t="str">
        <f t="shared" si="136"/>
        <v/>
      </c>
      <c r="BC27" s="70" t="str">
        <f t="shared" si="137"/>
        <v/>
      </c>
      <c r="BD27" s="70" t="str">
        <f t="shared" si="138"/>
        <v/>
      </c>
      <c r="BE27" s="70" t="str">
        <f t="shared" si="139"/>
        <v/>
      </c>
      <c r="BF27" s="70" t="str">
        <f t="shared" si="140"/>
        <v/>
      </c>
      <c r="BG27" s="70" t="str">
        <f t="shared" si="141"/>
        <v/>
      </c>
      <c r="BH27" s="70" t="str">
        <f t="shared" si="142"/>
        <v/>
      </c>
      <c r="BI27" s="70" t="str">
        <f t="shared" si="143"/>
        <v/>
      </c>
      <c r="BJ27" s="70" t="str">
        <f t="shared" si="144"/>
        <v/>
      </c>
      <c r="BK27" s="70" t="str">
        <f t="shared" si="145"/>
        <v/>
      </c>
      <c r="BL27" s="70" t="str">
        <f t="shared" si="146"/>
        <v/>
      </c>
      <c r="BM27" s="70" t="str">
        <f t="shared" si="147"/>
        <v/>
      </c>
      <c r="BN27" s="70" t="str">
        <f t="shared" si="148"/>
        <v/>
      </c>
      <c r="BO27" s="70" t="str">
        <f t="shared" si="149"/>
        <v/>
      </c>
      <c r="BP27" s="70" t="str">
        <f t="shared" si="150"/>
        <v/>
      </c>
      <c r="BQ27" s="70" t="str">
        <f t="shared" si="151"/>
        <v/>
      </c>
      <c r="BR27" s="70" t="str">
        <f t="shared" si="152"/>
        <v/>
      </c>
      <c r="BS27" s="70" t="str">
        <f t="shared" si="153"/>
        <v/>
      </c>
      <c r="BT27" s="70" t="str">
        <f t="shared" si="154"/>
        <v/>
      </c>
      <c r="BU27" s="70" t="str">
        <f t="shared" si="155"/>
        <v/>
      </c>
      <c r="BV27" s="70" t="str">
        <f t="shared" si="156"/>
        <v/>
      </c>
      <c r="BW27" s="70" t="str">
        <f t="shared" si="157"/>
        <v/>
      </c>
      <c r="BX27" s="70" t="str">
        <f t="shared" si="158"/>
        <v/>
      </c>
      <c r="BY27" s="70" t="str">
        <f t="shared" si="159"/>
        <v/>
      </c>
      <c r="BZ27" s="70" t="str">
        <f t="shared" si="160"/>
        <v/>
      </c>
      <c r="CA27" s="70" t="str">
        <f t="shared" si="161"/>
        <v/>
      </c>
      <c r="CB27" s="70" t="str">
        <f t="shared" si="162"/>
        <v/>
      </c>
    </row>
    <row r="28" spans="1:80" s="70" customFormat="1" x14ac:dyDescent="0.35">
      <c r="A28" s="54" t="str">
        <f t="shared" si="80"/>
        <v>41 64 76 65 6E 74 75 72 65 72 A7 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8" s="70" t="str">
        <f t="shared" si="84"/>
        <v>Adventurer</v>
      </c>
      <c r="C28" s="70" t="str">
        <f t="shared" si="85"/>
        <v>A</v>
      </c>
      <c r="D28" s="70" t="str">
        <f t="shared" si="86"/>
        <v>d</v>
      </c>
      <c r="E28" s="70" t="str">
        <f t="shared" si="87"/>
        <v>v</v>
      </c>
      <c r="F28" s="70" t="str">
        <f t="shared" si="88"/>
        <v>e</v>
      </c>
      <c r="G28" s="70" t="str">
        <f t="shared" si="89"/>
        <v>n</v>
      </c>
      <c r="H28" s="70" t="str">
        <f t="shared" si="90"/>
        <v>t</v>
      </c>
      <c r="I28" s="70" t="str">
        <f t="shared" si="91"/>
        <v>u</v>
      </c>
      <c r="J28" s="70" t="str">
        <f t="shared" si="92"/>
        <v>r</v>
      </c>
      <c r="K28" s="70" t="str">
        <f t="shared" si="93"/>
        <v>e</v>
      </c>
      <c r="L28" s="70" t="str">
        <f t="shared" si="94"/>
        <v>r</v>
      </c>
      <c r="M28" s="70" t="str">
        <f t="shared" si="95"/>
        <v/>
      </c>
      <c r="N28" s="70" t="str">
        <f t="shared" si="96"/>
        <v/>
      </c>
      <c r="O28" s="70" t="str">
        <f t="shared" si="97"/>
        <v/>
      </c>
      <c r="P28" s="70" t="str">
        <f t="shared" si="98"/>
        <v/>
      </c>
      <c r="Q28" s="70" t="str">
        <f t="shared" si="99"/>
        <v/>
      </c>
      <c r="R28" s="70" t="str">
        <f t="shared" si="100"/>
        <v/>
      </c>
      <c r="S28" s="70" t="str">
        <f t="shared" si="101"/>
        <v/>
      </c>
      <c r="T28" s="70" t="str">
        <f t="shared" si="102"/>
        <v/>
      </c>
      <c r="U28" s="70" t="str">
        <f t="shared" si="103"/>
        <v/>
      </c>
      <c r="V28" s="70" t="str">
        <f t="shared" si="104"/>
        <v/>
      </c>
      <c r="W28" s="70" t="str">
        <f t="shared" si="105"/>
        <v/>
      </c>
      <c r="X28" s="70" t="str">
        <f t="shared" si="106"/>
        <v/>
      </c>
      <c r="Y28" s="70" t="str">
        <f t="shared" si="107"/>
        <v/>
      </c>
      <c r="Z28" s="70" t="str">
        <f t="shared" si="108"/>
        <v/>
      </c>
      <c r="AA28" s="70" t="str">
        <f t="shared" si="109"/>
        <v/>
      </c>
      <c r="AB28" s="70" t="str">
        <f t="shared" si="110"/>
        <v/>
      </c>
      <c r="AC28" s="70" t="str">
        <f t="shared" si="111"/>
        <v/>
      </c>
      <c r="AD28" s="70" t="str">
        <f t="shared" si="112"/>
        <v/>
      </c>
      <c r="AE28" s="70" t="str">
        <f t="shared" si="113"/>
        <v/>
      </c>
      <c r="AF28" s="70" t="str">
        <f t="shared" si="114"/>
        <v/>
      </c>
      <c r="AG28" s="70" t="str">
        <f t="shared" si="115"/>
        <v/>
      </c>
      <c r="AH28" s="70" t="str">
        <f t="shared" si="116"/>
        <v/>
      </c>
      <c r="AI28" s="70" t="str">
        <f t="shared" si="117"/>
        <v/>
      </c>
      <c r="AJ28" s="70" t="str">
        <f t="shared" si="118"/>
        <v/>
      </c>
      <c r="AK28" s="70" t="str">
        <f t="shared" si="119"/>
        <v/>
      </c>
      <c r="AL28" s="70" t="str">
        <f t="shared" si="120"/>
        <v/>
      </c>
      <c r="AM28" s="70" t="str">
        <f t="shared" si="121"/>
        <v/>
      </c>
      <c r="AN28" s="70" t="str">
        <f t="shared" si="122"/>
        <v/>
      </c>
      <c r="AO28" s="70" t="str">
        <f t="shared" si="123"/>
        <v/>
      </c>
      <c r="AP28" s="70" t="str">
        <f t="shared" si="124"/>
        <v/>
      </c>
      <c r="AQ28" s="70" t="str">
        <f t="shared" si="125"/>
        <v/>
      </c>
      <c r="AR28" s="70" t="str">
        <f t="shared" si="126"/>
        <v/>
      </c>
      <c r="AS28" s="70" t="str">
        <f t="shared" si="127"/>
        <v/>
      </c>
      <c r="AT28" s="70" t="str">
        <f t="shared" si="128"/>
        <v/>
      </c>
      <c r="AU28" s="70" t="str">
        <f t="shared" si="129"/>
        <v/>
      </c>
      <c r="AV28" s="70" t="str">
        <f t="shared" si="130"/>
        <v/>
      </c>
      <c r="AW28" s="70" t="str">
        <f t="shared" si="131"/>
        <v/>
      </c>
      <c r="AX28" s="70" t="str">
        <f t="shared" si="132"/>
        <v/>
      </c>
      <c r="AY28" s="70" t="str">
        <f t="shared" si="133"/>
        <v/>
      </c>
      <c r="AZ28" s="70" t="str">
        <f t="shared" si="134"/>
        <v/>
      </c>
      <c r="BA28" s="70" t="str">
        <f t="shared" si="135"/>
        <v/>
      </c>
      <c r="BB28" s="70" t="str">
        <f t="shared" si="136"/>
        <v/>
      </c>
      <c r="BC28" s="70" t="str">
        <f t="shared" si="137"/>
        <v/>
      </c>
      <c r="BD28" s="70" t="str">
        <f t="shared" si="138"/>
        <v/>
      </c>
      <c r="BE28" s="70" t="str">
        <f t="shared" si="139"/>
        <v/>
      </c>
      <c r="BF28" s="70" t="str">
        <f t="shared" si="140"/>
        <v/>
      </c>
      <c r="BG28" s="70" t="str">
        <f t="shared" si="141"/>
        <v/>
      </c>
      <c r="BH28" s="70" t="str">
        <f t="shared" si="142"/>
        <v/>
      </c>
      <c r="BI28" s="70" t="str">
        <f t="shared" si="143"/>
        <v/>
      </c>
      <c r="BJ28" s="70" t="str">
        <f t="shared" si="144"/>
        <v/>
      </c>
      <c r="BK28" s="70" t="str">
        <f t="shared" si="145"/>
        <v/>
      </c>
      <c r="BL28" s="70" t="str">
        <f t="shared" si="146"/>
        <v/>
      </c>
      <c r="BM28" s="70" t="str">
        <f t="shared" si="147"/>
        <v/>
      </c>
      <c r="BN28" s="70" t="str">
        <f t="shared" si="148"/>
        <v/>
      </c>
      <c r="BO28" s="70" t="str">
        <f t="shared" si="149"/>
        <v/>
      </c>
      <c r="BP28" s="70" t="str">
        <f t="shared" si="150"/>
        <v/>
      </c>
      <c r="BQ28" s="70" t="str">
        <f t="shared" si="151"/>
        <v/>
      </c>
      <c r="BR28" s="70" t="str">
        <f t="shared" si="152"/>
        <v/>
      </c>
      <c r="BS28" s="70" t="str">
        <f t="shared" si="153"/>
        <v/>
      </c>
      <c r="BT28" s="70" t="str">
        <f t="shared" si="154"/>
        <v/>
      </c>
      <c r="BU28" s="70" t="str">
        <f t="shared" si="155"/>
        <v/>
      </c>
      <c r="BV28" s="70" t="str">
        <f t="shared" si="156"/>
        <v/>
      </c>
      <c r="BW28" s="70" t="str">
        <f t="shared" si="157"/>
        <v/>
      </c>
      <c r="BX28" s="70" t="str">
        <f t="shared" si="158"/>
        <v/>
      </c>
      <c r="BY28" s="70" t="str">
        <f t="shared" si="159"/>
        <v/>
      </c>
      <c r="BZ28" s="70" t="str">
        <f t="shared" si="160"/>
        <v/>
      </c>
      <c r="CA28" s="70" t="str">
        <f t="shared" si="161"/>
        <v/>
      </c>
      <c r="CB28" s="70" t="str">
        <f t="shared" si="162"/>
        <v/>
      </c>
    </row>
    <row r="29" spans="1:80" s="70" customFormat="1" x14ac:dyDescent="0.35">
      <c r="A29" s="54" t="str">
        <f t="shared" si="80"/>
        <v>46 69 67 68 74 65 72 A7 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29" s="70" t="str">
        <f t="shared" si="84"/>
        <v>Fighter</v>
      </c>
      <c r="C29" s="70" t="str">
        <f t="shared" si="85"/>
        <v>F</v>
      </c>
      <c r="D29" s="70" t="str">
        <f t="shared" si="86"/>
        <v>i</v>
      </c>
      <c r="E29" s="70" t="str">
        <f t="shared" si="87"/>
        <v>g</v>
      </c>
      <c r="F29" s="70" t="str">
        <f t="shared" si="88"/>
        <v>h</v>
      </c>
      <c r="G29" s="70" t="str">
        <f t="shared" si="89"/>
        <v>t</v>
      </c>
      <c r="H29" s="70" t="str">
        <f t="shared" si="90"/>
        <v>e</v>
      </c>
      <c r="I29" s="70" t="str">
        <f t="shared" si="91"/>
        <v>r</v>
      </c>
      <c r="J29" s="70" t="str">
        <f t="shared" si="92"/>
        <v/>
      </c>
      <c r="K29" s="70" t="str">
        <f t="shared" si="93"/>
        <v/>
      </c>
      <c r="L29" s="70" t="str">
        <f t="shared" si="94"/>
        <v/>
      </c>
      <c r="M29" s="70" t="str">
        <f t="shared" si="95"/>
        <v/>
      </c>
      <c r="N29" s="70" t="str">
        <f t="shared" si="96"/>
        <v/>
      </c>
      <c r="O29" s="70" t="str">
        <f t="shared" si="97"/>
        <v/>
      </c>
      <c r="P29" s="70" t="str">
        <f t="shared" si="98"/>
        <v/>
      </c>
      <c r="Q29" s="70" t="str">
        <f t="shared" si="99"/>
        <v/>
      </c>
      <c r="R29" s="70" t="str">
        <f t="shared" si="100"/>
        <v/>
      </c>
      <c r="S29" s="70" t="str">
        <f t="shared" si="101"/>
        <v/>
      </c>
      <c r="T29" s="70" t="str">
        <f t="shared" si="102"/>
        <v/>
      </c>
      <c r="U29" s="70" t="str">
        <f t="shared" si="103"/>
        <v/>
      </c>
      <c r="V29" s="70" t="str">
        <f t="shared" si="104"/>
        <v/>
      </c>
      <c r="W29" s="70" t="str">
        <f t="shared" si="105"/>
        <v/>
      </c>
      <c r="X29" s="70" t="str">
        <f t="shared" si="106"/>
        <v/>
      </c>
      <c r="Y29" s="70" t="str">
        <f t="shared" si="107"/>
        <v/>
      </c>
      <c r="Z29" s="70" t="str">
        <f t="shared" si="108"/>
        <v/>
      </c>
      <c r="AA29" s="70" t="str">
        <f t="shared" si="109"/>
        <v/>
      </c>
      <c r="AB29" s="70" t="str">
        <f t="shared" si="110"/>
        <v/>
      </c>
      <c r="AC29" s="70" t="str">
        <f t="shared" si="111"/>
        <v/>
      </c>
      <c r="AD29" s="70" t="str">
        <f t="shared" si="112"/>
        <v/>
      </c>
      <c r="AE29" s="70" t="str">
        <f t="shared" si="113"/>
        <v/>
      </c>
      <c r="AF29" s="70" t="str">
        <f t="shared" si="114"/>
        <v/>
      </c>
      <c r="AG29" s="70" t="str">
        <f t="shared" si="115"/>
        <v/>
      </c>
      <c r="AH29" s="70" t="str">
        <f t="shared" si="116"/>
        <v/>
      </c>
      <c r="AI29" s="70" t="str">
        <f t="shared" si="117"/>
        <v/>
      </c>
      <c r="AJ29" s="70" t="str">
        <f t="shared" si="118"/>
        <v/>
      </c>
      <c r="AK29" s="70" t="str">
        <f t="shared" si="119"/>
        <v/>
      </c>
      <c r="AL29" s="70" t="str">
        <f t="shared" si="120"/>
        <v/>
      </c>
      <c r="AM29" s="70" t="str">
        <f t="shared" si="121"/>
        <v/>
      </c>
      <c r="AN29" s="70" t="str">
        <f t="shared" si="122"/>
        <v/>
      </c>
      <c r="AO29" s="70" t="str">
        <f t="shared" si="123"/>
        <v/>
      </c>
      <c r="AP29" s="70" t="str">
        <f t="shared" si="124"/>
        <v/>
      </c>
      <c r="AQ29" s="70" t="str">
        <f t="shared" si="125"/>
        <v/>
      </c>
      <c r="AR29" s="70" t="str">
        <f t="shared" si="126"/>
        <v/>
      </c>
      <c r="AS29" s="70" t="str">
        <f t="shared" si="127"/>
        <v/>
      </c>
      <c r="AT29" s="70" t="str">
        <f t="shared" si="128"/>
        <v/>
      </c>
      <c r="AU29" s="70" t="str">
        <f t="shared" si="129"/>
        <v/>
      </c>
      <c r="AV29" s="70" t="str">
        <f t="shared" si="130"/>
        <v/>
      </c>
      <c r="AW29" s="70" t="str">
        <f t="shared" si="131"/>
        <v/>
      </c>
      <c r="AX29" s="70" t="str">
        <f t="shared" si="132"/>
        <v/>
      </c>
      <c r="AY29" s="70" t="str">
        <f t="shared" si="133"/>
        <v/>
      </c>
      <c r="AZ29" s="70" t="str">
        <f t="shared" si="134"/>
        <v/>
      </c>
      <c r="BA29" s="70" t="str">
        <f t="shared" si="135"/>
        <v/>
      </c>
      <c r="BB29" s="70" t="str">
        <f t="shared" si="136"/>
        <v/>
      </c>
      <c r="BC29" s="70" t="str">
        <f t="shared" si="137"/>
        <v/>
      </c>
      <c r="BD29" s="70" t="str">
        <f t="shared" si="138"/>
        <v/>
      </c>
      <c r="BE29" s="70" t="str">
        <f t="shared" si="139"/>
        <v/>
      </c>
      <c r="BF29" s="70" t="str">
        <f t="shared" si="140"/>
        <v/>
      </c>
      <c r="BG29" s="70" t="str">
        <f t="shared" si="141"/>
        <v/>
      </c>
      <c r="BH29" s="70" t="str">
        <f t="shared" si="142"/>
        <v/>
      </c>
      <c r="BI29" s="70" t="str">
        <f t="shared" si="143"/>
        <v/>
      </c>
      <c r="BJ29" s="70" t="str">
        <f t="shared" si="144"/>
        <v/>
      </c>
      <c r="BK29" s="70" t="str">
        <f t="shared" si="145"/>
        <v/>
      </c>
      <c r="BL29" s="70" t="str">
        <f t="shared" si="146"/>
        <v/>
      </c>
      <c r="BM29" s="70" t="str">
        <f t="shared" si="147"/>
        <v/>
      </c>
      <c r="BN29" s="70" t="str">
        <f t="shared" si="148"/>
        <v/>
      </c>
      <c r="BO29" s="70" t="str">
        <f t="shared" si="149"/>
        <v/>
      </c>
      <c r="BP29" s="70" t="str">
        <f t="shared" si="150"/>
        <v/>
      </c>
      <c r="BQ29" s="70" t="str">
        <f t="shared" si="151"/>
        <v/>
      </c>
      <c r="BR29" s="70" t="str">
        <f t="shared" si="152"/>
        <v/>
      </c>
      <c r="BS29" s="70" t="str">
        <f t="shared" si="153"/>
        <v/>
      </c>
      <c r="BT29" s="70" t="str">
        <f t="shared" si="154"/>
        <v/>
      </c>
      <c r="BU29" s="70" t="str">
        <f t="shared" si="155"/>
        <v/>
      </c>
      <c r="BV29" s="70" t="str">
        <f t="shared" si="156"/>
        <v/>
      </c>
      <c r="BW29" s="70" t="str">
        <f t="shared" si="157"/>
        <v/>
      </c>
      <c r="BX29" s="70" t="str">
        <f t="shared" si="158"/>
        <v/>
      </c>
      <c r="BY29" s="70" t="str">
        <f t="shared" si="159"/>
        <v/>
      </c>
      <c r="BZ29" s="70" t="str">
        <f t="shared" si="160"/>
        <v/>
      </c>
      <c r="CA29" s="70" t="str">
        <f t="shared" si="161"/>
        <v/>
      </c>
      <c r="CB29" s="70" t="str">
        <f t="shared" si="162"/>
        <v/>
      </c>
    </row>
    <row r="30" spans="1:80" s="70" customFormat="1" x14ac:dyDescent="0.35">
      <c r="A30" s="54" t="str">
        <f t="shared" si="80"/>
        <v>41 6E 67 65 6C A7 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0" s="70" t="str">
        <f t="shared" si="84"/>
        <v>Angel</v>
      </c>
      <c r="C30" s="70" t="str">
        <f t="shared" si="85"/>
        <v>A</v>
      </c>
      <c r="D30" s="70" t="str">
        <f t="shared" si="86"/>
        <v>n</v>
      </c>
      <c r="E30" s="70" t="str">
        <f t="shared" si="87"/>
        <v>g</v>
      </c>
      <c r="F30" s="70" t="str">
        <f t="shared" si="88"/>
        <v>e</v>
      </c>
      <c r="G30" s="70" t="str">
        <f t="shared" si="89"/>
        <v>l</v>
      </c>
      <c r="H30" s="70" t="str">
        <f t="shared" si="90"/>
        <v/>
      </c>
      <c r="I30" s="70" t="str">
        <f t="shared" si="91"/>
        <v/>
      </c>
      <c r="J30" s="70" t="str">
        <f t="shared" si="92"/>
        <v/>
      </c>
      <c r="K30" s="70" t="str">
        <f t="shared" si="93"/>
        <v/>
      </c>
      <c r="L30" s="70" t="str">
        <f t="shared" si="94"/>
        <v/>
      </c>
      <c r="M30" s="70" t="str">
        <f t="shared" si="95"/>
        <v/>
      </c>
      <c r="N30" s="70" t="str">
        <f t="shared" si="96"/>
        <v/>
      </c>
      <c r="O30" s="70" t="str">
        <f t="shared" si="97"/>
        <v/>
      </c>
      <c r="P30" s="70" t="str">
        <f t="shared" si="98"/>
        <v/>
      </c>
      <c r="Q30" s="70" t="str">
        <f t="shared" si="99"/>
        <v/>
      </c>
      <c r="R30" s="70" t="str">
        <f t="shared" si="100"/>
        <v/>
      </c>
      <c r="S30" s="70" t="str">
        <f t="shared" si="101"/>
        <v/>
      </c>
      <c r="T30" s="70" t="str">
        <f t="shared" si="102"/>
        <v/>
      </c>
      <c r="U30" s="70" t="str">
        <f t="shared" si="103"/>
        <v/>
      </c>
      <c r="V30" s="70" t="str">
        <f t="shared" si="104"/>
        <v/>
      </c>
      <c r="W30" s="70" t="str">
        <f t="shared" si="105"/>
        <v/>
      </c>
      <c r="X30" s="70" t="str">
        <f t="shared" si="106"/>
        <v/>
      </c>
      <c r="Y30" s="70" t="str">
        <f t="shared" si="107"/>
        <v/>
      </c>
      <c r="Z30" s="70" t="str">
        <f t="shared" si="108"/>
        <v/>
      </c>
      <c r="AA30" s="70" t="str">
        <f t="shared" si="109"/>
        <v/>
      </c>
      <c r="AB30" s="70" t="str">
        <f t="shared" si="110"/>
        <v/>
      </c>
      <c r="AC30" s="70" t="str">
        <f t="shared" si="111"/>
        <v/>
      </c>
      <c r="AD30" s="70" t="str">
        <f t="shared" si="112"/>
        <v/>
      </c>
      <c r="AE30" s="70" t="str">
        <f t="shared" si="113"/>
        <v/>
      </c>
      <c r="AF30" s="70" t="str">
        <f t="shared" si="114"/>
        <v/>
      </c>
      <c r="AG30" s="70" t="str">
        <f t="shared" si="115"/>
        <v/>
      </c>
      <c r="AH30" s="70" t="str">
        <f t="shared" si="116"/>
        <v/>
      </c>
      <c r="AI30" s="70" t="str">
        <f t="shared" si="117"/>
        <v/>
      </c>
      <c r="AJ30" s="70" t="str">
        <f t="shared" si="118"/>
        <v/>
      </c>
      <c r="AK30" s="70" t="str">
        <f t="shared" si="119"/>
        <v/>
      </c>
      <c r="AL30" s="70" t="str">
        <f t="shared" si="120"/>
        <v/>
      </c>
      <c r="AM30" s="70" t="str">
        <f t="shared" si="121"/>
        <v/>
      </c>
      <c r="AN30" s="70" t="str">
        <f t="shared" si="122"/>
        <v/>
      </c>
      <c r="AO30" s="70" t="str">
        <f t="shared" si="123"/>
        <v/>
      </c>
      <c r="AP30" s="70" t="str">
        <f t="shared" si="124"/>
        <v/>
      </c>
      <c r="AQ30" s="70" t="str">
        <f t="shared" si="125"/>
        <v/>
      </c>
      <c r="AR30" s="70" t="str">
        <f t="shared" si="126"/>
        <v/>
      </c>
      <c r="AS30" s="70" t="str">
        <f t="shared" si="127"/>
        <v/>
      </c>
      <c r="AT30" s="70" t="str">
        <f t="shared" si="128"/>
        <v/>
      </c>
      <c r="AU30" s="70" t="str">
        <f t="shared" si="129"/>
        <v/>
      </c>
      <c r="AV30" s="70" t="str">
        <f t="shared" si="130"/>
        <v/>
      </c>
      <c r="AW30" s="70" t="str">
        <f t="shared" si="131"/>
        <v/>
      </c>
      <c r="AX30" s="70" t="str">
        <f t="shared" si="132"/>
        <v/>
      </c>
      <c r="AY30" s="70" t="str">
        <f t="shared" si="133"/>
        <v/>
      </c>
      <c r="AZ30" s="70" t="str">
        <f t="shared" si="134"/>
        <v/>
      </c>
      <c r="BA30" s="70" t="str">
        <f t="shared" si="135"/>
        <v/>
      </c>
      <c r="BB30" s="70" t="str">
        <f t="shared" si="136"/>
        <v/>
      </c>
      <c r="BC30" s="70" t="str">
        <f t="shared" si="137"/>
        <v/>
      </c>
      <c r="BD30" s="70" t="str">
        <f t="shared" si="138"/>
        <v/>
      </c>
      <c r="BE30" s="70" t="str">
        <f t="shared" si="139"/>
        <v/>
      </c>
      <c r="BF30" s="70" t="str">
        <f t="shared" si="140"/>
        <v/>
      </c>
      <c r="BG30" s="70" t="str">
        <f t="shared" si="141"/>
        <v/>
      </c>
      <c r="BH30" s="70" t="str">
        <f t="shared" si="142"/>
        <v/>
      </c>
      <c r="BI30" s="70" t="str">
        <f t="shared" si="143"/>
        <v/>
      </c>
      <c r="BJ30" s="70" t="str">
        <f t="shared" si="144"/>
        <v/>
      </c>
      <c r="BK30" s="70" t="str">
        <f t="shared" si="145"/>
        <v/>
      </c>
      <c r="BL30" s="70" t="str">
        <f t="shared" si="146"/>
        <v/>
      </c>
      <c r="BM30" s="70" t="str">
        <f t="shared" si="147"/>
        <v/>
      </c>
      <c r="BN30" s="70" t="str">
        <f t="shared" si="148"/>
        <v/>
      </c>
      <c r="BO30" s="70" t="str">
        <f t="shared" si="149"/>
        <v/>
      </c>
      <c r="BP30" s="70" t="str">
        <f t="shared" si="150"/>
        <v/>
      </c>
      <c r="BQ30" s="70" t="str">
        <f t="shared" si="151"/>
        <v/>
      </c>
      <c r="BR30" s="70" t="str">
        <f t="shared" si="152"/>
        <v/>
      </c>
      <c r="BS30" s="70" t="str">
        <f t="shared" si="153"/>
        <v/>
      </c>
      <c r="BT30" s="70" t="str">
        <f t="shared" si="154"/>
        <v/>
      </c>
      <c r="BU30" s="70" t="str">
        <f t="shared" si="155"/>
        <v/>
      </c>
      <c r="BV30" s="70" t="str">
        <f t="shared" si="156"/>
        <v/>
      </c>
      <c r="BW30" s="70" t="str">
        <f t="shared" si="157"/>
        <v/>
      </c>
      <c r="BX30" s="70" t="str">
        <f t="shared" si="158"/>
        <v/>
      </c>
      <c r="BY30" s="70" t="str">
        <f t="shared" si="159"/>
        <v/>
      </c>
      <c r="BZ30" s="70" t="str">
        <f t="shared" si="160"/>
        <v/>
      </c>
      <c r="CA30" s="70" t="str">
        <f t="shared" si="161"/>
        <v/>
      </c>
      <c r="CB30" s="70" t="str">
        <f t="shared" si="162"/>
        <v/>
      </c>
    </row>
    <row r="31" spans="1:80" s="70" customFormat="1" x14ac:dyDescent="0.35">
      <c r="A31" s="54" t="str">
        <f t="shared" si="80"/>
        <v>50 72 69 65 73 74 A7 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1" s="70" t="str">
        <f t="shared" si="84"/>
        <v>Priest</v>
      </c>
      <c r="C31" s="70" t="str">
        <f t="shared" si="85"/>
        <v>P</v>
      </c>
      <c r="D31" s="70" t="str">
        <f t="shared" si="86"/>
        <v>r</v>
      </c>
      <c r="E31" s="70" t="str">
        <f t="shared" si="87"/>
        <v>i</v>
      </c>
      <c r="F31" s="70" t="str">
        <f t="shared" si="88"/>
        <v>e</v>
      </c>
      <c r="G31" s="70" t="str">
        <f t="shared" si="89"/>
        <v>s</v>
      </c>
      <c r="H31" s="70" t="str">
        <f t="shared" si="90"/>
        <v>t</v>
      </c>
      <c r="I31" s="70" t="str">
        <f t="shared" si="91"/>
        <v/>
      </c>
      <c r="J31" s="70" t="str">
        <f t="shared" si="92"/>
        <v/>
      </c>
      <c r="K31" s="70" t="str">
        <f t="shared" si="93"/>
        <v/>
      </c>
      <c r="L31" s="70" t="str">
        <f t="shared" si="94"/>
        <v/>
      </c>
      <c r="M31" s="70" t="str">
        <f t="shared" si="95"/>
        <v/>
      </c>
      <c r="N31" s="70" t="str">
        <f t="shared" si="96"/>
        <v/>
      </c>
      <c r="O31" s="70" t="str">
        <f t="shared" si="97"/>
        <v/>
      </c>
      <c r="P31" s="70" t="str">
        <f t="shared" si="98"/>
        <v/>
      </c>
      <c r="Q31" s="70" t="str">
        <f t="shared" si="99"/>
        <v/>
      </c>
      <c r="R31" s="70" t="str">
        <f t="shared" si="100"/>
        <v/>
      </c>
      <c r="S31" s="70" t="str">
        <f t="shared" si="101"/>
        <v/>
      </c>
      <c r="T31" s="70" t="str">
        <f t="shared" si="102"/>
        <v/>
      </c>
      <c r="U31" s="70" t="str">
        <f t="shared" si="103"/>
        <v/>
      </c>
      <c r="V31" s="70" t="str">
        <f t="shared" si="104"/>
        <v/>
      </c>
      <c r="W31" s="70" t="str">
        <f t="shared" si="105"/>
        <v/>
      </c>
      <c r="X31" s="70" t="str">
        <f t="shared" si="106"/>
        <v/>
      </c>
      <c r="Y31" s="70" t="str">
        <f t="shared" si="107"/>
        <v/>
      </c>
      <c r="Z31" s="70" t="str">
        <f t="shared" si="108"/>
        <v/>
      </c>
      <c r="AA31" s="70" t="str">
        <f t="shared" si="109"/>
        <v/>
      </c>
      <c r="AB31" s="70" t="str">
        <f t="shared" si="110"/>
        <v/>
      </c>
      <c r="AC31" s="70" t="str">
        <f t="shared" si="111"/>
        <v/>
      </c>
      <c r="AD31" s="70" t="str">
        <f t="shared" si="112"/>
        <v/>
      </c>
      <c r="AE31" s="70" t="str">
        <f t="shared" si="113"/>
        <v/>
      </c>
      <c r="AF31" s="70" t="str">
        <f t="shared" si="114"/>
        <v/>
      </c>
      <c r="AG31" s="70" t="str">
        <f t="shared" si="115"/>
        <v/>
      </c>
      <c r="AH31" s="70" t="str">
        <f t="shared" si="116"/>
        <v/>
      </c>
      <c r="AI31" s="70" t="str">
        <f t="shared" si="117"/>
        <v/>
      </c>
      <c r="AJ31" s="70" t="str">
        <f t="shared" si="118"/>
        <v/>
      </c>
      <c r="AK31" s="70" t="str">
        <f t="shared" si="119"/>
        <v/>
      </c>
      <c r="AL31" s="70" t="str">
        <f t="shared" si="120"/>
        <v/>
      </c>
      <c r="AM31" s="70" t="str">
        <f t="shared" si="121"/>
        <v/>
      </c>
      <c r="AN31" s="70" t="str">
        <f t="shared" si="122"/>
        <v/>
      </c>
      <c r="AO31" s="70" t="str">
        <f t="shared" si="123"/>
        <v/>
      </c>
      <c r="AP31" s="70" t="str">
        <f t="shared" si="124"/>
        <v/>
      </c>
      <c r="AQ31" s="70" t="str">
        <f t="shared" si="125"/>
        <v/>
      </c>
      <c r="AR31" s="70" t="str">
        <f t="shared" si="126"/>
        <v/>
      </c>
      <c r="AS31" s="70" t="str">
        <f t="shared" si="127"/>
        <v/>
      </c>
      <c r="AT31" s="70" t="str">
        <f t="shared" si="128"/>
        <v/>
      </c>
      <c r="AU31" s="70" t="str">
        <f t="shared" si="129"/>
        <v/>
      </c>
      <c r="AV31" s="70" t="str">
        <f t="shared" si="130"/>
        <v/>
      </c>
      <c r="AW31" s="70" t="str">
        <f t="shared" si="131"/>
        <v/>
      </c>
      <c r="AX31" s="70" t="str">
        <f t="shared" si="132"/>
        <v/>
      </c>
      <c r="AY31" s="70" t="str">
        <f t="shared" si="133"/>
        <v/>
      </c>
      <c r="AZ31" s="70" t="str">
        <f t="shared" si="134"/>
        <v/>
      </c>
      <c r="BA31" s="70" t="str">
        <f t="shared" si="135"/>
        <v/>
      </c>
      <c r="BB31" s="70" t="str">
        <f t="shared" si="136"/>
        <v/>
      </c>
      <c r="BC31" s="70" t="str">
        <f t="shared" si="137"/>
        <v/>
      </c>
      <c r="BD31" s="70" t="str">
        <f t="shared" si="138"/>
        <v/>
      </c>
      <c r="BE31" s="70" t="str">
        <f t="shared" si="139"/>
        <v/>
      </c>
      <c r="BF31" s="70" t="str">
        <f t="shared" si="140"/>
        <v/>
      </c>
      <c r="BG31" s="70" t="str">
        <f t="shared" si="141"/>
        <v/>
      </c>
      <c r="BH31" s="70" t="str">
        <f t="shared" si="142"/>
        <v/>
      </c>
      <c r="BI31" s="70" t="str">
        <f t="shared" si="143"/>
        <v/>
      </c>
      <c r="BJ31" s="70" t="str">
        <f t="shared" si="144"/>
        <v/>
      </c>
      <c r="BK31" s="70" t="str">
        <f t="shared" si="145"/>
        <v/>
      </c>
      <c r="BL31" s="70" t="str">
        <f t="shared" si="146"/>
        <v/>
      </c>
      <c r="BM31" s="70" t="str">
        <f t="shared" si="147"/>
        <v/>
      </c>
      <c r="BN31" s="70" t="str">
        <f t="shared" si="148"/>
        <v/>
      </c>
      <c r="BO31" s="70" t="str">
        <f t="shared" si="149"/>
        <v/>
      </c>
      <c r="BP31" s="70" t="str">
        <f t="shared" si="150"/>
        <v/>
      </c>
      <c r="BQ31" s="70" t="str">
        <f t="shared" si="151"/>
        <v/>
      </c>
      <c r="BR31" s="70" t="str">
        <f t="shared" si="152"/>
        <v/>
      </c>
      <c r="BS31" s="70" t="str">
        <f t="shared" si="153"/>
        <v/>
      </c>
      <c r="BT31" s="70" t="str">
        <f t="shared" si="154"/>
        <v/>
      </c>
      <c r="BU31" s="70" t="str">
        <f t="shared" si="155"/>
        <v/>
      </c>
      <c r="BV31" s="70" t="str">
        <f t="shared" si="156"/>
        <v/>
      </c>
      <c r="BW31" s="70" t="str">
        <f t="shared" si="157"/>
        <v/>
      </c>
      <c r="BX31" s="70" t="str">
        <f t="shared" si="158"/>
        <v/>
      </c>
      <c r="BY31" s="70" t="str">
        <f t="shared" si="159"/>
        <v/>
      </c>
      <c r="BZ31" s="70" t="str">
        <f t="shared" si="160"/>
        <v/>
      </c>
      <c r="CA31" s="70" t="str">
        <f t="shared" si="161"/>
        <v/>
      </c>
      <c r="CB31" s="70" t="str">
        <f t="shared" si="162"/>
        <v/>
      </c>
    </row>
    <row r="32" spans="1:80" s="70" customFormat="1" x14ac:dyDescent="0.35">
      <c r="A32" s="54" t="str">
        <f t="shared" ref="A32:A39" si="163">MID(SUBSTITUTE(SUBSTITUTE(SUBSTITUTE(A31,"A7 A7 A7 A7","A7"),"A7 A7 A7","A7"),"A7 A7","A7"),3*(LEN(B31)+1)+1,LEN(A31))</f>
        <v>57 61 72 6C 6F 63 6B A7 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2" s="70" t="str">
        <f t="shared" si="84"/>
        <v>Warlock</v>
      </c>
      <c r="C32" s="70" t="str">
        <f t="shared" si="85"/>
        <v>W</v>
      </c>
      <c r="D32" s="70" t="str">
        <f t="shared" si="86"/>
        <v>a</v>
      </c>
      <c r="E32" s="70" t="str">
        <f t="shared" si="87"/>
        <v>r</v>
      </c>
      <c r="F32" s="70" t="str">
        <f t="shared" si="88"/>
        <v>l</v>
      </c>
      <c r="G32" s="70" t="str">
        <f t="shared" si="89"/>
        <v>o</v>
      </c>
      <c r="H32" s="70" t="str">
        <f t="shared" si="90"/>
        <v>c</v>
      </c>
      <c r="I32" s="70" t="str">
        <f t="shared" si="91"/>
        <v>k</v>
      </c>
      <c r="J32" s="70" t="str">
        <f t="shared" si="92"/>
        <v/>
      </c>
      <c r="K32" s="70" t="str">
        <f t="shared" si="93"/>
        <v/>
      </c>
      <c r="L32" s="70" t="str">
        <f t="shared" si="94"/>
        <v/>
      </c>
      <c r="M32" s="70" t="str">
        <f t="shared" si="95"/>
        <v/>
      </c>
      <c r="N32" s="70" t="str">
        <f t="shared" si="96"/>
        <v/>
      </c>
      <c r="O32" s="70" t="str">
        <f t="shared" si="97"/>
        <v/>
      </c>
      <c r="P32" s="70" t="str">
        <f t="shared" si="98"/>
        <v/>
      </c>
      <c r="Q32" s="70" t="str">
        <f t="shared" si="99"/>
        <v/>
      </c>
      <c r="R32" s="70" t="str">
        <f t="shared" si="100"/>
        <v/>
      </c>
      <c r="S32" s="70" t="str">
        <f t="shared" si="101"/>
        <v/>
      </c>
      <c r="T32" s="70" t="str">
        <f t="shared" si="102"/>
        <v/>
      </c>
      <c r="U32" s="70" t="str">
        <f t="shared" si="103"/>
        <v/>
      </c>
      <c r="V32" s="70" t="str">
        <f t="shared" si="104"/>
        <v/>
      </c>
      <c r="W32" s="70" t="str">
        <f t="shared" si="105"/>
        <v/>
      </c>
      <c r="X32" s="70" t="str">
        <f t="shared" si="106"/>
        <v/>
      </c>
      <c r="Y32" s="70" t="str">
        <f t="shared" si="107"/>
        <v/>
      </c>
      <c r="Z32" s="70" t="str">
        <f t="shared" si="108"/>
        <v/>
      </c>
      <c r="AA32" s="70" t="str">
        <f t="shared" si="109"/>
        <v/>
      </c>
      <c r="AB32" s="70" t="str">
        <f t="shared" si="110"/>
        <v/>
      </c>
      <c r="AC32" s="70" t="str">
        <f t="shared" si="111"/>
        <v/>
      </c>
      <c r="AD32" s="70" t="str">
        <f t="shared" si="112"/>
        <v/>
      </c>
      <c r="AE32" s="70" t="str">
        <f t="shared" si="113"/>
        <v/>
      </c>
      <c r="AF32" s="70" t="str">
        <f t="shared" si="114"/>
        <v/>
      </c>
      <c r="AG32" s="70" t="str">
        <f t="shared" si="115"/>
        <v/>
      </c>
      <c r="AH32" s="70" t="str">
        <f t="shared" si="116"/>
        <v/>
      </c>
      <c r="AI32" s="70" t="str">
        <f t="shared" si="117"/>
        <v/>
      </c>
      <c r="AJ32" s="70" t="str">
        <f t="shared" si="118"/>
        <v/>
      </c>
      <c r="AK32" s="70" t="str">
        <f t="shared" si="119"/>
        <v/>
      </c>
      <c r="AL32" s="70" t="str">
        <f t="shared" si="120"/>
        <v/>
      </c>
      <c r="AM32" s="70" t="str">
        <f t="shared" si="121"/>
        <v/>
      </c>
      <c r="AN32" s="70" t="str">
        <f t="shared" si="122"/>
        <v/>
      </c>
      <c r="AO32" s="70" t="str">
        <f t="shared" si="123"/>
        <v/>
      </c>
      <c r="AP32" s="70" t="str">
        <f t="shared" si="124"/>
        <v/>
      </c>
      <c r="AQ32" s="70" t="str">
        <f t="shared" si="125"/>
        <v/>
      </c>
      <c r="AR32" s="70" t="str">
        <f t="shared" si="126"/>
        <v/>
      </c>
      <c r="AS32" s="70" t="str">
        <f t="shared" si="127"/>
        <v/>
      </c>
      <c r="AT32" s="70" t="str">
        <f t="shared" si="128"/>
        <v/>
      </c>
      <c r="AU32" s="70" t="str">
        <f t="shared" si="129"/>
        <v/>
      </c>
      <c r="AV32" s="70" t="str">
        <f t="shared" si="130"/>
        <v/>
      </c>
      <c r="AW32" s="70" t="str">
        <f t="shared" si="131"/>
        <v/>
      </c>
      <c r="AX32" s="70" t="str">
        <f t="shared" si="132"/>
        <v/>
      </c>
      <c r="AY32" s="70" t="str">
        <f t="shared" si="133"/>
        <v/>
      </c>
      <c r="AZ32" s="70" t="str">
        <f t="shared" si="134"/>
        <v/>
      </c>
      <c r="BA32" s="70" t="str">
        <f t="shared" si="135"/>
        <v/>
      </c>
      <c r="BB32" s="70" t="str">
        <f t="shared" si="136"/>
        <v/>
      </c>
      <c r="BC32" s="70" t="str">
        <f t="shared" si="137"/>
        <v/>
      </c>
      <c r="BD32" s="70" t="str">
        <f t="shared" si="138"/>
        <v/>
      </c>
      <c r="BE32" s="70" t="str">
        <f t="shared" si="139"/>
        <v/>
      </c>
      <c r="BF32" s="70" t="str">
        <f t="shared" si="140"/>
        <v/>
      </c>
      <c r="BG32" s="70" t="str">
        <f t="shared" si="141"/>
        <v/>
      </c>
      <c r="BH32" s="70" t="str">
        <f t="shared" si="142"/>
        <v/>
      </c>
      <c r="BI32" s="70" t="str">
        <f t="shared" si="143"/>
        <v/>
      </c>
      <c r="BJ32" s="70" t="str">
        <f t="shared" si="144"/>
        <v/>
      </c>
      <c r="BK32" s="70" t="str">
        <f t="shared" si="145"/>
        <v/>
      </c>
      <c r="BL32" s="70" t="str">
        <f t="shared" si="146"/>
        <v/>
      </c>
      <c r="BM32" s="70" t="str">
        <f t="shared" si="147"/>
        <v/>
      </c>
      <c r="BN32" s="70" t="str">
        <f t="shared" si="148"/>
        <v/>
      </c>
      <c r="BO32" s="70" t="str">
        <f t="shared" si="149"/>
        <v/>
      </c>
      <c r="BP32" s="70" t="str">
        <f t="shared" si="150"/>
        <v/>
      </c>
      <c r="BQ32" s="70" t="str">
        <f t="shared" si="151"/>
        <v/>
      </c>
      <c r="BR32" s="70" t="str">
        <f t="shared" si="152"/>
        <v/>
      </c>
      <c r="BS32" s="70" t="str">
        <f t="shared" si="153"/>
        <v/>
      </c>
      <c r="BT32" s="70" t="str">
        <f t="shared" si="154"/>
        <v/>
      </c>
      <c r="BU32" s="70" t="str">
        <f t="shared" si="155"/>
        <v/>
      </c>
      <c r="BV32" s="70" t="str">
        <f t="shared" si="156"/>
        <v/>
      </c>
      <c r="BW32" s="70" t="str">
        <f t="shared" si="157"/>
        <v/>
      </c>
      <c r="BX32" s="70" t="str">
        <f t="shared" si="158"/>
        <v/>
      </c>
      <c r="BY32" s="70" t="str">
        <f t="shared" si="159"/>
        <v/>
      </c>
      <c r="BZ32" s="70" t="str">
        <f t="shared" si="160"/>
        <v/>
      </c>
      <c r="CA32" s="70" t="str">
        <f t="shared" si="161"/>
        <v/>
      </c>
      <c r="CB32" s="70" t="str">
        <f t="shared" si="162"/>
        <v/>
      </c>
    </row>
    <row r="33" spans="1:80" s="70" customFormat="1" x14ac:dyDescent="0.35">
      <c r="A33" s="54" t="str">
        <f t="shared" si="163"/>
        <v>42 61 6E 73 68 65 65 A7 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3" s="70" t="str">
        <f t="shared" si="84"/>
        <v>Banshee</v>
      </c>
      <c r="C33" s="70" t="str">
        <f t="shared" si="85"/>
        <v>B</v>
      </c>
      <c r="D33" s="70" t="str">
        <f t="shared" si="86"/>
        <v>a</v>
      </c>
      <c r="E33" s="70" t="str">
        <f t="shared" si="87"/>
        <v>n</v>
      </c>
      <c r="F33" s="70" t="str">
        <f t="shared" si="88"/>
        <v>s</v>
      </c>
      <c r="G33" s="70" t="str">
        <f t="shared" si="89"/>
        <v>h</v>
      </c>
      <c r="H33" s="70" t="str">
        <f t="shared" si="90"/>
        <v>e</v>
      </c>
      <c r="I33" s="70" t="str">
        <f t="shared" si="91"/>
        <v>e</v>
      </c>
      <c r="J33" s="70" t="str">
        <f t="shared" si="92"/>
        <v/>
      </c>
      <c r="K33" s="70" t="str">
        <f t="shared" si="93"/>
        <v/>
      </c>
      <c r="L33" s="70" t="str">
        <f t="shared" si="94"/>
        <v/>
      </c>
      <c r="M33" s="70" t="str">
        <f t="shared" si="95"/>
        <v/>
      </c>
      <c r="N33" s="70" t="str">
        <f t="shared" si="96"/>
        <v/>
      </c>
      <c r="O33" s="70" t="str">
        <f t="shared" si="97"/>
        <v/>
      </c>
      <c r="P33" s="70" t="str">
        <f t="shared" si="98"/>
        <v/>
      </c>
      <c r="Q33" s="70" t="str">
        <f t="shared" si="99"/>
        <v/>
      </c>
      <c r="R33" s="70" t="str">
        <f t="shared" si="100"/>
        <v/>
      </c>
      <c r="S33" s="70" t="str">
        <f t="shared" si="101"/>
        <v/>
      </c>
      <c r="T33" s="70" t="str">
        <f t="shared" si="102"/>
        <v/>
      </c>
      <c r="U33" s="70" t="str">
        <f t="shared" si="103"/>
        <v/>
      </c>
      <c r="V33" s="70" t="str">
        <f t="shared" si="104"/>
        <v/>
      </c>
      <c r="W33" s="70" t="str">
        <f t="shared" si="105"/>
        <v/>
      </c>
      <c r="X33" s="70" t="str">
        <f t="shared" si="106"/>
        <v/>
      </c>
      <c r="Y33" s="70" t="str">
        <f t="shared" si="107"/>
        <v/>
      </c>
      <c r="Z33" s="70" t="str">
        <f t="shared" si="108"/>
        <v/>
      </c>
      <c r="AA33" s="70" t="str">
        <f t="shared" si="109"/>
        <v/>
      </c>
      <c r="AB33" s="70" t="str">
        <f t="shared" si="110"/>
        <v/>
      </c>
      <c r="AC33" s="70" t="str">
        <f t="shared" si="111"/>
        <v/>
      </c>
      <c r="AD33" s="70" t="str">
        <f t="shared" si="112"/>
        <v/>
      </c>
      <c r="AE33" s="70" t="str">
        <f t="shared" si="113"/>
        <v/>
      </c>
      <c r="AF33" s="70" t="str">
        <f t="shared" si="114"/>
        <v/>
      </c>
      <c r="AG33" s="70" t="str">
        <f t="shared" si="115"/>
        <v/>
      </c>
      <c r="AH33" s="70" t="str">
        <f t="shared" si="116"/>
        <v/>
      </c>
      <c r="AI33" s="70" t="str">
        <f t="shared" si="117"/>
        <v/>
      </c>
      <c r="AJ33" s="70" t="str">
        <f t="shared" si="118"/>
        <v/>
      </c>
      <c r="AK33" s="70" t="str">
        <f t="shared" si="119"/>
        <v/>
      </c>
      <c r="AL33" s="70" t="str">
        <f t="shared" si="120"/>
        <v/>
      </c>
      <c r="AM33" s="70" t="str">
        <f t="shared" si="121"/>
        <v/>
      </c>
      <c r="AN33" s="70" t="str">
        <f t="shared" si="122"/>
        <v/>
      </c>
      <c r="AO33" s="70" t="str">
        <f t="shared" si="123"/>
        <v/>
      </c>
      <c r="AP33" s="70" t="str">
        <f t="shared" si="124"/>
        <v/>
      </c>
      <c r="AQ33" s="70" t="str">
        <f t="shared" si="125"/>
        <v/>
      </c>
      <c r="AR33" s="70" t="str">
        <f t="shared" si="126"/>
        <v/>
      </c>
      <c r="AS33" s="70" t="str">
        <f t="shared" si="127"/>
        <v/>
      </c>
      <c r="AT33" s="70" t="str">
        <f t="shared" si="128"/>
        <v/>
      </c>
      <c r="AU33" s="70" t="str">
        <f t="shared" si="129"/>
        <v/>
      </c>
      <c r="AV33" s="70" t="str">
        <f t="shared" si="130"/>
        <v/>
      </c>
      <c r="AW33" s="70" t="str">
        <f t="shared" si="131"/>
        <v/>
      </c>
      <c r="AX33" s="70" t="str">
        <f t="shared" si="132"/>
        <v/>
      </c>
      <c r="AY33" s="70" t="str">
        <f t="shared" si="133"/>
        <v/>
      </c>
      <c r="AZ33" s="70" t="str">
        <f t="shared" si="134"/>
        <v/>
      </c>
      <c r="BA33" s="70" t="str">
        <f t="shared" si="135"/>
        <v/>
      </c>
      <c r="BB33" s="70" t="str">
        <f t="shared" si="136"/>
        <v/>
      </c>
      <c r="BC33" s="70" t="str">
        <f t="shared" si="137"/>
        <v/>
      </c>
      <c r="BD33" s="70" t="str">
        <f t="shared" si="138"/>
        <v/>
      </c>
      <c r="BE33" s="70" t="str">
        <f t="shared" si="139"/>
        <v/>
      </c>
      <c r="BF33" s="70" t="str">
        <f t="shared" si="140"/>
        <v/>
      </c>
      <c r="BG33" s="70" t="str">
        <f t="shared" si="141"/>
        <v/>
      </c>
      <c r="BH33" s="70" t="str">
        <f t="shared" si="142"/>
        <v/>
      </c>
      <c r="BI33" s="70" t="str">
        <f t="shared" si="143"/>
        <v/>
      </c>
      <c r="BJ33" s="70" t="str">
        <f t="shared" si="144"/>
        <v/>
      </c>
      <c r="BK33" s="70" t="str">
        <f t="shared" si="145"/>
        <v/>
      </c>
      <c r="BL33" s="70" t="str">
        <f t="shared" si="146"/>
        <v/>
      </c>
      <c r="BM33" s="70" t="str">
        <f t="shared" si="147"/>
        <v/>
      </c>
      <c r="BN33" s="70" t="str">
        <f t="shared" si="148"/>
        <v/>
      </c>
      <c r="BO33" s="70" t="str">
        <f t="shared" si="149"/>
        <v/>
      </c>
      <c r="BP33" s="70" t="str">
        <f t="shared" si="150"/>
        <v/>
      </c>
      <c r="BQ33" s="70" t="str">
        <f t="shared" si="151"/>
        <v/>
      </c>
      <c r="BR33" s="70" t="str">
        <f t="shared" si="152"/>
        <v/>
      </c>
      <c r="BS33" s="70" t="str">
        <f t="shared" si="153"/>
        <v/>
      </c>
      <c r="BT33" s="70" t="str">
        <f t="shared" si="154"/>
        <v/>
      </c>
      <c r="BU33" s="70" t="str">
        <f t="shared" si="155"/>
        <v/>
      </c>
      <c r="BV33" s="70" t="str">
        <f t="shared" si="156"/>
        <v/>
      </c>
      <c r="BW33" s="70" t="str">
        <f t="shared" si="157"/>
        <v/>
      </c>
      <c r="BX33" s="70" t="str">
        <f t="shared" si="158"/>
        <v/>
      </c>
      <c r="BY33" s="70" t="str">
        <f t="shared" si="159"/>
        <v/>
      </c>
      <c r="BZ33" s="70" t="str">
        <f t="shared" si="160"/>
        <v/>
      </c>
      <c r="CA33" s="70" t="str">
        <f t="shared" si="161"/>
        <v/>
      </c>
      <c r="CB33" s="70" t="str">
        <f t="shared" si="162"/>
        <v/>
      </c>
    </row>
    <row r="34" spans="1:80" s="70" customFormat="1" x14ac:dyDescent="0.35">
      <c r="A34" s="54" t="str">
        <f t="shared" si="163"/>
        <v>4D 61 67 69 63 69 61 6E A7 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4" s="70" t="str">
        <f t="shared" si="84"/>
        <v>Magician</v>
      </c>
      <c r="C34" s="70" t="str">
        <f t="shared" si="85"/>
        <v>M</v>
      </c>
      <c r="D34" s="70" t="str">
        <f t="shared" si="86"/>
        <v>a</v>
      </c>
      <c r="E34" s="70" t="str">
        <f t="shared" si="87"/>
        <v>g</v>
      </c>
      <c r="F34" s="70" t="str">
        <f t="shared" si="88"/>
        <v>i</v>
      </c>
      <c r="G34" s="70" t="str">
        <f t="shared" si="89"/>
        <v>c</v>
      </c>
      <c r="H34" s="70" t="str">
        <f t="shared" si="90"/>
        <v>i</v>
      </c>
      <c r="I34" s="70" t="str">
        <f t="shared" si="91"/>
        <v>a</v>
      </c>
      <c r="J34" s="70" t="str">
        <f t="shared" si="92"/>
        <v>n</v>
      </c>
      <c r="K34" s="70" t="str">
        <f t="shared" si="93"/>
        <v/>
      </c>
      <c r="L34" s="70" t="str">
        <f t="shared" si="94"/>
        <v/>
      </c>
      <c r="M34" s="70" t="str">
        <f t="shared" si="95"/>
        <v/>
      </c>
      <c r="N34" s="70" t="str">
        <f t="shared" si="96"/>
        <v/>
      </c>
      <c r="O34" s="70" t="str">
        <f t="shared" si="97"/>
        <v/>
      </c>
      <c r="P34" s="70" t="str">
        <f t="shared" si="98"/>
        <v/>
      </c>
      <c r="Q34" s="70" t="str">
        <f t="shared" si="99"/>
        <v/>
      </c>
      <c r="R34" s="70" t="str">
        <f t="shared" si="100"/>
        <v/>
      </c>
      <c r="S34" s="70" t="str">
        <f t="shared" si="101"/>
        <v/>
      </c>
      <c r="T34" s="70" t="str">
        <f t="shared" si="102"/>
        <v/>
      </c>
      <c r="U34" s="70" t="str">
        <f t="shared" si="103"/>
        <v/>
      </c>
      <c r="V34" s="70" t="str">
        <f t="shared" si="104"/>
        <v/>
      </c>
      <c r="W34" s="70" t="str">
        <f t="shared" si="105"/>
        <v/>
      </c>
      <c r="X34" s="70" t="str">
        <f t="shared" si="106"/>
        <v/>
      </c>
      <c r="Y34" s="70" t="str">
        <f t="shared" si="107"/>
        <v/>
      </c>
      <c r="Z34" s="70" t="str">
        <f t="shared" si="108"/>
        <v/>
      </c>
      <c r="AA34" s="70" t="str">
        <f t="shared" si="109"/>
        <v/>
      </c>
      <c r="AB34" s="70" t="str">
        <f t="shared" si="110"/>
        <v/>
      </c>
      <c r="AC34" s="70" t="str">
        <f t="shared" si="111"/>
        <v/>
      </c>
      <c r="AD34" s="70" t="str">
        <f t="shared" si="112"/>
        <v/>
      </c>
      <c r="AE34" s="70" t="str">
        <f t="shared" si="113"/>
        <v/>
      </c>
      <c r="AF34" s="70" t="str">
        <f t="shared" si="114"/>
        <v/>
      </c>
      <c r="AG34" s="70" t="str">
        <f t="shared" si="115"/>
        <v/>
      </c>
      <c r="AH34" s="70" t="str">
        <f t="shared" si="116"/>
        <v/>
      </c>
      <c r="AI34" s="70" t="str">
        <f t="shared" si="117"/>
        <v/>
      </c>
      <c r="AJ34" s="70" t="str">
        <f t="shared" si="118"/>
        <v/>
      </c>
      <c r="AK34" s="70" t="str">
        <f t="shared" si="119"/>
        <v/>
      </c>
      <c r="AL34" s="70" t="str">
        <f t="shared" si="120"/>
        <v/>
      </c>
      <c r="AM34" s="70" t="str">
        <f t="shared" si="121"/>
        <v/>
      </c>
      <c r="AN34" s="70" t="str">
        <f t="shared" si="122"/>
        <v/>
      </c>
      <c r="AO34" s="70" t="str">
        <f t="shared" si="123"/>
        <v/>
      </c>
      <c r="AP34" s="70" t="str">
        <f t="shared" si="124"/>
        <v/>
      </c>
      <c r="AQ34" s="70" t="str">
        <f t="shared" si="125"/>
        <v/>
      </c>
      <c r="AR34" s="70" t="str">
        <f t="shared" si="126"/>
        <v/>
      </c>
      <c r="AS34" s="70" t="str">
        <f t="shared" si="127"/>
        <v/>
      </c>
      <c r="AT34" s="70" t="str">
        <f t="shared" si="128"/>
        <v/>
      </c>
      <c r="AU34" s="70" t="str">
        <f t="shared" si="129"/>
        <v/>
      </c>
      <c r="AV34" s="70" t="str">
        <f t="shared" si="130"/>
        <v/>
      </c>
      <c r="AW34" s="70" t="str">
        <f t="shared" si="131"/>
        <v/>
      </c>
      <c r="AX34" s="70" t="str">
        <f t="shared" si="132"/>
        <v/>
      </c>
      <c r="AY34" s="70" t="str">
        <f t="shared" si="133"/>
        <v/>
      </c>
      <c r="AZ34" s="70" t="str">
        <f t="shared" si="134"/>
        <v/>
      </c>
      <c r="BA34" s="70" t="str">
        <f t="shared" si="135"/>
        <v/>
      </c>
      <c r="BB34" s="70" t="str">
        <f t="shared" si="136"/>
        <v/>
      </c>
      <c r="BC34" s="70" t="str">
        <f t="shared" si="137"/>
        <v/>
      </c>
      <c r="BD34" s="70" t="str">
        <f t="shared" si="138"/>
        <v/>
      </c>
      <c r="BE34" s="70" t="str">
        <f t="shared" si="139"/>
        <v/>
      </c>
      <c r="BF34" s="70" t="str">
        <f t="shared" si="140"/>
        <v/>
      </c>
      <c r="BG34" s="70" t="str">
        <f t="shared" si="141"/>
        <v/>
      </c>
      <c r="BH34" s="70" t="str">
        <f t="shared" si="142"/>
        <v/>
      </c>
      <c r="BI34" s="70" t="str">
        <f t="shared" si="143"/>
        <v/>
      </c>
      <c r="BJ34" s="70" t="str">
        <f t="shared" si="144"/>
        <v/>
      </c>
      <c r="BK34" s="70" t="str">
        <f t="shared" si="145"/>
        <v/>
      </c>
      <c r="BL34" s="70" t="str">
        <f t="shared" si="146"/>
        <v/>
      </c>
      <c r="BM34" s="70" t="str">
        <f t="shared" si="147"/>
        <v/>
      </c>
      <c r="BN34" s="70" t="str">
        <f t="shared" si="148"/>
        <v/>
      </c>
      <c r="BO34" s="70" t="str">
        <f t="shared" si="149"/>
        <v/>
      </c>
      <c r="BP34" s="70" t="str">
        <f t="shared" si="150"/>
        <v/>
      </c>
      <c r="BQ34" s="70" t="str">
        <f t="shared" si="151"/>
        <v/>
      </c>
      <c r="BR34" s="70" t="str">
        <f t="shared" si="152"/>
        <v/>
      </c>
      <c r="BS34" s="70" t="str">
        <f t="shared" si="153"/>
        <v/>
      </c>
      <c r="BT34" s="70" t="str">
        <f t="shared" si="154"/>
        <v/>
      </c>
      <c r="BU34" s="70" t="str">
        <f t="shared" si="155"/>
        <v/>
      </c>
      <c r="BV34" s="70" t="str">
        <f t="shared" si="156"/>
        <v/>
      </c>
      <c r="BW34" s="70" t="str">
        <f t="shared" si="157"/>
        <v/>
      </c>
      <c r="BX34" s="70" t="str">
        <f t="shared" si="158"/>
        <v/>
      </c>
      <c r="BY34" s="70" t="str">
        <f t="shared" si="159"/>
        <v/>
      </c>
      <c r="BZ34" s="70" t="str">
        <f t="shared" si="160"/>
        <v/>
      </c>
      <c r="CA34" s="70" t="str">
        <f t="shared" si="161"/>
        <v/>
      </c>
      <c r="CB34" s="70" t="str">
        <f t="shared" si="162"/>
        <v/>
      </c>
    </row>
    <row r="35" spans="1:80" s="70" customFormat="1" x14ac:dyDescent="0.35">
      <c r="A35" s="54" t="str">
        <f t="shared" si="163"/>
        <v>43 6F 6E 6A 75 72 65 73 73 A7 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5" s="70" t="str">
        <f t="shared" si="84"/>
        <v>Conjuress</v>
      </c>
      <c r="C35" s="70" t="str">
        <f t="shared" si="85"/>
        <v>C</v>
      </c>
      <c r="D35" s="70" t="str">
        <f t="shared" si="86"/>
        <v>o</v>
      </c>
      <c r="E35" s="70" t="str">
        <f t="shared" si="87"/>
        <v>n</v>
      </c>
      <c r="F35" s="70" t="str">
        <f t="shared" si="88"/>
        <v>j</v>
      </c>
      <c r="G35" s="70" t="str">
        <f t="shared" si="89"/>
        <v>u</v>
      </c>
      <c r="H35" s="70" t="str">
        <f t="shared" si="90"/>
        <v>r</v>
      </c>
      <c r="I35" s="70" t="str">
        <f t="shared" si="91"/>
        <v>e</v>
      </c>
      <c r="J35" s="70" t="str">
        <f t="shared" si="92"/>
        <v>s</v>
      </c>
      <c r="K35" s="70" t="str">
        <f t="shared" si="93"/>
        <v>s</v>
      </c>
      <c r="L35" s="70" t="str">
        <f t="shared" si="94"/>
        <v/>
      </c>
      <c r="M35" s="70" t="str">
        <f t="shared" si="95"/>
        <v/>
      </c>
      <c r="N35" s="70" t="str">
        <f t="shared" si="96"/>
        <v/>
      </c>
      <c r="O35" s="70" t="str">
        <f t="shared" si="97"/>
        <v/>
      </c>
      <c r="P35" s="70" t="str">
        <f t="shared" si="98"/>
        <v/>
      </c>
      <c r="Q35" s="70" t="str">
        <f t="shared" si="99"/>
        <v/>
      </c>
      <c r="R35" s="70" t="str">
        <f t="shared" si="100"/>
        <v/>
      </c>
      <c r="S35" s="70" t="str">
        <f t="shared" si="101"/>
        <v/>
      </c>
      <c r="T35" s="70" t="str">
        <f t="shared" si="102"/>
        <v/>
      </c>
      <c r="U35" s="70" t="str">
        <f t="shared" si="103"/>
        <v/>
      </c>
      <c r="V35" s="70" t="str">
        <f t="shared" si="104"/>
        <v/>
      </c>
      <c r="W35" s="70" t="str">
        <f t="shared" si="105"/>
        <v/>
      </c>
      <c r="X35" s="70" t="str">
        <f t="shared" si="106"/>
        <v/>
      </c>
      <c r="Y35" s="70" t="str">
        <f t="shared" si="107"/>
        <v/>
      </c>
      <c r="Z35" s="70" t="str">
        <f t="shared" si="108"/>
        <v/>
      </c>
      <c r="AA35" s="70" t="str">
        <f t="shared" si="109"/>
        <v/>
      </c>
      <c r="AB35" s="70" t="str">
        <f t="shared" si="110"/>
        <v/>
      </c>
      <c r="AC35" s="70" t="str">
        <f t="shared" si="111"/>
        <v/>
      </c>
      <c r="AD35" s="70" t="str">
        <f t="shared" si="112"/>
        <v/>
      </c>
      <c r="AE35" s="70" t="str">
        <f t="shared" si="113"/>
        <v/>
      </c>
      <c r="AF35" s="70" t="str">
        <f t="shared" si="114"/>
        <v/>
      </c>
      <c r="AG35" s="70" t="str">
        <f t="shared" si="115"/>
        <v/>
      </c>
      <c r="AH35" s="70" t="str">
        <f t="shared" si="116"/>
        <v/>
      </c>
      <c r="AI35" s="70" t="str">
        <f t="shared" si="117"/>
        <v/>
      </c>
      <c r="AJ35" s="70" t="str">
        <f t="shared" si="118"/>
        <v/>
      </c>
      <c r="AK35" s="70" t="str">
        <f t="shared" si="119"/>
        <v/>
      </c>
      <c r="AL35" s="70" t="str">
        <f t="shared" si="120"/>
        <v/>
      </c>
      <c r="AM35" s="70" t="str">
        <f t="shared" si="121"/>
        <v/>
      </c>
      <c r="AN35" s="70" t="str">
        <f t="shared" si="122"/>
        <v/>
      </c>
      <c r="AO35" s="70" t="str">
        <f t="shared" si="123"/>
        <v/>
      </c>
      <c r="AP35" s="70" t="str">
        <f t="shared" si="124"/>
        <v/>
      </c>
      <c r="AQ35" s="70" t="str">
        <f t="shared" si="125"/>
        <v/>
      </c>
      <c r="AR35" s="70" t="str">
        <f t="shared" si="126"/>
        <v/>
      </c>
      <c r="AS35" s="70" t="str">
        <f t="shared" si="127"/>
        <v/>
      </c>
      <c r="AT35" s="70" t="str">
        <f t="shared" si="128"/>
        <v/>
      </c>
      <c r="AU35" s="70" t="str">
        <f t="shared" si="129"/>
        <v/>
      </c>
      <c r="AV35" s="70" t="str">
        <f t="shared" si="130"/>
        <v/>
      </c>
      <c r="AW35" s="70" t="str">
        <f t="shared" si="131"/>
        <v/>
      </c>
      <c r="AX35" s="70" t="str">
        <f t="shared" si="132"/>
        <v/>
      </c>
      <c r="AY35" s="70" t="str">
        <f t="shared" si="133"/>
        <v/>
      </c>
      <c r="AZ35" s="70" t="str">
        <f t="shared" si="134"/>
        <v/>
      </c>
      <c r="BA35" s="70" t="str">
        <f t="shared" si="135"/>
        <v/>
      </c>
      <c r="BB35" s="70" t="str">
        <f t="shared" si="136"/>
        <v/>
      </c>
      <c r="BC35" s="70" t="str">
        <f t="shared" si="137"/>
        <v/>
      </c>
      <c r="BD35" s="70" t="str">
        <f t="shared" si="138"/>
        <v/>
      </c>
      <c r="BE35" s="70" t="str">
        <f t="shared" si="139"/>
        <v/>
      </c>
      <c r="BF35" s="70" t="str">
        <f t="shared" si="140"/>
        <v/>
      </c>
      <c r="BG35" s="70" t="str">
        <f t="shared" si="141"/>
        <v/>
      </c>
      <c r="BH35" s="70" t="str">
        <f t="shared" si="142"/>
        <v/>
      </c>
      <c r="BI35" s="70" t="str">
        <f t="shared" si="143"/>
        <v/>
      </c>
      <c r="BJ35" s="70" t="str">
        <f t="shared" si="144"/>
        <v/>
      </c>
      <c r="BK35" s="70" t="str">
        <f t="shared" si="145"/>
        <v/>
      </c>
      <c r="BL35" s="70" t="str">
        <f t="shared" si="146"/>
        <v/>
      </c>
      <c r="BM35" s="70" t="str">
        <f t="shared" si="147"/>
        <v/>
      </c>
      <c r="BN35" s="70" t="str">
        <f t="shared" si="148"/>
        <v/>
      </c>
      <c r="BO35" s="70" t="str">
        <f t="shared" si="149"/>
        <v/>
      </c>
      <c r="BP35" s="70" t="str">
        <f t="shared" si="150"/>
        <v/>
      </c>
      <c r="BQ35" s="70" t="str">
        <f t="shared" si="151"/>
        <v/>
      </c>
      <c r="BR35" s="70" t="str">
        <f t="shared" si="152"/>
        <v/>
      </c>
      <c r="BS35" s="70" t="str">
        <f t="shared" si="153"/>
        <v/>
      </c>
      <c r="BT35" s="70" t="str">
        <f t="shared" si="154"/>
        <v/>
      </c>
      <c r="BU35" s="70" t="str">
        <f t="shared" si="155"/>
        <v/>
      </c>
      <c r="BV35" s="70" t="str">
        <f t="shared" si="156"/>
        <v/>
      </c>
      <c r="BW35" s="70" t="str">
        <f t="shared" si="157"/>
        <v/>
      </c>
      <c r="BX35" s="70" t="str">
        <f t="shared" si="158"/>
        <v/>
      </c>
      <c r="BY35" s="70" t="str">
        <f t="shared" si="159"/>
        <v/>
      </c>
      <c r="BZ35" s="70" t="str">
        <f t="shared" si="160"/>
        <v/>
      </c>
      <c r="CA35" s="70" t="str">
        <f t="shared" si="161"/>
        <v/>
      </c>
      <c r="CB35" s="70" t="str">
        <f t="shared" si="162"/>
        <v/>
      </c>
    </row>
    <row r="36" spans="1:80" s="70" customFormat="1" x14ac:dyDescent="0.35">
      <c r="A36" s="54" t="str">
        <f t="shared" si="163"/>
        <v>53 6F 72 63 65 72 65 73 73 A7 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6" s="70" t="str">
        <f t="shared" si="84"/>
        <v>Sorceress</v>
      </c>
      <c r="C36" s="70" t="str">
        <f t="shared" si="85"/>
        <v>S</v>
      </c>
      <c r="D36" s="70" t="str">
        <f t="shared" si="86"/>
        <v>o</v>
      </c>
      <c r="E36" s="70" t="str">
        <f t="shared" si="87"/>
        <v>r</v>
      </c>
      <c r="F36" s="70" t="str">
        <f t="shared" si="88"/>
        <v>c</v>
      </c>
      <c r="G36" s="70" t="str">
        <f t="shared" si="89"/>
        <v>e</v>
      </c>
      <c r="H36" s="70" t="str">
        <f t="shared" si="90"/>
        <v>r</v>
      </c>
      <c r="I36" s="70" t="str">
        <f t="shared" si="91"/>
        <v>e</v>
      </c>
      <c r="J36" s="70" t="str">
        <f t="shared" si="92"/>
        <v>s</v>
      </c>
      <c r="K36" s="70" t="str">
        <f t="shared" si="93"/>
        <v>s</v>
      </c>
      <c r="L36" s="70" t="str">
        <f t="shared" si="94"/>
        <v/>
      </c>
      <c r="M36" s="70" t="str">
        <f t="shared" si="95"/>
        <v/>
      </c>
      <c r="N36" s="70" t="str">
        <f t="shared" si="96"/>
        <v/>
      </c>
      <c r="O36" s="70" t="str">
        <f t="shared" si="97"/>
        <v/>
      </c>
      <c r="P36" s="70" t="str">
        <f t="shared" si="98"/>
        <v/>
      </c>
      <c r="Q36" s="70" t="str">
        <f t="shared" si="99"/>
        <v/>
      </c>
      <c r="R36" s="70" t="str">
        <f t="shared" si="100"/>
        <v/>
      </c>
      <c r="S36" s="70" t="str">
        <f t="shared" si="101"/>
        <v/>
      </c>
      <c r="T36" s="70" t="str">
        <f t="shared" si="102"/>
        <v/>
      </c>
      <c r="U36" s="70" t="str">
        <f t="shared" si="103"/>
        <v/>
      </c>
      <c r="V36" s="70" t="str">
        <f t="shared" si="104"/>
        <v/>
      </c>
      <c r="W36" s="70" t="str">
        <f t="shared" si="105"/>
        <v/>
      </c>
      <c r="X36" s="70" t="str">
        <f t="shared" si="106"/>
        <v/>
      </c>
      <c r="Y36" s="70" t="str">
        <f t="shared" si="107"/>
        <v/>
      </c>
      <c r="Z36" s="70" t="str">
        <f t="shared" si="108"/>
        <v/>
      </c>
      <c r="AA36" s="70" t="str">
        <f t="shared" si="109"/>
        <v/>
      </c>
      <c r="AB36" s="70" t="str">
        <f t="shared" si="110"/>
        <v/>
      </c>
      <c r="AC36" s="70" t="str">
        <f t="shared" si="111"/>
        <v/>
      </c>
      <c r="AD36" s="70" t="str">
        <f t="shared" si="112"/>
        <v/>
      </c>
      <c r="AE36" s="70" t="str">
        <f t="shared" si="113"/>
        <v/>
      </c>
      <c r="AF36" s="70" t="str">
        <f t="shared" si="114"/>
        <v/>
      </c>
      <c r="AG36" s="70" t="str">
        <f t="shared" si="115"/>
        <v/>
      </c>
      <c r="AH36" s="70" t="str">
        <f t="shared" si="116"/>
        <v/>
      </c>
      <c r="AI36" s="70" t="str">
        <f t="shared" si="117"/>
        <v/>
      </c>
      <c r="AJ36" s="70" t="str">
        <f t="shared" si="118"/>
        <v/>
      </c>
      <c r="AK36" s="70" t="str">
        <f t="shared" si="119"/>
        <v/>
      </c>
      <c r="AL36" s="70" t="str">
        <f t="shared" si="120"/>
        <v/>
      </c>
      <c r="AM36" s="70" t="str">
        <f t="shared" si="121"/>
        <v/>
      </c>
      <c r="AN36" s="70" t="str">
        <f t="shared" si="122"/>
        <v/>
      </c>
      <c r="AO36" s="70" t="str">
        <f t="shared" si="123"/>
        <v/>
      </c>
      <c r="AP36" s="70" t="str">
        <f t="shared" si="124"/>
        <v/>
      </c>
      <c r="AQ36" s="70" t="str">
        <f t="shared" si="125"/>
        <v/>
      </c>
      <c r="AR36" s="70" t="str">
        <f t="shared" si="126"/>
        <v/>
      </c>
      <c r="AS36" s="70" t="str">
        <f t="shared" si="127"/>
        <v/>
      </c>
      <c r="AT36" s="70" t="str">
        <f t="shared" si="128"/>
        <v/>
      </c>
      <c r="AU36" s="70" t="str">
        <f t="shared" si="129"/>
        <v/>
      </c>
      <c r="AV36" s="70" t="str">
        <f t="shared" si="130"/>
        <v/>
      </c>
      <c r="AW36" s="70" t="str">
        <f t="shared" si="131"/>
        <v/>
      </c>
      <c r="AX36" s="70" t="str">
        <f t="shared" si="132"/>
        <v/>
      </c>
      <c r="AY36" s="70" t="str">
        <f t="shared" si="133"/>
        <v/>
      </c>
      <c r="AZ36" s="70" t="str">
        <f t="shared" si="134"/>
        <v/>
      </c>
      <c r="BA36" s="70" t="str">
        <f t="shared" si="135"/>
        <v/>
      </c>
      <c r="BB36" s="70" t="str">
        <f t="shared" si="136"/>
        <v/>
      </c>
      <c r="BC36" s="70" t="str">
        <f t="shared" si="137"/>
        <v/>
      </c>
      <c r="BD36" s="70" t="str">
        <f t="shared" si="138"/>
        <v/>
      </c>
      <c r="BE36" s="70" t="str">
        <f t="shared" si="139"/>
        <v/>
      </c>
      <c r="BF36" s="70" t="str">
        <f t="shared" si="140"/>
        <v/>
      </c>
      <c r="BG36" s="70" t="str">
        <f t="shared" si="141"/>
        <v/>
      </c>
      <c r="BH36" s="70" t="str">
        <f t="shared" si="142"/>
        <v/>
      </c>
      <c r="BI36" s="70" t="str">
        <f t="shared" si="143"/>
        <v/>
      </c>
      <c r="BJ36" s="70" t="str">
        <f t="shared" si="144"/>
        <v/>
      </c>
      <c r="BK36" s="70" t="str">
        <f t="shared" si="145"/>
        <v/>
      </c>
      <c r="BL36" s="70" t="str">
        <f t="shared" si="146"/>
        <v/>
      </c>
      <c r="BM36" s="70" t="str">
        <f t="shared" si="147"/>
        <v/>
      </c>
      <c r="BN36" s="70" t="str">
        <f t="shared" si="148"/>
        <v/>
      </c>
      <c r="BO36" s="70" t="str">
        <f t="shared" si="149"/>
        <v/>
      </c>
      <c r="BP36" s="70" t="str">
        <f t="shared" si="150"/>
        <v/>
      </c>
      <c r="BQ36" s="70" t="str">
        <f t="shared" si="151"/>
        <v/>
      </c>
      <c r="BR36" s="70" t="str">
        <f t="shared" si="152"/>
        <v/>
      </c>
      <c r="BS36" s="70" t="str">
        <f t="shared" si="153"/>
        <v/>
      </c>
      <c r="BT36" s="70" t="str">
        <f t="shared" si="154"/>
        <v/>
      </c>
      <c r="BU36" s="70" t="str">
        <f t="shared" si="155"/>
        <v/>
      </c>
      <c r="BV36" s="70" t="str">
        <f t="shared" si="156"/>
        <v/>
      </c>
      <c r="BW36" s="70" t="str">
        <f t="shared" si="157"/>
        <v/>
      </c>
      <c r="BX36" s="70" t="str">
        <f t="shared" si="158"/>
        <v/>
      </c>
      <c r="BY36" s="70" t="str">
        <f t="shared" si="159"/>
        <v/>
      </c>
      <c r="BZ36" s="70" t="str">
        <f t="shared" si="160"/>
        <v/>
      </c>
      <c r="CA36" s="70" t="str">
        <f t="shared" si="161"/>
        <v/>
      </c>
      <c r="CB36" s="70" t="str">
        <f t="shared" si="162"/>
        <v/>
      </c>
    </row>
    <row r="37" spans="1:80" s="70" customFormat="1" x14ac:dyDescent="0.35">
      <c r="A37" s="54" t="str">
        <f t="shared" si="163"/>
        <v>57 69 7A 61 72 64 A7 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7" s="70" t="str">
        <f t="shared" si="84"/>
        <v>Wizard</v>
      </c>
      <c r="C37" s="70" t="str">
        <f t="shared" si="85"/>
        <v>W</v>
      </c>
      <c r="D37" s="70" t="str">
        <f t="shared" si="86"/>
        <v>i</v>
      </c>
      <c r="E37" s="70" t="str">
        <f t="shared" si="87"/>
        <v>z</v>
      </c>
      <c r="F37" s="70" t="str">
        <f t="shared" si="88"/>
        <v>a</v>
      </c>
      <c r="G37" s="70" t="str">
        <f t="shared" si="89"/>
        <v>r</v>
      </c>
      <c r="H37" s="70" t="str">
        <f t="shared" si="90"/>
        <v>d</v>
      </c>
      <c r="I37" s="70" t="str">
        <f t="shared" si="91"/>
        <v/>
      </c>
      <c r="J37" s="70" t="str">
        <f t="shared" si="92"/>
        <v/>
      </c>
      <c r="K37" s="70" t="str">
        <f t="shared" si="93"/>
        <v/>
      </c>
      <c r="L37" s="70" t="str">
        <f t="shared" si="94"/>
        <v/>
      </c>
      <c r="M37" s="70" t="str">
        <f t="shared" si="95"/>
        <v/>
      </c>
      <c r="N37" s="70" t="str">
        <f t="shared" si="96"/>
        <v/>
      </c>
      <c r="O37" s="70" t="str">
        <f t="shared" si="97"/>
        <v/>
      </c>
      <c r="P37" s="70" t="str">
        <f t="shared" si="98"/>
        <v/>
      </c>
      <c r="Q37" s="70" t="str">
        <f t="shared" si="99"/>
        <v/>
      </c>
      <c r="R37" s="70" t="str">
        <f t="shared" si="100"/>
        <v/>
      </c>
      <c r="S37" s="70" t="str">
        <f t="shared" si="101"/>
        <v/>
      </c>
      <c r="T37" s="70" t="str">
        <f t="shared" si="102"/>
        <v/>
      </c>
      <c r="U37" s="70" t="str">
        <f t="shared" si="103"/>
        <v/>
      </c>
      <c r="V37" s="70" t="str">
        <f t="shared" si="104"/>
        <v/>
      </c>
      <c r="W37" s="70" t="str">
        <f t="shared" si="105"/>
        <v/>
      </c>
      <c r="X37" s="70" t="str">
        <f t="shared" si="106"/>
        <v/>
      </c>
      <c r="Y37" s="70" t="str">
        <f t="shared" si="107"/>
        <v/>
      </c>
      <c r="Z37" s="70" t="str">
        <f t="shared" si="108"/>
        <v/>
      </c>
      <c r="AA37" s="70" t="str">
        <f t="shared" si="109"/>
        <v/>
      </c>
      <c r="AB37" s="70" t="str">
        <f t="shared" si="110"/>
        <v/>
      </c>
      <c r="AC37" s="70" t="str">
        <f t="shared" si="111"/>
        <v/>
      </c>
      <c r="AD37" s="70" t="str">
        <f t="shared" si="112"/>
        <v/>
      </c>
      <c r="AE37" s="70" t="str">
        <f t="shared" si="113"/>
        <v/>
      </c>
      <c r="AF37" s="70" t="str">
        <f t="shared" si="114"/>
        <v/>
      </c>
      <c r="AG37" s="70" t="str">
        <f t="shared" si="115"/>
        <v/>
      </c>
      <c r="AH37" s="70" t="str">
        <f t="shared" si="116"/>
        <v/>
      </c>
      <c r="AI37" s="70" t="str">
        <f t="shared" si="117"/>
        <v/>
      </c>
      <c r="AJ37" s="70" t="str">
        <f t="shared" si="118"/>
        <v/>
      </c>
      <c r="AK37" s="70" t="str">
        <f t="shared" si="119"/>
        <v/>
      </c>
      <c r="AL37" s="70" t="str">
        <f t="shared" si="120"/>
        <v/>
      </c>
      <c r="AM37" s="70" t="str">
        <f t="shared" si="121"/>
        <v/>
      </c>
      <c r="AN37" s="70" t="str">
        <f t="shared" si="122"/>
        <v/>
      </c>
      <c r="AO37" s="70" t="str">
        <f t="shared" si="123"/>
        <v/>
      </c>
      <c r="AP37" s="70" t="str">
        <f t="shared" si="124"/>
        <v/>
      </c>
      <c r="AQ37" s="70" t="str">
        <f t="shared" si="125"/>
        <v/>
      </c>
      <c r="AR37" s="70" t="str">
        <f t="shared" si="126"/>
        <v/>
      </c>
      <c r="AS37" s="70" t="str">
        <f t="shared" si="127"/>
        <v/>
      </c>
      <c r="AT37" s="70" t="str">
        <f t="shared" si="128"/>
        <v/>
      </c>
      <c r="AU37" s="70" t="str">
        <f t="shared" si="129"/>
        <v/>
      </c>
      <c r="AV37" s="70" t="str">
        <f t="shared" si="130"/>
        <v/>
      </c>
      <c r="AW37" s="70" t="str">
        <f t="shared" si="131"/>
        <v/>
      </c>
      <c r="AX37" s="70" t="str">
        <f t="shared" si="132"/>
        <v/>
      </c>
      <c r="AY37" s="70" t="str">
        <f t="shared" si="133"/>
        <v/>
      </c>
      <c r="AZ37" s="70" t="str">
        <f t="shared" si="134"/>
        <v/>
      </c>
      <c r="BA37" s="70" t="str">
        <f t="shared" si="135"/>
        <v/>
      </c>
      <c r="BB37" s="70" t="str">
        <f t="shared" si="136"/>
        <v/>
      </c>
      <c r="BC37" s="70" t="str">
        <f t="shared" si="137"/>
        <v/>
      </c>
      <c r="BD37" s="70" t="str">
        <f t="shared" si="138"/>
        <v/>
      </c>
      <c r="BE37" s="70" t="str">
        <f t="shared" si="139"/>
        <v/>
      </c>
      <c r="BF37" s="70" t="str">
        <f t="shared" si="140"/>
        <v/>
      </c>
      <c r="BG37" s="70" t="str">
        <f t="shared" si="141"/>
        <v/>
      </c>
      <c r="BH37" s="70" t="str">
        <f t="shared" si="142"/>
        <v/>
      </c>
      <c r="BI37" s="70" t="str">
        <f t="shared" si="143"/>
        <v/>
      </c>
      <c r="BJ37" s="70" t="str">
        <f t="shared" si="144"/>
        <v/>
      </c>
      <c r="BK37" s="70" t="str">
        <f t="shared" si="145"/>
        <v/>
      </c>
      <c r="BL37" s="70" t="str">
        <f t="shared" si="146"/>
        <v/>
      </c>
      <c r="BM37" s="70" t="str">
        <f t="shared" si="147"/>
        <v/>
      </c>
      <c r="BN37" s="70" t="str">
        <f t="shared" si="148"/>
        <v/>
      </c>
      <c r="BO37" s="70" t="str">
        <f t="shared" si="149"/>
        <v/>
      </c>
      <c r="BP37" s="70" t="str">
        <f t="shared" si="150"/>
        <v/>
      </c>
      <c r="BQ37" s="70" t="str">
        <f t="shared" si="151"/>
        <v/>
      </c>
      <c r="BR37" s="70" t="str">
        <f t="shared" si="152"/>
        <v/>
      </c>
      <c r="BS37" s="70" t="str">
        <f t="shared" si="153"/>
        <v/>
      </c>
      <c r="BT37" s="70" t="str">
        <f t="shared" si="154"/>
        <v/>
      </c>
      <c r="BU37" s="70" t="str">
        <f t="shared" si="155"/>
        <v/>
      </c>
      <c r="BV37" s="70" t="str">
        <f t="shared" si="156"/>
        <v/>
      </c>
      <c r="BW37" s="70" t="str">
        <f t="shared" si="157"/>
        <v/>
      </c>
      <c r="BX37" s="70" t="str">
        <f t="shared" si="158"/>
        <v/>
      </c>
      <c r="BY37" s="70" t="str">
        <f t="shared" si="159"/>
        <v/>
      </c>
      <c r="BZ37" s="70" t="str">
        <f t="shared" si="160"/>
        <v/>
      </c>
      <c r="CA37" s="70" t="str">
        <f t="shared" si="161"/>
        <v/>
      </c>
      <c r="CB37" s="70" t="str">
        <f t="shared" si="162"/>
        <v/>
      </c>
    </row>
    <row r="38" spans="1:80" s="70" customFormat="1" x14ac:dyDescent="0.35">
      <c r="A38" s="54" t="str">
        <f t="shared" si="163"/>
        <v>41 72 63 68 6D 61 67 65 A7 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8" s="70" t="str">
        <f t="shared" si="84"/>
        <v>Archmage</v>
      </c>
      <c r="C38" s="70" t="str">
        <f t="shared" si="85"/>
        <v>A</v>
      </c>
      <c r="D38" s="70" t="str">
        <f t="shared" si="86"/>
        <v>r</v>
      </c>
      <c r="E38" s="70" t="str">
        <f t="shared" si="87"/>
        <v>c</v>
      </c>
      <c r="F38" s="70" t="str">
        <f t="shared" si="88"/>
        <v>h</v>
      </c>
      <c r="G38" s="70" t="str">
        <f t="shared" si="89"/>
        <v>m</v>
      </c>
      <c r="H38" s="70" t="str">
        <f t="shared" si="90"/>
        <v>a</v>
      </c>
      <c r="I38" s="70" t="str">
        <f t="shared" si="91"/>
        <v>g</v>
      </c>
      <c r="J38" s="70" t="str">
        <f t="shared" si="92"/>
        <v>e</v>
      </c>
      <c r="K38" s="70" t="str">
        <f t="shared" si="93"/>
        <v/>
      </c>
      <c r="L38" s="70" t="str">
        <f t="shared" si="94"/>
        <v/>
      </c>
      <c r="M38" s="70" t="str">
        <f t="shared" si="95"/>
        <v/>
      </c>
      <c r="N38" s="70" t="str">
        <f t="shared" si="96"/>
        <v/>
      </c>
      <c r="O38" s="70" t="str">
        <f t="shared" si="97"/>
        <v/>
      </c>
      <c r="P38" s="70" t="str">
        <f t="shared" si="98"/>
        <v/>
      </c>
      <c r="Q38" s="70" t="str">
        <f t="shared" si="99"/>
        <v/>
      </c>
      <c r="R38" s="70" t="str">
        <f t="shared" si="100"/>
        <v/>
      </c>
      <c r="S38" s="70" t="str">
        <f t="shared" si="101"/>
        <v/>
      </c>
      <c r="T38" s="70" t="str">
        <f t="shared" si="102"/>
        <v/>
      </c>
      <c r="U38" s="70" t="str">
        <f t="shared" si="103"/>
        <v/>
      </c>
      <c r="V38" s="70" t="str">
        <f t="shared" si="104"/>
        <v/>
      </c>
      <c r="W38" s="70" t="str">
        <f t="shared" si="105"/>
        <v/>
      </c>
      <c r="X38" s="70" t="str">
        <f t="shared" si="106"/>
        <v/>
      </c>
      <c r="Y38" s="70" t="str">
        <f t="shared" si="107"/>
        <v/>
      </c>
      <c r="Z38" s="70" t="str">
        <f t="shared" si="108"/>
        <v/>
      </c>
      <c r="AA38" s="70" t="str">
        <f t="shared" si="109"/>
        <v/>
      </c>
      <c r="AB38" s="70" t="str">
        <f t="shared" si="110"/>
        <v/>
      </c>
      <c r="AC38" s="70" t="str">
        <f t="shared" si="111"/>
        <v/>
      </c>
      <c r="AD38" s="70" t="str">
        <f t="shared" si="112"/>
        <v/>
      </c>
      <c r="AE38" s="70" t="str">
        <f t="shared" si="113"/>
        <v/>
      </c>
      <c r="AF38" s="70" t="str">
        <f t="shared" si="114"/>
        <v/>
      </c>
      <c r="AG38" s="70" t="str">
        <f t="shared" si="115"/>
        <v/>
      </c>
      <c r="AH38" s="70" t="str">
        <f t="shared" si="116"/>
        <v/>
      </c>
      <c r="AI38" s="70" t="str">
        <f t="shared" si="117"/>
        <v/>
      </c>
      <c r="AJ38" s="70" t="str">
        <f t="shared" si="118"/>
        <v/>
      </c>
      <c r="AK38" s="70" t="str">
        <f t="shared" si="119"/>
        <v/>
      </c>
      <c r="AL38" s="70" t="str">
        <f t="shared" si="120"/>
        <v/>
      </c>
      <c r="AM38" s="70" t="str">
        <f t="shared" si="121"/>
        <v/>
      </c>
      <c r="AN38" s="70" t="str">
        <f t="shared" si="122"/>
        <v/>
      </c>
      <c r="AO38" s="70" t="str">
        <f t="shared" si="123"/>
        <v/>
      </c>
      <c r="AP38" s="70" t="str">
        <f t="shared" si="124"/>
        <v/>
      </c>
      <c r="AQ38" s="70" t="str">
        <f t="shared" si="125"/>
        <v/>
      </c>
      <c r="AR38" s="70" t="str">
        <f t="shared" si="126"/>
        <v/>
      </c>
      <c r="AS38" s="70" t="str">
        <f t="shared" si="127"/>
        <v/>
      </c>
      <c r="AT38" s="70" t="str">
        <f t="shared" si="128"/>
        <v/>
      </c>
      <c r="AU38" s="70" t="str">
        <f t="shared" si="129"/>
        <v/>
      </c>
      <c r="AV38" s="70" t="str">
        <f t="shared" si="130"/>
        <v/>
      </c>
      <c r="AW38" s="70" t="str">
        <f t="shared" si="131"/>
        <v/>
      </c>
      <c r="AX38" s="70" t="str">
        <f t="shared" si="132"/>
        <v/>
      </c>
      <c r="AY38" s="70" t="str">
        <f t="shared" si="133"/>
        <v/>
      </c>
      <c r="AZ38" s="70" t="str">
        <f t="shared" si="134"/>
        <v/>
      </c>
      <c r="BA38" s="70" t="str">
        <f t="shared" si="135"/>
        <v/>
      </c>
      <c r="BB38" s="70" t="str">
        <f t="shared" si="136"/>
        <v/>
      </c>
      <c r="BC38" s="70" t="str">
        <f t="shared" si="137"/>
        <v/>
      </c>
      <c r="BD38" s="70" t="str">
        <f t="shared" si="138"/>
        <v/>
      </c>
      <c r="BE38" s="70" t="str">
        <f t="shared" si="139"/>
        <v/>
      </c>
      <c r="BF38" s="70" t="str">
        <f t="shared" si="140"/>
        <v/>
      </c>
      <c r="BG38" s="70" t="str">
        <f t="shared" si="141"/>
        <v/>
      </c>
      <c r="BH38" s="70" t="str">
        <f t="shared" si="142"/>
        <v/>
      </c>
      <c r="BI38" s="70" t="str">
        <f t="shared" si="143"/>
        <v/>
      </c>
      <c r="BJ38" s="70" t="str">
        <f t="shared" si="144"/>
        <v/>
      </c>
      <c r="BK38" s="70" t="str">
        <f t="shared" si="145"/>
        <v/>
      </c>
      <c r="BL38" s="70" t="str">
        <f t="shared" si="146"/>
        <v/>
      </c>
      <c r="BM38" s="70" t="str">
        <f t="shared" si="147"/>
        <v/>
      </c>
      <c r="BN38" s="70" t="str">
        <f t="shared" si="148"/>
        <v/>
      </c>
      <c r="BO38" s="70" t="str">
        <f t="shared" si="149"/>
        <v/>
      </c>
      <c r="BP38" s="70" t="str">
        <f t="shared" si="150"/>
        <v/>
      </c>
      <c r="BQ38" s="70" t="str">
        <f t="shared" si="151"/>
        <v/>
      </c>
      <c r="BR38" s="70" t="str">
        <f t="shared" si="152"/>
        <v/>
      </c>
      <c r="BS38" s="70" t="str">
        <f t="shared" si="153"/>
        <v/>
      </c>
      <c r="BT38" s="70" t="str">
        <f t="shared" si="154"/>
        <v/>
      </c>
      <c r="BU38" s="70" t="str">
        <f t="shared" si="155"/>
        <v/>
      </c>
      <c r="BV38" s="70" t="str">
        <f t="shared" si="156"/>
        <v/>
      </c>
      <c r="BW38" s="70" t="str">
        <f t="shared" si="157"/>
        <v/>
      </c>
      <c r="BX38" s="70" t="str">
        <f t="shared" si="158"/>
        <v/>
      </c>
      <c r="BY38" s="70" t="str">
        <f t="shared" si="159"/>
        <v/>
      </c>
      <c r="BZ38" s="70" t="str">
        <f t="shared" si="160"/>
        <v/>
      </c>
      <c r="CA38" s="70" t="str">
        <f t="shared" si="161"/>
        <v/>
      </c>
      <c r="CB38" s="70" t="str">
        <f t="shared" si="162"/>
        <v/>
      </c>
    </row>
    <row r="39" spans="1:80" s="70" customFormat="1" x14ac:dyDescent="0.35">
      <c r="A39" s="54" t="str">
        <f t="shared" si="163"/>
        <v>46 61 69 72 79 A7 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39" s="70" t="str">
        <f t="shared" si="84"/>
        <v>Fairy</v>
      </c>
      <c r="C39" s="70" t="str">
        <f t="shared" si="85"/>
        <v>F</v>
      </c>
      <c r="D39" s="70" t="str">
        <f t="shared" si="86"/>
        <v>a</v>
      </c>
      <c r="E39" s="70" t="str">
        <f t="shared" si="87"/>
        <v>i</v>
      </c>
      <c r="F39" s="70" t="str">
        <f t="shared" si="88"/>
        <v>r</v>
      </c>
      <c r="G39" s="70" t="str">
        <f t="shared" si="89"/>
        <v>y</v>
      </c>
      <c r="H39" s="70" t="str">
        <f t="shared" si="90"/>
        <v/>
      </c>
      <c r="I39" s="70" t="str">
        <f t="shared" si="91"/>
        <v/>
      </c>
      <c r="J39" s="70" t="str">
        <f t="shared" si="92"/>
        <v/>
      </c>
      <c r="K39" s="70" t="str">
        <f t="shared" si="93"/>
        <v/>
      </c>
      <c r="L39" s="70" t="str">
        <f t="shared" si="94"/>
        <v/>
      </c>
      <c r="M39" s="70" t="str">
        <f t="shared" si="95"/>
        <v/>
      </c>
      <c r="N39" s="70" t="str">
        <f t="shared" si="96"/>
        <v/>
      </c>
      <c r="O39" s="70" t="str">
        <f t="shared" si="97"/>
        <v/>
      </c>
      <c r="P39" s="70" t="str">
        <f t="shared" si="98"/>
        <v/>
      </c>
      <c r="Q39" s="70" t="str">
        <f t="shared" si="99"/>
        <v/>
      </c>
      <c r="R39" s="70" t="str">
        <f t="shared" si="100"/>
        <v/>
      </c>
      <c r="S39" s="70" t="str">
        <f t="shared" si="101"/>
        <v/>
      </c>
      <c r="T39" s="70" t="str">
        <f t="shared" si="102"/>
        <v/>
      </c>
      <c r="U39" s="70" t="str">
        <f t="shared" si="103"/>
        <v/>
      </c>
      <c r="V39" s="70" t="str">
        <f t="shared" si="104"/>
        <v/>
      </c>
      <c r="W39" s="70" t="str">
        <f t="shared" si="105"/>
        <v/>
      </c>
      <c r="X39" s="70" t="str">
        <f t="shared" si="106"/>
        <v/>
      </c>
      <c r="Y39" s="70" t="str">
        <f t="shared" si="107"/>
        <v/>
      </c>
      <c r="Z39" s="70" t="str">
        <f t="shared" si="108"/>
        <v/>
      </c>
      <c r="AA39" s="70" t="str">
        <f t="shared" si="109"/>
        <v/>
      </c>
      <c r="AB39" s="70" t="str">
        <f t="shared" si="110"/>
        <v/>
      </c>
      <c r="AC39" s="70" t="str">
        <f t="shared" si="111"/>
        <v/>
      </c>
      <c r="AD39" s="70" t="str">
        <f t="shared" si="112"/>
        <v/>
      </c>
      <c r="AE39" s="70" t="str">
        <f t="shared" si="113"/>
        <v/>
      </c>
      <c r="AF39" s="70" t="str">
        <f t="shared" si="114"/>
        <v/>
      </c>
      <c r="AG39" s="70" t="str">
        <f t="shared" si="115"/>
        <v/>
      </c>
      <c r="AH39" s="70" t="str">
        <f t="shared" si="116"/>
        <v/>
      </c>
      <c r="AI39" s="70" t="str">
        <f t="shared" si="117"/>
        <v/>
      </c>
      <c r="AJ39" s="70" t="str">
        <f t="shared" si="118"/>
        <v/>
      </c>
      <c r="AK39" s="70" t="str">
        <f t="shared" si="119"/>
        <v/>
      </c>
      <c r="AL39" s="70" t="str">
        <f t="shared" si="120"/>
        <v/>
      </c>
      <c r="AM39" s="70" t="str">
        <f t="shared" si="121"/>
        <v/>
      </c>
      <c r="AN39" s="70" t="str">
        <f t="shared" si="122"/>
        <v/>
      </c>
      <c r="AO39" s="70" t="str">
        <f t="shared" si="123"/>
        <v/>
      </c>
      <c r="AP39" s="70" t="str">
        <f t="shared" si="124"/>
        <v/>
      </c>
      <c r="AQ39" s="70" t="str">
        <f t="shared" si="125"/>
        <v/>
      </c>
      <c r="AR39" s="70" t="str">
        <f t="shared" si="126"/>
        <v/>
      </c>
      <c r="AS39" s="70" t="str">
        <f t="shared" si="127"/>
        <v/>
      </c>
      <c r="AT39" s="70" t="str">
        <f t="shared" si="128"/>
        <v/>
      </c>
      <c r="AU39" s="70" t="str">
        <f t="shared" si="129"/>
        <v/>
      </c>
      <c r="AV39" s="70" t="str">
        <f t="shared" si="130"/>
        <v/>
      </c>
      <c r="AW39" s="70" t="str">
        <f t="shared" si="131"/>
        <v/>
      </c>
      <c r="AX39" s="70" t="str">
        <f t="shared" si="132"/>
        <v/>
      </c>
      <c r="AY39" s="70" t="str">
        <f t="shared" si="133"/>
        <v/>
      </c>
      <c r="AZ39" s="70" t="str">
        <f t="shared" si="134"/>
        <v/>
      </c>
      <c r="BA39" s="70" t="str">
        <f t="shared" si="135"/>
        <v/>
      </c>
      <c r="BB39" s="70" t="str">
        <f t="shared" si="136"/>
        <v/>
      </c>
      <c r="BC39" s="70" t="str">
        <f t="shared" si="137"/>
        <v/>
      </c>
      <c r="BD39" s="70" t="str">
        <f t="shared" si="138"/>
        <v/>
      </c>
      <c r="BE39" s="70" t="str">
        <f t="shared" si="139"/>
        <v/>
      </c>
      <c r="BF39" s="70" t="str">
        <f t="shared" si="140"/>
        <v/>
      </c>
      <c r="BG39" s="70" t="str">
        <f t="shared" si="141"/>
        <v/>
      </c>
      <c r="BH39" s="70" t="str">
        <f t="shared" si="142"/>
        <v/>
      </c>
      <c r="BI39" s="70" t="str">
        <f t="shared" si="143"/>
        <v/>
      </c>
      <c r="BJ39" s="70" t="str">
        <f t="shared" si="144"/>
        <v/>
      </c>
      <c r="BK39" s="70" t="str">
        <f t="shared" si="145"/>
        <v/>
      </c>
      <c r="BL39" s="70" t="str">
        <f t="shared" si="146"/>
        <v/>
      </c>
      <c r="BM39" s="70" t="str">
        <f t="shared" si="147"/>
        <v/>
      </c>
      <c r="BN39" s="70" t="str">
        <f t="shared" si="148"/>
        <v/>
      </c>
      <c r="BO39" s="70" t="str">
        <f t="shared" si="149"/>
        <v/>
      </c>
      <c r="BP39" s="70" t="str">
        <f t="shared" si="150"/>
        <v/>
      </c>
      <c r="BQ39" s="70" t="str">
        <f t="shared" si="151"/>
        <v/>
      </c>
      <c r="BR39" s="70" t="str">
        <f t="shared" si="152"/>
        <v/>
      </c>
      <c r="BS39" s="70" t="str">
        <f t="shared" si="153"/>
        <v/>
      </c>
      <c r="BT39" s="70" t="str">
        <f t="shared" si="154"/>
        <v/>
      </c>
      <c r="BU39" s="70" t="str">
        <f t="shared" si="155"/>
        <v/>
      </c>
      <c r="BV39" s="70" t="str">
        <f t="shared" si="156"/>
        <v/>
      </c>
      <c r="BW39" s="70" t="str">
        <f t="shared" si="157"/>
        <v/>
      </c>
      <c r="BX39" s="70" t="str">
        <f t="shared" si="158"/>
        <v/>
      </c>
      <c r="BY39" s="70" t="str">
        <f t="shared" si="159"/>
        <v/>
      </c>
      <c r="BZ39" s="70" t="str">
        <f t="shared" si="160"/>
        <v/>
      </c>
      <c r="CA39" s="70" t="str">
        <f t="shared" si="161"/>
        <v/>
      </c>
      <c r="CB39" s="70" t="str">
        <f t="shared" si="162"/>
        <v/>
      </c>
    </row>
    <row r="40" spans="1:80" s="70" customFormat="1" x14ac:dyDescent="0.35">
      <c r="A40" s="54" t="str">
        <f t="shared" ref="A40:A47" si="164">MID(SUBSTITUTE(SUBSTITUTE(SUBSTITUTE(A39,"A7 A7 A7 A7","A7"),"A7 A7 A7","A7"),"A7 A7","A7"),3*(LEN(B39)+1)+1,LEN(A39))</f>
        <v>57 69 74 63 68 A7 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0" s="70" t="str">
        <f t="shared" si="84"/>
        <v>Witch</v>
      </c>
      <c r="C40" s="70" t="str">
        <f t="shared" si="85"/>
        <v>W</v>
      </c>
      <c r="D40" s="70" t="str">
        <f t="shared" si="86"/>
        <v>i</v>
      </c>
      <c r="E40" s="70" t="str">
        <f t="shared" si="87"/>
        <v>t</v>
      </c>
      <c r="F40" s="70" t="str">
        <f t="shared" si="88"/>
        <v>c</v>
      </c>
      <c r="G40" s="70" t="str">
        <f t="shared" si="89"/>
        <v>h</v>
      </c>
      <c r="H40" s="70" t="str">
        <f t="shared" si="90"/>
        <v/>
      </c>
      <c r="I40" s="70" t="str">
        <f t="shared" si="91"/>
        <v/>
      </c>
      <c r="J40" s="70" t="str">
        <f t="shared" si="92"/>
        <v/>
      </c>
      <c r="K40" s="70" t="str">
        <f t="shared" si="93"/>
        <v/>
      </c>
      <c r="L40" s="70" t="str">
        <f t="shared" si="94"/>
        <v/>
      </c>
      <c r="M40" s="70" t="str">
        <f t="shared" si="95"/>
        <v/>
      </c>
      <c r="N40" s="70" t="str">
        <f t="shared" si="96"/>
        <v/>
      </c>
      <c r="O40" s="70" t="str">
        <f t="shared" si="97"/>
        <v/>
      </c>
      <c r="P40" s="70" t="str">
        <f t="shared" si="98"/>
        <v/>
      </c>
      <c r="Q40" s="70" t="str">
        <f t="shared" si="99"/>
        <v/>
      </c>
      <c r="R40" s="70" t="str">
        <f t="shared" si="100"/>
        <v/>
      </c>
      <c r="S40" s="70" t="str">
        <f t="shared" si="101"/>
        <v/>
      </c>
      <c r="T40" s="70" t="str">
        <f t="shared" si="102"/>
        <v/>
      </c>
      <c r="U40" s="70" t="str">
        <f t="shared" si="103"/>
        <v/>
      </c>
      <c r="V40" s="70" t="str">
        <f t="shared" si="104"/>
        <v/>
      </c>
      <c r="W40" s="70" t="str">
        <f t="shared" si="105"/>
        <v/>
      </c>
      <c r="X40" s="70" t="str">
        <f t="shared" si="106"/>
        <v/>
      </c>
      <c r="Y40" s="70" t="str">
        <f t="shared" si="107"/>
        <v/>
      </c>
      <c r="Z40" s="70" t="str">
        <f t="shared" si="108"/>
        <v/>
      </c>
      <c r="AA40" s="70" t="str">
        <f t="shared" si="109"/>
        <v/>
      </c>
      <c r="AB40" s="70" t="str">
        <f t="shared" si="110"/>
        <v/>
      </c>
      <c r="AC40" s="70" t="str">
        <f t="shared" si="111"/>
        <v/>
      </c>
      <c r="AD40" s="70" t="str">
        <f t="shared" si="112"/>
        <v/>
      </c>
      <c r="AE40" s="70" t="str">
        <f t="shared" si="113"/>
        <v/>
      </c>
      <c r="AF40" s="70" t="str">
        <f t="shared" si="114"/>
        <v/>
      </c>
      <c r="AG40" s="70" t="str">
        <f t="shared" si="115"/>
        <v/>
      </c>
      <c r="AH40" s="70" t="str">
        <f t="shared" si="116"/>
        <v/>
      </c>
      <c r="AI40" s="70" t="str">
        <f t="shared" si="117"/>
        <v/>
      </c>
      <c r="AJ40" s="70" t="str">
        <f t="shared" si="118"/>
        <v/>
      </c>
      <c r="AK40" s="70" t="str">
        <f t="shared" si="119"/>
        <v/>
      </c>
      <c r="AL40" s="70" t="str">
        <f t="shared" si="120"/>
        <v/>
      </c>
      <c r="AM40" s="70" t="str">
        <f t="shared" si="121"/>
        <v/>
      </c>
      <c r="AN40" s="70" t="str">
        <f t="shared" si="122"/>
        <v/>
      </c>
      <c r="AO40" s="70" t="str">
        <f t="shared" si="123"/>
        <v/>
      </c>
      <c r="AP40" s="70" t="str">
        <f t="shared" si="124"/>
        <v/>
      </c>
      <c r="AQ40" s="70" t="str">
        <f t="shared" si="125"/>
        <v/>
      </c>
      <c r="AR40" s="70" t="str">
        <f t="shared" si="126"/>
        <v/>
      </c>
      <c r="AS40" s="70" t="str">
        <f t="shared" si="127"/>
        <v/>
      </c>
      <c r="AT40" s="70" t="str">
        <f t="shared" si="128"/>
        <v/>
      </c>
      <c r="AU40" s="70" t="str">
        <f t="shared" si="129"/>
        <v/>
      </c>
      <c r="AV40" s="70" t="str">
        <f t="shared" si="130"/>
        <v/>
      </c>
      <c r="AW40" s="70" t="str">
        <f t="shared" si="131"/>
        <v/>
      </c>
      <c r="AX40" s="70" t="str">
        <f t="shared" si="132"/>
        <v/>
      </c>
      <c r="AY40" s="70" t="str">
        <f t="shared" si="133"/>
        <v/>
      </c>
      <c r="AZ40" s="70" t="str">
        <f t="shared" si="134"/>
        <v/>
      </c>
      <c r="BA40" s="70" t="str">
        <f t="shared" si="135"/>
        <v/>
      </c>
      <c r="BB40" s="70" t="str">
        <f t="shared" si="136"/>
        <v/>
      </c>
      <c r="BC40" s="70" t="str">
        <f t="shared" si="137"/>
        <v/>
      </c>
      <c r="BD40" s="70" t="str">
        <f t="shared" si="138"/>
        <v/>
      </c>
      <c r="BE40" s="70" t="str">
        <f t="shared" si="139"/>
        <v/>
      </c>
      <c r="BF40" s="70" t="str">
        <f t="shared" si="140"/>
        <v/>
      </c>
      <c r="BG40" s="70" t="str">
        <f t="shared" si="141"/>
        <v/>
      </c>
      <c r="BH40" s="70" t="str">
        <f t="shared" si="142"/>
        <v/>
      </c>
      <c r="BI40" s="70" t="str">
        <f t="shared" si="143"/>
        <v/>
      </c>
      <c r="BJ40" s="70" t="str">
        <f t="shared" si="144"/>
        <v/>
      </c>
      <c r="BK40" s="70" t="str">
        <f t="shared" si="145"/>
        <v/>
      </c>
      <c r="BL40" s="70" t="str">
        <f t="shared" si="146"/>
        <v/>
      </c>
      <c r="BM40" s="70" t="str">
        <f t="shared" si="147"/>
        <v/>
      </c>
      <c r="BN40" s="70" t="str">
        <f t="shared" si="148"/>
        <v/>
      </c>
      <c r="BO40" s="70" t="str">
        <f t="shared" si="149"/>
        <v/>
      </c>
      <c r="BP40" s="70" t="str">
        <f t="shared" si="150"/>
        <v/>
      </c>
      <c r="BQ40" s="70" t="str">
        <f t="shared" si="151"/>
        <v/>
      </c>
      <c r="BR40" s="70" t="str">
        <f t="shared" si="152"/>
        <v/>
      </c>
      <c r="BS40" s="70" t="str">
        <f t="shared" si="153"/>
        <v/>
      </c>
      <c r="BT40" s="70" t="str">
        <f t="shared" si="154"/>
        <v/>
      </c>
      <c r="BU40" s="70" t="str">
        <f t="shared" si="155"/>
        <v/>
      </c>
      <c r="BV40" s="70" t="str">
        <f t="shared" si="156"/>
        <v/>
      </c>
      <c r="BW40" s="70" t="str">
        <f t="shared" si="157"/>
        <v/>
      </c>
      <c r="BX40" s="70" t="str">
        <f t="shared" si="158"/>
        <v/>
      </c>
      <c r="BY40" s="70" t="str">
        <f t="shared" si="159"/>
        <v/>
      </c>
      <c r="BZ40" s="70" t="str">
        <f t="shared" si="160"/>
        <v/>
      </c>
      <c r="CA40" s="70" t="str">
        <f t="shared" si="161"/>
        <v/>
      </c>
      <c r="CB40" s="70" t="str">
        <f t="shared" si="162"/>
        <v/>
      </c>
    </row>
    <row r="41" spans="1:80" s="70" customFormat="1" x14ac:dyDescent="0.35">
      <c r="A41" s="54" t="str">
        <f t="shared" si="164"/>
        <v>45 6E 63 68 61 6E 74 72 65 73 73 A7 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1" s="70" t="str">
        <f t="shared" si="84"/>
        <v>Enchantress</v>
      </c>
      <c r="C41" s="70" t="str">
        <f t="shared" si="85"/>
        <v>E</v>
      </c>
      <c r="D41" s="70" t="str">
        <f t="shared" si="86"/>
        <v>n</v>
      </c>
      <c r="E41" s="70" t="str">
        <f t="shared" si="87"/>
        <v>c</v>
      </c>
      <c r="F41" s="70" t="str">
        <f t="shared" si="88"/>
        <v>h</v>
      </c>
      <c r="G41" s="70" t="str">
        <f t="shared" si="89"/>
        <v>a</v>
      </c>
      <c r="H41" s="70" t="str">
        <f t="shared" si="90"/>
        <v>n</v>
      </c>
      <c r="I41" s="70" t="str">
        <f t="shared" si="91"/>
        <v>t</v>
      </c>
      <c r="J41" s="70" t="str">
        <f t="shared" si="92"/>
        <v>r</v>
      </c>
      <c r="K41" s="70" t="str">
        <f t="shared" si="93"/>
        <v>e</v>
      </c>
      <c r="L41" s="70" t="str">
        <f t="shared" si="94"/>
        <v>s</v>
      </c>
      <c r="M41" s="70" t="str">
        <f t="shared" si="95"/>
        <v>s</v>
      </c>
      <c r="N41" s="70" t="str">
        <f t="shared" si="96"/>
        <v/>
      </c>
      <c r="O41" s="70" t="str">
        <f t="shared" si="97"/>
        <v/>
      </c>
      <c r="P41" s="70" t="str">
        <f t="shared" si="98"/>
        <v/>
      </c>
      <c r="Q41" s="70" t="str">
        <f t="shared" si="99"/>
        <v/>
      </c>
      <c r="R41" s="70" t="str">
        <f t="shared" si="100"/>
        <v/>
      </c>
      <c r="S41" s="70" t="str">
        <f t="shared" si="101"/>
        <v/>
      </c>
      <c r="T41" s="70" t="str">
        <f t="shared" si="102"/>
        <v/>
      </c>
      <c r="U41" s="70" t="str">
        <f t="shared" si="103"/>
        <v/>
      </c>
      <c r="V41" s="70" t="str">
        <f t="shared" si="104"/>
        <v/>
      </c>
      <c r="W41" s="70" t="str">
        <f t="shared" si="105"/>
        <v/>
      </c>
      <c r="X41" s="70" t="str">
        <f t="shared" si="106"/>
        <v/>
      </c>
      <c r="Y41" s="70" t="str">
        <f t="shared" si="107"/>
        <v/>
      </c>
      <c r="Z41" s="70" t="str">
        <f t="shared" si="108"/>
        <v/>
      </c>
      <c r="AA41" s="70" t="str">
        <f t="shared" si="109"/>
        <v/>
      </c>
      <c r="AB41" s="70" t="str">
        <f t="shared" si="110"/>
        <v/>
      </c>
      <c r="AC41" s="70" t="str">
        <f t="shared" si="111"/>
        <v/>
      </c>
      <c r="AD41" s="70" t="str">
        <f t="shared" si="112"/>
        <v/>
      </c>
      <c r="AE41" s="70" t="str">
        <f t="shared" si="113"/>
        <v/>
      </c>
      <c r="AF41" s="70" t="str">
        <f t="shared" si="114"/>
        <v/>
      </c>
      <c r="AG41" s="70" t="str">
        <f t="shared" si="115"/>
        <v/>
      </c>
      <c r="AH41" s="70" t="str">
        <f t="shared" si="116"/>
        <v/>
      </c>
      <c r="AI41" s="70" t="str">
        <f t="shared" si="117"/>
        <v/>
      </c>
      <c r="AJ41" s="70" t="str">
        <f t="shared" si="118"/>
        <v/>
      </c>
      <c r="AK41" s="70" t="str">
        <f t="shared" si="119"/>
        <v/>
      </c>
      <c r="AL41" s="70" t="str">
        <f t="shared" si="120"/>
        <v/>
      </c>
      <c r="AM41" s="70" t="str">
        <f t="shared" si="121"/>
        <v/>
      </c>
      <c r="AN41" s="70" t="str">
        <f t="shared" si="122"/>
        <v/>
      </c>
      <c r="AO41" s="70" t="str">
        <f t="shared" si="123"/>
        <v/>
      </c>
      <c r="AP41" s="70" t="str">
        <f t="shared" si="124"/>
        <v/>
      </c>
      <c r="AQ41" s="70" t="str">
        <f t="shared" si="125"/>
        <v/>
      </c>
      <c r="AR41" s="70" t="str">
        <f t="shared" si="126"/>
        <v/>
      </c>
      <c r="AS41" s="70" t="str">
        <f t="shared" si="127"/>
        <v/>
      </c>
      <c r="AT41" s="70" t="str">
        <f t="shared" si="128"/>
        <v/>
      </c>
      <c r="AU41" s="70" t="str">
        <f t="shared" si="129"/>
        <v/>
      </c>
      <c r="AV41" s="70" t="str">
        <f t="shared" si="130"/>
        <v/>
      </c>
      <c r="AW41" s="70" t="str">
        <f t="shared" si="131"/>
        <v/>
      </c>
      <c r="AX41" s="70" t="str">
        <f t="shared" si="132"/>
        <v/>
      </c>
      <c r="AY41" s="70" t="str">
        <f t="shared" si="133"/>
        <v/>
      </c>
      <c r="AZ41" s="70" t="str">
        <f t="shared" si="134"/>
        <v/>
      </c>
      <c r="BA41" s="70" t="str">
        <f t="shared" si="135"/>
        <v/>
      </c>
      <c r="BB41" s="70" t="str">
        <f t="shared" si="136"/>
        <v/>
      </c>
      <c r="BC41" s="70" t="str">
        <f t="shared" si="137"/>
        <v/>
      </c>
      <c r="BD41" s="70" t="str">
        <f t="shared" si="138"/>
        <v/>
      </c>
      <c r="BE41" s="70" t="str">
        <f t="shared" si="139"/>
        <v/>
      </c>
      <c r="BF41" s="70" t="str">
        <f t="shared" si="140"/>
        <v/>
      </c>
      <c r="BG41" s="70" t="str">
        <f t="shared" si="141"/>
        <v/>
      </c>
      <c r="BH41" s="70" t="str">
        <f t="shared" si="142"/>
        <v/>
      </c>
      <c r="BI41" s="70" t="str">
        <f t="shared" si="143"/>
        <v/>
      </c>
      <c r="BJ41" s="70" t="str">
        <f t="shared" si="144"/>
        <v/>
      </c>
      <c r="BK41" s="70" t="str">
        <f t="shared" si="145"/>
        <v/>
      </c>
      <c r="BL41" s="70" t="str">
        <f t="shared" si="146"/>
        <v/>
      </c>
      <c r="BM41" s="70" t="str">
        <f t="shared" si="147"/>
        <v/>
      </c>
      <c r="BN41" s="70" t="str">
        <f t="shared" si="148"/>
        <v/>
      </c>
      <c r="BO41" s="70" t="str">
        <f t="shared" si="149"/>
        <v/>
      </c>
      <c r="BP41" s="70" t="str">
        <f t="shared" si="150"/>
        <v/>
      </c>
      <c r="BQ41" s="70" t="str">
        <f t="shared" si="151"/>
        <v/>
      </c>
      <c r="BR41" s="70" t="str">
        <f t="shared" si="152"/>
        <v/>
      </c>
      <c r="BS41" s="70" t="str">
        <f t="shared" si="153"/>
        <v/>
      </c>
      <c r="BT41" s="70" t="str">
        <f t="shared" si="154"/>
        <v/>
      </c>
      <c r="BU41" s="70" t="str">
        <f t="shared" si="155"/>
        <v/>
      </c>
      <c r="BV41" s="70" t="str">
        <f t="shared" si="156"/>
        <v/>
      </c>
      <c r="BW41" s="70" t="str">
        <f t="shared" si="157"/>
        <v/>
      </c>
      <c r="BX41" s="70" t="str">
        <f t="shared" si="158"/>
        <v/>
      </c>
      <c r="BY41" s="70" t="str">
        <f t="shared" si="159"/>
        <v/>
      </c>
      <c r="BZ41" s="70" t="str">
        <f t="shared" si="160"/>
        <v/>
      </c>
      <c r="CA41" s="70" t="str">
        <f t="shared" si="161"/>
        <v/>
      </c>
      <c r="CB41" s="70" t="str">
        <f t="shared" si="162"/>
        <v/>
      </c>
    </row>
    <row r="42" spans="1:80" s="70" customFormat="1" x14ac:dyDescent="0.35">
      <c r="A42" s="54" t="str">
        <f t="shared" si="164"/>
        <v>56 61 6C 6B 79 72 69 65 A7 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2" s="70" t="str">
        <f t="shared" si="84"/>
        <v>Valkyrie</v>
      </c>
      <c r="C42" s="70" t="str">
        <f t="shared" si="85"/>
        <v>V</v>
      </c>
      <c r="D42" s="70" t="str">
        <f t="shared" si="86"/>
        <v>a</v>
      </c>
      <c r="E42" s="70" t="str">
        <f t="shared" si="87"/>
        <v>l</v>
      </c>
      <c r="F42" s="70" t="str">
        <f t="shared" si="88"/>
        <v>k</v>
      </c>
      <c r="G42" s="70" t="str">
        <f t="shared" si="89"/>
        <v>y</v>
      </c>
      <c r="H42" s="70" t="str">
        <f t="shared" si="90"/>
        <v>r</v>
      </c>
      <c r="I42" s="70" t="str">
        <f t="shared" si="91"/>
        <v>i</v>
      </c>
      <c r="J42" s="70" t="str">
        <f t="shared" si="92"/>
        <v>e</v>
      </c>
      <c r="K42" s="70" t="str">
        <f t="shared" si="93"/>
        <v/>
      </c>
      <c r="L42" s="70" t="str">
        <f t="shared" si="94"/>
        <v/>
      </c>
      <c r="M42" s="70" t="str">
        <f t="shared" si="95"/>
        <v/>
      </c>
      <c r="N42" s="70" t="str">
        <f t="shared" si="96"/>
        <v/>
      </c>
      <c r="O42" s="70" t="str">
        <f t="shared" si="97"/>
        <v/>
      </c>
      <c r="P42" s="70" t="str">
        <f t="shared" si="98"/>
        <v/>
      </c>
      <c r="Q42" s="70" t="str">
        <f t="shared" si="99"/>
        <v/>
      </c>
      <c r="R42" s="70" t="str">
        <f t="shared" si="100"/>
        <v/>
      </c>
      <c r="S42" s="70" t="str">
        <f t="shared" si="101"/>
        <v/>
      </c>
      <c r="T42" s="70" t="str">
        <f t="shared" si="102"/>
        <v/>
      </c>
      <c r="U42" s="70" t="str">
        <f t="shared" si="103"/>
        <v/>
      </c>
      <c r="V42" s="70" t="str">
        <f t="shared" si="104"/>
        <v/>
      </c>
      <c r="W42" s="70" t="str">
        <f t="shared" si="105"/>
        <v/>
      </c>
      <c r="X42" s="70" t="str">
        <f t="shared" si="106"/>
        <v/>
      </c>
      <c r="Y42" s="70" t="str">
        <f t="shared" si="107"/>
        <v/>
      </c>
      <c r="Z42" s="70" t="str">
        <f t="shared" si="108"/>
        <v/>
      </c>
      <c r="AA42" s="70" t="str">
        <f t="shared" si="109"/>
        <v/>
      </c>
      <c r="AB42" s="70" t="str">
        <f t="shared" si="110"/>
        <v/>
      </c>
      <c r="AC42" s="70" t="str">
        <f t="shared" si="111"/>
        <v/>
      </c>
      <c r="AD42" s="70" t="str">
        <f t="shared" si="112"/>
        <v/>
      </c>
      <c r="AE42" s="70" t="str">
        <f t="shared" si="113"/>
        <v/>
      </c>
      <c r="AF42" s="70" t="str">
        <f t="shared" si="114"/>
        <v/>
      </c>
      <c r="AG42" s="70" t="str">
        <f t="shared" si="115"/>
        <v/>
      </c>
      <c r="AH42" s="70" t="str">
        <f t="shared" si="116"/>
        <v/>
      </c>
      <c r="AI42" s="70" t="str">
        <f t="shared" si="117"/>
        <v/>
      </c>
      <c r="AJ42" s="70" t="str">
        <f t="shared" si="118"/>
        <v/>
      </c>
      <c r="AK42" s="70" t="str">
        <f t="shared" si="119"/>
        <v/>
      </c>
      <c r="AL42" s="70" t="str">
        <f t="shared" si="120"/>
        <v/>
      </c>
      <c r="AM42" s="70" t="str">
        <f t="shared" si="121"/>
        <v/>
      </c>
      <c r="AN42" s="70" t="str">
        <f t="shared" si="122"/>
        <v/>
      </c>
      <c r="AO42" s="70" t="str">
        <f t="shared" si="123"/>
        <v/>
      </c>
      <c r="AP42" s="70" t="str">
        <f t="shared" si="124"/>
        <v/>
      </c>
      <c r="AQ42" s="70" t="str">
        <f t="shared" si="125"/>
        <v/>
      </c>
      <c r="AR42" s="70" t="str">
        <f t="shared" si="126"/>
        <v/>
      </c>
      <c r="AS42" s="70" t="str">
        <f t="shared" si="127"/>
        <v/>
      </c>
      <c r="AT42" s="70" t="str">
        <f t="shared" si="128"/>
        <v/>
      </c>
      <c r="AU42" s="70" t="str">
        <f t="shared" si="129"/>
        <v/>
      </c>
      <c r="AV42" s="70" t="str">
        <f t="shared" si="130"/>
        <v/>
      </c>
      <c r="AW42" s="70" t="str">
        <f t="shared" si="131"/>
        <v/>
      </c>
      <c r="AX42" s="70" t="str">
        <f t="shared" si="132"/>
        <v/>
      </c>
      <c r="AY42" s="70" t="str">
        <f t="shared" si="133"/>
        <v/>
      </c>
      <c r="AZ42" s="70" t="str">
        <f t="shared" si="134"/>
        <v/>
      </c>
      <c r="BA42" s="70" t="str">
        <f t="shared" si="135"/>
        <v/>
      </c>
      <c r="BB42" s="70" t="str">
        <f t="shared" si="136"/>
        <v/>
      </c>
      <c r="BC42" s="70" t="str">
        <f t="shared" si="137"/>
        <v/>
      </c>
      <c r="BD42" s="70" t="str">
        <f t="shared" si="138"/>
        <v/>
      </c>
      <c r="BE42" s="70" t="str">
        <f t="shared" si="139"/>
        <v/>
      </c>
      <c r="BF42" s="70" t="str">
        <f t="shared" si="140"/>
        <v/>
      </c>
      <c r="BG42" s="70" t="str">
        <f t="shared" si="141"/>
        <v/>
      </c>
      <c r="BH42" s="70" t="str">
        <f t="shared" si="142"/>
        <v/>
      </c>
      <c r="BI42" s="70" t="str">
        <f t="shared" si="143"/>
        <v/>
      </c>
      <c r="BJ42" s="70" t="str">
        <f t="shared" si="144"/>
        <v/>
      </c>
      <c r="BK42" s="70" t="str">
        <f t="shared" si="145"/>
        <v/>
      </c>
      <c r="BL42" s="70" t="str">
        <f t="shared" si="146"/>
        <v/>
      </c>
      <c r="BM42" s="70" t="str">
        <f t="shared" si="147"/>
        <v/>
      </c>
      <c r="BN42" s="70" t="str">
        <f t="shared" si="148"/>
        <v/>
      </c>
      <c r="BO42" s="70" t="str">
        <f t="shared" si="149"/>
        <v/>
      </c>
      <c r="BP42" s="70" t="str">
        <f t="shared" si="150"/>
        <v/>
      </c>
      <c r="BQ42" s="70" t="str">
        <f t="shared" si="151"/>
        <v/>
      </c>
      <c r="BR42" s="70" t="str">
        <f t="shared" si="152"/>
        <v/>
      </c>
      <c r="BS42" s="70" t="str">
        <f t="shared" si="153"/>
        <v/>
      </c>
      <c r="BT42" s="70" t="str">
        <f t="shared" si="154"/>
        <v/>
      </c>
      <c r="BU42" s="70" t="str">
        <f t="shared" si="155"/>
        <v/>
      </c>
      <c r="BV42" s="70" t="str">
        <f t="shared" si="156"/>
        <v/>
      </c>
      <c r="BW42" s="70" t="str">
        <f t="shared" si="157"/>
        <v/>
      </c>
      <c r="BX42" s="70" t="str">
        <f t="shared" si="158"/>
        <v/>
      </c>
      <c r="BY42" s="70" t="str">
        <f t="shared" si="159"/>
        <v/>
      </c>
      <c r="BZ42" s="70" t="str">
        <f t="shared" si="160"/>
        <v/>
      </c>
      <c r="CA42" s="70" t="str">
        <f t="shared" si="161"/>
        <v/>
      </c>
      <c r="CB42" s="70" t="str">
        <f t="shared" si="162"/>
        <v/>
      </c>
    </row>
    <row r="43" spans="1:80" s="70" customFormat="1" x14ac:dyDescent="0.35">
      <c r="A43" s="54" t="str">
        <f t="shared" si="164"/>
        <v>43 6C 65 72 69 63 A7 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3" s="70" t="str">
        <f t="shared" si="84"/>
        <v>Cleric</v>
      </c>
      <c r="C43" s="70" t="str">
        <f t="shared" si="85"/>
        <v>C</v>
      </c>
      <c r="D43" s="70" t="str">
        <f t="shared" si="86"/>
        <v>l</v>
      </c>
      <c r="E43" s="70" t="str">
        <f t="shared" si="87"/>
        <v>e</v>
      </c>
      <c r="F43" s="70" t="str">
        <f t="shared" si="88"/>
        <v>r</v>
      </c>
      <c r="G43" s="70" t="str">
        <f t="shared" si="89"/>
        <v>i</v>
      </c>
      <c r="H43" s="70" t="str">
        <f t="shared" si="90"/>
        <v>c</v>
      </c>
      <c r="I43" s="70" t="str">
        <f t="shared" si="91"/>
        <v/>
      </c>
      <c r="J43" s="70" t="str">
        <f t="shared" si="92"/>
        <v/>
      </c>
      <c r="K43" s="70" t="str">
        <f t="shared" si="93"/>
        <v/>
      </c>
      <c r="L43" s="70" t="str">
        <f t="shared" si="94"/>
        <v/>
      </c>
      <c r="M43" s="70" t="str">
        <f t="shared" si="95"/>
        <v/>
      </c>
      <c r="N43" s="70" t="str">
        <f t="shared" si="96"/>
        <v/>
      </c>
      <c r="O43" s="70" t="str">
        <f t="shared" si="97"/>
        <v/>
      </c>
      <c r="P43" s="70" t="str">
        <f t="shared" si="98"/>
        <v/>
      </c>
      <c r="Q43" s="70" t="str">
        <f t="shared" si="99"/>
        <v/>
      </c>
      <c r="R43" s="70" t="str">
        <f t="shared" si="100"/>
        <v/>
      </c>
      <c r="S43" s="70" t="str">
        <f t="shared" si="101"/>
        <v/>
      </c>
      <c r="T43" s="70" t="str">
        <f t="shared" si="102"/>
        <v/>
      </c>
      <c r="U43" s="70" t="str">
        <f t="shared" si="103"/>
        <v/>
      </c>
      <c r="V43" s="70" t="str">
        <f t="shared" si="104"/>
        <v/>
      </c>
      <c r="W43" s="70" t="str">
        <f t="shared" si="105"/>
        <v/>
      </c>
      <c r="X43" s="70" t="str">
        <f t="shared" si="106"/>
        <v/>
      </c>
      <c r="Y43" s="70" t="str">
        <f t="shared" si="107"/>
        <v/>
      </c>
      <c r="Z43" s="70" t="str">
        <f t="shared" si="108"/>
        <v/>
      </c>
      <c r="AA43" s="70" t="str">
        <f t="shared" si="109"/>
        <v/>
      </c>
      <c r="AB43" s="70" t="str">
        <f t="shared" si="110"/>
        <v/>
      </c>
      <c r="AC43" s="70" t="str">
        <f t="shared" si="111"/>
        <v/>
      </c>
      <c r="AD43" s="70" t="str">
        <f t="shared" si="112"/>
        <v/>
      </c>
      <c r="AE43" s="70" t="str">
        <f t="shared" si="113"/>
        <v/>
      </c>
      <c r="AF43" s="70" t="str">
        <f t="shared" si="114"/>
        <v/>
      </c>
      <c r="AG43" s="70" t="str">
        <f t="shared" si="115"/>
        <v/>
      </c>
      <c r="AH43" s="70" t="str">
        <f t="shared" si="116"/>
        <v/>
      </c>
      <c r="AI43" s="70" t="str">
        <f t="shared" si="117"/>
        <v/>
      </c>
      <c r="AJ43" s="70" t="str">
        <f t="shared" si="118"/>
        <v/>
      </c>
      <c r="AK43" s="70" t="str">
        <f t="shared" si="119"/>
        <v/>
      </c>
      <c r="AL43" s="70" t="str">
        <f t="shared" si="120"/>
        <v/>
      </c>
      <c r="AM43" s="70" t="str">
        <f t="shared" si="121"/>
        <v/>
      </c>
      <c r="AN43" s="70" t="str">
        <f t="shared" si="122"/>
        <v/>
      </c>
      <c r="AO43" s="70" t="str">
        <f t="shared" si="123"/>
        <v/>
      </c>
      <c r="AP43" s="70" t="str">
        <f t="shared" si="124"/>
        <v/>
      </c>
      <c r="AQ43" s="70" t="str">
        <f t="shared" si="125"/>
        <v/>
      </c>
      <c r="AR43" s="70" t="str">
        <f t="shared" si="126"/>
        <v/>
      </c>
      <c r="AS43" s="70" t="str">
        <f t="shared" si="127"/>
        <v/>
      </c>
      <c r="AT43" s="70" t="str">
        <f t="shared" si="128"/>
        <v/>
      </c>
      <c r="AU43" s="70" t="str">
        <f t="shared" si="129"/>
        <v/>
      </c>
      <c r="AV43" s="70" t="str">
        <f t="shared" si="130"/>
        <v/>
      </c>
      <c r="AW43" s="70" t="str">
        <f t="shared" si="131"/>
        <v/>
      </c>
      <c r="AX43" s="70" t="str">
        <f t="shared" si="132"/>
        <v/>
      </c>
      <c r="AY43" s="70" t="str">
        <f t="shared" si="133"/>
        <v/>
      </c>
      <c r="AZ43" s="70" t="str">
        <f t="shared" si="134"/>
        <v/>
      </c>
      <c r="BA43" s="70" t="str">
        <f t="shared" si="135"/>
        <v/>
      </c>
      <c r="BB43" s="70" t="str">
        <f t="shared" si="136"/>
        <v/>
      </c>
      <c r="BC43" s="70" t="str">
        <f t="shared" si="137"/>
        <v/>
      </c>
      <c r="BD43" s="70" t="str">
        <f t="shared" si="138"/>
        <v/>
      </c>
      <c r="BE43" s="70" t="str">
        <f t="shared" si="139"/>
        <v/>
      </c>
      <c r="BF43" s="70" t="str">
        <f t="shared" si="140"/>
        <v/>
      </c>
      <c r="BG43" s="70" t="str">
        <f t="shared" si="141"/>
        <v/>
      </c>
      <c r="BH43" s="70" t="str">
        <f t="shared" si="142"/>
        <v/>
      </c>
      <c r="BI43" s="70" t="str">
        <f t="shared" si="143"/>
        <v/>
      </c>
      <c r="BJ43" s="70" t="str">
        <f t="shared" si="144"/>
        <v/>
      </c>
      <c r="BK43" s="70" t="str">
        <f t="shared" si="145"/>
        <v/>
      </c>
      <c r="BL43" s="70" t="str">
        <f t="shared" si="146"/>
        <v/>
      </c>
      <c r="BM43" s="70" t="str">
        <f t="shared" si="147"/>
        <v/>
      </c>
      <c r="BN43" s="70" t="str">
        <f t="shared" si="148"/>
        <v/>
      </c>
      <c r="BO43" s="70" t="str">
        <f t="shared" si="149"/>
        <v/>
      </c>
      <c r="BP43" s="70" t="str">
        <f t="shared" si="150"/>
        <v/>
      </c>
      <c r="BQ43" s="70" t="str">
        <f t="shared" si="151"/>
        <v/>
      </c>
      <c r="BR43" s="70" t="str">
        <f t="shared" si="152"/>
        <v/>
      </c>
      <c r="BS43" s="70" t="str">
        <f t="shared" si="153"/>
        <v/>
      </c>
      <c r="BT43" s="70" t="str">
        <f t="shared" si="154"/>
        <v/>
      </c>
      <c r="BU43" s="70" t="str">
        <f t="shared" si="155"/>
        <v/>
      </c>
      <c r="BV43" s="70" t="str">
        <f t="shared" si="156"/>
        <v/>
      </c>
      <c r="BW43" s="70" t="str">
        <f t="shared" si="157"/>
        <v/>
      </c>
      <c r="BX43" s="70" t="str">
        <f t="shared" si="158"/>
        <v/>
      </c>
      <c r="BY43" s="70" t="str">
        <f t="shared" si="159"/>
        <v/>
      </c>
      <c r="BZ43" s="70" t="str">
        <f t="shared" si="160"/>
        <v/>
      </c>
      <c r="CA43" s="70" t="str">
        <f t="shared" si="161"/>
        <v/>
      </c>
      <c r="CB43" s="70" t="str">
        <f t="shared" si="162"/>
        <v/>
      </c>
    </row>
    <row r="44" spans="1:80" s="70" customFormat="1" x14ac:dyDescent="0.35">
      <c r="A44" s="54" t="str">
        <f t="shared" si="164"/>
        <v>44 72 75 69 64 65 73 73 A7 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4" s="70" t="str">
        <f t="shared" si="84"/>
        <v>Druidess</v>
      </c>
      <c r="C44" s="70" t="str">
        <f t="shared" si="85"/>
        <v>D</v>
      </c>
      <c r="D44" s="70" t="str">
        <f t="shared" si="86"/>
        <v>r</v>
      </c>
      <c r="E44" s="70" t="str">
        <f t="shared" si="87"/>
        <v>u</v>
      </c>
      <c r="F44" s="70" t="str">
        <f t="shared" si="88"/>
        <v>i</v>
      </c>
      <c r="G44" s="70" t="str">
        <f t="shared" si="89"/>
        <v>d</v>
      </c>
      <c r="H44" s="70" t="str">
        <f t="shared" si="90"/>
        <v>e</v>
      </c>
      <c r="I44" s="70" t="str">
        <f t="shared" si="91"/>
        <v>s</v>
      </c>
      <c r="J44" s="70" t="str">
        <f t="shared" si="92"/>
        <v>s</v>
      </c>
      <c r="K44" s="70" t="str">
        <f t="shared" si="93"/>
        <v/>
      </c>
      <c r="L44" s="70" t="str">
        <f t="shared" si="94"/>
        <v/>
      </c>
      <c r="M44" s="70" t="str">
        <f t="shared" si="95"/>
        <v/>
      </c>
      <c r="N44" s="70" t="str">
        <f t="shared" si="96"/>
        <v/>
      </c>
      <c r="O44" s="70" t="str">
        <f t="shared" si="97"/>
        <v/>
      </c>
      <c r="P44" s="70" t="str">
        <f t="shared" si="98"/>
        <v/>
      </c>
      <c r="Q44" s="70" t="str">
        <f t="shared" si="99"/>
        <v/>
      </c>
      <c r="R44" s="70" t="str">
        <f t="shared" si="100"/>
        <v/>
      </c>
      <c r="S44" s="70" t="str">
        <f t="shared" si="101"/>
        <v/>
      </c>
      <c r="T44" s="70" t="str">
        <f t="shared" si="102"/>
        <v/>
      </c>
      <c r="U44" s="70" t="str">
        <f t="shared" si="103"/>
        <v/>
      </c>
      <c r="V44" s="70" t="str">
        <f t="shared" si="104"/>
        <v/>
      </c>
      <c r="W44" s="70" t="str">
        <f t="shared" si="105"/>
        <v/>
      </c>
      <c r="X44" s="70" t="str">
        <f t="shared" si="106"/>
        <v/>
      </c>
      <c r="Y44" s="70" t="str">
        <f t="shared" si="107"/>
        <v/>
      </c>
      <c r="Z44" s="70" t="str">
        <f t="shared" si="108"/>
        <v/>
      </c>
      <c r="AA44" s="70" t="str">
        <f t="shared" si="109"/>
        <v/>
      </c>
      <c r="AB44" s="70" t="str">
        <f t="shared" si="110"/>
        <v/>
      </c>
      <c r="AC44" s="70" t="str">
        <f t="shared" si="111"/>
        <v/>
      </c>
      <c r="AD44" s="70" t="str">
        <f t="shared" si="112"/>
        <v/>
      </c>
      <c r="AE44" s="70" t="str">
        <f t="shared" si="113"/>
        <v/>
      </c>
      <c r="AF44" s="70" t="str">
        <f t="shared" si="114"/>
        <v/>
      </c>
      <c r="AG44" s="70" t="str">
        <f t="shared" si="115"/>
        <v/>
      </c>
      <c r="AH44" s="70" t="str">
        <f t="shared" si="116"/>
        <v/>
      </c>
      <c r="AI44" s="70" t="str">
        <f t="shared" si="117"/>
        <v/>
      </c>
      <c r="AJ44" s="70" t="str">
        <f t="shared" si="118"/>
        <v/>
      </c>
      <c r="AK44" s="70" t="str">
        <f t="shared" si="119"/>
        <v/>
      </c>
      <c r="AL44" s="70" t="str">
        <f t="shared" si="120"/>
        <v/>
      </c>
      <c r="AM44" s="70" t="str">
        <f t="shared" si="121"/>
        <v/>
      </c>
      <c r="AN44" s="70" t="str">
        <f t="shared" si="122"/>
        <v/>
      </c>
      <c r="AO44" s="70" t="str">
        <f t="shared" si="123"/>
        <v/>
      </c>
      <c r="AP44" s="70" t="str">
        <f t="shared" si="124"/>
        <v/>
      </c>
      <c r="AQ44" s="70" t="str">
        <f t="shared" si="125"/>
        <v/>
      </c>
      <c r="AR44" s="70" t="str">
        <f t="shared" si="126"/>
        <v/>
      </c>
      <c r="AS44" s="70" t="str">
        <f t="shared" si="127"/>
        <v/>
      </c>
      <c r="AT44" s="70" t="str">
        <f t="shared" si="128"/>
        <v/>
      </c>
      <c r="AU44" s="70" t="str">
        <f t="shared" si="129"/>
        <v/>
      </c>
      <c r="AV44" s="70" t="str">
        <f t="shared" si="130"/>
        <v/>
      </c>
      <c r="AW44" s="70" t="str">
        <f t="shared" si="131"/>
        <v/>
      </c>
      <c r="AX44" s="70" t="str">
        <f t="shared" si="132"/>
        <v/>
      </c>
      <c r="AY44" s="70" t="str">
        <f t="shared" si="133"/>
        <v/>
      </c>
      <c r="AZ44" s="70" t="str">
        <f t="shared" si="134"/>
        <v/>
      </c>
      <c r="BA44" s="70" t="str">
        <f t="shared" si="135"/>
        <v/>
      </c>
      <c r="BB44" s="70" t="str">
        <f t="shared" si="136"/>
        <v/>
      </c>
      <c r="BC44" s="70" t="str">
        <f t="shared" si="137"/>
        <v/>
      </c>
      <c r="BD44" s="70" t="str">
        <f t="shared" si="138"/>
        <v/>
      </c>
      <c r="BE44" s="70" t="str">
        <f t="shared" si="139"/>
        <v/>
      </c>
      <c r="BF44" s="70" t="str">
        <f t="shared" si="140"/>
        <v/>
      </c>
      <c r="BG44" s="70" t="str">
        <f t="shared" si="141"/>
        <v/>
      </c>
      <c r="BH44" s="70" t="str">
        <f t="shared" si="142"/>
        <v/>
      </c>
      <c r="BI44" s="70" t="str">
        <f t="shared" si="143"/>
        <v/>
      </c>
      <c r="BJ44" s="70" t="str">
        <f t="shared" si="144"/>
        <v/>
      </c>
      <c r="BK44" s="70" t="str">
        <f t="shared" si="145"/>
        <v/>
      </c>
      <c r="BL44" s="70" t="str">
        <f t="shared" si="146"/>
        <v/>
      </c>
      <c r="BM44" s="70" t="str">
        <f t="shared" si="147"/>
        <v/>
      </c>
      <c r="BN44" s="70" t="str">
        <f t="shared" si="148"/>
        <v/>
      </c>
      <c r="BO44" s="70" t="str">
        <f t="shared" si="149"/>
        <v/>
      </c>
      <c r="BP44" s="70" t="str">
        <f t="shared" si="150"/>
        <v/>
      </c>
      <c r="BQ44" s="70" t="str">
        <f t="shared" si="151"/>
        <v/>
      </c>
      <c r="BR44" s="70" t="str">
        <f t="shared" si="152"/>
        <v/>
      </c>
      <c r="BS44" s="70" t="str">
        <f t="shared" si="153"/>
        <v/>
      </c>
      <c r="BT44" s="70" t="str">
        <f t="shared" si="154"/>
        <v/>
      </c>
      <c r="BU44" s="70" t="str">
        <f t="shared" si="155"/>
        <v/>
      </c>
      <c r="BV44" s="70" t="str">
        <f t="shared" si="156"/>
        <v/>
      </c>
      <c r="BW44" s="70" t="str">
        <f t="shared" si="157"/>
        <v/>
      </c>
      <c r="BX44" s="70" t="str">
        <f t="shared" si="158"/>
        <v/>
      </c>
      <c r="BY44" s="70" t="str">
        <f t="shared" si="159"/>
        <v/>
      </c>
      <c r="BZ44" s="70" t="str">
        <f t="shared" si="160"/>
        <v/>
      </c>
      <c r="CA44" s="70" t="str">
        <f t="shared" si="161"/>
        <v/>
      </c>
      <c r="CB44" s="70" t="str">
        <f t="shared" si="162"/>
        <v/>
      </c>
    </row>
    <row r="45" spans="1:80" s="70" customFormat="1" x14ac:dyDescent="0.35">
      <c r="A45" s="54" t="str">
        <f t="shared" si="164"/>
        <v>41 6C 63 68 65 6D 69 73 74 A7 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5" s="70" t="str">
        <f t="shared" si="84"/>
        <v>Alchemist</v>
      </c>
      <c r="C45" s="70" t="str">
        <f t="shared" si="85"/>
        <v>A</v>
      </c>
      <c r="D45" s="70" t="str">
        <f t="shared" si="86"/>
        <v>l</v>
      </c>
      <c r="E45" s="70" t="str">
        <f t="shared" si="87"/>
        <v>c</v>
      </c>
      <c r="F45" s="70" t="str">
        <f t="shared" si="88"/>
        <v>h</v>
      </c>
      <c r="G45" s="70" t="str">
        <f t="shared" si="89"/>
        <v>e</v>
      </c>
      <c r="H45" s="70" t="str">
        <f t="shared" si="90"/>
        <v>m</v>
      </c>
      <c r="I45" s="70" t="str">
        <f t="shared" si="91"/>
        <v>i</v>
      </c>
      <c r="J45" s="70" t="str">
        <f t="shared" si="92"/>
        <v>s</v>
      </c>
      <c r="K45" s="70" t="str">
        <f t="shared" si="93"/>
        <v>t</v>
      </c>
      <c r="L45" s="70" t="str">
        <f t="shared" si="94"/>
        <v/>
      </c>
      <c r="M45" s="70" t="str">
        <f t="shared" si="95"/>
        <v/>
      </c>
      <c r="N45" s="70" t="str">
        <f t="shared" si="96"/>
        <v/>
      </c>
      <c r="O45" s="70" t="str">
        <f t="shared" si="97"/>
        <v/>
      </c>
      <c r="P45" s="70" t="str">
        <f t="shared" si="98"/>
        <v/>
      </c>
      <c r="Q45" s="70" t="str">
        <f t="shared" si="99"/>
        <v/>
      </c>
      <c r="R45" s="70" t="str">
        <f t="shared" si="100"/>
        <v/>
      </c>
      <c r="S45" s="70" t="str">
        <f t="shared" si="101"/>
        <v/>
      </c>
      <c r="T45" s="70" t="str">
        <f t="shared" si="102"/>
        <v/>
      </c>
      <c r="U45" s="70" t="str">
        <f t="shared" si="103"/>
        <v/>
      </c>
      <c r="V45" s="70" t="str">
        <f t="shared" si="104"/>
        <v/>
      </c>
      <c r="W45" s="70" t="str">
        <f t="shared" si="105"/>
        <v/>
      </c>
      <c r="X45" s="70" t="str">
        <f t="shared" si="106"/>
        <v/>
      </c>
      <c r="Y45" s="70" t="str">
        <f t="shared" si="107"/>
        <v/>
      </c>
      <c r="Z45" s="70" t="str">
        <f t="shared" si="108"/>
        <v/>
      </c>
      <c r="AA45" s="70" t="str">
        <f t="shared" si="109"/>
        <v/>
      </c>
      <c r="AB45" s="70" t="str">
        <f t="shared" si="110"/>
        <v/>
      </c>
      <c r="AC45" s="70" t="str">
        <f t="shared" si="111"/>
        <v/>
      </c>
      <c r="AD45" s="70" t="str">
        <f t="shared" si="112"/>
        <v/>
      </c>
      <c r="AE45" s="70" t="str">
        <f t="shared" si="113"/>
        <v/>
      </c>
      <c r="AF45" s="70" t="str">
        <f t="shared" si="114"/>
        <v/>
      </c>
      <c r="AG45" s="70" t="str">
        <f t="shared" si="115"/>
        <v/>
      </c>
      <c r="AH45" s="70" t="str">
        <f t="shared" si="116"/>
        <v/>
      </c>
      <c r="AI45" s="70" t="str">
        <f t="shared" si="117"/>
        <v/>
      </c>
      <c r="AJ45" s="70" t="str">
        <f t="shared" si="118"/>
        <v/>
      </c>
      <c r="AK45" s="70" t="str">
        <f t="shared" si="119"/>
        <v/>
      </c>
      <c r="AL45" s="70" t="str">
        <f t="shared" si="120"/>
        <v/>
      </c>
      <c r="AM45" s="70" t="str">
        <f t="shared" si="121"/>
        <v/>
      </c>
      <c r="AN45" s="70" t="str">
        <f t="shared" si="122"/>
        <v/>
      </c>
      <c r="AO45" s="70" t="str">
        <f t="shared" si="123"/>
        <v/>
      </c>
      <c r="AP45" s="70" t="str">
        <f t="shared" si="124"/>
        <v/>
      </c>
      <c r="AQ45" s="70" t="str">
        <f t="shared" si="125"/>
        <v/>
      </c>
      <c r="AR45" s="70" t="str">
        <f t="shared" si="126"/>
        <v/>
      </c>
      <c r="AS45" s="70" t="str">
        <f t="shared" si="127"/>
        <v/>
      </c>
      <c r="AT45" s="70" t="str">
        <f t="shared" si="128"/>
        <v/>
      </c>
      <c r="AU45" s="70" t="str">
        <f t="shared" si="129"/>
        <v/>
      </c>
      <c r="AV45" s="70" t="str">
        <f t="shared" si="130"/>
        <v/>
      </c>
      <c r="AW45" s="70" t="str">
        <f t="shared" si="131"/>
        <v/>
      </c>
      <c r="AX45" s="70" t="str">
        <f t="shared" si="132"/>
        <v/>
      </c>
      <c r="AY45" s="70" t="str">
        <f t="shared" si="133"/>
        <v/>
      </c>
      <c r="AZ45" s="70" t="str">
        <f t="shared" si="134"/>
        <v/>
      </c>
      <c r="BA45" s="70" t="str">
        <f t="shared" si="135"/>
        <v/>
      </c>
      <c r="BB45" s="70" t="str">
        <f t="shared" si="136"/>
        <v/>
      </c>
      <c r="BC45" s="70" t="str">
        <f t="shared" si="137"/>
        <v/>
      </c>
      <c r="BD45" s="70" t="str">
        <f t="shared" si="138"/>
        <v/>
      </c>
      <c r="BE45" s="70" t="str">
        <f t="shared" si="139"/>
        <v/>
      </c>
      <c r="BF45" s="70" t="str">
        <f t="shared" si="140"/>
        <v/>
      </c>
      <c r="BG45" s="70" t="str">
        <f t="shared" si="141"/>
        <v/>
      </c>
      <c r="BH45" s="70" t="str">
        <f t="shared" si="142"/>
        <v/>
      </c>
      <c r="BI45" s="70" t="str">
        <f t="shared" si="143"/>
        <v/>
      </c>
      <c r="BJ45" s="70" t="str">
        <f t="shared" si="144"/>
        <v/>
      </c>
      <c r="BK45" s="70" t="str">
        <f t="shared" si="145"/>
        <v/>
      </c>
      <c r="BL45" s="70" t="str">
        <f t="shared" si="146"/>
        <v/>
      </c>
      <c r="BM45" s="70" t="str">
        <f t="shared" si="147"/>
        <v/>
      </c>
      <c r="BN45" s="70" t="str">
        <f t="shared" si="148"/>
        <v/>
      </c>
      <c r="BO45" s="70" t="str">
        <f t="shared" si="149"/>
        <v/>
      </c>
      <c r="BP45" s="70" t="str">
        <f t="shared" si="150"/>
        <v/>
      </c>
      <c r="BQ45" s="70" t="str">
        <f t="shared" si="151"/>
        <v/>
      </c>
      <c r="BR45" s="70" t="str">
        <f t="shared" si="152"/>
        <v/>
      </c>
      <c r="BS45" s="70" t="str">
        <f t="shared" si="153"/>
        <v/>
      </c>
      <c r="BT45" s="70" t="str">
        <f t="shared" si="154"/>
        <v/>
      </c>
      <c r="BU45" s="70" t="str">
        <f t="shared" si="155"/>
        <v/>
      </c>
      <c r="BV45" s="70" t="str">
        <f t="shared" si="156"/>
        <v/>
      </c>
      <c r="BW45" s="70" t="str">
        <f t="shared" si="157"/>
        <v/>
      </c>
      <c r="BX45" s="70" t="str">
        <f t="shared" si="158"/>
        <v/>
      </c>
      <c r="BY45" s="70" t="str">
        <f t="shared" si="159"/>
        <v/>
      </c>
      <c r="BZ45" s="70" t="str">
        <f t="shared" si="160"/>
        <v/>
      </c>
      <c r="CA45" s="70" t="str">
        <f t="shared" si="161"/>
        <v/>
      </c>
      <c r="CB45" s="70" t="str">
        <f t="shared" si="162"/>
        <v/>
      </c>
    </row>
    <row r="46" spans="1:80" s="70" customFormat="1" x14ac:dyDescent="0.35">
      <c r="A46" s="54" t="str">
        <f t="shared" si="164"/>
        <v>42 61 72 62 61 72 69 61 6E A7 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6" s="70" t="str">
        <f t="shared" si="84"/>
        <v>Barbarian</v>
      </c>
      <c r="C46" s="70" t="str">
        <f t="shared" si="85"/>
        <v>B</v>
      </c>
      <c r="D46" s="70" t="str">
        <f t="shared" si="86"/>
        <v>a</v>
      </c>
      <c r="E46" s="70" t="str">
        <f t="shared" si="87"/>
        <v>r</v>
      </c>
      <c r="F46" s="70" t="str">
        <f t="shared" si="88"/>
        <v>b</v>
      </c>
      <c r="G46" s="70" t="str">
        <f t="shared" si="89"/>
        <v>a</v>
      </c>
      <c r="H46" s="70" t="str">
        <f t="shared" si="90"/>
        <v>r</v>
      </c>
      <c r="I46" s="70" t="str">
        <f t="shared" si="91"/>
        <v>i</v>
      </c>
      <c r="J46" s="70" t="str">
        <f t="shared" si="92"/>
        <v>a</v>
      </c>
      <c r="K46" s="70" t="str">
        <f t="shared" si="93"/>
        <v>n</v>
      </c>
      <c r="L46" s="70" t="str">
        <f t="shared" si="94"/>
        <v/>
      </c>
      <c r="M46" s="70" t="str">
        <f t="shared" si="95"/>
        <v/>
      </c>
      <c r="N46" s="70" t="str">
        <f t="shared" si="96"/>
        <v/>
      </c>
      <c r="O46" s="70" t="str">
        <f t="shared" si="97"/>
        <v/>
      </c>
      <c r="P46" s="70" t="str">
        <f t="shared" si="98"/>
        <v/>
      </c>
      <c r="Q46" s="70" t="str">
        <f t="shared" si="99"/>
        <v/>
      </c>
      <c r="R46" s="70" t="str">
        <f t="shared" si="100"/>
        <v/>
      </c>
      <c r="S46" s="70" t="str">
        <f t="shared" si="101"/>
        <v/>
      </c>
      <c r="T46" s="70" t="str">
        <f t="shared" si="102"/>
        <v/>
      </c>
      <c r="U46" s="70" t="str">
        <f t="shared" si="103"/>
        <v/>
      </c>
      <c r="V46" s="70" t="str">
        <f t="shared" si="104"/>
        <v/>
      </c>
      <c r="W46" s="70" t="str">
        <f t="shared" si="105"/>
        <v/>
      </c>
      <c r="X46" s="70" t="str">
        <f t="shared" si="106"/>
        <v/>
      </c>
      <c r="Y46" s="70" t="str">
        <f t="shared" si="107"/>
        <v/>
      </c>
      <c r="Z46" s="70" t="str">
        <f t="shared" si="108"/>
        <v/>
      </c>
      <c r="AA46" s="70" t="str">
        <f t="shared" si="109"/>
        <v/>
      </c>
      <c r="AB46" s="70" t="str">
        <f t="shared" si="110"/>
        <v/>
      </c>
      <c r="AC46" s="70" t="str">
        <f t="shared" si="111"/>
        <v/>
      </c>
      <c r="AD46" s="70" t="str">
        <f t="shared" si="112"/>
        <v/>
      </c>
      <c r="AE46" s="70" t="str">
        <f t="shared" si="113"/>
        <v/>
      </c>
      <c r="AF46" s="70" t="str">
        <f t="shared" si="114"/>
        <v/>
      </c>
      <c r="AG46" s="70" t="str">
        <f t="shared" si="115"/>
        <v/>
      </c>
      <c r="AH46" s="70" t="str">
        <f t="shared" si="116"/>
        <v/>
      </c>
      <c r="AI46" s="70" t="str">
        <f t="shared" si="117"/>
        <v/>
      </c>
      <c r="AJ46" s="70" t="str">
        <f t="shared" si="118"/>
        <v/>
      </c>
      <c r="AK46" s="70" t="str">
        <f t="shared" si="119"/>
        <v/>
      </c>
      <c r="AL46" s="70" t="str">
        <f t="shared" si="120"/>
        <v/>
      </c>
      <c r="AM46" s="70" t="str">
        <f t="shared" si="121"/>
        <v/>
      </c>
      <c r="AN46" s="70" t="str">
        <f t="shared" si="122"/>
        <v/>
      </c>
      <c r="AO46" s="70" t="str">
        <f t="shared" si="123"/>
        <v/>
      </c>
      <c r="AP46" s="70" t="str">
        <f t="shared" si="124"/>
        <v/>
      </c>
      <c r="AQ46" s="70" t="str">
        <f t="shared" si="125"/>
        <v/>
      </c>
      <c r="AR46" s="70" t="str">
        <f t="shared" si="126"/>
        <v/>
      </c>
      <c r="AS46" s="70" t="str">
        <f t="shared" si="127"/>
        <v/>
      </c>
      <c r="AT46" s="70" t="str">
        <f t="shared" si="128"/>
        <v/>
      </c>
      <c r="AU46" s="70" t="str">
        <f t="shared" si="129"/>
        <v/>
      </c>
      <c r="AV46" s="70" t="str">
        <f t="shared" si="130"/>
        <v/>
      </c>
      <c r="AW46" s="70" t="str">
        <f t="shared" si="131"/>
        <v/>
      </c>
      <c r="AX46" s="70" t="str">
        <f t="shared" si="132"/>
        <v/>
      </c>
      <c r="AY46" s="70" t="str">
        <f t="shared" si="133"/>
        <v/>
      </c>
      <c r="AZ46" s="70" t="str">
        <f t="shared" si="134"/>
        <v/>
      </c>
      <c r="BA46" s="70" t="str">
        <f t="shared" si="135"/>
        <v/>
      </c>
      <c r="BB46" s="70" t="str">
        <f t="shared" si="136"/>
        <v/>
      </c>
      <c r="BC46" s="70" t="str">
        <f t="shared" si="137"/>
        <v/>
      </c>
      <c r="BD46" s="70" t="str">
        <f t="shared" si="138"/>
        <v/>
      </c>
      <c r="BE46" s="70" t="str">
        <f t="shared" si="139"/>
        <v/>
      </c>
      <c r="BF46" s="70" t="str">
        <f t="shared" si="140"/>
        <v/>
      </c>
      <c r="BG46" s="70" t="str">
        <f t="shared" si="141"/>
        <v/>
      </c>
      <c r="BH46" s="70" t="str">
        <f t="shared" si="142"/>
        <v/>
      </c>
      <c r="BI46" s="70" t="str">
        <f t="shared" si="143"/>
        <v/>
      </c>
      <c r="BJ46" s="70" t="str">
        <f t="shared" si="144"/>
        <v/>
      </c>
      <c r="BK46" s="70" t="str">
        <f t="shared" si="145"/>
        <v/>
      </c>
      <c r="BL46" s="70" t="str">
        <f t="shared" si="146"/>
        <v/>
      </c>
      <c r="BM46" s="70" t="str">
        <f t="shared" si="147"/>
        <v/>
      </c>
      <c r="BN46" s="70" t="str">
        <f t="shared" si="148"/>
        <v/>
      </c>
      <c r="BO46" s="70" t="str">
        <f t="shared" si="149"/>
        <v/>
      </c>
      <c r="BP46" s="70" t="str">
        <f t="shared" si="150"/>
        <v/>
      </c>
      <c r="BQ46" s="70" t="str">
        <f t="shared" si="151"/>
        <v/>
      </c>
      <c r="BR46" s="70" t="str">
        <f t="shared" si="152"/>
        <v/>
      </c>
      <c r="BS46" s="70" t="str">
        <f t="shared" si="153"/>
        <v/>
      </c>
      <c r="BT46" s="70" t="str">
        <f t="shared" si="154"/>
        <v/>
      </c>
      <c r="BU46" s="70" t="str">
        <f t="shared" si="155"/>
        <v/>
      </c>
      <c r="BV46" s="70" t="str">
        <f t="shared" si="156"/>
        <v/>
      </c>
      <c r="BW46" s="70" t="str">
        <f t="shared" si="157"/>
        <v/>
      </c>
      <c r="BX46" s="70" t="str">
        <f t="shared" si="158"/>
        <v/>
      </c>
      <c r="BY46" s="70" t="str">
        <f t="shared" si="159"/>
        <v/>
      </c>
      <c r="BZ46" s="70" t="str">
        <f t="shared" si="160"/>
        <v/>
      </c>
      <c r="CA46" s="70" t="str">
        <f t="shared" si="161"/>
        <v/>
      </c>
      <c r="CB46" s="70" t="str">
        <f t="shared" si="162"/>
        <v/>
      </c>
    </row>
    <row r="47" spans="1:80" s="70" customFormat="1" x14ac:dyDescent="0.35">
      <c r="A47" s="54" t="str">
        <f t="shared" si="164"/>
        <v>50 61 6C 61 64 69 6E A7 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7" s="70" t="str">
        <f t="shared" si="84"/>
        <v>Paladin</v>
      </c>
      <c r="C47" s="70" t="str">
        <f t="shared" si="85"/>
        <v>P</v>
      </c>
      <c r="D47" s="70" t="str">
        <f t="shared" si="86"/>
        <v>a</v>
      </c>
      <c r="E47" s="70" t="str">
        <f t="shared" si="87"/>
        <v>l</v>
      </c>
      <c r="F47" s="70" t="str">
        <f t="shared" si="88"/>
        <v>a</v>
      </c>
      <c r="G47" s="70" t="str">
        <f t="shared" si="89"/>
        <v>d</v>
      </c>
      <c r="H47" s="70" t="str">
        <f t="shared" si="90"/>
        <v>i</v>
      </c>
      <c r="I47" s="70" t="str">
        <f t="shared" si="91"/>
        <v>n</v>
      </c>
      <c r="J47" s="70" t="str">
        <f t="shared" si="92"/>
        <v/>
      </c>
      <c r="K47" s="70" t="str">
        <f t="shared" si="93"/>
        <v/>
      </c>
      <c r="L47" s="70" t="str">
        <f t="shared" si="94"/>
        <v/>
      </c>
      <c r="M47" s="70" t="str">
        <f t="shared" si="95"/>
        <v/>
      </c>
      <c r="N47" s="70" t="str">
        <f t="shared" si="96"/>
        <v/>
      </c>
      <c r="O47" s="70" t="str">
        <f t="shared" si="97"/>
        <v/>
      </c>
      <c r="P47" s="70" t="str">
        <f t="shared" si="98"/>
        <v/>
      </c>
      <c r="Q47" s="70" t="str">
        <f t="shared" si="99"/>
        <v/>
      </c>
      <c r="R47" s="70" t="str">
        <f t="shared" si="100"/>
        <v/>
      </c>
      <c r="S47" s="70" t="str">
        <f t="shared" si="101"/>
        <v/>
      </c>
      <c r="T47" s="70" t="str">
        <f t="shared" si="102"/>
        <v/>
      </c>
      <c r="U47" s="70" t="str">
        <f t="shared" si="103"/>
        <v/>
      </c>
      <c r="V47" s="70" t="str">
        <f t="shared" si="104"/>
        <v/>
      </c>
      <c r="W47" s="70" t="str">
        <f t="shared" si="105"/>
        <v/>
      </c>
      <c r="X47" s="70" t="str">
        <f t="shared" si="106"/>
        <v/>
      </c>
      <c r="Y47" s="70" t="str">
        <f t="shared" si="107"/>
        <v/>
      </c>
      <c r="Z47" s="70" t="str">
        <f t="shared" si="108"/>
        <v/>
      </c>
      <c r="AA47" s="70" t="str">
        <f t="shared" si="109"/>
        <v/>
      </c>
      <c r="AB47" s="70" t="str">
        <f t="shared" si="110"/>
        <v/>
      </c>
      <c r="AC47" s="70" t="str">
        <f t="shared" si="111"/>
        <v/>
      </c>
      <c r="AD47" s="70" t="str">
        <f t="shared" si="112"/>
        <v/>
      </c>
      <c r="AE47" s="70" t="str">
        <f t="shared" si="113"/>
        <v/>
      </c>
      <c r="AF47" s="70" t="str">
        <f t="shared" si="114"/>
        <v/>
      </c>
      <c r="AG47" s="70" t="str">
        <f t="shared" si="115"/>
        <v/>
      </c>
      <c r="AH47" s="70" t="str">
        <f t="shared" si="116"/>
        <v/>
      </c>
      <c r="AI47" s="70" t="str">
        <f t="shared" si="117"/>
        <v/>
      </c>
      <c r="AJ47" s="70" t="str">
        <f t="shared" si="118"/>
        <v/>
      </c>
      <c r="AK47" s="70" t="str">
        <f t="shared" si="119"/>
        <v/>
      </c>
      <c r="AL47" s="70" t="str">
        <f t="shared" si="120"/>
        <v/>
      </c>
      <c r="AM47" s="70" t="str">
        <f t="shared" si="121"/>
        <v/>
      </c>
      <c r="AN47" s="70" t="str">
        <f t="shared" si="122"/>
        <v/>
      </c>
      <c r="AO47" s="70" t="str">
        <f t="shared" si="123"/>
        <v/>
      </c>
      <c r="AP47" s="70" t="str">
        <f t="shared" si="124"/>
        <v/>
      </c>
      <c r="AQ47" s="70" t="str">
        <f t="shared" si="125"/>
        <v/>
      </c>
      <c r="AR47" s="70" t="str">
        <f t="shared" si="126"/>
        <v/>
      </c>
      <c r="AS47" s="70" t="str">
        <f t="shared" si="127"/>
        <v/>
      </c>
      <c r="AT47" s="70" t="str">
        <f t="shared" si="128"/>
        <v/>
      </c>
      <c r="AU47" s="70" t="str">
        <f t="shared" si="129"/>
        <v/>
      </c>
      <c r="AV47" s="70" t="str">
        <f t="shared" si="130"/>
        <v/>
      </c>
      <c r="AW47" s="70" t="str">
        <f t="shared" si="131"/>
        <v/>
      </c>
      <c r="AX47" s="70" t="str">
        <f t="shared" si="132"/>
        <v/>
      </c>
      <c r="AY47" s="70" t="str">
        <f t="shared" si="133"/>
        <v/>
      </c>
      <c r="AZ47" s="70" t="str">
        <f t="shared" si="134"/>
        <v/>
      </c>
      <c r="BA47" s="70" t="str">
        <f t="shared" si="135"/>
        <v/>
      </c>
      <c r="BB47" s="70" t="str">
        <f t="shared" si="136"/>
        <v/>
      </c>
      <c r="BC47" s="70" t="str">
        <f t="shared" si="137"/>
        <v/>
      </c>
      <c r="BD47" s="70" t="str">
        <f t="shared" si="138"/>
        <v/>
      </c>
      <c r="BE47" s="70" t="str">
        <f t="shared" si="139"/>
        <v/>
      </c>
      <c r="BF47" s="70" t="str">
        <f t="shared" si="140"/>
        <v/>
      </c>
      <c r="BG47" s="70" t="str">
        <f t="shared" si="141"/>
        <v/>
      </c>
      <c r="BH47" s="70" t="str">
        <f t="shared" si="142"/>
        <v/>
      </c>
      <c r="BI47" s="70" t="str">
        <f t="shared" si="143"/>
        <v/>
      </c>
      <c r="BJ47" s="70" t="str">
        <f t="shared" si="144"/>
        <v/>
      </c>
      <c r="BK47" s="70" t="str">
        <f t="shared" si="145"/>
        <v/>
      </c>
      <c r="BL47" s="70" t="str">
        <f t="shared" si="146"/>
        <v/>
      </c>
      <c r="BM47" s="70" t="str">
        <f t="shared" si="147"/>
        <v/>
      </c>
      <c r="BN47" s="70" t="str">
        <f t="shared" si="148"/>
        <v/>
      </c>
      <c r="BO47" s="70" t="str">
        <f t="shared" si="149"/>
        <v/>
      </c>
      <c r="BP47" s="70" t="str">
        <f t="shared" si="150"/>
        <v/>
      </c>
      <c r="BQ47" s="70" t="str">
        <f t="shared" si="151"/>
        <v/>
      </c>
      <c r="BR47" s="70" t="str">
        <f t="shared" si="152"/>
        <v/>
      </c>
      <c r="BS47" s="70" t="str">
        <f t="shared" si="153"/>
        <v/>
      </c>
      <c r="BT47" s="70" t="str">
        <f t="shared" si="154"/>
        <v/>
      </c>
      <c r="BU47" s="70" t="str">
        <f t="shared" si="155"/>
        <v/>
      </c>
      <c r="BV47" s="70" t="str">
        <f t="shared" si="156"/>
        <v/>
      </c>
      <c r="BW47" s="70" t="str">
        <f t="shared" si="157"/>
        <v/>
      </c>
      <c r="BX47" s="70" t="str">
        <f t="shared" si="158"/>
        <v/>
      </c>
      <c r="BY47" s="70" t="str">
        <f t="shared" si="159"/>
        <v/>
      </c>
      <c r="BZ47" s="70" t="str">
        <f t="shared" si="160"/>
        <v/>
      </c>
      <c r="CA47" s="70" t="str">
        <f t="shared" si="161"/>
        <v/>
      </c>
      <c r="CB47" s="70" t="str">
        <f t="shared" si="162"/>
        <v/>
      </c>
    </row>
    <row r="48" spans="1:80" s="70" customFormat="1" x14ac:dyDescent="0.35">
      <c r="A48" s="54" t="str">
        <f t="shared" ref="A48:A55" si="165">MID(SUBSTITUTE(SUBSTITUTE(SUBSTITUTE(A47,"A7 A7 A7 A7","A7"),"A7 A7 A7","A7"),"A7 A7","A7"),3*(LEN(B47)+1)+1,LEN(A47))</f>
        <v>48 75 6E 74 72 65 73 73 A7 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8" s="70" t="str">
        <f t="shared" si="84"/>
        <v>Huntress</v>
      </c>
      <c r="C48" s="70" t="str">
        <f t="shared" si="85"/>
        <v>H</v>
      </c>
      <c r="D48" s="70" t="str">
        <f t="shared" si="86"/>
        <v>u</v>
      </c>
      <c r="E48" s="70" t="str">
        <f t="shared" si="87"/>
        <v>n</v>
      </c>
      <c r="F48" s="70" t="str">
        <f t="shared" si="88"/>
        <v>t</v>
      </c>
      <c r="G48" s="70" t="str">
        <f t="shared" si="89"/>
        <v>r</v>
      </c>
      <c r="H48" s="70" t="str">
        <f t="shared" si="90"/>
        <v>e</v>
      </c>
      <c r="I48" s="70" t="str">
        <f t="shared" si="91"/>
        <v>s</v>
      </c>
      <c r="J48" s="70" t="str">
        <f t="shared" si="92"/>
        <v>s</v>
      </c>
      <c r="K48" s="70" t="str">
        <f t="shared" si="93"/>
        <v/>
      </c>
      <c r="L48" s="70" t="str">
        <f t="shared" si="94"/>
        <v/>
      </c>
      <c r="M48" s="70" t="str">
        <f t="shared" si="95"/>
        <v/>
      </c>
      <c r="N48" s="70" t="str">
        <f t="shared" si="96"/>
        <v/>
      </c>
      <c r="O48" s="70" t="str">
        <f t="shared" si="97"/>
        <v/>
      </c>
      <c r="P48" s="70" t="str">
        <f t="shared" si="98"/>
        <v/>
      </c>
      <c r="Q48" s="70" t="str">
        <f t="shared" si="99"/>
        <v/>
      </c>
      <c r="R48" s="70" t="str">
        <f t="shared" si="100"/>
        <v/>
      </c>
      <c r="S48" s="70" t="str">
        <f t="shared" si="101"/>
        <v/>
      </c>
      <c r="T48" s="70" t="str">
        <f t="shared" si="102"/>
        <v/>
      </c>
      <c r="U48" s="70" t="str">
        <f t="shared" si="103"/>
        <v/>
      </c>
      <c r="V48" s="70" t="str">
        <f t="shared" si="104"/>
        <v/>
      </c>
      <c r="W48" s="70" t="str">
        <f t="shared" si="105"/>
        <v/>
      </c>
      <c r="X48" s="70" t="str">
        <f t="shared" si="106"/>
        <v/>
      </c>
      <c r="Y48" s="70" t="str">
        <f t="shared" si="107"/>
        <v/>
      </c>
      <c r="Z48" s="70" t="str">
        <f t="shared" si="108"/>
        <v/>
      </c>
      <c r="AA48" s="70" t="str">
        <f t="shared" si="109"/>
        <v/>
      </c>
      <c r="AB48" s="70" t="str">
        <f t="shared" si="110"/>
        <v/>
      </c>
      <c r="AC48" s="70" t="str">
        <f t="shared" si="111"/>
        <v/>
      </c>
      <c r="AD48" s="70" t="str">
        <f t="shared" si="112"/>
        <v/>
      </c>
      <c r="AE48" s="70" t="str">
        <f t="shared" si="113"/>
        <v/>
      </c>
      <c r="AF48" s="70" t="str">
        <f t="shared" si="114"/>
        <v/>
      </c>
      <c r="AG48" s="70" t="str">
        <f t="shared" si="115"/>
        <v/>
      </c>
      <c r="AH48" s="70" t="str">
        <f t="shared" si="116"/>
        <v/>
      </c>
      <c r="AI48" s="70" t="str">
        <f t="shared" si="117"/>
        <v/>
      </c>
      <c r="AJ48" s="70" t="str">
        <f t="shared" si="118"/>
        <v/>
      </c>
      <c r="AK48" s="70" t="str">
        <f t="shared" si="119"/>
        <v/>
      </c>
      <c r="AL48" s="70" t="str">
        <f t="shared" si="120"/>
        <v/>
      </c>
      <c r="AM48" s="70" t="str">
        <f t="shared" si="121"/>
        <v/>
      </c>
      <c r="AN48" s="70" t="str">
        <f t="shared" si="122"/>
        <v/>
      </c>
      <c r="AO48" s="70" t="str">
        <f t="shared" si="123"/>
        <v/>
      </c>
      <c r="AP48" s="70" t="str">
        <f t="shared" si="124"/>
        <v/>
      </c>
      <c r="AQ48" s="70" t="str">
        <f t="shared" si="125"/>
        <v/>
      </c>
      <c r="AR48" s="70" t="str">
        <f t="shared" si="126"/>
        <v/>
      </c>
      <c r="AS48" s="70" t="str">
        <f t="shared" si="127"/>
        <v/>
      </c>
      <c r="AT48" s="70" t="str">
        <f t="shared" si="128"/>
        <v/>
      </c>
      <c r="AU48" s="70" t="str">
        <f t="shared" si="129"/>
        <v/>
      </c>
      <c r="AV48" s="70" t="str">
        <f t="shared" si="130"/>
        <v/>
      </c>
      <c r="AW48" s="70" t="str">
        <f t="shared" si="131"/>
        <v/>
      </c>
      <c r="AX48" s="70" t="str">
        <f t="shared" si="132"/>
        <v/>
      </c>
      <c r="AY48" s="70" t="str">
        <f t="shared" si="133"/>
        <v/>
      </c>
      <c r="AZ48" s="70" t="str">
        <f t="shared" si="134"/>
        <v/>
      </c>
      <c r="BA48" s="70" t="str">
        <f t="shared" si="135"/>
        <v/>
      </c>
      <c r="BB48" s="70" t="str">
        <f t="shared" si="136"/>
        <v/>
      </c>
      <c r="BC48" s="70" t="str">
        <f t="shared" si="137"/>
        <v/>
      </c>
      <c r="BD48" s="70" t="str">
        <f t="shared" si="138"/>
        <v/>
      </c>
      <c r="BE48" s="70" t="str">
        <f t="shared" si="139"/>
        <v/>
      </c>
      <c r="BF48" s="70" t="str">
        <f t="shared" si="140"/>
        <v/>
      </c>
      <c r="BG48" s="70" t="str">
        <f t="shared" si="141"/>
        <v/>
      </c>
      <c r="BH48" s="70" t="str">
        <f t="shared" si="142"/>
        <v/>
      </c>
      <c r="BI48" s="70" t="str">
        <f t="shared" si="143"/>
        <v/>
      </c>
      <c r="BJ48" s="70" t="str">
        <f t="shared" si="144"/>
        <v/>
      </c>
      <c r="BK48" s="70" t="str">
        <f t="shared" si="145"/>
        <v/>
      </c>
      <c r="BL48" s="70" t="str">
        <f t="shared" si="146"/>
        <v/>
      </c>
      <c r="BM48" s="70" t="str">
        <f t="shared" si="147"/>
        <v/>
      </c>
      <c r="BN48" s="70" t="str">
        <f t="shared" si="148"/>
        <v/>
      </c>
      <c r="BO48" s="70" t="str">
        <f t="shared" si="149"/>
        <v/>
      </c>
      <c r="BP48" s="70" t="str">
        <f t="shared" si="150"/>
        <v/>
      </c>
      <c r="BQ48" s="70" t="str">
        <f t="shared" si="151"/>
        <v/>
      </c>
      <c r="BR48" s="70" t="str">
        <f t="shared" si="152"/>
        <v/>
      </c>
      <c r="BS48" s="70" t="str">
        <f t="shared" si="153"/>
        <v/>
      </c>
      <c r="BT48" s="70" t="str">
        <f t="shared" si="154"/>
        <v/>
      </c>
      <c r="BU48" s="70" t="str">
        <f t="shared" si="155"/>
        <v/>
      </c>
      <c r="BV48" s="70" t="str">
        <f t="shared" si="156"/>
        <v/>
      </c>
      <c r="BW48" s="70" t="str">
        <f t="shared" si="157"/>
        <v/>
      </c>
      <c r="BX48" s="70" t="str">
        <f t="shared" si="158"/>
        <v/>
      </c>
      <c r="BY48" s="70" t="str">
        <f t="shared" si="159"/>
        <v/>
      </c>
      <c r="BZ48" s="70" t="str">
        <f t="shared" si="160"/>
        <v/>
      </c>
      <c r="CA48" s="70" t="str">
        <f t="shared" si="161"/>
        <v/>
      </c>
      <c r="CB48" s="70" t="str">
        <f t="shared" si="162"/>
        <v/>
      </c>
    </row>
    <row r="49" spans="1:80" s="70" customFormat="1" x14ac:dyDescent="0.35">
      <c r="A49" s="54" t="str">
        <f t="shared" si="165"/>
        <v>4D 65 72 63 65 6E 61 72 79 A7 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49" s="70" t="str">
        <f t="shared" si="84"/>
        <v>Mercenary</v>
      </c>
      <c r="C49" s="70" t="str">
        <f t="shared" si="85"/>
        <v>M</v>
      </c>
      <c r="D49" s="70" t="str">
        <f t="shared" si="86"/>
        <v>e</v>
      </c>
      <c r="E49" s="70" t="str">
        <f t="shared" si="87"/>
        <v>r</v>
      </c>
      <c r="F49" s="70" t="str">
        <f t="shared" si="88"/>
        <v>c</v>
      </c>
      <c r="G49" s="70" t="str">
        <f t="shared" si="89"/>
        <v>e</v>
      </c>
      <c r="H49" s="70" t="str">
        <f t="shared" si="90"/>
        <v>n</v>
      </c>
      <c r="I49" s="70" t="str">
        <f t="shared" si="91"/>
        <v>a</v>
      </c>
      <c r="J49" s="70" t="str">
        <f t="shared" si="92"/>
        <v>r</v>
      </c>
      <c r="K49" s="70" t="str">
        <f t="shared" si="93"/>
        <v>y</v>
      </c>
      <c r="L49" s="70" t="str">
        <f t="shared" si="94"/>
        <v/>
      </c>
      <c r="M49" s="70" t="str">
        <f t="shared" si="95"/>
        <v/>
      </c>
      <c r="N49" s="70" t="str">
        <f t="shared" si="96"/>
        <v/>
      </c>
      <c r="O49" s="70" t="str">
        <f t="shared" si="97"/>
        <v/>
      </c>
      <c r="P49" s="70" t="str">
        <f t="shared" si="98"/>
        <v/>
      </c>
      <c r="Q49" s="70" t="str">
        <f t="shared" si="99"/>
        <v/>
      </c>
      <c r="R49" s="70" t="str">
        <f t="shared" si="100"/>
        <v/>
      </c>
      <c r="S49" s="70" t="str">
        <f t="shared" si="101"/>
        <v/>
      </c>
      <c r="T49" s="70" t="str">
        <f t="shared" si="102"/>
        <v/>
      </c>
      <c r="U49" s="70" t="str">
        <f t="shared" si="103"/>
        <v/>
      </c>
      <c r="V49" s="70" t="str">
        <f t="shared" si="104"/>
        <v/>
      </c>
      <c r="W49" s="70" t="str">
        <f t="shared" si="105"/>
        <v/>
      </c>
      <c r="X49" s="70" t="str">
        <f t="shared" si="106"/>
        <v/>
      </c>
      <c r="Y49" s="70" t="str">
        <f t="shared" si="107"/>
        <v/>
      </c>
      <c r="Z49" s="70" t="str">
        <f t="shared" si="108"/>
        <v/>
      </c>
      <c r="AA49" s="70" t="str">
        <f t="shared" si="109"/>
        <v/>
      </c>
      <c r="AB49" s="70" t="str">
        <f t="shared" si="110"/>
        <v/>
      </c>
      <c r="AC49" s="70" t="str">
        <f t="shared" si="111"/>
        <v/>
      </c>
      <c r="AD49" s="70" t="str">
        <f t="shared" si="112"/>
        <v/>
      </c>
      <c r="AE49" s="70" t="str">
        <f t="shared" si="113"/>
        <v/>
      </c>
      <c r="AF49" s="70" t="str">
        <f t="shared" si="114"/>
        <v/>
      </c>
      <c r="AG49" s="70" t="str">
        <f t="shared" si="115"/>
        <v/>
      </c>
      <c r="AH49" s="70" t="str">
        <f t="shared" si="116"/>
        <v/>
      </c>
      <c r="AI49" s="70" t="str">
        <f t="shared" si="117"/>
        <v/>
      </c>
      <c r="AJ49" s="70" t="str">
        <f t="shared" si="118"/>
        <v/>
      </c>
      <c r="AK49" s="70" t="str">
        <f t="shared" si="119"/>
        <v/>
      </c>
      <c r="AL49" s="70" t="str">
        <f t="shared" si="120"/>
        <v/>
      </c>
      <c r="AM49" s="70" t="str">
        <f t="shared" si="121"/>
        <v/>
      </c>
      <c r="AN49" s="70" t="str">
        <f t="shared" si="122"/>
        <v/>
      </c>
      <c r="AO49" s="70" t="str">
        <f t="shared" si="123"/>
        <v/>
      </c>
      <c r="AP49" s="70" t="str">
        <f t="shared" si="124"/>
        <v/>
      </c>
      <c r="AQ49" s="70" t="str">
        <f t="shared" si="125"/>
        <v/>
      </c>
      <c r="AR49" s="70" t="str">
        <f t="shared" si="126"/>
        <v/>
      </c>
      <c r="AS49" s="70" t="str">
        <f t="shared" si="127"/>
        <v/>
      </c>
      <c r="AT49" s="70" t="str">
        <f t="shared" si="128"/>
        <v/>
      </c>
      <c r="AU49" s="70" t="str">
        <f t="shared" si="129"/>
        <v/>
      </c>
      <c r="AV49" s="70" t="str">
        <f t="shared" si="130"/>
        <v/>
      </c>
      <c r="AW49" s="70" t="str">
        <f t="shared" si="131"/>
        <v/>
      </c>
      <c r="AX49" s="70" t="str">
        <f t="shared" si="132"/>
        <v/>
      </c>
      <c r="AY49" s="70" t="str">
        <f t="shared" si="133"/>
        <v/>
      </c>
      <c r="AZ49" s="70" t="str">
        <f t="shared" si="134"/>
        <v/>
      </c>
      <c r="BA49" s="70" t="str">
        <f t="shared" si="135"/>
        <v/>
      </c>
      <c r="BB49" s="70" t="str">
        <f t="shared" si="136"/>
        <v/>
      </c>
      <c r="BC49" s="70" t="str">
        <f t="shared" si="137"/>
        <v/>
      </c>
      <c r="BD49" s="70" t="str">
        <f t="shared" si="138"/>
        <v/>
      </c>
      <c r="BE49" s="70" t="str">
        <f t="shared" si="139"/>
        <v/>
      </c>
      <c r="BF49" s="70" t="str">
        <f t="shared" si="140"/>
        <v/>
      </c>
      <c r="BG49" s="70" t="str">
        <f t="shared" si="141"/>
        <v/>
      </c>
      <c r="BH49" s="70" t="str">
        <f t="shared" si="142"/>
        <v/>
      </c>
      <c r="BI49" s="70" t="str">
        <f t="shared" si="143"/>
        <v/>
      </c>
      <c r="BJ49" s="70" t="str">
        <f t="shared" si="144"/>
        <v/>
      </c>
      <c r="BK49" s="70" t="str">
        <f t="shared" si="145"/>
        <v/>
      </c>
      <c r="BL49" s="70" t="str">
        <f t="shared" si="146"/>
        <v/>
      </c>
      <c r="BM49" s="70" t="str">
        <f t="shared" si="147"/>
        <v/>
      </c>
      <c r="BN49" s="70" t="str">
        <f t="shared" si="148"/>
        <v/>
      </c>
      <c r="BO49" s="70" t="str">
        <f t="shared" si="149"/>
        <v/>
      </c>
      <c r="BP49" s="70" t="str">
        <f t="shared" si="150"/>
        <v/>
      </c>
      <c r="BQ49" s="70" t="str">
        <f t="shared" si="151"/>
        <v/>
      </c>
      <c r="BR49" s="70" t="str">
        <f t="shared" si="152"/>
        <v/>
      </c>
      <c r="BS49" s="70" t="str">
        <f t="shared" si="153"/>
        <v/>
      </c>
      <c r="BT49" s="70" t="str">
        <f t="shared" si="154"/>
        <v/>
      </c>
      <c r="BU49" s="70" t="str">
        <f t="shared" si="155"/>
        <v/>
      </c>
      <c r="BV49" s="70" t="str">
        <f t="shared" si="156"/>
        <v/>
      </c>
      <c r="BW49" s="70" t="str">
        <f t="shared" si="157"/>
        <v/>
      </c>
      <c r="BX49" s="70" t="str">
        <f t="shared" si="158"/>
        <v/>
      </c>
      <c r="BY49" s="70" t="str">
        <f t="shared" si="159"/>
        <v/>
      </c>
      <c r="BZ49" s="70" t="str">
        <f t="shared" si="160"/>
        <v/>
      </c>
      <c r="CA49" s="70" t="str">
        <f t="shared" si="161"/>
        <v/>
      </c>
      <c r="CB49" s="70" t="str">
        <f t="shared" si="162"/>
        <v/>
      </c>
    </row>
    <row r="50" spans="1:80" s="70" customFormat="1" x14ac:dyDescent="0.35">
      <c r="A50" s="54" t="str">
        <f t="shared" si="165"/>
        <v>52 6F 67 75 65 A7 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50" s="70" t="str">
        <f t="shared" si="84"/>
        <v>Rogue</v>
      </c>
      <c r="C50" s="70" t="str">
        <f t="shared" si="85"/>
        <v>R</v>
      </c>
      <c r="D50" s="70" t="str">
        <f t="shared" si="86"/>
        <v>o</v>
      </c>
      <c r="E50" s="70" t="str">
        <f t="shared" si="87"/>
        <v>g</v>
      </c>
      <c r="F50" s="70" t="str">
        <f t="shared" si="88"/>
        <v>u</v>
      </c>
      <c r="G50" s="70" t="str">
        <f t="shared" si="89"/>
        <v>e</v>
      </c>
      <c r="H50" s="70" t="str">
        <f t="shared" si="90"/>
        <v/>
      </c>
      <c r="I50" s="70" t="str">
        <f t="shared" si="91"/>
        <v/>
      </c>
      <c r="J50" s="70" t="str">
        <f t="shared" si="92"/>
        <v/>
      </c>
      <c r="K50" s="70" t="str">
        <f t="shared" si="93"/>
        <v/>
      </c>
      <c r="L50" s="70" t="str">
        <f t="shared" si="94"/>
        <v/>
      </c>
      <c r="M50" s="70" t="str">
        <f t="shared" si="95"/>
        <v/>
      </c>
      <c r="N50" s="70" t="str">
        <f t="shared" si="96"/>
        <v/>
      </c>
      <c r="O50" s="70" t="str">
        <f t="shared" si="97"/>
        <v/>
      </c>
      <c r="P50" s="70" t="str">
        <f t="shared" si="98"/>
        <v/>
      </c>
      <c r="Q50" s="70" t="str">
        <f t="shared" si="99"/>
        <v/>
      </c>
      <c r="R50" s="70" t="str">
        <f t="shared" si="100"/>
        <v/>
      </c>
      <c r="S50" s="70" t="str">
        <f t="shared" si="101"/>
        <v/>
      </c>
      <c r="T50" s="70" t="str">
        <f t="shared" si="102"/>
        <v/>
      </c>
      <c r="U50" s="70" t="str">
        <f t="shared" si="103"/>
        <v/>
      </c>
      <c r="V50" s="70" t="str">
        <f t="shared" si="104"/>
        <v/>
      </c>
      <c r="W50" s="70" t="str">
        <f t="shared" si="105"/>
        <v/>
      </c>
      <c r="X50" s="70" t="str">
        <f t="shared" si="106"/>
        <v/>
      </c>
      <c r="Y50" s="70" t="str">
        <f t="shared" si="107"/>
        <v/>
      </c>
      <c r="Z50" s="70" t="str">
        <f t="shared" si="108"/>
        <v/>
      </c>
      <c r="AA50" s="70" t="str">
        <f t="shared" si="109"/>
        <v/>
      </c>
      <c r="AB50" s="70" t="str">
        <f t="shared" si="110"/>
        <v/>
      </c>
      <c r="AC50" s="70" t="str">
        <f t="shared" si="111"/>
        <v/>
      </c>
      <c r="AD50" s="70" t="str">
        <f t="shared" si="112"/>
        <v/>
      </c>
      <c r="AE50" s="70" t="str">
        <f t="shared" si="113"/>
        <v/>
      </c>
      <c r="AF50" s="70" t="str">
        <f t="shared" si="114"/>
        <v/>
      </c>
      <c r="AG50" s="70" t="str">
        <f t="shared" si="115"/>
        <v/>
      </c>
      <c r="AH50" s="70" t="str">
        <f t="shared" si="116"/>
        <v/>
      </c>
      <c r="AI50" s="70" t="str">
        <f t="shared" si="117"/>
        <v/>
      </c>
      <c r="AJ50" s="70" t="str">
        <f t="shared" si="118"/>
        <v/>
      </c>
      <c r="AK50" s="70" t="str">
        <f t="shared" si="119"/>
        <v/>
      </c>
      <c r="AL50" s="70" t="str">
        <f t="shared" si="120"/>
        <v/>
      </c>
      <c r="AM50" s="70" t="str">
        <f t="shared" si="121"/>
        <v/>
      </c>
      <c r="AN50" s="70" t="str">
        <f t="shared" si="122"/>
        <v/>
      </c>
      <c r="AO50" s="70" t="str">
        <f t="shared" si="123"/>
        <v/>
      </c>
      <c r="AP50" s="70" t="str">
        <f t="shared" si="124"/>
        <v/>
      </c>
      <c r="AQ50" s="70" t="str">
        <f t="shared" si="125"/>
        <v/>
      </c>
      <c r="AR50" s="70" t="str">
        <f t="shared" si="126"/>
        <v/>
      </c>
      <c r="AS50" s="70" t="str">
        <f t="shared" si="127"/>
        <v/>
      </c>
      <c r="AT50" s="70" t="str">
        <f t="shared" si="128"/>
        <v/>
      </c>
      <c r="AU50" s="70" t="str">
        <f t="shared" si="129"/>
        <v/>
      </c>
      <c r="AV50" s="70" t="str">
        <f t="shared" si="130"/>
        <v/>
      </c>
      <c r="AW50" s="70" t="str">
        <f t="shared" si="131"/>
        <v/>
      </c>
      <c r="AX50" s="70" t="str">
        <f t="shared" si="132"/>
        <v/>
      </c>
      <c r="AY50" s="70" t="str">
        <f t="shared" si="133"/>
        <v/>
      </c>
      <c r="AZ50" s="70" t="str">
        <f t="shared" si="134"/>
        <v/>
      </c>
      <c r="BA50" s="70" t="str">
        <f t="shared" si="135"/>
        <v/>
      </c>
      <c r="BB50" s="70" t="str">
        <f t="shared" si="136"/>
        <v/>
      </c>
      <c r="BC50" s="70" t="str">
        <f t="shared" si="137"/>
        <v/>
      </c>
      <c r="BD50" s="70" t="str">
        <f t="shared" si="138"/>
        <v/>
      </c>
      <c r="BE50" s="70" t="str">
        <f t="shared" si="139"/>
        <v/>
      </c>
      <c r="BF50" s="70" t="str">
        <f t="shared" si="140"/>
        <v/>
      </c>
      <c r="BG50" s="70" t="str">
        <f t="shared" si="141"/>
        <v/>
      </c>
      <c r="BH50" s="70" t="str">
        <f t="shared" si="142"/>
        <v/>
      </c>
      <c r="BI50" s="70" t="str">
        <f t="shared" si="143"/>
        <v/>
      </c>
      <c r="BJ50" s="70" t="str">
        <f t="shared" si="144"/>
        <v/>
      </c>
      <c r="BK50" s="70" t="str">
        <f t="shared" si="145"/>
        <v/>
      </c>
      <c r="BL50" s="70" t="str">
        <f t="shared" si="146"/>
        <v/>
      </c>
      <c r="BM50" s="70" t="str">
        <f t="shared" si="147"/>
        <v/>
      </c>
      <c r="BN50" s="70" t="str">
        <f t="shared" si="148"/>
        <v/>
      </c>
      <c r="BO50" s="70" t="str">
        <f t="shared" si="149"/>
        <v/>
      </c>
      <c r="BP50" s="70" t="str">
        <f t="shared" si="150"/>
        <v/>
      </c>
      <c r="BQ50" s="70" t="str">
        <f t="shared" si="151"/>
        <v/>
      </c>
      <c r="BR50" s="70" t="str">
        <f t="shared" si="152"/>
        <v/>
      </c>
      <c r="BS50" s="70" t="str">
        <f t="shared" si="153"/>
        <v/>
      </c>
      <c r="BT50" s="70" t="str">
        <f t="shared" si="154"/>
        <v/>
      </c>
      <c r="BU50" s="70" t="str">
        <f t="shared" si="155"/>
        <v/>
      </c>
      <c r="BV50" s="70" t="str">
        <f t="shared" si="156"/>
        <v/>
      </c>
      <c r="BW50" s="70" t="str">
        <f t="shared" si="157"/>
        <v/>
      </c>
      <c r="BX50" s="70" t="str">
        <f t="shared" si="158"/>
        <v/>
      </c>
      <c r="BY50" s="70" t="str">
        <f t="shared" si="159"/>
        <v/>
      </c>
      <c r="BZ50" s="70" t="str">
        <f t="shared" si="160"/>
        <v/>
      </c>
      <c r="CA50" s="70" t="str">
        <f t="shared" si="161"/>
        <v/>
      </c>
      <c r="CB50" s="70" t="str">
        <f t="shared" si="162"/>
        <v/>
      </c>
    </row>
    <row r="51" spans="1:80" s="70" customFormat="1" x14ac:dyDescent="0.35">
      <c r="A51" s="54" t="str">
        <f t="shared" si="165"/>
        <v>47 6C 61 64 69 61 74 6F 72 A7 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51" s="70" t="str">
        <f t="shared" si="84"/>
        <v>Gladiator</v>
      </c>
      <c r="C51" s="70" t="str">
        <f t="shared" si="85"/>
        <v>G</v>
      </c>
      <c r="D51" s="70" t="str">
        <f t="shared" si="86"/>
        <v>l</v>
      </c>
      <c r="E51" s="70" t="str">
        <f t="shared" si="87"/>
        <v>a</v>
      </c>
      <c r="F51" s="70" t="str">
        <f t="shared" si="88"/>
        <v>d</v>
      </c>
      <c r="G51" s="70" t="str">
        <f t="shared" si="89"/>
        <v>i</v>
      </c>
      <c r="H51" s="70" t="str">
        <f t="shared" si="90"/>
        <v>a</v>
      </c>
      <c r="I51" s="70" t="str">
        <f t="shared" si="91"/>
        <v>t</v>
      </c>
      <c r="J51" s="70" t="str">
        <f t="shared" si="92"/>
        <v>o</v>
      </c>
      <c r="K51" s="70" t="str">
        <f t="shared" si="93"/>
        <v>r</v>
      </c>
      <c r="L51" s="70" t="str">
        <f t="shared" si="94"/>
        <v/>
      </c>
      <c r="M51" s="70" t="str">
        <f t="shared" si="95"/>
        <v/>
      </c>
      <c r="N51" s="70" t="str">
        <f t="shared" si="96"/>
        <v/>
      </c>
      <c r="O51" s="70" t="str">
        <f t="shared" si="97"/>
        <v/>
      </c>
      <c r="P51" s="70" t="str">
        <f t="shared" si="98"/>
        <v/>
      </c>
      <c r="Q51" s="70" t="str">
        <f t="shared" si="99"/>
        <v/>
      </c>
      <c r="R51" s="70" t="str">
        <f t="shared" si="100"/>
        <v/>
      </c>
      <c r="S51" s="70" t="str">
        <f t="shared" si="101"/>
        <v/>
      </c>
      <c r="T51" s="70" t="str">
        <f t="shared" si="102"/>
        <v/>
      </c>
      <c r="U51" s="70" t="str">
        <f t="shared" si="103"/>
        <v/>
      </c>
      <c r="V51" s="70" t="str">
        <f t="shared" si="104"/>
        <v/>
      </c>
      <c r="W51" s="70" t="str">
        <f t="shared" si="105"/>
        <v/>
      </c>
      <c r="X51" s="70" t="str">
        <f t="shared" si="106"/>
        <v/>
      </c>
      <c r="Y51" s="70" t="str">
        <f t="shared" si="107"/>
        <v/>
      </c>
      <c r="Z51" s="70" t="str">
        <f t="shared" si="108"/>
        <v/>
      </c>
      <c r="AA51" s="70" t="str">
        <f t="shared" si="109"/>
        <v/>
      </c>
      <c r="AB51" s="70" t="str">
        <f t="shared" si="110"/>
        <v/>
      </c>
      <c r="AC51" s="70" t="str">
        <f t="shared" si="111"/>
        <v/>
      </c>
      <c r="AD51" s="70" t="str">
        <f t="shared" si="112"/>
        <v/>
      </c>
      <c r="AE51" s="70" t="str">
        <f t="shared" si="113"/>
        <v/>
      </c>
      <c r="AF51" s="70" t="str">
        <f t="shared" si="114"/>
        <v/>
      </c>
      <c r="AG51" s="70" t="str">
        <f t="shared" si="115"/>
        <v/>
      </c>
      <c r="AH51" s="70" t="str">
        <f t="shared" si="116"/>
        <v/>
      </c>
      <c r="AI51" s="70" t="str">
        <f t="shared" si="117"/>
        <v/>
      </c>
      <c r="AJ51" s="70" t="str">
        <f t="shared" si="118"/>
        <v/>
      </c>
      <c r="AK51" s="70" t="str">
        <f t="shared" si="119"/>
        <v/>
      </c>
      <c r="AL51" s="70" t="str">
        <f t="shared" si="120"/>
        <v/>
      </c>
      <c r="AM51" s="70" t="str">
        <f t="shared" si="121"/>
        <v/>
      </c>
      <c r="AN51" s="70" t="str">
        <f t="shared" si="122"/>
        <v/>
      </c>
      <c r="AO51" s="70" t="str">
        <f t="shared" si="123"/>
        <v/>
      </c>
      <c r="AP51" s="70" t="str">
        <f t="shared" si="124"/>
        <v/>
      </c>
      <c r="AQ51" s="70" t="str">
        <f t="shared" si="125"/>
        <v/>
      </c>
      <c r="AR51" s="70" t="str">
        <f t="shared" si="126"/>
        <v/>
      </c>
      <c r="AS51" s="70" t="str">
        <f t="shared" si="127"/>
        <v/>
      </c>
      <c r="AT51" s="70" t="str">
        <f t="shared" si="128"/>
        <v/>
      </c>
      <c r="AU51" s="70" t="str">
        <f t="shared" si="129"/>
        <v/>
      </c>
      <c r="AV51" s="70" t="str">
        <f t="shared" si="130"/>
        <v/>
      </c>
      <c r="AW51" s="70" t="str">
        <f t="shared" si="131"/>
        <v/>
      </c>
      <c r="AX51" s="70" t="str">
        <f t="shared" si="132"/>
        <v/>
      </c>
      <c r="AY51" s="70" t="str">
        <f t="shared" si="133"/>
        <v/>
      </c>
      <c r="AZ51" s="70" t="str">
        <f t="shared" si="134"/>
        <v/>
      </c>
      <c r="BA51" s="70" t="str">
        <f t="shared" si="135"/>
        <v/>
      </c>
      <c r="BB51" s="70" t="str">
        <f t="shared" si="136"/>
        <v/>
      </c>
      <c r="BC51" s="70" t="str">
        <f t="shared" si="137"/>
        <v/>
      </c>
      <c r="BD51" s="70" t="str">
        <f t="shared" si="138"/>
        <v/>
      </c>
      <c r="BE51" s="70" t="str">
        <f t="shared" si="139"/>
        <v/>
      </c>
      <c r="BF51" s="70" t="str">
        <f t="shared" si="140"/>
        <v/>
      </c>
      <c r="BG51" s="70" t="str">
        <f t="shared" si="141"/>
        <v/>
      </c>
      <c r="BH51" s="70" t="str">
        <f t="shared" si="142"/>
        <v/>
      </c>
      <c r="BI51" s="70" t="str">
        <f t="shared" si="143"/>
        <v/>
      </c>
      <c r="BJ51" s="70" t="str">
        <f t="shared" si="144"/>
        <v/>
      </c>
      <c r="BK51" s="70" t="str">
        <f t="shared" si="145"/>
        <v/>
      </c>
      <c r="BL51" s="70" t="str">
        <f t="shared" si="146"/>
        <v/>
      </c>
      <c r="BM51" s="70" t="str">
        <f t="shared" si="147"/>
        <v/>
      </c>
      <c r="BN51" s="70" t="str">
        <f t="shared" si="148"/>
        <v/>
      </c>
      <c r="BO51" s="70" t="str">
        <f t="shared" si="149"/>
        <v/>
      </c>
      <c r="BP51" s="70" t="str">
        <f t="shared" si="150"/>
        <v/>
      </c>
      <c r="BQ51" s="70" t="str">
        <f t="shared" si="151"/>
        <v/>
      </c>
      <c r="BR51" s="70" t="str">
        <f t="shared" si="152"/>
        <v/>
      </c>
      <c r="BS51" s="70" t="str">
        <f t="shared" si="153"/>
        <v/>
      </c>
      <c r="BT51" s="70" t="str">
        <f t="shared" si="154"/>
        <v/>
      </c>
      <c r="BU51" s="70" t="str">
        <f t="shared" si="155"/>
        <v/>
      </c>
      <c r="BV51" s="70" t="str">
        <f t="shared" si="156"/>
        <v/>
      </c>
      <c r="BW51" s="70" t="str">
        <f t="shared" si="157"/>
        <v/>
      </c>
      <c r="BX51" s="70" t="str">
        <f t="shared" si="158"/>
        <v/>
      </c>
      <c r="BY51" s="70" t="str">
        <f t="shared" si="159"/>
        <v/>
      </c>
      <c r="BZ51" s="70" t="str">
        <f t="shared" si="160"/>
        <v/>
      </c>
      <c r="CA51" s="70" t="str">
        <f t="shared" si="161"/>
        <v/>
      </c>
      <c r="CB51" s="70" t="str">
        <f t="shared" si="162"/>
        <v/>
      </c>
    </row>
    <row r="52" spans="1:80" s="70" customFormat="1" x14ac:dyDescent="0.35">
      <c r="A52" s="54" t="str">
        <f t="shared" si="165"/>
        <v>4E 79 6D 70 68 A7 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52" s="70" t="str">
        <f t="shared" si="84"/>
        <v>Nymph</v>
      </c>
      <c r="C52" s="70" t="str">
        <f t="shared" si="85"/>
        <v>N</v>
      </c>
      <c r="D52" s="70" t="str">
        <f t="shared" si="86"/>
        <v>y</v>
      </c>
      <c r="E52" s="70" t="str">
        <f t="shared" si="87"/>
        <v>m</v>
      </c>
      <c r="F52" s="70" t="str">
        <f t="shared" si="88"/>
        <v>p</v>
      </c>
      <c r="G52" s="70" t="str">
        <f t="shared" si="89"/>
        <v>h</v>
      </c>
      <c r="H52" s="70" t="str">
        <f t="shared" si="90"/>
        <v/>
      </c>
      <c r="I52" s="70" t="str">
        <f t="shared" si="91"/>
        <v/>
      </c>
      <c r="J52" s="70" t="str">
        <f t="shared" si="92"/>
        <v/>
      </c>
      <c r="K52" s="70" t="str">
        <f t="shared" si="93"/>
        <v/>
      </c>
      <c r="L52" s="70" t="str">
        <f t="shared" si="94"/>
        <v/>
      </c>
      <c r="M52" s="70" t="str">
        <f t="shared" si="95"/>
        <v/>
      </c>
      <c r="N52" s="70" t="str">
        <f t="shared" si="96"/>
        <v/>
      </c>
      <c r="O52" s="70" t="str">
        <f t="shared" si="97"/>
        <v/>
      </c>
      <c r="P52" s="70" t="str">
        <f t="shared" si="98"/>
        <v/>
      </c>
      <c r="Q52" s="70" t="str">
        <f t="shared" si="99"/>
        <v/>
      </c>
      <c r="R52" s="70" t="str">
        <f t="shared" si="100"/>
        <v/>
      </c>
      <c r="S52" s="70" t="str">
        <f t="shared" si="101"/>
        <v/>
      </c>
      <c r="T52" s="70" t="str">
        <f t="shared" si="102"/>
        <v/>
      </c>
      <c r="U52" s="70" t="str">
        <f t="shared" si="103"/>
        <v/>
      </c>
      <c r="V52" s="70" t="str">
        <f t="shared" si="104"/>
        <v/>
      </c>
      <c r="W52" s="70" t="str">
        <f t="shared" si="105"/>
        <v/>
      </c>
      <c r="X52" s="70" t="str">
        <f t="shared" si="106"/>
        <v/>
      </c>
      <c r="Y52" s="70" t="str">
        <f t="shared" si="107"/>
        <v/>
      </c>
      <c r="Z52" s="70" t="str">
        <f t="shared" si="108"/>
        <v/>
      </c>
      <c r="AA52" s="70" t="str">
        <f t="shared" si="109"/>
        <v/>
      </c>
      <c r="AB52" s="70" t="str">
        <f t="shared" si="110"/>
        <v/>
      </c>
      <c r="AC52" s="70" t="str">
        <f t="shared" si="111"/>
        <v/>
      </c>
      <c r="AD52" s="70" t="str">
        <f t="shared" si="112"/>
        <v/>
      </c>
      <c r="AE52" s="70" t="str">
        <f t="shared" si="113"/>
        <v/>
      </c>
      <c r="AF52" s="70" t="str">
        <f t="shared" si="114"/>
        <v/>
      </c>
      <c r="AG52" s="70" t="str">
        <f t="shared" si="115"/>
        <v/>
      </c>
      <c r="AH52" s="70" t="str">
        <f t="shared" si="116"/>
        <v/>
      </c>
      <c r="AI52" s="70" t="str">
        <f t="shared" si="117"/>
        <v/>
      </c>
      <c r="AJ52" s="70" t="str">
        <f t="shared" si="118"/>
        <v/>
      </c>
      <c r="AK52" s="70" t="str">
        <f t="shared" si="119"/>
        <v/>
      </c>
      <c r="AL52" s="70" t="str">
        <f t="shared" si="120"/>
        <v/>
      </c>
      <c r="AM52" s="70" t="str">
        <f t="shared" si="121"/>
        <v/>
      </c>
      <c r="AN52" s="70" t="str">
        <f t="shared" si="122"/>
        <v/>
      </c>
      <c r="AO52" s="70" t="str">
        <f t="shared" si="123"/>
        <v/>
      </c>
      <c r="AP52" s="70" t="str">
        <f t="shared" si="124"/>
        <v/>
      </c>
      <c r="AQ52" s="70" t="str">
        <f t="shared" si="125"/>
        <v/>
      </c>
      <c r="AR52" s="70" t="str">
        <f t="shared" si="126"/>
        <v/>
      </c>
      <c r="AS52" s="70" t="str">
        <f t="shared" si="127"/>
        <v/>
      </c>
      <c r="AT52" s="70" t="str">
        <f t="shared" si="128"/>
        <v/>
      </c>
      <c r="AU52" s="70" t="str">
        <f t="shared" si="129"/>
        <v/>
      </c>
      <c r="AV52" s="70" t="str">
        <f t="shared" si="130"/>
        <v/>
      </c>
      <c r="AW52" s="70" t="str">
        <f t="shared" si="131"/>
        <v/>
      </c>
      <c r="AX52" s="70" t="str">
        <f t="shared" si="132"/>
        <v/>
      </c>
      <c r="AY52" s="70" t="str">
        <f t="shared" si="133"/>
        <v/>
      </c>
      <c r="AZ52" s="70" t="str">
        <f t="shared" si="134"/>
        <v/>
      </c>
      <c r="BA52" s="70" t="str">
        <f t="shared" si="135"/>
        <v/>
      </c>
      <c r="BB52" s="70" t="str">
        <f t="shared" si="136"/>
        <v/>
      </c>
      <c r="BC52" s="70" t="str">
        <f t="shared" si="137"/>
        <v/>
      </c>
      <c r="BD52" s="70" t="str">
        <f t="shared" si="138"/>
        <v/>
      </c>
      <c r="BE52" s="70" t="str">
        <f t="shared" si="139"/>
        <v/>
      </c>
      <c r="BF52" s="70" t="str">
        <f t="shared" si="140"/>
        <v/>
      </c>
      <c r="BG52" s="70" t="str">
        <f t="shared" si="141"/>
        <v/>
      </c>
      <c r="BH52" s="70" t="str">
        <f t="shared" si="142"/>
        <v/>
      </c>
      <c r="BI52" s="70" t="str">
        <f t="shared" si="143"/>
        <v/>
      </c>
      <c r="BJ52" s="70" t="str">
        <f t="shared" si="144"/>
        <v/>
      </c>
      <c r="BK52" s="70" t="str">
        <f t="shared" si="145"/>
        <v/>
      </c>
      <c r="BL52" s="70" t="str">
        <f t="shared" si="146"/>
        <v/>
      </c>
      <c r="BM52" s="70" t="str">
        <f t="shared" si="147"/>
        <v/>
      </c>
      <c r="BN52" s="70" t="str">
        <f t="shared" si="148"/>
        <v/>
      </c>
      <c r="BO52" s="70" t="str">
        <f t="shared" si="149"/>
        <v/>
      </c>
      <c r="BP52" s="70" t="str">
        <f t="shared" si="150"/>
        <v/>
      </c>
      <c r="BQ52" s="70" t="str">
        <f t="shared" si="151"/>
        <v/>
      </c>
      <c r="BR52" s="70" t="str">
        <f t="shared" si="152"/>
        <v/>
      </c>
      <c r="BS52" s="70" t="str">
        <f t="shared" si="153"/>
        <v/>
      </c>
      <c r="BT52" s="70" t="str">
        <f t="shared" si="154"/>
        <v/>
      </c>
      <c r="BU52" s="70" t="str">
        <f t="shared" si="155"/>
        <v/>
      </c>
      <c r="BV52" s="70" t="str">
        <f t="shared" si="156"/>
        <v/>
      </c>
      <c r="BW52" s="70" t="str">
        <f t="shared" si="157"/>
        <v/>
      </c>
      <c r="BX52" s="70" t="str">
        <f t="shared" si="158"/>
        <v/>
      </c>
      <c r="BY52" s="70" t="str">
        <f t="shared" si="159"/>
        <v/>
      </c>
      <c r="BZ52" s="70" t="str">
        <f t="shared" si="160"/>
        <v/>
      </c>
      <c r="CA52" s="70" t="str">
        <f t="shared" si="161"/>
        <v/>
      </c>
      <c r="CB52" s="70" t="str">
        <f t="shared" si="162"/>
        <v/>
      </c>
    </row>
    <row r="53" spans="1:80" s="70" customFormat="1" x14ac:dyDescent="0.35">
      <c r="A53" s="54" t="str">
        <f t="shared" si="165"/>
        <v>4B 6E 69 67 68 74 A7 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53" s="70" t="str">
        <f t="shared" si="84"/>
        <v>Knight</v>
      </c>
      <c r="C53" s="70" t="str">
        <f t="shared" si="85"/>
        <v>K</v>
      </c>
      <c r="D53" s="70" t="str">
        <f t="shared" si="86"/>
        <v>n</v>
      </c>
      <c r="E53" s="70" t="str">
        <f t="shared" si="87"/>
        <v>i</v>
      </c>
      <c r="F53" s="70" t="str">
        <f t="shared" si="88"/>
        <v>g</v>
      </c>
      <c r="G53" s="70" t="str">
        <f t="shared" si="89"/>
        <v>h</v>
      </c>
      <c r="H53" s="70" t="str">
        <f t="shared" si="90"/>
        <v>t</v>
      </c>
      <c r="I53" s="70" t="str">
        <f t="shared" si="91"/>
        <v/>
      </c>
      <c r="J53" s="70" t="str">
        <f t="shared" si="92"/>
        <v/>
      </c>
      <c r="K53" s="70" t="str">
        <f t="shared" si="93"/>
        <v/>
      </c>
      <c r="L53" s="70" t="str">
        <f t="shared" si="94"/>
        <v/>
      </c>
      <c r="M53" s="70" t="str">
        <f t="shared" si="95"/>
        <v/>
      </c>
      <c r="N53" s="70" t="str">
        <f t="shared" si="96"/>
        <v/>
      </c>
      <c r="O53" s="70" t="str">
        <f t="shared" si="97"/>
        <v/>
      </c>
      <c r="P53" s="70" t="str">
        <f t="shared" si="98"/>
        <v/>
      </c>
      <c r="Q53" s="70" t="str">
        <f t="shared" si="99"/>
        <v/>
      </c>
      <c r="R53" s="70" t="str">
        <f t="shared" si="100"/>
        <v/>
      </c>
      <c r="S53" s="70" t="str">
        <f t="shared" si="101"/>
        <v/>
      </c>
      <c r="T53" s="70" t="str">
        <f t="shared" si="102"/>
        <v/>
      </c>
      <c r="U53" s="70" t="str">
        <f t="shared" si="103"/>
        <v/>
      </c>
      <c r="V53" s="70" t="str">
        <f t="shared" si="104"/>
        <v/>
      </c>
      <c r="W53" s="70" t="str">
        <f t="shared" si="105"/>
        <v/>
      </c>
      <c r="X53" s="70" t="str">
        <f t="shared" si="106"/>
        <v/>
      </c>
      <c r="Y53" s="70" t="str">
        <f t="shared" si="107"/>
        <v/>
      </c>
      <c r="Z53" s="70" t="str">
        <f t="shared" si="108"/>
        <v/>
      </c>
      <c r="AA53" s="70" t="str">
        <f t="shared" si="109"/>
        <v/>
      </c>
      <c r="AB53" s="70" t="str">
        <f t="shared" si="110"/>
        <v/>
      </c>
      <c r="AC53" s="70" t="str">
        <f t="shared" si="111"/>
        <v/>
      </c>
      <c r="AD53" s="70" t="str">
        <f t="shared" si="112"/>
        <v/>
      </c>
      <c r="AE53" s="70" t="str">
        <f t="shared" si="113"/>
        <v/>
      </c>
      <c r="AF53" s="70" t="str">
        <f t="shared" si="114"/>
        <v/>
      </c>
      <c r="AG53" s="70" t="str">
        <f t="shared" si="115"/>
        <v/>
      </c>
      <c r="AH53" s="70" t="str">
        <f t="shared" si="116"/>
        <v/>
      </c>
      <c r="AI53" s="70" t="str">
        <f t="shared" si="117"/>
        <v/>
      </c>
      <c r="AJ53" s="70" t="str">
        <f t="shared" si="118"/>
        <v/>
      </c>
      <c r="AK53" s="70" t="str">
        <f t="shared" si="119"/>
        <v/>
      </c>
      <c r="AL53" s="70" t="str">
        <f t="shared" si="120"/>
        <v/>
      </c>
      <c r="AM53" s="70" t="str">
        <f t="shared" si="121"/>
        <v/>
      </c>
      <c r="AN53" s="70" t="str">
        <f t="shared" si="122"/>
        <v/>
      </c>
      <c r="AO53" s="70" t="str">
        <f t="shared" si="123"/>
        <v/>
      </c>
      <c r="AP53" s="70" t="str">
        <f t="shared" si="124"/>
        <v/>
      </c>
      <c r="AQ53" s="70" t="str">
        <f t="shared" si="125"/>
        <v/>
      </c>
      <c r="AR53" s="70" t="str">
        <f t="shared" si="126"/>
        <v/>
      </c>
      <c r="AS53" s="70" t="str">
        <f t="shared" si="127"/>
        <v/>
      </c>
      <c r="AT53" s="70" t="str">
        <f t="shared" si="128"/>
        <v/>
      </c>
      <c r="AU53" s="70" t="str">
        <f t="shared" si="129"/>
        <v/>
      </c>
      <c r="AV53" s="70" t="str">
        <f t="shared" si="130"/>
        <v/>
      </c>
      <c r="AW53" s="70" t="str">
        <f t="shared" si="131"/>
        <v/>
      </c>
      <c r="AX53" s="70" t="str">
        <f t="shared" si="132"/>
        <v/>
      </c>
      <c r="AY53" s="70" t="str">
        <f t="shared" si="133"/>
        <v/>
      </c>
      <c r="AZ53" s="70" t="str">
        <f t="shared" si="134"/>
        <v/>
      </c>
      <c r="BA53" s="70" t="str">
        <f t="shared" si="135"/>
        <v/>
      </c>
      <c r="BB53" s="70" t="str">
        <f t="shared" si="136"/>
        <v/>
      </c>
      <c r="BC53" s="70" t="str">
        <f t="shared" si="137"/>
        <v/>
      </c>
      <c r="BD53" s="70" t="str">
        <f t="shared" si="138"/>
        <v/>
      </c>
      <c r="BE53" s="70" t="str">
        <f t="shared" si="139"/>
        <v/>
      </c>
      <c r="BF53" s="70" t="str">
        <f t="shared" si="140"/>
        <v/>
      </c>
      <c r="BG53" s="70" t="str">
        <f t="shared" si="141"/>
        <v/>
      </c>
      <c r="BH53" s="70" t="str">
        <f t="shared" si="142"/>
        <v/>
      </c>
      <c r="BI53" s="70" t="str">
        <f t="shared" si="143"/>
        <v/>
      </c>
      <c r="BJ53" s="70" t="str">
        <f t="shared" si="144"/>
        <v/>
      </c>
      <c r="BK53" s="70" t="str">
        <f t="shared" si="145"/>
        <v/>
      </c>
      <c r="BL53" s="70" t="str">
        <f t="shared" si="146"/>
        <v/>
      </c>
      <c r="BM53" s="70" t="str">
        <f t="shared" si="147"/>
        <v/>
      </c>
      <c r="BN53" s="70" t="str">
        <f t="shared" si="148"/>
        <v/>
      </c>
      <c r="BO53" s="70" t="str">
        <f t="shared" si="149"/>
        <v/>
      </c>
      <c r="BP53" s="70" t="str">
        <f t="shared" si="150"/>
        <v/>
      </c>
      <c r="BQ53" s="70" t="str">
        <f t="shared" si="151"/>
        <v/>
      </c>
      <c r="BR53" s="70" t="str">
        <f t="shared" si="152"/>
        <v/>
      </c>
      <c r="BS53" s="70" t="str">
        <f t="shared" si="153"/>
        <v/>
      </c>
      <c r="BT53" s="70" t="str">
        <f t="shared" si="154"/>
        <v/>
      </c>
      <c r="BU53" s="70" t="str">
        <f t="shared" si="155"/>
        <v/>
      </c>
      <c r="BV53" s="70" t="str">
        <f t="shared" si="156"/>
        <v/>
      </c>
      <c r="BW53" s="70" t="str">
        <f t="shared" si="157"/>
        <v/>
      </c>
      <c r="BX53" s="70" t="str">
        <f t="shared" si="158"/>
        <v/>
      </c>
      <c r="BY53" s="70" t="str">
        <f t="shared" si="159"/>
        <v/>
      </c>
      <c r="BZ53" s="70" t="str">
        <f t="shared" si="160"/>
        <v/>
      </c>
      <c r="CA53" s="70" t="str">
        <f t="shared" si="161"/>
        <v/>
      </c>
      <c r="CB53" s="70" t="str">
        <f t="shared" si="162"/>
        <v/>
      </c>
    </row>
    <row r="54" spans="1:80" s="70" customFormat="1" x14ac:dyDescent="0.35">
      <c r="A54" s="54" t="str">
        <f t="shared" si="165"/>
        <v>41 73 73 61 73 73 69 6E A7 4D 6F 6E 6B A7 4E 69 6E 6A 61 A7 41 72 63 68 65 72 A7 57 61 72 72 69 6F 72 A7 4A 65 73 74 65 72 A7 41 64 76 65 6E 74 75 72 65 72 A7 46 69 67 68 74 65 72 A7 41 6E 67 65 6C A7 50 72 69 65 73 74 65 73 73 A7 57 61 72 6C 6F 63 6B A7 42 61 6E 73 68 65 65 A7</v>
      </c>
      <c r="B54" s="70" t="str">
        <f t="shared" si="84"/>
        <v>Assassin</v>
      </c>
      <c r="C54" s="70" t="str">
        <f t="shared" si="85"/>
        <v>A</v>
      </c>
      <c r="D54" s="70" t="str">
        <f t="shared" si="86"/>
        <v>s</v>
      </c>
      <c r="E54" s="70" t="str">
        <f t="shared" si="87"/>
        <v>s</v>
      </c>
      <c r="F54" s="70" t="str">
        <f t="shared" si="88"/>
        <v>a</v>
      </c>
      <c r="G54" s="70" t="str">
        <f t="shared" si="89"/>
        <v>s</v>
      </c>
      <c r="H54" s="70" t="str">
        <f t="shared" si="90"/>
        <v>s</v>
      </c>
      <c r="I54" s="70" t="str">
        <f t="shared" si="91"/>
        <v>i</v>
      </c>
      <c r="J54" s="70" t="str">
        <f t="shared" si="92"/>
        <v>n</v>
      </c>
      <c r="K54" s="70" t="str">
        <f t="shared" si="93"/>
        <v/>
      </c>
      <c r="L54" s="70" t="str">
        <f t="shared" si="94"/>
        <v/>
      </c>
      <c r="M54" s="70" t="str">
        <f t="shared" si="95"/>
        <v/>
      </c>
      <c r="N54" s="70" t="str">
        <f t="shared" si="96"/>
        <v/>
      </c>
      <c r="O54" s="70" t="str">
        <f t="shared" si="97"/>
        <v/>
      </c>
      <c r="P54" s="70" t="str">
        <f t="shared" si="98"/>
        <v/>
      </c>
      <c r="Q54" s="70" t="str">
        <f t="shared" si="99"/>
        <v/>
      </c>
      <c r="R54" s="70" t="str">
        <f t="shared" si="100"/>
        <v/>
      </c>
      <c r="S54" s="70" t="str">
        <f t="shared" si="101"/>
        <v/>
      </c>
      <c r="T54" s="70" t="str">
        <f t="shared" si="102"/>
        <v/>
      </c>
      <c r="U54" s="70" t="str">
        <f t="shared" si="103"/>
        <v/>
      </c>
      <c r="V54" s="70" t="str">
        <f t="shared" si="104"/>
        <v/>
      </c>
      <c r="W54" s="70" t="str">
        <f t="shared" si="105"/>
        <v/>
      </c>
      <c r="X54" s="70" t="str">
        <f t="shared" si="106"/>
        <v/>
      </c>
      <c r="Y54" s="70" t="str">
        <f t="shared" si="107"/>
        <v/>
      </c>
      <c r="Z54" s="70" t="str">
        <f t="shared" si="108"/>
        <v/>
      </c>
      <c r="AA54" s="70" t="str">
        <f t="shared" si="109"/>
        <v/>
      </c>
      <c r="AB54" s="70" t="str">
        <f t="shared" si="110"/>
        <v/>
      </c>
      <c r="AC54" s="70" t="str">
        <f t="shared" si="111"/>
        <v/>
      </c>
      <c r="AD54" s="70" t="str">
        <f t="shared" si="112"/>
        <v/>
      </c>
      <c r="AE54" s="70" t="str">
        <f t="shared" si="113"/>
        <v/>
      </c>
      <c r="AF54" s="70" t="str">
        <f t="shared" si="114"/>
        <v/>
      </c>
      <c r="AG54" s="70" t="str">
        <f t="shared" si="115"/>
        <v/>
      </c>
      <c r="AH54" s="70" t="str">
        <f t="shared" si="116"/>
        <v/>
      </c>
      <c r="AI54" s="70" t="str">
        <f t="shared" si="117"/>
        <v/>
      </c>
      <c r="AJ54" s="70" t="str">
        <f t="shared" si="118"/>
        <v/>
      </c>
      <c r="AK54" s="70" t="str">
        <f t="shared" si="119"/>
        <v/>
      </c>
      <c r="AL54" s="70" t="str">
        <f t="shared" si="120"/>
        <v/>
      </c>
      <c r="AM54" s="70" t="str">
        <f t="shared" si="121"/>
        <v/>
      </c>
      <c r="AN54" s="70" t="str">
        <f t="shared" si="122"/>
        <v/>
      </c>
      <c r="AO54" s="70" t="str">
        <f t="shared" si="123"/>
        <v/>
      </c>
      <c r="AP54" s="70" t="str">
        <f t="shared" si="124"/>
        <v/>
      </c>
      <c r="AQ54" s="70" t="str">
        <f t="shared" si="125"/>
        <v/>
      </c>
      <c r="AR54" s="70" t="str">
        <f t="shared" si="126"/>
        <v/>
      </c>
      <c r="AS54" s="70" t="str">
        <f t="shared" si="127"/>
        <v/>
      </c>
      <c r="AT54" s="70" t="str">
        <f t="shared" si="128"/>
        <v/>
      </c>
      <c r="AU54" s="70" t="str">
        <f t="shared" si="129"/>
        <v/>
      </c>
      <c r="AV54" s="70" t="str">
        <f t="shared" si="130"/>
        <v/>
      </c>
      <c r="AW54" s="70" t="str">
        <f t="shared" si="131"/>
        <v/>
      </c>
      <c r="AX54" s="70" t="str">
        <f t="shared" si="132"/>
        <v/>
      </c>
      <c r="AY54" s="70" t="str">
        <f t="shared" si="133"/>
        <v/>
      </c>
      <c r="AZ54" s="70" t="str">
        <f t="shared" si="134"/>
        <v/>
      </c>
      <c r="BA54" s="70" t="str">
        <f t="shared" si="135"/>
        <v/>
      </c>
      <c r="BB54" s="70" t="str">
        <f t="shared" si="136"/>
        <v/>
      </c>
      <c r="BC54" s="70" t="str">
        <f t="shared" si="137"/>
        <v/>
      </c>
      <c r="BD54" s="70" t="str">
        <f t="shared" si="138"/>
        <v/>
      </c>
      <c r="BE54" s="70" t="str">
        <f t="shared" si="139"/>
        <v/>
      </c>
      <c r="BF54" s="70" t="str">
        <f t="shared" si="140"/>
        <v/>
      </c>
      <c r="BG54" s="70" t="str">
        <f t="shared" si="141"/>
        <v/>
      </c>
      <c r="BH54" s="70" t="str">
        <f t="shared" si="142"/>
        <v/>
      </c>
      <c r="BI54" s="70" t="str">
        <f t="shared" si="143"/>
        <v/>
      </c>
      <c r="BJ54" s="70" t="str">
        <f t="shared" si="144"/>
        <v/>
      </c>
      <c r="BK54" s="70" t="str">
        <f t="shared" si="145"/>
        <v/>
      </c>
      <c r="BL54" s="70" t="str">
        <f t="shared" si="146"/>
        <v/>
      </c>
      <c r="BM54" s="70" t="str">
        <f t="shared" si="147"/>
        <v/>
      </c>
      <c r="BN54" s="70" t="str">
        <f t="shared" si="148"/>
        <v/>
      </c>
      <c r="BO54" s="70" t="str">
        <f t="shared" si="149"/>
        <v/>
      </c>
      <c r="BP54" s="70" t="str">
        <f t="shared" si="150"/>
        <v/>
      </c>
      <c r="BQ54" s="70" t="str">
        <f t="shared" si="151"/>
        <v/>
      </c>
      <c r="BR54" s="70" t="str">
        <f t="shared" si="152"/>
        <v/>
      </c>
      <c r="BS54" s="70" t="str">
        <f t="shared" si="153"/>
        <v/>
      </c>
      <c r="BT54" s="70" t="str">
        <f t="shared" si="154"/>
        <v/>
      </c>
      <c r="BU54" s="70" t="str">
        <f t="shared" si="155"/>
        <v/>
      </c>
      <c r="BV54" s="70" t="str">
        <f t="shared" si="156"/>
        <v/>
      </c>
      <c r="BW54" s="70" t="str">
        <f t="shared" si="157"/>
        <v/>
      </c>
      <c r="BX54" s="70" t="str">
        <f t="shared" si="158"/>
        <v/>
      </c>
      <c r="BY54" s="70" t="str">
        <f t="shared" si="159"/>
        <v/>
      </c>
      <c r="BZ54" s="70" t="str">
        <f t="shared" si="160"/>
        <v/>
      </c>
      <c r="CA54" s="70" t="str">
        <f t="shared" si="161"/>
        <v/>
      </c>
      <c r="CB54" s="70" t="str">
        <f t="shared" si="162"/>
        <v/>
      </c>
    </row>
    <row r="55" spans="1:80" s="70" customFormat="1" x14ac:dyDescent="0.35">
      <c r="A55" s="54" t="str">
        <f t="shared" si="165"/>
        <v>4D 6F 6E 6B A7 4E 69 6E 6A 61 A7 41 72 63 68 65 72 A7 57 61 72 72 69 6F 72 A7 4A 65 73 74 65 72 A7 41 64 76 65 6E 74 75 72 65 72 A7 46 69 67 68 74 65 72 A7 41 6E 67 65 6C A7 50 72 69 65 73 74 65 73 73 A7 57 61 72 6C 6F 63 6B A7 42 61 6E 73 68 65 65 A7</v>
      </c>
      <c r="B55" s="70" t="str">
        <f t="shared" si="84"/>
        <v>Monk</v>
      </c>
      <c r="C55" s="70" t="str">
        <f t="shared" si="85"/>
        <v>M</v>
      </c>
      <c r="D55" s="70" t="str">
        <f t="shared" si="86"/>
        <v>o</v>
      </c>
      <c r="E55" s="70" t="str">
        <f t="shared" si="87"/>
        <v>n</v>
      </c>
      <c r="F55" s="70" t="str">
        <f t="shared" si="88"/>
        <v>k</v>
      </c>
      <c r="G55" s="70" t="str">
        <f t="shared" si="89"/>
        <v/>
      </c>
      <c r="H55" s="70" t="str">
        <f t="shared" si="90"/>
        <v/>
      </c>
      <c r="I55" s="70" t="str">
        <f t="shared" si="91"/>
        <v/>
      </c>
      <c r="J55" s="70" t="str">
        <f t="shared" si="92"/>
        <v/>
      </c>
      <c r="K55" s="70" t="str">
        <f t="shared" si="93"/>
        <v/>
      </c>
      <c r="L55" s="70" t="str">
        <f t="shared" si="94"/>
        <v/>
      </c>
      <c r="M55" s="70" t="str">
        <f t="shared" si="95"/>
        <v/>
      </c>
      <c r="N55" s="70" t="str">
        <f t="shared" si="96"/>
        <v/>
      </c>
      <c r="O55" s="70" t="str">
        <f t="shared" si="97"/>
        <v/>
      </c>
      <c r="P55" s="70" t="str">
        <f t="shared" si="98"/>
        <v/>
      </c>
      <c r="Q55" s="70" t="str">
        <f t="shared" si="99"/>
        <v/>
      </c>
      <c r="R55" s="70" t="str">
        <f t="shared" si="100"/>
        <v/>
      </c>
      <c r="S55" s="70" t="str">
        <f t="shared" si="101"/>
        <v/>
      </c>
      <c r="T55" s="70" t="str">
        <f t="shared" si="102"/>
        <v/>
      </c>
      <c r="U55" s="70" t="str">
        <f t="shared" si="103"/>
        <v/>
      </c>
      <c r="V55" s="70" t="str">
        <f t="shared" si="104"/>
        <v/>
      </c>
      <c r="W55" s="70" t="str">
        <f t="shared" si="105"/>
        <v/>
      </c>
      <c r="X55" s="70" t="str">
        <f t="shared" si="106"/>
        <v/>
      </c>
      <c r="Y55" s="70" t="str">
        <f t="shared" si="107"/>
        <v/>
      </c>
      <c r="Z55" s="70" t="str">
        <f t="shared" si="108"/>
        <v/>
      </c>
      <c r="AA55" s="70" t="str">
        <f t="shared" si="109"/>
        <v/>
      </c>
      <c r="AB55" s="70" t="str">
        <f t="shared" si="110"/>
        <v/>
      </c>
      <c r="AC55" s="70" t="str">
        <f t="shared" si="111"/>
        <v/>
      </c>
      <c r="AD55" s="70" t="str">
        <f t="shared" si="112"/>
        <v/>
      </c>
      <c r="AE55" s="70" t="str">
        <f t="shared" si="113"/>
        <v/>
      </c>
      <c r="AF55" s="70" t="str">
        <f t="shared" si="114"/>
        <v/>
      </c>
      <c r="AG55" s="70" t="str">
        <f t="shared" si="115"/>
        <v/>
      </c>
      <c r="AH55" s="70" t="str">
        <f t="shared" si="116"/>
        <v/>
      </c>
      <c r="AI55" s="70" t="str">
        <f t="shared" si="117"/>
        <v/>
      </c>
      <c r="AJ55" s="70" t="str">
        <f t="shared" si="118"/>
        <v/>
      </c>
      <c r="AK55" s="70" t="str">
        <f t="shared" si="119"/>
        <v/>
      </c>
      <c r="AL55" s="70" t="str">
        <f t="shared" si="120"/>
        <v/>
      </c>
      <c r="AM55" s="70" t="str">
        <f t="shared" si="121"/>
        <v/>
      </c>
      <c r="AN55" s="70" t="str">
        <f t="shared" si="122"/>
        <v/>
      </c>
      <c r="AO55" s="70" t="str">
        <f t="shared" si="123"/>
        <v/>
      </c>
      <c r="AP55" s="70" t="str">
        <f t="shared" si="124"/>
        <v/>
      </c>
      <c r="AQ55" s="70" t="str">
        <f t="shared" si="125"/>
        <v/>
      </c>
      <c r="AR55" s="70" t="str">
        <f t="shared" si="126"/>
        <v/>
      </c>
      <c r="AS55" s="70" t="str">
        <f t="shared" si="127"/>
        <v/>
      </c>
      <c r="AT55" s="70" t="str">
        <f t="shared" si="128"/>
        <v/>
      </c>
      <c r="AU55" s="70" t="str">
        <f t="shared" si="129"/>
        <v/>
      </c>
      <c r="AV55" s="70" t="str">
        <f t="shared" si="130"/>
        <v/>
      </c>
      <c r="AW55" s="70" t="str">
        <f t="shared" si="131"/>
        <v/>
      </c>
      <c r="AX55" s="70" t="str">
        <f t="shared" si="132"/>
        <v/>
      </c>
      <c r="AY55" s="70" t="str">
        <f t="shared" si="133"/>
        <v/>
      </c>
      <c r="AZ55" s="70" t="str">
        <f t="shared" si="134"/>
        <v/>
      </c>
      <c r="BA55" s="70" t="str">
        <f t="shared" si="135"/>
        <v/>
      </c>
      <c r="BB55" s="70" t="str">
        <f t="shared" si="136"/>
        <v/>
      </c>
      <c r="BC55" s="70" t="str">
        <f t="shared" si="137"/>
        <v/>
      </c>
      <c r="BD55" s="70" t="str">
        <f t="shared" si="138"/>
        <v/>
      </c>
      <c r="BE55" s="70" t="str">
        <f t="shared" si="139"/>
        <v/>
      </c>
      <c r="BF55" s="70" t="str">
        <f t="shared" si="140"/>
        <v/>
      </c>
      <c r="BG55" s="70" t="str">
        <f t="shared" si="141"/>
        <v/>
      </c>
      <c r="BH55" s="70" t="str">
        <f t="shared" si="142"/>
        <v/>
      </c>
      <c r="BI55" s="70" t="str">
        <f t="shared" si="143"/>
        <v/>
      </c>
      <c r="BJ55" s="70" t="str">
        <f t="shared" si="144"/>
        <v/>
      </c>
      <c r="BK55" s="70" t="str">
        <f t="shared" si="145"/>
        <v/>
      </c>
      <c r="BL55" s="70" t="str">
        <f t="shared" si="146"/>
        <v/>
      </c>
      <c r="BM55" s="70" t="str">
        <f t="shared" si="147"/>
        <v/>
      </c>
      <c r="BN55" s="70" t="str">
        <f t="shared" si="148"/>
        <v/>
      </c>
      <c r="BO55" s="70" t="str">
        <f t="shared" si="149"/>
        <v/>
      </c>
      <c r="BP55" s="70" t="str">
        <f t="shared" si="150"/>
        <v/>
      </c>
      <c r="BQ55" s="70" t="str">
        <f t="shared" si="151"/>
        <v/>
      </c>
      <c r="BR55" s="70" t="str">
        <f t="shared" si="152"/>
        <v/>
      </c>
      <c r="BS55" s="70" t="str">
        <f t="shared" si="153"/>
        <v/>
      </c>
      <c r="BT55" s="70" t="str">
        <f t="shared" si="154"/>
        <v/>
      </c>
      <c r="BU55" s="70" t="str">
        <f t="shared" si="155"/>
        <v/>
      </c>
      <c r="BV55" s="70" t="str">
        <f t="shared" si="156"/>
        <v/>
      </c>
      <c r="BW55" s="70" t="str">
        <f t="shared" si="157"/>
        <v/>
      </c>
      <c r="BX55" s="70" t="str">
        <f t="shared" si="158"/>
        <v/>
      </c>
      <c r="BY55" s="70" t="str">
        <f t="shared" si="159"/>
        <v/>
      </c>
      <c r="BZ55" s="70" t="str">
        <f t="shared" si="160"/>
        <v/>
      </c>
      <c r="CA55" s="70" t="str">
        <f t="shared" si="161"/>
        <v/>
      </c>
      <c r="CB55" s="70" t="str">
        <f t="shared" si="162"/>
        <v/>
      </c>
    </row>
    <row r="56" spans="1:80" s="70" customFormat="1" x14ac:dyDescent="0.35">
      <c r="A56" s="54" t="str">
        <f t="shared" ref="A56:A63" si="166">MID(SUBSTITUTE(SUBSTITUTE(SUBSTITUTE(A55,"A7 A7 A7 A7","A7"),"A7 A7 A7","A7"),"A7 A7","A7"),3*(LEN(B55)+1)+1,LEN(A55))</f>
        <v>4E 69 6E 6A 61 A7 41 72 63 68 65 72 A7 57 61 72 72 69 6F 72 A7 4A 65 73 74 65 72 A7 41 64 76 65 6E 74 75 72 65 72 A7 46 69 67 68 74 65 72 A7 41 6E 67 65 6C A7 50 72 69 65 73 74 65 73 73 A7 57 61 72 6C 6F 63 6B A7 42 61 6E 73 68 65 65 A7</v>
      </c>
      <c r="B56" s="70" t="str">
        <f t="shared" si="84"/>
        <v>Ninja</v>
      </c>
      <c r="C56" s="70" t="str">
        <f t="shared" si="85"/>
        <v>N</v>
      </c>
      <c r="D56" s="70" t="str">
        <f t="shared" si="86"/>
        <v>i</v>
      </c>
      <c r="E56" s="70" t="str">
        <f t="shared" si="87"/>
        <v>n</v>
      </c>
      <c r="F56" s="70" t="str">
        <f t="shared" si="88"/>
        <v>j</v>
      </c>
      <c r="G56" s="70" t="str">
        <f t="shared" si="89"/>
        <v>a</v>
      </c>
      <c r="H56" s="70" t="str">
        <f t="shared" si="90"/>
        <v/>
      </c>
      <c r="I56" s="70" t="str">
        <f t="shared" si="91"/>
        <v/>
      </c>
      <c r="J56" s="70" t="str">
        <f t="shared" si="92"/>
        <v/>
      </c>
      <c r="K56" s="70" t="str">
        <f t="shared" si="93"/>
        <v/>
      </c>
      <c r="L56" s="70" t="str">
        <f t="shared" si="94"/>
        <v/>
      </c>
      <c r="M56" s="70" t="str">
        <f t="shared" si="95"/>
        <v/>
      </c>
      <c r="N56" s="70" t="str">
        <f t="shared" si="96"/>
        <v/>
      </c>
      <c r="O56" s="70" t="str">
        <f t="shared" si="97"/>
        <v/>
      </c>
      <c r="P56" s="70" t="str">
        <f t="shared" si="98"/>
        <v/>
      </c>
      <c r="Q56" s="70" t="str">
        <f t="shared" si="99"/>
        <v/>
      </c>
      <c r="R56" s="70" t="str">
        <f t="shared" si="100"/>
        <v/>
      </c>
      <c r="S56" s="70" t="str">
        <f t="shared" si="101"/>
        <v/>
      </c>
      <c r="T56" s="70" t="str">
        <f t="shared" si="102"/>
        <v/>
      </c>
      <c r="U56" s="70" t="str">
        <f t="shared" si="103"/>
        <v/>
      </c>
      <c r="V56" s="70" t="str">
        <f t="shared" si="104"/>
        <v/>
      </c>
      <c r="W56" s="70" t="str">
        <f t="shared" si="105"/>
        <v/>
      </c>
      <c r="X56" s="70" t="str">
        <f t="shared" si="106"/>
        <v/>
      </c>
      <c r="Y56" s="70" t="str">
        <f t="shared" si="107"/>
        <v/>
      </c>
      <c r="Z56" s="70" t="str">
        <f t="shared" si="108"/>
        <v/>
      </c>
      <c r="AA56" s="70" t="str">
        <f t="shared" si="109"/>
        <v/>
      </c>
      <c r="AB56" s="70" t="str">
        <f t="shared" si="110"/>
        <v/>
      </c>
      <c r="AC56" s="70" t="str">
        <f t="shared" si="111"/>
        <v/>
      </c>
      <c r="AD56" s="70" t="str">
        <f t="shared" si="112"/>
        <v/>
      </c>
      <c r="AE56" s="70" t="str">
        <f t="shared" si="113"/>
        <v/>
      </c>
      <c r="AF56" s="70" t="str">
        <f t="shared" si="114"/>
        <v/>
      </c>
      <c r="AG56" s="70" t="str">
        <f t="shared" si="115"/>
        <v/>
      </c>
      <c r="AH56" s="70" t="str">
        <f t="shared" si="116"/>
        <v/>
      </c>
      <c r="AI56" s="70" t="str">
        <f t="shared" si="117"/>
        <v/>
      </c>
      <c r="AJ56" s="70" t="str">
        <f t="shared" si="118"/>
        <v/>
      </c>
      <c r="AK56" s="70" t="str">
        <f t="shared" si="119"/>
        <v/>
      </c>
      <c r="AL56" s="70" t="str">
        <f t="shared" si="120"/>
        <v/>
      </c>
      <c r="AM56" s="70" t="str">
        <f t="shared" si="121"/>
        <v/>
      </c>
      <c r="AN56" s="70" t="str">
        <f t="shared" si="122"/>
        <v/>
      </c>
      <c r="AO56" s="70" t="str">
        <f t="shared" si="123"/>
        <v/>
      </c>
      <c r="AP56" s="70" t="str">
        <f t="shared" si="124"/>
        <v/>
      </c>
      <c r="AQ56" s="70" t="str">
        <f t="shared" si="125"/>
        <v/>
      </c>
      <c r="AR56" s="70" t="str">
        <f t="shared" si="126"/>
        <v/>
      </c>
      <c r="AS56" s="70" t="str">
        <f t="shared" si="127"/>
        <v/>
      </c>
      <c r="AT56" s="70" t="str">
        <f t="shared" si="128"/>
        <v/>
      </c>
      <c r="AU56" s="70" t="str">
        <f t="shared" si="129"/>
        <v/>
      </c>
      <c r="AV56" s="70" t="str">
        <f t="shared" si="130"/>
        <v/>
      </c>
      <c r="AW56" s="70" t="str">
        <f t="shared" si="131"/>
        <v/>
      </c>
      <c r="AX56" s="70" t="str">
        <f t="shared" si="132"/>
        <v/>
      </c>
      <c r="AY56" s="70" t="str">
        <f t="shared" si="133"/>
        <v/>
      </c>
      <c r="AZ56" s="70" t="str">
        <f t="shared" si="134"/>
        <v/>
      </c>
      <c r="BA56" s="70" t="str">
        <f t="shared" si="135"/>
        <v/>
      </c>
      <c r="BB56" s="70" t="str">
        <f t="shared" si="136"/>
        <v/>
      </c>
      <c r="BC56" s="70" t="str">
        <f t="shared" si="137"/>
        <v/>
      </c>
      <c r="BD56" s="70" t="str">
        <f t="shared" si="138"/>
        <v/>
      </c>
      <c r="BE56" s="70" t="str">
        <f t="shared" si="139"/>
        <v/>
      </c>
      <c r="BF56" s="70" t="str">
        <f t="shared" si="140"/>
        <v/>
      </c>
      <c r="BG56" s="70" t="str">
        <f t="shared" si="141"/>
        <v/>
      </c>
      <c r="BH56" s="70" t="str">
        <f t="shared" si="142"/>
        <v/>
      </c>
      <c r="BI56" s="70" t="str">
        <f t="shared" si="143"/>
        <v/>
      </c>
      <c r="BJ56" s="70" t="str">
        <f t="shared" si="144"/>
        <v/>
      </c>
      <c r="BK56" s="70" t="str">
        <f t="shared" si="145"/>
        <v/>
      </c>
      <c r="BL56" s="70" t="str">
        <f t="shared" si="146"/>
        <v/>
      </c>
      <c r="BM56" s="70" t="str">
        <f t="shared" si="147"/>
        <v/>
      </c>
      <c r="BN56" s="70" t="str">
        <f t="shared" si="148"/>
        <v/>
      </c>
      <c r="BO56" s="70" t="str">
        <f t="shared" si="149"/>
        <v/>
      </c>
      <c r="BP56" s="70" t="str">
        <f t="shared" si="150"/>
        <v/>
      </c>
      <c r="BQ56" s="70" t="str">
        <f t="shared" si="151"/>
        <v/>
      </c>
      <c r="BR56" s="70" t="str">
        <f t="shared" si="152"/>
        <v/>
      </c>
      <c r="BS56" s="70" t="str">
        <f t="shared" si="153"/>
        <v/>
      </c>
      <c r="BT56" s="70" t="str">
        <f t="shared" si="154"/>
        <v/>
      </c>
      <c r="BU56" s="70" t="str">
        <f t="shared" si="155"/>
        <v/>
      </c>
      <c r="BV56" s="70" t="str">
        <f t="shared" si="156"/>
        <v/>
      </c>
      <c r="BW56" s="70" t="str">
        <f t="shared" si="157"/>
        <v/>
      </c>
      <c r="BX56" s="70" t="str">
        <f t="shared" si="158"/>
        <v/>
      </c>
      <c r="BY56" s="70" t="str">
        <f t="shared" si="159"/>
        <v/>
      </c>
      <c r="BZ56" s="70" t="str">
        <f t="shared" si="160"/>
        <v/>
      </c>
      <c r="CA56" s="70" t="str">
        <f t="shared" si="161"/>
        <v/>
      </c>
      <c r="CB56" s="70" t="str">
        <f t="shared" si="162"/>
        <v/>
      </c>
    </row>
    <row r="57" spans="1:80" s="70" customFormat="1" x14ac:dyDescent="0.35">
      <c r="A57" s="54" t="str">
        <f t="shared" si="166"/>
        <v>41 72 63 68 65 72 A7 57 61 72 72 69 6F 72 A7 4A 65 73 74 65 72 A7 41 64 76 65 6E 74 75 72 65 72 A7 46 69 67 68 74 65 72 A7 41 6E 67 65 6C A7 50 72 69 65 73 74 65 73 73 A7 57 61 72 6C 6F 63 6B A7 42 61 6E 73 68 65 65 A7</v>
      </c>
      <c r="B57" s="70" t="str">
        <f t="shared" si="84"/>
        <v>Archer</v>
      </c>
      <c r="C57" s="70" t="str">
        <f t="shared" si="85"/>
        <v>A</v>
      </c>
      <c r="D57" s="70" t="str">
        <f t="shared" si="86"/>
        <v>r</v>
      </c>
      <c r="E57" s="70" t="str">
        <f t="shared" si="87"/>
        <v>c</v>
      </c>
      <c r="F57" s="70" t="str">
        <f t="shared" si="88"/>
        <v>h</v>
      </c>
      <c r="G57" s="70" t="str">
        <f t="shared" si="89"/>
        <v>e</v>
      </c>
      <c r="H57" s="70" t="str">
        <f t="shared" si="90"/>
        <v>r</v>
      </c>
      <c r="I57" s="70" t="str">
        <f t="shared" si="91"/>
        <v/>
      </c>
      <c r="J57" s="70" t="str">
        <f t="shared" si="92"/>
        <v/>
      </c>
      <c r="K57" s="70" t="str">
        <f t="shared" si="93"/>
        <v/>
      </c>
      <c r="L57" s="70" t="str">
        <f t="shared" si="94"/>
        <v/>
      </c>
      <c r="M57" s="70" t="str">
        <f t="shared" si="95"/>
        <v/>
      </c>
      <c r="N57" s="70" t="str">
        <f t="shared" si="96"/>
        <v/>
      </c>
      <c r="O57" s="70" t="str">
        <f t="shared" si="97"/>
        <v/>
      </c>
      <c r="P57" s="70" t="str">
        <f t="shared" si="98"/>
        <v/>
      </c>
      <c r="Q57" s="70" t="str">
        <f t="shared" si="99"/>
        <v/>
      </c>
      <c r="R57" s="70" t="str">
        <f t="shared" si="100"/>
        <v/>
      </c>
      <c r="S57" s="70" t="str">
        <f t="shared" si="101"/>
        <v/>
      </c>
      <c r="T57" s="70" t="str">
        <f t="shared" si="102"/>
        <v/>
      </c>
      <c r="U57" s="70" t="str">
        <f t="shared" si="103"/>
        <v/>
      </c>
      <c r="V57" s="70" t="str">
        <f t="shared" si="104"/>
        <v/>
      </c>
      <c r="W57" s="70" t="str">
        <f t="shared" si="105"/>
        <v/>
      </c>
      <c r="X57" s="70" t="str">
        <f t="shared" si="106"/>
        <v/>
      </c>
      <c r="Y57" s="70" t="str">
        <f t="shared" si="107"/>
        <v/>
      </c>
      <c r="Z57" s="70" t="str">
        <f t="shared" si="108"/>
        <v/>
      </c>
      <c r="AA57" s="70" t="str">
        <f t="shared" si="109"/>
        <v/>
      </c>
      <c r="AB57" s="70" t="str">
        <f t="shared" si="110"/>
        <v/>
      </c>
      <c r="AC57" s="70" t="str">
        <f t="shared" si="111"/>
        <v/>
      </c>
      <c r="AD57" s="70" t="str">
        <f t="shared" si="112"/>
        <v/>
      </c>
      <c r="AE57" s="70" t="str">
        <f t="shared" si="113"/>
        <v/>
      </c>
      <c r="AF57" s="70" t="str">
        <f t="shared" si="114"/>
        <v/>
      </c>
      <c r="AG57" s="70" t="str">
        <f t="shared" si="115"/>
        <v/>
      </c>
      <c r="AH57" s="70" t="str">
        <f t="shared" si="116"/>
        <v/>
      </c>
      <c r="AI57" s="70" t="str">
        <f t="shared" si="117"/>
        <v/>
      </c>
      <c r="AJ57" s="70" t="str">
        <f t="shared" si="118"/>
        <v/>
      </c>
      <c r="AK57" s="70" t="str">
        <f t="shared" si="119"/>
        <v/>
      </c>
      <c r="AL57" s="70" t="str">
        <f t="shared" si="120"/>
        <v/>
      </c>
      <c r="AM57" s="70" t="str">
        <f t="shared" si="121"/>
        <v/>
      </c>
      <c r="AN57" s="70" t="str">
        <f t="shared" si="122"/>
        <v/>
      </c>
      <c r="AO57" s="70" t="str">
        <f t="shared" si="123"/>
        <v/>
      </c>
      <c r="AP57" s="70" t="str">
        <f t="shared" si="124"/>
        <v/>
      </c>
      <c r="AQ57" s="70" t="str">
        <f t="shared" si="125"/>
        <v/>
      </c>
      <c r="AR57" s="70" t="str">
        <f t="shared" si="126"/>
        <v/>
      </c>
      <c r="AS57" s="70" t="str">
        <f t="shared" si="127"/>
        <v/>
      </c>
      <c r="AT57" s="70" t="str">
        <f t="shared" si="128"/>
        <v/>
      </c>
      <c r="AU57" s="70" t="str">
        <f t="shared" si="129"/>
        <v/>
      </c>
      <c r="AV57" s="70" t="str">
        <f t="shared" si="130"/>
        <v/>
      </c>
      <c r="AW57" s="70" t="str">
        <f t="shared" si="131"/>
        <v/>
      </c>
      <c r="AX57" s="70" t="str">
        <f t="shared" si="132"/>
        <v/>
      </c>
      <c r="AY57" s="70" t="str">
        <f t="shared" si="133"/>
        <v/>
      </c>
      <c r="AZ57" s="70" t="str">
        <f t="shared" si="134"/>
        <v/>
      </c>
      <c r="BA57" s="70" t="str">
        <f t="shared" si="135"/>
        <v/>
      </c>
      <c r="BB57" s="70" t="str">
        <f t="shared" si="136"/>
        <v/>
      </c>
      <c r="BC57" s="70" t="str">
        <f t="shared" si="137"/>
        <v/>
      </c>
      <c r="BD57" s="70" t="str">
        <f t="shared" si="138"/>
        <v/>
      </c>
      <c r="BE57" s="70" t="str">
        <f t="shared" si="139"/>
        <v/>
      </c>
      <c r="BF57" s="70" t="str">
        <f t="shared" si="140"/>
        <v/>
      </c>
      <c r="BG57" s="70" t="str">
        <f t="shared" si="141"/>
        <v/>
      </c>
      <c r="BH57" s="70" t="str">
        <f t="shared" si="142"/>
        <v/>
      </c>
      <c r="BI57" s="70" t="str">
        <f t="shared" si="143"/>
        <v/>
      </c>
      <c r="BJ57" s="70" t="str">
        <f t="shared" si="144"/>
        <v/>
      </c>
      <c r="BK57" s="70" t="str">
        <f t="shared" si="145"/>
        <v/>
      </c>
      <c r="BL57" s="70" t="str">
        <f t="shared" si="146"/>
        <v/>
      </c>
      <c r="BM57" s="70" t="str">
        <f t="shared" si="147"/>
        <v/>
      </c>
      <c r="BN57" s="70" t="str">
        <f t="shared" si="148"/>
        <v/>
      </c>
      <c r="BO57" s="70" t="str">
        <f t="shared" si="149"/>
        <v/>
      </c>
      <c r="BP57" s="70" t="str">
        <f t="shared" si="150"/>
        <v/>
      </c>
      <c r="BQ57" s="70" t="str">
        <f t="shared" si="151"/>
        <v/>
      </c>
      <c r="BR57" s="70" t="str">
        <f t="shared" si="152"/>
        <v/>
      </c>
      <c r="BS57" s="70" t="str">
        <f t="shared" si="153"/>
        <v/>
      </c>
      <c r="BT57" s="70" t="str">
        <f t="shared" si="154"/>
        <v/>
      </c>
      <c r="BU57" s="70" t="str">
        <f t="shared" si="155"/>
        <v/>
      </c>
      <c r="BV57" s="70" t="str">
        <f t="shared" si="156"/>
        <v/>
      </c>
      <c r="BW57" s="70" t="str">
        <f t="shared" si="157"/>
        <v/>
      </c>
      <c r="BX57" s="70" t="str">
        <f t="shared" si="158"/>
        <v/>
      </c>
      <c r="BY57" s="70" t="str">
        <f t="shared" si="159"/>
        <v/>
      </c>
      <c r="BZ57" s="70" t="str">
        <f t="shared" si="160"/>
        <v/>
      </c>
      <c r="CA57" s="70" t="str">
        <f t="shared" si="161"/>
        <v/>
      </c>
      <c r="CB57" s="70" t="str">
        <f t="shared" si="162"/>
        <v/>
      </c>
    </row>
    <row r="58" spans="1:80" s="70" customFormat="1" x14ac:dyDescent="0.35">
      <c r="A58" s="54" t="str">
        <f t="shared" si="166"/>
        <v>57 61 72 72 69 6F 72 A7 4A 65 73 74 65 72 A7 41 64 76 65 6E 74 75 72 65 72 A7 46 69 67 68 74 65 72 A7 41 6E 67 65 6C A7 50 72 69 65 73 74 65 73 73 A7 57 61 72 6C 6F 63 6B A7 42 61 6E 73 68 65 65 A7</v>
      </c>
      <c r="B58" s="70" t="str">
        <f t="shared" si="84"/>
        <v>Warrior</v>
      </c>
      <c r="C58" s="70" t="str">
        <f t="shared" si="85"/>
        <v>W</v>
      </c>
      <c r="D58" s="70" t="str">
        <f t="shared" si="86"/>
        <v>a</v>
      </c>
      <c r="E58" s="70" t="str">
        <f t="shared" si="87"/>
        <v>r</v>
      </c>
      <c r="F58" s="70" t="str">
        <f t="shared" si="88"/>
        <v>r</v>
      </c>
      <c r="G58" s="70" t="str">
        <f t="shared" si="89"/>
        <v>i</v>
      </c>
      <c r="H58" s="70" t="str">
        <f t="shared" si="90"/>
        <v>o</v>
      </c>
      <c r="I58" s="70" t="str">
        <f t="shared" si="91"/>
        <v>r</v>
      </c>
      <c r="J58" s="70" t="str">
        <f t="shared" si="92"/>
        <v/>
      </c>
      <c r="K58" s="70" t="str">
        <f t="shared" si="93"/>
        <v/>
      </c>
      <c r="L58" s="70" t="str">
        <f t="shared" si="94"/>
        <v/>
      </c>
      <c r="M58" s="70" t="str">
        <f t="shared" si="95"/>
        <v/>
      </c>
      <c r="N58" s="70" t="str">
        <f t="shared" si="96"/>
        <v/>
      </c>
      <c r="O58" s="70" t="str">
        <f t="shared" si="97"/>
        <v/>
      </c>
      <c r="P58" s="70" t="str">
        <f t="shared" si="98"/>
        <v/>
      </c>
      <c r="Q58" s="70" t="str">
        <f t="shared" si="99"/>
        <v/>
      </c>
      <c r="R58" s="70" t="str">
        <f t="shared" si="100"/>
        <v/>
      </c>
      <c r="S58" s="70" t="str">
        <f t="shared" si="101"/>
        <v/>
      </c>
      <c r="T58" s="70" t="str">
        <f t="shared" si="102"/>
        <v/>
      </c>
      <c r="U58" s="70" t="str">
        <f t="shared" si="103"/>
        <v/>
      </c>
      <c r="V58" s="70" t="str">
        <f t="shared" si="104"/>
        <v/>
      </c>
      <c r="W58" s="70" t="str">
        <f t="shared" si="105"/>
        <v/>
      </c>
      <c r="X58" s="70" t="str">
        <f t="shared" si="106"/>
        <v/>
      </c>
      <c r="Y58" s="70" t="str">
        <f t="shared" si="107"/>
        <v/>
      </c>
      <c r="Z58" s="70" t="str">
        <f t="shared" si="108"/>
        <v/>
      </c>
      <c r="AA58" s="70" t="str">
        <f t="shared" si="109"/>
        <v/>
      </c>
      <c r="AB58" s="70" t="str">
        <f t="shared" si="110"/>
        <v/>
      </c>
      <c r="AC58" s="70" t="str">
        <f t="shared" si="111"/>
        <v/>
      </c>
      <c r="AD58" s="70" t="str">
        <f t="shared" si="112"/>
        <v/>
      </c>
      <c r="AE58" s="70" t="str">
        <f t="shared" si="113"/>
        <v/>
      </c>
      <c r="AF58" s="70" t="str">
        <f t="shared" si="114"/>
        <v/>
      </c>
      <c r="AG58" s="70" t="str">
        <f t="shared" si="115"/>
        <v/>
      </c>
      <c r="AH58" s="70" t="str">
        <f t="shared" si="116"/>
        <v/>
      </c>
      <c r="AI58" s="70" t="str">
        <f t="shared" si="117"/>
        <v/>
      </c>
      <c r="AJ58" s="70" t="str">
        <f t="shared" si="118"/>
        <v/>
      </c>
      <c r="AK58" s="70" t="str">
        <f t="shared" si="119"/>
        <v/>
      </c>
      <c r="AL58" s="70" t="str">
        <f t="shared" si="120"/>
        <v/>
      </c>
      <c r="AM58" s="70" t="str">
        <f t="shared" si="121"/>
        <v/>
      </c>
      <c r="AN58" s="70" t="str">
        <f t="shared" si="122"/>
        <v/>
      </c>
      <c r="AO58" s="70" t="str">
        <f t="shared" si="123"/>
        <v/>
      </c>
      <c r="AP58" s="70" t="str">
        <f t="shared" si="124"/>
        <v/>
      </c>
      <c r="AQ58" s="70" t="str">
        <f t="shared" si="125"/>
        <v/>
      </c>
      <c r="AR58" s="70" t="str">
        <f t="shared" si="126"/>
        <v/>
      </c>
      <c r="AS58" s="70" t="str">
        <f t="shared" si="127"/>
        <v/>
      </c>
      <c r="AT58" s="70" t="str">
        <f t="shared" si="128"/>
        <v/>
      </c>
      <c r="AU58" s="70" t="str">
        <f t="shared" si="129"/>
        <v/>
      </c>
      <c r="AV58" s="70" t="str">
        <f t="shared" si="130"/>
        <v/>
      </c>
      <c r="AW58" s="70" t="str">
        <f t="shared" si="131"/>
        <v/>
      </c>
      <c r="AX58" s="70" t="str">
        <f t="shared" si="132"/>
        <v/>
      </c>
      <c r="AY58" s="70" t="str">
        <f t="shared" si="133"/>
        <v/>
      </c>
      <c r="AZ58" s="70" t="str">
        <f t="shared" si="134"/>
        <v/>
      </c>
      <c r="BA58" s="70" t="str">
        <f t="shared" si="135"/>
        <v/>
      </c>
      <c r="BB58" s="70" t="str">
        <f t="shared" si="136"/>
        <v/>
      </c>
      <c r="BC58" s="70" t="str">
        <f t="shared" si="137"/>
        <v/>
      </c>
      <c r="BD58" s="70" t="str">
        <f t="shared" si="138"/>
        <v/>
      </c>
      <c r="BE58" s="70" t="str">
        <f t="shared" si="139"/>
        <v/>
      </c>
      <c r="BF58" s="70" t="str">
        <f t="shared" si="140"/>
        <v/>
      </c>
      <c r="BG58" s="70" t="str">
        <f t="shared" si="141"/>
        <v/>
      </c>
      <c r="BH58" s="70" t="str">
        <f t="shared" si="142"/>
        <v/>
      </c>
      <c r="BI58" s="70" t="str">
        <f t="shared" si="143"/>
        <v/>
      </c>
      <c r="BJ58" s="70" t="str">
        <f t="shared" si="144"/>
        <v/>
      </c>
      <c r="BK58" s="70" t="str">
        <f t="shared" si="145"/>
        <v/>
      </c>
      <c r="BL58" s="70" t="str">
        <f t="shared" si="146"/>
        <v/>
      </c>
      <c r="BM58" s="70" t="str">
        <f t="shared" si="147"/>
        <v/>
      </c>
      <c r="BN58" s="70" t="str">
        <f t="shared" si="148"/>
        <v/>
      </c>
      <c r="BO58" s="70" t="str">
        <f t="shared" si="149"/>
        <v/>
      </c>
      <c r="BP58" s="70" t="str">
        <f t="shared" si="150"/>
        <v/>
      </c>
      <c r="BQ58" s="70" t="str">
        <f t="shared" si="151"/>
        <v/>
      </c>
      <c r="BR58" s="70" t="str">
        <f t="shared" si="152"/>
        <v/>
      </c>
      <c r="BS58" s="70" t="str">
        <f t="shared" si="153"/>
        <v/>
      </c>
      <c r="BT58" s="70" t="str">
        <f t="shared" si="154"/>
        <v/>
      </c>
      <c r="BU58" s="70" t="str">
        <f t="shared" si="155"/>
        <v/>
      </c>
      <c r="BV58" s="70" t="str">
        <f t="shared" si="156"/>
        <v/>
      </c>
      <c r="BW58" s="70" t="str">
        <f t="shared" si="157"/>
        <v/>
      </c>
      <c r="BX58" s="70" t="str">
        <f t="shared" si="158"/>
        <v/>
      </c>
      <c r="BY58" s="70" t="str">
        <f t="shared" si="159"/>
        <v/>
      </c>
      <c r="BZ58" s="70" t="str">
        <f t="shared" si="160"/>
        <v/>
      </c>
      <c r="CA58" s="70" t="str">
        <f t="shared" si="161"/>
        <v/>
      </c>
      <c r="CB58" s="70" t="str">
        <f t="shared" si="162"/>
        <v/>
      </c>
    </row>
    <row r="59" spans="1:80" s="70" customFormat="1" x14ac:dyDescent="0.35">
      <c r="A59" s="54" t="str">
        <f t="shared" si="166"/>
        <v>4A 65 73 74 65 72 A7 41 64 76 65 6E 74 75 72 65 72 A7 46 69 67 68 74 65 72 A7 41 6E 67 65 6C A7 50 72 69 65 73 74 65 73 73 A7 57 61 72 6C 6F 63 6B A7 42 61 6E 73 68 65 65 A7</v>
      </c>
      <c r="B59" s="70" t="str">
        <f t="shared" si="84"/>
        <v>Jester</v>
      </c>
      <c r="C59" s="70" t="str">
        <f t="shared" si="85"/>
        <v>J</v>
      </c>
      <c r="D59" s="70" t="str">
        <f t="shared" si="86"/>
        <v>e</v>
      </c>
      <c r="E59" s="70" t="str">
        <f t="shared" si="87"/>
        <v>s</v>
      </c>
      <c r="F59" s="70" t="str">
        <f t="shared" si="88"/>
        <v>t</v>
      </c>
      <c r="G59" s="70" t="str">
        <f t="shared" si="89"/>
        <v>e</v>
      </c>
      <c r="H59" s="70" t="str">
        <f t="shared" si="90"/>
        <v>r</v>
      </c>
      <c r="I59" s="70" t="str">
        <f t="shared" si="91"/>
        <v/>
      </c>
      <c r="J59" s="70" t="str">
        <f t="shared" si="92"/>
        <v/>
      </c>
      <c r="K59" s="70" t="str">
        <f t="shared" si="93"/>
        <v/>
      </c>
      <c r="L59" s="70" t="str">
        <f t="shared" si="94"/>
        <v/>
      </c>
      <c r="M59" s="70" t="str">
        <f t="shared" si="95"/>
        <v/>
      </c>
      <c r="N59" s="70" t="str">
        <f t="shared" si="96"/>
        <v/>
      </c>
      <c r="O59" s="70" t="str">
        <f t="shared" si="97"/>
        <v/>
      </c>
      <c r="P59" s="70" t="str">
        <f t="shared" si="98"/>
        <v/>
      </c>
      <c r="Q59" s="70" t="str">
        <f t="shared" si="99"/>
        <v/>
      </c>
      <c r="R59" s="70" t="str">
        <f t="shared" si="100"/>
        <v/>
      </c>
      <c r="S59" s="70" t="str">
        <f t="shared" si="101"/>
        <v/>
      </c>
      <c r="T59" s="70" t="str">
        <f t="shared" si="102"/>
        <v/>
      </c>
      <c r="U59" s="70" t="str">
        <f t="shared" si="103"/>
        <v/>
      </c>
      <c r="V59" s="70" t="str">
        <f t="shared" si="104"/>
        <v/>
      </c>
      <c r="W59" s="70" t="str">
        <f t="shared" si="105"/>
        <v/>
      </c>
      <c r="X59" s="70" t="str">
        <f t="shared" si="106"/>
        <v/>
      </c>
      <c r="Y59" s="70" t="str">
        <f t="shared" si="107"/>
        <v/>
      </c>
      <c r="Z59" s="70" t="str">
        <f t="shared" si="108"/>
        <v/>
      </c>
      <c r="AA59" s="70" t="str">
        <f t="shared" si="109"/>
        <v/>
      </c>
      <c r="AB59" s="70" t="str">
        <f t="shared" si="110"/>
        <v/>
      </c>
      <c r="AC59" s="70" t="str">
        <f t="shared" si="111"/>
        <v/>
      </c>
      <c r="AD59" s="70" t="str">
        <f t="shared" si="112"/>
        <v/>
      </c>
      <c r="AE59" s="70" t="str">
        <f t="shared" si="113"/>
        <v/>
      </c>
      <c r="AF59" s="70" t="str">
        <f t="shared" si="114"/>
        <v/>
      </c>
      <c r="AG59" s="70" t="str">
        <f t="shared" si="115"/>
        <v/>
      </c>
      <c r="AH59" s="70" t="str">
        <f t="shared" si="116"/>
        <v/>
      </c>
      <c r="AI59" s="70" t="str">
        <f t="shared" si="117"/>
        <v/>
      </c>
      <c r="AJ59" s="70" t="str">
        <f t="shared" si="118"/>
        <v/>
      </c>
      <c r="AK59" s="70" t="str">
        <f t="shared" si="119"/>
        <v/>
      </c>
      <c r="AL59" s="70" t="str">
        <f t="shared" si="120"/>
        <v/>
      </c>
      <c r="AM59" s="70" t="str">
        <f t="shared" si="121"/>
        <v/>
      </c>
      <c r="AN59" s="70" t="str">
        <f t="shared" si="122"/>
        <v/>
      </c>
      <c r="AO59" s="70" t="str">
        <f t="shared" si="123"/>
        <v/>
      </c>
      <c r="AP59" s="70" t="str">
        <f t="shared" si="124"/>
        <v/>
      </c>
      <c r="AQ59" s="70" t="str">
        <f t="shared" si="125"/>
        <v/>
      </c>
      <c r="AR59" s="70" t="str">
        <f t="shared" si="126"/>
        <v/>
      </c>
      <c r="AS59" s="70" t="str">
        <f t="shared" si="127"/>
        <v/>
      </c>
      <c r="AT59" s="70" t="str">
        <f t="shared" si="128"/>
        <v/>
      </c>
      <c r="AU59" s="70" t="str">
        <f t="shared" si="129"/>
        <v/>
      </c>
      <c r="AV59" s="70" t="str">
        <f t="shared" si="130"/>
        <v/>
      </c>
      <c r="AW59" s="70" t="str">
        <f t="shared" si="131"/>
        <v/>
      </c>
      <c r="AX59" s="70" t="str">
        <f t="shared" si="132"/>
        <v/>
      </c>
      <c r="AY59" s="70" t="str">
        <f t="shared" si="133"/>
        <v/>
      </c>
      <c r="AZ59" s="70" t="str">
        <f t="shared" si="134"/>
        <v/>
      </c>
      <c r="BA59" s="70" t="str">
        <f t="shared" si="135"/>
        <v/>
      </c>
      <c r="BB59" s="70" t="str">
        <f t="shared" si="136"/>
        <v/>
      </c>
      <c r="BC59" s="70" t="str">
        <f t="shared" si="137"/>
        <v/>
      </c>
      <c r="BD59" s="70" t="str">
        <f t="shared" si="138"/>
        <v/>
      </c>
      <c r="BE59" s="70" t="str">
        <f t="shared" si="139"/>
        <v/>
      </c>
      <c r="BF59" s="70" t="str">
        <f t="shared" si="140"/>
        <v/>
      </c>
      <c r="BG59" s="70" t="str">
        <f t="shared" si="141"/>
        <v/>
      </c>
      <c r="BH59" s="70" t="str">
        <f t="shared" si="142"/>
        <v/>
      </c>
      <c r="BI59" s="70" t="str">
        <f t="shared" si="143"/>
        <v/>
      </c>
      <c r="BJ59" s="70" t="str">
        <f t="shared" si="144"/>
        <v/>
      </c>
      <c r="BK59" s="70" t="str">
        <f t="shared" si="145"/>
        <v/>
      </c>
      <c r="BL59" s="70" t="str">
        <f t="shared" si="146"/>
        <v/>
      </c>
      <c r="BM59" s="70" t="str">
        <f t="shared" si="147"/>
        <v/>
      </c>
      <c r="BN59" s="70" t="str">
        <f t="shared" si="148"/>
        <v/>
      </c>
      <c r="BO59" s="70" t="str">
        <f t="shared" si="149"/>
        <v/>
      </c>
      <c r="BP59" s="70" t="str">
        <f t="shared" si="150"/>
        <v/>
      </c>
      <c r="BQ59" s="70" t="str">
        <f t="shared" si="151"/>
        <v/>
      </c>
      <c r="BR59" s="70" t="str">
        <f t="shared" si="152"/>
        <v/>
      </c>
      <c r="BS59" s="70" t="str">
        <f t="shared" si="153"/>
        <v/>
      </c>
      <c r="BT59" s="70" t="str">
        <f t="shared" si="154"/>
        <v/>
      </c>
      <c r="BU59" s="70" t="str">
        <f t="shared" si="155"/>
        <v/>
      </c>
      <c r="BV59" s="70" t="str">
        <f t="shared" si="156"/>
        <v/>
      </c>
      <c r="BW59" s="70" t="str">
        <f t="shared" si="157"/>
        <v/>
      </c>
      <c r="BX59" s="70" t="str">
        <f t="shared" si="158"/>
        <v/>
      </c>
      <c r="BY59" s="70" t="str">
        <f t="shared" si="159"/>
        <v/>
      </c>
      <c r="BZ59" s="70" t="str">
        <f t="shared" si="160"/>
        <v/>
      </c>
      <c r="CA59" s="70" t="str">
        <f t="shared" si="161"/>
        <v/>
      </c>
      <c r="CB59" s="70" t="str">
        <f t="shared" si="162"/>
        <v/>
      </c>
    </row>
    <row r="60" spans="1:80" s="70" customFormat="1" x14ac:dyDescent="0.35">
      <c r="A60" s="54" t="str">
        <f t="shared" si="166"/>
        <v>41 64 76 65 6E 74 75 72 65 72 A7 46 69 67 68 74 65 72 A7 41 6E 67 65 6C A7 50 72 69 65 73 74 65 73 73 A7 57 61 72 6C 6F 63 6B A7 42 61 6E 73 68 65 65 A7</v>
      </c>
      <c r="B60" s="70" t="str">
        <f t="shared" si="84"/>
        <v>Adventurer</v>
      </c>
      <c r="C60" s="70" t="str">
        <f t="shared" si="85"/>
        <v>A</v>
      </c>
      <c r="D60" s="70" t="str">
        <f t="shared" si="86"/>
        <v>d</v>
      </c>
      <c r="E60" s="70" t="str">
        <f t="shared" si="87"/>
        <v>v</v>
      </c>
      <c r="F60" s="70" t="str">
        <f t="shared" si="88"/>
        <v>e</v>
      </c>
      <c r="G60" s="70" t="str">
        <f t="shared" si="89"/>
        <v>n</v>
      </c>
      <c r="H60" s="70" t="str">
        <f t="shared" si="90"/>
        <v>t</v>
      </c>
      <c r="I60" s="70" t="str">
        <f t="shared" si="91"/>
        <v>u</v>
      </c>
      <c r="J60" s="70" t="str">
        <f t="shared" si="92"/>
        <v>r</v>
      </c>
      <c r="K60" s="70" t="str">
        <f t="shared" si="93"/>
        <v>e</v>
      </c>
      <c r="L60" s="70" t="str">
        <f t="shared" si="94"/>
        <v>r</v>
      </c>
      <c r="M60" s="70" t="str">
        <f t="shared" si="95"/>
        <v/>
      </c>
      <c r="N60" s="70" t="str">
        <f t="shared" si="96"/>
        <v/>
      </c>
      <c r="O60" s="70" t="str">
        <f t="shared" si="97"/>
        <v/>
      </c>
      <c r="P60" s="70" t="str">
        <f t="shared" si="98"/>
        <v/>
      </c>
      <c r="Q60" s="70" t="str">
        <f t="shared" si="99"/>
        <v/>
      </c>
      <c r="R60" s="70" t="str">
        <f t="shared" si="100"/>
        <v/>
      </c>
      <c r="S60" s="70" t="str">
        <f t="shared" si="101"/>
        <v/>
      </c>
      <c r="T60" s="70" t="str">
        <f t="shared" si="102"/>
        <v/>
      </c>
      <c r="U60" s="70" t="str">
        <f t="shared" si="103"/>
        <v/>
      </c>
      <c r="V60" s="70" t="str">
        <f t="shared" si="104"/>
        <v/>
      </c>
      <c r="W60" s="70" t="str">
        <f t="shared" si="105"/>
        <v/>
      </c>
      <c r="X60" s="70" t="str">
        <f t="shared" si="106"/>
        <v/>
      </c>
      <c r="Y60" s="70" t="str">
        <f t="shared" si="107"/>
        <v/>
      </c>
      <c r="Z60" s="70" t="str">
        <f t="shared" si="108"/>
        <v/>
      </c>
      <c r="AA60" s="70" t="str">
        <f t="shared" si="109"/>
        <v/>
      </c>
      <c r="AB60" s="70" t="str">
        <f t="shared" si="110"/>
        <v/>
      </c>
      <c r="AC60" s="70" t="str">
        <f t="shared" si="111"/>
        <v/>
      </c>
      <c r="AD60" s="70" t="str">
        <f t="shared" si="112"/>
        <v/>
      </c>
      <c r="AE60" s="70" t="str">
        <f t="shared" si="113"/>
        <v/>
      </c>
      <c r="AF60" s="70" t="str">
        <f t="shared" si="114"/>
        <v/>
      </c>
      <c r="AG60" s="70" t="str">
        <f t="shared" si="115"/>
        <v/>
      </c>
      <c r="AH60" s="70" t="str">
        <f t="shared" si="116"/>
        <v/>
      </c>
      <c r="AI60" s="70" t="str">
        <f t="shared" si="117"/>
        <v/>
      </c>
      <c r="AJ60" s="70" t="str">
        <f t="shared" si="118"/>
        <v/>
      </c>
      <c r="AK60" s="70" t="str">
        <f t="shared" si="119"/>
        <v/>
      </c>
      <c r="AL60" s="70" t="str">
        <f t="shared" si="120"/>
        <v/>
      </c>
      <c r="AM60" s="70" t="str">
        <f t="shared" si="121"/>
        <v/>
      </c>
      <c r="AN60" s="70" t="str">
        <f t="shared" si="122"/>
        <v/>
      </c>
      <c r="AO60" s="70" t="str">
        <f t="shared" si="123"/>
        <v/>
      </c>
      <c r="AP60" s="70" t="str">
        <f t="shared" si="124"/>
        <v/>
      </c>
      <c r="AQ60" s="70" t="str">
        <f t="shared" si="125"/>
        <v/>
      </c>
      <c r="AR60" s="70" t="str">
        <f t="shared" si="126"/>
        <v/>
      </c>
      <c r="AS60" s="70" t="str">
        <f t="shared" si="127"/>
        <v/>
      </c>
      <c r="AT60" s="70" t="str">
        <f t="shared" si="128"/>
        <v/>
      </c>
      <c r="AU60" s="70" t="str">
        <f t="shared" si="129"/>
        <v/>
      </c>
      <c r="AV60" s="70" t="str">
        <f t="shared" si="130"/>
        <v/>
      </c>
      <c r="AW60" s="70" t="str">
        <f t="shared" si="131"/>
        <v/>
      </c>
      <c r="AX60" s="70" t="str">
        <f t="shared" si="132"/>
        <v/>
      </c>
      <c r="AY60" s="70" t="str">
        <f t="shared" si="133"/>
        <v/>
      </c>
      <c r="AZ60" s="70" t="str">
        <f t="shared" si="134"/>
        <v/>
      </c>
      <c r="BA60" s="70" t="str">
        <f t="shared" si="135"/>
        <v/>
      </c>
      <c r="BB60" s="70" t="str">
        <f t="shared" si="136"/>
        <v/>
      </c>
      <c r="BC60" s="70" t="str">
        <f t="shared" si="137"/>
        <v/>
      </c>
      <c r="BD60" s="70" t="str">
        <f t="shared" si="138"/>
        <v/>
      </c>
      <c r="BE60" s="70" t="str">
        <f t="shared" si="139"/>
        <v/>
      </c>
      <c r="BF60" s="70" t="str">
        <f t="shared" si="140"/>
        <v/>
      </c>
      <c r="BG60" s="70" t="str">
        <f t="shared" si="141"/>
        <v/>
      </c>
      <c r="BH60" s="70" t="str">
        <f t="shared" si="142"/>
        <v/>
      </c>
      <c r="BI60" s="70" t="str">
        <f t="shared" si="143"/>
        <v/>
      </c>
      <c r="BJ60" s="70" t="str">
        <f t="shared" si="144"/>
        <v/>
      </c>
      <c r="BK60" s="70" t="str">
        <f t="shared" si="145"/>
        <v/>
      </c>
      <c r="BL60" s="70" t="str">
        <f t="shared" si="146"/>
        <v/>
      </c>
      <c r="BM60" s="70" t="str">
        <f t="shared" si="147"/>
        <v/>
      </c>
      <c r="BN60" s="70" t="str">
        <f t="shared" si="148"/>
        <v/>
      </c>
      <c r="BO60" s="70" t="str">
        <f t="shared" si="149"/>
        <v/>
      </c>
      <c r="BP60" s="70" t="str">
        <f t="shared" si="150"/>
        <v/>
      </c>
      <c r="BQ60" s="70" t="str">
        <f t="shared" si="151"/>
        <v/>
      </c>
      <c r="BR60" s="70" t="str">
        <f t="shared" si="152"/>
        <v/>
      </c>
      <c r="BS60" s="70" t="str">
        <f t="shared" si="153"/>
        <v/>
      </c>
      <c r="BT60" s="70" t="str">
        <f t="shared" si="154"/>
        <v/>
      </c>
      <c r="BU60" s="70" t="str">
        <f t="shared" si="155"/>
        <v/>
      </c>
      <c r="BV60" s="70" t="str">
        <f t="shared" si="156"/>
        <v/>
      </c>
      <c r="BW60" s="70" t="str">
        <f t="shared" si="157"/>
        <v/>
      </c>
      <c r="BX60" s="70" t="str">
        <f t="shared" si="158"/>
        <v/>
      </c>
      <c r="BY60" s="70" t="str">
        <f t="shared" si="159"/>
        <v/>
      </c>
      <c r="BZ60" s="70" t="str">
        <f t="shared" si="160"/>
        <v/>
      </c>
      <c r="CA60" s="70" t="str">
        <f t="shared" si="161"/>
        <v/>
      </c>
      <c r="CB60" s="70" t="str">
        <f t="shared" si="162"/>
        <v/>
      </c>
    </row>
    <row r="61" spans="1:80" s="70" customFormat="1" x14ac:dyDescent="0.35">
      <c r="A61" s="54" t="str">
        <f t="shared" si="166"/>
        <v>46 69 67 68 74 65 72 A7 41 6E 67 65 6C A7 50 72 69 65 73 74 65 73 73 A7 57 61 72 6C 6F 63 6B A7 42 61 6E 73 68 65 65 A7</v>
      </c>
      <c r="B61" s="70" t="str">
        <f t="shared" si="84"/>
        <v>Fighter</v>
      </c>
      <c r="C61" s="70" t="str">
        <f t="shared" si="85"/>
        <v>F</v>
      </c>
      <c r="D61" s="70" t="str">
        <f t="shared" si="86"/>
        <v>i</v>
      </c>
      <c r="E61" s="70" t="str">
        <f t="shared" si="87"/>
        <v>g</v>
      </c>
      <c r="F61" s="70" t="str">
        <f t="shared" si="88"/>
        <v>h</v>
      </c>
      <c r="G61" s="70" t="str">
        <f t="shared" si="89"/>
        <v>t</v>
      </c>
      <c r="H61" s="70" t="str">
        <f t="shared" si="90"/>
        <v>e</v>
      </c>
      <c r="I61" s="70" t="str">
        <f t="shared" si="91"/>
        <v>r</v>
      </c>
      <c r="J61" s="70" t="str">
        <f t="shared" si="92"/>
        <v/>
      </c>
      <c r="K61" s="70" t="str">
        <f t="shared" si="93"/>
        <v/>
      </c>
      <c r="L61" s="70" t="str">
        <f t="shared" si="94"/>
        <v/>
      </c>
      <c r="M61" s="70" t="str">
        <f t="shared" si="95"/>
        <v/>
      </c>
      <c r="N61" s="70" t="str">
        <f t="shared" si="96"/>
        <v/>
      </c>
      <c r="O61" s="70" t="str">
        <f t="shared" si="97"/>
        <v/>
      </c>
      <c r="P61" s="70" t="str">
        <f t="shared" si="98"/>
        <v/>
      </c>
      <c r="Q61" s="70" t="str">
        <f t="shared" si="99"/>
        <v/>
      </c>
      <c r="R61" s="70" t="str">
        <f t="shared" si="100"/>
        <v/>
      </c>
      <c r="S61" s="70" t="str">
        <f t="shared" si="101"/>
        <v/>
      </c>
      <c r="T61" s="70" t="str">
        <f t="shared" si="102"/>
        <v/>
      </c>
      <c r="U61" s="70" t="str">
        <f t="shared" si="103"/>
        <v/>
      </c>
      <c r="V61" s="70" t="str">
        <f t="shared" si="104"/>
        <v/>
      </c>
      <c r="W61" s="70" t="str">
        <f t="shared" si="105"/>
        <v/>
      </c>
      <c r="X61" s="70" t="str">
        <f t="shared" si="106"/>
        <v/>
      </c>
      <c r="Y61" s="70" t="str">
        <f t="shared" si="107"/>
        <v/>
      </c>
      <c r="Z61" s="70" t="str">
        <f t="shared" si="108"/>
        <v/>
      </c>
      <c r="AA61" s="70" t="str">
        <f t="shared" si="109"/>
        <v/>
      </c>
      <c r="AB61" s="70" t="str">
        <f t="shared" si="110"/>
        <v/>
      </c>
      <c r="AC61" s="70" t="str">
        <f t="shared" si="111"/>
        <v/>
      </c>
      <c r="AD61" s="70" t="str">
        <f t="shared" si="112"/>
        <v/>
      </c>
      <c r="AE61" s="70" t="str">
        <f t="shared" si="113"/>
        <v/>
      </c>
      <c r="AF61" s="70" t="str">
        <f t="shared" si="114"/>
        <v/>
      </c>
      <c r="AG61" s="70" t="str">
        <f t="shared" si="115"/>
        <v/>
      </c>
      <c r="AH61" s="70" t="str">
        <f t="shared" si="116"/>
        <v/>
      </c>
      <c r="AI61" s="70" t="str">
        <f t="shared" si="117"/>
        <v/>
      </c>
      <c r="AJ61" s="70" t="str">
        <f t="shared" si="118"/>
        <v/>
      </c>
      <c r="AK61" s="70" t="str">
        <f t="shared" si="119"/>
        <v/>
      </c>
      <c r="AL61" s="70" t="str">
        <f t="shared" si="120"/>
        <v/>
      </c>
      <c r="AM61" s="70" t="str">
        <f t="shared" si="121"/>
        <v/>
      </c>
      <c r="AN61" s="70" t="str">
        <f t="shared" si="122"/>
        <v/>
      </c>
      <c r="AO61" s="70" t="str">
        <f t="shared" si="123"/>
        <v/>
      </c>
      <c r="AP61" s="70" t="str">
        <f t="shared" si="124"/>
        <v/>
      </c>
      <c r="AQ61" s="70" t="str">
        <f t="shared" si="125"/>
        <v/>
      </c>
      <c r="AR61" s="70" t="str">
        <f t="shared" si="126"/>
        <v/>
      </c>
      <c r="AS61" s="70" t="str">
        <f t="shared" si="127"/>
        <v/>
      </c>
      <c r="AT61" s="70" t="str">
        <f t="shared" si="128"/>
        <v/>
      </c>
      <c r="AU61" s="70" t="str">
        <f t="shared" si="129"/>
        <v/>
      </c>
      <c r="AV61" s="70" t="str">
        <f t="shared" si="130"/>
        <v/>
      </c>
      <c r="AW61" s="70" t="str">
        <f t="shared" si="131"/>
        <v/>
      </c>
      <c r="AX61" s="70" t="str">
        <f t="shared" si="132"/>
        <v/>
      </c>
      <c r="AY61" s="70" t="str">
        <f t="shared" si="133"/>
        <v/>
      </c>
      <c r="AZ61" s="70" t="str">
        <f t="shared" si="134"/>
        <v/>
      </c>
      <c r="BA61" s="70" t="str">
        <f t="shared" si="135"/>
        <v/>
      </c>
      <c r="BB61" s="70" t="str">
        <f t="shared" si="136"/>
        <v/>
      </c>
      <c r="BC61" s="70" t="str">
        <f t="shared" si="137"/>
        <v/>
      </c>
      <c r="BD61" s="70" t="str">
        <f t="shared" si="138"/>
        <v/>
      </c>
      <c r="BE61" s="70" t="str">
        <f t="shared" si="139"/>
        <v/>
      </c>
      <c r="BF61" s="70" t="str">
        <f t="shared" si="140"/>
        <v/>
      </c>
      <c r="BG61" s="70" t="str">
        <f t="shared" si="141"/>
        <v/>
      </c>
      <c r="BH61" s="70" t="str">
        <f t="shared" si="142"/>
        <v/>
      </c>
      <c r="BI61" s="70" t="str">
        <f t="shared" si="143"/>
        <v/>
      </c>
      <c r="BJ61" s="70" t="str">
        <f t="shared" si="144"/>
        <v/>
      </c>
      <c r="BK61" s="70" t="str">
        <f t="shared" si="145"/>
        <v/>
      </c>
      <c r="BL61" s="70" t="str">
        <f t="shared" si="146"/>
        <v/>
      </c>
      <c r="BM61" s="70" t="str">
        <f t="shared" si="147"/>
        <v/>
      </c>
      <c r="BN61" s="70" t="str">
        <f t="shared" si="148"/>
        <v/>
      </c>
      <c r="BO61" s="70" t="str">
        <f t="shared" si="149"/>
        <v/>
      </c>
      <c r="BP61" s="70" t="str">
        <f t="shared" si="150"/>
        <v/>
      </c>
      <c r="BQ61" s="70" t="str">
        <f t="shared" si="151"/>
        <v/>
      </c>
      <c r="BR61" s="70" t="str">
        <f t="shared" si="152"/>
        <v/>
      </c>
      <c r="BS61" s="70" t="str">
        <f t="shared" si="153"/>
        <v/>
      </c>
      <c r="BT61" s="70" t="str">
        <f t="shared" si="154"/>
        <v/>
      </c>
      <c r="BU61" s="70" t="str">
        <f t="shared" si="155"/>
        <v/>
      </c>
      <c r="BV61" s="70" t="str">
        <f t="shared" si="156"/>
        <v/>
      </c>
      <c r="BW61" s="70" t="str">
        <f t="shared" si="157"/>
        <v/>
      </c>
      <c r="BX61" s="70" t="str">
        <f t="shared" si="158"/>
        <v/>
      </c>
      <c r="BY61" s="70" t="str">
        <f t="shared" si="159"/>
        <v/>
      </c>
      <c r="BZ61" s="70" t="str">
        <f t="shared" si="160"/>
        <v/>
      </c>
      <c r="CA61" s="70" t="str">
        <f t="shared" si="161"/>
        <v/>
      </c>
      <c r="CB61" s="70" t="str">
        <f t="shared" si="162"/>
        <v/>
      </c>
    </row>
    <row r="62" spans="1:80" s="70" customFormat="1" x14ac:dyDescent="0.35">
      <c r="A62" s="54" t="str">
        <f t="shared" si="166"/>
        <v>41 6E 67 65 6C A7 50 72 69 65 73 74 65 73 73 A7 57 61 72 6C 6F 63 6B A7 42 61 6E 73 68 65 65 A7</v>
      </c>
      <c r="B62" s="70" t="str">
        <f t="shared" si="84"/>
        <v>Angel</v>
      </c>
      <c r="C62" s="70" t="str">
        <f t="shared" si="85"/>
        <v>A</v>
      </c>
      <c r="D62" s="70" t="str">
        <f t="shared" si="86"/>
        <v>n</v>
      </c>
      <c r="E62" s="70" t="str">
        <f t="shared" si="87"/>
        <v>g</v>
      </c>
      <c r="F62" s="70" t="str">
        <f t="shared" si="88"/>
        <v>e</v>
      </c>
      <c r="G62" s="70" t="str">
        <f t="shared" si="89"/>
        <v>l</v>
      </c>
      <c r="H62" s="70" t="str">
        <f t="shared" si="90"/>
        <v/>
      </c>
      <c r="I62" s="70" t="str">
        <f t="shared" si="91"/>
        <v/>
      </c>
      <c r="J62" s="70" t="str">
        <f t="shared" si="92"/>
        <v/>
      </c>
      <c r="K62" s="70" t="str">
        <f t="shared" si="93"/>
        <v/>
      </c>
      <c r="L62" s="70" t="str">
        <f t="shared" si="94"/>
        <v/>
      </c>
      <c r="M62" s="70" t="str">
        <f t="shared" si="95"/>
        <v/>
      </c>
      <c r="N62" s="70" t="str">
        <f t="shared" si="96"/>
        <v/>
      </c>
      <c r="O62" s="70" t="str">
        <f t="shared" si="97"/>
        <v/>
      </c>
      <c r="P62" s="70" t="str">
        <f t="shared" si="98"/>
        <v/>
      </c>
      <c r="Q62" s="70" t="str">
        <f t="shared" si="99"/>
        <v/>
      </c>
      <c r="R62" s="70" t="str">
        <f t="shared" si="100"/>
        <v/>
      </c>
      <c r="S62" s="70" t="str">
        <f t="shared" si="101"/>
        <v/>
      </c>
      <c r="T62" s="70" t="str">
        <f t="shared" si="102"/>
        <v/>
      </c>
      <c r="U62" s="70" t="str">
        <f t="shared" si="103"/>
        <v/>
      </c>
      <c r="V62" s="70" t="str">
        <f t="shared" si="104"/>
        <v/>
      </c>
      <c r="W62" s="70" t="str">
        <f t="shared" si="105"/>
        <v/>
      </c>
      <c r="X62" s="70" t="str">
        <f t="shared" si="106"/>
        <v/>
      </c>
      <c r="Y62" s="70" t="str">
        <f t="shared" si="107"/>
        <v/>
      </c>
      <c r="Z62" s="70" t="str">
        <f t="shared" si="108"/>
        <v/>
      </c>
      <c r="AA62" s="70" t="str">
        <f t="shared" si="109"/>
        <v/>
      </c>
      <c r="AB62" s="70" t="str">
        <f t="shared" si="110"/>
        <v/>
      </c>
      <c r="AC62" s="70" t="str">
        <f t="shared" si="111"/>
        <v/>
      </c>
      <c r="AD62" s="70" t="str">
        <f t="shared" si="112"/>
        <v/>
      </c>
      <c r="AE62" s="70" t="str">
        <f t="shared" si="113"/>
        <v/>
      </c>
      <c r="AF62" s="70" t="str">
        <f t="shared" si="114"/>
        <v/>
      </c>
      <c r="AG62" s="70" t="str">
        <f t="shared" si="115"/>
        <v/>
      </c>
      <c r="AH62" s="70" t="str">
        <f t="shared" si="116"/>
        <v/>
      </c>
      <c r="AI62" s="70" t="str">
        <f t="shared" si="117"/>
        <v/>
      </c>
      <c r="AJ62" s="70" t="str">
        <f t="shared" si="118"/>
        <v/>
      </c>
      <c r="AK62" s="70" t="str">
        <f t="shared" si="119"/>
        <v/>
      </c>
      <c r="AL62" s="70" t="str">
        <f t="shared" si="120"/>
        <v/>
      </c>
      <c r="AM62" s="70" t="str">
        <f t="shared" si="121"/>
        <v/>
      </c>
      <c r="AN62" s="70" t="str">
        <f t="shared" si="122"/>
        <v/>
      </c>
      <c r="AO62" s="70" t="str">
        <f t="shared" si="123"/>
        <v/>
      </c>
      <c r="AP62" s="70" t="str">
        <f t="shared" si="124"/>
        <v/>
      </c>
      <c r="AQ62" s="70" t="str">
        <f t="shared" si="125"/>
        <v/>
      </c>
      <c r="AR62" s="70" t="str">
        <f t="shared" si="126"/>
        <v/>
      </c>
      <c r="AS62" s="70" t="str">
        <f t="shared" si="127"/>
        <v/>
      </c>
      <c r="AT62" s="70" t="str">
        <f t="shared" si="128"/>
        <v/>
      </c>
      <c r="AU62" s="70" t="str">
        <f t="shared" si="129"/>
        <v/>
      </c>
      <c r="AV62" s="70" t="str">
        <f t="shared" si="130"/>
        <v/>
      </c>
      <c r="AW62" s="70" t="str">
        <f t="shared" si="131"/>
        <v/>
      </c>
      <c r="AX62" s="70" t="str">
        <f t="shared" si="132"/>
        <v/>
      </c>
      <c r="AY62" s="70" t="str">
        <f t="shared" si="133"/>
        <v/>
      </c>
      <c r="AZ62" s="70" t="str">
        <f t="shared" si="134"/>
        <v/>
      </c>
      <c r="BA62" s="70" t="str">
        <f t="shared" si="135"/>
        <v/>
      </c>
      <c r="BB62" s="70" t="str">
        <f t="shared" si="136"/>
        <v/>
      </c>
      <c r="BC62" s="70" t="str">
        <f t="shared" si="137"/>
        <v/>
      </c>
      <c r="BD62" s="70" t="str">
        <f t="shared" si="138"/>
        <v/>
      </c>
      <c r="BE62" s="70" t="str">
        <f t="shared" si="139"/>
        <v/>
      </c>
      <c r="BF62" s="70" t="str">
        <f t="shared" si="140"/>
        <v/>
      </c>
      <c r="BG62" s="70" t="str">
        <f t="shared" si="141"/>
        <v/>
      </c>
      <c r="BH62" s="70" t="str">
        <f t="shared" si="142"/>
        <v/>
      </c>
      <c r="BI62" s="70" t="str">
        <f t="shared" si="143"/>
        <v/>
      </c>
      <c r="BJ62" s="70" t="str">
        <f t="shared" si="144"/>
        <v/>
      </c>
      <c r="BK62" s="70" t="str">
        <f t="shared" si="145"/>
        <v/>
      </c>
      <c r="BL62" s="70" t="str">
        <f t="shared" si="146"/>
        <v/>
      </c>
      <c r="BM62" s="70" t="str">
        <f t="shared" si="147"/>
        <v/>
      </c>
      <c r="BN62" s="70" t="str">
        <f t="shared" si="148"/>
        <v/>
      </c>
      <c r="BO62" s="70" t="str">
        <f t="shared" si="149"/>
        <v/>
      </c>
      <c r="BP62" s="70" t="str">
        <f t="shared" si="150"/>
        <v/>
      </c>
      <c r="BQ62" s="70" t="str">
        <f t="shared" si="151"/>
        <v/>
      </c>
      <c r="BR62" s="70" t="str">
        <f t="shared" si="152"/>
        <v/>
      </c>
      <c r="BS62" s="70" t="str">
        <f t="shared" si="153"/>
        <v/>
      </c>
      <c r="BT62" s="70" t="str">
        <f t="shared" si="154"/>
        <v/>
      </c>
      <c r="BU62" s="70" t="str">
        <f t="shared" si="155"/>
        <v/>
      </c>
      <c r="BV62" s="70" t="str">
        <f t="shared" si="156"/>
        <v/>
      </c>
      <c r="BW62" s="70" t="str">
        <f t="shared" si="157"/>
        <v/>
      </c>
      <c r="BX62" s="70" t="str">
        <f t="shared" si="158"/>
        <v/>
      </c>
      <c r="BY62" s="70" t="str">
        <f t="shared" si="159"/>
        <v/>
      </c>
      <c r="BZ62" s="70" t="str">
        <f t="shared" si="160"/>
        <v/>
      </c>
      <c r="CA62" s="70" t="str">
        <f t="shared" si="161"/>
        <v/>
      </c>
      <c r="CB62" s="70" t="str">
        <f t="shared" si="162"/>
        <v/>
      </c>
    </row>
    <row r="63" spans="1:80" s="70" customFormat="1" x14ac:dyDescent="0.35">
      <c r="A63" s="54" t="str">
        <f t="shared" si="166"/>
        <v>50 72 69 65 73 74 65 73 73 A7 57 61 72 6C 6F 63 6B A7 42 61 6E 73 68 65 65 A7</v>
      </c>
      <c r="B63" s="70" t="str">
        <f t="shared" si="84"/>
        <v>Priestess</v>
      </c>
      <c r="C63" s="70" t="str">
        <f t="shared" si="85"/>
        <v>P</v>
      </c>
      <c r="D63" s="70" t="str">
        <f t="shared" si="86"/>
        <v>r</v>
      </c>
      <c r="E63" s="70" t="str">
        <f t="shared" si="87"/>
        <v>i</v>
      </c>
      <c r="F63" s="70" t="str">
        <f t="shared" si="88"/>
        <v>e</v>
      </c>
      <c r="G63" s="70" t="str">
        <f t="shared" si="89"/>
        <v>s</v>
      </c>
      <c r="H63" s="70" t="str">
        <f t="shared" si="90"/>
        <v>t</v>
      </c>
      <c r="I63" s="70" t="str">
        <f t="shared" si="91"/>
        <v>e</v>
      </c>
      <c r="J63" s="70" t="str">
        <f t="shared" si="92"/>
        <v>s</v>
      </c>
      <c r="K63" s="70" t="str">
        <f t="shared" si="93"/>
        <v>s</v>
      </c>
      <c r="L63" s="70" t="str">
        <f t="shared" si="94"/>
        <v/>
      </c>
      <c r="M63" s="70" t="str">
        <f t="shared" si="95"/>
        <v/>
      </c>
      <c r="N63" s="70" t="str">
        <f t="shared" si="96"/>
        <v/>
      </c>
      <c r="O63" s="70" t="str">
        <f t="shared" si="97"/>
        <v/>
      </c>
      <c r="P63" s="70" t="str">
        <f t="shared" si="98"/>
        <v/>
      </c>
      <c r="Q63" s="70" t="str">
        <f t="shared" si="99"/>
        <v/>
      </c>
      <c r="R63" s="70" t="str">
        <f t="shared" si="100"/>
        <v/>
      </c>
      <c r="S63" s="70" t="str">
        <f t="shared" si="101"/>
        <v/>
      </c>
      <c r="T63" s="70" t="str">
        <f t="shared" si="102"/>
        <v/>
      </c>
      <c r="U63" s="70" t="str">
        <f t="shared" si="103"/>
        <v/>
      </c>
      <c r="V63" s="70" t="str">
        <f t="shared" si="104"/>
        <v/>
      </c>
      <c r="W63" s="70" t="str">
        <f t="shared" si="105"/>
        <v/>
      </c>
      <c r="X63" s="70" t="str">
        <f t="shared" si="106"/>
        <v/>
      </c>
      <c r="Y63" s="70" t="str">
        <f t="shared" si="107"/>
        <v/>
      </c>
      <c r="Z63" s="70" t="str">
        <f t="shared" si="108"/>
        <v/>
      </c>
      <c r="AA63" s="70" t="str">
        <f t="shared" si="109"/>
        <v/>
      </c>
      <c r="AB63" s="70" t="str">
        <f t="shared" si="110"/>
        <v/>
      </c>
      <c r="AC63" s="70" t="str">
        <f t="shared" si="111"/>
        <v/>
      </c>
      <c r="AD63" s="70" t="str">
        <f t="shared" si="112"/>
        <v/>
      </c>
      <c r="AE63" s="70" t="str">
        <f t="shared" si="113"/>
        <v/>
      </c>
      <c r="AF63" s="70" t="str">
        <f t="shared" si="114"/>
        <v/>
      </c>
      <c r="AG63" s="70" t="str">
        <f t="shared" si="115"/>
        <v/>
      </c>
      <c r="AH63" s="70" t="str">
        <f t="shared" si="116"/>
        <v/>
      </c>
      <c r="AI63" s="70" t="str">
        <f t="shared" si="117"/>
        <v/>
      </c>
      <c r="AJ63" s="70" t="str">
        <f t="shared" si="118"/>
        <v/>
      </c>
      <c r="AK63" s="70" t="str">
        <f t="shared" si="119"/>
        <v/>
      </c>
      <c r="AL63" s="70" t="str">
        <f t="shared" si="120"/>
        <v/>
      </c>
      <c r="AM63" s="70" t="str">
        <f t="shared" si="121"/>
        <v/>
      </c>
      <c r="AN63" s="70" t="str">
        <f t="shared" si="122"/>
        <v/>
      </c>
      <c r="AO63" s="70" t="str">
        <f t="shared" si="123"/>
        <v/>
      </c>
      <c r="AP63" s="70" t="str">
        <f t="shared" si="124"/>
        <v/>
      </c>
      <c r="AQ63" s="70" t="str">
        <f t="shared" si="125"/>
        <v/>
      </c>
      <c r="AR63" s="70" t="str">
        <f t="shared" si="126"/>
        <v/>
      </c>
      <c r="AS63" s="70" t="str">
        <f t="shared" si="127"/>
        <v/>
      </c>
      <c r="AT63" s="70" t="str">
        <f t="shared" si="128"/>
        <v/>
      </c>
      <c r="AU63" s="70" t="str">
        <f t="shared" si="129"/>
        <v/>
      </c>
      <c r="AV63" s="70" t="str">
        <f t="shared" si="130"/>
        <v/>
      </c>
      <c r="AW63" s="70" t="str">
        <f t="shared" si="131"/>
        <v/>
      </c>
      <c r="AX63" s="70" t="str">
        <f t="shared" si="132"/>
        <v/>
      </c>
      <c r="AY63" s="70" t="str">
        <f t="shared" si="133"/>
        <v/>
      </c>
      <c r="AZ63" s="70" t="str">
        <f t="shared" si="134"/>
        <v/>
      </c>
      <c r="BA63" s="70" t="str">
        <f t="shared" si="135"/>
        <v/>
      </c>
      <c r="BB63" s="70" t="str">
        <f t="shared" si="136"/>
        <v/>
      </c>
      <c r="BC63" s="70" t="str">
        <f t="shared" si="137"/>
        <v/>
      </c>
      <c r="BD63" s="70" t="str">
        <f t="shared" si="138"/>
        <v/>
      </c>
      <c r="BE63" s="70" t="str">
        <f t="shared" si="139"/>
        <v/>
      </c>
      <c r="BF63" s="70" t="str">
        <f t="shared" si="140"/>
        <v/>
      </c>
      <c r="BG63" s="70" t="str">
        <f t="shared" si="141"/>
        <v/>
      </c>
      <c r="BH63" s="70" t="str">
        <f t="shared" si="142"/>
        <v/>
      </c>
      <c r="BI63" s="70" t="str">
        <f t="shared" si="143"/>
        <v/>
      </c>
      <c r="BJ63" s="70" t="str">
        <f t="shared" si="144"/>
        <v/>
      </c>
      <c r="BK63" s="70" t="str">
        <f t="shared" si="145"/>
        <v/>
      </c>
      <c r="BL63" s="70" t="str">
        <f t="shared" si="146"/>
        <v/>
      </c>
      <c r="BM63" s="70" t="str">
        <f t="shared" si="147"/>
        <v/>
      </c>
      <c r="BN63" s="70" t="str">
        <f t="shared" si="148"/>
        <v/>
      </c>
      <c r="BO63" s="70" t="str">
        <f t="shared" si="149"/>
        <v/>
      </c>
      <c r="BP63" s="70" t="str">
        <f t="shared" si="150"/>
        <v/>
      </c>
      <c r="BQ63" s="70" t="str">
        <f t="shared" si="151"/>
        <v/>
      </c>
      <c r="BR63" s="70" t="str">
        <f t="shared" si="152"/>
        <v/>
      </c>
      <c r="BS63" s="70" t="str">
        <f t="shared" si="153"/>
        <v/>
      </c>
      <c r="BT63" s="70" t="str">
        <f t="shared" si="154"/>
        <v/>
      </c>
      <c r="BU63" s="70" t="str">
        <f t="shared" si="155"/>
        <v/>
      </c>
      <c r="BV63" s="70" t="str">
        <f t="shared" si="156"/>
        <v/>
      </c>
      <c r="BW63" s="70" t="str">
        <f t="shared" si="157"/>
        <v/>
      </c>
      <c r="BX63" s="70" t="str">
        <f t="shared" si="158"/>
        <v/>
      </c>
      <c r="BY63" s="70" t="str">
        <f t="shared" si="159"/>
        <v/>
      </c>
      <c r="BZ63" s="70" t="str">
        <f t="shared" si="160"/>
        <v/>
      </c>
      <c r="CA63" s="70" t="str">
        <f t="shared" si="161"/>
        <v/>
      </c>
      <c r="CB63" s="70" t="str">
        <f t="shared" si="162"/>
        <v/>
      </c>
    </row>
    <row r="64" spans="1:80" s="70" customFormat="1" x14ac:dyDescent="0.35">
      <c r="A64" s="54" t="str">
        <f t="shared" ref="A64:A65" si="167">MID(SUBSTITUTE(SUBSTITUTE(SUBSTITUTE(A63,"A7 A7 A7 A7","A7"),"A7 A7 A7","A7"),"A7 A7","A7"),3*(LEN(B63)+1)+1,LEN(A63))</f>
        <v>57 61 72 6C 6F 63 6B A7 42 61 6E 73 68 65 65 A7</v>
      </c>
      <c r="B64" s="70" t="str">
        <f t="shared" si="84"/>
        <v>Warlock</v>
      </c>
      <c r="C64" s="70" t="str">
        <f t="shared" si="85"/>
        <v>W</v>
      </c>
      <c r="D64" s="70" t="str">
        <f t="shared" si="86"/>
        <v>a</v>
      </c>
      <c r="E64" s="70" t="str">
        <f t="shared" si="87"/>
        <v>r</v>
      </c>
      <c r="F64" s="70" t="str">
        <f t="shared" si="88"/>
        <v>l</v>
      </c>
      <c r="G64" s="70" t="str">
        <f t="shared" si="89"/>
        <v>o</v>
      </c>
      <c r="H64" s="70" t="str">
        <f t="shared" si="90"/>
        <v>c</v>
      </c>
      <c r="I64" s="70" t="str">
        <f t="shared" si="91"/>
        <v>k</v>
      </c>
      <c r="J64" s="70" t="str">
        <f t="shared" si="92"/>
        <v/>
      </c>
      <c r="K64" s="70" t="str">
        <f t="shared" si="93"/>
        <v/>
      </c>
      <c r="L64" s="70" t="str">
        <f t="shared" si="94"/>
        <v/>
      </c>
      <c r="M64" s="70" t="str">
        <f t="shared" si="95"/>
        <v/>
      </c>
      <c r="N64" s="70" t="str">
        <f t="shared" si="96"/>
        <v/>
      </c>
      <c r="O64" s="70" t="str">
        <f t="shared" si="97"/>
        <v/>
      </c>
      <c r="P64" s="70" t="str">
        <f t="shared" si="98"/>
        <v/>
      </c>
      <c r="Q64" s="70" t="str">
        <f t="shared" si="99"/>
        <v/>
      </c>
      <c r="R64" s="70" t="str">
        <f t="shared" si="100"/>
        <v/>
      </c>
      <c r="S64" s="70" t="str">
        <f t="shared" si="101"/>
        <v/>
      </c>
      <c r="T64" s="70" t="str">
        <f t="shared" si="102"/>
        <v/>
      </c>
      <c r="U64" s="70" t="str">
        <f t="shared" si="103"/>
        <v/>
      </c>
      <c r="V64" s="70" t="str">
        <f t="shared" si="104"/>
        <v/>
      </c>
      <c r="W64" s="70" t="str">
        <f t="shared" si="105"/>
        <v/>
      </c>
      <c r="X64" s="70" t="str">
        <f t="shared" si="106"/>
        <v/>
      </c>
      <c r="Y64" s="70" t="str">
        <f t="shared" si="107"/>
        <v/>
      </c>
      <c r="Z64" s="70" t="str">
        <f t="shared" si="108"/>
        <v/>
      </c>
      <c r="AA64" s="70" t="str">
        <f t="shared" si="109"/>
        <v/>
      </c>
      <c r="AB64" s="70" t="str">
        <f t="shared" si="110"/>
        <v/>
      </c>
      <c r="AC64" s="70" t="str">
        <f t="shared" si="111"/>
        <v/>
      </c>
      <c r="AD64" s="70" t="str">
        <f t="shared" si="112"/>
        <v/>
      </c>
      <c r="AE64" s="70" t="str">
        <f t="shared" si="113"/>
        <v/>
      </c>
      <c r="AF64" s="70" t="str">
        <f t="shared" si="114"/>
        <v/>
      </c>
      <c r="AG64" s="70" t="str">
        <f t="shared" si="115"/>
        <v/>
      </c>
      <c r="AH64" s="70" t="str">
        <f t="shared" si="116"/>
        <v/>
      </c>
      <c r="AI64" s="70" t="str">
        <f t="shared" si="117"/>
        <v/>
      </c>
      <c r="AJ64" s="70" t="str">
        <f t="shared" si="118"/>
        <v/>
      </c>
      <c r="AK64" s="70" t="str">
        <f t="shared" si="119"/>
        <v/>
      </c>
      <c r="AL64" s="70" t="str">
        <f t="shared" si="120"/>
        <v/>
      </c>
      <c r="AM64" s="70" t="str">
        <f t="shared" si="121"/>
        <v/>
      </c>
      <c r="AN64" s="70" t="str">
        <f t="shared" si="122"/>
        <v/>
      </c>
      <c r="AO64" s="70" t="str">
        <f t="shared" si="123"/>
        <v/>
      </c>
      <c r="AP64" s="70" t="str">
        <f t="shared" si="124"/>
        <v/>
      </c>
      <c r="AQ64" s="70" t="str">
        <f t="shared" si="125"/>
        <v/>
      </c>
      <c r="AR64" s="70" t="str">
        <f t="shared" si="126"/>
        <v/>
      </c>
      <c r="AS64" s="70" t="str">
        <f t="shared" si="127"/>
        <v/>
      </c>
      <c r="AT64" s="70" t="str">
        <f t="shared" si="128"/>
        <v/>
      </c>
      <c r="AU64" s="70" t="str">
        <f t="shared" si="129"/>
        <v/>
      </c>
      <c r="AV64" s="70" t="str">
        <f t="shared" si="130"/>
        <v/>
      </c>
      <c r="AW64" s="70" t="str">
        <f t="shared" si="131"/>
        <v/>
      </c>
      <c r="AX64" s="70" t="str">
        <f t="shared" si="132"/>
        <v/>
      </c>
      <c r="AY64" s="70" t="str">
        <f t="shared" si="133"/>
        <v/>
      </c>
      <c r="AZ64" s="70" t="str">
        <f t="shared" si="134"/>
        <v/>
      </c>
      <c r="BA64" s="70" t="str">
        <f t="shared" si="135"/>
        <v/>
      </c>
      <c r="BB64" s="70" t="str">
        <f t="shared" si="136"/>
        <v/>
      </c>
      <c r="BC64" s="70" t="str">
        <f t="shared" si="137"/>
        <v/>
      </c>
      <c r="BD64" s="70" t="str">
        <f t="shared" si="138"/>
        <v/>
      </c>
      <c r="BE64" s="70" t="str">
        <f t="shared" si="139"/>
        <v/>
      </c>
      <c r="BF64" s="70" t="str">
        <f t="shared" si="140"/>
        <v/>
      </c>
      <c r="BG64" s="70" t="str">
        <f t="shared" si="141"/>
        <v/>
      </c>
      <c r="BH64" s="70" t="str">
        <f t="shared" si="142"/>
        <v/>
      </c>
      <c r="BI64" s="70" t="str">
        <f t="shared" si="143"/>
        <v/>
      </c>
      <c r="BJ64" s="70" t="str">
        <f t="shared" si="144"/>
        <v/>
      </c>
      <c r="BK64" s="70" t="str">
        <f t="shared" si="145"/>
        <v/>
      </c>
      <c r="BL64" s="70" t="str">
        <f t="shared" si="146"/>
        <v/>
      </c>
      <c r="BM64" s="70" t="str">
        <f t="shared" si="147"/>
        <v/>
      </c>
      <c r="BN64" s="70" t="str">
        <f t="shared" si="148"/>
        <v/>
      </c>
      <c r="BO64" s="70" t="str">
        <f t="shared" si="149"/>
        <v/>
      </c>
      <c r="BP64" s="70" t="str">
        <f t="shared" si="150"/>
        <v/>
      </c>
      <c r="BQ64" s="70" t="str">
        <f t="shared" si="151"/>
        <v/>
      </c>
      <c r="BR64" s="70" t="str">
        <f t="shared" si="152"/>
        <v/>
      </c>
      <c r="BS64" s="70" t="str">
        <f t="shared" si="153"/>
        <v/>
      </c>
      <c r="BT64" s="70" t="str">
        <f t="shared" si="154"/>
        <v/>
      </c>
      <c r="BU64" s="70" t="str">
        <f t="shared" si="155"/>
        <v/>
      </c>
      <c r="BV64" s="70" t="str">
        <f t="shared" si="156"/>
        <v/>
      </c>
      <c r="BW64" s="70" t="str">
        <f t="shared" si="157"/>
        <v/>
      </c>
      <c r="BX64" s="70" t="str">
        <f t="shared" si="158"/>
        <v/>
      </c>
      <c r="BY64" s="70" t="str">
        <f t="shared" si="159"/>
        <v/>
      </c>
      <c r="BZ64" s="70" t="str">
        <f t="shared" si="160"/>
        <v/>
      </c>
      <c r="CA64" s="70" t="str">
        <f t="shared" si="161"/>
        <v/>
      </c>
      <c r="CB64" s="70" t="str">
        <f t="shared" si="162"/>
        <v/>
      </c>
    </row>
    <row r="65" spans="1:80" s="70" customFormat="1" x14ac:dyDescent="0.35">
      <c r="A65" s="54" t="str">
        <f t="shared" si="167"/>
        <v>42 61 6E 73 68 65 65 A7</v>
      </c>
      <c r="B65" s="70" t="str">
        <f t="shared" si="84"/>
        <v>Banshee</v>
      </c>
      <c r="C65" s="70" t="str">
        <f t="shared" si="85"/>
        <v>B</v>
      </c>
      <c r="D65" s="70" t="str">
        <f t="shared" si="86"/>
        <v>a</v>
      </c>
      <c r="E65" s="70" t="str">
        <f t="shared" si="87"/>
        <v>n</v>
      </c>
      <c r="F65" s="70" t="str">
        <f t="shared" si="88"/>
        <v>s</v>
      </c>
      <c r="G65" s="70" t="str">
        <f t="shared" si="89"/>
        <v>h</v>
      </c>
      <c r="H65" s="70" t="str">
        <f t="shared" si="90"/>
        <v>e</v>
      </c>
      <c r="I65" s="70" t="str">
        <f t="shared" si="91"/>
        <v>e</v>
      </c>
      <c r="J65" s="70" t="str">
        <f t="shared" si="92"/>
        <v/>
      </c>
      <c r="K65" s="70" t="str">
        <f t="shared" si="93"/>
        <v/>
      </c>
      <c r="L65" s="70" t="str">
        <f t="shared" si="94"/>
        <v/>
      </c>
      <c r="M65" s="70" t="str">
        <f t="shared" si="95"/>
        <v/>
      </c>
      <c r="N65" s="70" t="str">
        <f t="shared" si="96"/>
        <v/>
      </c>
      <c r="O65" s="70" t="str">
        <f t="shared" si="97"/>
        <v/>
      </c>
      <c r="P65" s="70" t="str">
        <f t="shared" si="98"/>
        <v/>
      </c>
      <c r="Q65" s="70" t="str">
        <f t="shared" si="99"/>
        <v/>
      </c>
      <c r="R65" s="70" t="str">
        <f t="shared" si="100"/>
        <v/>
      </c>
      <c r="S65" s="70" t="str">
        <f t="shared" si="101"/>
        <v/>
      </c>
      <c r="T65" s="70" t="str">
        <f t="shared" si="102"/>
        <v/>
      </c>
      <c r="U65" s="70" t="str">
        <f t="shared" si="103"/>
        <v/>
      </c>
      <c r="V65" s="70" t="str">
        <f t="shared" si="104"/>
        <v/>
      </c>
      <c r="W65" s="70" t="str">
        <f t="shared" si="105"/>
        <v/>
      </c>
      <c r="X65" s="70" t="str">
        <f t="shared" si="106"/>
        <v/>
      </c>
      <c r="Y65" s="70" t="str">
        <f t="shared" si="107"/>
        <v/>
      </c>
      <c r="Z65" s="70" t="str">
        <f t="shared" si="108"/>
        <v/>
      </c>
      <c r="AA65" s="70" t="str">
        <f t="shared" si="109"/>
        <v/>
      </c>
      <c r="AB65" s="70" t="str">
        <f t="shared" si="110"/>
        <v/>
      </c>
      <c r="AC65" s="70" t="str">
        <f t="shared" si="111"/>
        <v/>
      </c>
      <c r="AD65" s="70" t="str">
        <f t="shared" si="112"/>
        <v/>
      </c>
      <c r="AE65" s="70" t="str">
        <f t="shared" si="113"/>
        <v/>
      </c>
      <c r="AF65" s="70" t="str">
        <f t="shared" si="114"/>
        <v/>
      </c>
      <c r="AG65" s="70" t="str">
        <f t="shared" si="115"/>
        <v/>
      </c>
      <c r="AH65" s="70" t="str">
        <f t="shared" si="116"/>
        <v/>
      </c>
      <c r="AI65" s="70" t="str">
        <f t="shared" si="117"/>
        <v/>
      </c>
      <c r="AJ65" s="70" t="str">
        <f t="shared" si="118"/>
        <v/>
      </c>
      <c r="AK65" s="70" t="str">
        <f t="shared" si="119"/>
        <v/>
      </c>
      <c r="AL65" s="70" t="str">
        <f t="shared" si="120"/>
        <v/>
      </c>
      <c r="AM65" s="70" t="str">
        <f t="shared" si="121"/>
        <v/>
      </c>
      <c r="AN65" s="70" t="str">
        <f t="shared" si="122"/>
        <v/>
      </c>
      <c r="AO65" s="70" t="str">
        <f t="shared" si="123"/>
        <v/>
      </c>
      <c r="AP65" s="70" t="str">
        <f t="shared" si="124"/>
        <v/>
      </c>
      <c r="AQ65" s="70" t="str">
        <f t="shared" si="125"/>
        <v/>
      </c>
      <c r="AR65" s="70" t="str">
        <f t="shared" si="126"/>
        <v/>
      </c>
      <c r="AS65" s="70" t="str">
        <f t="shared" si="127"/>
        <v/>
      </c>
      <c r="AT65" s="70" t="str">
        <f t="shared" si="128"/>
        <v/>
      </c>
      <c r="AU65" s="70" t="str">
        <f t="shared" si="129"/>
        <v/>
      </c>
      <c r="AV65" s="70" t="str">
        <f t="shared" si="130"/>
        <v/>
      </c>
      <c r="AW65" s="70" t="str">
        <f t="shared" si="131"/>
        <v/>
      </c>
      <c r="AX65" s="70" t="str">
        <f t="shared" si="132"/>
        <v/>
      </c>
      <c r="AY65" s="70" t="str">
        <f t="shared" si="133"/>
        <v/>
      </c>
      <c r="AZ65" s="70" t="str">
        <f t="shared" si="134"/>
        <v/>
      </c>
      <c r="BA65" s="70" t="str">
        <f t="shared" si="135"/>
        <v/>
      </c>
      <c r="BB65" s="70" t="str">
        <f t="shared" si="136"/>
        <v/>
      </c>
      <c r="BC65" s="70" t="str">
        <f t="shared" si="137"/>
        <v/>
      </c>
      <c r="BD65" s="70" t="str">
        <f t="shared" si="138"/>
        <v/>
      </c>
      <c r="BE65" s="70" t="str">
        <f t="shared" si="139"/>
        <v/>
      </c>
      <c r="BF65" s="70" t="str">
        <f t="shared" si="140"/>
        <v/>
      </c>
      <c r="BG65" s="70" t="str">
        <f t="shared" si="141"/>
        <v/>
      </c>
      <c r="BH65" s="70" t="str">
        <f t="shared" si="142"/>
        <v/>
      </c>
      <c r="BI65" s="70" t="str">
        <f t="shared" si="143"/>
        <v/>
      </c>
      <c r="BJ65" s="70" t="str">
        <f t="shared" si="144"/>
        <v/>
      </c>
      <c r="BK65" s="70" t="str">
        <f t="shared" si="145"/>
        <v/>
      </c>
      <c r="BL65" s="70" t="str">
        <f t="shared" si="146"/>
        <v/>
      </c>
      <c r="BM65" s="70" t="str">
        <f t="shared" si="147"/>
        <v/>
      </c>
      <c r="BN65" s="70" t="str">
        <f t="shared" si="148"/>
        <v/>
      </c>
      <c r="BO65" s="70" t="str">
        <f t="shared" si="149"/>
        <v/>
      </c>
      <c r="BP65" s="70" t="str">
        <f t="shared" si="150"/>
        <v/>
      </c>
      <c r="BQ65" s="70" t="str">
        <f t="shared" si="151"/>
        <v/>
      </c>
      <c r="BR65" s="70" t="str">
        <f t="shared" si="152"/>
        <v/>
      </c>
      <c r="BS65" s="70" t="str">
        <f t="shared" si="153"/>
        <v/>
      </c>
      <c r="BT65" s="70" t="str">
        <f t="shared" si="154"/>
        <v/>
      </c>
      <c r="BU65" s="70" t="str">
        <f t="shared" si="155"/>
        <v/>
      </c>
      <c r="BV65" s="70" t="str">
        <f t="shared" si="156"/>
        <v/>
      </c>
      <c r="BW65" s="70" t="str">
        <f t="shared" si="157"/>
        <v/>
      </c>
      <c r="BX65" s="70" t="str">
        <f t="shared" si="158"/>
        <v/>
      </c>
      <c r="BY65" s="70" t="str">
        <f t="shared" si="159"/>
        <v/>
      </c>
      <c r="BZ65" s="70" t="str">
        <f t="shared" si="160"/>
        <v/>
      </c>
      <c r="CA65" s="70" t="str">
        <f t="shared" si="161"/>
        <v/>
      </c>
      <c r="CB65" s="70" t="str">
        <f t="shared" si="162"/>
        <v/>
      </c>
    </row>
    <row r="66" spans="1:80" s="70" customFormat="1" x14ac:dyDescent="0.35">
      <c r="A66" s="54"/>
    </row>
    <row r="67" spans="1:80" x14ac:dyDescent="0.35">
      <c r="A67" t="s">
        <v>1818</v>
      </c>
      <c r="B67" s="70" t="str">
        <f>C67&amp;D67&amp;E67&amp;F67&amp;G67&amp;H67&amp;I67&amp;J67&amp;K67&amp;L67&amp;M67&amp;N67&amp;O67&amp;P67&amp;Q67&amp;R67&amp;S67&amp;T67&amp;U67&amp;V67&amp;W67&amp;X67&amp;Y67&amp;Z67&amp;AA67&amp;AB67&amp;AC67&amp;AD67&amp;AE67&amp;AF67&amp;AG67&amp;AH67&amp;AI67&amp;AJ67&amp;AK67&amp;AL67&amp;AM67&amp;AN67&amp;AO67&amp;AP67&amp;AQ67&amp;AR67&amp;AS67&amp;AT67&amp;AU67&amp;AV67&amp;AW67&amp;AX67&amp;AY67&amp;AZ67&amp;BA67&amp;BB67&amp;BC67&amp;BD67&amp;BE67&amp;BF67&amp;BG67&amp;BH67&amp;BI67&amp;BJ67&amp;BK67&amp;BL67&amp;BM67&amp;BN67&amp;BO67&amp;BP67&amp;BQ67&amp;BR67&amp;BS67&amp;BT67&amp;BU67&amp;BV67&amp;BW67&amp;BX67&amp;BY67&amp;BZ67&amp;CA67&amp;CB67</f>
        <v>Magician</v>
      </c>
      <c r="C67" s="70" t="str">
        <f t="shared" ref="C67:C86" si="168">IF(FIND("A7",$A67)&lt;3*(COLUMN(A67)-COLUMN($A67)+1),"",CHAR(HEX2DEC(MID($A67,3*(COLUMN(A67)-COLUMN($A88))+1,2))))</f>
        <v>M</v>
      </c>
      <c r="D67" s="70" t="str">
        <f t="shared" ref="D67:D86" si="169">IF(FIND("A7",$A67)&lt;3*(COLUMN(B67)-COLUMN($A67)+1),"",CHAR(HEX2DEC(MID($A67,3*(COLUMN(B67)-COLUMN($A88))+1,2))))</f>
        <v>a</v>
      </c>
      <c r="E67" s="70" t="str">
        <f t="shared" ref="E67:E86" si="170">IF(FIND("A7",$A67)&lt;3*(COLUMN(C67)-COLUMN($A67)+1),"",CHAR(HEX2DEC(MID($A67,3*(COLUMN(C67)-COLUMN($A88))+1,2))))</f>
        <v>g</v>
      </c>
      <c r="F67" s="70" t="str">
        <f t="shared" ref="F67:F86" si="171">IF(FIND("A7",$A67)&lt;3*(COLUMN(D67)-COLUMN($A67)+1),"",CHAR(HEX2DEC(MID($A67,3*(COLUMN(D67)-COLUMN($A88))+1,2))))</f>
        <v>i</v>
      </c>
      <c r="G67" s="70" t="str">
        <f t="shared" ref="G67:G86" si="172">IF(FIND("A7",$A67)&lt;3*(COLUMN(E67)-COLUMN($A67)+1),"",CHAR(HEX2DEC(MID($A67,3*(COLUMN(E67)-COLUMN($A88))+1,2))))</f>
        <v>c</v>
      </c>
      <c r="H67" s="70" t="str">
        <f t="shared" ref="H67:H86" si="173">IF(FIND("A7",$A67)&lt;3*(COLUMN(F67)-COLUMN($A67)+1),"",CHAR(HEX2DEC(MID($A67,3*(COLUMN(F67)-COLUMN($A88))+1,2))))</f>
        <v>i</v>
      </c>
      <c r="I67" s="70" t="str">
        <f t="shared" ref="I67:I86" si="174">IF(FIND("A7",$A67)&lt;3*(COLUMN(G67)-COLUMN($A67)+1),"",CHAR(HEX2DEC(MID($A67,3*(COLUMN(G67)-COLUMN($A88))+1,2))))</f>
        <v>a</v>
      </c>
      <c r="J67" s="70" t="str">
        <f t="shared" ref="J67:J86" si="175">IF(FIND("A7",$A67)&lt;3*(COLUMN(H67)-COLUMN($A67)+1),"",CHAR(HEX2DEC(MID($A67,3*(COLUMN(H67)-COLUMN($A88))+1,2))))</f>
        <v>n</v>
      </c>
      <c r="K67" s="70" t="str">
        <f t="shared" ref="K67:K86" si="176">IF(FIND("A7",$A67)&lt;3*(COLUMN(I67)-COLUMN($A67)+1),"",CHAR(HEX2DEC(MID($A67,3*(COLUMN(I67)-COLUMN($A88))+1,2))))</f>
        <v/>
      </c>
      <c r="L67" s="70" t="str">
        <f t="shared" ref="L67:L86" si="177">IF(FIND("A7",$A67)&lt;3*(COLUMN(J67)-COLUMN($A67)+1),"",CHAR(HEX2DEC(MID($A67,3*(COLUMN(J67)-COLUMN($A88))+1,2))))</f>
        <v/>
      </c>
      <c r="M67" s="70" t="str">
        <f t="shared" ref="M67:M86" si="178">IF(FIND("A7",$A67)&lt;3*(COLUMN(K67)-COLUMN($A67)+1),"",CHAR(HEX2DEC(MID($A67,3*(COLUMN(K67)-COLUMN($A88))+1,2))))</f>
        <v/>
      </c>
      <c r="N67" s="70" t="str">
        <f t="shared" ref="N67:N86" si="179">IF(FIND("A7",$A67)&lt;3*(COLUMN(L67)-COLUMN($A67)+1),"",CHAR(HEX2DEC(MID($A67,3*(COLUMN(L67)-COLUMN($A88))+1,2))))</f>
        <v/>
      </c>
      <c r="O67" s="70" t="str">
        <f t="shared" ref="O67:O86" si="180">IF(FIND("A7",$A67)&lt;3*(COLUMN(M67)-COLUMN($A67)+1),"",CHAR(HEX2DEC(MID($A67,3*(COLUMN(M67)-COLUMN($A88))+1,2))))</f>
        <v/>
      </c>
      <c r="P67" s="70" t="str">
        <f t="shared" ref="P67:P86" si="181">IF(FIND("A7",$A67)&lt;3*(COLUMN(N67)-COLUMN($A67)+1),"",CHAR(HEX2DEC(MID($A67,3*(COLUMN(N67)-COLUMN($A88))+1,2))))</f>
        <v/>
      </c>
      <c r="Q67" s="70" t="str">
        <f t="shared" ref="Q67:Q86" si="182">IF(FIND("A7",$A67)&lt;3*(COLUMN(O67)-COLUMN($A67)+1),"",CHAR(HEX2DEC(MID($A67,3*(COLUMN(O67)-COLUMN($A88))+1,2))))</f>
        <v/>
      </c>
      <c r="R67" s="70" t="str">
        <f t="shared" ref="R67:R86" si="183">IF(FIND("A7",$A67)&lt;3*(COLUMN(P67)-COLUMN($A67)+1),"",CHAR(HEX2DEC(MID($A67,3*(COLUMN(P67)-COLUMN($A88))+1,2))))</f>
        <v/>
      </c>
      <c r="S67" s="70" t="str">
        <f t="shared" ref="S67:S86" si="184">IF(FIND("A7",$A67)&lt;3*(COLUMN(Q67)-COLUMN($A67)+1),"",CHAR(HEX2DEC(MID($A67,3*(COLUMN(Q67)-COLUMN($A88))+1,2))))</f>
        <v/>
      </c>
      <c r="T67" s="70" t="str">
        <f t="shared" ref="T67:T86" si="185">IF(FIND("A7",$A67)&lt;3*(COLUMN(R67)-COLUMN($A67)+1),"",CHAR(HEX2DEC(MID($A67,3*(COLUMN(R67)-COLUMN($A88))+1,2))))</f>
        <v/>
      </c>
      <c r="U67" s="70" t="str">
        <f t="shared" ref="U67:U86" si="186">IF(FIND("A7",$A67)&lt;3*(COLUMN(S67)-COLUMN($A67)+1),"",CHAR(HEX2DEC(MID($A67,3*(COLUMN(S67)-COLUMN($A88))+1,2))))</f>
        <v/>
      </c>
      <c r="V67" s="70" t="str">
        <f t="shared" ref="V67:V86" si="187">IF(FIND("A7",$A67)&lt;3*(COLUMN(T67)-COLUMN($A67)+1),"",CHAR(HEX2DEC(MID($A67,3*(COLUMN(T67)-COLUMN($A88))+1,2))))</f>
        <v/>
      </c>
      <c r="W67" s="70" t="str">
        <f t="shared" ref="W67:W86" si="188">IF(FIND("A7",$A67)&lt;3*(COLUMN(U67)-COLUMN($A67)+1),"",CHAR(HEX2DEC(MID($A67,3*(COLUMN(U67)-COLUMN($A88))+1,2))))</f>
        <v/>
      </c>
      <c r="X67" s="70" t="str">
        <f t="shared" ref="X67:X86" si="189">IF(FIND("A7",$A67)&lt;3*(COLUMN(V67)-COLUMN($A67)+1),"",CHAR(HEX2DEC(MID($A67,3*(COLUMN(V67)-COLUMN($A88))+1,2))))</f>
        <v/>
      </c>
      <c r="Y67" s="70" t="str">
        <f t="shared" ref="Y67:Y86" si="190">IF(FIND("A7",$A67)&lt;3*(COLUMN(W67)-COLUMN($A67)+1),"",CHAR(HEX2DEC(MID($A67,3*(COLUMN(W67)-COLUMN($A88))+1,2))))</f>
        <v/>
      </c>
      <c r="Z67" s="70" t="str">
        <f t="shared" ref="Z67:Z86" si="191">IF(FIND("A7",$A67)&lt;3*(COLUMN(X67)-COLUMN($A67)+1),"",CHAR(HEX2DEC(MID($A67,3*(COLUMN(X67)-COLUMN($A88))+1,2))))</f>
        <v/>
      </c>
      <c r="AA67" s="70" t="str">
        <f t="shared" ref="AA67:AA86" si="192">IF(FIND("A7",$A67)&lt;3*(COLUMN(Y67)-COLUMN($A67)+1),"",CHAR(HEX2DEC(MID($A67,3*(COLUMN(Y67)-COLUMN($A88))+1,2))))</f>
        <v/>
      </c>
      <c r="AB67" s="70" t="str">
        <f t="shared" ref="AB67:AB86" si="193">IF(FIND("A7",$A67)&lt;3*(COLUMN(Z67)-COLUMN($A67)+1),"",CHAR(HEX2DEC(MID($A67,3*(COLUMN(Z67)-COLUMN($A88))+1,2))))</f>
        <v/>
      </c>
      <c r="AC67" s="70" t="str">
        <f t="shared" ref="AC67:AC86" si="194">IF(FIND("A7",$A67)&lt;3*(COLUMN(AA67)-COLUMN($A67)+1),"",CHAR(HEX2DEC(MID($A67,3*(COLUMN(AA67)-COLUMN($A88))+1,2))))</f>
        <v/>
      </c>
      <c r="AD67" s="70" t="str">
        <f t="shared" ref="AD67:AD86" si="195">IF(FIND("A7",$A67)&lt;3*(COLUMN(AB67)-COLUMN($A67)+1),"",CHAR(HEX2DEC(MID($A67,3*(COLUMN(AB67)-COLUMN($A88))+1,2))))</f>
        <v/>
      </c>
      <c r="AE67" s="70" t="str">
        <f t="shared" ref="AE67:AE86" si="196">IF(FIND("A7",$A67)&lt;3*(COLUMN(AC67)-COLUMN($A67)+1),"",CHAR(HEX2DEC(MID($A67,3*(COLUMN(AC67)-COLUMN($A88))+1,2))))</f>
        <v/>
      </c>
      <c r="AF67" s="70" t="str">
        <f t="shared" ref="AF67:AF86" si="197">IF(FIND("A7",$A67)&lt;3*(COLUMN(AD67)-COLUMN($A67)+1),"",CHAR(HEX2DEC(MID($A67,3*(COLUMN(AD67)-COLUMN($A88))+1,2))))</f>
        <v/>
      </c>
      <c r="AG67" s="70" t="str">
        <f t="shared" ref="AG67:AG86" si="198">IF(FIND("A7",$A67)&lt;3*(COLUMN(AE67)-COLUMN($A67)+1),"",CHAR(HEX2DEC(MID($A67,3*(COLUMN(AE67)-COLUMN($A88))+1,2))))</f>
        <v/>
      </c>
      <c r="AH67" s="70" t="str">
        <f t="shared" ref="AH67:AH86" si="199">IF(FIND("A7",$A67)&lt;3*(COLUMN(AF67)-COLUMN($A67)+1),"",CHAR(HEX2DEC(MID($A67,3*(COLUMN(AF67)-COLUMN($A88))+1,2))))</f>
        <v/>
      </c>
      <c r="AI67" s="70" t="str">
        <f t="shared" ref="AI67:AI86" si="200">IF(FIND("A7",$A67)&lt;3*(COLUMN(AG67)-COLUMN($A67)+1),"",CHAR(HEX2DEC(MID($A67,3*(COLUMN(AG67)-COLUMN($A88))+1,2))))</f>
        <v/>
      </c>
      <c r="AJ67" s="70" t="str">
        <f t="shared" ref="AJ67:AJ86" si="201">IF(FIND("A7",$A67)&lt;3*(COLUMN(AH67)-COLUMN($A67)+1),"",CHAR(HEX2DEC(MID($A67,3*(COLUMN(AH67)-COLUMN($A88))+1,2))))</f>
        <v/>
      </c>
      <c r="AK67" s="70" t="str">
        <f t="shared" ref="AK67:AK86" si="202">IF(FIND("A7",$A67)&lt;3*(COLUMN(AI67)-COLUMN($A67)+1),"",CHAR(HEX2DEC(MID($A67,3*(COLUMN(AI67)-COLUMN($A88))+1,2))))</f>
        <v/>
      </c>
      <c r="AL67" s="70" t="str">
        <f t="shared" ref="AL67:AL86" si="203">IF(FIND("A7",$A67)&lt;3*(COLUMN(AJ67)-COLUMN($A67)+1),"",CHAR(HEX2DEC(MID($A67,3*(COLUMN(AJ67)-COLUMN($A88))+1,2))))</f>
        <v/>
      </c>
      <c r="AM67" s="70" t="str">
        <f t="shared" ref="AM67:AM86" si="204">IF(FIND("A7",$A67)&lt;3*(COLUMN(AK67)-COLUMN($A67)+1),"",CHAR(HEX2DEC(MID($A67,3*(COLUMN(AK67)-COLUMN($A88))+1,2))))</f>
        <v/>
      </c>
      <c r="AN67" s="70" t="str">
        <f t="shared" ref="AN67:AN86" si="205">IF(FIND("A7",$A67)&lt;3*(COLUMN(AL67)-COLUMN($A67)+1),"",CHAR(HEX2DEC(MID($A67,3*(COLUMN(AL67)-COLUMN($A88))+1,2))))</f>
        <v/>
      </c>
      <c r="AO67" s="70" t="str">
        <f t="shared" ref="AO67:AO86" si="206">IF(FIND("A7",$A67)&lt;3*(COLUMN(AM67)-COLUMN($A67)+1),"",CHAR(HEX2DEC(MID($A67,3*(COLUMN(AM67)-COLUMN($A88))+1,2))))</f>
        <v/>
      </c>
      <c r="AP67" s="70" t="str">
        <f t="shared" ref="AP67:AP86" si="207">IF(FIND("A7",$A67)&lt;3*(COLUMN(AN67)-COLUMN($A67)+1),"",CHAR(HEX2DEC(MID($A67,3*(COLUMN(AN67)-COLUMN($A88))+1,2))))</f>
        <v/>
      </c>
      <c r="AQ67" s="70" t="str">
        <f t="shared" ref="AQ67:AQ86" si="208">IF(FIND("A7",$A67)&lt;3*(COLUMN(AO67)-COLUMN($A67)+1),"",CHAR(HEX2DEC(MID($A67,3*(COLUMN(AO67)-COLUMN($A88))+1,2))))</f>
        <v/>
      </c>
      <c r="AR67" s="70" t="str">
        <f t="shared" ref="AR67:AR86" si="209">IF(FIND("A7",$A67)&lt;3*(COLUMN(AP67)-COLUMN($A67)+1),"",CHAR(HEX2DEC(MID($A67,3*(COLUMN(AP67)-COLUMN($A88))+1,2))))</f>
        <v/>
      </c>
      <c r="AS67" s="70" t="str">
        <f t="shared" ref="AS67:AS86" si="210">IF(FIND("A7",$A67)&lt;3*(COLUMN(AQ67)-COLUMN($A67)+1),"",CHAR(HEX2DEC(MID($A67,3*(COLUMN(AQ67)-COLUMN($A88))+1,2))))</f>
        <v/>
      </c>
      <c r="AT67" s="70" t="str">
        <f t="shared" ref="AT67:AT86" si="211">IF(FIND("A7",$A67)&lt;3*(COLUMN(AR67)-COLUMN($A67)+1),"",CHAR(HEX2DEC(MID($A67,3*(COLUMN(AR67)-COLUMN($A88))+1,2))))</f>
        <v/>
      </c>
      <c r="AU67" s="70" t="str">
        <f t="shared" ref="AU67:AU86" si="212">IF(FIND("A7",$A67)&lt;3*(COLUMN(AS67)-COLUMN($A67)+1),"",CHAR(HEX2DEC(MID($A67,3*(COLUMN(AS67)-COLUMN($A88))+1,2))))</f>
        <v/>
      </c>
      <c r="AV67" s="70" t="str">
        <f t="shared" ref="AV67:AV86" si="213">IF(FIND("A7",$A67)&lt;3*(COLUMN(AT67)-COLUMN($A67)+1),"",CHAR(HEX2DEC(MID($A67,3*(COLUMN(AT67)-COLUMN($A88))+1,2))))</f>
        <v/>
      </c>
      <c r="AW67" s="70" t="str">
        <f t="shared" ref="AW67:AW86" si="214">IF(FIND("A7",$A67)&lt;3*(COLUMN(AU67)-COLUMN($A67)+1),"",CHAR(HEX2DEC(MID($A67,3*(COLUMN(AU67)-COLUMN($A88))+1,2))))</f>
        <v/>
      </c>
      <c r="AX67" s="70" t="str">
        <f t="shared" ref="AX67:AX86" si="215">IF(FIND("A7",$A67)&lt;3*(COLUMN(AV67)-COLUMN($A67)+1),"",CHAR(HEX2DEC(MID($A67,3*(COLUMN(AV67)-COLUMN($A88))+1,2))))</f>
        <v/>
      </c>
      <c r="AY67" s="70" t="str">
        <f t="shared" ref="AY67:AY86" si="216">IF(FIND("A7",$A67)&lt;3*(COLUMN(AW67)-COLUMN($A67)+1),"",CHAR(HEX2DEC(MID($A67,3*(COLUMN(AW67)-COLUMN($A88))+1,2))))</f>
        <v/>
      </c>
      <c r="AZ67" s="70" t="str">
        <f t="shared" ref="AZ67:AZ86" si="217">IF(FIND("A7",$A67)&lt;3*(COLUMN(AX67)-COLUMN($A67)+1),"",CHAR(HEX2DEC(MID($A67,3*(COLUMN(AX67)-COLUMN($A88))+1,2))))</f>
        <v/>
      </c>
      <c r="BA67" s="70" t="str">
        <f t="shared" ref="BA67:BA86" si="218">IF(FIND("A7",$A67)&lt;3*(COLUMN(AY67)-COLUMN($A67)+1),"",CHAR(HEX2DEC(MID($A67,3*(COLUMN(AY67)-COLUMN($A88))+1,2))))</f>
        <v/>
      </c>
      <c r="BB67" s="70" t="str">
        <f t="shared" ref="BB67:BB86" si="219">IF(FIND("A7",$A67)&lt;3*(COLUMN(AZ67)-COLUMN($A67)+1),"",CHAR(HEX2DEC(MID($A67,3*(COLUMN(AZ67)-COLUMN($A88))+1,2))))</f>
        <v/>
      </c>
      <c r="BC67" s="70" t="str">
        <f t="shared" ref="BC67:BC86" si="220">IF(FIND("A7",$A67)&lt;3*(COLUMN(BA67)-COLUMN($A67)+1),"",CHAR(HEX2DEC(MID($A67,3*(COLUMN(BA67)-COLUMN($A88))+1,2))))</f>
        <v/>
      </c>
      <c r="BD67" s="70" t="str">
        <f t="shared" ref="BD67:BD86" si="221">IF(FIND("A7",$A67)&lt;3*(COLUMN(BB67)-COLUMN($A67)+1),"",CHAR(HEX2DEC(MID($A67,3*(COLUMN(BB67)-COLUMN($A88))+1,2))))</f>
        <v/>
      </c>
      <c r="BE67" s="70" t="str">
        <f t="shared" ref="BE67:BE86" si="222">IF(FIND("A7",$A67)&lt;3*(COLUMN(BC67)-COLUMN($A67)+1),"",CHAR(HEX2DEC(MID($A67,3*(COLUMN(BC67)-COLUMN($A88))+1,2))))</f>
        <v/>
      </c>
      <c r="BF67" s="70" t="str">
        <f t="shared" ref="BF67:BF86" si="223">IF(FIND("A7",$A67)&lt;3*(COLUMN(BD67)-COLUMN($A67)+1),"",CHAR(HEX2DEC(MID($A67,3*(COLUMN(BD67)-COLUMN($A88))+1,2))))</f>
        <v/>
      </c>
      <c r="BG67" s="70" t="str">
        <f t="shared" ref="BG67:BG86" si="224">IF(FIND("A7",$A67)&lt;3*(COLUMN(BE67)-COLUMN($A67)+1),"",CHAR(HEX2DEC(MID($A67,3*(COLUMN(BE67)-COLUMN($A88))+1,2))))</f>
        <v/>
      </c>
      <c r="BH67" s="70" t="str">
        <f t="shared" ref="BH67:BH86" si="225">IF(FIND("A7",$A67)&lt;3*(COLUMN(BF67)-COLUMN($A67)+1),"",CHAR(HEX2DEC(MID($A67,3*(COLUMN(BF67)-COLUMN($A88))+1,2))))</f>
        <v/>
      </c>
      <c r="BI67" s="70" t="str">
        <f t="shared" ref="BI67:BI86" si="226">IF(FIND("A7",$A67)&lt;3*(COLUMN(BG67)-COLUMN($A67)+1),"",CHAR(HEX2DEC(MID($A67,3*(COLUMN(BG67)-COLUMN($A88))+1,2))))</f>
        <v/>
      </c>
      <c r="BJ67" s="70" t="str">
        <f t="shared" ref="BJ67:BJ86" si="227">IF(FIND("A7",$A67)&lt;3*(COLUMN(BH67)-COLUMN($A67)+1),"",CHAR(HEX2DEC(MID($A67,3*(COLUMN(BH67)-COLUMN($A88))+1,2))))</f>
        <v/>
      </c>
      <c r="BK67" s="70" t="str">
        <f t="shared" ref="BK67:BK86" si="228">IF(FIND("A7",$A67)&lt;3*(COLUMN(BI67)-COLUMN($A67)+1),"",CHAR(HEX2DEC(MID($A67,3*(COLUMN(BI67)-COLUMN($A88))+1,2))))</f>
        <v/>
      </c>
      <c r="BL67" s="70" t="str">
        <f t="shared" ref="BL67:BL86" si="229">IF(FIND("A7",$A67)&lt;3*(COLUMN(BJ67)-COLUMN($A67)+1),"",CHAR(HEX2DEC(MID($A67,3*(COLUMN(BJ67)-COLUMN($A88))+1,2))))</f>
        <v/>
      </c>
      <c r="BM67" s="70" t="str">
        <f t="shared" ref="BM67:BM86" si="230">IF(FIND("A7",$A67)&lt;3*(COLUMN(BK67)-COLUMN($A67)+1),"",CHAR(HEX2DEC(MID($A67,3*(COLUMN(BK67)-COLUMN($A88))+1,2))))</f>
        <v/>
      </c>
      <c r="BN67" s="70" t="str">
        <f t="shared" ref="BN67:BN86" si="231">IF(FIND("A7",$A67)&lt;3*(COLUMN(BL67)-COLUMN($A67)+1),"",CHAR(HEX2DEC(MID($A67,3*(COLUMN(BL67)-COLUMN($A88))+1,2))))</f>
        <v/>
      </c>
      <c r="BO67" s="70" t="str">
        <f t="shared" ref="BO67:BO86" si="232">IF(FIND("A7",$A67)&lt;3*(COLUMN(BM67)-COLUMN($A67)+1),"",CHAR(HEX2DEC(MID($A67,3*(COLUMN(BM67)-COLUMN($A88))+1,2))))</f>
        <v/>
      </c>
      <c r="BP67" s="70" t="str">
        <f t="shared" ref="BP67:BP86" si="233">IF(FIND("A7",$A67)&lt;3*(COLUMN(BN67)-COLUMN($A67)+1),"",CHAR(HEX2DEC(MID($A67,3*(COLUMN(BN67)-COLUMN($A88))+1,2))))</f>
        <v/>
      </c>
      <c r="BQ67" s="70" t="str">
        <f t="shared" ref="BQ67:BQ86" si="234">IF(FIND("A7",$A67)&lt;3*(COLUMN(BO67)-COLUMN($A67)+1),"",CHAR(HEX2DEC(MID($A67,3*(COLUMN(BO67)-COLUMN($A88))+1,2))))</f>
        <v/>
      </c>
      <c r="BR67" s="70" t="str">
        <f t="shared" ref="BR67:BR86" si="235">IF(FIND("A7",$A67)&lt;3*(COLUMN(BP67)-COLUMN($A67)+1),"",CHAR(HEX2DEC(MID($A67,3*(COLUMN(BP67)-COLUMN($A88))+1,2))))</f>
        <v/>
      </c>
      <c r="BS67" s="70" t="str">
        <f t="shared" ref="BS67:BS86" si="236">IF(FIND("A7",$A67)&lt;3*(COLUMN(BQ67)-COLUMN($A67)+1),"",CHAR(HEX2DEC(MID($A67,3*(COLUMN(BQ67)-COLUMN($A88))+1,2))))</f>
        <v/>
      </c>
      <c r="BT67" s="70" t="str">
        <f t="shared" ref="BT67:BT86" si="237">IF(FIND("A7",$A67)&lt;3*(COLUMN(BR67)-COLUMN($A67)+1),"",CHAR(HEX2DEC(MID($A67,3*(COLUMN(BR67)-COLUMN($A88))+1,2))))</f>
        <v/>
      </c>
      <c r="BU67" s="70" t="str">
        <f t="shared" ref="BU67:BU86" si="238">IF(FIND("A7",$A67)&lt;3*(COLUMN(BS67)-COLUMN($A67)+1),"",CHAR(HEX2DEC(MID($A67,3*(COLUMN(BS67)-COLUMN($A88))+1,2))))</f>
        <v/>
      </c>
      <c r="BV67" s="70" t="str">
        <f t="shared" ref="BV67:BV86" si="239">IF(FIND("A7",$A67)&lt;3*(COLUMN(BT67)-COLUMN($A67)+1),"",CHAR(HEX2DEC(MID($A67,3*(COLUMN(BT67)-COLUMN($A88))+1,2))))</f>
        <v/>
      </c>
      <c r="BW67" s="70" t="str">
        <f t="shared" ref="BW67:BW86" si="240">IF(FIND("A7",$A67)&lt;3*(COLUMN(BU67)-COLUMN($A67)+1),"",CHAR(HEX2DEC(MID($A67,3*(COLUMN(BU67)-COLUMN($A88))+1,2))))</f>
        <v/>
      </c>
      <c r="BX67" s="70" t="str">
        <f t="shared" ref="BX67:BX86" si="241">IF(FIND("A7",$A67)&lt;3*(COLUMN(BV67)-COLUMN($A67)+1),"",CHAR(HEX2DEC(MID($A67,3*(COLUMN(BV67)-COLUMN($A88))+1,2))))</f>
        <v/>
      </c>
      <c r="BY67" s="70" t="str">
        <f t="shared" ref="BY67:BY86" si="242">IF(FIND("A7",$A67)&lt;3*(COLUMN(BW67)-COLUMN($A67)+1),"",CHAR(HEX2DEC(MID($A67,3*(COLUMN(BW67)-COLUMN($A88))+1,2))))</f>
        <v/>
      </c>
      <c r="BZ67" s="70" t="str">
        <f t="shared" ref="BZ67:BZ86" si="243">IF(FIND("A7",$A67)&lt;3*(COLUMN(BX67)-COLUMN($A67)+1),"",CHAR(HEX2DEC(MID($A67,3*(COLUMN(BX67)-COLUMN($A88))+1,2))))</f>
        <v/>
      </c>
      <c r="CA67" s="70" t="str">
        <f t="shared" ref="CA67:CA86" si="244">IF(FIND("A7",$A67)&lt;3*(COLUMN(BY67)-COLUMN($A67)+1),"",CHAR(HEX2DEC(MID($A67,3*(COLUMN(BY67)-COLUMN($A88))+1,2))))</f>
        <v/>
      </c>
      <c r="CB67" s="70" t="str">
        <f t="shared" ref="CB67:CB86" si="245">IF(FIND("A7",$A67)&lt;3*(COLUMN(BZ67)-COLUMN($A67)+1),"",CHAR(HEX2DEC(MID($A67,3*(COLUMN(BZ67)-COLUMN($A88))+1,2))))</f>
        <v/>
      </c>
    </row>
    <row r="68" spans="1:80" x14ac:dyDescent="0.35">
      <c r="A68" s="54" t="str">
        <f>MID(SUBSTITUTE(SUBSTITUTE(SUBSTITUTE(A67,"A7 A7 A7 A7","A7"),"A7 A7 A7","A7"),"A7 A7","A7"),3*(LEN(B67)+1)+1,LEN(A67))</f>
        <v>43 6F 6E 6A 75 72 65 72 A7 53 6F 72 63 65 72 65 72 A7 57 69 7A 61 72 64 A7 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68" s="70" t="str">
        <f>C68&amp;D68&amp;E68&amp;F68&amp;G68&amp;H68&amp;I68&amp;J68&amp;K68&amp;L68&amp;M68&amp;N68&amp;O68&amp;P68&amp;Q68&amp;R68&amp;S68&amp;T68&amp;U68&amp;V68&amp;W68&amp;X68&amp;Y68&amp;Z68&amp;AA68&amp;AB68&amp;AC68&amp;AD68&amp;AE68&amp;AF68&amp;AG68&amp;AH68&amp;AI68&amp;AJ68&amp;AK68&amp;AL68&amp;AM68&amp;AN68&amp;AO68&amp;AP68&amp;AQ68&amp;AR68&amp;AS68&amp;AT68&amp;AU68&amp;AV68&amp;AW68&amp;AX68&amp;AY68&amp;AZ68&amp;BA68&amp;BB68&amp;BC68&amp;BD68&amp;BE68&amp;BF68&amp;BG68&amp;BH68&amp;BI68&amp;BJ68&amp;BK68&amp;BL68&amp;BM68&amp;BN68&amp;BO68&amp;BP68&amp;BQ68&amp;BR68&amp;BS68&amp;BT68&amp;BU68&amp;BV68&amp;BW68&amp;BX68&amp;BY68&amp;BZ68&amp;CA68&amp;CB68</f>
        <v>Conjurer</v>
      </c>
      <c r="C68" s="70" t="str">
        <f t="shared" si="168"/>
        <v>C</v>
      </c>
      <c r="D68" s="70" t="str">
        <f t="shared" si="169"/>
        <v>o</v>
      </c>
      <c r="E68" s="70" t="str">
        <f t="shared" si="170"/>
        <v>n</v>
      </c>
      <c r="F68" s="70" t="str">
        <f t="shared" si="171"/>
        <v>j</v>
      </c>
      <c r="G68" s="70" t="str">
        <f t="shared" si="172"/>
        <v>u</v>
      </c>
      <c r="H68" s="70" t="str">
        <f t="shared" si="173"/>
        <v>r</v>
      </c>
      <c r="I68" s="70" t="str">
        <f t="shared" si="174"/>
        <v>e</v>
      </c>
      <c r="J68" s="70" t="str">
        <f t="shared" si="175"/>
        <v>r</v>
      </c>
      <c r="K68" s="70" t="str">
        <f t="shared" si="176"/>
        <v/>
      </c>
      <c r="L68" s="70" t="str">
        <f t="shared" si="177"/>
        <v/>
      </c>
      <c r="M68" s="70" t="str">
        <f t="shared" si="178"/>
        <v/>
      </c>
      <c r="N68" s="70" t="str">
        <f t="shared" si="179"/>
        <v/>
      </c>
      <c r="O68" s="70" t="str">
        <f t="shared" si="180"/>
        <v/>
      </c>
      <c r="P68" s="70" t="str">
        <f t="shared" si="181"/>
        <v/>
      </c>
      <c r="Q68" s="70" t="str">
        <f t="shared" si="182"/>
        <v/>
      </c>
      <c r="R68" s="70" t="str">
        <f t="shared" si="183"/>
        <v/>
      </c>
      <c r="S68" s="70" t="str">
        <f t="shared" si="184"/>
        <v/>
      </c>
      <c r="T68" s="70" t="str">
        <f t="shared" si="185"/>
        <v/>
      </c>
      <c r="U68" s="70" t="str">
        <f t="shared" si="186"/>
        <v/>
      </c>
      <c r="V68" s="70" t="str">
        <f t="shared" si="187"/>
        <v/>
      </c>
      <c r="W68" s="70" t="str">
        <f t="shared" si="188"/>
        <v/>
      </c>
      <c r="X68" s="70" t="str">
        <f t="shared" si="189"/>
        <v/>
      </c>
      <c r="Y68" s="70" t="str">
        <f t="shared" si="190"/>
        <v/>
      </c>
      <c r="Z68" s="70" t="str">
        <f t="shared" si="191"/>
        <v/>
      </c>
      <c r="AA68" s="70" t="str">
        <f t="shared" si="192"/>
        <v/>
      </c>
      <c r="AB68" s="70" t="str">
        <f t="shared" si="193"/>
        <v/>
      </c>
      <c r="AC68" s="70" t="str">
        <f t="shared" si="194"/>
        <v/>
      </c>
      <c r="AD68" s="70" t="str">
        <f t="shared" si="195"/>
        <v/>
      </c>
      <c r="AE68" s="70" t="str">
        <f t="shared" si="196"/>
        <v/>
      </c>
      <c r="AF68" s="70" t="str">
        <f t="shared" si="197"/>
        <v/>
      </c>
      <c r="AG68" s="70" t="str">
        <f t="shared" si="198"/>
        <v/>
      </c>
      <c r="AH68" s="70" t="str">
        <f t="shared" si="199"/>
        <v/>
      </c>
      <c r="AI68" s="70" t="str">
        <f t="shared" si="200"/>
        <v/>
      </c>
      <c r="AJ68" s="70" t="str">
        <f t="shared" si="201"/>
        <v/>
      </c>
      <c r="AK68" s="70" t="str">
        <f t="shared" si="202"/>
        <v/>
      </c>
      <c r="AL68" s="70" t="str">
        <f t="shared" si="203"/>
        <v/>
      </c>
      <c r="AM68" s="70" t="str">
        <f t="shared" si="204"/>
        <v/>
      </c>
      <c r="AN68" s="70" t="str">
        <f t="shared" si="205"/>
        <v/>
      </c>
      <c r="AO68" s="70" t="str">
        <f t="shared" si="206"/>
        <v/>
      </c>
      <c r="AP68" s="70" t="str">
        <f t="shared" si="207"/>
        <v/>
      </c>
      <c r="AQ68" s="70" t="str">
        <f t="shared" si="208"/>
        <v/>
      </c>
      <c r="AR68" s="70" t="str">
        <f t="shared" si="209"/>
        <v/>
      </c>
      <c r="AS68" s="70" t="str">
        <f t="shared" si="210"/>
        <v/>
      </c>
      <c r="AT68" s="70" t="str">
        <f t="shared" si="211"/>
        <v/>
      </c>
      <c r="AU68" s="70" t="str">
        <f t="shared" si="212"/>
        <v/>
      </c>
      <c r="AV68" s="70" t="str">
        <f t="shared" si="213"/>
        <v/>
      </c>
      <c r="AW68" s="70" t="str">
        <f t="shared" si="214"/>
        <v/>
      </c>
      <c r="AX68" s="70" t="str">
        <f t="shared" si="215"/>
        <v/>
      </c>
      <c r="AY68" s="70" t="str">
        <f t="shared" si="216"/>
        <v/>
      </c>
      <c r="AZ68" s="70" t="str">
        <f t="shared" si="217"/>
        <v/>
      </c>
      <c r="BA68" s="70" t="str">
        <f t="shared" si="218"/>
        <v/>
      </c>
      <c r="BB68" s="70" t="str">
        <f t="shared" si="219"/>
        <v/>
      </c>
      <c r="BC68" s="70" t="str">
        <f t="shared" si="220"/>
        <v/>
      </c>
      <c r="BD68" s="70" t="str">
        <f t="shared" si="221"/>
        <v/>
      </c>
      <c r="BE68" s="70" t="str">
        <f t="shared" si="222"/>
        <v/>
      </c>
      <c r="BF68" s="70" t="str">
        <f t="shared" si="223"/>
        <v/>
      </c>
      <c r="BG68" s="70" t="str">
        <f t="shared" si="224"/>
        <v/>
      </c>
      <c r="BH68" s="70" t="str">
        <f t="shared" si="225"/>
        <v/>
      </c>
      <c r="BI68" s="70" t="str">
        <f t="shared" si="226"/>
        <v/>
      </c>
      <c r="BJ68" s="70" t="str">
        <f t="shared" si="227"/>
        <v/>
      </c>
      <c r="BK68" s="70" t="str">
        <f t="shared" si="228"/>
        <v/>
      </c>
      <c r="BL68" s="70" t="str">
        <f t="shared" si="229"/>
        <v/>
      </c>
      <c r="BM68" s="70" t="str">
        <f t="shared" si="230"/>
        <v/>
      </c>
      <c r="BN68" s="70" t="str">
        <f t="shared" si="231"/>
        <v/>
      </c>
      <c r="BO68" s="70" t="str">
        <f t="shared" si="232"/>
        <v/>
      </c>
      <c r="BP68" s="70" t="str">
        <f t="shared" si="233"/>
        <v/>
      </c>
      <c r="BQ68" s="70" t="str">
        <f t="shared" si="234"/>
        <v/>
      </c>
      <c r="BR68" s="70" t="str">
        <f t="shared" si="235"/>
        <v/>
      </c>
      <c r="BS68" s="70" t="str">
        <f t="shared" si="236"/>
        <v/>
      </c>
      <c r="BT68" s="70" t="str">
        <f t="shared" si="237"/>
        <v/>
      </c>
      <c r="BU68" s="70" t="str">
        <f t="shared" si="238"/>
        <v/>
      </c>
      <c r="BV68" s="70" t="str">
        <f t="shared" si="239"/>
        <v/>
      </c>
      <c r="BW68" s="70" t="str">
        <f t="shared" si="240"/>
        <v/>
      </c>
      <c r="BX68" s="70" t="str">
        <f t="shared" si="241"/>
        <v/>
      </c>
      <c r="BY68" s="70" t="str">
        <f t="shared" si="242"/>
        <v/>
      </c>
      <c r="BZ68" s="70" t="str">
        <f t="shared" si="243"/>
        <v/>
      </c>
      <c r="CA68" s="70" t="str">
        <f t="shared" si="244"/>
        <v/>
      </c>
      <c r="CB68" s="70" t="str">
        <f t="shared" si="245"/>
        <v/>
      </c>
    </row>
    <row r="69" spans="1:80" x14ac:dyDescent="0.35">
      <c r="A69" s="54" t="str">
        <f t="shared" ref="A69:A86" si="246">MID(SUBSTITUTE(SUBSTITUTE(SUBSTITUTE(A68,"A7 A7 A7 A7","A7"),"A7 A7 A7","A7"),"A7 A7","A7"),3*(LEN(B68)+1)+1,LEN(A68))</f>
        <v>53 6F 72 63 65 72 65 72 A7 57 69 7A 61 72 64 A7 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69" s="70" t="str">
        <f t="shared" ref="B69:B86" si="247">C69&amp;D69&amp;E69&amp;F69&amp;G69&amp;H69&amp;I69&amp;J69&amp;K69&amp;L69&amp;M69&amp;N69&amp;O69&amp;P69&amp;Q69&amp;R69&amp;S69&amp;T69&amp;U69&amp;V69&amp;W69&amp;X69&amp;Y69&amp;Z69&amp;AA69&amp;AB69&amp;AC69&amp;AD69&amp;AE69&amp;AF69&amp;AG69&amp;AH69&amp;AI69&amp;AJ69&amp;AK69&amp;AL69&amp;AM69&amp;AN69&amp;AO69&amp;AP69&amp;AQ69&amp;AR69&amp;AS69&amp;AT69&amp;AU69&amp;AV69&amp;AW69&amp;AX69&amp;AY69&amp;AZ69&amp;BA69&amp;BB69&amp;BC69&amp;BD69&amp;BE69&amp;BF69&amp;BG69&amp;BH69&amp;BI69&amp;BJ69&amp;BK69&amp;BL69&amp;BM69&amp;BN69&amp;BO69&amp;BP69&amp;BQ69&amp;BR69&amp;BS69&amp;BT69&amp;BU69&amp;BV69&amp;BW69&amp;BX69&amp;BY69&amp;BZ69&amp;CA69&amp;CB69</f>
        <v>Sorcerer</v>
      </c>
      <c r="C69" s="70" t="str">
        <f t="shared" si="168"/>
        <v>S</v>
      </c>
      <c r="D69" s="70" t="str">
        <f t="shared" si="169"/>
        <v>o</v>
      </c>
      <c r="E69" s="70" t="str">
        <f t="shared" si="170"/>
        <v>r</v>
      </c>
      <c r="F69" s="70" t="str">
        <f t="shared" si="171"/>
        <v>c</v>
      </c>
      <c r="G69" s="70" t="str">
        <f t="shared" si="172"/>
        <v>e</v>
      </c>
      <c r="H69" s="70" t="str">
        <f t="shared" si="173"/>
        <v>r</v>
      </c>
      <c r="I69" s="70" t="str">
        <f t="shared" si="174"/>
        <v>e</v>
      </c>
      <c r="J69" s="70" t="str">
        <f t="shared" si="175"/>
        <v>r</v>
      </c>
      <c r="K69" s="70" t="str">
        <f t="shared" si="176"/>
        <v/>
      </c>
      <c r="L69" s="70" t="str">
        <f t="shared" si="177"/>
        <v/>
      </c>
      <c r="M69" s="70" t="str">
        <f t="shared" si="178"/>
        <v/>
      </c>
      <c r="N69" s="70" t="str">
        <f t="shared" si="179"/>
        <v/>
      </c>
      <c r="O69" s="70" t="str">
        <f t="shared" si="180"/>
        <v/>
      </c>
      <c r="P69" s="70" t="str">
        <f t="shared" si="181"/>
        <v/>
      </c>
      <c r="Q69" s="70" t="str">
        <f t="shared" si="182"/>
        <v/>
      </c>
      <c r="R69" s="70" t="str">
        <f t="shared" si="183"/>
        <v/>
      </c>
      <c r="S69" s="70" t="str">
        <f t="shared" si="184"/>
        <v/>
      </c>
      <c r="T69" s="70" t="str">
        <f t="shared" si="185"/>
        <v/>
      </c>
      <c r="U69" s="70" t="str">
        <f t="shared" si="186"/>
        <v/>
      </c>
      <c r="V69" s="70" t="str">
        <f t="shared" si="187"/>
        <v/>
      </c>
      <c r="W69" s="70" t="str">
        <f t="shared" si="188"/>
        <v/>
      </c>
      <c r="X69" s="70" t="str">
        <f t="shared" si="189"/>
        <v/>
      </c>
      <c r="Y69" s="70" t="str">
        <f t="shared" si="190"/>
        <v/>
      </c>
      <c r="Z69" s="70" t="str">
        <f t="shared" si="191"/>
        <v/>
      </c>
      <c r="AA69" s="70" t="str">
        <f t="shared" si="192"/>
        <v/>
      </c>
      <c r="AB69" s="70" t="str">
        <f t="shared" si="193"/>
        <v/>
      </c>
      <c r="AC69" s="70" t="str">
        <f t="shared" si="194"/>
        <v/>
      </c>
      <c r="AD69" s="70" t="str">
        <f t="shared" si="195"/>
        <v/>
      </c>
      <c r="AE69" s="70" t="str">
        <f t="shared" si="196"/>
        <v/>
      </c>
      <c r="AF69" s="70" t="str">
        <f t="shared" si="197"/>
        <v/>
      </c>
      <c r="AG69" s="70" t="str">
        <f t="shared" si="198"/>
        <v/>
      </c>
      <c r="AH69" s="70" t="str">
        <f t="shared" si="199"/>
        <v/>
      </c>
      <c r="AI69" s="70" t="str">
        <f t="shared" si="200"/>
        <v/>
      </c>
      <c r="AJ69" s="70" t="str">
        <f t="shared" si="201"/>
        <v/>
      </c>
      <c r="AK69" s="70" t="str">
        <f t="shared" si="202"/>
        <v/>
      </c>
      <c r="AL69" s="70" t="str">
        <f t="shared" si="203"/>
        <v/>
      </c>
      <c r="AM69" s="70" t="str">
        <f t="shared" si="204"/>
        <v/>
      </c>
      <c r="AN69" s="70" t="str">
        <f t="shared" si="205"/>
        <v/>
      </c>
      <c r="AO69" s="70" t="str">
        <f t="shared" si="206"/>
        <v/>
      </c>
      <c r="AP69" s="70" t="str">
        <f t="shared" si="207"/>
        <v/>
      </c>
      <c r="AQ69" s="70" t="str">
        <f t="shared" si="208"/>
        <v/>
      </c>
      <c r="AR69" s="70" t="str">
        <f t="shared" si="209"/>
        <v/>
      </c>
      <c r="AS69" s="70" t="str">
        <f t="shared" si="210"/>
        <v/>
      </c>
      <c r="AT69" s="70" t="str">
        <f t="shared" si="211"/>
        <v/>
      </c>
      <c r="AU69" s="70" t="str">
        <f t="shared" si="212"/>
        <v/>
      </c>
      <c r="AV69" s="70" t="str">
        <f t="shared" si="213"/>
        <v/>
      </c>
      <c r="AW69" s="70" t="str">
        <f t="shared" si="214"/>
        <v/>
      </c>
      <c r="AX69" s="70" t="str">
        <f t="shared" si="215"/>
        <v/>
      </c>
      <c r="AY69" s="70" t="str">
        <f t="shared" si="216"/>
        <v/>
      </c>
      <c r="AZ69" s="70" t="str">
        <f t="shared" si="217"/>
        <v/>
      </c>
      <c r="BA69" s="70" t="str">
        <f t="shared" si="218"/>
        <v/>
      </c>
      <c r="BB69" s="70" t="str">
        <f t="shared" si="219"/>
        <v/>
      </c>
      <c r="BC69" s="70" t="str">
        <f t="shared" si="220"/>
        <v/>
      </c>
      <c r="BD69" s="70" t="str">
        <f t="shared" si="221"/>
        <v/>
      </c>
      <c r="BE69" s="70" t="str">
        <f t="shared" si="222"/>
        <v/>
      </c>
      <c r="BF69" s="70" t="str">
        <f t="shared" si="223"/>
        <v/>
      </c>
      <c r="BG69" s="70" t="str">
        <f t="shared" si="224"/>
        <v/>
      </c>
      <c r="BH69" s="70" t="str">
        <f t="shared" si="225"/>
        <v/>
      </c>
      <c r="BI69" s="70" t="str">
        <f t="shared" si="226"/>
        <v/>
      </c>
      <c r="BJ69" s="70" t="str">
        <f t="shared" si="227"/>
        <v/>
      </c>
      <c r="BK69" s="70" t="str">
        <f t="shared" si="228"/>
        <v/>
      </c>
      <c r="BL69" s="70" t="str">
        <f t="shared" si="229"/>
        <v/>
      </c>
      <c r="BM69" s="70" t="str">
        <f t="shared" si="230"/>
        <v/>
      </c>
      <c r="BN69" s="70" t="str">
        <f t="shared" si="231"/>
        <v/>
      </c>
      <c r="BO69" s="70" t="str">
        <f t="shared" si="232"/>
        <v/>
      </c>
      <c r="BP69" s="70" t="str">
        <f t="shared" si="233"/>
        <v/>
      </c>
      <c r="BQ69" s="70" t="str">
        <f t="shared" si="234"/>
        <v/>
      </c>
      <c r="BR69" s="70" t="str">
        <f t="shared" si="235"/>
        <v/>
      </c>
      <c r="BS69" s="70" t="str">
        <f t="shared" si="236"/>
        <v/>
      </c>
      <c r="BT69" s="70" t="str">
        <f t="shared" si="237"/>
        <v/>
      </c>
      <c r="BU69" s="70" t="str">
        <f t="shared" si="238"/>
        <v/>
      </c>
      <c r="BV69" s="70" t="str">
        <f t="shared" si="239"/>
        <v/>
      </c>
      <c r="BW69" s="70" t="str">
        <f t="shared" si="240"/>
        <v/>
      </c>
      <c r="BX69" s="70" t="str">
        <f t="shared" si="241"/>
        <v/>
      </c>
      <c r="BY69" s="70" t="str">
        <f t="shared" si="242"/>
        <v/>
      </c>
      <c r="BZ69" s="70" t="str">
        <f t="shared" si="243"/>
        <v/>
      </c>
      <c r="CA69" s="70" t="str">
        <f t="shared" si="244"/>
        <v/>
      </c>
      <c r="CB69" s="70" t="str">
        <f t="shared" si="245"/>
        <v/>
      </c>
    </row>
    <row r="70" spans="1:80" x14ac:dyDescent="0.35">
      <c r="A70" s="54" t="str">
        <f t="shared" si="246"/>
        <v>57 69 7A 61 72 64 A7 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70" s="70" t="str">
        <f t="shared" si="247"/>
        <v>Wizard</v>
      </c>
      <c r="C70" s="70" t="str">
        <f t="shared" si="168"/>
        <v>W</v>
      </c>
      <c r="D70" s="70" t="str">
        <f t="shared" si="169"/>
        <v>i</v>
      </c>
      <c r="E70" s="70" t="str">
        <f t="shared" si="170"/>
        <v>z</v>
      </c>
      <c r="F70" s="70" t="str">
        <f t="shared" si="171"/>
        <v>a</v>
      </c>
      <c r="G70" s="70" t="str">
        <f t="shared" si="172"/>
        <v>r</v>
      </c>
      <c r="H70" s="70" t="str">
        <f t="shared" si="173"/>
        <v>d</v>
      </c>
      <c r="I70" s="70" t="str">
        <f t="shared" si="174"/>
        <v/>
      </c>
      <c r="J70" s="70" t="str">
        <f t="shared" si="175"/>
        <v/>
      </c>
      <c r="K70" s="70" t="str">
        <f t="shared" si="176"/>
        <v/>
      </c>
      <c r="L70" s="70" t="str">
        <f t="shared" si="177"/>
        <v/>
      </c>
      <c r="M70" s="70" t="str">
        <f t="shared" si="178"/>
        <v/>
      </c>
      <c r="N70" s="70" t="str">
        <f t="shared" si="179"/>
        <v/>
      </c>
      <c r="O70" s="70" t="str">
        <f t="shared" si="180"/>
        <v/>
      </c>
      <c r="P70" s="70" t="str">
        <f t="shared" si="181"/>
        <v/>
      </c>
      <c r="Q70" s="70" t="str">
        <f t="shared" si="182"/>
        <v/>
      </c>
      <c r="R70" s="70" t="str">
        <f t="shared" si="183"/>
        <v/>
      </c>
      <c r="S70" s="70" t="str">
        <f t="shared" si="184"/>
        <v/>
      </c>
      <c r="T70" s="70" t="str">
        <f t="shared" si="185"/>
        <v/>
      </c>
      <c r="U70" s="70" t="str">
        <f t="shared" si="186"/>
        <v/>
      </c>
      <c r="V70" s="70" t="str">
        <f t="shared" si="187"/>
        <v/>
      </c>
      <c r="W70" s="70" t="str">
        <f t="shared" si="188"/>
        <v/>
      </c>
      <c r="X70" s="70" t="str">
        <f t="shared" si="189"/>
        <v/>
      </c>
      <c r="Y70" s="70" t="str">
        <f t="shared" si="190"/>
        <v/>
      </c>
      <c r="Z70" s="70" t="str">
        <f t="shared" si="191"/>
        <v/>
      </c>
      <c r="AA70" s="70" t="str">
        <f t="shared" si="192"/>
        <v/>
      </c>
      <c r="AB70" s="70" t="str">
        <f t="shared" si="193"/>
        <v/>
      </c>
      <c r="AC70" s="70" t="str">
        <f t="shared" si="194"/>
        <v/>
      </c>
      <c r="AD70" s="70" t="str">
        <f t="shared" si="195"/>
        <v/>
      </c>
      <c r="AE70" s="70" t="str">
        <f t="shared" si="196"/>
        <v/>
      </c>
      <c r="AF70" s="70" t="str">
        <f t="shared" si="197"/>
        <v/>
      </c>
      <c r="AG70" s="70" t="str">
        <f t="shared" si="198"/>
        <v/>
      </c>
      <c r="AH70" s="70" t="str">
        <f t="shared" si="199"/>
        <v/>
      </c>
      <c r="AI70" s="70" t="str">
        <f t="shared" si="200"/>
        <v/>
      </c>
      <c r="AJ70" s="70" t="str">
        <f t="shared" si="201"/>
        <v/>
      </c>
      <c r="AK70" s="70" t="str">
        <f t="shared" si="202"/>
        <v/>
      </c>
      <c r="AL70" s="70" t="str">
        <f t="shared" si="203"/>
        <v/>
      </c>
      <c r="AM70" s="70" t="str">
        <f t="shared" si="204"/>
        <v/>
      </c>
      <c r="AN70" s="70" t="str">
        <f t="shared" si="205"/>
        <v/>
      </c>
      <c r="AO70" s="70" t="str">
        <f t="shared" si="206"/>
        <v/>
      </c>
      <c r="AP70" s="70" t="str">
        <f t="shared" si="207"/>
        <v/>
      </c>
      <c r="AQ70" s="70" t="str">
        <f t="shared" si="208"/>
        <v/>
      </c>
      <c r="AR70" s="70" t="str">
        <f t="shared" si="209"/>
        <v/>
      </c>
      <c r="AS70" s="70" t="str">
        <f t="shared" si="210"/>
        <v/>
      </c>
      <c r="AT70" s="70" t="str">
        <f t="shared" si="211"/>
        <v/>
      </c>
      <c r="AU70" s="70" t="str">
        <f t="shared" si="212"/>
        <v/>
      </c>
      <c r="AV70" s="70" t="str">
        <f t="shared" si="213"/>
        <v/>
      </c>
      <c r="AW70" s="70" t="str">
        <f t="shared" si="214"/>
        <v/>
      </c>
      <c r="AX70" s="70" t="str">
        <f t="shared" si="215"/>
        <v/>
      </c>
      <c r="AY70" s="70" t="str">
        <f t="shared" si="216"/>
        <v/>
      </c>
      <c r="AZ70" s="70" t="str">
        <f t="shared" si="217"/>
        <v/>
      </c>
      <c r="BA70" s="70" t="str">
        <f t="shared" si="218"/>
        <v/>
      </c>
      <c r="BB70" s="70" t="str">
        <f t="shared" si="219"/>
        <v/>
      </c>
      <c r="BC70" s="70" t="str">
        <f t="shared" si="220"/>
        <v/>
      </c>
      <c r="BD70" s="70" t="str">
        <f t="shared" si="221"/>
        <v/>
      </c>
      <c r="BE70" s="70" t="str">
        <f t="shared" si="222"/>
        <v/>
      </c>
      <c r="BF70" s="70" t="str">
        <f t="shared" si="223"/>
        <v/>
      </c>
      <c r="BG70" s="70" t="str">
        <f t="shared" si="224"/>
        <v/>
      </c>
      <c r="BH70" s="70" t="str">
        <f t="shared" si="225"/>
        <v/>
      </c>
      <c r="BI70" s="70" t="str">
        <f t="shared" si="226"/>
        <v/>
      </c>
      <c r="BJ70" s="70" t="str">
        <f t="shared" si="227"/>
        <v/>
      </c>
      <c r="BK70" s="70" t="str">
        <f t="shared" si="228"/>
        <v/>
      </c>
      <c r="BL70" s="70" t="str">
        <f t="shared" si="229"/>
        <v/>
      </c>
      <c r="BM70" s="70" t="str">
        <f t="shared" si="230"/>
        <v/>
      </c>
      <c r="BN70" s="70" t="str">
        <f t="shared" si="231"/>
        <v/>
      </c>
      <c r="BO70" s="70" t="str">
        <f t="shared" si="232"/>
        <v/>
      </c>
      <c r="BP70" s="70" t="str">
        <f t="shared" si="233"/>
        <v/>
      </c>
      <c r="BQ70" s="70" t="str">
        <f t="shared" si="234"/>
        <v/>
      </c>
      <c r="BR70" s="70" t="str">
        <f t="shared" si="235"/>
        <v/>
      </c>
      <c r="BS70" s="70" t="str">
        <f t="shared" si="236"/>
        <v/>
      </c>
      <c r="BT70" s="70" t="str">
        <f t="shared" si="237"/>
        <v/>
      </c>
      <c r="BU70" s="70" t="str">
        <f t="shared" si="238"/>
        <v/>
      </c>
      <c r="BV70" s="70" t="str">
        <f t="shared" si="239"/>
        <v/>
      </c>
      <c r="BW70" s="70" t="str">
        <f t="shared" si="240"/>
        <v/>
      </c>
      <c r="BX70" s="70" t="str">
        <f t="shared" si="241"/>
        <v/>
      </c>
      <c r="BY70" s="70" t="str">
        <f t="shared" si="242"/>
        <v/>
      </c>
      <c r="BZ70" s="70" t="str">
        <f t="shared" si="243"/>
        <v/>
      </c>
      <c r="CA70" s="70" t="str">
        <f t="shared" si="244"/>
        <v/>
      </c>
      <c r="CB70" s="70" t="str">
        <f t="shared" si="245"/>
        <v/>
      </c>
    </row>
    <row r="71" spans="1:80" x14ac:dyDescent="0.35">
      <c r="A71" s="54" t="str">
        <f t="shared" si="246"/>
        <v>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71" s="70" t="str">
        <f t="shared" si="247"/>
        <v>Archmage</v>
      </c>
      <c r="C71" s="70" t="str">
        <f t="shared" si="168"/>
        <v>A</v>
      </c>
      <c r="D71" s="70" t="str">
        <f t="shared" si="169"/>
        <v>r</v>
      </c>
      <c r="E71" s="70" t="str">
        <f t="shared" si="170"/>
        <v>c</v>
      </c>
      <c r="F71" s="70" t="str">
        <f t="shared" si="171"/>
        <v>h</v>
      </c>
      <c r="G71" s="70" t="str">
        <f t="shared" si="172"/>
        <v>m</v>
      </c>
      <c r="H71" s="70" t="str">
        <f t="shared" si="173"/>
        <v>a</v>
      </c>
      <c r="I71" s="70" t="str">
        <f t="shared" si="174"/>
        <v>g</v>
      </c>
      <c r="J71" s="70" t="str">
        <f t="shared" si="175"/>
        <v>e</v>
      </c>
      <c r="K71" s="70" t="str">
        <f t="shared" si="176"/>
        <v/>
      </c>
      <c r="L71" s="70" t="str">
        <f t="shared" si="177"/>
        <v/>
      </c>
      <c r="M71" s="70" t="str">
        <f t="shared" si="178"/>
        <v/>
      </c>
      <c r="N71" s="70" t="str">
        <f t="shared" si="179"/>
        <v/>
      </c>
      <c r="O71" s="70" t="str">
        <f t="shared" si="180"/>
        <v/>
      </c>
      <c r="P71" s="70" t="str">
        <f t="shared" si="181"/>
        <v/>
      </c>
      <c r="Q71" s="70" t="str">
        <f t="shared" si="182"/>
        <v/>
      </c>
      <c r="R71" s="70" t="str">
        <f t="shared" si="183"/>
        <v/>
      </c>
      <c r="S71" s="70" t="str">
        <f t="shared" si="184"/>
        <v/>
      </c>
      <c r="T71" s="70" t="str">
        <f t="shared" si="185"/>
        <v/>
      </c>
      <c r="U71" s="70" t="str">
        <f t="shared" si="186"/>
        <v/>
      </c>
      <c r="V71" s="70" t="str">
        <f t="shared" si="187"/>
        <v/>
      </c>
      <c r="W71" s="70" t="str">
        <f t="shared" si="188"/>
        <v/>
      </c>
      <c r="X71" s="70" t="str">
        <f t="shared" si="189"/>
        <v/>
      </c>
      <c r="Y71" s="70" t="str">
        <f t="shared" si="190"/>
        <v/>
      </c>
      <c r="Z71" s="70" t="str">
        <f t="shared" si="191"/>
        <v/>
      </c>
      <c r="AA71" s="70" t="str">
        <f t="shared" si="192"/>
        <v/>
      </c>
      <c r="AB71" s="70" t="str">
        <f t="shared" si="193"/>
        <v/>
      </c>
      <c r="AC71" s="70" t="str">
        <f t="shared" si="194"/>
        <v/>
      </c>
      <c r="AD71" s="70" t="str">
        <f t="shared" si="195"/>
        <v/>
      </c>
      <c r="AE71" s="70" t="str">
        <f t="shared" si="196"/>
        <v/>
      </c>
      <c r="AF71" s="70" t="str">
        <f t="shared" si="197"/>
        <v/>
      </c>
      <c r="AG71" s="70" t="str">
        <f t="shared" si="198"/>
        <v/>
      </c>
      <c r="AH71" s="70" t="str">
        <f t="shared" si="199"/>
        <v/>
      </c>
      <c r="AI71" s="70" t="str">
        <f t="shared" si="200"/>
        <v/>
      </c>
      <c r="AJ71" s="70" t="str">
        <f t="shared" si="201"/>
        <v/>
      </c>
      <c r="AK71" s="70" t="str">
        <f t="shared" si="202"/>
        <v/>
      </c>
      <c r="AL71" s="70" t="str">
        <f t="shared" si="203"/>
        <v/>
      </c>
      <c r="AM71" s="70" t="str">
        <f t="shared" si="204"/>
        <v/>
      </c>
      <c r="AN71" s="70" t="str">
        <f t="shared" si="205"/>
        <v/>
      </c>
      <c r="AO71" s="70" t="str">
        <f t="shared" si="206"/>
        <v/>
      </c>
      <c r="AP71" s="70" t="str">
        <f t="shared" si="207"/>
        <v/>
      </c>
      <c r="AQ71" s="70" t="str">
        <f t="shared" si="208"/>
        <v/>
      </c>
      <c r="AR71" s="70" t="str">
        <f t="shared" si="209"/>
        <v/>
      </c>
      <c r="AS71" s="70" t="str">
        <f t="shared" si="210"/>
        <v/>
      </c>
      <c r="AT71" s="70" t="str">
        <f t="shared" si="211"/>
        <v/>
      </c>
      <c r="AU71" s="70" t="str">
        <f t="shared" si="212"/>
        <v/>
      </c>
      <c r="AV71" s="70" t="str">
        <f t="shared" si="213"/>
        <v/>
      </c>
      <c r="AW71" s="70" t="str">
        <f t="shared" si="214"/>
        <v/>
      </c>
      <c r="AX71" s="70" t="str">
        <f t="shared" si="215"/>
        <v/>
      </c>
      <c r="AY71" s="70" t="str">
        <f t="shared" si="216"/>
        <v/>
      </c>
      <c r="AZ71" s="70" t="str">
        <f t="shared" si="217"/>
        <v/>
      </c>
      <c r="BA71" s="70" t="str">
        <f t="shared" si="218"/>
        <v/>
      </c>
      <c r="BB71" s="70" t="str">
        <f t="shared" si="219"/>
        <v/>
      </c>
      <c r="BC71" s="70" t="str">
        <f t="shared" si="220"/>
        <v/>
      </c>
      <c r="BD71" s="70" t="str">
        <f t="shared" si="221"/>
        <v/>
      </c>
      <c r="BE71" s="70" t="str">
        <f t="shared" si="222"/>
        <v/>
      </c>
      <c r="BF71" s="70" t="str">
        <f t="shared" si="223"/>
        <v/>
      </c>
      <c r="BG71" s="70" t="str">
        <f t="shared" si="224"/>
        <v/>
      </c>
      <c r="BH71" s="70" t="str">
        <f t="shared" si="225"/>
        <v/>
      </c>
      <c r="BI71" s="70" t="str">
        <f t="shared" si="226"/>
        <v/>
      </c>
      <c r="BJ71" s="70" t="str">
        <f t="shared" si="227"/>
        <v/>
      </c>
      <c r="BK71" s="70" t="str">
        <f t="shared" si="228"/>
        <v/>
      </c>
      <c r="BL71" s="70" t="str">
        <f t="shared" si="229"/>
        <v/>
      </c>
      <c r="BM71" s="70" t="str">
        <f t="shared" si="230"/>
        <v/>
      </c>
      <c r="BN71" s="70" t="str">
        <f t="shared" si="231"/>
        <v/>
      </c>
      <c r="BO71" s="70" t="str">
        <f t="shared" si="232"/>
        <v/>
      </c>
      <c r="BP71" s="70" t="str">
        <f t="shared" si="233"/>
        <v/>
      </c>
      <c r="BQ71" s="70" t="str">
        <f t="shared" si="234"/>
        <v/>
      </c>
      <c r="BR71" s="70" t="str">
        <f t="shared" si="235"/>
        <v/>
      </c>
      <c r="BS71" s="70" t="str">
        <f t="shared" si="236"/>
        <v/>
      </c>
      <c r="BT71" s="70" t="str">
        <f t="shared" si="237"/>
        <v/>
      </c>
      <c r="BU71" s="70" t="str">
        <f t="shared" si="238"/>
        <v/>
      </c>
      <c r="BV71" s="70" t="str">
        <f t="shared" si="239"/>
        <v/>
      </c>
      <c r="BW71" s="70" t="str">
        <f t="shared" si="240"/>
        <v/>
      </c>
      <c r="BX71" s="70" t="str">
        <f t="shared" si="241"/>
        <v/>
      </c>
      <c r="BY71" s="70" t="str">
        <f t="shared" si="242"/>
        <v/>
      </c>
      <c r="BZ71" s="70" t="str">
        <f t="shared" si="243"/>
        <v/>
      </c>
      <c r="CA71" s="70" t="str">
        <f t="shared" si="244"/>
        <v/>
      </c>
      <c r="CB71" s="70" t="str">
        <f t="shared" si="245"/>
        <v/>
      </c>
    </row>
    <row r="72" spans="1:80" x14ac:dyDescent="0.35">
      <c r="A72" s="54" t="str">
        <f t="shared" si="246"/>
        <v>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72" s="70" t="str">
        <f t="shared" si="247"/>
        <v>Fairy</v>
      </c>
      <c r="C72" s="70" t="str">
        <f t="shared" si="168"/>
        <v>F</v>
      </c>
      <c r="D72" s="70" t="str">
        <f t="shared" si="169"/>
        <v>a</v>
      </c>
      <c r="E72" s="70" t="str">
        <f t="shared" si="170"/>
        <v>i</v>
      </c>
      <c r="F72" s="70" t="str">
        <f t="shared" si="171"/>
        <v>r</v>
      </c>
      <c r="G72" s="70" t="str">
        <f t="shared" si="172"/>
        <v>y</v>
      </c>
      <c r="H72" s="70" t="str">
        <f t="shared" si="173"/>
        <v/>
      </c>
      <c r="I72" s="70" t="str">
        <f t="shared" si="174"/>
        <v/>
      </c>
      <c r="J72" s="70" t="str">
        <f t="shared" si="175"/>
        <v/>
      </c>
      <c r="K72" s="70" t="str">
        <f t="shared" si="176"/>
        <v/>
      </c>
      <c r="L72" s="70" t="str">
        <f t="shared" si="177"/>
        <v/>
      </c>
      <c r="M72" s="70" t="str">
        <f t="shared" si="178"/>
        <v/>
      </c>
      <c r="N72" s="70" t="str">
        <f t="shared" si="179"/>
        <v/>
      </c>
      <c r="O72" s="70" t="str">
        <f t="shared" si="180"/>
        <v/>
      </c>
      <c r="P72" s="70" t="str">
        <f t="shared" si="181"/>
        <v/>
      </c>
      <c r="Q72" s="70" t="str">
        <f t="shared" si="182"/>
        <v/>
      </c>
      <c r="R72" s="70" t="str">
        <f t="shared" si="183"/>
        <v/>
      </c>
      <c r="S72" s="70" t="str">
        <f t="shared" si="184"/>
        <v/>
      </c>
      <c r="T72" s="70" t="str">
        <f t="shared" si="185"/>
        <v/>
      </c>
      <c r="U72" s="70" t="str">
        <f t="shared" si="186"/>
        <v/>
      </c>
      <c r="V72" s="70" t="str">
        <f t="shared" si="187"/>
        <v/>
      </c>
      <c r="W72" s="70" t="str">
        <f t="shared" si="188"/>
        <v/>
      </c>
      <c r="X72" s="70" t="str">
        <f t="shared" si="189"/>
        <v/>
      </c>
      <c r="Y72" s="70" t="str">
        <f t="shared" si="190"/>
        <v/>
      </c>
      <c r="Z72" s="70" t="str">
        <f t="shared" si="191"/>
        <v/>
      </c>
      <c r="AA72" s="70" t="str">
        <f t="shared" si="192"/>
        <v/>
      </c>
      <c r="AB72" s="70" t="str">
        <f t="shared" si="193"/>
        <v/>
      </c>
      <c r="AC72" s="70" t="str">
        <f t="shared" si="194"/>
        <v/>
      </c>
      <c r="AD72" s="70" t="str">
        <f t="shared" si="195"/>
        <v/>
      </c>
      <c r="AE72" s="70" t="str">
        <f t="shared" si="196"/>
        <v/>
      </c>
      <c r="AF72" s="70" t="str">
        <f t="shared" si="197"/>
        <v/>
      </c>
      <c r="AG72" s="70" t="str">
        <f t="shared" si="198"/>
        <v/>
      </c>
      <c r="AH72" s="70" t="str">
        <f t="shared" si="199"/>
        <v/>
      </c>
      <c r="AI72" s="70" t="str">
        <f t="shared" si="200"/>
        <v/>
      </c>
      <c r="AJ72" s="70" t="str">
        <f t="shared" si="201"/>
        <v/>
      </c>
      <c r="AK72" s="70" t="str">
        <f t="shared" si="202"/>
        <v/>
      </c>
      <c r="AL72" s="70" t="str">
        <f t="shared" si="203"/>
        <v/>
      </c>
      <c r="AM72" s="70" t="str">
        <f t="shared" si="204"/>
        <v/>
      </c>
      <c r="AN72" s="70" t="str">
        <f t="shared" si="205"/>
        <v/>
      </c>
      <c r="AO72" s="70" t="str">
        <f t="shared" si="206"/>
        <v/>
      </c>
      <c r="AP72" s="70" t="str">
        <f t="shared" si="207"/>
        <v/>
      </c>
      <c r="AQ72" s="70" t="str">
        <f t="shared" si="208"/>
        <v/>
      </c>
      <c r="AR72" s="70" t="str">
        <f t="shared" si="209"/>
        <v/>
      </c>
      <c r="AS72" s="70" t="str">
        <f t="shared" si="210"/>
        <v/>
      </c>
      <c r="AT72" s="70" t="str">
        <f t="shared" si="211"/>
        <v/>
      </c>
      <c r="AU72" s="70" t="str">
        <f t="shared" si="212"/>
        <v/>
      </c>
      <c r="AV72" s="70" t="str">
        <f t="shared" si="213"/>
        <v/>
      </c>
      <c r="AW72" s="70" t="str">
        <f t="shared" si="214"/>
        <v/>
      </c>
      <c r="AX72" s="70" t="str">
        <f t="shared" si="215"/>
        <v/>
      </c>
      <c r="AY72" s="70" t="str">
        <f t="shared" si="216"/>
        <v/>
      </c>
      <c r="AZ72" s="70" t="str">
        <f t="shared" si="217"/>
        <v/>
      </c>
      <c r="BA72" s="70" t="str">
        <f t="shared" si="218"/>
        <v/>
      </c>
      <c r="BB72" s="70" t="str">
        <f t="shared" si="219"/>
        <v/>
      </c>
      <c r="BC72" s="70" t="str">
        <f t="shared" si="220"/>
        <v/>
      </c>
      <c r="BD72" s="70" t="str">
        <f t="shared" si="221"/>
        <v/>
      </c>
      <c r="BE72" s="70" t="str">
        <f t="shared" si="222"/>
        <v/>
      </c>
      <c r="BF72" s="70" t="str">
        <f t="shared" si="223"/>
        <v/>
      </c>
      <c r="BG72" s="70" t="str">
        <f t="shared" si="224"/>
        <v/>
      </c>
      <c r="BH72" s="70" t="str">
        <f t="shared" si="225"/>
        <v/>
      </c>
      <c r="BI72" s="70" t="str">
        <f t="shared" si="226"/>
        <v/>
      </c>
      <c r="BJ72" s="70" t="str">
        <f t="shared" si="227"/>
        <v/>
      </c>
      <c r="BK72" s="70" t="str">
        <f t="shared" si="228"/>
        <v/>
      </c>
      <c r="BL72" s="70" t="str">
        <f t="shared" si="229"/>
        <v/>
      </c>
      <c r="BM72" s="70" t="str">
        <f t="shared" si="230"/>
        <v/>
      </c>
      <c r="BN72" s="70" t="str">
        <f t="shared" si="231"/>
        <v/>
      </c>
      <c r="BO72" s="70" t="str">
        <f t="shared" si="232"/>
        <v/>
      </c>
      <c r="BP72" s="70" t="str">
        <f t="shared" si="233"/>
        <v/>
      </c>
      <c r="BQ72" s="70" t="str">
        <f t="shared" si="234"/>
        <v/>
      </c>
      <c r="BR72" s="70" t="str">
        <f t="shared" si="235"/>
        <v/>
      </c>
      <c r="BS72" s="70" t="str">
        <f t="shared" si="236"/>
        <v/>
      </c>
      <c r="BT72" s="70" t="str">
        <f t="shared" si="237"/>
        <v/>
      </c>
      <c r="BU72" s="70" t="str">
        <f t="shared" si="238"/>
        <v/>
      </c>
      <c r="BV72" s="70" t="str">
        <f t="shared" si="239"/>
        <v/>
      </c>
      <c r="BW72" s="70" t="str">
        <f t="shared" si="240"/>
        <v/>
      </c>
      <c r="BX72" s="70" t="str">
        <f t="shared" si="241"/>
        <v/>
      </c>
      <c r="BY72" s="70" t="str">
        <f t="shared" si="242"/>
        <v/>
      </c>
      <c r="BZ72" s="70" t="str">
        <f t="shared" si="243"/>
        <v/>
      </c>
      <c r="CA72" s="70" t="str">
        <f t="shared" si="244"/>
        <v/>
      </c>
      <c r="CB72" s="70" t="str">
        <f t="shared" si="245"/>
        <v/>
      </c>
    </row>
    <row r="73" spans="1:80" x14ac:dyDescent="0.35">
      <c r="A73" s="54" t="str">
        <f t="shared" si="246"/>
        <v>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73" s="70" t="str">
        <f t="shared" si="247"/>
        <v>Witch</v>
      </c>
      <c r="C73" s="70" t="str">
        <f t="shared" si="168"/>
        <v>W</v>
      </c>
      <c r="D73" s="70" t="str">
        <f t="shared" si="169"/>
        <v>i</v>
      </c>
      <c r="E73" s="70" t="str">
        <f t="shared" si="170"/>
        <v>t</v>
      </c>
      <c r="F73" s="70" t="str">
        <f t="shared" si="171"/>
        <v>c</v>
      </c>
      <c r="G73" s="70" t="str">
        <f t="shared" si="172"/>
        <v>h</v>
      </c>
      <c r="H73" s="70" t="str">
        <f t="shared" si="173"/>
        <v/>
      </c>
      <c r="I73" s="70" t="str">
        <f t="shared" si="174"/>
        <v/>
      </c>
      <c r="J73" s="70" t="str">
        <f t="shared" si="175"/>
        <v/>
      </c>
      <c r="K73" s="70" t="str">
        <f t="shared" si="176"/>
        <v/>
      </c>
      <c r="L73" s="70" t="str">
        <f t="shared" si="177"/>
        <v/>
      </c>
      <c r="M73" s="70" t="str">
        <f t="shared" si="178"/>
        <v/>
      </c>
      <c r="N73" s="70" t="str">
        <f t="shared" si="179"/>
        <v/>
      </c>
      <c r="O73" s="70" t="str">
        <f t="shared" si="180"/>
        <v/>
      </c>
      <c r="P73" s="70" t="str">
        <f t="shared" si="181"/>
        <v/>
      </c>
      <c r="Q73" s="70" t="str">
        <f t="shared" si="182"/>
        <v/>
      </c>
      <c r="R73" s="70" t="str">
        <f t="shared" si="183"/>
        <v/>
      </c>
      <c r="S73" s="70" t="str">
        <f t="shared" si="184"/>
        <v/>
      </c>
      <c r="T73" s="70" t="str">
        <f t="shared" si="185"/>
        <v/>
      </c>
      <c r="U73" s="70" t="str">
        <f t="shared" si="186"/>
        <v/>
      </c>
      <c r="V73" s="70" t="str">
        <f t="shared" si="187"/>
        <v/>
      </c>
      <c r="W73" s="70" t="str">
        <f t="shared" si="188"/>
        <v/>
      </c>
      <c r="X73" s="70" t="str">
        <f t="shared" si="189"/>
        <v/>
      </c>
      <c r="Y73" s="70" t="str">
        <f t="shared" si="190"/>
        <v/>
      </c>
      <c r="Z73" s="70" t="str">
        <f t="shared" si="191"/>
        <v/>
      </c>
      <c r="AA73" s="70" t="str">
        <f t="shared" si="192"/>
        <v/>
      </c>
      <c r="AB73" s="70" t="str">
        <f t="shared" si="193"/>
        <v/>
      </c>
      <c r="AC73" s="70" t="str">
        <f t="shared" si="194"/>
        <v/>
      </c>
      <c r="AD73" s="70" t="str">
        <f t="shared" si="195"/>
        <v/>
      </c>
      <c r="AE73" s="70" t="str">
        <f t="shared" si="196"/>
        <v/>
      </c>
      <c r="AF73" s="70" t="str">
        <f t="shared" si="197"/>
        <v/>
      </c>
      <c r="AG73" s="70" t="str">
        <f t="shared" si="198"/>
        <v/>
      </c>
      <c r="AH73" s="70" t="str">
        <f t="shared" si="199"/>
        <v/>
      </c>
      <c r="AI73" s="70" t="str">
        <f t="shared" si="200"/>
        <v/>
      </c>
      <c r="AJ73" s="70" t="str">
        <f t="shared" si="201"/>
        <v/>
      </c>
      <c r="AK73" s="70" t="str">
        <f t="shared" si="202"/>
        <v/>
      </c>
      <c r="AL73" s="70" t="str">
        <f t="shared" si="203"/>
        <v/>
      </c>
      <c r="AM73" s="70" t="str">
        <f t="shared" si="204"/>
        <v/>
      </c>
      <c r="AN73" s="70" t="str">
        <f t="shared" si="205"/>
        <v/>
      </c>
      <c r="AO73" s="70" t="str">
        <f t="shared" si="206"/>
        <v/>
      </c>
      <c r="AP73" s="70" t="str">
        <f t="shared" si="207"/>
        <v/>
      </c>
      <c r="AQ73" s="70" t="str">
        <f t="shared" si="208"/>
        <v/>
      </c>
      <c r="AR73" s="70" t="str">
        <f t="shared" si="209"/>
        <v/>
      </c>
      <c r="AS73" s="70" t="str">
        <f t="shared" si="210"/>
        <v/>
      </c>
      <c r="AT73" s="70" t="str">
        <f t="shared" si="211"/>
        <v/>
      </c>
      <c r="AU73" s="70" t="str">
        <f t="shared" si="212"/>
        <v/>
      </c>
      <c r="AV73" s="70" t="str">
        <f t="shared" si="213"/>
        <v/>
      </c>
      <c r="AW73" s="70" t="str">
        <f t="shared" si="214"/>
        <v/>
      </c>
      <c r="AX73" s="70" t="str">
        <f t="shared" si="215"/>
        <v/>
      </c>
      <c r="AY73" s="70" t="str">
        <f t="shared" si="216"/>
        <v/>
      </c>
      <c r="AZ73" s="70" t="str">
        <f t="shared" si="217"/>
        <v/>
      </c>
      <c r="BA73" s="70" t="str">
        <f t="shared" si="218"/>
        <v/>
      </c>
      <c r="BB73" s="70" t="str">
        <f t="shared" si="219"/>
        <v/>
      </c>
      <c r="BC73" s="70" t="str">
        <f t="shared" si="220"/>
        <v/>
      </c>
      <c r="BD73" s="70" t="str">
        <f t="shared" si="221"/>
        <v/>
      </c>
      <c r="BE73" s="70" t="str">
        <f t="shared" si="222"/>
        <v/>
      </c>
      <c r="BF73" s="70" t="str">
        <f t="shared" si="223"/>
        <v/>
      </c>
      <c r="BG73" s="70" t="str">
        <f t="shared" si="224"/>
        <v/>
      </c>
      <c r="BH73" s="70" t="str">
        <f t="shared" si="225"/>
        <v/>
      </c>
      <c r="BI73" s="70" t="str">
        <f t="shared" si="226"/>
        <v/>
      </c>
      <c r="BJ73" s="70" t="str">
        <f t="shared" si="227"/>
        <v/>
      </c>
      <c r="BK73" s="70" t="str">
        <f t="shared" si="228"/>
        <v/>
      </c>
      <c r="BL73" s="70" t="str">
        <f t="shared" si="229"/>
        <v/>
      </c>
      <c r="BM73" s="70" t="str">
        <f t="shared" si="230"/>
        <v/>
      </c>
      <c r="BN73" s="70" t="str">
        <f t="shared" si="231"/>
        <v/>
      </c>
      <c r="BO73" s="70" t="str">
        <f t="shared" si="232"/>
        <v/>
      </c>
      <c r="BP73" s="70" t="str">
        <f t="shared" si="233"/>
        <v/>
      </c>
      <c r="BQ73" s="70" t="str">
        <f t="shared" si="234"/>
        <v/>
      </c>
      <c r="BR73" s="70" t="str">
        <f t="shared" si="235"/>
        <v/>
      </c>
      <c r="BS73" s="70" t="str">
        <f t="shared" si="236"/>
        <v/>
      </c>
      <c r="BT73" s="70" t="str">
        <f t="shared" si="237"/>
        <v/>
      </c>
      <c r="BU73" s="70" t="str">
        <f t="shared" si="238"/>
        <v/>
      </c>
      <c r="BV73" s="70" t="str">
        <f t="shared" si="239"/>
        <v/>
      </c>
      <c r="BW73" s="70" t="str">
        <f t="shared" si="240"/>
        <v/>
      </c>
      <c r="BX73" s="70" t="str">
        <f t="shared" si="241"/>
        <v/>
      </c>
      <c r="BY73" s="70" t="str">
        <f t="shared" si="242"/>
        <v/>
      </c>
      <c r="BZ73" s="70" t="str">
        <f t="shared" si="243"/>
        <v/>
      </c>
      <c r="CA73" s="70" t="str">
        <f t="shared" si="244"/>
        <v/>
      </c>
      <c r="CB73" s="70" t="str">
        <f t="shared" si="245"/>
        <v/>
      </c>
    </row>
    <row r="74" spans="1:80" x14ac:dyDescent="0.35">
      <c r="A74" s="54" t="str">
        <f t="shared" si="246"/>
        <v>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74" s="70" t="str">
        <f t="shared" si="247"/>
        <v>Enchanter</v>
      </c>
      <c r="C74" s="70" t="str">
        <f t="shared" si="168"/>
        <v>E</v>
      </c>
      <c r="D74" s="70" t="str">
        <f t="shared" si="169"/>
        <v>n</v>
      </c>
      <c r="E74" s="70" t="str">
        <f t="shared" si="170"/>
        <v>c</v>
      </c>
      <c r="F74" s="70" t="str">
        <f t="shared" si="171"/>
        <v>h</v>
      </c>
      <c r="G74" s="70" t="str">
        <f t="shared" si="172"/>
        <v>a</v>
      </c>
      <c r="H74" s="70" t="str">
        <f t="shared" si="173"/>
        <v>n</v>
      </c>
      <c r="I74" s="70" t="str">
        <f t="shared" si="174"/>
        <v>t</v>
      </c>
      <c r="J74" s="70" t="str">
        <f t="shared" si="175"/>
        <v>e</v>
      </c>
      <c r="K74" s="70" t="str">
        <f t="shared" si="176"/>
        <v>r</v>
      </c>
      <c r="L74" s="70" t="str">
        <f t="shared" si="177"/>
        <v/>
      </c>
      <c r="M74" s="70" t="str">
        <f t="shared" si="178"/>
        <v/>
      </c>
      <c r="N74" s="70" t="str">
        <f t="shared" si="179"/>
        <v/>
      </c>
      <c r="O74" s="70" t="str">
        <f t="shared" si="180"/>
        <v/>
      </c>
      <c r="P74" s="70" t="str">
        <f t="shared" si="181"/>
        <v/>
      </c>
      <c r="Q74" s="70" t="str">
        <f t="shared" si="182"/>
        <v/>
      </c>
      <c r="R74" s="70" t="str">
        <f t="shared" si="183"/>
        <v/>
      </c>
      <c r="S74" s="70" t="str">
        <f t="shared" si="184"/>
        <v/>
      </c>
      <c r="T74" s="70" t="str">
        <f t="shared" si="185"/>
        <v/>
      </c>
      <c r="U74" s="70" t="str">
        <f t="shared" si="186"/>
        <v/>
      </c>
      <c r="V74" s="70" t="str">
        <f t="shared" si="187"/>
        <v/>
      </c>
      <c r="W74" s="70" t="str">
        <f t="shared" si="188"/>
        <v/>
      </c>
      <c r="X74" s="70" t="str">
        <f t="shared" si="189"/>
        <v/>
      </c>
      <c r="Y74" s="70" t="str">
        <f t="shared" si="190"/>
        <v/>
      </c>
      <c r="Z74" s="70" t="str">
        <f t="shared" si="191"/>
        <v/>
      </c>
      <c r="AA74" s="70" t="str">
        <f t="shared" si="192"/>
        <v/>
      </c>
      <c r="AB74" s="70" t="str">
        <f t="shared" si="193"/>
        <v/>
      </c>
      <c r="AC74" s="70" t="str">
        <f t="shared" si="194"/>
        <v/>
      </c>
      <c r="AD74" s="70" t="str">
        <f t="shared" si="195"/>
        <v/>
      </c>
      <c r="AE74" s="70" t="str">
        <f t="shared" si="196"/>
        <v/>
      </c>
      <c r="AF74" s="70" t="str">
        <f t="shared" si="197"/>
        <v/>
      </c>
      <c r="AG74" s="70" t="str">
        <f t="shared" si="198"/>
        <v/>
      </c>
      <c r="AH74" s="70" t="str">
        <f t="shared" si="199"/>
        <v/>
      </c>
      <c r="AI74" s="70" t="str">
        <f t="shared" si="200"/>
        <v/>
      </c>
      <c r="AJ74" s="70" t="str">
        <f t="shared" si="201"/>
        <v/>
      </c>
      <c r="AK74" s="70" t="str">
        <f t="shared" si="202"/>
        <v/>
      </c>
      <c r="AL74" s="70" t="str">
        <f t="shared" si="203"/>
        <v/>
      </c>
      <c r="AM74" s="70" t="str">
        <f t="shared" si="204"/>
        <v/>
      </c>
      <c r="AN74" s="70" t="str">
        <f t="shared" si="205"/>
        <v/>
      </c>
      <c r="AO74" s="70" t="str">
        <f t="shared" si="206"/>
        <v/>
      </c>
      <c r="AP74" s="70" t="str">
        <f t="shared" si="207"/>
        <v/>
      </c>
      <c r="AQ74" s="70" t="str">
        <f t="shared" si="208"/>
        <v/>
      </c>
      <c r="AR74" s="70" t="str">
        <f t="shared" si="209"/>
        <v/>
      </c>
      <c r="AS74" s="70" t="str">
        <f t="shared" si="210"/>
        <v/>
      </c>
      <c r="AT74" s="70" t="str">
        <f t="shared" si="211"/>
        <v/>
      </c>
      <c r="AU74" s="70" t="str">
        <f t="shared" si="212"/>
        <v/>
      </c>
      <c r="AV74" s="70" t="str">
        <f t="shared" si="213"/>
        <v/>
      </c>
      <c r="AW74" s="70" t="str">
        <f t="shared" si="214"/>
        <v/>
      </c>
      <c r="AX74" s="70" t="str">
        <f t="shared" si="215"/>
        <v/>
      </c>
      <c r="AY74" s="70" t="str">
        <f t="shared" si="216"/>
        <v/>
      </c>
      <c r="AZ74" s="70" t="str">
        <f t="shared" si="217"/>
        <v/>
      </c>
      <c r="BA74" s="70" t="str">
        <f t="shared" si="218"/>
        <v/>
      </c>
      <c r="BB74" s="70" t="str">
        <f t="shared" si="219"/>
        <v/>
      </c>
      <c r="BC74" s="70" t="str">
        <f t="shared" si="220"/>
        <v/>
      </c>
      <c r="BD74" s="70" t="str">
        <f t="shared" si="221"/>
        <v/>
      </c>
      <c r="BE74" s="70" t="str">
        <f t="shared" si="222"/>
        <v/>
      </c>
      <c r="BF74" s="70" t="str">
        <f t="shared" si="223"/>
        <v/>
      </c>
      <c r="BG74" s="70" t="str">
        <f t="shared" si="224"/>
        <v/>
      </c>
      <c r="BH74" s="70" t="str">
        <f t="shared" si="225"/>
        <v/>
      </c>
      <c r="BI74" s="70" t="str">
        <f t="shared" si="226"/>
        <v/>
      </c>
      <c r="BJ74" s="70" t="str">
        <f t="shared" si="227"/>
        <v/>
      </c>
      <c r="BK74" s="70" t="str">
        <f t="shared" si="228"/>
        <v/>
      </c>
      <c r="BL74" s="70" t="str">
        <f t="shared" si="229"/>
        <v/>
      </c>
      <c r="BM74" s="70" t="str">
        <f t="shared" si="230"/>
        <v/>
      </c>
      <c r="BN74" s="70" t="str">
        <f t="shared" si="231"/>
        <v/>
      </c>
      <c r="BO74" s="70" t="str">
        <f t="shared" si="232"/>
        <v/>
      </c>
      <c r="BP74" s="70" t="str">
        <f t="shared" si="233"/>
        <v/>
      </c>
      <c r="BQ74" s="70" t="str">
        <f t="shared" si="234"/>
        <v/>
      </c>
      <c r="BR74" s="70" t="str">
        <f t="shared" si="235"/>
        <v/>
      </c>
      <c r="BS74" s="70" t="str">
        <f t="shared" si="236"/>
        <v/>
      </c>
      <c r="BT74" s="70" t="str">
        <f t="shared" si="237"/>
        <v/>
      </c>
      <c r="BU74" s="70" t="str">
        <f t="shared" si="238"/>
        <v/>
      </c>
      <c r="BV74" s="70" t="str">
        <f t="shared" si="239"/>
        <v/>
      </c>
      <c r="BW74" s="70" t="str">
        <f t="shared" si="240"/>
        <v/>
      </c>
      <c r="BX74" s="70" t="str">
        <f t="shared" si="241"/>
        <v/>
      </c>
      <c r="BY74" s="70" t="str">
        <f t="shared" si="242"/>
        <v/>
      </c>
      <c r="BZ74" s="70" t="str">
        <f t="shared" si="243"/>
        <v/>
      </c>
      <c r="CA74" s="70" t="str">
        <f t="shared" si="244"/>
        <v/>
      </c>
      <c r="CB74" s="70" t="str">
        <f t="shared" si="245"/>
        <v/>
      </c>
    </row>
    <row r="75" spans="1:80" x14ac:dyDescent="0.35">
      <c r="A75" s="54" t="str">
        <f t="shared" si="246"/>
        <v>56 61 6C 6B 79 72 69 65 A7 43 6C 65 72 69 63 A7 50 72 69 65 73 74 A7 41 6E 67 65 6C A7 57 61 72 6C 6F 63 6B A7 4E 79 6D 70 68 A7 44 72 75 69 64 A7 41 6C 63 68 65 6D 69 73 74 A7 4D 6F 6E 6B A7 42 61 6E 73 68 65 65 A7 45 6C 65 6D 65 6E 74 61 72 79 A7 4D 61 73 74 65 72 A7 20 A7</v>
      </c>
      <c r="B75" s="70" t="str">
        <f t="shared" si="247"/>
        <v>Valkyrie</v>
      </c>
      <c r="C75" s="70" t="str">
        <f t="shared" si="168"/>
        <v>V</v>
      </c>
      <c r="D75" s="70" t="str">
        <f t="shared" si="169"/>
        <v>a</v>
      </c>
      <c r="E75" s="70" t="str">
        <f t="shared" si="170"/>
        <v>l</v>
      </c>
      <c r="F75" s="70" t="str">
        <f t="shared" si="171"/>
        <v>k</v>
      </c>
      <c r="G75" s="70" t="str">
        <f t="shared" si="172"/>
        <v>y</v>
      </c>
      <c r="H75" s="70" t="str">
        <f t="shared" si="173"/>
        <v>r</v>
      </c>
      <c r="I75" s="70" t="str">
        <f t="shared" si="174"/>
        <v>i</v>
      </c>
      <c r="J75" s="70" t="str">
        <f t="shared" si="175"/>
        <v>e</v>
      </c>
      <c r="K75" s="70" t="str">
        <f t="shared" si="176"/>
        <v/>
      </c>
      <c r="L75" s="70" t="str">
        <f t="shared" si="177"/>
        <v/>
      </c>
      <c r="M75" s="70" t="str">
        <f t="shared" si="178"/>
        <v/>
      </c>
      <c r="N75" s="70" t="str">
        <f t="shared" si="179"/>
        <v/>
      </c>
      <c r="O75" s="70" t="str">
        <f t="shared" si="180"/>
        <v/>
      </c>
      <c r="P75" s="70" t="str">
        <f t="shared" si="181"/>
        <v/>
      </c>
      <c r="Q75" s="70" t="str">
        <f t="shared" si="182"/>
        <v/>
      </c>
      <c r="R75" s="70" t="str">
        <f t="shared" si="183"/>
        <v/>
      </c>
      <c r="S75" s="70" t="str">
        <f t="shared" si="184"/>
        <v/>
      </c>
      <c r="T75" s="70" t="str">
        <f t="shared" si="185"/>
        <v/>
      </c>
      <c r="U75" s="70" t="str">
        <f t="shared" si="186"/>
        <v/>
      </c>
      <c r="V75" s="70" t="str">
        <f t="shared" si="187"/>
        <v/>
      </c>
      <c r="W75" s="70" t="str">
        <f t="shared" si="188"/>
        <v/>
      </c>
      <c r="X75" s="70" t="str">
        <f t="shared" si="189"/>
        <v/>
      </c>
      <c r="Y75" s="70" t="str">
        <f t="shared" si="190"/>
        <v/>
      </c>
      <c r="Z75" s="70" t="str">
        <f t="shared" si="191"/>
        <v/>
      </c>
      <c r="AA75" s="70" t="str">
        <f t="shared" si="192"/>
        <v/>
      </c>
      <c r="AB75" s="70" t="str">
        <f t="shared" si="193"/>
        <v/>
      </c>
      <c r="AC75" s="70" t="str">
        <f t="shared" si="194"/>
        <v/>
      </c>
      <c r="AD75" s="70" t="str">
        <f t="shared" si="195"/>
        <v/>
      </c>
      <c r="AE75" s="70" t="str">
        <f t="shared" si="196"/>
        <v/>
      </c>
      <c r="AF75" s="70" t="str">
        <f t="shared" si="197"/>
        <v/>
      </c>
      <c r="AG75" s="70" t="str">
        <f t="shared" si="198"/>
        <v/>
      </c>
      <c r="AH75" s="70" t="str">
        <f t="shared" si="199"/>
        <v/>
      </c>
      <c r="AI75" s="70" t="str">
        <f t="shared" si="200"/>
        <v/>
      </c>
      <c r="AJ75" s="70" t="str">
        <f t="shared" si="201"/>
        <v/>
      </c>
      <c r="AK75" s="70" t="str">
        <f t="shared" si="202"/>
        <v/>
      </c>
      <c r="AL75" s="70" t="str">
        <f t="shared" si="203"/>
        <v/>
      </c>
      <c r="AM75" s="70" t="str">
        <f t="shared" si="204"/>
        <v/>
      </c>
      <c r="AN75" s="70" t="str">
        <f t="shared" si="205"/>
        <v/>
      </c>
      <c r="AO75" s="70" t="str">
        <f t="shared" si="206"/>
        <v/>
      </c>
      <c r="AP75" s="70" t="str">
        <f t="shared" si="207"/>
        <v/>
      </c>
      <c r="AQ75" s="70" t="str">
        <f t="shared" si="208"/>
        <v/>
      </c>
      <c r="AR75" s="70" t="str">
        <f t="shared" si="209"/>
        <v/>
      </c>
      <c r="AS75" s="70" t="str">
        <f t="shared" si="210"/>
        <v/>
      </c>
      <c r="AT75" s="70" t="str">
        <f t="shared" si="211"/>
        <v/>
      </c>
      <c r="AU75" s="70" t="str">
        <f t="shared" si="212"/>
        <v/>
      </c>
      <c r="AV75" s="70" t="str">
        <f t="shared" si="213"/>
        <v/>
      </c>
      <c r="AW75" s="70" t="str">
        <f t="shared" si="214"/>
        <v/>
      </c>
      <c r="AX75" s="70" t="str">
        <f t="shared" si="215"/>
        <v/>
      </c>
      <c r="AY75" s="70" t="str">
        <f t="shared" si="216"/>
        <v/>
      </c>
      <c r="AZ75" s="70" t="str">
        <f t="shared" si="217"/>
        <v/>
      </c>
      <c r="BA75" s="70" t="str">
        <f t="shared" si="218"/>
        <v/>
      </c>
      <c r="BB75" s="70" t="str">
        <f t="shared" si="219"/>
        <v/>
      </c>
      <c r="BC75" s="70" t="str">
        <f t="shared" si="220"/>
        <v/>
      </c>
      <c r="BD75" s="70" t="str">
        <f t="shared" si="221"/>
        <v/>
      </c>
      <c r="BE75" s="70" t="str">
        <f t="shared" si="222"/>
        <v/>
      </c>
      <c r="BF75" s="70" t="str">
        <f t="shared" si="223"/>
        <v/>
      </c>
      <c r="BG75" s="70" t="str">
        <f t="shared" si="224"/>
        <v/>
      </c>
      <c r="BH75" s="70" t="str">
        <f t="shared" si="225"/>
        <v/>
      </c>
      <c r="BI75" s="70" t="str">
        <f t="shared" si="226"/>
        <v/>
      </c>
      <c r="BJ75" s="70" t="str">
        <f t="shared" si="227"/>
        <v/>
      </c>
      <c r="BK75" s="70" t="str">
        <f t="shared" si="228"/>
        <v/>
      </c>
      <c r="BL75" s="70" t="str">
        <f t="shared" si="229"/>
        <v/>
      </c>
      <c r="BM75" s="70" t="str">
        <f t="shared" si="230"/>
        <v/>
      </c>
      <c r="BN75" s="70" t="str">
        <f t="shared" si="231"/>
        <v/>
      </c>
      <c r="BO75" s="70" t="str">
        <f t="shared" si="232"/>
        <v/>
      </c>
      <c r="BP75" s="70" t="str">
        <f t="shared" si="233"/>
        <v/>
      </c>
      <c r="BQ75" s="70" t="str">
        <f t="shared" si="234"/>
        <v/>
      </c>
      <c r="BR75" s="70" t="str">
        <f t="shared" si="235"/>
        <v/>
      </c>
      <c r="BS75" s="70" t="str">
        <f t="shared" si="236"/>
        <v/>
      </c>
      <c r="BT75" s="70" t="str">
        <f t="shared" si="237"/>
        <v/>
      </c>
      <c r="BU75" s="70" t="str">
        <f t="shared" si="238"/>
        <v/>
      </c>
      <c r="BV75" s="70" t="str">
        <f t="shared" si="239"/>
        <v/>
      </c>
      <c r="BW75" s="70" t="str">
        <f t="shared" si="240"/>
        <v/>
      </c>
      <c r="BX75" s="70" t="str">
        <f t="shared" si="241"/>
        <v/>
      </c>
      <c r="BY75" s="70" t="str">
        <f t="shared" si="242"/>
        <v/>
      </c>
      <c r="BZ75" s="70" t="str">
        <f t="shared" si="243"/>
        <v/>
      </c>
      <c r="CA75" s="70" t="str">
        <f t="shared" si="244"/>
        <v/>
      </c>
      <c r="CB75" s="70" t="str">
        <f t="shared" si="245"/>
        <v/>
      </c>
    </row>
    <row r="76" spans="1:80" x14ac:dyDescent="0.35">
      <c r="A76" s="54" t="str">
        <f t="shared" si="246"/>
        <v>43 6C 65 72 69 63 A7 50 72 69 65 73 74 A7 41 6E 67 65 6C A7 57 61 72 6C 6F 63 6B A7 4E 79 6D 70 68 A7 44 72 75 69 64 A7 41 6C 63 68 65 6D 69 73 74 A7 4D 6F 6E 6B A7 42 61 6E 73 68 65 65 A7 45 6C 65 6D 65 6E 74 61 72 79 A7 4D 61 73 74 65 72 A7 20 A7</v>
      </c>
      <c r="B76" s="70" t="str">
        <f t="shared" si="247"/>
        <v>Cleric</v>
      </c>
      <c r="C76" s="70" t="str">
        <f t="shared" si="168"/>
        <v>C</v>
      </c>
      <c r="D76" s="70" t="str">
        <f t="shared" si="169"/>
        <v>l</v>
      </c>
      <c r="E76" s="70" t="str">
        <f t="shared" si="170"/>
        <v>e</v>
      </c>
      <c r="F76" s="70" t="str">
        <f t="shared" si="171"/>
        <v>r</v>
      </c>
      <c r="G76" s="70" t="str">
        <f t="shared" si="172"/>
        <v>i</v>
      </c>
      <c r="H76" s="70" t="str">
        <f t="shared" si="173"/>
        <v>c</v>
      </c>
      <c r="I76" s="70" t="str">
        <f t="shared" si="174"/>
        <v/>
      </c>
      <c r="J76" s="70" t="str">
        <f t="shared" si="175"/>
        <v/>
      </c>
      <c r="K76" s="70" t="str">
        <f t="shared" si="176"/>
        <v/>
      </c>
      <c r="L76" s="70" t="str">
        <f t="shared" si="177"/>
        <v/>
      </c>
      <c r="M76" s="70" t="str">
        <f t="shared" si="178"/>
        <v/>
      </c>
      <c r="N76" s="70" t="str">
        <f t="shared" si="179"/>
        <v/>
      </c>
      <c r="O76" s="70" t="str">
        <f t="shared" si="180"/>
        <v/>
      </c>
      <c r="P76" s="70" t="str">
        <f t="shared" si="181"/>
        <v/>
      </c>
      <c r="Q76" s="70" t="str">
        <f t="shared" si="182"/>
        <v/>
      </c>
      <c r="R76" s="70" t="str">
        <f t="shared" si="183"/>
        <v/>
      </c>
      <c r="S76" s="70" t="str">
        <f t="shared" si="184"/>
        <v/>
      </c>
      <c r="T76" s="70" t="str">
        <f t="shared" si="185"/>
        <v/>
      </c>
      <c r="U76" s="70" t="str">
        <f t="shared" si="186"/>
        <v/>
      </c>
      <c r="V76" s="70" t="str">
        <f t="shared" si="187"/>
        <v/>
      </c>
      <c r="W76" s="70" t="str">
        <f t="shared" si="188"/>
        <v/>
      </c>
      <c r="X76" s="70" t="str">
        <f t="shared" si="189"/>
        <v/>
      </c>
      <c r="Y76" s="70" t="str">
        <f t="shared" si="190"/>
        <v/>
      </c>
      <c r="Z76" s="70" t="str">
        <f t="shared" si="191"/>
        <v/>
      </c>
      <c r="AA76" s="70" t="str">
        <f t="shared" si="192"/>
        <v/>
      </c>
      <c r="AB76" s="70" t="str">
        <f t="shared" si="193"/>
        <v/>
      </c>
      <c r="AC76" s="70" t="str">
        <f t="shared" si="194"/>
        <v/>
      </c>
      <c r="AD76" s="70" t="str">
        <f t="shared" si="195"/>
        <v/>
      </c>
      <c r="AE76" s="70" t="str">
        <f t="shared" si="196"/>
        <v/>
      </c>
      <c r="AF76" s="70" t="str">
        <f t="shared" si="197"/>
        <v/>
      </c>
      <c r="AG76" s="70" t="str">
        <f t="shared" si="198"/>
        <v/>
      </c>
      <c r="AH76" s="70" t="str">
        <f t="shared" si="199"/>
        <v/>
      </c>
      <c r="AI76" s="70" t="str">
        <f t="shared" si="200"/>
        <v/>
      </c>
      <c r="AJ76" s="70" t="str">
        <f t="shared" si="201"/>
        <v/>
      </c>
      <c r="AK76" s="70" t="str">
        <f t="shared" si="202"/>
        <v/>
      </c>
      <c r="AL76" s="70" t="str">
        <f t="shared" si="203"/>
        <v/>
      </c>
      <c r="AM76" s="70" t="str">
        <f t="shared" si="204"/>
        <v/>
      </c>
      <c r="AN76" s="70" t="str">
        <f t="shared" si="205"/>
        <v/>
      </c>
      <c r="AO76" s="70" t="str">
        <f t="shared" si="206"/>
        <v/>
      </c>
      <c r="AP76" s="70" t="str">
        <f t="shared" si="207"/>
        <v/>
      </c>
      <c r="AQ76" s="70" t="str">
        <f t="shared" si="208"/>
        <v/>
      </c>
      <c r="AR76" s="70" t="str">
        <f t="shared" si="209"/>
        <v/>
      </c>
      <c r="AS76" s="70" t="str">
        <f t="shared" si="210"/>
        <v/>
      </c>
      <c r="AT76" s="70" t="str">
        <f t="shared" si="211"/>
        <v/>
      </c>
      <c r="AU76" s="70" t="str">
        <f t="shared" si="212"/>
        <v/>
      </c>
      <c r="AV76" s="70" t="str">
        <f t="shared" si="213"/>
        <v/>
      </c>
      <c r="AW76" s="70" t="str">
        <f t="shared" si="214"/>
        <v/>
      </c>
      <c r="AX76" s="70" t="str">
        <f t="shared" si="215"/>
        <v/>
      </c>
      <c r="AY76" s="70" t="str">
        <f t="shared" si="216"/>
        <v/>
      </c>
      <c r="AZ76" s="70" t="str">
        <f t="shared" si="217"/>
        <v/>
      </c>
      <c r="BA76" s="70" t="str">
        <f t="shared" si="218"/>
        <v/>
      </c>
      <c r="BB76" s="70" t="str">
        <f t="shared" si="219"/>
        <v/>
      </c>
      <c r="BC76" s="70" t="str">
        <f t="shared" si="220"/>
        <v/>
      </c>
      <c r="BD76" s="70" t="str">
        <f t="shared" si="221"/>
        <v/>
      </c>
      <c r="BE76" s="70" t="str">
        <f t="shared" si="222"/>
        <v/>
      </c>
      <c r="BF76" s="70" t="str">
        <f t="shared" si="223"/>
        <v/>
      </c>
      <c r="BG76" s="70" t="str">
        <f t="shared" si="224"/>
        <v/>
      </c>
      <c r="BH76" s="70" t="str">
        <f t="shared" si="225"/>
        <v/>
      </c>
      <c r="BI76" s="70" t="str">
        <f t="shared" si="226"/>
        <v/>
      </c>
      <c r="BJ76" s="70" t="str">
        <f t="shared" si="227"/>
        <v/>
      </c>
      <c r="BK76" s="70" t="str">
        <f t="shared" si="228"/>
        <v/>
      </c>
      <c r="BL76" s="70" t="str">
        <f t="shared" si="229"/>
        <v/>
      </c>
      <c r="BM76" s="70" t="str">
        <f t="shared" si="230"/>
        <v/>
      </c>
      <c r="BN76" s="70" t="str">
        <f t="shared" si="231"/>
        <v/>
      </c>
      <c r="BO76" s="70" t="str">
        <f t="shared" si="232"/>
        <v/>
      </c>
      <c r="BP76" s="70" t="str">
        <f t="shared" si="233"/>
        <v/>
      </c>
      <c r="BQ76" s="70" t="str">
        <f t="shared" si="234"/>
        <v/>
      </c>
      <c r="BR76" s="70" t="str">
        <f t="shared" si="235"/>
        <v/>
      </c>
      <c r="BS76" s="70" t="str">
        <f t="shared" si="236"/>
        <v/>
      </c>
      <c r="BT76" s="70" t="str">
        <f t="shared" si="237"/>
        <v/>
      </c>
      <c r="BU76" s="70" t="str">
        <f t="shared" si="238"/>
        <v/>
      </c>
      <c r="BV76" s="70" t="str">
        <f t="shared" si="239"/>
        <v/>
      </c>
      <c r="BW76" s="70" t="str">
        <f t="shared" si="240"/>
        <v/>
      </c>
      <c r="BX76" s="70" t="str">
        <f t="shared" si="241"/>
        <v/>
      </c>
      <c r="BY76" s="70" t="str">
        <f t="shared" si="242"/>
        <v/>
      </c>
      <c r="BZ76" s="70" t="str">
        <f t="shared" si="243"/>
        <v/>
      </c>
      <c r="CA76" s="70" t="str">
        <f t="shared" si="244"/>
        <v/>
      </c>
      <c r="CB76" s="70" t="str">
        <f t="shared" si="245"/>
        <v/>
      </c>
    </row>
    <row r="77" spans="1:80" x14ac:dyDescent="0.35">
      <c r="A77" s="54" t="str">
        <f t="shared" si="246"/>
        <v>50 72 69 65 73 74 A7 41 6E 67 65 6C A7 57 61 72 6C 6F 63 6B A7 4E 79 6D 70 68 A7 44 72 75 69 64 A7 41 6C 63 68 65 6D 69 73 74 A7 4D 6F 6E 6B A7 42 61 6E 73 68 65 65 A7 45 6C 65 6D 65 6E 74 61 72 79 A7 4D 61 73 74 65 72 A7 20 A7</v>
      </c>
      <c r="B77" s="70" t="str">
        <f t="shared" si="247"/>
        <v>Priest</v>
      </c>
      <c r="C77" s="70" t="str">
        <f t="shared" si="168"/>
        <v>P</v>
      </c>
      <c r="D77" s="70" t="str">
        <f t="shared" si="169"/>
        <v>r</v>
      </c>
      <c r="E77" s="70" t="str">
        <f t="shared" si="170"/>
        <v>i</v>
      </c>
      <c r="F77" s="70" t="str">
        <f t="shared" si="171"/>
        <v>e</v>
      </c>
      <c r="G77" s="70" t="str">
        <f t="shared" si="172"/>
        <v>s</v>
      </c>
      <c r="H77" s="70" t="str">
        <f t="shared" si="173"/>
        <v>t</v>
      </c>
      <c r="I77" s="70" t="str">
        <f t="shared" si="174"/>
        <v/>
      </c>
      <c r="J77" s="70" t="str">
        <f t="shared" si="175"/>
        <v/>
      </c>
      <c r="K77" s="70" t="str">
        <f t="shared" si="176"/>
        <v/>
      </c>
      <c r="L77" s="70" t="str">
        <f t="shared" si="177"/>
        <v/>
      </c>
      <c r="M77" s="70" t="str">
        <f t="shared" si="178"/>
        <v/>
      </c>
      <c r="N77" s="70" t="str">
        <f t="shared" si="179"/>
        <v/>
      </c>
      <c r="O77" s="70" t="str">
        <f t="shared" si="180"/>
        <v/>
      </c>
      <c r="P77" s="70" t="str">
        <f t="shared" si="181"/>
        <v/>
      </c>
      <c r="Q77" s="70" t="str">
        <f t="shared" si="182"/>
        <v/>
      </c>
      <c r="R77" s="70" t="str">
        <f t="shared" si="183"/>
        <v/>
      </c>
      <c r="S77" s="70" t="str">
        <f t="shared" si="184"/>
        <v/>
      </c>
      <c r="T77" s="70" t="str">
        <f t="shared" si="185"/>
        <v/>
      </c>
      <c r="U77" s="70" t="str">
        <f t="shared" si="186"/>
        <v/>
      </c>
      <c r="V77" s="70" t="str">
        <f t="shared" si="187"/>
        <v/>
      </c>
      <c r="W77" s="70" t="str">
        <f t="shared" si="188"/>
        <v/>
      </c>
      <c r="X77" s="70" t="str">
        <f t="shared" si="189"/>
        <v/>
      </c>
      <c r="Y77" s="70" t="str">
        <f t="shared" si="190"/>
        <v/>
      </c>
      <c r="Z77" s="70" t="str">
        <f t="shared" si="191"/>
        <v/>
      </c>
      <c r="AA77" s="70" t="str">
        <f t="shared" si="192"/>
        <v/>
      </c>
      <c r="AB77" s="70" t="str">
        <f t="shared" si="193"/>
        <v/>
      </c>
      <c r="AC77" s="70" t="str">
        <f t="shared" si="194"/>
        <v/>
      </c>
      <c r="AD77" s="70" t="str">
        <f t="shared" si="195"/>
        <v/>
      </c>
      <c r="AE77" s="70" t="str">
        <f t="shared" si="196"/>
        <v/>
      </c>
      <c r="AF77" s="70" t="str">
        <f t="shared" si="197"/>
        <v/>
      </c>
      <c r="AG77" s="70" t="str">
        <f t="shared" si="198"/>
        <v/>
      </c>
      <c r="AH77" s="70" t="str">
        <f t="shared" si="199"/>
        <v/>
      </c>
      <c r="AI77" s="70" t="str">
        <f t="shared" si="200"/>
        <v/>
      </c>
      <c r="AJ77" s="70" t="str">
        <f t="shared" si="201"/>
        <v/>
      </c>
      <c r="AK77" s="70" t="str">
        <f t="shared" si="202"/>
        <v/>
      </c>
      <c r="AL77" s="70" t="str">
        <f t="shared" si="203"/>
        <v/>
      </c>
      <c r="AM77" s="70" t="str">
        <f t="shared" si="204"/>
        <v/>
      </c>
      <c r="AN77" s="70" t="str">
        <f t="shared" si="205"/>
        <v/>
      </c>
      <c r="AO77" s="70" t="str">
        <f t="shared" si="206"/>
        <v/>
      </c>
      <c r="AP77" s="70" t="str">
        <f t="shared" si="207"/>
        <v/>
      </c>
      <c r="AQ77" s="70" t="str">
        <f t="shared" si="208"/>
        <v/>
      </c>
      <c r="AR77" s="70" t="str">
        <f t="shared" si="209"/>
        <v/>
      </c>
      <c r="AS77" s="70" t="str">
        <f t="shared" si="210"/>
        <v/>
      </c>
      <c r="AT77" s="70" t="str">
        <f t="shared" si="211"/>
        <v/>
      </c>
      <c r="AU77" s="70" t="str">
        <f t="shared" si="212"/>
        <v/>
      </c>
      <c r="AV77" s="70" t="str">
        <f t="shared" si="213"/>
        <v/>
      </c>
      <c r="AW77" s="70" t="str">
        <f t="shared" si="214"/>
        <v/>
      </c>
      <c r="AX77" s="70" t="str">
        <f t="shared" si="215"/>
        <v/>
      </c>
      <c r="AY77" s="70" t="str">
        <f t="shared" si="216"/>
        <v/>
      </c>
      <c r="AZ77" s="70" t="str">
        <f t="shared" si="217"/>
        <v/>
      </c>
      <c r="BA77" s="70" t="str">
        <f t="shared" si="218"/>
        <v/>
      </c>
      <c r="BB77" s="70" t="str">
        <f t="shared" si="219"/>
        <v/>
      </c>
      <c r="BC77" s="70" t="str">
        <f t="shared" si="220"/>
        <v/>
      </c>
      <c r="BD77" s="70" t="str">
        <f t="shared" si="221"/>
        <v/>
      </c>
      <c r="BE77" s="70" t="str">
        <f t="shared" si="222"/>
        <v/>
      </c>
      <c r="BF77" s="70" t="str">
        <f t="shared" si="223"/>
        <v/>
      </c>
      <c r="BG77" s="70" t="str">
        <f t="shared" si="224"/>
        <v/>
      </c>
      <c r="BH77" s="70" t="str">
        <f t="shared" si="225"/>
        <v/>
      </c>
      <c r="BI77" s="70" t="str">
        <f t="shared" si="226"/>
        <v/>
      </c>
      <c r="BJ77" s="70" t="str">
        <f t="shared" si="227"/>
        <v/>
      </c>
      <c r="BK77" s="70" t="str">
        <f t="shared" si="228"/>
        <v/>
      </c>
      <c r="BL77" s="70" t="str">
        <f t="shared" si="229"/>
        <v/>
      </c>
      <c r="BM77" s="70" t="str">
        <f t="shared" si="230"/>
        <v/>
      </c>
      <c r="BN77" s="70" t="str">
        <f t="shared" si="231"/>
        <v/>
      </c>
      <c r="BO77" s="70" t="str">
        <f t="shared" si="232"/>
        <v/>
      </c>
      <c r="BP77" s="70" t="str">
        <f t="shared" si="233"/>
        <v/>
      </c>
      <c r="BQ77" s="70" t="str">
        <f t="shared" si="234"/>
        <v/>
      </c>
      <c r="BR77" s="70" t="str">
        <f t="shared" si="235"/>
        <v/>
      </c>
      <c r="BS77" s="70" t="str">
        <f t="shared" si="236"/>
        <v/>
      </c>
      <c r="BT77" s="70" t="str">
        <f t="shared" si="237"/>
        <v/>
      </c>
      <c r="BU77" s="70" t="str">
        <f t="shared" si="238"/>
        <v/>
      </c>
      <c r="BV77" s="70" t="str">
        <f t="shared" si="239"/>
        <v/>
      </c>
      <c r="BW77" s="70" t="str">
        <f t="shared" si="240"/>
        <v/>
      </c>
      <c r="BX77" s="70" t="str">
        <f t="shared" si="241"/>
        <v/>
      </c>
      <c r="BY77" s="70" t="str">
        <f t="shared" si="242"/>
        <v/>
      </c>
      <c r="BZ77" s="70" t="str">
        <f t="shared" si="243"/>
        <v/>
      </c>
      <c r="CA77" s="70" t="str">
        <f t="shared" si="244"/>
        <v/>
      </c>
      <c r="CB77" s="70" t="str">
        <f t="shared" si="245"/>
        <v/>
      </c>
    </row>
    <row r="78" spans="1:80" x14ac:dyDescent="0.35">
      <c r="A78" s="54" t="str">
        <f t="shared" si="246"/>
        <v>41 6E 67 65 6C A7 57 61 72 6C 6F 63 6B A7 4E 79 6D 70 68 A7 44 72 75 69 64 A7 41 6C 63 68 65 6D 69 73 74 A7 4D 6F 6E 6B A7 42 61 6E 73 68 65 65 A7 45 6C 65 6D 65 6E 74 61 72 79 A7 4D 61 73 74 65 72 A7 20 A7</v>
      </c>
      <c r="B78" s="70" t="str">
        <f t="shared" si="247"/>
        <v>Angel</v>
      </c>
      <c r="C78" s="70" t="str">
        <f t="shared" si="168"/>
        <v>A</v>
      </c>
      <c r="D78" s="70" t="str">
        <f t="shared" si="169"/>
        <v>n</v>
      </c>
      <c r="E78" s="70" t="str">
        <f t="shared" si="170"/>
        <v>g</v>
      </c>
      <c r="F78" s="70" t="str">
        <f t="shared" si="171"/>
        <v>e</v>
      </c>
      <c r="G78" s="70" t="str">
        <f t="shared" si="172"/>
        <v>l</v>
      </c>
      <c r="H78" s="70" t="str">
        <f t="shared" si="173"/>
        <v/>
      </c>
      <c r="I78" s="70" t="str">
        <f t="shared" si="174"/>
        <v/>
      </c>
      <c r="J78" s="70" t="str">
        <f t="shared" si="175"/>
        <v/>
      </c>
      <c r="K78" s="70" t="str">
        <f t="shared" si="176"/>
        <v/>
      </c>
      <c r="L78" s="70" t="str">
        <f t="shared" si="177"/>
        <v/>
      </c>
      <c r="M78" s="70" t="str">
        <f t="shared" si="178"/>
        <v/>
      </c>
      <c r="N78" s="70" t="str">
        <f t="shared" si="179"/>
        <v/>
      </c>
      <c r="O78" s="70" t="str">
        <f t="shared" si="180"/>
        <v/>
      </c>
      <c r="P78" s="70" t="str">
        <f t="shared" si="181"/>
        <v/>
      </c>
      <c r="Q78" s="70" t="str">
        <f t="shared" si="182"/>
        <v/>
      </c>
      <c r="R78" s="70" t="str">
        <f t="shared" si="183"/>
        <v/>
      </c>
      <c r="S78" s="70" t="str">
        <f t="shared" si="184"/>
        <v/>
      </c>
      <c r="T78" s="70" t="str">
        <f t="shared" si="185"/>
        <v/>
      </c>
      <c r="U78" s="70" t="str">
        <f t="shared" si="186"/>
        <v/>
      </c>
      <c r="V78" s="70" t="str">
        <f t="shared" si="187"/>
        <v/>
      </c>
      <c r="W78" s="70" t="str">
        <f t="shared" si="188"/>
        <v/>
      </c>
      <c r="X78" s="70" t="str">
        <f t="shared" si="189"/>
        <v/>
      </c>
      <c r="Y78" s="70" t="str">
        <f t="shared" si="190"/>
        <v/>
      </c>
      <c r="Z78" s="70" t="str">
        <f t="shared" si="191"/>
        <v/>
      </c>
      <c r="AA78" s="70" t="str">
        <f t="shared" si="192"/>
        <v/>
      </c>
      <c r="AB78" s="70" t="str">
        <f t="shared" si="193"/>
        <v/>
      </c>
      <c r="AC78" s="70" t="str">
        <f t="shared" si="194"/>
        <v/>
      </c>
      <c r="AD78" s="70" t="str">
        <f t="shared" si="195"/>
        <v/>
      </c>
      <c r="AE78" s="70" t="str">
        <f t="shared" si="196"/>
        <v/>
      </c>
      <c r="AF78" s="70" t="str">
        <f t="shared" si="197"/>
        <v/>
      </c>
      <c r="AG78" s="70" t="str">
        <f t="shared" si="198"/>
        <v/>
      </c>
      <c r="AH78" s="70" t="str">
        <f t="shared" si="199"/>
        <v/>
      </c>
      <c r="AI78" s="70" t="str">
        <f t="shared" si="200"/>
        <v/>
      </c>
      <c r="AJ78" s="70" t="str">
        <f t="shared" si="201"/>
        <v/>
      </c>
      <c r="AK78" s="70" t="str">
        <f t="shared" si="202"/>
        <v/>
      </c>
      <c r="AL78" s="70" t="str">
        <f t="shared" si="203"/>
        <v/>
      </c>
      <c r="AM78" s="70" t="str">
        <f t="shared" si="204"/>
        <v/>
      </c>
      <c r="AN78" s="70" t="str">
        <f t="shared" si="205"/>
        <v/>
      </c>
      <c r="AO78" s="70" t="str">
        <f t="shared" si="206"/>
        <v/>
      </c>
      <c r="AP78" s="70" t="str">
        <f t="shared" si="207"/>
        <v/>
      </c>
      <c r="AQ78" s="70" t="str">
        <f t="shared" si="208"/>
        <v/>
      </c>
      <c r="AR78" s="70" t="str">
        <f t="shared" si="209"/>
        <v/>
      </c>
      <c r="AS78" s="70" t="str">
        <f t="shared" si="210"/>
        <v/>
      </c>
      <c r="AT78" s="70" t="str">
        <f t="shared" si="211"/>
        <v/>
      </c>
      <c r="AU78" s="70" t="str">
        <f t="shared" si="212"/>
        <v/>
      </c>
      <c r="AV78" s="70" t="str">
        <f t="shared" si="213"/>
        <v/>
      </c>
      <c r="AW78" s="70" t="str">
        <f t="shared" si="214"/>
        <v/>
      </c>
      <c r="AX78" s="70" t="str">
        <f t="shared" si="215"/>
        <v/>
      </c>
      <c r="AY78" s="70" t="str">
        <f t="shared" si="216"/>
        <v/>
      </c>
      <c r="AZ78" s="70" t="str">
        <f t="shared" si="217"/>
        <v/>
      </c>
      <c r="BA78" s="70" t="str">
        <f t="shared" si="218"/>
        <v/>
      </c>
      <c r="BB78" s="70" t="str">
        <f t="shared" si="219"/>
        <v/>
      </c>
      <c r="BC78" s="70" t="str">
        <f t="shared" si="220"/>
        <v/>
      </c>
      <c r="BD78" s="70" t="str">
        <f t="shared" si="221"/>
        <v/>
      </c>
      <c r="BE78" s="70" t="str">
        <f t="shared" si="222"/>
        <v/>
      </c>
      <c r="BF78" s="70" t="str">
        <f t="shared" si="223"/>
        <v/>
      </c>
      <c r="BG78" s="70" t="str">
        <f t="shared" si="224"/>
        <v/>
      </c>
      <c r="BH78" s="70" t="str">
        <f t="shared" si="225"/>
        <v/>
      </c>
      <c r="BI78" s="70" t="str">
        <f t="shared" si="226"/>
        <v/>
      </c>
      <c r="BJ78" s="70" t="str">
        <f t="shared" si="227"/>
        <v/>
      </c>
      <c r="BK78" s="70" t="str">
        <f t="shared" si="228"/>
        <v/>
      </c>
      <c r="BL78" s="70" t="str">
        <f t="shared" si="229"/>
        <v/>
      </c>
      <c r="BM78" s="70" t="str">
        <f t="shared" si="230"/>
        <v/>
      </c>
      <c r="BN78" s="70" t="str">
        <f t="shared" si="231"/>
        <v/>
      </c>
      <c r="BO78" s="70" t="str">
        <f t="shared" si="232"/>
        <v/>
      </c>
      <c r="BP78" s="70" t="str">
        <f t="shared" si="233"/>
        <v/>
      </c>
      <c r="BQ78" s="70" t="str">
        <f t="shared" si="234"/>
        <v/>
      </c>
      <c r="BR78" s="70" t="str">
        <f t="shared" si="235"/>
        <v/>
      </c>
      <c r="BS78" s="70" t="str">
        <f t="shared" si="236"/>
        <v/>
      </c>
      <c r="BT78" s="70" t="str">
        <f t="shared" si="237"/>
        <v/>
      </c>
      <c r="BU78" s="70" t="str">
        <f t="shared" si="238"/>
        <v/>
      </c>
      <c r="BV78" s="70" t="str">
        <f t="shared" si="239"/>
        <v/>
      </c>
      <c r="BW78" s="70" t="str">
        <f t="shared" si="240"/>
        <v/>
      </c>
      <c r="BX78" s="70" t="str">
        <f t="shared" si="241"/>
        <v/>
      </c>
      <c r="BY78" s="70" t="str">
        <f t="shared" si="242"/>
        <v/>
      </c>
      <c r="BZ78" s="70" t="str">
        <f t="shared" si="243"/>
        <v/>
      </c>
      <c r="CA78" s="70" t="str">
        <f t="shared" si="244"/>
        <v/>
      </c>
      <c r="CB78" s="70" t="str">
        <f t="shared" si="245"/>
        <v/>
      </c>
    </row>
    <row r="79" spans="1:80" x14ac:dyDescent="0.35">
      <c r="A79" s="54" t="str">
        <f t="shared" si="246"/>
        <v>57 61 72 6C 6F 63 6B A7 4E 79 6D 70 68 A7 44 72 75 69 64 A7 41 6C 63 68 65 6D 69 73 74 A7 4D 6F 6E 6B A7 42 61 6E 73 68 65 65 A7 45 6C 65 6D 65 6E 74 61 72 79 A7 4D 61 73 74 65 72 A7 20 A7</v>
      </c>
      <c r="B79" s="70" t="str">
        <f t="shared" si="247"/>
        <v>Warlock</v>
      </c>
      <c r="C79" s="70" t="str">
        <f t="shared" si="168"/>
        <v>W</v>
      </c>
      <c r="D79" s="70" t="str">
        <f t="shared" si="169"/>
        <v>a</v>
      </c>
      <c r="E79" s="70" t="str">
        <f t="shared" si="170"/>
        <v>r</v>
      </c>
      <c r="F79" s="70" t="str">
        <f t="shared" si="171"/>
        <v>l</v>
      </c>
      <c r="G79" s="70" t="str">
        <f t="shared" si="172"/>
        <v>o</v>
      </c>
      <c r="H79" s="70" t="str">
        <f t="shared" si="173"/>
        <v>c</v>
      </c>
      <c r="I79" s="70" t="str">
        <f t="shared" si="174"/>
        <v>k</v>
      </c>
      <c r="J79" s="70" t="str">
        <f t="shared" si="175"/>
        <v/>
      </c>
      <c r="K79" s="70" t="str">
        <f t="shared" si="176"/>
        <v/>
      </c>
      <c r="L79" s="70" t="str">
        <f t="shared" si="177"/>
        <v/>
      </c>
      <c r="M79" s="70" t="str">
        <f t="shared" si="178"/>
        <v/>
      </c>
      <c r="N79" s="70" t="str">
        <f t="shared" si="179"/>
        <v/>
      </c>
      <c r="O79" s="70" t="str">
        <f t="shared" si="180"/>
        <v/>
      </c>
      <c r="P79" s="70" t="str">
        <f t="shared" si="181"/>
        <v/>
      </c>
      <c r="Q79" s="70" t="str">
        <f t="shared" si="182"/>
        <v/>
      </c>
      <c r="R79" s="70" t="str">
        <f t="shared" si="183"/>
        <v/>
      </c>
      <c r="S79" s="70" t="str">
        <f t="shared" si="184"/>
        <v/>
      </c>
      <c r="T79" s="70" t="str">
        <f t="shared" si="185"/>
        <v/>
      </c>
      <c r="U79" s="70" t="str">
        <f t="shared" si="186"/>
        <v/>
      </c>
      <c r="V79" s="70" t="str">
        <f t="shared" si="187"/>
        <v/>
      </c>
      <c r="W79" s="70" t="str">
        <f t="shared" si="188"/>
        <v/>
      </c>
      <c r="X79" s="70" t="str">
        <f t="shared" si="189"/>
        <v/>
      </c>
      <c r="Y79" s="70" t="str">
        <f t="shared" si="190"/>
        <v/>
      </c>
      <c r="Z79" s="70" t="str">
        <f t="shared" si="191"/>
        <v/>
      </c>
      <c r="AA79" s="70" t="str">
        <f t="shared" si="192"/>
        <v/>
      </c>
      <c r="AB79" s="70" t="str">
        <f t="shared" si="193"/>
        <v/>
      </c>
      <c r="AC79" s="70" t="str">
        <f t="shared" si="194"/>
        <v/>
      </c>
      <c r="AD79" s="70" t="str">
        <f t="shared" si="195"/>
        <v/>
      </c>
      <c r="AE79" s="70" t="str">
        <f t="shared" si="196"/>
        <v/>
      </c>
      <c r="AF79" s="70" t="str">
        <f t="shared" si="197"/>
        <v/>
      </c>
      <c r="AG79" s="70" t="str">
        <f t="shared" si="198"/>
        <v/>
      </c>
      <c r="AH79" s="70" t="str">
        <f t="shared" si="199"/>
        <v/>
      </c>
      <c r="AI79" s="70" t="str">
        <f t="shared" si="200"/>
        <v/>
      </c>
      <c r="AJ79" s="70" t="str">
        <f t="shared" si="201"/>
        <v/>
      </c>
      <c r="AK79" s="70" t="str">
        <f t="shared" si="202"/>
        <v/>
      </c>
      <c r="AL79" s="70" t="str">
        <f t="shared" si="203"/>
        <v/>
      </c>
      <c r="AM79" s="70" t="str">
        <f t="shared" si="204"/>
        <v/>
      </c>
      <c r="AN79" s="70" t="str">
        <f t="shared" si="205"/>
        <v/>
      </c>
      <c r="AO79" s="70" t="str">
        <f t="shared" si="206"/>
        <v/>
      </c>
      <c r="AP79" s="70" t="str">
        <f t="shared" si="207"/>
        <v/>
      </c>
      <c r="AQ79" s="70" t="str">
        <f t="shared" si="208"/>
        <v/>
      </c>
      <c r="AR79" s="70" t="str">
        <f t="shared" si="209"/>
        <v/>
      </c>
      <c r="AS79" s="70" t="str">
        <f t="shared" si="210"/>
        <v/>
      </c>
      <c r="AT79" s="70" t="str">
        <f t="shared" si="211"/>
        <v/>
      </c>
      <c r="AU79" s="70" t="str">
        <f t="shared" si="212"/>
        <v/>
      </c>
      <c r="AV79" s="70" t="str">
        <f t="shared" si="213"/>
        <v/>
      </c>
      <c r="AW79" s="70" t="str">
        <f t="shared" si="214"/>
        <v/>
      </c>
      <c r="AX79" s="70" t="str">
        <f t="shared" si="215"/>
        <v/>
      </c>
      <c r="AY79" s="70" t="str">
        <f t="shared" si="216"/>
        <v/>
      </c>
      <c r="AZ79" s="70" t="str">
        <f t="shared" si="217"/>
        <v/>
      </c>
      <c r="BA79" s="70" t="str">
        <f t="shared" si="218"/>
        <v/>
      </c>
      <c r="BB79" s="70" t="str">
        <f t="shared" si="219"/>
        <v/>
      </c>
      <c r="BC79" s="70" t="str">
        <f t="shared" si="220"/>
        <v/>
      </c>
      <c r="BD79" s="70" t="str">
        <f t="shared" si="221"/>
        <v/>
      </c>
      <c r="BE79" s="70" t="str">
        <f t="shared" si="222"/>
        <v/>
      </c>
      <c r="BF79" s="70" t="str">
        <f t="shared" si="223"/>
        <v/>
      </c>
      <c r="BG79" s="70" t="str">
        <f t="shared" si="224"/>
        <v/>
      </c>
      <c r="BH79" s="70" t="str">
        <f t="shared" si="225"/>
        <v/>
      </c>
      <c r="BI79" s="70" t="str">
        <f t="shared" si="226"/>
        <v/>
      </c>
      <c r="BJ79" s="70" t="str">
        <f t="shared" si="227"/>
        <v/>
      </c>
      <c r="BK79" s="70" t="str">
        <f t="shared" si="228"/>
        <v/>
      </c>
      <c r="BL79" s="70" t="str">
        <f t="shared" si="229"/>
        <v/>
      </c>
      <c r="BM79" s="70" t="str">
        <f t="shared" si="230"/>
        <v/>
      </c>
      <c r="BN79" s="70" t="str">
        <f t="shared" si="231"/>
        <v/>
      </c>
      <c r="BO79" s="70" t="str">
        <f t="shared" si="232"/>
        <v/>
      </c>
      <c r="BP79" s="70" t="str">
        <f t="shared" si="233"/>
        <v/>
      </c>
      <c r="BQ79" s="70" t="str">
        <f t="shared" si="234"/>
        <v/>
      </c>
      <c r="BR79" s="70" t="str">
        <f t="shared" si="235"/>
        <v/>
      </c>
      <c r="BS79" s="70" t="str">
        <f t="shared" si="236"/>
        <v/>
      </c>
      <c r="BT79" s="70" t="str">
        <f t="shared" si="237"/>
        <v/>
      </c>
      <c r="BU79" s="70" t="str">
        <f t="shared" si="238"/>
        <v/>
      </c>
      <c r="BV79" s="70" t="str">
        <f t="shared" si="239"/>
        <v/>
      </c>
      <c r="BW79" s="70" t="str">
        <f t="shared" si="240"/>
        <v/>
      </c>
      <c r="BX79" s="70" t="str">
        <f t="shared" si="241"/>
        <v/>
      </c>
      <c r="BY79" s="70" t="str">
        <f t="shared" si="242"/>
        <v/>
      </c>
      <c r="BZ79" s="70" t="str">
        <f t="shared" si="243"/>
        <v/>
      </c>
      <c r="CA79" s="70" t="str">
        <f t="shared" si="244"/>
        <v/>
      </c>
      <c r="CB79" s="70" t="str">
        <f t="shared" si="245"/>
        <v/>
      </c>
    </row>
    <row r="80" spans="1:80" x14ac:dyDescent="0.35">
      <c r="A80" s="54" t="str">
        <f t="shared" si="246"/>
        <v>4E 79 6D 70 68 A7 44 72 75 69 64 A7 41 6C 63 68 65 6D 69 73 74 A7 4D 6F 6E 6B A7 42 61 6E 73 68 65 65 A7 45 6C 65 6D 65 6E 74 61 72 79 A7 4D 61 73 74 65 72 A7 20 A7</v>
      </c>
      <c r="B80" s="70" t="str">
        <f t="shared" si="247"/>
        <v>Nymph</v>
      </c>
      <c r="C80" s="70" t="str">
        <f t="shared" si="168"/>
        <v>N</v>
      </c>
      <c r="D80" s="70" t="str">
        <f t="shared" si="169"/>
        <v>y</v>
      </c>
      <c r="E80" s="70" t="str">
        <f t="shared" si="170"/>
        <v>m</v>
      </c>
      <c r="F80" s="70" t="str">
        <f t="shared" si="171"/>
        <v>p</v>
      </c>
      <c r="G80" s="70" t="str">
        <f t="shared" si="172"/>
        <v>h</v>
      </c>
      <c r="H80" s="70" t="str">
        <f t="shared" si="173"/>
        <v/>
      </c>
      <c r="I80" s="70" t="str">
        <f t="shared" si="174"/>
        <v/>
      </c>
      <c r="J80" s="70" t="str">
        <f t="shared" si="175"/>
        <v/>
      </c>
      <c r="K80" s="70" t="str">
        <f t="shared" si="176"/>
        <v/>
      </c>
      <c r="L80" s="70" t="str">
        <f t="shared" si="177"/>
        <v/>
      </c>
      <c r="M80" s="70" t="str">
        <f t="shared" si="178"/>
        <v/>
      </c>
      <c r="N80" s="70" t="str">
        <f t="shared" si="179"/>
        <v/>
      </c>
      <c r="O80" s="70" t="str">
        <f t="shared" si="180"/>
        <v/>
      </c>
      <c r="P80" s="70" t="str">
        <f t="shared" si="181"/>
        <v/>
      </c>
      <c r="Q80" s="70" t="str">
        <f t="shared" si="182"/>
        <v/>
      </c>
      <c r="R80" s="70" t="str">
        <f t="shared" si="183"/>
        <v/>
      </c>
      <c r="S80" s="70" t="str">
        <f t="shared" si="184"/>
        <v/>
      </c>
      <c r="T80" s="70" t="str">
        <f t="shared" si="185"/>
        <v/>
      </c>
      <c r="U80" s="70" t="str">
        <f t="shared" si="186"/>
        <v/>
      </c>
      <c r="V80" s="70" t="str">
        <f t="shared" si="187"/>
        <v/>
      </c>
      <c r="W80" s="70" t="str">
        <f t="shared" si="188"/>
        <v/>
      </c>
      <c r="X80" s="70" t="str">
        <f t="shared" si="189"/>
        <v/>
      </c>
      <c r="Y80" s="70" t="str">
        <f t="shared" si="190"/>
        <v/>
      </c>
      <c r="Z80" s="70" t="str">
        <f t="shared" si="191"/>
        <v/>
      </c>
      <c r="AA80" s="70" t="str">
        <f t="shared" si="192"/>
        <v/>
      </c>
      <c r="AB80" s="70" t="str">
        <f t="shared" si="193"/>
        <v/>
      </c>
      <c r="AC80" s="70" t="str">
        <f t="shared" si="194"/>
        <v/>
      </c>
      <c r="AD80" s="70" t="str">
        <f t="shared" si="195"/>
        <v/>
      </c>
      <c r="AE80" s="70" t="str">
        <f t="shared" si="196"/>
        <v/>
      </c>
      <c r="AF80" s="70" t="str">
        <f t="shared" si="197"/>
        <v/>
      </c>
      <c r="AG80" s="70" t="str">
        <f t="shared" si="198"/>
        <v/>
      </c>
      <c r="AH80" s="70" t="str">
        <f t="shared" si="199"/>
        <v/>
      </c>
      <c r="AI80" s="70" t="str">
        <f t="shared" si="200"/>
        <v/>
      </c>
      <c r="AJ80" s="70" t="str">
        <f t="shared" si="201"/>
        <v/>
      </c>
      <c r="AK80" s="70" t="str">
        <f t="shared" si="202"/>
        <v/>
      </c>
      <c r="AL80" s="70" t="str">
        <f t="shared" si="203"/>
        <v/>
      </c>
      <c r="AM80" s="70" t="str">
        <f t="shared" si="204"/>
        <v/>
      </c>
      <c r="AN80" s="70" t="str">
        <f t="shared" si="205"/>
        <v/>
      </c>
      <c r="AO80" s="70" t="str">
        <f t="shared" si="206"/>
        <v/>
      </c>
      <c r="AP80" s="70" t="str">
        <f t="shared" si="207"/>
        <v/>
      </c>
      <c r="AQ80" s="70" t="str">
        <f t="shared" si="208"/>
        <v/>
      </c>
      <c r="AR80" s="70" t="str">
        <f t="shared" si="209"/>
        <v/>
      </c>
      <c r="AS80" s="70" t="str">
        <f t="shared" si="210"/>
        <v/>
      </c>
      <c r="AT80" s="70" t="str">
        <f t="shared" si="211"/>
        <v/>
      </c>
      <c r="AU80" s="70" t="str">
        <f t="shared" si="212"/>
        <v/>
      </c>
      <c r="AV80" s="70" t="str">
        <f t="shared" si="213"/>
        <v/>
      </c>
      <c r="AW80" s="70" t="str">
        <f t="shared" si="214"/>
        <v/>
      </c>
      <c r="AX80" s="70" t="str">
        <f t="shared" si="215"/>
        <v/>
      </c>
      <c r="AY80" s="70" t="str">
        <f t="shared" si="216"/>
        <v/>
      </c>
      <c r="AZ80" s="70" t="str">
        <f t="shared" si="217"/>
        <v/>
      </c>
      <c r="BA80" s="70" t="str">
        <f t="shared" si="218"/>
        <v/>
      </c>
      <c r="BB80" s="70" t="str">
        <f t="shared" si="219"/>
        <v/>
      </c>
      <c r="BC80" s="70" t="str">
        <f t="shared" si="220"/>
        <v/>
      </c>
      <c r="BD80" s="70" t="str">
        <f t="shared" si="221"/>
        <v/>
      </c>
      <c r="BE80" s="70" t="str">
        <f t="shared" si="222"/>
        <v/>
      </c>
      <c r="BF80" s="70" t="str">
        <f t="shared" si="223"/>
        <v/>
      </c>
      <c r="BG80" s="70" t="str">
        <f t="shared" si="224"/>
        <v/>
      </c>
      <c r="BH80" s="70" t="str">
        <f t="shared" si="225"/>
        <v/>
      </c>
      <c r="BI80" s="70" t="str">
        <f t="shared" si="226"/>
        <v/>
      </c>
      <c r="BJ80" s="70" t="str">
        <f t="shared" si="227"/>
        <v/>
      </c>
      <c r="BK80" s="70" t="str">
        <f t="shared" si="228"/>
        <v/>
      </c>
      <c r="BL80" s="70" t="str">
        <f t="shared" si="229"/>
        <v/>
      </c>
      <c r="BM80" s="70" t="str">
        <f t="shared" si="230"/>
        <v/>
      </c>
      <c r="BN80" s="70" t="str">
        <f t="shared" si="231"/>
        <v/>
      </c>
      <c r="BO80" s="70" t="str">
        <f t="shared" si="232"/>
        <v/>
      </c>
      <c r="BP80" s="70" t="str">
        <f t="shared" si="233"/>
        <v/>
      </c>
      <c r="BQ80" s="70" t="str">
        <f t="shared" si="234"/>
        <v/>
      </c>
      <c r="BR80" s="70" t="str">
        <f t="shared" si="235"/>
        <v/>
      </c>
      <c r="BS80" s="70" t="str">
        <f t="shared" si="236"/>
        <v/>
      </c>
      <c r="BT80" s="70" t="str">
        <f t="shared" si="237"/>
        <v/>
      </c>
      <c r="BU80" s="70" t="str">
        <f t="shared" si="238"/>
        <v/>
      </c>
      <c r="BV80" s="70" t="str">
        <f t="shared" si="239"/>
        <v/>
      </c>
      <c r="BW80" s="70" t="str">
        <f t="shared" si="240"/>
        <v/>
      </c>
      <c r="BX80" s="70" t="str">
        <f t="shared" si="241"/>
        <v/>
      </c>
      <c r="BY80" s="70" t="str">
        <f t="shared" si="242"/>
        <v/>
      </c>
      <c r="BZ80" s="70" t="str">
        <f t="shared" si="243"/>
        <v/>
      </c>
      <c r="CA80" s="70" t="str">
        <f t="shared" si="244"/>
        <v/>
      </c>
      <c r="CB80" s="70" t="str">
        <f t="shared" si="245"/>
        <v/>
      </c>
    </row>
    <row r="81" spans="1:80" x14ac:dyDescent="0.35">
      <c r="A81" s="54" t="str">
        <f t="shared" si="246"/>
        <v>44 72 75 69 64 A7 41 6C 63 68 65 6D 69 73 74 A7 4D 6F 6E 6B A7 42 61 6E 73 68 65 65 A7 45 6C 65 6D 65 6E 74 61 72 79 A7 4D 61 73 74 65 72 A7 20 A7</v>
      </c>
      <c r="B81" s="70" t="str">
        <f t="shared" si="247"/>
        <v>Druid</v>
      </c>
      <c r="C81" s="70" t="str">
        <f t="shared" si="168"/>
        <v>D</v>
      </c>
      <c r="D81" s="70" t="str">
        <f t="shared" si="169"/>
        <v>r</v>
      </c>
      <c r="E81" s="70" t="str">
        <f t="shared" si="170"/>
        <v>u</v>
      </c>
      <c r="F81" s="70" t="str">
        <f t="shared" si="171"/>
        <v>i</v>
      </c>
      <c r="G81" s="70" t="str">
        <f t="shared" si="172"/>
        <v>d</v>
      </c>
      <c r="H81" s="70" t="str">
        <f t="shared" si="173"/>
        <v/>
      </c>
      <c r="I81" s="70" t="str">
        <f t="shared" si="174"/>
        <v/>
      </c>
      <c r="J81" s="70" t="str">
        <f t="shared" si="175"/>
        <v/>
      </c>
      <c r="K81" s="70" t="str">
        <f t="shared" si="176"/>
        <v/>
      </c>
      <c r="L81" s="70" t="str">
        <f t="shared" si="177"/>
        <v/>
      </c>
      <c r="M81" s="70" t="str">
        <f t="shared" si="178"/>
        <v/>
      </c>
      <c r="N81" s="70" t="str">
        <f t="shared" si="179"/>
        <v/>
      </c>
      <c r="O81" s="70" t="str">
        <f t="shared" si="180"/>
        <v/>
      </c>
      <c r="P81" s="70" t="str">
        <f t="shared" si="181"/>
        <v/>
      </c>
      <c r="Q81" s="70" t="str">
        <f t="shared" si="182"/>
        <v/>
      </c>
      <c r="R81" s="70" t="str">
        <f t="shared" si="183"/>
        <v/>
      </c>
      <c r="S81" s="70" t="str">
        <f t="shared" si="184"/>
        <v/>
      </c>
      <c r="T81" s="70" t="str">
        <f t="shared" si="185"/>
        <v/>
      </c>
      <c r="U81" s="70" t="str">
        <f t="shared" si="186"/>
        <v/>
      </c>
      <c r="V81" s="70" t="str">
        <f t="shared" si="187"/>
        <v/>
      </c>
      <c r="W81" s="70" t="str">
        <f t="shared" si="188"/>
        <v/>
      </c>
      <c r="X81" s="70" t="str">
        <f t="shared" si="189"/>
        <v/>
      </c>
      <c r="Y81" s="70" t="str">
        <f t="shared" si="190"/>
        <v/>
      </c>
      <c r="Z81" s="70" t="str">
        <f t="shared" si="191"/>
        <v/>
      </c>
      <c r="AA81" s="70" t="str">
        <f t="shared" si="192"/>
        <v/>
      </c>
      <c r="AB81" s="70" t="str">
        <f t="shared" si="193"/>
        <v/>
      </c>
      <c r="AC81" s="70" t="str">
        <f t="shared" si="194"/>
        <v/>
      </c>
      <c r="AD81" s="70" t="str">
        <f t="shared" si="195"/>
        <v/>
      </c>
      <c r="AE81" s="70" t="str">
        <f t="shared" si="196"/>
        <v/>
      </c>
      <c r="AF81" s="70" t="str">
        <f t="shared" si="197"/>
        <v/>
      </c>
      <c r="AG81" s="70" t="str">
        <f t="shared" si="198"/>
        <v/>
      </c>
      <c r="AH81" s="70" t="str">
        <f t="shared" si="199"/>
        <v/>
      </c>
      <c r="AI81" s="70" t="str">
        <f t="shared" si="200"/>
        <v/>
      </c>
      <c r="AJ81" s="70" t="str">
        <f t="shared" si="201"/>
        <v/>
      </c>
      <c r="AK81" s="70" t="str">
        <f t="shared" si="202"/>
        <v/>
      </c>
      <c r="AL81" s="70" t="str">
        <f t="shared" si="203"/>
        <v/>
      </c>
      <c r="AM81" s="70" t="str">
        <f t="shared" si="204"/>
        <v/>
      </c>
      <c r="AN81" s="70" t="str">
        <f t="shared" si="205"/>
        <v/>
      </c>
      <c r="AO81" s="70" t="str">
        <f t="shared" si="206"/>
        <v/>
      </c>
      <c r="AP81" s="70" t="str">
        <f t="shared" si="207"/>
        <v/>
      </c>
      <c r="AQ81" s="70" t="str">
        <f t="shared" si="208"/>
        <v/>
      </c>
      <c r="AR81" s="70" t="str">
        <f t="shared" si="209"/>
        <v/>
      </c>
      <c r="AS81" s="70" t="str">
        <f t="shared" si="210"/>
        <v/>
      </c>
      <c r="AT81" s="70" t="str">
        <f t="shared" si="211"/>
        <v/>
      </c>
      <c r="AU81" s="70" t="str">
        <f t="shared" si="212"/>
        <v/>
      </c>
      <c r="AV81" s="70" t="str">
        <f t="shared" si="213"/>
        <v/>
      </c>
      <c r="AW81" s="70" t="str">
        <f t="shared" si="214"/>
        <v/>
      </c>
      <c r="AX81" s="70" t="str">
        <f t="shared" si="215"/>
        <v/>
      </c>
      <c r="AY81" s="70" t="str">
        <f t="shared" si="216"/>
        <v/>
      </c>
      <c r="AZ81" s="70" t="str">
        <f t="shared" si="217"/>
        <v/>
      </c>
      <c r="BA81" s="70" t="str">
        <f t="shared" si="218"/>
        <v/>
      </c>
      <c r="BB81" s="70" t="str">
        <f t="shared" si="219"/>
        <v/>
      </c>
      <c r="BC81" s="70" t="str">
        <f t="shared" si="220"/>
        <v/>
      </c>
      <c r="BD81" s="70" t="str">
        <f t="shared" si="221"/>
        <v/>
      </c>
      <c r="BE81" s="70" t="str">
        <f t="shared" si="222"/>
        <v/>
      </c>
      <c r="BF81" s="70" t="str">
        <f t="shared" si="223"/>
        <v/>
      </c>
      <c r="BG81" s="70" t="str">
        <f t="shared" si="224"/>
        <v/>
      </c>
      <c r="BH81" s="70" t="str">
        <f t="shared" si="225"/>
        <v/>
      </c>
      <c r="BI81" s="70" t="str">
        <f t="shared" si="226"/>
        <v/>
      </c>
      <c r="BJ81" s="70" t="str">
        <f t="shared" si="227"/>
        <v/>
      </c>
      <c r="BK81" s="70" t="str">
        <f t="shared" si="228"/>
        <v/>
      </c>
      <c r="BL81" s="70" t="str">
        <f t="shared" si="229"/>
        <v/>
      </c>
      <c r="BM81" s="70" t="str">
        <f t="shared" si="230"/>
        <v/>
      </c>
      <c r="BN81" s="70" t="str">
        <f t="shared" si="231"/>
        <v/>
      </c>
      <c r="BO81" s="70" t="str">
        <f t="shared" si="232"/>
        <v/>
      </c>
      <c r="BP81" s="70" t="str">
        <f t="shared" si="233"/>
        <v/>
      </c>
      <c r="BQ81" s="70" t="str">
        <f t="shared" si="234"/>
        <v/>
      </c>
      <c r="BR81" s="70" t="str">
        <f t="shared" si="235"/>
        <v/>
      </c>
      <c r="BS81" s="70" t="str">
        <f t="shared" si="236"/>
        <v/>
      </c>
      <c r="BT81" s="70" t="str">
        <f t="shared" si="237"/>
        <v/>
      </c>
      <c r="BU81" s="70" t="str">
        <f t="shared" si="238"/>
        <v/>
      </c>
      <c r="BV81" s="70" t="str">
        <f t="shared" si="239"/>
        <v/>
      </c>
      <c r="BW81" s="70" t="str">
        <f t="shared" si="240"/>
        <v/>
      </c>
      <c r="BX81" s="70" t="str">
        <f t="shared" si="241"/>
        <v/>
      </c>
      <c r="BY81" s="70" t="str">
        <f t="shared" si="242"/>
        <v/>
      </c>
      <c r="BZ81" s="70" t="str">
        <f t="shared" si="243"/>
        <v/>
      </c>
      <c r="CA81" s="70" t="str">
        <f t="shared" si="244"/>
        <v/>
      </c>
      <c r="CB81" s="70" t="str">
        <f t="shared" si="245"/>
        <v/>
      </c>
    </row>
    <row r="82" spans="1:80" x14ac:dyDescent="0.35">
      <c r="A82" s="54" t="str">
        <f t="shared" si="246"/>
        <v>41 6C 63 68 65 6D 69 73 74 A7 4D 6F 6E 6B A7 42 61 6E 73 68 65 65 A7 45 6C 65 6D 65 6E 74 61 72 79 A7 4D 61 73 74 65 72 A7 20 A7</v>
      </c>
      <c r="B82" s="70" t="str">
        <f t="shared" si="247"/>
        <v>Alchemist</v>
      </c>
      <c r="C82" s="70" t="str">
        <f t="shared" si="168"/>
        <v>A</v>
      </c>
      <c r="D82" s="70" t="str">
        <f t="shared" si="169"/>
        <v>l</v>
      </c>
      <c r="E82" s="70" t="str">
        <f t="shared" si="170"/>
        <v>c</v>
      </c>
      <c r="F82" s="70" t="str">
        <f t="shared" si="171"/>
        <v>h</v>
      </c>
      <c r="G82" s="70" t="str">
        <f t="shared" si="172"/>
        <v>e</v>
      </c>
      <c r="H82" s="70" t="str">
        <f t="shared" si="173"/>
        <v>m</v>
      </c>
      <c r="I82" s="70" t="str">
        <f t="shared" si="174"/>
        <v>i</v>
      </c>
      <c r="J82" s="70" t="str">
        <f t="shared" si="175"/>
        <v>s</v>
      </c>
      <c r="K82" s="70" t="str">
        <f t="shared" si="176"/>
        <v>t</v>
      </c>
      <c r="L82" s="70" t="str">
        <f t="shared" si="177"/>
        <v/>
      </c>
      <c r="M82" s="70" t="str">
        <f t="shared" si="178"/>
        <v/>
      </c>
      <c r="N82" s="70" t="str">
        <f t="shared" si="179"/>
        <v/>
      </c>
      <c r="O82" s="70" t="str">
        <f t="shared" si="180"/>
        <v/>
      </c>
      <c r="P82" s="70" t="str">
        <f t="shared" si="181"/>
        <v/>
      </c>
      <c r="Q82" s="70" t="str">
        <f t="shared" si="182"/>
        <v/>
      </c>
      <c r="R82" s="70" t="str">
        <f t="shared" si="183"/>
        <v/>
      </c>
      <c r="S82" s="70" t="str">
        <f t="shared" si="184"/>
        <v/>
      </c>
      <c r="T82" s="70" t="str">
        <f t="shared" si="185"/>
        <v/>
      </c>
      <c r="U82" s="70" t="str">
        <f t="shared" si="186"/>
        <v/>
      </c>
      <c r="V82" s="70" t="str">
        <f t="shared" si="187"/>
        <v/>
      </c>
      <c r="W82" s="70" t="str">
        <f t="shared" si="188"/>
        <v/>
      </c>
      <c r="X82" s="70" t="str">
        <f t="shared" si="189"/>
        <v/>
      </c>
      <c r="Y82" s="70" t="str">
        <f t="shared" si="190"/>
        <v/>
      </c>
      <c r="Z82" s="70" t="str">
        <f t="shared" si="191"/>
        <v/>
      </c>
      <c r="AA82" s="70" t="str">
        <f t="shared" si="192"/>
        <v/>
      </c>
      <c r="AB82" s="70" t="str">
        <f t="shared" si="193"/>
        <v/>
      </c>
      <c r="AC82" s="70" t="str">
        <f t="shared" si="194"/>
        <v/>
      </c>
      <c r="AD82" s="70" t="str">
        <f t="shared" si="195"/>
        <v/>
      </c>
      <c r="AE82" s="70" t="str">
        <f t="shared" si="196"/>
        <v/>
      </c>
      <c r="AF82" s="70" t="str">
        <f t="shared" si="197"/>
        <v/>
      </c>
      <c r="AG82" s="70" t="str">
        <f t="shared" si="198"/>
        <v/>
      </c>
      <c r="AH82" s="70" t="str">
        <f t="shared" si="199"/>
        <v/>
      </c>
      <c r="AI82" s="70" t="str">
        <f t="shared" si="200"/>
        <v/>
      </c>
      <c r="AJ82" s="70" t="str">
        <f t="shared" si="201"/>
        <v/>
      </c>
      <c r="AK82" s="70" t="str">
        <f t="shared" si="202"/>
        <v/>
      </c>
      <c r="AL82" s="70" t="str">
        <f t="shared" si="203"/>
        <v/>
      </c>
      <c r="AM82" s="70" t="str">
        <f t="shared" si="204"/>
        <v/>
      </c>
      <c r="AN82" s="70" t="str">
        <f t="shared" si="205"/>
        <v/>
      </c>
      <c r="AO82" s="70" t="str">
        <f t="shared" si="206"/>
        <v/>
      </c>
      <c r="AP82" s="70" t="str">
        <f t="shared" si="207"/>
        <v/>
      </c>
      <c r="AQ82" s="70" t="str">
        <f t="shared" si="208"/>
        <v/>
      </c>
      <c r="AR82" s="70" t="str">
        <f t="shared" si="209"/>
        <v/>
      </c>
      <c r="AS82" s="70" t="str">
        <f t="shared" si="210"/>
        <v/>
      </c>
      <c r="AT82" s="70" t="str">
        <f t="shared" si="211"/>
        <v/>
      </c>
      <c r="AU82" s="70" t="str">
        <f t="shared" si="212"/>
        <v/>
      </c>
      <c r="AV82" s="70" t="str">
        <f t="shared" si="213"/>
        <v/>
      </c>
      <c r="AW82" s="70" t="str">
        <f t="shared" si="214"/>
        <v/>
      </c>
      <c r="AX82" s="70" t="str">
        <f t="shared" si="215"/>
        <v/>
      </c>
      <c r="AY82" s="70" t="str">
        <f t="shared" si="216"/>
        <v/>
      </c>
      <c r="AZ82" s="70" t="str">
        <f t="shared" si="217"/>
        <v/>
      </c>
      <c r="BA82" s="70" t="str">
        <f t="shared" si="218"/>
        <v/>
      </c>
      <c r="BB82" s="70" t="str">
        <f t="shared" si="219"/>
        <v/>
      </c>
      <c r="BC82" s="70" t="str">
        <f t="shared" si="220"/>
        <v/>
      </c>
      <c r="BD82" s="70" t="str">
        <f t="shared" si="221"/>
        <v/>
      </c>
      <c r="BE82" s="70" t="str">
        <f t="shared" si="222"/>
        <v/>
      </c>
      <c r="BF82" s="70" t="str">
        <f t="shared" si="223"/>
        <v/>
      </c>
      <c r="BG82" s="70" t="str">
        <f t="shared" si="224"/>
        <v/>
      </c>
      <c r="BH82" s="70" t="str">
        <f t="shared" si="225"/>
        <v/>
      </c>
      <c r="BI82" s="70" t="str">
        <f t="shared" si="226"/>
        <v/>
      </c>
      <c r="BJ82" s="70" t="str">
        <f t="shared" si="227"/>
        <v/>
      </c>
      <c r="BK82" s="70" t="str">
        <f t="shared" si="228"/>
        <v/>
      </c>
      <c r="BL82" s="70" t="str">
        <f t="shared" si="229"/>
        <v/>
      </c>
      <c r="BM82" s="70" t="str">
        <f t="shared" si="230"/>
        <v/>
      </c>
      <c r="BN82" s="70" t="str">
        <f t="shared" si="231"/>
        <v/>
      </c>
      <c r="BO82" s="70" t="str">
        <f t="shared" si="232"/>
        <v/>
      </c>
      <c r="BP82" s="70" t="str">
        <f t="shared" si="233"/>
        <v/>
      </c>
      <c r="BQ82" s="70" t="str">
        <f t="shared" si="234"/>
        <v/>
      </c>
      <c r="BR82" s="70" t="str">
        <f t="shared" si="235"/>
        <v/>
      </c>
      <c r="BS82" s="70" t="str">
        <f t="shared" si="236"/>
        <v/>
      </c>
      <c r="BT82" s="70" t="str">
        <f t="shared" si="237"/>
        <v/>
      </c>
      <c r="BU82" s="70" t="str">
        <f t="shared" si="238"/>
        <v/>
      </c>
      <c r="BV82" s="70" t="str">
        <f t="shared" si="239"/>
        <v/>
      </c>
      <c r="BW82" s="70" t="str">
        <f t="shared" si="240"/>
        <v/>
      </c>
      <c r="BX82" s="70" t="str">
        <f t="shared" si="241"/>
        <v/>
      </c>
      <c r="BY82" s="70" t="str">
        <f t="shared" si="242"/>
        <v/>
      </c>
      <c r="BZ82" s="70" t="str">
        <f t="shared" si="243"/>
        <v/>
      </c>
      <c r="CA82" s="70" t="str">
        <f t="shared" si="244"/>
        <v/>
      </c>
      <c r="CB82" s="70" t="str">
        <f t="shared" si="245"/>
        <v/>
      </c>
    </row>
    <row r="83" spans="1:80" x14ac:dyDescent="0.35">
      <c r="A83" s="54" t="str">
        <f t="shared" si="246"/>
        <v>4D 6F 6E 6B A7 42 61 6E 73 68 65 65 A7 45 6C 65 6D 65 6E 74 61 72 79 A7 4D 61 73 74 65 72 A7 20 A7</v>
      </c>
      <c r="B83" s="70" t="str">
        <f t="shared" si="247"/>
        <v>Monk</v>
      </c>
      <c r="C83" s="70" t="str">
        <f t="shared" si="168"/>
        <v>M</v>
      </c>
      <c r="D83" s="70" t="str">
        <f t="shared" si="169"/>
        <v>o</v>
      </c>
      <c r="E83" s="70" t="str">
        <f t="shared" si="170"/>
        <v>n</v>
      </c>
      <c r="F83" s="70" t="str">
        <f t="shared" si="171"/>
        <v>k</v>
      </c>
      <c r="G83" s="70" t="str">
        <f t="shared" si="172"/>
        <v/>
      </c>
      <c r="H83" s="70" t="str">
        <f t="shared" si="173"/>
        <v/>
      </c>
      <c r="I83" s="70" t="str">
        <f t="shared" si="174"/>
        <v/>
      </c>
      <c r="J83" s="70" t="str">
        <f t="shared" si="175"/>
        <v/>
      </c>
      <c r="K83" s="70" t="str">
        <f t="shared" si="176"/>
        <v/>
      </c>
      <c r="L83" s="70" t="str">
        <f t="shared" si="177"/>
        <v/>
      </c>
      <c r="M83" s="70" t="str">
        <f t="shared" si="178"/>
        <v/>
      </c>
      <c r="N83" s="70" t="str">
        <f t="shared" si="179"/>
        <v/>
      </c>
      <c r="O83" s="70" t="str">
        <f t="shared" si="180"/>
        <v/>
      </c>
      <c r="P83" s="70" t="str">
        <f t="shared" si="181"/>
        <v/>
      </c>
      <c r="Q83" s="70" t="str">
        <f t="shared" si="182"/>
        <v/>
      </c>
      <c r="R83" s="70" t="str">
        <f t="shared" si="183"/>
        <v/>
      </c>
      <c r="S83" s="70" t="str">
        <f t="shared" si="184"/>
        <v/>
      </c>
      <c r="T83" s="70" t="str">
        <f t="shared" si="185"/>
        <v/>
      </c>
      <c r="U83" s="70" t="str">
        <f t="shared" si="186"/>
        <v/>
      </c>
      <c r="V83" s="70" t="str">
        <f t="shared" si="187"/>
        <v/>
      </c>
      <c r="W83" s="70" t="str">
        <f t="shared" si="188"/>
        <v/>
      </c>
      <c r="X83" s="70" t="str">
        <f t="shared" si="189"/>
        <v/>
      </c>
      <c r="Y83" s="70" t="str">
        <f t="shared" si="190"/>
        <v/>
      </c>
      <c r="Z83" s="70" t="str">
        <f t="shared" si="191"/>
        <v/>
      </c>
      <c r="AA83" s="70" t="str">
        <f t="shared" si="192"/>
        <v/>
      </c>
      <c r="AB83" s="70" t="str">
        <f t="shared" si="193"/>
        <v/>
      </c>
      <c r="AC83" s="70" t="str">
        <f t="shared" si="194"/>
        <v/>
      </c>
      <c r="AD83" s="70" t="str">
        <f t="shared" si="195"/>
        <v/>
      </c>
      <c r="AE83" s="70" t="str">
        <f t="shared" si="196"/>
        <v/>
      </c>
      <c r="AF83" s="70" t="str">
        <f t="shared" si="197"/>
        <v/>
      </c>
      <c r="AG83" s="70" t="str">
        <f t="shared" si="198"/>
        <v/>
      </c>
      <c r="AH83" s="70" t="str">
        <f t="shared" si="199"/>
        <v/>
      </c>
      <c r="AI83" s="70" t="str">
        <f t="shared" si="200"/>
        <v/>
      </c>
      <c r="AJ83" s="70" t="str">
        <f t="shared" si="201"/>
        <v/>
      </c>
      <c r="AK83" s="70" t="str">
        <f t="shared" si="202"/>
        <v/>
      </c>
      <c r="AL83" s="70" t="str">
        <f t="shared" si="203"/>
        <v/>
      </c>
      <c r="AM83" s="70" t="str">
        <f t="shared" si="204"/>
        <v/>
      </c>
      <c r="AN83" s="70" t="str">
        <f t="shared" si="205"/>
        <v/>
      </c>
      <c r="AO83" s="70" t="str">
        <f t="shared" si="206"/>
        <v/>
      </c>
      <c r="AP83" s="70" t="str">
        <f t="shared" si="207"/>
        <v/>
      </c>
      <c r="AQ83" s="70" t="str">
        <f t="shared" si="208"/>
        <v/>
      </c>
      <c r="AR83" s="70" t="str">
        <f t="shared" si="209"/>
        <v/>
      </c>
      <c r="AS83" s="70" t="str">
        <f t="shared" si="210"/>
        <v/>
      </c>
      <c r="AT83" s="70" t="str">
        <f t="shared" si="211"/>
        <v/>
      </c>
      <c r="AU83" s="70" t="str">
        <f t="shared" si="212"/>
        <v/>
      </c>
      <c r="AV83" s="70" t="str">
        <f t="shared" si="213"/>
        <v/>
      </c>
      <c r="AW83" s="70" t="str">
        <f t="shared" si="214"/>
        <v/>
      </c>
      <c r="AX83" s="70" t="str">
        <f t="shared" si="215"/>
        <v/>
      </c>
      <c r="AY83" s="70" t="str">
        <f t="shared" si="216"/>
        <v/>
      </c>
      <c r="AZ83" s="70" t="str">
        <f t="shared" si="217"/>
        <v/>
      </c>
      <c r="BA83" s="70" t="str">
        <f t="shared" si="218"/>
        <v/>
      </c>
      <c r="BB83" s="70" t="str">
        <f t="shared" si="219"/>
        <v/>
      </c>
      <c r="BC83" s="70" t="str">
        <f t="shared" si="220"/>
        <v/>
      </c>
      <c r="BD83" s="70" t="str">
        <f t="shared" si="221"/>
        <v/>
      </c>
      <c r="BE83" s="70" t="str">
        <f t="shared" si="222"/>
        <v/>
      </c>
      <c r="BF83" s="70" t="str">
        <f t="shared" si="223"/>
        <v/>
      </c>
      <c r="BG83" s="70" t="str">
        <f t="shared" si="224"/>
        <v/>
      </c>
      <c r="BH83" s="70" t="str">
        <f t="shared" si="225"/>
        <v/>
      </c>
      <c r="BI83" s="70" t="str">
        <f t="shared" si="226"/>
        <v/>
      </c>
      <c r="BJ83" s="70" t="str">
        <f t="shared" si="227"/>
        <v/>
      </c>
      <c r="BK83" s="70" t="str">
        <f t="shared" si="228"/>
        <v/>
      </c>
      <c r="BL83" s="70" t="str">
        <f t="shared" si="229"/>
        <v/>
      </c>
      <c r="BM83" s="70" t="str">
        <f t="shared" si="230"/>
        <v/>
      </c>
      <c r="BN83" s="70" t="str">
        <f t="shared" si="231"/>
        <v/>
      </c>
      <c r="BO83" s="70" t="str">
        <f t="shared" si="232"/>
        <v/>
      </c>
      <c r="BP83" s="70" t="str">
        <f t="shared" si="233"/>
        <v/>
      </c>
      <c r="BQ83" s="70" t="str">
        <f t="shared" si="234"/>
        <v/>
      </c>
      <c r="BR83" s="70" t="str">
        <f t="shared" si="235"/>
        <v/>
      </c>
      <c r="BS83" s="70" t="str">
        <f t="shared" si="236"/>
        <v/>
      </c>
      <c r="BT83" s="70" t="str">
        <f t="shared" si="237"/>
        <v/>
      </c>
      <c r="BU83" s="70" t="str">
        <f t="shared" si="238"/>
        <v/>
      </c>
      <c r="BV83" s="70" t="str">
        <f t="shared" si="239"/>
        <v/>
      </c>
      <c r="BW83" s="70" t="str">
        <f t="shared" si="240"/>
        <v/>
      </c>
      <c r="BX83" s="70" t="str">
        <f t="shared" si="241"/>
        <v/>
      </c>
      <c r="BY83" s="70" t="str">
        <f t="shared" si="242"/>
        <v/>
      </c>
      <c r="BZ83" s="70" t="str">
        <f t="shared" si="243"/>
        <v/>
      </c>
      <c r="CA83" s="70" t="str">
        <f t="shared" si="244"/>
        <v/>
      </c>
      <c r="CB83" s="70" t="str">
        <f t="shared" si="245"/>
        <v/>
      </c>
    </row>
    <row r="84" spans="1:80" x14ac:dyDescent="0.35">
      <c r="A84" s="54" t="str">
        <f t="shared" si="246"/>
        <v>42 61 6E 73 68 65 65 A7 45 6C 65 6D 65 6E 74 61 72 79 A7 4D 61 73 74 65 72 A7 20 A7</v>
      </c>
      <c r="B84" s="70" t="str">
        <f t="shared" si="247"/>
        <v>Banshee</v>
      </c>
      <c r="C84" s="70" t="str">
        <f t="shared" si="168"/>
        <v>B</v>
      </c>
      <c r="D84" s="70" t="str">
        <f t="shared" si="169"/>
        <v>a</v>
      </c>
      <c r="E84" s="70" t="str">
        <f t="shared" si="170"/>
        <v>n</v>
      </c>
      <c r="F84" s="70" t="str">
        <f t="shared" si="171"/>
        <v>s</v>
      </c>
      <c r="G84" s="70" t="str">
        <f t="shared" si="172"/>
        <v>h</v>
      </c>
      <c r="H84" s="70" t="str">
        <f t="shared" si="173"/>
        <v>e</v>
      </c>
      <c r="I84" s="70" t="str">
        <f t="shared" si="174"/>
        <v>e</v>
      </c>
      <c r="J84" s="70" t="str">
        <f t="shared" si="175"/>
        <v/>
      </c>
      <c r="K84" s="70" t="str">
        <f t="shared" si="176"/>
        <v/>
      </c>
      <c r="L84" s="70" t="str">
        <f t="shared" si="177"/>
        <v/>
      </c>
      <c r="M84" s="70" t="str">
        <f t="shared" si="178"/>
        <v/>
      </c>
      <c r="N84" s="70" t="str">
        <f t="shared" si="179"/>
        <v/>
      </c>
      <c r="O84" s="70" t="str">
        <f t="shared" si="180"/>
        <v/>
      </c>
      <c r="P84" s="70" t="str">
        <f t="shared" si="181"/>
        <v/>
      </c>
      <c r="Q84" s="70" t="str">
        <f t="shared" si="182"/>
        <v/>
      </c>
      <c r="R84" s="70" t="str">
        <f t="shared" si="183"/>
        <v/>
      </c>
      <c r="S84" s="70" t="str">
        <f t="shared" si="184"/>
        <v/>
      </c>
      <c r="T84" s="70" t="str">
        <f t="shared" si="185"/>
        <v/>
      </c>
      <c r="U84" s="70" t="str">
        <f t="shared" si="186"/>
        <v/>
      </c>
      <c r="V84" s="70" t="str">
        <f t="shared" si="187"/>
        <v/>
      </c>
      <c r="W84" s="70" t="str">
        <f t="shared" si="188"/>
        <v/>
      </c>
      <c r="X84" s="70" t="str">
        <f t="shared" si="189"/>
        <v/>
      </c>
      <c r="Y84" s="70" t="str">
        <f t="shared" si="190"/>
        <v/>
      </c>
      <c r="Z84" s="70" t="str">
        <f t="shared" si="191"/>
        <v/>
      </c>
      <c r="AA84" s="70" t="str">
        <f t="shared" si="192"/>
        <v/>
      </c>
      <c r="AB84" s="70" t="str">
        <f t="shared" si="193"/>
        <v/>
      </c>
      <c r="AC84" s="70" t="str">
        <f t="shared" si="194"/>
        <v/>
      </c>
      <c r="AD84" s="70" t="str">
        <f t="shared" si="195"/>
        <v/>
      </c>
      <c r="AE84" s="70" t="str">
        <f t="shared" si="196"/>
        <v/>
      </c>
      <c r="AF84" s="70" t="str">
        <f t="shared" si="197"/>
        <v/>
      </c>
      <c r="AG84" s="70" t="str">
        <f t="shared" si="198"/>
        <v/>
      </c>
      <c r="AH84" s="70" t="str">
        <f t="shared" si="199"/>
        <v/>
      </c>
      <c r="AI84" s="70" t="str">
        <f t="shared" si="200"/>
        <v/>
      </c>
      <c r="AJ84" s="70" t="str">
        <f t="shared" si="201"/>
        <v/>
      </c>
      <c r="AK84" s="70" t="str">
        <f t="shared" si="202"/>
        <v/>
      </c>
      <c r="AL84" s="70" t="str">
        <f t="shared" si="203"/>
        <v/>
      </c>
      <c r="AM84" s="70" t="str">
        <f t="shared" si="204"/>
        <v/>
      </c>
      <c r="AN84" s="70" t="str">
        <f t="shared" si="205"/>
        <v/>
      </c>
      <c r="AO84" s="70" t="str">
        <f t="shared" si="206"/>
        <v/>
      </c>
      <c r="AP84" s="70" t="str">
        <f t="shared" si="207"/>
        <v/>
      </c>
      <c r="AQ84" s="70" t="str">
        <f t="shared" si="208"/>
        <v/>
      </c>
      <c r="AR84" s="70" t="str">
        <f t="shared" si="209"/>
        <v/>
      </c>
      <c r="AS84" s="70" t="str">
        <f t="shared" si="210"/>
        <v/>
      </c>
      <c r="AT84" s="70" t="str">
        <f t="shared" si="211"/>
        <v/>
      </c>
      <c r="AU84" s="70" t="str">
        <f t="shared" si="212"/>
        <v/>
      </c>
      <c r="AV84" s="70" t="str">
        <f t="shared" si="213"/>
        <v/>
      </c>
      <c r="AW84" s="70" t="str">
        <f t="shared" si="214"/>
        <v/>
      </c>
      <c r="AX84" s="70" t="str">
        <f t="shared" si="215"/>
        <v/>
      </c>
      <c r="AY84" s="70" t="str">
        <f t="shared" si="216"/>
        <v/>
      </c>
      <c r="AZ84" s="70" t="str">
        <f t="shared" si="217"/>
        <v/>
      </c>
      <c r="BA84" s="70" t="str">
        <f t="shared" si="218"/>
        <v/>
      </c>
      <c r="BB84" s="70" t="str">
        <f t="shared" si="219"/>
        <v/>
      </c>
      <c r="BC84" s="70" t="str">
        <f t="shared" si="220"/>
        <v/>
      </c>
      <c r="BD84" s="70" t="str">
        <f t="shared" si="221"/>
        <v/>
      </c>
      <c r="BE84" s="70" t="str">
        <f t="shared" si="222"/>
        <v/>
      </c>
      <c r="BF84" s="70" t="str">
        <f t="shared" si="223"/>
        <v/>
      </c>
      <c r="BG84" s="70" t="str">
        <f t="shared" si="224"/>
        <v/>
      </c>
      <c r="BH84" s="70" t="str">
        <f t="shared" si="225"/>
        <v/>
      </c>
      <c r="BI84" s="70" t="str">
        <f t="shared" si="226"/>
        <v/>
      </c>
      <c r="BJ84" s="70" t="str">
        <f t="shared" si="227"/>
        <v/>
      </c>
      <c r="BK84" s="70" t="str">
        <f t="shared" si="228"/>
        <v/>
      </c>
      <c r="BL84" s="70" t="str">
        <f t="shared" si="229"/>
        <v/>
      </c>
      <c r="BM84" s="70" t="str">
        <f t="shared" si="230"/>
        <v/>
      </c>
      <c r="BN84" s="70" t="str">
        <f t="shared" si="231"/>
        <v/>
      </c>
      <c r="BO84" s="70" t="str">
        <f t="shared" si="232"/>
        <v/>
      </c>
      <c r="BP84" s="70" t="str">
        <f t="shared" si="233"/>
        <v/>
      </c>
      <c r="BQ84" s="70" t="str">
        <f t="shared" si="234"/>
        <v/>
      </c>
      <c r="BR84" s="70" t="str">
        <f t="shared" si="235"/>
        <v/>
      </c>
      <c r="BS84" s="70" t="str">
        <f t="shared" si="236"/>
        <v/>
      </c>
      <c r="BT84" s="70" t="str">
        <f t="shared" si="237"/>
        <v/>
      </c>
      <c r="BU84" s="70" t="str">
        <f t="shared" si="238"/>
        <v/>
      </c>
      <c r="BV84" s="70" t="str">
        <f t="shared" si="239"/>
        <v/>
      </c>
      <c r="BW84" s="70" t="str">
        <f t="shared" si="240"/>
        <v/>
      </c>
      <c r="BX84" s="70" t="str">
        <f t="shared" si="241"/>
        <v/>
      </c>
      <c r="BY84" s="70" t="str">
        <f t="shared" si="242"/>
        <v/>
      </c>
      <c r="BZ84" s="70" t="str">
        <f t="shared" si="243"/>
        <v/>
      </c>
      <c r="CA84" s="70" t="str">
        <f t="shared" si="244"/>
        <v/>
      </c>
      <c r="CB84" s="70" t="str">
        <f t="shared" si="245"/>
        <v/>
      </c>
    </row>
    <row r="85" spans="1:80" x14ac:dyDescent="0.35">
      <c r="A85" s="54" t="str">
        <f t="shared" si="246"/>
        <v>45 6C 65 6D 65 6E 74 61 72 79 A7 4D 61 73 74 65 72 A7 20 A7</v>
      </c>
      <c r="B85" s="70" t="str">
        <f t="shared" si="247"/>
        <v>Elementary</v>
      </c>
      <c r="C85" s="70" t="str">
        <f t="shared" si="168"/>
        <v>E</v>
      </c>
      <c r="D85" s="70" t="str">
        <f t="shared" si="169"/>
        <v>l</v>
      </c>
      <c r="E85" s="70" t="str">
        <f t="shared" si="170"/>
        <v>e</v>
      </c>
      <c r="F85" s="70" t="str">
        <f t="shared" si="171"/>
        <v>m</v>
      </c>
      <c r="G85" s="70" t="str">
        <f t="shared" si="172"/>
        <v>e</v>
      </c>
      <c r="H85" s="70" t="str">
        <f t="shared" si="173"/>
        <v>n</v>
      </c>
      <c r="I85" s="70" t="str">
        <f t="shared" si="174"/>
        <v>t</v>
      </c>
      <c r="J85" s="70" t="str">
        <f t="shared" si="175"/>
        <v>a</v>
      </c>
      <c r="K85" s="70" t="str">
        <f t="shared" si="176"/>
        <v>r</v>
      </c>
      <c r="L85" s="70" t="str">
        <f t="shared" si="177"/>
        <v>y</v>
      </c>
      <c r="M85" s="70" t="str">
        <f t="shared" si="178"/>
        <v/>
      </c>
      <c r="N85" s="70" t="str">
        <f t="shared" si="179"/>
        <v/>
      </c>
      <c r="O85" s="70" t="str">
        <f t="shared" si="180"/>
        <v/>
      </c>
      <c r="P85" s="70" t="str">
        <f t="shared" si="181"/>
        <v/>
      </c>
      <c r="Q85" s="70" t="str">
        <f t="shared" si="182"/>
        <v/>
      </c>
      <c r="R85" s="70" t="str">
        <f t="shared" si="183"/>
        <v/>
      </c>
      <c r="S85" s="70" t="str">
        <f t="shared" si="184"/>
        <v/>
      </c>
      <c r="T85" s="70" t="str">
        <f t="shared" si="185"/>
        <v/>
      </c>
      <c r="U85" s="70" t="str">
        <f t="shared" si="186"/>
        <v/>
      </c>
      <c r="V85" s="70" t="str">
        <f t="shared" si="187"/>
        <v/>
      </c>
      <c r="W85" s="70" t="str">
        <f t="shared" si="188"/>
        <v/>
      </c>
      <c r="X85" s="70" t="str">
        <f t="shared" si="189"/>
        <v/>
      </c>
      <c r="Y85" s="70" t="str">
        <f t="shared" si="190"/>
        <v/>
      </c>
      <c r="Z85" s="70" t="str">
        <f t="shared" si="191"/>
        <v/>
      </c>
      <c r="AA85" s="70" t="str">
        <f t="shared" si="192"/>
        <v/>
      </c>
      <c r="AB85" s="70" t="str">
        <f t="shared" si="193"/>
        <v/>
      </c>
      <c r="AC85" s="70" t="str">
        <f t="shared" si="194"/>
        <v/>
      </c>
      <c r="AD85" s="70" t="str">
        <f t="shared" si="195"/>
        <v/>
      </c>
      <c r="AE85" s="70" t="str">
        <f t="shared" si="196"/>
        <v/>
      </c>
      <c r="AF85" s="70" t="str">
        <f t="shared" si="197"/>
        <v/>
      </c>
      <c r="AG85" s="70" t="str">
        <f t="shared" si="198"/>
        <v/>
      </c>
      <c r="AH85" s="70" t="str">
        <f t="shared" si="199"/>
        <v/>
      </c>
      <c r="AI85" s="70" t="str">
        <f t="shared" si="200"/>
        <v/>
      </c>
      <c r="AJ85" s="70" t="str">
        <f t="shared" si="201"/>
        <v/>
      </c>
      <c r="AK85" s="70" t="str">
        <f t="shared" si="202"/>
        <v/>
      </c>
      <c r="AL85" s="70" t="str">
        <f t="shared" si="203"/>
        <v/>
      </c>
      <c r="AM85" s="70" t="str">
        <f t="shared" si="204"/>
        <v/>
      </c>
      <c r="AN85" s="70" t="str">
        <f t="shared" si="205"/>
        <v/>
      </c>
      <c r="AO85" s="70" t="str">
        <f t="shared" si="206"/>
        <v/>
      </c>
      <c r="AP85" s="70" t="str">
        <f t="shared" si="207"/>
        <v/>
      </c>
      <c r="AQ85" s="70" t="str">
        <f t="shared" si="208"/>
        <v/>
      </c>
      <c r="AR85" s="70" t="str">
        <f t="shared" si="209"/>
        <v/>
      </c>
      <c r="AS85" s="70" t="str">
        <f t="shared" si="210"/>
        <v/>
      </c>
      <c r="AT85" s="70" t="str">
        <f t="shared" si="211"/>
        <v/>
      </c>
      <c r="AU85" s="70" t="str">
        <f t="shared" si="212"/>
        <v/>
      </c>
      <c r="AV85" s="70" t="str">
        <f t="shared" si="213"/>
        <v/>
      </c>
      <c r="AW85" s="70" t="str">
        <f t="shared" si="214"/>
        <v/>
      </c>
      <c r="AX85" s="70" t="str">
        <f t="shared" si="215"/>
        <v/>
      </c>
      <c r="AY85" s="70" t="str">
        <f t="shared" si="216"/>
        <v/>
      </c>
      <c r="AZ85" s="70" t="str">
        <f t="shared" si="217"/>
        <v/>
      </c>
      <c r="BA85" s="70" t="str">
        <f t="shared" si="218"/>
        <v/>
      </c>
      <c r="BB85" s="70" t="str">
        <f t="shared" si="219"/>
        <v/>
      </c>
      <c r="BC85" s="70" t="str">
        <f t="shared" si="220"/>
        <v/>
      </c>
      <c r="BD85" s="70" t="str">
        <f t="shared" si="221"/>
        <v/>
      </c>
      <c r="BE85" s="70" t="str">
        <f t="shared" si="222"/>
        <v/>
      </c>
      <c r="BF85" s="70" t="str">
        <f t="shared" si="223"/>
        <v/>
      </c>
      <c r="BG85" s="70" t="str">
        <f t="shared" si="224"/>
        <v/>
      </c>
      <c r="BH85" s="70" t="str">
        <f t="shared" si="225"/>
        <v/>
      </c>
      <c r="BI85" s="70" t="str">
        <f t="shared" si="226"/>
        <v/>
      </c>
      <c r="BJ85" s="70" t="str">
        <f t="shared" si="227"/>
        <v/>
      </c>
      <c r="BK85" s="70" t="str">
        <f t="shared" si="228"/>
        <v/>
      </c>
      <c r="BL85" s="70" t="str">
        <f t="shared" si="229"/>
        <v/>
      </c>
      <c r="BM85" s="70" t="str">
        <f t="shared" si="230"/>
        <v/>
      </c>
      <c r="BN85" s="70" t="str">
        <f t="shared" si="231"/>
        <v/>
      </c>
      <c r="BO85" s="70" t="str">
        <f t="shared" si="232"/>
        <v/>
      </c>
      <c r="BP85" s="70" t="str">
        <f t="shared" si="233"/>
        <v/>
      </c>
      <c r="BQ85" s="70" t="str">
        <f t="shared" si="234"/>
        <v/>
      </c>
      <c r="BR85" s="70" t="str">
        <f t="shared" si="235"/>
        <v/>
      </c>
      <c r="BS85" s="70" t="str">
        <f t="shared" si="236"/>
        <v/>
      </c>
      <c r="BT85" s="70" t="str">
        <f t="shared" si="237"/>
        <v/>
      </c>
      <c r="BU85" s="70" t="str">
        <f t="shared" si="238"/>
        <v/>
      </c>
      <c r="BV85" s="70" t="str">
        <f t="shared" si="239"/>
        <v/>
      </c>
      <c r="BW85" s="70" t="str">
        <f t="shared" si="240"/>
        <v/>
      </c>
      <c r="BX85" s="70" t="str">
        <f t="shared" si="241"/>
        <v/>
      </c>
      <c r="BY85" s="70" t="str">
        <f t="shared" si="242"/>
        <v/>
      </c>
      <c r="BZ85" s="70" t="str">
        <f t="shared" si="243"/>
        <v/>
      </c>
      <c r="CA85" s="70" t="str">
        <f t="shared" si="244"/>
        <v/>
      </c>
      <c r="CB85" s="70" t="str">
        <f t="shared" si="245"/>
        <v/>
      </c>
    </row>
    <row r="86" spans="1:80" x14ac:dyDescent="0.35">
      <c r="A86" s="54" t="str">
        <f t="shared" si="246"/>
        <v>4D 61 73 74 65 72 A7 20 A7</v>
      </c>
      <c r="B86" s="70" t="str">
        <f t="shared" si="247"/>
        <v>Master</v>
      </c>
      <c r="C86" s="70" t="str">
        <f t="shared" si="168"/>
        <v>M</v>
      </c>
      <c r="D86" s="70" t="str">
        <f t="shared" si="169"/>
        <v>a</v>
      </c>
      <c r="E86" s="70" t="str">
        <f t="shared" si="170"/>
        <v>s</v>
      </c>
      <c r="F86" s="70" t="str">
        <f t="shared" si="171"/>
        <v>t</v>
      </c>
      <c r="G86" s="70" t="str">
        <f t="shared" si="172"/>
        <v>e</v>
      </c>
      <c r="H86" s="70" t="str">
        <f t="shared" si="173"/>
        <v>r</v>
      </c>
      <c r="I86" s="70" t="str">
        <f t="shared" si="174"/>
        <v/>
      </c>
      <c r="J86" s="70" t="str">
        <f t="shared" si="175"/>
        <v/>
      </c>
      <c r="K86" s="70" t="str">
        <f t="shared" si="176"/>
        <v/>
      </c>
      <c r="L86" s="70" t="str">
        <f t="shared" si="177"/>
        <v/>
      </c>
      <c r="M86" s="70" t="str">
        <f t="shared" si="178"/>
        <v/>
      </c>
      <c r="N86" s="70" t="str">
        <f t="shared" si="179"/>
        <v/>
      </c>
      <c r="O86" s="70" t="str">
        <f t="shared" si="180"/>
        <v/>
      </c>
      <c r="P86" s="70" t="str">
        <f t="shared" si="181"/>
        <v/>
      </c>
      <c r="Q86" s="70" t="str">
        <f t="shared" si="182"/>
        <v/>
      </c>
      <c r="R86" s="70" t="str">
        <f t="shared" si="183"/>
        <v/>
      </c>
      <c r="S86" s="70" t="str">
        <f t="shared" si="184"/>
        <v/>
      </c>
      <c r="T86" s="70" t="str">
        <f t="shared" si="185"/>
        <v/>
      </c>
      <c r="U86" s="70" t="str">
        <f t="shared" si="186"/>
        <v/>
      </c>
      <c r="V86" s="70" t="str">
        <f t="shared" si="187"/>
        <v/>
      </c>
      <c r="W86" s="70" t="str">
        <f t="shared" si="188"/>
        <v/>
      </c>
      <c r="X86" s="70" t="str">
        <f t="shared" si="189"/>
        <v/>
      </c>
      <c r="Y86" s="70" t="str">
        <f t="shared" si="190"/>
        <v/>
      </c>
      <c r="Z86" s="70" t="str">
        <f t="shared" si="191"/>
        <v/>
      </c>
      <c r="AA86" s="70" t="str">
        <f t="shared" si="192"/>
        <v/>
      </c>
      <c r="AB86" s="70" t="str">
        <f t="shared" si="193"/>
        <v/>
      </c>
      <c r="AC86" s="70" t="str">
        <f t="shared" si="194"/>
        <v/>
      </c>
      <c r="AD86" s="70" t="str">
        <f t="shared" si="195"/>
        <v/>
      </c>
      <c r="AE86" s="70" t="str">
        <f t="shared" si="196"/>
        <v/>
      </c>
      <c r="AF86" s="70" t="str">
        <f t="shared" si="197"/>
        <v/>
      </c>
      <c r="AG86" s="70" t="str">
        <f t="shared" si="198"/>
        <v/>
      </c>
      <c r="AH86" s="70" t="str">
        <f t="shared" si="199"/>
        <v/>
      </c>
      <c r="AI86" s="70" t="str">
        <f t="shared" si="200"/>
        <v/>
      </c>
      <c r="AJ86" s="70" t="str">
        <f t="shared" si="201"/>
        <v/>
      </c>
      <c r="AK86" s="70" t="str">
        <f t="shared" si="202"/>
        <v/>
      </c>
      <c r="AL86" s="70" t="str">
        <f t="shared" si="203"/>
        <v/>
      </c>
      <c r="AM86" s="70" t="str">
        <f t="shared" si="204"/>
        <v/>
      </c>
      <c r="AN86" s="70" t="str">
        <f t="shared" si="205"/>
        <v/>
      </c>
      <c r="AO86" s="70" t="str">
        <f t="shared" si="206"/>
        <v/>
      </c>
      <c r="AP86" s="70" t="str">
        <f t="shared" si="207"/>
        <v/>
      </c>
      <c r="AQ86" s="70" t="str">
        <f t="shared" si="208"/>
        <v/>
      </c>
      <c r="AR86" s="70" t="str">
        <f t="shared" si="209"/>
        <v/>
      </c>
      <c r="AS86" s="70" t="str">
        <f t="shared" si="210"/>
        <v/>
      </c>
      <c r="AT86" s="70" t="str">
        <f t="shared" si="211"/>
        <v/>
      </c>
      <c r="AU86" s="70" t="str">
        <f t="shared" si="212"/>
        <v/>
      </c>
      <c r="AV86" s="70" t="str">
        <f t="shared" si="213"/>
        <v/>
      </c>
      <c r="AW86" s="70" t="str">
        <f t="shared" si="214"/>
        <v/>
      </c>
      <c r="AX86" s="70" t="str">
        <f t="shared" si="215"/>
        <v/>
      </c>
      <c r="AY86" s="70" t="str">
        <f t="shared" si="216"/>
        <v/>
      </c>
      <c r="AZ86" s="70" t="str">
        <f t="shared" si="217"/>
        <v/>
      </c>
      <c r="BA86" s="70" t="str">
        <f t="shared" si="218"/>
        <v/>
      </c>
      <c r="BB86" s="70" t="str">
        <f t="shared" si="219"/>
        <v/>
      </c>
      <c r="BC86" s="70" t="str">
        <f t="shared" si="220"/>
        <v/>
      </c>
      <c r="BD86" s="70" t="str">
        <f t="shared" si="221"/>
        <v/>
      </c>
      <c r="BE86" s="70" t="str">
        <f t="shared" si="222"/>
        <v/>
      </c>
      <c r="BF86" s="70" t="str">
        <f t="shared" si="223"/>
        <v/>
      </c>
      <c r="BG86" s="70" t="str">
        <f t="shared" si="224"/>
        <v/>
      </c>
      <c r="BH86" s="70" t="str">
        <f t="shared" si="225"/>
        <v/>
      </c>
      <c r="BI86" s="70" t="str">
        <f t="shared" si="226"/>
        <v/>
      </c>
      <c r="BJ86" s="70" t="str">
        <f t="shared" si="227"/>
        <v/>
      </c>
      <c r="BK86" s="70" t="str">
        <f t="shared" si="228"/>
        <v/>
      </c>
      <c r="BL86" s="70" t="str">
        <f t="shared" si="229"/>
        <v/>
      </c>
      <c r="BM86" s="70" t="str">
        <f t="shared" si="230"/>
        <v/>
      </c>
      <c r="BN86" s="70" t="str">
        <f t="shared" si="231"/>
        <v/>
      </c>
      <c r="BO86" s="70" t="str">
        <f t="shared" si="232"/>
        <v/>
      </c>
      <c r="BP86" s="70" t="str">
        <f t="shared" si="233"/>
        <v/>
      </c>
      <c r="BQ86" s="70" t="str">
        <f t="shared" si="234"/>
        <v/>
      </c>
      <c r="BR86" s="70" t="str">
        <f t="shared" si="235"/>
        <v/>
      </c>
      <c r="BS86" s="70" t="str">
        <f t="shared" si="236"/>
        <v/>
      </c>
      <c r="BT86" s="70" t="str">
        <f t="shared" si="237"/>
        <v/>
      </c>
      <c r="BU86" s="70" t="str">
        <f t="shared" si="238"/>
        <v/>
      </c>
      <c r="BV86" s="70" t="str">
        <f t="shared" si="239"/>
        <v/>
      </c>
      <c r="BW86" s="70" t="str">
        <f t="shared" si="240"/>
        <v/>
      </c>
      <c r="BX86" s="70" t="str">
        <f t="shared" si="241"/>
        <v/>
      </c>
      <c r="BY86" s="70" t="str">
        <f t="shared" si="242"/>
        <v/>
      </c>
      <c r="BZ86" s="70" t="str">
        <f t="shared" si="243"/>
        <v/>
      </c>
      <c r="CA86" s="70" t="str">
        <f t="shared" si="244"/>
        <v/>
      </c>
      <c r="CB86" s="70" t="str">
        <f t="shared" si="245"/>
        <v/>
      </c>
    </row>
  </sheetData>
  <pageMargins left="0.7" right="0.7" top="0.75" bottom="0.75" header="0.3" footer="0.3"/>
  <pageSetup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3"/>
  <sheetViews>
    <sheetView tabSelected="1" workbookViewId="0">
      <selection activeCell="A11" sqref="A11"/>
    </sheetView>
  </sheetViews>
  <sheetFormatPr defaultColWidth="2" defaultRowHeight="14.5" x14ac:dyDescent="0.35"/>
  <cols>
    <col min="2" max="2" width="33.54296875" customWidth="1"/>
  </cols>
  <sheetData>
    <row r="1" spans="1:80" s="70" customFormat="1" x14ac:dyDescent="0.35">
      <c r="B1" s="161" t="s">
        <v>3040</v>
      </c>
    </row>
    <row r="2" spans="1:80" x14ac:dyDescent="0.35">
      <c r="A2" t="s">
        <v>1918</v>
      </c>
      <c r="B2" s="70" t="str">
        <f>C2&amp;D2&amp;E2&amp;F2&amp;G2&amp;H2&amp;I2&amp;J2&amp;K2&amp;L2&amp;M2&amp;N2&amp;O2&amp;P2&amp;Q2&amp;R2&amp;S2&amp;T2&amp;U2&amp;V2&amp;W2&amp;X2&amp;Y2&amp;Z2&amp;AA2&amp;AB2&amp;AC2&amp;AD2&amp;AE2&amp;AF2&amp;AG2&amp;AH2&amp;AI2&amp;AJ2&amp;AK2&amp;AL2&amp;AM2&amp;AN2&amp;AO2&amp;AP2&amp;AQ2&amp;AR2&amp;AS2&amp;AT2&amp;AU2&amp;AV2&amp;AW2&amp;AX2&amp;AY2&amp;AZ2&amp;BA2&amp;BB2&amp;BC2&amp;BD2&amp;BE2&amp;BF2&amp;BG2&amp;BH2&amp;BI2&amp;BJ2&amp;BK2&amp;BL2&amp;BM2&amp;BN2&amp;BO2&amp;BP2&amp;BQ2&amp;BR2&amp;BS2&amp;BT2&amp;BU2&amp;BV2&amp;BW2&amp;BX2&amp;BY2&amp;BZ2&amp;CA2&amp;CB2</f>
        <v>Magician</v>
      </c>
      <c r="C2" s="70" t="str">
        <f t="shared" ref="C2:L3" si="0">IF(FIND("A7",$A2)&lt;3*(COLUMN(A2)-COLUMN($A2)+1),"",CHAR(HEX2DEC(MID($A2,3*(COLUMN(A2)-COLUMN($A67))+1,2))))</f>
        <v>M</v>
      </c>
      <c r="D2" s="70" t="str">
        <f t="shared" si="0"/>
        <v>a</v>
      </c>
      <c r="E2" s="70" t="str">
        <f t="shared" si="0"/>
        <v>g</v>
      </c>
      <c r="F2" s="70" t="str">
        <f t="shared" si="0"/>
        <v>i</v>
      </c>
      <c r="G2" s="70" t="str">
        <f t="shared" si="0"/>
        <v>c</v>
      </c>
      <c r="H2" s="70" t="str">
        <f t="shared" si="0"/>
        <v>i</v>
      </c>
      <c r="I2" s="70" t="str">
        <f t="shared" si="0"/>
        <v>a</v>
      </c>
      <c r="J2" s="70" t="str">
        <f t="shared" si="0"/>
        <v>n</v>
      </c>
      <c r="K2" s="70" t="str">
        <f t="shared" si="0"/>
        <v/>
      </c>
      <c r="L2" s="70" t="str">
        <f t="shared" si="0"/>
        <v/>
      </c>
      <c r="M2" s="70" t="str">
        <f t="shared" ref="M2:V3" si="1">IF(FIND("A7",$A2)&lt;3*(COLUMN(K2)-COLUMN($A2)+1),"",CHAR(HEX2DEC(MID($A2,3*(COLUMN(K2)-COLUMN($A67))+1,2))))</f>
        <v/>
      </c>
      <c r="N2" s="70" t="str">
        <f t="shared" si="1"/>
        <v/>
      </c>
      <c r="O2" s="70" t="str">
        <f t="shared" si="1"/>
        <v/>
      </c>
      <c r="P2" s="70" t="str">
        <f t="shared" si="1"/>
        <v/>
      </c>
      <c r="Q2" s="70" t="str">
        <f t="shared" si="1"/>
        <v/>
      </c>
      <c r="R2" s="70" t="str">
        <f t="shared" si="1"/>
        <v/>
      </c>
      <c r="S2" s="70" t="str">
        <f t="shared" si="1"/>
        <v/>
      </c>
      <c r="T2" s="70" t="str">
        <f t="shared" si="1"/>
        <v/>
      </c>
      <c r="U2" s="70" t="str">
        <f t="shared" si="1"/>
        <v/>
      </c>
      <c r="V2" s="70" t="str">
        <f t="shared" si="1"/>
        <v/>
      </c>
      <c r="W2" s="70" t="str">
        <f t="shared" ref="W2:AF3" si="2">IF(FIND("A7",$A2)&lt;3*(COLUMN(U2)-COLUMN($A2)+1),"",CHAR(HEX2DEC(MID($A2,3*(COLUMN(U2)-COLUMN($A67))+1,2))))</f>
        <v/>
      </c>
      <c r="X2" s="70" t="str">
        <f t="shared" si="2"/>
        <v/>
      </c>
      <c r="Y2" s="70" t="str">
        <f t="shared" si="2"/>
        <v/>
      </c>
      <c r="Z2" s="70" t="str">
        <f t="shared" si="2"/>
        <v/>
      </c>
      <c r="AA2" s="70" t="str">
        <f t="shared" si="2"/>
        <v/>
      </c>
      <c r="AB2" s="70" t="str">
        <f t="shared" si="2"/>
        <v/>
      </c>
      <c r="AC2" s="70" t="str">
        <f t="shared" si="2"/>
        <v/>
      </c>
      <c r="AD2" s="70" t="str">
        <f t="shared" si="2"/>
        <v/>
      </c>
      <c r="AE2" s="70" t="str">
        <f t="shared" si="2"/>
        <v/>
      </c>
      <c r="AF2" s="70" t="str">
        <f t="shared" si="2"/>
        <v/>
      </c>
      <c r="AG2" s="70" t="str">
        <f t="shared" ref="AG2:AP3" si="3">IF(FIND("A7",$A2)&lt;3*(COLUMN(AE2)-COLUMN($A2)+1),"",CHAR(HEX2DEC(MID($A2,3*(COLUMN(AE2)-COLUMN($A67))+1,2))))</f>
        <v/>
      </c>
      <c r="AH2" s="70" t="str">
        <f t="shared" si="3"/>
        <v/>
      </c>
      <c r="AI2" s="70" t="str">
        <f t="shared" si="3"/>
        <v/>
      </c>
      <c r="AJ2" s="70" t="str">
        <f t="shared" si="3"/>
        <v/>
      </c>
      <c r="AK2" s="70" t="str">
        <f t="shared" si="3"/>
        <v/>
      </c>
      <c r="AL2" s="70" t="str">
        <f t="shared" si="3"/>
        <v/>
      </c>
      <c r="AM2" s="70" t="str">
        <f t="shared" si="3"/>
        <v/>
      </c>
      <c r="AN2" s="70" t="str">
        <f t="shared" si="3"/>
        <v/>
      </c>
      <c r="AO2" s="70" t="str">
        <f t="shared" si="3"/>
        <v/>
      </c>
      <c r="AP2" s="70" t="str">
        <f t="shared" si="3"/>
        <v/>
      </c>
      <c r="AQ2" s="70" t="str">
        <f t="shared" ref="AQ2:AZ3" si="4">IF(FIND("A7",$A2)&lt;3*(COLUMN(AO2)-COLUMN($A2)+1),"",CHAR(HEX2DEC(MID($A2,3*(COLUMN(AO2)-COLUMN($A67))+1,2))))</f>
        <v/>
      </c>
      <c r="AR2" s="70" t="str">
        <f t="shared" si="4"/>
        <v/>
      </c>
      <c r="AS2" s="70" t="str">
        <f t="shared" si="4"/>
        <v/>
      </c>
      <c r="AT2" s="70" t="str">
        <f t="shared" si="4"/>
        <v/>
      </c>
      <c r="AU2" s="70" t="str">
        <f t="shared" si="4"/>
        <v/>
      </c>
      <c r="AV2" s="70" t="str">
        <f t="shared" si="4"/>
        <v/>
      </c>
      <c r="AW2" s="70" t="str">
        <f t="shared" si="4"/>
        <v/>
      </c>
      <c r="AX2" s="70" t="str">
        <f t="shared" si="4"/>
        <v/>
      </c>
      <c r="AY2" s="70" t="str">
        <f t="shared" si="4"/>
        <v/>
      </c>
      <c r="AZ2" s="70" t="str">
        <f t="shared" si="4"/>
        <v/>
      </c>
      <c r="BA2" s="70" t="str">
        <f t="shared" ref="BA2:BJ3" si="5">IF(FIND("A7",$A2)&lt;3*(COLUMN(AY2)-COLUMN($A2)+1),"",CHAR(HEX2DEC(MID($A2,3*(COLUMN(AY2)-COLUMN($A67))+1,2))))</f>
        <v/>
      </c>
      <c r="BB2" s="70" t="str">
        <f t="shared" si="5"/>
        <v/>
      </c>
      <c r="BC2" s="70" t="str">
        <f t="shared" si="5"/>
        <v/>
      </c>
      <c r="BD2" s="70" t="str">
        <f t="shared" si="5"/>
        <v/>
      </c>
      <c r="BE2" s="70" t="str">
        <f t="shared" si="5"/>
        <v/>
      </c>
      <c r="BF2" s="70" t="str">
        <f t="shared" si="5"/>
        <v/>
      </c>
      <c r="BG2" s="70" t="str">
        <f t="shared" si="5"/>
        <v/>
      </c>
      <c r="BH2" s="70" t="str">
        <f t="shared" si="5"/>
        <v/>
      </c>
      <c r="BI2" s="70" t="str">
        <f t="shared" si="5"/>
        <v/>
      </c>
      <c r="BJ2" s="70" t="str">
        <f t="shared" si="5"/>
        <v/>
      </c>
      <c r="BK2" s="70" t="str">
        <f t="shared" ref="BK2:BT3" si="6">IF(FIND("A7",$A2)&lt;3*(COLUMN(BI2)-COLUMN($A2)+1),"",CHAR(HEX2DEC(MID($A2,3*(COLUMN(BI2)-COLUMN($A67))+1,2))))</f>
        <v/>
      </c>
      <c r="BL2" s="70" t="str">
        <f t="shared" si="6"/>
        <v/>
      </c>
      <c r="BM2" s="70" t="str">
        <f t="shared" si="6"/>
        <v/>
      </c>
      <c r="BN2" s="70" t="str">
        <f t="shared" si="6"/>
        <v/>
      </c>
      <c r="BO2" s="70" t="str">
        <f t="shared" si="6"/>
        <v/>
      </c>
      <c r="BP2" s="70" t="str">
        <f t="shared" si="6"/>
        <v/>
      </c>
      <c r="BQ2" s="70" t="str">
        <f t="shared" si="6"/>
        <v/>
      </c>
      <c r="BR2" s="70" t="str">
        <f t="shared" si="6"/>
        <v/>
      </c>
      <c r="BS2" s="70" t="str">
        <f t="shared" si="6"/>
        <v/>
      </c>
      <c r="BT2" s="70" t="str">
        <f t="shared" si="6"/>
        <v/>
      </c>
      <c r="BU2" s="70" t="str">
        <f t="shared" ref="BU2:CB3" si="7">IF(FIND("A7",$A2)&lt;3*(COLUMN(BS2)-COLUMN($A2)+1),"",CHAR(HEX2DEC(MID($A2,3*(COLUMN(BS2)-COLUMN($A67))+1,2))))</f>
        <v/>
      </c>
      <c r="BV2" s="70" t="str">
        <f t="shared" si="7"/>
        <v/>
      </c>
      <c r="BW2" s="70" t="str">
        <f t="shared" si="7"/>
        <v/>
      </c>
      <c r="BX2" s="70" t="str">
        <f t="shared" si="7"/>
        <v/>
      </c>
      <c r="BY2" s="70" t="str">
        <f t="shared" si="7"/>
        <v/>
      </c>
      <c r="BZ2" s="70" t="str">
        <f t="shared" si="7"/>
        <v/>
      </c>
      <c r="CA2" s="70" t="str">
        <f t="shared" si="7"/>
        <v/>
      </c>
      <c r="CB2" s="70" t="str">
        <f t="shared" si="7"/>
        <v/>
      </c>
    </row>
    <row r="3" spans="1:80" x14ac:dyDescent="0.35">
      <c r="A3" s="54" t="str">
        <f>MID(SUBSTITUTE(SUBSTITUTE(SUBSTITUTE(A2,"A7 A7 A7 A7","A7"),"A7 A7 A7","A7"),"A7 A7","A7"),3*(LEN(B2)+1)+1,LEN(A2))</f>
        <v>43 6F 6E 6A 75 72 65 72 A7 53 6F 72 63 65 72 65 72 A7 57 69 7A 61 72 64 A7 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v>
      </c>
      <c r="B3" s="70" t="str">
        <f>C3&amp;D3&amp;E3&amp;F3&amp;G3&amp;H3&amp;I3&amp;J3&amp;K3&amp;L3&amp;M3&amp;N3&amp;O3&amp;P3&amp;Q3&amp;R3&amp;S3&amp;T3&amp;U3&amp;V3&amp;W3&amp;X3&amp;Y3&amp;Z3&amp;AA3&amp;AB3&amp;AC3&amp;AD3&amp;AE3&amp;AF3&amp;AG3&amp;AH3&amp;AI3&amp;AJ3&amp;AK3&amp;AL3&amp;AM3&amp;AN3&amp;AO3&amp;AP3&amp;AQ3&amp;AR3&amp;AS3&amp;AT3&amp;AU3&amp;AV3&amp;AW3&amp;AX3&amp;AY3&amp;AZ3&amp;BA3&amp;BB3&amp;BC3&amp;BD3&amp;BE3&amp;BF3&amp;BG3&amp;BH3&amp;BI3&amp;BJ3&amp;BK3&amp;BL3&amp;BM3&amp;BN3&amp;BO3&amp;BP3&amp;BQ3&amp;BR3&amp;BS3&amp;BT3&amp;BU3&amp;BV3&amp;BW3&amp;BX3&amp;BY3&amp;BZ3&amp;CA3&amp;CB3</f>
        <v>Conjurer</v>
      </c>
      <c r="C3" s="70" t="str">
        <f t="shared" si="0"/>
        <v>C</v>
      </c>
      <c r="D3" s="70" t="str">
        <f t="shared" si="0"/>
        <v>o</v>
      </c>
      <c r="E3" s="70" t="str">
        <f t="shared" si="0"/>
        <v>n</v>
      </c>
      <c r="F3" s="70" t="str">
        <f t="shared" si="0"/>
        <v>j</v>
      </c>
      <c r="G3" s="70" t="str">
        <f t="shared" si="0"/>
        <v>u</v>
      </c>
      <c r="H3" s="70" t="str">
        <f t="shared" si="0"/>
        <v>r</v>
      </c>
      <c r="I3" s="70" t="str">
        <f t="shared" si="0"/>
        <v>e</v>
      </c>
      <c r="J3" s="70" t="str">
        <f t="shared" si="0"/>
        <v>r</v>
      </c>
      <c r="K3" s="70" t="str">
        <f t="shared" si="0"/>
        <v/>
      </c>
      <c r="L3" s="70" t="str">
        <f t="shared" si="0"/>
        <v/>
      </c>
      <c r="M3" s="70" t="str">
        <f t="shared" si="1"/>
        <v/>
      </c>
      <c r="N3" s="70" t="str">
        <f t="shared" si="1"/>
        <v/>
      </c>
      <c r="O3" s="70" t="str">
        <f t="shared" si="1"/>
        <v/>
      </c>
      <c r="P3" s="70" t="str">
        <f t="shared" si="1"/>
        <v/>
      </c>
      <c r="Q3" s="70" t="str">
        <f t="shared" si="1"/>
        <v/>
      </c>
      <c r="R3" s="70" t="str">
        <f t="shared" si="1"/>
        <v/>
      </c>
      <c r="S3" s="70" t="str">
        <f t="shared" si="1"/>
        <v/>
      </c>
      <c r="T3" s="70" t="str">
        <f t="shared" si="1"/>
        <v/>
      </c>
      <c r="U3" s="70" t="str">
        <f t="shared" si="1"/>
        <v/>
      </c>
      <c r="V3" s="70" t="str">
        <f t="shared" si="1"/>
        <v/>
      </c>
      <c r="W3" s="70" t="str">
        <f t="shared" si="2"/>
        <v/>
      </c>
      <c r="X3" s="70" t="str">
        <f t="shared" si="2"/>
        <v/>
      </c>
      <c r="Y3" s="70" t="str">
        <f t="shared" si="2"/>
        <v/>
      </c>
      <c r="Z3" s="70" t="str">
        <f t="shared" si="2"/>
        <v/>
      </c>
      <c r="AA3" s="70" t="str">
        <f t="shared" si="2"/>
        <v/>
      </c>
      <c r="AB3" s="70" t="str">
        <f t="shared" si="2"/>
        <v/>
      </c>
      <c r="AC3" s="70" t="str">
        <f t="shared" si="2"/>
        <v/>
      </c>
      <c r="AD3" s="70" t="str">
        <f t="shared" si="2"/>
        <v/>
      </c>
      <c r="AE3" s="70" t="str">
        <f t="shared" si="2"/>
        <v/>
      </c>
      <c r="AF3" s="70" t="str">
        <f t="shared" si="2"/>
        <v/>
      </c>
      <c r="AG3" s="70" t="str">
        <f t="shared" si="3"/>
        <v/>
      </c>
      <c r="AH3" s="70" t="str">
        <f t="shared" si="3"/>
        <v/>
      </c>
      <c r="AI3" s="70" t="str">
        <f t="shared" si="3"/>
        <v/>
      </c>
      <c r="AJ3" s="70" t="str">
        <f t="shared" si="3"/>
        <v/>
      </c>
      <c r="AK3" s="70" t="str">
        <f t="shared" si="3"/>
        <v/>
      </c>
      <c r="AL3" s="70" t="str">
        <f t="shared" si="3"/>
        <v/>
      </c>
      <c r="AM3" s="70" t="str">
        <f t="shared" si="3"/>
        <v/>
      </c>
      <c r="AN3" s="70" t="str">
        <f t="shared" si="3"/>
        <v/>
      </c>
      <c r="AO3" s="70" t="str">
        <f t="shared" si="3"/>
        <v/>
      </c>
      <c r="AP3" s="70" t="str">
        <f t="shared" si="3"/>
        <v/>
      </c>
      <c r="AQ3" s="70" t="str">
        <f t="shared" si="4"/>
        <v/>
      </c>
      <c r="AR3" s="70" t="str">
        <f t="shared" si="4"/>
        <v/>
      </c>
      <c r="AS3" s="70" t="str">
        <f t="shared" si="4"/>
        <v/>
      </c>
      <c r="AT3" s="70" t="str">
        <f t="shared" si="4"/>
        <v/>
      </c>
      <c r="AU3" s="70" t="str">
        <f t="shared" si="4"/>
        <v/>
      </c>
      <c r="AV3" s="70" t="str">
        <f t="shared" si="4"/>
        <v/>
      </c>
      <c r="AW3" s="70" t="str">
        <f t="shared" si="4"/>
        <v/>
      </c>
      <c r="AX3" s="70" t="str">
        <f t="shared" si="4"/>
        <v/>
      </c>
      <c r="AY3" s="70" t="str">
        <f t="shared" si="4"/>
        <v/>
      </c>
      <c r="AZ3" s="70" t="str">
        <f t="shared" si="4"/>
        <v/>
      </c>
      <c r="BA3" s="70" t="str">
        <f t="shared" si="5"/>
        <v/>
      </c>
      <c r="BB3" s="70" t="str">
        <f t="shared" si="5"/>
        <v/>
      </c>
      <c r="BC3" s="70" t="str">
        <f t="shared" si="5"/>
        <v/>
      </c>
      <c r="BD3" s="70" t="str">
        <f t="shared" si="5"/>
        <v/>
      </c>
      <c r="BE3" s="70" t="str">
        <f t="shared" si="5"/>
        <v/>
      </c>
      <c r="BF3" s="70" t="str">
        <f t="shared" si="5"/>
        <v/>
      </c>
      <c r="BG3" s="70" t="str">
        <f t="shared" si="5"/>
        <v/>
      </c>
      <c r="BH3" s="70" t="str">
        <f t="shared" si="5"/>
        <v/>
      </c>
      <c r="BI3" s="70" t="str">
        <f t="shared" si="5"/>
        <v/>
      </c>
      <c r="BJ3" s="70" t="str">
        <f t="shared" si="5"/>
        <v/>
      </c>
      <c r="BK3" s="70" t="str">
        <f t="shared" si="6"/>
        <v/>
      </c>
      <c r="BL3" s="70" t="str">
        <f t="shared" si="6"/>
        <v/>
      </c>
      <c r="BM3" s="70" t="str">
        <f t="shared" si="6"/>
        <v/>
      </c>
      <c r="BN3" s="70" t="str">
        <f t="shared" si="6"/>
        <v/>
      </c>
      <c r="BO3" s="70" t="str">
        <f t="shared" si="6"/>
        <v/>
      </c>
      <c r="BP3" s="70" t="str">
        <f t="shared" si="6"/>
        <v/>
      </c>
      <c r="BQ3" s="70" t="str">
        <f t="shared" si="6"/>
        <v/>
      </c>
      <c r="BR3" s="70" t="str">
        <f t="shared" si="6"/>
        <v/>
      </c>
      <c r="BS3" s="70" t="str">
        <f t="shared" si="6"/>
        <v/>
      </c>
      <c r="BT3" s="70" t="str">
        <f t="shared" si="6"/>
        <v/>
      </c>
      <c r="BU3" s="70" t="str">
        <f t="shared" si="7"/>
        <v/>
      </c>
      <c r="BV3" s="70" t="str">
        <f t="shared" si="7"/>
        <v/>
      </c>
      <c r="BW3" s="70" t="str">
        <f t="shared" si="7"/>
        <v/>
      </c>
      <c r="BX3" s="70" t="str">
        <f t="shared" si="7"/>
        <v/>
      </c>
      <c r="BY3" s="70" t="str">
        <f t="shared" si="7"/>
        <v/>
      </c>
      <c r="BZ3" s="70" t="str">
        <f t="shared" si="7"/>
        <v/>
      </c>
      <c r="CA3" s="70" t="str">
        <f t="shared" si="7"/>
        <v/>
      </c>
      <c r="CB3" s="70" t="str">
        <f t="shared" si="7"/>
        <v/>
      </c>
    </row>
    <row r="4" spans="1:80" s="70" customFormat="1" x14ac:dyDescent="0.35">
      <c r="A4" s="54" t="str">
        <f t="shared" ref="A4:A21" si="8">MID(SUBSTITUTE(SUBSTITUTE(SUBSTITUTE(A3,"A7 A7 A7 A7","A7"),"A7 A7 A7","A7"),"A7 A7","A7"),3*(LEN(B3)+1)+1,LEN(A3))</f>
        <v>53 6F 72 63 65 72 65 72 A7 57 69 7A 61 72 64 A7 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v>
      </c>
      <c r="B4" s="70" t="str">
        <f t="shared" ref="B4:B21" si="9">C4&amp;D4&amp;E4&amp;F4&amp;G4&amp;H4&amp;I4&amp;J4&amp;K4&amp;L4&amp;M4&amp;N4&amp;O4&amp;P4&amp;Q4&amp;R4&amp;S4&amp;T4&amp;U4&amp;V4&amp;W4&amp;X4&amp;Y4&amp;Z4&amp;AA4&amp;AB4&amp;AC4&amp;AD4&amp;AE4&amp;AF4&amp;AG4&amp;AH4&amp;AI4&amp;AJ4&amp;AK4&amp;AL4&amp;AM4&amp;AN4&amp;AO4&amp;AP4&amp;AQ4&amp;AR4&amp;AS4&amp;AT4&amp;AU4&amp;AV4&amp;AW4&amp;AX4&amp;AY4&amp;AZ4&amp;BA4&amp;BB4&amp;BC4&amp;BD4&amp;BE4&amp;BF4&amp;BG4&amp;BH4&amp;BI4&amp;BJ4&amp;BK4&amp;BL4&amp;BM4&amp;BN4&amp;BO4&amp;BP4&amp;BQ4&amp;BR4&amp;BS4&amp;BT4&amp;BU4&amp;BV4&amp;BW4&amp;BX4&amp;BY4&amp;BZ4&amp;CA4&amp;CB4</f>
        <v>Sorcerer</v>
      </c>
      <c r="C4" s="70" t="str">
        <f t="shared" ref="C4:BN4" si="10">IF(FIND("A7",$A4)&lt;3*(COLUMN(A4)-COLUMN($A4)+1),"",CHAR(HEX2DEC(MID($A4,3*(COLUMN(A4)-COLUMN($A69))+1,2))))</f>
        <v>S</v>
      </c>
      <c r="D4" s="70" t="str">
        <f t="shared" si="10"/>
        <v>o</v>
      </c>
      <c r="E4" s="70" t="str">
        <f t="shared" si="10"/>
        <v>r</v>
      </c>
      <c r="F4" s="70" t="str">
        <f t="shared" si="10"/>
        <v>c</v>
      </c>
      <c r="G4" s="70" t="str">
        <f t="shared" si="10"/>
        <v>e</v>
      </c>
      <c r="H4" s="70" t="str">
        <f t="shared" si="10"/>
        <v>r</v>
      </c>
      <c r="I4" s="70" t="str">
        <f t="shared" si="10"/>
        <v>e</v>
      </c>
      <c r="J4" s="70" t="str">
        <f t="shared" si="10"/>
        <v>r</v>
      </c>
      <c r="K4" s="70" t="str">
        <f t="shared" si="10"/>
        <v/>
      </c>
      <c r="L4" s="70" t="str">
        <f t="shared" si="10"/>
        <v/>
      </c>
      <c r="M4" s="70" t="str">
        <f t="shared" si="10"/>
        <v/>
      </c>
      <c r="N4" s="70" t="str">
        <f t="shared" si="10"/>
        <v/>
      </c>
      <c r="O4" s="70" t="str">
        <f t="shared" si="10"/>
        <v/>
      </c>
      <c r="P4" s="70" t="str">
        <f t="shared" si="10"/>
        <v/>
      </c>
      <c r="Q4" s="70" t="str">
        <f t="shared" si="10"/>
        <v/>
      </c>
      <c r="R4" s="70" t="str">
        <f t="shared" si="10"/>
        <v/>
      </c>
      <c r="S4" s="70" t="str">
        <f t="shared" si="10"/>
        <v/>
      </c>
      <c r="T4" s="70" t="str">
        <f t="shared" si="10"/>
        <v/>
      </c>
      <c r="U4" s="70" t="str">
        <f t="shared" si="10"/>
        <v/>
      </c>
      <c r="V4" s="70" t="str">
        <f t="shared" si="10"/>
        <v/>
      </c>
      <c r="W4" s="70" t="str">
        <f t="shared" si="10"/>
        <v/>
      </c>
      <c r="X4" s="70" t="str">
        <f t="shared" si="10"/>
        <v/>
      </c>
      <c r="Y4" s="70" t="str">
        <f t="shared" si="10"/>
        <v/>
      </c>
      <c r="Z4" s="70" t="str">
        <f t="shared" si="10"/>
        <v/>
      </c>
      <c r="AA4" s="70" t="str">
        <f t="shared" si="10"/>
        <v/>
      </c>
      <c r="AB4" s="70" t="str">
        <f t="shared" si="10"/>
        <v/>
      </c>
      <c r="AC4" s="70" t="str">
        <f t="shared" si="10"/>
        <v/>
      </c>
      <c r="AD4" s="70" t="str">
        <f t="shared" si="10"/>
        <v/>
      </c>
      <c r="AE4" s="70" t="str">
        <f t="shared" si="10"/>
        <v/>
      </c>
      <c r="AF4" s="70" t="str">
        <f t="shared" si="10"/>
        <v/>
      </c>
      <c r="AG4" s="70" t="str">
        <f t="shared" si="10"/>
        <v/>
      </c>
      <c r="AH4" s="70" t="str">
        <f t="shared" si="10"/>
        <v/>
      </c>
      <c r="AI4" s="70" t="str">
        <f t="shared" si="10"/>
        <v/>
      </c>
      <c r="AJ4" s="70" t="str">
        <f t="shared" si="10"/>
        <v/>
      </c>
      <c r="AK4" s="70" t="str">
        <f t="shared" si="10"/>
        <v/>
      </c>
      <c r="AL4" s="70" t="str">
        <f t="shared" si="10"/>
        <v/>
      </c>
      <c r="AM4" s="70" t="str">
        <f t="shared" si="10"/>
        <v/>
      </c>
      <c r="AN4" s="70" t="str">
        <f t="shared" si="10"/>
        <v/>
      </c>
      <c r="AO4" s="70" t="str">
        <f t="shared" si="10"/>
        <v/>
      </c>
      <c r="AP4" s="70" t="str">
        <f t="shared" si="10"/>
        <v/>
      </c>
      <c r="AQ4" s="70" t="str">
        <f t="shared" si="10"/>
        <v/>
      </c>
      <c r="AR4" s="70" t="str">
        <f t="shared" si="10"/>
        <v/>
      </c>
      <c r="AS4" s="70" t="str">
        <f t="shared" si="10"/>
        <v/>
      </c>
      <c r="AT4" s="70" t="str">
        <f t="shared" si="10"/>
        <v/>
      </c>
      <c r="AU4" s="70" t="str">
        <f t="shared" si="10"/>
        <v/>
      </c>
      <c r="AV4" s="70" t="str">
        <f t="shared" si="10"/>
        <v/>
      </c>
      <c r="AW4" s="70" t="str">
        <f t="shared" si="10"/>
        <v/>
      </c>
      <c r="AX4" s="70" t="str">
        <f t="shared" si="10"/>
        <v/>
      </c>
      <c r="AY4" s="70" t="str">
        <f t="shared" si="10"/>
        <v/>
      </c>
      <c r="AZ4" s="70" t="str">
        <f t="shared" si="10"/>
        <v/>
      </c>
      <c r="BA4" s="70" t="str">
        <f t="shared" si="10"/>
        <v/>
      </c>
      <c r="BB4" s="70" t="str">
        <f t="shared" si="10"/>
        <v/>
      </c>
      <c r="BC4" s="70" t="str">
        <f t="shared" si="10"/>
        <v/>
      </c>
      <c r="BD4" s="70" t="str">
        <f t="shared" si="10"/>
        <v/>
      </c>
      <c r="BE4" s="70" t="str">
        <f t="shared" si="10"/>
        <v/>
      </c>
      <c r="BF4" s="70" t="str">
        <f t="shared" si="10"/>
        <v/>
      </c>
      <c r="BG4" s="70" t="str">
        <f t="shared" si="10"/>
        <v/>
      </c>
      <c r="BH4" s="70" t="str">
        <f t="shared" si="10"/>
        <v/>
      </c>
      <c r="BI4" s="70" t="str">
        <f t="shared" si="10"/>
        <v/>
      </c>
      <c r="BJ4" s="70" t="str">
        <f t="shared" si="10"/>
        <v/>
      </c>
      <c r="BK4" s="70" t="str">
        <f t="shared" si="10"/>
        <v/>
      </c>
      <c r="BL4" s="70" t="str">
        <f t="shared" si="10"/>
        <v/>
      </c>
      <c r="BM4" s="70" t="str">
        <f t="shared" si="10"/>
        <v/>
      </c>
      <c r="BN4" s="70" t="str">
        <f t="shared" si="10"/>
        <v/>
      </c>
      <c r="BO4" s="70" t="str">
        <f t="shared" ref="BO4:CB4" si="11">IF(FIND("A7",$A4)&lt;3*(COLUMN(BM4)-COLUMN($A4)+1),"",CHAR(HEX2DEC(MID($A4,3*(COLUMN(BM4)-COLUMN($A69))+1,2))))</f>
        <v/>
      </c>
      <c r="BP4" s="70" t="str">
        <f t="shared" si="11"/>
        <v/>
      </c>
      <c r="BQ4" s="70" t="str">
        <f t="shared" si="11"/>
        <v/>
      </c>
      <c r="BR4" s="70" t="str">
        <f t="shared" si="11"/>
        <v/>
      </c>
      <c r="BS4" s="70" t="str">
        <f t="shared" si="11"/>
        <v/>
      </c>
      <c r="BT4" s="70" t="str">
        <f t="shared" si="11"/>
        <v/>
      </c>
      <c r="BU4" s="70" t="str">
        <f t="shared" si="11"/>
        <v/>
      </c>
      <c r="BV4" s="70" t="str">
        <f t="shared" si="11"/>
        <v/>
      </c>
      <c r="BW4" s="70" t="str">
        <f t="shared" si="11"/>
        <v/>
      </c>
      <c r="BX4" s="70" t="str">
        <f t="shared" si="11"/>
        <v/>
      </c>
      <c r="BY4" s="70" t="str">
        <f t="shared" si="11"/>
        <v/>
      </c>
      <c r="BZ4" s="70" t="str">
        <f t="shared" si="11"/>
        <v/>
      </c>
      <c r="CA4" s="70" t="str">
        <f t="shared" si="11"/>
        <v/>
      </c>
      <c r="CB4" s="70" t="str">
        <f t="shared" si="11"/>
        <v/>
      </c>
    </row>
    <row r="5" spans="1:80" s="70" customFormat="1" x14ac:dyDescent="0.35">
      <c r="A5" s="54" t="str">
        <f t="shared" si="8"/>
        <v>57 69 7A 61 72 64 A7 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v>
      </c>
      <c r="B5" s="70" t="str">
        <f t="shared" si="9"/>
        <v>Wizard</v>
      </c>
      <c r="C5" s="70" t="str">
        <f t="shared" ref="C5:BN5" si="12">IF(FIND("A7",$A5)&lt;3*(COLUMN(A5)-COLUMN($A5)+1),"",CHAR(HEX2DEC(MID($A5,3*(COLUMN(A5)-COLUMN($A70))+1,2))))</f>
        <v>W</v>
      </c>
      <c r="D5" s="70" t="str">
        <f t="shared" si="12"/>
        <v>i</v>
      </c>
      <c r="E5" s="70" t="str">
        <f t="shared" si="12"/>
        <v>z</v>
      </c>
      <c r="F5" s="70" t="str">
        <f t="shared" si="12"/>
        <v>a</v>
      </c>
      <c r="G5" s="70" t="str">
        <f t="shared" si="12"/>
        <v>r</v>
      </c>
      <c r="H5" s="70" t="str">
        <f t="shared" si="12"/>
        <v>d</v>
      </c>
      <c r="I5" s="70" t="str">
        <f t="shared" si="12"/>
        <v/>
      </c>
      <c r="J5" s="70" t="str">
        <f t="shared" si="12"/>
        <v/>
      </c>
      <c r="K5" s="70" t="str">
        <f t="shared" si="12"/>
        <v/>
      </c>
      <c r="L5" s="70" t="str">
        <f t="shared" si="12"/>
        <v/>
      </c>
      <c r="M5" s="70" t="str">
        <f t="shared" si="12"/>
        <v/>
      </c>
      <c r="N5" s="70" t="str">
        <f t="shared" si="12"/>
        <v/>
      </c>
      <c r="O5" s="70" t="str">
        <f t="shared" si="12"/>
        <v/>
      </c>
      <c r="P5" s="70" t="str">
        <f t="shared" si="12"/>
        <v/>
      </c>
      <c r="Q5" s="70" t="str">
        <f t="shared" si="12"/>
        <v/>
      </c>
      <c r="R5" s="70" t="str">
        <f t="shared" si="12"/>
        <v/>
      </c>
      <c r="S5" s="70" t="str">
        <f t="shared" si="12"/>
        <v/>
      </c>
      <c r="T5" s="70" t="str">
        <f t="shared" si="12"/>
        <v/>
      </c>
      <c r="U5" s="70" t="str">
        <f t="shared" si="12"/>
        <v/>
      </c>
      <c r="V5" s="70" t="str">
        <f t="shared" si="12"/>
        <v/>
      </c>
      <c r="W5" s="70" t="str">
        <f t="shared" si="12"/>
        <v/>
      </c>
      <c r="X5" s="70" t="str">
        <f t="shared" si="12"/>
        <v/>
      </c>
      <c r="Y5" s="70" t="str">
        <f t="shared" si="12"/>
        <v/>
      </c>
      <c r="Z5" s="70" t="str">
        <f t="shared" si="12"/>
        <v/>
      </c>
      <c r="AA5" s="70" t="str">
        <f t="shared" si="12"/>
        <v/>
      </c>
      <c r="AB5" s="70" t="str">
        <f t="shared" si="12"/>
        <v/>
      </c>
      <c r="AC5" s="70" t="str">
        <f t="shared" si="12"/>
        <v/>
      </c>
      <c r="AD5" s="70" t="str">
        <f t="shared" si="12"/>
        <v/>
      </c>
      <c r="AE5" s="70" t="str">
        <f t="shared" si="12"/>
        <v/>
      </c>
      <c r="AF5" s="70" t="str">
        <f t="shared" si="12"/>
        <v/>
      </c>
      <c r="AG5" s="70" t="str">
        <f t="shared" si="12"/>
        <v/>
      </c>
      <c r="AH5" s="70" t="str">
        <f t="shared" si="12"/>
        <v/>
      </c>
      <c r="AI5" s="70" t="str">
        <f t="shared" si="12"/>
        <v/>
      </c>
      <c r="AJ5" s="70" t="str">
        <f t="shared" si="12"/>
        <v/>
      </c>
      <c r="AK5" s="70" t="str">
        <f t="shared" si="12"/>
        <v/>
      </c>
      <c r="AL5" s="70" t="str">
        <f t="shared" si="12"/>
        <v/>
      </c>
      <c r="AM5" s="70" t="str">
        <f t="shared" si="12"/>
        <v/>
      </c>
      <c r="AN5" s="70" t="str">
        <f t="shared" si="12"/>
        <v/>
      </c>
      <c r="AO5" s="70" t="str">
        <f t="shared" si="12"/>
        <v/>
      </c>
      <c r="AP5" s="70" t="str">
        <f t="shared" si="12"/>
        <v/>
      </c>
      <c r="AQ5" s="70" t="str">
        <f t="shared" si="12"/>
        <v/>
      </c>
      <c r="AR5" s="70" t="str">
        <f t="shared" si="12"/>
        <v/>
      </c>
      <c r="AS5" s="70" t="str">
        <f t="shared" si="12"/>
        <v/>
      </c>
      <c r="AT5" s="70" t="str">
        <f t="shared" si="12"/>
        <v/>
      </c>
      <c r="AU5" s="70" t="str">
        <f t="shared" si="12"/>
        <v/>
      </c>
      <c r="AV5" s="70" t="str">
        <f t="shared" si="12"/>
        <v/>
      </c>
      <c r="AW5" s="70" t="str">
        <f t="shared" si="12"/>
        <v/>
      </c>
      <c r="AX5" s="70" t="str">
        <f t="shared" si="12"/>
        <v/>
      </c>
      <c r="AY5" s="70" t="str">
        <f t="shared" si="12"/>
        <v/>
      </c>
      <c r="AZ5" s="70" t="str">
        <f t="shared" si="12"/>
        <v/>
      </c>
      <c r="BA5" s="70" t="str">
        <f t="shared" si="12"/>
        <v/>
      </c>
      <c r="BB5" s="70" t="str">
        <f t="shared" si="12"/>
        <v/>
      </c>
      <c r="BC5" s="70" t="str">
        <f t="shared" si="12"/>
        <v/>
      </c>
      <c r="BD5" s="70" t="str">
        <f t="shared" si="12"/>
        <v/>
      </c>
      <c r="BE5" s="70" t="str">
        <f t="shared" si="12"/>
        <v/>
      </c>
      <c r="BF5" s="70" t="str">
        <f t="shared" si="12"/>
        <v/>
      </c>
      <c r="BG5" s="70" t="str">
        <f t="shared" si="12"/>
        <v/>
      </c>
      <c r="BH5" s="70" t="str">
        <f t="shared" si="12"/>
        <v/>
      </c>
      <c r="BI5" s="70" t="str">
        <f t="shared" si="12"/>
        <v/>
      </c>
      <c r="BJ5" s="70" t="str">
        <f t="shared" si="12"/>
        <v/>
      </c>
      <c r="BK5" s="70" t="str">
        <f t="shared" si="12"/>
        <v/>
      </c>
      <c r="BL5" s="70" t="str">
        <f t="shared" si="12"/>
        <v/>
      </c>
      <c r="BM5" s="70" t="str">
        <f t="shared" si="12"/>
        <v/>
      </c>
      <c r="BN5" s="70" t="str">
        <f t="shared" si="12"/>
        <v/>
      </c>
      <c r="BO5" s="70" t="str">
        <f t="shared" ref="BO5:CB5" si="13">IF(FIND("A7",$A5)&lt;3*(COLUMN(BM5)-COLUMN($A5)+1),"",CHAR(HEX2DEC(MID($A5,3*(COLUMN(BM5)-COLUMN($A70))+1,2))))</f>
        <v/>
      </c>
      <c r="BP5" s="70" t="str">
        <f t="shared" si="13"/>
        <v/>
      </c>
      <c r="BQ5" s="70" t="str">
        <f t="shared" si="13"/>
        <v/>
      </c>
      <c r="BR5" s="70" t="str">
        <f t="shared" si="13"/>
        <v/>
      </c>
      <c r="BS5" s="70" t="str">
        <f t="shared" si="13"/>
        <v/>
      </c>
      <c r="BT5" s="70" t="str">
        <f t="shared" si="13"/>
        <v/>
      </c>
      <c r="BU5" s="70" t="str">
        <f t="shared" si="13"/>
        <v/>
      </c>
      <c r="BV5" s="70" t="str">
        <f t="shared" si="13"/>
        <v/>
      </c>
      <c r="BW5" s="70" t="str">
        <f t="shared" si="13"/>
        <v/>
      </c>
      <c r="BX5" s="70" t="str">
        <f t="shared" si="13"/>
        <v/>
      </c>
      <c r="BY5" s="70" t="str">
        <f t="shared" si="13"/>
        <v/>
      </c>
      <c r="BZ5" s="70" t="str">
        <f t="shared" si="13"/>
        <v/>
      </c>
      <c r="CA5" s="70" t="str">
        <f t="shared" si="13"/>
        <v/>
      </c>
      <c r="CB5" s="70" t="str">
        <f t="shared" si="13"/>
        <v/>
      </c>
    </row>
    <row r="6" spans="1:80" s="70" customFormat="1" x14ac:dyDescent="0.35">
      <c r="A6" s="54" t="str">
        <f t="shared" si="8"/>
        <v>41 72 63 68 6D 61 67 65 A7 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v>
      </c>
      <c r="B6" s="70" t="str">
        <f t="shared" si="9"/>
        <v>Archmage</v>
      </c>
      <c r="C6" s="70" t="str">
        <f t="shared" ref="C6:BN6" si="14">IF(FIND("A7",$A6)&lt;3*(COLUMN(A6)-COLUMN($A6)+1),"",CHAR(HEX2DEC(MID($A6,3*(COLUMN(A6)-COLUMN($A71))+1,2))))</f>
        <v>A</v>
      </c>
      <c r="D6" s="70" t="str">
        <f t="shared" si="14"/>
        <v>r</v>
      </c>
      <c r="E6" s="70" t="str">
        <f t="shared" si="14"/>
        <v>c</v>
      </c>
      <c r="F6" s="70" t="str">
        <f t="shared" si="14"/>
        <v>h</v>
      </c>
      <c r="G6" s="70" t="str">
        <f t="shared" si="14"/>
        <v>m</v>
      </c>
      <c r="H6" s="70" t="str">
        <f t="shared" si="14"/>
        <v>a</v>
      </c>
      <c r="I6" s="70" t="str">
        <f t="shared" si="14"/>
        <v>g</v>
      </c>
      <c r="J6" s="70" t="str">
        <f t="shared" si="14"/>
        <v>e</v>
      </c>
      <c r="K6" s="70" t="str">
        <f t="shared" si="14"/>
        <v/>
      </c>
      <c r="L6" s="70" t="str">
        <f t="shared" si="14"/>
        <v/>
      </c>
      <c r="M6" s="70" t="str">
        <f t="shared" si="14"/>
        <v/>
      </c>
      <c r="N6" s="70" t="str">
        <f t="shared" si="14"/>
        <v/>
      </c>
      <c r="O6" s="70" t="str">
        <f t="shared" si="14"/>
        <v/>
      </c>
      <c r="P6" s="70" t="str">
        <f t="shared" si="14"/>
        <v/>
      </c>
      <c r="Q6" s="70" t="str">
        <f t="shared" si="14"/>
        <v/>
      </c>
      <c r="R6" s="70" t="str">
        <f t="shared" si="14"/>
        <v/>
      </c>
      <c r="S6" s="70" t="str">
        <f t="shared" si="14"/>
        <v/>
      </c>
      <c r="T6" s="70" t="str">
        <f t="shared" si="14"/>
        <v/>
      </c>
      <c r="U6" s="70" t="str">
        <f t="shared" si="14"/>
        <v/>
      </c>
      <c r="V6" s="70" t="str">
        <f t="shared" si="14"/>
        <v/>
      </c>
      <c r="W6" s="70" t="str">
        <f t="shared" si="14"/>
        <v/>
      </c>
      <c r="X6" s="70" t="str">
        <f t="shared" si="14"/>
        <v/>
      </c>
      <c r="Y6" s="70" t="str">
        <f t="shared" si="14"/>
        <v/>
      </c>
      <c r="Z6" s="70" t="str">
        <f t="shared" si="14"/>
        <v/>
      </c>
      <c r="AA6" s="70" t="str">
        <f t="shared" si="14"/>
        <v/>
      </c>
      <c r="AB6" s="70" t="str">
        <f t="shared" si="14"/>
        <v/>
      </c>
      <c r="AC6" s="70" t="str">
        <f t="shared" si="14"/>
        <v/>
      </c>
      <c r="AD6" s="70" t="str">
        <f t="shared" si="14"/>
        <v/>
      </c>
      <c r="AE6" s="70" t="str">
        <f t="shared" si="14"/>
        <v/>
      </c>
      <c r="AF6" s="70" t="str">
        <f t="shared" si="14"/>
        <v/>
      </c>
      <c r="AG6" s="70" t="str">
        <f t="shared" si="14"/>
        <v/>
      </c>
      <c r="AH6" s="70" t="str">
        <f t="shared" si="14"/>
        <v/>
      </c>
      <c r="AI6" s="70" t="str">
        <f t="shared" si="14"/>
        <v/>
      </c>
      <c r="AJ6" s="70" t="str">
        <f t="shared" si="14"/>
        <v/>
      </c>
      <c r="AK6" s="70" t="str">
        <f t="shared" si="14"/>
        <v/>
      </c>
      <c r="AL6" s="70" t="str">
        <f t="shared" si="14"/>
        <v/>
      </c>
      <c r="AM6" s="70" t="str">
        <f t="shared" si="14"/>
        <v/>
      </c>
      <c r="AN6" s="70" t="str">
        <f t="shared" si="14"/>
        <v/>
      </c>
      <c r="AO6" s="70" t="str">
        <f t="shared" si="14"/>
        <v/>
      </c>
      <c r="AP6" s="70" t="str">
        <f t="shared" si="14"/>
        <v/>
      </c>
      <c r="AQ6" s="70" t="str">
        <f t="shared" si="14"/>
        <v/>
      </c>
      <c r="AR6" s="70" t="str">
        <f t="shared" si="14"/>
        <v/>
      </c>
      <c r="AS6" s="70" t="str">
        <f t="shared" si="14"/>
        <v/>
      </c>
      <c r="AT6" s="70" t="str">
        <f t="shared" si="14"/>
        <v/>
      </c>
      <c r="AU6" s="70" t="str">
        <f t="shared" si="14"/>
        <v/>
      </c>
      <c r="AV6" s="70" t="str">
        <f t="shared" si="14"/>
        <v/>
      </c>
      <c r="AW6" s="70" t="str">
        <f t="shared" si="14"/>
        <v/>
      </c>
      <c r="AX6" s="70" t="str">
        <f t="shared" si="14"/>
        <v/>
      </c>
      <c r="AY6" s="70" t="str">
        <f t="shared" si="14"/>
        <v/>
      </c>
      <c r="AZ6" s="70" t="str">
        <f t="shared" si="14"/>
        <v/>
      </c>
      <c r="BA6" s="70" t="str">
        <f t="shared" si="14"/>
        <v/>
      </c>
      <c r="BB6" s="70" t="str">
        <f t="shared" si="14"/>
        <v/>
      </c>
      <c r="BC6" s="70" t="str">
        <f t="shared" si="14"/>
        <v/>
      </c>
      <c r="BD6" s="70" t="str">
        <f t="shared" si="14"/>
        <v/>
      </c>
      <c r="BE6" s="70" t="str">
        <f t="shared" si="14"/>
        <v/>
      </c>
      <c r="BF6" s="70" t="str">
        <f t="shared" si="14"/>
        <v/>
      </c>
      <c r="BG6" s="70" t="str">
        <f t="shared" si="14"/>
        <v/>
      </c>
      <c r="BH6" s="70" t="str">
        <f t="shared" si="14"/>
        <v/>
      </c>
      <c r="BI6" s="70" t="str">
        <f t="shared" si="14"/>
        <v/>
      </c>
      <c r="BJ6" s="70" t="str">
        <f t="shared" si="14"/>
        <v/>
      </c>
      <c r="BK6" s="70" t="str">
        <f t="shared" si="14"/>
        <v/>
      </c>
      <c r="BL6" s="70" t="str">
        <f t="shared" si="14"/>
        <v/>
      </c>
      <c r="BM6" s="70" t="str">
        <f t="shared" si="14"/>
        <v/>
      </c>
      <c r="BN6" s="70" t="str">
        <f t="shared" si="14"/>
        <v/>
      </c>
      <c r="BO6" s="70" t="str">
        <f t="shared" ref="BO6:CB6" si="15">IF(FIND("A7",$A6)&lt;3*(COLUMN(BM6)-COLUMN($A6)+1),"",CHAR(HEX2DEC(MID($A6,3*(COLUMN(BM6)-COLUMN($A71))+1,2))))</f>
        <v/>
      </c>
      <c r="BP6" s="70" t="str">
        <f t="shared" si="15"/>
        <v/>
      </c>
      <c r="BQ6" s="70" t="str">
        <f t="shared" si="15"/>
        <v/>
      </c>
      <c r="BR6" s="70" t="str">
        <f t="shared" si="15"/>
        <v/>
      </c>
      <c r="BS6" s="70" t="str">
        <f t="shared" si="15"/>
        <v/>
      </c>
      <c r="BT6" s="70" t="str">
        <f t="shared" si="15"/>
        <v/>
      </c>
      <c r="BU6" s="70" t="str">
        <f t="shared" si="15"/>
        <v/>
      </c>
      <c r="BV6" s="70" t="str">
        <f t="shared" si="15"/>
        <v/>
      </c>
      <c r="BW6" s="70" t="str">
        <f t="shared" si="15"/>
        <v/>
      </c>
      <c r="BX6" s="70" t="str">
        <f t="shared" si="15"/>
        <v/>
      </c>
      <c r="BY6" s="70" t="str">
        <f t="shared" si="15"/>
        <v/>
      </c>
      <c r="BZ6" s="70" t="str">
        <f t="shared" si="15"/>
        <v/>
      </c>
      <c r="CA6" s="70" t="str">
        <f t="shared" si="15"/>
        <v/>
      </c>
      <c r="CB6" s="70" t="str">
        <f t="shared" si="15"/>
        <v/>
      </c>
    </row>
    <row r="7" spans="1:80" s="70" customFormat="1" x14ac:dyDescent="0.35">
      <c r="A7" s="54" t="str">
        <f t="shared" si="8"/>
        <v>46 61 69 72 79 A7 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v>
      </c>
      <c r="B7" s="70" t="str">
        <f t="shared" si="9"/>
        <v>Fairy</v>
      </c>
      <c r="C7" s="70" t="str">
        <f t="shared" ref="C7:BN7" si="16">IF(FIND("A7",$A7)&lt;3*(COLUMN(A7)-COLUMN($A7)+1),"",CHAR(HEX2DEC(MID($A7,3*(COLUMN(A7)-COLUMN($A72))+1,2))))</f>
        <v>F</v>
      </c>
      <c r="D7" s="70" t="str">
        <f t="shared" si="16"/>
        <v>a</v>
      </c>
      <c r="E7" s="70" t="str">
        <f t="shared" si="16"/>
        <v>i</v>
      </c>
      <c r="F7" s="70" t="str">
        <f t="shared" si="16"/>
        <v>r</v>
      </c>
      <c r="G7" s="70" t="str">
        <f t="shared" si="16"/>
        <v>y</v>
      </c>
      <c r="H7" s="70" t="str">
        <f t="shared" si="16"/>
        <v/>
      </c>
      <c r="I7" s="70" t="str">
        <f t="shared" si="16"/>
        <v/>
      </c>
      <c r="J7" s="70" t="str">
        <f t="shared" si="16"/>
        <v/>
      </c>
      <c r="K7" s="70" t="str">
        <f t="shared" si="16"/>
        <v/>
      </c>
      <c r="L7" s="70" t="str">
        <f t="shared" si="16"/>
        <v/>
      </c>
      <c r="M7" s="70" t="str">
        <f t="shared" si="16"/>
        <v/>
      </c>
      <c r="N7" s="70" t="str">
        <f t="shared" si="16"/>
        <v/>
      </c>
      <c r="O7" s="70" t="str">
        <f t="shared" si="16"/>
        <v/>
      </c>
      <c r="P7" s="70" t="str">
        <f t="shared" si="16"/>
        <v/>
      </c>
      <c r="Q7" s="70" t="str">
        <f t="shared" si="16"/>
        <v/>
      </c>
      <c r="R7" s="70" t="str">
        <f t="shared" si="16"/>
        <v/>
      </c>
      <c r="S7" s="70" t="str">
        <f t="shared" si="16"/>
        <v/>
      </c>
      <c r="T7" s="70" t="str">
        <f t="shared" si="16"/>
        <v/>
      </c>
      <c r="U7" s="70" t="str">
        <f t="shared" si="16"/>
        <v/>
      </c>
      <c r="V7" s="70" t="str">
        <f t="shared" si="16"/>
        <v/>
      </c>
      <c r="W7" s="70" t="str">
        <f t="shared" si="16"/>
        <v/>
      </c>
      <c r="X7" s="70" t="str">
        <f t="shared" si="16"/>
        <v/>
      </c>
      <c r="Y7" s="70" t="str">
        <f t="shared" si="16"/>
        <v/>
      </c>
      <c r="Z7" s="70" t="str">
        <f t="shared" si="16"/>
        <v/>
      </c>
      <c r="AA7" s="70" t="str">
        <f t="shared" si="16"/>
        <v/>
      </c>
      <c r="AB7" s="70" t="str">
        <f t="shared" si="16"/>
        <v/>
      </c>
      <c r="AC7" s="70" t="str">
        <f t="shared" si="16"/>
        <v/>
      </c>
      <c r="AD7" s="70" t="str">
        <f t="shared" si="16"/>
        <v/>
      </c>
      <c r="AE7" s="70" t="str">
        <f t="shared" si="16"/>
        <v/>
      </c>
      <c r="AF7" s="70" t="str">
        <f t="shared" si="16"/>
        <v/>
      </c>
      <c r="AG7" s="70" t="str">
        <f t="shared" si="16"/>
        <v/>
      </c>
      <c r="AH7" s="70" t="str">
        <f t="shared" si="16"/>
        <v/>
      </c>
      <c r="AI7" s="70" t="str">
        <f t="shared" si="16"/>
        <v/>
      </c>
      <c r="AJ7" s="70" t="str">
        <f t="shared" si="16"/>
        <v/>
      </c>
      <c r="AK7" s="70" t="str">
        <f t="shared" si="16"/>
        <v/>
      </c>
      <c r="AL7" s="70" t="str">
        <f t="shared" si="16"/>
        <v/>
      </c>
      <c r="AM7" s="70" t="str">
        <f t="shared" si="16"/>
        <v/>
      </c>
      <c r="AN7" s="70" t="str">
        <f t="shared" si="16"/>
        <v/>
      </c>
      <c r="AO7" s="70" t="str">
        <f t="shared" si="16"/>
        <v/>
      </c>
      <c r="AP7" s="70" t="str">
        <f t="shared" si="16"/>
        <v/>
      </c>
      <c r="AQ7" s="70" t="str">
        <f t="shared" si="16"/>
        <v/>
      </c>
      <c r="AR7" s="70" t="str">
        <f t="shared" si="16"/>
        <v/>
      </c>
      <c r="AS7" s="70" t="str">
        <f t="shared" si="16"/>
        <v/>
      </c>
      <c r="AT7" s="70" t="str">
        <f t="shared" si="16"/>
        <v/>
      </c>
      <c r="AU7" s="70" t="str">
        <f t="shared" si="16"/>
        <v/>
      </c>
      <c r="AV7" s="70" t="str">
        <f t="shared" si="16"/>
        <v/>
      </c>
      <c r="AW7" s="70" t="str">
        <f t="shared" si="16"/>
        <v/>
      </c>
      <c r="AX7" s="70" t="str">
        <f t="shared" si="16"/>
        <v/>
      </c>
      <c r="AY7" s="70" t="str">
        <f t="shared" si="16"/>
        <v/>
      </c>
      <c r="AZ7" s="70" t="str">
        <f t="shared" si="16"/>
        <v/>
      </c>
      <c r="BA7" s="70" t="str">
        <f t="shared" si="16"/>
        <v/>
      </c>
      <c r="BB7" s="70" t="str">
        <f t="shared" si="16"/>
        <v/>
      </c>
      <c r="BC7" s="70" t="str">
        <f t="shared" si="16"/>
        <v/>
      </c>
      <c r="BD7" s="70" t="str">
        <f t="shared" si="16"/>
        <v/>
      </c>
      <c r="BE7" s="70" t="str">
        <f t="shared" si="16"/>
        <v/>
      </c>
      <c r="BF7" s="70" t="str">
        <f t="shared" si="16"/>
        <v/>
      </c>
      <c r="BG7" s="70" t="str">
        <f t="shared" si="16"/>
        <v/>
      </c>
      <c r="BH7" s="70" t="str">
        <f t="shared" si="16"/>
        <v/>
      </c>
      <c r="BI7" s="70" t="str">
        <f t="shared" si="16"/>
        <v/>
      </c>
      <c r="BJ7" s="70" t="str">
        <f t="shared" si="16"/>
        <v/>
      </c>
      <c r="BK7" s="70" t="str">
        <f t="shared" si="16"/>
        <v/>
      </c>
      <c r="BL7" s="70" t="str">
        <f t="shared" si="16"/>
        <v/>
      </c>
      <c r="BM7" s="70" t="str">
        <f t="shared" si="16"/>
        <v/>
      </c>
      <c r="BN7" s="70" t="str">
        <f t="shared" si="16"/>
        <v/>
      </c>
      <c r="BO7" s="70" t="str">
        <f t="shared" ref="BO7:CB7" si="17">IF(FIND("A7",$A7)&lt;3*(COLUMN(BM7)-COLUMN($A7)+1),"",CHAR(HEX2DEC(MID($A7,3*(COLUMN(BM7)-COLUMN($A72))+1,2))))</f>
        <v/>
      </c>
      <c r="BP7" s="70" t="str">
        <f t="shared" si="17"/>
        <v/>
      </c>
      <c r="BQ7" s="70" t="str">
        <f t="shared" si="17"/>
        <v/>
      </c>
      <c r="BR7" s="70" t="str">
        <f t="shared" si="17"/>
        <v/>
      </c>
      <c r="BS7" s="70" t="str">
        <f t="shared" si="17"/>
        <v/>
      </c>
      <c r="BT7" s="70" t="str">
        <f t="shared" si="17"/>
        <v/>
      </c>
      <c r="BU7" s="70" t="str">
        <f t="shared" si="17"/>
        <v/>
      </c>
      <c r="BV7" s="70" t="str">
        <f t="shared" si="17"/>
        <v/>
      </c>
      <c r="BW7" s="70" t="str">
        <f t="shared" si="17"/>
        <v/>
      </c>
      <c r="BX7" s="70" t="str">
        <f t="shared" si="17"/>
        <v/>
      </c>
      <c r="BY7" s="70" t="str">
        <f t="shared" si="17"/>
        <v/>
      </c>
      <c r="BZ7" s="70" t="str">
        <f t="shared" si="17"/>
        <v/>
      </c>
      <c r="CA7" s="70" t="str">
        <f t="shared" si="17"/>
        <v/>
      </c>
      <c r="CB7" s="70" t="str">
        <f t="shared" si="17"/>
        <v/>
      </c>
    </row>
    <row r="8" spans="1:80" s="70" customFormat="1" x14ac:dyDescent="0.35">
      <c r="A8" s="54" t="str">
        <f t="shared" si="8"/>
        <v>57 69 74 63 68 A7 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v>
      </c>
      <c r="B8" s="70" t="str">
        <f t="shared" si="9"/>
        <v>Witch</v>
      </c>
      <c r="C8" s="70" t="str">
        <f t="shared" ref="C8:BN8" si="18">IF(FIND("A7",$A8)&lt;3*(COLUMN(A8)-COLUMN($A8)+1),"",CHAR(HEX2DEC(MID($A8,3*(COLUMN(A8)-COLUMN($A73))+1,2))))</f>
        <v>W</v>
      </c>
      <c r="D8" s="70" t="str">
        <f t="shared" si="18"/>
        <v>i</v>
      </c>
      <c r="E8" s="70" t="str">
        <f t="shared" si="18"/>
        <v>t</v>
      </c>
      <c r="F8" s="70" t="str">
        <f t="shared" si="18"/>
        <v>c</v>
      </c>
      <c r="G8" s="70" t="str">
        <f t="shared" si="18"/>
        <v>h</v>
      </c>
      <c r="H8" s="70" t="str">
        <f t="shared" si="18"/>
        <v/>
      </c>
      <c r="I8" s="70" t="str">
        <f t="shared" si="18"/>
        <v/>
      </c>
      <c r="J8" s="70" t="str">
        <f t="shared" si="18"/>
        <v/>
      </c>
      <c r="K8" s="70" t="str">
        <f t="shared" si="18"/>
        <v/>
      </c>
      <c r="L8" s="70" t="str">
        <f t="shared" si="18"/>
        <v/>
      </c>
      <c r="M8" s="70" t="str">
        <f t="shared" si="18"/>
        <v/>
      </c>
      <c r="N8" s="70" t="str">
        <f t="shared" si="18"/>
        <v/>
      </c>
      <c r="O8" s="70" t="str">
        <f t="shared" si="18"/>
        <v/>
      </c>
      <c r="P8" s="70" t="str">
        <f t="shared" si="18"/>
        <v/>
      </c>
      <c r="Q8" s="70" t="str">
        <f t="shared" si="18"/>
        <v/>
      </c>
      <c r="R8" s="70" t="str">
        <f t="shared" si="18"/>
        <v/>
      </c>
      <c r="S8" s="70" t="str">
        <f t="shared" si="18"/>
        <v/>
      </c>
      <c r="T8" s="70" t="str">
        <f t="shared" si="18"/>
        <v/>
      </c>
      <c r="U8" s="70" t="str">
        <f t="shared" si="18"/>
        <v/>
      </c>
      <c r="V8" s="70" t="str">
        <f t="shared" si="18"/>
        <v/>
      </c>
      <c r="W8" s="70" t="str">
        <f t="shared" si="18"/>
        <v/>
      </c>
      <c r="X8" s="70" t="str">
        <f t="shared" si="18"/>
        <v/>
      </c>
      <c r="Y8" s="70" t="str">
        <f t="shared" si="18"/>
        <v/>
      </c>
      <c r="Z8" s="70" t="str">
        <f t="shared" si="18"/>
        <v/>
      </c>
      <c r="AA8" s="70" t="str">
        <f t="shared" si="18"/>
        <v/>
      </c>
      <c r="AB8" s="70" t="str">
        <f t="shared" si="18"/>
        <v/>
      </c>
      <c r="AC8" s="70" t="str">
        <f t="shared" si="18"/>
        <v/>
      </c>
      <c r="AD8" s="70" t="str">
        <f t="shared" si="18"/>
        <v/>
      </c>
      <c r="AE8" s="70" t="str">
        <f t="shared" si="18"/>
        <v/>
      </c>
      <c r="AF8" s="70" t="str">
        <f t="shared" si="18"/>
        <v/>
      </c>
      <c r="AG8" s="70" t="str">
        <f t="shared" si="18"/>
        <v/>
      </c>
      <c r="AH8" s="70" t="str">
        <f t="shared" si="18"/>
        <v/>
      </c>
      <c r="AI8" s="70" t="str">
        <f t="shared" si="18"/>
        <v/>
      </c>
      <c r="AJ8" s="70" t="str">
        <f t="shared" si="18"/>
        <v/>
      </c>
      <c r="AK8" s="70" t="str">
        <f t="shared" si="18"/>
        <v/>
      </c>
      <c r="AL8" s="70" t="str">
        <f t="shared" si="18"/>
        <v/>
      </c>
      <c r="AM8" s="70" t="str">
        <f t="shared" si="18"/>
        <v/>
      </c>
      <c r="AN8" s="70" t="str">
        <f t="shared" si="18"/>
        <v/>
      </c>
      <c r="AO8" s="70" t="str">
        <f t="shared" si="18"/>
        <v/>
      </c>
      <c r="AP8" s="70" t="str">
        <f t="shared" si="18"/>
        <v/>
      </c>
      <c r="AQ8" s="70" t="str">
        <f t="shared" si="18"/>
        <v/>
      </c>
      <c r="AR8" s="70" t="str">
        <f t="shared" si="18"/>
        <v/>
      </c>
      <c r="AS8" s="70" t="str">
        <f t="shared" si="18"/>
        <v/>
      </c>
      <c r="AT8" s="70" t="str">
        <f t="shared" si="18"/>
        <v/>
      </c>
      <c r="AU8" s="70" t="str">
        <f t="shared" si="18"/>
        <v/>
      </c>
      <c r="AV8" s="70" t="str">
        <f t="shared" si="18"/>
        <v/>
      </c>
      <c r="AW8" s="70" t="str">
        <f t="shared" si="18"/>
        <v/>
      </c>
      <c r="AX8" s="70" t="str">
        <f t="shared" si="18"/>
        <v/>
      </c>
      <c r="AY8" s="70" t="str">
        <f t="shared" si="18"/>
        <v/>
      </c>
      <c r="AZ8" s="70" t="str">
        <f t="shared" si="18"/>
        <v/>
      </c>
      <c r="BA8" s="70" t="str">
        <f t="shared" si="18"/>
        <v/>
      </c>
      <c r="BB8" s="70" t="str">
        <f t="shared" si="18"/>
        <v/>
      </c>
      <c r="BC8" s="70" t="str">
        <f t="shared" si="18"/>
        <v/>
      </c>
      <c r="BD8" s="70" t="str">
        <f t="shared" si="18"/>
        <v/>
      </c>
      <c r="BE8" s="70" t="str">
        <f t="shared" si="18"/>
        <v/>
      </c>
      <c r="BF8" s="70" t="str">
        <f t="shared" si="18"/>
        <v/>
      </c>
      <c r="BG8" s="70" t="str">
        <f t="shared" si="18"/>
        <v/>
      </c>
      <c r="BH8" s="70" t="str">
        <f t="shared" si="18"/>
        <v/>
      </c>
      <c r="BI8" s="70" t="str">
        <f t="shared" si="18"/>
        <v/>
      </c>
      <c r="BJ8" s="70" t="str">
        <f t="shared" si="18"/>
        <v/>
      </c>
      <c r="BK8" s="70" t="str">
        <f t="shared" si="18"/>
        <v/>
      </c>
      <c r="BL8" s="70" t="str">
        <f t="shared" si="18"/>
        <v/>
      </c>
      <c r="BM8" s="70" t="str">
        <f t="shared" si="18"/>
        <v/>
      </c>
      <c r="BN8" s="70" t="str">
        <f t="shared" si="18"/>
        <v/>
      </c>
      <c r="BO8" s="70" t="str">
        <f t="shared" ref="BO8:CB8" si="19">IF(FIND("A7",$A8)&lt;3*(COLUMN(BM8)-COLUMN($A8)+1),"",CHAR(HEX2DEC(MID($A8,3*(COLUMN(BM8)-COLUMN($A73))+1,2))))</f>
        <v/>
      </c>
      <c r="BP8" s="70" t="str">
        <f t="shared" si="19"/>
        <v/>
      </c>
      <c r="BQ8" s="70" t="str">
        <f t="shared" si="19"/>
        <v/>
      </c>
      <c r="BR8" s="70" t="str">
        <f t="shared" si="19"/>
        <v/>
      </c>
      <c r="BS8" s="70" t="str">
        <f t="shared" si="19"/>
        <v/>
      </c>
      <c r="BT8" s="70" t="str">
        <f t="shared" si="19"/>
        <v/>
      </c>
      <c r="BU8" s="70" t="str">
        <f t="shared" si="19"/>
        <v/>
      </c>
      <c r="BV8" s="70" t="str">
        <f t="shared" si="19"/>
        <v/>
      </c>
      <c r="BW8" s="70" t="str">
        <f t="shared" si="19"/>
        <v/>
      </c>
      <c r="BX8" s="70" t="str">
        <f t="shared" si="19"/>
        <v/>
      </c>
      <c r="BY8" s="70" t="str">
        <f t="shared" si="19"/>
        <v/>
      </c>
      <c r="BZ8" s="70" t="str">
        <f t="shared" si="19"/>
        <v/>
      </c>
      <c r="CA8" s="70" t="str">
        <f t="shared" si="19"/>
        <v/>
      </c>
      <c r="CB8" s="70" t="str">
        <f t="shared" si="19"/>
        <v/>
      </c>
    </row>
    <row r="9" spans="1:80" s="70" customFormat="1" x14ac:dyDescent="0.35">
      <c r="A9" s="54" t="str">
        <f t="shared" si="8"/>
        <v>45 6E 63 68 61 6E 74 65 72 A7 56 61 6C 6B 79 72 69 65 A7 43 6C 65 72 69 63 A7 50 72 69 65 73 74 A7 41 6E 67 65 6C A7 57 61 72 6C 6F 63 6B A7 4E 79 6D 70 68 A7 44 72 75 69 64 A7 41 6C 63 68 65 6D 69 73 74 A7 4D 6F 6E 6B A7 42 61 6E 73 68 65 65 A7 45 6C 65 6D 65 6E 74 61 72 79 A7 4D 61 73 74 65 72 A7</v>
      </c>
      <c r="B9" s="70" t="str">
        <f t="shared" si="9"/>
        <v>Enchanter</v>
      </c>
      <c r="C9" s="70" t="str">
        <f t="shared" ref="C9:BN9" si="20">IF(FIND("A7",$A9)&lt;3*(COLUMN(A9)-COLUMN($A9)+1),"",CHAR(HEX2DEC(MID($A9,3*(COLUMN(A9)-COLUMN($A74))+1,2))))</f>
        <v>E</v>
      </c>
      <c r="D9" s="70" t="str">
        <f t="shared" si="20"/>
        <v>n</v>
      </c>
      <c r="E9" s="70" t="str">
        <f t="shared" si="20"/>
        <v>c</v>
      </c>
      <c r="F9" s="70" t="str">
        <f t="shared" si="20"/>
        <v>h</v>
      </c>
      <c r="G9" s="70" t="str">
        <f t="shared" si="20"/>
        <v>a</v>
      </c>
      <c r="H9" s="70" t="str">
        <f t="shared" si="20"/>
        <v>n</v>
      </c>
      <c r="I9" s="70" t="str">
        <f t="shared" si="20"/>
        <v>t</v>
      </c>
      <c r="J9" s="70" t="str">
        <f t="shared" si="20"/>
        <v>e</v>
      </c>
      <c r="K9" s="70" t="str">
        <f t="shared" si="20"/>
        <v>r</v>
      </c>
      <c r="L9" s="70" t="str">
        <f t="shared" si="20"/>
        <v/>
      </c>
      <c r="M9" s="70" t="str">
        <f t="shared" si="20"/>
        <v/>
      </c>
      <c r="N9" s="70" t="str">
        <f t="shared" si="20"/>
        <v/>
      </c>
      <c r="O9" s="70" t="str">
        <f t="shared" si="20"/>
        <v/>
      </c>
      <c r="P9" s="70" t="str">
        <f t="shared" si="20"/>
        <v/>
      </c>
      <c r="Q9" s="70" t="str">
        <f t="shared" si="20"/>
        <v/>
      </c>
      <c r="R9" s="70" t="str">
        <f t="shared" si="20"/>
        <v/>
      </c>
      <c r="S9" s="70" t="str">
        <f t="shared" si="20"/>
        <v/>
      </c>
      <c r="T9" s="70" t="str">
        <f t="shared" si="20"/>
        <v/>
      </c>
      <c r="U9" s="70" t="str">
        <f t="shared" si="20"/>
        <v/>
      </c>
      <c r="V9" s="70" t="str">
        <f t="shared" si="20"/>
        <v/>
      </c>
      <c r="W9" s="70" t="str">
        <f t="shared" si="20"/>
        <v/>
      </c>
      <c r="X9" s="70" t="str">
        <f t="shared" si="20"/>
        <v/>
      </c>
      <c r="Y9" s="70" t="str">
        <f t="shared" si="20"/>
        <v/>
      </c>
      <c r="Z9" s="70" t="str">
        <f t="shared" si="20"/>
        <v/>
      </c>
      <c r="AA9" s="70" t="str">
        <f t="shared" si="20"/>
        <v/>
      </c>
      <c r="AB9" s="70" t="str">
        <f t="shared" si="20"/>
        <v/>
      </c>
      <c r="AC9" s="70" t="str">
        <f t="shared" si="20"/>
        <v/>
      </c>
      <c r="AD9" s="70" t="str">
        <f t="shared" si="20"/>
        <v/>
      </c>
      <c r="AE9" s="70" t="str">
        <f t="shared" si="20"/>
        <v/>
      </c>
      <c r="AF9" s="70" t="str">
        <f t="shared" si="20"/>
        <v/>
      </c>
      <c r="AG9" s="70" t="str">
        <f t="shared" si="20"/>
        <v/>
      </c>
      <c r="AH9" s="70" t="str">
        <f t="shared" si="20"/>
        <v/>
      </c>
      <c r="AI9" s="70" t="str">
        <f t="shared" si="20"/>
        <v/>
      </c>
      <c r="AJ9" s="70" t="str">
        <f t="shared" si="20"/>
        <v/>
      </c>
      <c r="AK9" s="70" t="str">
        <f t="shared" si="20"/>
        <v/>
      </c>
      <c r="AL9" s="70" t="str">
        <f t="shared" si="20"/>
        <v/>
      </c>
      <c r="AM9" s="70" t="str">
        <f t="shared" si="20"/>
        <v/>
      </c>
      <c r="AN9" s="70" t="str">
        <f t="shared" si="20"/>
        <v/>
      </c>
      <c r="AO9" s="70" t="str">
        <f t="shared" si="20"/>
        <v/>
      </c>
      <c r="AP9" s="70" t="str">
        <f t="shared" si="20"/>
        <v/>
      </c>
      <c r="AQ9" s="70" t="str">
        <f t="shared" si="20"/>
        <v/>
      </c>
      <c r="AR9" s="70" t="str">
        <f t="shared" si="20"/>
        <v/>
      </c>
      <c r="AS9" s="70" t="str">
        <f t="shared" si="20"/>
        <v/>
      </c>
      <c r="AT9" s="70" t="str">
        <f t="shared" si="20"/>
        <v/>
      </c>
      <c r="AU9" s="70" t="str">
        <f t="shared" si="20"/>
        <v/>
      </c>
      <c r="AV9" s="70" t="str">
        <f t="shared" si="20"/>
        <v/>
      </c>
      <c r="AW9" s="70" t="str">
        <f t="shared" si="20"/>
        <v/>
      </c>
      <c r="AX9" s="70" t="str">
        <f t="shared" si="20"/>
        <v/>
      </c>
      <c r="AY9" s="70" t="str">
        <f t="shared" si="20"/>
        <v/>
      </c>
      <c r="AZ9" s="70" t="str">
        <f t="shared" si="20"/>
        <v/>
      </c>
      <c r="BA9" s="70" t="str">
        <f t="shared" si="20"/>
        <v/>
      </c>
      <c r="BB9" s="70" t="str">
        <f t="shared" si="20"/>
        <v/>
      </c>
      <c r="BC9" s="70" t="str">
        <f t="shared" si="20"/>
        <v/>
      </c>
      <c r="BD9" s="70" t="str">
        <f t="shared" si="20"/>
        <v/>
      </c>
      <c r="BE9" s="70" t="str">
        <f t="shared" si="20"/>
        <v/>
      </c>
      <c r="BF9" s="70" t="str">
        <f t="shared" si="20"/>
        <v/>
      </c>
      <c r="BG9" s="70" t="str">
        <f t="shared" si="20"/>
        <v/>
      </c>
      <c r="BH9" s="70" t="str">
        <f t="shared" si="20"/>
        <v/>
      </c>
      <c r="BI9" s="70" t="str">
        <f t="shared" si="20"/>
        <v/>
      </c>
      <c r="BJ9" s="70" t="str">
        <f t="shared" si="20"/>
        <v/>
      </c>
      <c r="BK9" s="70" t="str">
        <f t="shared" si="20"/>
        <v/>
      </c>
      <c r="BL9" s="70" t="str">
        <f t="shared" si="20"/>
        <v/>
      </c>
      <c r="BM9" s="70" t="str">
        <f t="shared" si="20"/>
        <v/>
      </c>
      <c r="BN9" s="70" t="str">
        <f t="shared" si="20"/>
        <v/>
      </c>
      <c r="BO9" s="70" t="str">
        <f t="shared" ref="BO9:CB9" si="21">IF(FIND("A7",$A9)&lt;3*(COLUMN(BM9)-COLUMN($A9)+1),"",CHAR(HEX2DEC(MID($A9,3*(COLUMN(BM9)-COLUMN($A74))+1,2))))</f>
        <v/>
      </c>
      <c r="BP9" s="70" t="str">
        <f t="shared" si="21"/>
        <v/>
      </c>
      <c r="BQ9" s="70" t="str">
        <f t="shared" si="21"/>
        <v/>
      </c>
      <c r="BR9" s="70" t="str">
        <f t="shared" si="21"/>
        <v/>
      </c>
      <c r="BS9" s="70" t="str">
        <f t="shared" si="21"/>
        <v/>
      </c>
      <c r="BT9" s="70" t="str">
        <f t="shared" si="21"/>
        <v/>
      </c>
      <c r="BU9" s="70" t="str">
        <f t="shared" si="21"/>
        <v/>
      </c>
      <c r="BV9" s="70" t="str">
        <f t="shared" si="21"/>
        <v/>
      </c>
      <c r="BW9" s="70" t="str">
        <f t="shared" si="21"/>
        <v/>
      </c>
      <c r="BX9" s="70" t="str">
        <f t="shared" si="21"/>
        <v/>
      </c>
      <c r="BY9" s="70" t="str">
        <f t="shared" si="21"/>
        <v/>
      </c>
      <c r="BZ9" s="70" t="str">
        <f t="shared" si="21"/>
        <v/>
      </c>
      <c r="CA9" s="70" t="str">
        <f t="shared" si="21"/>
        <v/>
      </c>
      <c r="CB9" s="70" t="str">
        <f t="shared" si="21"/>
        <v/>
      </c>
    </row>
    <row r="10" spans="1:80" s="70" customFormat="1" x14ac:dyDescent="0.35">
      <c r="A10" s="54" t="str">
        <f t="shared" si="8"/>
        <v>56 61 6C 6B 79 72 69 65 A7 43 6C 65 72 69 63 A7 50 72 69 65 73 74 A7 41 6E 67 65 6C A7 57 61 72 6C 6F 63 6B A7 4E 79 6D 70 68 A7 44 72 75 69 64 A7 41 6C 63 68 65 6D 69 73 74 A7 4D 6F 6E 6B A7 42 61 6E 73 68 65 65 A7 45 6C 65 6D 65 6E 74 61 72 79 A7 4D 61 73 74 65 72 A7</v>
      </c>
      <c r="B10" s="70" t="str">
        <f t="shared" si="9"/>
        <v>Valkyrie</v>
      </c>
      <c r="C10" s="70" t="str">
        <f t="shared" ref="C10:BN10" si="22">IF(FIND("A7",$A10)&lt;3*(COLUMN(A10)-COLUMN($A10)+1),"",CHAR(HEX2DEC(MID($A10,3*(COLUMN(A10)-COLUMN($A75))+1,2))))</f>
        <v>V</v>
      </c>
      <c r="D10" s="70" t="str">
        <f t="shared" si="22"/>
        <v>a</v>
      </c>
      <c r="E10" s="70" t="str">
        <f t="shared" si="22"/>
        <v>l</v>
      </c>
      <c r="F10" s="70" t="str">
        <f t="shared" si="22"/>
        <v>k</v>
      </c>
      <c r="G10" s="70" t="str">
        <f t="shared" si="22"/>
        <v>y</v>
      </c>
      <c r="H10" s="70" t="str">
        <f t="shared" si="22"/>
        <v>r</v>
      </c>
      <c r="I10" s="70" t="str">
        <f t="shared" si="22"/>
        <v>i</v>
      </c>
      <c r="J10" s="70" t="str">
        <f t="shared" si="22"/>
        <v>e</v>
      </c>
      <c r="K10" s="70" t="str">
        <f t="shared" si="22"/>
        <v/>
      </c>
      <c r="L10" s="70" t="str">
        <f t="shared" si="22"/>
        <v/>
      </c>
      <c r="M10" s="70" t="str">
        <f t="shared" si="22"/>
        <v/>
      </c>
      <c r="N10" s="70" t="str">
        <f t="shared" si="22"/>
        <v/>
      </c>
      <c r="O10" s="70" t="str">
        <f t="shared" si="22"/>
        <v/>
      </c>
      <c r="P10" s="70" t="str">
        <f t="shared" si="22"/>
        <v/>
      </c>
      <c r="Q10" s="70" t="str">
        <f t="shared" si="22"/>
        <v/>
      </c>
      <c r="R10" s="70" t="str">
        <f t="shared" si="22"/>
        <v/>
      </c>
      <c r="S10" s="70" t="str">
        <f t="shared" si="22"/>
        <v/>
      </c>
      <c r="T10" s="70" t="str">
        <f t="shared" si="22"/>
        <v/>
      </c>
      <c r="U10" s="70" t="str">
        <f t="shared" si="22"/>
        <v/>
      </c>
      <c r="V10" s="70" t="str">
        <f t="shared" si="22"/>
        <v/>
      </c>
      <c r="W10" s="70" t="str">
        <f t="shared" si="22"/>
        <v/>
      </c>
      <c r="X10" s="70" t="str">
        <f t="shared" si="22"/>
        <v/>
      </c>
      <c r="Y10" s="70" t="str">
        <f t="shared" si="22"/>
        <v/>
      </c>
      <c r="Z10" s="70" t="str">
        <f t="shared" si="22"/>
        <v/>
      </c>
      <c r="AA10" s="70" t="str">
        <f t="shared" si="22"/>
        <v/>
      </c>
      <c r="AB10" s="70" t="str">
        <f t="shared" si="22"/>
        <v/>
      </c>
      <c r="AC10" s="70" t="str">
        <f t="shared" si="22"/>
        <v/>
      </c>
      <c r="AD10" s="70" t="str">
        <f t="shared" si="22"/>
        <v/>
      </c>
      <c r="AE10" s="70" t="str">
        <f t="shared" si="22"/>
        <v/>
      </c>
      <c r="AF10" s="70" t="str">
        <f t="shared" si="22"/>
        <v/>
      </c>
      <c r="AG10" s="70" t="str">
        <f t="shared" si="22"/>
        <v/>
      </c>
      <c r="AH10" s="70" t="str">
        <f t="shared" si="22"/>
        <v/>
      </c>
      <c r="AI10" s="70" t="str">
        <f t="shared" si="22"/>
        <v/>
      </c>
      <c r="AJ10" s="70" t="str">
        <f t="shared" si="22"/>
        <v/>
      </c>
      <c r="AK10" s="70" t="str">
        <f t="shared" si="22"/>
        <v/>
      </c>
      <c r="AL10" s="70" t="str">
        <f t="shared" si="22"/>
        <v/>
      </c>
      <c r="AM10" s="70" t="str">
        <f t="shared" si="22"/>
        <v/>
      </c>
      <c r="AN10" s="70" t="str">
        <f t="shared" si="22"/>
        <v/>
      </c>
      <c r="AO10" s="70" t="str">
        <f t="shared" si="22"/>
        <v/>
      </c>
      <c r="AP10" s="70" t="str">
        <f t="shared" si="22"/>
        <v/>
      </c>
      <c r="AQ10" s="70" t="str">
        <f t="shared" si="22"/>
        <v/>
      </c>
      <c r="AR10" s="70" t="str">
        <f t="shared" si="22"/>
        <v/>
      </c>
      <c r="AS10" s="70" t="str">
        <f t="shared" si="22"/>
        <v/>
      </c>
      <c r="AT10" s="70" t="str">
        <f t="shared" si="22"/>
        <v/>
      </c>
      <c r="AU10" s="70" t="str">
        <f t="shared" si="22"/>
        <v/>
      </c>
      <c r="AV10" s="70" t="str">
        <f t="shared" si="22"/>
        <v/>
      </c>
      <c r="AW10" s="70" t="str">
        <f t="shared" si="22"/>
        <v/>
      </c>
      <c r="AX10" s="70" t="str">
        <f t="shared" si="22"/>
        <v/>
      </c>
      <c r="AY10" s="70" t="str">
        <f t="shared" si="22"/>
        <v/>
      </c>
      <c r="AZ10" s="70" t="str">
        <f t="shared" si="22"/>
        <v/>
      </c>
      <c r="BA10" s="70" t="str">
        <f t="shared" si="22"/>
        <v/>
      </c>
      <c r="BB10" s="70" t="str">
        <f t="shared" si="22"/>
        <v/>
      </c>
      <c r="BC10" s="70" t="str">
        <f t="shared" si="22"/>
        <v/>
      </c>
      <c r="BD10" s="70" t="str">
        <f t="shared" si="22"/>
        <v/>
      </c>
      <c r="BE10" s="70" t="str">
        <f t="shared" si="22"/>
        <v/>
      </c>
      <c r="BF10" s="70" t="str">
        <f t="shared" si="22"/>
        <v/>
      </c>
      <c r="BG10" s="70" t="str">
        <f t="shared" si="22"/>
        <v/>
      </c>
      <c r="BH10" s="70" t="str">
        <f t="shared" si="22"/>
        <v/>
      </c>
      <c r="BI10" s="70" t="str">
        <f t="shared" si="22"/>
        <v/>
      </c>
      <c r="BJ10" s="70" t="str">
        <f t="shared" si="22"/>
        <v/>
      </c>
      <c r="BK10" s="70" t="str">
        <f t="shared" si="22"/>
        <v/>
      </c>
      <c r="BL10" s="70" t="str">
        <f t="shared" si="22"/>
        <v/>
      </c>
      <c r="BM10" s="70" t="str">
        <f t="shared" si="22"/>
        <v/>
      </c>
      <c r="BN10" s="70" t="str">
        <f t="shared" si="22"/>
        <v/>
      </c>
      <c r="BO10" s="70" t="str">
        <f t="shared" ref="BO10:CB10" si="23">IF(FIND("A7",$A10)&lt;3*(COLUMN(BM10)-COLUMN($A10)+1),"",CHAR(HEX2DEC(MID($A10,3*(COLUMN(BM10)-COLUMN($A75))+1,2))))</f>
        <v/>
      </c>
      <c r="BP10" s="70" t="str">
        <f t="shared" si="23"/>
        <v/>
      </c>
      <c r="BQ10" s="70" t="str">
        <f t="shared" si="23"/>
        <v/>
      </c>
      <c r="BR10" s="70" t="str">
        <f t="shared" si="23"/>
        <v/>
      </c>
      <c r="BS10" s="70" t="str">
        <f t="shared" si="23"/>
        <v/>
      </c>
      <c r="BT10" s="70" t="str">
        <f t="shared" si="23"/>
        <v/>
      </c>
      <c r="BU10" s="70" t="str">
        <f t="shared" si="23"/>
        <v/>
      </c>
      <c r="BV10" s="70" t="str">
        <f t="shared" si="23"/>
        <v/>
      </c>
      <c r="BW10" s="70" t="str">
        <f t="shared" si="23"/>
        <v/>
      </c>
      <c r="BX10" s="70" t="str">
        <f t="shared" si="23"/>
        <v/>
      </c>
      <c r="BY10" s="70" t="str">
        <f t="shared" si="23"/>
        <v/>
      </c>
      <c r="BZ10" s="70" t="str">
        <f t="shared" si="23"/>
        <v/>
      </c>
      <c r="CA10" s="70" t="str">
        <f t="shared" si="23"/>
        <v/>
      </c>
      <c r="CB10" s="70" t="str">
        <f t="shared" si="23"/>
        <v/>
      </c>
    </row>
    <row r="11" spans="1:80" s="70" customFormat="1" x14ac:dyDescent="0.35">
      <c r="A11" s="54" t="str">
        <f t="shared" si="8"/>
        <v>43 6C 65 72 69 63 A7 50 72 69 65 73 74 A7 41 6E 67 65 6C A7 57 61 72 6C 6F 63 6B A7 4E 79 6D 70 68 A7 44 72 75 69 64 A7 41 6C 63 68 65 6D 69 73 74 A7 4D 6F 6E 6B A7 42 61 6E 73 68 65 65 A7 45 6C 65 6D 65 6E 74 61 72 79 A7 4D 61 73 74 65 72 A7</v>
      </c>
      <c r="B11" s="70" t="str">
        <f t="shared" si="9"/>
        <v>Cleric</v>
      </c>
      <c r="C11" s="70" t="str">
        <f t="shared" ref="C11:BN11" si="24">IF(FIND("A7",$A11)&lt;3*(COLUMN(A11)-COLUMN($A11)+1),"",CHAR(HEX2DEC(MID($A11,3*(COLUMN(A11)-COLUMN($A76))+1,2))))</f>
        <v>C</v>
      </c>
      <c r="D11" s="70" t="str">
        <f t="shared" si="24"/>
        <v>l</v>
      </c>
      <c r="E11" s="70" t="str">
        <f t="shared" si="24"/>
        <v>e</v>
      </c>
      <c r="F11" s="70" t="str">
        <f t="shared" si="24"/>
        <v>r</v>
      </c>
      <c r="G11" s="70" t="str">
        <f t="shared" si="24"/>
        <v>i</v>
      </c>
      <c r="H11" s="70" t="str">
        <f t="shared" si="24"/>
        <v>c</v>
      </c>
      <c r="I11" s="70" t="str">
        <f t="shared" si="24"/>
        <v/>
      </c>
      <c r="J11" s="70" t="str">
        <f t="shared" si="24"/>
        <v/>
      </c>
      <c r="K11" s="70" t="str">
        <f t="shared" si="24"/>
        <v/>
      </c>
      <c r="L11" s="70" t="str">
        <f t="shared" si="24"/>
        <v/>
      </c>
      <c r="M11" s="70" t="str">
        <f t="shared" si="24"/>
        <v/>
      </c>
      <c r="N11" s="70" t="str">
        <f t="shared" si="24"/>
        <v/>
      </c>
      <c r="O11" s="70" t="str">
        <f t="shared" si="24"/>
        <v/>
      </c>
      <c r="P11" s="70" t="str">
        <f t="shared" si="24"/>
        <v/>
      </c>
      <c r="Q11" s="70" t="str">
        <f t="shared" si="24"/>
        <v/>
      </c>
      <c r="R11" s="70" t="str">
        <f t="shared" si="24"/>
        <v/>
      </c>
      <c r="S11" s="70" t="str">
        <f t="shared" si="24"/>
        <v/>
      </c>
      <c r="T11" s="70" t="str">
        <f t="shared" si="24"/>
        <v/>
      </c>
      <c r="U11" s="70" t="str">
        <f t="shared" si="24"/>
        <v/>
      </c>
      <c r="V11" s="70" t="str">
        <f t="shared" si="24"/>
        <v/>
      </c>
      <c r="W11" s="70" t="str">
        <f t="shared" si="24"/>
        <v/>
      </c>
      <c r="X11" s="70" t="str">
        <f t="shared" si="24"/>
        <v/>
      </c>
      <c r="Y11" s="70" t="str">
        <f t="shared" si="24"/>
        <v/>
      </c>
      <c r="Z11" s="70" t="str">
        <f t="shared" si="24"/>
        <v/>
      </c>
      <c r="AA11" s="70" t="str">
        <f t="shared" si="24"/>
        <v/>
      </c>
      <c r="AB11" s="70" t="str">
        <f t="shared" si="24"/>
        <v/>
      </c>
      <c r="AC11" s="70" t="str">
        <f t="shared" si="24"/>
        <v/>
      </c>
      <c r="AD11" s="70" t="str">
        <f t="shared" si="24"/>
        <v/>
      </c>
      <c r="AE11" s="70" t="str">
        <f t="shared" si="24"/>
        <v/>
      </c>
      <c r="AF11" s="70" t="str">
        <f t="shared" si="24"/>
        <v/>
      </c>
      <c r="AG11" s="70" t="str">
        <f t="shared" si="24"/>
        <v/>
      </c>
      <c r="AH11" s="70" t="str">
        <f t="shared" si="24"/>
        <v/>
      </c>
      <c r="AI11" s="70" t="str">
        <f t="shared" si="24"/>
        <v/>
      </c>
      <c r="AJ11" s="70" t="str">
        <f t="shared" si="24"/>
        <v/>
      </c>
      <c r="AK11" s="70" t="str">
        <f t="shared" si="24"/>
        <v/>
      </c>
      <c r="AL11" s="70" t="str">
        <f t="shared" si="24"/>
        <v/>
      </c>
      <c r="AM11" s="70" t="str">
        <f t="shared" si="24"/>
        <v/>
      </c>
      <c r="AN11" s="70" t="str">
        <f t="shared" si="24"/>
        <v/>
      </c>
      <c r="AO11" s="70" t="str">
        <f t="shared" si="24"/>
        <v/>
      </c>
      <c r="AP11" s="70" t="str">
        <f t="shared" si="24"/>
        <v/>
      </c>
      <c r="AQ11" s="70" t="str">
        <f t="shared" si="24"/>
        <v/>
      </c>
      <c r="AR11" s="70" t="str">
        <f t="shared" si="24"/>
        <v/>
      </c>
      <c r="AS11" s="70" t="str">
        <f t="shared" si="24"/>
        <v/>
      </c>
      <c r="AT11" s="70" t="str">
        <f t="shared" si="24"/>
        <v/>
      </c>
      <c r="AU11" s="70" t="str">
        <f t="shared" si="24"/>
        <v/>
      </c>
      <c r="AV11" s="70" t="str">
        <f t="shared" si="24"/>
        <v/>
      </c>
      <c r="AW11" s="70" t="str">
        <f t="shared" si="24"/>
        <v/>
      </c>
      <c r="AX11" s="70" t="str">
        <f t="shared" si="24"/>
        <v/>
      </c>
      <c r="AY11" s="70" t="str">
        <f t="shared" si="24"/>
        <v/>
      </c>
      <c r="AZ11" s="70" t="str">
        <f t="shared" si="24"/>
        <v/>
      </c>
      <c r="BA11" s="70" t="str">
        <f t="shared" si="24"/>
        <v/>
      </c>
      <c r="BB11" s="70" t="str">
        <f t="shared" si="24"/>
        <v/>
      </c>
      <c r="BC11" s="70" t="str">
        <f t="shared" si="24"/>
        <v/>
      </c>
      <c r="BD11" s="70" t="str">
        <f t="shared" si="24"/>
        <v/>
      </c>
      <c r="BE11" s="70" t="str">
        <f t="shared" si="24"/>
        <v/>
      </c>
      <c r="BF11" s="70" t="str">
        <f t="shared" si="24"/>
        <v/>
      </c>
      <c r="BG11" s="70" t="str">
        <f t="shared" si="24"/>
        <v/>
      </c>
      <c r="BH11" s="70" t="str">
        <f t="shared" si="24"/>
        <v/>
      </c>
      <c r="BI11" s="70" t="str">
        <f t="shared" si="24"/>
        <v/>
      </c>
      <c r="BJ11" s="70" t="str">
        <f t="shared" si="24"/>
        <v/>
      </c>
      <c r="BK11" s="70" t="str">
        <f t="shared" si="24"/>
        <v/>
      </c>
      <c r="BL11" s="70" t="str">
        <f t="shared" si="24"/>
        <v/>
      </c>
      <c r="BM11" s="70" t="str">
        <f t="shared" si="24"/>
        <v/>
      </c>
      <c r="BN11" s="70" t="str">
        <f t="shared" si="24"/>
        <v/>
      </c>
      <c r="BO11" s="70" t="str">
        <f t="shared" ref="BO11:CB11" si="25">IF(FIND("A7",$A11)&lt;3*(COLUMN(BM11)-COLUMN($A11)+1),"",CHAR(HEX2DEC(MID($A11,3*(COLUMN(BM11)-COLUMN($A76))+1,2))))</f>
        <v/>
      </c>
      <c r="BP11" s="70" t="str">
        <f t="shared" si="25"/>
        <v/>
      </c>
      <c r="BQ11" s="70" t="str">
        <f t="shared" si="25"/>
        <v/>
      </c>
      <c r="BR11" s="70" t="str">
        <f t="shared" si="25"/>
        <v/>
      </c>
      <c r="BS11" s="70" t="str">
        <f t="shared" si="25"/>
        <v/>
      </c>
      <c r="BT11" s="70" t="str">
        <f t="shared" si="25"/>
        <v/>
      </c>
      <c r="BU11" s="70" t="str">
        <f t="shared" si="25"/>
        <v/>
      </c>
      <c r="BV11" s="70" t="str">
        <f t="shared" si="25"/>
        <v/>
      </c>
      <c r="BW11" s="70" t="str">
        <f t="shared" si="25"/>
        <v/>
      </c>
      <c r="BX11" s="70" t="str">
        <f t="shared" si="25"/>
        <v/>
      </c>
      <c r="BY11" s="70" t="str">
        <f t="shared" si="25"/>
        <v/>
      </c>
      <c r="BZ11" s="70" t="str">
        <f t="shared" si="25"/>
        <v/>
      </c>
      <c r="CA11" s="70" t="str">
        <f t="shared" si="25"/>
        <v/>
      </c>
      <c r="CB11" s="70" t="str">
        <f t="shared" si="25"/>
        <v/>
      </c>
    </row>
    <row r="12" spans="1:80" s="70" customFormat="1" x14ac:dyDescent="0.35">
      <c r="A12" s="54" t="str">
        <f t="shared" si="8"/>
        <v>50 72 69 65 73 74 A7 41 6E 67 65 6C A7 57 61 72 6C 6F 63 6B A7 4E 79 6D 70 68 A7 44 72 75 69 64 A7 41 6C 63 68 65 6D 69 73 74 A7 4D 6F 6E 6B A7 42 61 6E 73 68 65 65 A7 45 6C 65 6D 65 6E 74 61 72 79 A7 4D 61 73 74 65 72 A7</v>
      </c>
      <c r="B12" s="70" t="str">
        <f t="shared" si="9"/>
        <v>Priest</v>
      </c>
      <c r="C12" s="70" t="str">
        <f t="shared" ref="C12:BN12" si="26">IF(FIND("A7",$A12)&lt;3*(COLUMN(A12)-COLUMN($A12)+1),"",CHAR(HEX2DEC(MID($A12,3*(COLUMN(A12)-COLUMN($A77))+1,2))))</f>
        <v>P</v>
      </c>
      <c r="D12" s="70" t="str">
        <f t="shared" si="26"/>
        <v>r</v>
      </c>
      <c r="E12" s="70" t="str">
        <f t="shared" si="26"/>
        <v>i</v>
      </c>
      <c r="F12" s="70" t="str">
        <f t="shared" si="26"/>
        <v>e</v>
      </c>
      <c r="G12" s="70" t="str">
        <f t="shared" si="26"/>
        <v>s</v>
      </c>
      <c r="H12" s="70" t="str">
        <f t="shared" si="26"/>
        <v>t</v>
      </c>
      <c r="I12" s="70" t="str">
        <f t="shared" si="26"/>
        <v/>
      </c>
      <c r="J12" s="70" t="str">
        <f t="shared" si="26"/>
        <v/>
      </c>
      <c r="K12" s="70" t="str">
        <f t="shared" si="26"/>
        <v/>
      </c>
      <c r="L12" s="70" t="str">
        <f t="shared" si="26"/>
        <v/>
      </c>
      <c r="M12" s="70" t="str">
        <f t="shared" si="26"/>
        <v/>
      </c>
      <c r="N12" s="70" t="str">
        <f t="shared" si="26"/>
        <v/>
      </c>
      <c r="O12" s="70" t="str">
        <f t="shared" si="26"/>
        <v/>
      </c>
      <c r="P12" s="70" t="str">
        <f t="shared" si="26"/>
        <v/>
      </c>
      <c r="Q12" s="70" t="str">
        <f t="shared" si="26"/>
        <v/>
      </c>
      <c r="R12" s="70" t="str">
        <f t="shared" si="26"/>
        <v/>
      </c>
      <c r="S12" s="70" t="str">
        <f t="shared" si="26"/>
        <v/>
      </c>
      <c r="T12" s="70" t="str">
        <f t="shared" si="26"/>
        <v/>
      </c>
      <c r="U12" s="70" t="str">
        <f t="shared" si="26"/>
        <v/>
      </c>
      <c r="V12" s="70" t="str">
        <f t="shared" si="26"/>
        <v/>
      </c>
      <c r="W12" s="70" t="str">
        <f t="shared" si="26"/>
        <v/>
      </c>
      <c r="X12" s="70" t="str">
        <f t="shared" si="26"/>
        <v/>
      </c>
      <c r="Y12" s="70" t="str">
        <f t="shared" si="26"/>
        <v/>
      </c>
      <c r="Z12" s="70" t="str">
        <f t="shared" si="26"/>
        <v/>
      </c>
      <c r="AA12" s="70" t="str">
        <f t="shared" si="26"/>
        <v/>
      </c>
      <c r="AB12" s="70" t="str">
        <f t="shared" si="26"/>
        <v/>
      </c>
      <c r="AC12" s="70" t="str">
        <f t="shared" si="26"/>
        <v/>
      </c>
      <c r="AD12" s="70" t="str">
        <f t="shared" si="26"/>
        <v/>
      </c>
      <c r="AE12" s="70" t="str">
        <f t="shared" si="26"/>
        <v/>
      </c>
      <c r="AF12" s="70" t="str">
        <f t="shared" si="26"/>
        <v/>
      </c>
      <c r="AG12" s="70" t="str">
        <f t="shared" si="26"/>
        <v/>
      </c>
      <c r="AH12" s="70" t="str">
        <f t="shared" si="26"/>
        <v/>
      </c>
      <c r="AI12" s="70" t="str">
        <f t="shared" si="26"/>
        <v/>
      </c>
      <c r="AJ12" s="70" t="str">
        <f t="shared" si="26"/>
        <v/>
      </c>
      <c r="AK12" s="70" t="str">
        <f t="shared" si="26"/>
        <v/>
      </c>
      <c r="AL12" s="70" t="str">
        <f t="shared" si="26"/>
        <v/>
      </c>
      <c r="AM12" s="70" t="str">
        <f t="shared" si="26"/>
        <v/>
      </c>
      <c r="AN12" s="70" t="str">
        <f t="shared" si="26"/>
        <v/>
      </c>
      <c r="AO12" s="70" t="str">
        <f t="shared" si="26"/>
        <v/>
      </c>
      <c r="AP12" s="70" t="str">
        <f t="shared" si="26"/>
        <v/>
      </c>
      <c r="AQ12" s="70" t="str">
        <f t="shared" si="26"/>
        <v/>
      </c>
      <c r="AR12" s="70" t="str">
        <f t="shared" si="26"/>
        <v/>
      </c>
      <c r="AS12" s="70" t="str">
        <f t="shared" si="26"/>
        <v/>
      </c>
      <c r="AT12" s="70" t="str">
        <f t="shared" si="26"/>
        <v/>
      </c>
      <c r="AU12" s="70" t="str">
        <f t="shared" si="26"/>
        <v/>
      </c>
      <c r="AV12" s="70" t="str">
        <f t="shared" si="26"/>
        <v/>
      </c>
      <c r="AW12" s="70" t="str">
        <f t="shared" si="26"/>
        <v/>
      </c>
      <c r="AX12" s="70" t="str">
        <f t="shared" si="26"/>
        <v/>
      </c>
      <c r="AY12" s="70" t="str">
        <f t="shared" si="26"/>
        <v/>
      </c>
      <c r="AZ12" s="70" t="str">
        <f t="shared" si="26"/>
        <v/>
      </c>
      <c r="BA12" s="70" t="str">
        <f t="shared" si="26"/>
        <v/>
      </c>
      <c r="BB12" s="70" t="str">
        <f t="shared" si="26"/>
        <v/>
      </c>
      <c r="BC12" s="70" t="str">
        <f t="shared" si="26"/>
        <v/>
      </c>
      <c r="BD12" s="70" t="str">
        <f t="shared" si="26"/>
        <v/>
      </c>
      <c r="BE12" s="70" t="str">
        <f t="shared" si="26"/>
        <v/>
      </c>
      <c r="BF12" s="70" t="str">
        <f t="shared" si="26"/>
        <v/>
      </c>
      <c r="BG12" s="70" t="str">
        <f t="shared" si="26"/>
        <v/>
      </c>
      <c r="BH12" s="70" t="str">
        <f t="shared" si="26"/>
        <v/>
      </c>
      <c r="BI12" s="70" t="str">
        <f t="shared" si="26"/>
        <v/>
      </c>
      <c r="BJ12" s="70" t="str">
        <f t="shared" si="26"/>
        <v/>
      </c>
      <c r="BK12" s="70" t="str">
        <f t="shared" si="26"/>
        <v/>
      </c>
      <c r="BL12" s="70" t="str">
        <f t="shared" si="26"/>
        <v/>
      </c>
      <c r="BM12" s="70" t="str">
        <f t="shared" si="26"/>
        <v/>
      </c>
      <c r="BN12" s="70" t="str">
        <f t="shared" si="26"/>
        <v/>
      </c>
      <c r="BO12" s="70" t="str">
        <f t="shared" ref="BO12:CB12" si="27">IF(FIND("A7",$A12)&lt;3*(COLUMN(BM12)-COLUMN($A12)+1),"",CHAR(HEX2DEC(MID($A12,3*(COLUMN(BM12)-COLUMN($A77))+1,2))))</f>
        <v/>
      </c>
      <c r="BP12" s="70" t="str">
        <f t="shared" si="27"/>
        <v/>
      </c>
      <c r="BQ12" s="70" t="str">
        <f t="shared" si="27"/>
        <v/>
      </c>
      <c r="BR12" s="70" t="str">
        <f t="shared" si="27"/>
        <v/>
      </c>
      <c r="BS12" s="70" t="str">
        <f t="shared" si="27"/>
        <v/>
      </c>
      <c r="BT12" s="70" t="str">
        <f t="shared" si="27"/>
        <v/>
      </c>
      <c r="BU12" s="70" t="str">
        <f t="shared" si="27"/>
        <v/>
      </c>
      <c r="BV12" s="70" t="str">
        <f t="shared" si="27"/>
        <v/>
      </c>
      <c r="BW12" s="70" t="str">
        <f t="shared" si="27"/>
        <v/>
      </c>
      <c r="BX12" s="70" t="str">
        <f t="shared" si="27"/>
        <v/>
      </c>
      <c r="BY12" s="70" t="str">
        <f t="shared" si="27"/>
        <v/>
      </c>
      <c r="BZ12" s="70" t="str">
        <f t="shared" si="27"/>
        <v/>
      </c>
      <c r="CA12" s="70" t="str">
        <f t="shared" si="27"/>
        <v/>
      </c>
      <c r="CB12" s="70" t="str">
        <f t="shared" si="27"/>
        <v/>
      </c>
    </row>
    <row r="13" spans="1:80" s="70" customFormat="1" x14ac:dyDescent="0.35">
      <c r="A13" s="54" t="str">
        <f t="shared" si="8"/>
        <v>41 6E 67 65 6C A7 57 61 72 6C 6F 63 6B A7 4E 79 6D 70 68 A7 44 72 75 69 64 A7 41 6C 63 68 65 6D 69 73 74 A7 4D 6F 6E 6B A7 42 61 6E 73 68 65 65 A7 45 6C 65 6D 65 6E 74 61 72 79 A7 4D 61 73 74 65 72 A7</v>
      </c>
      <c r="B13" s="70" t="str">
        <f t="shared" si="9"/>
        <v>Angel</v>
      </c>
      <c r="C13" s="70" t="str">
        <f t="shared" ref="C13:BN13" si="28">IF(FIND("A7",$A13)&lt;3*(COLUMN(A13)-COLUMN($A13)+1),"",CHAR(HEX2DEC(MID($A13,3*(COLUMN(A13)-COLUMN($A78))+1,2))))</f>
        <v>A</v>
      </c>
      <c r="D13" s="70" t="str">
        <f t="shared" si="28"/>
        <v>n</v>
      </c>
      <c r="E13" s="70" t="str">
        <f t="shared" si="28"/>
        <v>g</v>
      </c>
      <c r="F13" s="70" t="str">
        <f t="shared" si="28"/>
        <v>e</v>
      </c>
      <c r="G13" s="70" t="str">
        <f t="shared" si="28"/>
        <v>l</v>
      </c>
      <c r="H13" s="70" t="str">
        <f t="shared" si="28"/>
        <v/>
      </c>
      <c r="I13" s="70" t="str">
        <f t="shared" si="28"/>
        <v/>
      </c>
      <c r="J13" s="70" t="str">
        <f t="shared" si="28"/>
        <v/>
      </c>
      <c r="K13" s="70" t="str">
        <f t="shared" si="28"/>
        <v/>
      </c>
      <c r="L13" s="70" t="str">
        <f t="shared" si="28"/>
        <v/>
      </c>
      <c r="M13" s="70" t="str">
        <f t="shared" si="28"/>
        <v/>
      </c>
      <c r="N13" s="70" t="str">
        <f t="shared" si="28"/>
        <v/>
      </c>
      <c r="O13" s="70" t="str">
        <f t="shared" si="28"/>
        <v/>
      </c>
      <c r="P13" s="70" t="str">
        <f t="shared" si="28"/>
        <v/>
      </c>
      <c r="Q13" s="70" t="str">
        <f t="shared" si="28"/>
        <v/>
      </c>
      <c r="R13" s="70" t="str">
        <f t="shared" si="28"/>
        <v/>
      </c>
      <c r="S13" s="70" t="str">
        <f t="shared" si="28"/>
        <v/>
      </c>
      <c r="T13" s="70" t="str">
        <f t="shared" si="28"/>
        <v/>
      </c>
      <c r="U13" s="70" t="str">
        <f t="shared" si="28"/>
        <v/>
      </c>
      <c r="V13" s="70" t="str">
        <f t="shared" si="28"/>
        <v/>
      </c>
      <c r="W13" s="70" t="str">
        <f t="shared" si="28"/>
        <v/>
      </c>
      <c r="X13" s="70" t="str">
        <f t="shared" si="28"/>
        <v/>
      </c>
      <c r="Y13" s="70" t="str">
        <f t="shared" si="28"/>
        <v/>
      </c>
      <c r="Z13" s="70" t="str">
        <f t="shared" si="28"/>
        <v/>
      </c>
      <c r="AA13" s="70" t="str">
        <f t="shared" si="28"/>
        <v/>
      </c>
      <c r="AB13" s="70" t="str">
        <f t="shared" si="28"/>
        <v/>
      </c>
      <c r="AC13" s="70" t="str">
        <f t="shared" si="28"/>
        <v/>
      </c>
      <c r="AD13" s="70" t="str">
        <f t="shared" si="28"/>
        <v/>
      </c>
      <c r="AE13" s="70" t="str">
        <f t="shared" si="28"/>
        <v/>
      </c>
      <c r="AF13" s="70" t="str">
        <f t="shared" si="28"/>
        <v/>
      </c>
      <c r="AG13" s="70" t="str">
        <f t="shared" si="28"/>
        <v/>
      </c>
      <c r="AH13" s="70" t="str">
        <f t="shared" si="28"/>
        <v/>
      </c>
      <c r="AI13" s="70" t="str">
        <f t="shared" si="28"/>
        <v/>
      </c>
      <c r="AJ13" s="70" t="str">
        <f t="shared" si="28"/>
        <v/>
      </c>
      <c r="AK13" s="70" t="str">
        <f t="shared" si="28"/>
        <v/>
      </c>
      <c r="AL13" s="70" t="str">
        <f t="shared" si="28"/>
        <v/>
      </c>
      <c r="AM13" s="70" t="str">
        <f t="shared" si="28"/>
        <v/>
      </c>
      <c r="AN13" s="70" t="str">
        <f t="shared" si="28"/>
        <v/>
      </c>
      <c r="AO13" s="70" t="str">
        <f t="shared" si="28"/>
        <v/>
      </c>
      <c r="AP13" s="70" t="str">
        <f t="shared" si="28"/>
        <v/>
      </c>
      <c r="AQ13" s="70" t="str">
        <f t="shared" si="28"/>
        <v/>
      </c>
      <c r="AR13" s="70" t="str">
        <f t="shared" si="28"/>
        <v/>
      </c>
      <c r="AS13" s="70" t="str">
        <f t="shared" si="28"/>
        <v/>
      </c>
      <c r="AT13" s="70" t="str">
        <f t="shared" si="28"/>
        <v/>
      </c>
      <c r="AU13" s="70" t="str">
        <f t="shared" si="28"/>
        <v/>
      </c>
      <c r="AV13" s="70" t="str">
        <f t="shared" si="28"/>
        <v/>
      </c>
      <c r="AW13" s="70" t="str">
        <f t="shared" si="28"/>
        <v/>
      </c>
      <c r="AX13" s="70" t="str">
        <f t="shared" si="28"/>
        <v/>
      </c>
      <c r="AY13" s="70" t="str">
        <f t="shared" si="28"/>
        <v/>
      </c>
      <c r="AZ13" s="70" t="str">
        <f t="shared" si="28"/>
        <v/>
      </c>
      <c r="BA13" s="70" t="str">
        <f t="shared" si="28"/>
        <v/>
      </c>
      <c r="BB13" s="70" t="str">
        <f t="shared" si="28"/>
        <v/>
      </c>
      <c r="BC13" s="70" t="str">
        <f t="shared" si="28"/>
        <v/>
      </c>
      <c r="BD13" s="70" t="str">
        <f t="shared" si="28"/>
        <v/>
      </c>
      <c r="BE13" s="70" t="str">
        <f t="shared" si="28"/>
        <v/>
      </c>
      <c r="BF13" s="70" t="str">
        <f t="shared" si="28"/>
        <v/>
      </c>
      <c r="BG13" s="70" t="str">
        <f t="shared" si="28"/>
        <v/>
      </c>
      <c r="BH13" s="70" t="str">
        <f t="shared" si="28"/>
        <v/>
      </c>
      <c r="BI13" s="70" t="str">
        <f t="shared" si="28"/>
        <v/>
      </c>
      <c r="BJ13" s="70" t="str">
        <f t="shared" si="28"/>
        <v/>
      </c>
      <c r="BK13" s="70" t="str">
        <f t="shared" si="28"/>
        <v/>
      </c>
      <c r="BL13" s="70" t="str">
        <f t="shared" si="28"/>
        <v/>
      </c>
      <c r="BM13" s="70" t="str">
        <f t="shared" si="28"/>
        <v/>
      </c>
      <c r="BN13" s="70" t="str">
        <f t="shared" si="28"/>
        <v/>
      </c>
      <c r="BO13" s="70" t="str">
        <f t="shared" ref="BO13:CB13" si="29">IF(FIND("A7",$A13)&lt;3*(COLUMN(BM13)-COLUMN($A13)+1),"",CHAR(HEX2DEC(MID($A13,3*(COLUMN(BM13)-COLUMN($A78))+1,2))))</f>
        <v/>
      </c>
      <c r="BP13" s="70" t="str">
        <f t="shared" si="29"/>
        <v/>
      </c>
      <c r="BQ13" s="70" t="str">
        <f t="shared" si="29"/>
        <v/>
      </c>
      <c r="BR13" s="70" t="str">
        <f t="shared" si="29"/>
        <v/>
      </c>
      <c r="BS13" s="70" t="str">
        <f t="shared" si="29"/>
        <v/>
      </c>
      <c r="BT13" s="70" t="str">
        <f t="shared" si="29"/>
        <v/>
      </c>
      <c r="BU13" s="70" t="str">
        <f t="shared" si="29"/>
        <v/>
      </c>
      <c r="BV13" s="70" t="str">
        <f t="shared" si="29"/>
        <v/>
      </c>
      <c r="BW13" s="70" t="str">
        <f t="shared" si="29"/>
        <v/>
      </c>
      <c r="BX13" s="70" t="str">
        <f t="shared" si="29"/>
        <v/>
      </c>
      <c r="BY13" s="70" t="str">
        <f t="shared" si="29"/>
        <v/>
      </c>
      <c r="BZ13" s="70" t="str">
        <f t="shared" si="29"/>
        <v/>
      </c>
      <c r="CA13" s="70" t="str">
        <f t="shared" si="29"/>
        <v/>
      </c>
      <c r="CB13" s="70" t="str">
        <f t="shared" si="29"/>
        <v/>
      </c>
    </row>
    <row r="14" spans="1:80" s="70" customFormat="1" x14ac:dyDescent="0.35">
      <c r="A14" s="54" t="str">
        <f t="shared" si="8"/>
        <v>57 61 72 6C 6F 63 6B A7 4E 79 6D 70 68 A7 44 72 75 69 64 A7 41 6C 63 68 65 6D 69 73 74 A7 4D 6F 6E 6B A7 42 61 6E 73 68 65 65 A7 45 6C 65 6D 65 6E 74 61 72 79 A7 4D 61 73 74 65 72 A7</v>
      </c>
      <c r="B14" s="70" t="str">
        <f t="shared" si="9"/>
        <v>Warlock</v>
      </c>
      <c r="C14" s="70" t="str">
        <f t="shared" ref="C14:BN14" si="30">IF(FIND("A7",$A14)&lt;3*(COLUMN(A14)-COLUMN($A14)+1),"",CHAR(HEX2DEC(MID($A14,3*(COLUMN(A14)-COLUMN($A79))+1,2))))</f>
        <v>W</v>
      </c>
      <c r="D14" s="70" t="str">
        <f t="shared" si="30"/>
        <v>a</v>
      </c>
      <c r="E14" s="70" t="str">
        <f t="shared" si="30"/>
        <v>r</v>
      </c>
      <c r="F14" s="70" t="str">
        <f t="shared" si="30"/>
        <v>l</v>
      </c>
      <c r="G14" s="70" t="str">
        <f t="shared" si="30"/>
        <v>o</v>
      </c>
      <c r="H14" s="70" t="str">
        <f t="shared" si="30"/>
        <v>c</v>
      </c>
      <c r="I14" s="70" t="str">
        <f t="shared" si="30"/>
        <v>k</v>
      </c>
      <c r="J14" s="70" t="str">
        <f t="shared" si="30"/>
        <v/>
      </c>
      <c r="K14" s="70" t="str">
        <f t="shared" si="30"/>
        <v/>
      </c>
      <c r="L14" s="70" t="str">
        <f t="shared" si="30"/>
        <v/>
      </c>
      <c r="M14" s="70" t="str">
        <f t="shared" si="30"/>
        <v/>
      </c>
      <c r="N14" s="70" t="str">
        <f t="shared" si="30"/>
        <v/>
      </c>
      <c r="O14" s="70" t="str">
        <f t="shared" si="30"/>
        <v/>
      </c>
      <c r="P14" s="70" t="str">
        <f t="shared" si="30"/>
        <v/>
      </c>
      <c r="Q14" s="70" t="str">
        <f t="shared" si="30"/>
        <v/>
      </c>
      <c r="R14" s="70" t="str">
        <f t="shared" si="30"/>
        <v/>
      </c>
      <c r="S14" s="70" t="str">
        <f t="shared" si="30"/>
        <v/>
      </c>
      <c r="T14" s="70" t="str">
        <f t="shared" si="30"/>
        <v/>
      </c>
      <c r="U14" s="70" t="str">
        <f t="shared" si="30"/>
        <v/>
      </c>
      <c r="V14" s="70" t="str">
        <f t="shared" si="30"/>
        <v/>
      </c>
      <c r="W14" s="70" t="str">
        <f t="shared" si="30"/>
        <v/>
      </c>
      <c r="X14" s="70" t="str">
        <f t="shared" si="30"/>
        <v/>
      </c>
      <c r="Y14" s="70" t="str">
        <f t="shared" si="30"/>
        <v/>
      </c>
      <c r="Z14" s="70" t="str">
        <f t="shared" si="30"/>
        <v/>
      </c>
      <c r="AA14" s="70" t="str">
        <f t="shared" si="30"/>
        <v/>
      </c>
      <c r="AB14" s="70" t="str">
        <f t="shared" si="30"/>
        <v/>
      </c>
      <c r="AC14" s="70" t="str">
        <f t="shared" si="30"/>
        <v/>
      </c>
      <c r="AD14" s="70" t="str">
        <f t="shared" si="30"/>
        <v/>
      </c>
      <c r="AE14" s="70" t="str">
        <f t="shared" si="30"/>
        <v/>
      </c>
      <c r="AF14" s="70" t="str">
        <f t="shared" si="30"/>
        <v/>
      </c>
      <c r="AG14" s="70" t="str">
        <f t="shared" si="30"/>
        <v/>
      </c>
      <c r="AH14" s="70" t="str">
        <f t="shared" si="30"/>
        <v/>
      </c>
      <c r="AI14" s="70" t="str">
        <f t="shared" si="30"/>
        <v/>
      </c>
      <c r="AJ14" s="70" t="str">
        <f t="shared" si="30"/>
        <v/>
      </c>
      <c r="AK14" s="70" t="str">
        <f t="shared" si="30"/>
        <v/>
      </c>
      <c r="AL14" s="70" t="str">
        <f t="shared" si="30"/>
        <v/>
      </c>
      <c r="AM14" s="70" t="str">
        <f t="shared" si="30"/>
        <v/>
      </c>
      <c r="AN14" s="70" t="str">
        <f t="shared" si="30"/>
        <v/>
      </c>
      <c r="AO14" s="70" t="str">
        <f t="shared" si="30"/>
        <v/>
      </c>
      <c r="AP14" s="70" t="str">
        <f t="shared" si="30"/>
        <v/>
      </c>
      <c r="AQ14" s="70" t="str">
        <f t="shared" si="30"/>
        <v/>
      </c>
      <c r="AR14" s="70" t="str">
        <f t="shared" si="30"/>
        <v/>
      </c>
      <c r="AS14" s="70" t="str">
        <f t="shared" si="30"/>
        <v/>
      </c>
      <c r="AT14" s="70" t="str">
        <f t="shared" si="30"/>
        <v/>
      </c>
      <c r="AU14" s="70" t="str">
        <f t="shared" si="30"/>
        <v/>
      </c>
      <c r="AV14" s="70" t="str">
        <f t="shared" si="30"/>
        <v/>
      </c>
      <c r="AW14" s="70" t="str">
        <f t="shared" si="30"/>
        <v/>
      </c>
      <c r="AX14" s="70" t="str">
        <f t="shared" si="30"/>
        <v/>
      </c>
      <c r="AY14" s="70" t="str">
        <f t="shared" si="30"/>
        <v/>
      </c>
      <c r="AZ14" s="70" t="str">
        <f t="shared" si="30"/>
        <v/>
      </c>
      <c r="BA14" s="70" t="str">
        <f t="shared" si="30"/>
        <v/>
      </c>
      <c r="BB14" s="70" t="str">
        <f t="shared" si="30"/>
        <v/>
      </c>
      <c r="BC14" s="70" t="str">
        <f t="shared" si="30"/>
        <v/>
      </c>
      <c r="BD14" s="70" t="str">
        <f t="shared" si="30"/>
        <v/>
      </c>
      <c r="BE14" s="70" t="str">
        <f t="shared" si="30"/>
        <v/>
      </c>
      <c r="BF14" s="70" t="str">
        <f t="shared" si="30"/>
        <v/>
      </c>
      <c r="BG14" s="70" t="str">
        <f t="shared" si="30"/>
        <v/>
      </c>
      <c r="BH14" s="70" t="str">
        <f t="shared" si="30"/>
        <v/>
      </c>
      <c r="BI14" s="70" t="str">
        <f t="shared" si="30"/>
        <v/>
      </c>
      <c r="BJ14" s="70" t="str">
        <f t="shared" si="30"/>
        <v/>
      </c>
      <c r="BK14" s="70" t="str">
        <f t="shared" si="30"/>
        <v/>
      </c>
      <c r="BL14" s="70" t="str">
        <f t="shared" si="30"/>
        <v/>
      </c>
      <c r="BM14" s="70" t="str">
        <f t="shared" si="30"/>
        <v/>
      </c>
      <c r="BN14" s="70" t="str">
        <f t="shared" si="30"/>
        <v/>
      </c>
      <c r="BO14" s="70" t="str">
        <f t="shared" ref="BO14:CB14" si="31">IF(FIND("A7",$A14)&lt;3*(COLUMN(BM14)-COLUMN($A14)+1),"",CHAR(HEX2DEC(MID($A14,3*(COLUMN(BM14)-COLUMN($A79))+1,2))))</f>
        <v/>
      </c>
      <c r="BP14" s="70" t="str">
        <f t="shared" si="31"/>
        <v/>
      </c>
      <c r="BQ14" s="70" t="str">
        <f t="shared" si="31"/>
        <v/>
      </c>
      <c r="BR14" s="70" t="str">
        <f t="shared" si="31"/>
        <v/>
      </c>
      <c r="BS14" s="70" t="str">
        <f t="shared" si="31"/>
        <v/>
      </c>
      <c r="BT14" s="70" t="str">
        <f t="shared" si="31"/>
        <v/>
      </c>
      <c r="BU14" s="70" t="str">
        <f t="shared" si="31"/>
        <v/>
      </c>
      <c r="BV14" s="70" t="str">
        <f t="shared" si="31"/>
        <v/>
      </c>
      <c r="BW14" s="70" t="str">
        <f t="shared" si="31"/>
        <v/>
      </c>
      <c r="BX14" s="70" t="str">
        <f t="shared" si="31"/>
        <v/>
      </c>
      <c r="BY14" s="70" t="str">
        <f t="shared" si="31"/>
        <v/>
      </c>
      <c r="BZ14" s="70" t="str">
        <f t="shared" si="31"/>
        <v/>
      </c>
      <c r="CA14" s="70" t="str">
        <f t="shared" si="31"/>
        <v/>
      </c>
      <c r="CB14" s="70" t="str">
        <f t="shared" si="31"/>
        <v/>
      </c>
    </row>
    <row r="15" spans="1:80" s="70" customFormat="1" x14ac:dyDescent="0.35">
      <c r="A15" s="54" t="str">
        <f t="shared" si="8"/>
        <v>4E 79 6D 70 68 A7 44 72 75 69 64 A7 41 6C 63 68 65 6D 69 73 74 A7 4D 6F 6E 6B A7 42 61 6E 73 68 65 65 A7 45 6C 65 6D 65 6E 74 61 72 79 A7 4D 61 73 74 65 72 A7</v>
      </c>
      <c r="B15" s="70" t="str">
        <f t="shared" si="9"/>
        <v>Nymph</v>
      </c>
      <c r="C15" s="70" t="str">
        <f t="shared" ref="C15:BN15" si="32">IF(FIND("A7",$A15)&lt;3*(COLUMN(A15)-COLUMN($A15)+1),"",CHAR(HEX2DEC(MID($A15,3*(COLUMN(A15)-COLUMN($A80))+1,2))))</f>
        <v>N</v>
      </c>
      <c r="D15" s="70" t="str">
        <f t="shared" si="32"/>
        <v>y</v>
      </c>
      <c r="E15" s="70" t="str">
        <f t="shared" si="32"/>
        <v>m</v>
      </c>
      <c r="F15" s="70" t="str">
        <f t="shared" si="32"/>
        <v>p</v>
      </c>
      <c r="G15" s="70" t="str">
        <f t="shared" si="32"/>
        <v>h</v>
      </c>
      <c r="H15" s="70" t="str">
        <f t="shared" si="32"/>
        <v/>
      </c>
      <c r="I15" s="70" t="str">
        <f t="shared" si="32"/>
        <v/>
      </c>
      <c r="J15" s="70" t="str">
        <f t="shared" si="32"/>
        <v/>
      </c>
      <c r="K15" s="70" t="str">
        <f t="shared" si="32"/>
        <v/>
      </c>
      <c r="L15" s="70" t="str">
        <f t="shared" si="32"/>
        <v/>
      </c>
      <c r="M15" s="70" t="str">
        <f t="shared" si="32"/>
        <v/>
      </c>
      <c r="N15" s="70" t="str">
        <f t="shared" si="32"/>
        <v/>
      </c>
      <c r="O15" s="70" t="str">
        <f t="shared" si="32"/>
        <v/>
      </c>
      <c r="P15" s="70" t="str">
        <f t="shared" si="32"/>
        <v/>
      </c>
      <c r="Q15" s="70" t="str">
        <f t="shared" si="32"/>
        <v/>
      </c>
      <c r="R15" s="70" t="str">
        <f t="shared" si="32"/>
        <v/>
      </c>
      <c r="S15" s="70" t="str">
        <f t="shared" si="32"/>
        <v/>
      </c>
      <c r="T15" s="70" t="str">
        <f t="shared" si="32"/>
        <v/>
      </c>
      <c r="U15" s="70" t="str">
        <f t="shared" si="32"/>
        <v/>
      </c>
      <c r="V15" s="70" t="str">
        <f t="shared" si="32"/>
        <v/>
      </c>
      <c r="W15" s="70" t="str">
        <f t="shared" si="32"/>
        <v/>
      </c>
      <c r="X15" s="70" t="str">
        <f t="shared" si="32"/>
        <v/>
      </c>
      <c r="Y15" s="70" t="str">
        <f t="shared" si="32"/>
        <v/>
      </c>
      <c r="Z15" s="70" t="str">
        <f t="shared" si="32"/>
        <v/>
      </c>
      <c r="AA15" s="70" t="str">
        <f t="shared" si="32"/>
        <v/>
      </c>
      <c r="AB15" s="70" t="str">
        <f t="shared" si="32"/>
        <v/>
      </c>
      <c r="AC15" s="70" t="str">
        <f t="shared" si="32"/>
        <v/>
      </c>
      <c r="AD15" s="70" t="str">
        <f t="shared" si="32"/>
        <v/>
      </c>
      <c r="AE15" s="70" t="str">
        <f t="shared" si="32"/>
        <v/>
      </c>
      <c r="AF15" s="70" t="str">
        <f t="shared" si="32"/>
        <v/>
      </c>
      <c r="AG15" s="70" t="str">
        <f t="shared" si="32"/>
        <v/>
      </c>
      <c r="AH15" s="70" t="str">
        <f t="shared" si="32"/>
        <v/>
      </c>
      <c r="AI15" s="70" t="str">
        <f t="shared" si="32"/>
        <v/>
      </c>
      <c r="AJ15" s="70" t="str">
        <f t="shared" si="32"/>
        <v/>
      </c>
      <c r="AK15" s="70" t="str">
        <f t="shared" si="32"/>
        <v/>
      </c>
      <c r="AL15" s="70" t="str">
        <f t="shared" si="32"/>
        <v/>
      </c>
      <c r="AM15" s="70" t="str">
        <f t="shared" si="32"/>
        <v/>
      </c>
      <c r="AN15" s="70" t="str">
        <f t="shared" si="32"/>
        <v/>
      </c>
      <c r="AO15" s="70" t="str">
        <f t="shared" si="32"/>
        <v/>
      </c>
      <c r="AP15" s="70" t="str">
        <f t="shared" si="32"/>
        <v/>
      </c>
      <c r="AQ15" s="70" t="str">
        <f t="shared" si="32"/>
        <v/>
      </c>
      <c r="AR15" s="70" t="str">
        <f t="shared" si="32"/>
        <v/>
      </c>
      <c r="AS15" s="70" t="str">
        <f t="shared" si="32"/>
        <v/>
      </c>
      <c r="AT15" s="70" t="str">
        <f t="shared" si="32"/>
        <v/>
      </c>
      <c r="AU15" s="70" t="str">
        <f t="shared" si="32"/>
        <v/>
      </c>
      <c r="AV15" s="70" t="str">
        <f t="shared" si="32"/>
        <v/>
      </c>
      <c r="AW15" s="70" t="str">
        <f t="shared" si="32"/>
        <v/>
      </c>
      <c r="AX15" s="70" t="str">
        <f t="shared" si="32"/>
        <v/>
      </c>
      <c r="AY15" s="70" t="str">
        <f t="shared" si="32"/>
        <v/>
      </c>
      <c r="AZ15" s="70" t="str">
        <f t="shared" si="32"/>
        <v/>
      </c>
      <c r="BA15" s="70" t="str">
        <f t="shared" si="32"/>
        <v/>
      </c>
      <c r="BB15" s="70" t="str">
        <f t="shared" si="32"/>
        <v/>
      </c>
      <c r="BC15" s="70" t="str">
        <f t="shared" si="32"/>
        <v/>
      </c>
      <c r="BD15" s="70" t="str">
        <f t="shared" si="32"/>
        <v/>
      </c>
      <c r="BE15" s="70" t="str">
        <f t="shared" si="32"/>
        <v/>
      </c>
      <c r="BF15" s="70" t="str">
        <f t="shared" si="32"/>
        <v/>
      </c>
      <c r="BG15" s="70" t="str">
        <f t="shared" si="32"/>
        <v/>
      </c>
      <c r="BH15" s="70" t="str">
        <f t="shared" si="32"/>
        <v/>
      </c>
      <c r="BI15" s="70" t="str">
        <f t="shared" si="32"/>
        <v/>
      </c>
      <c r="BJ15" s="70" t="str">
        <f t="shared" si="32"/>
        <v/>
      </c>
      <c r="BK15" s="70" t="str">
        <f t="shared" si="32"/>
        <v/>
      </c>
      <c r="BL15" s="70" t="str">
        <f t="shared" si="32"/>
        <v/>
      </c>
      <c r="BM15" s="70" t="str">
        <f t="shared" si="32"/>
        <v/>
      </c>
      <c r="BN15" s="70" t="str">
        <f t="shared" si="32"/>
        <v/>
      </c>
      <c r="BO15" s="70" t="str">
        <f t="shared" ref="BO15:CB15" si="33">IF(FIND("A7",$A15)&lt;3*(COLUMN(BM15)-COLUMN($A15)+1),"",CHAR(HEX2DEC(MID($A15,3*(COLUMN(BM15)-COLUMN($A80))+1,2))))</f>
        <v/>
      </c>
      <c r="BP15" s="70" t="str">
        <f t="shared" si="33"/>
        <v/>
      </c>
      <c r="BQ15" s="70" t="str">
        <f t="shared" si="33"/>
        <v/>
      </c>
      <c r="BR15" s="70" t="str">
        <f t="shared" si="33"/>
        <v/>
      </c>
      <c r="BS15" s="70" t="str">
        <f t="shared" si="33"/>
        <v/>
      </c>
      <c r="BT15" s="70" t="str">
        <f t="shared" si="33"/>
        <v/>
      </c>
      <c r="BU15" s="70" t="str">
        <f t="shared" si="33"/>
        <v/>
      </c>
      <c r="BV15" s="70" t="str">
        <f t="shared" si="33"/>
        <v/>
      </c>
      <c r="BW15" s="70" t="str">
        <f t="shared" si="33"/>
        <v/>
      </c>
      <c r="BX15" s="70" t="str">
        <f t="shared" si="33"/>
        <v/>
      </c>
      <c r="BY15" s="70" t="str">
        <f t="shared" si="33"/>
        <v/>
      </c>
      <c r="BZ15" s="70" t="str">
        <f t="shared" si="33"/>
        <v/>
      </c>
      <c r="CA15" s="70" t="str">
        <f t="shared" si="33"/>
        <v/>
      </c>
      <c r="CB15" s="70" t="str">
        <f t="shared" si="33"/>
        <v/>
      </c>
    </row>
    <row r="16" spans="1:80" s="70" customFormat="1" x14ac:dyDescent="0.35">
      <c r="A16" s="54" t="str">
        <f t="shared" si="8"/>
        <v>44 72 75 69 64 A7 41 6C 63 68 65 6D 69 73 74 A7 4D 6F 6E 6B A7 42 61 6E 73 68 65 65 A7 45 6C 65 6D 65 6E 74 61 72 79 A7 4D 61 73 74 65 72 A7</v>
      </c>
      <c r="B16" s="70" t="str">
        <f t="shared" si="9"/>
        <v>Druid</v>
      </c>
      <c r="C16" s="70" t="str">
        <f t="shared" ref="C16:BN16" si="34">IF(FIND("A7",$A16)&lt;3*(COLUMN(A16)-COLUMN($A16)+1),"",CHAR(HEX2DEC(MID($A16,3*(COLUMN(A16)-COLUMN($A81))+1,2))))</f>
        <v>D</v>
      </c>
      <c r="D16" s="70" t="str">
        <f t="shared" si="34"/>
        <v>r</v>
      </c>
      <c r="E16" s="70" t="str">
        <f t="shared" si="34"/>
        <v>u</v>
      </c>
      <c r="F16" s="70" t="str">
        <f t="shared" si="34"/>
        <v>i</v>
      </c>
      <c r="G16" s="70" t="str">
        <f t="shared" si="34"/>
        <v>d</v>
      </c>
      <c r="H16" s="70" t="str">
        <f t="shared" si="34"/>
        <v/>
      </c>
      <c r="I16" s="70" t="str">
        <f t="shared" si="34"/>
        <v/>
      </c>
      <c r="J16" s="70" t="str">
        <f t="shared" si="34"/>
        <v/>
      </c>
      <c r="K16" s="70" t="str">
        <f t="shared" si="34"/>
        <v/>
      </c>
      <c r="L16" s="70" t="str">
        <f t="shared" si="34"/>
        <v/>
      </c>
      <c r="M16" s="70" t="str">
        <f t="shared" si="34"/>
        <v/>
      </c>
      <c r="N16" s="70" t="str">
        <f t="shared" si="34"/>
        <v/>
      </c>
      <c r="O16" s="70" t="str">
        <f t="shared" si="34"/>
        <v/>
      </c>
      <c r="P16" s="70" t="str">
        <f t="shared" si="34"/>
        <v/>
      </c>
      <c r="Q16" s="70" t="str">
        <f t="shared" si="34"/>
        <v/>
      </c>
      <c r="R16" s="70" t="str">
        <f t="shared" si="34"/>
        <v/>
      </c>
      <c r="S16" s="70" t="str">
        <f t="shared" si="34"/>
        <v/>
      </c>
      <c r="T16" s="70" t="str">
        <f t="shared" si="34"/>
        <v/>
      </c>
      <c r="U16" s="70" t="str">
        <f t="shared" si="34"/>
        <v/>
      </c>
      <c r="V16" s="70" t="str">
        <f t="shared" si="34"/>
        <v/>
      </c>
      <c r="W16" s="70" t="str">
        <f t="shared" si="34"/>
        <v/>
      </c>
      <c r="X16" s="70" t="str">
        <f t="shared" si="34"/>
        <v/>
      </c>
      <c r="Y16" s="70" t="str">
        <f t="shared" si="34"/>
        <v/>
      </c>
      <c r="Z16" s="70" t="str">
        <f t="shared" si="34"/>
        <v/>
      </c>
      <c r="AA16" s="70" t="str">
        <f t="shared" si="34"/>
        <v/>
      </c>
      <c r="AB16" s="70" t="str">
        <f t="shared" si="34"/>
        <v/>
      </c>
      <c r="AC16" s="70" t="str">
        <f t="shared" si="34"/>
        <v/>
      </c>
      <c r="AD16" s="70" t="str">
        <f t="shared" si="34"/>
        <v/>
      </c>
      <c r="AE16" s="70" t="str">
        <f t="shared" si="34"/>
        <v/>
      </c>
      <c r="AF16" s="70" t="str">
        <f t="shared" si="34"/>
        <v/>
      </c>
      <c r="AG16" s="70" t="str">
        <f t="shared" si="34"/>
        <v/>
      </c>
      <c r="AH16" s="70" t="str">
        <f t="shared" si="34"/>
        <v/>
      </c>
      <c r="AI16" s="70" t="str">
        <f t="shared" si="34"/>
        <v/>
      </c>
      <c r="AJ16" s="70" t="str">
        <f t="shared" si="34"/>
        <v/>
      </c>
      <c r="AK16" s="70" t="str">
        <f t="shared" si="34"/>
        <v/>
      </c>
      <c r="AL16" s="70" t="str">
        <f t="shared" si="34"/>
        <v/>
      </c>
      <c r="AM16" s="70" t="str">
        <f t="shared" si="34"/>
        <v/>
      </c>
      <c r="AN16" s="70" t="str">
        <f t="shared" si="34"/>
        <v/>
      </c>
      <c r="AO16" s="70" t="str">
        <f t="shared" si="34"/>
        <v/>
      </c>
      <c r="AP16" s="70" t="str">
        <f t="shared" si="34"/>
        <v/>
      </c>
      <c r="AQ16" s="70" t="str">
        <f t="shared" si="34"/>
        <v/>
      </c>
      <c r="AR16" s="70" t="str">
        <f t="shared" si="34"/>
        <v/>
      </c>
      <c r="AS16" s="70" t="str">
        <f t="shared" si="34"/>
        <v/>
      </c>
      <c r="AT16" s="70" t="str">
        <f t="shared" si="34"/>
        <v/>
      </c>
      <c r="AU16" s="70" t="str">
        <f t="shared" si="34"/>
        <v/>
      </c>
      <c r="AV16" s="70" t="str">
        <f t="shared" si="34"/>
        <v/>
      </c>
      <c r="AW16" s="70" t="str">
        <f t="shared" si="34"/>
        <v/>
      </c>
      <c r="AX16" s="70" t="str">
        <f t="shared" si="34"/>
        <v/>
      </c>
      <c r="AY16" s="70" t="str">
        <f t="shared" si="34"/>
        <v/>
      </c>
      <c r="AZ16" s="70" t="str">
        <f t="shared" si="34"/>
        <v/>
      </c>
      <c r="BA16" s="70" t="str">
        <f t="shared" si="34"/>
        <v/>
      </c>
      <c r="BB16" s="70" t="str">
        <f t="shared" si="34"/>
        <v/>
      </c>
      <c r="BC16" s="70" t="str">
        <f t="shared" si="34"/>
        <v/>
      </c>
      <c r="BD16" s="70" t="str">
        <f t="shared" si="34"/>
        <v/>
      </c>
      <c r="BE16" s="70" t="str">
        <f t="shared" si="34"/>
        <v/>
      </c>
      <c r="BF16" s="70" t="str">
        <f t="shared" si="34"/>
        <v/>
      </c>
      <c r="BG16" s="70" t="str">
        <f t="shared" si="34"/>
        <v/>
      </c>
      <c r="BH16" s="70" t="str">
        <f t="shared" si="34"/>
        <v/>
      </c>
      <c r="BI16" s="70" t="str">
        <f t="shared" si="34"/>
        <v/>
      </c>
      <c r="BJ16" s="70" t="str">
        <f t="shared" si="34"/>
        <v/>
      </c>
      <c r="BK16" s="70" t="str">
        <f t="shared" si="34"/>
        <v/>
      </c>
      <c r="BL16" s="70" t="str">
        <f t="shared" si="34"/>
        <v/>
      </c>
      <c r="BM16" s="70" t="str">
        <f t="shared" si="34"/>
        <v/>
      </c>
      <c r="BN16" s="70" t="str">
        <f t="shared" si="34"/>
        <v/>
      </c>
      <c r="BO16" s="70" t="str">
        <f t="shared" ref="BO16:CB16" si="35">IF(FIND("A7",$A16)&lt;3*(COLUMN(BM16)-COLUMN($A16)+1),"",CHAR(HEX2DEC(MID($A16,3*(COLUMN(BM16)-COLUMN($A81))+1,2))))</f>
        <v/>
      </c>
      <c r="BP16" s="70" t="str">
        <f t="shared" si="35"/>
        <v/>
      </c>
      <c r="BQ16" s="70" t="str">
        <f t="shared" si="35"/>
        <v/>
      </c>
      <c r="BR16" s="70" t="str">
        <f t="shared" si="35"/>
        <v/>
      </c>
      <c r="BS16" s="70" t="str">
        <f t="shared" si="35"/>
        <v/>
      </c>
      <c r="BT16" s="70" t="str">
        <f t="shared" si="35"/>
        <v/>
      </c>
      <c r="BU16" s="70" t="str">
        <f t="shared" si="35"/>
        <v/>
      </c>
      <c r="BV16" s="70" t="str">
        <f t="shared" si="35"/>
        <v/>
      </c>
      <c r="BW16" s="70" t="str">
        <f t="shared" si="35"/>
        <v/>
      </c>
      <c r="BX16" s="70" t="str">
        <f t="shared" si="35"/>
        <v/>
      </c>
      <c r="BY16" s="70" t="str">
        <f t="shared" si="35"/>
        <v/>
      </c>
      <c r="BZ16" s="70" t="str">
        <f t="shared" si="35"/>
        <v/>
      </c>
      <c r="CA16" s="70" t="str">
        <f t="shared" si="35"/>
        <v/>
      </c>
      <c r="CB16" s="70" t="str">
        <f t="shared" si="35"/>
        <v/>
      </c>
    </row>
    <row r="17" spans="1:80" s="70" customFormat="1" x14ac:dyDescent="0.35">
      <c r="A17" s="54" t="str">
        <f t="shared" si="8"/>
        <v>41 6C 63 68 65 6D 69 73 74 A7 4D 6F 6E 6B A7 42 61 6E 73 68 65 65 A7 45 6C 65 6D 65 6E 74 61 72 79 A7 4D 61 73 74 65 72 A7</v>
      </c>
      <c r="B17" s="70" t="str">
        <f t="shared" si="9"/>
        <v>Alchemist</v>
      </c>
      <c r="C17" s="70" t="str">
        <f t="shared" ref="C17:BN17" si="36">IF(FIND("A7",$A17)&lt;3*(COLUMN(A17)-COLUMN($A17)+1),"",CHAR(HEX2DEC(MID($A17,3*(COLUMN(A17)-COLUMN($A82))+1,2))))</f>
        <v>A</v>
      </c>
      <c r="D17" s="70" t="str">
        <f t="shared" si="36"/>
        <v>l</v>
      </c>
      <c r="E17" s="70" t="str">
        <f t="shared" si="36"/>
        <v>c</v>
      </c>
      <c r="F17" s="70" t="str">
        <f t="shared" si="36"/>
        <v>h</v>
      </c>
      <c r="G17" s="70" t="str">
        <f t="shared" si="36"/>
        <v>e</v>
      </c>
      <c r="H17" s="70" t="str">
        <f t="shared" si="36"/>
        <v>m</v>
      </c>
      <c r="I17" s="70" t="str">
        <f t="shared" si="36"/>
        <v>i</v>
      </c>
      <c r="J17" s="70" t="str">
        <f t="shared" si="36"/>
        <v>s</v>
      </c>
      <c r="K17" s="70" t="str">
        <f t="shared" si="36"/>
        <v>t</v>
      </c>
      <c r="L17" s="70" t="str">
        <f t="shared" si="36"/>
        <v/>
      </c>
      <c r="M17" s="70" t="str">
        <f t="shared" si="36"/>
        <v/>
      </c>
      <c r="N17" s="70" t="str">
        <f t="shared" si="36"/>
        <v/>
      </c>
      <c r="O17" s="70" t="str">
        <f t="shared" si="36"/>
        <v/>
      </c>
      <c r="P17" s="70" t="str">
        <f t="shared" si="36"/>
        <v/>
      </c>
      <c r="Q17" s="70" t="str">
        <f t="shared" si="36"/>
        <v/>
      </c>
      <c r="R17" s="70" t="str">
        <f t="shared" si="36"/>
        <v/>
      </c>
      <c r="S17" s="70" t="str">
        <f t="shared" si="36"/>
        <v/>
      </c>
      <c r="T17" s="70" t="str">
        <f t="shared" si="36"/>
        <v/>
      </c>
      <c r="U17" s="70" t="str">
        <f t="shared" si="36"/>
        <v/>
      </c>
      <c r="V17" s="70" t="str">
        <f t="shared" si="36"/>
        <v/>
      </c>
      <c r="W17" s="70" t="str">
        <f t="shared" si="36"/>
        <v/>
      </c>
      <c r="X17" s="70" t="str">
        <f t="shared" si="36"/>
        <v/>
      </c>
      <c r="Y17" s="70" t="str">
        <f t="shared" si="36"/>
        <v/>
      </c>
      <c r="Z17" s="70" t="str">
        <f t="shared" si="36"/>
        <v/>
      </c>
      <c r="AA17" s="70" t="str">
        <f t="shared" si="36"/>
        <v/>
      </c>
      <c r="AB17" s="70" t="str">
        <f t="shared" si="36"/>
        <v/>
      </c>
      <c r="AC17" s="70" t="str">
        <f t="shared" si="36"/>
        <v/>
      </c>
      <c r="AD17" s="70" t="str">
        <f t="shared" si="36"/>
        <v/>
      </c>
      <c r="AE17" s="70" t="str">
        <f t="shared" si="36"/>
        <v/>
      </c>
      <c r="AF17" s="70" t="str">
        <f t="shared" si="36"/>
        <v/>
      </c>
      <c r="AG17" s="70" t="str">
        <f t="shared" si="36"/>
        <v/>
      </c>
      <c r="AH17" s="70" t="str">
        <f t="shared" si="36"/>
        <v/>
      </c>
      <c r="AI17" s="70" t="str">
        <f t="shared" si="36"/>
        <v/>
      </c>
      <c r="AJ17" s="70" t="str">
        <f t="shared" si="36"/>
        <v/>
      </c>
      <c r="AK17" s="70" t="str">
        <f t="shared" si="36"/>
        <v/>
      </c>
      <c r="AL17" s="70" t="str">
        <f t="shared" si="36"/>
        <v/>
      </c>
      <c r="AM17" s="70" t="str">
        <f t="shared" si="36"/>
        <v/>
      </c>
      <c r="AN17" s="70" t="str">
        <f t="shared" si="36"/>
        <v/>
      </c>
      <c r="AO17" s="70" t="str">
        <f t="shared" si="36"/>
        <v/>
      </c>
      <c r="AP17" s="70" t="str">
        <f t="shared" si="36"/>
        <v/>
      </c>
      <c r="AQ17" s="70" t="str">
        <f t="shared" si="36"/>
        <v/>
      </c>
      <c r="AR17" s="70" t="str">
        <f t="shared" si="36"/>
        <v/>
      </c>
      <c r="AS17" s="70" t="str">
        <f t="shared" si="36"/>
        <v/>
      </c>
      <c r="AT17" s="70" t="str">
        <f t="shared" si="36"/>
        <v/>
      </c>
      <c r="AU17" s="70" t="str">
        <f t="shared" si="36"/>
        <v/>
      </c>
      <c r="AV17" s="70" t="str">
        <f t="shared" si="36"/>
        <v/>
      </c>
      <c r="AW17" s="70" t="str">
        <f t="shared" si="36"/>
        <v/>
      </c>
      <c r="AX17" s="70" t="str">
        <f t="shared" si="36"/>
        <v/>
      </c>
      <c r="AY17" s="70" t="str">
        <f t="shared" si="36"/>
        <v/>
      </c>
      <c r="AZ17" s="70" t="str">
        <f t="shared" si="36"/>
        <v/>
      </c>
      <c r="BA17" s="70" t="str">
        <f t="shared" si="36"/>
        <v/>
      </c>
      <c r="BB17" s="70" t="str">
        <f t="shared" si="36"/>
        <v/>
      </c>
      <c r="BC17" s="70" t="str">
        <f t="shared" si="36"/>
        <v/>
      </c>
      <c r="BD17" s="70" t="str">
        <f t="shared" si="36"/>
        <v/>
      </c>
      <c r="BE17" s="70" t="str">
        <f t="shared" si="36"/>
        <v/>
      </c>
      <c r="BF17" s="70" t="str">
        <f t="shared" si="36"/>
        <v/>
      </c>
      <c r="BG17" s="70" t="str">
        <f t="shared" si="36"/>
        <v/>
      </c>
      <c r="BH17" s="70" t="str">
        <f t="shared" si="36"/>
        <v/>
      </c>
      <c r="BI17" s="70" t="str">
        <f t="shared" si="36"/>
        <v/>
      </c>
      <c r="BJ17" s="70" t="str">
        <f t="shared" si="36"/>
        <v/>
      </c>
      <c r="BK17" s="70" t="str">
        <f t="shared" si="36"/>
        <v/>
      </c>
      <c r="BL17" s="70" t="str">
        <f t="shared" si="36"/>
        <v/>
      </c>
      <c r="BM17" s="70" t="str">
        <f t="shared" si="36"/>
        <v/>
      </c>
      <c r="BN17" s="70" t="str">
        <f t="shared" si="36"/>
        <v/>
      </c>
      <c r="BO17" s="70" t="str">
        <f t="shared" ref="BO17:CB17" si="37">IF(FIND("A7",$A17)&lt;3*(COLUMN(BM17)-COLUMN($A17)+1),"",CHAR(HEX2DEC(MID($A17,3*(COLUMN(BM17)-COLUMN($A82))+1,2))))</f>
        <v/>
      </c>
      <c r="BP17" s="70" t="str">
        <f t="shared" si="37"/>
        <v/>
      </c>
      <c r="BQ17" s="70" t="str">
        <f t="shared" si="37"/>
        <v/>
      </c>
      <c r="BR17" s="70" t="str">
        <f t="shared" si="37"/>
        <v/>
      </c>
      <c r="BS17" s="70" t="str">
        <f t="shared" si="37"/>
        <v/>
      </c>
      <c r="BT17" s="70" t="str">
        <f t="shared" si="37"/>
        <v/>
      </c>
      <c r="BU17" s="70" t="str">
        <f t="shared" si="37"/>
        <v/>
      </c>
      <c r="BV17" s="70" t="str">
        <f t="shared" si="37"/>
        <v/>
      </c>
      <c r="BW17" s="70" t="str">
        <f t="shared" si="37"/>
        <v/>
      </c>
      <c r="BX17" s="70" t="str">
        <f t="shared" si="37"/>
        <v/>
      </c>
      <c r="BY17" s="70" t="str">
        <f t="shared" si="37"/>
        <v/>
      </c>
      <c r="BZ17" s="70" t="str">
        <f t="shared" si="37"/>
        <v/>
      </c>
      <c r="CA17" s="70" t="str">
        <f t="shared" si="37"/>
        <v/>
      </c>
      <c r="CB17" s="70" t="str">
        <f t="shared" si="37"/>
        <v/>
      </c>
    </row>
    <row r="18" spans="1:80" s="70" customFormat="1" x14ac:dyDescent="0.35">
      <c r="A18" s="54" t="str">
        <f t="shared" si="8"/>
        <v>4D 6F 6E 6B A7 42 61 6E 73 68 65 65 A7 45 6C 65 6D 65 6E 74 61 72 79 A7 4D 61 73 74 65 72 A7</v>
      </c>
      <c r="B18" s="70" t="str">
        <f t="shared" si="9"/>
        <v>Monk</v>
      </c>
      <c r="C18" s="70" t="str">
        <f t="shared" ref="C18:BN18" si="38">IF(FIND("A7",$A18)&lt;3*(COLUMN(A18)-COLUMN($A18)+1),"",CHAR(HEX2DEC(MID($A18,3*(COLUMN(A18)-COLUMN($A83))+1,2))))</f>
        <v>M</v>
      </c>
      <c r="D18" s="70" t="str">
        <f t="shared" si="38"/>
        <v>o</v>
      </c>
      <c r="E18" s="70" t="str">
        <f t="shared" si="38"/>
        <v>n</v>
      </c>
      <c r="F18" s="70" t="str">
        <f t="shared" si="38"/>
        <v>k</v>
      </c>
      <c r="G18" s="70" t="str">
        <f t="shared" si="38"/>
        <v/>
      </c>
      <c r="H18" s="70" t="str">
        <f t="shared" si="38"/>
        <v/>
      </c>
      <c r="I18" s="70" t="str">
        <f t="shared" si="38"/>
        <v/>
      </c>
      <c r="J18" s="70" t="str">
        <f t="shared" si="38"/>
        <v/>
      </c>
      <c r="K18" s="70" t="str">
        <f t="shared" si="38"/>
        <v/>
      </c>
      <c r="L18" s="70" t="str">
        <f t="shared" si="38"/>
        <v/>
      </c>
      <c r="M18" s="70" t="str">
        <f t="shared" si="38"/>
        <v/>
      </c>
      <c r="N18" s="70" t="str">
        <f t="shared" si="38"/>
        <v/>
      </c>
      <c r="O18" s="70" t="str">
        <f t="shared" si="38"/>
        <v/>
      </c>
      <c r="P18" s="70" t="str">
        <f t="shared" si="38"/>
        <v/>
      </c>
      <c r="Q18" s="70" t="str">
        <f t="shared" si="38"/>
        <v/>
      </c>
      <c r="R18" s="70" t="str">
        <f t="shared" si="38"/>
        <v/>
      </c>
      <c r="S18" s="70" t="str">
        <f t="shared" si="38"/>
        <v/>
      </c>
      <c r="T18" s="70" t="str">
        <f t="shared" si="38"/>
        <v/>
      </c>
      <c r="U18" s="70" t="str">
        <f t="shared" si="38"/>
        <v/>
      </c>
      <c r="V18" s="70" t="str">
        <f t="shared" si="38"/>
        <v/>
      </c>
      <c r="W18" s="70" t="str">
        <f t="shared" si="38"/>
        <v/>
      </c>
      <c r="X18" s="70" t="str">
        <f t="shared" si="38"/>
        <v/>
      </c>
      <c r="Y18" s="70" t="str">
        <f t="shared" si="38"/>
        <v/>
      </c>
      <c r="Z18" s="70" t="str">
        <f t="shared" si="38"/>
        <v/>
      </c>
      <c r="AA18" s="70" t="str">
        <f t="shared" si="38"/>
        <v/>
      </c>
      <c r="AB18" s="70" t="str">
        <f t="shared" si="38"/>
        <v/>
      </c>
      <c r="AC18" s="70" t="str">
        <f t="shared" si="38"/>
        <v/>
      </c>
      <c r="AD18" s="70" t="str">
        <f t="shared" si="38"/>
        <v/>
      </c>
      <c r="AE18" s="70" t="str">
        <f t="shared" si="38"/>
        <v/>
      </c>
      <c r="AF18" s="70" t="str">
        <f t="shared" si="38"/>
        <v/>
      </c>
      <c r="AG18" s="70" t="str">
        <f t="shared" si="38"/>
        <v/>
      </c>
      <c r="AH18" s="70" t="str">
        <f t="shared" si="38"/>
        <v/>
      </c>
      <c r="AI18" s="70" t="str">
        <f t="shared" si="38"/>
        <v/>
      </c>
      <c r="AJ18" s="70" t="str">
        <f t="shared" si="38"/>
        <v/>
      </c>
      <c r="AK18" s="70" t="str">
        <f t="shared" si="38"/>
        <v/>
      </c>
      <c r="AL18" s="70" t="str">
        <f t="shared" si="38"/>
        <v/>
      </c>
      <c r="AM18" s="70" t="str">
        <f t="shared" si="38"/>
        <v/>
      </c>
      <c r="AN18" s="70" t="str">
        <f t="shared" si="38"/>
        <v/>
      </c>
      <c r="AO18" s="70" t="str">
        <f t="shared" si="38"/>
        <v/>
      </c>
      <c r="AP18" s="70" t="str">
        <f t="shared" si="38"/>
        <v/>
      </c>
      <c r="AQ18" s="70" t="str">
        <f t="shared" si="38"/>
        <v/>
      </c>
      <c r="AR18" s="70" t="str">
        <f t="shared" si="38"/>
        <v/>
      </c>
      <c r="AS18" s="70" t="str">
        <f t="shared" si="38"/>
        <v/>
      </c>
      <c r="AT18" s="70" t="str">
        <f t="shared" si="38"/>
        <v/>
      </c>
      <c r="AU18" s="70" t="str">
        <f t="shared" si="38"/>
        <v/>
      </c>
      <c r="AV18" s="70" t="str">
        <f t="shared" si="38"/>
        <v/>
      </c>
      <c r="AW18" s="70" t="str">
        <f t="shared" si="38"/>
        <v/>
      </c>
      <c r="AX18" s="70" t="str">
        <f t="shared" si="38"/>
        <v/>
      </c>
      <c r="AY18" s="70" t="str">
        <f t="shared" si="38"/>
        <v/>
      </c>
      <c r="AZ18" s="70" t="str">
        <f t="shared" si="38"/>
        <v/>
      </c>
      <c r="BA18" s="70" t="str">
        <f t="shared" si="38"/>
        <v/>
      </c>
      <c r="BB18" s="70" t="str">
        <f t="shared" si="38"/>
        <v/>
      </c>
      <c r="BC18" s="70" t="str">
        <f t="shared" si="38"/>
        <v/>
      </c>
      <c r="BD18" s="70" t="str">
        <f t="shared" si="38"/>
        <v/>
      </c>
      <c r="BE18" s="70" t="str">
        <f t="shared" si="38"/>
        <v/>
      </c>
      <c r="BF18" s="70" t="str">
        <f t="shared" si="38"/>
        <v/>
      </c>
      <c r="BG18" s="70" t="str">
        <f t="shared" si="38"/>
        <v/>
      </c>
      <c r="BH18" s="70" t="str">
        <f t="shared" si="38"/>
        <v/>
      </c>
      <c r="BI18" s="70" t="str">
        <f t="shared" si="38"/>
        <v/>
      </c>
      <c r="BJ18" s="70" t="str">
        <f t="shared" si="38"/>
        <v/>
      </c>
      <c r="BK18" s="70" t="str">
        <f t="shared" si="38"/>
        <v/>
      </c>
      <c r="BL18" s="70" t="str">
        <f t="shared" si="38"/>
        <v/>
      </c>
      <c r="BM18" s="70" t="str">
        <f t="shared" si="38"/>
        <v/>
      </c>
      <c r="BN18" s="70" t="str">
        <f t="shared" si="38"/>
        <v/>
      </c>
      <c r="BO18" s="70" t="str">
        <f t="shared" ref="BO18:CB18" si="39">IF(FIND("A7",$A18)&lt;3*(COLUMN(BM18)-COLUMN($A18)+1),"",CHAR(HEX2DEC(MID($A18,3*(COLUMN(BM18)-COLUMN($A83))+1,2))))</f>
        <v/>
      </c>
      <c r="BP18" s="70" t="str">
        <f t="shared" si="39"/>
        <v/>
      </c>
      <c r="BQ18" s="70" t="str">
        <f t="shared" si="39"/>
        <v/>
      </c>
      <c r="BR18" s="70" t="str">
        <f t="shared" si="39"/>
        <v/>
      </c>
      <c r="BS18" s="70" t="str">
        <f t="shared" si="39"/>
        <v/>
      </c>
      <c r="BT18" s="70" t="str">
        <f t="shared" si="39"/>
        <v/>
      </c>
      <c r="BU18" s="70" t="str">
        <f t="shared" si="39"/>
        <v/>
      </c>
      <c r="BV18" s="70" t="str">
        <f t="shared" si="39"/>
        <v/>
      </c>
      <c r="BW18" s="70" t="str">
        <f t="shared" si="39"/>
        <v/>
      </c>
      <c r="BX18" s="70" t="str">
        <f t="shared" si="39"/>
        <v/>
      </c>
      <c r="BY18" s="70" t="str">
        <f t="shared" si="39"/>
        <v/>
      </c>
      <c r="BZ18" s="70" t="str">
        <f t="shared" si="39"/>
        <v/>
      </c>
      <c r="CA18" s="70" t="str">
        <f t="shared" si="39"/>
        <v/>
      </c>
      <c r="CB18" s="70" t="str">
        <f t="shared" si="39"/>
        <v/>
      </c>
    </row>
    <row r="19" spans="1:80" s="70" customFormat="1" x14ac:dyDescent="0.35">
      <c r="A19" s="54" t="str">
        <f t="shared" si="8"/>
        <v>42 61 6E 73 68 65 65 A7 45 6C 65 6D 65 6E 74 61 72 79 A7 4D 61 73 74 65 72 A7</v>
      </c>
      <c r="B19" s="70" t="str">
        <f t="shared" si="9"/>
        <v>Banshee</v>
      </c>
      <c r="C19" s="70" t="str">
        <f t="shared" ref="C19:BN19" si="40">IF(FIND("A7",$A19)&lt;3*(COLUMN(A19)-COLUMN($A19)+1),"",CHAR(HEX2DEC(MID($A19,3*(COLUMN(A19)-COLUMN($A84))+1,2))))</f>
        <v>B</v>
      </c>
      <c r="D19" s="70" t="str">
        <f t="shared" si="40"/>
        <v>a</v>
      </c>
      <c r="E19" s="70" t="str">
        <f t="shared" si="40"/>
        <v>n</v>
      </c>
      <c r="F19" s="70" t="str">
        <f t="shared" si="40"/>
        <v>s</v>
      </c>
      <c r="G19" s="70" t="str">
        <f t="shared" si="40"/>
        <v>h</v>
      </c>
      <c r="H19" s="70" t="str">
        <f t="shared" si="40"/>
        <v>e</v>
      </c>
      <c r="I19" s="70" t="str">
        <f t="shared" si="40"/>
        <v>e</v>
      </c>
      <c r="J19" s="70" t="str">
        <f t="shared" si="40"/>
        <v/>
      </c>
      <c r="K19" s="70" t="str">
        <f t="shared" si="40"/>
        <v/>
      </c>
      <c r="L19" s="70" t="str">
        <f t="shared" si="40"/>
        <v/>
      </c>
      <c r="M19" s="70" t="str">
        <f t="shared" si="40"/>
        <v/>
      </c>
      <c r="N19" s="70" t="str">
        <f t="shared" si="40"/>
        <v/>
      </c>
      <c r="O19" s="70" t="str">
        <f t="shared" si="40"/>
        <v/>
      </c>
      <c r="P19" s="70" t="str">
        <f t="shared" si="40"/>
        <v/>
      </c>
      <c r="Q19" s="70" t="str">
        <f t="shared" si="40"/>
        <v/>
      </c>
      <c r="R19" s="70" t="str">
        <f t="shared" si="40"/>
        <v/>
      </c>
      <c r="S19" s="70" t="str">
        <f t="shared" si="40"/>
        <v/>
      </c>
      <c r="T19" s="70" t="str">
        <f t="shared" si="40"/>
        <v/>
      </c>
      <c r="U19" s="70" t="str">
        <f t="shared" si="40"/>
        <v/>
      </c>
      <c r="V19" s="70" t="str">
        <f t="shared" si="40"/>
        <v/>
      </c>
      <c r="W19" s="70" t="str">
        <f t="shared" si="40"/>
        <v/>
      </c>
      <c r="X19" s="70" t="str">
        <f t="shared" si="40"/>
        <v/>
      </c>
      <c r="Y19" s="70" t="str">
        <f t="shared" si="40"/>
        <v/>
      </c>
      <c r="Z19" s="70" t="str">
        <f t="shared" si="40"/>
        <v/>
      </c>
      <c r="AA19" s="70" t="str">
        <f t="shared" si="40"/>
        <v/>
      </c>
      <c r="AB19" s="70" t="str">
        <f t="shared" si="40"/>
        <v/>
      </c>
      <c r="AC19" s="70" t="str">
        <f t="shared" si="40"/>
        <v/>
      </c>
      <c r="AD19" s="70" t="str">
        <f t="shared" si="40"/>
        <v/>
      </c>
      <c r="AE19" s="70" t="str">
        <f t="shared" si="40"/>
        <v/>
      </c>
      <c r="AF19" s="70" t="str">
        <f t="shared" si="40"/>
        <v/>
      </c>
      <c r="AG19" s="70" t="str">
        <f t="shared" si="40"/>
        <v/>
      </c>
      <c r="AH19" s="70" t="str">
        <f t="shared" si="40"/>
        <v/>
      </c>
      <c r="AI19" s="70" t="str">
        <f t="shared" si="40"/>
        <v/>
      </c>
      <c r="AJ19" s="70" t="str">
        <f t="shared" si="40"/>
        <v/>
      </c>
      <c r="AK19" s="70" t="str">
        <f t="shared" si="40"/>
        <v/>
      </c>
      <c r="AL19" s="70" t="str">
        <f t="shared" si="40"/>
        <v/>
      </c>
      <c r="AM19" s="70" t="str">
        <f t="shared" si="40"/>
        <v/>
      </c>
      <c r="AN19" s="70" t="str">
        <f t="shared" si="40"/>
        <v/>
      </c>
      <c r="AO19" s="70" t="str">
        <f t="shared" si="40"/>
        <v/>
      </c>
      <c r="AP19" s="70" t="str">
        <f t="shared" si="40"/>
        <v/>
      </c>
      <c r="AQ19" s="70" t="str">
        <f t="shared" si="40"/>
        <v/>
      </c>
      <c r="AR19" s="70" t="str">
        <f t="shared" si="40"/>
        <v/>
      </c>
      <c r="AS19" s="70" t="str">
        <f t="shared" si="40"/>
        <v/>
      </c>
      <c r="AT19" s="70" t="str">
        <f t="shared" si="40"/>
        <v/>
      </c>
      <c r="AU19" s="70" t="str">
        <f t="shared" si="40"/>
        <v/>
      </c>
      <c r="AV19" s="70" t="str">
        <f t="shared" si="40"/>
        <v/>
      </c>
      <c r="AW19" s="70" t="str">
        <f t="shared" si="40"/>
        <v/>
      </c>
      <c r="AX19" s="70" t="str">
        <f t="shared" si="40"/>
        <v/>
      </c>
      <c r="AY19" s="70" t="str">
        <f t="shared" si="40"/>
        <v/>
      </c>
      <c r="AZ19" s="70" t="str">
        <f t="shared" si="40"/>
        <v/>
      </c>
      <c r="BA19" s="70" t="str">
        <f t="shared" si="40"/>
        <v/>
      </c>
      <c r="BB19" s="70" t="str">
        <f t="shared" si="40"/>
        <v/>
      </c>
      <c r="BC19" s="70" t="str">
        <f t="shared" si="40"/>
        <v/>
      </c>
      <c r="BD19" s="70" t="str">
        <f t="shared" si="40"/>
        <v/>
      </c>
      <c r="BE19" s="70" t="str">
        <f t="shared" si="40"/>
        <v/>
      </c>
      <c r="BF19" s="70" t="str">
        <f t="shared" si="40"/>
        <v/>
      </c>
      <c r="BG19" s="70" t="str">
        <f t="shared" si="40"/>
        <v/>
      </c>
      <c r="BH19" s="70" t="str">
        <f t="shared" si="40"/>
        <v/>
      </c>
      <c r="BI19" s="70" t="str">
        <f t="shared" si="40"/>
        <v/>
      </c>
      <c r="BJ19" s="70" t="str">
        <f t="shared" si="40"/>
        <v/>
      </c>
      <c r="BK19" s="70" t="str">
        <f t="shared" si="40"/>
        <v/>
      </c>
      <c r="BL19" s="70" t="str">
        <f t="shared" si="40"/>
        <v/>
      </c>
      <c r="BM19" s="70" t="str">
        <f t="shared" si="40"/>
        <v/>
      </c>
      <c r="BN19" s="70" t="str">
        <f t="shared" si="40"/>
        <v/>
      </c>
      <c r="BO19" s="70" t="str">
        <f t="shared" ref="BO19:CB19" si="41">IF(FIND("A7",$A19)&lt;3*(COLUMN(BM19)-COLUMN($A19)+1),"",CHAR(HEX2DEC(MID($A19,3*(COLUMN(BM19)-COLUMN($A84))+1,2))))</f>
        <v/>
      </c>
      <c r="BP19" s="70" t="str">
        <f t="shared" si="41"/>
        <v/>
      </c>
      <c r="BQ19" s="70" t="str">
        <f t="shared" si="41"/>
        <v/>
      </c>
      <c r="BR19" s="70" t="str">
        <f t="shared" si="41"/>
        <v/>
      </c>
      <c r="BS19" s="70" t="str">
        <f t="shared" si="41"/>
        <v/>
      </c>
      <c r="BT19" s="70" t="str">
        <f t="shared" si="41"/>
        <v/>
      </c>
      <c r="BU19" s="70" t="str">
        <f t="shared" si="41"/>
        <v/>
      </c>
      <c r="BV19" s="70" t="str">
        <f t="shared" si="41"/>
        <v/>
      </c>
      <c r="BW19" s="70" t="str">
        <f t="shared" si="41"/>
        <v/>
      </c>
      <c r="BX19" s="70" t="str">
        <f t="shared" si="41"/>
        <v/>
      </c>
      <c r="BY19" s="70" t="str">
        <f t="shared" si="41"/>
        <v/>
      </c>
      <c r="BZ19" s="70" t="str">
        <f t="shared" si="41"/>
        <v/>
      </c>
      <c r="CA19" s="70" t="str">
        <f t="shared" si="41"/>
        <v/>
      </c>
      <c r="CB19" s="70" t="str">
        <f t="shared" si="41"/>
        <v/>
      </c>
    </row>
    <row r="20" spans="1:80" s="70" customFormat="1" x14ac:dyDescent="0.35">
      <c r="A20" s="54" t="str">
        <f t="shared" si="8"/>
        <v>45 6C 65 6D 65 6E 74 61 72 79 A7 4D 61 73 74 65 72 A7</v>
      </c>
      <c r="B20" s="70" t="str">
        <f t="shared" si="9"/>
        <v>Elementary</v>
      </c>
      <c r="C20" s="70" t="str">
        <f t="shared" ref="C20:BN20" si="42">IF(FIND("A7",$A20)&lt;3*(COLUMN(A20)-COLUMN($A20)+1),"",CHAR(HEX2DEC(MID($A20,3*(COLUMN(A20)-COLUMN($A85))+1,2))))</f>
        <v>E</v>
      </c>
      <c r="D20" s="70" t="str">
        <f t="shared" si="42"/>
        <v>l</v>
      </c>
      <c r="E20" s="70" t="str">
        <f t="shared" si="42"/>
        <v>e</v>
      </c>
      <c r="F20" s="70" t="str">
        <f t="shared" si="42"/>
        <v>m</v>
      </c>
      <c r="G20" s="70" t="str">
        <f t="shared" si="42"/>
        <v>e</v>
      </c>
      <c r="H20" s="70" t="str">
        <f t="shared" si="42"/>
        <v>n</v>
      </c>
      <c r="I20" s="70" t="str">
        <f t="shared" si="42"/>
        <v>t</v>
      </c>
      <c r="J20" s="70" t="str">
        <f t="shared" si="42"/>
        <v>a</v>
      </c>
      <c r="K20" s="70" t="str">
        <f t="shared" si="42"/>
        <v>r</v>
      </c>
      <c r="L20" s="70" t="str">
        <f t="shared" si="42"/>
        <v>y</v>
      </c>
      <c r="M20" s="70" t="str">
        <f t="shared" si="42"/>
        <v/>
      </c>
      <c r="N20" s="70" t="str">
        <f t="shared" si="42"/>
        <v/>
      </c>
      <c r="O20" s="70" t="str">
        <f t="shared" si="42"/>
        <v/>
      </c>
      <c r="P20" s="70" t="str">
        <f t="shared" si="42"/>
        <v/>
      </c>
      <c r="Q20" s="70" t="str">
        <f t="shared" si="42"/>
        <v/>
      </c>
      <c r="R20" s="70" t="str">
        <f t="shared" si="42"/>
        <v/>
      </c>
      <c r="S20" s="70" t="str">
        <f t="shared" si="42"/>
        <v/>
      </c>
      <c r="T20" s="70" t="str">
        <f t="shared" si="42"/>
        <v/>
      </c>
      <c r="U20" s="70" t="str">
        <f t="shared" si="42"/>
        <v/>
      </c>
      <c r="V20" s="70" t="str">
        <f t="shared" si="42"/>
        <v/>
      </c>
      <c r="W20" s="70" t="str">
        <f t="shared" si="42"/>
        <v/>
      </c>
      <c r="X20" s="70" t="str">
        <f t="shared" si="42"/>
        <v/>
      </c>
      <c r="Y20" s="70" t="str">
        <f t="shared" si="42"/>
        <v/>
      </c>
      <c r="Z20" s="70" t="str">
        <f t="shared" si="42"/>
        <v/>
      </c>
      <c r="AA20" s="70" t="str">
        <f t="shared" si="42"/>
        <v/>
      </c>
      <c r="AB20" s="70" t="str">
        <f t="shared" si="42"/>
        <v/>
      </c>
      <c r="AC20" s="70" t="str">
        <f t="shared" si="42"/>
        <v/>
      </c>
      <c r="AD20" s="70" t="str">
        <f t="shared" si="42"/>
        <v/>
      </c>
      <c r="AE20" s="70" t="str">
        <f t="shared" si="42"/>
        <v/>
      </c>
      <c r="AF20" s="70" t="str">
        <f t="shared" si="42"/>
        <v/>
      </c>
      <c r="AG20" s="70" t="str">
        <f t="shared" si="42"/>
        <v/>
      </c>
      <c r="AH20" s="70" t="str">
        <f t="shared" si="42"/>
        <v/>
      </c>
      <c r="AI20" s="70" t="str">
        <f t="shared" si="42"/>
        <v/>
      </c>
      <c r="AJ20" s="70" t="str">
        <f t="shared" si="42"/>
        <v/>
      </c>
      <c r="AK20" s="70" t="str">
        <f t="shared" si="42"/>
        <v/>
      </c>
      <c r="AL20" s="70" t="str">
        <f t="shared" si="42"/>
        <v/>
      </c>
      <c r="AM20" s="70" t="str">
        <f t="shared" si="42"/>
        <v/>
      </c>
      <c r="AN20" s="70" t="str">
        <f t="shared" si="42"/>
        <v/>
      </c>
      <c r="AO20" s="70" t="str">
        <f t="shared" si="42"/>
        <v/>
      </c>
      <c r="AP20" s="70" t="str">
        <f t="shared" si="42"/>
        <v/>
      </c>
      <c r="AQ20" s="70" t="str">
        <f t="shared" si="42"/>
        <v/>
      </c>
      <c r="AR20" s="70" t="str">
        <f t="shared" si="42"/>
        <v/>
      </c>
      <c r="AS20" s="70" t="str">
        <f t="shared" si="42"/>
        <v/>
      </c>
      <c r="AT20" s="70" t="str">
        <f t="shared" si="42"/>
        <v/>
      </c>
      <c r="AU20" s="70" t="str">
        <f t="shared" si="42"/>
        <v/>
      </c>
      <c r="AV20" s="70" t="str">
        <f t="shared" si="42"/>
        <v/>
      </c>
      <c r="AW20" s="70" t="str">
        <f t="shared" si="42"/>
        <v/>
      </c>
      <c r="AX20" s="70" t="str">
        <f t="shared" si="42"/>
        <v/>
      </c>
      <c r="AY20" s="70" t="str">
        <f t="shared" si="42"/>
        <v/>
      </c>
      <c r="AZ20" s="70" t="str">
        <f t="shared" si="42"/>
        <v/>
      </c>
      <c r="BA20" s="70" t="str">
        <f t="shared" si="42"/>
        <v/>
      </c>
      <c r="BB20" s="70" t="str">
        <f t="shared" si="42"/>
        <v/>
      </c>
      <c r="BC20" s="70" t="str">
        <f t="shared" si="42"/>
        <v/>
      </c>
      <c r="BD20" s="70" t="str">
        <f t="shared" si="42"/>
        <v/>
      </c>
      <c r="BE20" s="70" t="str">
        <f t="shared" si="42"/>
        <v/>
      </c>
      <c r="BF20" s="70" t="str">
        <f t="shared" si="42"/>
        <v/>
      </c>
      <c r="BG20" s="70" t="str">
        <f t="shared" si="42"/>
        <v/>
      </c>
      <c r="BH20" s="70" t="str">
        <f t="shared" si="42"/>
        <v/>
      </c>
      <c r="BI20" s="70" t="str">
        <f t="shared" si="42"/>
        <v/>
      </c>
      <c r="BJ20" s="70" t="str">
        <f t="shared" si="42"/>
        <v/>
      </c>
      <c r="BK20" s="70" t="str">
        <f t="shared" si="42"/>
        <v/>
      </c>
      <c r="BL20" s="70" t="str">
        <f t="shared" si="42"/>
        <v/>
      </c>
      <c r="BM20" s="70" t="str">
        <f t="shared" si="42"/>
        <v/>
      </c>
      <c r="BN20" s="70" t="str">
        <f t="shared" si="42"/>
        <v/>
      </c>
      <c r="BO20" s="70" t="str">
        <f t="shared" ref="BO20:CB20" si="43">IF(FIND("A7",$A20)&lt;3*(COLUMN(BM20)-COLUMN($A20)+1),"",CHAR(HEX2DEC(MID($A20,3*(COLUMN(BM20)-COLUMN($A85))+1,2))))</f>
        <v/>
      </c>
      <c r="BP20" s="70" t="str">
        <f t="shared" si="43"/>
        <v/>
      </c>
      <c r="BQ20" s="70" t="str">
        <f t="shared" si="43"/>
        <v/>
      </c>
      <c r="BR20" s="70" t="str">
        <f t="shared" si="43"/>
        <v/>
      </c>
      <c r="BS20" s="70" t="str">
        <f t="shared" si="43"/>
        <v/>
      </c>
      <c r="BT20" s="70" t="str">
        <f t="shared" si="43"/>
        <v/>
      </c>
      <c r="BU20" s="70" t="str">
        <f t="shared" si="43"/>
        <v/>
      </c>
      <c r="BV20" s="70" t="str">
        <f t="shared" si="43"/>
        <v/>
      </c>
      <c r="BW20" s="70" t="str">
        <f t="shared" si="43"/>
        <v/>
      </c>
      <c r="BX20" s="70" t="str">
        <f t="shared" si="43"/>
        <v/>
      </c>
      <c r="BY20" s="70" t="str">
        <f t="shared" si="43"/>
        <v/>
      </c>
      <c r="BZ20" s="70" t="str">
        <f t="shared" si="43"/>
        <v/>
      </c>
      <c r="CA20" s="70" t="str">
        <f t="shared" si="43"/>
        <v/>
      </c>
      <c r="CB20" s="70" t="str">
        <f t="shared" si="43"/>
        <v/>
      </c>
    </row>
    <row r="21" spans="1:80" s="70" customFormat="1" x14ac:dyDescent="0.35">
      <c r="A21" s="54" t="str">
        <f t="shared" si="8"/>
        <v>4D 61 73 74 65 72 A7</v>
      </c>
      <c r="B21" s="70" t="str">
        <f t="shared" si="9"/>
        <v>Master</v>
      </c>
      <c r="C21" s="70" t="str">
        <f t="shared" ref="C21:BN21" si="44">IF(FIND("A7",$A21)&lt;3*(COLUMN(A21)-COLUMN($A21)+1),"",CHAR(HEX2DEC(MID($A21,3*(COLUMN(A21)-COLUMN($A86))+1,2))))</f>
        <v>M</v>
      </c>
      <c r="D21" s="70" t="str">
        <f t="shared" si="44"/>
        <v>a</v>
      </c>
      <c r="E21" s="70" t="str">
        <f t="shared" si="44"/>
        <v>s</v>
      </c>
      <c r="F21" s="70" t="str">
        <f t="shared" si="44"/>
        <v>t</v>
      </c>
      <c r="G21" s="70" t="str">
        <f t="shared" si="44"/>
        <v>e</v>
      </c>
      <c r="H21" s="70" t="str">
        <f t="shared" si="44"/>
        <v>r</v>
      </c>
      <c r="I21" s="70" t="str">
        <f t="shared" si="44"/>
        <v/>
      </c>
      <c r="J21" s="70" t="str">
        <f t="shared" si="44"/>
        <v/>
      </c>
      <c r="K21" s="70" t="str">
        <f t="shared" si="44"/>
        <v/>
      </c>
      <c r="L21" s="70" t="str">
        <f t="shared" si="44"/>
        <v/>
      </c>
      <c r="M21" s="70" t="str">
        <f t="shared" si="44"/>
        <v/>
      </c>
      <c r="N21" s="70" t="str">
        <f t="shared" si="44"/>
        <v/>
      </c>
      <c r="O21" s="70" t="str">
        <f t="shared" si="44"/>
        <v/>
      </c>
      <c r="P21" s="70" t="str">
        <f t="shared" si="44"/>
        <v/>
      </c>
      <c r="Q21" s="70" t="str">
        <f t="shared" si="44"/>
        <v/>
      </c>
      <c r="R21" s="70" t="str">
        <f t="shared" si="44"/>
        <v/>
      </c>
      <c r="S21" s="70" t="str">
        <f t="shared" si="44"/>
        <v/>
      </c>
      <c r="T21" s="70" t="str">
        <f t="shared" si="44"/>
        <v/>
      </c>
      <c r="U21" s="70" t="str">
        <f t="shared" si="44"/>
        <v/>
      </c>
      <c r="V21" s="70" t="str">
        <f t="shared" si="44"/>
        <v/>
      </c>
      <c r="W21" s="70" t="str">
        <f t="shared" si="44"/>
        <v/>
      </c>
      <c r="X21" s="70" t="str">
        <f t="shared" si="44"/>
        <v/>
      </c>
      <c r="Y21" s="70" t="str">
        <f t="shared" si="44"/>
        <v/>
      </c>
      <c r="Z21" s="70" t="str">
        <f t="shared" si="44"/>
        <v/>
      </c>
      <c r="AA21" s="70" t="str">
        <f t="shared" si="44"/>
        <v/>
      </c>
      <c r="AB21" s="70" t="str">
        <f t="shared" si="44"/>
        <v/>
      </c>
      <c r="AC21" s="70" t="str">
        <f t="shared" si="44"/>
        <v/>
      </c>
      <c r="AD21" s="70" t="str">
        <f t="shared" si="44"/>
        <v/>
      </c>
      <c r="AE21" s="70" t="str">
        <f t="shared" si="44"/>
        <v/>
      </c>
      <c r="AF21" s="70" t="str">
        <f t="shared" si="44"/>
        <v/>
      </c>
      <c r="AG21" s="70" t="str">
        <f t="shared" si="44"/>
        <v/>
      </c>
      <c r="AH21" s="70" t="str">
        <f t="shared" si="44"/>
        <v/>
      </c>
      <c r="AI21" s="70" t="str">
        <f t="shared" si="44"/>
        <v/>
      </c>
      <c r="AJ21" s="70" t="str">
        <f t="shared" si="44"/>
        <v/>
      </c>
      <c r="AK21" s="70" t="str">
        <f t="shared" si="44"/>
        <v/>
      </c>
      <c r="AL21" s="70" t="str">
        <f t="shared" si="44"/>
        <v/>
      </c>
      <c r="AM21" s="70" t="str">
        <f t="shared" si="44"/>
        <v/>
      </c>
      <c r="AN21" s="70" t="str">
        <f t="shared" si="44"/>
        <v/>
      </c>
      <c r="AO21" s="70" t="str">
        <f t="shared" si="44"/>
        <v/>
      </c>
      <c r="AP21" s="70" t="str">
        <f t="shared" si="44"/>
        <v/>
      </c>
      <c r="AQ21" s="70" t="str">
        <f t="shared" si="44"/>
        <v/>
      </c>
      <c r="AR21" s="70" t="str">
        <f t="shared" si="44"/>
        <v/>
      </c>
      <c r="AS21" s="70" t="str">
        <f t="shared" si="44"/>
        <v/>
      </c>
      <c r="AT21" s="70" t="str">
        <f t="shared" si="44"/>
        <v/>
      </c>
      <c r="AU21" s="70" t="str">
        <f t="shared" si="44"/>
        <v/>
      </c>
      <c r="AV21" s="70" t="str">
        <f t="shared" si="44"/>
        <v/>
      </c>
      <c r="AW21" s="70" t="str">
        <f t="shared" si="44"/>
        <v/>
      </c>
      <c r="AX21" s="70" t="str">
        <f t="shared" si="44"/>
        <v/>
      </c>
      <c r="AY21" s="70" t="str">
        <f t="shared" si="44"/>
        <v/>
      </c>
      <c r="AZ21" s="70" t="str">
        <f t="shared" si="44"/>
        <v/>
      </c>
      <c r="BA21" s="70" t="str">
        <f t="shared" si="44"/>
        <v/>
      </c>
      <c r="BB21" s="70" t="str">
        <f t="shared" si="44"/>
        <v/>
      </c>
      <c r="BC21" s="70" t="str">
        <f t="shared" si="44"/>
        <v/>
      </c>
      <c r="BD21" s="70" t="str">
        <f t="shared" si="44"/>
        <v/>
      </c>
      <c r="BE21" s="70" t="str">
        <f t="shared" si="44"/>
        <v/>
      </c>
      <c r="BF21" s="70" t="str">
        <f t="shared" si="44"/>
        <v/>
      </c>
      <c r="BG21" s="70" t="str">
        <f t="shared" si="44"/>
        <v/>
      </c>
      <c r="BH21" s="70" t="str">
        <f t="shared" si="44"/>
        <v/>
      </c>
      <c r="BI21" s="70" t="str">
        <f t="shared" si="44"/>
        <v/>
      </c>
      <c r="BJ21" s="70" t="str">
        <f t="shared" si="44"/>
        <v/>
      </c>
      <c r="BK21" s="70" t="str">
        <f t="shared" si="44"/>
        <v/>
      </c>
      <c r="BL21" s="70" t="str">
        <f t="shared" si="44"/>
        <v/>
      </c>
      <c r="BM21" s="70" t="str">
        <f t="shared" si="44"/>
        <v/>
      </c>
      <c r="BN21" s="70" t="str">
        <f t="shared" si="44"/>
        <v/>
      </c>
      <c r="BO21" s="70" t="str">
        <f t="shared" ref="BO21:CB21" si="45">IF(FIND("A7",$A21)&lt;3*(COLUMN(BM21)-COLUMN($A21)+1),"",CHAR(HEX2DEC(MID($A21,3*(COLUMN(BM21)-COLUMN($A86))+1,2))))</f>
        <v/>
      </c>
      <c r="BP21" s="70" t="str">
        <f t="shared" si="45"/>
        <v/>
      </c>
      <c r="BQ21" s="70" t="str">
        <f t="shared" si="45"/>
        <v/>
      </c>
      <c r="BR21" s="70" t="str">
        <f t="shared" si="45"/>
        <v/>
      </c>
      <c r="BS21" s="70" t="str">
        <f t="shared" si="45"/>
        <v/>
      </c>
      <c r="BT21" s="70" t="str">
        <f t="shared" si="45"/>
        <v/>
      </c>
      <c r="BU21" s="70" t="str">
        <f t="shared" si="45"/>
        <v/>
      </c>
      <c r="BV21" s="70" t="str">
        <f t="shared" si="45"/>
        <v/>
      </c>
      <c r="BW21" s="70" t="str">
        <f t="shared" si="45"/>
        <v/>
      </c>
      <c r="BX21" s="70" t="str">
        <f t="shared" si="45"/>
        <v/>
      </c>
      <c r="BY21" s="70" t="str">
        <f t="shared" si="45"/>
        <v/>
      </c>
      <c r="BZ21" s="70" t="str">
        <f t="shared" si="45"/>
        <v/>
      </c>
      <c r="CA21" s="70" t="str">
        <f t="shared" si="45"/>
        <v/>
      </c>
      <c r="CB21" s="70" t="str">
        <f t="shared" si="45"/>
        <v/>
      </c>
    </row>
    <row r="22" spans="1:80" s="70" customFormat="1" x14ac:dyDescent="0.35">
      <c r="A22" s="54"/>
    </row>
    <row r="23" spans="1:80" s="70" customFormat="1" x14ac:dyDescent="0.35">
      <c r="A23" s="54"/>
    </row>
  </sheetData>
  <pageMargins left="0.7" right="0.7" top="0.75" bottom="0.75" header="0.3" footer="0.3"/>
  <pageSetup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50"/>
  <sheetViews>
    <sheetView tabSelected="1" topLeftCell="A4" workbookViewId="0">
      <selection activeCell="A11" sqref="A11"/>
    </sheetView>
  </sheetViews>
  <sheetFormatPr defaultColWidth="2.1796875" defaultRowHeight="14.5" x14ac:dyDescent="0.35"/>
  <cols>
    <col min="1" max="1" width="2.6328125" customWidth="1"/>
    <col min="2" max="2" width="11.90625" customWidth="1"/>
  </cols>
  <sheetData>
    <row r="1" spans="1:80" s="70" customFormat="1" x14ac:dyDescent="0.35">
      <c r="B1" s="70" t="s">
        <v>3041</v>
      </c>
    </row>
    <row r="2" spans="1:80" x14ac:dyDescent="0.35">
      <c r="A2" t="s">
        <v>1815</v>
      </c>
      <c r="B2" s="70" t="str">
        <f t="shared" ref="B2" si="0">C2&amp;D2&amp;E2&amp;F2&amp;G2&amp;H2&amp;I2&amp;J2&amp;K2&amp;L2&amp;M2&amp;N2&amp;O2&amp;P2&amp;Q2&amp;R2&amp;S2&amp;T2&amp;U2&amp;V2&amp;W2&amp;X2&amp;Y2&amp;Z2&amp;AA2&amp;AB2&amp;AC2&amp;AD2&amp;AE2&amp;AF2&amp;AG2&amp;AH2&amp;AI2&amp;AJ2&amp;AK2&amp;AL2&amp;AM2&amp;AN2&amp;AO2&amp;AP2&amp;AQ2&amp;AR2&amp;AS2&amp;AT2&amp;AU2&amp;AV2&amp;AW2&amp;AX2&amp;AY2&amp;AZ2&amp;BA2&amp;BB2&amp;BC2&amp;BD2&amp;BE2&amp;BF2&amp;BG2&amp;BH2&amp;BI2&amp;BJ2&amp;BK2&amp;BL2&amp;BM2&amp;BN2&amp;BO2&amp;BP2&amp;BQ2&amp;BR2&amp;BS2&amp;BT2&amp;BU2&amp;BV2&amp;BW2&amp;BX2&amp;BY2&amp;BZ2&amp;CA2&amp;CB2</f>
        <v xml:space="preserve">kicks </v>
      </c>
      <c r="C2" s="70" t="str">
        <f t="shared" ref="C2:L4" si="1">IF(FIND("A7",$A2)&lt;3*(COLUMN(A2)-COLUMN($A2)+1),"",CHAR(HEX2DEC(MID($A2,3*(COLUMN(A2)-COLUMN($A67))+1,2))))</f>
        <v>k</v>
      </c>
      <c r="D2" s="70" t="str">
        <f t="shared" si="1"/>
        <v>i</v>
      </c>
      <c r="E2" s="70" t="str">
        <f t="shared" si="1"/>
        <v>c</v>
      </c>
      <c r="F2" s="70" t="str">
        <f t="shared" si="1"/>
        <v>k</v>
      </c>
      <c r="G2" s="70" t="str">
        <f t="shared" si="1"/>
        <v>s</v>
      </c>
      <c r="H2" s="70" t="str">
        <f t="shared" si="1"/>
        <v xml:space="preserve"> </v>
      </c>
      <c r="I2" s="70" t="str">
        <f t="shared" si="1"/>
        <v/>
      </c>
      <c r="J2" s="70" t="str">
        <f t="shared" si="1"/>
        <v/>
      </c>
      <c r="K2" s="70" t="str">
        <f t="shared" si="1"/>
        <v/>
      </c>
      <c r="L2" s="70" t="str">
        <f t="shared" si="1"/>
        <v/>
      </c>
      <c r="M2" s="70" t="str">
        <f t="shared" ref="M2:V4" si="2">IF(FIND("A7",$A2)&lt;3*(COLUMN(K2)-COLUMN($A2)+1),"",CHAR(HEX2DEC(MID($A2,3*(COLUMN(K2)-COLUMN($A67))+1,2))))</f>
        <v/>
      </c>
      <c r="N2" s="70" t="str">
        <f t="shared" si="2"/>
        <v/>
      </c>
      <c r="O2" s="70" t="str">
        <f t="shared" si="2"/>
        <v/>
      </c>
      <c r="P2" s="70" t="str">
        <f t="shared" si="2"/>
        <v/>
      </c>
      <c r="Q2" s="70" t="str">
        <f t="shared" si="2"/>
        <v/>
      </c>
      <c r="R2" s="70" t="str">
        <f t="shared" si="2"/>
        <v/>
      </c>
      <c r="S2" s="70" t="str">
        <f t="shared" si="2"/>
        <v/>
      </c>
      <c r="T2" s="70" t="str">
        <f t="shared" si="2"/>
        <v/>
      </c>
      <c r="U2" s="70" t="str">
        <f t="shared" si="2"/>
        <v/>
      </c>
      <c r="V2" s="70" t="str">
        <f t="shared" si="2"/>
        <v/>
      </c>
      <c r="W2" s="70" t="str">
        <f t="shared" ref="W2:AF4" si="3">IF(FIND("A7",$A2)&lt;3*(COLUMN(U2)-COLUMN($A2)+1),"",CHAR(HEX2DEC(MID($A2,3*(COLUMN(U2)-COLUMN($A67))+1,2))))</f>
        <v/>
      </c>
      <c r="X2" s="70" t="str">
        <f t="shared" si="3"/>
        <v/>
      </c>
      <c r="Y2" s="70" t="str">
        <f t="shared" si="3"/>
        <v/>
      </c>
      <c r="Z2" s="70" t="str">
        <f t="shared" si="3"/>
        <v/>
      </c>
      <c r="AA2" s="70" t="str">
        <f t="shared" si="3"/>
        <v/>
      </c>
      <c r="AB2" s="70" t="str">
        <f t="shared" si="3"/>
        <v/>
      </c>
      <c r="AC2" s="70" t="str">
        <f t="shared" si="3"/>
        <v/>
      </c>
      <c r="AD2" s="70" t="str">
        <f t="shared" si="3"/>
        <v/>
      </c>
      <c r="AE2" s="70" t="str">
        <f t="shared" si="3"/>
        <v/>
      </c>
      <c r="AF2" s="70" t="str">
        <f t="shared" si="3"/>
        <v/>
      </c>
      <c r="AG2" s="70" t="str">
        <f t="shared" ref="AG2:AP4" si="4">IF(FIND("A7",$A2)&lt;3*(COLUMN(AE2)-COLUMN($A2)+1),"",CHAR(HEX2DEC(MID($A2,3*(COLUMN(AE2)-COLUMN($A67))+1,2))))</f>
        <v/>
      </c>
      <c r="AH2" s="70" t="str">
        <f t="shared" si="4"/>
        <v/>
      </c>
      <c r="AI2" s="70" t="str">
        <f t="shared" si="4"/>
        <v/>
      </c>
      <c r="AJ2" s="70" t="str">
        <f t="shared" si="4"/>
        <v/>
      </c>
      <c r="AK2" s="70" t="str">
        <f t="shared" si="4"/>
        <v/>
      </c>
      <c r="AL2" s="70" t="str">
        <f t="shared" si="4"/>
        <v/>
      </c>
      <c r="AM2" s="70" t="str">
        <f t="shared" si="4"/>
        <v/>
      </c>
      <c r="AN2" s="70" t="str">
        <f t="shared" si="4"/>
        <v/>
      </c>
      <c r="AO2" s="70" t="str">
        <f t="shared" si="4"/>
        <v/>
      </c>
      <c r="AP2" s="70" t="str">
        <f t="shared" si="4"/>
        <v/>
      </c>
      <c r="AQ2" s="70" t="str">
        <f t="shared" ref="AQ2:AZ4" si="5">IF(FIND("A7",$A2)&lt;3*(COLUMN(AO2)-COLUMN($A2)+1),"",CHAR(HEX2DEC(MID($A2,3*(COLUMN(AO2)-COLUMN($A67))+1,2))))</f>
        <v/>
      </c>
      <c r="AR2" s="70" t="str">
        <f t="shared" si="5"/>
        <v/>
      </c>
      <c r="AS2" s="70" t="str">
        <f t="shared" si="5"/>
        <v/>
      </c>
      <c r="AT2" s="70" t="str">
        <f t="shared" si="5"/>
        <v/>
      </c>
      <c r="AU2" s="70" t="str">
        <f t="shared" si="5"/>
        <v/>
      </c>
      <c r="AV2" s="70" t="str">
        <f t="shared" si="5"/>
        <v/>
      </c>
      <c r="AW2" s="70" t="str">
        <f t="shared" si="5"/>
        <v/>
      </c>
      <c r="AX2" s="70" t="str">
        <f t="shared" si="5"/>
        <v/>
      </c>
      <c r="AY2" s="70" t="str">
        <f t="shared" si="5"/>
        <v/>
      </c>
      <c r="AZ2" s="70" t="str">
        <f t="shared" si="5"/>
        <v/>
      </c>
      <c r="BA2" s="70" t="str">
        <f t="shared" ref="BA2:BJ4" si="6">IF(FIND("A7",$A2)&lt;3*(COLUMN(AY2)-COLUMN($A2)+1),"",CHAR(HEX2DEC(MID($A2,3*(COLUMN(AY2)-COLUMN($A67))+1,2))))</f>
        <v/>
      </c>
      <c r="BB2" s="70" t="str">
        <f t="shared" si="6"/>
        <v/>
      </c>
      <c r="BC2" s="70" t="str">
        <f t="shared" si="6"/>
        <v/>
      </c>
      <c r="BD2" s="70" t="str">
        <f t="shared" si="6"/>
        <v/>
      </c>
      <c r="BE2" s="70" t="str">
        <f t="shared" si="6"/>
        <v/>
      </c>
      <c r="BF2" s="70" t="str">
        <f t="shared" si="6"/>
        <v/>
      </c>
      <c r="BG2" s="70" t="str">
        <f t="shared" si="6"/>
        <v/>
      </c>
      <c r="BH2" s="70" t="str">
        <f t="shared" si="6"/>
        <v/>
      </c>
      <c r="BI2" s="70" t="str">
        <f t="shared" si="6"/>
        <v/>
      </c>
      <c r="BJ2" s="70" t="str">
        <f t="shared" si="6"/>
        <v/>
      </c>
      <c r="BK2" s="70" t="str">
        <f t="shared" ref="BK2:BT4" si="7">IF(FIND("A7",$A2)&lt;3*(COLUMN(BI2)-COLUMN($A2)+1),"",CHAR(HEX2DEC(MID($A2,3*(COLUMN(BI2)-COLUMN($A67))+1,2))))</f>
        <v/>
      </c>
      <c r="BL2" s="70" t="str">
        <f t="shared" si="7"/>
        <v/>
      </c>
      <c r="BM2" s="70" t="str">
        <f t="shared" si="7"/>
        <v/>
      </c>
      <c r="BN2" s="70" t="str">
        <f t="shared" si="7"/>
        <v/>
      </c>
      <c r="BO2" s="70" t="str">
        <f t="shared" si="7"/>
        <v/>
      </c>
      <c r="BP2" s="70" t="str">
        <f t="shared" si="7"/>
        <v/>
      </c>
      <c r="BQ2" s="70" t="str">
        <f t="shared" si="7"/>
        <v/>
      </c>
      <c r="BR2" s="70" t="str">
        <f t="shared" si="7"/>
        <v/>
      </c>
      <c r="BS2" s="70" t="str">
        <f t="shared" si="7"/>
        <v/>
      </c>
      <c r="BT2" s="70" t="str">
        <f t="shared" si="7"/>
        <v/>
      </c>
      <c r="BU2" s="70" t="str">
        <f t="shared" ref="BU2:CB4" si="8">IF(FIND("A7",$A2)&lt;3*(COLUMN(BS2)-COLUMN($A2)+1),"",CHAR(HEX2DEC(MID($A2,3*(COLUMN(BS2)-COLUMN($A67))+1,2))))</f>
        <v/>
      </c>
      <c r="BV2" s="70" t="str">
        <f t="shared" si="8"/>
        <v/>
      </c>
      <c r="BW2" s="70" t="str">
        <f t="shared" si="8"/>
        <v/>
      </c>
      <c r="BX2" s="70" t="str">
        <f t="shared" si="8"/>
        <v/>
      </c>
      <c r="BY2" s="70" t="str">
        <f t="shared" si="8"/>
        <v/>
      </c>
      <c r="BZ2" s="70" t="str">
        <f t="shared" si="8"/>
        <v/>
      </c>
      <c r="CA2" s="70" t="str">
        <f t="shared" si="8"/>
        <v/>
      </c>
      <c r="CB2" s="70" t="str">
        <f t="shared" si="8"/>
        <v/>
      </c>
    </row>
    <row r="3" spans="1:80" x14ac:dyDescent="0.35">
      <c r="A3" s="54" t="str">
        <f t="shared" ref="A3" si="9">MID(SUBSTITUTE(SUBSTITUTE(SUBSTITUTE(A2,"A7 A7 A7 A7","A7"),"A7 A7 A7","A7"),"A7 A7","A7"),3*(LEN(B2)+1)+1,LEN(A2))</f>
        <v>70 75 6E 63 68 65 73 20 A7 73 77 69 6E 67 73 20 61 74 20 A7 73 6C 61 73 68 65 73 20 A7 73 74 61 62 73 20 A7 73 74 72 69 6B 65 73 20 61 74 20 A7 62 65 61 74 73 20 A7 63 68 6F 70 73 20 A7 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3" s="70" t="str">
        <f t="shared" ref="B3" si="10">C3&amp;D3&amp;E3&amp;F3&amp;G3&amp;H3&amp;I3&amp;J3&amp;K3&amp;L3&amp;M3&amp;N3&amp;O3&amp;P3&amp;Q3&amp;R3&amp;S3&amp;T3&amp;U3&amp;V3&amp;W3&amp;X3&amp;Y3&amp;Z3&amp;AA3&amp;AB3&amp;AC3&amp;AD3&amp;AE3&amp;AF3&amp;AG3&amp;AH3&amp;AI3&amp;AJ3&amp;AK3&amp;AL3&amp;AM3&amp;AN3&amp;AO3&amp;AP3&amp;AQ3&amp;AR3&amp;AS3&amp;AT3&amp;AU3&amp;AV3&amp;AW3&amp;AX3&amp;AY3&amp;AZ3&amp;BA3&amp;BB3&amp;BC3&amp;BD3&amp;BE3&amp;BF3&amp;BG3&amp;BH3&amp;BI3&amp;BJ3&amp;BK3&amp;BL3&amp;BM3&amp;BN3&amp;BO3&amp;BP3&amp;BQ3&amp;BR3&amp;BS3&amp;BT3&amp;BU3&amp;BV3&amp;BW3&amp;BX3&amp;BY3&amp;BZ3&amp;CA3&amp;CB3</f>
        <v xml:space="preserve">punches </v>
      </c>
      <c r="C3" s="70" t="str">
        <f t="shared" si="1"/>
        <v>p</v>
      </c>
      <c r="D3" s="70" t="str">
        <f t="shared" si="1"/>
        <v>u</v>
      </c>
      <c r="E3" s="70" t="str">
        <f t="shared" si="1"/>
        <v>n</v>
      </c>
      <c r="F3" s="70" t="str">
        <f t="shared" si="1"/>
        <v>c</v>
      </c>
      <c r="G3" s="70" t="str">
        <f t="shared" si="1"/>
        <v>h</v>
      </c>
      <c r="H3" s="70" t="str">
        <f t="shared" si="1"/>
        <v>e</v>
      </c>
      <c r="I3" s="70" t="str">
        <f t="shared" si="1"/>
        <v>s</v>
      </c>
      <c r="J3" s="70" t="str">
        <f t="shared" si="1"/>
        <v xml:space="preserve"> </v>
      </c>
      <c r="K3" s="70" t="str">
        <f t="shared" si="1"/>
        <v/>
      </c>
      <c r="L3" s="70" t="str">
        <f t="shared" si="1"/>
        <v/>
      </c>
      <c r="M3" s="70" t="str">
        <f t="shared" si="2"/>
        <v/>
      </c>
      <c r="N3" s="70" t="str">
        <f t="shared" si="2"/>
        <v/>
      </c>
      <c r="O3" s="70" t="str">
        <f t="shared" si="2"/>
        <v/>
      </c>
      <c r="P3" s="70" t="str">
        <f t="shared" si="2"/>
        <v/>
      </c>
      <c r="Q3" s="70" t="str">
        <f t="shared" si="2"/>
        <v/>
      </c>
      <c r="R3" s="70" t="str">
        <f t="shared" si="2"/>
        <v/>
      </c>
      <c r="S3" s="70" t="str">
        <f t="shared" si="2"/>
        <v/>
      </c>
      <c r="T3" s="70" t="str">
        <f t="shared" si="2"/>
        <v/>
      </c>
      <c r="U3" s="70" t="str">
        <f t="shared" si="2"/>
        <v/>
      </c>
      <c r="V3" s="70" t="str">
        <f t="shared" si="2"/>
        <v/>
      </c>
      <c r="W3" s="70" t="str">
        <f t="shared" si="3"/>
        <v/>
      </c>
      <c r="X3" s="70" t="str">
        <f t="shared" si="3"/>
        <v/>
      </c>
      <c r="Y3" s="70" t="str">
        <f t="shared" si="3"/>
        <v/>
      </c>
      <c r="Z3" s="70" t="str">
        <f t="shared" si="3"/>
        <v/>
      </c>
      <c r="AA3" s="70" t="str">
        <f t="shared" si="3"/>
        <v/>
      </c>
      <c r="AB3" s="70" t="str">
        <f t="shared" si="3"/>
        <v/>
      </c>
      <c r="AC3" s="70" t="str">
        <f t="shared" si="3"/>
        <v/>
      </c>
      <c r="AD3" s="70" t="str">
        <f t="shared" si="3"/>
        <v/>
      </c>
      <c r="AE3" s="70" t="str">
        <f t="shared" si="3"/>
        <v/>
      </c>
      <c r="AF3" s="70" t="str">
        <f t="shared" si="3"/>
        <v/>
      </c>
      <c r="AG3" s="70" t="str">
        <f t="shared" si="4"/>
        <v/>
      </c>
      <c r="AH3" s="70" t="str">
        <f t="shared" si="4"/>
        <v/>
      </c>
      <c r="AI3" s="70" t="str">
        <f t="shared" si="4"/>
        <v/>
      </c>
      <c r="AJ3" s="70" t="str">
        <f t="shared" si="4"/>
        <v/>
      </c>
      <c r="AK3" s="70" t="str">
        <f t="shared" si="4"/>
        <v/>
      </c>
      <c r="AL3" s="70" t="str">
        <f t="shared" si="4"/>
        <v/>
      </c>
      <c r="AM3" s="70" t="str">
        <f t="shared" si="4"/>
        <v/>
      </c>
      <c r="AN3" s="70" t="str">
        <f t="shared" si="4"/>
        <v/>
      </c>
      <c r="AO3" s="70" t="str">
        <f t="shared" si="4"/>
        <v/>
      </c>
      <c r="AP3" s="70" t="str">
        <f t="shared" si="4"/>
        <v/>
      </c>
      <c r="AQ3" s="70" t="str">
        <f t="shared" si="5"/>
        <v/>
      </c>
      <c r="AR3" s="70" t="str">
        <f t="shared" si="5"/>
        <v/>
      </c>
      <c r="AS3" s="70" t="str">
        <f t="shared" si="5"/>
        <v/>
      </c>
      <c r="AT3" s="70" t="str">
        <f t="shared" si="5"/>
        <v/>
      </c>
      <c r="AU3" s="70" t="str">
        <f t="shared" si="5"/>
        <v/>
      </c>
      <c r="AV3" s="70" t="str">
        <f t="shared" si="5"/>
        <v/>
      </c>
      <c r="AW3" s="70" t="str">
        <f t="shared" si="5"/>
        <v/>
      </c>
      <c r="AX3" s="70" t="str">
        <f t="shared" si="5"/>
        <v/>
      </c>
      <c r="AY3" s="70" t="str">
        <f t="shared" si="5"/>
        <v/>
      </c>
      <c r="AZ3" s="70" t="str">
        <f t="shared" si="5"/>
        <v/>
      </c>
      <c r="BA3" s="70" t="str">
        <f t="shared" si="6"/>
        <v/>
      </c>
      <c r="BB3" s="70" t="str">
        <f t="shared" si="6"/>
        <v/>
      </c>
      <c r="BC3" s="70" t="str">
        <f t="shared" si="6"/>
        <v/>
      </c>
      <c r="BD3" s="70" t="str">
        <f t="shared" si="6"/>
        <v/>
      </c>
      <c r="BE3" s="70" t="str">
        <f t="shared" si="6"/>
        <v/>
      </c>
      <c r="BF3" s="70" t="str">
        <f t="shared" si="6"/>
        <v/>
      </c>
      <c r="BG3" s="70" t="str">
        <f t="shared" si="6"/>
        <v/>
      </c>
      <c r="BH3" s="70" t="str">
        <f t="shared" si="6"/>
        <v/>
      </c>
      <c r="BI3" s="70" t="str">
        <f t="shared" si="6"/>
        <v/>
      </c>
      <c r="BJ3" s="70" t="str">
        <f t="shared" si="6"/>
        <v/>
      </c>
      <c r="BK3" s="70" t="str">
        <f t="shared" si="7"/>
        <v/>
      </c>
      <c r="BL3" s="70" t="str">
        <f t="shared" si="7"/>
        <v/>
      </c>
      <c r="BM3" s="70" t="str">
        <f t="shared" si="7"/>
        <v/>
      </c>
      <c r="BN3" s="70" t="str">
        <f t="shared" si="7"/>
        <v/>
      </c>
      <c r="BO3" s="70" t="str">
        <f t="shared" si="7"/>
        <v/>
      </c>
      <c r="BP3" s="70" t="str">
        <f t="shared" si="7"/>
        <v/>
      </c>
      <c r="BQ3" s="70" t="str">
        <f t="shared" si="7"/>
        <v/>
      </c>
      <c r="BR3" s="70" t="str">
        <f t="shared" si="7"/>
        <v/>
      </c>
      <c r="BS3" s="70" t="str">
        <f t="shared" si="7"/>
        <v/>
      </c>
      <c r="BT3" s="70" t="str">
        <f t="shared" si="7"/>
        <v/>
      </c>
      <c r="BU3" s="70" t="str">
        <f t="shared" si="8"/>
        <v/>
      </c>
      <c r="BV3" s="70" t="str">
        <f t="shared" si="8"/>
        <v/>
      </c>
      <c r="BW3" s="70" t="str">
        <f t="shared" si="8"/>
        <v/>
      </c>
      <c r="BX3" s="70" t="str">
        <f t="shared" si="8"/>
        <v/>
      </c>
      <c r="BY3" s="70" t="str">
        <f t="shared" si="8"/>
        <v/>
      </c>
      <c r="BZ3" s="70" t="str">
        <f t="shared" si="8"/>
        <v/>
      </c>
      <c r="CA3" s="70" t="str">
        <f t="shared" si="8"/>
        <v/>
      </c>
      <c r="CB3" s="70" t="str">
        <f t="shared" si="8"/>
        <v/>
      </c>
    </row>
    <row r="4" spans="1:80" x14ac:dyDescent="0.35">
      <c r="A4" s="54" t="str">
        <f t="shared" ref="A4" si="11">MID(SUBSTITUTE(SUBSTITUTE(SUBSTITUTE(A3,"A7 A7 A7 A7","A7"),"A7 A7 A7","A7"),"A7 A7","A7"),3*(LEN(B3)+1)+1,LEN(A3))</f>
        <v>73 77 69 6E 67 73 20 61 74 20 A7 73 6C 61 73 68 65 73 20 A7 73 74 61 62 73 20 A7 73 74 72 69 6B 65 73 20 61 74 20 A7 62 65 61 74 73 20 A7 63 68 6F 70 73 20 A7 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4" s="70" t="str">
        <f t="shared" ref="B4" si="12">C4&amp;D4&amp;E4&amp;F4&amp;G4&amp;H4&amp;I4&amp;J4&amp;K4&amp;L4&amp;M4&amp;N4&amp;O4&amp;P4&amp;Q4&amp;R4&amp;S4&amp;T4&amp;U4&amp;V4&amp;W4&amp;X4&amp;Y4&amp;Z4&amp;AA4&amp;AB4&amp;AC4&amp;AD4&amp;AE4&amp;AF4&amp;AG4&amp;AH4&amp;AI4&amp;AJ4&amp;AK4&amp;AL4&amp;AM4&amp;AN4&amp;AO4&amp;AP4&amp;AQ4&amp;AR4&amp;AS4&amp;AT4&amp;AU4&amp;AV4&amp;AW4&amp;AX4&amp;AY4&amp;AZ4&amp;BA4&amp;BB4&amp;BC4&amp;BD4&amp;BE4&amp;BF4&amp;BG4&amp;BH4&amp;BI4&amp;BJ4&amp;BK4&amp;BL4&amp;BM4&amp;BN4&amp;BO4&amp;BP4&amp;BQ4&amp;BR4&amp;BS4&amp;BT4&amp;BU4&amp;BV4&amp;BW4&amp;BX4&amp;BY4&amp;BZ4&amp;CA4&amp;CB4</f>
        <v xml:space="preserve">swings at </v>
      </c>
      <c r="C4" s="70" t="str">
        <f t="shared" si="1"/>
        <v>s</v>
      </c>
      <c r="D4" s="70" t="str">
        <f t="shared" si="1"/>
        <v>w</v>
      </c>
      <c r="E4" s="70" t="str">
        <f t="shared" si="1"/>
        <v>i</v>
      </c>
      <c r="F4" s="70" t="str">
        <f t="shared" si="1"/>
        <v>n</v>
      </c>
      <c r="G4" s="70" t="str">
        <f t="shared" si="1"/>
        <v>g</v>
      </c>
      <c r="H4" s="70" t="str">
        <f t="shared" si="1"/>
        <v>s</v>
      </c>
      <c r="I4" s="70" t="str">
        <f t="shared" si="1"/>
        <v xml:space="preserve"> </v>
      </c>
      <c r="J4" s="70" t="str">
        <f t="shared" si="1"/>
        <v>a</v>
      </c>
      <c r="K4" s="70" t="str">
        <f t="shared" si="1"/>
        <v>t</v>
      </c>
      <c r="L4" s="70" t="str">
        <f t="shared" si="1"/>
        <v xml:space="preserve"> </v>
      </c>
      <c r="M4" s="70" t="str">
        <f t="shared" si="2"/>
        <v/>
      </c>
      <c r="N4" s="70" t="str">
        <f t="shared" si="2"/>
        <v/>
      </c>
      <c r="O4" s="70" t="str">
        <f t="shared" si="2"/>
        <v/>
      </c>
      <c r="P4" s="70" t="str">
        <f t="shared" si="2"/>
        <v/>
      </c>
      <c r="Q4" s="70" t="str">
        <f t="shared" si="2"/>
        <v/>
      </c>
      <c r="R4" s="70" t="str">
        <f t="shared" si="2"/>
        <v/>
      </c>
      <c r="S4" s="70" t="str">
        <f t="shared" si="2"/>
        <v/>
      </c>
      <c r="T4" s="70" t="str">
        <f t="shared" si="2"/>
        <v/>
      </c>
      <c r="U4" s="70" t="str">
        <f t="shared" si="2"/>
        <v/>
      </c>
      <c r="V4" s="70" t="str">
        <f t="shared" si="2"/>
        <v/>
      </c>
      <c r="W4" s="70" t="str">
        <f t="shared" si="3"/>
        <v/>
      </c>
      <c r="X4" s="70" t="str">
        <f t="shared" si="3"/>
        <v/>
      </c>
      <c r="Y4" s="70" t="str">
        <f t="shared" si="3"/>
        <v/>
      </c>
      <c r="Z4" s="70" t="str">
        <f t="shared" si="3"/>
        <v/>
      </c>
      <c r="AA4" s="70" t="str">
        <f t="shared" si="3"/>
        <v/>
      </c>
      <c r="AB4" s="70" t="str">
        <f t="shared" si="3"/>
        <v/>
      </c>
      <c r="AC4" s="70" t="str">
        <f t="shared" si="3"/>
        <v/>
      </c>
      <c r="AD4" s="70" t="str">
        <f t="shared" si="3"/>
        <v/>
      </c>
      <c r="AE4" s="70" t="str">
        <f t="shared" si="3"/>
        <v/>
      </c>
      <c r="AF4" s="70" t="str">
        <f t="shared" si="3"/>
        <v/>
      </c>
      <c r="AG4" s="70" t="str">
        <f t="shared" si="4"/>
        <v/>
      </c>
      <c r="AH4" s="70" t="str">
        <f t="shared" si="4"/>
        <v/>
      </c>
      <c r="AI4" s="70" t="str">
        <f t="shared" si="4"/>
        <v/>
      </c>
      <c r="AJ4" s="70" t="str">
        <f t="shared" si="4"/>
        <v/>
      </c>
      <c r="AK4" s="70" t="str">
        <f t="shared" si="4"/>
        <v/>
      </c>
      <c r="AL4" s="70" t="str">
        <f t="shared" si="4"/>
        <v/>
      </c>
      <c r="AM4" s="70" t="str">
        <f t="shared" si="4"/>
        <v/>
      </c>
      <c r="AN4" s="70" t="str">
        <f t="shared" si="4"/>
        <v/>
      </c>
      <c r="AO4" s="70" t="str">
        <f t="shared" si="4"/>
        <v/>
      </c>
      <c r="AP4" s="70" t="str">
        <f t="shared" si="4"/>
        <v/>
      </c>
      <c r="AQ4" s="70" t="str">
        <f t="shared" si="5"/>
        <v/>
      </c>
      <c r="AR4" s="70" t="str">
        <f t="shared" si="5"/>
        <v/>
      </c>
      <c r="AS4" s="70" t="str">
        <f t="shared" si="5"/>
        <v/>
      </c>
      <c r="AT4" s="70" t="str">
        <f t="shared" si="5"/>
        <v/>
      </c>
      <c r="AU4" s="70" t="str">
        <f t="shared" si="5"/>
        <v/>
      </c>
      <c r="AV4" s="70" t="str">
        <f t="shared" si="5"/>
        <v/>
      </c>
      <c r="AW4" s="70" t="str">
        <f t="shared" si="5"/>
        <v/>
      </c>
      <c r="AX4" s="70" t="str">
        <f t="shared" si="5"/>
        <v/>
      </c>
      <c r="AY4" s="70" t="str">
        <f t="shared" si="5"/>
        <v/>
      </c>
      <c r="AZ4" s="70" t="str">
        <f t="shared" si="5"/>
        <v/>
      </c>
      <c r="BA4" s="70" t="str">
        <f t="shared" si="6"/>
        <v/>
      </c>
      <c r="BB4" s="70" t="str">
        <f t="shared" si="6"/>
        <v/>
      </c>
      <c r="BC4" s="70" t="str">
        <f t="shared" si="6"/>
        <v/>
      </c>
      <c r="BD4" s="70" t="str">
        <f t="shared" si="6"/>
        <v/>
      </c>
      <c r="BE4" s="70" t="str">
        <f t="shared" si="6"/>
        <v/>
      </c>
      <c r="BF4" s="70" t="str">
        <f t="shared" si="6"/>
        <v/>
      </c>
      <c r="BG4" s="70" t="str">
        <f t="shared" si="6"/>
        <v/>
      </c>
      <c r="BH4" s="70" t="str">
        <f t="shared" si="6"/>
        <v/>
      </c>
      <c r="BI4" s="70" t="str">
        <f t="shared" si="6"/>
        <v/>
      </c>
      <c r="BJ4" s="70" t="str">
        <f t="shared" si="6"/>
        <v/>
      </c>
      <c r="BK4" s="70" t="str">
        <f t="shared" si="7"/>
        <v/>
      </c>
      <c r="BL4" s="70" t="str">
        <f t="shared" si="7"/>
        <v/>
      </c>
      <c r="BM4" s="70" t="str">
        <f t="shared" si="7"/>
        <v/>
      </c>
      <c r="BN4" s="70" t="str">
        <f t="shared" si="7"/>
        <v/>
      </c>
      <c r="BO4" s="70" t="str">
        <f t="shared" si="7"/>
        <v/>
      </c>
      <c r="BP4" s="70" t="str">
        <f t="shared" si="7"/>
        <v/>
      </c>
      <c r="BQ4" s="70" t="str">
        <f t="shared" si="7"/>
        <v/>
      </c>
      <c r="BR4" s="70" t="str">
        <f t="shared" si="7"/>
        <v/>
      </c>
      <c r="BS4" s="70" t="str">
        <f t="shared" si="7"/>
        <v/>
      </c>
      <c r="BT4" s="70" t="str">
        <f t="shared" si="7"/>
        <v/>
      </c>
      <c r="BU4" s="70" t="str">
        <f t="shared" si="8"/>
        <v/>
      </c>
      <c r="BV4" s="70" t="str">
        <f t="shared" si="8"/>
        <v/>
      </c>
      <c r="BW4" s="70" t="str">
        <f t="shared" si="8"/>
        <v/>
      </c>
      <c r="BX4" s="70" t="str">
        <f t="shared" si="8"/>
        <v/>
      </c>
      <c r="BY4" s="70" t="str">
        <f t="shared" si="8"/>
        <v/>
      </c>
      <c r="BZ4" s="70" t="str">
        <f t="shared" si="8"/>
        <v/>
      </c>
      <c r="CA4" s="70" t="str">
        <f t="shared" si="8"/>
        <v/>
      </c>
      <c r="CB4" s="70" t="str">
        <f t="shared" si="8"/>
        <v/>
      </c>
    </row>
    <row r="5" spans="1:80" x14ac:dyDescent="0.35">
      <c r="A5" s="54" t="str">
        <f t="shared" ref="A5:A15" si="13">MID(SUBSTITUTE(SUBSTITUTE(SUBSTITUTE(A4,"A7 A7 A7 A7","A7"),"A7 A7 A7","A7"),"A7 A7","A7"),3*(LEN(B4)+1)+1,LEN(A4))</f>
        <v>73 6C 61 73 68 65 73 20 A7 73 74 61 62 73 20 A7 73 74 72 69 6B 65 73 20 61 74 20 A7 62 65 61 74 73 20 A7 63 68 6F 70 73 20 A7 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5" s="70" t="str">
        <f t="shared" ref="B5:B15" si="14">C5&amp;D5&amp;E5&amp;F5&amp;G5&amp;H5&amp;I5&amp;J5&amp;K5&amp;L5&amp;M5&amp;N5&amp;O5&amp;P5&amp;Q5&amp;R5&amp;S5&amp;T5&amp;U5&amp;V5&amp;W5&amp;X5&amp;Y5&amp;Z5&amp;AA5&amp;AB5&amp;AC5&amp;AD5&amp;AE5&amp;AF5&amp;AG5&amp;AH5&amp;AI5&amp;AJ5&amp;AK5&amp;AL5&amp;AM5&amp;AN5&amp;AO5&amp;AP5&amp;AQ5&amp;AR5&amp;AS5&amp;AT5&amp;AU5&amp;AV5&amp;AW5&amp;AX5&amp;AY5&amp;AZ5&amp;BA5&amp;BB5&amp;BC5&amp;BD5&amp;BE5&amp;BF5&amp;BG5&amp;BH5&amp;BI5&amp;BJ5&amp;BK5&amp;BL5&amp;BM5&amp;BN5&amp;BO5&amp;BP5&amp;BQ5&amp;BR5&amp;BS5&amp;BT5&amp;BU5&amp;BV5&amp;BW5&amp;BX5&amp;BY5&amp;BZ5&amp;CA5&amp;CB5</f>
        <v xml:space="preserve">slashes </v>
      </c>
      <c r="C5" s="70" t="str">
        <f t="shared" ref="C5:BN5" si="15">IF(FIND("A7",$A5)&lt;3*(COLUMN(A5)-COLUMN($A5)+1),"",CHAR(HEX2DEC(MID($A5,3*(COLUMN(A5)-COLUMN($A70))+1,2))))</f>
        <v>s</v>
      </c>
      <c r="D5" s="70" t="str">
        <f t="shared" si="15"/>
        <v>l</v>
      </c>
      <c r="E5" s="70" t="str">
        <f t="shared" si="15"/>
        <v>a</v>
      </c>
      <c r="F5" s="70" t="str">
        <f t="shared" si="15"/>
        <v>s</v>
      </c>
      <c r="G5" s="70" t="str">
        <f t="shared" si="15"/>
        <v>h</v>
      </c>
      <c r="H5" s="70" t="str">
        <f t="shared" si="15"/>
        <v>e</v>
      </c>
      <c r="I5" s="70" t="str">
        <f t="shared" si="15"/>
        <v>s</v>
      </c>
      <c r="J5" s="70" t="str">
        <f t="shared" si="15"/>
        <v xml:space="preserve"> </v>
      </c>
      <c r="K5" s="70" t="str">
        <f t="shared" si="15"/>
        <v/>
      </c>
      <c r="L5" s="70" t="str">
        <f t="shared" si="15"/>
        <v/>
      </c>
      <c r="M5" s="70" t="str">
        <f t="shared" si="15"/>
        <v/>
      </c>
      <c r="N5" s="70" t="str">
        <f t="shared" si="15"/>
        <v/>
      </c>
      <c r="O5" s="70" t="str">
        <f t="shared" si="15"/>
        <v/>
      </c>
      <c r="P5" s="70" t="str">
        <f t="shared" si="15"/>
        <v/>
      </c>
      <c r="Q5" s="70" t="str">
        <f t="shared" si="15"/>
        <v/>
      </c>
      <c r="R5" s="70" t="str">
        <f t="shared" si="15"/>
        <v/>
      </c>
      <c r="S5" s="70" t="str">
        <f t="shared" si="15"/>
        <v/>
      </c>
      <c r="T5" s="70" t="str">
        <f t="shared" si="15"/>
        <v/>
      </c>
      <c r="U5" s="70" t="str">
        <f t="shared" si="15"/>
        <v/>
      </c>
      <c r="V5" s="70" t="str">
        <f t="shared" si="15"/>
        <v/>
      </c>
      <c r="W5" s="70" t="str">
        <f t="shared" si="15"/>
        <v/>
      </c>
      <c r="X5" s="70" t="str">
        <f t="shared" si="15"/>
        <v/>
      </c>
      <c r="Y5" s="70" t="str">
        <f t="shared" si="15"/>
        <v/>
      </c>
      <c r="Z5" s="70" t="str">
        <f t="shared" si="15"/>
        <v/>
      </c>
      <c r="AA5" s="70" t="str">
        <f t="shared" si="15"/>
        <v/>
      </c>
      <c r="AB5" s="70" t="str">
        <f t="shared" si="15"/>
        <v/>
      </c>
      <c r="AC5" s="70" t="str">
        <f t="shared" si="15"/>
        <v/>
      </c>
      <c r="AD5" s="70" t="str">
        <f t="shared" si="15"/>
        <v/>
      </c>
      <c r="AE5" s="70" t="str">
        <f t="shared" si="15"/>
        <v/>
      </c>
      <c r="AF5" s="70" t="str">
        <f t="shared" si="15"/>
        <v/>
      </c>
      <c r="AG5" s="70" t="str">
        <f t="shared" si="15"/>
        <v/>
      </c>
      <c r="AH5" s="70" t="str">
        <f t="shared" si="15"/>
        <v/>
      </c>
      <c r="AI5" s="70" t="str">
        <f t="shared" si="15"/>
        <v/>
      </c>
      <c r="AJ5" s="70" t="str">
        <f t="shared" si="15"/>
        <v/>
      </c>
      <c r="AK5" s="70" t="str">
        <f t="shared" si="15"/>
        <v/>
      </c>
      <c r="AL5" s="70" t="str">
        <f t="shared" si="15"/>
        <v/>
      </c>
      <c r="AM5" s="70" t="str">
        <f t="shared" si="15"/>
        <v/>
      </c>
      <c r="AN5" s="70" t="str">
        <f t="shared" si="15"/>
        <v/>
      </c>
      <c r="AO5" s="70" t="str">
        <f t="shared" si="15"/>
        <v/>
      </c>
      <c r="AP5" s="70" t="str">
        <f t="shared" si="15"/>
        <v/>
      </c>
      <c r="AQ5" s="70" t="str">
        <f t="shared" si="15"/>
        <v/>
      </c>
      <c r="AR5" s="70" t="str">
        <f t="shared" si="15"/>
        <v/>
      </c>
      <c r="AS5" s="70" t="str">
        <f t="shared" si="15"/>
        <v/>
      </c>
      <c r="AT5" s="70" t="str">
        <f t="shared" si="15"/>
        <v/>
      </c>
      <c r="AU5" s="70" t="str">
        <f t="shared" si="15"/>
        <v/>
      </c>
      <c r="AV5" s="70" t="str">
        <f t="shared" si="15"/>
        <v/>
      </c>
      <c r="AW5" s="70" t="str">
        <f t="shared" si="15"/>
        <v/>
      </c>
      <c r="AX5" s="70" t="str">
        <f t="shared" si="15"/>
        <v/>
      </c>
      <c r="AY5" s="70" t="str">
        <f t="shared" si="15"/>
        <v/>
      </c>
      <c r="AZ5" s="70" t="str">
        <f t="shared" si="15"/>
        <v/>
      </c>
      <c r="BA5" s="70" t="str">
        <f t="shared" si="15"/>
        <v/>
      </c>
      <c r="BB5" s="70" t="str">
        <f t="shared" si="15"/>
        <v/>
      </c>
      <c r="BC5" s="70" t="str">
        <f t="shared" si="15"/>
        <v/>
      </c>
      <c r="BD5" s="70" t="str">
        <f t="shared" si="15"/>
        <v/>
      </c>
      <c r="BE5" s="70" t="str">
        <f t="shared" si="15"/>
        <v/>
      </c>
      <c r="BF5" s="70" t="str">
        <f t="shared" si="15"/>
        <v/>
      </c>
      <c r="BG5" s="70" t="str">
        <f t="shared" si="15"/>
        <v/>
      </c>
      <c r="BH5" s="70" t="str">
        <f t="shared" si="15"/>
        <v/>
      </c>
      <c r="BI5" s="70" t="str">
        <f t="shared" si="15"/>
        <v/>
      </c>
      <c r="BJ5" s="70" t="str">
        <f t="shared" si="15"/>
        <v/>
      </c>
      <c r="BK5" s="70" t="str">
        <f t="shared" si="15"/>
        <v/>
      </c>
      <c r="BL5" s="70" t="str">
        <f t="shared" si="15"/>
        <v/>
      </c>
      <c r="BM5" s="70" t="str">
        <f t="shared" si="15"/>
        <v/>
      </c>
      <c r="BN5" s="70" t="str">
        <f t="shared" si="15"/>
        <v/>
      </c>
      <c r="BO5" s="70" t="str">
        <f t="shared" ref="BO5:CB5" si="16">IF(FIND("A7",$A5)&lt;3*(COLUMN(BM5)-COLUMN($A5)+1),"",CHAR(HEX2DEC(MID($A5,3*(COLUMN(BM5)-COLUMN($A70))+1,2))))</f>
        <v/>
      </c>
      <c r="BP5" s="70" t="str">
        <f t="shared" si="16"/>
        <v/>
      </c>
      <c r="BQ5" s="70" t="str">
        <f t="shared" si="16"/>
        <v/>
      </c>
      <c r="BR5" s="70" t="str">
        <f t="shared" si="16"/>
        <v/>
      </c>
      <c r="BS5" s="70" t="str">
        <f t="shared" si="16"/>
        <v/>
      </c>
      <c r="BT5" s="70" t="str">
        <f t="shared" si="16"/>
        <v/>
      </c>
      <c r="BU5" s="70" t="str">
        <f t="shared" si="16"/>
        <v/>
      </c>
      <c r="BV5" s="70" t="str">
        <f t="shared" si="16"/>
        <v/>
      </c>
      <c r="BW5" s="70" t="str">
        <f t="shared" si="16"/>
        <v/>
      </c>
      <c r="BX5" s="70" t="str">
        <f t="shared" si="16"/>
        <v/>
      </c>
      <c r="BY5" s="70" t="str">
        <f t="shared" si="16"/>
        <v/>
      </c>
      <c r="BZ5" s="70" t="str">
        <f t="shared" si="16"/>
        <v/>
      </c>
      <c r="CA5" s="70" t="str">
        <f t="shared" si="16"/>
        <v/>
      </c>
      <c r="CB5" s="70" t="str">
        <f t="shared" si="16"/>
        <v/>
      </c>
    </row>
    <row r="6" spans="1:80" x14ac:dyDescent="0.35">
      <c r="A6" s="54" t="str">
        <f t="shared" si="13"/>
        <v>73 74 61 62 73 20 A7 73 74 72 69 6B 65 73 20 61 74 20 A7 62 65 61 74 73 20 A7 63 68 6F 70 73 20 A7 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6" s="70" t="str">
        <f t="shared" si="14"/>
        <v xml:space="preserve">stabs </v>
      </c>
      <c r="C6" s="70" t="str">
        <f t="shared" ref="C6:BN6" si="17">IF(FIND("A7",$A6)&lt;3*(COLUMN(A6)-COLUMN($A6)+1),"",CHAR(HEX2DEC(MID($A6,3*(COLUMN(A6)-COLUMN($A71))+1,2))))</f>
        <v>s</v>
      </c>
      <c r="D6" s="70" t="str">
        <f t="shared" si="17"/>
        <v>t</v>
      </c>
      <c r="E6" s="70" t="str">
        <f t="shared" si="17"/>
        <v>a</v>
      </c>
      <c r="F6" s="70" t="str">
        <f t="shared" si="17"/>
        <v>b</v>
      </c>
      <c r="G6" s="70" t="str">
        <f t="shared" si="17"/>
        <v>s</v>
      </c>
      <c r="H6" s="70" t="str">
        <f t="shared" si="17"/>
        <v xml:space="preserve"> </v>
      </c>
      <c r="I6" s="70" t="str">
        <f t="shared" si="17"/>
        <v/>
      </c>
      <c r="J6" s="70" t="str">
        <f t="shared" si="17"/>
        <v/>
      </c>
      <c r="K6" s="70" t="str">
        <f t="shared" si="17"/>
        <v/>
      </c>
      <c r="L6" s="70" t="str">
        <f t="shared" si="17"/>
        <v/>
      </c>
      <c r="M6" s="70" t="str">
        <f t="shared" si="17"/>
        <v/>
      </c>
      <c r="N6" s="70" t="str">
        <f t="shared" si="17"/>
        <v/>
      </c>
      <c r="O6" s="70" t="str">
        <f t="shared" si="17"/>
        <v/>
      </c>
      <c r="P6" s="70" t="str">
        <f t="shared" si="17"/>
        <v/>
      </c>
      <c r="Q6" s="70" t="str">
        <f t="shared" si="17"/>
        <v/>
      </c>
      <c r="R6" s="70" t="str">
        <f t="shared" si="17"/>
        <v/>
      </c>
      <c r="S6" s="70" t="str">
        <f t="shared" si="17"/>
        <v/>
      </c>
      <c r="T6" s="70" t="str">
        <f t="shared" si="17"/>
        <v/>
      </c>
      <c r="U6" s="70" t="str">
        <f t="shared" si="17"/>
        <v/>
      </c>
      <c r="V6" s="70" t="str">
        <f t="shared" si="17"/>
        <v/>
      </c>
      <c r="W6" s="70" t="str">
        <f t="shared" si="17"/>
        <v/>
      </c>
      <c r="X6" s="70" t="str">
        <f t="shared" si="17"/>
        <v/>
      </c>
      <c r="Y6" s="70" t="str">
        <f t="shared" si="17"/>
        <v/>
      </c>
      <c r="Z6" s="70" t="str">
        <f t="shared" si="17"/>
        <v/>
      </c>
      <c r="AA6" s="70" t="str">
        <f t="shared" si="17"/>
        <v/>
      </c>
      <c r="AB6" s="70" t="str">
        <f t="shared" si="17"/>
        <v/>
      </c>
      <c r="AC6" s="70" t="str">
        <f t="shared" si="17"/>
        <v/>
      </c>
      <c r="AD6" s="70" t="str">
        <f t="shared" si="17"/>
        <v/>
      </c>
      <c r="AE6" s="70" t="str">
        <f t="shared" si="17"/>
        <v/>
      </c>
      <c r="AF6" s="70" t="str">
        <f t="shared" si="17"/>
        <v/>
      </c>
      <c r="AG6" s="70" t="str">
        <f t="shared" si="17"/>
        <v/>
      </c>
      <c r="AH6" s="70" t="str">
        <f t="shared" si="17"/>
        <v/>
      </c>
      <c r="AI6" s="70" t="str">
        <f t="shared" si="17"/>
        <v/>
      </c>
      <c r="AJ6" s="70" t="str">
        <f t="shared" si="17"/>
        <v/>
      </c>
      <c r="AK6" s="70" t="str">
        <f t="shared" si="17"/>
        <v/>
      </c>
      <c r="AL6" s="70" t="str">
        <f t="shared" si="17"/>
        <v/>
      </c>
      <c r="AM6" s="70" t="str">
        <f t="shared" si="17"/>
        <v/>
      </c>
      <c r="AN6" s="70" t="str">
        <f t="shared" si="17"/>
        <v/>
      </c>
      <c r="AO6" s="70" t="str">
        <f t="shared" si="17"/>
        <v/>
      </c>
      <c r="AP6" s="70" t="str">
        <f t="shared" si="17"/>
        <v/>
      </c>
      <c r="AQ6" s="70" t="str">
        <f t="shared" si="17"/>
        <v/>
      </c>
      <c r="AR6" s="70" t="str">
        <f t="shared" si="17"/>
        <v/>
      </c>
      <c r="AS6" s="70" t="str">
        <f t="shared" si="17"/>
        <v/>
      </c>
      <c r="AT6" s="70" t="str">
        <f t="shared" si="17"/>
        <v/>
      </c>
      <c r="AU6" s="70" t="str">
        <f t="shared" si="17"/>
        <v/>
      </c>
      <c r="AV6" s="70" t="str">
        <f t="shared" si="17"/>
        <v/>
      </c>
      <c r="AW6" s="70" t="str">
        <f t="shared" si="17"/>
        <v/>
      </c>
      <c r="AX6" s="70" t="str">
        <f t="shared" si="17"/>
        <v/>
      </c>
      <c r="AY6" s="70" t="str">
        <f t="shared" si="17"/>
        <v/>
      </c>
      <c r="AZ6" s="70" t="str">
        <f t="shared" si="17"/>
        <v/>
      </c>
      <c r="BA6" s="70" t="str">
        <f t="shared" si="17"/>
        <v/>
      </c>
      <c r="BB6" s="70" t="str">
        <f t="shared" si="17"/>
        <v/>
      </c>
      <c r="BC6" s="70" t="str">
        <f t="shared" si="17"/>
        <v/>
      </c>
      <c r="BD6" s="70" t="str">
        <f t="shared" si="17"/>
        <v/>
      </c>
      <c r="BE6" s="70" t="str">
        <f t="shared" si="17"/>
        <v/>
      </c>
      <c r="BF6" s="70" t="str">
        <f t="shared" si="17"/>
        <v/>
      </c>
      <c r="BG6" s="70" t="str">
        <f t="shared" si="17"/>
        <v/>
      </c>
      <c r="BH6" s="70" t="str">
        <f t="shared" si="17"/>
        <v/>
      </c>
      <c r="BI6" s="70" t="str">
        <f t="shared" si="17"/>
        <v/>
      </c>
      <c r="BJ6" s="70" t="str">
        <f t="shared" si="17"/>
        <v/>
      </c>
      <c r="BK6" s="70" t="str">
        <f t="shared" si="17"/>
        <v/>
      </c>
      <c r="BL6" s="70" t="str">
        <f t="shared" si="17"/>
        <v/>
      </c>
      <c r="BM6" s="70" t="str">
        <f t="shared" si="17"/>
        <v/>
      </c>
      <c r="BN6" s="70" t="str">
        <f t="shared" si="17"/>
        <v/>
      </c>
      <c r="BO6" s="70" t="str">
        <f t="shared" ref="BO6:CB6" si="18">IF(FIND("A7",$A6)&lt;3*(COLUMN(BM6)-COLUMN($A6)+1),"",CHAR(HEX2DEC(MID($A6,3*(COLUMN(BM6)-COLUMN($A71))+1,2))))</f>
        <v/>
      </c>
      <c r="BP6" s="70" t="str">
        <f t="shared" si="18"/>
        <v/>
      </c>
      <c r="BQ6" s="70" t="str">
        <f t="shared" si="18"/>
        <v/>
      </c>
      <c r="BR6" s="70" t="str">
        <f t="shared" si="18"/>
        <v/>
      </c>
      <c r="BS6" s="70" t="str">
        <f t="shared" si="18"/>
        <v/>
      </c>
      <c r="BT6" s="70" t="str">
        <f t="shared" si="18"/>
        <v/>
      </c>
      <c r="BU6" s="70" t="str">
        <f t="shared" si="18"/>
        <v/>
      </c>
      <c r="BV6" s="70" t="str">
        <f t="shared" si="18"/>
        <v/>
      </c>
      <c r="BW6" s="70" t="str">
        <f t="shared" si="18"/>
        <v/>
      </c>
      <c r="BX6" s="70" t="str">
        <f t="shared" si="18"/>
        <v/>
      </c>
      <c r="BY6" s="70" t="str">
        <f t="shared" si="18"/>
        <v/>
      </c>
      <c r="BZ6" s="70" t="str">
        <f t="shared" si="18"/>
        <v/>
      </c>
      <c r="CA6" s="70" t="str">
        <f t="shared" si="18"/>
        <v/>
      </c>
      <c r="CB6" s="70" t="str">
        <f t="shared" si="18"/>
        <v/>
      </c>
    </row>
    <row r="7" spans="1:80" x14ac:dyDescent="0.35">
      <c r="A7" s="54" t="str">
        <f t="shared" si="13"/>
        <v>73 74 72 69 6B 65 73 20 61 74 20 A7 62 65 61 74 73 20 A7 63 68 6F 70 73 20 A7 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7" s="70" t="str">
        <f t="shared" si="14"/>
        <v xml:space="preserve">strikes at </v>
      </c>
      <c r="C7" s="70" t="str">
        <f t="shared" ref="C7:BN7" si="19">IF(FIND("A7",$A7)&lt;3*(COLUMN(A7)-COLUMN($A7)+1),"",CHAR(HEX2DEC(MID($A7,3*(COLUMN(A7)-COLUMN($A72))+1,2))))</f>
        <v>s</v>
      </c>
      <c r="D7" s="70" t="str">
        <f t="shared" si="19"/>
        <v>t</v>
      </c>
      <c r="E7" s="70" t="str">
        <f t="shared" si="19"/>
        <v>r</v>
      </c>
      <c r="F7" s="70" t="str">
        <f t="shared" si="19"/>
        <v>i</v>
      </c>
      <c r="G7" s="70" t="str">
        <f t="shared" si="19"/>
        <v>k</v>
      </c>
      <c r="H7" s="70" t="str">
        <f t="shared" si="19"/>
        <v>e</v>
      </c>
      <c r="I7" s="70" t="str">
        <f t="shared" si="19"/>
        <v>s</v>
      </c>
      <c r="J7" s="70" t="str">
        <f t="shared" si="19"/>
        <v xml:space="preserve"> </v>
      </c>
      <c r="K7" s="70" t="str">
        <f t="shared" si="19"/>
        <v>a</v>
      </c>
      <c r="L7" s="70" t="str">
        <f t="shared" si="19"/>
        <v>t</v>
      </c>
      <c r="M7" s="70" t="str">
        <f t="shared" si="19"/>
        <v xml:space="preserve"> </v>
      </c>
      <c r="N7" s="70" t="str">
        <f t="shared" si="19"/>
        <v/>
      </c>
      <c r="O7" s="70" t="str">
        <f t="shared" si="19"/>
        <v/>
      </c>
      <c r="P7" s="70" t="str">
        <f t="shared" si="19"/>
        <v/>
      </c>
      <c r="Q7" s="70" t="str">
        <f t="shared" si="19"/>
        <v/>
      </c>
      <c r="R7" s="70" t="str">
        <f t="shared" si="19"/>
        <v/>
      </c>
      <c r="S7" s="70" t="str">
        <f t="shared" si="19"/>
        <v/>
      </c>
      <c r="T7" s="70" t="str">
        <f t="shared" si="19"/>
        <v/>
      </c>
      <c r="U7" s="70" t="str">
        <f t="shared" si="19"/>
        <v/>
      </c>
      <c r="V7" s="70" t="str">
        <f t="shared" si="19"/>
        <v/>
      </c>
      <c r="W7" s="70" t="str">
        <f t="shared" si="19"/>
        <v/>
      </c>
      <c r="X7" s="70" t="str">
        <f t="shared" si="19"/>
        <v/>
      </c>
      <c r="Y7" s="70" t="str">
        <f t="shared" si="19"/>
        <v/>
      </c>
      <c r="Z7" s="70" t="str">
        <f t="shared" si="19"/>
        <v/>
      </c>
      <c r="AA7" s="70" t="str">
        <f t="shared" si="19"/>
        <v/>
      </c>
      <c r="AB7" s="70" t="str">
        <f t="shared" si="19"/>
        <v/>
      </c>
      <c r="AC7" s="70" t="str">
        <f t="shared" si="19"/>
        <v/>
      </c>
      <c r="AD7" s="70" t="str">
        <f t="shared" si="19"/>
        <v/>
      </c>
      <c r="AE7" s="70" t="str">
        <f t="shared" si="19"/>
        <v/>
      </c>
      <c r="AF7" s="70" t="str">
        <f t="shared" si="19"/>
        <v/>
      </c>
      <c r="AG7" s="70" t="str">
        <f t="shared" si="19"/>
        <v/>
      </c>
      <c r="AH7" s="70" t="str">
        <f t="shared" si="19"/>
        <v/>
      </c>
      <c r="AI7" s="70" t="str">
        <f t="shared" si="19"/>
        <v/>
      </c>
      <c r="AJ7" s="70" t="str">
        <f t="shared" si="19"/>
        <v/>
      </c>
      <c r="AK7" s="70" t="str">
        <f t="shared" si="19"/>
        <v/>
      </c>
      <c r="AL7" s="70" t="str">
        <f t="shared" si="19"/>
        <v/>
      </c>
      <c r="AM7" s="70" t="str">
        <f t="shared" si="19"/>
        <v/>
      </c>
      <c r="AN7" s="70" t="str">
        <f t="shared" si="19"/>
        <v/>
      </c>
      <c r="AO7" s="70" t="str">
        <f t="shared" si="19"/>
        <v/>
      </c>
      <c r="AP7" s="70" t="str">
        <f t="shared" si="19"/>
        <v/>
      </c>
      <c r="AQ7" s="70" t="str">
        <f t="shared" si="19"/>
        <v/>
      </c>
      <c r="AR7" s="70" t="str">
        <f t="shared" si="19"/>
        <v/>
      </c>
      <c r="AS7" s="70" t="str">
        <f t="shared" si="19"/>
        <v/>
      </c>
      <c r="AT7" s="70" t="str">
        <f t="shared" si="19"/>
        <v/>
      </c>
      <c r="AU7" s="70" t="str">
        <f t="shared" si="19"/>
        <v/>
      </c>
      <c r="AV7" s="70" t="str">
        <f t="shared" si="19"/>
        <v/>
      </c>
      <c r="AW7" s="70" t="str">
        <f t="shared" si="19"/>
        <v/>
      </c>
      <c r="AX7" s="70" t="str">
        <f t="shared" si="19"/>
        <v/>
      </c>
      <c r="AY7" s="70" t="str">
        <f t="shared" si="19"/>
        <v/>
      </c>
      <c r="AZ7" s="70" t="str">
        <f t="shared" si="19"/>
        <v/>
      </c>
      <c r="BA7" s="70" t="str">
        <f t="shared" si="19"/>
        <v/>
      </c>
      <c r="BB7" s="70" t="str">
        <f t="shared" si="19"/>
        <v/>
      </c>
      <c r="BC7" s="70" t="str">
        <f t="shared" si="19"/>
        <v/>
      </c>
      <c r="BD7" s="70" t="str">
        <f t="shared" si="19"/>
        <v/>
      </c>
      <c r="BE7" s="70" t="str">
        <f t="shared" si="19"/>
        <v/>
      </c>
      <c r="BF7" s="70" t="str">
        <f t="shared" si="19"/>
        <v/>
      </c>
      <c r="BG7" s="70" t="str">
        <f t="shared" si="19"/>
        <v/>
      </c>
      <c r="BH7" s="70" t="str">
        <f t="shared" si="19"/>
        <v/>
      </c>
      <c r="BI7" s="70" t="str">
        <f t="shared" si="19"/>
        <v/>
      </c>
      <c r="BJ7" s="70" t="str">
        <f t="shared" si="19"/>
        <v/>
      </c>
      <c r="BK7" s="70" t="str">
        <f t="shared" si="19"/>
        <v/>
      </c>
      <c r="BL7" s="70" t="str">
        <f t="shared" si="19"/>
        <v/>
      </c>
      <c r="BM7" s="70" t="str">
        <f t="shared" si="19"/>
        <v/>
      </c>
      <c r="BN7" s="70" t="str">
        <f t="shared" si="19"/>
        <v/>
      </c>
      <c r="BO7" s="70" t="str">
        <f t="shared" ref="BO7:CB7" si="20">IF(FIND("A7",$A7)&lt;3*(COLUMN(BM7)-COLUMN($A7)+1),"",CHAR(HEX2DEC(MID($A7,3*(COLUMN(BM7)-COLUMN($A72))+1,2))))</f>
        <v/>
      </c>
      <c r="BP7" s="70" t="str">
        <f t="shared" si="20"/>
        <v/>
      </c>
      <c r="BQ7" s="70" t="str">
        <f t="shared" si="20"/>
        <v/>
      </c>
      <c r="BR7" s="70" t="str">
        <f t="shared" si="20"/>
        <v/>
      </c>
      <c r="BS7" s="70" t="str">
        <f t="shared" si="20"/>
        <v/>
      </c>
      <c r="BT7" s="70" t="str">
        <f t="shared" si="20"/>
        <v/>
      </c>
      <c r="BU7" s="70" t="str">
        <f t="shared" si="20"/>
        <v/>
      </c>
      <c r="BV7" s="70" t="str">
        <f t="shared" si="20"/>
        <v/>
      </c>
      <c r="BW7" s="70" t="str">
        <f t="shared" si="20"/>
        <v/>
      </c>
      <c r="BX7" s="70" t="str">
        <f t="shared" si="20"/>
        <v/>
      </c>
      <c r="BY7" s="70" t="str">
        <f t="shared" si="20"/>
        <v/>
      </c>
      <c r="BZ7" s="70" t="str">
        <f t="shared" si="20"/>
        <v/>
      </c>
      <c r="CA7" s="70" t="str">
        <f t="shared" si="20"/>
        <v/>
      </c>
      <c r="CB7" s="70" t="str">
        <f t="shared" si="20"/>
        <v/>
      </c>
    </row>
    <row r="8" spans="1:80" x14ac:dyDescent="0.35">
      <c r="A8" s="54" t="str">
        <f t="shared" si="13"/>
        <v>62 65 61 74 73 20 A7 63 68 6F 70 73 20 A7 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8" s="70" t="str">
        <f t="shared" si="14"/>
        <v xml:space="preserve">beats </v>
      </c>
      <c r="C8" s="70" t="str">
        <f t="shared" ref="C8:BN8" si="21">IF(FIND("A7",$A8)&lt;3*(COLUMN(A8)-COLUMN($A8)+1),"",CHAR(HEX2DEC(MID($A8,3*(COLUMN(A8)-COLUMN($A73))+1,2))))</f>
        <v>b</v>
      </c>
      <c r="D8" s="70" t="str">
        <f t="shared" si="21"/>
        <v>e</v>
      </c>
      <c r="E8" s="70" t="str">
        <f t="shared" si="21"/>
        <v>a</v>
      </c>
      <c r="F8" s="70" t="str">
        <f t="shared" si="21"/>
        <v>t</v>
      </c>
      <c r="G8" s="70" t="str">
        <f t="shared" si="21"/>
        <v>s</v>
      </c>
      <c r="H8" s="70" t="str">
        <f t="shared" si="21"/>
        <v xml:space="preserve"> </v>
      </c>
      <c r="I8" s="70" t="str">
        <f t="shared" si="21"/>
        <v/>
      </c>
      <c r="J8" s="70" t="str">
        <f t="shared" si="21"/>
        <v/>
      </c>
      <c r="K8" s="70" t="str">
        <f t="shared" si="21"/>
        <v/>
      </c>
      <c r="L8" s="70" t="str">
        <f t="shared" si="21"/>
        <v/>
      </c>
      <c r="M8" s="70" t="str">
        <f t="shared" si="21"/>
        <v/>
      </c>
      <c r="N8" s="70" t="str">
        <f t="shared" si="21"/>
        <v/>
      </c>
      <c r="O8" s="70" t="str">
        <f t="shared" si="21"/>
        <v/>
      </c>
      <c r="P8" s="70" t="str">
        <f t="shared" si="21"/>
        <v/>
      </c>
      <c r="Q8" s="70" t="str">
        <f t="shared" si="21"/>
        <v/>
      </c>
      <c r="R8" s="70" t="str">
        <f t="shared" si="21"/>
        <v/>
      </c>
      <c r="S8" s="70" t="str">
        <f t="shared" si="21"/>
        <v/>
      </c>
      <c r="T8" s="70" t="str">
        <f t="shared" si="21"/>
        <v/>
      </c>
      <c r="U8" s="70" t="str">
        <f t="shared" si="21"/>
        <v/>
      </c>
      <c r="V8" s="70" t="str">
        <f t="shared" si="21"/>
        <v/>
      </c>
      <c r="W8" s="70" t="str">
        <f t="shared" si="21"/>
        <v/>
      </c>
      <c r="X8" s="70" t="str">
        <f t="shared" si="21"/>
        <v/>
      </c>
      <c r="Y8" s="70" t="str">
        <f t="shared" si="21"/>
        <v/>
      </c>
      <c r="Z8" s="70" t="str">
        <f t="shared" si="21"/>
        <v/>
      </c>
      <c r="AA8" s="70" t="str">
        <f t="shared" si="21"/>
        <v/>
      </c>
      <c r="AB8" s="70" t="str">
        <f t="shared" si="21"/>
        <v/>
      </c>
      <c r="AC8" s="70" t="str">
        <f t="shared" si="21"/>
        <v/>
      </c>
      <c r="AD8" s="70" t="str">
        <f t="shared" si="21"/>
        <v/>
      </c>
      <c r="AE8" s="70" t="str">
        <f t="shared" si="21"/>
        <v/>
      </c>
      <c r="AF8" s="70" t="str">
        <f t="shared" si="21"/>
        <v/>
      </c>
      <c r="AG8" s="70" t="str">
        <f t="shared" si="21"/>
        <v/>
      </c>
      <c r="AH8" s="70" t="str">
        <f t="shared" si="21"/>
        <v/>
      </c>
      <c r="AI8" s="70" t="str">
        <f t="shared" si="21"/>
        <v/>
      </c>
      <c r="AJ8" s="70" t="str">
        <f t="shared" si="21"/>
        <v/>
      </c>
      <c r="AK8" s="70" t="str">
        <f t="shared" si="21"/>
        <v/>
      </c>
      <c r="AL8" s="70" t="str">
        <f t="shared" si="21"/>
        <v/>
      </c>
      <c r="AM8" s="70" t="str">
        <f t="shared" si="21"/>
        <v/>
      </c>
      <c r="AN8" s="70" t="str">
        <f t="shared" si="21"/>
        <v/>
      </c>
      <c r="AO8" s="70" t="str">
        <f t="shared" si="21"/>
        <v/>
      </c>
      <c r="AP8" s="70" t="str">
        <f t="shared" si="21"/>
        <v/>
      </c>
      <c r="AQ8" s="70" t="str">
        <f t="shared" si="21"/>
        <v/>
      </c>
      <c r="AR8" s="70" t="str">
        <f t="shared" si="21"/>
        <v/>
      </c>
      <c r="AS8" s="70" t="str">
        <f t="shared" si="21"/>
        <v/>
      </c>
      <c r="AT8" s="70" t="str">
        <f t="shared" si="21"/>
        <v/>
      </c>
      <c r="AU8" s="70" t="str">
        <f t="shared" si="21"/>
        <v/>
      </c>
      <c r="AV8" s="70" t="str">
        <f t="shared" si="21"/>
        <v/>
      </c>
      <c r="AW8" s="70" t="str">
        <f t="shared" si="21"/>
        <v/>
      </c>
      <c r="AX8" s="70" t="str">
        <f t="shared" si="21"/>
        <v/>
      </c>
      <c r="AY8" s="70" t="str">
        <f t="shared" si="21"/>
        <v/>
      </c>
      <c r="AZ8" s="70" t="str">
        <f t="shared" si="21"/>
        <v/>
      </c>
      <c r="BA8" s="70" t="str">
        <f t="shared" si="21"/>
        <v/>
      </c>
      <c r="BB8" s="70" t="str">
        <f t="shared" si="21"/>
        <v/>
      </c>
      <c r="BC8" s="70" t="str">
        <f t="shared" si="21"/>
        <v/>
      </c>
      <c r="BD8" s="70" t="str">
        <f t="shared" si="21"/>
        <v/>
      </c>
      <c r="BE8" s="70" t="str">
        <f t="shared" si="21"/>
        <v/>
      </c>
      <c r="BF8" s="70" t="str">
        <f t="shared" si="21"/>
        <v/>
      </c>
      <c r="BG8" s="70" t="str">
        <f t="shared" si="21"/>
        <v/>
      </c>
      <c r="BH8" s="70" t="str">
        <f t="shared" si="21"/>
        <v/>
      </c>
      <c r="BI8" s="70" t="str">
        <f t="shared" si="21"/>
        <v/>
      </c>
      <c r="BJ8" s="70" t="str">
        <f t="shared" si="21"/>
        <v/>
      </c>
      <c r="BK8" s="70" t="str">
        <f t="shared" si="21"/>
        <v/>
      </c>
      <c r="BL8" s="70" t="str">
        <f t="shared" si="21"/>
        <v/>
      </c>
      <c r="BM8" s="70" t="str">
        <f t="shared" si="21"/>
        <v/>
      </c>
      <c r="BN8" s="70" t="str">
        <f t="shared" si="21"/>
        <v/>
      </c>
      <c r="BO8" s="70" t="str">
        <f t="shared" ref="BO8:CB8" si="22">IF(FIND("A7",$A8)&lt;3*(COLUMN(BM8)-COLUMN($A8)+1),"",CHAR(HEX2DEC(MID($A8,3*(COLUMN(BM8)-COLUMN($A73))+1,2))))</f>
        <v/>
      </c>
      <c r="BP8" s="70" t="str">
        <f t="shared" si="22"/>
        <v/>
      </c>
      <c r="BQ8" s="70" t="str">
        <f t="shared" si="22"/>
        <v/>
      </c>
      <c r="BR8" s="70" t="str">
        <f t="shared" si="22"/>
        <v/>
      </c>
      <c r="BS8" s="70" t="str">
        <f t="shared" si="22"/>
        <v/>
      </c>
      <c r="BT8" s="70" t="str">
        <f t="shared" si="22"/>
        <v/>
      </c>
      <c r="BU8" s="70" t="str">
        <f t="shared" si="22"/>
        <v/>
      </c>
      <c r="BV8" s="70" t="str">
        <f t="shared" si="22"/>
        <v/>
      </c>
      <c r="BW8" s="70" t="str">
        <f t="shared" si="22"/>
        <v/>
      </c>
      <c r="BX8" s="70" t="str">
        <f t="shared" si="22"/>
        <v/>
      </c>
      <c r="BY8" s="70" t="str">
        <f t="shared" si="22"/>
        <v/>
      </c>
      <c r="BZ8" s="70" t="str">
        <f t="shared" si="22"/>
        <v/>
      </c>
      <c r="CA8" s="70" t="str">
        <f t="shared" si="22"/>
        <v/>
      </c>
      <c r="CB8" s="70" t="str">
        <f t="shared" si="22"/>
        <v/>
      </c>
    </row>
    <row r="9" spans="1:80" x14ac:dyDescent="0.35">
      <c r="A9" s="54" t="str">
        <f t="shared" si="13"/>
        <v>63 68 6F 70 73 20 A7 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9" s="70" t="str">
        <f t="shared" si="14"/>
        <v xml:space="preserve">chops </v>
      </c>
      <c r="C9" s="70" t="str">
        <f t="shared" ref="C9:BN9" si="23">IF(FIND("A7",$A9)&lt;3*(COLUMN(A9)-COLUMN($A9)+1),"",CHAR(HEX2DEC(MID($A9,3*(COLUMN(A9)-COLUMN($A74))+1,2))))</f>
        <v>c</v>
      </c>
      <c r="D9" s="70" t="str">
        <f t="shared" si="23"/>
        <v>h</v>
      </c>
      <c r="E9" s="70" t="str">
        <f t="shared" si="23"/>
        <v>o</v>
      </c>
      <c r="F9" s="70" t="str">
        <f t="shared" si="23"/>
        <v>p</v>
      </c>
      <c r="G9" s="70" t="str">
        <f t="shared" si="23"/>
        <v>s</v>
      </c>
      <c r="H9" s="70" t="str">
        <f t="shared" si="23"/>
        <v xml:space="preserve"> </v>
      </c>
      <c r="I9" s="70" t="str">
        <f t="shared" si="23"/>
        <v/>
      </c>
      <c r="J9" s="70" t="str">
        <f t="shared" si="23"/>
        <v/>
      </c>
      <c r="K9" s="70" t="str">
        <f t="shared" si="23"/>
        <v/>
      </c>
      <c r="L9" s="70" t="str">
        <f t="shared" si="23"/>
        <v/>
      </c>
      <c r="M9" s="70" t="str">
        <f t="shared" si="23"/>
        <v/>
      </c>
      <c r="N9" s="70" t="str">
        <f t="shared" si="23"/>
        <v/>
      </c>
      <c r="O9" s="70" t="str">
        <f t="shared" si="23"/>
        <v/>
      </c>
      <c r="P9" s="70" t="str">
        <f t="shared" si="23"/>
        <v/>
      </c>
      <c r="Q9" s="70" t="str">
        <f t="shared" si="23"/>
        <v/>
      </c>
      <c r="R9" s="70" t="str">
        <f t="shared" si="23"/>
        <v/>
      </c>
      <c r="S9" s="70" t="str">
        <f t="shared" si="23"/>
        <v/>
      </c>
      <c r="T9" s="70" t="str">
        <f t="shared" si="23"/>
        <v/>
      </c>
      <c r="U9" s="70" t="str">
        <f t="shared" si="23"/>
        <v/>
      </c>
      <c r="V9" s="70" t="str">
        <f t="shared" si="23"/>
        <v/>
      </c>
      <c r="W9" s="70" t="str">
        <f t="shared" si="23"/>
        <v/>
      </c>
      <c r="X9" s="70" t="str">
        <f t="shared" si="23"/>
        <v/>
      </c>
      <c r="Y9" s="70" t="str">
        <f t="shared" si="23"/>
        <v/>
      </c>
      <c r="Z9" s="70" t="str">
        <f t="shared" si="23"/>
        <v/>
      </c>
      <c r="AA9" s="70" t="str">
        <f t="shared" si="23"/>
        <v/>
      </c>
      <c r="AB9" s="70" t="str">
        <f t="shared" si="23"/>
        <v/>
      </c>
      <c r="AC9" s="70" t="str">
        <f t="shared" si="23"/>
        <v/>
      </c>
      <c r="AD9" s="70" t="str">
        <f t="shared" si="23"/>
        <v/>
      </c>
      <c r="AE9" s="70" t="str">
        <f t="shared" si="23"/>
        <v/>
      </c>
      <c r="AF9" s="70" t="str">
        <f t="shared" si="23"/>
        <v/>
      </c>
      <c r="AG9" s="70" t="str">
        <f t="shared" si="23"/>
        <v/>
      </c>
      <c r="AH9" s="70" t="str">
        <f t="shared" si="23"/>
        <v/>
      </c>
      <c r="AI9" s="70" t="str">
        <f t="shared" si="23"/>
        <v/>
      </c>
      <c r="AJ9" s="70" t="str">
        <f t="shared" si="23"/>
        <v/>
      </c>
      <c r="AK9" s="70" t="str">
        <f t="shared" si="23"/>
        <v/>
      </c>
      <c r="AL9" s="70" t="str">
        <f t="shared" si="23"/>
        <v/>
      </c>
      <c r="AM9" s="70" t="str">
        <f t="shared" si="23"/>
        <v/>
      </c>
      <c r="AN9" s="70" t="str">
        <f t="shared" si="23"/>
        <v/>
      </c>
      <c r="AO9" s="70" t="str">
        <f t="shared" si="23"/>
        <v/>
      </c>
      <c r="AP9" s="70" t="str">
        <f t="shared" si="23"/>
        <v/>
      </c>
      <c r="AQ9" s="70" t="str">
        <f t="shared" si="23"/>
        <v/>
      </c>
      <c r="AR9" s="70" t="str">
        <f t="shared" si="23"/>
        <v/>
      </c>
      <c r="AS9" s="70" t="str">
        <f t="shared" si="23"/>
        <v/>
      </c>
      <c r="AT9" s="70" t="str">
        <f t="shared" si="23"/>
        <v/>
      </c>
      <c r="AU9" s="70" t="str">
        <f t="shared" si="23"/>
        <v/>
      </c>
      <c r="AV9" s="70" t="str">
        <f t="shared" si="23"/>
        <v/>
      </c>
      <c r="AW9" s="70" t="str">
        <f t="shared" si="23"/>
        <v/>
      </c>
      <c r="AX9" s="70" t="str">
        <f t="shared" si="23"/>
        <v/>
      </c>
      <c r="AY9" s="70" t="str">
        <f t="shared" si="23"/>
        <v/>
      </c>
      <c r="AZ9" s="70" t="str">
        <f t="shared" si="23"/>
        <v/>
      </c>
      <c r="BA9" s="70" t="str">
        <f t="shared" si="23"/>
        <v/>
      </c>
      <c r="BB9" s="70" t="str">
        <f t="shared" si="23"/>
        <v/>
      </c>
      <c r="BC9" s="70" t="str">
        <f t="shared" si="23"/>
        <v/>
      </c>
      <c r="BD9" s="70" t="str">
        <f t="shared" si="23"/>
        <v/>
      </c>
      <c r="BE9" s="70" t="str">
        <f t="shared" si="23"/>
        <v/>
      </c>
      <c r="BF9" s="70" t="str">
        <f t="shared" si="23"/>
        <v/>
      </c>
      <c r="BG9" s="70" t="str">
        <f t="shared" si="23"/>
        <v/>
      </c>
      <c r="BH9" s="70" t="str">
        <f t="shared" si="23"/>
        <v/>
      </c>
      <c r="BI9" s="70" t="str">
        <f t="shared" si="23"/>
        <v/>
      </c>
      <c r="BJ9" s="70" t="str">
        <f t="shared" si="23"/>
        <v/>
      </c>
      <c r="BK9" s="70" t="str">
        <f t="shared" si="23"/>
        <v/>
      </c>
      <c r="BL9" s="70" t="str">
        <f t="shared" si="23"/>
        <v/>
      </c>
      <c r="BM9" s="70" t="str">
        <f t="shared" si="23"/>
        <v/>
      </c>
      <c r="BN9" s="70" t="str">
        <f t="shared" si="23"/>
        <v/>
      </c>
      <c r="BO9" s="70" t="str">
        <f t="shared" ref="BO9:CB9" si="24">IF(FIND("A7",$A9)&lt;3*(COLUMN(BM9)-COLUMN($A9)+1),"",CHAR(HEX2DEC(MID($A9,3*(COLUMN(BM9)-COLUMN($A74))+1,2))))</f>
        <v/>
      </c>
      <c r="BP9" s="70" t="str">
        <f t="shared" si="24"/>
        <v/>
      </c>
      <c r="BQ9" s="70" t="str">
        <f t="shared" si="24"/>
        <v/>
      </c>
      <c r="BR9" s="70" t="str">
        <f t="shared" si="24"/>
        <v/>
      </c>
      <c r="BS9" s="70" t="str">
        <f t="shared" si="24"/>
        <v/>
      </c>
      <c r="BT9" s="70" t="str">
        <f t="shared" si="24"/>
        <v/>
      </c>
      <c r="BU9" s="70" t="str">
        <f t="shared" si="24"/>
        <v/>
      </c>
      <c r="BV9" s="70" t="str">
        <f t="shared" si="24"/>
        <v/>
      </c>
      <c r="BW9" s="70" t="str">
        <f t="shared" si="24"/>
        <v/>
      </c>
      <c r="BX9" s="70" t="str">
        <f t="shared" si="24"/>
        <v/>
      </c>
      <c r="BY9" s="70" t="str">
        <f t="shared" si="24"/>
        <v/>
      </c>
      <c r="BZ9" s="70" t="str">
        <f t="shared" si="24"/>
        <v/>
      </c>
      <c r="CA9" s="70" t="str">
        <f t="shared" si="24"/>
        <v/>
      </c>
      <c r="CB9" s="70" t="str">
        <f t="shared" si="24"/>
        <v/>
      </c>
    </row>
    <row r="10" spans="1:80" x14ac:dyDescent="0.35">
      <c r="A10" s="54" t="str">
        <f t="shared" si="13"/>
        <v>74 68 72 61 73 68 65 73 20 A7 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0" s="70" t="str">
        <f t="shared" si="14"/>
        <v xml:space="preserve">thrashes </v>
      </c>
      <c r="C10" s="70" t="str">
        <f t="shared" ref="C10:BN10" si="25">IF(FIND("A7",$A10)&lt;3*(COLUMN(A10)-COLUMN($A10)+1),"",CHAR(HEX2DEC(MID($A10,3*(COLUMN(A10)-COLUMN($A75))+1,2))))</f>
        <v>t</v>
      </c>
      <c r="D10" s="70" t="str">
        <f t="shared" si="25"/>
        <v>h</v>
      </c>
      <c r="E10" s="70" t="str">
        <f t="shared" si="25"/>
        <v>r</v>
      </c>
      <c r="F10" s="70" t="str">
        <f t="shared" si="25"/>
        <v>a</v>
      </c>
      <c r="G10" s="70" t="str">
        <f t="shared" si="25"/>
        <v>s</v>
      </c>
      <c r="H10" s="70" t="str">
        <f t="shared" si="25"/>
        <v>h</v>
      </c>
      <c r="I10" s="70" t="str">
        <f t="shared" si="25"/>
        <v>e</v>
      </c>
      <c r="J10" s="70" t="str">
        <f t="shared" si="25"/>
        <v>s</v>
      </c>
      <c r="K10" s="70" t="str">
        <f t="shared" si="25"/>
        <v xml:space="preserve"> </v>
      </c>
      <c r="L10" s="70" t="str">
        <f t="shared" si="25"/>
        <v/>
      </c>
      <c r="M10" s="70" t="str">
        <f t="shared" si="25"/>
        <v/>
      </c>
      <c r="N10" s="70" t="str">
        <f t="shared" si="25"/>
        <v/>
      </c>
      <c r="O10" s="70" t="str">
        <f t="shared" si="25"/>
        <v/>
      </c>
      <c r="P10" s="70" t="str">
        <f t="shared" si="25"/>
        <v/>
      </c>
      <c r="Q10" s="70" t="str">
        <f t="shared" si="25"/>
        <v/>
      </c>
      <c r="R10" s="70" t="str">
        <f t="shared" si="25"/>
        <v/>
      </c>
      <c r="S10" s="70" t="str">
        <f t="shared" si="25"/>
        <v/>
      </c>
      <c r="T10" s="70" t="str">
        <f t="shared" si="25"/>
        <v/>
      </c>
      <c r="U10" s="70" t="str">
        <f t="shared" si="25"/>
        <v/>
      </c>
      <c r="V10" s="70" t="str">
        <f t="shared" si="25"/>
        <v/>
      </c>
      <c r="W10" s="70" t="str">
        <f t="shared" si="25"/>
        <v/>
      </c>
      <c r="X10" s="70" t="str">
        <f t="shared" si="25"/>
        <v/>
      </c>
      <c r="Y10" s="70" t="str">
        <f t="shared" si="25"/>
        <v/>
      </c>
      <c r="Z10" s="70" t="str">
        <f t="shared" si="25"/>
        <v/>
      </c>
      <c r="AA10" s="70" t="str">
        <f t="shared" si="25"/>
        <v/>
      </c>
      <c r="AB10" s="70" t="str">
        <f t="shared" si="25"/>
        <v/>
      </c>
      <c r="AC10" s="70" t="str">
        <f t="shared" si="25"/>
        <v/>
      </c>
      <c r="AD10" s="70" t="str">
        <f t="shared" si="25"/>
        <v/>
      </c>
      <c r="AE10" s="70" t="str">
        <f t="shared" si="25"/>
        <v/>
      </c>
      <c r="AF10" s="70" t="str">
        <f t="shared" si="25"/>
        <v/>
      </c>
      <c r="AG10" s="70" t="str">
        <f t="shared" si="25"/>
        <v/>
      </c>
      <c r="AH10" s="70" t="str">
        <f t="shared" si="25"/>
        <v/>
      </c>
      <c r="AI10" s="70" t="str">
        <f t="shared" si="25"/>
        <v/>
      </c>
      <c r="AJ10" s="70" t="str">
        <f t="shared" si="25"/>
        <v/>
      </c>
      <c r="AK10" s="70" t="str">
        <f t="shared" si="25"/>
        <v/>
      </c>
      <c r="AL10" s="70" t="str">
        <f t="shared" si="25"/>
        <v/>
      </c>
      <c r="AM10" s="70" t="str">
        <f t="shared" si="25"/>
        <v/>
      </c>
      <c r="AN10" s="70" t="str">
        <f t="shared" si="25"/>
        <v/>
      </c>
      <c r="AO10" s="70" t="str">
        <f t="shared" si="25"/>
        <v/>
      </c>
      <c r="AP10" s="70" t="str">
        <f t="shared" si="25"/>
        <v/>
      </c>
      <c r="AQ10" s="70" t="str">
        <f t="shared" si="25"/>
        <v/>
      </c>
      <c r="AR10" s="70" t="str">
        <f t="shared" si="25"/>
        <v/>
      </c>
      <c r="AS10" s="70" t="str">
        <f t="shared" si="25"/>
        <v/>
      </c>
      <c r="AT10" s="70" t="str">
        <f t="shared" si="25"/>
        <v/>
      </c>
      <c r="AU10" s="70" t="str">
        <f t="shared" si="25"/>
        <v/>
      </c>
      <c r="AV10" s="70" t="str">
        <f t="shared" si="25"/>
        <v/>
      </c>
      <c r="AW10" s="70" t="str">
        <f t="shared" si="25"/>
        <v/>
      </c>
      <c r="AX10" s="70" t="str">
        <f t="shared" si="25"/>
        <v/>
      </c>
      <c r="AY10" s="70" t="str">
        <f t="shared" si="25"/>
        <v/>
      </c>
      <c r="AZ10" s="70" t="str">
        <f t="shared" si="25"/>
        <v/>
      </c>
      <c r="BA10" s="70" t="str">
        <f t="shared" si="25"/>
        <v/>
      </c>
      <c r="BB10" s="70" t="str">
        <f t="shared" si="25"/>
        <v/>
      </c>
      <c r="BC10" s="70" t="str">
        <f t="shared" si="25"/>
        <v/>
      </c>
      <c r="BD10" s="70" t="str">
        <f t="shared" si="25"/>
        <v/>
      </c>
      <c r="BE10" s="70" t="str">
        <f t="shared" si="25"/>
        <v/>
      </c>
      <c r="BF10" s="70" t="str">
        <f t="shared" si="25"/>
        <v/>
      </c>
      <c r="BG10" s="70" t="str">
        <f t="shared" si="25"/>
        <v/>
      </c>
      <c r="BH10" s="70" t="str">
        <f t="shared" si="25"/>
        <v/>
      </c>
      <c r="BI10" s="70" t="str">
        <f t="shared" si="25"/>
        <v/>
      </c>
      <c r="BJ10" s="70" t="str">
        <f t="shared" si="25"/>
        <v/>
      </c>
      <c r="BK10" s="70" t="str">
        <f t="shared" si="25"/>
        <v/>
      </c>
      <c r="BL10" s="70" t="str">
        <f t="shared" si="25"/>
        <v/>
      </c>
      <c r="BM10" s="70" t="str">
        <f t="shared" si="25"/>
        <v/>
      </c>
      <c r="BN10" s="70" t="str">
        <f t="shared" si="25"/>
        <v/>
      </c>
      <c r="BO10" s="70" t="str">
        <f t="shared" ref="BO10:CB10" si="26">IF(FIND("A7",$A10)&lt;3*(COLUMN(BM10)-COLUMN($A10)+1),"",CHAR(HEX2DEC(MID($A10,3*(COLUMN(BM10)-COLUMN($A75))+1,2))))</f>
        <v/>
      </c>
      <c r="BP10" s="70" t="str">
        <f t="shared" si="26"/>
        <v/>
      </c>
      <c r="BQ10" s="70" t="str">
        <f t="shared" si="26"/>
        <v/>
      </c>
      <c r="BR10" s="70" t="str">
        <f t="shared" si="26"/>
        <v/>
      </c>
      <c r="BS10" s="70" t="str">
        <f t="shared" si="26"/>
        <v/>
      </c>
      <c r="BT10" s="70" t="str">
        <f t="shared" si="26"/>
        <v/>
      </c>
      <c r="BU10" s="70" t="str">
        <f t="shared" si="26"/>
        <v/>
      </c>
      <c r="BV10" s="70" t="str">
        <f t="shared" si="26"/>
        <v/>
      </c>
      <c r="BW10" s="70" t="str">
        <f t="shared" si="26"/>
        <v/>
      </c>
      <c r="BX10" s="70" t="str">
        <f t="shared" si="26"/>
        <v/>
      </c>
      <c r="BY10" s="70" t="str">
        <f t="shared" si="26"/>
        <v/>
      </c>
      <c r="BZ10" s="70" t="str">
        <f t="shared" si="26"/>
        <v/>
      </c>
      <c r="CA10" s="70" t="str">
        <f t="shared" si="26"/>
        <v/>
      </c>
      <c r="CB10" s="70" t="str">
        <f t="shared" si="26"/>
        <v/>
      </c>
    </row>
    <row r="11" spans="1:80" x14ac:dyDescent="0.35">
      <c r="A11" s="54" t="str">
        <f t="shared" si="13"/>
        <v>63 6C 6F 62 62 65 72 73 20 A7 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1" s="70" t="str">
        <f t="shared" si="14"/>
        <v xml:space="preserve">clobbers </v>
      </c>
      <c r="C11" s="70" t="str">
        <f t="shared" ref="C11:BN11" si="27">IF(FIND("A7",$A11)&lt;3*(COLUMN(A11)-COLUMN($A11)+1),"",CHAR(HEX2DEC(MID($A11,3*(COLUMN(A11)-COLUMN($A76))+1,2))))</f>
        <v>c</v>
      </c>
      <c r="D11" s="70" t="str">
        <f t="shared" si="27"/>
        <v>l</v>
      </c>
      <c r="E11" s="70" t="str">
        <f t="shared" si="27"/>
        <v>o</v>
      </c>
      <c r="F11" s="70" t="str">
        <f t="shared" si="27"/>
        <v>b</v>
      </c>
      <c r="G11" s="70" t="str">
        <f t="shared" si="27"/>
        <v>b</v>
      </c>
      <c r="H11" s="70" t="str">
        <f t="shared" si="27"/>
        <v>e</v>
      </c>
      <c r="I11" s="70" t="str">
        <f t="shared" si="27"/>
        <v>r</v>
      </c>
      <c r="J11" s="70" t="str">
        <f t="shared" si="27"/>
        <v>s</v>
      </c>
      <c r="K11" s="70" t="str">
        <f t="shared" si="27"/>
        <v xml:space="preserve"> </v>
      </c>
      <c r="L11" s="70" t="str">
        <f t="shared" si="27"/>
        <v/>
      </c>
      <c r="M11" s="70" t="str">
        <f t="shared" si="27"/>
        <v/>
      </c>
      <c r="N11" s="70" t="str">
        <f t="shared" si="27"/>
        <v/>
      </c>
      <c r="O11" s="70" t="str">
        <f t="shared" si="27"/>
        <v/>
      </c>
      <c r="P11" s="70" t="str">
        <f t="shared" si="27"/>
        <v/>
      </c>
      <c r="Q11" s="70" t="str">
        <f t="shared" si="27"/>
        <v/>
      </c>
      <c r="R11" s="70" t="str">
        <f t="shared" si="27"/>
        <v/>
      </c>
      <c r="S11" s="70" t="str">
        <f t="shared" si="27"/>
        <v/>
      </c>
      <c r="T11" s="70" t="str">
        <f t="shared" si="27"/>
        <v/>
      </c>
      <c r="U11" s="70" t="str">
        <f t="shared" si="27"/>
        <v/>
      </c>
      <c r="V11" s="70" t="str">
        <f t="shared" si="27"/>
        <v/>
      </c>
      <c r="W11" s="70" t="str">
        <f t="shared" si="27"/>
        <v/>
      </c>
      <c r="X11" s="70" t="str">
        <f t="shared" si="27"/>
        <v/>
      </c>
      <c r="Y11" s="70" t="str">
        <f t="shared" si="27"/>
        <v/>
      </c>
      <c r="Z11" s="70" t="str">
        <f t="shared" si="27"/>
        <v/>
      </c>
      <c r="AA11" s="70" t="str">
        <f t="shared" si="27"/>
        <v/>
      </c>
      <c r="AB11" s="70" t="str">
        <f t="shared" si="27"/>
        <v/>
      </c>
      <c r="AC11" s="70" t="str">
        <f t="shared" si="27"/>
        <v/>
      </c>
      <c r="AD11" s="70" t="str">
        <f t="shared" si="27"/>
        <v/>
      </c>
      <c r="AE11" s="70" t="str">
        <f t="shared" si="27"/>
        <v/>
      </c>
      <c r="AF11" s="70" t="str">
        <f t="shared" si="27"/>
        <v/>
      </c>
      <c r="AG11" s="70" t="str">
        <f t="shared" si="27"/>
        <v/>
      </c>
      <c r="AH11" s="70" t="str">
        <f t="shared" si="27"/>
        <v/>
      </c>
      <c r="AI11" s="70" t="str">
        <f t="shared" si="27"/>
        <v/>
      </c>
      <c r="AJ11" s="70" t="str">
        <f t="shared" si="27"/>
        <v/>
      </c>
      <c r="AK11" s="70" t="str">
        <f t="shared" si="27"/>
        <v/>
      </c>
      <c r="AL11" s="70" t="str">
        <f t="shared" si="27"/>
        <v/>
      </c>
      <c r="AM11" s="70" t="str">
        <f t="shared" si="27"/>
        <v/>
      </c>
      <c r="AN11" s="70" t="str">
        <f t="shared" si="27"/>
        <v/>
      </c>
      <c r="AO11" s="70" t="str">
        <f t="shared" si="27"/>
        <v/>
      </c>
      <c r="AP11" s="70" t="str">
        <f t="shared" si="27"/>
        <v/>
      </c>
      <c r="AQ11" s="70" t="str">
        <f t="shared" si="27"/>
        <v/>
      </c>
      <c r="AR11" s="70" t="str">
        <f t="shared" si="27"/>
        <v/>
      </c>
      <c r="AS11" s="70" t="str">
        <f t="shared" si="27"/>
        <v/>
      </c>
      <c r="AT11" s="70" t="str">
        <f t="shared" si="27"/>
        <v/>
      </c>
      <c r="AU11" s="70" t="str">
        <f t="shared" si="27"/>
        <v/>
      </c>
      <c r="AV11" s="70" t="str">
        <f t="shared" si="27"/>
        <v/>
      </c>
      <c r="AW11" s="70" t="str">
        <f t="shared" si="27"/>
        <v/>
      </c>
      <c r="AX11" s="70" t="str">
        <f t="shared" si="27"/>
        <v/>
      </c>
      <c r="AY11" s="70" t="str">
        <f t="shared" si="27"/>
        <v/>
      </c>
      <c r="AZ11" s="70" t="str">
        <f t="shared" si="27"/>
        <v/>
      </c>
      <c r="BA11" s="70" t="str">
        <f t="shared" si="27"/>
        <v/>
      </c>
      <c r="BB11" s="70" t="str">
        <f t="shared" si="27"/>
        <v/>
      </c>
      <c r="BC11" s="70" t="str">
        <f t="shared" si="27"/>
        <v/>
      </c>
      <c r="BD11" s="70" t="str">
        <f t="shared" si="27"/>
        <v/>
      </c>
      <c r="BE11" s="70" t="str">
        <f t="shared" si="27"/>
        <v/>
      </c>
      <c r="BF11" s="70" t="str">
        <f t="shared" si="27"/>
        <v/>
      </c>
      <c r="BG11" s="70" t="str">
        <f t="shared" si="27"/>
        <v/>
      </c>
      <c r="BH11" s="70" t="str">
        <f t="shared" si="27"/>
        <v/>
      </c>
      <c r="BI11" s="70" t="str">
        <f t="shared" si="27"/>
        <v/>
      </c>
      <c r="BJ11" s="70" t="str">
        <f t="shared" si="27"/>
        <v/>
      </c>
      <c r="BK11" s="70" t="str">
        <f t="shared" si="27"/>
        <v/>
      </c>
      <c r="BL11" s="70" t="str">
        <f t="shared" si="27"/>
        <v/>
      </c>
      <c r="BM11" s="70" t="str">
        <f t="shared" si="27"/>
        <v/>
      </c>
      <c r="BN11" s="70" t="str">
        <f t="shared" si="27"/>
        <v/>
      </c>
      <c r="BO11" s="70" t="str">
        <f t="shared" ref="BO11:CB11" si="28">IF(FIND("A7",$A11)&lt;3*(COLUMN(BM11)-COLUMN($A11)+1),"",CHAR(HEX2DEC(MID($A11,3*(COLUMN(BM11)-COLUMN($A76))+1,2))))</f>
        <v/>
      </c>
      <c r="BP11" s="70" t="str">
        <f t="shared" si="28"/>
        <v/>
      </c>
      <c r="BQ11" s="70" t="str">
        <f t="shared" si="28"/>
        <v/>
      </c>
      <c r="BR11" s="70" t="str">
        <f t="shared" si="28"/>
        <v/>
      </c>
      <c r="BS11" s="70" t="str">
        <f t="shared" si="28"/>
        <v/>
      </c>
      <c r="BT11" s="70" t="str">
        <f t="shared" si="28"/>
        <v/>
      </c>
      <c r="BU11" s="70" t="str">
        <f t="shared" si="28"/>
        <v/>
      </c>
      <c r="BV11" s="70" t="str">
        <f t="shared" si="28"/>
        <v/>
      </c>
      <c r="BW11" s="70" t="str">
        <f t="shared" si="28"/>
        <v/>
      </c>
      <c r="BX11" s="70" t="str">
        <f t="shared" si="28"/>
        <v/>
      </c>
      <c r="BY11" s="70" t="str">
        <f t="shared" si="28"/>
        <v/>
      </c>
      <c r="BZ11" s="70" t="str">
        <f t="shared" si="28"/>
        <v/>
      </c>
      <c r="CA11" s="70" t="str">
        <f t="shared" si="28"/>
        <v/>
      </c>
      <c r="CB11" s="70" t="str">
        <f t="shared" si="28"/>
        <v/>
      </c>
    </row>
    <row r="12" spans="1:80" x14ac:dyDescent="0.35">
      <c r="A12" s="54" t="str">
        <f t="shared" si="13"/>
        <v>63 6C 61 77 73 20 61 74 20 A7 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2" s="70" t="str">
        <f t="shared" si="14"/>
        <v xml:space="preserve">claws at </v>
      </c>
      <c r="C12" s="70" t="str">
        <f t="shared" ref="C12:BN12" si="29">IF(FIND("A7",$A12)&lt;3*(COLUMN(A12)-COLUMN($A12)+1),"",CHAR(HEX2DEC(MID($A12,3*(COLUMN(A12)-COLUMN($A77))+1,2))))</f>
        <v>c</v>
      </c>
      <c r="D12" s="70" t="str">
        <f t="shared" si="29"/>
        <v>l</v>
      </c>
      <c r="E12" s="70" t="str">
        <f t="shared" si="29"/>
        <v>a</v>
      </c>
      <c r="F12" s="70" t="str">
        <f t="shared" si="29"/>
        <v>w</v>
      </c>
      <c r="G12" s="70" t="str">
        <f t="shared" si="29"/>
        <v>s</v>
      </c>
      <c r="H12" s="70" t="str">
        <f t="shared" si="29"/>
        <v xml:space="preserve"> </v>
      </c>
      <c r="I12" s="70" t="str">
        <f t="shared" si="29"/>
        <v>a</v>
      </c>
      <c r="J12" s="70" t="str">
        <f t="shared" si="29"/>
        <v>t</v>
      </c>
      <c r="K12" s="70" t="str">
        <f t="shared" si="29"/>
        <v xml:space="preserve"> </v>
      </c>
      <c r="L12" s="70" t="str">
        <f t="shared" si="29"/>
        <v/>
      </c>
      <c r="M12" s="70" t="str">
        <f t="shared" si="29"/>
        <v/>
      </c>
      <c r="N12" s="70" t="str">
        <f t="shared" si="29"/>
        <v/>
      </c>
      <c r="O12" s="70" t="str">
        <f t="shared" si="29"/>
        <v/>
      </c>
      <c r="P12" s="70" t="str">
        <f t="shared" si="29"/>
        <v/>
      </c>
      <c r="Q12" s="70" t="str">
        <f t="shared" si="29"/>
        <v/>
      </c>
      <c r="R12" s="70" t="str">
        <f t="shared" si="29"/>
        <v/>
      </c>
      <c r="S12" s="70" t="str">
        <f t="shared" si="29"/>
        <v/>
      </c>
      <c r="T12" s="70" t="str">
        <f t="shared" si="29"/>
        <v/>
      </c>
      <c r="U12" s="70" t="str">
        <f t="shared" si="29"/>
        <v/>
      </c>
      <c r="V12" s="70" t="str">
        <f t="shared" si="29"/>
        <v/>
      </c>
      <c r="W12" s="70" t="str">
        <f t="shared" si="29"/>
        <v/>
      </c>
      <c r="X12" s="70" t="str">
        <f t="shared" si="29"/>
        <v/>
      </c>
      <c r="Y12" s="70" t="str">
        <f t="shared" si="29"/>
        <v/>
      </c>
      <c r="Z12" s="70" t="str">
        <f t="shared" si="29"/>
        <v/>
      </c>
      <c r="AA12" s="70" t="str">
        <f t="shared" si="29"/>
        <v/>
      </c>
      <c r="AB12" s="70" t="str">
        <f t="shared" si="29"/>
        <v/>
      </c>
      <c r="AC12" s="70" t="str">
        <f t="shared" si="29"/>
        <v/>
      </c>
      <c r="AD12" s="70" t="str">
        <f t="shared" si="29"/>
        <v/>
      </c>
      <c r="AE12" s="70" t="str">
        <f t="shared" si="29"/>
        <v/>
      </c>
      <c r="AF12" s="70" t="str">
        <f t="shared" si="29"/>
        <v/>
      </c>
      <c r="AG12" s="70" t="str">
        <f t="shared" si="29"/>
        <v/>
      </c>
      <c r="AH12" s="70" t="str">
        <f t="shared" si="29"/>
        <v/>
      </c>
      <c r="AI12" s="70" t="str">
        <f t="shared" si="29"/>
        <v/>
      </c>
      <c r="AJ12" s="70" t="str">
        <f t="shared" si="29"/>
        <v/>
      </c>
      <c r="AK12" s="70" t="str">
        <f t="shared" si="29"/>
        <v/>
      </c>
      <c r="AL12" s="70" t="str">
        <f t="shared" si="29"/>
        <v/>
      </c>
      <c r="AM12" s="70" t="str">
        <f t="shared" si="29"/>
        <v/>
      </c>
      <c r="AN12" s="70" t="str">
        <f t="shared" si="29"/>
        <v/>
      </c>
      <c r="AO12" s="70" t="str">
        <f t="shared" si="29"/>
        <v/>
      </c>
      <c r="AP12" s="70" t="str">
        <f t="shared" si="29"/>
        <v/>
      </c>
      <c r="AQ12" s="70" t="str">
        <f t="shared" si="29"/>
        <v/>
      </c>
      <c r="AR12" s="70" t="str">
        <f t="shared" si="29"/>
        <v/>
      </c>
      <c r="AS12" s="70" t="str">
        <f t="shared" si="29"/>
        <v/>
      </c>
      <c r="AT12" s="70" t="str">
        <f t="shared" si="29"/>
        <v/>
      </c>
      <c r="AU12" s="70" t="str">
        <f t="shared" si="29"/>
        <v/>
      </c>
      <c r="AV12" s="70" t="str">
        <f t="shared" si="29"/>
        <v/>
      </c>
      <c r="AW12" s="70" t="str">
        <f t="shared" si="29"/>
        <v/>
      </c>
      <c r="AX12" s="70" t="str">
        <f t="shared" si="29"/>
        <v/>
      </c>
      <c r="AY12" s="70" t="str">
        <f t="shared" si="29"/>
        <v/>
      </c>
      <c r="AZ12" s="70" t="str">
        <f t="shared" si="29"/>
        <v/>
      </c>
      <c r="BA12" s="70" t="str">
        <f t="shared" si="29"/>
        <v/>
      </c>
      <c r="BB12" s="70" t="str">
        <f t="shared" si="29"/>
        <v/>
      </c>
      <c r="BC12" s="70" t="str">
        <f t="shared" si="29"/>
        <v/>
      </c>
      <c r="BD12" s="70" t="str">
        <f t="shared" si="29"/>
        <v/>
      </c>
      <c r="BE12" s="70" t="str">
        <f t="shared" si="29"/>
        <v/>
      </c>
      <c r="BF12" s="70" t="str">
        <f t="shared" si="29"/>
        <v/>
      </c>
      <c r="BG12" s="70" t="str">
        <f t="shared" si="29"/>
        <v/>
      </c>
      <c r="BH12" s="70" t="str">
        <f t="shared" si="29"/>
        <v/>
      </c>
      <c r="BI12" s="70" t="str">
        <f t="shared" si="29"/>
        <v/>
      </c>
      <c r="BJ12" s="70" t="str">
        <f t="shared" si="29"/>
        <v/>
      </c>
      <c r="BK12" s="70" t="str">
        <f t="shared" si="29"/>
        <v/>
      </c>
      <c r="BL12" s="70" t="str">
        <f t="shared" si="29"/>
        <v/>
      </c>
      <c r="BM12" s="70" t="str">
        <f t="shared" si="29"/>
        <v/>
      </c>
      <c r="BN12" s="70" t="str">
        <f t="shared" si="29"/>
        <v/>
      </c>
      <c r="BO12" s="70" t="str">
        <f t="shared" ref="BO12:CB12" si="30">IF(FIND("A7",$A12)&lt;3*(COLUMN(BM12)-COLUMN($A12)+1),"",CHAR(HEX2DEC(MID($A12,3*(COLUMN(BM12)-COLUMN($A77))+1,2))))</f>
        <v/>
      </c>
      <c r="BP12" s="70" t="str">
        <f t="shared" si="30"/>
        <v/>
      </c>
      <c r="BQ12" s="70" t="str">
        <f t="shared" si="30"/>
        <v/>
      </c>
      <c r="BR12" s="70" t="str">
        <f t="shared" si="30"/>
        <v/>
      </c>
      <c r="BS12" s="70" t="str">
        <f t="shared" si="30"/>
        <v/>
      </c>
      <c r="BT12" s="70" t="str">
        <f t="shared" si="30"/>
        <v/>
      </c>
      <c r="BU12" s="70" t="str">
        <f t="shared" si="30"/>
        <v/>
      </c>
      <c r="BV12" s="70" t="str">
        <f t="shared" si="30"/>
        <v/>
      </c>
      <c r="BW12" s="70" t="str">
        <f t="shared" si="30"/>
        <v/>
      </c>
      <c r="BX12" s="70" t="str">
        <f t="shared" si="30"/>
        <v/>
      </c>
      <c r="BY12" s="70" t="str">
        <f t="shared" si="30"/>
        <v/>
      </c>
      <c r="BZ12" s="70" t="str">
        <f t="shared" si="30"/>
        <v/>
      </c>
      <c r="CA12" s="70" t="str">
        <f t="shared" si="30"/>
        <v/>
      </c>
      <c r="CB12" s="70" t="str">
        <f t="shared" si="30"/>
        <v/>
      </c>
    </row>
    <row r="13" spans="1:80" x14ac:dyDescent="0.35">
      <c r="A13" s="54" t="str">
        <f t="shared" si="13"/>
        <v>70 75 6E 63 68 65 73 20 A7 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3" s="70" t="str">
        <f t="shared" si="14"/>
        <v xml:space="preserve">punches </v>
      </c>
      <c r="C13" s="70" t="str">
        <f t="shared" ref="C13:BN13" si="31">IF(FIND("A7",$A13)&lt;3*(COLUMN(A13)-COLUMN($A13)+1),"",CHAR(HEX2DEC(MID($A13,3*(COLUMN(A13)-COLUMN($A78))+1,2))))</f>
        <v>p</v>
      </c>
      <c r="D13" s="70" t="str">
        <f t="shared" si="31"/>
        <v>u</v>
      </c>
      <c r="E13" s="70" t="str">
        <f t="shared" si="31"/>
        <v>n</v>
      </c>
      <c r="F13" s="70" t="str">
        <f t="shared" si="31"/>
        <v>c</v>
      </c>
      <c r="G13" s="70" t="str">
        <f t="shared" si="31"/>
        <v>h</v>
      </c>
      <c r="H13" s="70" t="str">
        <f t="shared" si="31"/>
        <v>e</v>
      </c>
      <c r="I13" s="70" t="str">
        <f t="shared" si="31"/>
        <v>s</v>
      </c>
      <c r="J13" s="70" t="str">
        <f t="shared" si="31"/>
        <v xml:space="preserve"> </v>
      </c>
      <c r="K13" s="70" t="str">
        <f t="shared" si="31"/>
        <v/>
      </c>
      <c r="L13" s="70" t="str">
        <f t="shared" si="31"/>
        <v/>
      </c>
      <c r="M13" s="70" t="str">
        <f t="shared" si="31"/>
        <v/>
      </c>
      <c r="N13" s="70" t="str">
        <f t="shared" si="31"/>
        <v/>
      </c>
      <c r="O13" s="70" t="str">
        <f t="shared" si="31"/>
        <v/>
      </c>
      <c r="P13" s="70" t="str">
        <f t="shared" si="31"/>
        <v/>
      </c>
      <c r="Q13" s="70" t="str">
        <f t="shared" si="31"/>
        <v/>
      </c>
      <c r="R13" s="70" t="str">
        <f t="shared" si="31"/>
        <v/>
      </c>
      <c r="S13" s="70" t="str">
        <f t="shared" si="31"/>
        <v/>
      </c>
      <c r="T13" s="70" t="str">
        <f t="shared" si="31"/>
        <v/>
      </c>
      <c r="U13" s="70" t="str">
        <f t="shared" si="31"/>
        <v/>
      </c>
      <c r="V13" s="70" t="str">
        <f t="shared" si="31"/>
        <v/>
      </c>
      <c r="W13" s="70" t="str">
        <f t="shared" si="31"/>
        <v/>
      </c>
      <c r="X13" s="70" t="str">
        <f t="shared" si="31"/>
        <v/>
      </c>
      <c r="Y13" s="70" t="str">
        <f t="shared" si="31"/>
        <v/>
      </c>
      <c r="Z13" s="70" t="str">
        <f t="shared" si="31"/>
        <v/>
      </c>
      <c r="AA13" s="70" t="str">
        <f t="shared" si="31"/>
        <v/>
      </c>
      <c r="AB13" s="70" t="str">
        <f t="shared" si="31"/>
        <v/>
      </c>
      <c r="AC13" s="70" t="str">
        <f t="shared" si="31"/>
        <v/>
      </c>
      <c r="AD13" s="70" t="str">
        <f t="shared" si="31"/>
        <v/>
      </c>
      <c r="AE13" s="70" t="str">
        <f t="shared" si="31"/>
        <v/>
      </c>
      <c r="AF13" s="70" t="str">
        <f t="shared" si="31"/>
        <v/>
      </c>
      <c r="AG13" s="70" t="str">
        <f t="shared" si="31"/>
        <v/>
      </c>
      <c r="AH13" s="70" t="str">
        <f t="shared" si="31"/>
        <v/>
      </c>
      <c r="AI13" s="70" t="str">
        <f t="shared" si="31"/>
        <v/>
      </c>
      <c r="AJ13" s="70" t="str">
        <f t="shared" si="31"/>
        <v/>
      </c>
      <c r="AK13" s="70" t="str">
        <f t="shared" si="31"/>
        <v/>
      </c>
      <c r="AL13" s="70" t="str">
        <f t="shared" si="31"/>
        <v/>
      </c>
      <c r="AM13" s="70" t="str">
        <f t="shared" si="31"/>
        <v/>
      </c>
      <c r="AN13" s="70" t="str">
        <f t="shared" si="31"/>
        <v/>
      </c>
      <c r="AO13" s="70" t="str">
        <f t="shared" si="31"/>
        <v/>
      </c>
      <c r="AP13" s="70" t="str">
        <f t="shared" si="31"/>
        <v/>
      </c>
      <c r="AQ13" s="70" t="str">
        <f t="shared" si="31"/>
        <v/>
      </c>
      <c r="AR13" s="70" t="str">
        <f t="shared" si="31"/>
        <v/>
      </c>
      <c r="AS13" s="70" t="str">
        <f t="shared" si="31"/>
        <v/>
      </c>
      <c r="AT13" s="70" t="str">
        <f t="shared" si="31"/>
        <v/>
      </c>
      <c r="AU13" s="70" t="str">
        <f t="shared" si="31"/>
        <v/>
      </c>
      <c r="AV13" s="70" t="str">
        <f t="shared" si="31"/>
        <v/>
      </c>
      <c r="AW13" s="70" t="str">
        <f t="shared" si="31"/>
        <v/>
      </c>
      <c r="AX13" s="70" t="str">
        <f t="shared" si="31"/>
        <v/>
      </c>
      <c r="AY13" s="70" t="str">
        <f t="shared" si="31"/>
        <v/>
      </c>
      <c r="AZ13" s="70" t="str">
        <f t="shared" si="31"/>
        <v/>
      </c>
      <c r="BA13" s="70" t="str">
        <f t="shared" si="31"/>
        <v/>
      </c>
      <c r="BB13" s="70" t="str">
        <f t="shared" si="31"/>
        <v/>
      </c>
      <c r="BC13" s="70" t="str">
        <f t="shared" si="31"/>
        <v/>
      </c>
      <c r="BD13" s="70" t="str">
        <f t="shared" si="31"/>
        <v/>
      </c>
      <c r="BE13" s="70" t="str">
        <f t="shared" si="31"/>
        <v/>
      </c>
      <c r="BF13" s="70" t="str">
        <f t="shared" si="31"/>
        <v/>
      </c>
      <c r="BG13" s="70" t="str">
        <f t="shared" si="31"/>
        <v/>
      </c>
      <c r="BH13" s="70" t="str">
        <f t="shared" si="31"/>
        <v/>
      </c>
      <c r="BI13" s="70" t="str">
        <f t="shared" si="31"/>
        <v/>
      </c>
      <c r="BJ13" s="70" t="str">
        <f t="shared" si="31"/>
        <v/>
      </c>
      <c r="BK13" s="70" t="str">
        <f t="shared" si="31"/>
        <v/>
      </c>
      <c r="BL13" s="70" t="str">
        <f t="shared" si="31"/>
        <v/>
      </c>
      <c r="BM13" s="70" t="str">
        <f t="shared" si="31"/>
        <v/>
      </c>
      <c r="BN13" s="70" t="str">
        <f t="shared" si="31"/>
        <v/>
      </c>
      <c r="BO13" s="70" t="str">
        <f t="shared" ref="BO13:CB13" si="32">IF(FIND("A7",$A13)&lt;3*(COLUMN(BM13)-COLUMN($A13)+1),"",CHAR(HEX2DEC(MID($A13,3*(COLUMN(BM13)-COLUMN($A78))+1,2))))</f>
        <v/>
      </c>
      <c r="BP13" s="70" t="str">
        <f t="shared" si="32"/>
        <v/>
      </c>
      <c r="BQ13" s="70" t="str">
        <f t="shared" si="32"/>
        <v/>
      </c>
      <c r="BR13" s="70" t="str">
        <f t="shared" si="32"/>
        <v/>
      </c>
      <c r="BS13" s="70" t="str">
        <f t="shared" si="32"/>
        <v/>
      </c>
      <c r="BT13" s="70" t="str">
        <f t="shared" si="32"/>
        <v/>
      </c>
      <c r="BU13" s="70" t="str">
        <f t="shared" si="32"/>
        <v/>
      </c>
      <c r="BV13" s="70" t="str">
        <f t="shared" si="32"/>
        <v/>
      </c>
      <c r="BW13" s="70" t="str">
        <f t="shared" si="32"/>
        <v/>
      </c>
      <c r="BX13" s="70" t="str">
        <f t="shared" si="32"/>
        <v/>
      </c>
      <c r="BY13" s="70" t="str">
        <f t="shared" si="32"/>
        <v/>
      </c>
      <c r="BZ13" s="70" t="str">
        <f t="shared" si="32"/>
        <v/>
      </c>
      <c r="CA13" s="70" t="str">
        <f t="shared" si="32"/>
        <v/>
      </c>
      <c r="CB13" s="70" t="str">
        <f t="shared" si="32"/>
        <v/>
      </c>
    </row>
    <row r="14" spans="1:80" x14ac:dyDescent="0.35">
      <c r="A14" s="54" t="str">
        <f t="shared" si="13"/>
        <v>73 63 72 61 74 63 68 65 73 20 A7 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4" s="70" t="str">
        <f t="shared" si="14"/>
        <v xml:space="preserve">scratches </v>
      </c>
      <c r="C14" s="70" t="str">
        <f t="shared" ref="C14:BN14" si="33">IF(FIND("A7",$A14)&lt;3*(COLUMN(A14)-COLUMN($A14)+1),"",CHAR(HEX2DEC(MID($A14,3*(COLUMN(A14)-COLUMN($A79))+1,2))))</f>
        <v>s</v>
      </c>
      <c r="D14" s="70" t="str">
        <f t="shared" si="33"/>
        <v>c</v>
      </c>
      <c r="E14" s="70" t="str">
        <f t="shared" si="33"/>
        <v>r</v>
      </c>
      <c r="F14" s="70" t="str">
        <f t="shared" si="33"/>
        <v>a</v>
      </c>
      <c r="G14" s="70" t="str">
        <f t="shared" si="33"/>
        <v>t</v>
      </c>
      <c r="H14" s="70" t="str">
        <f t="shared" si="33"/>
        <v>c</v>
      </c>
      <c r="I14" s="70" t="str">
        <f t="shared" si="33"/>
        <v>h</v>
      </c>
      <c r="J14" s="70" t="str">
        <f t="shared" si="33"/>
        <v>e</v>
      </c>
      <c r="K14" s="70" t="str">
        <f t="shared" si="33"/>
        <v>s</v>
      </c>
      <c r="L14" s="70" t="str">
        <f t="shared" si="33"/>
        <v xml:space="preserve"> </v>
      </c>
      <c r="M14" s="70" t="str">
        <f t="shared" si="33"/>
        <v/>
      </c>
      <c r="N14" s="70" t="str">
        <f t="shared" si="33"/>
        <v/>
      </c>
      <c r="O14" s="70" t="str">
        <f t="shared" si="33"/>
        <v/>
      </c>
      <c r="P14" s="70" t="str">
        <f t="shared" si="33"/>
        <v/>
      </c>
      <c r="Q14" s="70" t="str">
        <f t="shared" si="33"/>
        <v/>
      </c>
      <c r="R14" s="70" t="str">
        <f t="shared" si="33"/>
        <v/>
      </c>
      <c r="S14" s="70" t="str">
        <f t="shared" si="33"/>
        <v/>
      </c>
      <c r="T14" s="70" t="str">
        <f t="shared" si="33"/>
        <v/>
      </c>
      <c r="U14" s="70" t="str">
        <f t="shared" si="33"/>
        <v/>
      </c>
      <c r="V14" s="70" t="str">
        <f t="shared" si="33"/>
        <v/>
      </c>
      <c r="W14" s="70" t="str">
        <f t="shared" si="33"/>
        <v/>
      </c>
      <c r="X14" s="70" t="str">
        <f t="shared" si="33"/>
        <v/>
      </c>
      <c r="Y14" s="70" t="str">
        <f t="shared" si="33"/>
        <v/>
      </c>
      <c r="Z14" s="70" t="str">
        <f t="shared" si="33"/>
        <v/>
      </c>
      <c r="AA14" s="70" t="str">
        <f t="shared" si="33"/>
        <v/>
      </c>
      <c r="AB14" s="70" t="str">
        <f t="shared" si="33"/>
        <v/>
      </c>
      <c r="AC14" s="70" t="str">
        <f t="shared" si="33"/>
        <v/>
      </c>
      <c r="AD14" s="70" t="str">
        <f t="shared" si="33"/>
        <v/>
      </c>
      <c r="AE14" s="70" t="str">
        <f t="shared" si="33"/>
        <v/>
      </c>
      <c r="AF14" s="70" t="str">
        <f t="shared" si="33"/>
        <v/>
      </c>
      <c r="AG14" s="70" t="str">
        <f t="shared" si="33"/>
        <v/>
      </c>
      <c r="AH14" s="70" t="str">
        <f t="shared" si="33"/>
        <v/>
      </c>
      <c r="AI14" s="70" t="str">
        <f t="shared" si="33"/>
        <v/>
      </c>
      <c r="AJ14" s="70" t="str">
        <f t="shared" si="33"/>
        <v/>
      </c>
      <c r="AK14" s="70" t="str">
        <f t="shared" si="33"/>
        <v/>
      </c>
      <c r="AL14" s="70" t="str">
        <f t="shared" si="33"/>
        <v/>
      </c>
      <c r="AM14" s="70" t="str">
        <f t="shared" si="33"/>
        <v/>
      </c>
      <c r="AN14" s="70" t="str">
        <f t="shared" si="33"/>
        <v/>
      </c>
      <c r="AO14" s="70" t="str">
        <f t="shared" si="33"/>
        <v/>
      </c>
      <c r="AP14" s="70" t="str">
        <f t="shared" si="33"/>
        <v/>
      </c>
      <c r="AQ14" s="70" t="str">
        <f t="shared" si="33"/>
        <v/>
      </c>
      <c r="AR14" s="70" t="str">
        <f t="shared" si="33"/>
        <v/>
      </c>
      <c r="AS14" s="70" t="str">
        <f t="shared" si="33"/>
        <v/>
      </c>
      <c r="AT14" s="70" t="str">
        <f t="shared" si="33"/>
        <v/>
      </c>
      <c r="AU14" s="70" t="str">
        <f t="shared" si="33"/>
        <v/>
      </c>
      <c r="AV14" s="70" t="str">
        <f t="shared" si="33"/>
        <v/>
      </c>
      <c r="AW14" s="70" t="str">
        <f t="shared" si="33"/>
        <v/>
      </c>
      <c r="AX14" s="70" t="str">
        <f t="shared" si="33"/>
        <v/>
      </c>
      <c r="AY14" s="70" t="str">
        <f t="shared" si="33"/>
        <v/>
      </c>
      <c r="AZ14" s="70" t="str">
        <f t="shared" si="33"/>
        <v/>
      </c>
      <c r="BA14" s="70" t="str">
        <f t="shared" si="33"/>
        <v/>
      </c>
      <c r="BB14" s="70" t="str">
        <f t="shared" si="33"/>
        <v/>
      </c>
      <c r="BC14" s="70" t="str">
        <f t="shared" si="33"/>
        <v/>
      </c>
      <c r="BD14" s="70" t="str">
        <f t="shared" si="33"/>
        <v/>
      </c>
      <c r="BE14" s="70" t="str">
        <f t="shared" si="33"/>
        <v/>
      </c>
      <c r="BF14" s="70" t="str">
        <f t="shared" si="33"/>
        <v/>
      </c>
      <c r="BG14" s="70" t="str">
        <f t="shared" si="33"/>
        <v/>
      </c>
      <c r="BH14" s="70" t="str">
        <f t="shared" si="33"/>
        <v/>
      </c>
      <c r="BI14" s="70" t="str">
        <f t="shared" si="33"/>
        <v/>
      </c>
      <c r="BJ14" s="70" t="str">
        <f t="shared" si="33"/>
        <v/>
      </c>
      <c r="BK14" s="70" t="str">
        <f t="shared" si="33"/>
        <v/>
      </c>
      <c r="BL14" s="70" t="str">
        <f t="shared" si="33"/>
        <v/>
      </c>
      <c r="BM14" s="70" t="str">
        <f t="shared" si="33"/>
        <v/>
      </c>
      <c r="BN14" s="70" t="str">
        <f t="shared" si="33"/>
        <v/>
      </c>
      <c r="BO14" s="70" t="str">
        <f t="shared" ref="BO14:CB14" si="34">IF(FIND("A7",$A14)&lt;3*(COLUMN(BM14)-COLUMN($A14)+1),"",CHAR(HEX2DEC(MID($A14,3*(COLUMN(BM14)-COLUMN($A79))+1,2))))</f>
        <v/>
      </c>
      <c r="BP14" s="70" t="str">
        <f t="shared" si="34"/>
        <v/>
      </c>
      <c r="BQ14" s="70" t="str">
        <f t="shared" si="34"/>
        <v/>
      </c>
      <c r="BR14" s="70" t="str">
        <f t="shared" si="34"/>
        <v/>
      </c>
      <c r="BS14" s="70" t="str">
        <f t="shared" si="34"/>
        <v/>
      </c>
      <c r="BT14" s="70" t="str">
        <f t="shared" si="34"/>
        <v/>
      </c>
      <c r="BU14" s="70" t="str">
        <f t="shared" si="34"/>
        <v/>
      </c>
      <c r="BV14" s="70" t="str">
        <f t="shared" si="34"/>
        <v/>
      </c>
      <c r="BW14" s="70" t="str">
        <f t="shared" si="34"/>
        <v/>
      </c>
      <c r="BX14" s="70" t="str">
        <f t="shared" si="34"/>
        <v/>
      </c>
      <c r="BY14" s="70" t="str">
        <f t="shared" si="34"/>
        <v/>
      </c>
      <c r="BZ14" s="70" t="str">
        <f t="shared" si="34"/>
        <v/>
      </c>
      <c r="CA14" s="70" t="str">
        <f t="shared" si="34"/>
        <v/>
      </c>
      <c r="CB14" s="70" t="str">
        <f t="shared" si="34"/>
        <v/>
      </c>
    </row>
    <row r="15" spans="1:80" x14ac:dyDescent="0.35">
      <c r="A15" s="54" t="str">
        <f t="shared" si="13"/>
        <v>73 6C 61 73 68 65 73 20 A7 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5" s="70" t="str">
        <f t="shared" si="14"/>
        <v xml:space="preserve">slashes </v>
      </c>
      <c r="C15" s="70" t="str">
        <f t="shared" ref="C15:BN15" si="35">IF(FIND("A7",$A15)&lt;3*(COLUMN(A15)-COLUMN($A15)+1),"",CHAR(HEX2DEC(MID($A15,3*(COLUMN(A15)-COLUMN($A80))+1,2))))</f>
        <v>s</v>
      </c>
      <c r="D15" s="70" t="str">
        <f t="shared" si="35"/>
        <v>l</v>
      </c>
      <c r="E15" s="70" t="str">
        <f t="shared" si="35"/>
        <v>a</v>
      </c>
      <c r="F15" s="70" t="str">
        <f t="shared" si="35"/>
        <v>s</v>
      </c>
      <c r="G15" s="70" t="str">
        <f t="shared" si="35"/>
        <v>h</v>
      </c>
      <c r="H15" s="70" t="str">
        <f t="shared" si="35"/>
        <v>e</v>
      </c>
      <c r="I15" s="70" t="str">
        <f t="shared" si="35"/>
        <v>s</v>
      </c>
      <c r="J15" s="70" t="str">
        <f t="shared" si="35"/>
        <v xml:space="preserve"> </v>
      </c>
      <c r="K15" s="70" t="str">
        <f t="shared" si="35"/>
        <v/>
      </c>
      <c r="L15" s="70" t="str">
        <f t="shared" si="35"/>
        <v/>
      </c>
      <c r="M15" s="70" t="str">
        <f t="shared" si="35"/>
        <v/>
      </c>
      <c r="N15" s="70" t="str">
        <f t="shared" si="35"/>
        <v/>
      </c>
      <c r="O15" s="70" t="str">
        <f t="shared" si="35"/>
        <v/>
      </c>
      <c r="P15" s="70" t="str">
        <f t="shared" si="35"/>
        <v/>
      </c>
      <c r="Q15" s="70" t="str">
        <f t="shared" si="35"/>
        <v/>
      </c>
      <c r="R15" s="70" t="str">
        <f t="shared" si="35"/>
        <v/>
      </c>
      <c r="S15" s="70" t="str">
        <f t="shared" si="35"/>
        <v/>
      </c>
      <c r="T15" s="70" t="str">
        <f t="shared" si="35"/>
        <v/>
      </c>
      <c r="U15" s="70" t="str">
        <f t="shared" si="35"/>
        <v/>
      </c>
      <c r="V15" s="70" t="str">
        <f t="shared" si="35"/>
        <v/>
      </c>
      <c r="W15" s="70" t="str">
        <f t="shared" si="35"/>
        <v/>
      </c>
      <c r="X15" s="70" t="str">
        <f t="shared" si="35"/>
        <v/>
      </c>
      <c r="Y15" s="70" t="str">
        <f t="shared" si="35"/>
        <v/>
      </c>
      <c r="Z15" s="70" t="str">
        <f t="shared" si="35"/>
        <v/>
      </c>
      <c r="AA15" s="70" t="str">
        <f t="shared" si="35"/>
        <v/>
      </c>
      <c r="AB15" s="70" t="str">
        <f t="shared" si="35"/>
        <v/>
      </c>
      <c r="AC15" s="70" t="str">
        <f t="shared" si="35"/>
        <v/>
      </c>
      <c r="AD15" s="70" t="str">
        <f t="shared" si="35"/>
        <v/>
      </c>
      <c r="AE15" s="70" t="str">
        <f t="shared" si="35"/>
        <v/>
      </c>
      <c r="AF15" s="70" t="str">
        <f t="shared" si="35"/>
        <v/>
      </c>
      <c r="AG15" s="70" t="str">
        <f t="shared" si="35"/>
        <v/>
      </c>
      <c r="AH15" s="70" t="str">
        <f t="shared" si="35"/>
        <v/>
      </c>
      <c r="AI15" s="70" t="str">
        <f t="shared" si="35"/>
        <v/>
      </c>
      <c r="AJ15" s="70" t="str">
        <f t="shared" si="35"/>
        <v/>
      </c>
      <c r="AK15" s="70" t="str">
        <f t="shared" si="35"/>
        <v/>
      </c>
      <c r="AL15" s="70" t="str">
        <f t="shared" si="35"/>
        <v/>
      </c>
      <c r="AM15" s="70" t="str">
        <f t="shared" si="35"/>
        <v/>
      </c>
      <c r="AN15" s="70" t="str">
        <f t="shared" si="35"/>
        <v/>
      </c>
      <c r="AO15" s="70" t="str">
        <f t="shared" si="35"/>
        <v/>
      </c>
      <c r="AP15" s="70" t="str">
        <f t="shared" si="35"/>
        <v/>
      </c>
      <c r="AQ15" s="70" t="str">
        <f t="shared" si="35"/>
        <v/>
      </c>
      <c r="AR15" s="70" t="str">
        <f t="shared" si="35"/>
        <v/>
      </c>
      <c r="AS15" s="70" t="str">
        <f t="shared" si="35"/>
        <v/>
      </c>
      <c r="AT15" s="70" t="str">
        <f t="shared" si="35"/>
        <v/>
      </c>
      <c r="AU15" s="70" t="str">
        <f t="shared" si="35"/>
        <v/>
      </c>
      <c r="AV15" s="70" t="str">
        <f t="shared" si="35"/>
        <v/>
      </c>
      <c r="AW15" s="70" t="str">
        <f t="shared" si="35"/>
        <v/>
      </c>
      <c r="AX15" s="70" t="str">
        <f t="shared" si="35"/>
        <v/>
      </c>
      <c r="AY15" s="70" t="str">
        <f t="shared" si="35"/>
        <v/>
      </c>
      <c r="AZ15" s="70" t="str">
        <f t="shared" si="35"/>
        <v/>
      </c>
      <c r="BA15" s="70" t="str">
        <f t="shared" si="35"/>
        <v/>
      </c>
      <c r="BB15" s="70" t="str">
        <f t="shared" si="35"/>
        <v/>
      </c>
      <c r="BC15" s="70" t="str">
        <f t="shared" si="35"/>
        <v/>
      </c>
      <c r="BD15" s="70" t="str">
        <f t="shared" si="35"/>
        <v/>
      </c>
      <c r="BE15" s="70" t="str">
        <f t="shared" si="35"/>
        <v/>
      </c>
      <c r="BF15" s="70" t="str">
        <f t="shared" si="35"/>
        <v/>
      </c>
      <c r="BG15" s="70" t="str">
        <f t="shared" si="35"/>
        <v/>
      </c>
      <c r="BH15" s="70" t="str">
        <f t="shared" si="35"/>
        <v/>
      </c>
      <c r="BI15" s="70" t="str">
        <f t="shared" si="35"/>
        <v/>
      </c>
      <c r="BJ15" s="70" t="str">
        <f t="shared" si="35"/>
        <v/>
      </c>
      <c r="BK15" s="70" t="str">
        <f t="shared" si="35"/>
        <v/>
      </c>
      <c r="BL15" s="70" t="str">
        <f t="shared" si="35"/>
        <v/>
      </c>
      <c r="BM15" s="70" t="str">
        <f t="shared" si="35"/>
        <v/>
      </c>
      <c r="BN15" s="70" t="str">
        <f t="shared" si="35"/>
        <v/>
      </c>
      <c r="BO15" s="70" t="str">
        <f t="shared" ref="BO15:CB15" si="36">IF(FIND("A7",$A15)&lt;3*(COLUMN(BM15)-COLUMN($A15)+1),"",CHAR(HEX2DEC(MID($A15,3*(COLUMN(BM15)-COLUMN($A80))+1,2))))</f>
        <v/>
      </c>
      <c r="BP15" s="70" t="str">
        <f t="shared" si="36"/>
        <v/>
      </c>
      <c r="BQ15" s="70" t="str">
        <f t="shared" si="36"/>
        <v/>
      </c>
      <c r="BR15" s="70" t="str">
        <f t="shared" si="36"/>
        <v/>
      </c>
      <c r="BS15" s="70" t="str">
        <f t="shared" si="36"/>
        <v/>
      </c>
      <c r="BT15" s="70" t="str">
        <f t="shared" si="36"/>
        <v/>
      </c>
      <c r="BU15" s="70" t="str">
        <f t="shared" si="36"/>
        <v/>
      </c>
      <c r="BV15" s="70" t="str">
        <f t="shared" si="36"/>
        <v/>
      </c>
      <c r="BW15" s="70" t="str">
        <f t="shared" si="36"/>
        <v/>
      </c>
      <c r="BX15" s="70" t="str">
        <f t="shared" si="36"/>
        <v/>
      </c>
      <c r="BY15" s="70" t="str">
        <f t="shared" si="36"/>
        <v/>
      </c>
      <c r="BZ15" s="70" t="str">
        <f t="shared" si="36"/>
        <v/>
      </c>
      <c r="CA15" s="70" t="str">
        <f t="shared" si="36"/>
        <v/>
      </c>
      <c r="CB15" s="70" t="str">
        <f t="shared" si="36"/>
        <v/>
      </c>
    </row>
    <row r="16" spans="1:80" x14ac:dyDescent="0.35">
      <c r="A16" s="54" t="str">
        <f t="shared" ref="A16:A31" si="37">MID(SUBSTITUTE(SUBSTITUTE(SUBSTITUTE(A15,"A7 A7 A7 A7","A7"),"A7 A7 A7","A7"),"A7 A7","A7"),3*(LEN(B15)+1)+1,LEN(A15))</f>
        <v>73 6E 61 74 63 68 65 73 20 A7 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6" s="70" t="str">
        <f t="shared" ref="B16:B31" si="38">C16&amp;D16&amp;E16&amp;F16&amp;G16&amp;H16&amp;I16&amp;J16&amp;K16&amp;L16&amp;M16&amp;N16&amp;O16&amp;P16&amp;Q16&amp;R16&amp;S16&amp;T16&amp;U16&amp;V16&amp;W16&amp;X16&amp;Y16&amp;Z16&amp;AA16&amp;AB16&amp;AC16&amp;AD16&amp;AE16&amp;AF16&amp;AG16&amp;AH16&amp;AI16&amp;AJ16&amp;AK16&amp;AL16&amp;AM16&amp;AN16&amp;AO16&amp;AP16&amp;AQ16&amp;AR16&amp;AS16&amp;AT16&amp;AU16&amp;AV16&amp;AW16&amp;AX16&amp;AY16&amp;AZ16&amp;BA16&amp;BB16&amp;BC16&amp;BD16&amp;BE16&amp;BF16&amp;BG16&amp;BH16&amp;BI16&amp;BJ16&amp;BK16&amp;BL16&amp;BM16&amp;BN16&amp;BO16&amp;BP16&amp;BQ16&amp;BR16&amp;BS16&amp;BT16&amp;BU16&amp;BV16&amp;BW16&amp;BX16&amp;BY16&amp;BZ16&amp;CA16&amp;CB16</f>
        <v xml:space="preserve">snatches </v>
      </c>
      <c r="C16" s="70" t="str">
        <f t="shared" ref="C16:C31" si="39">IF(FIND("A7",$A16)&lt;3*(COLUMN(A16)-COLUMN($A16)+1),"",CHAR(HEX2DEC(MID($A16,3*(COLUMN(A16)-COLUMN($A81))+1,2))))</f>
        <v>s</v>
      </c>
      <c r="D16" s="70" t="str">
        <f t="shared" ref="D16:D31" si="40">IF(FIND("A7",$A16)&lt;3*(COLUMN(B16)-COLUMN($A16)+1),"",CHAR(HEX2DEC(MID($A16,3*(COLUMN(B16)-COLUMN($A81))+1,2))))</f>
        <v>n</v>
      </c>
      <c r="E16" s="70" t="str">
        <f t="shared" ref="E16:E31" si="41">IF(FIND("A7",$A16)&lt;3*(COLUMN(C16)-COLUMN($A16)+1),"",CHAR(HEX2DEC(MID($A16,3*(COLUMN(C16)-COLUMN($A81))+1,2))))</f>
        <v>a</v>
      </c>
      <c r="F16" s="70" t="str">
        <f t="shared" ref="F16:F31" si="42">IF(FIND("A7",$A16)&lt;3*(COLUMN(D16)-COLUMN($A16)+1),"",CHAR(HEX2DEC(MID($A16,3*(COLUMN(D16)-COLUMN($A81))+1,2))))</f>
        <v>t</v>
      </c>
      <c r="G16" s="70" t="str">
        <f t="shared" ref="G16:G31" si="43">IF(FIND("A7",$A16)&lt;3*(COLUMN(E16)-COLUMN($A16)+1),"",CHAR(HEX2DEC(MID($A16,3*(COLUMN(E16)-COLUMN($A81))+1,2))))</f>
        <v>c</v>
      </c>
      <c r="H16" s="70" t="str">
        <f t="shared" ref="H16:H31" si="44">IF(FIND("A7",$A16)&lt;3*(COLUMN(F16)-COLUMN($A16)+1),"",CHAR(HEX2DEC(MID($A16,3*(COLUMN(F16)-COLUMN($A81))+1,2))))</f>
        <v>h</v>
      </c>
      <c r="I16" s="70" t="str">
        <f t="shared" ref="I16:I31" si="45">IF(FIND("A7",$A16)&lt;3*(COLUMN(G16)-COLUMN($A16)+1),"",CHAR(HEX2DEC(MID($A16,3*(COLUMN(G16)-COLUMN($A81))+1,2))))</f>
        <v>e</v>
      </c>
      <c r="J16" s="70" t="str">
        <f t="shared" ref="J16:J31" si="46">IF(FIND("A7",$A16)&lt;3*(COLUMN(H16)-COLUMN($A16)+1),"",CHAR(HEX2DEC(MID($A16,3*(COLUMN(H16)-COLUMN($A81))+1,2))))</f>
        <v>s</v>
      </c>
      <c r="K16" s="70" t="str">
        <f t="shared" ref="K16:K31" si="47">IF(FIND("A7",$A16)&lt;3*(COLUMN(I16)-COLUMN($A16)+1),"",CHAR(HEX2DEC(MID($A16,3*(COLUMN(I16)-COLUMN($A81))+1,2))))</f>
        <v xml:space="preserve"> </v>
      </c>
      <c r="L16" s="70" t="str">
        <f t="shared" ref="L16:L31" si="48">IF(FIND("A7",$A16)&lt;3*(COLUMN(J16)-COLUMN($A16)+1),"",CHAR(HEX2DEC(MID($A16,3*(COLUMN(J16)-COLUMN($A81))+1,2))))</f>
        <v/>
      </c>
      <c r="M16" s="70" t="str">
        <f t="shared" ref="M16:M31" si="49">IF(FIND("A7",$A16)&lt;3*(COLUMN(K16)-COLUMN($A16)+1),"",CHAR(HEX2DEC(MID($A16,3*(COLUMN(K16)-COLUMN($A81))+1,2))))</f>
        <v/>
      </c>
      <c r="N16" s="70" t="str">
        <f t="shared" ref="N16:N31" si="50">IF(FIND("A7",$A16)&lt;3*(COLUMN(L16)-COLUMN($A16)+1),"",CHAR(HEX2DEC(MID($A16,3*(COLUMN(L16)-COLUMN($A81))+1,2))))</f>
        <v/>
      </c>
      <c r="O16" s="70" t="str">
        <f t="shared" ref="O16:O31" si="51">IF(FIND("A7",$A16)&lt;3*(COLUMN(M16)-COLUMN($A16)+1),"",CHAR(HEX2DEC(MID($A16,3*(COLUMN(M16)-COLUMN($A81))+1,2))))</f>
        <v/>
      </c>
      <c r="P16" s="70" t="str">
        <f t="shared" ref="P16:P31" si="52">IF(FIND("A7",$A16)&lt;3*(COLUMN(N16)-COLUMN($A16)+1),"",CHAR(HEX2DEC(MID($A16,3*(COLUMN(N16)-COLUMN($A81))+1,2))))</f>
        <v/>
      </c>
      <c r="Q16" s="70" t="str">
        <f t="shared" ref="Q16:Q31" si="53">IF(FIND("A7",$A16)&lt;3*(COLUMN(O16)-COLUMN($A16)+1),"",CHAR(HEX2DEC(MID($A16,3*(COLUMN(O16)-COLUMN($A81))+1,2))))</f>
        <v/>
      </c>
      <c r="R16" s="70" t="str">
        <f t="shared" ref="R16:R31" si="54">IF(FIND("A7",$A16)&lt;3*(COLUMN(P16)-COLUMN($A16)+1),"",CHAR(HEX2DEC(MID($A16,3*(COLUMN(P16)-COLUMN($A81))+1,2))))</f>
        <v/>
      </c>
      <c r="S16" s="70" t="str">
        <f t="shared" ref="S16:S31" si="55">IF(FIND("A7",$A16)&lt;3*(COLUMN(Q16)-COLUMN($A16)+1),"",CHAR(HEX2DEC(MID($A16,3*(COLUMN(Q16)-COLUMN($A81))+1,2))))</f>
        <v/>
      </c>
      <c r="T16" s="70" t="str">
        <f t="shared" ref="T16:T31" si="56">IF(FIND("A7",$A16)&lt;3*(COLUMN(R16)-COLUMN($A16)+1),"",CHAR(HEX2DEC(MID($A16,3*(COLUMN(R16)-COLUMN($A81))+1,2))))</f>
        <v/>
      </c>
      <c r="U16" s="70" t="str">
        <f t="shared" ref="U16:U31" si="57">IF(FIND("A7",$A16)&lt;3*(COLUMN(S16)-COLUMN($A16)+1),"",CHAR(HEX2DEC(MID($A16,3*(COLUMN(S16)-COLUMN($A81))+1,2))))</f>
        <v/>
      </c>
      <c r="V16" s="70" t="str">
        <f t="shared" ref="V16:V31" si="58">IF(FIND("A7",$A16)&lt;3*(COLUMN(T16)-COLUMN($A16)+1),"",CHAR(HEX2DEC(MID($A16,3*(COLUMN(T16)-COLUMN($A81))+1,2))))</f>
        <v/>
      </c>
      <c r="W16" s="70" t="str">
        <f t="shared" ref="W16:W31" si="59">IF(FIND("A7",$A16)&lt;3*(COLUMN(U16)-COLUMN($A16)+1),"",CHAR(HEX2DEC(MID($A16,3*(COLUMN(U16)-COLUMN($A81))+1,2))))</f>
        <v/>
      </c>
      <c r="X16" s="70" t="str">
        <f t="shared" ref="X16:X31" si="60">IF(FIND("A7",$A16)&lt;3*(COLUMN(V16)-COLUMN($A16)+1),"",CHAR(HEX2DEC(MID($A16,3*(COLUMN(V16)-COLUMN($A81))+1,2))))</f>
        <v/>
      </c>
      <c r="Y16" s="70" t="str">
        <f t="shared" ref="Y16:Y31" si="61">IF(FIND("A7",$A16)&lt;3*(COLUMN(W16)-COLUMN($A16)+1),"",CHAR(HEX2DEC(MID($A16,3*(COLUMN(W16)-COLUMN($A81))+1,2))))</f>
        <v/>
      </c>
      <c r="Z16" s="70" t="str">
        <f t="shared" ref="Z16:Z31" si="62">IF(FIND("A7",$A16)&lt;3*(COLUMN(X16)-COLUMN($A16)+1),"",CHAR(HEX2DEC(MID($A16,3*(COLUMN(X16)-COLUMN($A81))+1,2))))</f>
        <v/>
      </c>
      <c r="AA16" s="70" t="str">
        <f t="shared" ref="AA16:AA31" si="63">IF(FIND("A7",$A16)&lt;3*(COLUMN(Y16)-COLUMN($A16)+1),"",CHAR(HEX2DEC(MID($A16,3*(COLUMN(Y16)-COLUMN($A81))+1,2))))</f>
        <v/>
      </c>
      <c r="AB16" s="70" t="str">
        <f t="shared" ref="AB16:AB31" si="64">IF(FIND("A7",$A16)&lt;3*(COLUMN(Z16)-COLUMN($A16)+1),"",CHAR(HEX2DEC(MID($A16,3*(COLUMN(Z16)-COLUMN($A81))+1,2))))</f>
        <v/>
      </c>
      <c r="AC16" s="70" t="str">
        <f t="shared" ref="AC16:AC31" si="65">IF(FIND("A7",$A16)&lt;3*(COLUMN(AA16)-COLUMN($A16)+1),"",CHAR(HEX2DEC(MID($A16,3*(COLUMN(AA16)-COLUMN($A81))+1,2))))</f>
        <v/>
      </c>
      <c r="AD16" s="70" t="str">
        <f t="shared" ref="AD16:AD31" si="66">IF(FIND("A7",$A16)&lt;3*(COLUMN(AB16)-COLUMN($A16)+1),"",CHAR(HEX2DEC(MID($A16,3*(COLUMN(AB16)-COLUMN($A81))+1,2))))</f>
        <v/>
      </c>
      <c r="AE16" s="70" t="str">
        <f t="shared" ref="AE16:AE31" si="67">IF(FIND("A7",$A16)&lt;3*(COLUMN(AC16)-COLUMN($A16)+1),"",CHAR(HEX2DEC(MID($A16,3*(COLUMN(AC16)-COLUMN($A81))+1,2))))</f>
        <v/>
      </c>
      <c r="AF16" s="70" t="str">
        <f t="shared" ref="AF16:AF31" si="68">IF(FIND("A7",$A16)&lt;3*(COLUMN(AD16)-COLUMN($A16)+1),"",CHAR(HEX2DEC(MID($A16,3*(COLUMN(AD16)-COLUMN($A81))+1,2))))</f>
        <v/>
      </c>
      <c r="AG16" s="70" t="str">
        <f t="shared" ref="AG16:AG31" si="69">IF(FIND("A7",$A16)&lt;3*(COLUMN(AE16)-COLUMN($A16)+1),"",CHAR(HEX2DEC(MID($A16,3*(COLUMN(AE16)-COLUMN($A81))+1,2))))</f>
        <v/>
      </c>
      <c r="AH16" s="70" t="str">
        <f t="shared" ref="AH16:AH31" si="70">IF(FIND("A7",$A16)&lt;3*(COLUMN(AF16)-COLUMN($A16)+1),"",CHAR(HEX2DEC(MID($A16,3*(COLUMN(AF16)-COLUMN($A81))+1,2))))</f>
        <v/>
      </c>
      <c r="AI16" s="70" t="str">
        <f t="shared" ref="AI16:AI31" si="71">IF(FIND("A7",$A16)&lt;3*(COLUMN(AG16)-COLUMN($A16)+1),"",CHAR(HEX2DEC(MID($A16,3*(COLUMN(AG16)-COLUMN($A81))+1,2))))</f>
        <v/>
      </c>
      <c r="AJ16" s="70" t="str">
        <f t="shared" ref="AJ16:AJ31" si="72">IF(FIND("A7",$A16)&lt;3*(COLUMN(AH16)-COLUMN($A16)+1),"",CHAR(HEX2DEC(MID($A16,3*(COLUMN(AH16)-COLUMN($A81))+1,2))))</f>
        <v/>
      </c>
      <c r="AK16" s="70" t="str">
        <f t="shared" ref="AK16:AK31" si="73">IF(FIND("A7",$A16)&lt;3*(COLUMN(AI16)-COLUMN($A16)+1),"",CHAR(HEX2DEC(MID($A16,3*(COLUMN(AI16)-COLUMN($A81))+1,2))))</f>
        <v/>
      </c>
      <c r="AL16" s="70" t="str">
        <f t="shared" ref="AL16:AL31" si="74">IF(FIND("A7",$A16)&lt;3*(COLUMN(AJ16)-COLUMN($A16)+1),"",CHAR(HEX2DEC(MID($A16,3*(COLUMN(AJ16)-COLUMN($A81))+1,2))))</f>
        <v/>
      </c>
      <c r="AM16" s="70" t="str">
        <f t="shared" ref="AM16:AM31" si="75">IF(FIND("A7",$A16)&lt;3*(COLUMN(AK16)-COLUMN($A16)+1),"",CHAR(HEX2DEC(MID($A16,3*(COLUMN(AK16)-COLUMN($A81))+1,2))))</f>
        <v/>
      </c>
      <c r="AN16" s="70" t="str">
        <f t="shared" ref="AN16:AN31" si="76">IF(FIND("A7",$A16)&lt;3*(COLUMN(AL16)-COLUMN($A16)+1),"",CHAR(HEX2DEC(MID($A16,3*(COLUMN(AL16)-COLUMN($A81))+1,2))))</f>
        <v/>
      </c>
      <c r="AO16" s="70" t="str">
        <f t="shared" ref="AO16:AO31" si="77">IF(FIND("A7",$A16)&lt;3*(COLUMN(AM16)-COLUMN($A16)+1),"",CHAR(HEX2DEC(MID($A16,3*(COLUMN(AM16)-COLUMN($A81))+1,2))))</f>
        <v/>
      </c>
      <c r="AP16" s="70" t="str">
        <f t="shared" ref="AP16:AP31" si="78">IF(FIND("A7",$A16)&lt;3*(COLUMN(AN16)-COLUMN($A16)+1),"",CHAR(HEX2DEC(MID($A16,3*(COLUMN(AN16)-COLUMN($A81))+1,2))))</f>
        <v/>
      </c>
      <c r="AQ16" s="70" t="str">
        <f t="shared" ref="AQ16:AQ31" si="79">IF(FIND("A7",$A16)&lt;3*(COLUMN(AO16)-COLUMN($A16)+1),"",CHAR(HEX2DEC(MID($A16,3*(COLUMN(AO16)-COLUMN($A81))+1,2))))</f>
        <v/>
      </c>
      <c r="AR16" s="70" t="str">
        <f t="shared" ref="AR16:AR31" si="80">IF(FIND("A7",$A16)&lt;3*(COLUMN(AP16)-COLUMN($A16)+1),"",CHAR(HEX2DEC(MID($A16,3*(COLUMN(AP16)-COLUMN($A81))+1,2))))</f>
        <v/>
      </c>
      <c r="AS16" s="70" t="str">
        <f t="shared" ref="AS16:AS31" si="81">IF(FIND("A7",$A16)&lt;3*(COLUMN(AQ16)-COLUMN($A16)+1),"",CHAR(HEX2DEC(MID($A16,3*(COLUMN(AQ16)-COLUMN($A81))+1,2))))</f>
        <v/>
      </c>
      <c r="AT16" s="70" t="str">
        <f t="shared" ref="AT16:AT31" si="82">IF(FIND("A7",$A16)&lt;3*(COLUMN(AR16)-COLUMN($A16)+1),"",CHAR(HEX2DEC(MID($A16,3*(COLUMN(AR16)-COLUMN($A81))+1,2))))</f>
        <v/>
      </c>
      <c r="AU16" s="70" t="str">
        <f t="shared" ref="AU16:AU31" si="83">IF(FIND("A7",$A16)&lt;3*(COLUMN(AS16)-COLUMN($A16)+1),"",CHAR(HEX2DEC(MID($A16,3*(COLUMN(AS16)-COLUMN($A81))+1,2))))</f>
        <v/>
      </c>
      <c r="AV16" s="70" t="str">
        <f t="shared" ref="AV16:AV31" si="84">IF(FIND("A7",$A16)&lt;3*(COLUMN(AT16)-COLUMN($A16)+1),"",CHAR(HEX2DEC(MID($A16,3*(COLUMN(AT16)-COLUMN($A81))+1,2))))</f>
        <v/>
      </c>
      <c r="AW16" s="70" t="str">
        <f t="shared" ref="AW16:AW31" si="85">IF(FIND("A7",$A16)&lt;3*(COLUMN(AU16)-COLUMN($A16)+1),"",CHAR(HEX2DEC(MID($A16,3*(COLUMN(AU16)-COLUMN($A81))+1,2))))</f>
        <v/>
      </c>
      <c r="AX16" s="70" t="str">
        <f t="shared" ref="AX16:AX31" si="86">IF(FIND("A7",$A16)&lt;3*(COLUMN(AV16)-COLUMN($A16)+1),"",CHAR(HEX2DEC(MID($A16,3*(COLUMN(AV16)-COLUMN($A81))+1,2))))</f>
        <v/>
      </c>
      <c r="AY16" s="70" t="str">
        <f t="shared" ref="AY16:AY31" si="87">IF(FIND("A7",$A16)&lt;3*(COLUMN(AW16)-COLUMN($A16)+1),"",CHAR(HEX2DEC(MID($A16,3*(COLUMN(AW16)-COLUMN($A81))+1,2))))</f>
        <v/>
      </c>
      <c r="AZ16" s="70" t="str">
        <f t="shared" ref="AZ16:AZ31" si="88">IF(FIND("A7",$A16)&lt;3*(COLUMN(AX16)-COLUMN($A16)+1),"",CHAR(HEX2DEC(MID($A16,3*(COLUMN(AX16)-COLUMN($A81))+1,2))))</f>
        <v/>
      </c>
      <c r="BA16" s="70" t="str">
        <f t="shared" ref="BA16:BA31" si="89">IF(FIND("A7",$A16)&lt;3*(COLUMN(AY16)-COLUMN($A16)+1),"",CHAR(HEX2DEC(MID($A16,3*(COLUMN(AY16)-COLUMN($A81))+1,2))))</f>
        <v/>
      </c>
      <c r="BB16" s="70" t="str">
        <f t="shared" ref="BB16:BB31" si="90">IF(FIND("A7",$A16)&lt;3*(COLUMN(AZ16)-COLUMN($A16)+1),"",CHAR(HEX2DEC(MID($A16,3*(COLUMN(AZ16)-COLUMN($A81))+1,2))))</f>
        <v/>
      </c>
      <c r="BC16" s="70" t="str">
        <f t="shared" ref="BC16:BC31" si="91">IF(FIND("A7",$A16)&lt;3*(COLUMN(BA16)-COLUMN($A16)+1),"",CHAR(HEX2DEC(MID($A16,3*(COLUMN(BA16)-COLUMN($A81))+1,2))))</f>
        <v/>
      </c>
      <c r="BD16" s="70" t="str">
        <f t="shared" ref="BD16:BD31" si="92">IF(FIND("A7",$A16)&lt;3*(COLUMN(BB16)-COLUMN($A16)+1),"",CHAR(HEX2DEC(MID($A16,3*(COLUMN(BB16)-COLUMN($A81))+1,2))))</f>
        <v/>
      </c>
      <c r="BE16" s="70" t="str">
        <f t="shared" ref="BE16:BE31" si="93">IF(FIND("A7",$A16)&lt;3*(COLUMN(BC16)-COLUMN($A16)+1),"",CHAR(HEX2DEC(MID($A16,3*(COLUMN(BC16)-COLUMN($A81))+1,2))))</f>
        <v/>
      </c>
      <c r="BF16" s="70" t="str">
        <f t="shared" ref="BF16:BF31" si="94">IF(FIND("A7",$A16)&lt;3*(COLUMN(BD16)-COLUMN($A16)+1),"",CHAR(HEX2DEC(MID($A16,3*(COLUMN(BD16)-COLUMN($A81))+1,2))))</f>
        <v/>
      </c>
      <c r="BG16" s="70" t="str">
        <f t="shared" ref="BG16:BG31" si="95">IF(FIND("A7",$A16)&lt;3*(COLUMN(BE16)-COLUMN($A16)+1),"",CHAR(HEX2DEC(MID($A16,3*(COLUMN(BE16)-COLUMN($A81))+1,2))))</f>
        <v/>
      </c>
      <c r="BH16" s="70" t="str">
        <f t="shared" ref="BH16:BH31" si="96">IF(FIND("A7",$A16)&lt;3*(COLUMN(BF16)-COLUMN($A16)+1),"",CHAR(HEX2DEC(MID($A16,3*(COLUMN(BF16)-COLUMN($A81))+1,2))))</f>
        <v/>
      </c>
      <c r="BI16" s="70" t="str">
        <f t="shared" ref="BI16:BI31" si="97">IF(FIND("A7",$A16)&lt;3*(COLUMN(BG16)-COLUMN($A16)+1),"",CHAR(HEX2DEC(MID($A16,3*(COLUMN(BG16)-COLUMN($A81))+1,2))))</f>
        <v/>
      </c>
      <c r="BJ16" s="70" t="str">
        <f t="shared" ref="BJ16:BJ31" si="98">IF(FIND("A7",$A16)&lt;3*(COLUMN(BH16)-COLUMN($A16)+1),"",CHAR(HEX2DEC(MID($A16,3*(COLUMN(BH16)-COLUMN($A81))+1,2))))</f>
        <v/>
      </c>
      <c r="BK16" s="70" t="str">
        <f t="shared" ref="BK16:BK31" si="99">IF(FIND("A7",$A16)&lt;3*(COLUMN(BI16)-COLUMN($A16)+1),"",CHAR(HEX2DEC(MID($A16,3*(COLUMN(BI16)-COLUMN($A81))+1,2))))</f>
        <v/>
      </c>
      <c r="BL16" s="70" t="str">
        <f t="shared" ref="BL16:BL31" si="100">IF(FIND("A7",$A16)&lt;3*(COLUMN(BJ16)-COLUMN($A16)+1),"",CHAR(HEX2DEC(MID($A16,3*(COLUMN(BJ16)-COLUMN($A81))+1,2))))</f>
        <v/>
      </c>
      <c r="BM16" s="70" t="str">
        <f t="shared" ref="BM16:BM31" si="101">IF(FIND("A7",$A16)&lt;3*(COLUMN(BK16)-COLUMN($A16)+1),"",CHAR(HEX2DEC(MID($A16,3*(COLUMN(BK16)-COLUMN($A81))+1,2))))</f>
        <v/>
      </c>
      <c r="BN16" s="70" t="str">
        <f t="shared" ref="BN16:BN31" si="102">IF(FIND("A7",$A16)&lt;3*(COLUMN(BL16)-COLUMN($A16)+1),"",CHAR(HEX2DEC(MID($A16,3*(COLUMN(BL16)-COLUMN($A81))+1,2))))</f>
        <v/>
      </c>
      <c r="BO16" s="70" t="str">
        <f t="shared" ref="BO16:BO31" si="103">IF(FIND("A7",$A16)&lt;3*(COLUMN(BM16)-COLUMN($A16)+1),"",CHAR(HEX2DEC(MID($A16,3*(COLUMN(BM16)-COLUMN($A81))+1,2))))</f>
        <v/>
      </c>
      <c r="BP16" s="70" t="str">
        <f t="shared" ref="BP16:BP31" si="104">IF(FIND("A7",$A16)&lt;3*(COLUMN(BN16)-COLUMN($A16)+1),"",CHAR(HEX2DEC(MID($A16,3*(COLUMN(BN16)-COLUMN($A81))+1,2))))</f>
        <v/>
      </c>
      <c r="BQ16" s="70" t="str">
        <f t="shared" ref="BQ16:BQ31" si="105">IF(FIND("A7",$A16)&lt;3*(COLUMN(BO16)-COLUMN($A16)+1),"",CHAR(HEX2DEC(MID($A16,3*(COLUMN(BO16)-COLUMN($A81))+1,2))))</f>
        <v/>
      </c>
      <c r="BR16" s="70" t="str">
        <f t="shared" ref="BR16:BR31" si="106">IF(FIND("A7",$A16)&lt;3*(COLUMN(BP16)-COLUMN($A16)+1),"",CHAR(HEX2DEC(MID($A16,3*(COLUMN(BP16)-COLUMN($A81))+1,2))))</f>
        <v/>
      </c>
      <c r="BS16" s="70" t="str">
        <f t="shared" ref="BS16:BS31" si="107">IF(FIND("A7",$A16)&lt;3*(COLUMN(BQ16)-COLUMN($A16)+1),"",CHAR(HEX2DEC(MID($A16,3*(COLUMN(BQ16)-COLUMN($A81))+1,2))))</f>
        <v/>
      </c>
      <c r="BT16" s="70" t="str">
        <f t="shared" ref="BT16:BT31" si="108">IF(FIND("A7",$A16)&lt;3*(COLUMN(BR16)-COLUMN($A16)+1),"",CHAR(HEX2DEC(MID($A16,3*(COLUMN(BR16)-COLUMN($A81))+1,2))))</f>
        <v/>
      </c>
      <c r="BU16" s="70" t="str">
        <f t="shared" ref="BU16:BU31" si="109">IF(FIND("A7",$A16)&lt;3*(COLUMN(BS16)-COLUMN($A16)+1),"",CHAR(HEX2DEC(MID($A16,3*(COLUMN(BS16)-COLUMN($A81))+1,2))))</f>
        <v/>
      </c>
      <c r="BV16" s="70" t="str">
        <f t="shared" ref="BV16:BV31" si="110">IF(FIND("A7",$A16)&lt;3*(COLUMN(BT16)-COLUMN($A16)+1),"",CHAR(HEX2DEC(MID($A16,3*(COLUMN(BT16)-COLUMN($A81))+1,2))))</f>
        <v/>
      </c>
      <c r="BW16" s="70" t="str">
        <f t="shared" ref="BW16:BW31" si="111">IF(FIND("A7",$A16)&lt;3*(COLUMN(BU16)-COLUMN($A16)+1),"",CHAR(HEX2DEC(MID($A16,3*(COLUMN(BU16)-COLUMN($A81))+1,2))))</f>
        <v/>
      </c>
      <c r="BX16" s="70" t="str">
        <f t="shared" ref="BX16:BX31" si="112">IF(FIND("A7",$A16)&lt;3*(COLUMN(BV16)-COLUMN($A16)+1),"",CHAR(HEX2DEC(MID($A16,3*(COLUMN(BV16)-COLUMN($A81))+1,2))))</f>
        <v/>
      </c>
      <c r="BY16" s="70" t="str">
        <f t="shared" ref="BY16:BY31" si="113">IF(FIND("A7",$A16)&lt;3*(COLUMN(BW16)-COLUMN($A16)+1),"",CHAR(HEX2DEC(MID($A16,3*(COLUMN(BW16)-COLUMN($A81))+1,2))))</f>
        <v/>
      </c>
      <c r="BZ16" s="70" t="str">
        <f t="shared" ref="BZ16:BZ31" si="114">IF(FIND("A7",$A16)&lt;3*(COLUMN(BX16)-COLUMN($A16)+1),"",CHAR(HEX2DEC(MID($A16,3*(COLUMN(BX16)-COLUMN($A81))+1,2))))</f>
        <v/>
      </c>
      <c r="CA16" s="70" t="str">
        <f t="shared" ref="CA16:CA31" si="115">IF(FIND("A7",$A16)&lt;3*(COLUMN(BY16)-COLUMN($A16)+1),"",CHAR(HEX2DEC(MID($A16,3*(COLUMN(BY16)-COLUMN($A81))+1,2))))</f>
        <v/>
      </c>
      <c r="CB16" s="70" t="str">
        <f t="shared" ref="CB16:CB31" si="116">IF(FIND("A7",$A16)&lt;3*(COLUMN(BZ16)-COLUMN($A16)+1),"",CHAR(HEX2DEC(MID($A16,3*(COLUMN(BZ16)-COLUMN($A81))+1,2))))</f>
        <v/>
      </c>
    </row>
    <row r="17" spans="1:80" x14ac:dyDescent="0.35">
      <c r="A17" s="54" t="str">
        <f t="shared" si="37"/>
        <v>73 74 72 69 6B 65 73 20 61 74 20 A7 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7" s="70" t="str">
        <f t="shared" si="38"/>
        <v xml:space="preserve">strikes at </v>
      </c>
      <c r="C17" s="70" t="str">
        <f t="shared" si="39"/>
        <v>s</v>
      </c>
      <c r="D17" s="70" t="str">
        <f t="shared" si="40"/>
        <v>t</v>
      </c>
      <c r="E17" s="70" t="str">
        <f t="shared" si="41"/>
        <v>r</v>
      </c>
      <c r="F17" s="70" t="str">
        <f t="shared" si="42"/>
        <v>i</v>
      </c>
      <c r="G17" s="70" t="str">
        <f t="shared" si="43"/>
        <v>k</v>
      </c>
      <c r="H17" s="70" t="str">
        <f t="shared" si="44"/>
        <v>e</v>
      </c>
      <c r="I17" s="70" t="str">
        <f t="shared" si="45"/>
        <v>s</v>
      </c>
      <c r="J17" s="70" t="str">
        <f t="shared" si="46"/>
        <v xml:space="preserve"> </v>
      </c>
      <c r="K17" s="70" t="str">
        <f t="shared" si="47"/>
        <v>a</v>
      </c>
      <c r="L17" s="70" t="str">
        <f t="shared" si="48"/>
        <v>t</v>
      </c>
      <c r="M17" s="70" t="str">
        <f t="shared" si="49"/>
        <v xml:space="preserve"> </v>
      </c>
      <c r="N17" s="70" t="str">
        <f t="shared" si="50"/>
        <v/>
      </c>
      <c r="O17" s="70" t="str">
        <f t="shared" si="51"/>
        <v/>
      </c>
      <c r="P17" s="70" t="str">
        <f t="shared" si="52"/>
        <v/>
      </c>
      <c r="Q17" s="70" t="str">
        <f t="shared" si="53"/>
        <v/>
      </c>
      <c r="R17" s="70" t="str">
        <f t="shared" si="54"/>
        <v/>
      </c>
      <c r="S17" s="70" t="str">
        <f t="shared" si="55"/>
        <v/>
      </c>
      <c r="T17" s="70" t="str">
        <f t="shared" si="56"/>
        <v/>
      </c>
      <c r="U17" s="70" t="str">
        <f t="shared" si="57"/>
        <v/>
      </c>
      <c r="V17" s="70" t="str">
        <f t="shared" si="58"/>
        <v/>
      </c>
      <c r="W17" s="70" t="str">
        <f t="shared" si="59"/>
        <v/>
      </c>
      <c r="X17" s="70" t="str">
        <f t="shared" si="60"/>
        <v/>
      </c>
      <c r="Y17" s="70" t="str">
        <f t="shared" si="61"/>
        <v/>
      </c>
      <c r="Z17" s="70" t="str">
        <f t="shared" si="62"/>
        <v/>
      </c>
      <c r="AA17" s="70" t="str">
        <f t="shared" si="63"/>
        <v/>
      </c>
      <c r="AB17" s="70" t="str">
        <f t="shared" si="64"/>
        <v/>
      </c>
      <c r="AC17" s="70" t="str">
        <f t="shared" si="65"/>
        <v/>
      </c>
      <c r="AD17" s="70" t="str">
        <f t="shared" si="66"/>
        <v/>
      </c>
      <c r="AE17" s="70" t="str">
        <f t="shared" si="67"/>
        <v/>
      </c>
      <c r="AF17" s="70" t="str">
        <f t="shared" si="68"/>
        <v/>
      </c>
      <c r="AG17" s="70" t="str">
        <f t="shared" si="69"/>
        <v/>
      </c>
      <c r="AH17" s="70" t="str">
        <f t="shared" si="70"/>
        <v/>
      </c>
      <c r="AI17" s="70" t="str">
        <f t="shared" si="71"/>
        <v/>
      </c>
      <c r="AJ17" s="70" t="str">
        <f t="shared" si="72"/>
        <v/>
      </c>
      <c r="AK17" s="70" t="str">
        <f t="shared" si="73"/>
        <v/>
      </c>
      <c r="AL17" s="70" t="str">
        <f t="shared" si="74"/>
        <v/>
      </c>
      <c r="AM17" s="70" t="str">
        <f t="shared" si="75"/>
        <v/>
      </c>
      <c r="AN17" s="70" t="str">
        <f t="shared" si="76"/>
        <v/>
      </c>
      <c r="AO17" s="70" t="str">
        <f t="shared" si="77"/>
        <v/>
      </c>
      <c r="AP17" s="70" t="str">
        <f t="shared" si="78"/>
        <v/>
      </c>
      <c r="AQ17" s="70" t="str">
        <f t="shared" si="79"/>
        <v/>
      </c>
      <c r="AR17" s="70" t="str">
        <f t="shared" si="80"/>
        <v/>
      </c>
      <c r="AS17" s="70" t="str">
        <f t="shared" si="81"/>
        <v/>
      </c>
      <c r="AT17" s="70" t="str">
        <f t="shared" si="82"/>
        <v/>
      </c>
      <c r="AU17" s="70" t="str">
        <f t="shared" si="83"/>
        <v/>
      </c>
      <c r="AV17" s="70" t="str">
        <f t="shared" si="84"/>
        <v/>
      </c>
      <c r="AW17" s="70" t="str">
        <f t="shared" si="85"/>
        <v/>
      </c>
      <c r="AX17" s="70" t="str">
        <f t="shared" si="86"/>
        <v/>
      </c>
      <c r="AY17" s="70" t="str">
        <f t="shared" si="87"/>
        <v/>
      </c>
      <c r="AZ17" s="70" t="str">
        <f t="shared" si="88"/>
        <v/>
      </c>
      <c r="BA17" s="70" t="str">
        <f t="shared" si="89"/>
        <v/>
      </c>
      <c r="BB17" s="70" t="str">
        <f t="shared" si="90"/>
        <v/>
      </c>
      <c r="BC17" s="70" t="str">
        <f t="shared" si="91"/>
        <v/>
      </c>
      <c r="BD17" s="70" t="str">
        <f t="shared" si="92"/>
        <v/>
      </c>
      <c r="BE17" s="70" t="str">
        <f t="shared" si="93"/>
        <v/>
      </c>
      <c r="BF17" s="70" t="str">
        <f t="shared" si="94"/>
        <v/>
      </c>
      <c r="BG17" s="70" t="str">
        <f t="shared" si="95"/>
        <v/>
      </c>
      <c r="BH17" s="70" t="str">
        <f t="shared" si="96"/>
        <v/>
      </c>
      <c r="BI17" s="70" t="str">
        <f t="shared" si="97"/>
        <v/>
      </c>
      <c r="BJ17" s="70" t="str">
        <f t="shared" si="98"/>
        <v/>
      </c>
      <c r="BK17" s="70" t="str">
        <f t="shared" si="99"/>
        <v/>
      </c>
      <c r="BL17" s="70" t="str">
        <f t="shared" si="100"/>
        <v/>
      </c>
      <c r="BM17" s="70" t="str">
        <f t="shared" si="101"/>
        <v/>
      </c>
      <c r="BN17" s="70" t="str">
        <f t="shared" si="102"/>
        <v/>
      </c>
      <c r="BO17" s="70" t="str">
        <f t="shared" si="103"/>
        <v/>
      </c>
      <c r="BP17" s="70" t="str">
        <f t="shared" si="104"/>
        <v/>
      </c>
      <c r="BQ17" s="70" t="str">
        <f t="shared" si="105"/>
        <v/>
      </c>
      <c r="BR17" s="70" t="str">
        <f t="shared" si="106"/>
        <v/>
      </c>
      <c r="BS17" s="70" t="str">
        <f t="shared" si="107"/>
        <v/>
      </c>
      <c r="BT17" s="70" t="str">
        <f t="shared" si="108"/>
        <v/>
      </c>
      <c r="BU17" s="70" t="str">
        <f t="shared" si="109"/>
        <v/>
      </c>
      <c r="BV17" s="70" t="str">
        <f t="shared" si="110"/>
        <v/>
      </c>
      <c r="BW17" s="70" t="str">
        <f t="shared" si="111"/>
        <v/>
      </c>
      <c r="BX17" s="70" t="str">
        <f t="shared" si="112"/>
        <v/>
      </c>
      <c r="BY17" s="70" t="str">
        <f t="shared" si="113"/>
        <v/>
      </c>
      <c r="BZ17" s="70" t="str">
        <f t="shared" si="114"/>
        <v/>
      </c>
      <c r="CA17" s="70" t="str">
        <f t="shared" si="115"/>
        <v/>
      </c>
      <c r="CB17" s="70" t="str">
        <f t="shared" si="116"/>
        <v/>
      </c>
    </row>
    <row r="18" spans="1:80" x14ac:dyDescent="0.35">
      <c r="A18" s="54" t="str">
        <f t="shared" si="37"/>
        <v>63 6C 75 74 63 68 65 73 20 A7 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8" s="70" t="str">
        <f t="shared" si="38"/>
        <v xml:space="preserve">clutches </v>
      </c>
      <c r="C18" s="70" t="str">
        <f t="shared" si="39"/>
        <v>c</v>
      </c>
      <c r="D18" s="70" t="str">
        <f t="shared" si="40"/>
        <v>l</v>
      </c>
      <c r="E18" s="70" t="str">
        <f t="shared" si="41"/>
        <v>u</v>
      </c>
      <c r="F18" s="70" t="str">
        <f t="shared" si="42"/>
        <v>t</v>
      </c>
      <c r="G18" s="70" t="str">
        <f t="shared" si="43"/>
        <v>c</v>
      </c>
      <c r="H18" s="70" t="str">
        <f t="shared" si="44"/>
        <v>h</v>
      </c>
      <c r="I18" s="70" t="str">
        <f t="shared" si="45"/>
        <v>e</v>
      </c>
      <c r="J18" s="70" t="str">
        <f t="shared" si="46"/>
        <v>s</v>
      </c>
      <c r="K18" s="70" t="str">
        <f t="shared" si="47"/>
        <v xml:space="preserve"> </v>
      </c>
      <c r="L18" s="70" t="str">
        <f t="shared" si="48"/>
        <v/>
      </c>
      <c r="M18" s="70" t="str">
        <f t="shared" si="49"/>
        <v/>
      </c>
      <c r="N18" s="70" t="str">
        <f t="shared" si="50"/>
        <v/>
      </c>
      <c r="O18" s="70" t="str">
        <f t="shared" si="51"/>
        <v/>
      </c>
      <c r="P18" s="70" t="str">
        <f t="shared" si="52"/>
        <v/>
      </c>
      <c r="Q18" s="70" t="str">
        <f t="shared" si="53"/>
        <v/>
      </c>
      <c r="R18" s="70" t="str">
        <f t="shared" si="54"/>
        <v/>
      </c>
      <c r="S18" s="70" t="str">
        <f t="shared" si="55"/>
        <v/>
      </c>
      <c r="T18" s="70" t="str">
        <f t="shared" si="56"/>
        <v/>
      </c>
      <c r="U18" s="70" t="str">
        <f t="shared" si="57"/>
        <v/>
      </c>
      <c r="V18" s="70" t="str">
        <f t="shared" si="58"/>
        <v/>
      </c>
      <c r="W18" s="70" t="str">
        <f t="shared" si="59"/>
        <v/>
      </c>
      <c r="X18" s="70" t="str">
        <f t="shared" si="60"/>
        <v/>
      </c>
      <c r="Y18" s="70" t="str">
        <f t="shared" si="61"/>
        <v/>
      </c>
      <c r="Z18" s="70" t="str">
        <f t="shared" si="62"/>
        <v/>
      </c>
      <c r="AA18" s="70" t="str">
        <f t="shared" si="63"/>
        <v/>
      </c>
      <c r="AB18" s="70" t="str">
        <f t="shared" si="64"/>
        <v/>
      </c>
      <c r="AC18" s="70" t="str">
        <f t="shared" si="65"/>
        <v/>
      </c>
      <c r="AD18" s="70" t="str">
        <f t="shared" si="66"/>
        <v/>
      </c>
      <c r="AE18" s="70" t="str">
        <f t="shared" si="67"/>
        <v/>
      </c>
      <c r="AF18" s="70" t="str">
        <f t="shared" si="68"/>
        <v/>
      </c>
      <c r="AG18" s="70" t="str">
        <f t="shared" si="69"/>
        <v/>
      </c>
      <c r="AH18" s="70" t="str">
        <f t="shared" si="70"/>
        <v/>
      </c>
      <c r="AI18" s="70" t="str">
        <f t="shared" si="71"/>
        <v/>
      </c>
      <c r="AJ18" s="70" t="str">
        <f t="shared" si="72"/>
        <v/>
      </c>
      <c r="AK18" s="70" t="str">
        <f t="shared" si="73"/>
        <v/>
      </c>
      <c r="AL18" s="70" t="str">
        <f t="shared" si="74"/>
        <v/>
      </c>
      <c r="AM18" s="70" t="str">
        <f t="shared" si="75"/>
        <v/>
      </c>
      <c r="AN18" s="70" t="str">
        <f t="shared" si="76"/>
        <v/>
      </c>
      <c r="AO18" s="70" t="str">
        <f t="shared" si="77"/>
        <v/>
      </c>
      <c r="AP18" s="70" t="str">
        <f t="shared" si="78"/>
        <v/>
      </c>
      <c r="AQ18" s="70" t="str">
        <f t="shared" si="79"/>
        <v/>
      </c>
      <c r="AR18" s="70" t="str">
        <f t="shared" si="80"/>
        <v/>
      </c>
      <c r="AS18" s="70" t="str">
        <f t="shared" si="81"/>
        <v/>
      </c>
      <c r="AT18" s="70" t="str">
        <f t="shared" si="82"/>
        <v/>
      </c>
      <c r="AU18" s="70" t="str">
        <f t="shared" si="83"/>
        <v/>
      </c>
      <c r="AV18" s="70" t="str">
        <f t="shared" si="84"/>
        <v/>
      </c>
      <c r="AW18" s="70" t="str">
        <f t="shared" si="85"/>
        <v/>
      </c>
      <c r="AX18" s="70" t="str">
        <f t="shared" si="86"/>
        <v/>
      </c>
      <c r="AY18" s="70" t="str">
        <f t="shared" si="87"/>
        <v/>
      </c>
      <c r="AZ18" s="70" t="str">
        <f t="shared" si="88"/>
        <v/>
      </c>
      <c r="BA18" s="70" t="str">
        <f t="shared" si="89"/>
        <v/>
      </c>
      <c r="BB18" s="70" t="str">
        <f t="shared" si="90"/>
        <v/>
      </c>
      <c r="BC18" s="70" t="str">
        <f t="shared" si="91"/>
        <v/>
      </c>
      <c r="BD18" s="70" t="str">
        <f t="shared" si="92"/>
        <v/>
      </c>
      <c r="BE18" s="70" t="str">
        <f t="shared" si="93"/>
        <v/>
      </c>
      <c r="BF18" s="70" t="str">
        <f t="shared" si="94"/>
        <v/>
      </c>
      <c r="BG18" s="70" t="str">
        <f t="shared" si="95"/>
        <v/>
      </c>
      <c r="BH18" s="70" t="str">
        <f t="shared" si="96"/>
        <v/>
      </c>
      <c r="BI18" s="70" t="str">
        <f t="shared" si="97"/>
        <v/>
      </c>
      <c r="BJ18" s="70" t="str">
        <f t="shared" si="98"/>
        <v/>
      </c>
      <c r="BK18" s="70" t="str">
        <f t="shared" si="99"/>
        <v/>
      </c>
      <c r="BL18" s="70" t="str">
        <f t="shared" si="100"/>
        <v/>
      </c>
      <c r="BM18" s="70" t="str">
        <f t="shared" si="101"/>
        <v/>
      </c>
      <c r="BN18" s="70" t="str">
        <f t="shared" si="102"/>
        <v/>
      </c>
      <c r="BO18" s="70" t="str">
        <f t="shared" si="103"/>
        <v/>
      </c>
      <c r="BP18" s="70" t="str">
        <f t="shared" si="104"/>
        <v/>
      </c>
      <c r="BQ18" s="70" t="str">
        <f t="shared" si="105"/>
        <v/>
      </c>
      <c r="BR18" s="70" t="str">
        <f t="shared" si="106"/>
        <v/>
      </c>
      <c r="BS18" s="70" t="str">
        <f t="shared" si="107"/>
        <v/>
      </c>
      <c r="BT18" s="70" t="str">
        <f t="shared" si="108"/>
        <v/>
      </c>
      <c r="BU18" s="70" t="str">
        <f t="shared" si="109"/>
        <v/>
      </c>
      <c r="BV18" s="70" t="str">
        <f t="shared" si="110"/>
        <v/>
      </c>
      <c r="BW18" s="70" t="str">
        <f t="shared" si="111"/>
        <v/>
      </c>
      <c r="BX18" s="70" t="str">
        <f t="shared" si="112"/>
        <v/>
      </c>
      <c r="BY18" s="70" t="str">
        <f t="shared" si="113"/>
        <v/>
      </c>
      <c r="BZ18" s="70" t="str">
        <f t="shared" si="114"/>
        <v/>
      </c>
      <c r="CA18" s="70" t="str">
        <f t="shared" si="115"/>
        <v/>
      </c>
      <c r="CB18" s="70" t="str">
        <f t="shared" si="116"/>
        <v/>
      </c>
    </row>
    <row r="19" spans="1:80" x14ac:dyDescent="0.35">
      <c r="A19" s="54" t="str">
        <f t="shared" si="37"/>
        <v>6B 69 63 6B 73 20 61 74 20 A7 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19" s="70" t="str">
        <f t="shared" si="38"/>
        <v xml:space="preserve">kicks at </v>
      </c>
      <c r="C19" s="70" t="str">
        <f t="shared" si="39"/>
        <v>k</v>
      </c>
      <c r="D19" s="70" t="str">
        <f t="shared" si="40"/>
        <v>i</v>
      </c>
      <c r="E19" s="70" t="str">
        <f t="shared" si="41"/>
        <v>c</v>
      </c>
      <c r="F19" s="70" t="str">
        <f t="shared" si="42"/>
        <v>k</v>
      </c>
      <c r="G19" s="70" t="str">
        <f t="shared" si="43"/>
        <v>s</v>
      </c>
      <c r="H19" s="70" t="str">
        <f t="shared" si="44"/>
        <v xml:space="preserve"> </v>
      </c>
      <c r="I19" s="70" t="str">
        <f t="shared" si="45"/>
        <v>a</v>
      </c>
      <c r="J19" s="70" t="str">
        <f t="shared" si="46"/>
        <v>t</v>
      </c>
      <c r="K19" s="70" t="str">
        <f t="shared" si="47"/>
        <v xml:space="preserve"> </v>
      </c>
      <c r="L19" s="70" t="str">
        <f t="shared" si="48"/>
        <v/>
      </c>
      <c r="M19" s="70" t="str">
        <f t="shared" si="49"/>
        <v/>
      </c>
      <c r="N19" s="70" t="str">
        <f t="shared" si="50"/>
        <v/>
      </c>
      <c r="O19" s="70" t="str">
        <f t="shared" si="51"/>
        <v/>
      </c>
      <c r="P19" s="70" t="str">
        <f t="shared" si="52"/>
        <v/>
      </c>
      <c r="Q19" s="70" t="str">
        <f t="shared" si="53"/>
        <v/>
      </c>
      <c r="R19" s="70" t="str">
        <f t="shared" si="54"/>
        <v/>
      </c>
      <c r="S19" s="70" t="str">
        <f t="shared" si="55"/>
        <v/>
      </c>
      <c r="T19" s="70" t="str">
        <f t="shared" si="56"/>
        <v/>
      </c>
      <c r="U19" s="70" t="str">
        <f t="shared" si="57"/>
        <v/>
      </c>
      <c r="V19" s="70" t="str">
        <f t="shared" si="58"/>
        <v/>
      </c>
      <c r="W19" s="70" t="str">
        <f t="shared" si="59"/>
        <v/>
      </c>
      <c r="X19" s="70" t="str">
        <f t="shared" si="60"/>
        <v/>
      </c>
      <c r="Y19" s="70" t="str">
        <f t="shared" si="61"/>
        <v/>
      </c>
      <c r="Z19" s="70" t="str">
        <f t="shared" si="62"/>
        <v/>
      </c>
      <c r="AA19" s="70" t="str">
        <f t="shared" si="63"/>
        <v/>
      </c>
      <c r="AB19" s="70" t="str">
        <f t="shared" si="64"/>
        <v/>
      </c>
      <c r="AC19" s="70" t="str">
        <f t="shared" si="65"/>
        <v/>
      </c>
      <c r="AD19" s="70" t="str">
        <f t="shared" si="66"/>
        <v/>
      </c>
      <c r="AE19" s="70" t="str">
        <f t="shared" si="67"/>
        <v/>
      </c>
      <c r="AF19" s="70" t="str">
        <f t="shared" si="68"/>
        <v/>
      </c>
      <c r="AG19" s="70" t="str">
        <f t="shared" si="69"/>
        <v/>
      </c>
      <c r="AH19" s="70" t="str">
        <f t="shared" si="70"/>
        <v/>
      </c>
      <c r="AI19" s="70" t="str">
        <f t="shared" si="71"/>
        <v/>
      </c>
      <c r="AJ19" s="70" t="str">
        <f t="shared" si="72"/>
        <v/>
      </c>
      <c r="AK19" s="70" t="str">
        <f t="shared" si="73"/>
        <v/>
      </c>
      <c r="AL19" s="70" t="str">
        <f t="shared" si="74"/>
        <v/>
      </c>
      <c r="AM19" s="70" t="str">
        <f t="shared" si="75"/>
        <v/>
      </c>
      <c r="AN19" s="70" t="str">
        <f t="shared" si="76"/>
        <v/>
      </c>
      <c r="AO19" s="70" t="str">
        <f t="shared" si="77"/>
        <v/>
      </c>
      <c r="AP19" s="70" t="str">
        <f t="shared" si="78"/>
        <v/>
      </c>
      <c r="AQ19" s="70" t="str">
        <f t="shared" si="79"/>
        <v/>
      </c>
      <c r="AR19" s="70" t="str">
        <f t="shared" si="80"/>
        <v/>
      </c>
      <c r="AS19" s="70" t="str">
        <f t="shared" si="81"/>
        <v/>
      </c>
      <c r="AT19" s="70" t="str">
        <f t="shared" si="82"/>
        <v/>
      </c>
      <c r="AU19" s="70" t="str">
        <f t="shared" si="83"/>
        <v/>
      </c>
      <c r="AV19" s="70" t="str">
        <f t="shared" si="84"/>
        <v/>
      </c>
      <c r="AW19" s="70" t="str">
        <f t="shared" si="85"/>
        <v/>
      </c>
      <c r="AX19" s="70" t="str">
        <f t="shared" si="86"/>
        <v/>
      </c>
      <c r="AY19" s="70" t="str">
        <f t="shared" si="87"/>
        <v/>
      </c>
      <c r="AZ19" s="70" t="str">
        <f t="shared" si="88"/>
        <v/>
      </c>
      <c r="BA19" s="70" t="str">
        <f t="shared" si="89"/>
        <v/>
      </c>
      <c r="BB19" s="70" t="str">
        <f t="shared" si="90"/>
        <v/>
      </c>
      <c r="BC19" s="70" t="str">
        <f t="shared" si="91"/>
        <v/>
      </c>
      <c r="BD19" s="70" t="str">
        <f t="shared" si="92"/>
        <v/>
      </c>
      <c r="BE19" s="70" t="str">
        <f t="shared" si="93"/>
        <v/>
      </c>
      <c r="BF19" s="70" t="str">
        <f t="shared" si="94"/>
        <v/>
      </c>
      <c r="BG19" s="70" t="str">
        <f t="shared" si="95"/>
        <v/>
      </c>
      <c r="BH19" s="70" t="str">
        <f t="shared" si="96"/>
        <v/>
      </c>
      <c r="BI19" s="70" t="str">
        <f t="shared" si="97"/>
        <v/>
      </c>
      <c r="BJ19" s="70" t="str">
        <f t="shared" si="98"/>
        <v/>
      </c>
      <c r="BK19" s="70" t="str">
        <f t="shared" si="99"/>
        <v/>
      </c>
      <c r="BL19" s="70" t="str">
        <f t="shared" si="100"/>
        <v/>
      </c>
      <c r="BM19" s="70" t="str">
        <f t="shared" si="101"/>
        <v/>
      </c>
      <c r="BN19" s="70" t="str">
        <f t="shared" si="102"/>
        <v/>
      </c>
      <c r="BO19" s="70" t="str">
        <f t="shared" si="103"/>
        <v/>
      </c>
      <c r="BP19" s="70" t="str">
        <f t="shared" si="104"/>
        <v/>
      </c>
      <c r="BQ19" s="70" t="str">
        <f t="shared" si="105"/>
        <v/>
      </c>
      <c r="BR19" s="70" t="str">
        <f t="shared" si="106"/>
        <v/>
      </c>
      <c r="BS19" s="70" t="str">
        <f t="shared" si="107"/>
        <v/>
      </c>
      <c r="BT19" s="70" t="str">
        <f t="shared" si="108"/>
        <v/>
      </c>
      <c r="BU19" s="70" t="str">
        <f t="shared" si="109"/>
        <v/>
      </c>
      <c r="BV19" s="70" t="str">
        <f t="shared" si="110"/>
        <v/>
      </c>
      <c r="BW19" s="70" t="str">
        <f t="shared" si="111"/>
        <v/>
      </c>
      <c r="BX19" s="70" t="str">
        <f t="shared" si="112"/>
        <v/>
      </c>
      <c r="BY19" s="70" t="str">
        <f t="shared" si="113"/>
        <v/>
      </c>
      <c r="BZ19" s="70" t="str">
        <f t="shared" si="114"/>
        <v/>
      </c>
      <c r="CA19" s="70" t="str">
        <f t="shared" si="115"/>
        <v/>
      </c>
      <c r="CB19" s="70" t="str">
        <f t="shared" si="116"/>
        <v/>
      </c>
    </row>
    <row r="20" spans="1:80" x14ac:dyDescent="0.35">
      <c r="A20" s="54" t="str">
        <f t="shared" si="37"/>
        <v>73 6E 61 70 73 20 61 74 20 A7 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0" s="70" t="str">
        <f t="shared" si="38"/>
        <v xml:space="preserve">snaps at </v>
      </c>
      <c r="C20" s="70" t="str">
        <f t="shared" si="39"/>
        <v>s</v>
      </c>
      <c r="D20" s="70" t="str">
        <f t="shared" si="40"/>
        <v>n</v>
      </c>
      <c r="E20" s="70" t="str">
        <f t="shared" si="41"/>
        <v>a</v>
      </c>
      <c r="F20" s="70" t="str">
        <f t="shared" si="42"/>
        <v>p</v>
      </c>
      <c r="G20" s="70" t="str">
        <f t="shared" si="43"/>
        <v>s</v>
      </c>
      <c r="H20" s="70" t="str">
        <f t="shared" si="44"/>
        <v xml:space="preserve"> </v>
      </c>
      <c r="I20" s="70" t="str">
        <f t="shared" si="45"/>
        <v>a</v>
      </c>
      <c r="J20" s="70" t="str">
        <f t="shared" si="46"/>
        <v>t</v>
      </c>
      <c r="K20" s="70" t="str">
        <f t="shared" si="47"/>
        <v xml:space="preserve"> </v>
      </c>
      <c r="L20" s="70" t="str">
        <f t="shared" si="48"/>
        <v/>
      </c>
      <c r="M20" s="70" t="str">
        <f t="shared" si="49"/>
        <v/>
      </c>
      <c r="N20" s="70" t="str">
        <f t="shared" si="50"/>
        <v/>
      </c>
      <c r="O20" s="70" t="str">
        <f t="shared" si="51"/>
        <v/>
      </c>
      <c r="P20" s="70" t="str">
        <f t="shared" si="52"/>
        <v/>
      </c>
      <c r="Q20" s="70" t="str">
        <f t="shared" si="53"/>
        <v/>
      </c>
      <c r="R20" s="70" t="str">
        <f t="shared" si="54"/>
        <v/>
      </c>
      <c r="S20" s="70" t="str">
        <f t="shared" si="55"/>
        <v/>
      </c>
      <c r="T20" s="70" t="str">
        <f t="shared" si="56"/>
        <v/>
      </c>
      <c r="U20" s="70" t="str">
        <f t="shared" si="57"/>
        <v/>
      </c>
      <c r="V20" s="70" t="str">
        <f t="shared" si="58"/>
        <v/>
      </c>
      <c r="W20" s="70" t="str">
        <f t="shared" si="59"/>
        <v/>
      </c>
      <c r="X20" s="70" t="str">
        <f t="shared" si="60"/>
        <v/>
      </c>
      <c r="Y20" s="70" t="str">
        <f t="shared" si="61"/>
        <v/>
      </c>
      <c r="Z20" s="70" t="str">
        <f t="shared" si="62"/>
        <v/>
      </c>
      <c r="AA20" s="70" t="str">
        <f t="shared" si="63"/>
        <v/>
      </c>
      <c r="AB20" s="70" t="str">
        <f t="shared" si="64"/>
        <v/>
      </c>
      <c r="AC20" s="70" t="str">
        <f t="shared" si="65"/>
        <v/>
      </c>
      <c r="AD20" s="70" t="str">
        <f t="shared" si="66"/>
        <v/>
      </c>
      <c r="AE20" s="70" t="str">
        <f t="shared" si="67"/>
        <v/>
      </c>
      <c r="AF20" s="70" t="str">
        <f t="shared" si="68"/>
        <v/>
      </c>
      <c r="AG20" s="70" t="str">
        <f t="shared" si="69"/>
        <v/>
      </c>
      <c r="AH20" s="70" t="str">
        <f t="shared" si="70"/>
        <v/>
      </c>
      <c r="AI20" s="70" t="str">
        <f t="shared" si="71"/>
        <v/>
      </c>
      <c r="AJ20" s="70" t="str">
        <f t="shared" si="72"/>
        <v/>
      </c>
      <c r="AK20" s="70" t="str">
        <f t="shared" si="73"/>
        <v/>
      </c>
      <c r="AL20" s="70" t="str">
        <f t="shared" si="74"/>
        <v/>
      </c>
      <c r="AM20" s="70" t="str">
        <f t="shared" si="75"/>
        <v/>
      </c>
      <c r="AN20" s="70" t="str">
        <f t="shared" si="76"/>
        <v/>
      </c>
      <c r="AO20" s="70" t="str">
        <f t="shared" si="77"/>
        <v/>
      </c>
      <c r="AP20" s="70" t="str">
        <f t="shared" si="78"/>
        <v/>
      </c>
      <c r="AQ20" s="70" t="str">
        <f t="shared" si="79"/>
        <v/>
      </c>
      <c r="AR20" s="70" t="str">
        <f t="shared" si="80"/>
        <v/>
      </c>
      <c r="AS20" s="70" t="str">
        <f t="shared" si="81"/>
        <v/>
      </c>
      <c r="AT20" s="70" t="str">
        <f t="shared" si="82"/>
        <v/>
      </c>
      <c r="AU20" s="70" t="str">
        <f t="shared" si="83"/>
        <v/>
      </c>
      <c r="AV20" s="70" t="str">
        <f t="shared" si="84"/>
        <v/>
      </c>
      <c r="AW20" s="70" t="str">
        <f t="shared" si="85"/>
        <v/>
      </c>
      <c r="AX20" s="70" t="str">
        <f t="shared" si="86"/>
        <v/>
      </c>
      <c r="AY20" s="70" t="str">
        <f t="shared" si="87"/>
        <v/>
      </c>
      <c r="AZ20" s="70" t="str">
        <f t="shared" si="88"/>
        <v/>
      </c>
      <c r="BA20" s="70" t="str">
        <f t="shared" si="89"/>
        <v/>
      </c>
      <c r="BB20" s="70" t="str">
        <f t="shared" si="90"/>
        <v/>
      </c>
      <c r="BC20" s="70" t="str">
        <f t="shared" si="91"/>
        <v/>
      </c>
      <c r="BD20" s="70" t="str">
        <f t="shared" si="92"/>
        <v/>
      </c>
      <c r="BE20" s="70" t="str">
        <f t="shared" si="93"/>
        <v/>
      </c>
      <c r="BF20" s="70" t="str">
        <f t="shared" si="94"/>
        <v/>
      </c>
      <c r="BG20" s="70" t="str">
        <f t="shared" si="95"/>
        <v/>
      </c>
      <c r="BH20" s="70" t="str">
        <f t="shared" si="96"/>
        <v/>
      </c>
      <c r="BI20" s="70" t="str">
        <f t="shared" si="97"/>
        <v/>
      </c>
      <c r="BJ20" s="70" t="str">
        <f t="shared" si="98"/>
        <v/>
      </c>
      <c r="BK20" s="70" t="str">
        <f t="shared" si="99"/>
        <v/>
      </c>
      <c r="BL20" s="70" t="str">
        <f t="shared" si="100"/>
        <v/>
      </c>
      <c r="BM20" s="70" t="str">
        <f t="shared" si="101"/>
        <v/>
      </c>
      <c r="BN20" s="70" t="str">
        <f t="shared" si="102"/>
        <v/>
      </c>
      <c r="BO20" s="70" t="str">
        <f t="shared" si="103"/>
        <v/>
      </c>
      <c r="BP20" s="70" t="str">
        <f t="shared" si="104"/>
        <v/>
      </c>
      <c r="BQ20" s="70" t="str">
        <f t="shared" si="105"/>
        <v/>
      </c>
      <c r="BR20" s="70" t="str">
        <f t="shared" si="106"/>
        <v/>
      </c>
      <c r="BS20" s="70" t="str">
        <f t="shared" si="107"/>
        <v/>
      </c>
      <c r="BT20" s="70" t="str">
        <f t="shared" si="108"/>
        <v/>
      </c>
      <c r="BU20" s="70" t="str">
        <f t="shared" si="109"/>
        <v/>
      </c>
      <c r="BV20" s="70" t="str">
        <f t="shared" si="110"/>
        <v/>
      </c>
      <c r="BW20" s="70" t="str">
        <f t="shared" si="111"/>
        <v/>
      </c>
      <c r="BX20" s="70" t="str">
        <f t="shared" si="112"/>
        <v/>
      </c>
      <c r="BY20" s="70" t="str">
        <f t="shared" si="113"/>
        <v/>
      </c>
      <c r="BZ20" s="70" t="str">
        <f t="shared" si="114"/>
        <v/>
      </c>
      <c r="CA20" s="70" t="str">
        <f t="shared" si="115"/>
        <v/>
      </c>
      <c r="CB20" s="70" t="str">
        <f t="shared" si="116"/>
        <v/>
      </c>
    </row>
    <row r="21" spans="1:80" x14ac:dyDescent="0.35">
      <c r="A21" s="54" t="str">
        <f t="shared" si="37"/>
        <v>67 6E 61 77 73 20 61 74 20 A7 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1" s="70" t="str">
        <f t="shared" si="38"/>
        <v xml:space="preserve">gnaws at </v>
      </c>
      <c r="C21" s="70" t="str">
        <f t="shared" si="39"/>
        <v>g</v>
      </c>
      <c r="D21" s="70" t="str">
        <f t="shared" si="40"/>
        <v>n</v>
      </c>
      <c r="E21" s="70" t="str">
        <f t="shared" si="41"/>
        <v>a</v>
      </c>
      <c r="F21" s="70" t="str">
        <f t="shared" si="42"/>
        <v>w</v>
      </c>
      <c r="G21" s="70" t="str">
        <f t="shared" si="43"/>
        <v>s</v>
      </c>
      <c r="H21" s="70" t="str">
        <f t="shared" si="44"/>
        <v xml:space="preserve"> </v>
      </c>
      <c r="I21" s="70" t="str">
        <f t="shared" si="45"/>
        <v>a</v>
      </c>
      <c r="J21" s="70" t="str">
        <f t="shared" si="46"/>
        <v>t</v>
      </c>
      <c r="K21" s="70" t="str">
        <f t="shared" si="47"/>
        <v xml:space="preserve"> </v>
      </c>
      <c r="L21" s="70" t="str">
        <f t="shared" si="48"/>
        <v/>
      </c>
      <c r="M21" s="70" t="str">
        <f t="shared" si="49"/>
        <v/>
      </c>
      <c r="N21" s="70" t="str">
        <f t="shared" si="50"/>
        <v/>
      </c>
      <c r="O21" s="70" t="str">
        <f t="shared" si="51"/>
        <v/>
      </c>
      <c r="P21" s="70" t="str">
        <f t="shared" si="52"/>
        <v/>
      </c>
      <c r="Q21" s="70" t="str">
        <f t="shared" si="53"/>
        <v/>
      </c>
      <c r="R21" s="70" t="str">
        <f t="shared" si="54"/>
        <v/>
      </c>
      <c r="S21" s="70" t="str">
        <f t="shared" si="55"/>
        <v/>
      </c>
      <c r="T21" s="70" t="str">
        <f t="shared" si="56"/>
        <v/>
      </c>
      <c r="U21" s="70" t="str">
        <f t="shared" si="57"/>
        <v/>
      </c>
      <c r="V21" s="70" t="str">
        <f t="shared" si="58"/>
        <v/>
      </c>
      <c r="W21" s="70" t="str">
        <f t="shared" si="59"/>
        <v/>
      </c>
      <c r="X21" s="70" t="str">
        <f t="shared" si="60"/>
        <v/>
      </c>
      <c r="Y21" s="70" t="str">
        <f t="shared" si="61"/>
        <v/>
      </c>
      <c r="Z21" s="70" t="str">
        <f t="shared" si="62"/>
        <v/>
      </c>
      <c r="AA21" s="70" t="str">
        <f t="shared" si="63"/>
        <v/>
      </c>
      <c r="AB21" s="70" t="str">
        <f t="shared" si="64"/>
        <v/>
      </c>
      <c r="AC21" s="70" t="str">
        <f t="shared" si="65"/>
        <v/>
      </c>
      <c r="AD21" s="70" t="str">
        <f t="shared" si="66"/>
        <v/>
      </c>
      <c r="AE21" s="70" t="str">
        <f t="shared" si="67"/>
        <v/>
      </c>
      <c r="AF21" s="70" t="str">
        <f t="shared" si="68"/>
        <v/>
      </c>
      <c r="AG21" s="70" t="str">
        <f t="shared" si="69"/>
        <v/>
      </c>
      <c r="AH21" s="70" t="str">
        <f t="shared" si="70"/>
        <v/>
      </c>
      <c r="AI21" s="70" t="str">
        <f t="shared" si="71"/>
        <v/>
      </c>
      <c r="AJ21" s="70" t="str">
        <f t="shared" si="72"/>
        <v/>
      </c>
      <c r="AK21" s="70" t="str">
        <f t="shared" si="73"/>
        <v/>
      </c>
      <c r="AL21" s="70" t="str">
        <f t="shared" si="74"/>
        <v/>
      </c>
      <c r="AM21" s="70" t="str">
        <f t="shared" si="75"/>
        <v/>
      </c>
      <c r="AN21" s="70" t="str">
        <f t="shared" si="76"/>
        <v/>
      </c>
      <c r="AO21" s="70" t="str">
        <f t="shared" si="77"/>
        <v/>
      </c>
      <c r="AP21" s="70" t="str">
        <f t="shared" si="78"/>
        <v/>
      </c>
      <c r="AQ21" s="70" t="str">
        <f t="shared" si="79"/>
        <v/>
      </c>
      <c r="AR21" s="70" t="str">
        <f t="shared" si="80"/>
        <v/>
      </c>
      <c r="AS21" s="70" t="str">
        <f t="shared" si="81"/>
        <v/>
      </c>
      <c r="AT21" s="70" t="str">
        <f t="shared" si="82"/>
        <v/>
      </c>
      <c r="AU21" s="70" t="str">
        <f t="shared" si="83"/>
        <v/>
      </c>
      <c r="AV21" s="70" t="str">
        <f t="shared" si="84"/>
        <v/>
      </c>
      <c r="AW21" s="70" t="str">
        <f t="shared" si="85"/>
        <v/>
      </c>
      <c r="AX21" s="70" t="str">
        <f t="shared" si="86"/>
        <v/>
      </c>
      <c r="AY21" s="70" t="str">
        <f t="shared" si="87"/>
        <v/>
      </c>
      <c r="AZ21" s="70" t="str">
        <f t="shared" si="88"/>
        <v/>
      </c>
      <c r="BA21" s="70" t="str">
        <f t="shared" si="89"/>
        <v/>
      </c>
      <c r="BB21" s="70" t="str">
        <f t="shared" si="90"/>
        <v/>
      </c>
      <c r="BC21" s="70" t="str">
        <f t="shared" si="91"/>
        <v/>
      </c>
      <c r="BD21" s="70" t="str">
        <f t="shared" si="92"/>
        <v/>
      </c>
      <c r="BE21" s="70" t="str">
        <f t="shared" si="93"/>
        <v/>
      </c>
      <c r="BF21" s="70" t="str">
        <f t="shared" si="94"/>
        <v/>
      </c>
      <c r="BG21" s="70" t="str">
        <f t="shared" si="95"/>
        <v/>
      </c>
      <c r="BH21" s="70" t="str">
        <f t="shared" si="96"/>
        <v/>
      </c>
      <c r="BI21" s="70" t="str">
        <f t="shared" si="97"/>
        <v/>
      </c>
      <c r="BJ21" s="70" t="str">
        <f t="shared" si="98"/>
        <v/>
      </c>
      <c r="BK21" s="70" t="str">
        <f t="shared" si="99"/>
        <v/>
      </c>
      <c r="BL21" s="70" t="str">
        <f t="shared" si="100"/>
        <v/>
      </c>
      <c r="BM21" s="70" t="str">
        <f t="shared" si="101"/>
        <v/>
      </c>
      <c r="BN21" s="70" t="str">
        <f t="shared" si="102"/>
        <v/>
      </c>
      <c r="BO21" s="70" t="str">
        <f t="shared" si="103"/>
        <v/>
      </c>
      <c r="BP21" s="70" t="str">
        <f t="shared" si="104"/>
        <v/>
      </c>
      <c r="BQ21" s="70" t="str">
        <f t="shared" si="105"/>
        <v/>
      </c>
      <c r="BR21" s="70" t="str">
        <f t="shared" si="106"/>
        <v/>
      </c>
      <c r="BS21" s="70" t="str">
        <f t="shared" si="107"/>
        <v/>
      </c>
      <c r="BT21" s="70" t="str">
        <f t="shared" si="108"/>
        <v/>
      </c>
      <c r="BU21" s="70" t="str">
        <f t="shared" si="109"/>
        <v/>
      </c>
      <c r="BV21" s="70" t="str">
        <f t="shared" si="110"/>
        <v/>
      </c>
      <c r="BW21" s="70" t="str">
        <f t="shared" si="111"/>
        <v/>
      </c>
      <c r="BX21" s="70" t="str">
        <f t="shared" si="112"/>
        <v/>
      </c>
      <c r="BY21" s="70" t="str">
        <f t="shared" si="113"/>
        <v/>
      </c>
      <c r="BZ21" s="70" t="str">
        <f t="shared" si="114"/>
        <v/>
      </c>
      <c r="CA21" s="70" t="str">
        <f t="shared" si="115"/>
        <v/>
      </c>
      <c r="CB21" s="70" t="str">
        <f t="shared" si="116"/>
        <v/>
      </c>
    </row>
    <row r="22" spans="1:80" x14ac:dyDescent="0.35">
      <c r="A22" s="54" t="str">
        <f t="shared" si="37"/>
        <v>62 69 74 65 73 20 A7 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2" s="70" t="str">
        <f t="shared" si="38"/>
        <v xml:space="preserve">bites </v>
      </c>
      <c r="C22" s="70" t="str">
        <f t="shared" si="39"/>
        <v>b</v>
      </c>
      <c r="D22" s="70" t="str">
        <f t="shared" si="40"/>
        <v>i</v>
      </c>
      <c r="E22" s="70" t="str">
        <f t="shared" si="41"/>
        <v>t</v>
      </c>
      <c r="F22" s="70" t="str">
        <f t="shared" si="42"/>
        <v>e</v>
      </c>
      <c r="G22" s="70" t="str">
        <f t="shared" si="43"/>
        <v>s</v>
      </c>
      <c r="H22" s="70" t="str">
        <f t="shared" si="44"/>
        <v xml:space="preserve"> </v>
      </c>
      <c r="I22" s="70" t="str">
        <f t="shared" si="45"/>
        <v/>
      </c>
      <c r="J22" s="70" t="str">
        <f t="shared" si="46"/>
        <v/>
      </c>
      <c r="K22" s="70" t="str">
        <f t="shared" si="47"/>
        <v/>
      </c>
      <c r="L22" s="70" t="str">
        <f t="shared" si="48"/>
        <v/>
      </c>
      <c r="M22" s="70" t="str">
        <f t="shared" si="49"/>
        <v/>
      </c>
      <c r="N22" s="70" t="str">
        <f t="shared" si="50"/>
        <v/>
      </c>
      <c r="O22" s="70" t="str">
        <f t="shared" si="51"/>
        <v/>
      </c>
      <c r="P22" s="70" t="str">
        <f t="shared" si="52"/>
        <v/>
      </c>
      <c r="Q22" s="70" t="str">
        <f t="shared" si="53"/>
        <v/>
      </c>
      <c r="R22" s="70" t="str">
        <f t="shared" si="54"/>
        <v/>
      </c>
      <c r="S22" s="70" t="str">
        <f t="shared" si="55"/>
        <v/>
      </c>
      <c r="T22" s="70" t="str">
        <f t="shared" si="56"/>
        <v/>
      </c>
      <c r="U22" s="70" t="str">
        <f t="shared" si="57"/>
        <v/>
      </c>
      <c r="V22" s="70" t="str">
        <f t="shared" si="58"/>
        <v/>
      </c>
      <c r="W22" s="70" t="str">
        <f t="shared" si="59"/>
        <v/>
      </c>
      <c r="X22" s="70" t="str">
        <f t="shared" si="60"/>
        <v/>
      </c>
      <c r="Y22" s="70" t="str">
        <f t="shared" si="61"/>
        <v/>
      </c>
      <c r="Z22" s="70" t="str">
        <f t="shared" si="62"/>
        <v/>
      </c>
      <c r="AA22" s="70" t="str">
        <f t="shared" si="63"/>
        <v/>
      </c>
      <c r="AB22" s="70" t="str">
        <f t="shared" si="64"/>
        <v/>
      </c>
      <c r="AC22" s="70" t="str">
        <f t="shared" si="65"/>
        <v/>
      </c>
      <c r="AD22" s="70" t="str">
        <f t="shared" si="66"/>
        <v/>
      </c>
      <c r="AE22" s="70" t="str">
        <f t="shared" si="67"/>
        <v/>
      </c>
      <c r="AF22" s="70" t="str">
        <f t="shared" si="68"/>
        <v/>
      </c>
      <c r="AG22" s="70" t="str">
        <f t="shared" si="69"/>
        <v/>
      </c>
      <c r="AH22" s="70" t="str">
        <f t="shared" si="70"/>
        <v/>
      </c>
      <c r="AI22" s="70" t="str">
        <f t="shared" si="71"/>
        <v/>
      </c>
      <c r="AJ22" s="70" t="str">
        <f t="shared" si="72"/>
        <v/>
      </c>
      <c r="AK22" s="70" t="str">
        <f t="shared" si="73"/>
        <v/>
      </c>
      <c r="AL22" s="70" t="str">
        <f t="shared" si="74"/>
        <v/>
      </c>
      <c r="AM22" s="70" t="str">
        <f t="shared" si="75"/>
        <v/>
      </c>
      <c r="AN22" s="70" t="str">
        <f t="shared" si="76"/>
        <v/>
      </c>
      <c r="AO22" s="70" t="str">
        <f t="shared" si="77"/>
        <v/>
      </c>
      <c r="AP22" s="70" t="str">
        <f t="shared" si="78"/>
        <v/>
      </c>
      <c r="AQ22" s="70" t="str">
        <f t="shared" si="79"/>
        <v/>
      </c>
      <c r="AR22" s="70" t="str">
        <f t="shared" si="80"/>
        <v/>
      </c>
      <c r="AS22" s="70" t="str">
        <f t="shared" si="81"/>
        <v/>
      </c>
      <c r="AT22" s="70" t="str">
        <f t="shared" si="82"/>
        <v/>
      </c>
      <c r="AU22" s="70" t="str">
        <f t="shared" si="83"/>
        <v/>
      </c>
      <c r="AV22" s="70" t="str">
        <f t="shared" si="84"/>
        <v/>
      </c>
      <c r="AW22" s="70" t="str">
        <f t="shared" si="85"/>
        <v/>
      </c>
      <c r="AX22" s="70" t="str">
        <f t="shared" si="86"/>
        <v/>
      </c>
      <c r="AY22" s="70" t="str">
        <f t="shared" si="87"/>
        <v/>
      </c>
      <c r="AZ22" s="70" t="str">
        <f t="shared" si="88"/>
        <v/>
      </c>
      <c r="BA22" s="70" t="str">
        <f t="shared" si="89"/>
        <v/>
      </c>
      <c r="BB22" s="70" t="str">
        <f t="shared" si="90"/>
        <v/>
      </c>
      <c r="BC22" s="70" t="str">
        <f t="shared" si="91"/>
        <v/>
      </c>
      <c r="BD22" s="70" t="str">
        <f t="shared" si="92"/>
        <v/>
      </c>
      <c r="BE22" s="70" t="str">
        <f t="shared" si="93"/>
        <v/>
      </c>
      <c r="BF22" s="70" t="str">
        <f t="shared" si="94"/>
        <v/>
      </c>
      <c r="BG22" s="70" t="str">
        <f t="shared" si="95"/>
        <v/>
      </c>
      <c r="BH22" s="70" t="str">
        <f t="shared" si="96"/>
        <v/>
      </c>
      <c r="BI22" s="70" t="str">
        <f t="shared" si="97"/>
        <v/>
      </c>
      <c r="BJ22" s="70" t="str">
        <f t="shared" si="98"/>
        <v/>
      </c>
      <c r="BK22" s="70" t="str">
        <f t="shared" si="99"/>
        <v/>
      </c>
      <c r="BL22" s="70" t="str">
        <f t="shared" si="100"/>
        <v/>
      </c>
      <c r="BM22" s="70" t="str">
        <f t="shared" si="101"/>
        <v/>
      </c>
      <c r="BN22" s="70" t="str">
        <f t="shared" si="102"/>
        <v/>
      </c>
      <c r="BO22" s="70" t="str">
        <f t="shared" si="103"/>
        <v/>
      </c>
      <c r="BP22" s="70" t="str">
        <f t="shared" si="104"/>
        <v/>
      </c>
      <c r="BQ22" s="70" t="str">
        <f t="shared" si="105"/>
        <v/>
      </c>
      <c r="BR22" s="70" t="str">
        <f t="shared" si="106"/>
        <v/>
      </c>
      <c r="BS22" s="70" t="str">
        <f t="shared" si="107"/>
        <v/>
      </c>
      <c r="BT22" s="70" t="str">
        <f t="shared" si="108"/>
        <v/>
      </c>
      <c r="BU22" s="70" t="str">
        <f t="shared" si="109"/>
        <v/>
      </c>
      <c r="BV22" s="70" t="str">
        <f t="shared" si="110"/>
        <v/>
      </c>
      <c r="BW22" s="70" t="str">
        <f t="shared" si="111"/>
        <v/>
      </c>
      <c r="BX22" s="70" t="str">
        <f t="shared" si="112"/>
        <v/>
      </c>
      <c r="BY22" s="70" t="str">
        <f t="shared" si="113"/>
        <v/>
      </c>
      <c r="BZ22" s="70" t="str">
        <f t="shared" si="114"/>
        <v/>
      </c>
      <c r="CA22" s="70" t="str">
        <f t="shared" si="115"/>
        <v/>
      </c>
      <c r="CB22" s="70" t="str">
        <f t="shared" si="116"/>
        <v/>
      </c>
    </row>
    <row r="23" spans="1:80" x14ac:dyDescent="0.35">
      <c r="A23" s="54" t="str">
        <f t="shared" si="37"/>
        <v>73 63 72 61 74 63 68 65 73 20 A7 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3" s="70" t="str">
        <f t="shared" si="38"/>
        <v xml:space="preserve">scratches </v>
      </c>
      <c r="C23" s="70" t="str">
        <f t="shared" si="39"/>
        <v>s</v>
      </c>
      <c r="D23" s="70" t="str">
        <f t="shared" si="40"/>
        <v>c</v>
      </c>
      <c r="E23" s="70" t="str">
        <f t="shared" si="41"/>
        <v>r</v>
      </c>
      <c r="F23" s="70" t="str">
        <f t="shared" si="42"/>
        <v>a</v>
      </c>
      <c r="G23" s="70" t="str">
        <f t="shared" si="43"/>
        <v>t</v>
      </c>
      <c r="H23" s="70" t="str">
        <f t="shared" si="44"/>
        <v>c</v>
      </c>
      <c r="I23" s="70" t="str">
        <f t="shared" si="45"/>
        <v>h</v>
      </c>
      <c r="J23" s="70" t="str">
        <f t="shared" si="46"/>
        <v>e</v>
      </c>
      <c r="K23" s="70" t="str">
        <f t="shared" si="47"/>
        <v>s</v>
      </c>
      <c r="L23" s="70" t="str">
        <f t="shared" si="48"/>
        <v xml:space="preserve"> </v>
      </c>
      <c r="M23" s="70" t="str">
        <f t="shared" si="49"/>
        <v/>
      </c>
      <c r="N23" s="70" t="str">
        <f t="shared" si="50"/>
        <v/>
      </c>
      <c r="O23" s="70" t="str">
        <f t="shared" si="51"/>
        <v/>
      </c>
      <c r="P23" s="70" t="str">
        <f t="shared" si="52"/>
        <v/>
      </c>
      <c r="Q23" s="70" t="str">
        <f t="shared" si="53"/>
        <v/>
      </c>
      <c r="R23" s="70" t="str">
        <f t="shared" si="54"/>
        <v/>
      </c>
      <c r="S23" s="70" t="str">
        <f t="shared" si="55"/>
        <v/>
      </c>
      <c r="T23" s="70" t="str">
        <f t="shared" si="56"/>
        <v/>
      </c>
      <c r="U23" s="70" t="str">
        <f t="shared" si="57"/>
        <v/>
      </c>
      <c r="V23" s="70" t="str">
        <f t="shared" si="58"/>
        <v/>
      </c>
      <c r="W23" s="70" t="str">
        <f t="shared" si="59"/>
        <v/>
      </c>
      <c r="X23" s="70" t="str">
        <f t="shared" si="60"/>
        <v/>
      </c>
      <c r="Y23" s="70" t="str">
        <f t="shared" si="61"/>
        <v/>
      </c>
      <c r="Z23" s="70" t="str">
        <f t="shared" si="62"/>
        <v/>
      </c>
      <c r="AA23" s="70" t="str">
        <f t="shared" si="63"/>
        <v/>
      </c>
      <c r="AB23" s="70" t="str">
        <f t="shared" si="64"/>
        <v/>
      </c>
      <c r="AC23" s="70" t="str">
        <f t="shared" si="65"/>
        <v/>
      </c>
      <c r="AD23" s="70" t="str">
        <f t="shared" si="66"/>
        <v/>
      </c>
      <c r="AE23" s="70" t="str">
        <f t="shared" si="67"/>
        <v/>
      </c>
      <c r="AF23" s="70" t="str">
        <f t="shared" si="68"/>
        <v/>
      </c>
      <c r="AG23" s="70" t="str">
        <f t="shared" si="69"/>
        <v/>
      </c>
      <c r="AH23" s="70" t="str">
        <f t="shared" si="70"/>
        <v/>
      </c>
      <c r="AI23" s="70" t="str">
        <f t="shared" si="71"/>
        <v/>
      </c>
      <c r="AJ23" s="70" t="str">
        <f t="shared" si="72"/>
        <v/>
      </c>
      <c r="AK23" s="70" t="str">
        <f t="shared" si="73"/>
        <v/>
      </c>
      <c r="AL23" s="70" t="str">
        <f t="shared" si="74"/>
        <v/>
      </c>
      <c r="AM23" s="70" t="str">
        <f t="shared" si="75"/>
        <v/>
      </c>
      <c r="AN23" s="70" t="str">
        <f t="shared" si="76"/>
        <v/>
      </c>
      <c r="AO23" s="70" t="str">
        <f t="shared" si="77"/>
        <v/>
      </c>
      <c r="AP23" s="70" t="str">
        <f t="shared" si="78"/>
        <v/>
      </c>
      <c r="AQ23" s="70" t="str">
        <f t="shared" si="79"/>
        <v/>
      </c>
      <c r="AR23" s="70" t="str">
        <f t="shared" si="80"/>
        <v/>
      </c>
      <c r="AS23" s="70" t="str">
        <f t="shared" si="81"/>
        <v/>
      </c>
      <c r="AT23" s="70" t="str">
        <f t="shared" si="82"/>
        <v/>
      </c>
      <c r="AU23" s="70" t="str">
        <f t="shared" si="83"/>
        <v/>
      </c>
      <c r="AV23" s="70" t="str">
        <f t="shared" si="84"/>
        <v/>
      </c>
      <c r="AW23" s="70" t="str">
        <f t="shared" si="85"/>
        <v/>
      </c>
      <c r="AX23" s="70" t="str">
        <f t="shared" si="86"/>
        <v/>
      </c>
      <c r="AY23" s="70" t="str">
        <f t="shared" si="87"/>
        <v/>
      </c>
      <c r="AZ23" s="70" t="str">
        <f t="shared" si="88"/>
        <v/>
      </c>
      <c r="BA23" s="70" t="str">
        <f t="shared" si="89"/>
        <v/>
      </c>
      <c r="BB23" s="70" t="str">
        <f t="shared" si="90"/>
        <v/>
      </c>
      <c r="BC23" s="70" t="str">
        <f t="shared" si="91"/>
        <v/>
      </c>
      <c r="BD23" s="70" t="str">
        <f t="shared" si="92"/>
        <v/>
      </c>
      <c r="BE23" s="70" t="str">
        <f t="shared" si="93"/>
        <v/>
      </c>
      <c r="BF23" s="70" t="str">
        <f t="shared" si="94"/>
        <v/>
      </c>
      <c r="BG23" s="70" t="str">
        <f t="shared" si="95"/>
        <v/>
      </c>
      <c r="BH23" s="70" t="str">
        <f t="shared" si="96"/>
        <v/>
      </c>
      <c r="BI23" s="70" t="str">
        <f t="shared" si="97"/>
        <v/>
      </c>
      <c r="BJ23" s="70" t="str">
        <f t="shared" si="98"/>
        <v/>
      </c>
      <c r="BK23" s="70" t="str">
        <f t="shared" si="99"/>
        <v/>
      </c>
      <c r="BL23" s="70" t="str">
        <f t="shared" si="100"/>
        <v/>
      </c>
      <c r="BM23" s="70" t="str">
        <f t="shared" si="101"/>
        <v/>
      </c>
      <c r="BN23" s="70" t="str">
        <f t="shared" si="102"/>
        <v/>
      </c>
      <c r="BO23" s="70" t="str">
        <f t="shared" si="103"/>
        <v/>
      </c>
      <c r="BP23" s="70" t="str">
        <f t="shared" si="104"/>
        <v/>
      </c>
      <c r="BQ23" s="70" t="str">
        <f t="shared" si="105"/>
        <v/>
      </c>
      <c r="BR23" s="70" t="str">
        <f t="shared" si="106"/>
        <v/>
      </c>
      <c r="BS23" s="70" t="str">
        <f t="shared" si="107"/>
        <v/>
      </c>
      <c r="BT23" s="70" t="str">
        <f t="shared" si="108"/>
        <v/>
      </c>
      <c r="BU23" s="70" t="str">
        <f t="shared" si="109"/>
        <v/>
      </c>
      <c r="BV23" s="70" t="str">
        <f t="shared" si="110"/>
        <v/>
      </c>
      <c r="BW23" s="70" t="str">
        <f t="shared" si="111"/>
        <v/>
      </c>
      <c r="BX23" s="70" t="str">
        <f t="shared" si="112"/>
        <v/>
      </c>
      <c r="BY23" s="70" t="str">
        <f t="shared" si="113"/>
        <v/>
      </c>
      <c r="BZ23" s="70" t="str">
        <f t="shared" si="114"/>
        <v/>
      </c>
      <c r="CA23" s="70" t="str">
        <f t="shared" si="115"/>
        <v/>
      </c>
      <c r="CB23" s="70" t="str">
        <f t="shared" si="116"/>
        <v/>
      </c>
    </row>
    <row r="24" spans="1:80" x14ac:dyDescent="0.35">
      <c r="A24" s="54" t="str">
        <f t="shared" si="37"/>
        <v>67 72 6F 70 65 73 20 A7 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4" s="70" t="str">
        <f t="shared" si="38"/>
        <v xml:space="preserve">gropes </v>
      </c>
      <c r="C24" s="70" t="str">
        <f t="shared" si="39"/>
        <v>g</v>
      </c>
      <c r="D24" s="70" t="str">
        <f t="shared" si="40"/>
        <v>r</v>
      </c>
      <c r="E24" s="70" t="str">
        <f t="shared" si="41"/>
        <v>o</v>
      </c>
      <c r="F24" s="70" t="str">
        <f t="shared" si="42"/>
        <v>p</v>
      </c>
      <c r="G24" s="70" t="str">
        <f t="shared" si="43"/>
        <v>e</v>
      </c>
      <c r="H24" s="70" t="str">
        <f t="shared" si="44"/>
        <v>s</v>
      </c>
      <c r="I24" s="70" t="str">
        <f t="shared" si="45"/>
        <v xml:space="preserve"> </v>
      </c>
      <c r="J24" s="70" t="str">
        <f t="shared" si="46"/>
        <v/>
      </c>
      <c r="K24" s="70" t="str">
        <f t="shared" si="47"/>
        <v/>
      </c>
      <c r="L24" s="70" t="str">
        <f t="shared" si="48"/>
        <v/>
      </c>
      <c r="M24" s="70" t="str">
        <f t="shared" si="49"/>
        <v/>
      </c>
      <c r="N24" s="70" t="str">
        <f t="shared" si="50"/>
        <v/>
      </c>
      <c r="O24" s="70" t="str">
        <f t="shared" si="51"/>
        <v/>
      </c>
      <c r="P24" s="70" t="str">
        <f t="shared" si="52"/>
        <v/>
      </c>
      <c r="Q24" s="70" t="str">
        <f t="shared" si="53"/>
        <v/>
      </c>
      <c r="R24" s="70" t="str">
        <f t="shared" si="54"/>
        <v/>
      </c>
      <c r="S24" s="70" t="str">
        <f t="shared" si="55"/>
        <v/>
      </c>
      <c r="T24" s="70" t="str">
        <f t="shared" si="56"/>
        <v/>
      </c>
      <c r="U24" s="70" t="str">
        <f t="shared" si="57"/>
        <v/>
      </c>
      <c r="V24" s="70" t="str">
        <f t="shared" si="58"/>
        <v/>
      </c>
      <c r="W24" s="70" t="str">
        <f t="shared" si="59"/>
        <v/>
      </c>
      <c r="X24" s="70" t="str">
        <f t="shared" si="60"/>
        <v/>
      </c>
      <c r="Y24" s="70" t="str">
        <f t="shared" si="61"/>
        <v/>
      </c>
      <c r="Z24" s="70" t="str">
        <f t="shared" si="62"/>
        <v/>
      </c>
      <c r="AA24" s="70" t="str">
        <f t="shared" si="63"/>
        <v/>
      </c>
      <c r="AB24" s="70" t="str">
        <f t="shared" si="64"/>
        <v/>
      </c>
      <c r="AC24" s="70" t="str">
        <f t="shared" si="65"/>
        <v/>
      </c>
      <c r="AD24" s="70" t="str">
        <f t="shared" si="66"/>
        <v/>
      </c>
      <c r="AE24" s="70" t="str">
        <f t="shared" si="67"/>
        <v/>
      </c>
      <c r="AF24" s="70" t="str">
        <f t="shared" si="68"/>
        <v/>
      </c>
      <c r="AG24" s="70" t="str">
        <f t="shared" si="69"/>
        <v/>
      </c>
      <c r="AH24" s="70" t="str">
        <f t="shared" si="70"/>
        <v/>
      </c>
      <c r="AI24" s="70" t="str">
        <f t="shared" si="71"/>
        <v/>
      </c>
      <c r="AJ24" s="70" t="str">
        <f t="shared" si="72"/>
        <v/>
      </c>
      <c r="AK24" s="70" t="str">
        <f t="shared" si="73"/>
        <v/>
      </c>
      <c r="AL24" s="70" t="str">
        <f t="shared" si="74"/>
        <v/>
      </c>
      <c r="AM24" s="70" t="str">
        <f t="shared" si="75"/>
        <v/>
      </c>
      <c r="AN24" s="70" t="str">
        <f t="shared" si="76"/>
        <v/>
      </c>
      <c r="AO24" s="70" t="str">
        <f t="shared" si="77"/>
        <v/>
      </c>
      <c r="AP24" s="70" t="str">
        <f t="shared" si="78"/>
        <v/>
      </c>
      <c r="AQ24" s="70" t="str">
        <f t="shared" si="79"/>
        <v/>
      </c>
      <c r="AR24" s="70" t="str">
        <f t="shared" si="80"/>
        <v/>
      </c>
      <c r="AS24" s="70" t="str">
        <f t="shared" si="81"/>
        <v/>
      </c>
      <c r="AT24" s="70" t="str">
        <f t="shared" si="82"/>
        <v/>
      </c>
      <c r="AU24" s="70" t="str">
        <f t="shared" si="83"/>
        <v/>
      </c>
      <c r="AV24" s="70" t="str">
        <f t="shared" si="84"/>
        <v/>
      </c>
      <c r="AW24" s="70" t="str">
        <f t="shared" si="85"/>
        <v/>
      </c>
      <c r="AX24" s="70" t="str">
        <f t="shared" si="86"/>
        <v/>
      </c>
      <c r="AY24" s="70" t="str">
        <f t="shared" si="87"/>
        <v/>
      </c>
      <c r="AZ24" s="70" t="str">
        <f t="shared" si="88"/>
        <v/>
      </c>
      <c r="BA24" s="70" t="str">
        <f t="shared" si="89"/>
        <v/>
      </c>
      <c r="BB24" s="70" t="str">
        <f t="shared" si="90"/>
        <v/>
      </c>
      <c r="BC24" s="70" t="str">
        <f t="shared" si="91"/>
        <v/>
      </c>
      <c r="BD24" s="70" t="str">
        <f t="shared" si="92"/>
        <v/>
      </c>
      <c r="BE24" s="70" t="str">
        <f t="shared" si="93"/>
        <v/>
      </c>
      <c r="BF24" s="70" t="str">
        <f t="shared" si="94"/>
        <v/>
      </c>
      <c r="BG24" s="70" t="str">
        <f t="shared" si="95"/>
        <v/>
      </c>
      <c r="BH24" s="70" t="str">
        <f t="shared" si="96"/>
        <v/>
      </c>
      <c r="BI24" s="70" t="str">
        <f t="shared" si="97"/>
        <v/>
      </c>
      <c r="BJ24" s="70" t="str">
        <f t="shared" si="98"/>
        <v/>
      </c>
      <c r="BK24" s="70" t="str">
        <f t="shared" si="99"/>
        <v/>
      </c>
      <c r="BL24" s="70" t="str">
        <f t="shared" si="100"/>
        <v/>
      </c>
      <c r="BM24" s="70" t="str">
        <f t="shared" si="101"/>
        <v/>
      </c>
      <c r="BN24" s="70" t="str">
        <f t="shared" si="102"/>
        <v/>
      </c>
      <c r="BO24" s="70" t="str">
        <f t="shared" si="103"/>
        <v/>
      </c>
      <c r="BP24" s="70" t="str">
        <f t="shared" si="104"/>
        <v/>
      </c>
      <c r="BQ24" s="70" t="str">
        <f t="shared" si="105"/>
        <v/>
      </c>
      <c r="BR24" s="70" t="str">
        <f t="shared" si="106"/>
        <v/>
      </c>
      <c r="BS24" s="70" t="str">
        <f t="shared" si="107"/>
        <v/>
      </c>
      <c r="BT24" s="70" t="str">
        <f t="shared" si="108"/>
        <v/>
      </c>
      <c r="BU24" s="70" t="str">
        <f t="shared" si="109"/>
        <v/>
      </c>
      <c r="BV24" s="70" t="str">
        <f t="shared" si="110"/>
        <v/>
      </c>
      <c r="BW24" s="70" t="str">
        <f t="shared" si="111"/>
        <v/>
      </c>
      <c r="BX24" s="70" t="str">
        <f t="shared" si="112"/>
        <v/>
      </c>
      <c r="BY24" s="70" t="str">
        <f t="shared" si="113"/>
        <v/>
      </c>
      <c r="BZ24" s="70" t="str">
        <f t="shared" si="114"/>
        <v/>
      </c>
      <c r="CA24" s="70" t="str">
        <f t="shared" si="115"/>
        <v/>
      </c>
      <c r="CB24" s="70" t="str">
        <f t="shared" si="116"/>
        <v/>
      </c>
    </row>
    <row r="25" spans="1:80" x14ac:dyDescent="0.35">
      <c r="A25" s="54" t="str">
        <f t="shared" si="37"/>
        <v>72 65 61 63 68 65 73 20 66 6F 72 20 A7 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5" s="70" t="str">
        <f t="shared" si="38"/>
        <v xml:space="preserve">reaches for </v>
      </c>
      <c r="C25" s="70" t="str">
        <f t="shared" si="39"/>
        <v>r</v>
      </c>
      <c r="D25" s="70" t="str">
        <f t="shared" si="40"/>
        <v>e</v>
      </c>
      <c r="E25" s="70" t="str">
        <f t="shared" si="41"/>
        <v>a</v>
      </c>
      <c r="F25" s="70" t="str">
        <f t="shared" si="42"/>
        <v>c</v>
      </c>
      <c r="G25" s="70" t="str">
        <f t="shared" si="43"/>
        <v>h</v>
      </c>
      <c r="H25" s="70" t="str">
        <f t="shared" si="44"/>
        <v>e</v>
      </c>
      <c r="I25" s="70" t="str">
        <f t="shared" si="45"/>
        <v>s</v>
      </c>
      <c r="J25" s="70" t="str">
        <f t="shared" si="46"/>
        <v xml:space="preserve"> </v>
      </c>
      <c r="K25" s="70" t="str">
        <f t="shared" si="47"/>
        <v>f</v>
      </c>
      <c r="L25" s="70" t="str">
        <f t="shared" si="48"/>
        <v>o</v>
      </c>
      <c r="M25" s="70" t="str">
        <f t="shared" si="49"/>
        <v>r</v>
      </c>
      <c r="N25" s="70" t="str">
        <f t="shared" si="50"/>
        <v xml:space="preserve"> </v>
      </c>
      <c r="O25" s="70" t="str">
        <f t="shared" si="51"/>
        <v/>
      </c>
      <c r="P25" s="70" t="str">
        <f t="shared" si="52"/>
        <v/>
      </c>
      <c r="Q25" s="70" t="str">
        <f t="shared" si="53"/>
        <v/>
      </c>
      <c r="R25" s="70" t="str">
        <f t="shared" si="54"/>
        <v/>
      </c>
      <c r="S25" s="70" t="str">
        <f t="shared" si="55"/>
        <v/>
      </c>
      <c r="T25" s="70" t="str">
        <f t="shared" si="56"/>
        <v/>
      </c>
      <c r="U25" s="70" t="str">
        <f t="shared" si="57"/>
        <v/>
      </c>
      <c r="V25" s="70" t="str">
        <f t="shared" si="58"/>
        <v/>
      </c>
      <c r="W25" s="70" t="str">
        <f t="shared" si="59"/>
        <v/>
      </c>
      <c r="X25" s="70" t="str">
        <f t="shared" si="60"/>
        <v/>
      </c>
      <c r="Y25" s="70" t="str">
        <f t="shared" si="61"/>
        <v/>
      </c>
      <c r="Z25" s="70" t="str">
        <f t="shared" si="62"/>
        <v/>
      </c>
      <c r="AA25" s="70" t="str">
        <f t="shared" si="63"/>
        <v/>
      </c>
      <c r="AB25" s="70" t="str">
        <f t="shared" si="64"/>
        <v/>
      </c>
      <c r="AC25" s="70" t="str">
        <f t="shared" si="65"/>
        <v/>
      </c>
      <c r="AD25" s="70" t="str">
        <f t="shared" si="66"/>
        <v/>
      </c>
      <c r="AE25" s="70" t="str">
        <f t="shared" si="67"/>
        <v/>
      </c>
      <c r="AF25" s="70" t="str">
        <f t="shared" si="68"/>
        <v/>
      </c>
      <c r="AG25" s="70" t="str">
        <f t="shared" si="69"/>
        <v/>
      </c>
      <c r="AH25" s="70" t="str">
        <f t="shared" si="70"/>
        <v/>
      </c>
      <c r="AI25" s="70" t="str">
        <f t="shared" si="71"/>
        <v/>
      </c>
      <c r="AJ25" s="70" t="str">
        <f t="shared" si="72"/>
        <v/>
      </c>
      <c r="AK25" s="70" t="str">
        <f t="shared" si="73"/>
        <v/>
      </c>
      <c r="AL25" s="70" t="str">
        <f t="shared" si="74"/>
        <v/>
      </c>
      <c r="AM25" s="70" t="str">
        <f t="shared" si="75"/>
        <v/>
      </c>
      <c r="AN25" s="70" t="str">
        <f t="shared" si="76"/>
        <v/>
      </c>
      <c r="AO25" s="70" t="str">
        <f t="shared" si="77"/>
        <v/>
      </c>
      <c r="AP25" s="70" t="str">
        <f t="shared" si="78"/>
        <v/>
      </c>
      <c r="AQ25" s="70" t="str">
        <f t="shared" si="79"/>
        <v/>
      </c>
      <c r="AR25" s="70" t="str">
        <f t="shared" si="80"/>
        <v/>
      </c>
      <c r="AS25" s="70" t="str">
        <f t="shared" si="81"/>
        <v/>
      </c>
      <c r="AT25" s="70" t="str">
        <f t="shared" si="82"/>
        <v/>
      </c>
      <c r="AU25" s="70" t="str">
        <f t="shared" si="83"/>
        <v/>
      </c>
      <c r="AV25" s="70" t="str">
        <f t="shared" si="84"/>
        <v/>
      </c>
      <c r="AW25" s="70" t="str">
        <f t="shared" si="85"/>
        <v/>
      </c>
      <c r="AX25" s="70" t="str">
        <f t="shared" si="86"/>
        <v/>
      </c>
      <c r="AY25" s="70" t="str">
        <f t="shared" si="87"/>
        <v/>
      </c>
      <c r="AZ25" s="70" t="str">
        <f t="shared" si="88"/>
        <v/>
      </c>
      <c r="BA25" s="70" t="str">
        <f t="shared" si="89"/>
        <v/>
      </c>
      <c r="BB25" s="70" t="str">
        <f t="shared" si="90"/>
        <v/>
      </c>
      <c r="BC25" s="70" t="str">
        <f t="shared" si="91"/>
        <v/>
      </c>
      <c r="BD25" s="70" t="str">
        <f t="shared" si="92"/>
        <v/>
      </c>
      <c r="BE25" s="70" t="str">
        <f t="shared" si="93"/>
        <v/>
      </c>
      <c r="BF25" s="70" t="str">
        <f t="shared" si="94"/>
        <v/>
      </c>
      <c r="BG25" s="70" t="str">
        <f t="shared" si="95"/>
        <v/>
      </c>
      <c r="BH25" s="70" t="str">
        <f t="shared" si="96"/>
        <v/>
      </c>
      <c r="BI25" s="70" t="str">
        <f t="shared" si="97"/>
        <v/>
      </c>
      <c r="BJ25" s="70" t="str">
        <f t="shared" si="98"/>
        <v/>
      </c>
      <c r="BK25" s="70" t="str">
        <f t="shared" si="99"/>
        <v/>
      </c>
      <c r="BL25" s="70" t="str">
        <f t="shared" si="100"/>
        <v/>
      </c>
      <c r="BM25" s="70" t="str">
        <f t="shared" si="101"/>
        <v/>
      </c>
      <c r="BN25" s="70" t="str">
        <f t="shared" si="102"/>
        <v/>
      </c>
      <c r="BO25" s="70" t="str">
        <f t="shared" si="103"/>
        <v/>
      </c>
      <c r="BP25" s="70" t="str">
        <f t="shared" si="104"/>
        <v/>
      </c>
      <c r="BQ25" s="70" t="str">
        <f t="shared" si="105"/>
        <v/>
      </c>
      <c r="BR25" s="70" t="str">
        <f t="shared" si="106"/>
        <v/>
      </c>
      <c r="BS25" s="70" t="str">
        <f t="shared" si="107"/>
        <v/>
      </c>
      <c r="BT25" s="70" t="str">
        <f t="shared" si="108"/>
        <v/>
      </c>
      <c r="BU25" s="70" t="str">
        <f t="shared" si="109"/>
        <v/>
      </c>
      <c r="BV25" s="70" t="str">
        <f t="shared" si="110"/>
        <v/>
      </c>
      <c r="BW25" s="70" t="str">
        <f t="shared" si="111"/>
        <v/>
      </c>
      <c r="BX25" s="70" t="str">
        <f t="shared" si="112"/>
        <v/>
      </c>
      <c r="BY25" s="70" t="str">
        <f t="shared" si="113"/>
        <v/>
      </c>
      <c r="BZ25" s="70" t="str">
        <f t="shared" si="114"/>
        <v/>
      </c>
      <c r="CA25" s="70" t="str">
        <f t="shared" si="115"/>
        <v/>
      </c>
      <c r="CB25" s="70" t="str">
        <f t="shared" si="116"/>
        <v/>
      </c>
    </row>
    <row r="26" spans="1:80" x14ac:dyDescent="0.35">
      <c r="A26" s="54" t="str">
        <f t="shared" si="37"/>
        <v>66 69 6E 67 65 72 73 20 A7 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6" s="70" t="str">
        <f t="shared" si="38"/>
        <v xml:space="preserve">fingers </v>
      </c>
      <c r="C26" s="70" t="str">
        <f t="shared" si="39"/>
        <v>f</v>
      </c>
      <c r="D26" s="70" t="str">
        <f t="shared" si="40"/>
        <v>i</v>
      </c>
      <c r="E26" s="70" t="str">
        <f t="shared" si="41"/>
        <v>n</v>
      </c>
      <c r="F26" s="70" t="str">
        <f t="shared" si="42"/>
        <v>g</v>
      </c>
      <c r="G26" s="70" t="str">
        <f t="shared" si="43"/>
        <v>e</v>
      </c>
      <c r="H26" s="70" t="str">
        <f t="shared" si="44"/>
        <v>r</v>
      </c>
      <c r="I26" s="70" t="str">
        <f t="shared" si="45"/>
        <v>s</v>
      </c>
      <c r="J26" s="70" t="str">
        <f t="shared" si="46"/>
        <v xml:space="preserve"> </v>
      </c>
      <c r="K26" s="70" t="str">
        <f t="shared" si="47"/>
        <v/>
      </c>
      <c r="L26" s="70" t="str">
        <f t="shared" si="48"/>
        <v/>
      </c>
      <c r="M26" s="70" t="str">
        <f t="shared" si="49"/>
        <v/>
      </c>
      <c r="N26" s="70" t="str">
        <f t="shared" si="50"/>
        <v/>
      </c>
      <c r="O26" s="70" t="str">
        <f t="shared" si="51"/>
        <v/>
      </c>
      <c r="P26" s="70" t="str">
        <f t="shared" si="52"/>
        <v/>
      </c>
      <c r="Q26" s="70" t="str">
        <f t="shared" si="53"/>
        <v/>
      </c>
      <c r="R26" s="70" t="str">
        <f t="shared" si="54"/>
        <v/>
      </c>
      <c r="S26" s="70" t="str">
        <f t="shared" si="55"/>
        <v/>
      </c>
      <c r="T26" s="70" t="str">
        <f t="shared" si="56"/>
        <v/>
      </c>
      <c r="U26" s="70" t="str">
        <f t="shared" si="57"/>
        <v/>
      </c>
      <c r="V26" s="70" t="str">
        <f t="shared" si="58"/>
        <v/>
      </c>
      <c r="W26" s="70" t="str">
        <f t="shared" si="59"/>
        <v/>
      </c>
      <c r="X26" s="70" t="str">
        <f t="shared" si="60"/>
        <v/>
      </c>
      <c r="Y26" s="70" t="str">
        <f t="shared" si="61"/>
        <v/>
      </c>
      <c r="Z26" s="70" t="str">
        <f t="shared" si="62"/>
        <v/>
      </c>
      <c r="AA26" s="70" t="str">
        <f t="shared" si="63"/>
        <v/>
      </c>
      <c r="AB26" s="70" t="str">
        <f t="shared" si="64"/>
        <v/>
      </c>
      <c r="AC26" s="70" t="str">
        <f t="shared" si="65"/>
        <v/>
      </c>
      <c r="AD26" s="70" t="str">
        <f t="shared" si="66"/>
        <v/>
      </c>
      <c r="AE26" s="70" t="str">
        <f t="shared" si="67"/>
        <v/>
      </c>
      <c r="AF26" s="70" t="str">
        <f t="shared" si="68"/>
        <v/>
      </c>
      <c r="AG26" s="70" t="str">
        <f t="shared" si="69"/>
        <v/>
      </c>
      <c r="AH26" s="70" t="str">
        <f t="shared" si="70"/>
        <v/>
      </c>
      <c r="AI26" s="70" t="str">
        <f t="shared" si="71"/>
        <v/>
      </c>
      <c r="AJ26" s="70" t="str">
        <f t="shared" si="72"/>
        <v/>
      </c>
      <c r="AK26" s="70" t="str">
        <f t="shared" si="73"/>
        <v/>
      </c>
      <c r="AL26" s="70" t="str">
        <f t="shared" si="74"/>
        <v/>
      </c>
      <c r="AM26" s="70" t="str">
        <f t="shared" si="75"/>
        <v/>
      </c>
      <c r="AN26" s="70" t="str">
        <f t="shared" si="76"/>
        <v/>
      </c>
      <c r="AO26" s="70" t="str">
        <f t="shared" si="77"/>
        <v/>
      </c>
      <c r="AP26" s="70" t="str">
        <f t="shared" si="78"/>
        <v/>
      </c>
      <c r="AQ26" s="70" t="str">
        <f t="shared" si="79"/>
        <v/>
      </c>
      <c r="AR26" s="70" t="str">
        <f t="shared" si="80"/>
        <v/>
      </c>
      <c r="AS26" s="70" t="str">
        <f t="shared" si="81"/>
        <v/>
      </c>
      <c r="AT26" s="70" t="str">
        <f t="shared" si="82"/>
        <v/>
      </c>
      <c r="AU26" s="70" t="str">
        <f t="shared" si="83"/>
        <v/>
      </c>
      <c r="AV26" s="70" t="str">
        <f t="shared" si="84"/>
        <v/>
      </c>
      <c r="AW26" s="70" t="str">
        <f t="shared" si="85"/>
        <v/>
      </c>
      <c r="AX26" s="70" t="str">
        <f t="shared" si="86"/>
        <v/>
      </c>
      <c r="AY26" s="70" t="str">
        <f t="shared" si="87"/>
        <v/>
      </c>
      <c r="AZ26" s="70" t="str">
        <f t="shared" si="88"/>
        <v/>
      </c>
      <c r="BA26" s="70" t="str">
        <f t="shared" si="89"/>
        <v/>
      </c>
      <c r="BB26" s="70" t="str">
        <f t="shared" si="90"/>
        <v/>
      </c>
      <c r="BC26" s="70" t="str">
        <f t="shared" si="91"/>
        <v/>
      </c>
      <c r="BD26" s="70" t="str">
        <f t="shared" si="92"/>
        <v/>
      </c>
      <c r="BE26" s="70" t="str">
        <f t="shared" si="93"/>
        <v/>
      </c>
      <c r="BF26" s="70" t="str">
        <f t="shared" si="94"/>
        <v/>
      </c>
      <c r="BG26" s="70" t="str">
        <f t="shared" si="95"/>
        <v/>
      </c>
      <c r="BH26" s="70" t="str">
        <f t="shared" si="96"/>
        <v/>
      </c>
      <c r="BI26" s="70" t="str">
        <f t="shared" si="97"/>
        <v/>
      </c>
      <c r="BJ26" s="70" t="str">
        <f t="shared" si="98"/>
        <v/>
      </c>
      <c r="BK26" s="70" t="str">
        <f t="shared" si="99"/>
        <v/>
      </c>
      <c r="BL26" s="70" t="str">
        <f t="shared" si="100"/>
        <v/>
      </c>
      <c r="BM26" s="70" t="str">
        <f t="shared" si="101"/>
        <v/>
      </c>
      <c r="BN26" s="70" t="str">
        <f t="shared" si="102"/>
        <v/>
      </c>
      <c r="BO26" s="70" t="str">
        <f t="shared" si="103"/>
        <v/>
      </c>
      <c r="BP26" s="70" t="str">
        <f t="shared" si="104"/>
        <v/>
      </c>
      <c r="BQ26" s="70" t="str">
        <f t="shared" si="105"/>
        <v/>
      </c>
      <c r="BR26" s="70" t="str">
        <f t="shared" si="106"/>
        <v/>
      </c>
      <c r="BS26" s="70" t="str">
        <f t="shared" si="107"/>
        <v/>
      </c>
      <c r="BT26" s="70" t="str">
        <f t="shared" si="108"/>
        <v/>
      </c>
      <c r="BU26" s="70" t="str">
        <f t="shared" si="109"/>
        <v/>
      </c>
      <c r="BV26" s="70" t="str">
        <f t="shared" si="110"/>
        <v/>
      </c>
      <c r="BW26" s="70" t="str">
        <f t="shared" si="111"/>
        <v/>
      </c>
      <c r="BX26" s="70" t="str">
        <f t="shared" si="112"/>
        <v/>
      </c>
      <c r="BY26" s="70" t="str">
        <f t="shared" si="113"/>
        <v/>
      </c>
      <c r="BZ26" s="70" t="str">
        <f t="shared" si="114"/>
        <v/>
      </c>
      <c r="CA26" s="70" t="str">
        <f t="shared" si="115"/>
        <v/>
      </c>
      <c r="CB26" s="70" t="str">
        <f t="shared" si="116"/>
        <v/>
      </c>
    </row>
    <row r="27" spans="1:80" x14ac:dyDescent="0.35">
      <c r="A27" s="54" t="str">
        <f t="shared" si="37"/>
        <v>74 6F 75 63 68 65 73 20 A7 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7" s="70" t="str">
        <f t="shared" si="38"/>
        <v xml:space="preserve">touches </v>
      </c>
      <c r="C27" s="70" t="str">
        <f t="shared" si="39"/>
        <v>t</v>
      </c>
      <c r="D27" s="70" t="str">
        <f t="shared" si="40"/>
        <v>o</v>
      </c>
      <c r="E27" s="70" t="str">
        <f t="shared" si="41"/>
        <v>u</v>
      </c>
      <c r="F27" s="70" t="str">
        <f t="shared" si="42"/>
        <v>c</v>
      </c>
      <c r="G27" s="70" t="str">
        <f t="shared" si="43"/>
        <v>h</v>
      </c>
      <c r="H27" s="70" t="str">
        <f t="shared" si="44"/>
        <v>e</v>
      </c>
      <c r="I27" s="70" t="str">
        <f t="shared" si="45"/>
        <v>s</v>
      </c>
      <c r="J27" s="70" t="str">
        <f t="shared" si="46"/>
        <v xml:space="preserve"> </v>
      </c>
      <c r="K27" s="70" t="str">
        <f t="shared" si="47"/>
        <v/>
      </c>
      <c r="L27" s="70" t="str">
        <f t="shared" si="48"/>
        <v/>
      </c>
      <c r="M27" s="70" t="str">
        <f t="shared" si="49"/>
        <v/>
      </c>
      <c r="N27" s="70" t="str">
        <f t="shared" si="50"/>
        <v/>
      </c>
      <c r="O27" s="70" t="str">
        <f t="shared" si="51"/>
        <v/>
      </c>
      <c r="P27" s="70" t="str">
        <f t="shared" si="52"/>
        <v/>
      </c>
      <c r="Q27" s="70" t="str">
        <f t="shared" si="53"/>
        <v/>
      </c>
      <c r="R27" s="70" t="str">
        <f t="shared" si="54"/>
        <v/>
      </c>
      <c r="S27" s="70" t="str">
        <f t="shared" si="55"/>
        <v/>
      </c>
      <c r="T27" s="70" t="str">
        <f t="shared" si="56"/>
        <v/>
      </c>
      <c r="U27" s="70" t="str">
        <f t="shared" si="57"/>
        <v/>
      </c>
      <c r="V27" s="70" t="str">
        <f t="shared" si="58"/>
        <v/>
      </c>
      <c r="W27" s="70" t="str">
        <f t="shared" si="59"/>
        <v/>
      </c>
      <c r="X27" s="70" t="str">
        <f t="shared" si="60"/>
        <v/>
      </c>
      <c r="Y27" s="70" t="str">
        <f t="shared" si="61"/>
        <v/>
      </c>
      <c r="Z27" s="70" t="str">
        <f t="shared" si="62"/>
        <v/>
      </c>
      <c r="AA27" s="70" t="str">
        <f t="shared" si="63"/>
        <v/>
      </c>
      <c r="AB27" s="70" t="str">
        <f t="shared" si="64"/>
        <v/>
      </c>
      <c r="AC27" s="70" t="str">
        <f t="shared" si="65"/>
        <v/>
      </c>
      <c r="AD27" s="70" t="str">
        <f t="shared" si="66"/>
        <v/>
      </c>
      <c r="AE27" s="70" t="str">
        <f t="shared" si="67"/>
        <v/>
      </c>
      <c r="AF27" s="70" t="str">
        <f t="shared" si="68"/>
        <v/>
      </c>
      <c r="AG27" s="70" t="str">
        <f t="shared" si="69"/>
        <v/>
      </c>
      <c r="AH27" s="70" t="str">
        <f t="shared" si="70"/>
        <v/>
      </c>
      <c r="AI27" s="70" t="str">
        <f t="shared" si="71"/>
        <v/>
      </c>
      <c r="AJ27" s="70" t="str">
        <f t="shared" si="72"/>
        <v/>
      </c>
      <c r="AK27" s="70" t="str">
        <f t="shared" si="73"/>
        <v/>
      </c>
      <c r="AL27" s="70" t="str">
        <f t="shared" si="74"/>
        <v/>
      </c>
      <c r="AM27" s="70" t="str">
        <f t="shared" si="75"/>
        <v/>
      </c>
      <c r="AN27" s="70" t="str">
        <f t="shared" si="76"/>
        <v/>
      </c>
      <c r="AO27" s="70" t="str">
        <f t="shared" si="77"/>
        <v/>
      </c>
      <c r="AP27" s="70" t="str">
        <f t="shared" si="78"/>
        <v/>
      </c>
      <c r="AQ27" s="70" t="str">
        <f t="shared" si="79"/>
        <v/>
      </c>
      <c r="AR27" s="70" t="str">
        <f t="shared" si="80"/>
        <v/>
      </c>
      <c r="AS27" s="70" t="str">
        <f t="shared" si="81"/>
        <v/>
      </c>
      <c r="AT27" s="70" t="str">
        <f t="shared" si="82"/>
        <v/>
      </c>
      <c r="AU27" s="70" t="str">
        <f t="shared" si="83"/>
        <v/>
      </c>
      <c r="AV27" s="70" t="str">
        <f t="shared" si="84"/>
        <v/>
      </c>
      <c r="AW27" s="70" t="str">
        <f t="shared" si="85"/>
        <v/>
      </c>
      <c r="AX27" s="70" t="str">
        <f t="shared" si="86"/>
        <v/>
      </c>
      <c r="AY27" s="70" t="str">
        <f t="shared" si="87"/>
        <v/>
      </c>
      <c r="AZ27" s="70" t="str">
        <f t="shared" si="88"/>
        <v/>
      </c>
      <c r="BA27" s="70" t="str">
        <f t="shared" si="89"/>
        <v/>
      </c>
      <c r="BB27" s="70" t="str">
        <f t="shared" si="90"/>
        <v/>
      </c>
      <c r="BC27" s="70" t="str">
        <f t="shared" si="91"/>
        <v/>
      </c>
      <c r="BD27" s="70" t="str">
        <f t="shared" si="92"/>
        <v/>
      </c>
      <c r="BE27" s="70" t="str">
        <f t="shared" si="93"/>
        <v/>
      </c>
      <c r="BF27" s="70" t="str">
        <f t="shared" si="94"/>
        <v/>
      </c>
      <c r="BG27" s="70" t="str">
        <f t="shared" si="95"/>
        <v/>
      </c>
      <c r="BH27" s="70" t="str">
        <f t="shared" si="96"/>
        <v/>
      </c>
      <c r="BI27" s="70" t="str">
        <f t="shared" si="97"/>
        <v/>
      </c>
      <c r="BJ27" s="70" t="str">
        <f t="shared" si="98"/>
        <v/>
      </c>
      <c r="BK27" s="70" t="str">
        <f t="shared" si="99"/>
        <v/>
      </c>
      <c r="BL27" s="70" t="str">
        <f t="shared" si="100"/>
        <v/>
      </c>
      <c r="BM27" s="70" t="str">
        <f t="shared" si="101"/>
        <v/>
      </c>
      <c r="BN27" s="70" t="str">
        <f t="shared" si="102"/>
        <v/>
      </c>
      <c r="BO27" s="70" t="str">
        <f t="shared" si="103"/>
        <v/>
      </c>
      <c r="BP27" s="70" t="str">
        <f t="shared" si="104"/>
        <v/>
      </c>
      <c r="BQ27" s="70" t="str">
        <f t="shared" si="105"/>
        <v/>
      </c>
      <c r="BR27" s="70" t="str">
        <f t="shared" si="106"/>
        <v/>
      </c>
      <c r="BS27" s="70" t="str">
        <f t="shared" si="107"/>
        <v/>
      </c>
      <c r="BT27" s="70" t="str">
        <f t="shared" si="108"/>
        <v/>
      </c>
      <c r="BU27" s="70" t="str">
        <f t="shared" si="109"/>
        <v/>
      </c>
      <c r="BV27" s="70" t="str">
        <f t="shared" si="110"/>
        <v/>
      </c>
      <c r="BW27" s="70" t="str">
        <f t="shared" si="111"/>
        <v/>
      </c>
      <c r="BX27" s="70" t="str">
        <f t="shared" si="112"/>
        <v/>
      </c>
      <c r="BY27" s="70" t="str">
        <f t="shared" si="113"/>
        <v/>
      </c>
      <c r="BZ27" s="70" t="str">
        <f t="shared" si="114"/>
        <v/>
      </c>
      <c r="CA27" s="70" t="str">
        <f t="shared" si="115"/>
        <v/>
      </c>
      <c r="CB27" s="70" t="str">
        <f t="shared" si="116"/>
        <v/>
      </c>
    </row>
    <row r="28" spans="1:80" x14ac:dyDescent="0.35">
      <c r="A28" s="54" t="str">
        <f t="shared" si="37"/>
        <v>6C 6F 6F 6B 73 20 61 74 20 A7 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8" s="70" t="str">
        <f t="shared" si="38"/>
        <v xml:space="preserve">looks at </v>
      </c>
      <c r="C28" s="70" t="str">
        <f t="shared" si="39"/>
        <v>l</v>
      </c>
      <c r="D28" s="70" t="str">
        <f t="shared" si="40"/>
        <v>o</v>
      </c>
      <c r="E28" s="70" t="str">
        <f t="shared" si="41"/>
        <v>o</v>
      </c>
      <c r="F28" s="70" t="str">
        <f t="shared" si="42"/>
        <v>k</v>
      </c>
      <c r="G28" s="70" t="str">
        <f t="shared" si="43"/>
        <v>s</v>
      </c>
      <c r="H28" s="70" t="str">
        <f t="shared" si="44"/>
        <v xml:space="preserve"> </v>
      </c>
      <c r="I28" s="70" t="str">
        <f t="shared" si="45"/>
        <v>a</v>
      </c>
      <c r="J28" s="70" t="str">
        <f t="shared" si="46"/>
        <v>t</v>
      </c>
      <c r="K28" s="70" t="str">
        <f t="shared" si="47"/>
        <v xml:space="preserve"> </v>
      </c>
      <c r="L28" s="70" t="str">
        <f t="shared" si="48"/>
        <v/>
      </c>
      <c r="M28" s="70" t="str">
        <f t="shared" si="49"/>
        <v/>
      </c>
      <c r="N28" s="70" t="str">
        <f t="shared" si="50"/>
        <v/>
      </c>
      <c r="O28" s="70" t="str">
        <f t="shared" si="51"/>
        <v/>
      </c>
      <c r="P28" s="70" t="str">
        <f t="shared" si="52"/>
        <v/>
      </c>
      <c r="Q28" s="70" t="str">
        <f t="shared" si="53"/>
        <v/>
      </c>
      <c r="R28" s="70" t="str">
        <f t="shared" si="54"/>
        <v/>
      </c>
      <c r="S28" s="70" t="str">
        <f t="shared" si="55"/>
        <v/>
      </c>
      <c r="T28" s="70" t="str">
        <f t="shared" si="56"/>
        <v/>
      </c>
      <c r="U28" s="70" t="str">
        <f t="shared" si="57"/>
        <v/>
      </c>
      <c r="V28" s="70" t="str">
        <f t="shared" si="58"/>
        <v/>
      </c>
      <c r="W28" s="70" t="str">
        <f t="shared" si="59"/>
        <v/>
      </c>
      <c r="X28" s="70" t="str">
        <f t="shared" si="60"/>
        <v/>
      </c>
      <c r="Y28" s="70" t="str">
        <f t="shared" si="61"/>
        <v/>
      </c>
      <c r="Z28" s="70" t="str">
        <f t="shared" si="62"/>
        <v/>
      </c>
      <c r="AA28" s="70" t="str">
        <f t="shared" si="63"/>
        <v/>
      </c>
      <c r="AB28" s="70" t="str">
        <f t="shared" si="64"/>
        <v/>
      </c>
      <c r="AC28" s="70" t="str">
        <f t="shared" si="65"/>
        <v/>
      </c>
      <c r="AD28" s="70" t="str">
        <f t="shared" si="66"/>
        <v/>
      </c>
      <c r="AE28" s="70" t="str">
        <f t="shared" si="67"/>
        <v/>
      </c>
      <c r="AF28" s="70" t="str">
        <f t="shared" si="68"/>
        <v/>
      </c>
      <c r="AG28" s="70" t="str">
        <f t="shared" si="69"/>
        <v/>
      </c>
      <c r="AH28" s="70" t="str">
        <f t="shared" si="70"/>
        <v/>
      </c>
      <c r="AI28" s="70" t="str">
        <f t="shared" si="71"/>
        <v/>
      </c>
      <c r="AJ28" s="70" t="str">
        <f t="shared" si="72"/>
        <v/>
      </c>
      <c r="AK28" s="70" t="str">
        <f t="shared" si="73"/>
        <v/>
      </c>
      <c r="AL28" s="70" t="str">
        <f t="shared" si="74"/>
        <v/>
      </c>
      <c r="AM28" s="70" t="str">
        <f t="shared" si="75"/>
        <v/>
      </c>
      <c r="AN28" s="70" t="str">
        <f t="shared" si="76"/>
        <v/>
      </c>
      <c r="AO28" s="70" t="str">
        <f t="shared" si="77"/>
        <v/>
      </c>
      <c r="AP28" s="70" t="str">
        <f t="shared" si="78"/>
        <v/>
      </c>
      <c r="AQ28" s="70" t="str">
        <f t="shared" si="79"/>
        <v/>
      </c>
      <c r="AR28" s="70" t="str">
        <f t="shared" si="80"/>
        <v/>
      </c>
      <c r="AS28" s="70" t="str">
        <f t="shared" si="81"/>
        <v/>
      </c>
      <c r="AT28" s="70" t="str">
        <f t="shared" si="82"/>
        <v/>
      </c>
      <c r="AU28" s="70" t="str">
        <f t="shared" si="83"/>
        <v/>
      </c>
      <c r="AV28" s="70" t="str">
        <f t="shared" si="84"/>
        <v/>
      </c>
      <c r="AW28" s="70" t="str">
        <f t="shared" si="85"/>
        <v/>
      </c>
      <c r="AX28" s="70" t="str">
        <f t="shared" si="86"/>
        <v/>
      </c>
      <c r="AY28" s="70" t="str">
        <f t="shared" si="87"/>
        <v/>
      </c>
      <c r="AZ28" s="70" t="str">
        <f t="shared" si="88"/>
        <v/>
      </c>
      <c r="BA28" s="70" t="str">
        <f t="shared" si="89"/>
        <v/>
      </c>
      <c r="BB28" s="70" t="str">
        <f t="shared" si="90"/>
        <v/>
      </c>
      <c r="BC28" s="70" t="str">
        <f t="shared" si="91"/>
        <v/>
      </c>
      <c r="BD28" s="70" t="str">
        <f t="shared" si="92"/>
        <v/>
      </c>
      <c r="BE28" s="70" t="str">
        <f t="shared" si="93"/>
        <v/>
      </c>
      <c r="BF28" s="70" t="str">
        <f t="shared" si="94"/>
        <v/>
      </c>
      <c r="BG28" s="70" t="str">
        <f t="shared" si="95"/>
        <v/>
      </c>
      <c r="BH28" s="70" t="str">
        <f t="shared" si="96"/>
        <v/>
      </c>
      <c r="BI28" s="70" t="str">
        <f t="shared" si="97"/>
        <v/>
      </c>
      <c r="BJ28" s="70" t="str">
        <f t="shared" si="98"/>
        <v/>
      </c>
      <c r="BK28" s="70" t="str">
        <f t="shared" si="99"/>
        <v/>
      </c>
      <c r="BL28" s="70" t="str">
        <f t="shared" si="100"/>
        <v/>
      </c>
      <c r="BM28" s="70" t="str">
        <f t="shared" si="101"/>
        <v/>
      </c>
      <c r="BN28" s="70" t="str">
        <f t="shared" si="102"/>
        <v/>
      </c>
      <c r="BO28" s="70" t="str">
        <f t="shared" si="103"/>
        <v/>
      </c>
      <c r="BP28" s="70" t="str">
        <f t="shared" si="104"/>
        <v/>
      </c>
      <c r="BQ28" s="70" t="str">
        <f t="shared" si="105"/>
        <v/>
      </c>
      <c r="BR28" s="70" t="str">
        <f t="shared" si="106"/>
        <v/>
      </c>
      <c r="BS28" s="70" t="str">
        <f t="shared" si="107"/>
        <v/>
      </c>
      <c r="BT28" s="70" t="str">
        <f t="shared" si="108"/>
        <v/>
      </c>
      <c r="BU28" s="70" t="str">
        <f t="shared" si="109"/>
        <v/>
      </c>
      <c r="BV28" s="70" t="str">
        <f t="shared" si="110"/>
        <v/>
      </c>
      <c r="BW28" s="70" t="str">
        <f t="shared" si="111"/>
        <v/>
      </c>
      <c r="BX28" s="70" t="str">
        <f t="shared" si="112"/>
        <v/>
      </c>
      <c r="BY28" s="70" t="str">
        <f t="shared" si="113"/>
        <v/>
      </c>
      <c r="BZ28" s="70" t="str">
        <f t="shared" si="114"/>
        <v/>
      </c>
      <c r="CA28" s="70" t="str">
        <f t="shared" si="115"/>
        <v/>
      </c>
      <c r="CB28" s="70" t="str">
        <f t="shared" si="116"/>
        <v/>
      </c>
    </row>
    <row r="29" spans="1:80" x14ac:dyDescent="0.35">
      <c r="A29" s="54" t="str">
        <f t="shared" si="37"/>
        <v>70 65 65 72 73 20 61 74 20 A7 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29" s="70" t="str">
        <f t="shared" si="38"/>
        <v xml:space="preserve">peers at </v>
      </c>
      <c r="C29" s="70" t="str">
        <f t="shared" si="39"/>
        <v>p</v>
      </c>
      <c r="D29" s="70" t="str">
        <f t="shared" si="40"/>
        <v>e</v>
      </c>
      <c r="E29" s="70" t="str">
        <f t="shared" si="41"/>
        <v>e</v>
      </c>
      <c r="F29" s="70" t="str">
        <f t="shared" si="42"/>
        <v>r</v>
      </c>
      <c r="G29" s="70" t="str">
        <f t="shared" si="43"/>
        <v>s</v>
      </c>
      <c r="H29" s="70" t="str">
        <f t="shared" si="44"/>
        <v xml:space="preserve"> </v>
      </c>
      <c r="I29" s="70" t="str">
        <f t="shared" si="45"/>
        <v>a</v>
      </c>
      <c r="J29" s="70" t="str">
        <f t="shared" si="46"/>
        <v>t</v>
      </c>
      <c r="K29" s="70" t="str">
        <f t="shared" si="47"/>
        <v xml:space="preserve"> </v>
      </c>
      <c r="L29" s="70" t="str">
        <f t="shared" si="48"/>
        <v/>
      </c>
      <c r="M29" s="70" t="str">
        <f t="shared" si="49"/>
        <v/>
      </c>
      <c r="N29" s="70" t="str">
        <f t="shared" si="50"/>
        <v/>
      </c>
      <c r="O29" s="70" t="str">
        <f t="shared" si="51"/>
        <v/>
      </c>
      <c r="P29" s="70" t="str">
        <f t="shared" si="52"/>
        <v/>
      </c>
      <c r="Q29" s="70" t="str">
        <f t="shared" si="53"/>
        <v/>
      </c>
      <c r="R29" s="70" t="str">
        <f t="shared" si="54"/>
        <v/>
      </c>
      <c r="S29" s="70" t="str">
        <f t="shared" si="55"/>
        <v/>
      </c>
      <c r="T29" s="70" t="str">
        <f t="shared" si="56"/>
        <v/>
      </c>
      <c r="U29" s="70" t="str">
        <f t="shared" si="57"/>
        <v/>
      </c>
      <c r="V29" s="70" t="str">
        <f t="shared" si="58"/>
        <v/>
      </c>
      <c r="W29" s="70" t="str">
        <f t="shared" si="59"/>
        <v/>
      </c>
      <c r="X29" s="70" t="str">
        <f t="shared" si="60"/>
        <v/>
      </c>
      <c r="Y29" s="70" t="str">
        <f t="shared" si="61"/>
        <v/>
      </c>
      <c r="Z29" s="70" t="str">
        <f t="shared" si="62"/>
        <v/>
      </c>
      <c r="AA29" s="70" t="str">
        <f t="shared" si="63"/>
        <v/>
      </c>
      <c r="AB29" s="70" t="str">
        <f t="shared" si="64"/>
        <v/>
      </c>
      <c r="AC29" s="70" t="str">
        <f t="shared" si="65"/>
        <v/>
      </c>
      <c r="AD29" s="70" t="str">
        <f t="shared" si="66"/>
        <v/>
      </c>
      <c r="AE29" s="70" t="str">
        <f t="shared" si="67"/>
        <v/>
      </c>
      <c r="AF29" s="70" t="str">
        <f t="shared" si="68"/>
        <v/>
      </c>
      <c r="AG29" s="70" t="str">
        <f t="shared" si="69"/>
        <v/>
      </c>
      <c r="AH29" s="70" t="str">
        <f t="shared" si="70"/>
        <v/>
      </c>
      <c r="AI29" s="70" t="str">
        <f t="shared" si="71"/>
        <v/>
      </c>
      <c r="AJ29" s="70" t="str">
        <f t="shared" si="72"/>
        <v/>
      </c>
      <c r="AK29" s="70" t="str">
        <f t="shared" si="73"/>
        <v/>
      </c>
      <c r="AL29" s="70" t="str">
        <f t="shared" si="74"/>
        <v/>
      </c>
      <c r="AM29" s="70" t="str">
        <f t="shared" si="75"/>
        <v/>
      </c>
      <c r="AN29" s="70" t="str">
        <f t="shared" si="76"/>
        <v/>
      </c>
      <c r="AO29" s="70" t="str">
        <f t="shared" si="77"/>
        <v/>
      </c>
      <c r="AP29" s="70" t="str">
        <f t="shared" si="78"/>
        <v/>
      </c>
      <c r="AQ29" s="70" t="str">
        <f t="shared" si="79"/>
        <v/>
      </c>
      <c r="AR29" s="70" t="str">
        <f t="shared" si="80"/>
        <v/>
      </c>
      <c r="AS29" s="70" t="str">
        <f t="shared" si="81"/>
        <v/>
      </c>
      <c r="AT29" s="70" t="str">
        <f t="shared" si="82"/>
        <v/>
      </c>
      <c r="AU29" s="70" t="str">
        <f t="shared" si="83"/>
        <v/>
      </c>
      <c r="AV29" s="70" t="str">
        <f t="shared" si="84"/>
        <v/>
      </c>
      <c r="AW29" s="70" t="str">
        <f t="shared" si="85"/>
        <v/>
      </c>
      <c r="AX29" s="70" t="str">
        <f t="shared" si="86"/>
        <v/>
      </c>
      <c r="AY29" s="70" t="str">
        <f t="shared" si="87"/>
        <v/>
      </c>
      <c r="AZ29" s="70" t="str">
        <f t="shared" si="88"/>
        <v/>
      </c>
      <c r="BA29" s="70" t="str">
        <f t="shared" si="89"/>
        <v/>
      </c>
      <c r="BB29" s="70" t="str">
        <f t="shared" si="90"/>
        <v/>
      </c>
      <c r="BC29" s="70" t="str">
        <f t="shared" si="91"/>
        <v/>
      </c>
      <c r="BD29" s="70" t="str">
        <f t="shared" si="92"/>
        <v/>
      </c>
      <c r="BE29" s="70" t="str">
        <f t="shared" si="93"/>
        <v/>
      </c>
      <c r="BF29" s="70" t="str">
        <f t="shared" si="94"/>
        <v/>
      </c>
      <c r="BG29" s="70" t="str">
        <f t="shared" si="95"/>
        <v/>
      </c>
      <c r="BH29" s="70" t="str">
        <f t="shared" si="96"/>
        <v/>
      </c>
      <c r="BI29" s="70" t="str">
        <f t="shared" si="97"/>
        <v/>
      </c>
      <c r="BJ29" s="70" t="str">
        <f t="shared" si="98"/>
        <v/>
      </c>
      <c r="BK29" s="70" t="str">
        <f t="shared" si="99"/>
        <v/>
      </c>
      <c r="BL29" s="70" t="str">
        <f t="shared" si="100"/>
        <v/>
      </c>
      <c r="BM29" s="70" t="str">
        <f t="shared" si="101"/>
        <v/>
      </c>
      <c r="BN29" s="70" t="str">
        <f t="shared" si="102"/>
        <v/>
      </c>
      <c r="BO29" s="70" t="str">
        <f t="shared" si="103"/>
        <v/>
      </c>
      <c r="BP29" s="70" t="str">
        <f t="shared" si="104"/>
        <v/>
      </c>
      <c r="BQ29" s="70" t="str">
        <f t="shared" si="105"/>
        <v/>
      </c>
      <c r="BR29" s="70" t="str">
        <f t="shared" si="106"/>
        <v/>
      </c>
      <c r="BS29" s="70" t="str">
        <f t="shared" si="107"/>
        <v/>
      </c>
      <c r="BT29" s="70" t="str">
        <f t="shared" si="108"/>
        <v/>
      </c>
      <c r="BU29" s="70" t="str">
        <f t="shared" si="109"/>
        <v/>
      </c>
      <c r="BV29" s="70" t="str">
        <f t="shared" si="110"/>
        <v/>
      </c>
      <c r="BW29" s="70" t="str">
        <f t="shared" si="111"/>
        <v/>
      </c>
      <c r="BX29" s="70" t="str">
        <f t="shared" si="112"/>
        <v/>
      </c>
      <c r="BY29" s="70" t="str">
        <f t="shared" si="113"/>
        <v/>
      </c>
      <c r="BZ29" s="70" t="str">
        <f t="shared" si="114"/>
        <v/>
      </c>
      <c r="CA29" s="70" t="str">
        <f t="shared" si="115"/>
        <v/>
      </c>
      <c r="CB29" s="70" t="str">
        <f t="shared" si="116"/>
        <v/>
      </c>
    </row>
    <row r="30" spans="1:80" x14ac:dyDescent="0.35">
      <c r="A30" s="54" t="str">
        <f t="shared" si="37"/>
        <v>65 79 65 73 20 A7 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30" s="70" t="str">
        <f t="shared" si="38"/>
        <v xml:space="preserve">eyes </v>
      </c>
      <c r="C30" s="70" t="str">
        <f t="shared" si="39"/>
        <v>e</v>
      </c>
      <c r="D30" s="70" t="str">
        <f t="shared" si="40"/>
        <v>y</v>
      </c>
      <c r="E30" s="70" t="str">
        <f t="shared" si="41"/>
        <v>e</v>
      </c>
      <c r="F30" s="70" t="str">
        <f t="shared" si="42"/>
        <v>s</v>
      </c>
      <c r="G30" s="70" t="str">
        <f t="shared" si="43"/>
        <v xml:space="preserve"> </v>
      </c>
      <c r="H30" s="70" t="str">
        <f t="shared" si="44"/>
        <v/>
      </c>
      <c r="I30" s="70" t="str">
        <f t="shared" si="45"/>
        <v/>
      </c>
      <c r="J30" s="70" t="str">
        <f t="shared" si="46"/>
        <v/>
      </c>
      <c r="K30" s="70" t="str">
        <f t="shared" si="47"/>
        <v/>
      </c>
      <c r="L30" s="70" t="str">
        <f t="shared" si="48"/>
        <v/>
      </c>
      <c r="M30" s="70" t="str">
        <f t="shared" si="49"/>
        <v/>
      </c>
      <c r="N30" s="70" t="str">
        <f t="shared" si="50"/>
        <v/>
      </c>
      <c r="O30" s="70" t="str">
        <f t="shared" si="51"/>
        <v/>
      </c>
      <c r="P30" s="70" t="str">
        <f t="shared" si="52"/>
        <v/>
      </c>
      <c r="Q30" s="70" t="str">
        <f t="shared" si="53"/>
        <v/>
      </c>
      <c r="R30" s="70" t="str">
        <f t="shared" si="54"/>
        <v/>
      </c>
      <c r="S30" s="70" t="str">
        <f t="shared" si="55"/>
        <v/>
      </c>
      <c r="T30" s="70" t="str">
        <f t="shared" si="56"/>
        <v/>
      </c>
      <c r="U30" s="70" t="str">
        <f t="shared" si="57"/>
        <v/>
      </c>
      <c r="V30" s="70" t="str">
        <f t="shared" si="58"/>
        <v/>
      </c>
      <c r="W30" s="70" t="str">
        <f t="shared" si="59"/>
        <v/>
      </c>
      <c r="X30" s="70" t="str">
        <f t="shared" si="60"/>
        <v/>
      </c>
      <c r="Y30" s="70" t="str">
        <f t="shared" si="61"/>
        <v/>
      </c>
      <c r="Z30" s="70" t="str">
        <f t="shared" si="62"/>
        <v/>
      </c>
      <c r="AA30" s="70" t="str">
        <f t="shared" si="63"/>
        <v/>
      </c>
      <c r="AB30" s="70" t="str">
        <f t="shared" si="64"/>
        <v/>
      </c>
      <c r="AC30" s="70" t="str">
        <f t="shared" si="65"/>
        <v/>
      </c>
      <c r="AD30" s="70" t="str">
        <f t="shared" si="66"/>
        <v/>
      </c>
      <c r="AE30" s="70" t="str">
        <f t="shared" si="67"/>
        <v/>
      </c>
      <c r="AF30" s="70" t="str">
        <f t="shared" si="68"/>
        <v/>
      </c>
      <c r="AG30" s="70" t="str">
        <f t="shared" si="69"/>
        <v/>
      </c>
      <c r="AH30" s="70" t="str">
        <f t="shared" si="70"/>
        <v/>
      </c>
      <c r="AI30" s="70" t="str">
        <f t="shared" si="71"/>
        <v/>
      </c>
      <c r="AJ30" s="70" t="str">
        <f t="shared" si="72"/>
        <v/>
      </c>
      <c r="AK30" s="70" t="str">
        <f t="shared" si="73"/>
        <v/>
      </c>
      <c r="AL30" s="70" t="str">
        <f t="shared" si="74"/>
        <v/>
      </c>
      <c r="AM30" s="70" t="str">
        <f t="shared" si="75"/>
        <v/>
      </c>
      <c r="AN30" s="70" t="str">
        <f t="shared" si="76"/>
        <v/>
      </c>
      <c r="AO30" s="70" t="str">
        <f t="shared" si="77"/>
        <v/>
      </c>
      <c r="AP30" s="70" t="str">
        <f t="shared" si="78"/>
        <v/>
      </c>
      <c r="AQ30" s="70" t="str">
        <f t="shared" si="79"/>
        <v/>
      </c>
      <c r="AR30" s="70" t="str">
        <f t="shared" si="80"/>
        <v/>
      </c>
      <c r="AS30" s="70" t="str">
        <f t="shared" si="81"/>
        <v/>
      </c>
      <c r="AT30" s="70" t="str">
        <f t="shared" si="82"/>
        <v/>
      </c>
      <c r="AU30" s="70" t="str">
        <f t="shared" si="83"/>
        <v/>
      </c>
      <c r="AV30" s="70" t="str">
        <f t="shared" si="84"/>
        <v/>
      </c>
      <c r="AW30" s="70" t="str">
        <f t="shared" si="85"/>
        <v/>
      </c>
      <c r="AX30" s="70" t="str">
        <f t="shared" si="86"/>
        <v/>
      </c>
      <c r="AY30" s="70" t="str">
        <f t="shared" si="87"/>
        <v/>
      </c>
      <c r="AZ30" s="70" t="str">
        <f t="shared" si="88"/>
        <v/>
      </c>
      <c r="BA30" s="70" t="str">
        <f t="shared" si="89"/>
        <v/>
      </c>
      <c r="BB30" s="70" t="str">
        <f t="shared" si="90"/>
        <v/>
      </c>
      <c r="BC30" s="70" t="str">
        <f t="shared" si="91"/>
        <v/>
      </c>
      <c r="BD30" s="70" t="str">
        <f t="shared" si="92"/>
        <v/>
      </c>
      <c r="BE30" s="70" t="str">
        <f t="shared" si="93"/>
        <v/>
      </c>
      <c r="BF30" s="70" t="str">
        <f t="shared" si="94"/>
        <v/>
      </c>
      <c r="BG30" s="70" t="str">
        <f t="shared" si="95"/>
        <v/>
      </c>
      <c r="BH30" s="70" t="str">
        <f t="shared" si="96"/>
        <v/>
      </c>
      <c r="BI30" s="70" t="str">
        <f t="shared" si="97"/>
        <v/>
      </c>
      <c r="BJ30" s="70" t="str">
        <f t="shared" si="98"/>
        <v/>
      </c>
      <c r="BK30" s="70" t="str">
        <f t="shared" si="99"/>
        <v/>
      </c>
      <c r="BL30" s="70" t="str">
        <f t="shared" si="100"/>
        <v/>
      </c>
      <c r="BM30" s="70" t="str">
        <f t="shared" si="101"/>
        <v/>
      </c>
      <c r="BN30" s="70" t="str">
        <f t="shared" si="102"/>
        <v/>
      </c>
      <c r="BO30" s="70" t="str">
        <f t="shared" si="103"/>
        <v/>
      </c>
      <c r="BP30" s="70" t="str">
        <f t="shared" si="104"/>
        <v/>
      </c>
      <c r="BQ30" s="70" t="str">
        <f t="shared" si="105"/>
        <v/>
      </c>
      <c r="BR30" s="70" t="str">
        <f t="shared" si="106"/>
        <v/>
      </c>
      <c r="BS30" s="70" t="str">
        <f t="shared" si="107"/>
        <v/>
      </c>
      <c r="BT30" s="70" t="str">
        <f t="shared" si="108"/>
        <v/>
      </c>
      <c r="BU30" s="70" t="str">
        <f t="shared" si="109"/>
        <v/>
      </c>
      <c r="BV30" s="70" t="str">
        <f t="shared" si="110"/>
        <v/>
      </c>
      <c r="BW30" s="70" t="str">
        <f t="shared" si="111"/>
        <v/>
      </c>
      <c r="BX30" s="70" t="str">
        <f t="shared" si="112"/>
        <v/>
      </c>
      <c r="BY30" s="70" t="str">
        <f t="shared" si="113"/>
        <v/>
      </c>
      <c r="BZ30" s="70" t="str">
        <f t="shared" si="114"/>
        <v/>
      </c>
      <c r="CA30" s="70" t="str">
        <f t="shared" si="115"/>
        <v/>
      </c>
      <c r="CB30" s="70" t="str">
        <f t="shared" si="116"/>
        <v/>
      </c>
    </row>
    <row r="31" spans="1:80" x14ac:dyDescent="0.35">
      <c r="A31" s="54" t="str">
        <f t="shared" si="37"/>
        <v>70 65 65 6B 73 20 61 74 20 A7 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31" s="70" t="str">
        <f t="shared" si="38"/>
        <v xml:space="preserve">peeks at </v>
      </c>
      <c r="C31" s="70" t="str">
        <f t="shared" si="39"/>
        <v>p</v>
      </c>
      <c r="D31" s="70" t="str">
        <f t="shared" si="40"/>
        <v>e</v>
      </c>
      <c r="E31" s="70" t="str">
        <f t="shared" si="41"/>
        <v>e</v>
      </c>
      <c r="F31" s="70" t="str">
        <f t="shared" si="42"/>
        <v>k</v>
      </c>
      <c r="G31" s="70" t="str">
        <f t="shared" si="43"/>
        <v>s</v>
      </c>
      <c r="H31" s="70" t="str">
        <f t="shared" si="44"/>
        <v xml:space="preserve"> </v>
      </c>
      <c r="I31" s="70" t="str">
        <f t="shared" si="45"/>
        <v>a</v>
      </c>
      <c r="J31" s="70" t="str">
        <f t="shared" si="46"/>
        <v>t</v>
      </c>
      <c r="K31" s="70" t="str">
        <f t="shared" si="47"/>
        <v xml:space="preserve"> </v>
      </c>
      <c r="L31" s="70" t="str">
        <f t="shared" si="48"/>
        <v/>
      </c>
      <c r="M31" s="70" t="str">
        <f t="shared" si="49"/>
        <v/>
      </c>
      <c r="N31" s="70" t="str">
        <f t="shared" si="50"/>
        <v/>
      </c>
      <c r="O31" s="70" t="str">
        <f t="shared" si="51"/>
        <v/>
      </c>
      <c r="P31" s="70" t="str">
        <f t="shared" si="52"/>
        <v/>
      </c>
      <c r="Q31" s="70" t="str">
        <f t="shared" si="53"/>
        <v/>
      </c>
      <c r="R31" s="70" t="str">
        <f t="shared" si="54"/>
        <v/>
      </c>
      <c r="S31" s="70" t="str">
        <f t="shared" si="55"/>
        <v/>
      </c>
      <c r="T31" s="70" t="str">
        <f t="shared" si="56"/>
        <v/>
      </c>
      <c r="U31" s="70" t="str">
        <f t="shared" si="57"/>
        <v/>
      </c>
      <c r="V31" s="70" t="str">
        <f t="shared" si="58"/>
        <v/>
      </c>
      <c r="W31" s="70" t="str">
        <f t="shared" si="59"/>
        <v/>
      </c>
      <c r="X31" s="70" t="str">
        <f t="shared" si="60"/>
        <v/>
      </c>
      <c r="Y31" s="70" t="str">
        <f t="shared" si="61"/>
        <v/>
      </c>
      <c r="Z31" s="70" t="str">
        <f t="shared" si="62"/>
        <v/>
      </c>
      <c r="AA31" s="70" t="str">
        <f t="shared" si="63"/>
        <v/>
      </c>
      <c r="AB31" s="70" t="str">
        <f t="shared" si="64"/>
        <v/>
      </c>
      <c r="AC31" s="70" t="str">
        <f t="shared" si="65"/>
        <v/>
      </c>
      <c r="AD31" s="70" t="str">
        <f t="shared" si="66"/>
        <v/>
      </c>
      <c r="AE31" s="70" t="str">
        <f t="shared" si="67"/>
        <v/>
      </c>
      <c r="AF31" s="70" t="str">
        <f t="shared" si="68"/>
        <v/>
      </c>
      <c r="AG31" s="70" t="str">
        <f t="shared" si="69"/>
        <v/>
      </c>
      <c r="AH31" s="70" t="str">
        <f t="shared" si="70"/>
        <v/>
      </c>
      <c r="AI31" s="70" t="str">
        <f t="shared" si="71"/>
        <v/>
      </c>
      <c r="AJ31" s="70" t="str">
        <f t="shared" si="72"/>
        <v/>
      </c>
      <c r="AK31" s="70" t="str">
        <f t="shared" si="73"/>
        <v/>
      </c>
      <c r="AL31" s="70" t="str">
        <f t="shared" si="74"/>
        <v/>
      </c>
      <c r="AM31" s="70" t="str">
        <f t="shared" si="75"/>
        <v/>
      </c>
      <c r="AN31" s="70" t="str">
        <f t="shared" si="76"/>
        <v/>
      </c>
      <c r="AO31" s="70" t="str">
        <f t="shared" si="77"/>
        <v/>
      </c>
      <c r="AP31" s="70" t="str">
        <f t="shared" si="78"/>
        <v/>
      </c>
      <c r="AQ31" s="70" t="str">
        <f t="shared" si="79"/>
        <v/>
      </c>
      <c r="AR31" s="70" t="str">
        <f t="shared" si="80"/>
        <v/>
      </c>
      <c r="AS31" s="70" t="str">
        <f t="shared" si="81"/>
        <v/>
      </c>
      <c r="AT31" s="70" t="str">
        <f t="shared" si="82"/>
        <v/>
      </c>
      <c r="AU31" s="70" t="str">
        <f t="shared" si="83"/>
        <v/>
      </c>
      <c r="AV31" s="70" t="str">
        <f t="shared" si="84"/>
        <v/>
      </c>
      <c r="AW31" s="70" t="str">
        <f t="shared" si="85"/>
        <v/>
      </c>
      <c r="AX31" s="70" t="str">
        <f t="shared" si="86"/>
        <v/>
      </c>
      <c r="AY31" s="70" t="str">
        <f t="shared" si="87"/>
        <v/>
      </c>
      <c r="AZ31" s="70" t="str">
        <f t="shared" si="88"/>
        <v/>
      </c>
      <c r="BA31" s="70" t="str">
        <f t="shared" si="89"/>
        <v/>
      </c>
      <c r="BB31" s="70" t="str">
        <f t="shared" si="90"/>
        <v/>
      </c>
      <c r="BC31" s="70" t="str">
        <f t="shared" si="91"/>
        <v/>
      </c>
      <c r="BD31" s="70" t="str">
        <f t="shared" si="92"/>
        <v/>
      </c>
      <c r="BE31" s="70" t="str">
        <f t="shared" si="93"/>
        <v/>
      </c>
      <c r="BF31" s="70" t="str">
        <f t="shared" si="94"/>
        <v/>
      </c>
      <c r="BG31" s="70" t="str">
        <f t="shared" si="95"/>
        <v/>
      </c>
      <c r="BH31" s="70" t="str">
        <f t="shared" si="96"/>
        <v/>
      </c>
      <c r="BI31" s="70" t="str">
        <f t="shared" si="97"/>
        <v/>
      </c>
      <c r="BJ31" s="70" t="str">
        <f t="shared" si="98"/>
        <v/>
      </c>
      <c r="BK31" s="70" t="str">
        <f t="shared" si="99"/>
        <v/>
      </c>
      <c r="BL31" s="70" t="str">
        <f t="shared" si="100"/>
        <v/>
      </c>
      <c r="BM31" s="70" t="str">
        <f t="shared" si="101"/>
        <v/>
      </c>
      <c r="BN31" s="70" t="str">
        <f t="shared" si="102"/>
        <v/>
      </c>
      <c r="BO31" s="70" t="str">
        <f t="shared" si="103"/>
        <v/>
      </c>
      <c r="BP31" s="70" t="str">
        <f t="shared" si="104"/>
        <v/>
      </c>
      <c r="BQ31" s="70" t="str">
        <f t="shared" si="105"/>
        <v/>
      </c>
      <c r="BR31" s="70" t="str">
        <f t="shared" si="106"/>
        <v/>
      </c>
      <c r="BS31" s="70" t="str">
        <f t="shared" si="107"/>
        <v/>
      </c>
      <c r="BT31" s="70" t="str">
        <f t="shared" si="108"/>
        <v/>
      </c>
      <c r="BU31" s="70" t="str">
        <f t="shared" si="109"/>
        <v/>
      </c>
      <c r="BV31" s="70" t="str">
        <f t="shared" si="110"/>
        <v/>
      </c>
      <c r="BW31" s="70" t="str">
        <f t="shared" si="111"/>
        <v/>
      </c>
      <c r="BX31" s="70" t="str">
        <f t="shared" si="112"/>
        <v/>
      </c>
      <c r="BY31" s="70" t="str">
        <f t="shared" si="113"/>
        <v/>
      </c>
      <c r="BZ31" s="70" t="str">
        <f t="shared" si="114"/>
        <v/>
      </c>
      <c r="CA31" s="70" t="str">
        <f t="shared" si="115"/>
        <v/>
      </c>
      <c r="CB31" s="70" t="str">
        <f t="shared" si="116"/>
        <v/>
      </c>
    </row>
    <row r="32" spans="1:80" x14ac:dyDescent="0.35">
      <c r="A32" s="54" t="str">
        <f t="shared" ref="A32:A43" si="117">MID(SUBSTITUTE(SUBSTITUTE(SUBSTITUTE(A31,"A7 A7 A7 A7","A7"),"A7 A7 A7","A7"),"A7 A7","A7"),3*(LEN(B31)+1)+1,LEN(A31))</f>
        <v>67 72 6F 77 6C 73 20 61 74 20 A7 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32" s="70" t="str">
        <f t="shared" ref="B32:B43" si="118">C32&amp;D32&amp;E32&amp;F32&amp;G32&amp;H32&amp;I32&amp;J32&amp;K32&amp;L32&amp;M32&amp;N32&amp;O32&amp;P32&amp;Q32&amp;R32&amp;S32&amp;T32&amp;U32&amp;V32&amp;W32&amp;X32&amp;Y32&amp;Z32&amp;AA32&amp;AB32&amp;AC32&amp;AD32&amp;AE32&amp;AF32&amp;AG32&amp;AH32&amp;AI32&amp;AJ32&amp;AK32&amp;AL32&amp;AM32&amp;AN32&amp;AO32&amp;AP32&amp;AQ32&amp;AR32&amp;AS32&amp;AT32&amp;AU32&amp;AV32&amp;AW32&amp;AX32&amp;AY32&amp;AZ32&amp;BA32&amp;BB32&amp;BC32&amp;BD32&amp;BE32&amp;BF32&amp;BG32&amp;BH32&amp;BI32&amp;BJ32&amp;BK32&amp;BL32&amp;BM32&amp;BN32&amp;BO32&amp;BP32&amp;BQ32&amp;BR32&amp;BS32&amp;BT32&amp;BU32&amp;BV32&amp;BW32&amp;BX32&amp;BY32&amp;BZ32&amp;CA32&amp;CB32</f>
        <v xml:space="preserve">growls at </v>
      </c>
      <c r="C32" s="70" t="str">
        <f t="shared" ref="C32:C43" si="119">IF(FIND("A7",$A32)&lt;3*(COLUMN(A32)-COLUMN($A32)+1),"",CHAR(HEX2DEC(MID($A32,3*(COLUMN(A32)-COLUMN($A97))+1,2))))</f>
        <v>g</v>
      </c>
      <c r="D32" s="70" t="str">
        <f t="shared" ref="D32:D43" si="120">IF(FIND("A7",$A32)&lt;3*(COLUMN(B32)-COLUMN($A32)+1),"",CHAR(HEX2DEC(MID($A32,3*(COLUMN(B32)-COLUMN($A97))+1,2))))</f>
        <v>r</v>
      </c>
      <c r="E32" s="70" t="str">
        <f t="shared" ref="E32:E43" si="121">IF(FIND("A7",$A32)&lt;3*(COLUMN(C32)-COLUMN($A32)+1),"",CHAR(HEX2DEC(MID($A32,3*(COLUMN(C32)-COLUMN($A97))+1,2))))</f>
        <v>o</v>
      </c>
      <c r="F32" s="70" t="str">
        <f t="shared" ref="F32:F43" si="122">IF(FIND("A7",$A32)&lt;3*(COLUMN(D32)-COLUMN($A32)+1),"",CHAR(HEX2DEC(MID($A32,3*(COLUMN(D32)-COLUMN($A97))+1,2))))</f>
        <v>w</v>
      </c>
      <c r="G32" s="70" t="str">
        <f t="shared" ref="G32:G43" si="123">IF(FIND("A7",$A32)&lt;3*(COLUMN(E32)-COLUMN($A32)+1),"",CHAR(HEX2DEC(MID($A32,3*(COLUMN(E32)-COLUMN($A97))+1,2))))</f>
        <v>l</v>
      </c>
      <c r="H32" s="70" t="str">
        <f t="shared" ref="H32:H43" si="124">IF(FIND("A7",$A32)&lt;3*(COLUMN(F32)-COLUMN($A32)+1),"",CHAR(HEX2DEC(MID($A32,3*(COLUMN(F32)-COLUMN($A97))+1,2))))</f>
        <v>s</v>
      </c>
      <c r="I32" s="70" t="str">
        <f t="shared" ref="I32:I43" si="125">IF(FIND("A7",$A32)&lt;3*(COLUMN(G32)-COLUMN($A32)+1),"",CHAR(HEX2DEC(MID($A32,3*(COLUMN(G32)-COLUMN($A97))+1,2))))</f>
        <v xml:space="preserve"> </v>
      </c>
      <c r="J32" s="70" t="str">
        <f t="shared" ref="J32:J43" si="126">IF(FIND("A7",$A32)&lt;3*(COLUMN(H32)-COLUMN($A32)+1),"",CHAR(HEX2DEC(MID($A32,3*(COLUMN(H32)-COLUMN($A97))+1,2))))</f>
        <v>a</v>
      </c>
      <c r="K32" s="70" t="str">
        <f t="shared" ref="K32:K43" si="127">IF(FIND("A7",$A32)&lt;3*(COLUMN(I32)-COLUMN($A32)+1),"",CHAR(HEX2DEC(MID($A32,3*(COLUMN(I32)-COLUMN($A97))+1,2))))</f>
        <v>t</v>
      </c>
      <c r="L32" s="70" t="str">
        <f t="shared" ref="L32:L43" si="128">IF(FIND("A7",$A32)&lt;3*(COLUMN(J32)-COLUMN($A32)+1),"",CHAR(HEX2DEC(MID($A32,3*(COLUMN(J32)-COLUMN($A97))+1,2))))</f>
        <v xml:space="preserve"> </v>
      </c>
      <c r="M32" s="70" t="str">
        <f t="shared" ref="M32:M43" si="129">IF(FIND("A7",$A32)&lt;3*(COLUMN(K32)-COLUMN($A32)+1),"",CHAR(HEX2DEC(MID($A32,3*(COLUMN(K32)-COLUMN($A97))+1,2))))</f>
        <v/>
      </c>
      <c r="N32" s="70" t="str">
        <f t="shared" ref="N32:N43" si="130">IF(FIND("A7",$A32)&lt;3*(COLUMN(L32)-COLUMN($A32)+1),"",CHAR(HEX2DEC(MID($A32,3*(COLUMN(L32)-COLUMN($A97))+1,2))))</f>
        <v/>
      </c>
      <c r="O32" s="70" t="str">
        <f t="shared" ref="O32:O43" si="131">IF(FIND("A7",$A32)&lt;3*(COLUMN(M32)-COLUMN($A32)+1),"",CHAR(HEX2DEC(MID($A32,3*(COLUMN(M32)-COLUMN($A97))+1,2))))</f>
        <v/>
      </c>
      <c r="P32" s="70" t="str">
        <f t="shared" ref="P32:P43" si="132">IF(FIND("A7",$A32)&lt;3*(COLUMN(N32)-COLUMN($A32)+1),"",CHAR(HEX2DEC(MID($A32,3*(COLUMN(N32)-COLUMN($A97))+1,2))))</f>
        <v/>
      </c>
      <c r="Q32" s="70" t="str">
        <f t="shared" ref="Q32:Q43" si="133">IF(FIND("A7",$A32)&lt;3*(COLUMN(O32)-COLUMN($A32)+1),"",CHAR(HEX2DEC(MID($A32,3*(COLUMN(O32)-COLUMN($A97))+1,2))))</f>
        <v/>
      </c>
      <c r="R32" s="70" t="str">
        <f t="shared" ref="R32:R43" si="134">IF(FIND("A7",$A32)&lt;3*(COLUMN(P32)-COLUMN($A32)+1),"",CHAR(HEX2DEC(MID($A32,3*(COLUMN(P32)-COLUMN($A97))+1,2))))</f>
        <v/>
      </c>
      <c r="S32" s="70" t="str">
        <f t="shared" ref="S32:S43" si="135">IF(FIND("A7",$A32)&lt;3*(COLUMN(Q32)-COLUMN($A32)+1),"",CHAR(HEX2DEC(MID($A32,3*(COLUMN(Q32)-COLUMN($A97))+1,2))))</f>
        <v/>
      </c>
      <c r="T32" s="70" t="str">
        <f t="shared" ref="T32:T43" si="136">IF(FIND("A7",$A32)&lt;3*(COLUMN(R32)-COLUMN($A32)+1),"",CHAR(HEX2DEC(MID($A32,3*(COLUMN(R32)-COLUMN($A97))+1,2))))</f>
        <v/>
      </c>
      <c r="U32" s="70" t="str">
        <f t="shared" ref="U32:U43" si="137">IF(FIND("A7",$A32)&lt;3*(COLUMN(S32)-COLUMN($A32)+1),"",CHAR(HEX2DEC(MID($A32,3*(COLUMN(S32)-COLUMN($A97))+1,2))))</f>
        <v/>
      </c>
      <c r="V32" s="70" t="str">
        <f t="shared" ref="V32:V43" si="138">IF(FIND("A7",$A32)&lt;3*(COLUMN(T32)-COLUMN($A32)+1),"",CHAR(HEX2DEC(MID($A32,3*(COLUMN(T32)-COLUMN($A97))+1,2))))</f>
        <v/>
      </c>
      <c r="W32" s="70" t="str">
        <f t="shared" ref="W32:W43" si="139">IF(FIND("A7",$A32)&lt;3*(COLUMN(U32)-COLUMN($A32)+1),"",CHAR(HEX2DEC(MID($A32,3*(COLUMN(U32)-COLUMN($A97))+1,2))))</f>
        <v/>
      </c>
      <c r="X32" s="70" t="str">
        <f t="shared" ref="X32:X43" si="140">IF(FIND("A7",$A32)&lt;3*(COLUMN(V32)-COLUMN($A32)+1),"",CHAR(HEX2DEC(MID($A32,3*(COLUMN(V32)-COLUMN($A97))+1,2))))</f>
        <v/>
      </c>
      <c r="Y32" s="70" t="str">
        <f t="shared" ref="Y32:Y43" si="141">IF(FIND("A7",$A32)&lt;3*(COLUMN(W32)-COLUMN($A32)+1),"",CHAR(HEX2DEC(MID($A32,3*(COLUMN(W32)-COLUMN($A97))+1,2))))</f>
        <v/>
      </c>
      <c r="Z32" s="70" t="str">
        <f t="shared" ref="Z32:Z43" si="142">IF(FIND("A7",$A32)&lt;3*(COLUMN(X32)-COLUMN($A32)+1),"",CHAR(HEX2DEC(MID($A32,3*(COLUMN(X32)-COLUMN($A97))+1,2))))</f>
        <v/>
      </c>
      <c r="AA32" s="70" t="str">
        <f t="shared" ref="AA32:AA43" si="143">IF(FIND("A7",$A32)&lt;3*(COLUMN(Y32)-COLUMN($A32)+1),"",CHAR(HEX2DEC(MID($A32,3*(COLUMN(Y32)-COLUMN($A97))+1,2))))</f>
        <v/>
      </c>
      <c r="AB32" s="70" t="str">
        <f t="shared" ref="AB32:AB43" si="144">IF(FIND("A7",$A32)&lt;3*(COLUMN(Z32)-COLUMN($A32)+1),"",CHAR(HEX2DEC(MID($A32,3*(COLUMN(Z32)-COLUMN($A97))+1,2))))</f>
        <v/>
      </c>
      <c r="AC32" s="70" t="str">
        <f t="shared" ref="AC32:AC43" si="145">IF(FIND("A7",$A32)&lt;3*(COLUMN(AA32)-COLUMN($A32)+1),"",CHAR(HEX2DEC(MID($A32,3*(COLUMN(AA32)-COLUMN($A97))+1,2))))</f>
        <v/>
      </c>
      <c r="AD32" s="70" t="str">
        <f t="shared" ref="AD32:AD43" si="146">IF(FIND("A7",$A32)&lt;3*(COLUMN(AB32)-COLUMN($A32)+1),"",CHAR(HEX2DEC(MID($A32,3*(COLUMN(AB32)-COLUMN($A97))+1,2))))</f>
        <v/>
      </c>
      <c r="AE32" s="70" t="str">
        <f t="shared" ref="AE32:AE43" si="147">IF(FIND("A7",$A32)&lt;3*(COLUMN(AC32)-COLUMN($A32)+1),"",CHAR(HEX2DEC(MID($A32,3*(COLUMN(AC32)-COLUMN($A97))+1,2))))</f>
        <v/>
      </c>
      <c r="AF32" s="70" t="str">
        <f t="shared" ref="AF32:AF43" si="148">IF(FIND("A7",$A32)&lt;3*(COLUMN(AD32)-COLUMN($A32)+1),"",CHAR(HEX2DEC(MID($A32,3*(COLUMN(AD32)-COLUMN($A97))+1,2))))</f>
        <v/>
      </c>
      <c r="AG32" s="70" t="str">
        <f t="shared" ref="AG32:AG43" si="149">IF(FIND("A7",$A32)&lt;3*(COLUMN(AE32)-COLUMN($A32)+1),"",CHAR(HEX2DEC(MID($A32,3*(COLUMN(AE32)-COLUMN($A97))+1,2))))</f>
        <v/>
      </c>
      <c r="AH32" s="70" t="str">
        <f t="shared" ref="AH32:AH43" si="150">IF(FIND("A7",$A32)&lt;3*(COLUMN(AF32)-COLUMN($A32)+1),"",CHAR(HEX2DEC(MID($A32,3*(COLUMN(AF32)-COLUMN($A97))+1,2))))</f>
        <v/>
      </c>
      <c r="AI32" s="70" t="str">
        <f t="shared" ref="AI32:AI43" si="151">IF(FIND("A7",$A32)&lt;3*(COLUMN(AG32)-COLUMN($A32)+1),"",CHAR(HEX2DEC(MID($A32,3*(COLUMN(AG32)-COLUMN($A97))+1,2))))</f>
        <v/>
      </c>
      <c r="AJ32" s="70" t="str">
        <f t="shared" ref="AJ32:AJ43" si="152">IF(FIND("A7",$A32)&lt;3*(COLUMN(AH32)-COLUMN($A32)+1),"",CHAR(HEX2DEC(MID($A32,3*(COLUMN(AH32)-COLUMN($A97))+1,2))))</f>
        <v/>
      </c>
      <c r="AK32" s="70" t="str">
        <f t="shared" ref="AK32:AK43" si="153">IF(FIND("A7",$A32)&lt;3*(COLUMN(AI32)-COLUMN($A32)+1),"",CHAR(HEX2DEC(MID($A32,3*(COLUMN(AI32)-COLUMN($A97))+1,2))))</f>
        <v/>
      </c>
      <c r="AL32" s="70" t="str">
        <f t="shared" ref="AL32:AL43" si="154">IF(FIND("A7",$A32)&lt;3*(COLUMN(AJ32)-COLUMN($A32)+1),"",CHAR(HEX2DEC(MID($A32,3*(COLUMN(AJ32)-COLUMN($A97))+1,2))))</f>
        <v/>
      </c>
      <c r="AM32" s="70" t="str">
        <f t="shared" ref="AM32:AM43" si="155">IF(FIND("A7",$A32)&lt;3*(COLUMN(AK32)-COLUMN($A32)+1),"",CHAR(HEX2DEC(MID($A32,3*(COLUMN(AK32)-COLUMN($A97))+1,2))))</f>
        <v/>
      </c>
      <c r="AN32" s="70" t="str">
        <f t="shared" ref="AN32:AN43" si="156">IF(FIND("A7",$A32)&lt;3*(COLUMN(AL32)-COLUMN($A32)+1),"",CHAR(HEX2DEC(MID($A32,3*(COLUMN(AL32)-COLUMN($A97))+1,2))))</f>
        <v/>
      </c>
      <c r="AO32" s="70" t="str">
        <f t="shared" ref="AO32:AO43" si="157">IF(FIND("A7",$A32)&lt;3*(COLUMN(AM32)-COLUMN($A32)+1),"",CHAR(HEX2DEC(MID($A32,3*(COLUMN(AM32)-COLUMN($A97))+1,2))))</f>
        <v/>
      </c>
      <c r="AP32" s="70" t="str">
        <f t="shared" ref="AP32:AP43" si="158">IF(FIND("A7",$A32)&lt;3*(COLUMN(AN32)-COLUMN($A32)+1),"",CHAR(HEX2DEC(MID($A32,3*(COLUMN(AN32)-COLUMN($A97))+1,2))))</f>
        <v/>
      </c>
      <c r="AQ32" s="70" t="str">
        <f t="shared" ref="AQ32:AQ43" si="159">IF(FIND("A7",$A32)&lt;3*(COLUMN(AO32)-COLUMN($A32)+1),"",CHAR(HEX2DEC(MID($A32,3*(COLUMN(AO32)-COLUMN($A97))+1,2))))</f>
        <v/>
      </c>
      <c r="AR32" s="70" t="str">
        <f t="shared" ref="AR32:AR43" si="160">IF(FIND("A7",$A32)&lt;3*(COLUMN(AP32)-COLUMN($A32)+1),"",CHAR(HEX2DEC(MID($A32,3*(COLUMN(AP32)-COLUMN($A97))+1,2))))</f>
        <v/>
      </c>
      <c r="AS32" s="70" t="str">
        <f t="shared" ref="AS32:AS43" si="161">IF(FIND("A7",$A32)&lt;3*(COLUMN(AQ32)-COLUMN($A32)+1),"",CHAR(HEX2DEC(MID($A32,3*(COLUMN(AQ32)-COLUMN($A97))+1,2))))</f>
        <v/>
      </c>
      <c r="AT32" s="70" t="str">
        <f t="shared" ref="AT32:AT43" si="162">IF(FIND("A7",$A32)&lt;3*(COLUMN(AR32)-COLUMN($A32)+1),"",CHAR(HEX2DEC(MID($A32,3*(COLUMN(AR32)-COLUMN($A97))+1,2))))</f>
        <v/>
      </c>
      <c r="AU32" s="70" t="str">
        <f t="shared" ref="AU32:AU43" si="163">IF(FIND("A7",$A32)&lt;3*(COLUMN(AS32)-COLUMN($A32)+1),"",CHAR(HEX2DEC(MID($A32,3*(COLUMN(AS32)-COLUMN($A97))+1,2))))</f>
        <v/>
      </c>
      <c r="AV32" s="70" t="str">
        <f t="shared" ref="AV32:AV43" si="164">IF(FIND("A7",$A32)&lt;3*(COLUMN(AT32)-COLUMN($A32)+1),"",CHAR(HEX2DEC(MID($A32,3*(COLUMN(AT32)-COLUMN($A97))+1,2))))</f>
        <v/>
      </c>
      <c r="AW32" s="70" t="str">
        <f t="shared" ref="AW32:AW43" si="165">IF(FIND("A7",$A32)&lt;3*(COLUMN(AU32)-COLUMN($A32)+1),"",CHAR(HEX2DEC(MID($A32,3*(COLUMN(AU32)-COLUMN($A97))+1,2))))</f>
        <v/>
      </c>
      <c r="AX32" s="70" t="str">
        <f t="shared" ref="AX32:AX43" si="166">IF(FIND("A7",$A32)&lt;3*(COLUMN(AV32)-COLUMN($A32)+1),"",CHAR(HEX2DEC(MID($A32,3*(COLUMN(AV32)-COLUMN($A97))+1,2))))</f>
        <v/>
      </c>
      <c r="AY32" s="70" t="str">
        <f t="shared" ref="AY32:AY43" si="167">IF(FIND("A7",$A32)&lt;3*(COLUMN(AW32)-COLUMN($A32)+1),"",CHAR(HEX2DEC(MID($A32,3*(COLUMN(AW32)-COLUMN($A97))+1,2))))</f>
        <v/>
      </c>
      <c r="AZ32" s="70" t="str">
        <f t="shared" ref="AZ32:AZ43" si="168">IF(FIND("A7",$A32)&lt;3*(COLUMN(AX32)-COLUMN($A32)+1),"",CHAR(HEX2DEC(MID($A32,3*(COLUMN(AX32)-COLUMN($A97))+1,2))))</f>
        <v/>
      </c>
      <c r="BA32" s="70" t="str">
        <f t="shared" ref="BA32:BA43" si="169">IF(FIND("A7",$A32)&lt;3*(COLUMN(AY32)-COLUMN($A32)+1),"",CHAR(HEX2DEC(MID($A32,3*(COLUMN(AY32)-COLUMN($A97))+1,2))))</f>
        <v/>
      </c>
      <c r="BB32" s="70" t="str">
        <f t="shared" ref="BB32:BB43" si="170">IF(FIND("A7",$A32)&lt;3*(COLUMN(AZ32)-COLUMN($A32)+1),"",CHAR(HEX2DEC(MID($A32,3*(COLUMN(AZ32)-COLUMN($A97))+1,2))))</f>
        <v/>
      </c>
      <c r="BC32" s="70" t="str">
        <f t="shared" ref="BC32:BC43" si="171">IF(FIND("A7",$A32)&lt;3*(COLUMN(BA32)-COLUMN($A32)+1),"",CHAR(HEX2DEC(MID($A32,3*(COLUMN(BA32)-COLUMN($A97))+1,2))))</f>
        <v/>
      </c>
      <c r="BD32" s="70" t="str">
        <f t="shared" ref="BD32:BD43" si="172">IF(FIND("A7",$A32)&lt;3*(COLUMN(BB32)-COLUMN($A32)+1),"",CHAR(HEX2DEC(MID($A32,3*(COLUMN(BB32)-COLUMN($A97))+1,2))))</f>
        <v/>
      </c>
      <c r="BE32" s="70" t="str">
        <f t="shared" ref="BE32:BE43" si="173">IF(FIND("A7",$A32)&lt;3*(COLUMN(BC32)-COLUMN($A32)+1),"",CHAR(HEX2DEC(MID($A32,3*(COLUMN(BC32)-COLUMN($A97))+1,2))))</f>
        <v/>
      </c>
      <c r="BF32" s="70" t="str">
        <f t="shared" ref="BF32:BF43" si="174">IF(FIND("A7",$A32)&lt;3*(COLUMN(BD32)-COLUMN($A32)+1),"",CHAR(HEX2DEC(MID($A32,3*(COLUMN(BD32)-COLUMN($A97))+1,2))))</f>
        <v/>
      </c>
      <c r="BG32" s="70" t="str">
        <f t="shared" ref="BG32:BG43" si="175">IF(FIND("A7",$A32)&lt;3*(COLUMN(BE32)-COLUMN($A32)+1),"",CHAR(HEX2DEC(MID($A32,3*(COLUMN(BE32)-COLUMN($A97))+1,2))))</f>
        <v/>
      </c>
      <c r="BH32" s="70" t="str">
        <f t="shared" ref="BH32:BH43" si="176">IF(FIND("A7",$A32)&lt;3*(COLUMN(BF32)-COLUMN($A32)+1),"",CHAR(HEX2DEC(MID($A32,3*(COLUMN(BF32)-COLUMN($A97))+1,2))))</f>
        <v/>
      </c>
      <c r="BI32" s="70" t="str">
        <f t="shared" ref="BI32:BI43" si="177">IF(FIND("A7",$A32)&lt;3*(COLUMN(BG32)-COLUMN($A32)+1),"",CHAR(HEX2DEC(MID($A32,3*(COLUMN(BG32)-COLUMN($A97))+1,2))))</f>
        <v/>
      </c>
      <c r="BJ32" s="70" t="str">
        <f t="shared" ref="BJ32:BJ43" si="178">IF(FIND("A7",$A32)&lt;3*(COLUMN(BH32)-COLUMN($A32)+1),"",CHAR(HEX2DEC(MID($A32,3*(COLUMN(BH32)-COLUMN($A97))+1,2))))</f>
        <v/>
      </c>
      <c r="BK32" s="70" t="str">
        <f t="shared" ref="BK32:BK43" si="179">IF(FIND("A7",$A32)&lt;3*(COLUMN(BI32)-COLUMN($A32)+1),"",CHAR(HEX2DEC(MID($A32,3*(COLUMN(BI32)-COLUMN($A97))+1,2))))</f>
        <v/>
      </c>
      <c r="BL32" s="70" t="str">
        <f t="shared" ref="BL32:BL43" si="180">IF(FIND("A7",$A32)&lt;3*(COLUMN(BJ32)-COLUMN($A32)+1),"",CHAR(HEX2DEC(MID($A32,3*(COLUMN(BJ32)-COLUMN($A97))+1,2))))</f>
        <v/>
      </c>
      <c r="BM32" s="70" t="str">
        <f t="shared" ref="BM32:BM43" si="181">IF(FIND("A7",$A32)&lt;3*(COLUMN(BK32)-COLUMN($A32)+1),"",CHAR(HEX2DEC(MID($A32,3*(COLUMN(BK32)-COLUMN($A97))+1,2))))</f>
        <v/>
      </c>
      <c r="BN32" s="70" t="str">
        <f t="shared" ref="BN32:BN43" si="182">IF(FIND("A7",$A32)&lt;3*(COLUMN(BL32)-COLUMN($A32)+1),"",CHAR(HEX2DEC(MID($A32,3*(COLUMN(BL32)-COLUMN($A97))+1,2))))</f>
        <v/>
      </c>
      <c r="BO32" s="70" t="str">
        <f t="shared" ref="BO32:BO43" si="183">IF(FIND("A7",$A32)&lt;3*(COLUMN(BM32)-COLUMN($A32)+1),"",CHAR(HEX2DEC(MID($A32,3*(COLUMN(BM32)-COLUMN($A97))+1,2))))</f>
        <v/>
      </c>
      <c r="BP32" s="70" t="str">
        <f t="shared" ref="BP32:BP43" si="184">IF(FIND("A7",$A32)&lt;3*(COLUMN(BN32)-COLUMN($A32)+1),"",CHAR(HEX2DEC(MID($A32,3*(COLUMN(BN32)-COLUMN($A97))+1,2))))</f>
        <v/>
      </c>
      <c r="BQ32" s="70" t="str">
        <f t="shared" ref="BQ32:BQ43" si="185">IF(FIND("A7",$A32)&lt;3*(COLUMN(BO32)-COLUMN($A32)+1),"",CHAR(HEX2DEC(MID($A32,3*(COLUMN(BO32)-COLUMN($A97))+1,2))))</f>
        <v/>
      </c>
      <c r="BR32" s="70" t="str">
        <f t="shared" ref="BR32:BR43" si="186">IF(FIND("A7",$A32)&lt;3*(COLUMN(BP32)-COLUMN($A32)+1),"",CHAR(HEX2DEC(MID($A32,3*(COLUMN(BP32)-COLUMN($A97))+1,2))))</f>
        <v/>
      </c>
      <c r="BS32" s="70" t="str">
        <f t="shared" ref="BS32:BS43" si="187">IF(FIND("A7",$A32)&lt;3*(COLUMN(BQ32)-COLUMN($A32)+1),"",CHAR(HEX2DEC(MID($A32,3*(COLUMN(BQ32)-COLUMN($A97))+1,2))))</f>
        <v/>
      </c>
      <c r="BT32" s="70" t="str">
        <f t="shared" ref="BT32:BT43" si="188">IF(FIND("A7",$A32)&lt;3*(COLUMN(BR32)-COLUMN($A32)+1),"",CHAR(HEX2DEC(MID($A32,3*(COLUMN(BR32)-COLUMN($A97))+1,2))))</f>
        <v/>
      </c>
      <c r="BU32" s="70" t="str">
        <f t="shared" ref="BU32:BU43" si="189">IF(FIND("A7",$A32)&lt;3*(COLUMN(BS32)-COLUMN($A32)+1),"",CHAR(HEX2DEC(MID($A32,3*(COLUMN(BS32)-COLUMN($A97))+1,2))))</f>
        <v/>
      </c>
      <c r="BV32" s="70" t="str">
        <f t="shared" ref="BV32:BV43" si="190">IF(FIND("A7",$A32)&lt;3*(COLUMN(BT32)-COLUMN($A32)+1),"",CHAR(HEX2DEC(MID($A32,3*(COLUMN(BT32)-COLUMN($A97))+1,2))))</f>
        <v/>
      </c>
      <c r="BW32" s="70" t="str">
        <f t="shared" ref="BW32:BW43" si="191">IF(FIND("A7",$A32)&lt;3*(COLUMN(BU32)-COLUMN($A32)+1),"",CHAR(HEX2DEC(MID($A32,3*(COLUMN(BU32)-COLUMN($A97))+1,2))))</f>
        <v/>
      </c>
      <c r="BX32" s="70" t="str">
        <f t="shared" ref="BX32:BX43" si="192">IF(FIND("A7",$A32)&lt;3*(COLUMN(BV32)-COLUMN($A32)+1),"",CHAR(HEX2DEC(MID($A32,3*(COLUMN(BV32)-COLUMN($A97))+1,2))))</f>
        <v/>
      </c>
      <c r="BY32" s="70" t="str">
        <f t="shared" ref="BY32:BY43" si="193">IF(FIND("A7",$A32)&lt;3*(COLUMN(BW32)-COLUMN($A32)+1),"",CHAR(HEX2DEC(MID($A32,3*(COLUMN(BW32)-COLUMN($A97))+1,2))))</f>
        <v/>
      </c>
      <c r="BZ32" s="70" t="str">
        <f t="shared" ref="BZ32:BZ43" si="194">IF(FIND("A7",$A32)&lt;3*(COLUMN(BX32)-COLUMN($A32)+1),"",CHAR(HEX2DEC(MID($A32,3*(COLUMN(BX32)-COLUMN($A97))+1,2))))</f>
        <v/>
      </c>
      <c r="CA32" s="70" t="str">
        <f t="shared" ref="CA32:CA43" si="195">IF(FIND("A7",$A32)&lt;3*(COLUMN(BY32)-COLUMN($A32)+1),"",CHAR(HEX2DEC(MID($A32,3*(COLUMN(BY32)-COLUMN($A97))+1,2))))</f>
        <v/>
      </c>
      <c r="CB32" s="70" t="str">
        <f t="shared" ref="CB32:CB43" si="196">IF(FIND("A7",$A32)&lt;3*(COLUMN(BZ32)-COLUMN($A32)+1),"",CHAR(HEX2DEC(MID($A32,3*(COLUMN(BZ32)-COLUMN($A97))+1,2))))</f>
        <v/>
      </c>
    </row>
    <row r="33" spans="1:80" x14ac:dyDescent="0.35">
      <c r="A33" s="54" t="str">
        <f t="shared" si="117"/>
        <v>72 6F 61 72 73 20 61 74 20 A7 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33" s="70" t="str">
        <f t="shared" si="118"/>
        <v xml:space="preserve">roars at </v>
      </c>
      <c r="C33" s="70" t="str">
        <f t="shared" si="119"/>
        <v>r</v>
      </c>
      <c r="D33" s="70" t="str">
        <f t="shared" si="120"/>
        <v>o</v>
      </c>
      <c r="E33" s="70" t="str">
        <f t="shared" si="121"/>
        <v>a</v>
      </c>
      <c r="F33" s="70" t="str">
        <f t="shared" si="122"/>
        <v>r</v>
      </c>
      <c r="G33" s="70" t="str">
        <f t="shared" si="123"/>
        <v>s</v>
      </c>
      <c r="H33" s="70" t="str">
        <f t="shared" si="124"/>
        <v xml:space="preserve"> </v>
      </c>
      <c r="I33" s="70" t="str">
        <f t="shared" si="125"/>
        <v>a</v>
      </c>
      <c r="J33" s="70" t="str">
        <f t="shared" si="126"/>
        <v>t</v>
      </c>
      <c r="K33" s="70" t="str">
        <f t="shared" si="127"/>
        <v xml:space="preserve"> </v>
      </c>
      <c r="L33" s="70" t="str">
        <f t="shared" si="128"/>
        <v/>
      </c>
      <c r="M33" s="70" t="str">
        <f t="shared" si="129"/>
        <v/>
      </c>
      <c r="N33" s="70" t="str">
        <f t="shared" si="130"/>
        <v/>
      </c>
      <c r="O33" s="70" t="str">
        <f t="shared" si="131"/>
        <v/>
      </c>
      <c r="P33" s="70" t="str">
        <f t="shared" si="132"/>
        <v/>
      </c>
      <c r="Q33" s="70" t="str">
        <f t="shared" si="133"/>
        <v/>
      </c>
      <c r="R33" s="70" t="str">
        <f t="shared" si="134"/>
        <v/>
      </c>
      <c r="S33" s="70" t="str">
        <f t="shared" si="135"/>
        <v/>
      </c>
      <c r="T33" s="70" t="str">
        <f t="shared" si="136"/>
        <v/>
      </c>
      <c r="U33" s="70" t="str">
        <f t="shared" si="137"/>
        <v/>
      </c>
      <c r="V33" s="70" t="str">
        <f t="shared" si="138"/>
        <v/>
      </c>
      <c r="W33" s="70" t="str">
        <f t="shared" si="139"/>
        <v/>
      </c>
      <c r="X33" s="70" t="str">
        <f t="shared" si="140"/>
        <v/>
      </c>
      <c r="Y33" s="70" t="str">
        <f t="shared" si="141"/>
        <v/>
      </c>
      <c r="Z33" s="70" t="str">
        <f t="shared" si="142"/>
        <v/>
      </c>
      <c r="AA33" s="70" t="str">
        <f t="shared" si="143"/>
        <v/>
      </c>
      <c r="AB33" s="70" t="str">
        <f t="shared" si="144"/>
        <v/>
      </c>
      <c r="AC33" s="70" t="str">
        <f t="shared" si="145"/>
        <v/>
      </c>
      <c r="AD33" s="70" t="str">
        <f t="shared" si="146"/>
        <v/>
      </c>
      <c r="AE33" s="70" t="str">
        <f t="shared" si="147"/>
        <v/>
      </c>
      <c r="AF33" s="70" t="str">
        <f t="shared" si="148"/>
        <v/>
      </c>
      <c r="AG33" s="70" t="str">
        <f t="shared" si="149"/>
        <v/>
      </c>
      <c r="AH33" s="70" t="str">
        <f t="shared" si="150"/>
        <v/>
      </c>
      <c r="AI33" s="70" t="str">
        <f t="shared" si="151"/>
        <v/>
      </c>
      <c r="AJ33" s="70" t="str">
        <f t="shared" si="152"/>
        <v/>
      </c>
      <c r="AK33" s="70" t="str">
        <f t="shared" si="153"/>
        <v/>
      </c>
      <c r="AL33" s="70" t="str">
        <f t="shared" si="154"/>
        <v/>
      </c>
      <c r="AM33" s="70" t="str">
        <f t="shared" si="155"/>
        <v/>
      </c>
      <c r="AN33" s="70" t="str">
        <f t="shared" si="156"/>
        <v/>
      </c>
      <c r="AO33" s="70" t="str">
        <f t="shared" si="157"/>
        <v/>
      </c>
      <c r="AP33" s="70" t="str">
        <f t="shared" si="158"/>
        <v/>
      </c>
      <c r="AQ33" s="70" t="str">
        <f t="shared" si="159"/>
        <v/>
      </c>
      <c r="AR33" s="70" t="str">
        <f t="shared" si="160"/>
        <v/>
      </c>
      <c r="AS33" s="70" t="str">
        <f t="shared" si="161"/>
        <v/>
      </c>
      <c r="AT33" s="70" t="str">
        <f t="shared" si="162"/>
        <v/>
      </c>
      <c r="AU33" s="70" t="str">
        <f t="shared" si="163"/>
        <v/>
      </c>
      <c r="AV33" s="70" t="str">
        <f t="shared" si="164"/>
        <v/>
      </c>
      <c r="AW33" s="70" t="str">
        <f t="shared" si="165"/>
        <v/>
      </c>
      <c r="AX33" s="70" t="str">
        <f t="shared" si="166"/>
        <v/>
      </c>
      <c r="AY33" s="70" t="str">
        <f t="shared" si="167"/>
        <v/>
      </c>
      <c r="AZ33" s="70" t="str">
        <f t="shared" si="168"/>
        <v/>
      </c>
      <c r="BA33" s="70" t="str">
        <f t="shared" si="169"/>
        <v/>
      </c>
      <c r="BB33" s="70" t="str">
        <f t="shared" si="170"/>
        <v/>
      </c>
      <c r="BC33" s="70" t="str">
        <f t="shared" si="171"/>
        <v/>
      </c>
      <c r="BD33" s="70" t="str">
        <f t="shared" si="172"/>
        <v/>
      </c>
      <c r="BE33" s="70" t="str">
        <f t="shared" si="173"/>
        <v/>
      </c>
      <c r="BF33" s="70" t="str">
        <f t="shared" si="174"/>
        <v/>
      </c>
      <c r="BG33" s="70" t="str">
        <f t="shared" si="175"/>
        <v/>
      </c>
      <c r="BH33" s="70" t="str">
        <f t="shared" si="176"/>
        <v/>
      </c>
      <c r="BI33" s="70" t="str">
        <f t="shared" si="177"/>
        <v/>
      </c>
      <c r="BJ33" s="70" t="str">
        <f t="shared" si="178"/>
        <v/>
      </c>
      <c r="BK33" s="70" t="str">
        <f t="shared" si="179"/>
        <v/>
      </c>
      <c r="BL33" s="70" t="str">
        <f t="shared" si="180"/>
        <v/>
      </c>
      <c r="BM33" s="70" t="str">
        <f t="shared" si="181"/>
        <v/>
      </c>
      <c r="BN33" s="70" t="str">
        <f t="shared" si="182"/>
        <v/>
      </c>
      <c r="BO33" s="70" t="str">
        <f t="shared" si="183"/>
        <v/>
      </c>
      <c r="BP33" s="70" t="str">
        <f t="shared" si="184"/>
        <v/>
      </c>
      <c r="BQ33" s="70" t="str">
        <f t="shared" si="185"/>
        <v/>
      </c>
      <c r="BR33" s="70" t="str">
        <f t="shared" si="186"/>
        <v/>
      </c>
      <c r="BS33" s="70" t="str">
        <f t="shared" si="187"/>
        <v/>
      </c>
      <c r="BT33" s="70" t="str">
        <f t="shared" si="188"/>
        <v/>
      </c>
      <c r="BU33" s="70" t="str">
        <f t="shared" si="189"/>
        <v/>
      </c>
      <c r="BV33" s="70" t="str">
        <f t="shared" si="190"/>
        <v/>
      </c>
      <c r="BW33" s="70" t="str">
        <f t="shared" si="191"/>
        <v/>
      </c>
      <c r="BX33" s="70" t="str">
        <f t="shared" si="192"/>
        <v/>
      </c>
      <c r="BY33" s="70" t="str">
        <f t="shared" si="193"/>
        <v/>
      </c>
      <c r="BZ33" s="70" t="str">
        <f t="shared" si="194"/>
        <v/>
      </c>
      <c r="CA33" s="70" t="str">
        <f t="shared" si="195"/>
        <v/>
      </c>
      <c r="CB33" s="70" t="str">
        <f t="shared" si="196"/>
        <v/>
      </c>
    </row>
    <row r="34" spans="1:80" x14ac:dyDescent="0.35">
      <c r="A34" s="54" t="str">
        <f t="shared" si="117"/>
        <v>73 63 72 65 61 6D 73 20 61 74 20 A7 68 6F 77 6C 73 20 61 74 20 A7 6A 75 6D 70 73 20 6F 6E 20 A7 6A 65 72 6B 73 20 A7 74 6F 73 73 65 73 20 A7 68 6F 70 73 20 6F 6E 20 A7 70 75 6E 63 68 65 73 20 A7 6B 69 63 6B 73 20 A7 62 65 61 74 73 20 A7 73 74 72 69 6B 65 73 20 61 74 20 A7</v>
      </c>
      <c r="B34" s="70" t="str">
        <f t="shared" si="118"/>
        <v xml:space="preserve">screams at </v>
      </c>
      <c r="C34" s="70" t="str">
        <f t="shared" si="119"/>
        <v>s</v>
      </c>
      <c r="D34" s="70" t="str">
        <f t="shared" si="120"/>
        <v>c</v>
      </c>
      <c r="E34" s="70" t="str">
        <f t="shared" si="121"/>
        <v>r</v>
      </c>
      <c r="F34" s="70" t="str">
        <f t="shared" si="122"/>
        <v>e</v>
      </c>
      <c r="G34" s="70" t="str">
        <f t="shared" si="123"/>
        <v>a</v>
      </c>
      <c r="H34" s="70" t="str">
        <f t="shared" si="124"/>
        <v>m</v>
      </c>
      <c r="I34" s="70" t="str">
        <f t="shared" si="125"/>
        <v>s</v>
      </c>
      <c r="J34" s="70" t="str">
        <f t="shared" si="126"/>
        <v xml:space="preserve"> </v>
      </c>
      <c r="K34" s="70" t="str">
        <f t="shared" si="127"/>
        <v>a</v>
      </c>
      <c r="L34" s="70" t="str">
        <f t="shared" si="128"/>
        <v>t</v>
      </c>
      <c r="M34" s="70" t="str">
        <f t="shared" si="129"/>
        <v xml:space="preserve"> </v>
      </c>
      <c r="N34" s="70" t="str">
        <f t="shared" si="130"/>
        <v/>
      </c>
      <c r="O34" s="70" t="str">
        <f t="shared" si="131"/>
        <v/>
      </c>
      <c r="P34" s="70" t="str">
        <f t="shared" si="132"/>
        <v/>
      </c>
      <c r="Q34" s="70" t="str">
        <f t="shared" si="133"/>
        <v/>
      </c>
      <c r="R34" s="70" t="str">
        <f t="shared" si="134"/>
        <v/>
      </c>
      <c r="S34" s="70" t="str">
        <f t="shared" si="135"/>
        <v/>
      </c>
      <c r="T34" s="70" t="str">
        <f t="shared" si="136"/>
        <v/>
      </c>
      <c r="U34" s="70" t="str">
        <f t="shared" si="137"/>
        <v/>
      </c>
      <c r="V34" s="70" t="str">
        <f t="shared" si="138"/>
        <v/>
      </c>
      <c r="W34" s="70" t="str">
        <f t="shared" si="139"/>
        <v/>
      </c>
      <c r="X34" s="70" t="str">
        <f t="shared" si="140"/>
        <v/>
      </c>
      <c r="Y34" s="70" t="str">
        <f t="shared" si="141"/>
        <v/>
      </c>
      <c r="Z34" s="70" t="str">
        <f t="shared" si="142"/>
        <v/>
      </c>
      <c r="AA34" s="70" t="str">
        <f t="shared" si="143"/>
        <v/>
      </c>
      <c r="AB34" s="70" t="str">
        <f t="shared" si="144"/>
        <v/>
      </c>
      <c r="AC34" s="70" t="str">
        <f t="shared" si="145"/>
        <v/>
      </c>
      <c r="AD34" s="70" t="str">
        <f t="shared" si="146"/>
        <v/>
      </c>
      <c r="AE34" s="70" t="str">
        <f t="shared" si="147"/>
        <v/>
      </c>
      <c r="AF34" s="70" t="str">
        <f t="shared" si="148"/>
        <v/>
      </c>
      <c r="AG34" s="70" t="str">
        <f t="shared" si="149"/>
        <v/>
      </c>
      <c r="AH34" s="70" t="str">
        <f t="shared" si="150"/>
        <v/>
      </c>
      <c r="AI34" s="70" t="str">
        <f t="shared" si="151"/>
        <v/>
      </c>
      <c r="AJ34" s="70" t="str">
        <f t="shared" si="152"/>
        <v/>
      </c>
      <c r="AK34" s="70" t="str">
        <f t="shared" si="153"/>
        <v/>
      </c>
      <c r="AL34" s="70" t="str">
        <f t="shared" si="154"/>
        <v/>
      </c>
      <c r="AM34" s="70" t="str">
        <f t="shared" si="155"/>
        <v/>
      </c>
      <c r="AN34" s="70" t="str">
        <f t="shared" si="156"/>
        <v/>
      </c>
      <c r="AO34" s="70" t="str">
        <f t="shared" si="157"/>
        <v/>
      </c>
      <c r="AP34" s="70" t="str">
        <f t="shared" si="158"/>
        <v/>
      </c>
      <c r="AQ34" s="70" t="str">
        <f t="shared" si="159"/>
        <v/>
      </c>
      <c r="AR34" s="70" t="str">
        <f t="shared" si="160"/>
        <v/>
      </c>
      <c r="AS34" s="70" t="str">
        <f t="shared" si="161"/>
        <v/>
      </c>
      <c r="AT34" s="70" t="str">
        <f t="shared" si="162"/>
        <v/>
      </c>
      <c r="AU34" s="70" t="str">
        <f t="shared" si="163"/>
        <v/>
      </c>
      <c r="AV34" s="70" t="str">
        <f t="shared" si="164"/>
        <v/>
      </c>
      <c r="AW34" s="70" t="str">
        <f t="shared" si="165"/>
        <v/>
      </c>
      <c r="AX34" s="70" t="str">
        <f t="shared" si="166"/>
        <v/>
      </c>
      <c r="AY34" s="70" t="str">
        <f t="shared" si="167"/>
        <v/>
      </c>
      <c r="AZ34" s="70" t="str">
        <f t="shared" si="168"/>
        <v/>
      </c>
      <c r="BA34" s="70" t="str">
        <f t="shared" si="169"/>
        <v/>
      </c>
      <c r="BB34" s="70" t="str">
        <f t="shared" si="170"/>
        <v/>
      </c>
      <c r="BC34" s="70" t="str">
        <f t="shared" si="171"/>
        <v/>
      </c>
      <c r="BD34" s="70" t="str">
        <f t="shared" si="172"/>
        <v/>
      </c>
      <c r="BE34" s="70" t="str">
        <f t="shared" si="173"/>
        <v/>
      </c>
      <c r="BF34" s="70" t="str">
        <f t="shared" si="174"/>
        <v/>
      </c>
      <c r="BG34" s="70" t="str">
        <f t="shared" si="175"/>
        <v/>
      </c>
      <c r="BH34" s="70" t="str">
        <f t="shared" si="176"/>
        <v/>
      </c>
      <c r="BI34" s="70" t="str">
        <f t="shared" si="177"/>
        <v/>
      </c>
      <c r="BJ34" s="70" t="str">
        <f t="shared" si="178"/>
        <v/>
      </c>
      <c r="BK34" s="70" t="str">
        <f t="shared" si="179"/>
        <v/>
      </c>
      <c r="BL34" s="70" t="str">
        <f t="shared" si="180"/>
        <v/>
      </c>
      <c r="BM34" s="70" t="str">
        <f t="shared" si="181"/>
        <v/>
      </c>
      <c r="BN34" s="70" t="str">
        <f t="shared" si="182"/>
        <v/>
      </c>
      <c r="BO34" s="70" t="str">
        <f t="shared" si="183"/>
        <v/>
      </c>
      <c r="BP34" s="70" t="str">
        <f t="shared" si="184"/>
        <v/>
      </c>
      <c r="BQ34" s="70" t="str">
        <f t="shared" si="185"/>
        <v/>
      </c>
      <c r="BR34" s="70" t="str">
        <f t="shared" si="186"/>
        <v/>
      </c>
      <c r="BS34" s="70" t="str">
        <f t="shared" si="187"/>
        <v/>
      </c>
      <c r="BT34" s="70" t="str">
        <f t="shared" si="188"/>
        <v/>
      </c>
      <c r="BU34" s="70" t="str">
        <f t="shared" si="189"/>
        <v/>
      </c>
      <c r="BV34" s="70" t="str">
        <f t="shared" si="190"/>
        <v/>
      </c>
      <c r="BW34" s="70" t="str">
        <f t="shared" si="191"/>
        <v/>
      </c>
      <c r="BX34" s="70" t="str">
        <f t="shared" si="192"/>
        <v/>
      </c>
      <c r="BY34" s="70" t="str">
        <f t="shared" si="193"/>
        <v/>
      </c>
      <c r="BZ34" s="70" t="str">
        <f t="shared" si="194"/>
        <v/>
      </c>
      <c r="CA34" s="70" t="str">
        <f t="shared" si="195"/>
        <v/>
      </c>
      <c r="CB34" s="70" t="str">
        <f t="shared" si="196"/>
        <v/>
      </c>
    </row>
    <row r="35" spans="1:80" x14ac:dyDescent="0.35">
      <c r="A35" s="54" t="str">
        <f t="shared" si="117"/>
        <v>68 6F 77 6C 73 20 61 74 20 A7 6A 75 6D 70 73 20 6F 6E 20 A7 6A 65 72 6B 73 20 A7 74 6F 73 73 65 73 20 A7 68 6F 70 73 20 6F 6E 20 A7 70 75 6E 63 68 65 73 20 A7 6B 69 63 6B 73 20 A7 62 65 61 74 73 20 A7 73 74 72 69 6B 65 73 20 61 74 20 A7</v>
      </c>
      <c r="B35" s="70" t="str">
        <f t="shared" si="118"/>
        <v xml:space="preserve">howls at </v>
      </c>
      <c r="C35" s="70" t="str">
        <f t="shared" si="119"/>
        <v>h</v>
      </c>
      <c r="D35" s="70" t="str">
        <f t="shared" si="120"/>
        <v>o</v>
      </c>
      <c r="E35" s="70" t="str">
        <f t="shared" si="121"/>
        <v>w</v>
      </c>
      <c r="F35" s="70" t="str">
        <f t="shared" si="122"/>
        <v>l</v>
      </c>
      <c r="G35" s="70" t="str">
        <f t="shared" si="123"/>
        <v>s</v>
      </c>
      <c r="H35" s="70" t="str">
        <f t="shared" si="124"/>
        <v xml:space="preserve"> </v>
      </c>
      <c r="I35" s="70" t="str">
        <f t="shared" si="125"/>
        <v>a</v>
      </c>
      <c r="J35" s="70" t="str">
        <f t="shared" si="126"/>
        <v>t</v>
      </c>
      <c r="K35" s="70" t="str">
        <f t="shared" si="127"/>
        <v xml:space="preserve"> </v>
      </c>
      <c r="L35" s="70" t="str">
        <f t="shared" si="128"/>
        <v/>
      </c>
      <c r="M35" s="70" t="str">
        <f t="shared" si="129"/>
        <v/>
      </c>
      <c r="N35" s="70" t="str">
        <f t="shared" si="130"/>
        <v/>
      </c>
      <c r="O35" s="70" t="str">
        <f t="shared" si="131"/>
        <v/>
      </c>
      <c r="P35" s="70" t="str">
        <f t="shared" si="132"/>
        <v/>
      </c>
      <c r="Q35" s="70" t="str">
        <f t="shared" si="133"/>
        <v/>
      </c>
      <c r="R35" s="70" t="str">
        <f t="shared" si="134"/>
        <v/>
      </c>
      <c r="S35" s="70" t="str">
        <f t="shared" si="135"/>
        <v/>
      </c>
      <c r="T35" s="70" t="str">
        <f t="shared" si="136"/>
        <v/>
      </c>
      <c r="U35" s="70" t="str">
        <f t="shared" si="137"/>
        <v/>
      </c>
      <c r="V35" s="70" t="str">
        <f t="shared" si="138"/>
        <v/>
      </c>
      <c r="W35" s="70" t="str">
        <f t="shared" si="139"/>
        <v/>
      </c>
      <c r="X35" s="70" t="str">
        <f t="shared" si="140"/>
        <v/>
      </c>
      <c r="Y35" s="70" t="str">
        <f t="shared" si="141"/>
        <v/>
      </c>
      <c r="Z35" s="70" t="str">
        <f t="shared" si="142"/>
        <v/>
      </c>
      <c r="AA35" s="70" t="str">
        <f t="shared" si="143"/>
        <v/>
      </c>
      <c r="AB35" s="70" t="str">
        <f t="shared" si="144"/>
        <v/>
      </c>
      <c r="AC35" s="70" t="str">
        <f t="shared" si="145"/>
        <v/>
      </c>
      <c r="AD35" s="70" t="str">
        <f t="shared" si="146"/>
        <v/>
      </c>
      <c r="AE35" s="70" t="str">
        <f t="shared" si="147"/>
        <v/>
      </c>
      <c r="AF35" s="70" t="str">
        <f t="shared" si="148"/>
        <v/>
      </c>
      <c r="AG35" s="70" t="str">
        <f t="shared" si="149"/>
        <v/>
      </c>
      <c r="AH35" s="70" t="str">
        <f t="shared" si="150"/>
        <v/>
      </c>
      <c r="AI35" s="70" t="str">
        <f t="shared" si="151"/>
        <v/>
      </c>
      <c r="AJ35" s="70" t="str">
        <f t="shared" si="152"/>
        <v/>
      </c>
      <c r="AK35" s="70" t="str">
        <f t="shared" si="153"/>
        <v/>
      </c>
      <c r="AL35" s="70" t="str">
        <f t="shared" si="154"/>
        <v/>
      </c>
      <c r="AM35" s="70" t="str">
        <f t="shared" si="155"/>
        <v/>
      </c>
      <c r="AN35" s="70" t="str">
        <f t="shared" si="156"/>
        <v/>
      </c>
      <c r="AO35" s="70" t="str">
        <f t="shared" si="157"/>
        <v/>
      </c>
      <c r="AP35" s="70" t="str">
        <f t="shared" si="158"/>
        <v/>
      </c>
      <c r="AQ35" s="70" t="str">
        <f t="shared" si="159"/>
        <v/>
      </c>
      <c r="AR35" s="70" t="str">
        <f t="shared" si="160"/>
        <v/>
      </c>
      <c r="AS35" s="70" t="str">
        <f t="shared" si="161"/>
        <v/>
      </c>
      <c r="AT35" s="70" t="str">
        <f t="shared" si="162"/>
        <v/>
      </c>
      <c r="AU35" s="70" t="str">
        <f t="shared" si="163"/>
        <v/>
      </c>
      <c r="AV35" s="70" t="str">
        <f t="shared" si="164"/>
        <v/>
      </c>
      <c r="AW35" s="70" t="str">
        <f t="shared" si="165"/>
        <v/>
      </c>
      <c r="AX35" s="70" t="str">
        <f t="shared" si="166"/>
        <v/>
      </c>
      <c r="AY35" s="70" t="str">
        <f t="shared" si="167"/>
        <v/>
      </c>
      <c r="AZ35" s="70" t="str">
        <f t="shared" si="168"/>
        <v/>
      </c>
      <c r="BA35" s="70" t="str">
        <f t="shared" si="169"/>
        <v/>
      </c>
      <c r="BB35" s="70" t="str">
        <f t="shared" si="170"/>
        <v/>
      </c>
      <c r="BC35" s="70" t="str">
        <f t="shared" si="171"/>
        <v/>
      </c>
      <c r="BD35" s="70" t="str">
        <f t="shared" si="172"/>
        <v/>
      </c>
      <c r="BE35" s="70" t="str">
        <f t="shared" si="173"/>
        <v/>
      </c>
      <c r="BF35" s="70" t="str">
        <f t="shared" si="174"/>
        <v/>
      </c>
      <c r="BG35" s="70" t="str">
        <f t="shared" si="175"/>
        <v/>
      </c>
      <c r="BH35" s="70" t="str">
        <f t="shared" si="176"/>
        <v/>
      </c>
      <c r="BI35" s="70" t="str">
        <f t="shared" si="177"/>
        <v/>
      </c>
      <c r="BJ35" s="70" t="str">
        <f t="shared" si="178"/>
        <v/>
      </c>
      <c r="BK35" s="70" t="str">
        <f t="shared" si="179"/>
        <v/>
      </c>
      <c r="BL35" s="70" t="str">
        <f t="shared" si="180"/>
        <v/>
      </c>
      <c r="BM35" s="70" t="str">
        <f t="shared" si="181"/>
        <v/>
      </c>
      <c r="BN35" s="70" t="str">
        <f t="shared" si="182"/>
        <v/>
      </c>
      <c r="BO35" s="70" t="str">
        <f t="shared" si="183"/>
        <v/>
      </c>
      <c r="BP35" s="70" t="str">
        <f t="shared" si="184"/>
        <v/>
      </c>
      <c r="BQ35" s="70" t="str">
        <f t="shared" si="185"/>
        <v/>
      </c>
      <c r="BR35" s="70" t="str">
        <f t="shared" si="186"/>
        <v/>
      </c>
      <c r="BS35" s="70" t="str">
        <f t="shared" si="187"/>
        <v/>
      </c>
      <c r="BT35" s="70" t="str">
        <f t="shared" si="188"/>
        <v/>
      </c>
      <c r="BU35" s="70" t="str">
        <f t="shared" si="189"/>
        <v/>
      </c>
      <c r="BV35" s="70" t="str">
        <f t="shared" si="190"/>
        <v/>
      </c>
      <c r="BW35" s="70" t="str">
        <f t="shared" si="191"/>
        <v/>
      </c>
      <c r="BX35" s="70" t="str">
        <f t="shared" si="192"/>
        <v/>
      </c>
      <c r="BY35" s="70" t="str">
        <f t="shared" si="193"/>
        <v/>
      </c>
      <c r="BZ35" s="70" t="str">
        <f t="shared" si="194"/>
        <v/>
      </c>
      <c r="CA35" s="70" t="str">
        <f t="shared" si="195"/>
        <v/>
      </c>
      <c r="CB35" s="70" t="str">
        <f t="shared" si="196"/>
        <v/>
      </c>
    </row>
    <row r="36" spans="1:80" x14ac:dyDescent="0.35">
      <c r="A36" s="54" t="str">
        <f t="shared" si="117"/>
        <v>6A 75 6D 70 73 20 6F 6E 20 A7 6A 65 72 6B 73 20 A7 74 6F 73 73 65 73 20 A7 68 6F 70 73 20 6F 6E 20 A7 70 75 6E 63 68 65 73 20 A7 6B 69 63 6B 73 20 A7 62 65 61 74 73 20 A7 73 74 72 69 6B 65 73 20 61 74 20 A7</v>
      </c>
      <c r="B36" s="70" t="str">
        <f t="shared" si="118"/>
        <v xml:space="preserve">jumps on </v>
      </c>
      <c r="C36" s="70" t="str">
        <f t="shared" si="119"/>
        <v>j</v>
      </c>
      <c r="D36" s="70" t="str">
        <f t="shared" si="120"/>
        <v>u</v>
      </c>
      <c r="E36" s="70" t="str">
        <f t="shared" si="121"/>
        <v>m</v>
      </c>
      <c r="F36" s="70" t="str">
        <f t="shared" si="122"/>
        <v>p</v>
      </c>
      <c r="G36" s="70" t="str">
        <f t="shared" si="123"/>
        <v>s</v>
      </c>
      <c r="H36" s="70" t="str">
        <f t="shared" si="124"/>
        <v xml:space="preserve"> </v>
      </c>
      <c r="I36" s="70" t="str">
        <f t="shared" si="125"/>
        <v>o</v>
      </c>
      <c r="J36" s="70" t="str">
        <f t="shared" si="126"/>
        <v>n</v>
      </c>
      <c r="K36" s="70" t="str">
        <f t="shared" si="127"/>
        <v xml:space="preserve"> </v>
      </c>
      <c r="L36" s="70" t="str">
        <f t="shared" si="128"/>
        <v/>
      </c>
      <c r="M36" s="70" t="str">
        <f t="shared" si="129"/>
        <v/>
      </c>
      <c r="N36" s="70" t="str">
        <f t="shared" si="130"/>
        <v/>
      </c>
      <c r="O36" s="70" t="str">
        <f t="shared" si="131"/>
        <v/>
      </c>
      <c r="P36" s="70" t="str">
        <f t="shared" si="132"/>
        <v/>
      </c>
      <c r="Q36" s="70" t="str">
        <f t="shared" si="133"/>
        <v/>
      </c>
      <c r="R36" s="70" t="str">
        <f t="shared" si="134"/>
        <v/>
      </c>
      <c r="S36" s="70" t="str">
        <f t="shared" si="135"/>
        <v/>
      </c>
      <c r="T36" s="70" t="str">
        <f t="shared" si="136"/>
        <v/>
      </c>
      <c r="U36" s="70" t="str">
        <f t="shared" si="137"/>
        <v/>
      </c>
      <c r="V36" s="70" t="str">
        <f t="shared" si="138"/>
        <v/>
      </c>
      <c r="W36" s="70" t="str">
        <f t="shared" si="139"/>
        <v/>
      </c>
      <c r="X36" s="70" t="str">
        <f t="shared" si="140"/>
        <v/>
      </c>
      <c r="Y36" s="70" t="str">
        <f t="shared" si="141"/>
        <v/>
      </c>
      <c r="Z36" s="70" t="str">
        <f t="shared" si="142"/>
        <v/>
      </c>
      <c r="AA36" s="70" t="str">
        <f t="shared" si="143"/>
        <v/>
      </c>
      <c r="AB36" s="70" t="str">
        <f t="shared" si="144"/>
        <v/>
      </c>
      <c r="AC36" s="70" t="str">
        <f t="shared" si="145"/>
        <v/>
      </c>
      <c r="AD36" s="70" t="str">
        <f t="shared" si="146"/>
        <v/>
      </c>
      <c r="AE36" s="70" t="str">
        <f t="shared" si="147"/>
        <v/>
      </c>
      <c r="AF36" s="70" t="str">
        <f t="shared" si="148"/>
        <v/>
      </c>
      <c r="AG36" s="70" t="str">
        <f t="shared" si="149"/>
        <v/>
      </c>
      <c r="AH36" s="70" t="str">
        <f t="shared" si="150"/>
        <v/>
      </c>
      <c r="AI36" s="70" t="str">
        <f t="shared" si="151"/>
        <v/>
      </c>
      <c r="AJ36" s="70" t="str">
        <f t="shared" si="152"/>
        <v/>
      </c>
      <c r="AK36" s="70" t="str">
        <f t="shared" si="153"/>
        <v/>
      </c>
      <c r="AL36" s="70" t="str">
        <f t="shared" si="154"/>
        <v/>
      </c>
      <c r="AM36" s="70" t="str">
        <f t="shared" si="155"/>
        <v/>
      </c>
      <c r="AN36" s="70" t="str">
        <f t="shared" si="156"/>
        <v/>
      </c>
      <c r="AO36" s="70" t="str">
        <f t="shared" si="157"/>
        <v/>
      </c>
      <c r="AP36" s="70" t="str">
        <f t="shared" si="158"/>
        <v/>
      </c>
      <c r="AQ36" s="70" t="str">
        <f t="shared" si="159"/>
        <v/>
      </c>
      <c r="AR36" s="70" t="str">
        <f t="shared" si="160"/>
        <v/>
      </c>
      <c r="AS36" s="70" t="str">
        <f t="shared" si="161"/>
        <v/>
      </c>
      <c r="AT36" s="70" t="str">
        <f t="shared" si="162"/>
        <v/>
      </c>
      <c r="AU36" s="70" t="str">
        <f t="shared" si="163"/>
        <v/>
      </c>
      <c r="AV36" s="70" t="str">
        <f t="shared" si="164"/>
        <v/>
      </c>
      <c r="AW36" s="70" t="str">
        <f t="shared" si="165"/>
        <v/>
      </c>
      <c r="AX36" s="70" t="str">
        <f t="shared" si="166"/>
        <v/>
      </c>
      <c r="AY36" s="70" t="str">
        <f t="shared" si="167"/>
        <v/>
      </c>
      <c r="AZ36" s="70" t="str">
        <f t="shared" si="168"/>
        <v/>
      </c>
      <c r="BA36" s="70" t="str">
        <f t="shared" si="169"/>
        <v/>
      </c>
      <c r="BB36" s="70" t="str">
        <f t="shared" si="170"/>
        <v/>
      </c>
      <c r="BC36" s="70" t="str">
        <f t="shared" si="171"/>
        <v/>
      </c>
      <c r="BD36" s="70" t="str">
        <f t="shared" si="172"/>
        <v/>
      </c>
      <c r="BE36" s="70" t="str">
        <f t="shared" si="173"/>
        <v/>
      </c>
      <c r="BF36" s="70" t="str">
        <f t="shared" si="174"/>
        <v/>
      </c>
      <c r="BG36" s="70" t="str">
        <f t="shared" si="175"/>
        <v/>
      </c>
      <c r="BH36" s="70" t="str">
        <f t="shared" si="176"/>
        <v/>
      </c>
      <c r="BI36" s="70" t="str">
        <f t="shared" si="177"/>
        <v/>
      </c>
      <c r="BJ36" s="70" t="str">
        <f t="shared" si="178"/>
        <v/>
      </c>
      <c r="BK36" s="70" t="str">
        <f t="shared" si="179"/>
        <v/>
      </c>
      <c r="BL36" s="70" t="str">
        <f t="shared" si="180"/>
        <v/>
      </c>
      <c r="BM36" s="70" t="str">
        <f t="shared" si="181"/>
        <v/>
      </c>
      <c r="BN36" s="70" t="str">
        <f t="shared" si="182"/>
        <v/>
      </c>
      <c r="BO36" s="70" t="str">
        <f t="shared" si="183"/>
        <v/>
      </c>
      <c r="BP36" s="70" t="str">
        <f t="shared" si="184"/>
        <v/>
      </c>
      <c r="BQ36" s="70" t="str">
        <f t="shared" si="185"/>
        <v/>
      </c>
      <c r="BR36" s="70" t="str">
        <f t="shared" si="186"/>
        <v/>
      </c>
      <c r="BS36" s="70" t="str">
        <f t="shared" si="187"/>
        <v/>
      </c>
      <c r="BT36" s="70" t="str">
        <f t="shared" si="188"/>
        <v/>
      </c>
      <c r="BU36" s="70" t="str">
        <f t="shared" si="189"/>
        <v/>
      </c>
      <c r="BV36" s="70" t="str">
        <f t="shared" si="190"/>
        <v/>
      </c>
      <c r="BW36" s="70" t="str">
        <f t="shared" si="191"/>
        <v/>
      </c>
      <c r="BX36" s="70" t="str">
        <f t="shared" si="192"/>
        <v/>
      </c>
      <c r="BY36" s="70" t="str">
        <f t="shared" si="193"/>
        <v/>
      </c>
      <c r="BZ36" s="70" t="str">
        <f t="shared" si="194"/>
        <v/>
      </c>
      <c r="CA36" s="70" t="str">
        <f t="shared" si="195"/>
        <v/>
      </c>
      <c r="CB36" s="70" t="str">
        <f t="shared" si="196"/>
        <v/>
      </c>
    </row>
    <row r="37" spans="1:80" x14ac:dyDescent="0.35">
      <c r="A37" s="54" t="str">
        <f t="shared" si="117"/>
        <v>6A 65 72 6B 73 20 A7 74 6F 73 73 65 73 20 A7 68 6F 70 73 20 6F 6E 20 A7 70 75 6E 63 68 65 73 20 A7 6B 69 63 6B 73 20 A7 62 65 61 74 73 20 A7 73 74 72 69 6B 65 73 20 61 74 20 A7</v>
      </c>
      <c r="B37" s="70" t="str">
        <f t="shared" si="118"/>
        <v xml:space="preserve">jerks </v>
      </c>
      <c r="C37" s="70" t="str">
        <f t="shared" si="119"/>
        <v>j</v>
      </c>
      <c r="D37" s="70" t="str">
        <f t="shared" si="120"/>
        <v>e</v>
      </c>
      <c r="E37" s="70" t="str">
        <f t="shared" si="121"/>
        <v>r</v>
      </c>
      <c r="F37" s="70" t="str">
        <f t="shared" si="122"/>
        <v>k</v>
      </c>
      <c r="G37" s="70" t="str">
        <f t="shared" si="123"/>
        <v>s</v>
      </c>
      <c r="H37" s="70" t="str">
        <f t="shared" si="124"/>
        <v xml:space="preserve"> </v>
      </c>
      <c r="I37" s="70" t="str">
        <f t="shared" si="125"/>
        <v/>
      </c>
      <c r="J37" s="70" t="str">
        <f t="shared" si="126"/>
        <v/>
      </c>
      <c r="K37" s="70" t="str">
        <f t="shared" si="127"/>
        <v/>
      </c>
      <c r="L37" s="70" t="str">
        <f t="shared" si="128"/>
        <v/>
      </c>
      <c r="M37" s="70" t="str">
        <f t="shared" si="129"/>
        <v/>
      </c>
      <c r="N37" s="70" t="str">
        <f t="shared" si="130"/>
        <v/>
      </c>
      <c r="O37" s="70" t="str">
        <f t="shared" si="131"/>
        <v/>
      </c>
      <c r="P37" s="70" t="str">
        <f t="shared" si="132"/>
        <v/>
      </c>
      <c r="Q37" s="70" t="str">
        <f t="shared" si="133"/>
        <v/>
      </c>
      <c r="R37" s="70" t="str">
        <f t="shared" si="134"/>
        <v/>
      </c>
      <c r="S37" s="70" t="str">
        <f t="shared" si="135"/>
        <v/>
      </c>
      <c r="T37" s="70" t="str">
        <f t="shared" si="136"/>
        <v/>
      </c>
      <c r="U37" s="70" t="str">
        <f t="shared" si="137"/>
        <v/>
      </c>
      <c r="V37" s="70" t="str">
        <f t="shared" si="138"/>
        <v/>
      </c>
      <c r="W37" s="70" t="str">
        <f t="shared" si="139"/>
        <v/>
      </c>
      <c r="X37" s="70" t="str">
        <f t="shared" si="140"/>
        <v/>
      </c>
      <c r="Y37" s="70" t="str">
        <f t="shared" si="141"/>
        <v/>
      </c>
      <c r="Z37" s="70" t="str">
        <f t="shared" si="142"/>
        <v/>
      </c>
      <c r="AA37" s="70" t="str">
        <f t="shared" si="143"/>
        <v/>
      </c>
      <c r="AB37" s="70" t="str">
        <f t="shared" si="144"/>
        <v/>
      </c>
      <c r="AC37" s="70" t="str">
        <f t="shared" si="145"/>
        <v/>
      </c>
      <c r="AD37" s="70" t="str">
        <f t="shared" si="146"/>
        <v/>
      </c>
      <c r="AE37" s="70" t="str">
        <f t="shared" si="147"/>
        <v/>
      </c>
      <c r="AF37" s="70" t="str">
        <f t="shared" si="148"/>
        <v/>
      </c>
      <c r="AG37" s="70" t="str">
        <f t="shared" si="149"/>
        <v/>
      </c>
      <c r="AH37" s="70" t="str">
        <f t="shared" si="150"/>
        <v/>
      </c>
      <c r="AI37" s="70" t="str">
        <f t="shared" si="151"/>
        <v/>
      </c>
      <c r="AJ37" s="70" t="str">
        <f t="shared" si="152"/>
        <v/>
      </c>
      <c r="AK37" s="70" t="str">
        <f t="shared" si="153"/>
        <v/>
      </c>
      <c r="AL37" s="70" t="str">
        <f t="shared" si="154"/>
        <v/>
      </c>
      <c r="AM37" s="70" t="str">
        <f t="shared" si="155"/>
        <v/>
      </c>
      <c r="AN37" s="70" t="str">
        <f t="shared" si="156"/>
        <v/>
      </c>
      <c r="AO37" s="70" t="str">
        <f t="shared" si="157"/>
        <v/>
      </c>
      <c r="AP37" s="70" t="str">
        <f t="shared" si="158"/>
        <v/>
      </c>
      <c r="AQ37" s="70" t="str">
        <f t="shared" si="159"/>
        <v/>
      </c>
      <c r="AR37" s="70" t="str">
        <f t="shared" si="160"/>
        <v/>
      </c>
      <c r="AS37" s="70" t="str">
        <f t="shared" si="161"/>
        <v/>
      </c>
      <c r="AT37" s="70" t="str">
        <f t="shared" si="162"/>
        <v/>
      </c>
      <c r="AU37" s="70" t="str">
        <f t="shared" si="163"/>
        <v/>
      </c>
      <c r="AV37" s="70" t="str">
        <f t="shared" si="164"/>
        <v/>
      </c>
      <c r="AW37" s="70" t="str">
        <f t="shared" si="165"/>
        <v/>
      </c>
      <c r="AX37" s="70" t="str">
        <f t="shared" si="166"/>
        <v/>
      </c>
      <c r="AY37" s="70" t="str">
        <f t="shared" si="167"/>
        <v/>
      </c>
      <c r="AZ37" s="70" t="str">
        <f t="shared" si="168"/>
        <v/>
      </c>
      <c r="BA37" s="70" t="str">
        <f t="shared" si="169"/>
        <v/>
      </c>
      <c r="BB37" s="70" t="str">
        <f t="shared" si="170"/>
        <v/>
      </c>
      <c r="BC37" s="70" t="str">
        <f t="shared" si="171"/>
        <v/>
      </c>
      <c r="BD37" s="70" t="str">
        <f t="shared" si="172"/>
        <v/>
      </c>
      <c r="BE37" s="70" t="str">
        <f t="shared" si="173"/>
        <v/>
      </c>
      <c r="BF37" s="70" t="str">
        <f t="shared" si="174"/>
        <v/>
      </c>
      <c r="BG37" s="70" t="str">
        <f t="shared" si="175"/>
        <v/>
      </c>
      <c r="BH37" s="70" t="str">
        <f t="shared" si="176"/>
        <v/>
      </c>
      <c r="BI37" s="70" t="str">
        <f t="shared" si="177"/>
        <v/>
      </c>
      <c r="BJ37" s="70" t="str">
        <f t="shared" si="178"/>
        <v/>
      </c>
      <c r="BK37" s="70" t="str">
        <f t="shared" si="179"/>
        <v/>
      </c>
      <c r="BL37" s="70" t="str">
        <f t="shared" si="180"/>
        <v/>
      </c>
      <c r="BM37" s="70" t="str">
        <f t="shared" si="181"/>
        <v/>
      </c>
      <c r="BN37" s="70" t="str">
        <f t="shared" si="182"/>
        <v/>
      </c>
      <c r="BO37" s="70" t="str">
        <f t="shared" si="183"/>
        <v/>
      </c>
      <c r="BP37" s="70" t="str">
        <f t="shared" si="184"/>
        <v/>
      </c>
      <c r="BQ37" s="70" t="str">
        <f t="shared" si="185"/>
        <v/>
      </c>
      <c r="BR37" s="70" t="str">
        <f t="shared" si="186"/>
        <v/>
      </c>
      <c r="BS37" s="70" t="str">
        <f t="shared" si="187"/>
        <v/>
      </c>
      <c r="BT37" s="70" t="str">
        <f t="shared" si="188"/>
        <v/>
      </c>
      <c r="BU37" s="70" t="str">
        <f t="shared" si="189"/>
        <v/>
      </c>
      <c r="BV37" s="70" t="str">
        <f t="shared" si="190"/>
        <v/>
      </c>
      <c r="BW37" s="70" t="str">
        <f t="shared" si="191"/>
        <v/>
      </c>
      <c r="BX37" s="70" t="str">
        <f t="shared" si="192"/>
        <v/>
      </c>
      <c r="BY37" s="70" t="str">
        <f t="shared" si="193"/>
        <v/>
      </c>
      <c r="BZ37" s="70" t="str">
        <f t="shared" si="194"/>
        <v/>
      </c>
      <c r="CA37" s="70" t="str">
        <f t="shared" si="195"/>
        <v/>
      </c>
      <c r="CB37" s="70" t="str">
        <f t="shared" si="196"/>
        <v/>
      </c>
    </row>
    <row r="38" spans="1:80" x14ac:dyDescent="0.35">
      <c r="A38" s="54" t="str">
        <f t="shared" si="117"/>
        <v>74 6F 73 73 65 73 20 A7 68 6F 70 73 20 6F 6E 20 A7 70 75 6E 63 68 65 73 20 A7 6B 69 63 6B 73 20 A7 62 65 61 74 73 20 A7 73 74 72 69 6B 65 73 20 61 74 20 A7</v>
      </c>
      <c r="B38" s="70" t="str">
        <f t="shared" si="118"/>
        <v xml:space="preserve">tosses </v>
      </c>
      <c r="C38" s="70" t="str">
        <f t="shared" si="119"/>
        <v>t</v>
      </c>
      <c r="D38" s="70" t="str">
        <f t="shared" si="120"/>
        <v>o</v>
      </c>
      <c r="E38" s="70" t="str">
        <f t="shared" si="121"/>
        <v>s</v>
      </c>
      <c r="F38" s="70" t="str">
        <f t="shared" si="122"/>
        <v>s</v>
      </c>
      <c r="G38" s="70" t="str">
        <f t="shared" si="123"/>
        <v>e</v>
      </c>
      <c r="H38" s="70" t="str">
        <f t="shared" si="124"/>
        <v>s</v>
      </c>
      <c r="I38" s="70" t="str">
        <f t="shared" si="125"/>
        <v xml:space="preserve"> </v>
      </c>
      <c r="J38" s="70" t="str">
        <f t="shared" si="126"/>
        <v/>
      </c>
      <c r="K38" s="70" t="str">
        <f t="shared" si="127"/>
        <v/>
      </c>
      <c r="L38" s="70" t="str">
        <f t="shared" si="128"/>
        <v/>
      </c>
      <c r="M38" s="70" t="str">
        <f t="shared" si="129"/>
        <v/>
      </c>
      <c r="N38" s="70" t="str">
        <f t="shared" si="130"/>
        <v/>
      </c>
      <c r="O38" s="70" t="str">
        <f t="shared" si="131"/>
        <v/>
      </c>
      <c r="P38" s="70" t="str">
        <f t="shared" si="132"/>
        <v/>
      </c>
      <c r="Q38" s="70" t="str">
        <f t="shared" si="133"/>
        <v/>
      </c>
      <c r="R38" s="70" t="str">
        <f t="shared" si="134"/>
        <v/>
      </c>
      <c r="S38" s="70" t="str">
        <f t="shared" si="135"/>
        <v/>
      </c>
      <c r="T38" s="70" t="str">
        <f t="shared" si="136"/>
        <v/>
      </c>
      <c r="U38" s="70" t="str">
        <f t="shared" si="137"/>
        <v/>
      </c>
      <c r="V38" s="70" t="str">
        <f t="shared" si="138"/>
        <v/>
      </c>
      <c r="W38" s="70" t="str">
        <f t="shared" si="139"/>
        <v/>
      </c>
      <c r="X38" s="70" t="str">
        <f t="shared" si="140"/>
        <v/>
      </c>
      <c r="Y38" s="70" t="str">
        <f t="shared" si="141"/>
        <v/>
      </c>
      <c r="Z38" s="70" t="str">
        <f t="shared" si="142"/>
        <v/>
      </c>
      <c r="AA38" s="70" t="str">
        <f t="shared" si="143"/>
        <v/>
      </c>
      <c r="AB38" s="70" t="str">
        <f t="shared" si="144"/>
        <v/>
      </c>
      <c r="AC38" s="70" t="str">
        <f t="shared" si="145"/>
        <v/>
      </c>
      <c r="AD38" s="70" t="str">
        <f t="shared" si="146"/>
        <v/>
      </c>
      <c r="AE38" s="70" t="str">
        <f t="shared" si="147"/>
        <v/>
      </c>
      <c r="AF38" s="70" t="str">
        <f t="shared" si="148"/>
        <v/>
      </c>
      <c r="AG38" s="70" t="str">
        <f t="shared" si="149"/>
        <v/>
      </c>
      <c r="AH38" s="70" t="str">
        <f t="shared" si="150"/>
        <v/>
      </c>
      <c r="AI38" s="70" t="str">
        <f t="shared" si="151"/>
        <v/>
      </c>
      <c r="AJ38" s="70" t="str">
        <f t="shared" si="152"/>
        <v/>
      </c>
      <c r="AK38" s="70" t="str">
        <f t="shared" si="153"/>
        <v/>
      </c>
      <c r="AL38" s="70" t="str">
        <f t="shared" si="154"/>
        <v/>
      </c>
      <c r="AM38" s="70" t="str">
        <f t="shared" si="155"/>
        <v/>
      </c>
      <c r="AN38" s="70" t="str">
        <f t="shared" si="156"/>
        <v/>
      </c>
      <c r="AO38" s="70" t="str">
        <f t="shared" si="157"/>
        <v/>
      </c>
      <c r="AP38" s="70" t="str">
        <f t="shared" si="158"/>
        <v/>
      </c>
      <c r="AQ38" s="70" t="str">
        <f t="shared" si="159"/>
        <v/>
      </c>
      <c r="AR38" s="70" t="str">
        <f t="shared" si="160"/>
        <v/>
      </c>
      <c r="AS38" s="70" t="str">
        <f t="shared" si="161"/>
        <v/>
      </c>
      <c r="AT38" s="70" t="str">
        <f t="shared" si="162"/>
        <v/>
      </c>
      <c r="AU38" s="70" t="str">
        <f t="shared" si="163"/>
        <v/>
      </c>
      <c r="AV38" s="70" t="str">
        <f t="shared" si="164"/>
        <v/>
      </c>
      <c r="AW38" s="70" t="str">
        <f t="shared" si="165"/>
        <v/>
      </c>
      <c r="AX38" s="70" t="str">
        <f t="shared" si="166"/>
        <v/>
      </c>
      <c r="AY38" s="70" t="str">
        <f t="shared" si="167"/>
        <v/>
      </c>
      <c r="AZ38" s="70" t="str">
        <f t="shared" si="168"/>
        <v/>
      </c>
      <c r="BA38" s="70" t="str">
        <f t="shared" si="169"/>
        <v/>
      </c>
      <c r="BB38" s="70" t="str">
        <f t="shared" si="170"/>
        <v/>
      </c>
      <c r="BC38" s="70" t="str">
        <f t="shared" si="171"/>
        <v/>
      </c>
      <c r="BD38" s="70" t="str">
        <f t="shared" si="172"/>
        <v/>
      </c>
      <c r="BE38" s="70" t="str">
        <f t="shared" si="173"/>
        <v/>
      </c>
      <c r="BF38" s="70" t="str">
        <f t="shared" si="174"/>
        <v/>
      </c>
      <c r="BG38" s="70" t="str">
        <f t="shared" si="175"/>
        <v/>
      </c>
      <c r="BH38" s="70" t="str">
        <f t="shared" si="176"/>
        <v/>
      </c>
      <c r="BI38" s="70" t="str">
        <f t="shared" si="177"/>
        <v/>
      </c>
      <c r="BJ38" s="70" t="str">
        <f t="shared" si="178"/>
        <v/>
      </c>
      <c r="BK38" s="70" t="str">
        <f t="shared" si="179"/>
        <v/>
      </c>
      <c r="BL38" s="70" t="str">
        <f t="shared" si="180"/>
        <v/>
      </c>
      <c r="BM38" s="70" t="str">
        <f t="shared" si="181"/>
        <v/>
      </c>
      <c r="BN38" s="70" t="str">
        <f t="shared" si="182"/>
        <v/>
      </c>
      <c r="BO38" s="70" t="str">
        <f t="shared" si="183"/>
        <v/>
      </c>
      <c r="BP38" s="70" t="str">
        <f t="shared" si="184"/>
        <v/>
      </c>
      <c r="BQ38" s="70" t="str">
        <f t="shared" si="185"/>
        <v/>
      </c>
      <c r="BR38" s="70" t="str">
        <f t="shared" si="186"/>
        <v/>
      </c>
      <c r="BS38" s="70" t="str">
        <f t="shared" si="187"/>
        <v/>
      </c>
      <c r="BT38" s="70" t="str">
        <f t="shared" si="188"/>
        <v/>
      </c>
      <c r="BU38" s="70" t="str">
        <f t="shared" si="189"/>
        <v/>
      </c>
      <c r="BV38" s="70" t="str">
        <f t="shared" si="190"/>
        <v/>
      </c>
      <c r="BW38" s="70" t="str">
        <f t="shared" si="191"/>
        <v/>
      </c>
      <c r="BX38" s="70" t="str">
        <f t="shared" si="192"/>
        <v/>
      </c>
      <c r="BY38" s="70" t="str">
        <f t="shared" si="193"/>
        <v/>
      </c>
      <c r="BZ38" s="70" t="str">
        <f t="shared" si="194"/>
        <v/>
      </c>
      <c r="CA38" s="70" t="str">
        <f t="shared" si="195"/>
        <v/>
      </c>
      <c r="CB38" s="70" t="str">
        <f t="shared" si="196"/>
        <v/>
      </c>
    </row>
    <row r="39" spans="1:80" x14ac:dyDescent="0.35">
      <c r="A39" s="54" t="str">
        <f t="shared" si="117"/>
        <v>68 6F 70 73 20 6F 6E 20 A7 70 75 6E 63 68 65 73 20 A7 6B 69 63 6B 73 20 A7 62 65 61 74 73 20 A7 73 74 72 69 6B 65 73 20 61 74 20 A7</v>
      </c>
      <c r="B39" s="70" t="str">
        <f t="shared" si="118"/>
        <v xml:space="preserve">hops on </v>
      </c>
      <c r="C39" s="70" t="str">
        <f t="shared" si="119"/>
        <v>h</v>
      </c>
      <c r="D39" s="70" t="str">
        <f t="shared" si="120"/>
        <v>o</v>
      </c>
      <c r="E39" s="70" t="str">
        <f t="shared" si="121"/>
        <v>p</v>
      </c>
      <c r="F39" s="70" t="str">
        <f t="shared" si="122"/>
        <v>s</v>
      </c>
      <c r="G39" s="70" t="str">
        <f t="shared" si="123"/>
        <v xml:space="preserve"> </v>
      </c>
      <c r="H39" s="70" t="str">
        <f t="shared" si="124"/>
        <v>o</v>
      </c>
      <c r="I39" s="70" t="str">
        <f t="shared" si="125"/>
        <v>n</v>
      </c>
      <c r="J39" s="70" t="str">
        <f t="shared" si="126"/>
        <v xml:space="preserve"> </v>
      </c>
      <c r="K39" s="70" t="str">
        <f t="shared" si="127"/>
        <v/>
      </c>
      <c r="L39" s="70" t="str">
        <f t="shared" si="128"/>
        <v/>
      </c>
      <c r="M39" s="70" t="str">
        <f t="shared" si="129"/>
        <v/>
      </c>
      <c r="N39" s="70" t="str">
        <f t="shared" si="130"/>
        <v/>
      </c>
      <c r="O39" s="70" t="str">
        <f t="shared" si="131"/>
        <v/>
      </c>
      <c r="P39" s="70" t="str">
        <f t="shared" si="132"/>
        <v/>
      </c>
      <c r="Q39" s="70" t="str">
        <f t="shared" si="133"/>
        <v/>
      </c>
      <c r="R39" s="70" t="str">
        <f t="shared" si="134"/>
        <v/>
      </c>
      <c r="S39" s="70" t="str">
        <f t="shared" si="135"/>
        <v/>
      </c>
      <c r="T39" s="70" t="str">
        <f t="shared" si="136"/>
        <v/>
      </c>
      <c r="U39" s="70" t="str">
        <f t="shared" si="137"/>
        <v/>
      </c>
      <c r="V39" s="70" t="str">
        <f t="shared" si="138"/>
        <v/>
      </c>
      <c r="W39" s="70" t="str">
        <f t="shared" si="139"/>
        <v/>
      </c>
      <c r="X39" s="70" t="str">
        <f t="shared" si="140"/>
        <v/>
      </c>
      <c r="Y39" s="70" t="str">
        <f t="shared" si="141"/>
        <v/>
      </c>
      <c r="Z39" s="70" t="str">
        <f t="shared" si="142"/>
        <v/>
      </c>
      <c r="AA39" s="70" t="str">
        <f t="shared" si="143"/>
        <v/>
      </c>
      <c r="AB39" s="70" t="str">
        <f t="shared" si="144"/>
        <v/>
      </c>
      <c r="AC39" s="70" t="str">
        <f t="shared" si="145"/>
        <v/>
      </c>
      <c r="AD39" s="70" t="str">
        <f t="shared" si="146"/>
        <v/>
      </c>
      <c r="AE39" s="70" t="str">
        <f t="shared" si="147"/>
        <v/>
      </c>
      <c r="AF39" s="70" t="str">
        <f t="shared" si="148"/>
        <v/>
      </c>
      <c r="AG39" s="70" t="str">
        <f t="shared" si="149"/>
        <v/>
      </c>
      <c r="AH39" s="70" t="str">
        <f t="shared" si="150"/>
        <v/>
      </c>
      <c r="AI39" s="70" t="str">
        <f t="shared" si="151"/>
        <v/>
      </c>
      <c r="AJ39" s="70" t="str">
        <f t="shared" si="152"/>
        <v/>
      </c>
      <c r="AK39" s="70" t="str">
        <f t="shared" si="153"/>
        <v/>
      </c>
      <c r="AL39" s="70" t="str">
        <f t="shared" si="154"/>
        <v/>
      </c>
      <c r="AM39" s="70" t="str">
        <f t="shared" si="155"/>
        <v/>
      </c>
      <c r="AN39" s="70" t="str">
        <f t="shared" si="156"/>
        <v/>
      </c>
      <c r="AO39" s="70" t="str">
        <f t="shared" si="157"/>
        <v/>
      </c>
      <c r="AP39" s="70" t="str">
        <f t="shared" si="158"/>
        <v/>
      </c>
      <c r="AQ39" s="70" t="str">
        <f t="shared" si="159"/>
        <v/>
      </c>
      <c r="AR39" s="70" t="str">
        <f t="shared" si="160"/>
        <v/>
      </c>
      <c r="AS39" s="70" t="str">
        <f t="shared" si="161"/>
        <v/>
      </c>
      <c r="AT39" s="70" t="str">
        <f t="shared" si="162"/>
        <v/>
      </c>
      <c r="AU39" s="70" t="str">
        <f t="shared" si="163"/>
        <v/>
      </c>
      <c r="AV39" s="70" t="str">
        <f t="shared" si="164"/>
        <v/>
      </c>
      <c r="AW39" s="70" t="str">
        <f t="shared" si="165"/>
        <v/>
      </c>
      <c r="AX39" s="70" t="str">
        <f t="shared" si="166"/>
        <v/>
      </c>
      <c r="AY39" s="70" t="str">
        <f t="shared" si="167"/>
        <v/>
      </c>
      <c r="AZ39" s="70" t="str">
        <f t="shared" si="168"/>
        <v/>
      </c>
      <c r="BA39" s="70" t="str">
        <f t="shared" si="169"/>
        <v/>
      </c>
      <c r="BB39" s="70" t="str">
        <f t="shared" si="170"/>
        <v/>
      </c>
      <c r="BC39" s="70" t="str">
        <f t="shared" si="171"/>
        <v/>
      </c>
      <c r="BD39" s="70" t="str">
        <f t="shared" si="172"/>
        <v/>
      </c>
      <c r="BE39" s="70" t="str">
        <f t="shared" si="173"/>
        <v/>
      </c>
      <c r="BF39" s="70" t="str">
        <f t="shared" si="174"/>
        <v/>
      </c>
      <c r="BG39" s="70" t="str">
        <f t="shared" si="175"/>
        <v/>
      </c>
      <c r="BH39" s="70" t="str">
        <f t="shared" si="176"/>
        <v/>
      </c>
      <c r="BI39" s="70" t="str">
        <f t="shared" si="177"/>
        <v/>
      </c>
      <c r="BJ39" s="70" t="str">
        <f t="shared" si="178"/>
        <v/>
      </c>
      <c r="BK39" s="70" t="str">
        <f t="shared" si="179"/>
        <v/>
      </c>
      <c r="BL39" s="70" t="str">
        <f t="shared" si="180"/>
        <v/>
      </c>
      <c r="BM39" s="70" t="str">
        <f t="shared" si="181"/>
        <v/>
      </c>
      <c r="BN39" s="70" t="str">
        <f t="shared" si="182"/>
        <v/>
      </c>
      <c r="BO39" s="70" t="str">
        <f t="shared" si="183"/>
        <v/>
      </c>
      <c r="BP39" s="70" t="str">
        <f t="shared" si="184"/>
        <v/>
      </c>
      <c r="BQ39" s="70" t="str">
        <f t="shared" si="185"/>
        <v/>
      </c>
      <c r="BR39" s="70" t="str">
        <f t="shared" si="186"/>
        <v/>
      </c>
      <c r="BS39" s="70" t="str">
        <f t="shared" si="187"/>
        <v/>
      </c>
      <c r="BT39" s="70" t="str">
        <f t="shared" si="188"/>
        <v/>
      </c>
      <c r="BU39" s="70" t="str">
        <f t="shared" si="189"/>
        <v/>
      </c>
      <c r="BV39" s="70" t="str">
        <f t="shared" si="190"/>
        <v/>
      </c>
      <c r="BW39" s="70" t="str">
        <f t="shared" si="191"/>
        <v/>
      </c>
      <c r="BX39" s="70" t="str">
        <f t="shared" si="192"/>
        <v/>
      </c>
      <c r="BY39" s="70" t="str">
        <f t="shared" si="193"/>
        <v/>
      </c>
      <c r="BZ39" s="70" t="str">
        <f t="shared" si="194"/>
        <v/>
      </c>
      <c r="CA39" s="70" t="str">
        <f t="shared" si="195"/>
        <v/>
      </c>
      <c r="CB39" s="70" t="str">
        <f t="shared" si="196"/>
        <v/>
      </c>
    </row>
    <row r="40" spans="1:80" x14ac:dyDescent="0.35">
      <c r="A40" s="54" t="str">
        <f t="shared" si="117"/>
        <v>70 75 6E 63 68 65 73 20 A7 6B 69 63 6B 73 20 A7 62 65 61 74 73 20 A7 73 74 72 69 6B 65 73 20 61 74 20 A7</v>
      </c>
      <c r="B40" s="70" t="str">
        <f t="shared" si="118"/>
        <v xml:space="preserve">punches </v>
      </c>
      <c r="C40" s="70" t="str">
        <f t="shared" si="119"/>
        <v>p</v>
      </c>
      <c r="D40" s="70" t="str">
        <f t="shared" si="120"/>
        <v>u</v>
      </c>
      <c r="E40" s="70" t="str">
        <f t="shared" si="121"/>
        <v>n</v>
      </c>
      <c r="F40" s="70" t="str">
        <f t="shared" si="122"/>
        <v>c</v>
      </c>
      <c r="G40" s="70" t="str">
        <f t="shared" si="123"/>
        <v>h</v>
      </c>
      <c r="H40" s="70" t="str">
        <f t="shared" si="124"/>
        <v>e</v>
      </c>
      <c r="I40" s="70" t="str">
        <f t="shared" si="125"/>
        <v>s</v>
      </c>
      <c r="J40" s="70" t="str">
        <f t="shared" si="126"/>
        <v xml:space="preserve"> </v>
      </c>
      <c r="K40" s="70" t="str">
        <f t="shared" si="127"/>
        <v/>
      </c>
      <c r="L40" s="70" t="str">
        <f t="shared" si="128"/>
        <v/>
      </c>
      <c r="M40" s="70" t="str">
        <f t="shared" si="129"/>
        <v/>
      </c>
      <c r="N40" s="70" t="str">
        <f t="shared" si="130"/>
        <v/>
      </c>
      <c r="O40" s="70" t="str">
        <f t="shared" si="131"/>
        <v/>
      </c>
      <c r="P40" s="70" t="str">
        <f t="shared" si="132"/>
        <v/>
      </c>
      <c r="Q40" s="70" t="str">
        <f t="shared" si="133"/>
        <v/>
      </c>
      <c r="R40" s="70" t="str">
        <f t="shared" si="134"/>
        <v/>
      </c>
      <c r="S40" s="70" t="str">
        <f t="shared" si="135"/>
        <v/>
      </c>
      <c r="T40" s="70" t="str">
        <f t="shared" si="136"/>
        <v/>
      </c>
      <c r="U40" s="70" t="str">
        <f t="shared" si="137"/>
        <v/>
      </c>
      <c r="V40" s="70" t="str">
        <f t="shared" si="138"/>
        <v/>
      </c>
      <c r="W40" s="70" t="str">
        <f t="shared" si="139"/>
        <v/>
      </c>
      <c r="X40" s="70" t="str">
        <f t="shared" si="140"/>
        <v/>
      </c>
      <c r="Y40" s="70" t="str">
        <f t="shared" si="141"/>
        <v/>
      </c>
      <c r="Z40" s="70" t="str">
        <f t="shared" si="142"/>
        <v/>
      </c>
      <c r="AA40" s="70" t="str">
        <f t="shared" si="143"/>
        <v/>
      </c>
      <c r="AB40" s="70" t="str">
        <f t="shared" si="144"/>
        <v/>
      </c>
      <c r="AC40" s="70" t="str">
        <f t="shared" si="145"/>
        <v/>
      </c>
      <c r="AD40" s="70" t="str">
        <f t="shared" si="146"/>
        <v/>
      </c>
      <c r="AE40" s="70" t="str">
        <f t="shared" si="147"/>
        <v/>
      </c>
      <c r="AF40" s="70" t="str">
        <f t="shared" si="148"/>
        <v/>
      </c>
      <c r="AG40" s="70" t="str">
        <f t="shared" si="149"/>
        <v/>
      </c>
      <c r="AH40" s="70" t="str">
        <f t="shared" si="150"/>
        <v/>
      </c>
      <c r="AI40" s="70" t="str">
        <f t="shared" si="151"/>
        <v/>
      </c>
      <c r="AJ40" s="70" t="str">
        <f t="shared" si="152"/>
        <v/>
      </c>
      <c r="AK40" s="70" t="str">
        <f t="shared" si="153"/>
        <v/>
      </c>
      <c r="AL40" s="70" t="str">
        <f t="shared" si="154"/>
        <v/>
      </c>
      <c r="AM40" s="70" t="str">
        <f t="shared" si="155"/>
        <v/>
      </c>
      <c r="AN40" s="70" t="str">
        <f t="shared" si="156"/>
        <v/>
      </c>
      <c r="AO40" s="70" t="str">
        <f t="shared" si="157"/>
        <v/>
      </c>
      <c r="AP40" s="70" t="str">
        <f t="shared" si="158"/>
        <v/>
      </c>
      <c r="AQ40" s="70" t="str">
        <f t="shared" si="159"/>
        <v/>
      </c>
      <c r="AR40" s="70" t="str">
        <f t="shared" si="160"/>
        <v/>
      </c>
      <c r="AS40" s="70" t="str">
        <f t="shared" si="161"/>
        <v/>
      </c>
      <c r="AT40" s="70" t="str">
        <f t="shared" si="162"/>
        <v/>
      </c>
      <c r="AU40" s="70" t="str">
        <f t="shared" si="163"/>
        <v/>
      </c>
      <c r="AV40" s="70" t="str">
        <f t="shared" si="164"/>
        <v/>
      </c>
      <c r="AW40" s="70" t="str">
        <f t="shared" si="165"/>
        <v/>
      </c>
      <c r="AX40" s="70" t="str">
        <f t="shared" si="166"/>
        <v/>
      </c>
      <c r="AY40" s="70" t="str">
        <f t="shared" si="167"/>
        <v/>
      </c>
      <c r="AZ40" s="70" t="str">
        <f t="shared" si="168"/>
        <v/>
      </c>
      <c r="BA40" s="70" t="str">
        <f t="shared" si="169"/>
        <v/>
      </c>
      <c r="BB40" s="70" t="str">
        <f t="shared" si="170"/>
        <v/>
      </c>
      <c r="BC40" s="70" t="str">
        <f t="shared" si="171"/>
        <v/>
      </c>
      <c r="BD40" s="70" t="str">
        <f t="shared" si="172"/>
        <v/>
      </c>
      <c r="BE40" s="70" t="str">
        <f t="shared" si="173"/>
        <v/>
      </c>
      <c r="BF40" s="70" t="str">
        <f t="shared" si="174"/>
        <v/>
      </c>
      <c r="BG40" s="70" t="str">
        <f t="shared" si="175"/>
        <v/>
      </c>
      <c r="BH40" s="70" t="str">
        <f t="shared" si="176"/>
        <v/>
      </c>
      <c r="BI40" s="70" t="str">
        <f t="shared" si="177"/>
        <v/>
      </c>
      <c r="BJ40" s="70" t="str">
        <f t="shared" si="178"/>
        <v/>
      </c>
      <c r="BK40" s="70" t="str">
        <f t="shared" si="179"/>
        <v/>
      </c>
      <c r="BL40" s="70" t="str">
        <f t="shared" si="180"/>
        <v/>
      </c>
      <c r="BM40" s="70" t="str">
        <f t="shared" si="181"/>
        <v/>
      </c>
      <c r="BN40" s="70" t="str">
        <f t="shared" si="182"/>
        <v/>
      </c>
      <c r="BO40" s="70" t="str">
        <f t="shared" si="183"/>
        <v/>
      </c>
      <c r="BP40" s="70" t="str">
        <f t="shared" si="184"/>
        <v/>
      </c>
      <c r="BQ40" s="70" t="str">
        <f t="shared" si="185"/>
        <v/>
      </c>
      <c r="BR40" s="70" t="str">
        <f t="shared" si="186"/>
        <v/>
      </c>
      <c r="BS40" s="70" t="str">
        <f t="shared" si="187"/>
        <v/>
      </c>
      <c r="BT40" s="70" t="str">
        <f t="shared" si="188"/>
        <v/>
      </c>
      <c r="BU40" s="70" t="str">
        <f t="shared" si="189"/>
        <v/>
      </c>
      <c r="BV40" s="70" t="str">
        <f t="shared" si="190"/>
        <v/>
      </c>
      <c r="BW40" s="70" t="str">
        <f t="shared" si="191"/>
        <v/>
      </c>
      <c r="BX40" s="70" t="str">
        <f t="shared" si="192"/>
        <v/>
      </c>
      <c r="BY40" s="70" t="str">
        <f t="shared" si="193"/>
        <v/>
      </c>
      <c r="BZ40" s="70" t="str">
        <f t="shared" si="194"/>
        <v/>
      </c>
      <c r="CA40" s="70" t="str">
        <f t="shared" si="195"/>
        <v/>
      </c>
      <c r="CB40" s="70" t="str">
        <f t="shared" si="196"/>
        <v/>
      </c>
    </row>
    <row r="41" spans="1:80" x14ac:dyDescent="0.35">
      <c r="A41" s="54" t="str">
        <f t="shared" si="117"/>
        <v>6B 69 63 6B 73 20 A7 62 65 61 74 73 20 A7 73 74 72 69 6B 65 73 20 61 74 20 A7</v>
      </c>
      <c r="B41" s="70" t="str">
        <f t="shared" si="118"/>
        <v xml:space="preserve">kicks </v>
      </c>
      <c r="C41" s="70" t="str">
        <f t="shared" si="119"/>
        <v>k</v>
      </c>
      <c r="D41" s="70" t="str">
        <f t="shared" si="120"/>
        <v>i</v>
      </c>
      <c r="E41" s="70" t="str">
        <f t="shared" si="121"/>
        <v>c</v>
      </c>
      <c r="F41" s="70" t="str">
        <f t="shared" si="122"/>
        <v>k</v>
      </c>
      <c r="G41" s="70" t="str">
        <f t="shared" si="123"/>
        <v>s</v>
      </c>
      <c r="H41" s="70" t="str">
        <f t="shared" si="124"/>
        <v xml:space="preserve"> </v>
      </c>
      <c r="I41" s="70" t="str">
        <f t="shared" si="125"/>
        <v/>
      </c>
      <c r="J41" s="70" t="str">
        <f t="shared" si="126"/>
        <v/>
      </c>
      <c r="K41" s="70" t="str">
        <f t="shared" si="127"/>
        <v/>
      </c>
      <c r="L41" s="70" t="str">
        <f t="shared" si="128"/>
        <v/>
      </c>
      <c r="M41" s="70" t="str">
        <f t="shared" si="129"/>
        <v/>
      </c>
      <c r="N41" s="70" t="str">
        <f t="shared" si="130"/>
        <v/>
      </c>
      <c r="O41" s="70" t="str">
        <f t="shared" si="131"/>
        <v/>
      </c>
      <c r="P41" s="70" t="str">
        <f t="shared" si="132"/>
        <v/>
      </c>
      <c r="Q41" s="70" t="str">
        <f t="shared" si="133"/>
        <v/>
      </c>
      <c r="R41" s="70" t="str">
        <f t="shared" si="134"/>
        <v/>
      </c>
      <c r="S41" s="70" t="str">
        <f t="shared" si="135"/>
        <v/>
      </c>
      <c r="T41" s="70" t="str">
        <f t="shared" si="136"/>
        <v/>
      </c>
      <c r="U41" s="70" t="str">
        <f t="shared" si="137"/>
        <v/>
      </c>
      <c r="V41" s="70" t="str">
        <f t="shared" si="138"/>
        <v/>
      </c>
      <c r="W41" s="70" t="str">
        <f t="shared" si="139"/>
        <v/>
      </c>
      <c r="X41" s="70" t="str">
        <f t="shared" si="140"/>
        <v/>
      </c>
      <c r="Y41" s="70" t="str">
        <f t="shared" si="141"/>
        <v/>
      </c>
      <c r="Z41" s="70" t="str">
        <f t="shared" si="142"/>
        <v/>
      </c>
      <c r="AA41" s="70" t="str">
        <f t="shared" si="143"/>
        <v/>
      </c>
      <c r="AB41" s="70" t="str">
        <f t="shared" si="144"/>
        <v/>
      </c>
      <c r="AC41" s="70" t="str">
        <f t="shared" si="145"/>
        <v/>
      </c>
      <c r="AD41" s="70" t="str">
        <f t="shared" si="146"/>
        <v/>
      </c>
      <c r="AE41" s="70" t="str">
        <f t="shared" si="147"/>
        <v/>
      </c>
      <c r="AF41" s="70" t="str">
        <f t="shared" si="148"/>
        <v/>
      </c>
      <c r="AG41" s="70" t="str">
        <f t="shared" si="149"/>
        <v/>
      </c>
      <c r="AH41" s="70" t="str">
        <f t="shared" si="150"/>
        <v/>
      </c>
      <c r="AI41" s="70" t="str">
        <f t="shared" si="151"/>
        <v/>
      </c>
      <c r="AJ41" s="70" t="str">
        <f t="shared" si="152"/>
        <v/>
      </c>
      <c r="AK41" s="70" t="str">
        <f t="shared" si="153"/>
        <v/>
      </c>
      <c r="AL41" s="70" t="str">
        <f t="shared" si="154"/>
        <v/>
      </c>
      <c r="AM41" s="70" t="str">
        <f t="shared" si="155"/>
        <v/>
      </c>
      <c r="AN41" s="70" t="str">
        <f t="shared" si="156"/>
        <v/>
      </c>
      <c r="AO41" s="70" t="str">
        <f t="shared" si="157"/>
        <v/>
      </c>
      <c r="AP41" s="70" t="str">
        <f t="shared" si="158"/>
        <v/>
      </c>
      <c r="AQ41" s="70" t="str">
        <f t="shared" si="159"/>
        <v/>
      </c>
      <c r="AR41" s="70" t="str">
        <f t="shared" si="160"/>
        <v/>
      </c>
      <c r="AS41" s="70" t="str">
        <f t="shared" si="161"/>
        <v/>
      </c>
      <c r="AT41" s="70" t="str">
        <f t="shared" si="162"/>
        <v/>
      </c>
      <c r="AU41" s="70" t="str">
        <f t="shared" si="163"/>
        <v/>
      </c>
      <c r="AV41" s="70" t="str">
        <f t="shared" si="164"/>
        <v/>
      </c>
      <c r="AW41" s="70" t="str">
        <f t="shared" si="165"/>
        <v/>
      </c>
      <c r="AX41" s="70" t="str">
        <f t="shared" si="166"/>
        <v/>
      </c>
      <c r="AY41" s="70" t="str">
        <f t="shared" si="167"/>
        <v/>
      </c>
      <c r="AZ41" s="70" t="str">
        <f t="shared" si="168"/>
        <v/>
      </c>
      <c r="BA41" s="70" t="str">
        <f t="shared" si="169"/>
        <v/>
      </c>
      <c r="BB41" s="70" t="str">
        <f t="shared" si="170"/>
        <v/>
      </c>
      <c r="BC41" s="70" t="str">
        <f t="shared" si="171"/>
        <v/>
      </c>
      <c r="BD41" s="70" t="str">
        <f t="shared" si="172"/>
        <v/>
      </c>
      <c r="BE41" s="70" t="str">
        <f t="shared" si="173"/>
        <v/>
      </c>
      <c r="BF41" s="70" t="str">
        <f t="shared" si="174"/>
        <v/>
      </c>
      <c r="BG41" s="70" t="str">
        <f t="shared" si="175"/>
        <v/>
      </c>
      <c r="BH41" s="70" t="str">
        <f t="shared" si="176"/>
        <v/>
      </c>
      <c r="BI41" s="70" t="str">
        <f t="shared" si="177"/>
        <v/>
      </c>
      <c r="BJ41" s="70" t="str">
        <f t="shared" si="178"/>
        <v/>
      </c>
      <c r="BK41" s="70" t="str">
        <f t="shared" si="179"/>
        <v/>
      </c>
      <c r="BL41" s="70" t="str">
        <f t="shared" si="180"/>
        <v/>
      </c>
      <c r="BM41" s="70" t="str">
        <f t="shared" si="181"/>
        <v/>
      </c>
      <c r="BN41" s="70" t="str">
        <f t="shared" si="182"/>
        <v/>
      </c>
      <c r="BO41" s="70" t="str">
        <f t="shared" si="183"/>
        <v/>
      </c>
      <c r="BP41" s="70" t="str">
        <f t="shared" si="184"/>
        <v/>
      </c>
      <c r="BQ41" s="70" t="str">
        <f t="shared" si="185"/>
        <v/>
      </c>
      <c r="BR41" s="70" t="str">
        <f t="shared" si="186"/>
        <v/>
      </c>
      <c r="BS41" s="70" t="str">
        <f t="shared" si="187"/>
        <v/>
      </c>
      <c r="BT41" s="70" t="str">
        <f t="shared" si="188"/>
        <v/>
      </c>
      <c r="BU41" s="70" t="str">
        <f t="shared" si="189"/>
        <v/>
      </c>
      <c r="BV41" s="70" t="str">
        <f t="shared" si="190"/>
        <v/>
      </c>
      <c r="BW41" s="70" t="str">
        <f t="shared" si="191"/>
        <v/>
      </c>
      <c r="BX41" s="70" t="str">
        <f t="shared" si="192"/>
        <v/>
      </c>
      <c r="BY41" s="70" t="str">
        <f t="shared" si="193"/>
        <v/>
      </c>
      <c r="BZ41" s="70" t="str">
        <f t="shared" si="194"/>
        <v/>
      </c>
      <c r="CA41" s="70" t="str">
        <f t="shared" si="195"/>
        <v/>
      </c>
      <c r="CB41" s="70" t="str">
        <f t="shared" si="196"/>
        <v/>
      </c>
    </row>
    <row r="42" spans="1:80" x14ac:dyDescent="0.35">
      <c r="A42" s="54" t="str">
        <f t="shared" si="117"/>
        <v>62 65 61 74 73 20 A7 73 74 72 69 6B 65 73 20 61 74 20 A7</v>
      </c>
      <c r="B42" s="70" t="str">
        <f t="shared" si="118"/>
        <v xml:space="preserve">beats </v>
      </c>
      <c r="C42" s="70" t="str">
        <f t="shared" si="119"/>
        <v>b</v>
      </c>
      <c r="D42" s="70" t="str">
        <f t="shared" si="120"/>
        <v>e</v>
      </c>
      <c r="E42" s="70" t="str">
        <f t="shared" si="121"/>
        <v>a</v>
      </c>
      <c r="F42" s="70" t="str">
        <f t="shared" si="122"/>
        <v>t</v>
      </c>
      <c r="G42" s="70" t="str">
        <f t="shared" si="123"/>
        <v>s</v>
      </c>
      <c r="H42" s="70" t="str">
        <f t="shared" si="124"/>
        <v xml:space="preserve"> </v>
      </c>
      <c r="I42" s="70" t="str">
        <f t="shared" si="125"/>
        <v/>
      </c>
      <c r="J42" s="70" t="str">
        <f t="shared" si="126"/>
        <v/>
      </c>
      <c r="K42" s="70" t="str">
        <f t="shared" si="127"/>
        <v/>
      </c>
      <c r="L42" s="70" t="str">
        <f t="shared" si="128"/>
        <v/>
      </c>
      <c r="M42" s="70" t="str">
        <f t="shared" si="129"/>
        <v/>
      </c>
      <c r="N42" s="70" t="str">
        <f t="shared" si="130"/>
        <v/>
      </c>
      <c r="O42" s="70" t="str">
        <f t="shared" si="131"/>
        <v/>
      </c>
      <c r="P42" s="70" t="str">
        <f t="shared" si="132"/>
        <v/>
      </c>
      <c r="Q42" s="70" t="str">
        <f t="shared" si="133"/>
        <v/>
      </c>
      <c r="R42" s="70" t="str">
        <f t="shared" si="134"/>
        <v/>
      </c>
      <c r="S42" s="70" t="str">
        <f t="shared" si="135"/>
        <v/>
      </c>
      <c r="T42" s="70" t="str">
        <f t="shared" si="136"/>
        <v/>
      </c>
      <c r="U42" s="70" t="str">
        <f t="shared" si="137"/>
        <v/>
      </c>
      <c r="V42" s="70" t="str">
        <f t="shared" si="138"/>
        <v/>
      </c>
      <c r="W42" s="70" t="str">
        <f t="shared" si="139"/>
        <v/>
      </c>
      <c r="X42" s="70" t="str">
        <f t="shared" si="140"/>
        <v/>
      </c>
      <c r="Y42" s="70" t="str">
        <f t="shared" si="141"/>
        <v/>
      </c>
      <c r="Z42" s="70" t="str">
        <f t="shared" si="142"/>
        <v/>
      </c>
      <c r="AA42" s="70" t="str">
        <f t="shared" si="143"/>
        <v/>
      </c>
      <c r="AB42" s="70" t="str">
        <f t="shared" si="144"/>
        <v/>
      </c>
      <c r="AC42" s="70" t="str">
        <f t="shared" si="145"/>
        <v/>
      </c>
      <c r="AD42" s="70" t="str">
        <f t="shared" si="146"/>
        <v/>
      </c>
      <c r="AE42" s="70" t="str">
        <f t="shared" si="147"/>
        <v/>
      </c>
      <c r="AF42" s="70" t="str">
        <f t="shared" si="148"/>
        <v/>
      </c>
      <c r="AG42" s="70" t="str">
        <f t="shared" si="149"/>
        <v/>
      </c>
      <c r="AH42" s="70" t="str">
        <f t="shared" si="150"/>
        <v/>
      </c>
      <c r="AI42" s="70" t="str">
        <f t="shared" si="151"/>
        <v/>
      </c>
      <c r="AJ42" s="70" t="str">
        <f t="shared" si="152"/>
        <v/>
      </c>
      <c r="AK42" s="70" t="str">
        <f t="shared" si="153"/>
        <v/>
      </c>
      <c r="AL42" s="70" t="str">
        <f t="shared" si="154"/>
        <v/>
      </c>
      <c r="AM42" s="70" t="str">
        <f t="shared" si="155"/>
        <v/>
      </c>
      <c r="AN42" s="70" t="str">
        <f t="shared" si="156"/>
        <v/>
      </c>
      <c r="AO42" s="70" t="str">
        <f t="shared" si="157"/>
        <v/>
      </c>
      <c r="AP42" s="70" t="str">
        <f t="shared" si="158"/>
        <v/>
      </c>
      <c r="AQ42" s="70" t="str">
        <f t="shared" si="159"/>
        <v/>
      </c>
      <c r="AR42" s="70" t="str">
        <f t="shared" si="160"/>
        <v/>
      </c>
      <c r="AS42" s="70" t="str">
        <f t="shared" si="161"/>
        <v/>
      </c>
      <c r="AT42" s="70" t="str">
        <f t="shared" si="162"/>
        <v/>
      </c>
      <c r="AU42" s="70" t="str">
        <f t="shared" si="163"/>
        <v/>
      </c>
      <c r="AV42" s="70" t="str">
        <f t="shared" si="164"/>
        <v/>
      </c>
      <c r="AW42" s="70" t="str">
        <f t="shared" si="165"/>
        <v/>
      </c>
      <c r="AX42" s="70" t="str">
        <f t="shared" si="166"/>
        <v/>
      </c>
      <c r="AY42" s="70" t="str">
        <f t="shared" si="167"/>
        <v/>
      </c>
      <c r="AZ42" s="70" t="str">
        <f t="shared" si="168"/>
        <v/>
      </c>
      <c r="BA42" s="70" t="str">
        <f t="shared" si="169"/>
        <v/>
      </c>
      <c r="BB42" s="70" t="str">
        <f t="shared" si="170"/>
        <v/>
      </c>
      <c r="BC42" s="70" t="str">
        <f t="shared" si="171"/>
        <v/>
      </c>
      <c r="BD42" s="70" t="str">
        <f t="shared" si="172"/>
        <v/>
      </c>
      <c r="BE42" s="70" t="str">
        <f t="shared" si="173"/>
        <v/>
      </c>
      <c r="BF42" s="70" t="str">
        <f t="shared" si="174"/>
        <v/>
      </c>
      <c r="BG42" s="70" t="str">
        <f t="shared" si="175"/>
        <v/>
      </c>
      <c r="BH42" s="70" t="str">
        <f t="shared" si="176"/>
        <v/>
      </c>
      <c r="BI42" s="70" t="str">
        <f t="shared" si="177"/>
        <v/>
      </c>
      <c r="BJ42" s="70" t="str">
        <f t="shared" si="178"/>
        <v/>
      </c>
      <c r="BK42" s="70" t="str">
        <f t="shared" si="179"/>
        <v/>
      </c>
      <c r="BL42" s="70" t="str">
        <f t="shared" si="180"/>
        <v/>
      </c>
      <c r="BM42" s="70" t="str">
        <f t="shared" si="181"/>
        <v/>
      </c>
      <c r="BN42" s="70" t="str">
        <f t="shared" si="182"/>
        <v/>
      </c>
      <c r="BO42" s="70" t="str">
        <f t="shared" si="183"/>
        <v/>
      </c>
      <c r="BP42" s="70" t="str">
        <f t="shared" si="184"/>
        <v/>
      </c>
      <c r="BQ42" s="70" t="str">
        <f t="shared" si="185"/>
        <v/>
      </c>
      <c r="BR42" s="70" t="str">
        <f t="shared" si="186"/>
        <v/>
      </c>
      <c r="BS42" s="70" t="str">
        <f t="shared" si="187"/>
        <v/>
      </c>
      <c r="BT42" s="70" t="str">
        <f t="shared" si="188"/>
        <v/>
      </c>
      <c r="BU42" s="70" t="str">
        <f t="shared" si="189"/>
        <v/>
      </c>
      <c r="BV42" s="70" t="str">
        <f t="shared" si="190"/>
        <v/>
      </c>
      <c r="BW42" s="70" t="str">
        <f t="shared" si="191"/>
        <v/>
      </c>
      <c r="BX42" s="70" t="str">
        <f t="shared" si="192"/>
        <v/>
      </c>
      <c r="BY42" s="70" t="str">
        <f t="shared" si="193"/>
        <v/>
      </c>
      <c r="BZ42" s="70" t="str">
        <f t="shared" si="194"/>
        <v/>
      </c>
      <c r="CA42" s="70" t="str">
        <f t="shared" si="195"/>
        <v/>
      </c>
      <c r="CB42" s="70" t="str">
        <f t="shared" si="196"/>
        <v/>
      </c>
    </row>
    <row r="43" spans="1:80" x14ac:dyDescent="0.35">
      <c r="A43" s="54" t="str">
        <f t="shared" si="117"/>
        <v>73 74 72 69 6B 65 73 20 61 74 20 A7</v>
      </c>
      <c r="B43" s="70" t="str">
        <f t="shared" si="118"/>
        <v xml:space="preserve">strikes at </v>
      </c>
      <c r="C43" s="70" t="str">
        <f t="shared" si="119"/>
        <v>s</v>
      </c>
      <c r="D43" s="70" t="str">
        <f t="shared" si="120"/>
        <v>t</v>
      </c>
      <c r="E43" s="70" t="str">
        <f t="shared" si="121"/>
        <v>r</v>
      </c>
      <c r="F43" s="70" t="str">
        <f t="shared" si="122"/>
        <v>i</v>
      </c>
      <c r="G43" s="70" t="str">
        <f t="shared" si="123"/>
        <v>k</v>
      </c>
      <c r="H43" s="70" t="str">
        <f t="shared" si="124"/>
        <v>e</v>
      </c>
      <c r="I43" s="70" t="str">
        <f t="shared" si="125"/>
        <v>s</v>
      </c>
      <c r="J43" s="70" t="str">
        <f t="shared" si="126"/>
        <v xml:space="preserve"> </v>
      </c>
      <c r="K43" s="70" t="str">
        <f t="shared" si="127"/>
        <v>a</v>
      </c>
      <c r="L43" s="70" t="str">
        <f t="shared" si="128"/>
        <v>t</v>
      </c>
      <c r="M43" s="70" t="str">
        <f t="shared" si="129"/>
        <v xml:space="preserve"> </v>
      </c>
      <c r="N43" s="70" t="str">
        <f t="shared" si="130"/>
        <v/>
      </c>
      <c r="O43" s="70" t="str">
        <f t="shared" si="131"/>
        <v/>
      </c>
      <c r="P43" s="70" t="str">
        <f t="shared" si="132"/>
        <v/>
      </c>
      <c r="Q43" s="70" t="str">
        <f t="shared" si="133"/>
        <v/>
      </c>
      <c r="R43" s="70" t="str">
        <f t="shared" si="134"/>
        <v/>
      </c>
      <c r="S43" s="70" t="str">
        <f t="shared" si="135"/>
        <v/>
      </c>
      <c r="T43" s="70" t="str">
        <f t="shared" si="136"/>
        <v/>
      </c>
      <c r="U43" s="70" t="str">
        <f t="shared" si="137"/>
        <v/>
      </c>
      <c r="V43" s="70" t="str">
        <f t="shared" si="138"/>
        <v/>
      </c>
      <c r="W43" s="70" t="str">
        <f t="shared" si="139"/>
        <v/>
      </c>
      <c r="X43" s="70" t="str">
        <f t="shared" si="140"/>
        <v/>
      </c>
      <c r="Y43" s="70" t="str">
        <f t="shared" si="141"/>
        <v/>
      </c>
      <c r="Z43" s="70" t="str">
        <f t="shared" si="142"/>
        <v/>
      </c>
      <c r="AA43" s="70" t="str">
        <f t="shared" si="143"/>
        <v/>
      </c>
      <c r="AB43" s="70" t="str">
        <f t="shared" si="144"/>
        <v/>
      </c>
      <c r="AC43" s="70" t="str">
        <f t="shared" si="145"/>
        <v/>
      </c>
      <c r="AD43" s="70" t="str">
        <f t="shared" si="146"/>
        <v/>
      </c>
      <c r="AE43" s="70" t="str">
        <f t="shared" si="147"/>
        <v/>
      </c>
      <c r="AF43" s="70" t="str">
        <f t="shared" si="148"/>
        <v/>
      </c>
      <c r="AG43" s="70" t="str">
        <f t="shared" si="149"/>
        <v/>
      </c>
      <c r="AH43" s="70" t="str">
        <f t="shared" si="150"/>
        <v/>
      </c>
      <c r="AI43" s="70" t="str">
        <f t="shared" si="151"/>
        <v/>
      </c>
      <c r="AJ43" s="70" t="str">
        <f t="shared" si="152"/>
        <v/>
      </c>
      <c r="AK43" s="70" t="str">
        <f t="shared" si="153"/>
        <v/>
      </c>
      <c r="AL43" s="70" t="str">
        <f t="shared" si="154"/>
        <v/>
      </c>
      <c r="AM43" s="70" t="str">
        <f t="shared" si="155"/>
        <v/>
      </c>
      <c r="AN43" s="70" t="str">
        <f t="shared" si="156"/>
        <v/>
      </c>
      <c r="AO43" s="70" t="str">
        <f t="shared" si="157"/>
        <v/>
      </c>
      <c r="AP43" s="70" t="str">
        <f t="shared" si="158"/>
        <v/>
      </c>
      <c r="AQ43" s="70" t="str">
        <f t="shared" si="159"/>
        <v/>
      </c>
      <c r="AR43" s="70" t="str">
        <f t="shared" si="160"/>
        <v/>
      </c>
      <c r="AS43" s="70" t="str">
        <f t="shared" si="161"/>
        <v/>
      </c>
      <c r="AT43" s="70" t="str">
        <f t="shared" si="162"/>
        <v/>
      </c>
      <c r="AU43" s="70" t="str">
        <f t="shared" si="163"/>
        <v/>
      </c>
      <c r="AV43" s="70" t="str">
        <f t="shared" si="164"/>
        <v/>
      </c>
      <c r="AW43" s="70" t="str">
        <f t="shared" si="165"/>
        <v/>
      </c>
      <c r="AX43" s="70" t="str">
        <f t="shared" si="166"/>
        <v/>
      </c>
      <c r="AY43" s="70" t="str">
        <f t="shared" si="167"/>
        <v/>
      </c>
      <c r="AZ43" s="70" t="str">
        <f t="shared" si="168"/>
        <v/>
      </c>
      <c r="BA43" s="70" t="str">
        <f t="shared" si="169"/>
        <v/>
      </c>
      <c r="BB43" s="70" t="str">
        <f t="shared" si="170"/>
        <v/>
      </c>
      <c r="BC43" s="70" t="str">
        <f t="shared" si="171"/>
        <v/>
      </c>
      <c r="BD43" s="70" t="str">
        <f t="shared" si="172"/>
        <v/>
      </c>
      <c r="BE43" s="70" t="str">
        <f t="shared" si="173"/>
        <v/>
      </c>
      <c r="BF43" s="70" t="str">
        <f t="shared" si="174"/>
        <v/>
      </c>
      <c r="BG43" s="70" t="str">
        <f t="shared" si="175"/>
        <v/>
      </c>
      <c r="BH43" s="70" t="str">
        <f t="shared" si="176"/>
        <v/>
      </c>
      <c r="BI43" s="70" t="str">
        <f t="shared" si="177"/>
        <v/>
      </c>
      <c r="BJ43" s="70" t="str">
        <f t="shared" si="178"/>
        <v/>
      </c>
      <c r="BK43" s="70" t="str">
        <f t="shared" si="179"/>
        <v/>
      </c>
      <c r="BL43" s="70" t="str">
        <f t="shared" si="180"/>
        <v/>
      </c>
      <c r="BM43" s="70" t="str">
        <f t="shared" si="181"/>
        <v/>
      </c>
      <c r="BN43" s="70" t="str">
        <f t="shared" si="182"/>
        <v/>
      </c>
      <c r="BO43" s="70" t="str">
        <f t="shared" si="183"/>
        <v/>
      </c>
      <c r="BP43" s="70" t="str">
        <f t="shared" si="184"/>
        <v/>
      </c>
      <c r="BQ43" s="70" t="str">
        <f t="shared" si="185"/>
        <v/>
      </c>
      <c r="BR43" s="70" t="str">
        <f t="shared" si="186"/>
        <v/>
      </c>
      <c r="BS43" s="70" t="str">
        <f t="shared" si="187"/>
        <v/>
      </c>
      <c r="BT43" s="70" t="str">
        <f t="shared" si="188"/>
        <v/>
      </c>
      <c r="BU43" s="70" t="str">
        <f t="shared" si="189"/>
        <v/>
      </c>
      <c r="BV43" s="70" t="str">
        <f t="shared" si="190"/>
        <v/>
      </c>
      <c r="BW43" s="70" t="str">
        <f t="shared" si="191"/>
        <v/>
      </c>
      <c r="BX43" s="70" t="str">
        <f t="shared" si="192"/>
        <v/>
      </c>
      <c r="BY43" s="70" t="str">
        <f t="shared" si="193"/>
        <v/>
      </c>
      <c r="BZ43" s="70" t="str">
        <f t="shared" si="194"/>
        <v/>
      </c>
      <c r="CA43" s="70" t="str">
        <f t="shared" si="195"/>
        <v/>
      </c>
      <c r="CB43" s="70" t="str">
        <f t="shared" si="196"/>
        <v/>
      </c>
    </row>
    <row r="44" spans="1:80" x14ac:dyDescent="0.35">
      <c r="A44" s="54"/>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row>
    <row r="45" spans="1:80" x14ac:dyDescent="0.35">
      <c r="A45" s="54"/>
      <c r="B45" s="70"/>
      <c r="C45" s="70"/>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row>
    <row r="46" spans="1:80" x14ac:dyDescent="0.35">
      <c r="A46" s="54"/>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row>
    <row r="47" spans="1:80" x14ac:dyDescent="0.35">
      <c r="A47" s="54"/>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row>
    <row r="48" spans="1:80" x14ac:dyDescent="0.35">
      <c r="A48" s="54"/>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row>
    <row r="49" spans="1:80" x14ac:dyDescent="0.35">
      <c r="A49" s="54"/>
      <c r="B49" s="70"/>
      <c r="C49" s="70"/>
      <c r="D49" s="70"/>
      <c r="E49" s="70"/>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row>
    <row r="50" spans="1:80" x14ac:dyDescent="0.35">
      <c r="A50" s="54"/>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row>
  </sheetData>
  <pageMargins left="0.7" right="0.7" top="0.75" bottom="0.75" header="0.3" footer="0.3"/>
  <pageSetup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25"/>
  <sheetViews>
    <sheetView tabSelected="1" workbookViewId="0">
      <selection activeCell="A11" sqref="A11"/>
    </sheetView>
  </sheetViews>
  <sheetFormatPr defaultColWidth="2" defaultRowHeight="14.5" x14ac:dyDescent="0.35"/>
  <cols>
    <col min="2" max="2" width="14.08984375" customWidth="1"/>
  </cols>
  <sheetData>
    <row r="1" spans="1:80" s="70" customFormat="1" ht="29" x14ac:dyDescent="0.35">
      <c r="B1" s="20" t="s">
        <v>3042</v>
      </c>
    </row>
    <row r="2" spans="1:80" x14ac:dyDescent="0.35">
      <c r="A2" t="s">
        <v>1917</v>
      </c>
      <c r="B2" s="70" t="str">
        <f>C2&amp;D2&amp;E2&amp;F2&amp;G2&amp;H2&amp;I2&amp;J2&amp;K2&amp;L2&amp;M2&amp;N2&amp;O2&amp;P2&amp;Q2&amp;R2&amp;S2&amp;T2&amp;U2&amp;V2&amp;W2&amp;X2&amp;Y2&amp;Z2&amp;AA2&amp;AB2&amp;AC2&amp;AD2&amp;AE2&amp;AF2&amp;AG2&amp;AH2&amp;AI2&amp;AJ2&amp;AK2&amp;AL2&amp;AM2&amp;AN2&amp;AO2&amp;AP2&amp;AQ2&amp;AR2&amp;AS2&amp;AT2&amp;AU2&amp;AV2&amp;AW2&amp;AX2&amp;AY2&amp;AZ2&amp;BA2&amp;BB2&amp;BC2&amp;BD2&amp;BE2&amp;BF2&amp;BG2&amp;BH2&amp;BI2&amp;BJ2&amp;BK2&amp;BL2&amp;BM2&amp;BN2&amp;BO2&amp;BP2&amp;BQ2&amp;BR2&amp;BS2&amp;BT2&amp;BU2&amp;BV2&amp;BW2&amp;BX2&amp;BY2&amp;BZ2&amp;CA2&amp;CB2</f>
        <v>Location:</v>
      </c>
      <c r="C2" s="70" t="str">
        <f t="shared" ref="C2:L3" si="0">IF(FIND("A7",$A2)&lt;3*(COLUMN(A2)-COLUMN($A2)+1),"",CHAR(HEX2DEC(MID($A2,3*(COLUMN(A2)-COLUMN($A67))+1,2))))</f>
        <v>L</v>
      </c>
      <c r="D2" s="70" t="str">
        <f t="shared" si="0"/>
        <v>o</v>
      </c>
      <c r="E2" s="70" t="str">
        <f t="shared" si="0"/>
        <v>c</v>
      </c>
      <c r="F2" s="70" t="str">
        <f t="shared" si="0"/>
        <v>a</v>
      </c>
      <c r="G2" s="70" t="str">
        <f t="shared" si="0"/>
        <v>t</v>
      </c>
      <c r="H2" s="70" t="str">
        <f t="shared" si="0"/>
        <v>i</v>
      </c>
      <c r="I2" s="70" t="str">
        <f t="shared" si="0"/>
        <v>o</v>
      </c>
      <c r="J2" s="70" t="str">
        <f t="shared" si="0"/>
        <v>n</v>
      </c>
      <c r="K2" s="70" t="str">
        <f t="shared" si="0"/>
        <v>:</v>
      </c>
      <c r="L2" s="70" t="str">
        <f t="shared" si="0"/>
        <v/>
      </c>
      <c r="M2" s="70" t="str">
        <f t="shared" ref="M2:V3" si="1">IF(FIND("A7",$A2)&lt;3*(COLUMN(K2)-COLUMN($A2)+1),"",CHAR(HEX2DEC(MID($A2,3*(COLUMN(K2)-COLUMN($A67))+1,2))))</f>
        <v/>
      </c>
      <c r="N2" s="70" t="str">
        <f t="shared" si="1"/>
        <v/>
      </c>
      <c r="O2" s="70" t="str">
        <f t="shared" si="1"/>
        <v/>
      </c>
      <c r="P2" s="70" t="str">
        <f t="shared" si="1"/>
        <v/>
      </c>
      <c r="Q2" s="70" t="str">
        <f t="shared" si="1"/>
        <v/>
      </c>
      <c r="R2" s="70" t="str">
        <f t="shared" si="1"/>
        <v/>
      </c>
      <c r="S2" s="70" t="str">
        <f t="shared" si="1"/>
        <v/>
      </c>
      <c r="T2" s="70" t="str">
        <f t="shared" si="1"/>
        <v/>
      </c>
      <c r="U2" s="70" t="str">
        <f t="shared" si="1"/>
        <v/>
      </c>
      <c r="V2" s="70" t="str">
        <f t="shared" si="1"/>
        <v/>
      </c>
      <c r="W2" s="70" t="str">
        <f t="shared" ref="W2:AF3" si="2">IF(FIND("A7",$A2)&lt;3*(COLUMN(U2)-COLUMN($A2)+1),"",CHAR(HEX2DEC(MID($A2,3*(COLUMN(U2)-COLUMN($A67))+1,2))))</f>
        <v/>
      </c>
      <c r="X2" s="70" t="str">
        <f t="shared" si="2"/>
        <v/>
      </c>
      <c r="Y2" s="70" t="str">
        <f t="shared" si="2"/>
        <v/>
      </c>
      <c r="Z2" s="70" t="str">
        <f t="shared" si="2"/>
        <v/>
      </c>
      <c r="AA2" s="70" t="str">
        <f t="shared" si="2"/>
        <v/>
      </c>
      <c r="AB2" s="70" t="str">
        <f t="shared" si="2"/>
        <v/>
      </c>
      <c r="AC2" s="70" t="str">
        <f t="shared" si="2"/>
        <v/>
      </c>
      <c r="AD2" s="70" t="str">
        <f t="shared" si="2"/>
        <v/>
      </c>
      <c r="AE2" s="70" t="str">
        <f t="shared" si="2"/>
        <v/>
      </c>
      <c r="AF2" s="70" t="str">
        <f t="shared" si="2"/>
        <v/>
      </c>
      <c r="AG2" s="70" t="str">
        <f t="shared" ref="AG2:AP3" si="3">IF(FIND("A7",$A2)&lt;3*(COLUMN(AE2)-COLUMN($A2)+1),"",CHAR(HEX2DEC(MID($A2,3*(COLUMN(AE2)-COLUMN($A67))+1,2))))</f>
        <v/>
      </c>
      <c r="AH2" s="70" t="str">
        <f t="shared" si="3"/>
        <v/>
      </c>
      <c r="AI2" s="70" t="str">
        <f t="shared" si="3"/>
        <v/>
      </c>
      <c r="AJ2" s="70" t="str">
        <f t="shared" si="3"/>
        <v/>
      </c>
      <c r="AK2" s="70" t="str">
        <f t="shared" si="3"/>
        <v/>
      </c>
      <c r="AL2" s="70" t="str">
        <f t="shared" si="3"/>
        <v/>
      </c>
      <c r="AM2" s="70" t="str">
        <f t="shared" si="3"/>
        <v/>
      </c>
      <c r="AN2" s="70" t="str">
        <f t="shared" si="3"/>
        <v/>
      </c>
      <c r="AO2" s="70" t="str">
        <f t="shared" si="3"/>
        <v/>
      </c>
      <c r="AP2" s="70" t="str">
        <f t="shared" si="3"/>
        <v/>
      </c>
      <c r="AQ2" s="70" t="str">
        <f t="shared" ref="AQ2:AZ3" si="4">IF(FIND("A7",$A2)&lt;3*(COLUMN(AO2)-COLUMN($A2)+1),"",CHAR(HEX2DEC(MID($A2,3*(COLUMN(AO2)-COLUMN($A67))+1,2))))</f>
        <v/>
      </c>
      <c r="AR2" s="70" t="str">
        <f t="shared" si="4"/>
        <v/>
      </c>
      <c r="AS2" s="70" t="str">
        <f t="shared" si="4"/>
        <v/>
      </c>
      <c r="AT2" s="70" t="str">
        <f t="shared" si="4"/>
        <v/>
      </c>
      <c r="AU2" s="70" t="str">
        <f t="shared" si="4"/>
        <v/>
      </c>
      <c r="AV2" s="70" t="str">
        <f t="shared" si="4"/>
        <v/>
      </c>
      <c r="AW2" s="70" t="str">
        <f t="shared" si="4"/>
        <v/>
      </c>
      <c r="AX2" s="70" t="str">
        <f t="shared" si="4"/>
        <v/>
      </c>
      <c r="AY2" s="70" t="str">
        <f t="shared" si="4"/>
        <v/>
      </c>
      <c r="AZ2" s="70" t="str">
        <f t="shared" si="4"/>
        <v/>
      </c>
      <c r="BA2" s="70" t="str">
        <f t="shared" ref="BA2:BJ3" si="5">IF(FIND("A7",$A2)&lt;3*(COLUMN(AY2)-COLUMN($A2)+1),"",CHAR(HEX2DEC(MID($A2,3*(COLUMN(AY2)-COLUMN($A67))+1,2))))</f>
        <v/>
      </c>
      <c r="BB2" s="70" t="str">
        <f t="shared" si="5"/>
        <v/>
      </c>
      <c r="BC2" s="70" t="str">
        <f t="shared" si="5"/>
        <v/>
      </c>
      <c r="BD2" s="70" t="str">
        <f t="shared" si="5"/>
        <v/>
      </c>
      <c r="BE2" s="70" t="str">
        <f t="shared" si="5"/>
        <v/>
      </c>
      <c r="BF2" s="70" t="str">
        <f t="shared" si="5"/>
        <v/>
      </c>
      <c r="BG2" s="70" t="str">
        <f t="shared" si="5"/>
        <v/>
      </c>
      <c r="BH2" s="70" t="str">
        <f t="shared" si="5"/>
        <v/>
      </c>
      <c r="BI2" s="70" t="str">
        <f t="shared" si="5"/>
        <v/>
      </c>
      <c r="BJ2" s="70" t="str">
        <f t="shared" si="5"/>
        <v/>
      </c>
      <c r="BK2" s="70" t="str">
        <f t="shared" ref="BK2:BT3" si="6">IF(FIND("A7",$A2)&lt;3*(COLUMN(BI2)-COLUMN($A2)+1),"",CHAR(HEX2DEC(MID($A2,3*(COLUMN(BI2)-COLUMN($A67))+1,2))))</f>
        <v/>
      </c>
      <c r="BL2" s="70" t="str">
        <f t="shared" si="6"/>
        <v/>
      </c>
      <c r="BM2" s="70" t="str">
        <f t="shared" si="6"/>
        <v/>
      </c>
      <c r="BN2" s="70" t="str">
        <f t="shared" si="6"/>
        <v/>
      </c>
      <c r="BO2" s="70" t="str">
        <f t="shared" si="6"/>
        <v/>
      </c>
      <c r="BP2" s="70" t="str">
        <f t="shared" si="6"/>
        <v/>
      </c>
      <c r="BQ2" s="70" t="str">
        <f t="shared" si="6"/>
        <v/>
      </c>
      <c r="BR2" s="70" t="str">
        <f t="shared" si="6"/>
        <v/>
      </c>
      <c r="BS2" s="70" t="str">
        <f t="shared" si="6"/>
        <v/>
      </c>
      <c r="BT2" s="70" t="str">
        <f t="shared" si="6"/>
        <v/>
      </c>
      <c r="BU2" s="70" t="str">
        <f t="shared" ref="BU2:CB3" si="7">IF(FIND("A7",$A2)&lt;3*(COLUMN(BS2)-COLUMN($A2)+1),"",CHAR(HEX2DEC(MID($A2,3*(COLUMN(BS2)-COLUMN($A67))+1,2))))</f>
        <v/>
      </c>
      <c r="BV2" s="70" t="str">
        <f t="shared" si="7"/>
        <v/>
      </c>
      <c r="BW2" s="70" t="str">
        <f t="shared" si="7"/>
        <v/>
      </c>
      <c r="BX2" s="70" t="str">
        <f t="shared" si="7"/>
        <v/>
      </c>
      <c r="BY2" s="70" t="str">
        <f t="shared" si="7"/>
        <v/>
      </c>
      <c r="BZ2" s="70" t="str">
        <f t="shared" si="7"/>
        <v/>
      </c>
      <c r="CA2" s="70" t="str">
        <f t="shared" si="7"/>
        <v/>
      </c>
      <c r="CB2" s="70" t="str">
        <f t="shared" si="7"/>
        <v/>
      </c>
    </row>
    <row r="3" spans="1:80" x14ac:dyDescent="0.35">
      <c r="A3" s="54" t="str">
        <f>MID(SUBSTITUTE(SUBSTITUTE(SUBSTITUTE(A2,"A7 A7 A7 A7","A7"),"A7 A7 A7","A7"),"A7 A7","A7"),3*(LEN(B2)+1)+1,LEN(A2))</f>
        <v>2D 2D 2D 2D 2D 2D 2D 2D 2D 2D A7 4C 61 72 76 69 6E 20 A7 A7 4C 61 72 6F 6E 6E 65 73 20 A7 46 61 69 6E 76 69 6C 20 A7 56 61 6C 76 69 63 65 20 A7 43 61 73 73 69 64 61 20 A7 50 65 72 64 69 64 61 20 A7 50 69 72 61 74 65 20 52 6F 63 6B 20 A7 4B 61 74 6C 6F 63 68 20 A7 4D 65 72 6E 6F 63 20 A7 A7 49 6E 20 74 68 65 20 57 69 6C 64 65 72 6E 65 73 73 A7 43 61 74 61 6B 6F 6D 62 73 20 20 A7 A7 A7 47 72 6F 74 74 6F 73 20 20 A7 43 61 73 74 6C 65 20 43 72 79 70 74 20 20 A7 A7 41 67 79 73 73 69 75 6D 20 20 A7</v>
      </c>
      <c r="B3" s="70" t="str">
        <f>C3&amp;D3&amp;E3&amp;F3&amp;G3&amp;H3&amp;I3&amp;J3&amp;K3&amp;L3&amp;M3&amp;N3&amp;O3&amp;P3&amp;Q3&amp;R3&amp;S3&amp;T3&amp;U3&amp;V3&amp;W3&amp;X3&amp;Y3&amp;Z3&amp;AA3&amp;AB3&amp;AC3&amp;AD3&amp;AE3&amp;AF3&amp;AG3&amp;AH3&amp;AI3&amp;AJ3&amp;AK3&amp;AL3&amp;AM3&amp;AN3&amp;AO3&amp;AP3&amp;AQ3&amp;AR3&amp;AS3&amp;AT3&amp;AU3&amp;AV3&amp;AW3&amp;AX3&amp;AY3&amp;AZ3&amp;BA3&amp;BB3&amp;BC3&amp;BD3&amp;BE3&amp;BF3&amp;BG3&amp;BH3&amp;BI3&amp;BJ3&amp;BK3&amp;BL3&amp;BM3&amp;BN3&amp;BO3&amp;BP3&amp;BQ3&amp;BR3&amp;BS3&amp;BT3&amp;BU3&amp;BV3&amp;BW3&amp;BX3&amp;BY3&amp;BZ3&amp;CA3&amp;CB3</f>
        <v>----------</v>
      </c>
      <c r="C3" s="70" t="str">
        <f t="shared" si="0"/>
        <v>-</v>
      </c>
      <c r="D3" s="70" t="str">
        <f t="shared" si="0"/>
        <v>-</v>
      </c>
      <c r="E3" s="70" t="str">
        <f t="shared" si="0"/>
        <v>-</v>
      </c>
      <c r="F3" s="70" t="str">
        <f t="shared" si="0"/>
        <v>-</v>
      </c>
      <c r="G3" s="70" t="str">
        <f t="shared" si="0"/>
        <v>-</v>
      </c>
      <c r="H3" s="70" t="str">
        <f t="shared" si="0"/>
        <v>-</v>
      </c>
      <c r="I3" s="70" t="str">
        <f t="shared" si="0"/>
        <v>-</v>
      </c>
      <c r="J3" s="70" t="str">
        <f t="shared" si="0"/>
        <v>-</v>
      </c>
      <c r="K3" s="70" t="str">
        <f t="shared" si="0"/>
        <v>-</v>
      </c>
      <c r="L3" s="70" t="str">
        <f t="shared" si="0"/>
        <v>-</v>
      </c>
      <c r="M3" s="70" t="str">
        <f t="shared" si="1"/>
        <v/>
      </c>
      <c r="N3" s="70" t="str">
        <f t="shared" si="1"/>
        <v/>
      </c>
      <c r="O3" s="70" t="str">
        <f t="shared" si="1"/>
        <v/>
      </c>
      <c r="P3" s="70" t="str">
        <f t="shared" si="1"/>
        <v/>
      </c>
      <c r="Q3" s="70" t="str">
        <f t="shared" si="1"/>
        <v/>
      </c>
      <c r="R3" s="70" t="str">
        <f t="shared" si="1"/>
        <v/>
      </c>
      <c r="S3" s="70" t="str">
        <f t="shared" si="1"/>
        <v/>
      </c>
      <c r="T3" s="70" t="str">
        <f t="shared" si="1"/>
        <v/>
      </c>
      <c r="U3" s="70" t="str">
        <f t="shared" si="1"/>
        <v/>
      </c>
      <c r="V3" s="70" t="str">
        <f t="shared" si="1"/>
        <v/>
      </c>
      <c r="W3" s="70" t="str">
        <f t="shared" si="2"/>
        <v/>
      </c>
      <c r="X3" s="70" t="str">
        <f t="shared" si="2"/>
        <v/>
      </c>
      <c r="Y3" s="70" t="str">
        <f t="shared" si="2"/>
        <v/>
      </c>
      <c r="Z3" s="70" t="str">
        <f t="shared" si="2"/>
        <v/>
      </c>
      <c r="AA3" s="70" t="str">
        <f t="shared" si="2"/>
        <v/>
      </c>
      <c r="AB3" s="70" t="str">
        <f t="shared" si="2"/>
        <v/>
      </c>
      <c r="AC3" s="70" t="str">
        <f t="shared" si="2"/>
        <v/>
      </c>
      <c r="AD3" s="70" t="str">
        <f t="shared" si="2"/>
        <v/>
      </c>
      <c r="AE3" s="70" t="str">
        <f t="shared" si="2"/>
        <v/>
      </c>
      <c r="AF3" s="70" t="str">
        <f t="shared" si="2"/>
        <v/>
      </c>
      <c r="AG3" s="70" t="str">
        <f t="shared" si="3"/>
        <v/>
      </c>
      <c r="AH3" s="70" t="str">
        <f t="shared" si="3"/>
        <v/>
      </c>
      <c r="AI3" s="70" t="str">
        <f t="shared" si="3"/>
        <v/>
      </c>
      <c r="AJ3" s="70" t="str">
        <f t="shared" si="3"/>
        <v/>
      </c>
      <c r="AK3" s="70" t="str">
        <f t="shared" si="3"/>
        <v/>
      </c>
      <c r="AL3" s="70" t="str">
        <f t="shared" si="3"/>
        <v/>
      </c>
      <c r="AM3" s="70" t="str">
        <f t="shared" si="3"/>
        <v/>
      </c>
      <c r="AN3" s="70" t="str">
        <f t="shared" si="3"/>
        <v/>
      </c>
      <c r="AO3" s="70" t="str">
        <f t="shared" si="3"/>
        <v/>
      </c>
      <c r="AP3" s="70" t="str">
        <f t="shared" si="3"/>
        <v/>
      </c>
      <c r="AQ3" s="70" t="str">
        <f t="shared" si="4"/>
        <v/>
      </c>
      <c r="AR3" s="70" t="str">
        <f t="shared" si="4"/>
        <v/>
      </c>
      <c r="AS3" s="70" t="str">
        <f t="shared" si="4"/>
        <v/>
      </c>
      <c r="AT3" s="70" t="str">
        <f t="shared" si="4"/>
        <v/>
      </c>
      <c r="AU3" s="70" t="str">
        <f t="shared" si="4"/>
        <v/>
      </c>
      <c r="AV3" s="70" t="str">
        <f t="shared" si="4"/>
        <v/>
      </c>
      <c r="AW3" s="70" t="str">
        <f t="shared" si="4"/>
        <v/>
      </c>
      <c r="AX3" s="70" t="str">
        <f t="shared" si="4"/>
        <v/>
      </c>
      <c r="AY3" s="70" t="str">
        <f t="shared" si="4"/>
        <v/>
      </c>
      <c r="AZ3" s="70" t="str">
        <f t="shared" si="4"/>
        <v/>
      </c>
      <c r="BA3" s="70" t="str">
        <f t="shared" si="5"/>
        <v/>
      </c>
      <c r="BB3" s="70" t="str">
        <f t="shared" si="5"/>
        <v/>
      </c>
      <c r="BC3" s="70" t="str">
        <f t="shared" si="5"/>
        <v/>
      </c>
      <c r="BD3" s="70" t="str">
        <f t="shared" si="5"/>
        <v/>
      </c>
      <c r="BE3" s="70" t="str">
        <f t="shared" si="5"/>
        <v/>
      </c>
      <c r="BF3" s="70" t="str">
        <f t="shared" si="5"/>
        <v/>
      </c>
      <c r="BG3" s="70" t="str">
        <f t="shared" si="5"/>
        <v/>
      </c>
      <c r="BH3" s="70" t="str">
        <f t="shared" si="5"/>
        <v/>
      </c>
      <c r="BI3" s="70" t="str">
        <f t="shared" si="5"/>
        <v/>
      </c>
      <c r="BJ3" s="70" t="str">
        <f t="shared" si="5"/>
        <v/>
      </c>
      <c r="BK3" s="70" t="str">
        <f t="shared" si="6"/>
        <v/>
      </c>
      <c r="BL3" s="70" t="str">
        <f t="shared" si="6"/>
        <v/>
      </c>
      <c r="BM3" s="70" t="str">
        <f t="shared" si="6"/>
        <v/>
      </c>
      <c r="BN3" s="70" t="str">
        <f t="shared" si="6"/>
        <v/>
      </c>
      <c r="BO3" s="70" t="str">
        <f t="shared" si="6"/>
        <v/>
      </c>
      <c r="BP3" s="70" t="str">
        <f t="shared" si="6"/>
        <v/>
      </c>
      <c r="BQ3" s="70" t="str">
        <f t="shared" si="6"/>
        <v/>
      </c>
      <c r="BR3" s="70" t="str">
        <f t="shared" si="6"/>
        <v/>
      </c>
      <c r="BS3" s="70" t="str">
        <f t="shared" si="6"/>
        <v/>
      </c>
      <c r="BT3" s="70" t="str">
        <f t="shared" si="6"/>
        <v/>
      </c>
      <c r="BU3" s="70" t="str">
        <f t="shared" si="7"/>
        <v/>
      </c>
      <c r="BV3" s="70" t="str">
        <f t="shared" si="7"/>
        <v/>
      </c>
      <c r="BW3" s="70" t="str">
        <f t="shared" si="7"/>
        <v/>
      </c>
      <c r="BX3" s="70" t="str">
        <f t="shared" si="7"/>
        <v/>
      </c>
      <c r="BY3" s="70" t="str">
        <f t="shared" si="7"/>
        <v/>
      </c>
      <c r="BZ3" s="70" t="str">
        <f t="shared" si="7"/>
        <v/>
      </c>
      <c r="CA3" s="70" t="str">
        <f t="shared" si="7"/>
        <v/>
      </c>
      <c r="CB3" s="70" t="str">
        <f t="shared" si="7"/>
        <v/>
      </c>
    </row>
    <row r="4" spans="1:80" x14ac:dyDescent="0.35">
      <c r="A4" s="54" t="str">
        <f t="shared" ref="A4:A15" si="8">MID(SUBSTITUTE(SUBSTITUTE(SUBSTITUTE(A3,"A7 A7 A7 A7","A7"),"A7 A7 A7","A7"),"A7 A7","A7"),3*(LEN(B3)+1)+1,LEN(A3))</f>
        <v>4C 61 72 76 69 6E 20 A7 4C 61 72 6F 6E 6E 65 73 20 A7 46 61 69 6E 76 69 6C 20 A7 56 61 6C 76 69 63 65 20 A7 43 61 73 73 69 64 61 20 A7 50 65 72 64 69 64 61 20 A7 50 69 72 61 74 65 20 52 6F 63 6B 20 A7 4B 61 74 6C 6F 63 68 20 A7 4D 65 72 6E 6F 63 20 A7 49 6E 20 74 68 65 20 57 69 6C 64 65 72 6E 65 73 73 A7 43 61 74 61 6B 6F 6D 62 73 20 20 A7 47 72 6F 74 74 6F 73 20 20 A7 43 61 73 74 6C 65 20 43 72 79 70 74 20 20 A7 41 67 79 73 73 69 75 6D 20 20 A7</v>
      </c>
      <c r="B4" s="70" t="str">
        <f t="shared" ref="B4:B15" si="9">C4&amp;D4&amp;E4&amp;F4&amp;G4&amp;H4&amp;I4&amp;J4&amp;K4&amp;L4&amp;M4&amp;N4&amp;O4&amp;P4&amp;Q4&amp;R4&amp;S4&amp;T4&amp;U4&amp;V4&amp;W4&amp;X4&amp;Y4&amp;Z4&amp;AA4&amp;AB4&amp;AC4&amp;AD4&amp;AE4&amp;AF4&amp;AG4&amp;AH4&amp;AI4&amp;AJ4&amp;AK4&amp;AL4&amp;AM4&amp;AN4&amp;AO4&amp;AP4&amp;AQ4&amp;AR4&amp;AS4&amp;AT4&amp;AU4&amp;AV4&amp;AW4&amp;AX4&amp;AY4&amp;AZ4&amp;BA4&amp;BB4&amp;BC4&amp;BD4&amp;BE4&amp;BF4&amp;BG4&amp;BH4&amp;BI4&amp;BJ4&amp;BK4&amp;BL4&amp;BM4&amp;BN4&amp;BO4&amp;BP4&amp;BQ4&amp;BR4&amp;BS4&amp;BT4&amp;BU4&amp;BV4&amp;BW4&amp;BX4&amp;BY4&amp;BZ4&amp;CA4&amp;CB4</f>
        <v xml:space="preserve">Larvin </v>
      </c>
      <c r="C4" s="70" t="str">
        <f t="shared" ref="C4:BN4" si="10">IF(FIND("A7",$A4)&lt;3*(COLUMN(A4)-COLUMN($A4)+1),"",CHAR(HEX2DEC(MID($A4,3*(COLUMN(A4)-COLUMN($A69))+1,2))))</f>
        <v>L</v>
      </c>
      <c r="D4" s="70" t="str">
        <f t="shared" si="10"/>
        <v>a</v>
      </c>
      <c r="E4" s="70" t="str">
        <f t="shared" si="10"/>
        <v>r</v>
      </c>
      <c r="F4" s="70" t="str">
        <f t="shared" si="10"/>
        <v>v</v>
      </c>
      <c r="G4" s="70" t="str">
        <f t="shared" si="10"/>
        <v>i</v>
      </c>
      <c r="H4" s="70" t="str">
        <f t="shared" si="10"/>
        <v>n</v>
      </c>
      <c r="I4" s="70" t="str">
        <f t="shared" si="10"/>
        <v xml:space="preserve"> </v>
      </c>
      <c r="J4" s="70" t="str">
        <f t="shared" si="10"/>
        <v/>
      </c>
      <c r="K4" s="70" t="str">
        <f t="shared" si="10"/>
        <v/>
      </c>
      <c r="L4" s="70" t="str">
        <f t="shared" si="10"/>
        <v/>
      </c>
      <c r="M4" s="70" t="str">
        <f t="shared" si="10"/>
        <v/>
      </c>
      <c r="N4" s="70" t="str">
        <f t="shared" si="10"/>
        <v/>
      </c>
      <c r="O4" s="70" t="str">
        <f t="shared" si="10"/>
        <v/>
      </c>
      <c r="P4" s="70" t="str">
        <f t="shared" si="10"/>
        <v/>
      </c>
      <c r="Q4" s="70" t="str">
        <f t="shared" si="10"/>
        <v/>
      </c>
      <c r="R4" s="70" t="str">
        <f t="shared" si="10"/>
        <v/>
      </c>
      <c r="S4" s="70" t="str">
        <f t="shared" si="10"/>
        <v/>
      </c>
      <c r="T4" s="70" t="str">
        <f t="shared" si="10"/>
        <v/>
      </c>
      <c r="U4" s="70" t="str">
        <f t="shared" si="10"/>
        <v/>
      </c>
      <c r="V4" s="70" t="str">
        <f t="shared" si="10"/>
        <v/>
      </c>
      <c r="W4" s="70" t="str">
        <f t="shared" si="10"/>
        <v/>
      </c>
      <c r="X4" s="70" t="str">
        <f t="shared" si="10"/>
        <v/>
      </c>
      <c r="Y4" s="70" t="str">
        <f t="shared" si="10"/>
        <v/>
      </c>
      <c r="Z4" s="70" t="str">
        <f t="shared" si="10"/>
        <v/>
      </c>
      <c r="AA4" s="70" t="str">
        <f t="shared" si="10"/>
        <v/>
      </c>
      <c r="AB4" s="70" t="str">
        <f t="shared" si="10"/>
        <v/>
      </c>
      <c r="AC4" s="70" t="str">
        <f t="shared" si="10"/>
        <v/>
      </c>
      <c r="AD4" s="70" t="str">
        <f t="shared" si="10"/>
        <v/>
      </c>
      <c r="AE4" s="70" t="str">
        <f t="shared" si="10"/>
        <v/>
      </c>
      <c r="AF4" s="70" t="str">
        <f t="shared" si="10"/>
        <v/>
      </c>
      <c r="AG4" s="70" t="str">
        <f t="shared" si="10"/>
        <v/>
      </c>
      <c r="AH4" s="70" t="str">
        <f t="shared" si="10"/>
        <v/>
      </c>
      <c r="AI4" s="70" t="str">
        <f t="shared" si="10"/>
        <v/>
      </c>
      <c r="AJ4" s="70" t="str">
        <f t="shared" si="10"/>
        <v/>
      </c>
      <c r="AK4" s="70" t="str">
        <f t="shared" si="10"/>
        <v/>
      </c>
      <c r="AL4" s="70" t="str">
        <f t="shared" si="10"/>
        <v/>
      </c>
      <c r="AM4" s="70" t="str">
        <f t="shared" si="10"/>
        <v/>
      </c>
      <c r="AN4" s="70" t="str">
        <f t="shared" si="10"/>
        <v/>
      </c>
      <c r="AO4" s="70" t="str">
        <f t="shared" si="10"/>
        <v/>
      </c>
      <c r="AP4" s="70" t="str">
        <f t="shared" si="10"/>
        <v/>
      </c>
      <c r="AQ4" s="70" t="str">
        <f t="shared" si="10"/>
        <v/>
      </c>
      <c r="AR4" s="70" t="str">
        <f t="shared" si="10"/>
        <v/>
      </c>
      <c r="AS4" s="70" t="str">
        <f t="shared" si="10"/>
        <v/>
      </c>
      <c r="AT4" s="70" t="str">
        <f t="shared" si="10"/>
        <v/>
      </c>
      <c r="AU4" s="70" t="str">
        <f t="shared" si="10"/>
        <v/>
      </c>
      <c r="AV4" s="70" t="str">
        <f t="shared" si="10"/>
        <v/>
      </c>
      <c r="AW4" s="70" t="str">
        <f t="shared" si="10"/>
        <v/>
      </c>
      <c r="AX4" s="70" t="str">
        <f t="shared" si="10"/>
        <v/>
      </c>
      <c r="AY4" s="70" t="str">
        <f t="shared" si="10"/>
        <v/>
      </c>
      <c r="AZ4" s="70" t="str">
        <f t="shared" si="10"/>
        <v/>
      </c>
      <c r="BA4" s="70" t="str">
        <f t="shared" si="10"/>
        <v/>
      </c>
      <c r="BB4" s="70" t="str">
        <f t="shared" si="10"/>
        <v/>
      </c>
      <c r="BC4" s="70" t="str">
        <f t="shared" si="10"/>
        <v/>
      </c>
      <c r="BD4" s="70" t="str">
        <f t="shared" si="10"/>
        <v/>
      </c>
      <c r="BE4" s="70" t="str">
        <f t="shared" si="10"/>
        <v/>
      </c>
      <c r="BF4" s="70" t="str">
        <f t="shared" si="10"/>
        <v/>
      </c>
      <c r="BG4" s="70" t="str">
        <f t="shared" si="10"/>
        <v/>
      </c>
      <c r="BH4" s="70" t="str">
        <f t="shared" si="10"/>
        <v/>
      </c>
      <c r="BI4" s="70" t="str">
        <f t="shared" si="10"/>
        <v/>
      </c>
      <c r="BJ4" s="70" t="str">
        <f t="shared" si="10"/>
        <v/>
      </c>
      <c r="BK4" s="70" t="str">
        <f t="shared" si="10"/>
        <v/>
      </c>
      <c r="BL4" s="70" t="str">
        <f t="shared" si="10"/>
        <v/>
      </c>
      <c r="BM4" s="70" t="str">
        <f t="shared" si="10"/>
        <v/>
      </c>
      <c r="BN4" s="70" t="str">
        <f t="shared" si="10"/>
        <v/>
      </c>
      <c r="BO4" s="70" t="str">
        <f t="shared" ref="BO4:CB4" si="11">IF(FIND("A7",$A4)&lt;3*(COLUMN(BM4)-COLUMN($A4)+1),"",CHAR(HEX2DEC(MID($A4,3*(COLUMN(BM4)-COLUMN($A69))+1,2))))</f>
        <v/>
      </c>
      <c r="BP4" s="70" t="str">
        <f t="shared" si="11"/>
        <v/>
      </c>
      <c r="BQ4" s="70" t="str">
        <f t="shared" si="11"/>
        <v/>
      </c>
      <c r="BR4" s="70" t="str">
        <f t="shared" si="11"/>
        <v/>
      </c>
      <c r="BS4" s="70" t="str">
        <f t="shared" si="11"/>
        <v/>
      </c>
      <c r="BT4" s="70" t="str">
        <f t="shared" si="11"/>
        <v/>
      </c>
      <c r="BU4" s="70" t="str">
        <f t="shared" si="11"/>
        <v/>
      </c>
      <c r="BV4" s="70" t="str">
        <f t="shared" si="11"/>
        <v/>
      </c>
      <c r="BW4" s="70" t="str">
        <f t="shared" si="11"/>
        <v/>
      </c>
      <c r="BX4" s="70" t="str">
        <f t="shared" si="11"/>
        <v/>
      </c>
      <c r="BY4" s="70" t="str">
        <f t="shared" si="11"/>
        <v/>
      </c>
      <c r="BZ4" s="70" t="str">
        <f t="shared" si="11"/>
        <v/>
      </c>
      <c r="CA4" s="70" t="str">
        <f t="shared" si="11"/>
        <v/>
      </c>
      <c r="CB4" s="70" t="str">
        <f t="shared" si="11"/>
        <v/>
      </c>
    </row>
    <row r="5" spans="1:80" x14ac:dyDescent="0.35">
      <c r="A5" s="54" t="str">
        <f t="shared" si="8"/>
        <v>4C 61 72 6F 6E 6E 65 73 20 A7 46 61 69 6E 76 69 6C 20 A7 56 61 6C 76 69 63 65 20 A7 43 61 73 73 69 64 61 20 A7 50 65 72 64 69 64 61 20 A7 50 69 72 61 74 65 20 52 6F 63 6B 20 A7 4B 61 74 6C 6F 63 68 20 A7 4D 65 72 6E 6F 63 20 A7 49 6E 20 74 68 65 20 57 69 6C 64 65 72 6E 65 73 73 A7 43 61 74 61 6B 6F 6D 62 73 20 20 A7 47 72 6F 74 74 6F 73 20 20 A7 43 61 73 74 6C 65 20 43 72 79 70 74 20 20 A7 41 67 79 73 73 69 75 6D 20 20 A7</v>
      </c>
      <c r="B5" s="70" t="str">
        <f t="shared" si="9"/>
        <v xml:space="preserve">Laronnes </v>
      </c>
      <c r="C5" s="70" t="str">
        <f t="shared" ref="C5:BN5" si="12">IF(FIND("A7",$A5)&lt;3*(COLUMN(A5)-COLUMN($A5)+1),"",CHAR(HEX2DEC(MID($A5,3*(COLUMN(A5)-COLUMN($A70))+1,2))))</f>
        <v>L</v>
      </c>
      <c r="D5" s="70" t="str">
        <f t="shared" si="12"/>
        <v>a</v>
      </c>
      <c r="E5" s="70" t="str">
        <f t="shared" si="12"/>
        <v>r</v>
      </c>
      <c r="F5" s="70" t="str">
        <f t="shared" si="12"/>
        <v>o</v>
      </c>
      <c r="G5" s="70" t="str">
        <f t="shared" si="12"/>
        <v>n</v>
      </c>
      <c r="H5" s="70" t="str">
        <f t="shared" si="12"/>
        <v>n</v>
      </c>
      <c r="I5" s="70" t="str">
        <f t="shared" si="12"/>
        <v>e</v>
      </c>
      <c r="J5" s="70" t="str">
        <f t="shared" si="12"/>
        <v>s</v>
      </c>
      <c r="K5" s="70" t="str">
        <f t="shared" si="12"/>
        <v xml:space="preserve"> </v>
      </c>
      <c r="L5" s="70" t="str">
        <f t="shared" si="12"/>
        <v/>
      </c>
      <c r="M5" s="70" t="str">
        <f t="shared" si="12"/>
        <v/>
      </c>
      <c r="N5" s="70" t="str">
        <f t="shared" si="12"/>
        <v/>
      </c>
      <c r="O5" s="70" t="str">
        <f t="shared" si="12"/>
        <v/>
      </c>
      <c r="P5" s="70" t="str">
        <f t="shared" si="12"/>
        <v/>
      </c>
      <c r="Q5" s="70" t="str">
        <f t="shared" si="12"/>
        <v/>
      </c>
      <c r="R5" s="70" t="str">
        <f t="shared" si="12"/>
        <v/>
      </c>
      <c r="S5" s="70" t="str">
        <f t="shared" si="12"/>
        <v/>
      </c>
      <c r="T5" s="70" t="str">
        <f t="shared" si="12"/>
        <v/>
      </c>
      <c r="U5" s="70" t="str">
        <f t="shared" si="12"/>
        <v/>
      </c>
      <c r="V5" s="70" t="str">
        <f t="shared" si="12"/>
        <v/>
      </c>
      <c r="W5" s="70" t="str">
        <f t="shared" si="12"/>
        <v/>
      </c>
      <c r="X5" s="70" t="str">
        <f t="shared" si="12"/>
        <v/>
      </c>
      <c r="Y5" s="70" t="str">
        <f t="shared" si="12"/>
        <v/>
      </c>
      <c r="Z5" s="70" t="str">
        <f t="shared" si="12"/>
        <v/>
      </c>
      <c r="AA5" s="70" t="str">
        <f t="shared" si="12"/>
        <v/>
      </c>
      <c r="AB5" s="70" t="str">
        <f t="shared" si="12"/>
        <v/>
      </c>
      <c r="AC5" s="70" t="str">
        <f t="shared" si="12"/>
        <v/>
      </c>
      <c r="AD5" s="70" t="str">
        <f t="shared" si="12"/>
        <v/>
      </c>
      <c r="AE5" s="70" t="str">
        <f t="shared" si="12"/>
        <v/>
      </c>
      <c r="AF5" s="70" t="str">
        <f t="shared" si="12"/>
        <v/>
      </c>
      <c r="AG5" s="70" t="str">
        <f t="shared" si="12"/>
        <v/>
      </c>
      <c r="AH5" s="70" t="str">
        <f t="shared" si="12"/>
        <v/>
      </c>
      <c r="AI5" s="70" t="str">
        <f t="shared" si="12"/>
        <v/>
      </c>
      <c r="AJ5" s="70" t="str">
        <f t="shared" si="12"/>
        <v/>
      </c>
      <c r="AK5" s="70" t="str">
        <f t="shared" si="12"/>
        <v/>
      </c>
      <c r="AL5" s="70" t="str">
        <f t="shared" si="12"/>
        <v/>
      </c>
      <c r="AM5" s="70" t="str">
        <f t="shared" si="12"/>
        <v/>
      </c>
      <c r="AN5" s="70" t="str">
        <f t="shared" si="12"/>
        <v/>
      </c>
      <c r="AO5" s="70" t="str">
        <f t="shared" si="12"/>
        <v/>
      </c>
      <c r="AP5" s="70" t="str">
        <f t="shared" si="12"/>
        <v/>
      </c>
      <c r="AQ5" s="70" t="str">
        <f t="shared" si="12"/>
        <v/>
      </c>
      <c r="AR5" s="70" t="str">
        <f t="shared" si="12"/>
        <v/>
      </c>
      <c r="AS5" s="70" t="str">
        <f t="shared" si="12"/>
        <v/>
      </c>
      <c r="AT5" s="70" t="str">
        <f t="shared" si="12"/>
        <v/>
      </c>
      <c r="AU5" s="70" t="str">
        <f t="shared" si="12"/>
        <v/>
      </c>
      <c r="AV5" s="70" t="str">
        <f t="shared" si="12"/>
        <v/>
      </c>
      <c r="AW5" s="70" t="str">
        <f t="shared" si="12"/>
        <v/>
      </c>
      <c r="AX5" s="70" t="str">
        <f t="shared" si="12"/>
        <v/>
      </c>
      <c r="AY5" s="70" t="str">
        <f t="shared" si="12"/>
        <v/>
      </c>
      <c r="AZ5" s="70" t="str">
        <f t="shared" si="12"/>
        <v/>
      </c>
      <c r="BA5" s="70" t="str">
        <f t="shared" si="12"/>
        <v/>
      </c>
      <c r="BB5" s="70" t="str">
        <f t="shared" si="12"/>
        <v/>
      </c>
      <c r="BC5" s="70" t="str">
        <f t="shared" si="12"/>
        <v/>
      </c>
      <c r="BD5" s="70" t="str">
        <f t="shared" si="12"/>
        <v/>
      </c>
      <c r="BE5" s="70" t="str">
        <f t="shared" si="12"/>
        <v/>
      </c>
      <c r="BF5" s="70" t="str">
        <f t="shared" si="12"/>
        <v/>
      </c>
      <c r="BG5" s="70" t="str">
        <f t="shared" si="12"/>
        <v/>
      </c>
      <c r="BH5" s="70" t="str">
        <f t="shared" si="12"/>
        <v/>
      </c>
      <c r="BI5" s="70" t="str">
        <f t="shared" si="12"/>
        <v/>
      </c>
      <c r="BJ5" s="70" t="str">
        <f t="shared" si="12"/>
        <v/>
      </c>
      <c r="BK5" s="70" t="str">
        <f t="shared" si="12"/>
        <v/>
      </c>
      <c r="BL5" s="70" t="str">
        <f t="shared" si="12"/>
        <v/>
      </c>
      <c r="BM5" s="70" t="str">
        <f t="shared" si="12"/>
        <v/>
      </c>
      <c r="BN5" s="70" t="str">
        <f t="shared" si="12"/>
        <v/>
      </c>
      <c r="BO5" s="70" t="str">
        <f t="shared" ref="BO5:CB5" si="13">IF(FIND("A7",$A5)&lt;3*(COLUMN(BM5)-COLUMN($A5)+1),"",CHAR(HEX2DEC(MID($A5,3*(COLUMN(BM5)-COLUMN($A70))+1,2))))</f>
        <v/>
      </c>
      <c r="BP5" s="70" t="str">
        <f t="shared" si="13"/>
        <v/>
      </c>
      <c r="BQ5" s="70" t="str">
        <f t="shared" si="13"/>
        <v/>
      </c>
      <c r="BR5" s="70" t="str">
        <f t="shared" si="13"/>
        <v/>
      </c>
      <c r="BS5" s="70" t="str">
        <f t="shared" si="13"/>
        <v/>
      </c>
      <c r="BT5" s="70" t="str">
        <f t="shared" si="13"/>
        <v/>
      </c>
      <c r="BU5" s="70" t="str">
        <f t="shared" si="13"/>
        <v/>
      </c>
      <c r="BV5" s="70" t="str">
        <f t="shared" si="13"/>
        <v/>
      </c>
      <c r="BW5" s="70" t="str">
        <f t="shared" si="13"/>
        <v/>
      </c>
      <c r="BX5" s="70" t="str">
        <f t="shared" si="13"/>
        <v/>
      </c>
      <c r="BY5" s="70" t="str">
        <f t="shared" si="13"/>
        <v/>
      </c>
      <c r="BZ5" s="70" t="str">
        <f t="shared" si="13"/>
        <v/>
      </c>
      <c r="CA5" s="70" t="str">
        <f t="shared" si="13"/>
        <v/>
      </c>
      <c r="CB5" s="70" t="str">
        <f t="shared" si="13"/>
        <v/>
      </c>
    </row>
    <row r="6" spans="1:80" x14ac:dyDescent="0.35">
      <c r="A6" s="54" t="str">
        <f t="shared" si="8"/>
        <v>46 61 69 6E 76 69 6C 20 A7 56 61 6C 76 69 63 65 20 A7 43 61 73 73 69 64 61 20 A7 50 65 72 64 69 64 61 20 A7 50 69 72 61 74 65 20 52 6F 63 6B 20 A7 4B 61 74 6C 6F 63 68 20 A7 4D 65 72 6E 6F 63 20 A7 49 6E 20 74 68 65 20 57 69 6C 64 65 72 6E 65 73 73 A7 43 61 74 61 6B 6F 6D 62 73 20 20 A7 47 72 6F 74 74 6F 73 20 20 A7 43 61 73 74 6C 65 20 43 72 79 70 74 20 20 A7 41 67 79 73 73 69 75 6D 20 20 A7</v>
      </c>
      <c r="B6" s="70" t="str">
        <f t="shared" si="9"/>
        <v xml:space="preserve">Fainvil </v>
      </c>
      <c r="C6" s="70" t="str">
        <f t="shared" ref="C6:BN6" si="14">IF(FIND("A7",$A6)&lt;3*(COLUMN(A6)-COLUMN($A6)+1),"",CHAR(HEX2DEC(MID($A6,3*(COLUMN(A6)-COLUMN($A71))+1,2))))</f>
        <v>F</v>
      </c>
      <c r="D6" s="70" t="str">
        <f t="shared" si="14"/>
        <v>a</v>
      </c>
      <c r="E6" s="70" t="str">
        <f t="shared" si="14"/>
        <v>i</v>
      </c>
      <c r="F6" s="70" t="str">
        <f t="shared" si="14"/>
        <v>n</v>
      </c>
      <c r="G6" s="70" t="str">
        <f t="shared" si="14"/>
        <v>v</v>
      </c>
      <c r="H6" s="70" t="str">
        <f t="shared" si="14"/>
        <v>i</v>
      </c>
      <c r="I6" s="70" t="str">
        <f t="shared" si="14"/>
        <v>l</v>
      </c>
      <c r="J6" s="70" t="str">
        <f t="shared" si="14"/>
        <v xml:space="preserve"> </v>
      </c>
      <c r="K6" s="70" t="str">
        <f t="shared" si="14"/>
        <v/>
      </c>
      <c r="L6" s="70" t="str">
        <f t="shared" si="14"/>
        <v/>
      </c>
      <c r="M6" s="70" t="str">
        <f t="shared" si="14"/>
        <v/>
      </c>
      <c r="N6" s="70" t="str">
        <f t="shared" si="14"/>
        <v/>
      </c>
      <c r="O6" s="70" t="str">
        <f t="shared" si="14"/>
        <v/>
      </c>
      <c r="P6" s="70" t="str">
        <f t="shared" si="14"/>
        <v/>
      </c>
      <c r="Q6" s="70" t="str">
        <f t="shared" si="14"/>
        <v/>
      </c>
      <c r="R6" s="70" t="str">
        <f t="shared" si="14"/>
        <v/>
      </c>
      <c r="S6" s="70" t="str">
        <f t="shared" si="14"/>
        <v/>
      </c>
      <c r="T6" s="70" t="str">
        <f t="shared" si="14"/>
        <v/>
      </c>
      <c r="U6" s="70" t="str">
        <f t="shared" si="14"/>
        <v/>
      </c>
      <c r="V6" s="70" t="str">
        <f t="shared" si="14"/>
        <v/>
      </c>
      <c r="W6" s="70" t="str">
        <f t="shared" si="14"/>
        <v/>
      </c>
      <c r="X6" s="70" t="str">
        <f t="shared" si="14"/>
        <v/>
      </c>
      <c r="Y6" s="70" t="str">
        <f t="shared" si="14"/>
        <v/>
      </c>
      <c r="Z6" s="70" t="str">
        <f t="shared" si="14"/>
        <v/>
      </c>
      <c r="AA6" s="70" t="str">
        <f t="shared" si="14"/>
        <v/>
      </c>
      <c r="AB6" s="70" t="str">
        <f t="shared" si="14"/>
        <v/>
      </c>
      <c r="AC6" s="70" t="str">
        <f t="shared" si="14"/>
        <v/>
      </c>
      <c r="AD6" s="70" t="str">
        <f t="shared" si="14"/>
        <v/>
      </c>
      <c r="AE6" s="70" t="str">
        <f t="shared" si="14"/>
        <v/>
      </c>
      <c r="AF6" s="70" t="str">
        <f t="shared" si="14"/>
        <v/>
      </c>
      <c r="AG6" s="70" t="str">
        <f t="shared" si="14"/>
        <v/>
      </c>
      <c r="AH6" s="70" t="str">
        <f t="shared" si="14"/>
        <v/>
      </c>
      <c r="AI6" s="70" t="str">
        <f t="shared" si="14"/>
        <v/>
      </c>
      <c r="AJ6" s="70" t="str">
        <f t="shared" si="14"/>
        <v/>
      </c>
      <c r="AK6" s="70" t="str">
        <f t="shared" si="14"/>
        <v/>
      </c>
      <c r="AL6" s="70" t="str">
        <f t="shared" si="14"/>
        <v/>
      </c>
      <c r="AM6" s="70" t="str">
        <f t="shared" si="14"/>
        <v/>
      </c>
      <c r="AN6" s="70" t="str">
        <f t="shared" si="14"/>
        <v/>
      </c>
      <c r="AO6" s="70" t="str">
        <f t="shared" si="14"/>
        <v/>
      </c>
      <c r="AP6" s="70" t="str">
        <f t="shared" si="14"/>
        <v/>
      </c>
      <c r="AQ6" s="70" t="str">
        <f t="shared" si="14"/>
        <v/>
      </c>
      <c r="AR6" s="70" t="str">
        <f t="shared" si="14"/>
        <v/>
      </c>
      <c r="AS6" s="70" t="str">
        <f t="shared" si="14"/>
        <v/>
      </c>
      <c r="AT6" s="70" t="str">
        <f t="shared" si="14"/>
        <v/>
      </c>
      <c r="AU6" s="70" t="str">
        <f t="shared" si="14"/>
        <v/>
      </c>
      <c r="AV6" s="70" t="str">
        <f t="shared" si="14"/>
        <v/>
      </c>
      <c r="AW6" s="70" t="str">
        <f t="shared" si="14"/>
        <v/>
      </c>
      <c r="AX6" s="70" t="str">
        <f t="shared" si="14"/>
        <v/>
      </c>
      <c r="AY6" s="70" t="str">
        <f t="shared" si="14"/>
        <v/>
      </c>
      <c r="AZ6" s="70" t="str">
        <f t="shared" si="14"/>
        <v/>
      </c>
      <c r="BA6" s="70" t="str">
        <f t="shared" si="14"/>
        <v/>
      </c>
      <c r="BB6" s="70" t="str">
        <f t="shared" si="14"/>
        <v/>
      </c>
      <c r="BC6" s="70" t="str">
        <f t="shared" si="14"/>
        <v/>
      </c>
      <c r="BD6" s="70" t="str">
        <f t="shared" si="14"/>
        <v/>
      </c>
      <c r="BE6" s="70" t="str">
        <f t="shared" si="14"/>
        <v/>
      </c>
      <c r="BF6" s="70" t="str">
        <f t="shared" si="14"/>
        <v/>
      </c>
      <c r="BG6" s="70" t="str">
        <f t="shared" si="14"/>
        <v/>
      </c>
      <c r="BH6" s="70" t="str">
        <f t="shared" si="14"/>
        <v/>
      </c>
      <c r="BI6" s="70" t="str">
        <f t="shared" si="14"/>
        <v/>
      </c>
      <c r="BJ6" s="70" t="str">
        <f t="shared" si="14"/>
        <v/>
      </c>
      <c r="BK6" s="70" t="str">
        <f t="shared" si="14"/>
        <v/>
      </c>
      <c r="BL6" s="70" t="str">
        <f t="shared" si="14"/>
        <v/>
      </c>
      <c r="BM6" s="70" t="str">
        <f t="shared" si="14"/>
        <v/>
      </c>
      <c r="BN6" s="70" t="str">
        <f t="shared" si="14"/>
        <v/>
      </c>
      <c r="BO6" s="70" t="str">
        <f t="shared" ref="BO6:CB6" si="15">IF(FIND("A7",$A6)&lt;3*(COLUMN(BM6)-COLUMN($A6)+1),"",CHAR(HEX2DEC(MID($A6,3*(COLUMN(BM6)-COLUMN($A71))+1,2))))</f>
        <v/>
      </c>
      <c r="BP6" s="70" t="str">
        <f t="shared" si="15"/>
        <v/>
      </c>
      <c r="BQ6" s="70" t="str">
        <f t="shared" si="15"/>
        <v/>
      </c>
      <c r="BR6" s="70" t="str">
        <f t="shared" si="15"/>
        <v/>
      </c>
      <c r="BS6" s="70" t="str">
        <f t="shared" si="15"/>
        <v/>
      </c>
      <c r="BT6" s="70" t="str">
        <f t="shared" si="15"/>
        <v/>
      </c>
      <c r="BU6" s="70" t="str">
        <f t="shared" si="15"/>
        <v/>
      </c>
      <c r="BV6" s="70" t="str">
        <f t="shared" si="15"/>
        <v/>
      </c>
      <c r="BW6" s="70" t="str">
        <f t="shared" si="15"/>
        <v/>
      </c>
      <c r="BX6" s="70" t="str">
        <f t="shared" si="15"/>
        <v/>
      </c>
      <c r="BY6" s="70" t="str">
        <f t="shared" si="15"/>
        <v/>
      </c>
      <c r="BZ6" s="70" t="str">
        <f t="shared" si="15"/>
        <v/>
      </c>
      <c r="CA6" s="70" t="str">
        <f t="shared" si="15"/>
        <v/>
      </c>
      <c r="CB6" s="70" t="str">
        <f t="shared" si="15"/>
        <v/>
      </c>
    </row>
    <row r="7" spans="1:80" x14ac:dyDescent="0.35">
      <c r="A7" s="54" t="str">
        <f t="shared" si="8"/>
        <v>56 61 6C 76 69 63 65 20 A7 43 61 73 73 69 64 61 20 A7 50 65 72 64 69 64 61 20 A7 50 69 72 61 74 65 20 52 6F 63 6B 20 A7 4B 61 74 6C 6F 63 68 20 A7 4D 65 72 6E 6F 63 20 A7 49 6E 20 74 68 65 20 57 69 6C 64 65 72 6E 65 73 73 A7 43 61 74 61 6B 6F 6D 62 73 20 20 A7 47 72 6F 74 74 6F 73 20 20 A7 43 61 73 74 6C 65 20 43 72 79 70 74 20 20 A7 41 67 79 73 73 69 75 6D 20 20 A7</v>
      </c>
      <c r="B7" s="70" t="str">
        <f t="shared" si="9"/>
        <v xml:space="preserve">Valvice </v>
      </c>
      <c r="C7" s="70" t="str">
        <f t="shared" ref="C7:BN7" si="16">IF(FIND("A7",$A7)&lt;3*(COLUMN(A7)-COLUMN($A7)+1),"",CHAR(HEX2DEC(MID($A7,3*(COLUMN(A7)-COLUMN($A72))+1,2))))</f>
        <v>V</v>
      </c>
      <c r="D7" s="70" t="str">
        <f t="shared" si="16"/>
        <v>a</v>
      </c>
      <c r="E7" s="70" t="str">
        <f t="shared" si="16"/>
        <v>l</v>
      </c>
      <c r="F7" s="70" t="str">
        <f t="shared" si="16"/>
        <v>v</v>
      </c>
      <c r="G7" s="70" t="str">
        <f t="shared" si="16"/>
        <v>i</v>
      </c>
      <c r="H7" s="70" t="str">
        <f t="shared" si="16"/>
        <v>c</v>
      </c>
      <c r="I7" s="70" t="str">
        <f t="shared" si="16"/>
        <v>e</v>
      </c>
      <c r="J7" s="70" t="str">
        <f t="shared" si="16"/>
        <v xml:space="preserve"> </v>
      </c>
      <c r="K7" s="70" t="str">
        <f t="shared" si="16"/>
        <v/>
      </c>
      <c r="L7" s="70" t="str">
        <f t="shared" si="16"/>
        <v/>
      </c>
      <c r="M7" s="70" t="str">
        <f t="shared" si="16"/>
        <v/>
      </c>
      <c r="N7" s="70" t="str">
        <f t="shared" si="16"/>
        <v/>
      </c>
      <c r="O7" s="70" t="str">
        <f t="shared" si="16"/>
        <v/>
      </c>
      <c r="P7" s="70" t="str">
        <f t="shared" si="16"/>
        <v/>
      </c>
      <c r="Q7" s="70" t="str">
        <f t="shared" si="16"/>
        <v/>
      </c>
      <c r="R7" s="70" t="str">
        <f t="shared" si="16"/>
        <v/>
      </c>
      <c r="S7" s="70" t="str">
        <f t="shared" si="16"/>
        <v/>
      </c>
      <c r="T7" s="70" t="str">
        <f t="shared" si="16"/>
        <v/>
      </c>
      <c r="U7" s="70" t="str">
        <f t="shared" si="16"/>
        <v/>
      </c>
      <c r="V7" s="70" t="str">
        <f t="shared" si="16"/>
        <v/>
      </c>
      <c r="W7" s="70" t="str">
        <f t="shared" si="16"/>
        <v/>
      </c>
      <c r="X7" s="70" t="str">
        <f t="shared" si="16"/>
        <v/>
      </c>
      <c r="Y7" s="70" t="str">
        <f t="shared" si="16"/>
        <v/>
      </c>
      <c r="Z7" s="70" t="str">
        <f t="shared" si="16"/>
        <v/>
      </c>
      <c r="AA7" s="70" t="str">
        <f t="shared" si="16"/>
        <v/>
      </c>
      <c r="AB7" s="70" t="str">
        <f t="shared" si="16"/>
        <v/>
      </c>
      <c r="AC7" s="70" t="str">
        <f t="shared" si="16"/>
        <v/>
      </c>
      <c r="AD7" s="70" t="str">
        <f t="shared" si="16"/>
        <v/>
      </c>
      <c r="AE7" s="70" t="str">
        <f t="shared" si="16"/>
        <v/>
      </c>
      <c r="AF7" s="70" t="str">
        <f t="shared" si="16"/>
        <v/>
      </c>
      <c r="AG7" s="70" t="str">
        <f t="shared" si="16"/>
        <v/>
      </c>
      <c r="AH7" s="70" t="str">
        <f t="shared" si="16"/>
        <v/>
      </c>
      <c r="AI7" s="70" t="str">
        <f t="shared" si="16"/>
        <v/>
      </c>
      <c r="AJ7" s="70" t="str">
        <f t="shared" si="16"/>
        <v/>
      </c>
      <c r="AK7" s="70" t="str">
        <f t="shared" si="16"/>
        <v/>
      </c>
      <c r="AL7" s="70" t="str">
        <f t="shared" si="16"/>
        <v/>
      </c>
      <c r="AM7" s="70" t="str">
        <f t="shared" si="16"/>
        <v/>
      </c>
      <c r="AN7" s="70" t="str">
        <f t="shared" si="16"/>
        <v/>
      </c>
      <c r="AO7" s="70" t="str">
        <f t="shared" si="16"/>
        <v/>
      </c>
      <c r="AP7" s="70" t="str">
        <f t="shared" si="16"/>
        <v/>
      </c>
      <c r="AQ7" s="70" t="str">
        <f t="shared" si="16"/>
        <v/>
      </c>
      <c r="AR7" s="70" t="str">
        <f t="shared" si="16"/>
        <v/>
      </c>
      <c r="AS7" s="70" t="str">
        <f t="shared" si="16"/>
        <v/>
      </c>
      <c r="AT7" s="70" t="str">
        <f t="shared" si="16"/>
        <v/>
      </c>
      <c r="AU7" s="70" t="str">
        <f t="shared" si="16"/>
        <v/>
      </c>
      <c r="AV7" s="70" t="str">
        <f t="shared" si="16"/>
        <v/>
      </c>
      <c r="AW7" s="70" t="str">
        <f t="shared" si="16"/>
        <v/>
      </c>
      <c r="AX7" s="70" t="str">
        <f t="shared" si="16"/>
        <v/>
      </c>
      <c r="AY7" s="70" t="str">
        <f t="shared" si="16"/>
        <v/>
      </c>
      <c r="AZ7" s="70" t="str">
        <f t="shared" si="16"/>
        <v/>
      </c>
      <c r="BA7" s="70" t="str">
        <f t="shared" si="16"/>
        <v/>
      </c>
      <c r="BB7" s="70" t="str">
        <f t="shared" si="16"/>
        <v/>
      </c>
      <c r="BC7" s="70" t="str">
        <f t="shared" si="16"/>
        <v/>
      </c>
      <c r="BD7" s="70" t="str">
        <f t="shared" si="16"/>
        <v/>
      </c>
      <c r="BE7" s="70" t="str">
        <f t="shared" si="16"/>
        <v/>
      </c>
      <c r="BF7" s="70" t="str">
        <f t="shared" si="16"/>
        <v/>
      </c>
      <c r="BG7" s="70" t="str">
        <f t="shared" si="16"/>
        <v/>
      </c>
      <c r="BH7" s="70" t="str">
        <f t="shared" si="16"/>
        <v/>
      </c>
      <c r="BI7" s="70" t="str">
        <f t="shared" si="16"/>
        <v/>
      </c>
      <c r="BJ7" s="70" t="str">
        <f t="shared" si="16"/>
        <v/>
      </c>
      <c r="BK7" s="70" t="str">
        <f t="shared" si="16"/>
        <v/>
      </c>
      <c r="BL7" s="70" t="str">
        <f t="shared" si="16"/>
        <v/>
      </c>
      <c r="BM7" s="70" t="str">
        <f t="shared" si="16"/>
        <v/>
      </c>
      <c r="BN7" s="70" t="str">
        <f t="shared" si="16"/>
        <v/>
      </c>
      <c r="BO7" s="70" t="str">
        <f t="shared" ref="BO7:CB7" si="17">IF(FIND("A7",$A7)&lt;3*(COLUMN(BM7)-COLUMN($A7)+1),"",CHAR(HEX2DEC(MID($A7,3*(COLUMN(BM7)-COLUMN($A72))+1,2))))</f>
        <v/>
      </c>
      <c r="BP7" s="70" t="str">
        <f t="shared" si="17"/>
        <v/>
      </c>
      <c r="BQ7" s="70" t="str">
        <f t="shared" si="17"/>
        <v/>
      </c>
      <c r="BR7" s="70" t="str">
        <f t="shared" si="17"/>
        <v/>
      </c>
      <c r="BS7" s="70" t="str">
        <f t="shared" si="17"/>
        <v/>
      </c>
      <c r="BT7" s="70" t="str">
        <f t="shared" si="17"/>
        <v/>
      </c>
      <c r="BU7" s="70" t="str">
        <f t="shared" si="17"/>
        <v/>
      </c>
      <c r="BV7" s="70" t="str">
        <f t="shared" si="17"/>
        <v/>
      </c>
      <c r="BW7" s="70" t="str">
        <f t="shared" si="17"/>
        <v/>
      </c>
      <c r="BX7" s="70" t="str">
        <f t="shared" si="17"/>
        <v/>
      </c>
      <c r="BY7" s="70" t="str">
        <f t="shared" si="17"/>
        <v/>
      </c>
      <c r="BZ7" s="70" t="str">
        <f t="shared" si="17"/>
        <v/>
      </c>
      <c r="CA7" s="70" t="str">
        <f t="shared" si="17"/>
        <v/>
      </c>
      <c r="CB7" s="70" t="str">
        <f t="shared" si="17"/>
        <v/>
      </c>
    </row>
    <row r="8" spans="1:80" x14ac:dyDescent="0.35">
      <c r="A8" s="54" t="str">
        <f t="shared" si="8"/>
        <v>43 61 73 73 69 64 61 20 A7 50 65 72 64 69 64 61 20 A7 50 69 72 61 74 65 20 52 6F 63 6B 20 A7 4B 61 74 6C 6F 63 68 20 A7 4D 65 72 6E 6F 63 20 A7 49 6E 20 74 68 65 20 57 69 6C 64 65 72 6E 65 73 73 A7 43 61 74 61 6B 6F 6D 62 73 20 20 A7 47 72 6F 74 74 6F 73 20 20 A7 43 61 73 74 6C 65 20 43 72 79 70 74 20 20 A7 41 67 79 73 73 69 75 6D 20 20 A7</v>
      </c>
      <c r="B8" s="70" t="str">
        <f t="shared" si="9"/>
        <v xml:space="preserve">Cassida </v>
      </c>
      <c r="C8" s="70" t="str">
        <f t="shared" ref="C8:BN8" si="18">IF(FIND("A7",$A8)&lt;3*(COLUMN(A8)-COLUMN($A8)+1),"",CHAR(HEX2DEC(MID($A8,3*(COLUMN(A8)-COLUMN($A73))+1,2))))</f>
        <v>C</v>
      </c>
      <c r="D8" s="70" t="str">
        <f t="shared" si="18"/>
        <v>a</v>
      </c>
      <c r="E8" s="70" t="str">
        <f t="shared" si="18"/>
        <v>s</v>
      </c>
      <c r="F8" s="70" t="str">
        <f t="shared" si="18"/>
        <v>s</v>
      </c>
      <c r="G8" s="70" t="str">
        <f t="shared" si="18"/>
        <v>i</v>
      </c>
      <c r="H8" s="70" t="str">
        <f t="shared" si="18"/>
        <v>d</v>
      </c>
      <c r="I8" s="70" t="str">
        <f t="shared" si="18"/>
        <v>a</v>
      </c>
      <c r="J8" s="70" t="str">
        <f t="shared" si="18"/>
        <v xml:space="preserve"> </v>
      </c>
      <c r="K8" s="70" t="str">
        <f t="shared" si="18"/>
        <v/>
      </c>
      <c r="L8" s="70" t="str">
        <f t="shared" si="18"/>
        <v/>
      </c>
      <c r="M8" s="70" t="str">
        <f t="shared" si="18"/>
        <v/>
      </c>
      <c r="N8" s="70" t="str">
        <f t="shared" si="18"/>
        <v/>
      </c>
      <c r="O8" s="70" t="str">
        <f t="shared" si="18"/>
        <v/>
      </c>
      <c r="P8" s="70" t="str">
        <f t="shared" si="18"/>
        <v/>
      </c>
      <c r="Q8" s="70" t="str">
        <f t="shared" si="18"/>
        <v/>
      </c>
      <c r="R8" s="70" t="str">
        <f t="shared" si="18"/>
        <v/>
      </c>
      <c r="S8" s="70" t="str">
        <f t="shared" si="18"/>
        <v/>
      </c>
      <c r="T8" s="70" t="str">
        <f t="shared" si="18"/>
        <v/>
      </c>
      <c r="U8" s="70" t="str">
        <f t="shared" si="18"/>
        <v/>
      </c>
      <c r="V8" s="70" t="str">
        <f t="shared" si="18"/>
        <v/>
      </c>
      <c r="W8" s="70" t="str">
        <f t="shared" si="18"/>
        <v/>
      </c>
      <c r="X8" s="70" t="str">
        <f t="shared" si="18"/>
        <v/>
      </c>
      <c r="Y8" s="70" t="str">
        <f t="shared" si="18"/>
        <v/>
      </c>
      <c r="Z8" s="70" t="str">
        <f t="shared" si="18"/>
        <v/>
      </c>
      <c r="AA8" s="70" t="str">
        <f t="shared" si="18"/>
        <v/>
      </c>
      <c r="AB8" s="70" t="str">
        <f t="shared" si="18"/>
        <v/>
      </c>
      <c r="AC8" s="70" t="str">
        <f t="shared" si="18"/>
        <v/>
      </c>
      <c r="AD8" s="70" t="str">
        <f t="shared" si="18"/>
        <v/>
      </c>
      <c r="AE8" s="70" t="str">
        <f t="shared" si="18"/>
        <v/>
      </c>
      <c r="AF8" s="70" t="str">
        <f t="shared" si="18"/>
        <v/>
      </c>
      <c r="AG8" s="70" t="str">
        <f t="shared" si="18"/>
        <v/>
      </c>
      <c r="AH8" s="70" t="str">
        <f t="shared" si="18"/>
        <v/>
      </c>
      <c r="AI8" s="70" t="str">
        <f t="shared" si="18"/>
        <v/>
      </c>
      <c r="AJ8" s="70" t="str">
        <f t="shared" si="18"/>
        <v/>
      </c>
      <c r="AK8" s="70" t="str">
        <f t="shared" si="18"/>
        <v/>
      </c>
      <c r="AL8" s="70" t="str">
        <f t="shared" si="18"/>
        <v/>
      </c>
      <c r="AM8" s="70" t="str">
        <f t="shared" si="18"/>
        <v/>
      </c>
      <c r="AN8" s="70" t="str">
        <f t="shared" si="18"/>
        <v/>
      </c>
      <c r="AO8" s="70" t="str">
        <f t="shared" si="18"/>
        <v/>
      </c>
      <c r="AP8" s="70" t="str">
        <f t="shared" si="18"/>
        <v/>
      </c>
      <c r="AQ8" s="70" t="str">
        <f t="shared" si="18"/>
        <v/>
      </c>
      <c r="AR8" s="70" t="str">
        <f t="shared" si="18"/>
        <v/>
      </c>
      <c r="AS8" s="70" t="str">
        <f t="shared" si="18"/>
        <v/>
      </c>
      <c r="AT8" s="70" t="str">
        <f t="shared" si="18"/>
        <v/>
      </c>
      <c r="AU8" s="70" t="str">
        <f t="shared" si="18"/>
        <v/>
      </c>
      <c r="AV8" s="70" t="str">
        <f t="shared" si="18"/>
        <v/>
      </c>
      <c r="AW8" s="70" t="str">
        <f t="shared" si="18"/>
        <v/>
      </c>
      <c r="AX8" s="70" t="str">
        <f t="shared" si="18"/>
        <v/>
      </c>
      <c r="AY8" s="70" t="str">
        <f t="shared" si="18"/>
        <v/>
      </c>
      <c r="AZ8" s="70" t="str">
        <f t="shared" si="18"/>
        <v/>
      </c>
      <c r="BA8" s="70" t="str">
        <f t="shared" si="18"/>
        <v/>
      </c>
      <c r="BB8" s="70" t="str">
        <f t="shared" si="18"/>
        <v/>
      </c>
      <c r="BC8" s="70" t="str">
        <f t="shared" si="18"/>
        <v/>
      </c>
      <c r="BD8" s="70" t="str">
        <f t="shared" si="18"/>
        <v/>
      </c>
      <c r="BE8" s="70" t="str">
        <f t="shared" si="18"/>
        <v/>
      </c>
      <c r="BF8" s="70" t="str">
        <f t="shared" si="18"/>
        <v/>
      </c>
      <c r="BG8" s="70" t="str">
        <f t="shared" si="18"/>
        <v/>
      </c>
      <c r="BH8" s="70" t="str">
        <f t="shared" si="18"/>
        <v/>
      </c>
      <c r="BI8" s="70" t="str">
        <f t="shared" si="18"/>
        <v/>
      </c>
      <c r="BJ8" s="70" t="str">
        <f t="shared" si="18"/>
        <v/>
      </c>
      <c r="BK8" s="70" t="str">
        <f t="shared" si="18"/>
        <v/>
      </c>
      <c r="BL8" s="70" t="str">
        <f t="shared" si="18"/>
        <v/>
      </c>
      <c r="BM8" s="70" t="str">
        <f t="shared" si="18"/>
        <v/>
      </c>
      <c r="BN8" s="70" t="str">
        <f t="shared" si="18"/>
        <v/>
      </c>
      <c r="BO8" s="70" t="str">
        <f t="shared" ref="BO8:CB8" si="19">IF(FIND("A7",$A8)&lt;3*(COLUMN(BM8)-COLUMN($A8)+1),"",CHAR(HEX2DEC(MID($A8,3*(COLUMN(BM8)-COLUMN($A73))+1,2))))</f>
        <v/>
      </c>
      <c r="BP8" s="70" t="str">
        <f t="shared" si="19"/>
        <v/>
      </c>
      <c r="BQ8" s="70" t="str">
        <f t="shared" si="19"/>
        <v/>
      </c>
      <c r="BR8" s="70" t="str">
        <f t="shared" si="19"/>
        <v/>
      </c>
      <c r="BS8" s="70" t="str">
        <f t="shared" si="19"/>
        <v/>
      </c>
      <c r="BT8" s="70" t="str">
        <f t="shared" si="19"/>
        <v/>
      </c>
      <c r="BU8" s="70" t="str">
        <f t="shared" si="19"/>
        <v/>
      </c>
      <c r="BV8" s="70" t="str">
        <f t="shared" si="19"/>
        <v/>
      </c>
      <c r="BW8" s="70" t="str">
        <f t="shared" si="19"/>
        <v/>
      </c>
      <c r="BX8" s="70" t="str">
        <f t="shared" si="19"/>
        <v/>
      </c>
      <c r="BY8" s="70" t="str">
        <f t="shared" si="19"/>
        <v/>
      </c>
      <c r="BZ8" s="70" t="str">
        <f t="shared" si="19"/>
        <v/>
      </c>
      <c r="CA8" s="70" t="str">
        <f t="shared" si="19"/>
        <v/>
      </c>
      <c r="CB8" s="70" t="str">
        <f t="shared" si="19"/>
        <v/>
      </c>
    </row>
    <row r="9" spans="1:80" x14ac:dyDescent="0.35">
      <c r="A9" s="54" t="str">
        <f t="shared" si="8"/>
        <v>50 65 72 64 69 64 61 20 A7 50 69 72 61 74 65 20 52 6F 63 6B 20 A7 4B 61 74 6C 6F 63 68 20 A7 4D 65 72 6E 6F 63 20 A7 49 6E 20 74 68 65 20 57 69 6C 64 65 72 6E 65 73 73 A7 43 61 74 61 6B 6F 6D 62 73 20 20 A7 47 72 6F 74 74 6F 73 20 20 A7 43 61 73 74 6C 65 20 43 72 79 70 74 20 20 A7 41 67 79 73 73 69 75 6D 20 20 A7</v>
      </c>
      <c r="B9" s="70" t="str">
        <f t="shared" si="9"/>
        <v xml:space="preserve">Perdida </v>
      </c>
      <c r="C9" s="70" t="str">
        <f t="shared" ref="C9:BN9" si="20">IF(FIND("A7",$A9)&lt;3*(COLUMN(A9)-COLUMN($A9)+1),"",CHAR(HEX2DEC(MID($A9,3*(COLUMN(A9)-COLUMN($A74))+1,2))))</f>
        <v>P</v>
      </c>
      <c r="D9" s="70" t="str">
        <f t="shared" si="20"/>
        <v>e</v>
      </c>
      <c r="E9" s="70" t="str">
        <f t="shared" si="20"/>
        <v>r</v>
      </c>
      <c r="F9" s="70" t="str">
        <f t="shared" si="20"/>
        <v>d</v>
      </c>
      <c r="G9" s="70" t="str">
        <f t="shared" si="20"/>
        <v>i</v>
      </c>
      <c r="H9" s="70" t="str">
        <f t="shared" si="20"/>
        <v>d</v>
      </c>
      <c r="I9" s="70" t="str">
        <f t="shared" si="20"/>
        <v>a</v>
      </c>
      <c r="J9" s="70" t="str">
        <f t="shared" si="20"/>
        <v xml:space="preserve"> </v>
      </c>
      <c r="K9" s="70" t="str">
        <f t="shared" si="20"/>
        <v/>
      </c>
      <c r="L9" s="70" t="str">
        <f t="shared" si="20"/>
        <v/>
      </c>
      <c r="M9" s="70" t="str">
        <f t="shared" si="20"/>
        <v/>
      </c>
      <c r="N9" s="70" t="str">
        <f t="shared" si="20"/>
        <v/>
      </c>
      <c r="O9" s="70" t="str">
        <f t="shared" si="20"/>
        <v/>
      </c>
      <c r="P9" s="70" t="str">
        <f t="shared" si="20"/>
        <v/>
      </c>
      <c r="Q9" s="70" t="str">
        <f t="shared" si="20"/>
        <v/>
      </c>
      <c r="R9" s="70" t="str">
        <f t="shared" si="20"/>
        <v/>
      </c>
      <c r="S9" s="70" t="str">
        <f t="shared" si="20"/>
        <v/>
      </c>
      <c r="T9" s="70" t="str">
        <f t="shared" si="20"/>
        <v/>
      </c>
      <c r="U9" s="70" t="str">
        <f t="shared" si="20"/>
        <v/>
      </c>
      <c r="V9" s="70" t="str">
        <f t="shared" si="20"/>
        <v/>
      </c>
      <c r="W9" s="70" t="str">
        <f t="shared" si="20"/>
        <v/>
      </c>
      <c r="X9" s="70" t="str">
        <f t="shared" si="20"/>
        <v/>
      </c>
      <c r="Y9" s="70" t="str">
        <f t="shared" si="20"/>
        <v/>
      </c>
      <c r="Z9" s="70" t="str">
        <f t="shared" si="20"/>
        <v/>
      </c>
      <c r="AA9" s="70" t="str">
        <f t="shared" si="20"/>
        <v/>
      </c>
      <c r="AB9" s="70" t="str">
        <f t="shared" si="20"/>
        <v/>
      </c>
      <c r="AC9" s="70" t="str">
        <f t="shared" si="20"/>
        <v/>
      </c>
      <c r="AD9" s="70" t="str">
        <f t="shared" si="20"/>
        <v/>
      </c>
      <c r="AE9" s="70" t="str">
        <f t="shared" si="20"/>
        <v/>
      </c>
      <c r="AF9" s="70" t="str">
        <f t="shared" si="20"/>
        <v/>
      </c>
      <c r="AG9" s="70" t="str">
        <f t="shared" si="20"/>
        <v/>
      </c>
      <c r="AH9" s="70" t="str">
        <f t="shared" si="20"/>
        <v/>
      </c>
      <c r="AI9" s="70" t="str">
        <f t="shared" si="20"/>
        <v/>
      </c>
      <c r="AJ9" s="70" t="str">
        <f t="shared" si="20"/>
        <v/>
      </c>
      <c r="AK9" s="70" t="str">
        <f t="shared" si="20"/>
        <v/>
      </c>
      <c r="AL9" s="70" t="str">
        <f t="shared" si="20"/>
        <v/>
      </c>
      <c r="AM9" s="70" t="str">
        <f t="shared" si="20"/>
        <v/>
      </c>
      <c r="AN9" s="70" t="str">
        <f t="shared" si="20"/>
        <v/>
      </c>
      <c r="AO9" s="70" t="str">
        <f t="shared" si="20"/>
        <v/>
      </c>
      <c r="AP9" s="70" t="str">
        <f t="shared" si="20"/>
        <v/>
      </c>
      <c r="AQ9" s="70" t="str">
        <f t="shared" si="20"/>
        <v/>
      </c>
      <c r="AR9" s="70" t="str">
        <f t="shared" si="20"/>
        <v/>
      </c>
      <c r="AS9" s="70" t="str">
        <f t="shared" si="20"/>
        <v/>
      </c>
      <c r="AT9" s="70" t="str">
        <f t="shared" si="20"/>
        <v/>
      </c>
      <c r="AU9" s="70" t="str">
        <f t="shared" si="20"/>
        <v/>
      </c>
      <c r="AV9" s="70" t="str">
        <f t="shared" si="20"/>
        <v/>
      </c>
      <c r="AW9" s="70" t="str">
        <f t="shared" si="20"/>
        <v/>
      </c>
      <c r="AX9" s="70" t="str">
        <f t="shared" si="20"/>
        <v/>
      </c>
      <c r="AY9" s="70" t="str">
        <f t="shared" si="20"/>
        <v/>
      </c>
      <c r="AZ9" s="70" t="str">
        <f t="shared" si="20"/>
        <v/>
      </c>
      <c r="BA9" s="70" t="str">
        <f t="shared" si="20"/>
        <v/>
      </c>
      <c r="BB9" s="70" t="str">
        <f t="shared" si="20"/>
        <v/>
      </c>
      <c r="BC9" s="70" t="str">
        <f t="shared" si="20"/>
        <v/>
      </c>
      <c r="BD9" s="70" t="str">
        <f t="shared" si="20"/>
        <v/>
      </c>
      <c r="BE9" s="70" t="str">
        <f t="shared" si="20"/>
        <v/>
      </c>
      <c r="BF9" s="70" t="str">
        <f t="shared" si="20"/>
        <v/>
      </c>
      <c r="BG9" s="70" t="str">
        <f t="shared" si="20"/>
        <v/>
      </c>
      <c r="BH9" s="70" t="str">
        <f t="shared" si="20"/>
        <v/>
      </c>
      <c r="BI9" s="70" t="str">
        <f t="shared" si="20"/>
        <v/>
      </c>
      <c r="BJ9" s="70" t="str">
        <f t="shared" si="20"/>
        <v/>
      </c>
      <c r="BK9" s="70" t="str">
        <f t="shared" si="20"/>
        <v/>
      </c>
      <c r="BL9" s="70" t="str">
        <f t="shared" si="20"/>
        <v/>
      </c>
      <c r="BM9" s="70" t="str">
        <f t="shared" si="20"/>
        <v/>
      </c>
      <c r="BN9" s="70" t="str">
        <f t="shared" si="20"/>
        <v/>
      </c>
      <c r="BO9" s="70" t="str">
        <f t="shared" ref="BO9:CB9" si="21">IF(FIND("A7",$A9)&lt;3*(COLUMN(BM9)-COLUMN($A9)+1),"",CHAR(HEX2DEC(MID($A9,3*(COLUMN(BM9)-COLUMN($A74))+1,2))))</f>
        <v/>
      </c>
      <c r="BP9" s="70" t="str">
        <f t="shared" si="21"/>
        <v/>
      </c>
      <c r="BQ9" s="70" t="str">
        <f t="shared" si="21"/>
        <v/>
      </c>
      <c r="BR9" s="70" t="str">
        <f t="shared" si="21"/>
        <v/>
      </c>
      <c r="BS9" s="70" t="str">
        <f t="shared" si="21"/>
        <v/>
      </c>
      <c r="BT9" s="70" t="str">
        <f t="shared" si="21"/>
        <v/>
      </c>
      <c r="BU9" s="70" t="str">
        <f t="shared" si="21"/>
        <v/>
      </c>
      <c r="BV9" s="70" t="str">
        <f t="shared" si="21"/>
        <v/>
      </c>
      <c r="BW9" s="70" t="str">
        <f t="shared" si="21"/>
        <v/>
      </c>
      <c r="BX9" s="70" t="str">
        <f t="shared" si="21"/>
        <v/>
      </c>
      <c r="BY9" s="70" t="str">
        <f t="shared" si="21"/>
        <v/>
      </c>
      <c r="BZ9" s="70" t="str">
        <f t="shared" si="21"/>
        <v/>
      </c>
      <c r="CA9" s="70" t="str">
        <f t="shared" si="21"/>
        <v/>
      </c>
      <c r="CB9" s="70" t="str">
        <f t="shared" si="21"/>
        <v/>
      </c>
    </row>
    <row r="10" spans="1:80" x14ac:dyDescent="0.35">
      <c r="A10" s="54" t="str">
        <f t="shared" si="8"/>
        <v>50 69 72 61 74 65 20 52 6F 63 6B 20 A7 4B 61 74 6C 6F 63 68 20 A7 4D 65 72 6E 6F 63 20 A7 49 6E 20 74 68 65 20 57 69 6C 64 65 72 6E 65 73 73 A7 43 61 74 61 6B 6F 6D 62 73 20 20 A7 47 72 6F 74 74 6F 73 20 20 A7 43 61 73 74 6C 65 20 43 72 79 70 74 20 20 A7 41 67 79 73 73 69 75 6D 20 20 A7</v>
      </c>
      <c r="B10" s="70" t="str">
        <f t="shared" si="9"/>
        <v xml:space="preserve">Pirate Rock </v>
      </c>
      <c r="C10" s="70" t="str">
        <f t="shared" ref="C10:BN10" si="22">IF(FIND("A7",$A10)&lt;3*(COLUMN(A10)-COLUMN($A10)+1),"",CHAR(HEX2DEC(MID($A10,3*(COLUMN(A10)-COLUMN($A75))+1,2))))</f>
        <v>P</v>
      </c>
      <c r="D10" s="70" t="str">
        <f t="shared" si="22"/>
        <v>i</v>
      </c>
      <c r="E10" s="70" t="str">
        <f t="shared" si="22"/>
        <v>r</v>
      </c>
      <c r="F10" s="70" t="str">
        <f t="shared" si="22"/>
        <v>a</v>
      </c>
      <c r="G10" s="70" t="str">
        <f t="shared" si="22"/>
        <v>t</v>
      </c>
      <c r="H10" s="70" t="str">
        <f t="shared" si="22"/>
        <v>e</v>
      </c>
      <c r="I10" s="70" t="str">
        <f t="shared" si="22"/>
        <v xml:space="preserve"> </v>
      </c>
      <c r="J10" s="70" t="str">
        <f t="shared" si="22"/>
        <v>R</v>
      </c>
      <c r="K10" s="70" t="str">
        <f t="shared" si="22"/>
        <v>o</v>
      </c>
      <c r="L10" s="70" t="str">
        <f t="shared" si="22"/>
        <v>c</v>
      </c>
      <c r="M10" s="70" t="str">
        <f t="shared" si="22"/>
        <v>k</v>
      </c>
      <c r="N10" s="70" t="str">
        <f t="shared" si="22"/>
        <v xml:space="preserve"> </v>
      </c>
      <c r="O10" s="70" t="str">
        <f t="shared" si="22"/>
        <v/>
      </c>
      <c r="P10" s="70" t="str">
        <f t="shared" si="22"/>
        <v/>
      </c>
      <c r="Q10" s="70" t="str">
        <f t="shared" si="22"/>
        <v/>
      </c>
      <c r="R10" s="70" t="str">
        <f t="shared" si="22"/>
        <v/>
      </c>
      <c r="S10" s="70" t="str">
        <f t="shared" si="22"/>
        <v/>
      </c>
      <c r="T10" s="70" t="str">
        <f t="shared" si="22"/>
        <v/>
      </c>
      <c r="U10" s="70" t="str">
        <f t="shared" si="22"/>
        <v/>
      </c>
      <c r="V10" s="70" t="str">
        <f t="shared" si="22"/>
        <v/>
      </c>
      <c r="W10" s="70" t="str">
        <f t="shared" si="22"/>
        <v/>
      </c>
      <c r="X10" s="70" t="str">
        <f t="shared" si="22"/>
        <v/>
      </c>
      <c r="Y10" s="70" t="str">
        <f t="shared" si="22"/>
        <v/>
      </c>
      <c r="Z10" s="70" t="str">
        <f t="shared" si="22"/>
        <v/>
      </c>
      <c r="AA10" s="70" t="str">
        <f t="shared" si="22"/>
        <v/>
      </c>
      <c r="AB10" s="70" t="str">
        <f t="shared" si="22"/>
        <v/>
      </c>
      <c r="AC10" s="70" t="str">
        <f t="shared" si="22"/>
        <v/>
      </c>
      <c r="AD10" s="70" t="str">
        <f t="shared" si="22"/>
        <v/>
      </c>
      <c r="AE10" s="70" t="str">
        <f t="shared" si="22"/>
        <v/>
      </c>
      <c r="AF10" s="70" t="str">
        <f t="shared" si="22"/>
        <v/>
      </c>
      <c r="AG10" s="70" t="str">
        <f t="shared" si="22"/>
        <v/>
      </c>
      <c r="AH10" s="70" t="str">
        <f t="shared" si="22"/>
        <v/>
      </c>
      <c r="AI10" s="70" t="str">
        <f t="shared" si="22"/>
        <v/>
      </c>
      <c r="AJ10" s="70" t="str">
        <f t="shared" si="22"/>
        <v/>
      </c>
      <c r="AK10" s="70" t="str">
        <f t="shared" si="22"/>
        <v/>
      </c>
      <c r="AL10" s="70" t="str">
        <f t="shared" si="22"/>
        <v/>
      </c>
      <c r="AM10" s="70" t="str">
        <f t="shared" si="22"/>
        <v/>
      </c>
      <c r="AN10" s="70" t="str">
        <f t="shared" si="22"/>
        <v/>
      </c>
      <c r="AO10" s="70" t="str">
        <f t="shared" si="22"/>
        <v/>
      </c>
      <c r="AP10" s="70" t="str">
        <f t="shared" si="22"/>
        <v/>
      </c>
      <c r="AQ10" s="70" t="str">
        <f t="shared" si="22"/>
        <v/>
      </c>
      <c r="AR10" s="70" t="str">
        <f t="shared" si="22"/>
        <v/>
      </c>
      <c r="AS10" s="70" t="str">
        <f t="shared" si="22"/>
        <v/>
      </c>
      <c r="AT10" s="70" t="str">
        <f t="shared" si="22"/>
        <v/>
      </c>
      <c r="AU10" s="70" t="str">
        <f t="shared" si="22"/>
        <v/>
      </c>
      <c r="AV10" s="70" t="str">
        <f t="shared" si="22"/>
        <v/>
      </c>
      <c r="AW10" s="70" t="str">
        <f t="shared" si="22"/>
        <v/>
      </c>
      <c r="AX10" s="70" t="str">
        <f t="shared" si="22"/>
        <v/>
      </c>
      <c r="AY10" s="70" t="str">
        <f t="shared" si="22"/>
        <v/>
      </c>
      <c r="AZ10" s="70" t="str">
        <f t="shared" si="22"/>
        <v/>
      </c>
      <c r="BA10" s="70" t="str">
        <f t="shared" si="22"/>
        <v/>
      </c>
      <c r="BB10" s="70" t="str">
        <f t="shared" si="22"/>
        <v/>
      </c>
      <c r="BC10" s="70" t="str">
        <f t="shared" si="22"/>
        <v/>
      </c>
      <c r="BD10" s="70" t="str">
        <f t="shared" si="22"/>
        <v/>
      </c>
      <c r="BE10" s="70" t="str">
        <f t="shared" si="22"/>
        <v/>
      </c>
      <c r="BF10" s="70" t="str">
        <f t="shared" si="22"/>
        <v/>
      </c>
      <c r="BG10" s="70" t="str">
        <f t="shared" si="22"/>
        <v/>
      </c>
      <c r="BH10" s="70" t="str">
        <f t="shared" si="22"/>
        <v/>
      </c>
      <c r="BI10" s="70" t="str">
        <f t="shared" si="22"/>
        <v/>
      </c>
      <c r="BJ10" s="70" t="str">
        <f t="shared" si="22"/>
        <v/>
      </c>
      <c r="BK10" s="70" t="str">
        <f t="shared" si="22"/>
        <v/>
      </c>
      <c r="BL10" s="70" t="str">
        <f t="shared" si="22"/>
        <v/>
      </c>
      <c r="BM10" s="70" t="str">
        <f t="shared" si="22"/>
        <v/>
      </c>
      <c r="BN10" s="70" t="str">
        <f t="shared" si="22"/>
        <v/>
      </c>
      <c r="BO10" s="70" t="str">
        <f t="shared" ref="BO10:CB10" si="23">IF(FIND("A7",$A10)&lt;3*(COLUMN(BM10)-COLUMN($A10)+1),"",CHAR(HEX2DEC(MID($A10,3*(COLUMN(BM10)-COLUMN($A75))+1,2))))</f>
        <v/>
      </c>
      <c r="BP10" s="70" t="str">
        <f t="shared" si="23"/>
        <v/>
      </c>
      <c r="BQ10" s="70" t="str">
        <f t="shared" si="23"/>
        <v/>
      </c>
      <c r="BR10" s="70" t="str">
        <f t="shared" si="23"/>
        <v/>
      </c>
      <c r="BS10" s="70" t="str">
        <f t="shared" si="23"/>
        <v/>
      </c>
      <c r="BT10" s="70" t="str">
        <f t="shared" si="23"/>
        <v/>
      </c>
      <c r="BU10" s="70" t="str">
        <f t="shared" si="23"/>
        <v/>
      </c>
      <c r="BV10" s="70" t="str">
        <f t="shared" si="23"/>
        <v/>
      </c>
      <c r="BW10" s="70" t="str">
        <f t="shared" si="23"/>
        <v/>
      </c>
      <c r="BX10" s="70" t="str">
        <f t="shared" si="23"/>
        <v/>
      </c>
      <c r="BY10" s="70" t="str">
        <f t="shared" si="23"/>
        <v/>
      </c>
      <c r="BZ10" s="70" t="str">
        <f t="shared" si="23"/>
        <v/>
      </c>
      <c r="CA10" s="70" t="str">
        <f t="shared" si="23"/>
        <v/>
      </c>
      <c r="CB10" s="70" t="str">
        <f t="shared" si="23"/>
        <v/>
      </c>
    </row>
    <row r="11" spans="1:80" x14ac:dyDescent="0.35">
      <c r="A11" s="54" t="str">
        <f t="shared" si="8"/>
        <v>4B 61 74 6C 6F 63 68 20 A7 4D 65 72 6E 6F 63 20 A7 49 6E 20 74 68 65 20 57 69 6C 64 65 72 6E 65 73 73 A7 43 61 74 61 6B 6F 6D 62 73 20 20 A7 47 72 6F 74 74 6F 73 20 20 A7 43 61 73 74 6C 65 20 43 72 79 70 74 20 20 A7 41 67 79 73 73 69 75 6D 20 20 A7</v>
      </c>
      <c r="B11" s="70" t="str">
        <f t="shared" si="9"/>
        <v xml:space="preserve">Katloch </v>
      </c>
      <c r="C11" s="70" t="str">
        <f t="shared" ref="C11:BN11" si="24">IF(FIND("A7",$A11)&lt;3*(COLUMN(A11)-COLUMN($A11)+1),"",CHAR(HEX2DEC(MID($A11,3*(COLUMN(A11)-COLUMN($A76))+1,2))))</f>
        <v>K</v>
      </c>
      <c r="D11" s="70" t="str">
        <f t="shared" si="24"/>
        <v>a</v>
      </c>
      <c r="E11" s="70" t="str">
        <f t="shared" si="24"/>
        <v>t</v>
      </c>
      <c r="F11" s="70" t="str">
        <f t="shared" si="24"/>
        <v>l</v>
      </c>
      <c r="G11" s="70" t="str">
        <f t="shared" si="24"/>
        <v>o</v>
      </c>
      <c r="H11" s="70" t="str">
        <f t="shared" si="24"/>
        <v>c</v>
      </c>
      <c r="I11" s="70" t="str">
        <f t="shared" si="24"/>
        <v>h</v>
      </c>
      <c r="J11" s="70" t="str">
        <f t="shared" si="24"/>
        <v xml:space="preserve"> </v>
      </c>
      <c r="K11" s="70" t="str">
        <f t="shared" si="24"/>
        <v/>
      </c>
      <c r="L11" s="70" t="str">
        <f t="shared" si="24"/>
        <v/>
      </c>
      <c r="M11" s="70" t="str">
        <f t="shared" si="24"/>
        <v/>
      </c>
      <c r="N11" s="70" t="str">
        <f t="shared" si="24"/>
        <v/>
      </c>
      <c r="O11" s="70" t="str">
        <f t="shared" si="24"/>
        <v/>
      </c>
      <c r="P11" s="70" t="str">
        <f t="shared" si="24"/>
        <v/>
      </c>
      <c r="Q11" s="70" t="str">
        <f t="shared" si="24"/>
        <v/>
      </c>
      <c r="R11" s="70" t="str">
        <f t="shared" si="24"/>
        <v/>
      </c>
      <c r="S11" s="70" t="str">
        <f t="shared" si="24"/>
        <v/>
      </c>
      <c r="T11" s="70" t="str">
        <f t="shared" si="24"/>
        <v/>
      </c>
      <c r="U11" s="70" t="str">
        <f t="shared" si="24"/>
        <v/>
      </c>
      <c r="V11" s="70" t="str">
        <f t="shared" si="24"/>
        <v/>
      </c>
      <c r="W11" s="70" t="str">
        <f t="shared" si="24"/>
        <v/>
      </c>
      <c r="X11" s="70" t="str">
        <f t="shared" si="24"/>
        <v/>
      </c>
      <c r="Y11" s="70" t="str">
        <f t="shared" si="24"/>
        <v/>
      </c>
      <c r="Z11" s="70" t="str">
        <f t="shared" si="24"/>
        <v/>
      </c>
      <c r="AA11" s="70" t="str">
        <f t="shared" si="24"/>
        <v/>
      </c>
      <c r="AB11" s="70" t="str">
        <f t="shared" si="24"/>
        <v/>
      </c>
      <c r="AC11" s="70" t="str">
        <f t="shared" si="24"/>
        <v/>
      </c>
      <c r="AD11" s="70" t="str">
        <f t="shared" si="24"/>
        <v/>
      </c>
      <c r="AE11" s="70" t="str">
        <f t="shared" si="24"/>
        <v/>
      </c>
      <c r="AF11" s="70" t="str">
        <f t="shared" si="24"/>
        <v/>
      </c>
      <c r="AG11" s="70" t="str">
        <f t="shared" si="24"/>
        <v/>
      </c>
      <c r="AH11" s="70" t="str">
        <f t="shared" si="24"/>
        <v/>
      </c>
      <c r="AI11" s="70" t="str">
        <f t="shared" si="24"/>
        <v/>
      </c>
      <c r="AJ11" s="70" t="str">
        <f t="shared" si="24"/>
        <v/>
      </c>
      <c r="AK11" s="70" t="str">
        <f t="shared" si="24"/>
        <v/>
      </c>
      <c r="AL11" s="70" t="str">
        <f t="shared" si="24"/>
        <v/>
      </c>
      <c r="AM11" s="70" t="str">
        <f t="shared" si="24"/>
        <v/>
      </c>
      <c r="AN11" s="70" t="str">
        <f t="shared" si="24"/>
        <v/>
      </c>
      <c r="AO11" s="70" t="str">
        <f t="shared" si="24"/>
        <v/>
      </c>
      <c r="AP11" s="70" t="str">
        <f t="shared" si="24"/>
        <v/>
      </c>
      <c r="AQ11" s="70" t="str">
        <f t="shared" si="24"/>
        <v/>
      </c>
      <c r="AR11" s="70" t="str">
        <f t="shared" si="24"/>
        <v/>
      </c>
      <c r="AS11" s="70" t="str">
        <f t="shared" si="24"/>
        <v/>
      </c>
      <c r="AT11" s="70" t="str">
        <f t="shared" si="24"/>
        <v/>
      </c>
      <c r="AU11" s="70" t="str">
        <f t="shared" si="24"/>
        <v/>
      </c>
      <c r="AV11" s="70" t="str">
        <f t="shared" si="24"/>
        <v/>
      </c>
      <c r="AW11" s="70" t="str">
        <f t="shared" si="24"/>
        <v/>
      </c>
      <c r="AX11" s="70" t="str">
        <f t="shared" si="24"/>
        <v/>
      </c>
      <c r="AY11" s="70" t="str">
        <f t="shared" si="24"/>
        <v/>
      </c>
      <c r="AZ11" s="70" t="str">
        <f t="shared" si="24"/>
        <v/>
      </c>
      <c r="BA11" s="70" t="str">
        <f t="shared" si="24"/>
        <v/>
      </c>
      <c r="BB11" s="70" t="str">
        <f t="shared" si="24"/>
        <v/>
      </c>
      <c r="BC11" s="70" t="str">
        <f t="shared" si="24"/>
        <v/>
      </c>
      <c r="BD11" s="70" t="str">
        <f t="shared" si="24"/>
        <v/>
      </c>
      <c r="BE11" s="70" t="str">
        <f t="shared" si="24"/>
        <v/>
      </c>
      <c r="BF11" s="70" t="str">
        <f t="shared" si="24"/>
        <v/>
      </c>
      <c r="BG11" s="70" t="str">
        <f t="shared" si="24"/>
        <v/>
      </c>
      <c r="BH11" s="70" t="str">
        <f t="shared" si="24"/>
        <v/>
      </c>
      <c r="BI11" s="70" t="str">
        <f t="shared" si="24"/>
        <v/>
      </c>
      <c r="BJ11" s="70" t="str">
        <f t="shared" si="24"/>
        <v/>
      </c>
      <c r="BK11" s="70" t="str">
        <f t="shared" si="24"/>
        <v/>
      </c>
      <c r="BL11" s="70" t="str">
        <f t="shared" si="24"/>
        <v/>
      </c>
      <c r="BM11" s="70" t="str">
        <f t="shared" si="24"/>
        <v/>
      </c>
      <c r="BN11" s="70" t="str">
        <f t="shared" si="24"/>
        <v/>
      </c>
      <c r="BO11" s="70" t="str">
        <f t="shared" ref="BO11:CB11" si="25">IF(FIND("A7",$A11)&lt;3*(COLUMN(BM11)-COLUMN($A11)+1),"",CHAR(HEX2DEC(MID($A11,3*(COLUMN(BM11)-COLUMN($A76))+1,2))))</f>
        <v/>
      </c>
      <c r="BP11" s="70" t="str">
        <f t="shared" si="25"/>
        <v/>
      </c>
      <c r="BQ11" s="70" t="str">
        <f t="shared" si="25"/>
        <v/>
      </c>
      <c r="BR11" s="70" t="str">
        <f t="shared" si="25"/>
        <v/>
      </c>
      <c r="BS11" s="70" t="str">
        <f t="shared" si="25"/>
        <v/>
      </c>
      <c r="BT11" s="70" t="str">
        <f t="shared" si="25"/>
        <v/>
      </c>
      <c r="BU11" s="70" t="str">
        <f t="shared" si="25"/>
        <v/>
      </c>
      <c r="BV11" s="70" t="str">
        <f t="shared" si="25"/>
        <v/>
      </c>
      <c r="BW11" s="70" t="str">
        <f t="shared" si="25"/>
        <v/>
      </c>
      <c r="BX11" s="70" t="str">
        <f t="shared" si="25"/>
        <v/>
      </c>
      <c r="BY11" s="70" t="str">
        <f t="shared" si="25"/>
        <v/>
      </c>
      <c r="BZ11" s="70" t="str">
        <f t="shared" si="25"/>
        <v/>
      </c>
      <c r="CA11" s="70" t="str">
        <f t="shared" si="25"/>
        <v/>
      </c>
      <c r="CB11" s="70" t="str">
        <f t="shared" si="25"/>
        <v/>
      </c>
    </row>
    <row r="12" spans="1:80" x14ac:dyDescent="0.35">
      <c r="A12" s="54" t="str">
        <f t="shared" si="8"/>
        <v>4D 65 72 6E 6F 63 20 A7 49 6E 20 74 68 65 20 57 69 6C 64 65 72 6E 65 73 73 A7 43 61 74 61 6B 6F 6D 62 73 20 20 A7 47 72 6F 74 74 6F 73 20 20 A7 43 61 73 74 6C 65 20 43 72 79 70 74 20 20 A7 41 67 79 73 73 69 75 6D 20 20 A7</v>
      </c>
      <c r="B12" s="70" t="str">
        <f t="shared" si="9"/>
        <v xml:space="preserve">Mernoc </v>
      </c>
      <c r="C12" s="70" t="str">
        <f t="shared" ref="C12:BN12" si="26">IF(FIND("A7",$A12)&lt;3*(COLUMN(A12)-COLUMN($A12)+1),"",CHAR(HEX2DEC(MID($A12,3*(COLUMN(A12)-COLUMN($A77))+1,2))))</f>
        <v>M</v>
      </c>
      <c r="D12" s="70" t="str">
        <f t="shared" si="26"/>
        <v>e</v>
      </c>
      <c r="E12" s="70" t="str">
        <f t="shared" si="26"/>
        <v>r</v>
      </c>
      <c r="F12" s="70" t="str">
        <f t="shared" si="26"/>
        <v>n</v>
      </c>
      <c r="G12" s="70" t="str">
        <f t="shared" si="26"/>
        <v>o</v>
      </c>
      <c r="H12" s="70" t="str">
        <f t="shared" si="26"/>
        <v>c</v>
      </c>
      <c r="I12" s="70" t="str">
        <f t="shared" si="26"/>
        <v xml:space="preserve"> </v>
      </c>
      <c r="J12" s="70" t="str">
        <f t="shared" si="26"/>
        <v/>
      </c>
      <c r="K12" s="70" t="str">
        <f t="shared" si="26"/>
        <v/>
      </c>
      <c r="L12" s="70" t="str">
        <f t="shared" si="26"/>
        <v/>
      </c>
      <c r="M12" s="70" t="str">
        <f t="shared" si="26"/>
        <v/>
      </c>
      <c r="N12" s="70" t="str">
        <f t="shared" si="26"/>
        <v/>
      </c>
      <c r="O12" s="70" t="str">
        <f t="shared" si="26"/>
        <v/>
      </c>
      <c r="P12" s="70" t="str">
        <f t="shared" si="26"/>
        <v/>
      </c>
      <c r="Q12" s="70" t="str">
        <f t="shared" si="26"/>
        <v/>
      </c>
      <c r="R12" s="70" t="str">
        <f t="shared" si="26"/>
        <v/>
      </c>
      <c r="S12" s="70" t="str">
        <f t="shared" si="26"/>
        <v/>
      </c>
      <c r="T12" s="70" t="str">
        <f t="shared" si="26"/>
        <v/>
      </c>
      <c r="U12" s="70" t="str">
        <f t="shared" si="26"/>
        <v/>
      </c>
      <c r="V12" s="70" t="str">
        <f t="shared" si="26"/>
        <v/>
      </c>
      <c r="W12" s="70" t="str">
        <f t="shared" si="26"/>
        <v/>
      </c>
      <c r="X12" s="70" t="str">
        <f t="shared" si="26"/>
        <v/>
      </c>
      <c r="Y12" s="70" t="str">
        <f t="shared" si="26"/>
        <v/>
      </c>
      <c r="Z12" s="70" t="str">
        <f t="shared" si="26"/>
        <v/>
      </c>
      <c r="AA12" s="70" t="str">
        <f t="shared" si="26"/>
        <v/>
      </c>
      <c r="AB12" s="70" t="str">
        <f t="shared" si="26"/>
        <v/>
      </c>
      <c r="AC12" s="70" t="str">
        <f t="shared" si="26"/>
        <v/>
      </c>
      <c r="AD12" s="70" t="str">
        <f t="shared" si="26"/>
        <v/>
      </c>
      <c r="AE12" s="70" t="str">
        <f t="shared" si="26"/>
        <v/>
      </c>
      <c r="AF12" s="70" t="str">
        <f t="shared" si="26"/>
        <v/>
      </c>
      <c r="AG12" s="70" t="str">
        <f t="shared" si="26"/>
        <v/>
      </c>
      <c r="AH12" s="70" t="str">
        <f t="shared" si="26"/>
        <v/>
      </c>
      <c r="AI12" s="70" t="str">
        <f t="shared" si="26"/>
        <v/>
      </c>
      <c r="AJ12" s="70" t="str">
        <f t="shared" si="26"/>
        <v/>
      </c>
      <c r="AK12" s="70" t="str">
        <f t="shared" si="26"/>
        <v/>
      </c>
      <c r="AL12" s="70" t="str">
        <f t="shared" si="26"/>
        <v/>
      </c>
      <c r="AM12" s="70" t="str">
        <f t="shared" si="26"/>
        <v/>
      </c>
      <c r="AN12" s="70" t="str">
        <f t="shared" si="26"/>
        <v/>
      </c>
      <c r="AO12" s="70" t="str">
        <f t="shared" si="26"/>
        <v/>
      </c>
      <c r="AP12" s="70" t="str">
        <f t="shared" si="26"/>
        <v/>
      </c>
      <c r="AQ12" s="70" t="str">
        <f t="shared" si="26"/>
        <v/>
      </c>
      <c r="AR12" s="70" t="str">
        <f t="shared" si="26"/>
        <v/>
      </c>
      <c r="AS12" s="70" t="str">
        <f t="shared" si="26"/>
        <v/>
      </c>
      <c r="AT12" s="70" t="str">
        <f t="shared" si="26"/>
        <v/>
      </c>
      <c r="AU12" s="70" t="str">
        <f t="shared" si="26"/>
        <v/>
      </c>
      <c r="AV12" s="70" t="str">
        <f t="shared" si="26"/>
        <v/>
      </c>
      <c r="AW12" s="70" t="str">
        <f t="shared" si="26"/>
        <v/>
      </c>
      <c r="AX12" s="70" t="str">
        <f t="shared" si="26"/>
        <v/>
      </c>
      <c r="AY12" s="70" t="str">
        <f t="shared" si="26"/>
        <v/>
      </c>
      <c r="AZ12" s="70" t="str">
        <f t="shared" si="26"/>
        <v/>
      </c>
      <c r="BA12" s="70" t="str">
        <f t="shared" si="26"/>
        <v/>
      </c>
      <c r="BB12" s="70" t="str">
        <f t="shared" si="26"/>
        <v/>
      </c>
      <c r="BC12" s="70" t="str">
        <f t="shared" si="26"/>
        <v/>
      </c>
      <c r="BD12" s="70" t="str">
        <f t="shared" si="26"/>
        <v/>
      </c>
      <c r="BE12" s="70" t="str">
        <f t="shared" si="26"/>
        <v/>
      </c>
      <c r="BF12" s="70" t="str">
        <f t="shared" si="26"/>
        <v/>
      </c>
      <c r="BG12" s="70" t="str">
        <f t="shared" si="26"/>
        <v/>
      </c>
      <c r="BH12" s="70" t="str">
        <f t="shared" si="26"/>
        <v/>
      </c>
      <c r="BI12" s="70" t="str">
        <f t="shared" si="26"/>
        <v/>
      </c>
      <c r="BJ12" s="70" t="str">
        <f t="shared" si="26"/>
        <v/>
      </c>
      <c r="BK12" s="70" t="str">
        <f t="shared" si="26"/>
        <v/>
      </c>
      <c r="BL12" s="70" t="str">
        <f t="shared" si="26"/>
        <v/>
      </c>
      <c r="BM12" s="70" t="str">
        <f t="shared" si="26"/>
        <v/>
      </c>
      <c r="BN12" s="70" t="str">
        <f t="shared" si="26"/>
        <v/>
      </c>
      <c r="BO12" s="70" t="str">
        <f t="shared" ref="BO12:CB12" si="27">IF(FIND("A7",$A12)&lt;3*(COLUMN(BM12)-COLUMN($A12)+1),"",CHAR(HEX2DEC(MID($A12,3*(COLUMN(BM12)-COLUMN($A77))+1,2))))</f>
        <v/>
      </c>
      <c r="BP12" s="70" t="str">
        <f t="shared" si="27"/>
        <v/>
      </c>
      <c r="BQ12" s="70" t="str">
        <f t="shared" si="27"/>
        <v/>
      </c>
      <c r="BR12" s="70" t="str">
        <f t="shared" si="27"/>
        <v/>
      </c>
      <c r="BS12" s="70" t="str">
        <f t="shared" si="27"/>
        <v/>
      </c>
      <c r="BT12" s="70" t="str">
        <f t="shared" si="27"/>
        <v/>
      </c>
      <c r="BU12" s="70" t="str">
        <f t="shared" si="27"/>
        <v/>
      </c>
      <c r="BV12" s="70" t="str">
        <f t="shared" si="27"/>
        <v/>
      </c>
      <c r="BW12" s="70" t="str">
        <f t="shared" si="27"/>
        <v/>
      </c>
      <c r="BX12" s="70" t="str">
        <f t="shared" si="27"/>
        <v/>
      </c>
      <c r="BY12" s="70" t="str">
        <f t="shared" si="27"/>
        <v/>
      </c>
      <c r="BZ12" s="70" t="str">
        <f t="shared" si="27"/>
        <v/>
      </c>
      <c r="CA12" s="70" t="str">
        <f t="shared" si="27"/>
        <v/>
      </c>
      <c r="CB12" s="70" t="str">
        <f t="shared" si="27"/>
        <v/>
      </c>
    </row>
    <row r="13" spans="1:80" x14ac:dyDescent="0.35">
      <c r="A13" s="54" t="str">
        <f t="shared" si="8"/>
        <v>49 6E 20 74 68 65 20 57 69 6C 64 65 72 6E 65 73 73 A7 43 61 74 61 6B 6F 6D 62 73 20 20 A7 47 72 6F 74 74 6F 73 20 20 A7 43 61 73 74 6C 65 20 43 72 79 70 74 20 20 A7 41 67 79 73 73 69 75 6D 20 20 A7</v>
      </c>
      <c r="B13" s="70" t="str">
        <f t="shared" si="9"/>
        <v>In the Wilderness</v>
      </c>
      <c r="C13" s="70" t="str">
        <f t="shared" ref="C13:BN13" si="28">IF(FIND("A7",$A13)&lt;3*(COLUMN(A13)-COLUMN($A13)+1),"",CHAR(HEX2DEC(MID($A13,3*(COLUMN(A13)-COLUMN($A78))+1,2))))</f>
        <v>I</v>
      </c>
      <c r="D13" s="70" t="str">
        <f t="shared" si="28"/>
        <v>n</v>
      </c>
      <c r="E13" s="70" t="str">
        <f t="shared" si="28"/>
        <v xml:space="preserve"> </v>
      </c>
      <c r="F13" s="70" t="str">
        <f t="shared" si="28"/>
        <v>t</v>
      </c>
      <c r="G13" s="70" t="str">
        <f t="shared" si="28"/>
        <v>h</v>
      </c>
      <c r="H13" s="70" t="str">
        <f t="shared" si="28"/>
        <v>e</v>
      </c>
      <c r="I13" s="70" t="str">
        <f t="shared" si="28"/>
        <v xml:space="preserve"> </v>
      </c>
      <c r="J13" s="70" t="str">
        <f t="shared" si="28"/>
        <v>W</v>
      </c>
      <c r="K13" s="70" t="str">
        <f t="shared" si="28"/>
        <v>i</v>
      </c>
      <c r="L13" s="70" t="str">
        <f t="shared" si="28"/>
        <v>l</v>
      </c>
      <c r="M13" s="70" t="str">
        <f t="shared" si="28"/>
        <v>d</v>
      </c>
      <c r="N13" s="70" t="str">
        <f t="shared" si="28"/>
        <v>e</v>
      </c>
      <c r="O13" s="70" t="str">
        <f t="shared" si="28"/>
        <v>r</v>
      </c>
      <c r="P13" s="70" t="str">
        <f t="shared" si="28"/>
        <v>n</v>
      </c>
      <c r="Q13" s="70" t="str">
        <f t="shared" si="28"/>
        <v>e</v>
      </c>
      <c r="R13" s="70" t="str">
        <f t="shared" si="28"/>
        <v>s</v>
      </c>
      <c r="S13" s="70" t="str">
        <f t="shared" si="28"/>
        <v>s</v>
      </c>
      <c r="T13" s="70" t="str">
        <f t="shared" si="28"/>
        <v/>
      </c>
      <c r="U13" s="70" t="str">
        <f t="shared" si="28"/>
        <v/>
      </c>
      <c r="V13" s="70" t="str">
        <f t="shared" si="28"/>
        <v/>
      </c>
      <c r="W13" s="70" t="str">
        <f t="shared" si="28"/>
        <v/>
      </c>
      <c r="X13" s="70" t="str">
        <f t="shared" si="28"/>
        <v/>
      </c>
      <c r="Y13" s="70" t="str">
        <f t="shared" si="28"/>
        <v/>
      </c>
      <c r="Z13" s="70" t="str">
        <f t="shared" si="28"/>
        <v/>
      </c>
      <c r="AA13" s="70" t="str">
        <f t="shared" si="28"/>
        <v/>
      </c>
      <c r="AB13" s="70" t="str">
        <f t="shared" si="28"/>
        <v/>
      </c>
      <c r="AC13" s="70" t="str">
        <f t="shared" si="28"/>
        <v/>
      </c>
      <c r="AD13" s="70" t="str">
        <f t="shared" si="28"/>
        <v/>
      </c>
      <c r="AE13" s="70" t="str">
        <f t="shared" si="28"/>
        <v/>
      </c>
      <c r="AF13" s="70" t="str">
        <f t="shared" si="28"/>
        <v/>
      </c>
      <c r="AG13" s="70" t="str">
        <f t="shared" si="28"/>
        <v/>
      </c>
      <c r="AH13" s="70" t="str">
        <f t="shared" si="28"/>
        <v/>
      </c>
      <c r="AI13" s="70" t="str">
        <f t="shared" si="28"/>
        <v/>
      </c>
      <c r="AJ13" s="70" t="str">
        <f t="shared" si="28"/>
        <v/>
      </c>
      <c r="AK13" s="70" t="str">
        <f t="shared" si="28"/>
        <v/>
      </c>
      <c r="AL13" s="70" t="str">
        <f t="shared" si="28"/>
        <v/>
      </c>
      <c r="AM13" s="70" t="str">
        <f t="shared" si="28"/>
        <v/>
      </c>
      <c r="AN13" s="70" t="str">
        <f t="shared" si="28"/>
        <v/>
      </c>
      <c r="AO13" s="70" t="str">
        <f t="shared" si="28"/>
        <v/>
      </c>
      <c r="AP13" s="70" t="str">
        <f t="shared" si="28"/>
        <v/>
      </c>
      <c r="AQ13" s="70" t="str">
        <f t="shared" si="28"/>
        <v/>
      </c>
      <c r="AR13" s="70" t="str">
        <f t="shared" si="28"/>
        <v/>
      </c>
      <c r="AS13" s="70" t="str">
        <f t="shared" si="28"/>
        <v/>
      </c>
      <c r="AT13" s="70" t="str">
        <f t="shared" si="28"/>
        <v/>
      </c>
      <c r="AU13" s="70" t="str">
        <f t="shared" si="28"/>
        <v/>
      </c>
      <c r="AV13" s="70" t="str">
        <f t="shared" si="28"/>
        <v/>
      </c>
      <c r="AW13" s="70" t="str">
        <f t="shared" si="28"/>
        <v/>
      </c>
      <c r="AX13" s="70" t="str">
        <f t="shared" si="28"/>
        <v/>
      </c>
      <c r="AY13" s="70" t="str">
        <f t="shared" si="28"/>
        <v/>
      </c>
      <c r="AZ13" s="70" t="str">
        <f t="shared" si="28"/>
        <v/>
      </c>
      <c r="BA13" s="70" t="str">
        <f t="shared" si="28"/>
        <v/>
      </c>
      <c r="BB13" s="70" t="str">
        <f t="shared" si="28"/>
        <v/>
      </c>
      <c r="BC13" s="70" t="str">
        <f t="shared" si="28"/>
        <v/>
      </c>
      <c r="BD13" s="70" t="str">
        <f t="shared" si="28"/>
        <v/>
      </c>
      <c r="BE13" s="70" t="str">
        <f t="shared" si="28"/>
        <v/>
      </c>
      <c r="BF13" s="70" t="str">
        <f t="shared" si="28"/>
        <v/>
      </c>
      <c r="BG13" s="70" t="str">
        <f t="shared" si="28"/>
        <v/>
      </c>
      <c r="BH13" s="70" t="str">
        <f t="shared" si="28"/>
        <v/>
      </c>
      <c r="BI13" s="70" t="str">
        <f t="shared" si="28"/>
        <v/>
      </c>
      <c r="BJ13" s="70" t="str">
        <f t="shared" si="28"/>
        <v/>
      </c>
      <c r="BK13" s="70" t="str">
        <f t="shared" si="28"/>
        <v/>
      </c>
      <c r="BL13" s="70" t="str">
        <f t="shared" si="28"/>
        <v/>
      </c>
      <c r="BM13" s="70" t="str">
        <f t="shared" si="28"/>
        <v/>
      </c>
      <c r="BN13" s="70" t="str">
        <f t="shared" si="28"/>
        <v/>
      </c>
      <c r="BO13" s="70" t="str">
        <f t="shared" ref="BO13:CB13" si="29">IF(FIND("A7",$A13)&lt;3*(COLUMN(BM13)-COLUMN($A13)+1),"",CHAR(HEX2DEC(MID($A13,3*(COLUMN(BM13)-COLUMN($A78))+1,2))))</f>
        <v/>
      </c>
      <c r="BP13" s="70" t="str">
        <f t="shared" si="29"/>
        <v/>
      </c>
      <c r="BQ13" s="70" t="str">
        <f t="shared" si="29"/>
        <v/>
      </c>
      <c r="BR13" s="70" t="str">
        <f t="shared" si="29"/>
        <v/>
      </c>
      <c r="BS13" s="70" t="str">
        <f t="shared" si="29"/>
        <v/>
      </c>
      <c r="BT13" s="70" t="str">
        <f t="shared" si="29"/>
        <v/>
      </c>
      <c r="BU13" s="70" t="str">
        <f t="shared" si="29"/>
        <v/>
      </c>
      <c r="BV13" s="70" t="str">
        <f t="shared" si="29"/>
        <v/>
      </c>
      <c r="BW13" s="70" t="str">
        <f t="shared" si="29"/>
        <v/>
      </c>
      <c r="BX13" s="70" t="str">
        <f t="shared" si="29"/>
        <v/>
      </c>
      <c r="BY13" s="70" t="str">
        <f t="shared" si="29"/>
        <v/>
      </c>
      <c r="BZ13" s="70" t="str">
        <f t="shared" si="29"/>
        <v/>
      </c>
      <c r="CA13" s="70" t="str">
        <f t="shared" si="29"/>
        <v/>
      </c>
      <c r="CB13" s="70" t="str">
        <f t="shared" si="29"/>
        <v/>
      </c>
    </row>
    <row r="14" spans="1:80" x14ac:dyDescent="0.35">
      <c r="A14" s="54" t="str">
        <f t="shared" si="8"/>
        <v>43 61 74 61 6B 6F 6D 62 73 20 20 A7 47 72 6F 74 74 6F 73 20 20 A7 43 61 73 74 6C 65 20 43 72 79 70 74 20 20 A7 41 67 79 73 73 69 75 6D 20 20 A7</v>
      </c>
      <c r="B14" s="70" t="str">
        <f t="shared" si="9"/>
        <v xml:space="preserve">Catakombs  </v>
      </c>
      <c r="C14" s="70" t="str">
        <f t="shared" ref="C14:BN14" si="30">IF(FIND("A7",$A14)&lt;3*(COLUMN(A14)-COLUMN($A14)+1),"",CHAR(HEX2DEC(MID($A14,3*(COLUMN(A14)-COLUMN($A79))+1,2))))</f>
        <v>C</v>
      </c>
      <c r="D14" s="70" t="str">
        <f t="shared" si="30"/>
        <v>a</v>
      </c>
      <c r="E14" s="70" t="str">
        <f t="shared" si="30"/>
        <v>t</v>
      </c>
      <c r="F14" s="70" t="str">
        <f t="shared" si="30"/>
        <v>a</v>
      </c>
      <c r="G14" s="70" t="str">
        <f t="shared" si="30"/>
        <v>k</v>
      </c>
      <c r="H14" s="70" t="str">
        <f t="shared" si="30"/>
        <v>o</v>
      </c>
      <c r="I14" s="70" t="str">
        <f t="shared" si="30"/>
        <v>m</v>
      </c>
      <c r="J14" s="70" t="str">
        <f t="shared" si="30"/>
        <v>b</v>
      </c>
      <c r="K14" s="70" t="str">
        <f t="shared" si="30"/>
        <v>s</v>
      </c>
      <c r="L14" s="70" t="str">
        <f t="shared" si="30"/>
        <v xml:space="preserve"> </v>
      </c>
      <c r="M14" s="70" t="str">
        <f t="shared" si="30"/>
        <v xml:space="preserve"> </v>
      </c>
      <c r="N14" s="70" t="str">
        <f t="shared" si="30"/>
        <v/>
      </c>
      <c r="O14" s="70" t="str">
        <f t="shared" si="30"/>
        <v/>
      </c>
      <c r="P14" s="70" t="str">
        <f t="shared" si="30"/>
        <v/>
      </c>
      <c r="Q14" s="70" t="str">
        <f t="shared" si="30"/>
        <v/>
      </c>
      <c r="R14" s="70" t="str">
        <f t="shared" si="30"/>
        <v/>
      </c>
      <c r="S14" s="70" t="str">
        <f t="shared" si="30"/>
        <v/>
      </c>
      <c r="T14" s="70" t="str">
        <f t="shared" si="30"/>
        <v/>
      </c>
      <c r="U14" s="70" t="str">
        <f t="shared" si="30"/>
        <v/>
      </c>
      <c r="V14" s="70" t="str">
        <f t="shared" si="30"/>
        <v/>
      </c>
      <c r="W14" s="70" t="str">
        <f t="shared" si="30"/>
        <v/>
      </c>
      <c r="X14" s="70" t="str">
        <f t="shared" si="30"/>
        <v/>
      </c>
      <c r="Y14" s="70" t="str">
        <f t="shared" si="30"/>
        <v/>
      </c>
      <c r="Z14" s="70" t="str">
        <f t="shared" si="30"/>
        <v/>
      </c>
      <c r="AA14" s="70" t="str">
        <f t="shared" si="30"/>
        <v/>
      </c>
      <c r="AB14" s="70" t="str">
        <f t="shared" si="30"/>
        <v/>
      </c>
      <c r="AC14" s="70" t="str">
        <f t="shared" si="30"/>
        <v/>
      </c>
      <c r="AD14" s="70" t="str">
        <f t="shared" si="30"/>
        <v/>
      </c>
      <c r="AE14" s="70" t="str">
        <f t="shared" si="30"/>
        <v/>
      </c>
      <c r="AF14" s="70" t="str">
        <f t="shared" si="30"/>
        <v/>
      </c>
      <c r="AG14" s="70" t="str">
        <f t="shared" si="30"/>
        <v/>
      </c>
      <c r="AH14" s="70" t="str">
        <f t="shared" si="30"/>
        <v/>
      </c>
      <c r="AI14" s="70" t="str">
        <f t="shared" si="30"/>
        <v/>
      </c>
      <c r="AJ14" s="70" t="str">
        <f t="shared" si="30"/>
        <v/>
      </c>
      <c r="AK14" s="70" t="str">
        <f t="shared" si="30"/>
        <v/>
      </c>
      <c r="AL14" s="70" t="str">
        <f t="shared" si="30"/>
        <v/>
      </c>
      <c r="AM14" s="70" t="str">
        <f t="shared" si="30"/>
        <v/>
      </c>
      <c r="AN14" s="70" t="str">
        <f t="shared" si="30"/>
        <v/>
      </c>
      <c r="AO14" s="70" t="str">
        <f t="shared" si="30"/>
        <v/>
      </c>
      <c r="AP14" s="70" t="str">
        <f t="shared" si="30"/>
        <v/>
      </c>
      <c r="AQ14" s="70" t="str">
        <f t="shared" si="30"/>
        <v/>
      </c>
      <c r="AR14" s="70" t="str">
        <f t="shared" si="30"/>
        <v/>
      </c>
      <c r="AS14" s="70" t="str">
        <f t="shared" si="30"/>
        <v/>
      </c>
      <c r="AT14" s="70" t="str">
        <f t="shared" si="30"/>
        <v/>
      </c>
      <c r="AU14" s="70" t="str">
        <f t="shared" si="30"/>
        <v/>
      </c>
      <c r="AV14" s="70" t="str">
        <f t="shared" si="30"/>
        <v/>
      </c>
      <c r="AW14" s="70" t="str">
        <f t="shared" si="30"/>
        <v/>
      </c>
      <c r="AX14" s="70" t="str">
        <f t="shared" si="30"/>
        <v/>
      </c>
      <c r="AY14" s="70" t="str">
        <f t="shared" si="30"/>
        <v/>
      </c>
      <c r="AZ14" s="70" t="str">
        <f t="shared" si="30"/>
        <v/>
      </c>
      <c r="BA14" s="70" t="str">
        <f t="shared" si="30"/>
        <v/>
      </c>
      <c r="BB14" s="70" t="str">
        <f t="shared" si="30"/>
        <v/>
      </c>
      <c r="BC14" s="70" t="str">
        <f t="shared" si="30"/>
        <v/>
      </c>
      <c r="BD14" s="70" t="str">
        <f t="shared" si="30"/>
        <v/>
      </c>
      <c r="BE14" s="70" t="str">
        <f t="shared" si="30"/>
        <v/>
      </c>
      <c r="BF14" s="70" t="str">
        <f t="shared" si="30"/>
        <v/>
      </c>
      <c r="BG14" s="70" t="str">
        <f t="shared" si="30"/>
        <v/>
      </c>
      <c r="BH14" s="70" t="str">
        <f t="shared" si="30"/>
        <v/>
      </c>
      <c r="BI14" s="70" t="str">
        <f t="shared" si="30"/>
        <v/>
      </c>
      <c r="BJ14" s="70" t="str">
        <f t="shared" si="30"/>
        <v/>
      </c>
      <c r="BK14" s="70" t="str">
        <f t="shared" si="30"/>
        <v/>
      </c>
      <c r="BL14" s="70" t="str">
        <f t="shared" si="30"/>
        <v/>
      </c>
      <c r="BM14" s="70" t="str">
        <f t="shared" si="30"/>
        <v/>
      </c>
      <c r="BN14" s="70" t="str">
        <f t="shared" si="30"/>
        <v/>
      </c>
      <c r="BO14" s="70" t="str">
        <f t="shared" ref="BO14:CB14" si="31">IF(FIND("A7",$A14)&lt;3*(COLUMN(BM14)-COLUMN($A14)+1),"",CHAR(HEX2DEC(MID($A14,3*(COLUMN(BM14)-COLUMN($A79))+1,2))))</f>
        <v/>
      </c>
      <c r="BP14" s="70" t="str">
        <f t="shared" si="31"/>
        <v/>
      </c>
      <c r="BQ14" s="70" t="str">
        <f t="shared" si="31"/>
        <v/>
      </c>
      <c r="BR14" s="70" t="str">
        <f t="shared" si="31"/>
        <v/>
      </c>
      <c r="BS14" s="70" t="str">
        <f t="shared" si="31"/>
        <v/>
      </c>
      <c r="BT14" s="70" t="str">
        <f t="shared" si="31"/>
        <v/>
      </c>
      <c r="BU14" s="70" t="str">
        <f t="shared" si="31"/>
        <v/>
      </c>
      <c r="BV14" s="70" t="str">
        <f t="shared" si="31"/>
        <v/>
      </c>
      <c r="BW14" s="70" t="str">
        <f t="shared" si="31"/>
        <v/>
      </c>
      <c r="BX14" s="70" t="str">
        <f t="shared" si="31"/>
        <v/>
      </c>
      <c r="BY14" s="70" t="str">
        <f t="shared" si="31"/>
        <v/>
      </c>
      <c r="BZ14" s="70" t="str">
        <f t="shared" si="31"/>
        <v/>
      </c>
      <c r="CA14" s="70" t="str">
        <f t="shared" si="31"/>
        <v/>
      </c>
      <c r="CB14" s="70" t="str">
        <f t="shared" si="31"/>
        <v/>
      </c>
    </row>
    <row r="15" spans="1:80" x14ac:dyDescent="0.35">
      <c r="A15" s="54" t="str">
        <f t="shared" si="8"/>
        <v>47 72 6F 74 74 6F 73 20 20 A7 43 61 73 74 6C 65 20 43 72 79 70 74 20 20 A7 41 67 79 73 73 69 75 6D 20 20 A7</v>
      </c>
      <c r="B15" s="70" t="str">
        <f t="shared" si="9"/>
        <v xml:space="preserve">Grottos  </v>
      </c>
      <c r="C15" s="70" t="str">
        <f t="shared" ref="C15:BN15" si="32">IF(FIND("A7",$A15)&lt;3*(COLUMN(A15)-COLUMN($A15)+1),"",CHAR(HEX2DEC(MID($A15,3*(COLUMN(A15)-COLUMN($A80))+1,2))))</f>
        <v>G</v>
      </c>
      <c r="D15" s="70" t="str">
        <f t="shared" si="32"/>
        <v>r</v>
      </c>
      <c r="E15" s="70" t="str">
        <f t="shared" si="32"/>
        <v>o</v>
      </c>
      <c r="F15" s="70" t="str">
        <f t="shared" si="32"/>
        <v>t</v>
      </c>
      <c r="G15" s="70" t="str">
        <f t="shared" si="32"/>
        <v>t</v>
      </c>
      <c r="H15" s="70" t="str">
        <f t="shared" si="32"/>
        <v>o</v>
      </c>
      <c r="I15" s="70" t="str">
        <f t="shared" si="32"/>
        <v>s</v>
      </c>
      <c r="J15" s="70" t="str">
        <f t="shared" si="32"/>
        <v xml:space="preserve"> </v>
      </c>
      <c r="K15" s="70" t="str">
        <f t="shared" si="32"/>
        <v xml:space="preserve"> </v>
      </c>
      <c r="L15" s="70" t="str">
        <f t="shared" si="32"/>
        <v/>
      </c>
      <c r="M15" s="70" t="str">
        <f t="shared" si="32"/>
        <v/>
      </c>
      <c r="N15" s="70" t="str">
        <f t="shared" si="32"/>
        <v/>
      </c>
      <c r="O15" s="70" t="str">
        <f t="shared" si="32"/>
        <v/>
      </c>
      <c r="P15" s="70" t="str">
        <f t="shared" si="32"/>
        <v/>
      </c>
      <c r="Q15" s="70" t="str">
        <f t="shared" si="32"/>
        <v/>
      </c>
      <c r="R15" s="70" t="str">
        <f t="shared" si="32"/>
        <v/>
      </c>
      <c r="S15" s="70" t="str">
        <f t="shared" si="32"/>
        <v/>
      </c>
      <c r="T15" s="70" t="str">
        <f t="shared" si="32"/>
        <v/>
      </c>
      <c r="U15" s="70" t="str">
        <f t="shared" si="32"/>
        <v/>
      </c>
      <c r="V15" s="70" t="str">
        <f t="shared" si="32"/>
        <v/>
      </c>
      <c r="W15" s="70" t="str">
        <f t="shared" si="32"/>
        <v/>
      </c>
      <c r="X15" s="70" t="str">
        <f t="shared" si="32"/>
        <v/>
      </c>
      <c r="Y15" s="70" t="str">
        <f t="shared" si="32"/>
        <v/>
      </c>
      <c r="Z15" s="70" t="str">
        <f t="shared" si="32"/>
        <v/>
      </c>
      <c r="AA15" s="70" t="str">
        <f t="shared" si="32"/>
        <v/>
      </c>
      <c r="AB15" s="70" t="str">
        <f t="shared" si="32"/>
        <v/>
      </c>
      <c r="AC15" s="70" t="str">
        <f t="shared" si="32"/>
        <v/>
      </c>
      <c r="AD15" s="70" t="str">
        <f t="shared" si="32"/>
        <v/>
      </c>
      <c r="AE15" s="70" t="str">
        <f t="shared" si="32"/>
        <v/>
      </c>
      <c r="AF15" s="70" t="str">
        <f t="shared" si="32"/>
        <v/>
      </c>
      <c r="AG15" s="70" t="str">
        <f t="shared" si="32"/>
        <v/>
      </c>
      <c r="AH15" s="70" t="str">
        <f t="shared" si="32"/>
        <v/>
      </c>
      <c r="AI15" s="70" t="str">
        <f t="shared" si="32"/>
        <v/>
      </c>
      <c r="AJ15" s="70" t="str">
        <f t="shared" si="32"/>
        <v/>
      </c>
      <c r="AK15" s="70" t="str">
        <f t="shared" si="32"/>
        <v/>
      </c>
      <c r="AL15" s="70" t="str">
        <f t="shared" si="32"/>
        <v/>
      </c>
      <c r="AM15" s="70" t="str">
        <f t="shared" si="32"/>
        <v/>
      </c>
      <c r="AN15" s="70" t="str">
        <f t="shared" si="32"/>
        <v/>
      </c>
      <c r="AO15" s="70" t="str">
        <f t="shared" si="32"/>
        <v/>
      </c>
      <c r="AP15" s="70" t="str">
        <f t="shared" si="32"/>
        <v/>
      </c>
      <c r="AQ15" s="70" t="str">
        <f t="shared" si="32"/>
        <v/>
      </c>
      <c r="AR15" s="70" t="str">
        <f t="shared" si="32"/>
        <v/>
      </c>
      <c r="AS15" s="70" t="str">
        <f t="shared" si="32"/>
        <v/>
      </c>
      <c r="AT15" s="70" t="str">
        <f t="shared" si="32"/>
        <v/>
      </c>
      <c r="AU15" s="70" t="str">
        <f t="shared" si="32"/>
        <v/>
      </c>
      <c r="AV15" s="70" t="str">
        <f t="shared" si="32"/>
        <v/>
      </c>
      <c r="AW15" s="70" t="str">
        <f t="shared" si="32"/>
        <v/>
      </c>
      <c r="AX15" s="70" t="str">
        <f t="shared" si="32"/>
        <v/>
      </c>
      <c r="AY15" s="70" t="str">
        <f t="shared" si="32"/>
        <v/>
      </c>
      <c r="AZ15" s="70" t="str">
        <f t="shared" si="32"/>
        <v/>
      </c>
      <c r="BA15" s="70" t="str">
        <f t="shared" si="32"/>
        <v/>
      </c>
      <c r="BB15" s="70" t="str">
        <f t="shared" si="32"/>
        <v/>
      </c>
      <c r="BC15" s="70" t="str">
        <f t="shared" si="32"/>
        <v/>
      </c>
      <c r="BD15" s="70" t="str">
        <f t="shared" si="32"/>
        <v/>
      </c>
      <c r="BE15" s="70" t="str">
        <f t="shared" si="32"/>
        <v/>
      </c>
      <c r="BF15" s="70" t="str">
        <f t="shared" si="32"/>
        <v/>
      </c>
      <c r="BG15" s="70" t="str">
        <f t="shared" si="32"/>
        <v/>
      </c>
      <c r="BH15" s="70" t="str">
        <f t="shared" si="32"/>
        <v/>
      </c>
      <c r="BI15" s="70" t="str">
        <f t="shared" si="32"/>
        <v/>
      </c>
      <c r="BJ15" s="70" t="str">
        <f t="shared" si="32"/>
        <v/>
      </c>
      <c r="BK15" s="70" t="str">
        <f t="shared" si="32"/>
        <v/>
      </c>
      <c r="BL15" s="70" t="str">
        <f t="shared" si="32"/>
        <v/>
      </c>
      <c r="BM15" s="70" t="str">
        <f t="shared" si="32"/>
        <v/>
      </c>
      <c r="BN15" s="70" t="str">
        <f t="shared" si="32"/>
        <v/>
      </c>
      <c r="BO15" s="70" t="str">
        <f t="shared" ref="BO15:CB15" si="33">IF(FIND("A7",$A15)&lt;3*(COLUMN(BM15)-COLUMN($A15)+1),"",CHAR(HEX2DEC(MID($A15,3*(COLUMN(BM15)-COLUMN($A80))+1,2))))</f>
        <v/>
      </c>
      <c r="BP15" s="70" t="str">
        <f t="shared" si="33"/>
        <v/>
      </c>
      <c r="BQ15" s="70" t="str">
        <f t="shared" si="33"/>
        <v/>
      </c>
      <c r="BR15" s="70" t="str">
        <f t="shared" si="33"/>
        <v/>
      </c>
      <c r="BS15" s="70" t="str">
        <f t="shared" si="33"/>
        <v/>
      </c>
      <c r="BT15" s="70" t="str">
        <f t="shared" si="33"/>
        <v/>
      </c>
      <c r="BU15" s="70" t="str">
        <f t="shared" si="33"/>
        <v/>
      </c>
      <c r="BV15" s="70" t="str">
        <f t="shared" si="33"/>
        <v/>
      </c>
      <c r="BW15" s="70" t="str">
        <f t="shared" si="33"/>
        <v/>
      </c>
      <c r="BX15" s="70" t="str">
        <f t="shared" si="33"/>
        <v/>
      </c>
      <c r="BY15" s="70" t="str">
        <f t="shared" si="33"/>
        <v/>
      </c>
      <c r="BZ15" s="70" t="str">
        <f t="shared" si="33"/>
        <v/>
      </c>
      <c r="CA15" s="70" t="str">
        <f t="shared" si="33"/>
        <v/>
      </c>
      <c r="CB15" s="70" t="str">
        <f t="shared" si="33"/>
        <v/>
      </c>
    </row>
    <row r="16" spans="1:80" x14ac:dyDescent="0.35">
      <c r="A16" s="54" t="str">
        <f t="shared" ref="A16" si="34">MID(SUBSTITUTE(SUBSTITUTE(SUBSTITUTE(A15,"A7 A7 A7 A7","A7"),"A7 A7 A7","A7"),"A7 A7","A7"),3*(LEN(B15)+1)+1,LEN(A15))</f>
        <v>43 61 73 74 6C 65 20 43 72 79 70 74 20 20 A7 41 67 79 73 73 69 75 6D 20 20 A7</v>
      </c>
      <c r="B16" s="70" t="str">
        <f t="shared" ref="B16" si="35">C16&amp;D16&amp;E16&amp;F16&amp;G16&amp;H16&amp;I16&amp;J16&amp;K16&amp;L16&amp;M16&amp;N16&amp;O16&amp;P16&amp;Q16&amp;R16&amp;S16&amp;T16&amp;U16&amp;V16&amp;W16&amp;X16&amp;Y16&amp;Z16&amp;AA16&amp;AB16&amp;AC16&amp;AD16&amp;AE16&amp;AF16&amp;AG16&amp;AH16&amp;AI16&amp;AJ16&amp;AK16&amp;AL16&amp;AM16&amp;AN16&amp;AO16&amp;AP16&amp;AQ16&amp;AR16&amp;AS16&amp;AT16&amp;AU16&amp;AV16&amp;AW16&amp;AX16&amp;AY16&amp;AZ16&amp;BA16&amp;BB16&amp;BC16&amp;BD16&amp;BE16&amp;BF16&amp;BG16&amp;BH16&amp;BI16&amp;BJ16&amp;BK16&amp;BL16&amp;BM16&amp;BN16&amp;BO16&amp;BP16&amp;BQ16&amp;BR16&amp;BS16&amp;BT16&amp;BU16&amp;BV16&amp;BW16&amp;BX16&amp;BY16&amp;BZ16&amp;CA16&amp;CB16</f>
        <v xml:space="preserve">Castle Crypt  </v>
      </c>
      <c r="C16" s="70" t="str">
        <f t="shared" ref="C16" si="36">IF(FIND("A7",$A16)&lt;3*(COLUMN(A16)-COLUMN($A16)+1),"",CHAR(HEX2DEC(MID($A16,3*(COLUMN(A16)-COLUMN($A81))+1,2))))</f>
        <v>C</v>
      </c>
      <c r="D16" s="70" t="str">
        <f t="shared" ref="D16" si="37">IF(FIND("A7",$A16)&lt;3*(COLUMN(B16)-COLUMN($A16)+1),"",CHAR(HEX2DEC(MID($A16,3*(COLUMN(B16)-COLUMN($A81))+1,2))))</f>
        <v>a</v>
      </c>
      <c r="E16" s="70" t="str">
        <f t="shared" ref="E16" si="38">IF(FIND("A7",$A16)&lt;3*(COLUMN(C16)-COLUMN($A16)+1),"",CHAR(HEX2DEC(MID($A16,3*(COLUMN(C16)-COLUMN($A81))+1,2))))</f>
        <v>s</v>
      </c>
      <c r="F16" s="70" t="str">
        <f t="shared" ref="F16" si="39">IF(FIND("A7",$A16)&lt;3*(COLUMN(D16)-COLUMN($A16)+1),"",CHAR(HEX2DEC(MID($A16,3*(COLUMN(D16)-COLUMN($A81))+1,2))))</f>
        <v>t</v>
      </c>
      <c r="G16" s="70" t="str">
        <f t="shared" ref="G16" si="40">IF(FIND("A7",$A16)&lt;3*(COLUMN(E16)-COLUMN($A16)+1),"",CHAR(HEX2DEC(MID($A16,3*(COLUMN(E16)-COLUMN($A81))+1,2))))</f>
        <v>l</v>
      </c>
      <c r="H16" s="70" t="str">
        <f t="shared" ref="H16" si="41">IF(FIND("A7",$A16)&lt;3*(COLUMN(F16)-COLUMN($A16)+1),"",CHAR(HEX2DEC(MID($A16,3*(COLUMN(F16)-COLUMN($A81))+1,2))))</f>
        <v>e</v>
      </c>
      <c r="I16" s="70" t="str">
        <f t="shared" ref="I16" si="42">IF(FIND("A7",$A16)&lt;3*(COLUMN(G16)-COLUMN($A16)+1),"",CHAR(HEX2DEC(MID($A16,3*(COLUMN(G16)-COLUMN($A81))+1,2))))</f>
        <v xml:space="preserve"> </v>
      </c>
      <c r="J16" s="70" t="str">
        <f t="shared" ref="J16" si="43">IF(FIND("A7",$A16)&lt;3*(COLUMN(H16)-COLUMN($A16)+1),"",CHAR(HEX2DEC(MID($A16,3*(COLUMN(H16)-COLUMN($A81))+1,2))))</f>
        <v>C</v>
      </c>
      <c r="K16" s="70" t="str">
        <f t="shared" ref="K16" si="44">IF(FIND("A7",$A16)&lt;3*(COLUMN(I16)-COLUMN($A16)+1),"",CHAR(HEX2DEC(MID($A16,3*(COLUMN(I16)-COLUMN($A81))+1,2))))</f>
        <v>r</v>
      </c>
      <c r="L16" s="70" t="str">
        <f t="shared" ref="L16" si="45">IF(FIND("A7",$A16)&lt;3*(COLUMN(J16)-COLUMN($A16)+1),"",CHAR(HEX2DEC(MID($A16,3*(COLUMN(J16)-COLUMN($A81))+1,2))))</f>
        <v>y</v>
      </c>
      <c r="M16" s="70" t="str">
        <f t="shared" ref="M16" si="46">IF(FIND("A7",$A16)&lt;3*(COLUMN(K16)-COLUMN($A16)+1),"",CHAR(HEX2DEC(MID($A16,3*(COLUMN(K16)-COLUMN($A81))+1,2))))</f>
        <v>p</v>
      </c>
      <c r="N16" s="70" t="str">
        <f t="shared" ref="N16" si="47">IF(FIND("A7",$A16)&lt;3*(COLUMN(L16)-COLUMN($A16)+1),"",CHAR(HEX2DEC(MID($A16,3*(COLUMN(L16)-COLUMN($A81))+1,2))))</f>
        <v>t</v>
      </c>
      <c r="O16" s="70" t="str">
        <f t="shared" ref="O16" si="48">IF(FIND("A7",$A16)&lt;3*(COLUMN(M16)-COLUMN($A16)+1),"",CHAR(HEX2DEC(MID($A16,3*(COLUMN(M16)-COLUMN($A81))+1,2))))</f>
        <v xml:space="preserve"> </v>
      </c>
      <c r="P16" s="70" t="str">
        <f t="shared" ref="P16" si="49">IF(FIND("A7",$A16)&lt;3*(COLUMN(N16)-COLUMN($A16)+1),"",CHAR(HEX2DEC(MID($A16,3*(COLUMN(N16)-COLUMN($A81))+1,2))))</f>
        <v xml:space="preserve"> </v>
      </c>
      <c r="Q16" s="70" t="str">
        <f t="shared" ref="Q16" si="50">IF(FIND("A7",$A16)&lt;3*(COLUMN(O16)-COLUMN($A16)+1),"",CHAR(HEX2DEC(MID($A16,3*(COLUMN(O16)-COLUMN($A81))+1,2))))</f>
        <v/>
      </c>
      <c r="R16" s="70" t="str">
        <f t="shared" ref="R16" si="51">IF(FIND("A7",$A16)&lt;3*(COLUMN(P16)-COLUMN($A16)+1),"",CHAR(HEX2DEC(MID($A16,3*(COLUMN(P16)-COLUMN($A81))+1,2))))</f>
        <v/>
      </c>
      <c r="S16" s="70" t="str">
        <f t="shared" ref="S16" si="52">IF(FIND("A7",$A16)&lt;3*(COLUMN(Q16)-COLUMN($A16)+1),"",CHAR(HEX2DEC(MID($A16,3*(COLUMN(Q16)-COLUMN($A81))+1,2))))</f>
        <v/>
      </c>
      <c r="T16" s="70" t="str">
        <f t="shared" ref="T16" si="53">IF(FIND("A7",$A16)&lt;3*(COLUMN(R16)-COLUMN($A16)+1),"",CHAR(HEX2DEC(MID($A16,3*(COLUMN(R16)-COLUMN($A81))+1,2))))</f>
        <v/>
      </c>
      <c r="U16" s="70" t="str">
        <f t="shared" ref="U16" si="54">IF(FIND("A7",$A16)&lt;3*(COLUMN(S16)-COLUMN($A16)+1),"",CHAR(HEX2DEC(MID($A16,3*(COLUMN(S16)-COLUMN($A81))+1,2))))</f>
        <v/>
      </c>
      <c r="V16" s="70" t="str">
        <f t="shared" ref="V16" si="55">IF(FIND("A7",$A16)&lt;3*(COLUMN(T16)-COLUMN($A16)+1),"",CHAR(HEX2DEC(MID($A16,3*(COLUMN(T16)-COLUMN($A81))+1,2))))</f>
        <v/>
      </c>
      <c r="W16" s="70" t="str">
        <f t="shared" ref="W16" si="56">IF(FIND("A7",$A16)&lt;3*(COLUMN(U16)-COLUMN($A16)+1),"",CHAR(HEX2DEC(MID($A16,3*(COLUMN(U16)-COLUMN($A81))+1,2))))</f>
        <v/>
      </c>
      <c r="X16" s="70" t="str">
        <f t="shared" ref="X16" si="57">IF(FIND("A7",$A16)&lt;3*(COLUMN(V16)-COLUMN($A16)+1),"",CHAR(HEX2DEC(MID($A16,3*(COLUMN(V16)-COLUMN($A81))+1,2))))</f>
        <v/>
      </c>
      <c r="Y16" s="70" t="str">
        <f t="shared" ref="Y16" si="58">IF(FIND("A7",$A16)&lt;3*(COLUMN(W16)-COLUMN($A16)+1),"",CHAR(HEX2DEC(MID($A16,3*(COLUMN(W16)-COLUMN($A81))+1,2))))</f>
        <v/>
      </c>
      <c r="Z16" s="70" t="str">
        <f t="shared" ref="Z16" si="59">IF(FIND("A7",$A16)&lt;3*(COLUMN(X16)-COLUMN($A16)+1),"",CHAR(HEX2DEC(MID($A16,3*(COLUMN(X16)-COLUMN($A81))+1,2))))</f>
        <v/>
      </c>
      <c r="AA16" s="70" t="str">
        <f t="shared" ref="AA16" si="60">IF(FIND("A7",$A16)&lt;3*(COLUMN(Y16)-COLUMN($A16)+1),"",CHAR(HEX2DEC(MID($A16,3*(COLUMN(Y16)-COLUMN($A81))+1,2))))</f>
        <v/>
      </c>
      <c r="AB16" s="70" t="str">
        <f t="shared" ref="AB16" si="61">IF(FIND("A7",$A16)&lt;3*(COLUMN(Z16)-COLUMN($A16)+1),"",CHAR(HEX2DEC(MID($A16,3*(COLUMN(Z16)-COLUMN($A81))+1,2))))</f>
        <v/>
      </c>
      <c r="AC16" s="70" t="str">
        <f t="shared" ref="AC16" si="62">IF(FIND("A7",$A16)&lt;3*(COLUMN(AA16)-COLUMN($A16)+1),"",CHAR(HEX2DEC(MID($A16,3*(COLUMN(AA16)-COLUMN($A81))+1,2))))</f>
        <v/>
      </c>
      <c r="AD16" s="70" t="str">
        <f t="shared" ref="AD16" si="63">IF(FIND("A7",$A16)&lt;3*(COLUMN(AB16)-COLUMN($A16)+1),"",CHAR(HEX2DEC(MID($A16,3*(COLUMN(AB16)-COLUMN($A81))+1,2))))</f>
        <v/>
      </c>
      <c r="AE16" s="70" t="str">
        <f t="shared" ref="AE16" si="64">IF(FIND("A7",$A16)&lt;3*(COLUMN(AC16)-COLUMN($A16)+1),"",CHAR(HEX2DEC(MID($A16,3*(COLUMN(AC16)-COLUMN($A81))+1,2))))</f>
        <v/>
      </c>
      <c r="AF16" s="70" t="str">
        <f t="shared" ref="AF16" si="65">IF(FIND("A7",$A16)&lt;3*(COLUMN(AD16)-COLUMN($A16)+1),"",CHAR(HEX2DEC(MID($A16,3*(COLUMN(AD16)-COLUMN($A81))+1,2))))</f>
        <v/>
      </c>
      <c r="AG16" s="70" t="str">
        <f t="shared" ref="AG16" si="66">IF(FIND("A7",$A16)&lt;3*(COLUMN(AE16)-COLUMN($A16)+1),"",CHAR(HEX2DEC(MID($A16,3*(COLUMN(AE16)-COLUMN($A81))+1,2))))</f>
        <v/>
      </c>
      <c r="AH16" s="70" t="str">
        <f t="shared" ref="AH16" si="67">IF(FIND("A7",$A16)&lt;3*(COLUMN(AF16)-COLUMN($A16)+1),"",CHAR(HEX2DEC(MID($A16,3*(COLUMN(AF16)-COLUMN($A81))+1,2))))</f>
        <v/>
      </c>
      <c r="AI16" s="70" t="str">
        <f t="shared" ref="AI16" si="68">IF(FIND("A7",$A16)&lt;3*(COLUMN(AG16)-COLUMN($A16)+1),"",CHAR(HEX2DEC(MID($A16,3*(COLUMN(AG16)-COLUMN($A81))+1,2))))</f>
        <v/>
      </c>
      <c r="AJ16" s="70" t="str">
        <f t="shared" ref="AJ16" si="69">IF(FIND("A7",$A16)&lt;3*(COLUMN(AH16)-COLUMN($A16)+1),"",CHAR(HEX2DEC(MID($A16,3*(COLUMN(AH16)-COLUMN($A81))+1,2))))</f>
        <v/>
      </c>
      <c r="AK16" s="70" t="str">
        <f t="shared" ref="AK16" si="70">IF(FIND("A7",$A16)&lt;3*(COLUMN(AI16)-COLUMN($A16)+1),"",CHAR(HEX2DEC(MID($A16,3*(COLUMN(AI16)-COLUMN($A81))+1,2))))</f>
        <v/>
      </c>
      <c r="AL16" s="70" t="str">
        <f t="shared" ref="AL16" si="71">IF(FIND("A7",$A16)&lt;3*(COLUMN(AJ16)-COLUMN($A16)+1),"",CHAR(HEX2DEC(MID($A16,3*(COLUMN(AJ16)-COLUMN($A81))+1,2))))</f>
        <v/>
      </c>
      <c r="AM16" s="70" t="str">
        <f t="shared" ref="AM16" si="72">IF(FIND("A7",$A16)&lt;3*(COLUMN(AK16)-COLUMN($A16)+1),"",CHAR(HEX2DEC(MID($A16,3*(COLUMN(AK16)-COLUMN($A81))+1,2))))</f>
        <v/>
      </c>
      <c r="AN16" s="70" t="str">
        <f t="shared" ref="AN16" si="73">IF(FIND("A7",$A16)&lt;3*(COLUMN(AL16)-COLUMN($A16)+1),"",CHAR(HEX2DEC(MID($A16,3*(COLUMN(AL16)-COLUMN($A81))+1,2))))</f>
        <v/>
      </c>
      <c r="AO16" s="70" t="str">
        <f t="shared" ref="AO16" si="74">IF(FIND("A7",$A16)&lt;3*(COLUMN(AM16)-COLUMN($A16)+1),"",CHAR(HEX2DEC(MID($A16,3*(COLUMN(AM16)-COLUMN($A81))+1,2))))</f>
        <v/>
      </c>
      <c r="AP16" s="70" t="str">
        <f t="shared" ref="AP16" si="75">IF(FIND("A7",$A16)&lt;3*(COLUMN(AN16)-COLUMN($A16)+1),"",CHAR(HEX2DEC(MID($A16,3*(COLUMN(AN16)-COLUMN($A81))+1,2))))</f>
        <v/>
      </c>
      <c r="AQ16" s="70" t="str">
        <f t="shared" ref="AQ16" si="76">IF(FIND("A7",$A16)&lt;3*(COLUMN(AO16)-COLUMN($A16)+1),"",CHAR(HEX2DEC(MID($A16,3*(COLUMN(AO16)-COLUMN($A81))+1,2))))</f>
        <v/>
      </c>
      <c r="AR16" s="70" t="str">
        <f t="shared" ref="AR16" si="77">IF(FIND("A7",$A16)&lt;3*(COLUMN(AP16)-COLUMN($A16)+1),"",CHAR(HEX2DEC(MID($A16,3*(COLUMN(AP16)-COLUMN($A81))+1,2))))</f>
        <v/>
      </c>
      <c r="AS16" s="70" t="str">
        <f t="shared" ref="AS16" si="78">IF(FIND("A7",$A16)&lt;3*(COLUMN(AQ16)-COLUMN($A16)+1),"",CHAR(HEX2DEC(MID($A16,3*(COLUMN(AQ16)-COLUMN($A81))+1,2))))</f>
        <v/>
      </c>
      <c r="AT16" s="70" t="str">
        <f t="shared" ref="AT16" si="79">IF(FIND("A7",$A16)&lt;3*(COLUMN(AR16)-COLUMN($A16)+1),"",CHAR(HEX2DEC(MID($A16,3*(COLUMN(AR16)-COLUMN($A81))+1,2))))</f>
        <v/>
      </c>
      <c r="AU16" s="70" t="str">
        <f t="shared" ref="AU16" si="80">IF(FIND("A7",$A16)&lt;3*(COLUMN(AS16)-COLUMN($A16)+1),"",CHAR(HEX2DEC(MID($A16,3*(COLUMN(AS16)-COLUMN($A81))+1,2))))</f>
        <v/>
      </c>
      <c r="AV16" s="70" t="str">
        <f t="shared" ref="AV16" si="81">IF(FIND("A7",$A16)&lt;3*(COLUMN(AT16)-COLUMN($A16)+1),"",CHAR(HEX2DEC(MID($A16,3*(COLUMN(AT16)-COLUMN($A81))+1,2))))</f>
        <v/>
      </c>
      <c r="AW16" s="70" t="str">
        <f t="shared" ref="AW16" si="82">IF(FIND("A7",$A16)&lt;3*(COLUMN(AU16)-COLUMN($A16)+1),"",CHAR(HEX2DEC(MID($A16,3*(COLUMN(AU16)-COLUMN($A81))+1,2))))</f>
        <v/>
      </c>
      <c r="AX16" s="70" t="str">
        <f t="shared" ref="AX16" si="83">IF(FIND("A7",$A16)&lt;3*(COLUMN(AV16)-COLUMN($A16)+1),"",CHAR(HEX2DEC(MID($A16,3*(COLUMN(AV16)-COLUMN($A81))+1,2))))</f>
        <v/>
      </c>
      <c r="AY16" s="70" t="str">
        <f t="shared" ref="AY16" si="84">IF(FIND("A7",$A16)&lt;3*(COLUMN(AW16)-COLUMN($A16)+1),"",CHAR(HEX2DEC(MID($A16,3*(COLUMN(AW16)-COLUMN($A81))+1,2))))</f>
        <v/>
      </c>
      <c r="AZ16" s="70" t="str">
        <f t="shared" ref="AZ16" si="85">IF(FIND("A7",$A16)&lt;3*(COLUMN(AX16)-COLUMN($A16)+1),"",CHAR(HEX2DEC(MID($A16,3*(COLUMN(AX16)-COLUMN($A81))+1,2))))</f>
        <v/>
      </c>
      <c r="BA16" s="70" t="str">
        <f t="shared" ref="BA16" si="86">IF(FIND("A7",$A16)&lt;3*(COLUMN(AY16)-COLUMN($A16)+1),"",CHAR(HEX2DEC(MID($A16,3*(COLUMN(AY16)-COLUMN($A81))+1,2))))</f>
        <v/>
      </c>
      <c r="BB16" s="70" t="str">
        <f t="shared" ref="BB16" si="87">IF(FIND("A7",$A16)&lt;3*(COLUMN(AZ16)-COLUMN($A16)+1),"",CHAR(HEX2DEC(MID($A16,3*(COLUMN(AZ16)-COLUMN($A81))+1,2))))</f>
        <v/>
      </c>
      <c r="BC16" s="70" t="str">
        <f t="shared" ref="BC16" si="88">IF(FIND("A7",$A16)&lt;3*(COLUMN(BA16)-COLUMN($A16)+1),"",CHAR(HEX2DEC(MID($A16,3*(COLUMN(BA16)-COLUMN($A81))+1,2))))</f>
        <v/>
      </c>
      <c r="BD16" s="70" t="str">
        <f t="shared" ref="BD16" si="89">IF(FIND("A7",$A16)&lt;3*(COLUMN(BB16)-COLUMN($A16)+1),"",CHAR(HEX2DEC(MID($A16,3*(COLUMN(BB16)-COLUMN($A81))+1,2))))</f>
        <v/>
      </c>
      <c r="BE16" s="70" t="str">
        <f t="shared" ref="BE16" si="90">IF(FIND("A7",$A16)&lt;3*(COLUMN(BC16)-COLUMN($A16)+1),"",CHAR(HEX2DEC(MID($A16,3*(COLUMN(BC16)-COLUMN($A81))+1,2))))</f>
        <v/>
      </c>
      <c r="BF16" s="70" t="str">
        <f t="shared" ref="BF16" si="91">IF(FIND("A7",$A16)&lt;3*(COLUMN(BD16)-COLUMN($A16)+1),"",CHAR(HEX2DEC(MID($A16,3*(COLUMN(BD16)-COLUMN($A81))+1,2))))</f>
        <v/>
      </c>
      <c r="BG16" s="70" t="str">
        <f t="shared" ref="BG16" si="92">IF(FIND("A7",$A16)&lt;3*(COLUMN(BE16)-COLUMN($A16)+1),"",CHAR(HEX2DEC(MID($A16,3*(COLUMN(BE16)-COLUMN($A81))+1,2))))</f>
        <v/>
      </c>
      <c r="BH16" s="70" t="str">
        <f t="shared" ref="BH16" si="93">IF(FIND("A7",$A16)&lt;3*(COLUMN(BF16)-COLUMN($A16)+1),"",CHAR(HEX2DEC(MID($A16,3*(COLUMN(BF16)-COLUMN($A81))+1,2))))</f>
        <v/>
      </c>
      <c r="BI16" s="70" t="str">
        <f t="shared" ref="BI16" si="94">IF(FIND("A7",$A16)&lt;3*(COLUMN(BG16)-COLUMN($A16)+1),"",CHAR(HEX2DEC(MID($A16,3*(COLUMN(BG16)-COLUMN($A81))+1,2))))</f>
        <v/>
      </c>
      <c r="BJ16" s="70" t="str">
        <f t="shared" ref="BJ16" si="95">IF(FIND("A7",$A16)&lt;3*(COLUMN(BH16)-COLUMN($A16)+1),"",CHAR(HEX2DEC(MID($A16,3*(COLUMN(BH16)-COLUMN($A81))+1,2))))</f>
        <v/>
      </c>
      <c r="BK16" s="70" t="str">
        <f t="shared" ref="BK16" si="96">IF(FIND("A7",$A16)&lt;3*(COLUMN(BI16)-COLUMN($A16)+1),"",CHAR(HEX2DEC(MID($A16,3*(COLUMN(BI16)-COLUMN($A81))+1,2))))</f>
        <v/>
      </c>
      <c r="BL16" s="70" t="str">
        <f t="shared" ref="BL16" si="97">IF(FIND("A7",$A16)&lt;3*(COLUMN(BJ16)-COLUMN($A16)+1),"",CHAR(HEX2DEC(MID($A16,3*(COLUMN(BJ16)-COLUMN($A81))+1,2))))</f>
        <v/>
      </c>
      <c r="BM16" s="70" t="str">
        <f t="shared" ref="BM16" si="98">IF(FIND("A7",$A16)&lt;3*(COLUMN(BK16)-COLUMN($A16)+1),"",CHAR(HEX2DEC(MID($A16,3*(COLUMN(BK16)-COLUMN($A81))+1,2))))</f>
        <v/>
      </c>
      <c r="BN16" s="70" t="str">
        <f t="shared" ref="BN16" si="99">IF(FIND("A7",$A16)&lt;3*(COLUMN(BL16)-COLUMN($A16)+1),"",CHAR(HEX2DEC(MID($A16,3*(COLUMN(BL16)-COLUMN($A81))+1,2))))</f>
        <v/>
      </c>
      <c r="BO16" s="70" t="str">
        <f t="shared" ref="BO16" si="100">IF(FIND("A7",$A16)&lt;3*(COLUMN(BM16)-COLUMN($A16)+1),"",CHAR(HEX2DEC(MID($A16,3*(COLUMN(BM16)-COLUMN($A81))+1,2))))</f>
        <v/>
      </c>
      <c r="BP16" s="70" t="str">
        <f t="shared" ref="BP16" si="101">IF(FIND("A7",$A16)&lt;3*(COLUMN(BN16)-COLUMN($A16)+1),"",CHAR(HEX2DEC(MID($A16,3*(COLUMN(BN16)-COLUMN($A81))+1,2))))</f>
        <v/>
      </c>
      <c r="BQ16" s="70" t="str">
        <f t="shared" ref="BQ16" si="102">IF(FIND("A7",$A16)&lt;3*(COLUMN(BO16)-COLUMN($A16)+1),"",CHAR(HEX2DEC(MID($A16,3*(COLUMN(BO16)-COLUMN($A81))+1,2))))</f>
        <v/>
      </c>
      <c r="BR16" s="70" t="str">
        <f t="shared" ref="BR16" si="103">IF(FIND("A7",$A16)&lt;3*(COLUMN(BP16)-COLUMN($A16)+1),"",CHAR(HEX2DEC(MID($A16,3*(COLUMN(BP16)-COLUMN($A81))+1,2))))</f>
        <v/>
      </c>
      <c r="BS16" s="70" t="str">
        <f t="shared" ref="BS16" si="104">IF(FIND("A7",$A16)&lt;3*(COLUMN(BQ16)-COLUMN($A16)+1),"",CHAR(HEX2DEC(MID($A16,3*(COLUMN(BQ16)-COLUMN($A81))+1,2))))</f>
        <v/>
      </c>
      <c r="BT16" s="70" t="str">
        <f t="shared" ref="BT16" si="105">IF(FIND("A7",$A16)&lt;3*(COLUMN(BR16)-COLUMN($A16)+1),"",CHAR(HEX2DEC(MID($A16,3*(COLUMN(BR16)-COLUMN($A81))+1,2))))</f>
        <v/>
      </c>
      <c r="BU16" s="70" t="str">
        <f t="shared" ref="BU16" si="106">IF(FIND("A7",$A16)&lt;3*(COLUMN(BS16)-COLUMN($A16)+1),"",CHAR(HEX2DEC(MID($A16,3*(COLUMN(BS16)-COLUMN($A81))+1,2))))</f>
        <v/>
      </c>
      <c r="BV16" s="70" t="str">
        <f t="shared" ref="BV16" si="107">IF(FIND("A7",$A16)&lt;3*(COLUMN(BT16)-COLUMN($A16)+1),"",CHAR(HEX2DEC(MID($A16,3*(COLUMN(BT16)-COLUMN($A81))+1,2))))</f>
        <v/>
      </c>
      <c r="BW16" s="70" t="str">
        <f t="shared" ref="BW16" si="108">IF(FIND("A7",$A16)&lt;3*(COLUMN(BU16)-COLUMN($A16)+1),"",CHAR(HEX2DEC(MID($A16,3*(COLUMN(BU16)-COLUMN($A81))+1,2))))</f>
        <v/>
      </c>
      <c r="BX16" s="70" t="str">
        <f t="shared" ref="BX16" si="109">IF(FIND("A7",$A16)&lt;3*(COLUMN(BV16)-COLUMN($A16)+1),"",CHAR(HEX2DEC(MID($A16,3*(COLUMN(BV16)-COLUMN($A81))+1,2))))</f>
        <v/>
      </c>
      <c r="BY16" s="70" t="str">
        <f t="shared" ref="BY16" si="110">IF(FIND("A7",$A16)&lt;3*(COLUMN(BW16)-COLUMN($A16)+1),"",CHAR(HEX2DEC(MID($A16,3*(COLUMN(BW16)-COLUMN($A81))+1,2))))</f>
        <v/>
      </c>
      <c r="BZ16" s="70" t="str">
        <f t="shared" ref="BZ16" si="111">IF(FIND("A7",$A16)&lt;3*(COLUMN(BX16)-COLUMN($A16)+1),"",CHAR(HEX2DEC(MID($A16,3*(COLUMN(BX16)-COLUMN($A81))+1,2))))</f>
        <v/>
      </c>
      <c r="CA16" s="70" t="str">
        <f t="shared" ref="CA16" si="112">IF(FIND("A7",$A16)&lt;3*(COLUMN(BY16)-COLUMN($A16)+1),"",CHAR(HEX2DEC(MID($A16,3*(COLUMN(BY16)-COLUMN($A81))+1,2))))</f>
        <v/>
      </c>
      <c r="CB16" s="70" t="str">
        <f t="shared" ref="CB16" si="113">IF(FIND("A7",$A16)&lt;3*(COLUMN(BZ16)-COLUMN($A16)+1),"",CHAR(HEX2DEC(MID($A16,3*(COLUMN(BZ16)-COLUMN($A81))+1,2))))</f>
        <v/>
      </c>
    </row>
    <row r="17" spans="1:80" x14ac:dyDescent="0.35">
      <c r="A17" s="54" t="str">
        <f t="shared" ref="A17" si="114">MID(SUBSTITUTE(SUBSTITUTE(SUBSTITUTE(A16,"A7 A7 A7 A7","A7"),"A7 A7 A7","A7"),"A7 A7","A7"),3*(LEN(B16)+1)+1,LEN(A16))</f>
        <v>41 67 79 73 73 69 75 6D 20 20 A7</v>
      </c>
      <c r="B17" s="70" t="str">
        <f t="shared" ref="B17" si="115">C17&amp;D17&amp;E17&amp;F17&amp;G17&amp;H17&amp;I17&amp;J17&amp;K17&amp;L17&amp;M17&amp;N17&amp;O17&amp;P17&amp;Q17&amp;R17&amp;S17&amp;T17&amp;U17&amp;V17&amp;W17&amp;X17&amp;Y17&amp;Z17&amp;AA17&amp;AB17&amp;AC17&amp;AD17&amp;AE17&amp;AF17&amp;AG17&amp;AH17&amp;AI17&amp;AJ17&amp;AK17&amp;AL17&amp;AM17&amp;AN17&amp;AO17&amp;AP17&amp;AQ17&amp;AR17&amp;AS17&amp;AT17&amp;AU17&amp;AV17&amp;AW17&amp;AX17&amp;AY17&amp;AZ17&amp;BA17&amp;BB17&amp;BC17&amp;BD17&amp;BE17&amp;BF17&amp;BG17&amp;BH17&amp;BI17&amp;BJ17&amp;BK17&amp;BL17&amp;BM17&amp;BN17&amp;BO17&amp;BP17&amp;BQ17&amp;BR17&amp;BS17&amp;BT17&amp;BU17&amp;BV17&amp;BW17&amp;BX17&amp;BY17&amp;BZ17&amp;CA17&amp;CB17</f>
        <v xml:space="preserve">Agyssium  </v>
      </c>
      <c r="C17" s="70" t="str">
        <f t="shared" ref="C17" si="116">IF(FIND("A7",$A17)&lt;3*(COLUMN(A17)-COLUMN($A17)+1),"",CHAR(HEX2DEC(MID($A17,3*(COLUMN(A17)-COLUMN($A82))+1,2))))</f>
        <v>A</v>
      </c>
      <c r="D17" s="70" t="str">
        <f t="shared" ref="D17" si="117">IF(FIND("A7",$A17)&lt;3*(COLUMN(B17)-COLUMN($A17)+1),"",CHAR(HEX2DEC(MID($A17,3*(COLUMN(B17)-COLUMN($A82))+1,2))))</f>
        <v>g</v>
      </c>
      <c r="E17" s="70" t="str">
        <f t="shared" ref="E17" si="118">IF(FIND("A7",$A17)&lt;3*(COLUMN(C17)-COLUMN($A17)+1),"",CHAR(HEX2DEC(MID($A17,3*(COLUMN(C17)-COLUMN($A82))+1,2))))</f>
        <v>y</v>
      </c>
      <c r="F17" s="70" t="str">
        <f t="shared" ref="F17" si="119">IF(FIND("A7",$A17)&lt;3*(COLUMN(D17)-COLUMN($A17)+1),"",CHAR(HEX2DEC(MID($A17,3*(COLUMN(D17)-COLUMN($A82))+1,2))))</f>
        <v>s</v>
      </c>
      <c r="G17" s="70" t="str">
        <f t="shared" ref="G17" si="120">IF(FIND("A7",$A17)&lt;3*(COLUMN(E17)-COLUMN($A17)+1),"",CHAR(HEX2DEC(MID($A17,3*(COLUMN(E17)-COLUMN($A82))+1,2))))</f>
        <v>s</v>
      </c>
      <c r="H17" s="70" t="str">
        <f t="shared" ref="H17" si="121">IF(FIND("A7",$A17)&lt;3*(COLUMN(F17)-COLUMN($A17)+1),"",CHAR(HEX2DEC(MID($A17,3*(COLUMN(F17)-COLUMN($A82))+1,2))))</f>
        <v>i</v>
      </c>
      <c r="I17" s="70" t="str">
        <f t="shared" ref="I17" si="122">IF(FIND("A7",$A17)&lt;3*(COLUMN(G17)-COLUMN($A17)+1),"",CHAR(HEX2DEC(MID($A17,3*(COLUMN(G17)-COLUMN($A82))+1,2))))</f>
        <v>u</v>
      </c>
      <c r="J17" s="70" t="str">
        <f t="shared" ref="J17" si="123">IF(FIND("A7",$A17)&lt;3*(COLUMN(H17)-COLUMN($A17)+1),"",CHAR(HEX2DEC(MID($A17,3*(COLUMN(H17)-COLUMN($A82))+1,2))))</f>
        <v>m</v>
      </c>
      <c r="K17" s="70" t="str">
        <f t="shared" ref="K17" si="124">IF(FIND("A7",$A17)&lt;3*(COLUMN(I17)-COLUMN($A17)+1),"",CHAR(HEX2DEC(MID($A17,3*(COLUMN(I17)-COLUMN($A82))+1,2))))</f>
        <v xml:space="preserve"> </v>
      </c>
      <c r="L17" s="70" t="str">
        <f t="shared" ref="L17" si="125">IF(FIND("A7",$A17)&lt;3*(COLUMN(J17)-COLUMN($A17)+1),"",CHAR(HEX2DEC(MID($A17,3*(COLUMN(J17)-COLUMN($A82))+1,2))))</f>
        <v xml:space="preserve"> </v>
      </c>
      <c r="M17" s="70" t="str">
        <f t="shared" ref="M17" si="126">IF(FIND("A7",$A17)&lt;3*(COLUMN(K17)-COLUMN($A17)+1),"",CHAR(HEX2DEC(MID($A17,3*(COLUMN(K17)-COLUMN($A82))+1,2))))</f>
        <v/>
      </c>
      <c r="N17" s="70" t="str">
        <f t="shared" ref="N17" si="127">IF(FIND("A7",$A17)&lt;3*(COLUMN(L17)-COLUMN($A17)+1),"",CHAR(HEX2DEC(MID($A17,3*(COLUMN(L17)-COLUMN($A82))+1,2))))</f>
        <v/>
      </c>
      <c r="O17" s="70" t="str">
        <f t="shared" ref="O17" si="128">IF(FIND("A7",$A17)&lt;3*(COLUMN(M17)-COLUMN($A17)+1),"",CHAR(HEX2DEC(MID($A17,3*(COLUMN(M17)-COLUMN($A82))+1,2))))</f>
        <v/>
      </c>
      <c r="P17" s="70" t="str">
        <f t="shared" ref="P17" si="129">IF(FIND("A7",$A17)&lt;3*(COLUMN(N17)-COLUMN($A17)+1),"",CHAR(HEX2DEC(MID($A17,3*(COLUMN(N17)-COLUMN($A82))+1,2))))</f>
        <v/>
      </c>
      <c r="Q17" s="70" t="str">
        <f t="shared" ref="Q17" si="130">IF(FIND("A7",$A17)&lt;3*(COLUMN(O17)-COLUMN($A17)+1),"",CHAR(HEX2DEC(MID($A17,3*(COLUMN(O17)-COLUMN($A82))+1,2))))</f>
        <v/>
      </c>
      <c r="R17" s="70" t="str">
        <f t="shared" ref="R17" si="131">IF(FIND("A7",$A17)&lt;3*(COLUMN(P17)-COLUMN($A17)+1),"",CHAR(HEX2DEC(MID($A17,3*(COLUMN(P17)-COLUMN($A82))+1,2))))</f>
        <v/>
      </c>
      <c r="S17" s="70" t="str">
        <f t="shared" ref="S17" si="132">IF(FIND("A7",$A17)&lt;3*(COLUMN(Q17)-COLUMN($A17)+1),"",CHAR(HEX2DEC(MID($A17,3*(COLUMN(Q17)-COLUMN($A82))+1,2))))</f>
        <v/>
      </c>
      <c r="T17" s="70" t="str">
        <f t="shared" ref="T17" si="133">IF(FIND("A7",$A17)&lt;3*(COLUMN(R17)-COLUMN($A17)+1),"",CHAR(HEX2DEC(MID($A17,3*(COLUMN(R17)-COLUMN($A82))+1,2))))</f>
        <v/>
      </c>
      <c r="U17" s="70" t="str">
        <f t="shared" ref="U17" si="134">IF(FIND("A7",$A17)&lt;3*(COLUMN(S17)-COLUMN($A17)+1),"",CHAR(HEX2DEC(MID($A17,3*(COLUMN(S17)-COLUMN($A82))+1,2))))</f>
        <v/>
      </c>
      <c r="V17" s="70" t="str">
        <f t="shared" ref="V17" si="135">IF(FIND("A7",$A17)&lt;3*(COLUMN(T17)-COLUMN($A17)+1),"",CHAR(HEX2DEC(MID($A17,3*(COLUMN(T17)-COLUMN($A82))+1,2))))</f>
        <v/>
      </c>
      <c r="W17" s="70" t="str">
        <f t="shared" ref="W17" si="136">IF(FIND("A7",$A17)&lt;3*(COLUMN(U17)-COLUMN($A17)+1),"",CHAR(HEX2DEC(MID($A17,3*(COLUMN(U17)-COLUMN($A82))+1,2))))</f>
        <v/>
      </c>
      <c r="X17" s="70" t="str">
        <f t="shared" ref="X17" si="137">IF(FIND("A7",$A17)&lt;3*(COLUMN(V17)-COLUMN($A17)+1),"",CHAR(HEX2DEC(MID($A17,3*(COLUMN(V17)-COLUMN($A82))+1,2))))</f>
        <v/>
      </c>
      <c r="Y17" s="70" t="str">
        <f t="shared" ref="Y17" si="138">IF(FIND("A7",$A17)&lt;3*(COLUMN(W17)-COLUMN($A17)+1),"",CHAR(HEX2DEC(MID($A17,3*(COLUMN(W17)-COLUMN($A82))+1,2))))</f>
        <v/>
      </c>
      <c r="Z17" s="70" t="str">
        <f t="shared" ref="Z17" si="139">IF(FIND("A7",$A17)&lt;3*(COLUMN(X17)-COLUMN($A17)+1),"",CHAR(HEX2DEC(MID($A17,3*(COLUMN(X17)-COLUMN($A82))+1,2))))</f>
        <v/>
      </c>
      <c r="AA17" s="70" t="str">
        <f t="shared" ref="AA17" si="140">IF(FIND("A7",$A17)&lt;3*(COLUMN(Y17)-COLUMN($A17)+1),"",CHAR(HEX2DEC(MID($A17,3*(COLUMN(Y17)-COLUMN($A82))+1,2))))</f>
        <v/>
      </c>
      <c r="AB17" s="70" t="str">
        <f t="shared" ref="AB17" si="141">IF(FIND("A7",$A17)&lt;3*(COLUMN(Z17)-COLUMN($A17)+1),"",CHAR(HEX2DEC(MID($A17,3*(COLUMN(Z17)-COLUMN($A82))+1,2))))</f>
        <v/>
      </c>
      <c r="AC17" s="70" t="str">
        <f t="shared" ref="AC17" si="142">IF(FIND("A7",$A17)&lt;3*(COLUMN(AA17)-COLUMN($A17)+1),"",CHAR(HEX2DEC(MID($A17,3*(COLUMN(AA17)-COLUMN($A82))+1,2))))</f>
        <v/>
      </c>
      <c r="AD17" s="70" t="str">
        <f t="shared" ref="AD17" si="143">IF(FIND("A7",$A17)&lt;3*(COLUMN(AB17)-COLUMN($A17)+1),"",CHAR(HEX2DEC(MID($A17,3*(COLUMN(AB17)-COLUMN($A82))+1,2))))</f>
        <v/>
      </c>
      <c r="AE17" s="70" t="str">
        <f t="shared" ref="AE17" si="144">IF(FIND("A7",$A17)&lt;3*(COLUMN(AC17)-COLUMN($A17)+1),"",CHAR(HEX2DEC(MID($A17,3*(COLUMN(AC17)-COLUMN($A82))+1,2))))</f>
        <v/>
      </c>
      <c r="AF17" s="70" t="str">
        <f t="shared" ref="AF17" si="145">IF(FIND("A7",$A17)&lt;3*(COLUMN(AD17)-COLUMN($A17)+1),"",CHAR(HEX2DEC(MID($A17,3*(COLUMN(AD17)-COLUMN($A82))+1,2))))</f>
        <v/>
      </c>
      <c r="AG17" s="70" t="str">
        <f t="shared" ref="AG17" si="146">IF(FIND("A7",$A17)&lt;3*(COLUMN(AE17)-COLUMN($A17)+1),"",CHAR(HEX2DEC(MID($A17,3*(COLUMN(AE17)-COLUMN($A82))+1,2))))</f>
        <v/>
      </c>
      <c r="AH17" s="70" t="str">
        <f t="shared" ref="AH17" si="147">IF(FIND("A7",$A17)&lt;3*(COLUMN(AF17)-COLUMN($A17)+1),"",CHAR(HEX2DEC(MID($A17,3*(COLUMN(AF17)-COLUMN($A82))+1,2))))</f>
        <v/>
      </c>
      <c r="AI17" s="70" t="str">
        <f t="shared" ref="AI17" si="148">IF(FIND("A7",$A17)&lt;3*(COLUMN(AG17)-COLUMN($A17)+1),"",CHAR(HEX2DEC(MID($A17,3*(COLUMN(AG17)-COLUMN($A82))+1,2))))</f>
        <v/>
      </c>
      <c r="AJ17" s="70" t="str">
        <f t="shared" ref="AJ17" si="149">IF(FIND("A7",$A17)&lt;3*(COLUMN(AH17)-COLUMN($A17)+1),"",CHAR(HEX2DEC(MID($A17,3*(COLUMN(AH17)-COLUMN($A82))+1,2))))</f>
        <v/>
      </c>
      <c r="AK17" s="70" t="str">
        <f t="shared" ref="AK17" si="150">IF(FIND("A7",$A17)&lt;3*(COLUMN(AI17)-COLUMN($A17)+1),"",CHAR(HEX2DEC(MID($A17,3*(COLUMN(AI17)-COLUMN($A82))+1,2))))</f>
        <v/>
      </c>
      <c r="AL17" s="70" t="str">
        <f t="shared" ref="AL17" si="151">IF(FIND("A7",$A17)&lt;3*(COLUMN(AJ17)-COLUMN($A17)+1),"",CHAR(HEX2DEC(MID($A17,3*(COLUMN(AJ17)-COLUMN($A82))+1,2))))</f>
        <v/>
      </c>
      <c r="AM17" s="70" t="str">
        <f t="shared" ref="AM17" si="152">IF(FIND("A7",$A17)&lt;3*(COLUMN(AK17)-COLUMN($A17)+1),"",CHAR(HEX2DEC(MID($A17,3*(COLUMN(AK17)-COLUMN($A82))+1,2))))</f>
        <v/>
      </c>
      <c r="AN17" s="70" t="str">
        <f t="shared" ref="AN17" si="153">IF(FIND("A7",$A17)&lt;3*(COLUMN(AL17)-COLUMN($A17)+1),"",CHAR(HEX2DEC(MID($A17,3*(COLUMN(AL17)-COLUMN($A82))+1,2))))</f>
        <v/>
      </c>
      <c r="AO17" s="70" t="str">
        <f t="shared" ref="AO17" si="154">IF(FIND("A7",$A17)&lt;3*(COLUMN(AM17)-COLUMN($A17)+1),"",CHAR(HEX2DEC(MID($A17,3*(COLUMN(AM17)-COLUMN($A82))+1,2))))</f>
        <v/>
      </c>
      <c r="AP17" s="70" t="str">
        <f t="shared" ref="AP17" si="155">IF(FIND("A7",$A17)&lt;3*(COLUMN(AN17)-COLUMN($A17)+1),"",CHAR(HEX2DEC(MID($A17,3*(COLUMN(AN17)-COLUMN($A82))+1,2))))</f>
        <v/>
      </c>
      <c r="AQ17" s="70" t="str">
        <f t="shared" ref="AQ17" si="156">IF(FIND("A7",$A17)&lt;3*(COLUMN(AO17)-COLUMN($A17)+1),"",CHAR(HEX2DEC(MID($A17,3*(COLUMN(AO17)-COLUMN($A82))+1,2))))</f>
        <v/>
      </c>
      <c r="AR17" s="70" t="str">
        <f t="shared" ref="AR17" si="157">IF(FIND("A7",$A17)&lt;3*(COLUMN(AP17)-COLUMN($A17)+1),"",CHAR(HEX2DEC(MID($A17,3*(COLUMN(AP17)-COLUMN($A82))+1,2))))</f>
        <v/>
      </c>
      <c r="AS17" s="70" t="str">
        <f t="shared" ref="AS17" si="158">IF(FIND("A7",$A17)&lt;3*(COLUMN(AQ17)-COLUMN($A17)+1),"",CHAR(HEX2DEC(MID($A17,3*(COLUMN(AQ17)-COLUMN($A82))+1,2))))</f>
        <v/>
      </c>
      <c r="AT17" s="70" t="str">
        <f t="shared" ref="AT17" si="159">IF(FIND("A7",$A17)&lt;3*(COLUMN(AR17)-COLUMN($A17)+1),"",CHAR(HEX2DEC(MID($A17,3*(COLUMN(AR17)-COLUMN($A82))+1,2))))</f>
        <v/>
      </c>
      <c r="AU17" s="70" t="str">
        <f t="shared" ref="AU17" si="160">IF(FIND("A7",$A17)&lt;3*(COLUMN(AS17)-COLUMN($A17)+1),"",CHAR(HEX2DEC(MID($A17,3*(COLUMN(AS17)-COLUMN($A82))+1,2))))</f>
        <v/>
      </c>
      <c r="AV17" s="70" t="str">
        <f t="shared" ref="AV17" si="161">IF(FIND("A7",$A17)&lt;3*(COLUMN(AT17)-COLUMN($A17)+1),"",CHAR(HEX2DEC(MID($A17,3*(COLUMN(AT17)-COLUMN($A82))+1,2))))</f>
        <v/>
      </c>
      <c r="AW17" s="70" t="str">
        <f t="shared" ref="AW17" si="162">IF(FIND("A7",$A17)&lt;3*(COLUMN(AU17)-COLUMN($A17)+1),"",CHAR(HEX2DEC(MID($A17,3*(COLUMN(AU17)-COLUMN($A82))+1,2))))</f>
        <v/>
      </c>
      <c r="AX17" s="70" t="str">
        <f t="shared" ref="AX17" si="163">IF(FIND("A7",$A17)&lt;3*(COLUMN(AV17)-COLUMN($A17)+1),"",CHAR(HEX2DEC(MID($A17,3*(COLUMN(AV17)-COLUMN($A82))+1,2))))</f>
        <v/>
      </c>
      <c r="AY17" s="70" t="str">
        <f t="shared" ref="AY17" si="164">IF(FIND("A7",$A17)&lt;3*(COLUMN(AW17)-COLUMN($A17)+1),"",CHAR(HEX2DEC(MID($A17,3*(COLUMN(AW17)-COLUMN($A82))+1,2))))</f>
        <v/>
      </c>
      <c r="AZ17" s="70" t="str">
        <f t="shared" ref="AZ17" si="165">IF(FIND("A7",$A17)&lt;3*(COLUMN(AX17)-COLUMN($A17)+1),"",CHAR(HEX2DEC(MID($A17,3*(COLUMN(AX17)-COLUMN($A82))+1,2))))</f>
        <v/>
      </c>
      <c r="BA17" s="70" t="str">
        <f t="shared" ref="BA17" si="166">IF(FIND("A7",$A17)&lt;3*(COLUMN(AY17)-COLUMN($A17)+1),"",CHAR(HEX2DEC(MID($A17,3*(COLUMN(AY17)-COLUMN($A82))+1,2))))</f>
        <v/>
      </c>
      <c r="BB17" s="70" t="str">
        <f t="shared" ref="BB17" si="167">IF(FIND("A7",$A17)&lt;3*(COLUMN(AZ17)-COLUMN($A17)+1),"",CHAR(HEX2DEC(MID($A17,3*(COLUMN(AZ17)-COLUMN($A82))+1,2))))</f>
        <v/>
      </c>
      <c r="BC17" s="70" t="str">
        <f t="shared" ref="BC17" si="168">IF(FIND("A7",$A17)&lt;3*(COLUMN(BA17)-COLUMN($A17)+1),"",CHAR(HEX2DEC(MID($A17,3*(COLUMN(BA17)-COLUMN($A82))+1,2))))</f>
        <v/>
      </c>
      <c r="BD17" s="70" t="str">
        <f t="shared" ref="BD17" si="169">IF(FIND("A7",$A17)&lt;3*(COLUMN(BB17)-COLUMN($A17)+1),"",CHAR(HEX2DEC(MID($A17,3*(COLUMN(BB17)-COLUMN($A82))+1,2))))</f>
        <v/>
      </c>
      <c r="BE17" s="70" t="str">
        <f t="shared" ref="BE17" si="170">IF(FIND("A7",$A17)&lt;3*(COLUMN(BC17)-COLUMN($A17)+1),"",CHAR(HEX2DEC(MID($A17,3*(COLUMN(BC17)-COLUMN($A82))+1,2))))</f>
        <v/>
      </c>
      <c r="BF17" s="70" t="str">
        <f t="shared" ref="BF17" si="171">IF(FIND("A7",$A17)&lt;3*(COLUMN(BD17)-COLUMN($A17)+1),"",CHAR(HEX2DEC(MID($A17,3*(COLUMN(BD17)-COLUMN($A82))+1,2))))</f>
        <v/>
      </c>
      <c r="BG17" s="70" t="str">
        <f t="shared" ref="BG17" si="172">IF(FIND("A7",$A17)&lt;3*(COLUMN(BE17)-COLUMN($A17)+1),"",CHAR(HEX2DEC(MID($A17,3*(COLUMN(BE17)-COLUMN($A82))+1,2))))</f>
        <v/>
      </c>
      <c r="BH17" s="70" t="str">
        <f t="shared" ref="BH17" si="173">IF(FIND("A7",$A17)&lt;3*(COLUMN(BF17)-COLUMN($A17)+1),"",CHAR(HEX2DEC(MID($A17,3*(COLUMN(BF17)-COLUMN($A82))+1,2))))</f>
        <v/>
      </c>
      <c r="BI17" s="70" t="str">
        <f t="shared" ref="BI17" si="174">IF(FIND("A7",$A17)&lt;3*(COLUMN(BG17)-COLUMN($A17)+1),"",CHAR(HEX2DEC(MID($A17,3*(COLUMN(BG17)-COLUMN($A82))+1,2))))</f>
        <v/>
      </c>
      <c r="BJ17" s="70" t="str">
        <f t="shared" ref="BJ17" si="175">IF(FIND("A7",$A17)&lt;3*(COLUMN(BH17)-COLUMN($A17)+1),"",CHAR(HEX2DEC(MID($A17,3*(COLUMN(BH17)-COLUMN($A82))+1,2))))</f>
        <v/>
      </c>
      <c r="BK17" s="70" t="str">
        <f t="shared" ref="BK17" si="176">IF(FIND("A7",$A17)&lt;3*(COLUMN(BI17)-COLUMN($A17)+1),"",CHAR(HEX2DEC(MID($A17,3*(COLUMN(BI17)-COLUMN($A82))+1,2))))</f>
        <v/>
      </c>
      <c r="BL17" s="70" t="str">
        <f t="shared" ref="BL17" si="177">IF(FIND("A7",$A17)&lt;3*(COLUMN(BJ17)-COLUMN($A17)+1),"",CHAR(HEX2DEC(MID($A17,3*(COLUMN(BJ17)-COLUMN($A82))+1,2))))</f>
        <v/>
      </c>
      <c r="BM17" s="70" t="str">
        <f t="shared" ref="BM17" si="178">IF(FIND("A7",$A17)&lt;3*(COLUMN(BK17)-COLUMN($A17)+1),"",CHAR(HEX2DEC(MID($A17,3*(COLUMN(BK17)-COLUMN($A82))+1,2))))</f>
        <v/>
      </c>
      <c r="BN17" s="70" t="str">
        <f t="shared" ref="BN17" si="179">IF(FIND("A7",$A17)&lt;3*(COLUMN(BL17)-COLUMN($A17)+1),"",CHAR(HEX2DEC(MID($A17,3*(COLUMN(BL17)-COLUMN($A82))+1,2))))</f>
        <v/>
      </c>
      <c r="BO17" s="70" t="str">
        <f t="shared" ref="BO17" si="180">IF(FIND("A7",$A17)&lt;3*(COLUMN(BM17)-COLUMN($A17)+1),"",CHAR(HEX2DEC(MID($A17,3*(COLUMN(BM17)-COLUMN($A82))+1,2))))</f>
        <v/>
      </c>
      <c r="BP17" s="70" t="str">
        <f t="shared" ref="BP17" si="181">IF(FIND("A7",$A17)&lt;3*(COLUMN(BN17)-COLUMN($A17)+1),"",CHAR(HEX2DEC(MID($A17,3*(COLUMN(BN17)-COLUMN($A82))+1,2))))</f>
        <v/>
      </c>
      <c r="BQ17" s="70" t="str">
        <f t="shared" ref="BQ17" si="182">IF(FIND("A7",$A17)&lt;3*(COLUMN(BO17)-COLUMN($A17)+1),"",CHAR(HEX2DEC(MID($A17,3*(COLUMN(BO17)-COLUMN($A82))+1,2))))</f>
        <v/>
      </c>
      <c r="BR17" s="70" t="str">
        <f t="shared" ref="BR17" si="183">IF(FIND("A7",$A17)&lt;3*(COLUMN(BP17)-COLUMN($A17)+1),"",CHAR(HEX2DEC(MID($A17,3*(COLUMN(BP17)-COLUMN($A82))+1,2))))</f>
        <v/>
      </c>
      <c r="BS17" s="70" t="str">
        <f t="shared" ref="BS17" si="184">IF(FIND("A7",$A17)&lt;3*(COLUMN(BQ17)-COLUMN($A17)+1),"",CHAR(HEX2DEC(MID($A17,3*(COLUMN(BQ17)-COLUMN($A82))+1,2))))</f>
        <v/>
      </c>
      <c r="BT17" s="70" t="str">
        <f t="shared" ref="BT17" si="185">IF(FIND("A7",$A17)&lt;3*(COLUMN(BR17)-COLUMN($A17)+1),"",CHAR(HEX2DEC(MID($A17,3*(COLUMN(BR17)-COLUMN($A82))+1,2))))</f>
        <v/>
      </c>
      <c r="BU17" s="70" t="str">
        <f t="shared" ref="BU17" si="186">IF(FIND("A7",$A17)&lt;3*(COLUMN(BS17)-COLUMN($A17)+1),"",CHAR(HEX2DEC(MID($A17,3*(COLUMN(BS17)-COLUMN($A82))+1,2))))</f>
        <v/>
      </c>
      <c r="BV17" s="70" t="str">
        <f t="shared" ref="BV17" si="187">IF(FIND("A7",$A17)&lt;3*(COLUMN(BT17)-COLUMN($A17)+1),"",CHAR(HEX2DEC(MID($A17,3*(COLUMN(BT17)-COLUMN($A82))+1,2))))</f>
        <v/>
      </c>
      <c r="BW17" s="70" t="str">
        <f t="shared" ref="BW17" si="188">IF(FIND("A7",$A17)&lt;3*(COLUMN(BU17)-COLUMN($A17)+1),"",CHAR(HEX2DEC(MID($A17,3*(COLUMN(BU17)-COLUMN($A82))+1,2))))</f>
        <v/>
      </c>
      <c r="BX17" s="70" t="str">
        <f t="shared" ref="BX17" si="189">IF(FIND("A7",$A17)&lt;3*(COLUMN(BV17)-COLUMN($A17)+1),"",CHAR(HEX2DEC(MID($A17,3*(COLUMN(BV17)-COLUMN($A82))+1,2))))</f>
        <v/>
      </c>
      <c r="BY17" s="70" t="str">
        <f t="shared" ref="BY17" si="190">IF(FIND("A7",$A17)&lt;3*(COLUMN(BW17)-COLUMN($A17)+1),"",CHAR(HEX2DEC(MID($A17,3*(COLUMN(BW17)-COLUMN($A82))+1,2))))</f>
        <v/>
      </c>
      <c r="BZ17" s="70" t="str">
        <f t="shared" ref="BZ17" si="191">IF(FIND("A7",$A17)&lt;3*(COLUMN(BX17)-COLUMN($A17)+1),"",CHAR(HEX2DEC(MID($A17,3*(COLUMN(BX17)-COLUMN($A82))+1,2))))</f>
        <v/>
      </c>
      <c r="CA17" s="70" t="str">
        <f t="shared" ref="CA17" si="192">IF(FIND("A7",$A17)&lt;3*(COLUMN(BY17)-COLUMN($A17)+1),"",CHAR(HEX2DEC(MID($A17,3*(COLUMN(BY17)-COLUMN($A82))+1,2))))</f>
        <v/>
      </c>
      <c r="CB17" s="70" t="str">
        <f t="shared" ref="CB17" si="193">IF(FIND("A7",$A17)&lt;3*(COLUMN(BZ17)-COLUMN($A17)+1),"",CHAR(HEX2DEC(MID($A17,3*(COLUMN(BZ17)-COLUMN($A82))+1,2))))</f>
        <v/>
      </c>
    </row>
    <row r="18" spans="1:80" x14ac:dyDescent="0.35">
      <c r="A18" s="54"/>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row>
    <row r="19" spans="1:80" x14ac:dyDescent="0.35">
      <c r="A19" s="54"/>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row>
    <row r="20" spans="1:80" x14ac:dyDescent="0.35">
      <c r="A20" s="54"/>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row>
    <row r="21" spans="1:80" x14ac:dyDescent="0.35">
      <c r="A21" s="54"/>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row>
    <row r="22" spans="1:80" x14ac:dyDescent="0.35">
      <c r="A22" s="54"/>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row>
    <row r="23" spans="1:80" x14ac:dyDescent="0.35">
      <c r="A23" s="54"/>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row>
    <row r="24" spans="1:80" x14ac:dyDescent="0.35">
      <c r="A24" s="54"/>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row>
    <row r="25" spans="1:80" x14ac:dyDescent="0.35">
      <c r="A25" s="54"/>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row>
  </sheetData>
  <pageMargins left="0.7" right="0.7" top="0.75" bottom="0.75" header="0.3" footer="0.3"/>
  <pageSetup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E77"/>
  <sheetViews>
    <sheetView tabSelected="1" workbookViewId="0">
      <pane xSplit="3" ySplit="2" topLeftCell="D3" activePane="bottomRight" state="frozen"/>
      <selection activeCell="A11" sqref="A11"/>
      <selection pane="topRight" activeCell="A11" sqref="A11"/>
      <selection pane="bottomLeft" activeCell="A11" sqref="A11"/>
      <selection pane="bottomRight" activeCell="A11" sqref="A11"/>
    </sheetView>
  </sheetViews>
  <sheetFormatPr defaultColWidth="1.6328125" defaultRowHeight="14.5" x14ac:dyDescent="0.35"/>
  <cols>
    <col min="1" max="1" width="3.36328125" style="54" bestFit="1" customWidth="1"/>
    <col min="2" max="2" width="3.36328125" style="54" customWidth="1"/>
    <col min="3" max="3" width="16.6328125" style="70" customWidth="1"/>
    <col min="4" max="6" width="3.81640625" style="70" bestFit="1" customWidth="1"/>
    <col min="7" max="32" width="2.6328125" style="70" customWidth="1"/>
    <col min="33" max="33" width="2.6328125" style="12" customWidth="1"/>
    <col min="34" max="35" width="2.6328125" style="70" customWidth="1"/>
    <col min="36" max="36" width="2.81640625" style="70" bestFit="1" customWidth="1"/>
    <col min="37" max="38" width="2.6328125" style="70" customWidth="1"/>
    <col min="39" max="40" width="2.6328125" style="11" customWidth="1"/>
    <col min="41" max="53" width="2.6328125" style="70" customWidth="1"/>
    <col min="54" max="54" width="2.6328125" style="11" customWidth="1"/>
    <col min="55" max="63" width="2.6328125" style="70" customWidth="1"/>
    <col min="64" max="64" width="2.6328125" style="11" customWidth="1"/>
    <col min="65" max="67" width="2.6328125" style="70" customWidth="1"/>
    <col min="68" max="68" width="2.08984375" style="70" bestFit="1" customWidth="1"/>
    <col min="69" max="70" width="2.08984375" style="70" customWidth="1"/>
    <col min="71" max="71" width="9.90625" style="54" customWidth="1"/>
    <col min="72" max="135" width="2.6328125" style="22" customWidth="1"/>
    <col min="136" max="16384" width="1.6328125" style="22"/>
  </cols>
  <sheetData>
    <row r="1" spans="1:135" ht="66" x14ac:dyDescent="0.35">
      <c r="A1" s="134" t="s">
        <v>846</v>
      </c>
      <c r="B1" s="135" t="s">
        <v>1776</v>
      </c>
      <c r="C1" s="133" t="s">
        <v>3043</v>
      </c>
      <c r="D1" s="14" t="s">
        <v>205</v>
      </c>
      <c r="E1" s="14" t="s">
        <v>213</v>
      </c>
      <c r="F1" s="14" t="s">
        <v>218</v>
      </c>
      <c r="G1" s="14" t="s">
        <v>225</v>
      </c>
      <c r="H1" s="14" t="s">
        <v>228</v>
      </c>
      <c r="I1" s="14" t="s">
        <v>229</v>
      </c>
      <c r="J1" s="14" t="s">
        <v>231</v>
      </c>
      <c r="K1" s="14" t="s">
        <v>232</v>
      </c>
      <c r="L1" s="14" t="s">
        <v>233</v>
      </c>
      <c r="M1" s="14" t="s">
        <v>234</v>
      </c>
      <c r="N1" s="14" t="s">
        <v>235</v>
      </c>
      <c r="O1" s="14" t="s">
        <v>236</v>
      </c>
      <c r="P1" s="14" t="s">
        <v>237</v>
      </c>
      <c r="Q1" s="14" t="s">
        <v>238</v>
      </c>
      <c r="R1" s="14" t="s">
        <v>239</v>
      </c>
      <c r="S1" s="14"/>
      <c r="T1" s="14"/>
      <c r="U1" s="14"/>
      <c r="V1" s="14"/>
      <c r="W1" s="14"/>
      <c r="X1" s="14"/>
      <c r="Y1" s="14"/>
      <c r="Z1" s="14"/>
      <c r="AA1" s="38"/>
      <c r="AB1" s="14"/>
      <c r="AC1" s="14"/>
      <c r="AD1" s="14"/>
      <c r="AE1" s="14" t="s">
        <v>1862</v>
      </c>
      <c r="AF1" s="14"/>
      <c r="AG1" s="16" t="s">
        <v>326</v>
      </c>
      <c r="AH1" s="14"/>
      <c r="AI1" s="14"/>
      <c r="AJ1" s="14"/>
      <c r="AK1" s="14" t="s">
        <v>244</v>
      </c>
      <c r="AL1" s="14"/>
      <c r="AM1" s="19"/>
      <c r="AN1" s="19"/>
      <c r="AO1" s="14"/>
      <c r="AP1" s="14"/>
      <c r="AQ1" s="14"/>
      <c r="AR1" s="14"/>
      <c r="AS1" s="14"/>
      <c r="AT1" s="14"/>
      <c r="AU1" s="14"/>
      <c r="AV1" s="14"/>
      <c r="AW1" s="14"/>
      <c r="AX1" s="14"/>
      <c r="AY1" s="14"/>
      <c r="AZ1" s="14"/>
      <c r="BA1" s="14"/>
      <c r="BB1" s="19"/>
      <c r="BC1" s="14"/>
      <c r="BD1" s="14"/>
      <c r="BE1" s="14"/>
      <c r="BF1" s="14"/>
      <c r="BG1" s="14"/>
      <c r="BH1" s="14"/>
      <c r="BI1" s="14"/>
      <c r="BJ1" s="14"/>
      <c r="BK1" s="14"/>
      <c r="BL1" s="19"/>
      <c r="BM1" s="14"/>
      <c r="BN1" s="14"/>
      <c r="BO1" s="14"/>
      <c r="BP1" s="14" t="s">
        <v>1863</v>
      </c>
      <c r="BQ1" s="14"/>
      <c r="BR1" s="14"/>
      <c r="BS1" s="54" t="s">
        <v>1774</v>
      </c>
    </row>
    <row r="2" spans="1:135" s="101" customFormat="1" x14ac:dyDescent="0.35">
      <c r="A2" s="127" t="s">
        <v>38</v>
      </c>
      <c r="B2" s="127">
        <v>64</v>
      </c>
      <c r="C2" s="98" t="s">
        <v>1773</v>
      </c>
      <c r="D2" s="98" t="s">
        <v>1</v>
      </c>
      <c r="E2" s="98" t="s">
        <v>2</v>
      </c>
      <c r="F2" s="98" t="s">
        <v>3</v>
      </c>
      <c r="G2" s="98" t="s">
        <v>4</v>
      </c>
      <c r="H2" s="98" t="s">
        <v>5</v>
      </c>
      <c r="I2" s="98" t="s">
        <v>6</v>
      </c>
      <c r="J2" s="98" t="s">
        <v>7</v>
      </c>
      <c r="K2" s="98" t="s">
        <v>8</v>
      </c>
      <c r="L2" s="98" t="s">
        <v>9</v>
      </c>
      <c r="M2" s="98" t="s">
        <v>10</v>
      </c>
      <c r="N2" s="98" t="s">
        <v>11</v>
      </c>
      <c r="O2" s="98" t="s">
        <v>12</v>
      </c>
      <c r="P2" s="98" t="s">
        <v>13</v>
      </c>
      <c r="Q2" s="98" t="s">
        <v>14</v>
      </c>
      <c r="R2" s="98" t="s">
        <v>15</v>
      </c>
      <c r="S2" s="98" t="s">
        <v>16</v>
      </c>
      <c r="T2" s="98" t="s">
        <v>17</v>
      </c>
      <c r="U2" s="98" t="s">
        <v>18</v>
      </c>
      <c r="V2" s="98" t="s">
        <v>19</v>
      </c>
      <c r="W2" s="98" t="s">
        <v>20</v>
      </c>
      <c r="X2" s="98" t="s">
        <v>21</v>
      </c>
      <c r="Y2" s="98" t="s">
        <v>22</v>
      </c>
      <c r="Z2" s="98" t="s">
        <v>23</v>
      </c>
      <c r="AA2" s="98" t="s">
        <v>24</v>
      </c>
      <c r="AB2" s="98" t="s">
        <v>25</v>
      </c>
      <c r="AC2" s="98" t="s">
        <v>54</v>
      </c>
      <c r="AD2" s="98" t="s">
        <v>74</v>
      </c>
      <c r="AE2" s="98" t="s">
        <v>75</v>
      </c>
      <c r="AF2" s="98" t="s">
        <v>65</v>
      </c>
      <c r="AG2" s="111" t="s">
        <v>76</v>
      </c>
      <c r="AH2" s="98" t="s">
        <v>77</v>
      </c>
      <c r="AI2" s="98" t="s">
        <v>78</v>
      </c>
      <c r="AJ2" s="98">
        <f>AI2+1</f>
        <v>33</v>
      </c>
      <c r="AK2" s="98">
        <f t="shared" ref="AK2:BO2" si="0">AJ2+1</f>
        <v>34</v>
      </c>
      <c r="AL2" s="98">
        <f t="shared" si="0"/>
        <v>35</v>
      </c>
      <c r="AM2" s="110">
        <f t="shared" si="0"/>
        <v>36</v>
      </c>
      <c r="AN2" s="110">
        <f t="shared" si="0"/>
        <v>37</v>
      </c>
      <c r="AO2" s="98">
        <f t="shared" si="0"/>
        <v>38</v>
      </c>
      <c r="AP2" s="98">
        <f t="shared" si="0"/>
        <v>39</v>
      </c>
      <c r="AQ2" s="98">
        <f t="shared" si="0"/>
        <v>40</v>
      </c>
      <c r="AR2" s="98">
        <f t="shared" si="0"/>
        <v>41</v>
      </c>
      <c r="AS2" s="98">
        <f t="shared" si="0"/>
        <v>42</v>
      </c>
      <c r="AT2" s="98">
        <f t="shared" si="0"/>
        <v>43</v>
      </c>
      <c r="AU2" s="98">
        <f t="shared" si="0"/>
        <v>44</v>
      </c>
      <c r="AV2" s="98">
        <f t="shared" si="0"/>
        <v>45</v>
      </c>
      <c r="AW2" s="98">
        <f t="shared" si="0"/>
        <v>46</v>
      </c>
      <c r="AX2" s="98">
        <f t="shared" si="0"/>
        <v>47</v>
      </c>
      <c r="AY2" s="98">
        <f t="shared" si="0"/>
        <v>48</v>
      </c>
      <c r="AZ2" s="98">
        <f t="shared" si="0"/>
        <v>49</v>
      </c>
      <c r="BA2" s="98">
        <f t="shared" si="0"/>
        <v>50</v>
      </c>
      <c r="BB2" s="110">
        <f t="shared" si="0"/>
        <v>51</v>
      </c>
      <c r="BC2" s="98">
        <f t="shared" si="0"/>
        <v>52</v>
      </c>
      <c r="BD2" s="98">
        <f t="shared" si="0"/>
        <v>53</v>
      </c>
      <c r="BE2" s="98">
        <f t="shared" si="0"/>
        <v>54</v>
      </c>
      <c r="BF2" s="98">
        <f t="shared" si="0"/>
        <v>55</v>
      </c>
      <c r="BG2" s="98">
        <f t="shared" si="0"/>
        <v>56</v>
      </c>
      <c r="BH2" s="98">
        <f t="shared" si="0"/>
        <v>57</v>
      </c>
      <c r="BI2" s="98">
        <f t="shared" si="0"/>
        <v>58</v>
      </c>
      <c r="BJ2" s="98">
        <f t="shared" si="0"/>
        <v>59</v>
      </c>
      <c r="BK2" s="98">
        <f t="shared" si="0"/>
        <v>60</v>
      </c>
      <c r="BL2" s="110">
        <f t="shared" si="0"/>
        <v>61</v>
      </c>
      <c r="BM2" s="98">
        <f t="shared" si="0"/>
        <v>62</v>
      </c>
      <c r="BN2" s="98">
        <f t="shared" si="0"/>
        <v>63</v>
      </c>
      <c r="BO2" s="98">
        <f t="shared" si="0"/>
        <v>64</v>
      </c>
      <c r="BP2" s="98"/>
      <c r="BQ2" s="98"/>
      <c r="BR2" s="98"/>
      <c r="BS2" s="127"/>
      <c r="BT2" s="101" t="s">
        <v>1</v>
      </c>
      <c r="BU2" s="101" t="s">
        <v>2</v>
      </c>
      <c r="BV2" s="101" t="s">
        <v>3</v>
      </c>
      <c r="BW2" s="101" t="s">
        <v>4</v>
      </c>
      <c r="BX2" s="101" t="s">
        <v>5</v>
      </c>
      <c r="BY2" s="101" t="s">
        <v>6</v>
      </c>
      <c r="BZ2" s="101" t="s">
        <v>7</v>
      </c>
      <c r="CA2" s="101" t="s">
        <v>8</v>
      </c>
      <c r="CB2" s="101" t="s">
        <v>9</v>
      </c>
      <c r="CC2" s="101" t="s">
        <v>10</v>
      </c>
      <c r="CD2" s="101" t="s">
        <v>11</v>
      </c>
      <c r="CE2" s="101" t="s">
        <v>12</v>
      </c>
      <c r="CF2" s="101" t="s">
        <v>13</v>
      </c>
      <c r="CG2" s="101" t="s">
        <v>14</v>
      </c>
      <c r="CH2" s="101" t="s">
        <v>15</v>
      </c>
      <c r="CI2" s="101" t="s">
        <v>16</v>
      </c>
      <c r="CJ2" s="101" t="s">
        <v>17</v>
      </c>
      <c r="CK2" s="101" t="s">
        <v>18</v>
      </c>
      <c r="CL2" s="101" t="s">
        <v>19</v>
      </c>
      <c r="CM2" s="101" t="s">
        <v>20</v>
      </c>
      <c r="CN2" s="101" t="s">
        <v>21</v>
      </c>
      <c r="CO2" s="101" t="s">
        <v>22</v>
      </c>
      <c r="CP2" s="101" t="s">
        <v>23</v>
      </c>
      <c r="CQ2" s="101" t="s">
        <v>24</v>
      </c>
      <c r="CR2" s="101" t="s">
        <v>25</v>
      </c>
      <c r="CS2" s="101" t="s">
        <v>54</v>
      </c>
      <c r="CT2" s="101" t="s">
        <v>74</v>
      </c>
      <c r="CU2" s="101" t="s">
        <v>75</v>
      </c>
      <c r="CV2" s="101" t="s">
        <v>65</v>
      </c>
      <c r="CW2" s="101" t="s">
        <v>76</v>
      </c>
      <c r="CX2" s="101" t="s">
        <v>77</v>
      </c>
      <c r="CY2" s="101" t="s">
        <v>78</v>
      </c>
      <c r="CZ2" s="101">
        <f>CY2+1</f>
        <v>33</v>
      </c>
      <c r="DA2" s="101">
        <f t="shared" ref="DA2:EE2" si="1">CZ2+1</f>
        <v>34</v>
      </c>
      <c r="DB2" s="101">
        <f t="shared" si="1"/>
        <v>35</v>
      </c>
      <c r="DC2" s="101">
        <f t="shared" si="1"/>
        <v>36</v>
      </c>
      <c r="DD2" s="101">
        <f t="shared" si="1"/>
        <v>37</v>
      </c>
      <c r="DE2" s="101">
        <f t="shared" si="1"/>
        <v>38</v>
      </c>
      <c r="DF2" s="101">
        <f t="shared" si="1"/>
        <v>39</v>
      </c>
      <c r="DG2" s="101">
        <f t="shared" si="1"/>
        <v>40</v>
      </c>
      <c r="DH2" s="101">
        <f t="shared" si="1"/>
        <v>41</v>
      </c>
      <c r="DI2" s="101">
        <f t="shared" si="1"/>
        <v>42</v>
      </c>
      <c r="DJ2" s="101">
        <f t="shared" si="1"/>
        <v>43</v>
      </c>
      <c r="DK2" s="101">
        <f t="shared" si="1"/>
        <v>44</v>
      </c>
      <c r="DL2" s="101">
        <f t="shared" si="1"/>
        <v>45</v>
      </c>
      <c r="DM2" s="101">
        <f t="shared" si="1"/>
        <v>46</v>
      </c>
      <c r="DN2" s="101">
        <f t="shared" si="1"/>
        <v>47</v>
      </c>
      <c r="DO2" s="101">
        <f t="shared" si="1"/>
        <v>48</v>
      </c>
      <c r="DP2" s="101">
        <f t="shared" si="1"/>
        <v>49</v>
      </c>
      <c r="DQ2" s="101">
        <f t="shared" si="1"/>
        <v>50</v>
      </c>
      <c r="DR2" s="101">
        <f t="shared" si="1"/>
        <v>51</v>
      </c>
      <c r="DS2" s="101">
        <f t="shared" si="1"/>
        <v>52</v>
      </c>
      <c r="DT2" s="101">
        <f t="shared" si="1"/>
        <v>53</v>
      </c>
      <c r="DU2" s="101">
        <f t="shared" si="1"/>
        <v>54</v>
      </c>
      <c r="DV2" s="101">
        <f t="shared" si="1"/>
        <v>55</v>
      </c>
      <c r="DW2" s="101">
        <f t="shared" si="1"/>
        <v>56</v>
      </c>
      <c r="DX2" s="101">
        <f t="shared" si="1"/>
        <v>57</v>
      </c>
      <c r="DY2" s="101">
        <f t="shared" si="1"/>
        <v>58</v>
      </c>
      <c r="DZ2" s="101">
        <f t="shared" si="1"/>
        <v>59</v>
      </c>
      <c r="EA2" s="101">
        <f t="shared" si="1"/>
        <v>60</v>
      </c>
      <c r="EB2" s="101">
        <f t="shared" si="1"/>
        <v>61</v>
      </c>
      <c r="EC2" s="101">
        <f t="shared" si="1"/>
        <v>62</v>
      </c>
      <c r="ED2" s="101">
        <f t="shared" si="1"/>
        <v>63</v>
      </c>
      <c r="EE2" s="101">
        <f t="shared" si="1"/>
        <v>64</v>
      </c>
    </row>
    <row r="3" spans="1:135" x14ac:dyDescent="0.35">
      <c r="A3" s="55" t="str">
        <f t="shared" ref="A3:A18" si="2">IF(LEN(DEC2HEX(B3))=1,"0"&amp;DEC2HEX(B3),DEC2HEX(B3))</f>
        <v>00</v>
      </c>
      <c r="B3" s="55">
        <v>0</v>
      </c>
      <c r="C3" s="104" t="str">
        <f>SUBSTITUTE(SUBSTITUTE(SUBSTITUTE(BT3&amp;BU3&amp;BV3&amp;BW3&amp;BX3&amp;BY3&amp;BZ3&amp;CA3&amp;CB3&amp;CC3&amp;CD3&amp;CE3&amp;CF3&amp;CG3&amp;CH3," "&amp;CHAR(167),""),CHAR(167)&amp;"3",""),CHAR(167),"")</f>
        <v>Barbarian</v>
      </c>
      <c r="D3" s="49" t="str">
        <f>MID($C$2,3*($B$2*(ROW(D3)-ROW(D$3)+ROW(D$1)-1)+(COLUMN(D3)-COLUMN($D3)+COLUMN($A3)-1))+1,2)</f>
        <v>42</v>
      </c>
      <c r="E3" s="49" t="str">
        <f t="shared" ref="E3:T6" si="3">MID($C$2,3*($B$2*(ROW(E3)-ROW(E$3)+ROW(E$1)-1)+(COLUMN(E3)-COLUMN($D3)+COLUMN($A3)-1))+1,2)</f>
        <v>61</v>
      </c>
      <c r="F3" s="49" t="str">
        <f t="shared" si="3"/>
        <v>72</v>
      </c>
      <c r="G3" s="49" t="str">
        <f t="shared" si="3"/>
        <v>62</v>
      </c>
      <c r="H3" s="49" t="str">
        <f t="shared" si="3"/>
        <v>61</v>
      </c>
      <c r="I3" s="49" t="str">
        <f t="shared" si="3"/>
        <v>72</v>
      </c>
      <c r="J3" s="49" t="str">
        <f t="shared" si="3"/>
        <v>69</v>
      </c>
      <c r="K3" s="49" t="str">
        <f t="shared" si="3"/>
        <v>61</v>
      </c>
      <c r="L3" s="49" t="str">
        <f t="shared" si="3"/>
        <v>6E</v>
      </c>
      <c r="M3" s="49" t="str">
        <f t="shared" si="3"/>
        <v>20</v>
      </c>
      <c r="N3" s="49" t="str">
        <f t="shared" si="3"/>
        <v>A7</v>
      </c>
      <c r="O3" s="49" t="str">
        <f t="shared" si="3"/>
        <v>A7</v>
      </c>
      <c r="P3" s="49" t="str">
        <f t="shared" si="3"/>
        <v>A7</v>
      </c>
      <c r="Q3" s="49" t="str">
        <f t="shared" si="3"/>
        <v>A7</v>
      </c>
      <c r="R3" s="49" t="str">
        <f t="shared" si="3"/>
        <v>A7</v>
      </c>
      <c r="S3" s="49" t="str">
        <f t="shared" si="3"/>
        <v>01</v>
      </c>
      <c r="T3" s="49" t="str">
        <f t="shared" si="3"/>
        <v>00</v>
      </c>
      <c r="U3" s="49" t="str">
        <f t="shared" ref="U3:AJ18" si="4">MID($C$2,3*($B$2*(ROW(U3)-ROW(U$3)+ROW(U$1)-1)+(COLUMN(U3)-COLUMN($D3)+COLUMN($A3)-1))+1,2)</f>
        <v>09</v>
      </c>
      <c r="V3" s="49" t="str">
        <f t="shared" si="4"/>
        <v>00</v>
      </c>
      <c r="W3" s="49" t="str">
        <f t="shared" si="4"/>
        <v>87</v>
      </c>
      <c r="X3" s="49" t="str">
        <f t="shared" si="4"/>
        <v>11</v>
      </c>
      <c r="Y3" s="49" t="str">
        <f t="shared" si="4"/>
        <v>2E</v>
      </c>
      <c r="Z3" s="49" t="str">
        <f t="shared" si="4"/>
        <v>18</v>
      </c>
      <c r="AA3" s="49" t="str">
        <f t="shared" si="4"/>
        <v>0F</v>
      </c>
      <c r="AB3" s="49" t="str">
        <f t="shared" si="4"/>
        <v>16</v>
      </c>
      <c r="AC3" s="49" t="str">
        <f t="shared" si="4"/>
        <v>00</v>
      </c>
      <c r="AD3" s="49" t="str">
        <f t="shared" si="4"/>
        <v>04</v>
      </c>
      <c r="AE3" s="49" t="str">
        <f t="shared" si="4"/>
        <v>04</v>
      </c>
      <c r="AF3" s="49" t="str">
        <f t="shared" si="4"/>
        <v>00</v>
      </c>
      <c r="AG3" s="42" t="str">
        <f t="shared" si="4"/>
        <v>0D</v>
      </c>
      <c r="AH3" s="49" t="str">
        <f t="shared" si="4"/>
        <v>00</v>
      </c>
      <c r="AI3" s="49" t="str">
        <f t="shared" si="4"/>
        <v>00</v>
      </c>
      <c r="AJ3" s="49" t="str">
        <f>MID($C$2,3*($B$2*(ROW(AJ3)-ROW(AJ$3)+ROW(AJ$1)-1)+(COLUMN(AJ3)-COLUMN($D3)+COLUMN($A3)-1))+1,2)</f>
        <v>00</v>
      </c>
      <c r="AK3" s="46" t="str">
        <f t="shared" ref="AK3:AZ18" si="5">MID($C$2,3*($B$2*(ROW(AK3)-ROW(AK$3)+ROW(AK$1)-1)+(COLUMN(AK3)-COLUMN($D3)+COLUMN($A3)-1))+1,2)</f>
        <v>00</v>
      </c>
      <c r="AL3" s="49" t="str">
        <f t="shared" si="5"/>
        <v>00</v>
      </c>
      <c r="AM3" s="46" t="str">
        <f t="shared" si="5"/>
        <v>00</v>
      </c>
      <c r="AN3" s="46" t="str">
        <f t="shared" si="5"/>
        <v>09</v>
      </c>
      <c r="AO3" s="49" t="str">
        <f t="shared" si="5"/>
        <v>00</v>
      </c>
      <c r="AP3" s="49" t="str">
        <f t="shared" si="5"/>
        <v>19</v>
      </c>
      <c r="AQ3" s="49" t="str">
        <f t="shared" si="5"/>
        <v>23</v>
      </c>
      <c r="AR3" s="49" t="str">
        <f t="shared" si="5"/>
        <v>63</v>
      </c>
      <c r="AS3" s="49" t="str">
        <f t="shared" si="5"/>
        <v>1E</v>
      </c>
      <c r="AT3" s="49" t="str">
        <f t="shared" si="5"/>
        <v>2C</v>
      </c>
      <c r="AU3" s="49" t="str">
        <f t="shared" si="5"/>
        <v>0C</v>
      </c>
      <c r="AV3" s="49" t="str">
        <f t="shared" si="5"/>
        <v>5A</v>
      </c>
      <c r="AW3" s="49" t="str">
        <f t="shared" si="5"/>
        <v>30</v>
      </c>
      <c r="AX3" s="49" t="str">
        <f t="shared" si="5"/>
        <v>06</v>
      </c>
      <c r="AY3" s="49" t="str">
        <f t="shared" si="5"/>
        <v>08</v>
      </c>
      <c r="AZ3" s="49" t="str">
        <f t="shared" si="5"/>
        <v>0E</v>
      </c>
      <c r="BA3" s="49" t="str">
        <f t="shared" ref="AZ3:BO18" si="6">MID($C$2,3*($B$2*(ROW(BA3)-ROW(BA$3)+ROW(BA$1)-1)+(COLUMN(BA3)-COLUMN($D3)+COLUMN($A3)-1))+1,2)</f>
        <v>5A</v>
      </c>
      <c r="BB3" s="46" t="str">
        <f t="shared" si="6"/>
        <v>00</v>
      </c>
      <c r="BC3" s="49" t="str">
        <f t="shared" si="6"/>
        <v>00</v>
      </c>
      <c r="BD3" s="49" t="str">
        <f t="shared" si="6"/>
        <v>0B</v>
      </c>
      <c r="BE3" s="49" t="str">
        <f t="shared" si="6"/>
        <v>00</v>
      </c>
      <c r="BF3" s="49" t="str">
        <f t="shared" si="6"/>
        <v>00</v>
      </c>
      <c r="BG3" s="49" t="str">
        <f t="shared" si="6"/>
        <v>00</v>
      </c>
      <c r="BH3" s="49" t="str">
        <f t="shared" si="6"/>
        <v>00</v>
      </c>
      <c r="BI3" s="49" t="str">
        <f t="shared" si="6"/>
        <v>00</v>
      </c>
      <c r="BJ3" s="49" t="str">
        <f t="shared" si="6"/>
        <v>00</v>
      </c>
      <c r="BK3" s="49" t="str">
        <f t="shared" si="6"/>
        <v>00</v>
      </c>
      <c r="BL3" s="46" t="str">
        <f t="shared" si="6"/>
        <v>02</v>
      </c>
      <c r="BM3" s="49" t="str">
        <f t="shared" si="6"/>
        <v>00</v>
      </c>
      <c r="BN3" s="49" t="str">
        <f t="shared" si="6"/>
        <v>00</v>
      </c>
      <c r="BO3" s="49" t="str">
        <f t="shared" si="6"/>
        <v>00</v>
      </c>
      <c r="BP3" s="49">
        <v>1</v>
      </c>
      <c r="BQ3" s="49"/>
      <c r="BR3" s="49"/>
      <c r="BS3" s="100" t="str">
        <f>BT3&amp;BU3&amp;BV3&amp;BW3&amp;BX3&amp;BY3&amp;BZ3&amp;CA3&amp;CB3&amp;CC3&amp;CD3&amp;CE3&amp;CF3&amp;CG3&amp;CH3&amp;CI3&amp;CJ3&amp;CK3&amp;CL3&amp;CM3&amp;CN3&amp;CO3&amp;CP3&amp;CQ3&amp;CR3&amp;CS3&amp;CT3&amp;CU3&amp;CV3&amp;CW3&amp;CX3&amp;CY3</f>
        <v>Barbarian §§§§§_x0001_	‡_x0011_._x0018__x000F__x0016__x0004__x0004__x000D_</v>
      </c>
      <c r="BT3" s="102" t="str">
        <f t="shared" ref="BT3:CY3" si="7">IF(OR(D3="00",LEN(D3)=0),"",CHAR(HEX2DEC(D3)))</f>
        <v>B</v>
      </c>
      <c r="BU3" s="102" t="str">
        <f t="shared" si="7"/>
        <v>a</v>
      </c>
      <c r="BV3" s="102" t="str">
        <f t="shared" si="7"/>
        <v>r</v>
      </c>
      <c r="BW3" s="102" t="str">
        <f t="shared" si="7"/>
        <v>b</v>
      </c>
      <c r="BX3" s="102" t="str">
        <f t="shared" si="7"/>
        <v>a</v>
      </c>
      <c r="BY3" s="102" t="str">
        <f t="shared" si="7"/>
        <v>r</v>
      </c>
      <c r="BZ3" s="102" t="str">
        <f t="shared" si="7"/>
        <v>i</v>
      </c>
      <c r="CA3" s="102" t="str">
        <f t="shared" si="7"/>
        <v>a</v>
      </c>
      <c r="CB3" s="102" t="str">
        <f t="shared" si="7"/>
        <v>n</v>
      </c>
      <c r="CC3" s="102" t="str">
        <f t="shared" si="7"/>
        <v xml:space="preserve"> </v>
      </c>
      <c r="CD3" s="102" t="str">
        <f t="shared" si="7"/>
        <v>§</v>
      </c>
      <c r="CE3" s="102" t="str">
        <f t="shared" si="7"/>
        <v>§</v>
      </c>
      <c r="CF3" s="102" t="str">
        <f t="shared" si="7"/>
        <v>§</v>
      </c>
      <c r="CG3" s="102" t="str">
        <f t="shared" si="7"/>
        <v>§</v>
      </c>
      <c r="CH3" s="102" t="str">
        <f t="shared" si="7"/>
        <v>§</v>
      </c>
      <c r="CI3" s="102" t="str">
        <f t="shared" si="7"/>
        <v>_x0001_</v>
      </c>
      <c r="CJ3" s="102" t="str">
        <f t="shared" si="7"/>
        <v/>
      </c>
      <c r="CK3" s="102" t="str">
        <f t="shared" si="7"/>
        <v xml:space="preserve">	</v>
      </c>
      <c r="CL3" s="102" t="str">
        <f t="shared" si="7"/>
        <v/>
      </c>
      <c r="CM3" s="102" t="str">
        <f t="shared" si="7"/>
        <v>‡</v>
      </c>
      <c r="CN3" s="102" t="str">
        <f t="shared" si="7"/>
        <v>_x0011_</v>
      </c>
      <c r="CO3" s="102" t="str">
        <f t="shared" si="7"/>
        <v>.</v>
      </c>
      <c r="CP3" s="102" t="str">
        <f t="shared" si="7"/>
        <v>_x0018_</v>
      </c>
      <c r="CQ3" s="102" t="str">
        <f t="shared" si="7"/>
        <v>_x000F_</v>
      </c>
      <c r="CR3" s="102" t="str">
        <f t="shared" si="7"/>
        <v>_x0016_</v>
      </c>
      <c r="CS3" s="102" t="str">
        <f t="shared" si="7"/>
        <v/>
      </c>
      <c r="CT3" s="102" t="str">
        <f t="shared" si="7"/>
        <v>_x0004_</v>
      </c>
      <c r="CU3" s="102" t="str">
        <f t="shared" si="7"/>
        <v>_x0004_</v>
      </c>
      <c r="CV3" s="102" t="str">
        <f t="shared" si="7"/>
        <v/>
      </c>
      <c r="CW3" s="102" t="str">
        <f t="shared" si="7"/>
        <v>_x000D_</v>
      </c>
      <c r="CX3" s="102" t="str">
        <f t="shared" si="7"/>
        <v/>
      </c>
      <c r="CY3" s="102" t="str">
        <f t="shared" si="7"/>
        <v/>
      </c>
      <c r="CZ3" s="102" t="str">
        <f t="shared" ref="CZ3:EE3" si="8">IF(OR(AJ3="00",LEN(AJ3)=0),"",CHAR(HEX2DEC(AJ3)))</f>
        <v/>
      </c>
      <c r="DA3" s="102" t="str">
        <f t="shared" si="8"/>
        <v/>
      </c>
      <c r="DB3" s="102" t="str">
        <f t="shared" si="8"/>
        <v/>
      </c>
      <c r="DC3" s="102" t="str">
        <f t="shared" si="8"/>
        <v/>
      </c>
      <c r="DD3" s="102" t="str">
        <f t="shared" si="8"/>
        <v xml:space="preserve">	</v>
      </c>
      <c r="DE3" s="102" t="str">
        <f t="shared" si="8"/>
        <v/>
      </c>
      <c r="DF3" s="102" t="str">
        <f t="shared" si="8"/>
        <v>_x0019_</v>
      </c>
      <c r="DG3" s="102" t="str">
        <f t="shared" si="8"/>
        <v>#</v>
      </c>
      <c r="DH3" s="102" t="str">
        <f t="shared" si="8"/>
        <v>c</v>
      </c>
      <c r="DI3" s="102" t="str">
        <f t="shared" si="8"/>
        <v>_x001E_</v>
      </c>
      <c r="DJ3" s="102" t="str">
        <f t="shared" si="8"/>
        <v>,</v>
      </c>
      <c r="DK3" s="102" t="str">
        <f t="shared" si="8"/>
        <v>_x000C_</v>
      </c>
      <c r="DL3" s="102" t="str">
        <f t="shared" si="8"/>
        <v>Z</v>
      </c>
      <c r="DM3" s="102" t="str">
        <f t="shared" si="8"/>
        <v>0</v>
      </c>
      <c r="DN3" s="102" t="str">
        <f t="shared" si="8"/>
        <v>_x0006_</v>
      </c>
      <c r="DO3" s="102" t="str">
        <f t="shared" si="8"/>
        <v>_x0008_</v>
      </c>
      <c r="DP3" s="102" t="str">
        <f t="shared" si="8"/>
        <v>_x000E_</v>
      </c>
      <c r="DQ3" s="102" t="str">
        <f t="shared" si="8"/>
        <v>Z</v>
      </c>
      <c r="DR3" s="102" t="str">
        <f t="shared" si="8"/>
        <v/>
      </c>
      <c r="DS3" s="102" t="str">
        <f t="shared" si="8"/>
        <v/>
      </c>
      <c r="DT3" s="102" t="str">
        <f t="shared" si="8"/>
        <v>_x000B_</v>
      </c>
      <c r="DU3" s="102" t="str">
        <f t="shared" si="8"/>
        <v/>
      </c>
      <c r="DV3" s="102" t="str">
        <f t="shared" si="8"/>
        <v/>
      </c>
      <c r="DW3" s="102" t="str">
        <f t="shared" si="8"/>
        <v/>
      </c>
      <c r="DX3" s="102" t="str">
        <f t="shared" si="8"/>
        <v/>
      </c>
      <c r="DY3" s="102" t="str">
        <f t="shared" si="8"/>
        <v/>
      </c>
      <c r="DZ3" s="102" t="str">
        <f t="shared" si="8"/>
        <v/>
      </c>
      <c r="EA3" s="102" t="str">
        <f t="shared" si="8"/>
        <v/>
      </c>
      <c r="EB3" s="102" t="str">
        <f t="shared" si="8"/>
        <v>_x0002_</v>
      </c>
      <c r="EC3" s="102" t="str">
        <f t="shared" si="8"/>
        <v/>
      </c>
      <c r="ED3" s="102" t="str">
        <f t="shared" si="8"/>
        <v/>
      </c>
      <c r="EE3" s="102" t="str">
        <f t="shared" si="8"/>
        <v/>
      </c>
    </row>
    <row r="4" spans="1:135" x14ac:dyDescent="0.35">
      <c r="A4" s="55" t="str">
        <f t="shared" si="2"/>
        <v>01</v>
      </c>
      <c r="B4" s="55">
        <f>B3+1</f>
        <v>1</v>
      </c>
      <c r="C4" s="104" t="str">
        <f t="shared" ref="C4:C34" si="9">SUBSTITUTE(SUBSTITUTE(SUBSTITUTE(BT4&amp;BU4&amp;BV4&amp;BW4&amp;BX4&amp;BY4&amp;BZ4&amp;CA4&amp;CB4&amp;CC4&amp;CD4&amp;CE4&amp;CF4&amp;CG4&amp;CH4," "&amp;CHAR(167),""),CHAR(167)&amp;"3",""),CHAR(167),"")</f>
        <v>Nomad</v>
      </c>
      <c r="D4" s="49" t="str">
        <f t="shared" ref="D4:S6" si="10">MID($C$2,3*($B$2*(ROW(D4)-ROW(D$3)+ROW(D$1)-1)+(COLUMN(D4)-COLUMN($D4)+COLUMN($A4)-1))+1,2)</f>
        <v>4E</v>
      </c>
      <c r="E4" s="49" t="str">
        <f t="shared" si="3"/>
        <v>6F</v>
      </c>
      <c r="F4" s="49" t="str">
        <f t="shared" si="3"/>
        <v>6D</v>
      </c>
      <c r="G4" s="49" t="str">
        <f t="shared" si="3"/>
        <v>61</v>
      </c>
      <c r="H4" s="49" t="str">
        <f t="shared" si="3"/>
        <v>64</v>
      </c>
      <c r="I4" s="49" t="str">
        <f t="shared" si="3"/>
        <v>20</v>
      </c>
      <c r="J4" s="49" t="str">
        <f t="shared" si="3"/>
        <v>A7</v>
      </c>
      <c r="K4" s="49" t="str">
        <f t="shared" si="3"/>
        <v>A7</v>
      </c>
      <c r="L4" s="49" t="str">
        <f t="shared" si="3"/>
        <v>A7</v>
      </c>
      <c r="M4" s="49" t="str">
        <f t="shared" si="3"/>
        <v>A7</v>
      </c>
      <c r="N4" s="49" t="str">
        <f t="shared" si="3"/>
        <v>A7</v>
      </c>
      <c r="O4" s="49" t="str">
        <f t="shared" si="3"/>
        <v>A7</v>
      </c>
      <c r="P4" s="49" t="str">
        <f t="shared" si="3"/>
        <v>A7</v>
      </c>
      <c r="Q4" s="49" t="str">
        <f t="shared" si="3"/>
        <v>A7</v>
      </c>
      <c r="R4" s="49" t="str">
        <f t="shared" si="3"/>
        <v>A7</v>
      </c>
      <c r="S4" s="49" t="str">
        <f t="shared" si="3"/>
        <v>01</v>
      </c>
      <c r="T4" s="49" t="str">
        <f t="shared" si="3"/>
        <v>00</v>
      </c>
      <c r="U4" s="49" t="str">
        <f t="shared" si="4"/>
        <v>07</v>
      </c>
      <c r="V4" s="49" t="str">
        <f t="shared" si="4"/>
        <v>00</v>
      </c>
      <c r="W4" s="49" t="str">
        <f t="shared" si="4"/>
        <v>14</v>
      </c>
      <c r="X4" s="49" t="str">
        <f t="shared" si="4"/>
        <v>10</v>
      </c>
      <c r="Y4" s="49" t="str">
        <f t="shared" si="4"/>
        <v>14</v>
      </c>
      <c r="Z4" s="49" t="str">
        <f t="shared" si="4"/>
        <v>16</v>
      </c>
      <c r="AA4" s="49" t="str">
        <f t="shared" si="4"/>
        <v>0E</v>
      </c>
      <c r="AB4" s="49" t="str">
        <f t="shared" si="4"/>
        <v>10</v>
      </c>
      <c r="AC4" s="49" t="str">
        <f t="shared" si="4"/>
        <v>00</v>
      </c>
      <c r="AD4" s="49" t="str">
        <f t="shared" si="4"/>
        <v>06</v>
      </c>
      <c r="AE4" s="49" t="str">
        <f t="shared" si="4"/>
        <v>02</v>
      </c>
      <c r="AF4" s="49" t="str">
        <f t="shared" si="4"/>
        <v>0A</v>
      </c>
      <c r="AG4" s="42" t="str">
        <f t="shared" si="4"/>
        <v>11</v>
      </c>
      <c r="AH4" s="49" t="str">
        <f t="shared" si="4"/>
        <v>00</v>
      </c>
      <c r="AI4" s="49" t="str">
        <f t="shared" si="4"/>
        <v>00</v>
      </c>
      <c r="AJ4" s="49" t="str">
        <f t="shared" si="4"/>
        <v>23</v>
      </c>
      <c r="AK4" s="46" t="str">
        <f t="shared" si="5"/>
        <v>00</v>
      </c>
      <c r="AL4" s="49" t="str">
        <f t="shared" si="5"/>
        <v>00</v>
      </c>
      <c r="AM4" s="46" t="str">
        <f t="shared" si="5"/>
        <v>00</v>
      </c>
      <c r="AN4" s="46" t="str">
        <f t="shared" si="5"/>
        <v>09</v>
      </c>
      <c r="AO4" s="49" t="str">
        <f t="shared" si="5"/>
        <v>00</v>
      </c>
      <c r="AP4" s="49" t="str">
        <f t="shared" si="5"/>
        <v>19</v>
      </c>
      <c r="AQ4" s="49" t="str">
        <f t="shared" si="5"/>
        <v>23</v>
      </c>
      <c r="AR4" s="49" t="str">
        <f t="shared" si="5"/>
        <v>63</v>
      </c>
      <c r="AS4" s="49" t="str">
        <f t="shared" si="5"/>
        <v>1E</v>
      </c>
      <c r="AT4" s="49" t="str">
        <f t="shared" si="5"/>
        <v>2C</v>
      </c>
      <c r="AU4" s="49" t="str">
        <f t="shared" si="5"/>
        <v>0C</v>
      </c>
      <c r="AV4" s="49" t="str">
        <f t="shared" si="5"/>
        <v>5A</v>
      </c>
      <c r="AW4" s="49" t="str">
        <f t="shared" si="5"/>
        <v>7A</v>
      </c>
      <c r="AX4" s="49" t="str">
        <f t="shared" si="5"/>
        <v>06</v>
      </c>
      <c r="AY4" s="49" t="str">
        <f t="shared" si="5"/>
        <v>08</v>
      </c>
      <c r="AZ4" s="49" t="str">
        <f t="shared" si="5"/>
        <v>0E</v>
      </c>
      <c r="BA4" s="49" t="str">
        <f t="shared" si="6"/>
        <v>5A</v>
      </c>
      <c r="BB4" s="46" t="str">
        <f t="shared" si="6"/>
        <v>00</v>
      </c>
      <c r="BC4" s="49" t="str">
        <f t="shared" si="6"/>
        <v>00</v>
      </c>
      <c r="BD4" s="49" t="str">
        <f t="shared" si="6"/>
        <v>09</v>
      </c>
      <c r="BE4" s="49" t="str">
        <f t="shared" si="6"/>
        <v>00</v>
      </c>
      <c r="BF4" s="49" t="str">
        <f t="shared" si="6"/>
        <v>00</v>
      </c>
      <c r="BG4" s="49" t="str">
        <f t="shared" si="6"/>
        <v>00</v>
      </c>
      <c r="BH4" s="49" t="str">
        <f t="shared" si="6"/>
        <v>00</v>
      </c>
      <c r="BI4" s="49" t="str">
        <f t="shared" si="6"/>
        <v>00</v>
      </c>
      <c r="BJ4" s="49" t="str">
        <f t="shared" si="6"/>
        <v>00</v>
      </c>
      <c r="BK4" s="49" t="str">
        <f t="shared" si="6"/>
        <v>00</v>
      </c>
      <c r="BL4" s="46" t="str">
        <f t="shared" si="6"/>
        <v>02</v>
      </c>
      <c r="BM4" s="49" t="str">
        <f t="shared" si="6"/>
        <v>00</v>
      </c>
      <c r="BN4" s="49" t="str">
        <f t="shared" si="6"/>
        <v>00</v>
      </c>
      <c r="BO4" s="49" t="str">
        <f t="shared" si="6"/>
        <v>00</v>
      </c>
      <c r="BP4" s="49">
        <v>1</v>
      </c>
      <c r="BQ4" s="49"/>
      <c r="BR4" s="49"/>
      <c r="BS4" s="54" t="str">
        <f t="shared" ref="BS4:BS34" si="11">BT4&amp;BU4&amp;BV4&amp;BW4&amp;BX4&amp;BY4&amp;BZ4&amp;CA4&amp;CB4&amp;CC4&amp;CD4&amp;CE4&amp;CF4&amp;CG4&amp;CH4&amp;CI4&amp;CJ4&amp;CK4&amp;CL4&amp;CM4&amp;CN4&amp;CO4&amp;CP4&amp;CQ4&amp;CR4&amp;CS4&amp;CT4&amp;CU4&amp;CV4&amp;CW4&amp;CX4&amp;CY4</f>
        <v>Nomad §§§§§§§§§_x0001__x0007__x0014__x0010__x0014__x0016__x000E__x0010__x0006__x0002_
_x0011_</v>
      </c>
      <c r="BT4" s="22" t="str">
        <f t="shared" ref="BT4:BT34" si="12">IF(OR(D4="00",LEN(D4)=0),"",CHAR(HEX2DEC(D4)))</f>
        <v>N</v>
      </c>
      <c r="BU4" s="22" t="str">
        <f t="shared" ref="BU4:BU34" si="13">IF(OR(E4="00",LEN(E4)=0),"",CHAR(HEX2DEC(E4)))</f>
        <v>o</v>
      </c>
      <c r="BV4" s="22" t="str">
        <f t="shared" ref="BV4:BV34" si="14">IF(OR(F4="00",LEN(F4)=0),"",CHAR(HEX2DEC(F4)))</f>
        <v>m</v>
      </c>
      <c r="BW4" s="22" t="str">
        <f t="shared" ref="BW4:BW34" si="15">IF(OR(G4="00",LEN(G4)=0),"",CHAR(HEX2DEC(G4)))</f>
        <v>a</v>
      </c>
      <c r="BX4" s="22" t="str">
        <f t="shared" ref="BX4:BX34" si="16">IF(OR(H4="00",LEN(H4)=0),"",CHAR(HEX2DEC(H4)))</f>
        <v>d</v>
      </c>
      <c r="BY4" s="22" t="str">
        <f t="shared" ref="BY4:BY34" si="17">IF(OR(I4="00",LEN(I4)=0),"",CHAR(HEX2DEC(I4)))</f>
        <v xml:space="preserve"> </v>
      </c>
      <c r="BZ4" s="22" t="str">
        <f t="shared" ref="BZ4:BZ34" si="18">IF(OR(J4="00",LEN(J4)=0),"",CHAR(HEX2DEC(J4)))</f>
        <v>§</v>
      </c>
      <c r="CA4" s="22" t="str">
        <f t="shared" ref="CA4:CA34" si="19">IF(OR(K4="00",LEN(K4)=0),"",CHAR(HEX2DEC(K4)))</f>
        <v>§</v>
      </c>
      <c r="CB4" s="22" t="str">
        <f t="shared" ref="CB4:CB34" si="20">IF(OR(L4="00",LEN(L4)=0),"",CHAR(HEX2DEC(L4)))</f>
        <v>§</v>
      </c>
      <c r="CC4" s="22" t="str">
        <f t="shared" ref="CC4:CC34" si="21">IF(OR(M4="00",LEN(M4)=0),"",CHAR(HEX2DEC(M4)))</f>
        <v>§</v>
      </c>
      <c r="CD4" s="22" t="str">
        <f t="shared" ref="CD4:CD34" si="22">IF(OR(N4="00",LEN(N4)=0),"",CHAR(HEX2DEC(N4)))</f>
        <v>§</v>
      </c>
      <c r="CE4" s="22" t="str">
        <f t="shared" ref="CE4:CE34" si="23">IF(OR(O4="00",LEN(O4)=0),"",CHAR(HEX2DEC(O4)))</f>
        <v>§</v>
      </c>
      <c r="CF4" s="22" t="str">
        <f t="shared" ref="CF4:CF34" si="24">IF(OR(P4="00",LEN(P4)=0),"",CHAR(HEX2DEC(P4)))</f>
        <v>§</v>
      </c>
      <c r="CG4" s="22" t="str">
        <f t="shared" ref="CG4:CG34" si="25">IF(OR(Q4="00",LEN(Q4)=0),"",CHAR(HEX2DEC(Q4)))</f>
        <v>§</v>
      </c>
      <c r="CH4" s="22" t="str">
        <f t="shared" ref="CH4:CH34" si="26">IF(OR(R4="00",LEN(R4)=0),"",CHAR(HEX2DEC(R4)))</f>
        <v>§</v>
      </c>
      <c r="CI4" s="22" t="str">
        <f t="shared" ref="CI4:CI34" si="27">IF(OR(S4="00",LEN(S4)=0),"",CHAR(HEX2DEC(S4)))</f>
        <v>_x0001_</v>
      </c>
      <c r="CJ4" s="22" t="str">
        <f t="shared" ref="CJ4:CJ34" si="28">IF(OR(T4="00",LEN(T4)=0),"",CHAR(HEX2DEC(T4)))</f>
        <v/>
      </c>
      <c r="CK4" s="22" t="str">
        <f t="shared" ref="CK4:CK34" si="29">IF(OR(U4="00",LEN(U4)=0),"",CHAR(HEX2DEC(U4)))</f>
        <v>_x0007_</v>
      </c>
      <c r="CL4" s="22" t="str">
        <f t="shared" ref="CL4:CL34" si="30">IF(OR(V4="00",LEN(V4)=0),"",CHAR(HEX2DEC(V4)))</f>
        <v/>
      </c>
      <c r="CM4" s="22" t="str">
        <f t="shared" ref="CM4:CM34" si="31">IF(OR(W4="00",LEN(W4)=0),"",CHAR(HEX2DEC(W4)))</f>
        <v>_x0014_</v>
      </c>
      <c r="CN4" s="22" t="str">
        <f t="shared" ref="CN4:CN34" si="32">IF(OR(X4="00",LEN(X4)=0),"",CHAR(HEX2DEC(X4)))</f>
        <v>_x0010_</v>
      </c>
      <c r="CO4" s="22" t="str">
        <f t="shared" ref="CO4:CO34" si="33">IF(OR(Y4="00",LEN(Y4)=0),"",CHAR(HEX2DEC(Y4)))</f>
        <v>_x0014_</v>
      </c>
      <c r="CP4" s="22" t="str">
        <f t="shared" ref="CP4:CP34" si="34">IF(OR(Z4="00",LEN(Z4)=0),"",CHAR(HEX2DEC(Z4)))</f>
        <v>_x0016_</v>
      </c>
      <c r="CQ4" s="22" t="str">
        <f t="shared" ref="CQ4:CQ34" si="35">IF(OR(AA4="00",LEN(AA4)=0),"",CHAR(HEX2DEC(AA4)))</f>
        <v>_x000E_</v>
      </c>
      <c r="CR4" s="22" t="str">
        <f t="shared" ref="CR4:CR34" si="36">IF(OR(AB4="00",LEN(AB4)=0),"",CHAR(HEX2DEC(AB4)))</f>
        <v>_x0010_</v>
      </c>
      <c r="CS4" s="22" t="str">
        <f t="shared" ref="CS4:CS34" si="37">IF(OR(AC4="00",LEN(AC4)=0),"",CHAR(HEX2DEC(AC4)))</f>
        <v/>
      </c>
      <c r="CT4" s="22" t="str">
        <f t="shared" ref="CT4:CT34" si="38">IF(OR(AD4="00",LEN(AD4)=0),"",CHAR(HEX2DEC(AD4)))</f>
        <v>_x0006_</v>
      </c>
      <c r="CU4" s="22" t="str">
        <f t="shared" ref="CU4:CU34" si="39">IF(OR(AE4="00",LEN(AE4)=0),"",CHAR(HEX2DEC(AE4)))</f>
        <v>_x0002_</v>
      </c>
      <c r="CV4" s="22" t="str">
        <f t="shared" ref="CV4:CV34" si="40">IF(OR(AF4="00",LEN(AF4)=0),"",CHAR(HEX2DEC(AF4)))</f>
        <v xml:space="preserve">
</v>
      </c>
      <c r="CW4" s="22" t="str">
        <f t="shared" ref="CW4:CW34" si="41">IF(OR(AG4="00",LEN(AG4)=0),"",CHAR(HEX2DEC(AG4)))</f>
        <v>_x0011_</v>
      </c>
      <c r="CX4" s="22" t="str">
        <f t="shared" ref="CX4:CX34" si="42">IF(OR(AH4="00",LEN(AH4)=0),"",CHAR(HEX2DEC(AH4)))</f>
        <v/>
      </c>
      <c r="CY4" s="22" t="str">
        <f t="shared" ref="CY4:CY34" si="43">IF(OR(AI4="00",LEN(AI4)=0),"",CHAR(HEX2DEC(AI4)))</f>
        <v/>
      </c>
      <c r="CZ4" s="22" t="str">
        <f t="shared" ref="CZ4:CZ34" si="44">IF(OR(AJ4="00",LEN(AJ4)=0),"",CHAR(HEX2DEC(AJ4)))</f>
        <v>#</v>
      </c>
      <c r="DA4" s="22" t="str">
        <f t="shared" ref="DA4:DA34" si="45">IF(OR(AK4="00",LEN(AK4)=0),"",CHAR(HEX2DEC(AK4)))</f>
        <v/>
      </c>
      <c r="DB4" s="22" t="str">
        <f t="shared" ref="DB4:DB34" si="46">IF(OR(AL4="00",LEN(AL4)=0),"",CHAR(HEX2DEC(AL4)))</f>
        <v/>
      </c>
      <c r="DC4" s="22" t="str">
        <f t="shared" ref="DC4:DC34" si="47">IF(OR(AM4="00",LEN(AM4)=0),"",CHAR(HEX2DEC(AM4)))</f>
        <v/>
      </c>
      <c r="DD4" s="22" t="str">
        <f t="shared" ref="DD4:DD34" si="48">IF(OR(AN4="00",LEN(AN4)=0),"",CHAR(HEX2DEC(AN4)))</f>
        <v xml:space="preserve">	</v>
      </c>
      <c r="DE4" s="22" t="str">
        <f t="shared" ref="DE4:DE34" si="49">IF(OR(AO4="00",LEN(AO4)=0),"",CHAR(HEX2DEC(AO4)))</f>
        <v/>
      </c>
      <c r="DF4" s="22" t="str">
        <f t="shared" ref="DF4:DF34" si="50">IF(OR(AP4="00",LEN(AP4)=0),"",CHAR(HEX2DEC(AP4)))</f>
        <v>_x0019_</v>
      </c>
      <c r="DG4" s="22" t="str">
        <f t="shared" ref="DG4:DG34" si="51">IF(OR(AQ4="00",LEN(AQ4)=0),"",CHAR(HEX2DEC(AQ4)))</f>
        <v>#</v>
      </c>
      <c r="DH4" s="22" t="str">
        <f t="shared" ref="DH4:DH34" si="52">IF(OR(AR4="00",LEN(AR4)=0),"",CHAR(HEX2DEC(AR4)))</f>
        <v>c</v>
      </c>
      <c r="DI4" s="22" t="str">
        <f t="shared" ref="DI4:DI34" si="53">IF(OR(AS4="00",LEN(AS4)=0),"",CHAR(HEX2DEC(AS4)))</f>
        <v>_x001E_</v>
      </c>
      <c r="DJ4" s="22" t="str">
        <f t="shared" ref="DJ4:DJ34" si="54">IF(OR(AT4="00",LEN(AT4)=0),"",CHAR(HEX2DEC(AT4)))</f>
        <v>,</v>
      </c>
      <c r="DK4" s="22" t="str">
        <f t="shared" ref="DK4:DK34" si="55">IF(OR(AU4="00",LEN(AU4)=0),"",CHAR(HEX2DEC(AU4)))</f>
        <v>_x000C_</v>
      </c>
      <c r="DL4" s="22" t="str">
        <f t="shared" ref="DL4:DL34" si="56">IF(OR(AV4="00",LEN(AV4)=0),"",CHAR(HEX2DEC(AV4)))</f>
        <v>Z</v>
      </c>
      <c r="DM4" s="22" t="str">
        <f t="shared" ref="DM4:DM34" si="57">IF(OR(AW4="00",LEN(AW4)=0),"",CHAR(HEX2DEC(AW4)))</f>
        <v>z</v>
      </c>
      <c r="DN4" s="22" t="str">
        <f t="shared" ref="DN4:DN34" si="58">IF(OR(AX4="00",LEN(AX4)=0),"",CHAR(HEX2DEC(AX4)))</f>
        <v>_x0006_</v>
      </c>
      <c r="DO4" s="22" t="str">
        <f t="shared" ref="DO4:DO34" si="59">IF(OR(AY4="00",LEN(AY4)=0),"",CHAR(HEX2DEC(AY4)))</f>
        <v>_x0008_</v>
      </c>
      <c r="DP4" s="22" t="str">
        <f t="shared" ref="DP4:DP34" si="60">IF(OR(AZ4="00",LEN(AZ4)=0),"",CHAR(HEX2DEC(AZ4)))</f>
        <v>_x000E_</v>
      </c>
      <c r="DQ4" s="22" t="str">
        <f t="shared" ref="DQ4:DQ34" si="61">IF(OR(BA4="00",LEN(BA4)=0),"",CHAR(HEX2DEC(BA4)))</f>
        <v>Z</v>
      </c>
      <c r="DR4" s="22" t="str">
        <f t="shared" ref="DR4:DR34" si="62">IF(OR(BB4="00",LEN(BB4)=0),"",CHAR(HEX2DEC(BB4)))</f>
        <v/>
      </c>
      <c r="DS4" s="22" t="str">
        <f t="shared" ref="DS4:DS34" si="63">IF(OR(BC4="00",LEN(BC4)=0),"",CHAR(HEX2DEC(BC4)))</f>
        <v/>
      </c>
      <c r="DT4" s="22" t="str">
        <f t="shared" ref="DT4:DT34" si="64">IF(OR(BD4="00",LEN(BD4)=0),"",CHAR(HEX2DEC(BD4)))</f>
        <v xml:space="preserve">	</v>
      </c>
      <c r="DU4" s="22" t="str">
        <f t="shared" ref="DU4:DU34" si="65">IF(OR(BE4="00",LEN(BE4)=0),"",CHAR(HEX2DEC(BE4)))</f>
        <v/>
      </c>
      <c r="DV4" s="22" t="str">
        <f t="shared" ref="DV4:DV34" si="66">IF(OR(BF4="00",LEN(BF4)=0),"",CHAR(HEX2DEC(BF4)))</f>
        <v/>
      </c>
      <c r="DW4" s="22" t="str">
        <f t="shared" ref="DW4:DW34" si="67">IF(OR(BG4="00",LEN(BG4)=0),"",CHAR(HEX2DEC(BG4)))</f>
        <v/>
      </c>
      <c r="DX4" s="22" t="str">
        <f t="shared" ref="DX4:DX34" si="68">IF(OR(BH4="00",LEN(BH4)=0),"",CHAR(HEX2DEC(BH4)))</f>
        <v/>
      </c>
      <c r="DY4" s="22" t="str">
        <f t="shared" ref="DY4:DY34" si="69">IF(OR(BI4="00",LEN(BI4)=0),"",CHAR(HEX2DEC(BI4)))</f>
        <v/>
      </c>
      <c r="DZ4" s="22" t="str">
        <f t="shared" ref="DZ4:DZ34" si="70">IF(OR(BJ4="00",LEN(BJ4)=0),"",CHAR(HEX2DEC(BJ4)))</f>
        <v/>
      </c>
      <c r="EA4" s="22" t="str">
        <f t="shared" ref="EA4:EA34" si="71">IF(OR(BK4="00",LEN(BK4)=0),"",CHAR(HEX2DEC(BK4)))</f>
        <v/>
      </c>
      <c r="EB4" s="22" t="str">
        <f t="shared" ref="EB4:EB34" si="72">IF(OR(BL4="00",LEN(BL4)=0),"",CHAR(HEX2DEC(BL4)))</f>
        <v>_x0002_</v>
      </c>
      <c r="EC4" s="22" t="str">
        <f t="shared" ref="EC4:EC34" si="73">IF(OR(BM4="00",LEN(BM4)=0),"",CHAR(HEX2DEC(BM4)))</f>
        <v/>
      </c>
      <c r="ED4" s="22" t="str">
        <f t="shared" ref="ED4:ED34" si="74">IF(OR(BN4="00",LEN(BN4)=0),"",CHAR(HEX2DEC(BN4)))</f>
        <v/>
      </c>
      <c r="EE4" s="22" t="str">
        <f t="shared" ref="EE4:EE34" si="75">IF(OR(BO4="00",LEN(BO4)=0),"",CHAR(HEX2DEC(BO4)))</f>
        <v/>
      </c>
    </row>
    <row r="5" spans="1:135" s="103" customFormat="1" x14ac:dyDescent="0.35">
      <c r="A5" s="108" t="str">
        <f t="shared" si="2"/>
        <v>02</v>
      </c>
      <c r="B5" s="108">
        <f t="shared" ref="B5:B68" si="76">B4+1</f>
        <v>2</v>
      </c>
      <c r="C5" s="105" t="str">
        <f t="shared" si="9"/>
        <v>Hunter</v>
      </c>
      <c r="D5" s="98" t="str">
        <f t="shared" si="10"/>
        <v>48</v>
      </c>
      <c r="E5" s="99" t="str">
        <f t="shared" si="3"/>
        <v>75</v>
      </c>
      <c r="F5" s="99" t="str">
        <f t="shared" si="3"/>
        <v>6E</v>
      </c>
      <c r="G5" s="99" t="str">
        <f t="shared" si="3"/>
        <v>74</v>
      </c>
      <c r="H5" s="99" t="str">
        <f t="shared" si="3"/>
        <v>65</v>
      </c>
      <c r="I5" s="99" t="str">
        <f t="shared" si="3"/>
        <v>72</v>
      </c>
      <c r="J5" s="99" t="str">
        <f t="shared" si="3"/>
        <v>20</v>
      </c>
      <c r="K5" s="99" t="str">
        <f t="shared" si="3"/>
        <v>A7</v>
      </c>
      <c r="L5" s="99" t="str">
        <f t="shared" si="3"/>
        <v>A7</v>
      </c>
      <c r="M5" s="99" t="str">
        <f t="shared" si="3"/>
        <v>A7</v>
      </c>
      <c r="N5" s="99" t="str">
        <f t="shared" si="3"/>
        <v>A7</v>
      </c>
      <c r="O5" s="99" t="str">
        <f t="shared" si="3"/>
        <v>A7</v>
      </c>
      <c r="P5" s="99" t="str">
        <f t="shared" si="3"/>
        <v>A7</v>
      </c>
      <c r="Q5" s="99" t="str">
        <f t="shared" si="3"/>
        <v>A7</v>
      </c>
      <c r="R5" s="99" t="str">
        <f t="shared" si="3"/>
        <v>A7</v>
      </c>
      <c r="S5" s="99" t="str">
        <f t="shared" si="3"/>
        <v>01</v>
      </c>
      <c r="T5" s="99" t="str">
        <f t="shared" si="3"/>
        <v>00</v>
      </c>
      <c r="U5" s="99" t="str">
        <f t="shared" si="4"/>
        <v>28</v>
      </c>
      <c r="V5" s="99" t="str">
        <f t="shared" si="4"/>
        <v>00</v>
      </c>
      <c r="W5" s="99" t="str">
        <f t="shared" si="4"/>
        <v>4E</v>
      </c>
      <c r="X5" s="99" t="str">
        <f t="shared" si="4"/>
        <v>19</v>
      </c>
      <c r="Y5" s="99" t="str">
        <f t="shared" si="4"/>
        <v>22</v>
      </c>
      <c r="Z5" s="99" t="str">
        <f t="shared" si="4"/>
        <v>22</v>
      </c>
      <c r="AA5" s="99" t="str">
        <f t="shared" si="4"/>
        <v>20</v>
      </c>
      <c r="AB5" s="99" t="str">
        <f t="shared" si="4"/>
        <v>16</v>
      </c>
      <c r="AC5" s="99" t="str">
        <f t="shared" si="4"/>
        <v>02</v>
      </c>
      <c r="AD5" s="99" t="str">
        <f t="shared" si="4"/>
        <v>0A</v>
      </c>
      <c r="AE5" s="99" t="str">
        <f t="shared" si="4"/>
        <v>00</v>
      </c>
      <c r="AF5" s="99" t="str">
        <f t="shared" si="4"/>
        <v>00</v>
      </c>
      <c r="AG5" s="26" t="str">
        <f t="shared" si="4"/>
        <v>0F</v>
      </c>
      <c r="AH5" s="99" t="str">
        <f t="shared" si="4"/>
        <v>00</v>
      </c>
      <c r="AI5" s="99" t="str">
        <f t="shared" si="4"/>
        <v>00</v>
      </c>
      <c r="AJ5" s="98" t="str">
        <f t="shared" si="4"/>
        <v>00</v>
      </c>
      <c r="AK5" s="28" t="str">
        <f t="shared" si="5"/>
        <v>00</v>
      </c>
      <c r="AL5" s="99" t="str">
        <f t="shared" si="5"/>
        <v>0A</v>
      </c>
      <c r="AM5" s="28" t="str">
        <f t="shared" si="5"/>
        <v>00</v>
      </c>
      <c r="AN5" s="28" t="str">
        <f t="shared" si="5"/>
        <v>09</v>
      </c>
      <c r="AO5" s="99" t="str">
        <f t="shared" si="5"/>
        <v>00</v>
      </c>
      <c r="AP5" s="99" t="str">
        <f t="shared" si="5"/>
        <v>14</v>
      </c>
      <c r="AQ5" s="99" t="str">
        <f t="shared" si="5"/>
        <v>5A</v>
      </c>
      <c r="AR5" s="99" t="str">
        <f t="shared" si="5"/>
        <v>1E</v>
      </c>
      <c r="AS5" s="99" t="str">
        <f t="shared" si="5"/>
        <v>0A</v>
      </c>
      <c r="AT5" s="99" t="str">
        <f t="shared" si="5"/>
        <v>02</v>
      </c>
      <c r="AU5" s="99" t="str">
        <f t="shared" si="5"/>
        <v>01</v>
      </c>
      <c r="AV5" s="99" t="str">
        <f t="shared" si="5"/>
        <v>1E</v>
      </c>
      <c r="AW5" s="99" t="str">
        <f t="shared" si="5"/>
        <v>6F</v>
      </c>
      <c r="AX5" s="99" t="str">
        <f t="shared" si="5"/>
        <v>14</v>
      </c>
      <c r="AY5" s="99" t="str">
        <f t="shared" si="5"/>
        <v>0A</v>
      </c>
      <c r="AZ5" s="99" t="str">
        <f t="shared" si="5"/>
        <v>28</v>
      </c>
      <c r="BA5" s="99" t="str">
        <f t="shared" si="6"/>
        <v>0A</v>
      </c>
      <c r="BB5" s="28" t="str">
        <f t="shared" si="6"/>
        <v>09</v>
      </c>
      <c r="BC5" s="99" t="str">
        <f t="shared" si="6"/>
        <v>00</v>
      </c>
      <c r="BD5" s="99" t="str">
        <f t="shared" si="6"/>
        <v>10</v>
      </c>
      <c r="BE5" s="99" t="str">
        <f t="shared" si="6"/>
        <v>02</v>
      </c>
      <c r="BF5" s="99" t="str">
        <f t="shared" si="6"/>
        <v>00</v>
      </c>
      <c r="BG5" s="99" t="str">
        <f t="shared" si="6"/>
        <v>03</v>
      </c>
      <c r="BH5" s="99" t="str">
        <f t="shared" si="6"/>
        <v>00</v>
      </c>
      <c r="BI5" s="99" t="str">
        <f t="shared" si="6"/>
        <v>00</v>
      </c>
      <c r="BJ5" s="99" t="str">
        <f t="shared" si="6"/>
        <v>00</v>
      </c>
      <c r="BK5" s="99" t="str">
        <f t="shared" si="6"/>
        <v>04</v>
      </c>
      <c r="BL5" s="28" t="str">
        <f t="shared" si="6"/>
        <v>02</v>
      </c>
      <c r="BM5" s="99" t="str">
        <f t="shared" si="6"/>
        <v>00</v>
      </c>
      <c r="BN5" s="99" t="str">
        <f t="shared" si="6"/>
        <v>00</v>
      </c>
      <c r="BO5" s="99" t="str">
        <f t="shared" si="6"/>
        <v>00</v>
      </c>
      <c r="BP5" s="99">
        <v>1</v>
      </c>
      <c r="BQ5" s="99"/>
      <c r="BR5" s="99"/>
      <c r="BS5" s="128" t="str">
        <f t="shared" si="11"/>
        <v>Hunter §§§§§§§§_x0001_(N_x0019_"" _x0016__x0002_
_x000F_</v>
      </c>
      <c r="BT5" s="103" t="str">
        <f t="shared" si="12"/>
        <v>H</v>
      </c>
      <c r="BU5" s="103" t="str">
        <f t="shared" si="13"/>
        <v>u</v>
      </c>
      <c r="BV5" s="103" t="str">
        <f t="shared" si="14"/>
        <v>n</v>
      </c>
      <c r="BW5" s="103" t="str">
        <f t="shared" si="15"/>
        <v>t</v>
      </c>
      <c r="BX5" s="103" t="str">
        <f t="shared" si="16"/>
        <v>e</v>
      </c>
      <c r="BY5" s="103" t="str">
        <f t="shared" si="17"/>
        <v>r</v>
      </c>
      <c r="BZ5" s="103" t="str">
        <f t="shared" si="18"/>
        <v xml:space="preserve"> </v>
      </c>
      <c r="CA5" s="103" t="str">
        <f t="shared" si="19"/>
        <v>§</v>
      </c>
      <c r="CB5" s="103" t="str">
        <f t="shared" si="20"/>
        <v>§</v>
      </c>
      <c r="CC5" s="103" t="str">
        <f t="shared" si="21"/>
        <v>§</v>
      </c>
      <c r="CD5" s="103" t="str">
        <f t="shared" si="22"/>
        <v>§</v>
      </c>
      <c r="CE5" s="103" t="str">
        <f t="shared" si="23"/>
        <v>§</v>
      </c>
      <c r="CF5" s="103" t="str">
        <f t="shared" si="24"/>
        <v>§</v>
      </c>
      <c r="CG5" s="103" t="str">
        <f t="shared" si="25"/>
        <v>§</v>
      </c>
      <c r="CH5" s="103" t="str">
        <f t="shared" si="26"/>
        <v>§</v>
      </c>
      <c r="CI5" s="103" t="str">
        <f t="shared" si="27"/>
        <v>_x0001_</v>
      </c>
      <c r="CJ5" s="103" t="str">
        <f t="shared" si="28"/>
        <v/>
      </c>
      <c r="CK5" s="103" t="str">
        <f t="shared" si="29"/>
        <v>(</v>
      </c>
      <c r="CL5" s="103" t="str">
        <f t="shared" si="30"/>
        <v/>
      </c>
      <c r="CM5" s="103" t="str">
        <f t="shared" si="31"/>
        <v>N</v>
      </c>
      <c r="CN5" s="103" t="str">
        <f t="shared" si="32"/>
        <v>_x0019_</v>
      </c>
      <c r="CO5" s="103" t="str">
        <f t="shared" si="33"/>
        <v>"</v>
      </c>
      <c r="CP5" s="103" t="str">
        <f t="shared" si="34"/>
        <v>"</v>
      </c>
      <c r="CQ5" s="103" t="str">
        <f t="shared" si="35"/>
        <v xml:space="preserve"> </v>
      </c>
      <c r="CR5" s="103" t="str">
        <f t="shared" si="36"/>
        <v>_x0016_</v>
      </c>
      <c r="CS5" s="103" t="str">
        <f t="shared" si="37"/>
        <v>_x0002_</v>
      </c>
      <c r="CT5" s="103" t="str">
        <f t="shared" si="38"/>
        <v xml:space="preserve">
</v>
      </c>
      <c r="CU5" s="103" t="str">
        <f t="shared" si="39"/>
        <v/>
      </c>
      <c r="CV5" s="103" t="str">
        <f t="shared" si="40"/>
        <v/>
      </c>
      <c r="CW5" s="103" t="str">
        <f t="shared" si="41"/>
        <v>_x000F_</v>
      </c>
      <c r="CX5" s="103" t="str">
        <f t="shared" si="42"/>
        <v/>
      </c>
      <c r="CY5" s="103" t="str">
        <f t="shared" si="43"/>
        <v/>
      </c>
      <c r="CZ5" s="103" t="str">
        <f t="shared" si="44"/>
        <v/>
      </c>
      <c r="DA5" s="103" t="str">
        <f t="shared" si="45"/>
        <v/>
      </c>
      <c r="DB5" s="103" t="str">
        <f t="shared" si="46"/>
        <v xml:space="preserve">
</v>
      </c>
      <c r="DC5" s="103" t="str">
        <f t="shared" si="47"/>
        <v/>
      </c>
      <c r="DD5" s="103" t="str">
        <f t="shared" si="48"/>
        <v xml:space="preserve">	</v>
      </c>
      <c r="DE5" s="103" t="str">
        <f t="shared" si="49"/>
        <v/>
      </c>
      <c r="DF5" s="103" t="str">
        <f t="shared" si="50"/>
        <v>_x0014_</v>
      </c>
      <c r="DG5" s="103" t="str">
        <f t="shared" si="51"/>
        <v>Z</v>
      </c>
      <c r="DH5" s="103" t="str">
        <f t="shared" si="52"/>
        <v>_x001E_</v>
      </c>
      <c r="DI5" s="103" t="str">
        <f t="shared" si="53"/>
        <v xml:space="preserve">
</v>
      </c>
      <c r="DJ5" s="103" t="str">
        <f t="shared" si="54"/>
        <v>_x0002_</v>
      </c>
      <c r="DK5" s="103" t="str">
        <f t="shared" si="55"/>
        <v>_x0001_</v>
      </c>
      <c r="DL5" s="103" t="str">
        <f t="shared" si="56"/>
        <v>_x001E_</v>
      </c>
      <c r="DM5" s="103" t="str">
        <f t="shared" si="57"/>
        <v>o</v>
      </c>
      <c r="DN5" s="103" t="str">
        <f t="shared" si="58"/>
        <v>_x0014_</v>
      </c>
      <c r="DO5" s="103" t="str">
        <f t="shared" si="59"/>
        <v xml:space="preserve">
</v>
      </c>
      <c r="DP5" s="103" t="str">
        <f t="shared" si="60"/>
        <v>(</v>
      </c>
      <c r="DQ5" s="103" t="str">
        <f t="shared" si="61"/>
        <v xml:space="preserve">
</v>
      </c>
      <c r="DR5" s="103" t="str">
        <f t="shared" si="62"/>
        <v xml:space="preserve">	</v>
      </c>
      <c r="DS5" s="103" t="str">
        <f t="shared" si="63"/>
        <v/>
      </c>
      <c r="DT5" s="103" t="str">
        <f t="shared" si="64"/>
        <v>_x0010_</v>
      </c>
      <c r="DU5" s="103" t="str">
        <f t="shared" si="65"/>
        <v>_x0002_</v>
      </c>
      <c r="DV5" s="103" t="str">
        <f t="shared" si="66"/>
        <v/>
      </c>
      <c r="DW5" s="103" t="str">
        <f t="shared" si="67"/>
        <v>_x0003_</v>
      </c>
      <c r="DX5" s="103" t="str">
        <f t="shared" si="68"/>
        <v/>
      </c>
      <c r="DY5" s="103" t="str">
        <f t="shared" si="69"/>
        <v/>
      </c>
      <c r="DZ5" s="103" t="str">
        <f t="shared" si="70"/>
        <v/>
      </c>
      <c r="EA5" s="103" t="str">
        <f t="shared" si="71"/>
        <v>_x0004_</v>
      </c>
      <c r="EB5" s="103" t="str">
        <f t="shared" si="72"/>
        <v>_x0002_</v>
      </c>
      <c r="EC5" s="103" t="str">
        <f t="shared" si="73"/>
        <v/>
      </c>
      <c r="ED5" s="103" t="str">
        <f t="shared" si="74"/>
        <v/>
      </c>
      <c r="EE5" s="103" t="str">
        <f t="shared" si="75"/>
        <v/>
      </c>
    </row>
    <row r="6" spans="1:135" x14ac:dyDescent="0.35">
      <c r="A6" s="55" t="str">
        <f t="shared" si="2"/>
        <v>03</v>
      </c>
      <c r="B6" s="55">
        <f t="shared" si="76"/>
        <v>3</v>
      </c>
      <c r="C6" s="104" t="str">
        <f t="shared" si="9"/>
        <v>Man-eater</v>
      </c>
      <c r="D6" s="49" t="str">
        <f t="shared" si="10"/>
        <v>4D</v>
      </c>
      <c r="E6" s="49" t="str">
        <f t="shared" si="10"/>
        <v>61</v>
      </c>
      <c r="F6" s="49" t="str">
        <f t="shared" si="10"/>
        <v>6E</v>
      </c>
      <c r="G6" s="49" t="str">
        <f t="shared" si="10"/>
        <v>2D</v>
      </c>
      <c r="H6" s="49" t="str">
        <f t="shared" si="10"/>
        <v>65</v>
      </c>
      <c r="I6" s="49" t="str">
        <f t="shared" si="10"/>
        <v>61</v>
      </c>
      <c r="J6" s="49" t="str">
        <f t="shared" si="10"/>
        <v>74</v>
      </c>
      <c r="K6" s="49" t="str">
        <f t="shared" si="10"/>
        <v>65</v>
      </c>
      <c r="L6" s="49" t="str">
        <f t="shared" si="10"/>
        <v>72</v>
      </c>
      <c r="M6" s="49" t="str">
        <f t="shared" si="10"/>
        <v>20</v>
      </c>
      <c r="N6" s="49" t="str">
        <f t="shared" si="10"/>
        <v>A7</v>
      </c>
      <c r="O6" s="49" t="str">
        <f t="shared" si="10"/>
        <v>A7</v>
      </c>
      <c r="P6" s="49" t="str">
        <f t="shared" si="10"/>
        <v>A7</v>
      </c>
      <c r="Q6" s="49" t="str">
        <f t="shared" si="10"/>
        <v>A7</v>
      </c>
      <c r="R6" s="49" t="str">
        <f t="shared" si="10"/>
        <v>A7</v>
      </c>
      <c r="S6" s="49" t="str">
        <f t="shared" si="10"/>
        <v>01</v>
      </c>
      <c r="T6" s="49" t="str">
        <f t="shared" si="3"/>
        <v>00</v>
      </c>
      <c r="U6" s="49" t="str">
        <f t="shared" si="4"/>
        <v>04</v>
      </c>
      <c r="V6" s="49" t="str">
        <f t="shared" si="4"/>
        <v>00</v>
      </c>
      <c r="W6" s="49" t="str">
        <f t="shared" si="4"/>
        <v>0C</v>
      </c>
      <c r="X6" s="49" t="str">
        <f t="shared" si="4"/>
        <v>09</v>
      </c>
      <c r="Y6" s="49" t="str">
        <f t="shared" si="4"/>
        <v>12</v>
      </c>
      <c r="Z6" s="49" t="str">
        <f t="shared" si="4"/>
        <v>12</v>
      </c>
      <c r="AA6" s="49" t="str">
        <f t="shared" si="4"/>
        <v>0D</v>
      </c>
      <c r="AB6" s="49" t="str">
        <f t="shared" si="4"/>
        <v>18</v>
      </c>
      <c r="AC6" s="49" t="str">
        <f t="shared" si="4"/>
        <v>00</v>
      </c>
      <c r="AD6" s="49" t="str">
        <f t="shared" si="4"/>
        <v>00</v>
      </c>
      <c r="AE6" s="49" t="str">
        <f t="shared" si="4"/>
        <v>28</v>
      </c>
      <c r="AF6" s="49" t="str">
        <f t="shared" si="4"/>
        <v>00</v>
      </c>
      <c r="AG6" s="42" t="str">
        <f t="shared" si="4"/>
        <v>15</v>
      </c>
      <c r="AH6" s="49" t="str">
        <f t="shared" si="4"/>
        <v>00</v>
      </c>
      <c r="AI6" s="49" t="str">
        <f t="shared" si="4"/>
        <v>00</v>
      </c>
      <c r="AJ6" s="49" t="str">
        <f t="shared" si="4"/>
        <v>00</v>
      </c>
      <c r="AK6" s="46" t="str">
        <f t="shared" si="5"/>
        <v>00</v>
      </c>
      <c r="AL6" s="49" t="str">
        <f t="shared" si="5"/>
        <v>14</v>
      </c>
      <c r="AM6" s="46" t="str">
        <f t="shared" si="5"/>
        <v>00</v>
      </c>
      <c r="AN6" s="46" t="str">
        <f t="shared" si="5"/>
        <v>09</v>
      </c>
      <c r="AO6" s="49" t="str">
        <f t="shared" si="5"/>
        <v>00</v>
      </c>
      <c r="AP6" s="49" t="str">
        <f t="shared" si="5"/>
        <v>5C</v>
      </c>
      <c r="AQ6" s="49" t="str">
        <f t="shared" si="5"/>
        <v>14</v>
      </c>
      <c r="AR6" s="49" t="str">
        <f t="shared" si="5"/>
        <v>03</v>
      </c>
      <c r="AS6" s="49" t="str">
        <f t="shared" si="5"/>
        <v>06</v>
      </c>
      <c r="AT6" s="49" t="str">
        <f t="shared" si="5"/>
        <v>61</v>
      </c>
      <c r="AU6" s="49" t="str">
        <f t="shared" si="5"/>
        <v>03</v>
      </c>
      <c r="AV6" s="49" t="str">
        <f t="shared" si="5"/>
        <v>02</v>
      </c>
      <c r="AW6" s="49" t="str">
        <f t="shared" si="5"/>
        <v>7B</v>
      </c>
      <c r="AX6" s="49" t="str">
        <f t="shared" si="5"/>
        <v>05</v>
      </c>
      <c r="AY6" s="49" t="str">
        <f t="shared" si="5"/>
        <v>03</v>
      </c>
      <c r="AZ6" s="49" t="str">
        <f t="shared" si="5"/>
        <v>03</v>
      </c>
      <c r="BA6" s="49" t="str">
        <f t="shared" si="6"/>
        <v>5F</v>
      </c>
      <c r="BB6" s="46" t="str">
        <f t="shared" si="6"/>
        <v>04</v>
      </c>
      <c r="BC6" s="49" t="str">
        <f t="shared" si="6"/>
        <v>00</v>
      </c>
      <c r="BD6" s="49" t="str">
        <f t="shared" si="6"/>
        <v>06</v>
      </c>
      <c r="BE6" s="49" t="str">
        <f t="shared" si="6"/>
        <v>00</v>
      </c>
      <c r="BF6" s="49" t="str">
        <f t="shared" si="6"/>
        <v>00</v>
      </c>
      <c r="BG6" s="49" t="str">
        <f t="shared" si="6"/>
        <v>02</v>
      </c>
      <c r="BH6" s="49" t="str">
        <f t="shared" si="6"/>
        <v>00</v>
      </c>
      <c r="BI6" s="49" t="str">
        <f t="shared" si="6"/>
        <v>00</v>
      </c>
      <c r="BJ6" s="49" t="str">
        <f t="shared" si="6"/>
        <v>00</v>
      </c>
      <c r="BK6" s="49" t="str">
        <f t="shared" si="6"/>
        <v>00</v>
      </c>
      <c r="BL6" s="46" t="str">
        <f t="shared" si="6"/>
        <v>07</v>
      </c>
      <c r="BM6" s="49" t="str">
        <f t="shared" si="6"/>
        <v>00</v>
      </c>
      <c r="BN6" s="49" t="str">
        <f t="shared" si="6"/>
        <v>00</v>
      </c>
      <c r="BO6" s="49" t="str">
        <f t="shared" si="6"/>
        <v>00</v>
      </c>
      <c r="BP6" s="49">
        <v>1</v>
      </c>
      <c r="BQ6" s="49"/>
      <c r="BR6" s="49"/>
      <c r="BS6" s="54" t="str">
        <f t="shared" si="11"/>
        <v>Man-eater §§§§§_x0001__x0004__x000C_	_x0012__x0012__x000D__x0018_(_x0015_</v>
      </c>
      <c r="BT6" s="22" t="str">
        <f t="shared" si="12"/>
        <v>M</v>
      </c>
      <c r="BU6" s="22" t="str">
        <f t="shared" si="13"/>
        <v>a</v>
      </c>
      <c r="BV6" s="22" t="str">
        <f t="shared" si="14"/>
        <v>n</v>
      </c>
      <c r="BW6" s="22" t="str">
        <f t="shared" si="15"/>
        <v>-</v>
      </c>
      <c r="BX6" s="22" t="str">
        <f t="shared" si="16"/>
        <v>e</v>
      </c>
      <c r="BY6" s="22" t="str">
        <f t="shared" si="17"/>
        <v>a</v>
      </c>
      <c r="BZ6" s="22" t="str">
        <f t="shared" si="18"/>
        <v>t</v>
      </c>
      <c r="CA6" s="22" t="str">
        <f t="shared" si="19"/>
        <v>e</v>
      </c>
      <c r="CB6" s="22" t="str">
        <f t="shared" si="20"/>
        <v>r</v>
      </c>
      <c r="CC6" s="22" t="str">
        <f t="shared" si="21"/>
        <v xml:space="preserve"> </v>
      </c>
      <c r="CD6" s="22" t="str">
        <f t="shared" si="22"/>
        <v>§</v>
      </c>
      <c r="CE6" s="22" t="str">
        <f t="shared" si="23"/>
        <v>§</v>
      </c>
      <c r="CF6" s="22" t="str">
        <f t="shared" si="24"/>
        <v>§</v>
      </c>
      <c r="CG6" s="22" t="str">
        <f t="shared" si="25"/>
        <v>§</v>
      </c>
      <c r="CH6" s="22" t="str">
        <f t="shared" si="26"/>
        <v>§</v>
      </c>
      <c r="CI6" s="22" t="str">
        <f t="shared" si="27"/>
        <v>_x0001_</v>
      </c>
      <c r="CJ6" s="22" t="str">
        <f t="shared" si="28"/>
        <v/>
      </c>
      <c r="CK6" s="22" t="str">
        <f t="shared" si="29"/>
        <v>_x0004_</v>
      </c>
      <c r="CL6" s="22" t="str">
        <f t="shared" si="30"/>
        <v/>
      </c>
      <c r="CM6" s="22" t="str">
        <f t="shared" si="31"/>
        <v>_x000C_</v>
      </c>
      <c r="CN6" s="22" t="str">
        <f t="shared" si="32"/>
        <v xml:space="preserve">	</v>
      </c>
      <c r="CO6" s="22" t="str">
        <f t="shared" si="33"/>
        <v>_x0012_</v>
      </c>
      <c r="CP6" s="22" t="str">
        <f t="shared" si="34"/>
        <v>_x0012_</v>
      </c>
      <c r="CQ6" s="22" t="str">
        <f t="shared" si="35"/>
        <v>_x000D_</v>
      </c>
      <c r="CR6" s="22" t="str">
        <f t="shared" si="36"/>
        <v>_x0018_</v>
      </c>
      <c r="CS6" s="22" t="str">
        <f t="shared" si="37"/>
        <v/>
      </c>
      <c r="CT6" s="22" t="str">
        <f t="shared" si="38"/>
        <v/>
      </c>
      <c r="CU6" s="22" t="str">
        <f t="shared" si="39"/>
        <v>(</v>
      </c>
      <c r="CV6" s="22" t="str">
        <f t="shared" si="40"/>
        <v/>
      </c>
      <c r="CW6" s="22" t="str">
        <f t="shared" si="41"/>
        <v>_x0015_</v>
      </c>
      <c r="CX6" s="22" t="str">
        <f t="shared" si="42"/>
        <v/>
      </c>
      <c r="CY6" s="22" t="str">
        <f t="shared" si="43"/>
        <v/>
      </c>
      <c r="CZ6" s="22" t="str">
        <f t="shared" si="44"/>
        <v/>
      </c>
      <c r="DA6" s="22" t="str">
        <f t="shared" si="45"/>
        <v/>
      </c>
      <c r="DB6" s="22" t="str">
        <f t="shared" si="46"/>
        <v>_x0014_</v>
      </c>
      <c r="DC6" s="22" t="str">
        <f t="shared" si="47"/>
        <v/>
      </c>
      <c r="DD6" s="22" t="str">
        <f t="shared" si="48"/>
        <v xml:space="preserve">	</v>
      </c>
      <c r="DE6" s="22" t="str">
        <f t="shared" si="49"/>
        <v/>
      </c>
      <c r="DF6" s="22" t="str">
        <f t="shared" si="50"/>
        <v>\</v>
      </c>
      <c r="DG6" s="22" t="str">
        <f t="shared" si="51"/>
        <v>_x0014_</v>
      </c>
      <c r="DH6" s="22" t="str">
        <f t="shared" si="52"/>
        <v>_x0003_</v>
      </c>
      <c r="DI6" s="22" t="str">
        <f t="shared" si="53"/>
        <v>_x0006_</v>
      </c>
      <c r="DJ6" s="22" t="str">
        <f t="shared" si="54"/>
        <v>a</v>
      </c>
      <c r="DK6" s="22" t="str">
        <f t="shared" si="55"/>
        <v>_x0003_</v>
      </c>
      <c r="DL6" s="22" t="str">
        <f t="shared" si="56"/>
        <v>_x0002_</v>
      </c>
      <c r="DM6" s="22" t="str">
        <f t="shared" si="57"/>
        <v>{</v>
      </c>
      <c r="DN6" s="22" t="str">
        <f t="shared" si="58"/>
        <v>_x0005_</v>
      </c>
      <c r="DO6" s="22" t="str">
        <f t="shared" si="59"/>
        <v>_x0003_</v>
      </c>
      <c r="DP6" s="22" t="str">
        <f t="shared" si="60"/>
        <v>_x0003_</v>
      </c>
      <c r="DQ6" s="22" t="str">
        <f t="shared" si="61"/>
        <v>_</v>
      </c>
      <c r="DR6" s="22" t="str">
        <f t="shared" si="62"/>
        <v>_x0004_</v>
      </c>
      <c r="DS6" s="22" t="str">
        <f t="shared" si="63"/>
        <v/>
      </c>
      <c r="DT6" s="22" t="str">
        <f t="shared" si="64"/>
        <v>_x0006_</v>
      </c>
      <c r="DU6" s="22" t="str">
        <f t="shared" si="65"/>
        <v/>
      </c>
      <c r="DV6" s="22" t="str">
        <f t="shared" si="66"/>
        <v/>
      </c>
      <c r="DW6" s="22" t="str">
        <f t="shared" si="67"/>
        <v>_x0002_</v>
      </c>
      <c r="DX6" s="22" t="str">
        <f t="shared" si="68"/>
        <v/>
      </c>
      <c r="DY6" s="22" t="str">
        <f t="shared" si="69"/>
        <v/>
      </c>
      <c r="DZ6" s="22" t="str">
        <f t="shared" si="70"/>
        <v/>
      </c>
      <c r="EA6" s="22" t="str">
        <f t="shared" si="71"/>
        <v/>
      </c>
      <c r="EB6" s="22" t="str">
        <f t="shared" si="72"/>
        <v>_x0007_</v>
      </c>
      <c r="EC6" s="22" t="str">
        <f t="shared" si="73"/>
        <v/>
      </c>
      <c r="ED6" s="22" t="str">
        <f t="shared" si="74"/>
        <v/>
      </c>
      <c r="EE6" s="22" t="str">
        <f t="shared" si="75"/>
        <v/>
      </c>
    </row>
    <row r="7" spans="1:135" x14ac:dyDescent="0.35">
      <c r="A7" s="55" t="str">
        <f t="shared" si="2"/>
        <v>04</v>
      </c>
      <c r="B7" s="55">
        <f t="shared" si="76"/>
        <v>4</v>
      </c>
      <c r="C7" s="104" t="str">
        <f t="shared" si="9"/>
        <v>Cannibal</v>
      </c>
      <c r="D7" s="49" t="str">
        <f t="shared" ref="D7:AI14" si="77">MID($C$2,3*($B$2*(ROW(D7)-ROW(D$3)+ROW(D$1)-1)+(COLUMN(D7)-COLUMN($D7)+COLUMN($A7)-1))+1,2)</f>
        <v>43</v>
      </c>
      <c r="E7" s="49" t="str">
        <f t="shared" si="77"/>
        <v>61</v>
      </c>
      <c r="F7" s="49" t="str">
        <f t="shared" si="77"/>
        <v>6E</v>
      </c>
      <c r="G7" s="49" t="str">
        <f t="shared" si="77"/>
        <v>6E</v>
      </c>
      <c r="H7" s="49" t="str">
        <f t="shared" si="77"/>
        <v>69</v>
      </c>
      <c r="I7" s="49" t="str">
        <f t="shared" si="77"/>
        <v>62</v>
      </c>
      <c r="J7" s="49" t="str">
        <f t="shared" si="77"/>
        <v>61</v>
      </c>
      <c r="K7" s="49" t="str">
        <f t="shared" si="77"/>
        <v>6C</v>
      </c>
      <c r="L7" s="49" t="str">
        <f t="shared" si="77"/>
        <v>20</v>
      </c>
      <c r="M7" s="49" t="str">
        <f t="shared" si="77"/>
        <v>A7</v>
      </c>
      <c r="N7" s="49" t="str">
        <f t="shared" si="77"/>
        <v>A7</v>
      </c>
      <c r="O7" s="49" t="str">
        <f t="shared" si="77"/>
        <v>33</v>
      </c>
      <c r="P7" s="49" t="str">
        <f t="shared" si="77"/>
        <v>A7</v>
      </c>
      <c r="Q7" s="49" t="str">
        <f t="shared" si="77"/>
        <v>A7</v>
      </c>
      <c r="R7" s="49" t="str">
        <f t="shared" si="77"/>
        <v>A7</v>
      </c>
      <c r="S7" s="49" t="str">
        <f t="shared" si="77"/>
        <v>01</v>
      </c>
      <c r="T7" s="49" t="str">
        <f t="shared" si="77"/>
        <v>00</v>
      </c>
      <c r="U7" s="49" t="str">
        <f t="shared" si="77"/>
        <v>04</v>
      </c>
      <c r="V7" s="49" t="str">
        <f t="shared" si="77"/>
        <v>00</v>
      </c>
      <c r="W7" s="49" t="str">
        <f t="shared" si="77"/>
        <v>0C</v>
      </c>
      <c r="X7" s="49" t="str">
        <f t="shared" si="77"/>
        <v>07</v>
      </c>
      <c r="Y7" s="49" t="str">
        <f t="shared" si="77"/>
        <v>10</v>
      </c>
      <c r="Z7" s="49" t="str">
        <f t="shared" si="77"/>
        <v>10</v>
      </c>
      <c r="AA7" s="49" t="str">
        <f t="shared" si="77"/>
        <v>0B</v>
      </c>
      <c r="AB7" s="49" t="str">
        <f t="shared" si="77"/>
        <v>17</v>
      </c>
      <c r="AC7" s="49" t="str">
        <f t="shared" si="77"/>
        <v>00</v>
      </c>
      <c r="AD7" s="49" t="str">
        <f t="shared" si="77"/>
        <v>00</v>
      </c>
      <c r="AE7" s="49" t="str">
        <f t="shared" si="77"/>
        <v>28</v>
      </c>
      <c r="AF7" s="49" t="str">
        <f t="shared" si="77"/>
        <v>00</v>
      </c>
      <c r="AG7" s="42" t="str">
        <f t="shared" si="77"/>
        <v>15</v>
      </c>
      <c r="AH7" s="49" t="str">
        <f t="shared" si="77"/>
        <v>00</v>
      </c>
      <c r="AI7" s="49" t="str">
        <f t="shared" si="77"/>
        <v>00</v>
      </c>
      <c r="AJ7" s="49" t="str">
        <f t="shared" si="4"/>
        <v>00</v>
      </c>
      <c r="AK7" s="46" t="str">
        <f t="shared" si="5"/>
        <v>00</v>
      </c>
      <c r="AL7" s="49" t="str">
        <f t="shared" si="5"/>
        <v>14</v>
      </c>
      <c r="AM7" s="46" t="str">
        <f t="shared" si="5"/>
        <v>00</v>
      </c>
      <c r="AN7" s="46" t="str">
        <f t="shared" si="5"/>
        <v>09</v>
      </c>
      <c r="AO7" s="49" t="str">
        <f t="shared" si="5"/>
        <v>00</v>
      </c>
      <c r="AP7" s="49" t="str">
        <f t="shared" si="5"/>
        <v>5C</v>
      </c>
      <c r="AQ7" s="49" t="str">
        <f t="shared" si="5"/>
        <v>14</v>
      </c>
      <c r="AR7" s="49" t="str">
        <f t="shared" si="5"/>
        <v>03</v>
      </c>
      <c r="AS7" s="49" t="str">
        <f t="shared" si="5"/>
        <v>06</v>
      </c>
      <c r="AT7" s="49" t="str">
        <f t="shared" si="5"/>
        <v>61</v>
      </c>
      <c r="AU7" s="49" t="str">
        <f t="shared" si="5"/>
        <v>03</v>
      </c>
      <c r="AV7" s="49" t="str">
        <f t="shared" si="5"/>
        <v>02</v>
      </c>
      <c r="AW7" s="49" t="str">
        <f t="shared" si="5"/>
        <v>7C</v>
      </c>
      <c r="AX7" s="49" t="str">
        <f t="shared" si="5"/>
        <v>05</v>
      </c>
      <c r="AY7" s="49" t="str">
        <f t="shared" si="5"/>
        <v>03</v>
      </c>
      <c r="AZ7" s="49" t="str">
        <f t="shared" si="5"/>
        <v>03</v>
      </c>
      <c r="BA7" s="49" t="str">
        <f t="shared" si="6"/>
        <v>5F</v>
      </c>
      <c r="BB7" s="46" t="str">
        <f t="shared" si="6"/>
        <v>04</v>
      </c>
      <c r="BC7" s="49" t="str">
        <f t="shared" si="6"/>
        <v>00</v>
      </c>
      <c r="BD7" s="49" t="str">
        <f t="shared" si="6"/>
        <v>06</v>
      </c>
      <c r="BE7" s="49" t="str">
        <f t="shared" si="6"/>
        <v>00</v>
      </c>
      <c r="BF7" s="49" t="str">
        <f t="shared" si="6"/>
        <v>00</v>
      </c>
      <c r="BG7" s="49" t="str">
        <f t="shared" si="6"/>
        <v>03</v>
      </c>
      <c r="BH7" s="49" t="str">
        <f t="shared" si="6"/>
        <v>00</v>
      </c>
      <c r="BI7" s="49" t="str">
        <f t="shared" si="6"/>
        <v>00</v>
      </c>
      <c r="BJ7" s="49" t="str">
        <f t="shared" si="6"/>
        <v>00</v>
      </c>
      <c r="BK7" s="49" t="str">
        <f t="shared" si="6"/>
        <v>00</v>
      </c>
      <c r="BL7" s="46" t="str">
        <f t="shared" si="6"/>
        <v>07</v>
      </c>
      <c r="BM7" s="49" t="str">
        <f t="shared" si="6"/>
        <v>00</v>
      </c>
      <c r="BN7" s="49" t="str">
        <f t="shared" si="6"/>
        <v>00</v>
      </c>
      <c r="BO7" s="49" t="str">
        <f t="shared" si="6"/>
        <v>00</v>
      </c>
      <c r="BP7" s="49">
        <v>1</v>
      </c>
      <c r="BQ7" s="49"/>
      <c r="BR7" s="49"/>
      <c r="BS7" s="54" t="str">
        <f t="shared" si="11"/>
        <v>Cannibal §§3§§§_x0001__x0004__x000C__x0007__x0010__x0010__x000B__x0017_(_x0015_</v>
      </c>
      <c r="BT7" s="22" t="str">
        <f t="shared" si="12"/>
        <v>C</v>
      </c>
      <c r="BU7" s="22" t="str">
        <f t="shared" si="13"/>
        <v>a</v>
      </c>
      <c r="BV7" s="22" t="str">
        <f t="shared" si="14"/>
        <v>n</v>
      </c>
      <c r="BW7" s="22" t="str">
        <f t="shared" si="15"/>
        <v>n</v>
      </c>
      <c r="BX7" s="22" t="str">
        <f t="shared" si="16"/>
        <v>i</v>
      </c>
      <c r="BY7" s="22" t="str">
        <f t="shared" si="17"/>
        <v>b</v>
      </c>
      <c r="BZ7" s="22" t="str">
        <f t="shared" si="18"/>
        <v>a</v>
      </c>
      <c r="CA7" s="22" t="str">
        <f t="shared" si="19"/>
        <v>l</v>
      </c>
      <c r="CB7" s="22" t="str">
        <f t="shared" si="20"/>
        <v xml:space="preserve"> </v>
      </c>
      <c r="CC7" s="22" t="str">
        <f t="shared" si="21"/>
        <v>§</v>
      </c>
      <c r="CD7" s="22" t="str">
        <f t="shared" si="22"/>
        <v>§</v>
      </c>
      <c r="CE7" s="22" t="str">
        <f t="shared" si="23"/>
        <v>3</v>
      </c>
      <c r="CF7" s="22" t="str">
        <f t="shared" si="24"/>
        <v>§</v>
      </c>
      <c r="CG7" s="22" t="str">
        <f t="shared" si="25"/>
        <v>§</v>
      </c>
      <c r="CH7" s="22" t="str">
        <f t="shared" si="26"/>
        <v>§</v>
      </c>
      <c r="CI7" s="22" t="str">
        <f t="shared" si="27"/>
        <v>_x0001_</v>
      </c>
      <c r="CJ7" s="22" t="str">
        <f t="shared" si="28"/>
        <v/>
      </c>
      <c r="CK7" s="22" t="str">
        <f t="shared" si="29"/>
        <v>_x0004_</v>
      </c>
      <c r="CL7" s="22" t="str">
        <f t="shared" si="30"/>
        <v/>
      </c>
      <c r="CM7" s="22" t="str">
        <f t="shared" si="31"/>
        <v>_x000C_</v>
      </c>
      <c r="CN7" s="22" t="str">
        <f t="shared" si="32"/>
        <v>_x0007_</v>
      </c>
      <c r="CO7" s="22" t="str">
        <f t="shared" si="33"/>
        <v>_x0010_</v>
      </c>
      <c r="CP7" s="22" t="str">
        <f t="shared" si="34"/>
        <v>_x0010_</v>
      </c>
      <c r="CQ7" s="22" t="str">
        <f t="shared" si="35"/>
        <v>_x000B_</v>
      </c>
      <c r="CR7" s="22" t="str">
        <f t="shared" si="36"/>
        <v>_x0017_</v>
      </c>
      <c r="CS7" s="22" t="str">
        <f t="shared" si="37"/>
        <v/>
      </c>
      <c r="CT7" s="22" t="str">
        <f t="shared" si="38"/>
        <v/>
      </c>
      <c r="CU7" s="22" t="str">
        <f t="shared" si="39"/>
        <v>(</v>
      </c>
      <c r="CV7" s="22" t="str">
        <f t="shared" si="40"/>
        <v/>
      </c>
      <c r="CW7" s="22" t="str">
        <f t="shared" si="41"/>
        <v>_x0015_</v>
      </c>
      <c r="CX7" s="22" t="str">
        <f t="shared" si="42"/>
        <v/>
      </c>
      <c r="CY7" s="22" t="str">
        <f t="shared" si="43"/>
        <v/>
      </c>
      <c r="CZ7" s="22" t="str">
        <f t="shared" si="44"/>
        <v/>
      </c>
      <c r="DA7" s="22" t="str">
        <f t="shared" si="45"/>
        <v/>
      </c>
      <c r="DB7" s="22" t="str">
        <f t="shared" si="46"/>
        <v>_x0014_</v>
      </c>
      <c r="DC7" s="22" t="str">
        <f t="shared" si="47"/>
        <v/>
      </c>
      <c r="DD7" s="22" t="str">
        <f t="shared" si="48"/>
        <v xml:space="preserve">	</v>
      </c>
      <c r="DE7" s="22" t="str">
        <f t="shared" si="49"/>
        <v/>
      </c>
      <c r="DF7" s="22" t="str">
        <f t="shared" si="50"/>
        <v>\</v>
      </c>
      <c r="DG7" s="22" t="str">
        <f t="shared" si="51"/>
        <v>_x0014_</v>
      </c>
      <c r="DH7" s="22" t="str">
        <f t="shared" si="52"/>
        <v>_x0003_</v>
      </c>
      <c r="DI7" s="22" t="str">
        <f t="shared" si="53"/>
        <v>_x0006_</v>
      </c>
      <c r="DJ7" s="22" t="str">
        <f t="shared" si="54"/>
        <v>a</v>
      </c>
      <c r="DK7" s="22" t="str">
        <f t="shared" si="55"/>
        <v>_x0003_</v>
      </c>
      <c r="DL7" s="22" t="str">
        <f t="shared" si="56"/>
        <v>_x0002_</v>
      </c>
      <c r="DM7" s="22" t="str">
        <f t="shared" si="57"/>
        <v>|</v>
      </c>
      <c r="DN7" s="22" t="str">
        <f t="shared" si="58"/>
        <v>_x0005_</v>
      </c>
      <c r="DO7" s="22" t="str">
        <f t="shared" si="59"/>
        <v>_x0003_</v>
      </c>
      <c r="DP7" s="22" t="str">
        <f t="shared" si="60"/>
        <v>_x0003_</v>
      </c>
      <c r="DQ7" s="22" t="str">
        <f t="shared" si="61"/>
        <v>_</v>
      </c>
      <c r="DR7" s="22" t="str">
        <f t="shared" si="62"/>
        <v>_x0004_</v>
      </c>
      <c r="DS7" s="22" t="str">
        <f t="shared" si="63"/>
        <v/>
      </c>
      <c r="DT7" s="22" t="str">
        <f t="shared" si="64"/>
        <v>_x0006_</v>
      </c>
      <c r="DU7" s="22" t="str">
        <f t="shared" si="65"/>
        <v/>
      </c>
      <c r="DV7" s="22" t="str">
        <f t="shared" si="66"/>
        <v/>
      </c>
      <c r="DW7" s="22" t="str">
        <f t="shared" si="67"/>
        <v>_x0003_</v>
      </c>
      <c r="DX7" s="22" t="str">
        <f t="shared" si="68"/>
        <v/>
      </c>
      <c r="DY7" s="22" t="str">
        <f t="shared" si="69"/>
        <v/>
      </c>
      <c r="DZ7" s="22" t="str">
        <f t="shared" si="70"/>
        <v/>
      </c>
      <c r="EA7" s="22" t="str">
        <f t="shared" si="71"/>
        <v/>
      </c>
      <c r="EB7" s="22" t="str">
        <f t="shared" si="72"/>
        <v>_x0007_</v>
      </c>
      <c r="EC7" s="22" t="str">
        <f t="shared" si="73"/>
        <v/>
      </c>
      <c r="ED7" s="22" t="str">
        <f t="shared" si="74"/>
        <v/>
      </c>
      <c r="EE7" s="22" t="str">
        <f t="shared" si="75"/>
        <v/>
      </c>
    </row>
    <row r="8" spans="1:135" s="103" customFormat="1" x14ac:dyDescent="0.35">
      <c r="A8" s="108" t="str">
        <f t="shared" si="2"/>
        <v>05</v>
      </c>
      <c r="B8" s="108">
        <f t="shared" si="76"/>
        <v>5</v>
      </c>
      <c r="C8" s="105" t="str">
        <f t="shared" si="9"/>
        <v>Savage</v>
      </c>
      <c r="D8" s="98" t="str">
        <f t="shared" si="77"/>
        <v>53</v>
      </c>
      <c r="E8" s="99" t="str">
        <f t="shared" si="77"/>
        <v>61</v>
      </c>
      <c r="F8" s="99" t="str">
        <f t="shared" si="77"/>
        <v>76</v>
      </c>
      <c r="G8" s="99" t="str">
        <f t="shared" si="77"/>
        <v>61</v>
      </c>
      <c r="H8" s="99" t="str">
        <f t="shared" si="77"/>
        <v>67</v>
      </c>
      <c r="I8" s="99" t="str">
        <f t="shared" si="77"/>
        <v>65</v>
      </c>
      <c r="J8" s="99" t="str">
        <f t="shared" si="77"/>
        <v>20</v>
      </c>
      <c r="K8" s="99" t="str">
        <f t="shared" si="77"/>
        <v>A7</v>
      </c>
      <c r="L8" s="99" t="str">
        <f t="shared" si="77"/>
        <v>A7</v>
      </c>
      <c r="M8" s="99" t="str">
        <f t="shared" si="77"/>
        <v>A7</v>
      </c>
      <c r="N8" s="99" t="str">
        <f t="shared" si="77"/>
        <v>A7</v>
      </c>
      <c r="O8" s="99" t="str">
        <f t="shared" si="77"/>
        <v>A7</v>
      </c>
      <c r="P8" s="99" t="str">
        <f t="shared" si="77"/>
        <v>A7</v>
      </c>
      <c r="Q8" s="99" t="str">
        <f t="shared" si="77"/>
        <v>A7</v>
      </c>
      <c r="R8" s="99" t="str">
        <f t="shared" si="77"/>
        <v>A7</v>
      </c>
      <c r="S8" s="99" t="str">
        <f t="shared" si="77"/>
        <v>01</v>
      </c>
      <c r="T8" s="99" t="str">
        <f t="shared" si="77"/>
        <v>00</v>
      </c>
      <c r="U8" s="99" t="str">
        <f t="shared" si="77"/>
        <v>0B</v>
      </c>
      <c r="V8" s="99" t="str">
        <f t="shared" si="77"/>
        <v>00</v>
      </c>
      <c r="W8" s="99" t="str">
        <f t="shared" si="77"/>
        <v>1E</v>
      </c>
      <c r="X8" s="99" t="str">
        <f t="shared" si="77"/>
        <v>13</v>
      </c>
      <c r="Y8" s="99" t="str">
        <f t="shared" si="77"/>
        <v>1D</v>
      </c>
      <c r="Z8" s="99" t="str">
        <f t="shared" si="77"/>
        <v>1B</v>
      </c>
      <c r="AA8" s="99" t="str">
        <f t="shared" si="77"/>
        <v>11</v>
      </c>
      <c r="AB8" s="99" t="str">
        <f t="shared" si="77"/>
        <v>1A</v>
      </c>
      <c r="AC8" s="99" t="str">
        <f t="shared" si="77"/>
        <v>00</v>
      </c>
      <c r="AD8" s="99" t="str">
        <f t="shared" si="77"/>
        <v>04</v>
      </c>
      <c r="AE8" s="99" t="str">
        <f t="shared" si="77"/>
        <v>4A</v>
      </c>
      <c r="AF8" s="99" t="str">
        <f t="shared" si="77"/>
        <v>00</v>
      </c>
      <c r="AG8" s="26" t="str">
        <f t="shared" si="77"/>
        <v>1C</v>
      </c>
      <c r="AH8" s="99" t="str">
        <f t="shared" si="77"/>
        <v>00</v>
      </c>
      <c r="AI8" s="99" t="str">
        <f t="shared" si="77"/>
        <v>00</v>
      </c>
      <c r="AJ8" s="98" t="str">
        <f t="shared" si="4"/>
        <v>00</v>
      </c>
      <c r="AK8" s="28" t="str">
        <f t="shared" si="5"/>
        <v>00</v>
      </c>
      <c r="AL8" s="99" t="str">
        <f t="shared" si="5"/>
        <v>00</v>
      </c>
      <c r="AM8" s="28" t="str">
        <f t="shared" si="5"/>
        <v>00</v>
      </c>
      <c r="AN8" s="28" t="str">
        <f t="shared" si="5"/>
        <v>09</v>
      </c>
      <c r="AO8" s="99" t="str">
        <f t="shared" si="5"/>
        <v>00</v>
      </c>
      <c r="AP8" s="99" t="str">
        <f t="shared" si="5"/>
        <v>41</v>
      </c>
      <c r="AQ8" s="99" t="str">
        <f t="shared" si="5"/>
        <v>1E</v>
      </c>
      <c r="AR8" s="99" t="str">
        <f t="shared" si="5"/>
        <v>63</v>
      </c>
      <c r="AS8" s="99" t="str">
        <f t="shared" si="5"/>
        <v>63</v>
      </c>
      <c r="AT8" s="99" t="str">
        <f t="shared" si="5"/>
        <v>63</v>
      </c>
      <c r="AU8" s="99" t="str">
        <f t="shared" si="5"/>
        <v>0A</v>
      </c>
      <c r="AV8" s="99" t="str">
        <f t="shared" si="5"/>
        <v>63</v>
      </c>
      <c r="AW8" s="99" t="str">
        <f t="shared" si="5"/>
        <v>7D</v>
      </c>
      <c r="AX8" s="99" t="str">
        <f t="shared" si="5"/>
        <v>08</v>
      </c>
      <c r="AY8" s="99" t="str">
        <f t="shared" si="5"/>
        <v>08</v>
      </c>
      <c r="AZ8" s="99" t="str">
        <f t="shared" si="5"/>
        <v>0E</v>
      </c>
      <c r="BA8" s="99" t="str">
        <f t="shared" si="6"/>
        <v>5A</v>
      </c>
      <c r="BB8" s="28" t="str">
        <f t="shared" si="6"/>
        <v>06</v>
      </c>
      <c r="BC8" s="99" t="str">
        <f t="shared" si="6"/>
        <v>00</v>
      </c>
      <c r="BD8" s="99" t="str">
        <f t="shared" si="6"/>
        <v>13</v>
      </c>
      <c r="BE8" s="99" t="str">
        <f t="shared" si="6"/>
        <v>00</v>
      </c>
      <c r="BF8" s="99" t="str">
        <f t="shared" si="6"/>
        <v>00</v>
      </c>
      <c r="BG8" s="99" t="str">
        <f t="shared" si="6"/>
        <v>08</v>
      </c>
      <c r="BH8" s="99" t="str">
        <f t="shared" si="6"/>
        <v>00</v>
      </c>
      <c r="BI8" s="99" t="str">
        <f t="shared" si="6"/>
        <v>00</v>
      </c>
      <c r="BJ8" s="99" t="str">
        <f t="shared" si="6"/>
        <v>00</v>
      </c>
      <c r="BK8" s="99" t="str">
        <f t="shared" si="6"/>
        <v>00</v>
      </c>
      <c r="BL8" s="28" t="str">
        <f t="shared" si="6"/>
        <v>07</v>
      </c>
      <c r="BM8" s="99" t="str">
        <f t="shared" si="6"/>
        <v>00</v>
      </c>
      <c r="BN8" s="99" t="str">
        <f t="shared" si="6"/>
        <v>00</v>
      </c>
      <c r="BO8" s="99" t="str">
        <f t="shared" si="6"/>
        <v>00</v>
      </c>
      <c r="BP8" s="99">
        <v>1</v>
      </c>
      <c r="BQ8" s="99"/>
      <c r="BR8" s="99"/>
      <c r="BS8" s="128" t="str">
        <f t="shared" si="11"/>
        <v>Savage §§§§§§§§_x0001__x000B__x001E__x0013__x001D__x001B__x0011__x001A__x0004_J_x001C_</v>
      </c>
      <c r="BT8" s="103" t="str">
        <f t="shared" si="12"/>
        <v>S</v>
      </c>
      <c r="BU8" s="103" t="str">
        <f t="shared" si="13"/>
        <v>a</v>
      </c>
      <c r="BV8" s="103" t="str">
        <f t="shared" si="14"/>
        <v>v</v>
      </c>
      <c r="BW8" s="103" t="str">
        <f t="shared" si="15"/>
        <v>a</v>
      </c>
      <c r="BX8" s="103" t="str">
        <f t="shared" si="16"/>
        <v>g</v>
      </c>
      <c r="BY8" s="103" t="str">
        <f t="shared" si="17"/>
        <v>e</v>
      </c>
      <c r="BZ8" s="103" t="str">
        <f t="shared" si="18"/>
        <v xml:space="preserve"> </v>
      </c>
      <c r="CA8" s="103" t="str">
        <f t="shared" si="19"/>
        <v>§</v>
      </c>
      <c r="CB8" s="103" t="str">
        <f t="shared" si="20"/>
        <v>§</v>
      </c>
      <c r="CC8" s="103" t="str">
        <f t="shared" si="21"/>
        <v>§</v>
      </c>
      <c r="CD8" s="103" t="str">
        <f t="shared" si="22"/>
        <v>§</v>
      </c>
      <c r="CE8" s="103" t="str">
        <f t="shared" si="23"/>
        <v>§</v>
      </c>
      <c r="CF8" s="103" t="str">
        <f t="shared" si="24"/>
        <v>§</v>
      </c>
      <c r="CG8" s="103" t="str">
        <f t="shared" si="25"/>
        <v>§</v>
      </c>
      <c r="CH8" s="103" t="str">
        <f t="shared" si="26"/>
        <v>§</v>
      </c>
      <c r="CI8" s="103" t="str">
        <f t="shared" si="27"/>
        <v>_x0001_</v>
      </c>
      <c r="CJ8" s="103" t="str">
        <f t="shared" si="28"/>
        <v/>
      </c>
      <c r="CK8" s="103" t="str">
        <f t="shared" si="29"/>
        <v>_x000B_</v>
      </c>
      <c r="CL8" s="103" t="str">
        <f t="shared" si="30"/>
        <v/>
      </c>
      <c r="CM8" s="103" t="str">
        <f t="shared" si="31"/>
        <v>_x001E_</v>
      </c>
      <c r="CN8" s="103" t="str">
        <f t="shared" si="32"/>
        <v>_x0013_</v>
      </c>
      <c r="CO8" s="103" t="str">
        <f t="shared" si="33"/>
        <v>_x001D_</v>
      </c>
      <c r="CP8" s="103" t="str">
        <f t="shared" si="34"/>
        <v>_x001B_</v>
      </c>
      <c r="CQ8" s="103" t="str">
        <f t="shared" si="35"/>
        <v>_x0011_</v>
      </c>
      <c r="CR8" s="103" t="str">
        <f t="shared" si="36"/>
        <v>_x001A_</v>
      </c>
      <c r="CS8" s="103" t="str">
        <f t="shared" si="37"/>
        <v/>
      </c>
      <c r="CT8" s="103" t="str">
        <f t="shared" si="38"/>
        <v>_x0004_</v>
      </c>
      <c r="CU8" s="103" t="str">
        <f t="shared" si="39"/>
        <v>J</v>
      </c>
      <c r="CV8" s="103" t="str">
        <f t="shared" si="40"/>
        <v/>
      </c>
      <c r="CW8" s="103" t="str">
        <f t="shared" si="41"/>
        <v>_x001C_</v>
      </c>
      <c r="CX8" s="103" t="str">
        <f t="shared" si="42"/>
        <v/>
      </c>
      <c r="CY8" s="103" t="str">
        <f t="shared" si="43"/>
        <v/>
      </c>
      <c r="CZ8" s="103" t="str">
        <f t="shared" si="44"/>
        <v/>
      </c>
      <c r="DA8" s="103" t="str">
        <f t="shared" si="45"/>
        <v/>
      </c>
      <c r="DB8" s="103" t="str">
        <f t="shared" si="46"/>
        <v/>
      </c>
      <c r="DC8" s="103" t="str">
        <f t="shared" si="47"/>
        <v/>
      </c>
      <c r="DD8" s="103" t="str">
        <f t="shared" si="48"/>
        <v xml:space="preserve">	</v>
      </c>
      <c r="DE8" s="103" t="str">
        <f t="shared" si="49"/>
        <v/>
      </c>
      <c r="DF8" s="103" t="str">
        <f t="shared" si="50"/>
        <v>A</v>
      </c>
      <c r="DG8" s="103" t="str">
        <f t="shared" si="51"/>
        <v>_x001E_</v>
      </c>
      <c r="DH8" s="103" t="str">
        <f t="shared" si="52"/>
        <v>c</v>
      </c>
      <c r="DI8" s="103" t="str">
        <f t="shared" si="53"/>
        <v>c</v>
      </c>
      <c r="DJ8" s="103" t="str">
        <f t="shared" si="54"/>
        <v>c</v>
      </c>
      <c r="DK8" s="103" t="str">
        <f t="shared" si="55"/>
        <v xml:space="preserve">
</v>
      </c>
      <c r="DL8" s="103" t="str">
        <f t="shared" si="56"/>
        <v>c</v>
      </c>
      <c r="DM8" s="103" t="str">
        <f t="shared" si="57"/>
        <v>}</v>
      </c>
      <c r="DN8" s="103" t="str">
        <f t="shared" si="58"/>
        <v>_x0008_</v>
      </c>
      <c r="DO8" s="103" t="str">
        <f t="shared" si="59"/>
        <v>_x0008_</v>
      </c>
      <c r="DP8" s="103" t="str">
        <f t="shared" si="60"/>
        <v>_x000E_</v>
      </c>
      <c r="DQ8" s="103" t="str">
        <f t="shared" si="61"/>
        <v>Z</v>
      </c>
      <c r="DR8" s="103" t="str">
        <f t="shared" si="62"/>
        <v>_x0006_</v>
      </c>
      <c r="DS8" s="103" t="str">
        <f t="shared" si="63"/>
        <v/>
      </c>
      <c r="DT8" s="103" t="str">
        <f t="shared" si="64"/>
        <v>_x0013_</v>
      </c>
      <c r="DU8" s="103" t="str">
        <f t="shared" si="65"/>
        <v/>
      </c>
      <c r="DV8" s="103" t="str">
        <f t="shared" si="66"/>
        <v/>
      </c>
      <c r="DW8" s="103" t="str">
        <f t="shared" si="67"/>
        <v>_x0008_</v>
      </c>
      <c r="DX8" s="103" t="str">
        <f t="shared" si="68"/>
        <v/>
      </c>
      <c r="DY8" s="103" t="str">
        <f t="shared" si="69"/>
        <v/>
      </c>
      <c r="DZ8" s="103" t="str">
        <f t="shared" si="70"/>
        <v/>
      </c>
      <c r="EA8" s="103" t="str">
        <f t="shared" si="71"/>
        <v/>
      </c>
      <c r="EB8" s="103" t="str">
        <f t="shared" si="72"/>
        <v>_x0007_</v>
      </c>
      <c r="EC8" s="103" t="str">
        <f t="shared" si="73"/>
        <v/>
      </c>
      <c r="ED8" s="103" t="str">
        <f t="shared" si="74"/>
        <v/>
      </c>
      <c r="EE8" s="103" t="str">
        <f t="shared" si="75"/>
        <v/>
      </c>
    </row>
    <row r="9" spans="1:135" x14ac:dyDescent="0.35">
      <c r="A9" s="55" t="str">
        <f t="shared" si="2"/>
        <v>06</v>
      </c>
      <c r="B9" s="55">
        <f t="shared" si="76"/>
        <v>6</v>
      </c>
      <c r="C9" s="104" t="str">
        <f t="shared" si="9"/>
        <v>Poacher</v>
      </c>
      <c r="D9" s="49" t="str">
        <f t="shared" si="77"/>
        <v>50</v>
      </c>
      <c r="E9" s="49" t="str">
        <f t="shared" si="77"/>
        <v>6F</v>
      </c>
      <c r="F9" s="49" t="str">
        <f t="shared" si="77"/>
        <v>61</v>
      </c>
      <c r="G9" s="49" t="str">
        <f t="shared" si="77"/>
        <v>63</v>
      </c>
      <c r="H9" s="49" t="str">
        <f t="shared" si="77"/>
        <v>68</v>
      </c>
      <c r="I9" s="49" t="str">
        <f t="shared" si="77"/>
        <v>65</v>
      </c>
      <c r="J9" s="49" t="str">
        <f t="shared" si="77"/>
        <v>72</v>
      </c>
      <c r="K9" s="49" t="str">
        <f t="shared" si="77"/>
        <v>20</v>
      </c>
      <c r="L9" s="49" t="str">
        <f t="shared" si="77"/>
        <v>A7</v>
      </c>
      <c r="M9" s="49" t="str">
        <f t="shared" si="77"/>
        <v>A7</v>
      </c>
      <c r="N9" s="49" t="str">
        <f t="shared" si="77"/>
        <v>33</v>
      </c>
      <c r="O9" s="49" t="str">
        <f t="shared" si="77"/>
        <v>A7</v>
      </c>
      <c r="P9" s="49" t="str">
        <f t="shared" si="77"/>
        <v>A7</v>
      </c>
      <c r="Q9" s="49" t="str">
        <f t="shared" si="77"/>
        <v>A7</v>
      </c>
      <c r="R9" s="49" t="str">
        <f t="shared" si="77"/>
        <v>A7</v>
      </c>
      <c r="S9" s="49" t="str">
        <f t="shared" si="77"/>
        <v>01</v>
      </c>
      <c r="T9" s="49" t="str">
        <f t="shared" si="77"/>
        <v>00</v>
      </c>
      <c r="U9" s="49" t="str">
        <f t="shared" si="77"/>
        <v>03</v>
      </c>
      <c r="V9" s="49" t="str">
        <f t="shared" si="77"/>
        <v>00</v>
      </c>
      <c r="W9" s="49" t="str">
        <f t="shared" si="77"/>
        <v>0E</v>
      </c>
      <c r="X9" s="49" t="str">
        <f t="shared" si="77"/>
        <v>0B</v>
      </c>
      <c r="Y9" s="49" t="str">
        <f t="shared" si="77"/>
        <v>14</v>
      </c>
      <c r="Z9" s="49" t="str">
        <f t="shared" si="77"/>
        <v>12</v>
      </c>
      <c r="AA9" s="49" t="str">
        <f t="shared" si="77"/>
        <v>0C</v>
      </c>
      <c r="AB9" s="49" t="str">
        <f t="shared" si="77"/>
        <v>11</v>
      </c>
      <c r="AC9" s="49" t="str">
        <f t="shared" si="77"/>
        <v>04</v>
      </c>
      <c r="AD9" s="49" t="str">
        <f t="shared" si="77"/>
        <v>06</v>
      </c>
      <c r="AE9" s="49" t="str">
        <f t="shared" si="77"/>
        <v>0C</v>
      </c>
      <c r="AF9" s="49" t="str">
        <f t="shared" si="77"/>
        <v>50</v>
      </c>
      <c r="AG9" s="42" t="str">
        <f t="shared" si="77"/>
        <v>11</v>
      </c>
      <c r="AH9" s="49" t="str">
        <f t="shared" si="77"/>
        <v>00</v>
      </c>
      <c r="AI9" s="49" t="str">
        <f t="shared" si="77"/>
        <v>00</v>
      </c>
      <c r="AJ9" s="49" t="str">
        <f t="shared" si="4"/>
        <v>00</v>
      </c>
      <c r="AK9" s="46" t="str">
        <f t="shared" si="5"/>
        <v>00</v>
      </c>
      <c r="AL9" s="49" t="str">
        <f t="shared" si="5"/>
        <v>00</v>
      </c>
      <c r="AM9" s="46" t="str">
        <f t="shared" si="5"/>
        <v>00</v>
      </c>
      <c r="AN9" s="46" t="str">
        <f t="shared" si="5"/>
        <v>09</v>
      </c>
      <c r="AO9" s="49" t="str">
        <f t="shared" si="5"/>
        <v>00</v>
      </c>
      <c r="AP9" s="49" t="str">
        <f t="shared" si="5"/>
        <v>0F</v>
      </c>
      <c r="AQ9" s="49" t="str">
        <f t="shared" si="5"/>
        <v>1E</v>
      </c>
      <c r="AR9" s="49" t="str">
        <f t="shared" si="5"/>
        <v>14</v>
      </c>
      <c r="AS9" s="49" t="str">
        <f t="shared" si="5"/>
        <v>14</v>
      </c>
      <c r="AT9" s="49" t="str">
        <f t="shared" si="5"/>
        <v>18</v>
      </c>
      <c r="AU9" s="49" t="str">
        <f t="shared" si="5"/>
        <v>01</v>
      </c>
      <c r="AV9" s="49" t="str">
        <f t="shared" si="5"/>
        <v>63</v>
      </c>
      <c r="AW9" s="49" t="str">
        <f t="shared" si="5"/>
        <v>7E</v>
      </c>
      <c r="AX9" s="49" t="str">
        <f t="shared" si="5"/>
        <v>02</v>
      </c>
      <c r="AY9" s="49" t="str">
        <f t="shared" si="5"/>
        <v>02</v>
      </c>
      <c r="AZ9" s="49" t="str">
        <f t="shared" si="5"/>
        <v>02</v>
      </c>
      <c r="BA9" s="49" t="str">
        <f t="shared" si="6"/>
        <v>5A</v>
      </c>
      <c r="BB9" s="46" t="str">
        <f t="shared" si="6"/>
        <v>07</v>
      </c>
      <c r="BC9" s="49" t="str">
        <f t="shared" si="6"/>
        <v>00</v>
      </c>
      <c r="BD9" s="49" t="str">
        <f t="shared" si="6"/>
        <v>05</v>
      </c>
      <c r="BE9" s="49" t="str">
        <f t="shared" si="6"/>
        <v>00</v>
      </c>
      <c r="BF9" s="49" t="str">
        <f t="shared" si="6"/>
        <v>00</v>
      </c>
      <c r="BG9" s="49" t="str">
        <f t="shared" si="6"/>
        <v>1F</v>
      </c>
      <c r="BH9" s="49" t="str">
        <f t="shared" si="6"/>
        <v>00</v>
      </c>
      <c r="BI9" s="49" t="str">
        <f t="shared" si="6"/>
        <v>00</v>
      </c>
      <c r="BJ9" s="49" t="str">
        <f t="shared" si="6"/>
        <v>00</v>
      </c>
      <c r="BK9" s="49" t="str">
        <f t="shared" si="6"/>
        <v>00</v>
      </c>
      <c r="BL9" s="46" t="str">
        <f t="shared" si="6"/>
        <v>08</v>
      </c>
      <c r="BM9" s="49" t="str">
        <f t="shared" si="6"/>
        <v>00</v>
      </c>
      <c r="BN9" s="49" t="str">
        <f t="shared" si="6"/>
        <v>00</v>
      </c>
      <c r="BO9" s="49" t="str">
        <f t="shared" si="6"/>
        <v>00</v>
      </c>
      <c r="BP9" s="49">
        <v>1</v>
      </c>
      <c r="BQ9" s="49"/>
      <c r="BR9" s="49"/>
      <c r="BS9" s="54" t="str">
        <f t="shared" si="11"/>
        <v>Poacher §§3§§§§_x0001__x0003__x000E__x000B__x0014__x0012__x000C__x0011__x0004__x0006__x000C_P_x0011_</v>
      </c>
      <c r="BT9" s="22" t="str">
        <f t="shared" si="12"/>
        <v>P</v>
      </c>
      <c r="BU9" s="22" t="str">
        <f t="shared" si="13"/>
        <v>o</v>
      </c>
      <c r="BV9" s="22" t="str">
        <f t="shared" si="14"/>
        <v>a</v>
      </c>
      <c r="BW9" s="22" t="str">
        <f t="shared" si="15"/>
        <v>c</v>
      </c>
      <c r="BX9" s="22" t="str">
        <f t="shared" si="16"/>
        <v>h</v>
      </c>
      <c r="BY9" s="22" t="str">
        <f t="shared" si="17"/>
        <v>e</v>
      </c>
      <c r="BZ9" s="22" t="str">
        <f t="shared" si="18"/>
        <v>r</v>
      </c>
      <c r="CA9" s="22" t="str">
        <f t="shared" si="19"/>
        <v xml:space="preserve"> </v>
      </c>
      <c r="CB9" s="22" t="str">
        <f t="shared" si="20"/>
        <v>§</v>
      </c>
      <c r="CC9" s="22" t="str">
        <f t="shared" si="21"/>
        <v>§</v>
      </c>
      <c r="CD9" s="22" t="str">
        <f t="shared" si="22"/>
        <v>3</v>
      </c>
      <c r="CE9" s="22" t="str">
        <f t="shared" si="23"/>
        <v>§</v>
      </c>
      <c r="CF9" s="22" t="str">
        <f t="shared" si="24"/>
        <v>§</v>
      </c>
      <c r="CG9" s="22" t="str">
        <f t="shared" si="25"/>
        <v>§</v>
      </c>
      <c r="CH9" s="22" t="str">
        <f t="shared" si="26"/>
        <v>§</v>
      </c>
      <c r="CI9" s="22" t="str">
        <f t="shared" si="27"/>
        <v>_x0001_</v>
      </c>
      <c r="CJ9" s="22" t="str">
        <f t="shared" si="28"/>
        <v/>
      </c>
      <c r="CK9" s="22" t="str">
        <f t="shared" si="29"/>
        <v>_x0003_</v>
      </c>
      <c r="CL9" s="22" t="str">
        <f t="shared" si="30"/>
        <v/>
      </c>
      <c r="CM9" s="22" t="str">
        <f t="shared" si="31"/>
        <v>_x000E_</v>
      </c>
      <c r="CN9" s="22" t="str">
        <f t="shared" si="32"/>
        <v>_x000B_</v>
      </c>
      <c r="CO9" s="22" t="str">
        <f t="shared" si="33"/>
        <v>_x0014_</v>
      </c>
      <c r="CP9" s="22" t="str">
        <f t="shared" si="34"/>
        <v>_x0012_</v>
      </c>
      <c r="CQ9" s="22" t="str">
        <f t="shared" si="35"/>
        <v>_x000C_</v>
      </c>
      <c r="CR9" s="22" t="str">
        <f t="shared" si="36"/>
        <v>_x0011_</v>
      </c>
      <c r="CS9" s="22" t="str">
        <f t="shared" si="37"/>
        <v>_x0004_</v>
      </c>
      <c r="CT9" s="22" t="str">
        <f t="shared" si="38"/>
        <v>_x0006_</v>
      </c>
      <c r="CU9" s="22" t="str">
        <f t="shared" si="39"/>
        <v>_x000C_</v>
      </c>
      <c r="CV9" s="22" t="str">
        <f t="shared" si="40"/>
        <v>P</v>
      </c>
      <c r="CW9" s="22" t="str">
        <f t="shared" si="41"/>
        <v>_x0011_</v>
      </c>
      <c r="CX9" s="22" t="str">
        <f t="shared" si="42"/>
        <v/>
      </c>
      <c r="CY9" s="22" t="str">
        <f t="shared" si="43"/>
        <v/>
      </c>
      <c r="CZ9" s="22" t="str">
        <f t="shared" si="44"/>
        <v/>
      </c>
      <c r="DA9" s="22" t="str">
        <f t="shared" si="45"/>
        <v/>
      </c>
      <c r="DB9" s="22" t="str">
        <f t="shared" si="46"/>
        <v/>
      </c>
      <c r="DC9" s="22" t="str">
        <f t="shared" si="47"/>
        <v/>
      </c>
      <c r="DD9" s="22" t="str">
        <f t="shared" si="48"/>
        <v xml:space="preserve">	</v>
      </c>
      <c r="DE9" s="22" t="str">
        <f t="shared" si="49"/>
        <v/>
      </c>
      <c r="DF9" s="22" t="str">
        <f t="shared" si="50"/>
        <v>_x000F_</v>
      </c>
      <c r="DG9" s="22" t="str">
        <f t="shared" si="51"/>
        <v>_x001E_</v>
      </c>
      <c r="DH9" s="22" t="str">
        <f t="shared" si="52"/>
        <v>_x0014_</v>
      </c>
      <c r="DI9" s="22" t="str">
        <f t="shared" si="53"/>
        <v>_x0014_</v>
      </c>
      <c r="DJ9" s="22" t="str">
        <f t="shared" si="54"/>
        <v>_x0018_</v>
      </c>
      <c r="DK9" s="22" t="str">
        <f t="shared" si="55"/>
        <v>_x0001_</v>
      </c>
      <c r="DL9" s="22" t="str">
        <f t="shared" si="56"/>
        <v>c</v>
      </c>
      <c r="DM9" s="22" t="str">
        <f t="shared" si="57"/>
        <v>~</v>
      </c>
      <c r="DN9" s="22" t="str">
        <f t="shared" si="58"/>
        <v>_x0002_</v>
      </c>
      <c r="DO9" s="22" t="str">
        <f t="shared" si="59"/>
        <v>_x0002_</v>
      </c>
      <c r="DP9" s="22" t="str">
        <f t="shared" si="60"/>
        <v>_x0002_</v>
      </c>
      <c r="DQ9" s="22" t="str">
        <f t="shared" si="61"/>
        <v>Z</v>
      </c>
      <c r="DR9" s="22" t="str">
        <f t="shared" si="62"/>
        <v>_x0007_</v>
      </c>
      <c r="DS9" s="22" t="str">
        <f t="shared" si="63"/>
        <v/>
      </c>
      <c r="DT9" s="22" t="str">
        <f t="shared" si="64"/>
        <v>_x0005_</v>
      </c>
      <c r="DU9" s="22" t="str">
        <f t="shared" si="65"/>
        <v/>
      </c>
      <c r="DV9" s="22" t="str">
        <f t="shared" si="66"/>
        <v/>
      </c>
      <c r="DW9" s="22" t="str">
        <f t="shared" si="67"/>
        <v>_x001F_</v>
      </c>
      <c r="DX9" s="22" t="str">
        <f t="shared" si="68"/>
        <v/>
      </c>
      <c r="DY9" s="22" t="str">
        <f t="shared" si="69"/>
        <v/>
      </c>
      <c r="DZ9" s="22" t="str">
        <f t="shared" si="70"/>
        <v/>
      </c>
      <c r="EA9" s="22" t="str">
        <f t="shared" si="71"/>
        <v/>
      </c>
      <c r="EB9" s="22" t="str">
        <f t="shared" si="72"/>
        <v>_x0008_</v>
      </c>
      <c r="EC9" s="22" t="str">
        <f t="shared" si="73"/>
        <v/>
      </c>
      <c r="ED9" s="22" t="str">
        <f t="shared" si="74"/>
        <v/>
      </c>
      <c r="EE9" s="22" t="str">
        <f t="shared" si="75"/>
        <v/>
      </c>
    </row>
    <row r="10" spans="1:135" x14ac:dyDescent="0.35">
      <c r="A10" s="55" t="str">
        <f t="shared" si="2"/>
        <v>07</v>
      </c>
      <c r="B10" s="55">
        <f t="shared" si="76"/>
        <v>7</v>
      </c>
      <c r="C10" s="104" t="str">
        <f t="shared" si="9"/>
        <v>Vandal</v>
      </c>
      <c r="D10" s="49" t="str">
        <f t="shared" si="77"/>
        <v>56</v>
      </c>
      <c r="E10" s="49" t="str">
        <f t="shared" si="77"/>
        <v>61</v>
      </c>
      <c r="F10" s="49" t="str">
        <f t="shared" si="77"/>
        <v>6E</v>
      </c>
      <c r="G10" s="49" t="str">
        <f t="shared" si="77"/>
        <v>64</v>
      </c>
      <c r="H10" s="49" t="str">
        <f t="shared" si="77"/>
        <v>61</v>
      </c>
      <c r="I10" s="49" t="str">
        <f t="shared" si="77"/>
        <v>6C</v>
      </c>
      <c r="J10" s="49" t="str">
        <f t="shared" si="77"/>
        <v>20</v>
      </c>
      <c r="K10" s="49" t="str">
        <f t="shared" si="77"/>
        <v>A7</v>
      </c>
      <c r="L10" s="49" t="str">
        <f t="shared" si="77"/>
        <v>A7</v>
      </c>
      <c r="M10" s="49" t="str">
        <f t="shared" si="77"/>
        <v>A7</v>
      </c>
      <c r="N10" s="49" t="str">
        <f t="shared" si="77"/>
        <v>A7</v>
      </c>
      <c r="O10" s="49" t="str">
        <f t="shared" si="77"/>
        <v>A7</v>
      </c>
      <c r="P10" s="49" t="str">
        <f t="shared" si="77"/>
        <v>A7</v>
      </c>
      <c r="Q10" s="49" t="str">
        <f t="shared" si="77"/>
        <v>A7</v>
      </c>
      <c r="R10" s="49" t="str">
        <f t="shared" si="77"/>
        <v>A7</v>
      </c>
      <c r="S10" s="49" t="str">
        <f t="shared" si="77"/>
        <v>01</v>
      </c>
      <c r="T10" s="49" t="str">
        <f t="shared" si="77"/>
        <v>00</v>
      </c>
      <c r="U10" s="49" t="str">
        <f t="shared" si="77"/>
        <v>3B</v>
      </c>
      <c r="V10" s="49" t="str">
        <f t="shared" si="77"/>
        <v>01</v>
      </c>
      <c r="W10" s="49" t="str">
        <f t="shared" si="77"/>
        <v>BA</v>
      </c>
      <c r="X10" s="49" t="str">
        <f t="shared" si="77"/>
        <v>10</v>
      </c>
      <c r="Y10" s="49" t="str">
        <f t="shared" si="77"/>
        <v>20</v>
      </c>
      <c r="Z10" s="49" t="str">
        <f t="shared" si="77"/>
        <v>16</v>
      </c>
      <c r="AA10" s="49" t="str">
        <f t="shared" si="77"/>
        <v>0F</v>
      </c>
      <c r="AB10" s="49" t="str">
        <f t="shared" si="77"/>
        <v>19</v>
      </c>
      <c r="AC10" s="49" t="str">
        <f t="shared" si="77"/>
        <v>00</v>
      </c>
      <c r="AD10" s="49" t="str">
        <f t="shared" si="77"/>
        <v>0E</v>
      </c>
      <c r="AE10" s="49" t="str">
        <f t="shared" si="77"/>
        <v>36</v>
      </c>
      <c r="AF10" s="49" t="str">
        <f t="shared" si="77"/>
        <v>00</v>
      </c>
      <c r="AG10" s="42" t="str">
        <f t="shared" si="77"/>
        <v>19</v>
      </c>
      <c r="AH10" s="49" t="str">
        <f t="shared" si="77"/>
        <v>00</v>
      </c>
      <c r="AI10" s="49" t="str">
        <f t="shared" si="77"/>
        <v>00</v>
      </c>
      <c r="AJ10" s="49" t="str">
        <f t="shared" si="4"/>
        <v>00</v>
      </c>
      <c r="AK10" s="46" t="str">
        <f t="shared" si="5"/>
        <v>00</v>
      </c>
      <c r="AL10" s="49" t="str">
        <f t="shared" si="5"/>
        <v>00</v>
      </c>
      <c r="AM10" s="46" t="str">
        <f t="shared" si="5"/>
        <v>00</v>
      </c>
      <c r="AN10" s="46" t="str">
        <f t="shared" si="5"/>
        <v>09</v>
      </c>
      <c r="AO10" s="49" t="str">
        <f t="shared" si="5"/>
        <v>00</v>
      </c>
      <c r="AP10" s="49" t="str">
        <f t="shared" si="5"/>
        <v>5F</v>
      </c>
      <c r="AQ10" s="49" t="str">
        <f t="shared" si="5"/>
        <v>0F</v>
      </c>
      <c r="AR10" s="49" t="str">
        <f t="shared" si="5"/>
        <v>63</v>
      </c>
      <c r="AS10" s="49" t="str">
        <f t="shared" si="5"/>
        <v>46</v>
      </c>
      <c r="AT10" s="49" t="str">
        <f t="shared" si="5"/>
        <v>4A</v>
      </c>
      <c r="AU10" s="49" t="str">
        <f t="shared" si="5"/>
        <v>20</v>
      </c>
      <c r="AV10" s="49" t="str">
        <f t="shared" si="5"/>
        <v>63</v>
      </c>
      <c r="AW10" s="49" t="str">
        <f t="shared" si="5"/>
        <v>32</v>
      </c>
      <c r="AX10" s="49" t="str">
        <f t="shared" si="5"/>
        <v>01</v>
      </c>
      <c r="AY10" s="49" t="str">
        <f t="shared" si="5"/>
        <v>19</v>
      </c>
      <c r="AZ10" s="49" t="str">
        <f t="shared" si="5"/>
        <v>2D</v>
      </c>
      <c r="BA10" s="49" t="str">
        <f t="shared" si="6"/>
        <v>63</v>
      </c>
      <c r="BB10" s="46" t="str">
        <f t="shared" si="6"/>
        <v>05</v>
      </c>
      <c r="BC10" s="49" t="str">
        <f t="shared" si="6"/>
        <v>00</v>
      </c>
      <c r="BD10" s="49" t="str">
        <f t="shared" si="6"/>
        <v>14</v>
      </c>
      <c r="BE10" s="49" t="str">
        <f t="shared" si="6"/>
        <v>00</v>
      </c>
      <c r="BF10" s="49" t="str">
        <f t="shared" si="6"/>
        <v>00</v>
      </c>
      <c r="BG10" s="49" t="str">
        <f t="shared" si="6"/>
        <v>1C</v>
      </c>
      <c r="BH10" s="49" t="str">
        <f t="shared" si="6"/>
        <v>00</v>
      </c>
      <c r="BI10" s="49" t="str">
        <f t="shared" si="6"/>
        <v>00</v>
      </c>
      <c r="BJ10" s="49" t="str">
        <f t="shared" si="6"/>
        <v>00</v>
      </c>
      <c r="BK10" s="49" t="str">
        <f t="shared" si="6"/>
        <v>00</v>
      </c>
      <c r="BL10" s="46" t="str">
        <f t="shared" si="6"/>
        <v>07</v>
      </c>
      <c r="BM10" s="49" t="str">
        <f t="shared" si="6"/>
        <v>00</v>
      </c>
      <c r="BN10" s="49" t="str">
        <f t="shared" si="6"/>
        <v>00</v>
      </c>
      <c r="BO10" s="49" t="str">
        <f t="shared" si="6"/>
        <v>00</v>
      </c>
      <c r="BP10" s="49">
        <v>1</v>
      </c>
      <c r="BQ10" s="49"/>
      <c r="BR10" s="49"/>
      <c r="BS10" s="54" t="str">
        <f t="shared" si="11"/>
        <v>Vandal §§§§§§§§_x0001_;_x0001_º_x0010_ _x0016__x000F__x0019__x000E_6_x0019_</v>
      </c>
      <c r="BT10" s="22" t="str">
        <f t="shared" si="12"/>
        <v>V</v>
      </c>
      <c r="BU10" s="22" t="str">
        <f t="shared" si="13"/>
        <v>a</v>
      </c>
      <c r="BV10" s="22" t="str">
        <f t="shared" si="14"/>
        <v>n</v>
      </c>
      <c r="BW10" s="22" t="str">
        <f t="shared" si="15"/>
        <v>d</v>
      </c>
      <c r="BX10" s="22" t="str">
        <f t="shared" si="16"/>
        <v>a</v>
      </c>
      <c r="BY10" s="22" t="str">
        <f t="shared" si="17"/>
        <v>l</v>
      </c>
      <c r="BZ10" s="22" t="str">
        <f t="shared" si="18"/>
        <v xml:space="preserve"> </v>
      </c>
      <c r="CA10" s="22" t="str">
        <f t="shared" si="19"/>
        <v>§</v>
      </c>
      <c r="CB10" s="22" t="str">
        <f t="shared" si="20"/>
        <v>§</v>
      </c>
      <c r="CC10" s="22" t="str">
        <f t="shared" si="21"/>
        <v>§</v>
      </c>
      <c r="CD10" s="22" t="str">
        <f t="shared" si="22"/>
        <v>§</v>
      </c>
      <c r="CE10" s="22" t="str">
        <f t="shared" si="23"/>
        <v>§</v>
      </c>
      <c r="CF10" s="22" t="str">
        <f t="shared" si="24"/>
        <v>§</v>
      </c>
      <c r="CG10" s="22" t="str">
        <f t="shared" si="25"/>
        <v>§</v>
      </c>
      <c r="CH10" s="22" t="str">
        <f t="shared" si="26"/>
        <v>§</v>
      </c>
      <c r="CI10" s="22" t="str">
        <f t="shared" si="27"/>
        <v>_x0001_</v>
      </c>
      <c r="CJ10" s="22" t="str">
        <f t="shared" si="28"/>
        <v/>
      </c>
      <c r="CK10" s="22" t="str">
        <f t="shared" si="29"/>
        <v>;</v>
      </c>
      <c r="CL10" s="22" t="str">
        <f t="shared" si="30"/>
        <v>_x0001_</v>
      </c>
      <c r="CM10" s="22" t="str">
        <f t="shared" si="31"/>
        <v>º</v>
      </c>
      <c r="CN10" s="22" t="str">
        <f t="shared" si="32"/>
        <v>_x0010_</v>
      </c>
      <c r="CO10" s="22" t="str">
        <f t="shared" si="33"/>
        <v xml:space="preserve"> </v>
      </c>
      <c r="CP10" s="22" t="str">
        <f t="shared" si="34"/>
        <v>_x0016_</v>
      </c>
      <c r="CQ10" s="22" t="str">
        <f t="shared" si="35"/>
        <v>_x000F_</v>
      </c>
      <c r="CR10" s="22" t="str">
        <f t="shared" si="36"/>
        <v>_x0019_</v>
      </c>
      <c r="CS10" s="22" t="str">
        <f t="shared" si="37"/>
        <v/>
      </c>
      <c r="CT10" s="22" t="str">
        <f t="shared" si="38"/>
        <v>_x000E_</v>
      </c>
      <c r="CU10" s="22" t="str">
        <f t="shared" si="39"/>
        <v>6</v>
      </c>
      <c r="CV10" s="22" t="str">
        <f t="shared" si="40"/>
        <v/>
      </c>
      <c r="CW10" s="22" t="str">
        <f t="shared" si="41"/>
        <v>_x0019_</v>
      </c>
      <c r="CX10" s="22" t="str">
        <f t="shared" si="42"/>
        <v/>
      </c>
      <c r="CY10" s="22" t="str">
        <f t="shared" si="43"/>
        <v/>
      </c>
      <c r="CZ10" s="22" t="str">
        <f t="shared" si="44"/>
        <v/>
      </c>
      <c r="DA10" s="22" t="str">
        <f t="shared" si="45"/>
        <v/>
      </c>
      <c r="DB10" s="22" t="str">
        <f t="shared" si="46"/>
        <v/>
      </c>
      <c r="DC10" s="22" t="str">
        <f t="shared" si="47"/>
        <v/>
      </c>
      <c r="DD10" s="22" t="str">
        <f t="shared" si="48"/>
        <v xml:space="preserve">	</v>
      </c>
      <c r="DE10" s="22" t="str">
        <f t="shared" si="49"/>
        <v/>
      </c>
      <c r="DF10" s="22" t="str">
        <f t="shared" si="50"/>
        <v>_</v>
      </c>
      <c r="DG10" s="22" t="str">
        <f t="shared" si="51"/>
        <v>_x000F_</v>
      </c>
      <c r="DH10" s="22" t="str">
        <f t="shared" si="52"/>
        <v>c</v>
      </c>
      <c r="DI10" s="22" t="str">
        <f t="shared" si="53"/>
        <v>F</v>
      </c>
      <c r="DJ10" s="22" t="str">
        <f t="shared" si="54"/>
        <v>J</v>
      </c>
      <c r="DK10" s="22" t="str">
        <f t="shared" si="55"/>
        <v xml:space="preserve"> </v>
      </c>
      <c r="DL10" s="22" t="str">
        <f t="shared" si="56"/>
        <v>c</v>
      </c>
      <c r="DM10" s="22" t="str">
        <f t="shared" si="57"/>
        <v>2</v>
      </c>
      <c r="DN10" s="22" t="str">
        <f t="shared" si="58"/>
        <v>_x0001_</v>
      </c>
      <c r="DO10" s="22" t="str">
        <f t="shared" si="59"/>
        <v>_x0019_</v>
      </c>
      <c r="DP10" s="22" t="str">
        <f t="shared" si="60"/>
        <v>-</v>
      </c>
      <c r="DQ10" s="22" t="str">
        <f t="shared" si="61"/>
        <v>c</v>
      </c>
      <c r="DR10" s="22" t="str">
        <f t="shared" si="62"/>
        <v>_x0005_</v>
      </c>
      <c r="DS10" s="22" t="str">
        <f t="shared" si="63"/>
        <v/>
      </c>
      <c r="DT10" s="22" t="str">
        <f t="shared" si="64"/>
        <v>_x0014_</v>
      </c>
      <c r="DU10" s="22" t="str">
        <f t="shared" si="65"/>
        <v/>
      </c>
      <c r="DV10" s="22" t="str">
        <f t="shared" si="66"/>
        <v/>
      </c>
      <c r="DW10" s="22" t="str">
        <f t="shared" si="67"/>
        <v>_x001C_</v>
      </c>
      <c r="DX10" s="22" t="str">
        <f t="shared" si="68"/>
        <v/>
      </c>
      <c r="DY10" s="22" t="str">
        <f t="shared" si="69"/>
        <v/>
      </c>
      <c r="DZ10" s="22" t="str">
        <f t="shared" si="70"/>
        <v/>
      </c>
      <c r="EA10" s="22" t="str">
        <f t="shared" si="71"/>
        <v/>
      </c>
      <c r="EB10" s="22" t="str">
        <f t="shared" si="72"/>
        <v>_x0007_</v>
      </c>
      <c r="EC10" s="22" t="str">
        <f t="shared" si="73"/>
        <v/>
      </c>
      <c r="ED10" s="22" t="str">
        <f t="shared" si="74"/>
        <v/>
      </c>
      <c r="EE10" s="22" t="str">
        <f t="shared" si="75"/>
        <v/>
      </c>
    </row>
    <row r="11" spans="1:135" s="103" customFormat="1" x14ac:dyDescent="0.35">
      <c r="A11" s="108" t="str">
        <f t="shared" si="2"/>
        <v>08</v>
      </c>
      <c r="B11" s="108">
        <f t="shared" si="76"/>
        <v>8</v>
      </c>
      <c r="C11" s="105" t="str">
        <f t="shared" si="9"/>
        <v>Wolf</v>
      </c>
      <c r="D11" s="98" t="str">
        <f t="shared" si="77"/>
        <v>57</v>
      </c>
      <c r="E11" s="99" t="str">
        <f t="shared" si="77"/>
        <v>6F</v>
      </c>
      <c r="F11" s="99" t="str">
        <f t="shared" si="77"/>
        <v>6C</v>
      </c>
      <c r="G11" s="99" t="str">
        <f t="shared" si="77"/>
        <v>66</v>
      </c>
      <c r="H11" s="99" t="str">
        <f t="shared" si="77"/>
        <v>20</v>
      </c>
      <c r="I11" s="99" t="str">
        <f t="shared" si="77"/>
        <v>A7</v>
      </c>
      <c r="J11" s="99" t="str">
        <f t="shared" si="77"/>
        <v>A7</v>
      </c>
      <c r="K11" s="99" t="str">
        <f t="shared" si="77"/>
        <v>A7</v>
      </c>
      <c r="L11" s="99" t="str">
        <f t="shared" si="77"/>
        <v>A7</v>
      </c>
      <c r="M11" s="99" t="str">
        <f t="shared" si="77"/>
        <v>A7</v>
      </c>
      <c r="N11" s="99" t="str">
        <f t="shared" si="77"/>
        <v>A7</v>
      </c>
      <c r="O11" s="99" t="str">
        <f t="shared" si="77"/>
        <v>A7</v>
      </c>
      <c r="P11" s="99" t="str">
        <f t="shared" si="77"/>
        <v>A7</v>
      </c>
      <c r="Q11" s="99" t="str">
        <f t="shared" si="77"/>
        <v>A7</v>
      </c>
      <c r="R11" s="99" t="str">
        <f t="shared" si="77"/>
        <v>A7</v>
      </c>
      <c r="S11" s="99" t="str">
        <f t="shared" si="77"/>
        <v>02</v>
      </c>
      <c r="T11" s="99" t="str">
        <f t="shared" si="77"/>
        <v>02</v>
      </c>
      <c r="U11" s="99" t="str">
        <f t="shared" si="77"/>
        <v>55</v>
      </c>
      <c r="V11" s="99" t="str">
        <f t="shared" si="77"/>
        <v>00</v>
      </c>
      <c r="W11" s="99" t="str">
        <f t="shared" si="77"/>
        <v>5C</v>
      </c>
      <c r="X11" s="99" t="str">
        <f t="shared" si="77"/>
        <v>06</v>
      </c>
      <c r="Y11" s="99" t="str">
        <f t="shared" si="77"/>
        <v>22</v>
      </c>
      <c r="Z11" s="99" t="str">
        <f t="shared" si="77"/>
        <v>1A</v>
      </c>
      <c r="AA11" s="99" t="str">
        <f t="shared" si="77"/>
        <v>12</v>
      </c>
      <c r="AB11" s="99" t="str">
        <f t="shared" si="77"/>
        <v>2A</v>
      </c>
      <c r="AC11" s="99" t="str">
        <f t="shared" si="77"/>
        <v>00</v>
      </c>
      <c r="AD11" s="99" t="str">
        <f t="shared" si="77"/>
        <v>00</v>
      </c>
      <c r="AE11" s="28" t="str">
        <f t="shared" si="77"/>
        <v>63</v>
      </c>
      <c r="AF11" s="99" t="str">
        <f t="shared" si="77"/>
        <v>00</v>
      </c>
      <c r="AG11" s="26" t="str">
        <f t="shared" si="77"/>
        <v>00</v>
      </c>
      <c r="AH11" s="99" t="str">
        <f t="shared" si="77"/>
        <v>00</v>
      </c>
      <c r="AI11" s="99" t="str">
        <f t="shared" si="77"/>
        <v>01</v>
      </c>
      <c r="AJ11" s="98" t="str">
        <f t="shared" si="4"/>
        <v>00</v>
      </c>
      <c r="AK11" s="116" t="str">
        <f t="shared" si="5"/>
        <v>02</v>
      </c>
      <c r="AL11" s="99" t="str">
        <f t="shared" si="5"/>
        <v>0A</v>
      </c>
      <c r="AM11" s="28" t="str">
        <f t="shared" si="5"/>
        <v>01</v>
      </c>
      <c r="AN11" s="28" t="str">
        <f t="shared" si="5"/>
        <v>09</v>
      </c>
      <c r="AO11" s="99" t="str">
        <f t="shared" si="5"/>
        <v>00</v>
      </c>
      <c r="AP11" s="99" t="str">
        <f t="shared" si="5"/>
        <v>63</v>
      </c>
      <c r="AQ11" s="99" t="str">
        <f t="shared" si="5"/>
        <v>63</v>
      </c>
      <c r="AR11" s="99" t="str">
        <f t="shared" si="5"/>
        <v>14</v>
      </c>
      <c r="AS11" s="99" t="str">
        <f t="shared" si="5"/>
        <v>63</v>
      </c>
      <c r="AT11" s="99" t="str">
        <f t="shared" si="5"/>
        <v>63</v>
      </c>
      <c r="AU11" s="99" t="str">
        <f t="shared" si="5"/>
        <v>63</v>
      </c>
      <c r="AV11" s="99" t="str">
        <f t="shared" si="5"/>
        <v>63</v>
      </c>
      <c r="AW11" s="99" t="str">
        <f t="shared" si="5"/>
        <v>00</v>
      </c>
      <c r="AX11" s="99" t="str">
        <f t="shared" si="5"/>
        <v>00</v>
      </c>
      <c r="AY11" s="99" t="str">
        <f t="shared" si="5"/>
        <v>00</v>
      </c>
      <c r="AZ11" s="99" t="str">
        <f t="shared" si="5"/>
        <v>00</v>
      </c>
      <c r="BA11" s="99" t="str">
        <f t="shared" si="6"/>
        <v>63</v>
      </c>
      <c r="BB11" s="28" t="str">
        <f t="shared" si="6"/>
        <v>00</v>
      </c>
      <c r="BC11" s="99" t="str">
        <f t="shared" si="6"/>
        <v>00</v>
      </c>
      <c r="BD11" s="99" t="str">
        <f t="shared" si="6"/>
        <v>23</v>
      </c>
      <c r="BE11" s="99" t="str">
        <f t="shared" si="6"/>
        <v>00</v>
      </c>
      <c r="BF11" s="99" t="str">
        <f t="shared" si="6"/>
        <v>00</v>
      </c>
      <c r="BG11" s="99" t="str">
        <f t="shared" si="6"/>
        <v>00</v>
      </c>
      <c r="BH11" s="99" t="str">
        <f t="shared" si="6"/>
        <v>00</v>
      </c>
      <c r="BI11" s="99" t="str">
        <f t="shared" si="6"/>
        <v>00</v>
      </c>
      <c r="BJ11" s="99" t="str">
        <f t="shared" si="6"/>
        <v>00</v>
      </c>
      <c r="BK11" s="99" t="str">
        <f t="shared" si="6"/>
        <v>00</v>
      </c>
      <c r="BL11" s="28" t="str">
        <f t="shared" si="6"/>
        <v>09</v>
      </c>
      <c r="BM11" s="99" t="str">
        <f t="shared" si="6"/>
        <v>00</v>
      </c>
      <c r="BN11" s="99" t="str">
        <f t="shared" si="6"/>
        <v>00</v>
      </c>
      <c r="BO11" s="99" t="str">
        <f t="shared" si="6"/>
        <v>00</v>
      </c>
      <c r="BP11" s="99">
        <v>2</v>
      </c>
      <c r="BQ11" s="99"/>
      <c r="BR11" s="99"/>
      <c r="BS11" s="128" t="str">
        <f t="shared" si="11"/>
        <v>Wolf §§§§§§§§§§_x0002__x0002_U\_x0006_"_x001A__x0012_*c_x0001_</v>
      </c>
      <c r="BT11" s="103" t="str">
        <f t="shared" si="12"/>
        <v>W</v>
      </c>
      <c r="BU11" s="103" t="str">
        <f t="shared" si="13"/>
        <v>o</v>
      </c>
      <c r="BV11" s="103" t="str">
        <f t="shared" si="14"/>
        <v>l</v>
      </c>
      <c r="BW11" s="103" t="str">
        <f t="shared" si="15"/>
        <v>f</v>
      </c>
      <c r="BX11" s="103" t="str">
        <f t="shared" si="16"/>
        <v xml:space="preserve"> </v>
      </c>
      <c r="BY11" s="103" t="str">
        <f t="shared" si="17"/>
        <v>§</v>
      </c>
      <c r="BZ11" s="103" t="str">
        <f t="shared" si="18"/>
        <v>§</v>
      </c>
      <c r="CA11" s="103" t="str">
        <f t="shared" si="19"/>
        <v>§</v>
      </c>
      <c r="CB11" s="103" t="str">
        <f t="shared" si="20"/>
        <v>§</v>
      </c>
      <c r="CC11" s="103" t="str">
        <f t="shared" si="21"/>
        <v>§</v>
      </c>
      <c r="CD11" s="103" t="str">
        <f t="shared" si="22"/>
        <v>§</v>
      </c>
      <c r="CE11" s="103" t="str">
        <f t="shared" si="23"/>
        <v>§</v>
      </c>
      <c r="CF11" s="103" t="str">
        <f t="shared" si="24"/>
        <v>§</v>
      </c>
      <c r="CG11" s="103" t="str">
        <f t="shared" si="25"/>
        <v>§</v>
      </c>
      <c r="CH11" s="103" t="str">
        <f t="shared" si="26"/>
        <v>§</v>
      </c>
      <c r="CI11" s="103" t="str">
        <f t="shared" si="27"/>
        <v>_x0002_</v>
      </c>
      <c r="CJ11" s="103" t="str">
        <f t="shared" si="28"/>
        <v>_x0002_</v>
      </c>
      <c r="CK11" s="103" t="str">
        <f t="shared" si="29"/>
        <v>U</v>
      </c>
      <c r="CL11" s="103" t="str">
        <f t="shared" si="30"/>
        <v/>
      </c>
      <c r="CM11" s="103" t="str">
        <f t="shared" si="31"/>
        <v>\</v>
      </c>
      <c r="CN11" s="103" t="str">
        <f t="shared" si="32"/>
        <v>_x0006_</v>
      </c>
      <c r="CO11" s="103" t="str">
        <f t="shared" si="33"/>
        <v>"</v>
      </c>
      <c r="CP11" s="103" t="str">
        <f t="shared" si="34"/>
        <v>_x001A_</v>
      </c>
      <c r="CQ11" s="103" t="str">
        <f t="shared" si="35"/>
        <v>_x0012_</v>
      </c>
      <c r="CR11" s="103" t="str">
        <f t="shared" si="36"/>
        <v>*</v>
      </c>
      <c r="CS11" s="103" t="str">
        <f t="shared" si="37"/>
        <v/>
      </c>
      <c r="CT11" s="103" t="str">
        <f t="shared" si="38"/>
        <v/>
      </c>
      <c r="CU11" s="103" t="str">
        <f t="shared" si="39"/>
        <v>c</v>
      </c>
      <c r="CV11" s="103" t="str">
        <f t="shared" si="40"/>
        <v/>
      </c>
      <c r="CW11" s="103" t="str">
        <f t="shared" si="41"/>
        <v/>
      </c>
      <c r="CX11" s="103" t="str">
        <f t="shared" si="42"/>
        <v/>
      </c>
      <c r="CY11" s="103" t="str">
        <f t="shared" si="43"/>
        <v>_x0001_</v>
      </c>
      <c r="CZ11" s="103" t="str">
        <f t="shared" si="44"/>
        <v/>
      </c>
      <c r="DA11" s="103" t="str">
        <f t="shared" si="45"/>
        <v>_x0002_</v>
      </c>
      <c r="DB11" s="103" t="str">
        <f t="shared" si="46"/>
        <v xml:space="preserve">
</v>
      </c>
      <c r="DC11" s="103" t="str">
        <f t="shared" si="47"/>
        <v>_x0001_</v>
      </c>
      <c r="DD11" s="103" t="str">
        <f t="shared" si="48"/>
        <v xml:space="preserve">	</v>
      </c>
      <c r="DE11" s="103" t="str">
        <f t="shared" si="49"/>
        <v/>
      </c>
      <c r="DF11" s="103" t="str">
        <f t="shared" si="50"/>
        <v>c</v>
      </c>
      <c r="DG11" s="103" t="str">
        <f t="shared" si="51"/>
        <v>c</v>
      </c>
      <c r="DH11" s="103" t="str">
        <f t="shared" si="52"/>
        <v>_x0014_</v>
      </c>
      <c r="DI11" s="103" t="str">
        <f t="shared" si="53"/>
        <v>c</v>
      </c>
      <c r="DJ11" s="103" t="str">
        <f t="shared" si="54"/>
        <v>c</v>
      </c>
      <c r="DK11" s="103" t="str">
        <f t="shared" si="55"/>
        <v>c</v>
      </c>
      <c r="DL11" s="103" t="str">
        <f t="shared" si="56"/>
        <v>c</v>
      </c>
      <c r="DM11" s="103" t="str">
        <f t="shared" si="57"/>
        <v/>
      </c>
      <c r="DN11" s="103" t="str">
        <f t="shared" si="58"/>
        <v/>
      </c>
      <c r="DO11" s="103" t="str">
        <f t="shared" si="59"/>
        <v/>
      </c>
      <c r="DP11" s="103" t="str">
        <f t="shared" si="60"/>
        <v/>
      </c>
      <c r="DQ11" s="103" t="str">
        <f t="shared" si="61"/>
        <v>c</v>
      </c>
      <c r="DR11" s="103" t="str">
        <f t="shared" si="62"/>
        <v/>
      </c>
      <c r="DS11" s="103" t="str">
        <f t="shared" si="63"/>
        <v/>
      </c>
      <c r="DT11" s="103" t="str">
        <f t="shared" si="64"/>
        <v>#</v>
      </c>
      <c r="DU11" s="103" t="str">
        <f t="shared" si="65"/>
        <v/>
      </c>
      <c r="DV11" s="103" t="str">
        <f t="shared" si="66"/>
        <v/>
      </c>
      <c r="DW11" s="103" t="str">
        <f t="shared" si="67"/>
        <v/>
      </c>
      <c r="DX11" s="103" t="str">
        <f t="shared" si="68"/>
        <v/>
      </c>
      <c r="DY11" s="103" t="str">
        <f t="shared" si="69"/>
        <v/>
      </c>
      <c r="DZ11" s="103" t="str">
        <f t="shared" si="70"/>
        <v/>
      </c>
      <c r="EA11" s="103" t="str">
        <f t="shared" si="71"/>
        <v/>
      </c>
      <c r="EB11" s="103" t="str">
        <f t="shared" si="72"/>
        <v xml:space="preserve">	</v>
      </c>
      <c r="EC11" s="103" t="str">
        <f t="shared" si="73"/>
        <v/>
      </c>
      <c r="ED11" s="103" t="str">
        <f t="shared" si="74"/>
        <v/>
      </c>
      <c r="EE11" s="103" t="str">
        <f t="shared" si="75"/>
        <v/>
      </c>
    </row>
    <row r="12" spans="1:135" x14ac:dyDescent="0.35">
      <c r="A12" s="55" t="str">
        <f t="shared" si="2"/>
        <v>09</v>
      </c>
      <c r="B12" s="55">
        <f t="shared" si="76"/>
        <v>9</v>
      </c>
      <c r="C12" s="104" t="str">
        <f t="shared" si="9"/>
        <v>Demon Dog</v>
      </c>
      <c r="D12" s="49" t="str">
        <f t="shared" si="77"/>
        <v>44</v>
      </c>
      <c r="E12" s="49" t="str">
        <f t="shared" si="77"/>
        <v>65</v>
      </c>
      <c r="F12" s="49" t="str">
        <f t="shared" si="77"/>
        <v>6D</v>
      </c>
      <c r="G12" s="49" t="str">
        <f t="shared" si="77"/>
        <v>6F</v>
      </c>
      <c r="H12" s="49" t="str">
        <f t="shared" si="77"/>
        <v>6E</v>
      </c>
      <c r="I12" s="49" t="str">
        <f t="shared" si="77"/>
        <v>20</v>
      </c>
      <c r="J12" s="49" t="str">
        <f t="shared" si="77"/>
        <v>44</v>
      </c>
      <c r="K12" s="49" t="str">
        <f t="shared" si="77"/>
        <v>6F</v>
      </c>
      <c r="L12" s="49" t="str">
        <f t="shared" si="77"/>
        <v>67</v>
      </c>
      <c r="M12" s="49" t="str">
        <f t="shared" si="77"/>
        <v>20</v>
      </c>
      <c r="N12" s="49" t="str">
        <f t="shared" si="77"/>
        <v>A7</v>
      </c>
      <c r="O12" s="49" t="str">
        <f t="shared" si="77"/>
        <v>A7</v>
      </c>
      <c r="P12" s="49" t="str">
        <f t="shared" si="77"/>
        <v>A7</v>
      </c>
      <c r="Q12" s="49" t="str">
        <f t="shared" si="77"/>
        <v>A7</v>
      </c>
      <c r="R12" s="49" t="str">
        <f t="shared" si="77"/>
        <v>A7</v>
      </c>
      <c r="S12" s="49" t="str">
        <f t="shared" si="77"/>
        <v>01</v>
      </c>
      <c r="T12" s="49" t="str">
        <f t="shared" si="77"/>
        <v>02</v>
      </c>
      <c r="U12" s="49" t="str">
        <f t="shared" si="77"/>
        <v>87</v>
      </c>
      <c r="V12" s="49" t="str">
        <f t="shared" si="77"/>
        <v>00</v>
      </c>
      <c r="W12" s="49" t="str">
        <f t="shared" si="77"/>
        <v>38</v>
      </c>
      <c r="X12" s="49" t="str">
        <f t="shared" si="77"/>
        <v>06</v>
      </c>
      <c r="Y12" s="49" t="str">
        <f t="shared" si="77"/>
        <v>26</v>
      </c>
      <c r="Z12" s="49" t="str">
        <f t="shared" si="77"/>
        <v>1A</v>
      </c>
      <c r="AA12" s="49" t="str">
        <f t="shared" si="77"/>
        <v>12</v>
      </c>
      <c r="AB12" s="49" t="str">
        <f t="shared" si="77"/>
        <v>2E</v>
      </c>
      <c r="AC12" s="49" t="str">
        <f t="shared" si="77"/>
        <v>00</v>
      </c>
      <c r="AD12" s="49" t="str">
        <f t="shared" si="77"/>
        <v>00</v>
      </c>
      <c r="AE12" s="46" t="str">
        <f t="shared" si="77"/>
        <v>63</v>
      </c>
      <c r="AF12" s="49" t="str">
        <f t="shared" si="77"/>
        <v>00</v>
      </c>
      <c r="AG12" s="42" t="str">
        <f t="shared" si="77"/>
        <v>00</v>
      </c>
      <c r="AH12" s="49" t="str">
        <f t="shared" si="77"/>
        <v>00</v>
      </c>
      <c r="AI12" s="49" t="str">
        <f t="shared" si="77"/>
        <v>00</v>
      </c>
      <c r="AJ12" s="49" t="str">
        <f t="shared" si="4"/>
        <v>00</v>
      </c>
      <c r="AK12" s="56" t="str">
        <f t="shared" si="5"/>
        <v>02</v>
      </c>
      <c r="AL12" s="49" t="str">
        <f t="shared" si="5"/>
        <v>05</v>
      </c>
      <c r="AM12" s="46" t="str">
        <f t="shared" si="5"/>
        <v>01</v>
      </c>
      <c r="AN12" s="46" t="str">
        <f t="shared" si="5"/>
        <v>09</v>
      </c>
      <c r="AO12" s="49" t="str">
        <f t="shared" si="5"/>
        <v>00</v>
      </c>
      <c r="AP12" s="49" t="str">
        <f t="shared" si="5"/>
        <v>63</v>
      </c>
      <c r="AQ12" s="49" t="str">
        <f t="shared" si="5"/>
        <v>63</v>
      </c>
      <c r="AR12" s="49" t="str">
        <f t="shared" si="5"/>
        <v>1E</v>
      </c>
      <c r="AS12" s="49" t="str">
        <f t="shared" si="5"/>
        <v>63</v>
      </c>
      <c r="AT12" s="49" t="str">
        <f t="shared" si="5"/>
        <v>63</v>
      </c>
      <c r="AU12" s="49" t="str">
        <f t="shared" si="5"/>
        <v>63</v>
      </c>
      <c r="AV12" s="49" t="str">
        <f t="shared" si="5"/>
        <v>63</v>
      </c>
      <c r="AW12" s="49" t="str">
        <f t="shared" si="5"/>
        <v>00</v>
      </c>
      <c r="AX12" s="49" t="str">
        <f t="shared" si="5"/>
        <v>0A</v>
      </c>
      <c r="AY12" s="49" t="str">
        <f t="shared" si="5"/>
        <v>00</v>
      </c>
      <c r="AZ12" s="49" t="str">
        <f t="shared" si="5"/>
        <v>00</v>
      </c>
      <c r="BA12" s="49" t="str">
        <f t="shared" si="6"/>
        <v>63</v>
      </c>
      <c r="BB12" s="46" t="str">
        <f t="shared" si="6"/>
        <v>00</v>
      </c>
      <c r="BC12" s="49" t="str">
        <f t="shared" si="6"/>
        <v>00</v>
      </c>
      <c r="BD12" s="49" t="str">
        <f t="shared" si="6"/>
        <v>23</v>
      </c>
      <c r="BE12" s="49" t="str">
        <f t="shared" si="6"/>
        <v>00</v>
      </c>
      <c r="BF12" s="49" t="str">
        <f t="shared" si="6"/>
        <v>00</v>
      </c>
      <c r="BG12" s="49" t="str">
        <f t="shared" si="6"/>
        <v>00</v>
      </c>
      <c r="BH12" s="49" t="str">
        <f t="shared" si="6"/>
        <v>00</v>
      </c>
      <c r="BI12" s="49" t="str">
        <f t="shared" si="6"/>
        <v>00</v>
      </c>
      <c r="BJ12" s="49" t="str">
        <f t="shared" si="6"/>
        <v>00</v>
      </c>
      <c r="BK12" s="49" t="str">
        <f t="shared" si="6"/>
        <v>00</v>
      </c>
      <c r="BL12" s="46" t="str">
        <f t="shared" si="6"/>
        <v>09</v>
      </c>
      <c r="BM12" s="49" t="str">
        <f t="shared" si="6"/>
        <v>00</v>
      </c>
      <c r="BN12" s="49" t="str">
        <f t="shared" si="6"/>
        <v>00</v>
      </c>
      <c r="BO12" s="49" t="str">
        <f t="shared" si="6"/>
        <v>00</v>
      </c>
      <c r="BP12" s="49">
        <v>2</v>
      </c>
      <c r="BQ12" s="49"/>
      <c r="BR12" s="49"/>
      <c r="BS12" s="54" t="str">
        <f t="shared" si="11"/>
        <v>Demon Dog §§§§§_x0001__x0002_‡8_x0006_&amp;_x001A__x0012_.c</v>
      </c>
      <c r="BT12" s="22" t="str">
        <f t="shared" si="12"/>
        <v>D</v>
      </c>
      <c r="BU12" s="22" t="str">
        <f t="shared" si="13"/>
        <v>e</v>
      </c>
      <c r="BV12" s="22" t="str">
        <f t="shared" si="14"/>
        <v>m</v>
      </c>
      <c r="BW12" s="22" t="str">
        <f t="shared" si="15"/>
        <v>o</v>
      </c>
      <c r="BX12" s="22" t="str">
        <f t="shared" si="16"/>
        <v>n</v>
      </c>
      <c r="BY12" s="22" t="str">
        <f t="shared" si="17"/>
        <v xml:space="preserve"> </v>
      </c>
      <c r="BZ12" s="22" t="str">
        <f t="shared" si="18"/>
        <v>D</v>
      </c>
      <c r="CA12" s="22" t="str">
        <f t="shared" si="19"/>
        <v>o</v>
      </c>
      <c r="CB12" s="22" t="str">
        <f t="shared" si="20"/>
        <v>g</v>
      </c>
      <c r="CC12" s="22" t="str">
        <f t="shared" si="21"/>
        <v xml:space="preserve"> </v>
      </c>
      <c r="CD12" s="22" t="str">
        <f t="shared" si="22"/>
        <v>§</v>
      </c>
      <c r="CE12" s="22" t="str">
        <f t="shared" si="23"/>
        <v>§</v>
      </c>
      <c r="CF12" s="22" t="str">
        <f t="shared" si="24"/>
        <v>§</v>
      </c>
      <c r="CG12" s="22" t="str">
        <f t="shared" si="25"/>
        <v>§</v>
      </c>
      <c r="CH12" s="22" t="str">
        <f t="shared" si="26"/>
        <v>§</v>
      </c>
      <c r="CI12" s="22" t="str">
        <f t="shared" si="27"/>
        <v>_x0001_</v>
      </c>
      <c r="CJ12" s="22" t="str">
        <f t="shared" si="28"/>
        <v>_x0002_</v>
      </c>
      <c r="CK12" s="22" t="str">
        <f t="shared" si="29"/>
        <v>‡</v>
      </c>
      <c r="CL12" s="22" t="str">
        <f t="shared" si="30"/>
        <v/>
      </c>
      <c r="CM12" s="22" t="str">
        <f t="shared" si="31"/>
        <v>8</v>
      </c>
      <c r="CN12" s="22" t="str">
        <f t="shared" si="32"/>
        <v>_x0006_</v>
      </c>
      <c r="CO12" s="22" t="str">
        <f t="shared" si="33"/>
        <v>&amp;</v>
      </c>
      <c r="CP12" s="22" t="str">
        <f t="shared" si="34"/>
        <v>_x001A_</v>
      </c>
      <c r="CQ12" s="22" t="str">
        <f t="shared" si="35"/>
        <v>_x0012_</v>
      </c>
      <c r="CR12" s="22" t="str">
        <f t="shared" si="36"/>
        <v>.</v>
      </c>
      <c r="CS12" s="22" t="str">
        <f t="shared" si="37"/>
        <v/>
      </c>
      <c r="CT12" s="22" t="str">
        <f t="shared" si="38"/>
        <v/>
      </c>
      <c r="CU12" s="22" t="str">
        <f t="shared" si="39"/>
        <v>c</v>
      </c>
      <c r="CV12" s="22" t="str">
        <f t="shared" si="40"/>
        <v/>
      </c>
      <c r="CW12" s="22" t="str">
        <f t="shared" si="41"/>
        <v/>
      </c>
      <c r="CX12" s="22" t="str">
        <f t="shared" si="42"/>
        <v/>
      </c>
      <c r="CY12" s="22" t="str">
        <f t="shared" si="43"/>
        <v/>
      </c>
      <c r="CZ12" s="22" t="str">
        <f t="shared" si="44"/>
        <v/>
      </c>
      <c r="DA12" s="22" t="str">
        <f t="shared" si="45"/>
        <v>_x0002_</v>
      </c>
      <c r="DB12" s="22" t="str">
        <f t="shared" si="46"/>
        <v>_x0005_</v>
      </c>
      <c r="DC12" s="22" t="str">
        <f t="shared" si="47"/>
        <v>_x0001_</v>
      </c>
      <c r="DD12" s="22" t="str">
        <f t="shared" si="48"/>
        <v xml:space="preserve">	</v>
      </c>
      <c r="DE12" s="22" t="str">
        <f t="shared" si="49"/>
        <v/>
      </c>
      <c r="DF12" s="22" t="str">
        <f t="shared" si="50"/>
        <v>c</v>
      </c>
      <c r="DG12" s="22" t="str">
        <f t="shared" si="51"/>
        <v>c</v>
      </c>
      <c r="DH12" s="22" t="str">
        <f t="shared" si="52"/>
        <v>_x001E_</v>
      </c>
      <c r="DI12" s="22" t="str">
        <f t="shared" si="53"/>
        <v>c</v>
      </c>
      <c r="DJ12" s="22" t="str">
        <f t="shared" si="54"/>
        <v>c</v>
      </c>
      <c r="DK12" s="22" t="str">
        <f t="shared" si="55"/>
        <v>c</v>
      </c>
      <c r="DL12" s="22" t="str">
        <f t="shared" si="56"/>
        <v>c</v>
      </c>
      <c r="DM12" s="22" t="str">
        <f t="shared" si="57"/>
        <v/>
      </c>
      <c r="DN12" s="22" t="str">
        <f t="shared" si="58"/>
        <v xml:space="preserve">
</v>
      </c>
      <c r="DO12" s="22" t="str">
        <f t="shared" si="59"/>
        <v/>
      </c>
      <c r="DP12" s="22" t="str">
        <f t="shared" si="60"/>
        <v/>
      </c>
      <c r="DQ12" s="22" t="str">
        <f t="shared" si="61"/>
        <v>c</v>
      </c>
      <c r="DR12" s="22" t="str">
        <f t="shared" si="62"/>
        <v/>
      </c>
      <c r="DS12" s="22" t="str">
        <f t="shared" si="63"/>
        <v/>
      </c>
      <c r="DT12" s="22" t="str">
        <f t="shared" si="64"/>
        <v>#</v>
      </c>
      <c r="DU12" s="22" t="str">
        <f t="shared" si="65"/>
        <v/>
      </c>
      <c r="DV12" s="22" t="str">
        <f t="shared" si="66"/>
        <v/>
      </c>
      <c r="DW12" s="22" t="str">
        <f t="shared" si="67"/>
        <v/>
      </c>
      <c r="DX12" s="22" t="str">
        <f t="shared" si="68"/>
        <v/>
      </c>
      <c r="DY12" s="22" t="str">
        <f t="shared" si="69"/>
        <v/>
      </c>
      <c r="DZ12" s="22" t="str">
        <f t="shared" si="70"/>
        <v/>
      </c>
      <c r="EA12" s="22" t="str">
        <f t="shared" si="71"/>
        <v/>
      </c>
      <c r="EB12" s="22" t="str">
        <f t="shared" si="72"/>
        <v xml:space="preserve">	</v>
      </c>
      <c r="EC12" s="22" t="str">
        <f t="shared" si="73"/>
        <v/>
      </c>
      <c r="ED12" s="22" t="str">
        <f t="shared" si="74"/>
        <v/>
      </c>
      <c r="EE12" s="22" t="str">
        <f t="shared" si="75"/>
        <v/>
      </c>
    </row>
    <row r="13" spans="1:135" x14ac:dyDescent="0.35">
      <c r="A13" s="55" t="str">
        <f t="shared" si="2"/>
        <v>0A</v>
      </c>
      <c r="B13" s="55">
        <f t="shared" si="76"/>
        <v>10</v>
      </c>
      <c r="C13" s="104" t="str">
        <f t="shared" si="9"/>
        <v>Nightrapper</v>
      </c>
      <c r="D13" s="49" t="str">
        <f t="shared" si="77"/>
        <v>4E</v>
      </c>
      <c r="E13" s="49" t="str">
        <f t="shared" si="77"/>
        <v>69</v>
      </c>
      <c r="F13" s="49" t="str">
        <f t="shared" si="77"/>
        <v>67</v>
      </c>
      <c r="G13" s="49" t="str">
        <f t="shared" si="77"/>
        <v>68</v>
      </c>
      <c r="H13" s="49" t="str">
        <f t="shared" si="77"/>
        <v>74</v>
      </c>
      <c r="I13" s="49" t="str">
        <f t="shared" si="77"/>
        <v>72</v>
      </c>
      <c r="J13" s="49" t="str">
        <f t="shared" si="77"/>
        <v>61</v>
      </c>
      <c r="K13" s="49" t="str">
        <f t="shared" si="77"/>
        <v>70</v>
      </c>
      <c r="L13" s="49" t="str">
        <f t="shared" si="77"/>
        <v>70</v>
      </c>
      <c r="M13" s="49" t="str">
        <f t="shared" si="77"/>
        <v>65</v>
      </c>
      <c r="N13" s="49" t="str">
        <f t="shared" si="77"/>
        <v>72</v>
      </c>
      <c r="O13" s="49" t="str">
        <f t="shared" si="77"/>
        <v>20</v>
      </c>
      <c r="P13" s="49" t="str">
        <f t="shared" si="77"/>
        <v>A7</v>
      </c>
      <c r="Q13" s="49" t="str">
        <f t="shared" si="77"/>
        <v>A7</v>
      </c>
      <c r="R13" s="49" t="str">
        <f t="shared" si="77"/>
        <v>A7</v>
      </c>
      <c r="S13" s="49" t="str">
        <f t="shared" si="77"/>
        <v>01</v>
      </c>
      <c r="T13" s="49" t="str">
        <f t="shared" si="77"/>
        <v>02</v>
      </c>
      <c r="U13" s="49" t="str">
        <f t="shared" si="77"/>
        <v>A7</v>
      </c>
      <c r="V13" s="49" t="str">
        <f t="shared" si="77"/>
        <v>00</v>
      </c>
      <c r="W13" s="49" t="str">
        <f t="shared" si="77"/>
        <v>55</v>
      </c>
      <c r="X13" s="49" t="str">
        <f t="shared" si="77"/>
        <v>06</v>
      </c>
      <c r="Y13" s="49" t="str">
        <f t="shared" si="77"/>
        <v>24</v>
      </c>
      <c r="Z13" s="49" t="str">
        <f t="shared" si="77"/>
        <v>1A</v>
      </c>
      <c r="AA13" s="49" t="str">
        <f t="shared" si="77"/>
        <v>12</v>
      </c>
      <c r="AB13" s="49" t="str">
        <f t="shared" si="77"/>
        <v>30</v>
      </c>
      <c r="AC13" s="49" t="str">
        <f t="shared" si="77"/>
        <v>00</v>
      </c>
      <c r="AD13" s="49" t="str">
        <f t="shared" si="77"/>
        <v>00</v>
      </c>
      <c r="AE13" s="46" t="str">
        <f t="shared" si="77"/>
        <v>63</v>
      </c>
      <c r="AF13" s="49" t="str">
        <f t="shared" si="77"/>
        <v>00</v>
      </c>
      <c r="AG13" s="42" t="str">
        <f t="shared" si="77"/>
        <v>00</v>
      </c>
      <c r="AH13" s="49" t="str">
        <f t="shared" si="77"/>
        <v>00</v>
      </c>
      <c r="AI13" s="49" t="str">
        <f t="shared" si="77"/>
        <v>01</v>
      </c>
      <c r="AJ13" s="49" t="str">
        <f t="shared" si="4"/>
        <v>00</v>
      </c>
      <c r="AK13" s="56" t="str">
        <f t="shared" si="5"/>
        <v>02</v>
      </c>
      <c r="AL13" s="49" t="str">
        <f t="shared" si="5"/>
        <v>00</v>
      </c>
      <c r="AM13" s="46" t="str">
        <f t="shared" si="5"/>
        <v>01</v>
      </c>
      <c r="AN13" s="46" t="str">
        <f t="shared" si="5"/>
        <v>09</v>
      </c>
      <c r="AO13" s="49" t="str">
        <f t="shared" si="5"/>
        <v>00</v>
      </c>
      <c r="AP13" s="49" t="str">
        <f t="shared" si="5"/>
        <v>63</v>
      </c>
      <c r="AQ13" s="49" t="str">
        <f t="shared" si="5"/>
        <v>63</v>
      </c>
      <c r="AR13" s="49" t="str">
        <f t="shared" si="5"/>
        <v>3C</v>
      </c>
      <c r="AS13" s="49" t="str">
        <f t="shared" si="5"/>
        <v>63</v>
      </c>
      <c r="AT13" s="49" t="str">
        <f t="shared" si="5"/>
        <v>63</v>
      </c>
      <c r="AU13" s="49" t="str">
        <f t="shared" si="5"/>
        <v>63</v>
      </c>
      <c r="AV13" s="49" t="str">
        <f t="shared" si="5"/>
        <v>63</v>
      </c>
      <c r="AW13" s="49" t="str">
        <f t="shared" si="5"/>
        <v>00</v>
      </c>
      <c r="AX13" s="49" t="str">
        <f t="shared" si="5"/>
        <v>00</v>
      </c>
      <c r="AY13" s="49" t="str">
        <f t="shared" si="5"/>
        <v>00</v>
      </c>
      <c r="AZ13" s="49" t="str">
        <f t="shared" si="5"/>
        <v>00</v>
      </c>
      <c r="BA13" s="49" t="str">
        <f t="shared" si="6"/>
        <v>63</v>
      </c>
      <c r="BB13" s="46" t="str">
        <f t="shared" si="6"/>
        <v>00</v>
      </c>
      <c r="BC13" s="49" t="str">
        <f t="shared" si="6"/>
        <v>00</v>
      </c>
      <c r="BD13" s="49" t="str">
        <f t="shared" si="6"/>
        <v>2D</v>
      </c>
      <c r="BE13" s="49" t="str">
        <f t="shared" si="6"/>
        <v>00</v>
      </c>
      <c r="BF13" s="49" t="str">
        <f t="shared" si="6"/>
        <v>00</v>
      </c>
      <c r="BG13" s="49" t="str">
        <f t="shared" si="6"/>
        <v>00</v>
      </c>
      <c r="BH13" s="49" t="str">
        <f t="shared" si="6"/>
        <v>00</v>
      </c>
      <c r="BI13" s="49" t="str">
        <f t="shared" si="6"/>
        <v>00</v>
      </c>
      <c r="BJ13" s="49" t="str">
        <f t="shared" si="6"/>
        <v>00</v>
      </c>
      <c r="BK13" s="49" t="str">
        <f t="shared" si="6"/>
        <v>00</v>
      </c>
      <c r="BL13" s="46" t="str">
        <f t="shared" si="6"/>
        <v>09</v>
      </c>
      <c r="BM13" s="49" t="str">
        <f t="shared" si="6"/>
        <v>00</v>
      </c>
      <c r="BN13" s="49" t="str">
        <f t="shared" si="6"/>
        <v>00</v>
      </c>
      <c r="BO13" s="49" t="str">
        <f t="shared" si="6"/>
        <v>00</v>
      </c>
      <c r="BP13" s="49">
        <v>2</v>
      </c>
      <c r="BQ13" s="49"/>
      <c r="BR13" s="49"/>
      <c r="BS13" s="54" t="str">
        <f t="shared" si="11"/>
        <v>Nightrapper §§§_x0001__x0002_§U_x0006_$_x001A__x0012_0c_x0001_</v>
      </c>
      <c r="BT13" s="22" t="str">
        <f t="shared" si="12"/>
        <v>N</v>
      </c>
      <c r="BU13" s="22" t="str">
        <f t="shared" si="13"/>
        <v>i</v>
      </c>
      <c r="BV13" s="22" t="str">
        <f t="shared" si="14"/>
        <v>g</v>
      </c>
      <c r="BW13" s="22" t="str">
        <f t="shared" si="15"/>
        <v>h</v>
      </c>
      <c r="BX13" s="22" t="str">
        <f t="shared" si="16"/>
        <v>t</v>
      </c>
      <c r="BY13" s="22" t="str">
        <f t="shared" si="17"/>
        <v>r</v>
      </c>
      <c r="BZ13" s="22" t="str">
        <f t="shared" si="18"/>
        <v>a</v>
      </c>
      <c r="CA13" s="22" t="str">
        <f t="shared" si="19"/>
        <v>p</v>
      </c>
      <c r="CB13" s="22" t="str">
        <f t="shared" si="20"/>
        <v>p</v>
      </c>
      <c r="CC13" s="22" t="str">
        <f t="shared" si="21"/>
        <v>e</v>
      </c>
      <c r="CD13" s="22" t="str">
        <f t="shared" si="22"/>
        <v>r</v>
      </c>
      <c r="CE13" s="22" t="str">
        <f t="shared" si="23"/>
        <v xml:space="preserve"> </v>
      </c>
      <c r="CF13" s="22" t="str">
        <f t="shared" si="24"/>
        <v>§</v>
      </c>
      <c r="CG13" s="22" t="str">
        <f t="shared" si="25"/>
        <v>§</v>
      </c>
      <c r="CH13" s="22" t="str">
        <f t="shared" si="26"/>
        <v>§</v>
      </c>
      <c r="CI13" s="22" t="str">
        <f t="shared" si="27"/>
        <v>_x0001_</v>
      </c>
      <c r="CJ13" s="22" t="str">
        <f t="shared" si="28"/>
        <v>_x0002_</v>
      </c>
      <c r="CK13" s="22" t="str">
        <f t="shared" si="29"/>
        <v>§</v>
      </c>
      <c r="CL13" s="22" t="str">
        <f t="shared" si="30"/>
        <v/>
      </c>
      <c r="CM13" s="22" t="str">
        <f t="shared" si="31"/>
        <v>U</v>
      </c>
      <c r="CN13" s="22" t="str">
        <f t="shared" si="32"/>
        <v>_x0006_</v>
      </c>
      <c r="CO13" s="22" t="str">
        <f t="shared" si="33"/>
        <v>$</v>
      </c>
      <c r="CP13" s="22" t="str">
        <f t="shared" si="34"/>
        <v>_x001A_</v>
      </c>
      <c r="CQ13" s="22" t="str">
        <f t="shared" si="35"/>
        <v>_x0012_</v>
      </c>
      <c r="CR13" s="22" t="str">
        <f t="shared" si="36"/>
        <v>0</v>
      </c>
      <c r="CS13" s="22" t="str">
        <f t="shared" si="37"/>
        <v/>
      </c>
      <c r="CT13" s="22" t="str">
        <f t="shared" si="38"/>
        <v/>
      </c>
      <c r="CU13" s="22" t="str">
        <f t="shared" si="39"/>
        <v>c</v>
      </c>
      <c r="CV13" s="22" t="str">
        <f t="shared" si="40"/>
        <v/>
      </c>
      <c r="CW13" s="22" t="str">
        <f t="shared" si="41"/>
        <v/>
      </c>
      <c r="CX13" s="22" t="str">
        <f t="shared" si="42"/>
        <v/>
      </c>
      <c r="CY13" s="22" t="str">
        <f t="shared" si="43"/>
        <v>_x0001_</v>
      </c>
      <c r="CZ13" s="22" t="str">
        <f t="shared" si="44"/>
        <v/>
      </c>
      <c r="DA13" s="22" t="str">
        <f t="shared" si="45"/>
        <v>_x0002_</v>
      </c>
      <c r="DB13" s="22" t="str">
        <f t="shared" si="46"/>
        <v/>
      </c>
      <c r="DC13" s="22" t="str">
        <f t="shared" si="47"/>
        <v>_x0001_</v>
      </c>
      <c r="DD13" s="22" t="str">
        <f t="shared" si="48"/>
        <v xml:space="preserve">	</v>
      </c>
      <c r="DE13" s="22" t="str">
        <f t="shared" si="49"/>
        <v/>
      </c>
      <c r="DF13" s="22" t="str">
        <f t="shared" si="50"/>
        <v>c</v>
      </c>
      <c r="DG13" s="22" t="str">
        <f t="shared" si="51"/>
        <v>c</v>
      </c>
      <c r="DH13" s="22" t="str">
        <f t="shared" si="52"/>
        <v>&lt;</v>
      </c>
      <c r="DI13" s="22" t="str">
        <f t="shared" si="53"/>
        <v>c</v>
      </c>
      <c r="DJ13" s="22" t="str">
        <f t="shared" si="54"/>
        <v>c</v>
      </c>
      <c r="DK13" s="22" t="str">
        <f t="shared" si="55"/>
        <v>c</v>
      </c>
      <c r="DL13" s="22" t="str">
        <f t="shared" si="56"/>
        <v>c</v>
      </c>
      <c r="DM13" s="22" t="str">
        <f t="shared" si="57"/>
        <v/>
      </c>
      <c r="DN13" s="22" t="str">
        <f t="shared" si="58"/>
        <v/>
      </c>
      <c r="DO13" s="22" t="str">
        <f t="shared" si="59"/>
        <v/>
      </c>
      <c r="DP13" s="22" t="str">
        <f t="shared" si="60"/>
        <v/>
      </c>
      <c r="DQ13" s="22" t="str">
        <f t="shared" si="61"/>
        <v>c</v>
      </c>
      <c r="DR13" s="22" t="str">
        <f t="shared" si="62"/>
        <v/>
      </c>
      <c r="DS13" s="22" t="str">
        <f t="shared" si="63"/>
        <v/>
      </c>
      <c r="DT13" s="22" t="str">
        <f t="shared" si="64"/>
        <v>-</v>
      </c>
      <c r="DU13" s="22" t="str">
        <f t="shared" si="65"/>
        <v/>
      </c>
      <c r="DV13" s="22" t="str">
        <f t="shared" si="66"/>
        <v/>
      </c>
      <c r="DW13" s="22" t="str">
        <f t="shared" si="67"/>
        <v/>
      </c>
      <c r="DX13" s="22" t="str">
        <f t="shared" si="68"/>
        <v/>
      </c>
      <c r="DY13" s="22" t="str">
        <f t="shared" si="69"/>
        <v/>
      </c>
      <c r="DZ13" s="22" t="str">
        <f t="shared" si="70"/>
        <v/>
      </c>
      <c r="EA13" s="22" t="str">
        <f t="shared" si="71"/>
        <v/>
      </c>
      <c r="EB13" s="22" t="str">
        <f t="shared" si="72"/>
        <v xml:space="preserve">	</v>
      </c>
      <c r="EC13" s="22" t="str">
        <f t="shared" si="73"/>
        <v/>
      </c>
      <c r="ED13" s="22" t="str">
        <f t="shared" si="74"/>
        <v/>
      </c>
      <c r="EE13" s="22" t="str">
        <f t="shared" si="75"/>
        <v/>
      </c>
    </row>
    <row r="14" spans="1:135" s="103" customFormat="1" x14ac:dyDescent="0.35">
      <c r="A14" s="108" t="str">
        <f t="shared" si="2"/>
        <v>0B</v>
      </c>
      <c r="B14" s="108">
        <f t="shared" si="76"/>
        <v>11</v>
      </c>
      <c r="C14" s="105" t="str">
        <f t="shared" si="9"/>
        <v>Hell Hound</v>
      </c>
      <c r="D14" s="98" t="str">
        <f t="shared" si="77"/>
        <v>48</v>
      </c>
      <c r="E14" s="99" t="str">
        <f t="shared" si="77"/>
        <v>65</v>
      </c>
      <c r="F14" s="99" t="str">
        <f t="shared" si="77"/>
        <v>6C</v>
      </c>
      <c r="G14" s="99" t="str">
        <f t="shared" si="77"/>
        <v>6C</v>
      </c>
      <c r="H14" s="99" t="str">
        <f t="shared" si="77"/>
        <v>20</v>
      </c>
      <c r="I14" s="99" t="str">
        <f t="shared" si="77"/>
        <v>48</v>
      </c>
      <c r="J14" s="99" t="str">
        <f t="shared" si="77"/>
        <v>6F</v>
      </c>
      <c r="K14" s="99" t="str">
        <f t="shared" si="77"/>
        <v>75</v>
      </c>
      <c r="L14" s="99" t="str">
        <f t="shared" si="77"/>
        <v>6E</v>
      </c>
      <c r="M14" s="99" t="str">
        <f t="shared" si="77"/>
        <v>64</v>
      </c>
      <c r="N14" s="99" t="str">
        <f t="shared" si="77"/>
        <v>20</v>
      </c>
      <c r="O14" s="99" t="str">
        <f t="shared" si="77"/>
        <v>A7</v>
      </c>
      <c r="P14" s="99" t="str">
        <f t="shared" si="77"/>
        <v>A7</v>
      </c>
      <c r="Q14" s="99" t="str">
        <f t="shared" si="77"/>
        <v>A7</v>
      </c>
      <c r="R14" s="99" t="str">
        <f t="shared" si="77"/>
        <v>A7</v>
      </c>
      <c r="S14" s="99" t="str">
        <f t="shared" si="77"/>
        <v>01</v>
      </c>
      <c r="T14" s="99" t="str">
        <f t="shared" si="77"/>
        <v>02</v>
      </c>
      <c r="U14" s="99" t="str">
        <f t="shared" si="77"/>
        <v>C3</v>
      </c>
      <c r="V14" s="99" t="str">
        <f t="shared" si="77"/>
        <v>00</v>
      </c>
      <c r="W14" s="99" t="str">
        <f t="shared" si="77"/>
        <v>62</v>
      </c>
      <c r="X14" s="99" t="str">
        <f t="shared" si="77"/>
        <v>06</v>
      </c>
      <c r="Y14" s="99" t="str">
        <f t="shared" si="77"/>
        <v>2A</v>
      </c>
      <c r="Z14" s="99" t="str">
        <f t="shared" si="77"/>
        <v>1B</v>
      </c>
      <c r="AA14" s="99" t="str">
        <f t="shared" si="77"/>
        <v>16</v>
      </c>
      <c r="AB14" s="99" t="str">
        <f t="shared" si="77"/>
        <v>32</v>
      </c>
      <c r="AC14" s="99" t="str">
        <f t="shared" si="77"/>
        <v>00</v>
      </c>
      <c r="AD14" s="99" t="str">
        <f t="shared" si="77"/>
        <v>00</v>
      </c>
      <c r="AE14" s="28" t="str">
        <f t="shared" si="77"/>
        <v>63</v>
      </c>
      <c r="AF14" s="99" t="str">
        <f t="shared" si="77"/>
        <v>00</v>
      </c>
      <c r="AG14" s="26" t="str">
        <f t="shared" si="77"/>
        <v>00</v>
      </c>
      <c r="AH14" s="99" t="str">
        <f t="shared" si="77"/>
        <v>00</v>
      </c>
      <c r="AI14" s="99" t="str">
        <f t="shared" ref="D14:AI16" si="78">MID($C$2,3*($B$2*(ROW(AI14)-ROW(AI$3)+ROW(AI$1)-1)+(COLUMN(AI14)-COLUMN($D14)+COLUMN($A14)-1))+1,2)</f>
        <v>00</v>
      </c>
      <c r="AJ14" s="98" t="str">
        <f t="shared" si="4"/>
        <v>00</v>
      </c>
      <c r="AK14" s="116" t="str">
        <f t="shared" si="5"/>
        <v>02</v>
      </c>
      <c r="AL14" s="99" t="str">
        <f t="shared" si="5"/>
        <v>00</v>
      </c>
      <c r="AM14" s="28" t="str">
        <f t="shared" si="5"/>
        <v>01</v>
      </c>
      <c r="AN14" s="28" t="str">
        <f t="shared" si="5"/>
        <v>08</v>
      </c>
      <c r="AO14" s="99" t="str">
        <f t="shared" si="5"/>
        <v>00</v>
      </c>
      <c r="AP14" s="99" t="str">
        <f t="shared" si="5"/>
        <v>63</v>
      </c>
      <c r="AQ14" s="99" t="str">
        <f t="shared" si="5"/>
        <v>63</v>
      </c>
      <c r="AR14" s="99" t="str">
        <f t="shared" si="5"/>
        <v>63</v>
      </c>
      <c r="AS14" s="99" t="str">
        <f t="shared" si="5"/>
        <v>63</v>
      </c>
      <c r="AT14" s="99" t="str">
        <f t="shared" si="5"/>
        <v>63</v>
      </c>
      <c r="AU14" s="99" t="str">
        <f t="shared" si="5"/>
        <v>63</v>
      </c>
      <c r="AV14" s="99" t="str">
        <f t="shared" si="5"/>
        <v>14</v>
      </c>
      <c r="AW14" s="99" t="str">
        <f t="shared" si="5"/>
        <v>00</v>
      </c>
      <c r="AX14" s="99" t="str">
        <f t="shared" si="5"/>
        <v>0D</v>
      </c>
      <c r="AY14" s="99" t="str">
        <f t="shared" si="5"/>
        <v>0D</v>
      </c>
      <c r="AZ14" s="99" t="str">
        <f t="shared" si="5"/>
        <v>0D</v>
      </c>
      <c r="BA14" s="99" t="str">
        <f t="shared" si="6"/>
        <v>63</v>
      </c>
      <c r="BB14" s="28" t="str">
        <f t="shared" si="6"/>
        <v>00</v>
      </c>
      <c r="BC14" s="99" t="str">
        <f t="shared" si="6"/>
        <v>00</v>
      </c>
      <c r="BD14" s="99" t="str">
        <f t="shared" si="6"/>
        <v>37</v>
      </c>
      <c r="BE14" s="99" t="str">
        <f t="shared" si="6"/>
        <v>00</v>
      </c>
      <c r="BF14" s="99" t="str">
        <f t="shared" si="6"/>
        <v>00</v>
      </c>
      <c r="BG14" s="99" t="str">
        <f t="shared" si="6"/>
        <v>00</v>
      </c>
      <c r="BH14" s="99" t="str">
        <f t="shared" si="6"/>
        <v>00</v>
      </c>
      <c r="BI14" s="99" t="str">
        <f t="shared" si="6"/>
        <v>00</v>
      </c>
      <c r="BJ14" s="99" t="str">
        <f t="shared" si="6"/>
        <v>00</v>
      </c>
      <c r="BK14" s="99" t="str">
        <f t="shared" si="6"/>
        <v>00</v>
      </c>
      <c r="BL14" s="28" t="str">
        <f t="shared" si="6"/>
        <v>09</v>
      </c>
      <c r="BM14" s="99" t="str">
        <f t="shared" si="6"/>
        <v>00</v>
      </c>
      <c r="BN14" s="99" t="str">
        <f t="shared" si="6"/>
        <v>00</v>
      </c>
      <c r="BO14" s="99" t="str">
        <f t="shared" si="6"/>
        <v>00</v>
      </c>
      <c r="BP14" s="99">
        <v>2</v>
      </c>
      <c r="BQ14" s="99"/>
      <c r="BR14" s="99"/>
      <c r="BS14" s="128" t="str">
        <f t="shared" si="11"/>
        <v>Hell Hound §§§§_x0001__x0002_Ãb_x0006_*_x001B__x0016_2c</v>
      </c>
      <c r="BT14" s="103" t="str">
        <f t="shared" si="12"/>
        <v>H</v>
      </c>
      <c r="BU14" s="103" t="str">
        <f t="shared" si="13"/>
        <v>e</v>
      </c>
      <c r="BV14" s="103" t="str">
        <f t="shared" si="14"/>
        <v>l</v>
      </c>
      <c r="BW14" s="103" t="str">
        <f t="shared" si="15"/>
        <v>l</v>
      </c>
      <c r="BX14" s="103" t="str">
        <f t="shared" si="16"/>
        <v xml:space="preserve"> </v>
      </c>
      <c r="BY14" s="103" t="str">
        <f t="shared" si="17"/>
        <v>H</v>
      </c>
      <c r="BZ14" s="103" t="str">
        <f t="shared" si="18"/>
        <v>o</v>
      </c>
      <c r="CA14" s="103" t="str">
        <f t="shared" si="19"/>
        <v>u</v>
      </c>
      <c r="CB14" s="103" t="str">
        <f t="shared" si="20"/>
        <v>n</v>
      </c>
      <c r="CC14" s="103" t="str">
        <f t="shared" si="21"/>
        <v>d</v>
      </c>
      <c r="CD14" s="103" t="str">
        <f t="shared" si="22"/>
        <v xml:space="preserve"> </v>
      </c>
      <c r="CE14" s="103" t="str">
        <f t="shared" si="23"/>
        <v>§</v>
      </c>
      <c r="CF14" s="103" t="str">
        <f t="shared" si="24"/>
        <v>§</v>
      </c>
      <c r="CG14" s="103" t="str">
        <f t="shared" si="25"/>
        <v>§</v>
      </c>
      <c r="CH14" s="103" t="str">
        <f t="shared" si="26"/>
        <v>§</v>
      </c>
      <c r="CI14" s="103" t="str">
        <f t="shared" si="27"/>
        <v>_x0001_</v>
      </c>
      <c r="CJ14" s="103" t="str">
        <f t="shared" si="28"/>
        <v>_x0002_</v>
      </c>
      <c r="CK14" s="103" t="str">
        <f t="shared" si="29"/>
        <v>Ã</v>
      </c>
      <c r="CL14" s="103" t="str">
        <f t="shared" si="30"/>
        <v/>
      </c>
      <c r="CM14" s="103" t="str">
        <f t="shared" si="31"/>
        <v>b</v>
      </c>
      <c r="CN14" s="103" t="str">
        <f t="shared" si="32"/>
        <v>_x0006_</v>
      </c>
      <c r="CO14" s="103" t="str">
        <f t="shared" si="33"/>
        <v>*</v>
      </c>
      <c r="CP14" s="103" t="str">
        <f t="shared" si="34"/>
        <v>_x001B_</v>
      </c>
      <c r="CQ14" s="103" t="str">
        <f t="shared" si="35"/>
        <v>_x0016_</v>
      </c>
      <c r="CR14" s="103" t="str">
        <f t="shared" si="36"/>
        <v>2</v>
      </c>
      <c r="CS14" s="103" t="str">
        <f t="shared" si="37"/>
        <v/>
      </c>
      <c r="CT14" s="103" t="str">
        <f t="shared" si="38"/>
        <v/>
      </c>
      <c r="CU14" s="103" t="str">
        <f t="shared" si="39"/>
        <v>c</v>
      </c>
      <c r="CV14" s="103" t="str">
        <f t="shared" si="40"/>
        <v/>
      </c>
      <c r="CW14" s="103" t="str">
        <f t="shared" si="41"/>
        <v/>
      </c>
      <c r="CX14" s="103" t="str">
        <f t="shared" si="42"/>
        <v/>
      </c>
      <c r="CY14" s="103" t="str">
        <f t="shared" si="43"/>
        <v/>
      </c>
      <c r="CZ14" s="103" t="str">
        <f t="shared" si="44"/>
        <v/>
      </c>
      <c r="DA14" s="103" t="str">
        <f t="shared" si="45"/>
        <v>_x0002_</v>
      </c>
      <c r="DB14" s="103" t="str">
        <f t="shared" si="46"/>
        <v/>
      </c>
      <c r="DC14" s="103" t="str">
        <f t="shared" si="47"/>
        <v>_x0001_</v>
      </c>
      <c r="DD14" s="103" t="str">
        <f t="shared" si="48"/>
        <v>_x0008_</v>
      </c>
      <c r="DE14" s="103" t="str">
        <f t="shared" si="49"/>
        <v/>
      </c>
      <c r="DF14" s="103" t="str">
        <f t="shared" si="50"/>
        <v>c</v>
      </c>
      <c r="DG14" s="103" t="str">
        <f t="shared" si="51"/>
        <v>c</v>
      </c>
      <c r="DH14" s="103" t="str">
        <f t="shared" si="52"/>
        <v>c</v>
      </c>
      <c r="DI14" s="103" t="str">
        <f t="shared" si="53"/>
        <v>c</v>
      </c>
      <c r="DJ14" s="103" t="str">
        <f t="shared" si="54"/>
        <v>c</v>
      </c>
      <c r="DK14" s="103" t="str">
        <f t="shared" si="55"/>
        <v>c</v>
      </c>
      <c r="DL14" s="103" t="str">
        <f t="shared" si="56"/>
        <v>_x0014_</v>
      </c>
      <c r="DM14" s="103" t="str">
        <f t="shared" si="57"/>
        <v/>
      </c>
      <c r="DN14" s="103" t="str">
        <f t="shared" si="58"/>
        <v>_x000D_</v>
      </c>
      <c r="DO14" s="103" t="str">
        <f t="shared" si="59"/>
        <v>_x000D_</v>
      </c>
      <c r="DP14" s="103" t="str">
        <f t="shared" si="60"/>
        <v>_x000D_</v>
      </c>
      <c r="DQ14" s="103" t="str">
        <f t="shared" si="61"/>
        <v>c</v>
      </c>
      <c r="DR14" s="103" t="str">
        <f t="shared" si="62"/>
        <v/>
      </c>
      <c r="DS14" s="103" t="str">
        <f t="shared" si="63"/>
        <v/>
      </c>
      <c r="DT14" s="103" t="str">
        <f t="shared" si="64"/>
        <v>7</v>
      </c>
      <c r="DU14" s="103" t="str">
        <f t="shared" si="65"/>
        <v/>
      </c>
      <c r="DV14" s="103" t="str">
        <f t="shared" si="66"/>
        <v/>
      </c>
      <c r="DW14" s="103" t="str">
        <f t="shared" si="67"/>
        <v/>
      </c>
      <c r="DX14" s="103" t="str">
        <f t="shared" si="68"/>
        <v/>
      </c>
      <c r="DY14" s="103" t="str">
        <f t="shared" si="69"/>
        <v/>
      </c>
      <c r="DZ14" s="103" t="str">
        <f t="shared" si="70"/>
        <v/>
      </c>
      <c r="EA14" s="103" t="str">
        <f t="shared" si="71"/>
        <v/>
      </c>
      <c r="EB14" s="103" t="str">
        <f t="shared" si="72"/>
        <v xml:space="preserve">	</v>
      </c>
      <c r="EC14" s="103" t="str">
        <f t="shared" si="73"/>
        <v/>
      </c>
      <c r="ED14" s="103" t="str">
        <f t="shared" si="74"/>
        <v/>
      </c>
      <c r="EE14" s="103" t="str">
        <f t="shared" si="75"/>
        <v/>
      </c>
    </row>
    <row r="15" spans="1:135" x14ac:dyDescent="0.35">
      <c r="A15" s="55" t="str">
        <f t="shared" si="2"/>
        <v>0C</v>
      </c>
      <c r="B15" s="55">
        <f t="shared" si="76"/>
        <v>12</v>
      </c>
      <c r="C15" s="104" t="str">
        <f t="shared" si="9"/>
        <v>Nightstalker</v>
      </c>
      <c r="D15" s="49" t="str">
        <f t="shared" si="78"/>
        <v>4E</v>
      </c>
      <c r="E15" s="49" t="str">
        <f t="shared" si="78"/>
        <v>69</v>
      </c>
      <c r="F15" s="49" t="str">
        <f t="shared" si="78"/>
        <v>67</v>
      </c>
      <c r="G15" s="49" t="str">
        <f t="shared" si="78"/>
        <v>68</v>
      </c>
      <c r="H15" s="49" t="str">
        <f t="shared" si="78"/>
        <v>74</v>
      </c>
      <c r="I15" s="49" t="str">
        <f t="shared" si="78"/>
        <v>73</v>
      </c>
      <c r="J15" s="49" t="str">
        <f t="shared" si="78"/>
        <v>74</v>
      </c>
      <c r="K15" s="49" t="str">
        <f t="shared" si="78"/>
        <v>61</v>
      </c>
      <c r="L15" s="49" t="str">
        <f t="shared" si="78"/>
        <v>6C</v>
      </c>
      <c r="M15" s="49" t="str">
        <f t="shared" si="78"/>
        <v>6B</v>
      </c>
      <c r="N15" s="49" t="str">
        <f t="shared" si="78"/>
        <v>65</v>
      </c>
      <c r="O15" s="49" t="str">
        <f t="shared" si="78"/>
        <v>72</v>
      </c>
      <c r="P15" s="49" t="str">
        <f t="shared" si="78"/>
        <v>20</v>
      </c>
      <c r="Q15" s="49" t="str">
        <f t="shared" si="78"/>
        <v>A7</v>
      </c>
      <c r="R15" s="49" t="str">
        <f t="shared" si="78"/>
        <v>A7</v>
      </c>
      <c r="S15" s="49" t="str">
        <f t="shared" si="78"/>
        <v>01</v>
      </c>
      <c r="T15" s="49" t="str">
        <f t="shared" si="78"/>
        <v>02</v>
      </c>
      <c r="U15" s="49" t="str">
        <f t="shared" si="78"/>
        <v>F5</v>
      </c>
      <c r="V15" s="49" t="str">
        <f t="shared" si="78"/>
        <v>00</v>
      </c>
      <c r="W15" s="49" t="str">
        <f t="shared" si="78"/>
        <v>7D</v>
      </c>
      <c r="X15" s="49" t="str">
        <f t="shared" si="78"/>
        <v>08</v>
      </c>
      <c r="Y15" s="49" t="str">
        <f t="shared" si="78"/>
        <v>2A</v>
      </c>
      <c r="Z15" s="49" t="str">
        <f t="shared" si="78"/>
        <v>25</v>
      </c>
      <c r="AA15" s="49" t="str">
        <f t="shared" si="78"/>
        <v>18</v>
      </c>
      <c r="AB15" s="49" t="str">
        <f t="shared" si="78"/>
        <v>34</v>
      </c>
      <c r="AC15" s="49" t="str">
        <f t="shared" si="78"/>
        <v>00</v>
      </c>
      <c r="AD15" s="49" t="str">
        <f t="shared" si="78"/>
        <v>00</v>
      </c>
      <c r="AE15" s="46" t="str">
        <f t="shared" si="78"/>
        <v>63</v>
      </c>
      <c r="AF15" s="49" t="str">
        <f t="shared" si="78"/>
        <v>00</v>
      </c>
      <c r="AG15" s="42" t="str">
        <f t="shared" si="78"/>
        <v>00</v>
      </c>
      <c r="AH15" s="49" t="str">
        <f t="shared" si="78"/>
        <v>00</v>
      </c>
      <c r="AI15" s="49" t="str">
        <f t="shared" si="78"/>
        <v>00</v>
      </c>
      <c r="AJ15" s="49" t="str">
        <f t="shared" si="4"/>
        <v>00</v>
      </c>
      <c r="AK15" s="56" t="str">
        <f t="shared" si="5"/>
        <v>02</v>
      </c>
      <c r="AL15" s="49" t="str">
        <f t="shared" si="5"/>
        <v>00</v>
      </c>
      <c r="AM15" s="46" t="str">
        <f t="shared" si="5"/>
        <v>01</v>
      </c>
      <c r="AN15" s="46" t="str">
        <f t="shared" si="5"/>
        <v>08</v>
      </c>
      <c r="AO15" s="49" t="str">
        <f t="shared" si="5"/>
        <v>00</v>
      </c>
      <c r="AP15" s="49" t="str">
        <f t="shared" si="5"/>
        <v>63</v>
      </c>
      <c r="AQ15" s="49" t="str">
        <f t="shared" si="5"/>
        <v>63</v>
      </c>
      <c r="AR15" s="49" t="str">
        <f t="shared" si="5"/>
        <v>63</v>
      </c>
      <c r="AS15" s="49" t="str">
        <f t="shared" si="5"/>
        <v>63</v>
      </c>
      <c r="AT15" s="49" t="str">
        <f t="shared" si="5"/>
        <v>63</v>
      </c>
      <c r="AU15" s="49" t="str">
        <f t="shared" si="5"/>
        <v>63</v>
      </c>
      <c r="AV15" s="49" t="str">
        <f t="shared" si="5"/>
        <v>32</v>
      </c>
      <c r="AW15" s="49" t="str">
        <f t="shared" si="5"/>
        <v>00</v>
      </c>
      <c r="AX15" s="49" t="str">
        <f t="shared" si="5"/>
        <v>0D</v>
      </c>
      <c r="AY15" s="49" t="str">
        <f t="shared" si="5"/>
        <v>0D</v>
      </c>
      <c r="AZ15" s="49" t="str">
        <f t="shared" si="5"/>
        <v>0D</v>
      </c>
      <c r="BA15" s="49" t="str">
        <f t="shared" si="6"/>
        <v>63</v>
      </c>
      <c r="BB15" s="46" t="str">
        <f t="shared" si="6"/>
        <v>00</v>
      </c>
      <c r="BC15" s="49" t="str">
        <f t="shared" si="6"/>
        <v>00</v>
      </c>
      <c r="BD15" s="49" t="str">
        <f t="shared" si="6"/>
        <v>41</v>
      </c>
      <c r="BE15" s="49" t="str">
        <f t="shared" si="6"/>
        <v>00</v>
      </c>
      <c r="BF15" s="49" t="str">
        <f t="shared" si="6"/>
        <v>00</v>
      </c>
      <c r="BG15" s="49" t="str">
        <f t="shared" si="6"/>
        <v>00</v>
      </c>
      <c r="BH15" s="49" t="str">
        <f t="shared" si="6"/>
        <v>00</v>
      </c>
      <c r="BI15" s="49" t="str">
        <f t="shared" si="6"/>
        <v>00</v>
      </c>
      <c r="BJ15" s="49" t="str">
        <f t="shared" si="6"/>
        <v>00</v>
      </c>
      <c r="BK15" s="49" t="str">
        <f t="shared" si="6"/>
        <v>00</v>
      </c>
      <c r="BL15" s="46" t="str">
        <f t="shared" si="6"/>
        <v>09</v>
      </c>
      <c r="BM15" s="49" t="str">
        <f t="shared" si="6"/>
        <v>00</v>
      </c>
      <c r="BN15" s="49" t="str">
        <f t="shared" si="6"/>
        <v>00</v>
      </c>
      <c r="BO15" s="49" t="str">
        <f t="shared" si="6"/>
        <v>00</v>
      </c>
      <c r="BP15" s="49">
        <v>2</v>
      </c>
      <c r="BQ15" s="49"/>
      <c r="BR15" s="49"/>
      <c r="BS15" s="54" t="str">
        <f t="shared" si="11"/>
        <v>Nightstalker §§_x0001__x0002_õ}_x0008_*%_x0018_4c</v>
      </c>
      <c r="BT15" s="22" t="str">
        <f t="shared" si="12"/>
        <v>N</v>
      </c>
      <c r="BU15" s="22" t="str">
        <f t="shared" si="13"/>
        <v>i</v>
      </c>
      <c r="BV15" s="22" t="str">
        <f t="shared" si="14"/>
        <v>g</v>
      </c>
      <c r="BW15" s="22" t="str">
        <f t="shared" si="15"/>
        <v>h</v>
      </c>
      <c r="BX15" s="22" t="str">
        <f t="shared" si="16"/>
        <v>t</v>
      </c>
      <c r="BY15" s="22" t="str">
        <f t="shared" si="17"/>
        <v>s</v>
      </c>
      <c r="BZ15" s="22" t="str">
        <f t="shared" si="18"/>
        <v>t</v>
      </c>
      <c r="CA15" s="22" t="str">
        <f t="shared" si="19"/>
        <v>a</v>
      </c>
      <c r="CB15" s="22" t="str">
        <f t="shared" si="20"/>
        <v>l</v>
      </c>
      <c r="CC15" s="22" t="str">
        <f t="shared" si="21"/>
        <v>k</v>
      </c>
      <c r="CD15" s="22" t="str">
        <f t="shared" si="22"/>
        <v>e</v>
      </c>
      <c r="CE15" s="22" t="str">
        <f t="shared" si="23"/>
        <v>r</v>
      </c>
      <c r="CF15" s="22" t="str">
        <f t="shared" si="24"/>
        <v xml:space="preserve"> </v>
      </c>
      <c r="CG15" s="22" t="str">
        <f t="shared" si="25"/>
        <v>§</v>
      </c>
      <c r="CH15" s="22" t="str">
        <f t="shared" si="26"/>
        <v>§</v>
      </c>
      <c r="CI15" s="22" t="str">
        <f t="shared" si="27"/>
        <v>_x0001_</v>
      </c>
      <c r="CJ15" s="22" t="str">
        <f t="shared" si="28"/>
        <v>_x0002_</v>
      </c>
      <c r="CK15" s="22" t="str">
        <f t="shared" si="29"/>
        <v>õ</v>
      </c>
      <c r="CL15" s="22" t="str">
        <f t="shared" si="30"/>
        <v/>
      </c>
      <c r="CM15" s="22" t="str">
        <f t="shared" si="31"/>
        <v>}</v>
      </c>
      <c r="CN15" s="22" t="str">
        <f t="shared" si="32"/>
        <v>_x0008_</v>
      </c>
      <c r="CO15" s="22" t="str">
        <f t="shared" si="33"/>
        <v>*</v>
      </c>
      <c r="CP15" s="22" t="str">
        <f t="shared" si="34"/>
        <v>%</v>
      </c>
      <c r="CQ15" s="22" t="str">
        <f t="shared" si="35"/>
        <v>_x0018_</v>
      </c>
      <c r="CR15" s="22" t="str">
        <f t="shared" si="36"/>
        <v>4</v>
      </c>
      <c r="CS15" s="22" t="str">
        <f t="shared" si="37"/>
        <v/>
      </c>
      <c r="CT15" s="22" t="str">
        <f t="shared" si="38"/>
        <v/>
      </c>
      <c r="CU15" s="22" t="str">
        <f t="shared" si="39"/>
        <v>c</v>
      </c>
      <c r="CV15" s="22" t="str">
        <f t="shared" si="40"/>
        <v/>
      </c>
      <c r="CW15" s="22" t="str">
        <f t="shared" si="41"/>
        <v/>
      </c>
      <c r="CX15" s="22" t="str">
        <f t="shared" si="42"/>
        <v/>
      </c>
      <c r="CY15" s="22" t="str">
        <f t="shared" si="43"/>
        <v/>
      </c>
      <c r="CZ15" s="22" t="str">
        <f t="shared" si="44"/>
        <v/>
      </c>
      <c r="DA15" s="22" t="str">
        <f t="shared" si="45"/>
        <v>_x0002_</v>
      </c>
      <c r="DB15" s="22" t="str">
        <f t="shared" si="46"/>
        <v/>
      </c>
      <c r="DC15" s="22" t="str">
        <f t="shared" si="47"/>
        <v>_x0001_</v>
      </c>
      <c r="DD15" s="22" t="str">
        <f t="shared" si="48"/>
        <v>_x0008_</v>
      </c>
      <c r="DE15" s="22" t="str">
        <f t="shared" si="49"/>
        <v/>
      </c>
      <c r="DF15" s="22" t="str">
        <f t="shared" si="50"/>
        <v>c</v>
      </c>
      <c r="DG15" s="22" t="str">
        <f t="shared" si="51"/>
        <v>c</v>
      </c>
      <c r="DH15" s="22" t="str">
        <f t="shared" si="52"/>
        <v>c</v>
      </c>
      <c r="DI15" s="22" t="str">
        <f t="shared" si="53"/>
        <v>c</v>
      </c>
      <c r="DJ15" s="22" t="str">
        <f t="shared" si="54"/>
        <v>c</v>
      </c>
      <c r="DK15" s="22" t="str">
        <f t="shared" si="55"/>
        <v>c</v>
      </c>
      <c r="DL15" s="22" t="str">
        <f t="shared" si="56"/>
        <v>2</v>
      </c>
      <c r="DM15" s="22" t="str">
        <f t="shared" si="57"/>
        <v/>
      </c>
      <c r="DN15" s="22" t="str">
        <f t="shared" si="58"/>
        <v>_x000D_</v>
      </c>
      <c r="DO15" s="22" t="str">
        <f t="shared" si="59"/>
        <v>_x000D_</v>
      </c>
      <c r="DP15" s="22" t="str">
        <f t="shared" si="60"/>
        <v>_x000D_</v>
      </c>
      <c r="DQ15" s="22" t="str">
        <f t="shared" si="61"/>
        <v>c</v>
      </c>
      <c r="DR15" s="22" t="str">
        <f t="shared" si="62"/>
        <v/>
      </c>
      <c r="DS15" s="22" t="str">
        <f t="shared" si="63"/>
        <v/>
      </c>
      <c r="DT15" s="22" t="str">
        <f t="shared" si="64"/>
        <v>A</v>
      </c>
      <c r="DU15" s="22" t="str">
        <f t="shared" si="65"/>
        <v/>
      </c>
      <c r="DV15" s="22" t="str">
        <f t="shared" si="66"/>
        <v/>
      </c>
      <c r="DW15" s="22" t="str">
        <f t="shared" si="67"/>
        <v/>
      </c>
      <c r="DX15" s="22" t="str">
        <f t="shared" si="68"/>
        <v/>
      </c>
      <c r="DY15" s="22" t="str">
        <f t="shared" si="69"/>
        <v/>
      </c>
      <c r="DZ15" s="22" t="str">
        <f t="shared" si="70"/>
        <v/>
      </c>
      <c r="EA15" s="22" t="str">
        <f t="shared" si="71"/>
        <v/>
      </c>
      <c r="EB15" s="22" t="str">
        <f t="shared" si="72"/>
        <v xml:space="preserve">	</v>
      </c>
      <c r="EC15" s="22" t="str">
        <f t="shared" si="73"/>
        <v/>
      </c>
      <c r="ED15" s="22" t="str">
        <f t="shared" si="74"/>
        <v/>
      </c>
      <c r="EE15" s="22" t="str">
        <f t="shared" si="75"/>
        <v/>
      </c>
    </row>
    <row r="16" spans="1:135" x14ac:dyDescent="0.35">
      <c r="A16" s="55" t="str">
        <f t="shared" si="2"/>
        <v>0D</v>
      </c>
      <c r="B16" s="55">
        <f t="shared" si="76"/>
        <v>13</v>
      </c>
      <c r="C16" s="104" t="str">
        <f t="shared" si="9"/>
        <v>Kmoll</v>
      </c>
      <c r="D16" s="49" t="str">
        <f t="shared" si="78"/>
        <v>4B</v>
      </c>
      <c r="E16" s="49" t="str">
        <f t="shared" si="78"/>
        <v>6D</v>
      </c>
      <c r="F16" s="49" t="str">
        <f t="shared" si="78"/>
        <v>6F</v>
      </c>
      <c r="G16" s="49" t="str">
        <f t="shared" si="78"/>
        <v>6C</v>
      </c>
      <c r="H16" s="49" t="str">
        <f t="shared" si="78"/>
        <v>6C</v>
      </c>
      <c r="I16" s="49" t="str">
        <f t="shared" si="78"/>
        <v>20</v>
      </c>
      <c r="J16" s="49" t="str">
        <f t="shared" si="78"/>
        <v>A7</v>
      </c>
      <c r="K16" s="49" t="str">
        <f t="shared" si="78"/>
        <v>A7</v>
      </c>
      <c r="L16" s="49" t="str">
        <f t="shared" si="78"/>
        <v>A7</v>
      </c>
      <c r="M16" s="49" t="str">
        <f t="shared" si="78"/>
        <v>A7</v>
      </c>
      <c r="N16" s="49" t="str">
        <f t="shared" si="78"/>
        <v>A7</v>
      </c>
      <c r="O16" s="49" t="str">
        <f t="shared" si="78"/>
        <v>A7</v>
      </c>
      <c r="P16" s="49" t="str">
        <f t="shared" si="78"/>
        <v>A7</v>
      </c>
      <c r="Q16" s="49" t="str">
        <f t="shared" si="78"/>
        <v>A7</v>
      </c>
      <c r="R16" s="49" t="str">
        <f t="shared" si="78"/>
        <v>A7</v>
      </c>
      <c r="S16" s="49" t="str">
        <f t="shared" si="78"/>
        <v>01</v>
      </c>
      <c r="T16" s="49" t="str">
        <f t="shared" si="78"/>
        <v>02</v>
      </c>
      <c r="U16" s="49" t="str">
        <f t="shared" si="78"/>
        <v>68</v>
      </c>
      <c r="V16" s="49" t="str">
        <f t="shared" si="78"/>
        <v>00</v>
      </c>
      <c r="W16" s="49" t="str">
        <f t="shared" si="78"/>
        <v>9B</v>
      </c>
      <c r="X16" s="49" t="str">
        <f t="shared" si="78"/>
        <v>0F</v>
      </c>
      <c r="Y16" s="49" t="str">
        <f t="shared" si="78"/>
        <v>2A</v>
      </c>
      <c r="Z16" s="49" t="str">
        <f t="shared" si="78"/>
        <v>23</v>
      </c>
      <c r="AA16" s="49" t="str">
        <f t="shared" si="78"/>
        <v>19</v>
      </c>
      <c r="AB16" s="49" t="str">
        <f t="shared" si="78"/>
        <v>36</v>
      </c>
      <c r="AC16" s="49" t="str">
        <f t="shared" si="78"/>
        <v>00</v>
      </c>
      <c r="AD16" s="49" t="str">
        <f t="shared" si="78"/>
        <v>00</v>
      </c>
      <c r="AE16" s="46" t="str">
        <f t="shared" si="78"/>
        <v>63</v>
      </c>
      <c r="AF16" s="49" t="str">
        <f t="shared" si="78"/>
        <v>00</v>
      </c>
      <c r="AG16" s="42" t="str">
        <f t="shared" si="78"/>
        <v>00</v>
      </c>
      <c r="AH16" s="49" t="str">
        <f t="shared" si="78"/>
        <v>00</v>
      </c>
      <c r="AI16" s="49" t="str">
        <f t="shared" si="78"/>
        <v>00</v>
      </c>
      <c r="AJ16" s="49" t="str">
        <f t="shared" si="4"/>
        <v>00</v>
      </c>
      <c r="AK16" s="56" t="str">
        <f t="shared" si="5"/>
        <v>02</v>
      </c>
      <c r="AL16" s="49" t="str">
        <f t="shared" si="5"/>
        <v>00</v>
      </c>
      <c r="AM16" s="46" t="str">
        <f t="shared" si="5"/>
        <v>01</v>
      </c>
      <c r="AN16" s="46" t="str">
        <f t="shared" si="5"/>
        <v>09</v>
      </c>
      <c r="AO16" s="49" t="str">
        <f t="shared" si="5"/>
        <v>00</v>
      </c>
      <c r="AP16" s="49" t="str">
        <f t="shared" si="5"/>
        <v>63</v>
      </c>
      <c r="AQ16" s="49" t="str">
        <f t="shared" si="5"/>
        <v>63</v>
      </c>
      <c r="AR16" s="49" t="str">
        <f t="shared" si="5"/>
        <v>63</v>
      </c>
      <c r="AS16" s="49" t="str">
        <f t="shared" si="5"/>
        <v>63</v>
      </c>
      <c r="AT16" s="49" t="str">
        <f t="shared" si="5"/>
        <v>63</v>
      </c>
      <c r="AU16" s="49" t="str">
        <f t="shared" si="5"/>
        <v>63</v>
      </c>
      <c r="AV16" s="49" t="str">
        <f t="shared" si="5"/>
        <v>63</v>
      </c>
      <c r="AW16" s="49" t="str">
        <f t="shared" si="5"/>
        <v>00</v>
      </c>
      <c r="AX16" s="49" t="str">
        <f t="shared" si="5"/>
        <v>2B</v>
      </c>
      <c r="AY16" s="49" t="str">
        <f t="shared" si="5"/>
        <v>0D</v>
      </c>
      <c r="AZ16" s="49" t="str">
        <f t="shared" si="5"/>
        <v>0D</v>
      </c>
      <c r="BA16" s="49" t="str">
        <f t="shared" si="6"/>
        <v>63</v>
      </c>
      <c r="BB16" s="46" t="str">
        <f t="shared" si="6"/>
        <v>00</v>
      </c>
      <c r="BC16" s="49" t="str">
        <f t="shared" si="6"/>
        <v>00</v>
      </c>
      <c r="BD16" s="49" t="str">
        <f t="shared" si="6"/>
        <v>4B</v>
      </c>
      <c r="BE16" s="49" t="str">
        <f t="shared" si="6"/>
        <v>00</v>
      </c>
      <c r="BF16" s="49" t="str">
        <f t="shared" si="6"/>
        <v>00</v>
      </c>
      <c r="BG16" s="49" t="str">
        <f t="shared" si="6"/>
        <v>00</v>
      </c>
      <c r="BH16" s="49" t="str">
        <f t="shared" si="6"/>
        <v>00</v>
      </c>
      <c r="BI16" s="49" t="str">
        <f t="shared" si="6"/>
        <v>00</v>
      </c>
      <c r="BJ16" s="49" t="str">
        <f t="shared" si="6"/>
        <v>00</v>
      </c>
      <c r="BK16" s="49" t="str">
        <f t="shared" si="6"/>
        <v>00</v>
      </c>
      <c r="BL16" s="46" t="str">
        <f t="shared" si="6"/>
        <v>09</v>
      </c>
      <c r="BM16" s="49" t="str">
        <f t="shared" si="6"/>
        <v>00</v>
      </c>
      <c r="BN16" s="49" t="str">
        <f t="shared" si="6"/>
        <v>00</v>
      </c>
      <c r="BO16" s="49" t="str">
        <f t="shared" si="6"/>
        <v>00</v>
      </c>
      <c r="BP16" s="49">
        <v>2</v>
      </c>
      <c r="BQ16" s="49"/>
      <c r="BR16" s="49"/>
      <c r="BS16" s="54" t="str">
        <f t="shared" si="11"/>
        <v>Kmoll §§§§§§§§§_x0001__x0002_h›_x000F_*#_x0019_6c</v>
      </c>
      <c r="BT16" s="22" t="str">
        <f t="shared" si="12"/>
        <v>K</v>
      </c>
      <c r="BU16" s="22" t="str">
        <f t="shared" si="13"/>
        <v>m</v>
      </c>
      <c r="BV16" s="22" t="str">
        <f t="shared" si="14"/>
        <v>o</v>
      </c>
      <c r="BW16" s="22" t="str">
        <f t="shared" si="15"/>
        <v>l</v>
      </c>
      <c r="BX16" s="22" t="str">
        <f t="shared" si="16"/>
        <v>l</v>
      </c>
      <c r="BY16" s="22" t="str">
        <f t="shared" si="17"/>
        <v xml:space="preserve"> </v>
      </c>
      <c r="BZ16" s="22" t="str">
        <f t="shared" si="18"/>
        <v>§</v>
      </c>
      <c r="CA16" s="22" t="str">
        <f t="shared" si="19"/>
        <v>§</v>
      </c>
      <c r="CB16" s="22" t="str">
        <f t="shared" si="20"/>
        <v>§</v>
      </c>
      <c r="CC16" s="22" t="str">
        <f t="shared" si="21"/>
        <v>§</v>
      </c>
      <c r="CD16" s="22" t="str">
        <f t="shared" si="22"/>
        <v>§</v>
      </c>
      <c r="CE16" s="22" t="str">
        <f t="shared" si="23"/>
        <v>§</v>
      </c>
      <c r="CF16" s="22" t="str">
        <f t="shared" si="24"/>
        <v>§</v>
      </c>
      <c r="CG16" s="22" t="str">
        <f t="shared" si="25"/>
        <v>§</v>
      </c>
      <c r="CH16" s="22" t="str">
        <f t="shared" si="26"/>
        <v>§</v>
      </c>
      <c r="CI16" s="22" t="str">
        <f t="shared" si="27"/>
        <v>_x0001_</v>
      </c>
      <c r="CJ16" s="22" t="str">
        <f t="shared" si="28"/>
        <v>_x0002_</v>
      </c>
      <c r="CK16" s="22" t="str">
        <f t="shared" si="29"/>
        <v>h</v>
      </c>
      <c r="CL16" s="22" t="str">
        <f t="shared" si="30"/>
        <v/>
      </c>
      <c r="CM16" s="22" t="str">
        <f t="shared" si="31"/>
        <v>›</v>
      </c>
      <c r="CN16" s="22" t="str">
        <f t="shared" si="32"/>
        <v>_x000F_</v>
      </c>
      <c r="CO16" s="22" t="str">
        <f t="shared" si="33"/>
        <v>*</v>
      </c>
      <c r="CP16" s="22" t="str">
        <f t="shared" si="34"/>
        <v>#</v>
      </c>
      <c r="CQ16" s="22" t="str">
        <f t="shared" si="35"/>
        <v>_x0019_</v>
      </c>
      <c r="CR16" s="22" t="str">
        <f t="shared" si="36"/>
        <v>6</v>
      </c>
      <c r="CS16" s="22" t="str">
        <f t="shared" si="37"/>
        <v/>
      </c>
      <c r="CT16" s="22" t="str">
        <f t="shared" si="38"/>
        <v/>
      </c>
      <c r="CU16" s="22" t="str">
        <f t="shared" si="39"/>
        <v>c</v>
      </c>
      <c r="CV16" s="22" t="str">
        <f t="shared" si="40"/>
        <v/>
      </c>
      <c r="CW16" s="22" t="str">
        <f t="shared" si="41"/>
        <v/>
      </c>
      <c r="CX16" s="22" t="str">
        <f t="shared" si="42"/>
        <v/>
      </c>
      <c r="CY16" s="22" t="str">
        <f t="shared" si="43"/>
        <v/>
      </c>
      <c r="CZ16" s="22" t="str">
        <f t="shared" si="44"/>
        <v/>
      </c>
      <c r="DA16" s="22" t="str">
        <f t="shared" si="45"/>
        <v>_x0002_</v>
      </c>
      <c r="DB16" s="22" t="str">
        <f t="shared" si="46"/>
        <v/>
      </c>
      <c r="DC16" s="22" t="str">
        <f t="shared" si="47"/>
        <v>_x0001_</v>
      </c>
      <c r="DD16" s="22" t="str">
        <f t="shared" si="48"/>
        <v xml:space="preserve">	</v>
      </c>
      <c r="DE16" s="22" t="str">
        <f t="shared" si="49"/>
        <v/>
      </c>
      <c r="DF16" s="22" t="str">
        <f t="shared" si="50"/>
        <v>c</v>
      </c>
      <c r="DG16" s="22" t="str">
        <f t="shared" si="51"/>
        <v>c</v>
      </c>
      <c r="DH16" s="22" t="str">
        <f t="shared" si="52"/>
        <v>c</v>
      </c>
      <c r="DI16" s="22" t="str">
        <f t="shared" si="53"/>
        <v>c</v>
      </c>
      <c r="DJ16" s="22" t="str">
        <f t="shared" si="54"/>
        <v>c</v>
      </c>
      <c r="DK16" s="22" t="str">
        <f t="shared" si="55"/>
        <v>c</v>
      </c>
      <c r="DL16" s="22" t="str">
        <f t="shared" si="56"/>
        <v>c</v>
      </c>
      <c r="DM16" s="22" t="str">
        <f t="shared" si="57"/>
        <v/>
      </c>
      <c r="DN16" s="22" t="str">
        <f t="shared" si="58"/>
        <v>+</v>
      </c>
      <c r="DO16" s="22" t="str">
        <f t="shared" si="59"/>
        <v>_x000D_</v>
      </c>
      <c r="DP16" s="22" t="str">
        <f t="shared" si="60"/>
        <v>_x000D_</v>
      </c>
      <c r="DQ16" s="22" t="str">
        <f t="shared" si="61"/>
        <v>c</v>
      </c>
      <c r="DR16" s="22" t="str">
        <f t="shared" si="62"/>
        <v/>
      </c>
      <c r="DS16" s="22" t="str">
        <f t="shared" si="63"/>
        <v/>
      </c>
      <c r="DT16" s="22" t="str">
        <f t="shared" si="64"/>
        <v>K</v>
      </c>
      <c r="DU16" s="22" t="str">
        <f t="shared" si="65"/>
        <v/>
      </c>
      <c r="DV16" s="22" t="str">
        <f t="shared" si="66"/>
        <v/>
      </c>
      <c r="DW16" s="22" t="str">
        <f t="shared" si="67"/>
        <v/>
      </c>
      <c r="DX16" s="22" t="str">
        <f t="shared" si="68"/>
        <v/>
      </c>
      <c r="DY16" s="22" t="str">
        <f t="shared" si="69"/>
        <v/>
      </c>
      <c r="DZ16" s="22" t="str">
        <f t="shared" si="70"/>
        <v/>
      </c>
      <c r="EA16" s="22" t="str">
        <f t="shared" si="71"/>
        <v/>
      </c>
      <c r="EB16" s="22" t="str">
        <f t="shared" si="72"/>
        <v xml:space="preserve">	</v>
      </c>
      <c r="EC16" s="22" t="str">
        <f t="shared" si="73"/>
        <v/>
      </c>
      <c r="ED16" s="22" t="str">
        <f t="shared" si="74"/>
        <v/>
      </c>
      <c r="EE16" s="22" t="str">
        <f t="shared" si="75"/>
        <v/>
      </c>
    </row>
    <row r="17" spans="1:135" s="103" customFormat="1" x14ac:dyDescent="0.35">
      <c r="A17" s="108" t="str">
        <f t="shared" si="2"/>
        <v>0E</v>
      </c>
      <c r="B17" s="108">
        <f t="shared" si="76"/>
        <v>14</v>
      </c>
      <c r="C17" s="105" t="str">
        <f t="shared" si="9"/>
        <v>Beggar</v>
      </c>
      <c r="D17" s="98" t="str">
        <f t="shared" ref="D17:S32" si="79">MID($C$2,3*($B$2*(ROW(D17)-ROW(D$3)+ROW(D$1)-1)+(COLUMN(D17)-COLUMN($D17)+COLUMN($A17)-1))+1,2)</f>
        <v>42</v>
      </c>
      <c r="E17" s="99" t="str">
        <f t="shared" si="79"/>
        <v>65</v>
      </c>
      <c r="F17" s="99" t="str">
        <f t="shared" si="79"/>
        <v>67</v>
      </c>
      <c r="G17" s="99" t="str">
        <f t="shared" si="79"/>
        <v>67</v>
      </c>
      <c r="H17" s="99" t="str">
        <f t="shared" si="79"/>
        <v>61</v>
      </c>
      <c r="I17" s="99" t="str">
        <f t="shared" si="79"/>
        <v>72</v>
      </c>
      <c r="J17" s="99" t="str">
        <f t="shared" si="79"/>
        <v>20</v>
      </c>
      <c r="K17" s="99" t="str">
        <f t="shared" si="79"/>
        <v>A7</v>
      </c>
      <c r="L17" s="99" t="str">
        <f t="shared" si="79"/>
        <v>A7</v>
      </c>
      <c r="M17" s="99" t="str">
        <f t="shared" si="79"/>
        <v>A7</v>
      </c>
      <c r="N17" s="99" t="str">
        <f t="shared" si="79"/>
        <v>A7</v>
      </c>
      <c r="O17" s="99" t="str">
        <f t="shared" si="79"/>
        <v>A7</v>
      </c>
      <c r="P17" s="99" t="str">
        <f t="shared" si="79"/>
        <v>A7</v>
      </c>
      <c r="Q17" s="99" t="str">
        <f t="shared" si="79"/>
        <v>A7</v>
      </c>
      <c r="R17" s="99" t="str">
        <f t="shared" si="79"/>
        <v>A7</v>
      </c>
      <c r="S17" s="99" t="str">
        <f t="shared" si="79"/>
        <v>01</v>
      </c>
      <c r="T17" s="99" t="str">
        <f t="shared" ref="T17:AI32" si="80">MID($C$2,3*($B$2*(ROW(T17)-ROW(T$3)+ROW(T$1)-1)+(COLUMN(T17)-COLUMN($D17)+COLUMN($A17)-1))+1,2)</f>
        <v>00</v>
      </c>
      <c r="U17" s="99" t="str">
        <f t="shared" si="80"/>
        <v>02</v>
      </c>
      <c r="V17" s="99" t="str">
        <f t="shared" si="80"/>
        <v>00</v>
      </c>
      <c r="W17" s="99" t="str">
        <f t="shared" si="80"/>
        <v>05</v>
      </c>
      <c r="X17" s="99" t="str">
        <f t="shared" si="80"/>
        <v>04</v>
      </c>
      <c r="Y17" s="99" t="str">
        <f t="shared" si="80"/>
        <v>07</v>
      </c>
      <c r="Z17" s="99" t="str">
        <f t="shared" si="80"/>
        <v>0B</v>
      </c>
      <c r="AA17" s="99" t="str">
        <f t="shared" si="80"/>
        <v>0C</v>
      </c>
      <c r="AB17" s="99" t="str">
        <f t="shared" si="80"/>
        <v>05</v>
      </c>
      <c r="AC17" s="99" t="str">
        <f t="shared" si="80"/>
        <v>00</v>
      </c>
      <c r="AD17" s="99" t="str">
        <f t="shared" si="80"/>
        <v>02</v>
      </c>
      <c r="AE17" s="99" t="str">
        <f t="shared" si="80"/>
        <v>00</v>
      </c>
      <c r="AF17" s="99" t="str">
        <f t="shared" si="80"/>
        <v>63</v>
      </c>
      <c r="AG17" s="26" t="str">
        <f t="shared" si="80"/>
        <v>1A</v>
      </c>
      <c r="AH17" s="99" t="str">
        <f t="shared" si="80"/>
        <v>00</v>
      </c>
      <c r="AI17" s="99" t="str">
        <f t="shared" si="80"/>
        <v>00</v>
      </c>
      <c r="AJ17" s="98" t="str">
        <f t="shared" si="4"/>
        <v>23</v>
      </c>
      <c r="AK17" s="117" t="str">
        <f t="shared" si="5"/>
        <v>07</v>
      </c>
      <c r="AL17" s="99" t="str">
        <f t="shared" si="5"/>
        <v>00</v>
      </c>
      <c r="AM17" s="28" t="str">
        <f t="shared" si="5"/>
        <v>02</v>
      </c>
      <c r="AN17" s="28" t="str">
        <f t="shared" si="5"/>
        <v>09</v>
      </c>
      <c r="AO17" s="99" t="str">
        <f t="shared" si="5"/>
        <v>00</v>
      </c>
      <c r="AP17" s="99" t="str">
        <f t="shared" si="5"/>
        <v>0E</v>
      </c>
      <c r="AQ17" s="99" t="str">
        <f t="shared" si="5"/>
        <v>23</v>
      </c>
      <c r="AR17" s="99" t="str">
        <f t="shared" si="5"/>
        <v>05</v>
      </c>
      <c r="AS17" s="99" t="str">
        <f t="shared" si="5"/>
        <v>12</v>
      </c>
      <c r="AT17" s="99" t="str">
        <f t="shared" si="5"/>
        <v>0A</v>
      </c>
      <c r="AU17" s="99" t="str">
        <f t="shared" si="5"/>
        <v>01</v>
      </c>
      <c r="AV17" s="99" t="str">
        <f t="shared" si="5"/>
        <v>5A</v>
      </c>
      <c r="AW17" s="99" t="str">
        <f t="shared" si="5"/>
        <v>7F</v>
      </c>
      <c r="AX17" s="99" t="str">
        <f t="shared" si="5"/>
        <v>02</v>
      </c>
      <c r="AY17" s="99" t="str">
        <f t="shared" si="5"/>
        <v>00</v>
      </c>
      <c r="AZ17" s="99" t="str">
        <f t="shared" si="5"/>
        <v>00</v>
      </c>
      <c r="BA17" s="99" t="str">
        <f t="shared" si="6"/>
        <v>14</v>
      </c>
      <c r="BB17" s="28" t="str">
        <f t="shared" si="6"/>
        <v>04</v>
      </c>
      <c r="BC17" s="99" t="str">
        <f t="shared" si="6"/>
        <v>00</v>
      </c>
      <c r="BD17" s="99" t="str">
        <f t="shared" si="6"/>
        <v>04</v>
      </c>
      <c r="BE17" s="99" t="str">
        <f t="shared" si="6"/>
        <v>00</v>
      </c>
      <c r="BF17" s="99" t="str">
        <f t="shared" si="6"/>
        <v>00</v>
      </c>
      <c r="BG17" s="99" t="str">
        <f t="shared" si="6"/>
        <v>07</v>
      </c>
      <c r="BH17" s="99" t="str">
        <f t="shared" si="6"/>
        <v>00</v>
      </c>
      <c r="BI17" s="99" t="str">
        <f t="shared" si="6"/>
        <v>00</v>
      </c>
      <c r="BJ17" s="99" t="str">
        <f t="shared" si="6"/>
        <v>00</v>
      </c>
      <c r="BK17" s="99" t="str">
        <f t="shared" si="6"/>
        <v>00</v>
      </c>
      <c r="BL17" s="28" t="str">
        <f t="shared" si="6"/>
        <v>01</v>
      </c>
      <c r="BM17" s="99" t="str">
        <f t="shared" si="6"/>
        <v>00</v>
      </c>
      <c r="BN17" s="99" t="str">
        <f t="shared" si="6"/>
        <v>00</v>
      </c>
      <c r="BO17" s="99" t="str">
        <f t="shared" si="6"/>
        <v>00</v>
      </c>
      <c r="BP17" s="99">
        <v>3</v>
      </c>
      <c r="BQ17" s="99"/>
      <c r="BR17" s="99"/>
      <c r="BS17" s="128" t="str">
        <f t="shared" si="11"/>
        <v>Beggar §§§§§§§§_x0001__x0002__x0005__x0004__x0007__x000B__x000C__x0005__x0002_c_x001A_</v>
      </c>
      <c r="BT17" s="103" t="str">
        <f t="shared" si="12"/>
        <v>B</v>
      </c>
      <c r="BU17" s="103" t="str">
        <f t="shared" si="13"/>
        <v>e</v>
      </c>
      <c r="BV17" s="103" t="str">
        <f t="shared" si="14"/>
        <v>g</v>
      </c>
      <c r="BW17" s="103" t="str">
        <f t="shared" si="15"/>
        <v>g</v>
      </c>
      <c r="BX17" s="103" t="str">
        <f t="shared" si="16"/>
        <v>a</v>
      </c>
      <c r="BY17" s="103" t="str">
        <f t="shared" si="17"/>
        <v>r</v>
      </c>
      <c r="BZ17" s="103" t="str">
        <f t="shared" si="18"/>
        <v xml:space="preserve"> </v>
      </c>
      <c r="CA17" s="103" t="str">
        <f t="shared" si="19"/>
        <v>§</v>
      </c>
      <c r="CB17" s="103" t="str">
        <f t="shared" si="20"/>
        <v>§</v>
      </c>
      <c r="CC17" s="103" t="str">
        <f t="shared" si="21"/>
        <v>§</v>
      </c>
      <c r="CD17" s="103" t="str">
        <f t="shared" si="22"/>
        <v>§</v>
      </c>
      <c r="CE17" s="103" t="str">
        <f t="shared" si="23"/>
        <v>§</v>
      </c>
      <c r="CF17" s="103" t="str">
        <f t="shared" si="24"/>
        <v>§</v>
      </c>
      <c r="CG17" s="103" t="str">
        <f t="shared" si="25"/>
        <v>§</v>
      </c>
      <c r="CH17" s="103" t="str">
        <f t="shared" si="26"/>
        <v>§</v>
      </c>
      <c r="CI17" s="103" t="str">
        <f t="shared" si="27"/>
        <v>_x0001_</v>
      </c>
      <c r="CJ17" s="103" t="str">
        <f t="shared" si="28"/>
        <v/>
      </c>
      <c r="CK17" s="103" t="str">
        <f t="shared" si="29"/>
        <v>_x0002_</v>
      </c>
      <c r="CL17" s="103" t="str">
        <f t="shared" si="30"/>
        <v/>
      </c>
      <c r="CM17" s="103" t="str">
        <f t="shared" si="31"/>
        <v>_x0005_</v>
      </c>
      <c r="CN17" s="103" t="str">
        <f t="shared" si="32"/>
        <v>_x0004_</v>
      </c>
      <c r="CO17" s="103" t="str">
        <f t="shared" si="33"/>
        <v>_x0007_</v>
      </c>
      <c r="CP17" s="103" t="str">
        <f t="shared" si="34"/>
        <v>_x000B_</v>
      </c>
      <c r="CQ17" s="103" t="str">
        <f t="shared" si="35"/>
        <v>_x000C_</v>
      </c>
      <c r="CR17" s="103" t="str">
        <f t="shared" si="36"/>
        <v>_x0005_</v>
      </c>
      <c r="CS17" s="103" t="str">
        <f t="shared" si="37"/>
        <v/>
      </c>
      <c r="CT17" s="103" t="str">
        <f t="shared" si="38"/>
        <v>_x0002_</v>
      </c>
      <c r="CU17" s="103" t="str">
        <f t="shared" si="39"/>
        <v/>
      </c>
      <c r="CV17" s="103" t="str">
        <f t="shared" si="40"/>
        <v>c</v>
      </c>
      <c r="CW17" s="103" t="str">
        <f t="shared" si="41"/>
        <v>_x001A_</v>
      </c>
      <c r="CX17" s="103" t="str">
        <f t="shared" si="42"/>
        <v/>
      </c>
      <c r="CY17" s="103" t="str">
        <f t="shared" si="43"/>
        <v/>
      </c>
      <c r="CZ17" s="103" t="str">
        <f t="shared" si="44"/>
        <v>#</v>
      </c>
      <c r="DA17" s="103" t="str">
        <f t="shared" si="45"/>
        <v>_x0007_</v>
      </c>
      <c r="DB17" s="103" t="str">
        <f t="shared" si="46"/>
        <v/>
      </c>
      <c r="DC17" s="103" t="str">
        <f t="shared" si="47"/>
        <v>_x0002_</v>
      </c>
      <c r="DD17" s="103" t="str">
        <f t="shared" si="48"/>
        <v xml:space="preserve">	</v>
      </c>
      <c r="DE17" s="103" t="str">
        <f t="shared" si="49"/>
        <v/>
      </c>
      <c r="DF17" s="103" t="str">
        <f t="shared" si="50"/>
        <v>_x000E_</v>
      </c>
      <c r="DG17" s="103" t="str">
        <f t="shared" si="51"/>
        <v>#</v>
      </c>
      <c r="DH17" s="103" t="str">
        <f t="shared" si="52"/>
        <v>_x0005_</v>
      </c>
      <c r="DI17" s="103" t="str">
        <f t="shared" si="53"/>
        <v>_x0012_</v>
      </c>
      <c r="DJ17" s="103" t="str">
        <f t="shared" si="54"/>
        <v xml:space="preserve">
</v>
      </c>
      <c r="DK17" s="103" t="str">
        <f t="shared" si="55"/>
        <v>_x0001_</v>
      </c>
      <c r="DL17" s="103" t="str">
        <f t="shared" si="56"/>
        <v>Z</v>
      </c>
      <c r="DM17" s="103" t="str">
        <f t="shared" si="57"/>
        <v></v>
      </c>
      <c r="DN17" s="103" t="str">
        <f t="shared" si="58"/>
        <v>_x0002_</v>
      </c>
      <c r="DO17" s="103" t="str">
        <f t="shared" si="59"/>
        <v/>
      </c>
      <c r="DP17" s="103" t="str">
        <f t="shared" si="60"/>
        <v/>
      </c>
      <c r="DQ17" s="103" t="str">
        <f t="shared" si="61"/>
        <v>_x0014_</v>
      </c>
      <c r="DR17" s="103" t="str">
        <f t="shared" si="62"/>
        <v>_x0004_</v>
      </c>
      <c r="DS17" s="103" t="str">
        <f t="shared" si="63"/>
        <v/>
      </c>
      <c r="DT17" s="103" t="str">
        <f t="shared" si="64"/>
        <v>_x0004_</v>
      </c>
      <c r="DU17" s="103" t="str">
        <f t="shared" si="65"/>
        <v/>
      </c>
      <c r="DV17" s="103" t="str">
        <f t="shared" si="66"/>
        <v/>
      </c>
      <c r="DW17" s="103" t="str">
        <f t="shared" si="67"/>
        <v>_x0007_</v>
      </c>
      <c r="DX17" s="103" t="str">
        <f t="shared" si="68"/>
        <v/>
      </c>
      <c r="DY17" s="103" t="str">
        <f t="shared" si="69"/>
        <v/>
      </c>
      <c r="DZ17" s="103" t="str">
        <f t="shared" si="70"/>
        <v/>
      </c>
      <c r="EA17" s="103" t="str">
        <f t="shared" si="71"/>
        <v/>
      </c>
      <c r="EB17" s="103" t="str">
        <f t="shared" si="72"/>
        <v>_x0001_</v>
      </c>
      <c r="EC17" s="103" t="str">
        <f t="shared" si="73"/>
        <v/>
      </c>
      <c r="ED17" s="103" t="str">
        <f t="shared" si="74"/>
        <v/>
      </c>
      <c r="EE17" s="103" t="str">
        <f t="shared" si="75"/>
        <v/>
      </c>
    </row>
    <row r="18" spans="1:135" x14ac:dyDescent="0.35">
      <c r="A18" s="55" t="str">
        <f t="shared" si="2"/>
        <v>0F</v>
      </c>
      <c r="B18" s="55">
        <f t="shared" si="76"/>
        <v>15</v>
      </c>
      <c r="C18" s="104" t="str">
        <f t="shared" si="9"/>
        <v>Thief</v>
      </c>
      <c r="D18" s="49" t="str">
        <f t="shared" si="79"/>
        <v>54</v>
      </c>
      <c r="E18" s="49" t="str">
        <f t="shared" si="79"/>
        <v>68</v>
      </c>
      <c r="F18" s="49" t="str">
        <f t="shared" si="79"/>
        <v>69</v>
      </c>
      <c r="G18" s="49" t="str">
        <f t="shared" si="79"/>
        <v>65</v>
      </c>
      <c r="H18" s="49" t="str">
        <f t="shared" si="79"/>
        <v>66</v>
      </c>
      <c r="I18" s="49" t="str">
        <f t="shared" si="79"/>
        <v>20</v>
      </c>
      <c r="J18" s="49" t="str">
        <f t="shared" si="79"/>
        <v>A7</v>
      </c>
      <c r="K18" s="49" t="str">
        <f t="shared" si="79"/>
        <v>A7</v>
      </c>
      <c r="L18" s="49" t="str">
        <f t="shared" si="79"/>
        <v>A7</v>
      </c>
      <c r="M18" s="49" t="str">
        <f t="shared" si="79"/>
        <v>A7</v>
      </c>
      <c r="N18" s="49" t="str">
        <f t="shared" si="79"/>
        <v>A7</v>
      </c>
      <c r="O18" s="49" t="str">
        <f t="shared" si="79"/>
        <v>A7</v>
      </c>
      <c r="P18" s="49" t="str">
        <f t="shared" si="79"/>
        <v>A7</v>
      </c>
      <c r="Q18" s="49" t="str">
        <f t="shared" si="79"/>
        <v>A7</v>
      </c>
      <c r="R18" s="49" t="str">
        <f t="shared" si="79"/>
        <v>A7</v>
      </c>
      <c r="S18" s="49" t="str">
        <f t="shared" si="79"/>
        <v>02</v>
      </c>
      <c r="T18" s="49" t="str">
        <f t="shared" si="80"/>
        <v>00</v>
      </c>
      <c r="U18" s="49" t="str">
        <f t="shared" si="80"/>
        <v>0C</v>
      </c>
      <c r="V18" s="49" t="str">
        <f t="shared" si="80"/>
        <v>00</v>
      </c>
      <c r="W18" s="49" t="str">
        <f t="shared" si="80"/>
        <v>08</v>
      </c>
      <c r="X18" s="49" t="str">
        <f t="shared" si="80"/>
        <v>14</v>
      </c>
      <c r="Y18" s="49" t="str">
        <f t="shared" si="80"/>
        <v>1A</v>
      </c>
      <c r="Z18" s="49" t="str">
        <f t="shared" si="80"/>
        <v>20</v>
      </c>
      <c r="AA18" s="49" t="str">
        <f t="shared" si="80"/>
        <v>1C</v>
      </c>
      <c r="AB18" s="49" t="str">
        <f t="shared" si="80"/>
        <v>10</v>
      </c>
      <c r="AC18" s="49" t="str">
        <f t="shared" si="80"/>
        <v>00</v>
      </c>
      <c r="AD18" s="49" t="str">
        <f t="shared" si="80"/>
        <v>28</v>
      </c>
      <c r="AE18" s="49" t="str">
        <f t="shared" si="80"/>
        <v>2D</v>
      </c>
      <c r="AF18" s="49" t="str">
        <f t="shared" si="80"/>
        <v>28</v>
      </c>
      <c r="AG18" s="42" t="str">
        <f t="shared" si="80"/>
        <v>11</v>
      </c>
      <c r="AH18" s="49" t="str">
        <f t="shared" si="80"/>
        <v>00</v>
      </c>
      <c r="AI18" s="49" t="str">
        <f t="shared" si="80"/>
        <v>00</v>
      </c>
      <c r="AJ18" s="49" t="str">
        <f t="shared" si="4"/>
        <v>37</v>
      </c>
      <c r="AK18" s="118" t="str">
        <f t="shared" si="5"/>
        <v>00</v>
      </c>
      <c r="AL18" s="49" t="str">
        <f t="shared" si="5"/>
        <v>14</v>
      </c>
      <c r="AM18" s="46" t="str">
        <f t="shared" si="5"/>
        <v>02</v>
      </c>
      <c r="AN18" s="46" t="str">
        <f t="shared" si="5"/>
        <v>09</v>
      </c>
      <c r="AO18" s="49" t="str">
        <f t="shared" si="5"/>
        <v>00</v>
      </c>
      <c r="AP18" s="49" t="str">
        <f t="shared" si="5"/>
        <v>28</v>
      </c>
      <c r="AQ18" s="49" t="str">
        <f t="shared" si="5"/>
        <v>5A</v>
      </c>
      <c r="AR18" s="49" t="str">
        <f t="shared" si="5"/>
        <v>14</v>
      </c>
      <c r="AS18" s="49" t="str">
        <f t="shared" si="5"/>
        <v>28</v>
      </c>
      <c r="AT18" s="49" t="str">
        <f t="shared" si="5"/>
        <v>3C</v>
      </c>
      <c r="AU18" s="49" t="str">
        <f t="shared" si="5"/>
        <v>01</v>
      </c>
      <c r="AV18" s="49" t="str">
        <f t="shared" si="5"/>
        <v>32</v>
      </c>
      <c r="AW18" s="49" t="str">
        <f t="shared" si="5"/>
        <v>6A</v>
      </c>
      <c r="AX18" s="49" t="str">
        <f t="shared" si="5"/>
        <v>14</v>
      </c>
      <c r="AY18" s="49" t="str">
        <f t="shared" si="5"/>
        <v>03</v>
      </c>
      <c r="AZ18" s="49" t="str">
        <f t="shared" si="6"/>
        <v>0F</v>
      </c>
      <c r="BA18" s="49" t="str">
        <f t="shared" si="6"/>
        <v>5A</v>
      </c>
      <c r="BB18" s="46" t="str">
        <f t="shared" si="6"/>
        <v>04</v>
      </c>
      <c r="BC18" s="49" t="str">
        <f t="shared" si="6"/>
        <v>00</v>
      </c>
      <c r="BD18" s="49" t="str">
        <f t="shared" si="6"/>
        <v>0B</v>
      </c>
      <c r="BE18" s="49" t="str">
        <f t="shared" si="6"/>
        <v>00</v>
      </c>
      <c r="BF18" s="49" t="str">
        <f t="shared" si="6"/>
        <v>00</v>
      </c>
      <c r="BG18" s="49" t="str">
        <f t="shared" si="6"/>
        <v>01</v>
      </c>
      <c r="BH18" s="49" t="str">
        <f t="shared" si="6"/>
        <v>00</v>
      </c>
      <c r="BI18" s="49" t="str">
        <f t="shared" si="6"/>
        <v>00</v>
      </c>
      <c r="BJ18" s="49" t="str">
        <f t="shared" si="6"/>
        <v>00</v>
      </c>
      <c r="BK18" s="49" t="str">
        <f t="shared" si="6"/>
        <v>00</v>
      </c>
      <c r="BL18" s="46" t="str">
        <f t="shared" si="6"/>
        <v>08</v>
      </c>
      <c r="BM18" s="49" t="str">
        <f t="shared" si="6"/>
        <v>00</v>
      </c>
      <c r="BN18" s="49" t="str">
        <f t="shared" si="6"/>
        <v>00</v>
      </c>
      <c r="BO18" s="49" t="str">
        <f t="shared" si="6"/>
        <v>00</v>
      </c>
      <c r="BP18" s="49">
        <v>3</v>
      </c>
      <c r="BQ18" s="49"/>
      <c r="BR18" s="49"/>
      <c r="BS18" s="54" t="str">
        <f t="shared" si="11"/>
        <v>Thief §§§§§§§§§_x0002__x000C__x0008__x0014__x001A_ _x001C__x0010_(-(_x0011_</v>
      </c>
      <c r="BT18" s="22" t="str">
        <f t="shared" si="12"/>
        <v>T</v>
      </c>
      <c r="BU18" s="22" t="str">
        <f t="shared" si="13"/>
        <v>h</v>
      </c>
      <c r="BV18" s="22" t="str">
        <f t="shared" si="14"/>
        <v>i</v>
      </c>
      <c r="BW18" s="22" t="str">
        <f t="shared" si="15"/>
        <v>e</v>
      </c>
      <c r="BX18" s="22" t="str">
        <f t="shared" si="16"/>
        <v>f</v>
      </c>
      <c r="BY18" s="22" t="str">
        <f t="shared" si="17"/>
        <v xml:space="preserve"> </v>
      </c>
      <c r="BZ18" s="22" t="str">
        <f t="shared" si="18"/>
        <v>§</v>
      </c>
      <c r="CA18" s="22" t="str">
        <f t="shared" si="19"/>
        <v>§</v>
      </c>
      <c r="CB18" s="22" t="str">
        <f t="shared" si="20"/>
        <v>§</v>
      </c>
      <c r="CC18" s="22" t="str">
        <f t="shared" si="21"/>
        <v>§</v>
      </c>
      <c r="CD18" s="22" t="str">
        <f t="shared" si="22"/>
        <v>§</v>
      </c>
      <c r="CE18" s="22" t="str">
        <f t="shared" si="23"/>
        <v>§</v>
      </c>
      <c r="CF18" s="22" t="str">
        <f t="shared" si="24"/>
        <v>§</v>
      </c>
      <c r="CG18" s="22" t="str">
        <f t="shared" si="25"/>
        <v>§</v>
      </c>
      <c r="CH18" s="22" t="str">
        <f t="shared" si="26"/>
        <v>§</v>
      </c>
      <c r="CI18" s="22" t="str">
        <f t="shared" si="27"/>
        <v>_x0002_</v>
      </c>
      <c r="CJ18" s="22" t="str">
        <f t="shared" si="28"/>
        <v/>
      </c>
      <c r="CK18" s="22" t="str">
        <f t="shared" si="29"/>
        <v>_x000C_</v>
      </c>
      <c r="CL18" s="22" t="str">
        <f t="shared" si="30"/>
        <v/>
      </c>
      <c r="CM18" s="22" t="str">
        <f t="shared" si="31"/>
        <v>_x0008_</v>
      </c>
      <c r="CN18" s="22" t="str">
        <f t="shared" si="32"/>
        <v>_x0014_</v>
      </c>
      <c r="CO18" s="22" t="str">
        <f t="shared" si="33"/>
        <v>_x001A_</v>
      </c>
      <c r="CP18" s="22" t="str">
        <f t="shared" si="34"/>
        <v xml:space="preserve"> </v>
      </c>
      <c r="CQ18" s="22" t="str">
        <f t="shared" si="35"/>
        <v>_x001C_</v>
      </c>
      <c r="CR18" s="22" t="str">
        <f t="shared" si="36"/>
        <v>_x0010_</v>
      </c>
      <c r="CS18" s="22" t="str">
        <f t="shared" si="37"/>
        <v/>
      </c>
      <c r="CT18" s="22" t="str">
        <f t="shared" si="38"/>
        <v>(</v>
      </c>
      <c r="CU18" s="22" t="str">
        <f t="shared" si="39"/>
        <v>-</v>
      </c>
      <c r="CV18" s="22" t="str">
        <f t="shared" si="40"/>
        <v>(</v>
      </c>
      <c r="CW18" s="22" t="str">
        <f t="shared" si="41"/>
        <v>_x0011_</v>
      </c>
      <c r="CX18" s="22" t="str">
        <f t="shared" si="42"/>
        <v/>
      </c>
      <c r="CY18" s="22" t="str">
        <f t="shared" si="43"/>
        <v/>
      </c>
      <c r="CZ18" s="22" t="str">
        <f t="shared" si="44"/>
        <v>7</v>
      </c>
      <c r="DA18" s="22" t="str">
        <f t="shared" si="45"/>
        <v/>
      </c>
      <c r="DB18" s="22" t="str">
        <f t="shared" si="46"/>
        <v>_x0014_</v>
      </c>
      <c r="DC18" s="22" t="str">
        <f t="shared" si="47"/>
        <v>_x0002_</v>
      </c>
      <c r="DD18" s="22" t="str">
        <f t="shared" si="48"/>
        <v xml:space="preserve">	</v>
      </c>
      <c r="DE18" s="22" t="str">
        <f t="shared" si="49"/>
        <v/>
      </c>
      <c r="DF18" s="22" t="str">
        <f t="shared" si="50"/>
        <v>(</v>
      </c>
      <c r="DG18" s="22" t="str">
        <f t="shared" si="51"/>
        <v>Z</v>
      </c>
      <c r="DH18" s="22" t="str">
        <f t="shared" si="52"/>
        <v>_x0014_</v>
      </c>
      <c r="DI18" s="22" t="str">
        <f t="shared" si="53"/>
        <v>(</v>
      </c>
      <c r="DJ18" s="22" t="str">
        <f t="shared" si="54"/>
        <v>&lt;</v>
      </c>
      <c r="DK18" s="22" t="str">
        <f t="shared" si="55"/>
        <v>_x0001_</v>
      </c>
      <c r="DL18" s="22" t="str">
        <f t="shared" si="56"/>
        <v>2</v>
      </c>
      <c r="DM18" s="22" t="str">
        <f t="shared" si="57"/>
        <v>j</v>
      </c>
      <c r="DN18" s="22" t="str">
        <f t="shared" si="58"/>
        <v>_x0014_</v>
      </c>
      <c r="DO18" s="22" t="str">
        <f t="shared" si="59"/>
        <v>_x0003_</v>
      </c>
      <c r="DP18" s="22" t="str">
        <f t="shared" si="60"/>
        <v>_x000F_</v>
      </c>
      <c r="DQ18" s="22" t="str">
        <f t="shared" si="61"/>
        <v>Z</v>
      </c>
      <c r="DR18" s="22" t="str">
        <f t="shared" si="62"/>
        <v>_x0004_</v>
      </c>
      <c r="DS18" s="22" t="str">
        <f t="shared" si="63"/>
        <v/>
      </c>
      <c r="DT18" s="22" t="str">
        <f t="shared" si="64"/>
        <v>_x000B_</v>
      </c>
      <c r="DU18" s="22" t="str">
        <f t="shared" si="65"/>
        <v/>
      </c>
      <c r="DV18" s="22" t="str">
        <f t="shared" si="66"/>
        <v/>
      </c>
      <c r="DW18" s="22" t="str">
        <f t="shared" si="67"/>
        <v>_x0001_</v>
      </c>
      <c r="DX18" s="22" t="str">
        <f t="shared" si="68"/>
        <v/>
      </c>
      <c r="DY18" s="22" t="str">
        <f t="shared" si="69"/>
        <v/>
      </c>
      <c r="DZ18" s="22" t="str">
        <f t="shared" si="70"/>
        <v/>
      </c>
      <c r="EA18" s="22" t="str">
        <f t="shared" si="71"/>
        <v/>
      </c>
      <c r="EB18" s="22" t="str">
        <f t="shared" si="72"/>
        <v>_x0008_</v>
      </c>
      <c r="EC18" s="22" t="str">
        <f t="shared" si="73"/>
        <v/>
      </c>
      <c r="ED18" s="22" t="str">
        <f t="shared" si="74"/>
        <v/>
      </c>
      <c r="EE18" s="22" t="str">
        <f t="shared" si="75"/>
        <v/>
      </c>
    </row>
    <row r="19" spans="1:135" x14ac:dyDescent="0.35">
      <c r="A19" s="55" t="str">
        <f t="shared" ref="A19:A68" si="81">DEC2HEX(B19)</f>
        <v>10</v>
      </c>
      <c r="B19" s="55">
        <f t="shared" si="76"/>
        <v>16</v>
      </c>
      <c r="C19" s="104" t="str">
        <f t="shared" si="9"/>
        <v>Pedlar</v>
      </c>
      <c r="D19" s="49" t="str">
        <f t="shared" si="79"/>
        <v>50</v>
      </c>
      <c r="E19" s="49" t="str">
        <f t="shared" si="79"/>
        <v>65</v>
      </c>
      <c r="F19" s="49" t="str">
        <f t="shared" si="79"/>
        <v>64</v>
      </c>
      <c r="G19" s="49" t="str">
        <f t="shared" si="79"/>
        <v>6C</v>
      </c>
      <c r="H19" s="49" t="str">
        <f t="shared" si="79"/>
        <v>61</v>
      </c>
      <c r="I19" s="49" t="str">
        <f t="shared" si="79"/>
        <v>72</v>
      </c>
      <c r="J19" s="49" t="str">
        <f t="shared" si="79"/>
        <v>20</v>
      </c>
      <c r="K19" s="49" t="str">
        <f t="shared" si="79"/>
        <v>A7</v>
      </c>
      <c r="L19" s="49" t="str">
        <f t="shared" si="79"/>
        <v>A7</v>
      </c>
      <c r="M19" s="49" t="str">
        <f t="shared" si="79"/>
        <v>A7</v>
      </c>
      <c r="N19" s="49" t="str">
        <f t="shared" si="79"/>
        <v>A7</v>
      </c>
      <c r="O19" s="49" t="str">
        <f t="shared" si="79"/>
        <v>A7</v>
      </c>
      <c r="P19" s="49" t="str">
        <f t="shared" si="79"/>
        <v>A7</v>
      </c>
      <c r="Q19" s="49" t="str">
        <f t="shared" si="79"/>
        <v>A7</v>
      </c>
      <c r="R19" s="49" t="str">
        <f t="shared" si="79"/>
        <v>A7</v>
      </c>
      <c r="S19" s="49" t="str">
        <f t="shared" si="79"/>
        <v>01</v>
      </c>
      <c r="T19" s="49" t="str">
        <f t="shared" si="80"/>
        <v>00</v>
      </c>
      <c r="U19" s="49" t="str">
        <f t="shared" si="80"/>
        <v>03</v>
      </c>
      <c r="V19" s="49" t="str">
        <f t="shared" si="80"/>
        <v>00</v>
      </c>
      <c r="W19" s="49" t="str">
        <f t="shared" si="80"/>
        <v>07</v>
      </c>
      <c r="X19" s="49" t="str">
        <f t="shared" si="80"/>
        <v>06</v>
      </c>
      <c r="Y19" s="49" t="str">
        <f t="shared" si="80"/>
        <v>08</v>
      </c>
      <c r="Z19" s="49" t="str">
        <f t="shared" si="80"/>
        <v>0B</v>
      </c>
      <c r="AA19" s="49" t="str">
        <f t="shared" si="80"/>
        <v>0A</v>
      </c>
      <c r="AB19" s="49" t="str">
        <f t="shared" si="80"/>
        <v>0A</v>
      </c>
      <c r="AC19" s="49" t="str">
        <f t="shared" si="80"/>
        <v>00</v>
      </c>
      <c r="AD19" s="49" t="str">
        <f t="shared" si="80"/>
        <v>08</v>
      </c>
      <c r="AE19" s="49" t="str">
        <f t="shared" si="80"/>
        <v>00</v>
      </c>
      <c r="AF19" s="49" t="str">
        <f t="shared" si="80"/>
        <v>63</v>
      </c>
      <c r="AG19" s="42" t="str">
        <f t="shared" si="80"/>
        <v>11</v>
      </c>
      <c r="AH19" s="49" t="str">
        <f t="shared" si="80"/>
        <v>00</v>
      </c>
      <c r="AI19" s="49" t="str">
        <f t="shared" si="80"/>
        <v>00</v>
      </c>
      <c r="AJ19" s="49" t="str">
        <f t="shared" ref="AJ19:AY34" si="82">MID($C$2,3*($B$2*(ROW(AJ19)-ROW(AJ$3)+ROW(AJ$1)-1)+(COLUMN(AJ19)-COLUMN($D19)+COLUMN($A19)-1))+1,2)</f>
        <v>19</v>
      </c>
      <c r="AK19" s="118" t="str">
        <f t="shared" si="82"/>
        <v>07</v>
      </c>
      <c r="AL19" s="49" t="str">
        <f t="shared" si="82"/>
        <v>00</v>
      </c>
      <c r="AM19" s="46" t="str">
        <f t="shared" si="82"/>
        <v>02</v>
      </c>
      <c r="AN19" s="46" t="str">
        <f t="shared" si="82"/>
        <v>09</v>
      </c>
      <c r="AO19" s="49" t="str">
        <f t="shared" si="82"/>
        <v>00</v>
      </c>
      <c r="AP19" s="49" t="str">
        <f t="shared" si="82"/>
        <v>0E</v>
      </c>
      <c r="AQ19" s="49" t="str">
        <f t="shared" si="82"/>
        <v>2D</v>
      </c>
      <c r="AR19" s="49" t="str">
        <f t="shared" si="82"/>
        <v>05</v>
      </c>
      <c r="AS19" s="49" t="str">
        <f t="shared" si="82"/>
        <v>08</v>
      </c>
      <c r="AT19" s="49" t="str">
        <f t="shared" si="82"/>
        <v>0A</v>
      </c>
      <c r="AU19" s="49" t="str">
        <f t="shared" si="82"/>
        <v>01</v>
      </c>
      <c r="AV19" s="49" t="str">
        <f t="shared" si="82"/>
        <v>5A</v>
      </c>
      <c r="AW19" s="49" t="str">
        <f t="shared" si="82"/>
        <v>80</v>
      </c>
      <c r="AX19" s="49" t="str">
        <f t="shared" si="82"/>
        <v>02</v>
      </c>
      <c r="AY19" s="49" t="str">
        <f t="shared" si="82"/>
        <v>00</v>
      </c>
      <c r="AZ19" s="49" t="str">
        <f t="shared" ref="AZ19:BO34" si="83">MID($C$2,3*($B$2*(ROW(AZ19)-ROW(AZ$3)+ROW(AZ$1)-1)+(COLUMN(AZ19)-COLUMN($D19)+COLUMN($A19)-1))+1,2)</f>
        <v>00</v>
      </c>
      <c r="BA19" s="49" t="str">
        <f t="shared" si="83"/>
        <v>0A</v>
      </c>
      <c r="BB19" s="46" t="str">
        <f t="shared" si="83"/>
        <v>04</v>
      </c>
      <c r="BC19" s="49" t="str">
        <f t="shared" si="83"/>
        <v>00</v>
      </c>
      <c r="BD19" s="49" t="str">
        <f t="shared" si="83"/>
        <v>05</v>
      </c>
      <c r="BE19" s="49" t="str">
        <f t="shared" si="83"/>
        <v>00</v>
      </c>
      <c r="BF19" s="49" t="str">
        <f t="shared" si="83"/>
        <v>00</v>
      </c>
      <c r="BG19" s="49" t="str">
        <f t="shared" si="83"/>
        <v>07</v>
      </c>
      <c r="BH19" s="49" t="str">
        <f t="shared" si="83"/>
        <v>00</v>
      </c>
      <c r="BI19" s="49" t="str">
        <f t="shared" si="83"/>
        <v>00</v>
      </c>
      <c r="BJ19" s="49" t="str">
        <f t="shared" si="83"/>
        <v>00</v>
      </c>
      <c r="BK19" s="49" t="str">
        <f t="shared" si="83"/>
        <v>01</v>
      </c>
      <c r="BL19" s="46" t="str">
        <f t="shared" si="83"/>
        <v>0A</v>
      </c>
      <c r="BM19" s="49" t="str">
        <f t="shared" si="83"/>
        <v>00</v>
      </c>
      <c r="BN19" s="49" t="str">
        <f t="shared" si="83"/>
        <v>00</v>
      </c>
      <c r="BO19" s="49" t="str">
        <f t="shared" si="83"/>
        <v>00</v>
      </c>
      <c r="BP19" s="49">
        <v>3</v>
      </c>
      <c r="BQ19" s="49"/>
      <c r="BR19" s="49"/>
      <c r="BS19" s="54" t="str">
        <f t="shared" si="11"/>
        <v>Pedlar §§§§§§§§_x0001__x0003__x0007__x0006__x0008__x000B_
_x0008_c_x0011_</v>
      </c>
      <c r="BT19" s="22" t="str">
        <f t="shared" si="12"/>
        <v>P</v>
      </c>
      <c r="BU19" s="22" t="str">
        <f t="shared" si="13"/>
        <v>e</v>
      </c>
      <c r="BV19" s="22" t="str">
        <f t="shared" si="14"/>
        <v>d</v>
      </c>
      <c r="BW19" s="22" t="str">
        <f t="shared" si="15"/>
        <v>l</v>
      </c>
      <c r="BX19" s="22" t="str">
        <f t="shared" si="16"/>
        <v>a</v>
      </c>
      <c r="BY19" s="22" t="str">
        <f t="shared" si="17"/>
        <v>r</v>
      </c>
      <c r="BZ19" s="22" t="str">
        <f t="shared" si="18"/>
        <v xml:space="preserve"> </v>
      </c>
      <c r="CA19" s="22" t="str">
        <f t="shared" si="19"/>
        <v>§</v>
      </c>
      <c r="CB19" s="22" t="str">
        <f t="shared" si="20"/>
        <v>§</v>
      </c>
      <c r="CC19" s="22" t="str">
        <f t="shared" si="21"/>
        <v>§</v>
      </c>
      <c r="CD19" s="22" t="str">
        <f t="shared" si="22"/>
        <v>§</v>
      </c>
      <c r="CE19" s="22" t="str">
        <f t="shared" si="23"/>
        <v>§</v>
      </c>
      <c r="CF19" s="22" t="str">
        <f t="shared" si="24"/>
        <v>§</v>
      </c>
      <c r="CG19" s="22" t="str">
        <f t="shared" si="25"/>
        <v>§</v>
      </c>
      <c r="CH19" s="22" t="str">
        <f t="shared" si="26"/>
        <v>§</v>
      </c>
      <c r="CI19" s="22" t="str">
        <f t="shared" si="27"/>
        <v>_x0001_</v>
      </c>
      <c r="CJ19" s="22" t="str">
        <f t="shared" si="28"/>
        <v/>
      </c>
      <c r="CK19" s="22" t="str">
        <f t="shared" si="29"/>
        <v>_x0003_</v>
      </c>
      <c r="CL19" s="22" t="str">
        <f t="shared" si="30"/>
        <v/>
      </c>
      <c r="CM19" s="22" t="str">
        <f t="shared" si="31"/>
        <v>_x0007_</v>
      </c>
      <c r="CN19" s="22" t="str">
        <f t="shared" si="32"/>
        <v>_x0006_</v>
      </c>
      <c r="CO19" s="22" t="str">
        <f t="shared" si="33"/>
        <v>_x0008_</v>
      </c>
      <c r="CP19" s="22" t="str">
        <f t="shared" si="34"/>
        <v>_x000B_</v>
      </c>
      <c r="CQ19" s="22" t="str">
        <f t="shared" si="35"/>
        <v xml:space="preserve">
</v>
      </c>
      <c r="CR19" s="22" t="str">
        <f t="shared" si="36"/>
        <v xml:space="preserve">
</v>
      </c>
      <c r="CS19" s="22" t="str">
        <f t="shared" si="37"/>
        <v/>
      </c>
      <c r="CT19" s="22" t="str">
        <f t="shared" si="38"/>
        <v>_x0008_</v>
      </c>
      <c r="CU19" s="22" t="str">
        <f t="shared" si="39"/>
        <v/>
      </c>
      <c r="CV19" s="22" t="str">
        <f t="shared" si="40"/>
        <v>c</v>
      </c>
      <c r="CW19" s="22" t="str">
        <f t="shared" si="41"/>
        <v>_x0011_</v>
      </c>
      <c r="CX19" s="22" t="str">
        <f t="shared" si="42"/>
        <v/>
      </c>
      <c r="CY19" s="22" t="str">
        <f t="shared" si="43"/>
        <v/>
      </c>
      <c r="CZ19" s="22" t="str">
        <f t="shared" si="44"/>
        <v>_x0019_</v>
      </c>
      <c r="DA19" s="22" t="str">
        <f t="shared" si="45"/>
        <v>_x0007_</v>
      </c>
      <c r="DB19" s="22" t="str">
        <f t="shared" si="46"/>
        <v/>
      </c>
      <c r="DC19" s="22" t="str">
        <f t="shared" si="47"/>
        <v>_x0002_</v>
      </c>
      <c r="DD19" s="22" t="str">
        <f t="shared" si="48"/>
        <v xml:space="preserve">	</v>
      </c>
      <c r="DE19" s="22" t="str">
        <f t="shared" si="49"/>
        <v/>
      </c>
      <c r="DF19" s="22" t="str">
        <f t="shared" si="50"/>
        <v>_x000E_</v>
      </c>
      <c r="DG19" s="22" t="str">
        <f t="shared" si="51"/>
        <v>-</v>
      </c>
      <c r="DH19" s="22" t="str">
        <f t="shared" si="52"/>
        <v>_x0005_</v>
      </c>
      <c r="DI19" s="22" t="str">
        <f t="shared" si="53"/>
        <v>_x0008_</v>
      </c>
      <c r="DJ19" s="22" t="str">
        <f t="shared" si="54"/>
        <v xml:space="preserve">
</v>
      </c>
      <c r="DK19" s="22" t="str">
        <f t="shared" si="55"/>
        <v>_x0001_</v>
      </c>
      <c r="DL19" s="22" t="str">
        <f t="shared" si="56"/>
        <v>Z</v>
      </c>
      <c r="DM19" s="22" t="str">
        <f t="shared" si="57"/>
        <v>€</v>
      </c>
      <c r="DN19" s="22" t="str">
        <f t="shared" si="58"/>
        <v>_x0002_</v>
      </c>
      <c r="DO19" s="22" t="str">
        <f t="shared" si="59"/>
        <v/>
      </c>
      <c r="DP19" s="22" t="str">
        <f t="shared" si="60"/>
        <v/>
      </c>
      <c r="DQ19" s="22" t="str">
        <f t="shared" si="61"/>
        <v xml:space="preserve">
</v>
      </c>
      <c r="DR19" s="22" t="str">
        <f t="shared" si="62"/>
        <v>_x0004_</v>
      </c>
      <c r="DS19" s="22" t="str">
        <f t="shared" si="63"/>
        <v/>
      </c>
      <c r="DT19" s="22" t="str">
        <f t="shared" si="64"/>
        <v>_x0005_</v>
      </c>
      <c r="DU19" s="22" t="str">
        <f t="shared" si="65"/>
        <v/>
      </c>
      <c r="DV19" s="22" t="str">
        <f t="shared" si="66"/>
        <v/>
      </c>
      <c r="DW19" s="22" t="str">
        <f t="shared" si="67"/>
        <v>_x0007_</v>
      </c>
      <c r="DX19" s="22" t="str">
        <f t="shared" si="68"/>
        <v/>
      </c>
      <c r="DY19" s="22" t="str">
        <f t="shared" si="69"/>
        <v/>
      </c>
      <c r="DZ19" s="22" t="str">
        <f t="shared" si="70"/>
        <v/>
      </c>
      <c r="EA19" s="22" t="str">
        <f t="shared" si="71"/>
        <v>_x0001_</v>
      </c>
      <c r="EB19" s="22" t="str">
        <f t="shared" si="72"/>
        <v xml:space="preserve">
</v>
      </c>
      <c r="EC19" s="22" t="str">
        <f t="shared" si="73"/>
        <v/>
      </c>
      <c r="ED19" s="22" t="str">
        <f t="shared" si="74"/>
        <v/>
      </c>
      <c r="EE19" s="22" t="str">
        <f t="shared" si="75"/>
        <v/>
      </c>
    </row>
    <row r="20" spans="1:135" s="103" customFormat="1" x14ac:dyDescent="0.35">
      <c r="A20" s="108" t="str">
        <f t="shared" si="81"/>
        <v>11</v>
      </c>
      <c r="B20" s="108">
        <f t="shared" si="76"/>
        <v>17</v>
      </c>
      <c r="C20" s="105" t="str">
        <f t="shared" si="9"/>
        <v>Paria</v>
      </c>
      <c r="D20" s="98" t="str">
        <f t="shared" si="79"/>
        <v>50</v>
      </c>
      <c r="E20" s="99" t="str">
        <f t="shared" si="79"/>
        <v>61</v>
      </c>
      <c r="F20" s="99" t="str">
        <f t="shared" si="79"/>
        <v>72</v>
      </c>
      <c r="G20" s="99" t="str">
        <f t="shared" si="79"/>
        <v>69</v>
      </c>
      <c r="H20" s="99" t="str">
        <f t="shared" si="79"/>
        <v>61</v>
      </c>
      <c r="I20" s="99" t="str">
        <f t="shared" si="79"/>
        <v>20</v>
      </c>
      <c r="J20" s="99" t="str">
        <f t="shared" si="79"/>
        <v>A7</v>
      </c>
      <c r="K20" s="99" t="str">
        <f t="shared" si="79"/>
        <v>A7</v>
      </c>
      <c r="L20" s="99" t="str">
        <f t="shared" si="79"/>
        <v>A7</v>
      </c>
      <c r="M20" s="99" t="str">
        <f t="shared" si="79"/>
        <v>A7</v>
      </c>
      <c r="N20" s="99" t="str">
        <f t="shared" si="79"/>
        <v>A7</v>
      </c>
      <c r="O20" s="99" t="str">
        <f t="shared" si="79"/>
        <v>A7</v>
      </c>
      <c r="P20" s="99" t="str">
        <f t="shared" si="79"/>
        <v>A7</v>
      </c>
      <c r="Q20" s="99" t="str">
        <f t="shared" si="79"/>
        <v>A7</v>
      </c>
      <c r="R20" s="99" t="str">
        <f t="shared" si="79"/>
        <v>A7</v>
      </c>
      <c r="S20" s="99" t="str">
        <f t="shared" si="79"/>
        <v>01</v>
      </c>
      <c r="T20" s="99" t="str">
        <f t="shared" si="80"/>
        <v>00</v>
      </c>
      <c r="U20" s="99" t="str">
        <f t="shared" si="80"/>
        <v>07</v>
      </c>
      <c r="V20" s="99" t="str">
        <f t="shared" si="80"/>
        <v>00</v>
      </c>
      <c r="W20" s="99" t="str">
        <f t="shared" si="80"/>
        <v>0C</v>
      </c>
      <c r="X20" s="99" t="str">
        <f t="shared" si="80"/>
        <v>0D</v>
      </c>
      <c r="Y20" s="99" t="str">
        <f t="shared" si="80"/>
        <v>0F</v>
      </c>
      <c r="Z20" s="99" t="str">
        <f t="shared" si="80"/>
        <v>0E</v>
      </c>
      <c r="AA20" s="99" t="str">
        <f t="shared" si="80"/>
        <v>0C</v>
      </c>
      <c r="AB20" s="99" t="str">
        <f t="shared" si="80"/>
        <v>0F</v>
      </c>
      <c r="AC20" s="99" t="str">
        <f t="shared" si="80"/>
        <v>00</v>
      </c>
      <c r="AD20" s="99" t="str">
        <f t="shared" si="80"/>
        <v>0C</v>
      </c>
      <c r="AE20" s="99" t="str">
        <f t="shared" si="80"/>
        <v>23</v>
      </c>
      <c r="AF20" s="99" t="str">
        <f t="shared" si="80"/>
        <v>36</v>
      </c>
      <c r="AG20" s="26" t="str">
        <f t="shared" si="80"/>
        <v>11</v>
      </c>
      <c r="AH20" s="99" t="str">
        <f t="shared" si="80"/>
        <v>00</v>
      </c>
      <c r="AI20" s="99" t="str">
        <f t="shared" si="80"/>
        <v>00</v>
      </c>
      <c r="AJ20" s="98" t="str">
        <f t="shared" si="82"/>
        <v>2A</v>
      </c>
      <c r="AK20" s="117" t="str">
        <f t="shared" si="82"/>
        <v>00</v>
      </c>
      <c r="AL20" s="99" t="str">
        <f t="shared" si="82"/>
        <v>00</v>
      </c>
      <c r="AM20" s="28" t="str">
        <f t="shared" si="82"/>
        <v>02</v>
      </c>
      <c r="AN20" s="28" t="str">
        <f t="shared" si="82"/>
        <v>09</v>
      </c>
      <c r="AO20" s="99" t="str">
        <f t="shared" si="82"/>
        <v>00</v>
      </c>
      <c r="AP20" s="99" t="str">
        <f t="shared" si="82"/>
        <v>32</v>
      </c>
      <c r="AQ20" s="99" t="str">
        <f t="shared" si="82"/>
        <v>32</v>
      </c>
      <c r="AR20" s="99" t="str">
        <f t="shared" si="82"/>
        <v>5A</v>
      </c>
      <c r="AS20" s="99" t="str">
        <f t="shared" si="82"/>
        <v>0A</v>
      </c>
      <c r="AT20" s="99" t="str">
        <f t="shared" si="82"/>
        <v>1E</v>
      </c>
      <c r="AU20" s="99" t="str">
        <f t="shared" si="82"/>
        <v>01</v>
      </c>
      <c r="AV20" s="99" t="str">
        <f t="shared" si="82"/>
        <v>5A</v>
      </c>
      <c r="AW20" s="99" t="str">
        <f t="shared" si="82"/>
        <v>6B</v>
      </c>
      <c r="AX20" s="99" t="str">
        <f t="shared" si="82"/>
        <v>02</v>
      </c>
      <c r="AY20" s="99" t="str">
        <f t="shared" si="82"/>
        <v>02</v>
      </c>
      <c r="AZ20" s="99" t="str">
        <f t="shared" si="83"/>
        <v>02</v>
      </c>
      <c r="BA20" s="99" t="str">
        <f t="shared" si="83"/>
        <v>50</v>
      </c>
      <c r="BB20" s="28" t="str">
        <f t="shared" si="83"/>
        <v>05</v>
      </c>
      <c r="BC20" s="99" t="str">
        <f t="shared" si="83"/>
        <v>00</v>
      </c>
      <c r="BD20" s="99" t="str">
        <f t="shared" si="83"/>
        <v>05</v>
      </c>
      <c r="BE20" s="99" t="str">
        <f t="shared" si="83"/>
        <v>00</v>
      </c>
      <c r="BF20" s="99" t="str">
        <f t="shared" si="83"/>
        <v>00</v>
      </c>
      <c r="BG20" s="99" t="str">
        <f t="shared" si="83"/>
        <v>01</v>
      </c>
      <c r="BH20" s="99" t="str">
        <f t="shared" si="83"/>
        <v>00</v>
      </c>
      <c r="BI20" s="99" t="str">
        <f t="shared" si="83"/>
        <v>00</v>
      </c>
      <c r="BJ20" s="99" t="str">
        <f t="shared" si="83"/>
        <v>00</v>
      </c>
      <c r="BK20" s="99" t="str">
        <f t="shared" si="83"/>
        <v>00</v>
      </c>
      <c r="BL20" s="28" t="str">
        <f t="shared" si="83"/>
        <v>08</v>
      </c>
      <c r="BM20" s="99" t="str">
        <f t="shared" si="83"/>
        <v>00</v>
      </c>
      <c r="BN20" s="99" t="str">
        <f t="shared" si="83"/>
        <v>00</v>
      </c>
      <c r="BO20" s="99" t="str">
        <f t="shared" si="83"/>
        <v>00</v>
      </c>
      <c r="BP20" s="99">
        <v>3</v>
      </c>
      <c r="BQ20" s="99"/>
      <c r="BR20" s="99"/>
      <c r="BS20" s="128" t="str">
        <f t="shared" si="11"/>
        <v>Paria §§§§§§§§§_x0001__x0007__x000C__x000D__x000F__x000E__x000C__x000F__x000C_#6_x0011_</v>
      </c>
      <c r="BT20" s="103" t="str">
        <f t="shared" si="12"/>
        <v>P</v>
      </c>
      <c r="BU20" s="103" t="str">
        <f t="shared" si="13"/>
        <v>a</v>
      </c>
      <c r="BV20" s="103" t="str">
        <f t="shared" si="14"/>
        <v>r</v>
      </c>
      <c r="BW20" s="103" t="str">
        <f t="shared" si="15"/>
        <v>i</v>
      </c>
      <c r="BX20" s="103" t="str">
        <f t="shared" si="16"/>
        <v>a</v>
      </c>
      <c r="BY20" s="103" t="str">
        <f t="shared" si="17"/>
        <v xml:space="preserve"> </v>
      </c>
      <c r="BZ20" s="103" t="str">
        <f t="shared" si="18"/>
        <v>§</v>
      </c>
      <c r="CA20" s="103" t="str">
        <f t="shared" si="19"/>
        <v>§</v>
      </c>
      <c r="CB20" s="103" t="str">
        <f t="shared" si="20"/>
        <v>§</v>
      </c>
      <c r="CC20" s="103" t="str">
        <f t="shared" si="21"/>
        <v>§</v>
      </c>
      <c r="CD20" s="103" t="str">
        <f t="shared" si="22"/>
        <v>§</v>
      </c>
      <c r="CE20" s="103" t="str">
        <f t="shared" si="23"/>
        <v>§</v>
      </c>
      <c r="CF20" s="103" t="str">
        <f t="shared" si="24"/>
        <v>§</v>
      </c>
      <c r="CG20" s="103" t="str">
        <f t="shared" si="25"/>
        <v>§</v>
      </c>
      <c r="CH20" s="103" t="str">
        <f t="shared" si="26"/>
        <v>§</v>
      </c>
      <c r="CI20" s="103" t="str">
        <f t="shared" si="27"/>
        <v>_x0001_</v>
      </c>
      <c r="CJ20" s="103" t="str">
        <f t="shared" si="28"/>
        <v/>
      </c>
      <c r="CK20" s="103" t="str">
        <f t="shared" si="29"/>
        <v>_x0007_</v>
      </c>
      <c r="CL20" s="103" t="str">
        <f t="shared" si="30"/>
        <v/>
      </c>
      <c r="CM20" s="103" t="str">
        <f t="shared" si="31"/>
        <v>_x000C_</v>
      </c>
      <c r="CN20" s="103" t="str">
        <f t="shared" si="32"/>
        <v>_x000D_</v>
      </c>
      <c r="CO20" s="103" t="str">
        <f t="shared" si="33"/>
        <v>_x000F_</v>
      </c>
      <c r="CP20" s="103" t="str">
        <f t="shared" si="34"/>
        <v>_x000E_</v>
      </c>
      <c r="CQ20" s="103" t="str">
        <f t="shared" si="35"/>
        <v>_x000C_</v>
      </c>
      <c r="CR20" s="103" t="str">
        <f t="shared" si="36"/>
        <v>_x000F_</v>
      </c>
      <c r="CS20" s="103" t="str">
        <f t="shared" si="37"/>
        <v/>
      </c>
      <c r="CT20" s="103" t="str">
        <f t="shared" si="38"/>
        <v>_x000C_</v>
      </c>
      <c r="CU20" s="103" t="str">
        <f t="shared" si="39"/>
        <v>#</v>
      </c>
      <c r="CV20" s="103" t="str">
        <f t="shared" si="40"/>
        <v>6</v>
      </c>
      <c r="CW20" s="103" t="str">
        <f t="shared" si="41"/>
        <v>_x0011_</v>
      </c>
      <c r="CX20" s="103" t="str">
        <f t="shared" si="42"/>
        <v/>
      </c>
      <c r="CY20" s="103" t="str">
        <f t="shared" si="43"/>
        <v/>
      </c>
      <c r="CZ20" s="103" t="str">
        <f t="shared" si="44"/>
        <v>*</v>
      </c>
      <c r="DA20" s="103" t="str">
        <f t="shared" si="45"/>
        <v/>
      </c>
      <c r="DB20" s="103" t="str">
        <f t="shared" si="46"/>
        <v/>
      </c>
      <c r="DC20" s="103" t="str">
        <f t="shared" si="47"/>
        <v>_x0002_</v>
      </c>
      <c r="DD20" s="103" t="str">
        <f t="shared" si="48"/>
        <v xml:space="preserve">	</v>
      </c>
      <c r="DE20" s="103" t="str">
        <f t="shared" si="49"/>
        <v/>
      </c>
      <c r="DF20" s="103" t="str">
        <f t="shared" si="50"/>
        <v>2</v>
      </c>
      <c r="DG20" s="103" t="str">
        <f t="shared" si="51"/>
        <v>2</v>
      </c>
      <c r="DH20" s="103" t="str">
        <f t="shared" si="52"/>
        <v>Z</v>
      </c>
      <c r="DI20" s="103" t="str">
        <f t="shared" si="53"/>
        <v xml:space="preserve">
</v>
      </c>
      <c r="DJ20" s="103" t="str">
        <f t="shared" si="54"/>
        <v>_x001E_</v>
      </c>
      <c r="DK20" s="103" t="str">
        <f t="shared" si="55"/>
        <v>_x0001_</v>
      </c>
      <c r="DL20" s="103" t="str">
        <f t="shared" si="56"/>
        <v>Z</v>
      </c>
      <c r="DM20" s="103" t="str">
        <f t="shared" si="57"/>
        <v>k</v>
      </c>
      <c r="DN20" s="103" t="str">
        <f t="shared" si="58"/>
        <v>_x0002_</v>
      </c>
      <c r="DO20" s="103" t="str">
        <f t="shared" si="59"/>
        <v>_x0002_</v>
      </c>
      <c r="DP20" s="103" t="str">
        <f t="shared" si="60"/>
        <v>_x0002_</v>
      </c>
      <c r="DQ20" s="103" t="str">
        <f t="shared" si="61"/>
        <v>P</v>
      </c>
      <c r="DR20" s="103" t="str">
        <f t="shared" si="62"/>
        <v>_x0005_</v>
      </c>
      <c r="DS20" s="103" t="str">
        <f t="shared" si="63"/>
        <v/>
      </c>
      <c r="DT20" s="103" t="str">
        <f t="shared" si="64"/>
        <v>_x0005_</v>
      </c>
      <c r="DU20" s="103" t="str">
        <f t="shared" si="65"/>
        <v/>
      </c>
      <c r="DV20" s="103" t="str">
        <f t="shared" si="66"/>
        <v/>
      </c>
      <c r="DW20" s="103" t="str">
        <f t="shared" si="67"/>
        <v>_x0001_</v>
      </c>
      <c r="DX20" s="103" t="str">
        <f t="shared" si="68"/>
        <v/>
      </c>
      <c r="DY20" s="103" t="str">
        <f t="shared" si="69"/>
        <v/>
      </c>
      <c r="DZ20" s="103" t="str">
        <f t="shared" si="70"/>
        <v/>
      </c>
      <c r="EA20" s="103" t="str">
        <f t="shared" si="71"/>
        <v/>
      </c>
      <c r="EB20" s="103" t="str">
        <f t="shared" si="72"/>
        <v>_x0008_</v>
      </c>
      <c r="EC20" s="103" t="str">
        <f t="shared" si="73"/>
        <v/>
      </c>
      <c r="ED20" s="103" t="str">
        <f t="shared" si="74"/>
        <v/>
      </c>
      <c r="EE20" s="103" t="str">
        <f t="shared" si="75"/>
        <v/>
      </c>
    </row>
    <row r="21" spans="1:135" x14ac:dyDescent="0.35">
      <c r="A21" s="55" t="str">
        <f t="shared" si="81"/>
        <v>12</v>
      </c>
      <c r="B21" s="55">
        <f t="shared" si="76"/>
        <v>18</v>
      </c>
      <c r="C21" s="104" t="str">
        <f t="shared" si="9"/>
        <v>Robber</v>
      </c>
      <c r="D21" s="49" t="str">
        <f t="shared" si="79"/>
        <v>52</v>
      </c>
      <c r="E21" s="49" t="str">
        <f t="shared" si="79"/>
        <v>6F</v>
      </c>
      <c r="F21" s="49" t="str">
        <f t="shared" si="79"/>
        <v>62</v>
      </c>
      <c r="G21" s="49" t="str">
        <f t="shared" si="79"/>
        <v>62</v>
      </c>
      <c r="H21" s="49" t="str">
        <f t="shared" si="79"/>
        <v>65</v>
      </c>
      <c r="I21" s="49" t="str">
        <f t="shared" si="79"/>
        <v>72</v>
      </c>
      <c r="J21" s="49" t="str">
        <f t="shared" si="79"/>
        <v>20</v>
      </c>
      <c r="K21" s="49" t="str">
        <f t="shared" si="79"/>
        <v>A7</v>
      </c>
      <c r="L21" s="49" t="str">
        <f t="shared" si="79"/>
        <v>A7</v>
      </c>
      <c r="M21" s="49" t="str">
        <f t="shared" si="79"/>
        <v>A7</v>
      </c>
      <c r="N21" s="49" t="str">
        <f t="shared" si="79"/>
        <v>A7</v>
      </c>
      <c r="O21" s="49" t="str">
        <f t="shared" si="79"/>
        <v>A7</v>
      </c>
      <c r="P21" s="49" t="str">
        <f t="shared" si="79"/>
        <v>A7</v>
      </c>
      <c r="Q21" s="49" t="str">
        <f t="shared" si="79"/>
        <v>A7</v>
      </c>
      <c r="R21" s="49" t="str">
        <f t="shared" si="79"/>
        <v>A7</v>
      </c>
      <c r="S21" s="49" t="str">
        <f t="shared" si="79"/>
        <v>01</v>
      </c>
      <c r="T21" s="49" t="str">
        <f t="shared" si="80"/>
        <v>00</v>
      </c>
      <c r="U21" s="49" t="str">
        <f t="shared" si="80"/>
        <v>11</v>
      </c>
      <c r="V21" s="49" t="str">
        <f t="shared" si="80"/>
        <v>00</v>
      </c>
      <c r="W21" s="49" t="str">
        <f t="shared" si="80"/>
        <v>08</v>
      </c>
      <c r="X21" s="49" t="str">
        <f t="shared" si="80"/>
        <v>12</v>
      </c>
      <c r="Y21" s="49" t="str">
        <f t="shared" si="80"/>
        <v>19</v>
      </c>
      <c r="Z21" s="49" t="str">
        <f t="shared" si="80"/>
        <v>19</v>
      </c>
      <c r="AA21" s="49" t="str">
        <f t="shared" si="80"/>
        <v>14</v>
      </c>
      <c r="AB21" s="49" t="str">
        <f t="shared" si="80"/>
        <v>16</v>
      </c>
      <c r="AC21" s="49" t="str">
        <f t="shared" si="80"/>
        <v>00</v>
      </c>
      <c r="AD21" s="49" t="str">
        <f t="shared" si="80"/>
        <v>1E</v>
      </c>
      <c r="AE21" s="49" t="str">
        <f t="shared" si="80"/>
        <v>3A</v>
      </c>
      <c r="AF21" s="49" t="str">
        <f t="shared" si="80"/>
        <v>1E</v>
      </c>
      <c r="AG21" s="42" t="str">
        <f t="shared" si="80"/>
        <v>11</v>
      </c>
      <c r="AH21" s="49" t="str">
        <f t="shared" si="80"/>
        <v>00</v>
      </c>
      <c r="AI21" s="49" t="str">
        <f t="shared" si="80"/>
        <v>00</v>
      </c>
      <c r="AJ21" s="49" t="str">
        <f t="shared" si="82"/>
        <v>46</v>
      </c>
      <c r="AK21" s="118" t="str">
        <f t="shared" si="82"/>
        <v>00</v>
      </c>
      <c r="AL21" s="49" t="str">
        <f t="shared" si="82"/>
        <v>00</v>
      </c>
      <c r="AM21" s="46" t="str">
        <f t="shared" si="82"/>
        <v>02</v>
      </c>
      <c r="AN21" s="46" t="str">
        <f t="shared" si="82"/>
        <v>09</v>
      </c>
      <c r="AO21" s="49" t="str">
        <f t="shared" si="82"/>
        <v>00</v>
      </c>
      <c r="AP21" s="49" t="str">
        <f t="shared" si="82"/>
        <v>5A</v>
      </c>
      <c r="AQ21" s="49" t="str">
        <f t="shared" si="82"/>
        <v>5A</v>
      </c>
      <c r="AR21" s="49" t="str">
        <f t="shared" si="82"/>
        <v>0A</v>
      </c>
      <c r="AS21" s="49" t="str">
        <f t="shared" si="82"/>
        <v>5A</v>
      </c>
      <c r="AT21" s="49" t="str">
        <f t="shared" si="82"/>
        <v>5A</v>
      </c>
      <c r="AU21" s="49" t="str">
        <f t="shared" si="82"/>
        <v>01</v>
      </c>
      <c r="AV21" s="49" t="str">
        <f t="shared" si="82"/>
        <v>5A</v>
      </c>
      <c r="AW21" s="49" t="str">
        <f t="shared" si="82"/>
        <v>6B</v>
      </c>
      <c r="AX21" s="49" t="str">
        <f t="shared" si="82"/>
        <v>05</v>
      </c>
      <c r="AY21" s="49" t="str">
        <f t="shared" si="82"/>
        <v>05</v>
      </c>
      <c r="AZ21" s="49" t="str">
        <f t="shared" si="83"/>
        <v>05</v>
      </c>
      <c r="BA21" s="49" t="str">
        <f t="shared" si="83"/>
        <v>5A</v>
      </c>
      <c r="BB21" s="46" t="str">
        <f t="shared" si="83"/>
        <v>07</v>
      </c>
      <c r="BC21" s="49" t="str">
        <f t="shared" si="83"/>
        <v>00</v>
      </c>
      <c r="BD21" s="49" t="str">
        <f t="shared" si="83"/>
        <v>0E</v>
      </c>
      <c r="BE21" s="49" t="str">
        <f t="shared" si="83"/>
        <v>00</v>
      </c>
      <c r="BF21" s="49" t="str">
        <f t="shared" si="83"/>
        <v>00</v>
      </c>
      <c r="BG21" s="49" t="str">
        <f t="shared" si="83"/>
        <v>0A</v>
      </c>
      <c r="BH21" s="49" t="str">
        <f t="shared" si="83"/>
        <v>00</v>
      </c>
      <c r="BI21" s="49" t="str">
        <f t="shared" si="83"/>
        <v>00</v>
      </c>
      <c r="BJ21" s="49" t="str">
        <f t="shared" si="83"/>
        <v>00</v>
      </c>
      <c r="BK21" s="49" t="str">
        <f t="shared" si="83"/>
        <v>00</v>
      </c>
      <c r="BL21" s="46" t="str">
        <f t="shared" si="83"/>
        <v>08</v>
      </c>
      <c r="BM21" s="49" t="str">
        <f t="shared" si="83"/>
        <v>00</v>
      </c>
      <c r="BN21" s="49" t="str">
        <f t="shared" si="83"/>
        <v>00</v>
      </c>
      <c r="BO21" s="49" t="str">
        <f t="shared" si="83"/>
        <v>00</v>
      </c>
      <c r="BP21" s="49">
        <v>3</v>
      </c>
      <c r="BQ21" s="49"/>
      <c r="BR21" s="49"/>
      <c r="BS21" s="54" t="str">
        <f t="shared" si="11"/>
        <v>Robber §§§§§§§§_x0001__x0011__x0008__x0012__x0019__x0019__x0014__x0016__x001E_:_x001E__x0011_</v>
      </c>
      <c r="BT21" s="22" t="str">
        <f t="shared" si="12"/>
        <v>R</v>
      </c>
      <c r="BU21" s="22" t="str">
        <f t="shared" si="13"/>
        <v>o</v>
      </c>
      <c r="BV21" s="22" t="str">
        <f t="shared" si="14"/>
        <v>b</v>
      </c>
      <c r="BW21" s="22" t="str">
        <f t="shared" si="15"/>
        <v>b</v>
      </c>
      <c r="BX21" s="22" t="str">
        <f t="shared" si="16"/>
        <v>e</v>
      </c>
      <c r="BY21" s="22" t="str">
        <f t="shared" si="17"/>
        <v>r</v>
      </c>
      <c r="BZ21" s="22" t="str">
        <f t="shared" si="18"/>
        <v xml:space="preserve"> </v>
      </c>
      <c r="CA21" s="22" t="str">
        <f t="shared" si="19"/>
        <v>§</v>
      </c>
      <c r="CB21" s="22" t="str">
        <f t="shared" si="20"/>
        <v>§</v>
      </c>
      <c r="CC21" s="22" t="str">
        <f t="shared" si="21"/>
        <v>§</v>
      </c>
      <c r="CD21" s="22" t="str">
        <f t="shared" si="22"/>
        <v>§</v>
      </c>
      <c r="CE21" s="22" t="str">
        <f t="shared" si="23"/>
        <v>§</v>
      </c>
      <c r="CF21" s="22" t="str">
        <f t="shared" si="24"/>
        <v>§</v>
      </c>
      <c r="CG21" s="22" t="str">
        <f t="shared" si="25"/>
        <v>§</v>
      </c>
      <c r="CH21" s="22" t="str">
        <f t="shared" si="26"/>
        <v>§</v>
      </c>
      <c r="CI21" s="22" t="str">
        <f t="shared" si="27"/>
        <v>_x0001_</v>
      </c>
      <c r="CJ21" s="22" t="str">
        <f t="shared" si="28"/>
        <v/>
      </c>
      <c r="CK21" s="22" t="str">
        <f t="shared" si="29"/>
        <v>_x0011_</v>
      </c>
      <c r="CL21" s="22" t="str">
        <f t="shared" si="30"/>
        <v/>
      </c>
      <c r="CM21" s="22" t="str">
        <f t="shared" si="31"/>
        <v>_x0008_</v>
      </c>
      <c r="CN21" s="22" t="str">
        <f t="shared" si="32"/>
        <v>_x0012_</v>
      </c>
      <c r="CO21" s="22" t="str">
        <f t="shared" si="33"/>
        <v>_x0019_</v>
      </c>
      <c r="CP21" s="22" t="str">
        <f t="shared" si="34"/>
        <v>_x0019_</v>
      </c>
      <c r="CQ21" s="22" t="str">
        <f t="shared" si="35"/>
        <v>_x0014_</v>
      </c>
      <c r="CR21" s="22" t="str">
        <f t="shared" si="36"/>
        <v>_x0016_</v>
      </c>
      <c r="CS21" s="22" t="str">
        <f t="shared" si="37"/>
        <v/>
      </c>
      <c r="CT21" s="22" t="str">
        <f t="shared" si="38"/>
        <v>_x001E_</v>
      </c>
      <c r="CU21" s="22" t="str">
        <f t="shared" si="39"/>
        <v>:</v>
      </c>
      <c r="CV21" s="22" t="str">
        <f t="shared" si="40"/>
        <v>_x001E_</v>
      </c>
      <c r="CW21" s="22" t="str">
        <f t="shared" si="41"/>
        <v>_x0011_</v>
      </c>
      <c r="CX21" s="22" t="str">
        <f t="shared" si="42"/>
        <v/>
      </c>
      <c r="CY21" s="22" t="str">
        <f t="shared" si="43"/>
        <v/>
      </c>
      <c r="CZ21" s="22" t="str">
        <f t="shared" si="44"/>
        <v>F</v>
      </c>
      <c r="DA21" s="22" t="str">
        <f t="shared" si="45"/>
        <v/>
      </c>
      <c r="DB21" s="22" t="str">
        <f t="shared" si="46"/>
        <v/>
      </c>
      <c r="DC21" s="22" t="str">
        <f t="shared" si="47"/>
        <v>_x0002_</v>
      </c>
      <c r="DD21" s="22" t="str">
        <f t="shared" si="48"/>
        <v xml:space="preserve">	</v>
      </c>
      <c r="DE21" s="22" t="str">
        <f t="shared" si="49"/>
        <v/>
      </c>
      <c r="DF21" s="22" t="str">
        <f t="shared" si="50"/>
        <v>Z</v>
      </c>
      <c r="DG21" s="22" t="str">
        <f t="shared" si="51"/>
        <v>Z</v>
      </c>
      <c r="DH21" s="22" t="str">
        <f t="shared" si="52"/>
        <v xml:space="preserve">
</v>
      </c>
      <c r="DI21" s="22" t="str">
        <f t="shared" si="53"/>
        <v>Z</v>
      </c>
      <c r="DJ21" s="22" t="str">
        <f t="shared" si="54"/>
        <v>Z</v>
      </c>
      <c r="DK21" s="22" t="str">
        <f t="shared" si="55"/>
        <v>_x0001_</v>
      </c>
      <c r="DL21" s="22" t="str">
        <f t="shared" si="56"/>
        <v>Z</v>
      </c>
      <c r="DM21" s="22" t="str">
        <f t="shared" si="57"/>
        <v>k</v>
      </c>
      <c r="DN21" s="22" t="str">
        <f t="shared" si="58"/>
        <v>_x0005_</v>
      </c>
      <c r="DO21" s="22" t="str">
        <f t="shared" si="59"/>
        <v>_x0005_</v>
      </c>
      <c r="DP21" s="22" t="str">
        <f t="shared" si="60"/>
        <v>_x0005_</v>
      </c>
      <c r="DQ21" s="22" t="str">
        <f t="shared" si="61"/>
        <v>Z</v>
      </c>
      <c r="DR21" s="22" t="str">
        <f t="shared" si="62"/>
        <v>_x0007_</v>
      </c>
      <c r="DS21" s="22" t="str">
        <f t="shared" si="63"/>
        <v/>
      </c>
      <c r="DT21" s="22" t="str">
        <f t="shared" si="64"/>
        <v>_x000E_</v>
      </c>
      <c r="DU21" s="22" t="str">
        <f t="shared" si="65"/>
        <v/>
      </c>
      <c r="DV21" s="22" t="str">
        <f t="shared" si="66"/>
        <v/>
      </c>
      <c r="DW21" s="22" t="str">
        <f t="shared" si="67"/>
        <v xml:space="preserve">
</v>
      </c>
      <c r="DX21" s="22" t="str">
        <f t="shared" si="68"/>
        <v/>
      </c>
      <c r="DY21" s="22" t="str">
        <f t="shared" si="69"/>
        <v/>
      </c>
      <c r="DZ21" s="22" t="str">
        <f t="shared" si="70"/>
        <v/>
      </c>
      <c r="EA21" s="22" t="str">
        <f t="shared" si="71"/>
        <v/>
      </c>
      <c r="EB21" s="22" t="str">
        <f t="shared" si="72"/>
        <v>_x0008_</v>
      </c>
      <c r="EC21" s="22" t="str">
        <f t="shared" si="73"/>
        <v/>
      </c>
      <c r="ED21" s="22" t="str">
        <f t="shared" si="74"/>
        <v/>
      </c>
      <c r="EE21" s="22" t="str">
        <f t="shared" si="75"/>
        <v/>
      </c>
    </row>
    <row r="22" spans="1:135" x14ac:dyDescent="0.35">
      <c r="A22" s="55" t="str">
        <f t="shared" si="81"/>
        <v>13</v>
      </c>
      <c r="B22" s="55">
        <f t="shared" si="76"/>
        <v>19</v>
      </c>
      <c r="C22" s="104" t="str">
        <f t="shared" si="9"/>
        <v>Hermit</v>
      </c>
      <c r="D22" s="49" t="str">
        <f t="shared" si="79"/>
        <v>48</v>
      </c>
      <c r="E22" s="49" t="str">
        <f t="shared" si="79"/>
        <v>65</v>
      </c>
      <c r="F22" s="49" t="str">
        <f t="shared" si="79"/>
        <v>72</v>
      </c>
      <c r="G22" s="49" t="str">
        <f t="shared" si="79"/>
        <v>6D</v>
      </c>
      <c r="H22" s="49" t="str">
        <f t="shared" si="79"/>
        <v>69</v>
      </c>
      <c r="I22" s="49" t="str">
        <f t="shared" si="79"/>
        <v>74</v>
      </c>
      <c r="J22" s="49" t="str">
        <f t="shared" si="79"/>
        <v>20</v>
      </c>
      <c r="K22" s="49" t="str">
        <f t="shared" si="79"/>
        <v>A7</v>
      </c>
      <c r="L22" s="49" t="str">
        <f t="shared" si="79"/>
        <v>A7</v>
      </c>
      <c r="M22" s="49" t="str">
        <f t="shared" si="79"/>
        <v>A7</v>
      </c>
      <c r="N22" s="49" t="str">
        <f t="shared" si="79"/>
        <v>A7</v>
      </c>
      <c r="O22" s="49" t="str">
        <f t="shared" si="79"/>
        <v>A7</v>
      </c>
      <c r="P22" s="49" t="str">
        <f t="shared" si="79"/>
        <v>A7</v>
      </c>
      <c r="Q22" s="49" t="str">
        <f t="shared" si="79"/>
        <v>A7</v>
      </c>
      <c r="R22" s="49" t="str">
        <f t="shared" si="79"/>
        <v>A7</v>
      </c>
      <c r="S22" s="49" t="str">
        <f t="shared" si="79"/>
        <v>01</v>
      </c>
      <c r="T22" s="49" t="str">
        <f t="shared" si="80"/>
        <v>00</v>
      </c>
      <c r="U22" s="49" t="str">
        <f t="shared" si="80"/>
        <v>04</v>
      </c>
      <c r="V22" s="49" t="str">
        <f t="shared" si="80"/>
        <v>00</v>
      </c>
      <c r="W22" s="49" t="str">
        <f t="shared" si="80"/>
        <v>09</v>
      </c>
      <c r="X22" s="49" t="str">
        <f t="shared" si="80"/>
        <v>04</v>
      </c>
      <c r="Y22" s="49" t="str">
        <f t="shared" si="80"/>
        <v>07</v>
      </c>
      <c r="Z22" s="49" t="str">
        <f t="shared" si="80"/>
        <v>08</v>
      </c>
      <c r="AA22" s="49" t="str">
        <f t="shared" si="80"/>
        <v>08</v>
      </c>
      <c r="AB22" s="49" t="str">
        <f t="shared" si="80"/>
        <v>05</v>
      </c>
      <c r="AC22" s="49" t="str">
        <f t="shared" si="80"/>
        <v>00</v>
      </c>
      <c r="AD22" s="49" t="str">
        <f t="shared" si="80"/>
        <v>08</v>
      </c>
      <c r="AE22" s="49" t="str">
        <f t="shared" si="80"/>
        <v>00</v>
      </c>
      <c r="AF22" s="49" t="str">
        <f t="shared" si="80"/>
        <v>63</v>
      </c>
      <c r="AG22" s="42" t="str">
        <f t="shared" si="80"/>
        <v>16</v>
      </c>
      <c r="AH22" s="49" t="str">
        <f t="shared" si="80"/>
        <v>00</v>
      </c>
      <c r="AI22" s="49" t="str">
        <f t="shared" si="80"/>
        <v>00</v>
      </c>
      <c r="AJ22" s="49" t="str">
        <f t="shared" si="82"/>
        <v>00</v>
      </c>
      <c r="AK22" s="118" t="str">
        <f t="shared" si="82"/>
        <v>07</v>
      </c>
      <c r="AL22" s="49" t="str">
        <f t="shared" si="82"/>
        <v>00</v>
      </c>
      <c r="AM22" s="46" t="str">
        <f t="shared" si="82"/>
        <v>02</v>
      </c>
      <c r="AN22" s="46" t="str">
        <f t="shared" si="82"/>
        <v>02</v>
      </c>
      <c r="AO22" s="49" t="str">
        <f t="shared" si="82"/>
        <v>00</v>
      </c>
      <c r="AP22" s="49" t="str">
        <f t="shared" si="82"/>
        <v>0E</v>
      </c>
      <c r="AQ22" s="49" t="str">
        <f t="shared" si="82"/>
        <v>23</v>
      </c>
      <c r="AR22" s="49" t="str">
        <f t="shared" si="82"/>
        <v>05</v>
      </c>
      <c r="AS22" s="49" t="str">
        <f t="shared" si="82"/>
        <v>12</v>
      </c>
      <c r="AT22" s="49" t="str">
        <f t="shared" si="82"/>
        <v>0A</v>
      </c>
      <c r="AU22" s="49" t="str">
        <f t="shared" si="82"/>
        <v>01</v>
      </c>
      <c r="AV22" s="49" t="str">
        <f t="shared" si="82"/>
        <v>5A</v>
      </c>
      <c r="AW22" s="49" t="str">
        <f t="shared" si="82"/>
        <v>81</v>
      </c>
      <c r="AX22" s="49" t="str">
        <f t="shared" si="82"/>
        <v>0C</v>
      </c>
      <c r="AY22" s="49" t="str">
        <f t="shared" si="82"/>
        <v>00</v>
      </c>
      <c r="AZ22" s="49" t="str">
        <f t="shared" si="83"/>
        <v>00</v>
      </c>
      <c r="BA22" s="49" t="str">
        <f t="shared" si="83"/>
        <v>14</v>
      </c>
      <c r="BB22" s="46" t="str">
        <f t="shared" si="83"/>
        <v>04</v>
      </c>
      <c r="BC22" s="49" t="str">
        <f t="shared" si="83"/>
        <v>00</v>
      </c>
      <c r="BD22" s="49" t="str">
        <f t="shared" si="83"/>
        <v>04</v>
      </c>
      <c r="BE22" s="49" t="str">
        <f t="shared" si="83"/>
        <v>00</v>
      </c>
      <c r="BF22" s="49" t="str">
        <f t="shared" si="83"/>
        <v>00</v>
      </c>
      <c r="BG22" s="49" t="str">
        <f t="shared" si="83"/>
        <v>07</v>
      </c>
      <c r="BH22" s="49" t="str">
        <f t="shared" si="83"/>
        <v>00</v>
      </c>
      <c r="BI22" s="49" t="str">
        <f t="shared" si="83"/>
        <v>00</v>
      </c>
      <c r="BJ22" s="49" t="str">
        <f t="shared" si="83"/>
        <v>00</v>
      </c>
      <c r="BK22" s="49" t="str">
        <f t="shared" si="83"/>
        <v>00</v>
      </c>
      <c r="BL22" s="46" t="str">
        <f t="shared" si="83"/>
        <v>01</v>
      </c>
      <c r="BM22" s="49" t="str">
        <f t="shared" si="83"/>
        <v>00</v>
      </c>
      <c r="BN22" s="49" t="str">
        <f t="shared" si="83"/>
        <v>00</v>
      </c>
      <c r="BO22" s="49" t="str">
        <f t="shared" si="83"/>
        <v>00</v>
      </c>
      <c r="BP22" s="49">
        <v>3</v>
      </c>
      <c r="BQ22" s="49"/>
      <c r="BR22" s="49"/>
      <c r="BS22" s="54" t="str">
        <f t="shared" si="11"/>
        <v>Hermit §§§§§§§§_x0001__x0004_	_x0004__x0007__x0008__x0008__x0005__x0008_c_x0016_</v>
      </c>
      <c r="BT22" s="22" t="str">
        <f t="shared" si="12"/>
        <v>H</v>
      </c>
      <c r="BU22" s="22" t="str">
        <f t="shared" si="13"/>
        <v>e</v>
      </c>
      <c r="BV22" s="22" t="str">
        <f t="shared" si="14"/>
        <v>r</v>
      </c>
      <c r="BW22" s="22" t="str">
        <f t="shared" si="15"/>
        <v>m</v>
      </c>
      <c r="BX22" s="22" t="str">
        <f t="shared" si="16"/>
        <v>i</v>
      </c>
      <c r="BY22" s="22" t="str">
        <f t="shared" si="17"/>
        <v>t</v>
      </c>
      <c r="BZ22" s="22" t="str">
        <f t="shared" si="18"/>
        <v xml:space="preserve"> </v>
      </c>
      <c r="CA22" s="22" t="str">
        <f t="shared" si="19"/>
        <v>§</v>
      </c>
      <c r="CB22" s="22" t="str">
        <f t="shared" si="20"/>
        <v>§</v>
      </c>
      <c r="CC22" s="22" t="str">
        <f t="shared" si="21"/>
        <v>§</v>
      </c>
      <c r="CD22" s="22" t="str">
        <f t="shared" si="22"/>
        <v>§</v>
      </c>
      <c r="CE22" s="22" t="str">
        <f t="shared" si="23"/>
        <v>§</v>
      </c>
      <c r="CF22" s="22" t="str">
        <f t="shared" si="24"/>
        <v>§</v>
      </c>
      <c r="CG22" s="22" t="str">
        <f t="shared" si="25"/>
        <v>§</v>
      </c>
      <c r="CH22" s="22" t="str">
        <f t="shared" si="26"/>
        <v>§</v>
      </c>
      <c r="CI22" s="22" t="str">
        <f t="shared" si="27"/>
        <v>_x0001_</v>
      </c>
      <c r="CJ22" s="22" t="str">
        <f t="shared" si="28"/>
        <v/>
      </c>
      <c r="CK22" s="22" t="str">
        <f t="shared" si="29"/>
        <v>_x0004_</v>
      </c>
      <c r="CL22" s="22" t="str">
        <f t="shared" si="30"/>
        <v/>
      </c>
      <c r="CM22" s="22" t="str">
        <f t="shared" si="31"/>
        <v xml:space="preserve">	</v>
      </c>
      <c r="CN22" s="22" t="str">
        <f t="shared" si="32"/>
        <v>_x0004_</v>
      </c>
      <c r="CO22" s="22" t="str">
        <f t="shared" si="33"/>
        <v>_x0007_</v>
      </c>
      <c r="CP22" s="22" t="str">
        <f t="shared" si="34"/>
        <v>_x0008_</v>
      </c>
      <c r="CQ22" s="22" t="str">
        <f t="shared" si="35"/>
        <v>_x0008_</v>
      </c>
      <c r="CR22" s="22" t="str">
        <f t="shared" si="36"/>
        <v>_x0005_</v>
      </c>
      <c r="CS22" s="22" t="str">
        <f t="shared" si="37"/>
        <v/>
      </c>
      <c r="CT22" s="22" t="str">
        <f t="shared" si="38"/>
        <v>_x0008_</v>
      </c>
      <c r="CU22" s="22" t="str">
        <f t="shared" si="39"/>
        <v/>
      </c>
      <c r="CV22" s="22" t="str">
        <f t="shared" si="40"/>
        <v>c</v>
      </c>
      <c r="CW22" s="22" t="str">
        <f t="shared" si="41"/>
        <v>_x0016_</v>
      </c>
      <c r="CX22" s="22" t="str">
        <f t="shared" si="42"/>
        <v/>
      </c>
      <c r="CY22" s="22" t="str">
        <f t="shared" si="43"/>
        <v/>
      </c>
      <c r="CZ22" s="22" t="str">
        <f t="shared" si="44"/>
        <v/>
      </c>
      <c r="DA22" s="22" t="str">
        <f t="shared" si="45"/>
        <v>_x0007_</v>
      </c>
      <c r="DB22" s="22" t="str">
        <f t="shared" si="46"/>
        <v/>
      </c>
      <c r="DC22" s="22" t="str">
        <f t="shared" si="47"/>
        <v>_x0002_</v>
      </c>
      <c r="DD22" s="22" t="str">
        <f t="shared" si="48"/>
        <v>_x0002_</v>
      </c>
      <c r="DE22" s="22" t="str">
        <f t="shared" si="49"/>
        <v/>
      </c>
      <c r="DF22" s="22" t="str">
        <f t="shared" si="50"/>
        <v>_x000E_</v>
      </c>
      <c r="DG22" s="22" t="str">
        <f t="shared" si="51"/>
        <v>#</v>
      </c>
      <c r="DH22" s="22" t="str">
        <f t="shared" si="52"/>
        <v>_x0005_</v>
      </c>
      <c r="DI22" s="22" t="str">
        <f t="shared" si="53"/>
        <v>_x0012_</v>
      </c>
      <c r="DJ22" s="22" t="str">
        <f t="shared" si="54"/>
        <v xml:space="preserve">
</v>
      </c>
      <c r="DK22" s="22" t="str">
        <f t="shared" si="55"/>
        <v>_x0001_</v>
      </c>
      <c r="DL22" s="22" t="str">
        <f t="shared" si="56"/>
        <v>Z</v>
      </c>
      <c r="DM22" s="22" t="str">
        <f t="shared" si="57"/>
        <v></v>
      </c>
      <c r="DN22" s="22" t="str">
        <f t="shared" si="58"/>
        <v>_x000C_</v>
      </c>
      <c r="DO22" s="22" t="str">
        <f t="shared" si="59"/>
        <v/>
      </c>
      <c r="DP22" s="22" t="str">
        <f t="shared" si="60"/>
        <v/>
      </c>
      <c r="DQ22" s="22" t="str">
        <f t="shared" si="61"/>
        <v>_x0014_</v>
      </c>
      <c r="DR22" s="22" t="str">
        <f t="shared" si="62"/>
        <v>_x0004_</v>
      </c>
      <c r="DS22" s="22" t="str">
        <f t="shared" si="63"/>
        <v/>
      </c>
      <c r="DT22" s="22" t="str">
        <f t="shared" si="64"/>
        <v>_x0004_</v>
      </c>
      <c r="DU22" s="22" t="str">
        <f t="shared" si="65"/>
        <v/>
      </c>
      <c r="DV22" s="22" t="str">
        <f t="shared" si="66"/>
        <v/>
      </c>
      <c r="DW22" s="22" t="str">
        <f t="shared" si="67"/>
        <v>_x0007_</v>
      </c>
      <c r="DX22" s="22" t="str">
        <f t="shared" si="68"/>
        <v/>
      </c>
      <c r="DY22" s="22" t="str">
        <f t="shared" si="69"/>
        <v/>
      </c>
      <c r="DZ22" s="22" t="str">
        <f t="shared" si="70"/>
        <v/>
      </c>
      <c r="EA22" s="22" t="str">
        <f t="shared" si="71"/>
        <v/>
      </c>
      <c r="EB22" s="22" t="str">
        <f t="shared" si="72"/>
        <v>_x0001_</v>
      </c>
      <c r="EC22" s="22" t="str">
        <f t="shared" si="73"/>
        <v/>
      </c>
      <c r="ED22" s="22" t="str">
        <f t="shared" si="74"/>
        <v/>
      </c>
      <c r="EE22" s="22" t="str">
        <f t="shared" si="75"/>
        <v/>
      </c>
    </row>
    <row r="23" spans="1:135" s="103" customFormat="1" x14ac:dyDescent="0.35">
      <c r="A23" s="108" t="str">
        <f t="shared" si="81"/>
        <v>14</v>
      </c>
      <c r="B23" s="108">
        <f t="shared" si="76"/>
        <v>20</v>
      </c>
      <c r="C23" s="105" t="str">
        <f t="shared" si="9"/>
        <v>Footpad</v>
      </c>
      <c r="D23" s="98" t="str">
        <f t="shared" si="79"/>
        <v>46</v>
      </c>
      <c r="E23" s="99" t="str">
        <f t="shared" si="79"/>
        <v>6F</v>
      </c>
      <c r="F23" s="99" t="str">
        <f t="shared" si="79"/>
        <v>6F</v>
      </c>
      <c r="G23" s="99" t="str">
        <f t="shared" si="79"/>
        <v>74</v>
      </c>
      <c r="H23" s="99" t="str">
        <f t="shared" si="79"/>
        <v>70</v>
      </c>
      <c r="I23" s="99" t="str">
        <f t="shared" si="79"/>
        <v>61</v>
      </c>
      <c r="J23" s="99" t="str">
        <f t="shared" si="79"/>
        <v>64</v>
      </c>
      <c r="K23" s="99" t="str">
        <f t="shared" si="79"/>
        <v>20</v>
      </c>
      <c r="L23" s="99" t="str">
        <f t="shared" si="79"/>
        <v>A7</v>
      </c>
      <c r="M23" s="99" t="str">
        <f t="shared" si="79"/>
        <v>A7</v>
      </c>
      <c r="N23" s="99" t="str">
        <f t="shared" si="79"/>
        <v>A7</v>
      </c>
      <c r="O23" s="99" t="str">
        <f t="shared" si="79"/>
        <v>A7</v>
      </c>
      <c r="P23" s="99" t="str">
        <f t="shared" si="79"/>
        <v>A7</v>
      </c>
      <c r="Q23" s="99" t="str">
        <f t="shared" si="79"/>
        <v>A7</v>
      </c>
      <c r="R23" s="99" t="str">
        <f t="shared" si="79"/>
        <v>A7</v>
      </c>
      <c r="S23" s="99" t="str">
        <f t="shared" si="79"/>
        <v>01</v>
      </c>
      <c r="T23" s="99" t="str">
        <f t="shared" si="80"/>
        <v>00</v>
      </c>
      <c r="U23" s="99" t="str">
        <f t="shared" si="80"/>
        <v>0A</v>
      </c>
      <c r="V23" s="99" t="str">
        <f t="shared" si="80"/>
        <v>00</v>
      </c>
      <c r="W23" s="99" t="str">
        <f t="shared" si="80"/>
        <v>08</v>
      </c>
      <c r="X23" s="99" t="str">
        <f t="shared" si="80"/>
        <v>0E</v>
      </c>
      <c r="Y23" s="99" t="str">
        <f t="shared" si="80"/>
        <v>14</v>
      </c>
      <c r="Z23" s="99" t="str">
        <f t="shared" si="80"/>
        <v>14</v>
      </c>
      <c r="AA23" s="99" t="str">
        <f t="shared" si="80"/>
        <v>0E</v>
      </c>
      <c r="AB23" s="99" t="str">
        <f t="shared" si="80"/>
        <v>0F</v>
      </c>
      <c r="AC23" s="99" t="str">
        <f t="shared" si="80"/>
        <v>00</v>
      </c>
      <c r="AD23" s="99" t="str">
        <f t="shared" si="80"/>
        <v>1E</v>
      </c>
      <c r="AE23" s="99" t="str">
        <f t="shared" si="80"/>
        <v>30</v>
      </c>
      <c r="AF23" s="99" t="str">
        <f t="shared" si="80"/>
        <v>32</v>
      </c>
      <c r="AG23" s="26" t="str">
        <f t="shared" si="80"/>
        <v>11</v>
      </c>
      <c r="AH23" s="99" t="str">
        <f t="shared" si="80"/>
        <v>00</v>
      </c>
      <c r="AI23" s="99" t="str">
        <f t="shared" si="80"/>
        <v>00</v>
      </c>
      <c r="AJ23" s="98" t="str">
        <f t="shared" si="82"/>
        <v>32</v>
      </c>
      <c r="AK23" s="117" t="str">
        <f t="shared" si="82"/>
        <v>00</v>
      </c>
      <c r="AL23" s="99" t="str">
        <f t="shared" si="82"/>
        <v>00</v>
      </c>
      <c r="AM23" s="28" t="str">
        <f t="shared" si="82"/>
        <v>02</v>
      </c>
      <c r="AN23" s="28" t="str">
        <f t="shared" si="82"/>
        <v>09</v>
      </c>
      <c r="AO23" s="99" t="str">
        <f t="shared" si="82"/>
        <v>00</v>
      </c>
      <c r="AP23" s="99" t="str">
        <f t="shared" si="82"/>
        <v>1E</v>
      </c>
      <c r="AQ23" s="99" t="str">
        <f t="shared" si="82"/>
        <v>1E</v>
      </c>
      <c r="AR23" s="99" t="str">
        <f t="shared" si="82"/>
        <v>0A</v>
      </c>
      <c r="AS23" s="99" t="str">
        <f t="shared" si="82"/>
        <v>1E</v>
      </c>
      <c r="AT23" s="99" t="str">
        <f t="shared" si="82"/>
        <v>1E</v>
      </c>
      <c r="AU23" s="99" t="str">
        <f t="shared" si="82"/>
        <v>01</v>
      </c>
      <c r="AV23" s="99" t="str">
        <f t="shared" si="82"/>
        <v>5A</v>
      </c>
      <c r="AW23" s="99" t="str">
        <f t="shared" si="82"/>
        <v>6B</v>
      </c>
      <c r="AX23" s="99" t="str">
        <f t="shared" si="82"/>
        <v>05</v>
      </c>
      <c r="AY23" s="99" t="str">
        <f t="shared" si="82"/>
        <v>05</v>
      </c>
      <c r="AZ23" s="99" t="str">
        <f t="shared" si="83"/>
        <v>05</v>
      </c>
      <c r="BA23" s="99" t="str">
        <f t="shared" si="83"/>
        <v>5A</v>
      </c>
      <c r="BB23" s="28" t="str">
        <f t="shared" si="83"/>
        <v>04</v>
      </c>
      <c r="BC23" s="99" t="str">
        <f t="shared" si="83"/>
        <v>00</v>
      </c>
      <c r="BD23" s="99" t="str">
        <f t="shared" si="83"/>
        <v>07</v>
      </c>
      <c r="BE23" s="99" t="str">
        <f t="shared" si="83"/>
        <v>00</v>
      </c>
      <c r="BF23" s="99" t="str">
        <f t="shared" si="83"/>
        <v>00</v>
      </c>
      <c r="BG23" s="99" t="str">
        <f t="shared" si="83"/>
        <v>0C</v>
      </c>
      <c r="BH23" s="99" t="str">
        <f t="shared" si="83"/>
        <v>00</v>
      </c>
      <c r="BI23" s="99" t="str">
        <f t="shared" si="83"/>
        <v>00</v>
      </c>
      <c r="BJ23" s="99" t="str">
        <f t="shared" si="83"/>
        <v>00</v>
      </c>
      <c r="BK23" s="99" t="str">
        <f t="shared" si="83"/>
        <v>00</v>
      </c>
      <c r="BL23" s="28" t="str">
        <f t="shared" si="83"/>
        <v>08</v>
      </c>
      <c r="BM23" s="99" t="str">
        <f t="shared" si="83"/>
        <v>00</v>
      </c>
      <c r="BN23" s="99" t="str">
        <f t="shared" si="83"/>
        <v>00</v>
      </c>
      <c r="BO23" s="99" t="str">
        <f t="shared" si="83"/>
        <v>00</v>
      </c>
      <c r="BP23" s="99">
        <v>3</v>
      </c>
      <c r="BQ23" s="99"/>
      <c r="BR23" s="99"/>
      <c r="BS23" s="128" t="str">
        <f t="shared" si="11"/>
        <v>Footpad §§§§§§§_x0001_
_x0008__x000E__x0014__x0014__x000E__x000F__x001E_02_x0011_</v>
      </c>
      <c r="BT23" s="103" t="str">
        <f t="shared" si="12"/>
        <v>F</v>
      </c>
      <c r="BU23" s="103" t="str">
        <f t="shared" si="13"/>
        <v>o</v>
      </c>
      <c r="BV23" s="103" t="str">
        <f t="shared" si="14"/>
        <v>o</v>
      </c>
      <c r="BW23" s="103" t="str">
        <f t="shared" si="15"/>
        <v>t</v>
      </c>
      <c r="BX23" s="103" t="str">
        <f t="shared" si="16"/>
        <v>p</v>
      </c>
      <c r="BY23" s="103" t="str">
        <f t="shared" si="17"/>
        <v>a</v>
      </c>
      <c r="BZ23" s="103" t="str">
        <f t="shared" si="18"/>
        <v>d</v>
      </c>
      <c r="CA23" s="103" t="str">
        <f t="shared" si="19"/>
        <v xml:space="preserve"> </v>
      </c>
      <c r="CB23" s="103" t="str">
        <f t="shared" si="20"/>
        <v>§</v>
      </c>
      <c r="CC23" s="103" t="str">
        <f t="shared" si="21"/>
        <v>§</v>
      </c>
      <c r="CD23" s="103" t="str">
        <f t="shared" si="22"/>
        <v>§</v>
      </c>
      <c r="CE23" s="103" t="str">
        <f t="shared" si="23"/>
        <v>§</v>
      </c>
      <c r="CF23" s="103" t="str">
        <f t="shared" si="24"/>
        <v>§</v>
      </c>
      <c r="CG23" s="103" t="str">
        <f t="shared" si="25"/>
        <v>§</v>
      </c>
      <c r="CH23" s="103" t="str">
        <f t="shared" si="26"/>
        <v>§</v>
      </c>
      <c r="CI23" s="103" t="str">
        <f t="shared" si="27"/>
        <v>_x0001_</v>
      </c>
      <c r="CJ23" s="103" t="str">
        <f t="shared" si="28"/>
        <v/>
      </c>
      <c r="CK23" s="103" t="str">
        <f t="shared" si="29"/>
        <v xml:space="preserve">
</v>
      </c>
      <c r="CL23" s="103" t="str">
        <f t="shared" si="30"/>
        <v/>
      </c>
      <c r="CM23" s="103" t="str">
        <f t="shared" si="31"/>
        <v>_x0008_</v>
      </c>
      <c r="CN23" s="103" t="str">
        <f t="shared" si="32"/>
        <v>_x000E_</v>
      </c>
      <c r="CO23" s="103" t="str">
        <f t="shared" si="33"/>
        <v>_x0014_</v>
      </c>
      <c r="CP23" s="103" t="str">
        <f t="shared" si="34"/>
        <v>_x0014_</v>
      </c>
      <c r="CQ23" s="103" t="str">
        <f t="shared" si="35"/>
        <v>_x000E_</v>
      </c>
      <c r="CR23" s="103" t="str">
        <f t="shared" si="36"/>
        <v>_x000F_</v>
      </c>
      <c r="CS23" s="103" t="str">
        <f t="shared" si="37"/>
        <v/>
      </c>
      <c r="CT23" s="103" t="str">
        <f t="shared" si="38"/>
        <v>_x001E_</v>
      </c>
      <c r="CU23" s="103" t="str">
        <f t="shared" si="39"/>
        <v>0</v>
      </c>
      <c r="CV23" s="103" t="str">
        <f t="shared" si="40"/>
        <v>2</v>
      </c>
      <c r="CW23" s="103" t="str">
        <f t="shared" si="41"/>
        <v>_x0011_</v>
      </c>
      <c r="CX23" s="103" t="str">
        <f t="shared" si="42"/>
        <v/>
      </c>
      <c r="CY23" s="103" t="str">
        <f t="shared" si="43"/>
        <v/>
      </c>
      <c r="CZ23" s="103" t="str">
        <f t="shared" si="44"/>
        <v>2</v>
      </c>
      <c r="DA23" s="103" t="str">
        <f t="shared" si="45"/>
        <v/>
      </c>
      <c r="DB23" s="103" t="str">
        <f t="shared" si="46"/>
        <v/>
      </c>
      <c r="DC23" s="103" t="str">
        <f t="shared" si="47"/>
        <v>_x0002_</v>
      </c>
      <c r="DD23" s="103" t="str">
        <f t="shared" si="48"/>
        <v xml:space="preserve">	</v>
      </c>
      <c r="DE23" s="103" t="str">
        <f t="shared" si="49"/>
        <v/>
      </c>
      <c r="DF23" s="103" t="str">
        <f t="shared" si="50"/>
        <v>_x001E_</v>
      </c>
      <c r="DG23" s="103" t="str">
        <f t="shared" si="51"/>
        <v>_x001E_</v>
      </c>
      <c r="DH23" s="103" t="str">
        <f t="shared" si="52"/>
        <v xml:space="preserve">
</v>
      </c>
      <c r="DI23" s="103" t="str">
        <f t="shared" si="53"/>
        <v>_x001E_</v>
      </c>
      <c r="DJ23" s="103" t="str">
        <f t="shared" si="54"/>
        <v>_x001E_</v>
      </c>
      <c r="DK23" s="103" t="str">
        <f t="shared" si="55"/>
        <v>_x0001_</v>
      </c>
      <c r="DL23" s="103" t="str">
        <f t="shared" si="56"/>
        <v>Z</v>
      </c>
      <c r="DM23" s="103" t="str">
        <f t="shared" si="57"/>
        <v>k</v>
      </c>
      <c r="DN23" s="103" t="str">
        <f t="shared" si="58"/>
        <v>_x0005_</v>
      </c>
      <c r="DO23" s="103" t="str">
        <f t="shared" si="59"/>
        <v>_x0005_</v>
      </c>
      <c r="DP23" s="103" t="str">
        <f t="shared" si="60"/>
        <v>_x0005_</v>
      </c>
      <c r="DQ23" s="103" t="str">
        <f t="shared" si="61"/>
        <v>Z</v>
      </c>
      <c r="DR23" s="103" t="str">
        <f t="shared" si="62"/>
        <v>_x0004_</v>
      </c>
      <c r="DS23" s="103" t="str">
        <f t="shared" si="63"/>
        <v/>
      </c>
      <c r="DT23" s="103" t="str">
        <f t="shared" si="64"/>
        <v>_x0007_</v>
      </c>
      <c r="DU23" s="103" t="str">
        <f t="shared" si="65"/>
        <v/>
      </c>
      <c r="DV23" s="103" t="str">
        <f t="shared" si="66"/>
        <v/>
      </c>
      <c r="DW23" s="103" t="str">
        <f t="shared" si="67"/>
        <v>_x000C_</v>
      </c>
      <c r="DX23" s="103" t="str">
        <f t="shared" si="68"/>
        <v/>
      </c>
      <c r="DY23" s="103" t="str">
        <f t="shared" si="69"/>
        <v/>
      </c>
      <c r="DZ23" s="103" t="str">
        <f t="shared" si="70"/>
        <v/>
      </c>
      <c r="EA23" s="103" t="str">
        <f t="shared" si="71"/>
        <v/>
      </c>
      <c r="EB23" s="103" t="str">
        <f t="shared" si="72"/>
        <v>_x0008_</v>
      </c>
      <c r="EC23" s="103" t="str">
        <f t="shared" si="73"/>
        <v/>
      </c>
      <c r="ED23" s="103" t="str">
        <f t="shared" si="74"/>
        <v/>
      </c>
      <c r="EE23" s="103" t="str">
        <f t="shared" si="75"/>
        <v/>
      </c>
    </row>
    <row r="24" spans="1:135" x14ac:dyDescent="0.35">
      <c r="A24" s="55" t="str">
        <f t="shared" si="81"/>
        <v>15</v>
      </c>
      <c r="B24" s="55">
        <f t="shared" si="76"/>
        <v>21</v>
      </c>
      <c r="C24" s="104" t="str">
        <f t="shared" si="9"/>
        <v>Monk</v>
      </c>
      <c r="D24" s="49" t="str">
        <f t="shared" si="79"/>
        <v>4D</v>
      </c>
      <c r="E24" s="49" t="str">
        <f t="shared" si="79"/>
        <v>6F</v>
      </c>
      <c r="F24" s="49" t="str">
        <f t="shared" si="79"/>
        <v>6E</v>
      </c>
      <c r="G24" s="49" t="str">
        <f t="shared" si="79"/>
        <v>6B</v>
      </c>
      <c r="H24" s="49" t="str">
        <f t="shared" si="79"/>
        <v>20</v>
      </c>
      <c r="I24" s="49" t="str">
        <f t="shared" si="79"/>
        <v>A7</v>
      </c>
      <c r="J24" s="49" t="str">
        <f t="shared" si="79"/>
        <v>A7</v>
      </c>
      <c r="K24" s="49" t="str">
        <f t="shared" si="79"/>
        <v>A7</v>
      </c>
      <c r="L24" s="49" t="str">
        <f t="shared" si="79"/>
        <v>A7</v>
      </c>
      <c r="M24" s="49" t="str">
        <f t="shared" si="79"/>
        <v>A7</v>
      </c>
      <c r="N24" s="49" t="str">
        <f t="shared" si="79"/>
        <v>A7</v>
      </c>
      <c r="O24" s="49" t="str">
        <f t="shared" si="79"/>
        <v>A7</v>
      </c>
      <c r="P24" s="49" t="str">
        <f t="shared" si="79"/>
        <v>A7</v>
      </c>
      <c r="Q24" s="49" t="str">
        <f t="shared" si="79"/>
        <v>A7</v>
      </c>
      <c r="R24" s="49" t="str">
        <f t="shared" si="79"/>
        <v>A7</v>
      </c>
      <c r="S24" s="49" t="str">
        <f t="shared" si="79"/>
        <v>01</v>
      </c>
      <c r="T24" s="49" t="str">
        <f t="shared" si="80"/>
        <v>00</v>
      </c>
      <c r="U24" s="49" t="str">
        <f t="shared" si="80"/>
        <v>0F</v>
      </c>
      <c r="V24" s="49" t="str">
        <f t="shared" si="80"/>
        <v>00</v>
      </c>
      <c r="W24" s="49" t="str">
        <f t="shared" si="80"/>
        <v>06</v>
      </c>
      <c r="X24" s="49" t="str">
        <f t="shared" si="80"/>
        <v>08</v>
      </c>
      <c r="Y24" s="49" t="str">
        <f t="shared" si="80"/>
        <v>0E</v>
      </c>
      <c r="Z24" s="49" t="str">
        <f t="shared" si="80"/>
        <v>0F</v>
      </c>
      <c r="AA24" s="49" t="str">
        <f t="shared" si="80"/>
        <v>12</v>
      </c>
      <c r="AB24" s="49" t="str">
        <f t="shared" si="80"/>
        <v>0E</v>
      </c>
      <c r="AC24" s="49" t="str">
        <f t="shared" si="80"/>
        <v>00</v>
      </c>
      <c r="AD24" s="49" t="str">
        <f t="shared" si="80"/>
        <v>08</v>
      </c>
      <c r="AE24" s="49" t="str">
        <f t="shared" si="80"/>
        <v>00</v>
      </c>
      <c r="AF24" s="49" t="str">
        <f t="shared" si="80"/>
        <v>1E</v>
      </c>
      <c r="AG24" s="42" t="str">
        <f t="shared" si="80"/>
        <v>16</v>
      </c>
      <c r="AH24" s="49" t="str">
        <f t="shared" si="80"/>
        <v>00</v>
      </c>
      <c r="AI24" s="49" t="str">
        <f t="shared" si="80"/>
        <v>00</v>
      </c>
      <c r="AJ24" s="49" t="str">
        <f t="shared" si="82"/>
        <v>00</v>
      </c>
      <c r="AK24" s="118" t="str">
        <f t="shared" si="82"/>
        <v>07</v>
      </c>
      <c r="AL24" s="49" t="str">
        <f t="shared" si="82"/>
        <v>00</v>
      </c>
      <c r="AM24" s="46" t="str">
        <f t="shared" si="82"/>
        <v>02</v>
      </c>
      <c r="AN24" s="46" t="str">
        <f t="shared" si="82"/>
        <v>09</v>
      </c>
      <c r="AO24" s="49" t="str">
        <f t="shared" si="82"/>
        <v>00</v>
      </c>
      <c r="AP24" s="49" t="str">
        <f t="shared" si="82"/>
        <v>0A</v>
      </c>
      <c r="AQ24" s="49" t="str">
        <f t="shared" si="82"/>
        <v>37</v>
      </c>
      <c r="AR24" s="49" t="str">
        <f t="shared" si="82"/>
        <v>19</v>
      </c>
      <c r="AS24" s="49" t="str">
        <f t="shared" si="82"/>
        <v>30</v>
      </c>
      <c r="AT24" s="49" t="str">
        <f t="shared" si="82"/>
        <v>0A</v>
      </c>
      <c r="AU24" s="49" t="str">
        <f t="shared" si="82"/>
        <v>01</v>
      </c>
      <c r="AV24" s="49" t="str">
        <f t="shared" si="82"/>
        <v>5A</v>
      </c>
      <c r="AW24" s="49" t="str">
        <f t="shared" si="82"/>
        <v>69</v>
      </c>
      <c r="AX24" s="49" t="str">
        <f t="shared" si="82"/>
        <v>16</v>
      </c>
      <c r="AY24" s="49" t="str">
        <f t="shared" si="82"/>
        <v>09</v>
      </c>
      <c r="AZ24" s="49" t="str">
        <f t="shared" si="83"/>
        <v>09</v>
      </c>
      <c r="BA24" s="49" t="str">
        <f t="shared" si="83"/>
        <v>46</v>
      </c>
      <c r="BB24" s="46" t="str">
        <f t="shared" si="83"/>
        <v>06</v>
      </c>
      <c r="BC24" s="49" t="str">
        <f t="shared" si="83"/>
        <v>00</v>
      </c>
      <c r="BD24" s="49" t="str">
        <f t="shared" si="83"/>
        <v>07</v>
      </c>
      <c r="BE24" s="49" t="str">
        <f t="shared" si="83"/>
        <v>00</v>
      </c>
      <c r="BF24" s="49" t="str">
        <f t="shared" si="83"/>
        <v>00</v>
      </c>
      <c r="BG24" s="49" t="str">
        <f t="shared" si="83"/>
        <v>17</v>
      </c>
      <c r="BH24" s="49" t="str">
        <f t="shared" si="83"/>
        <v>00</v>
      </c>
      <c r="BI24" s="49" t="str">
        <f t="shared" si="83"/>
        <v>00</v>
      </c>
      <c r="BJ24" s="49" t="str">
        <f t="shared" si="83"/>
        <v>00</v>
      </c>
      <c r="BK24" s="49" t="str">
        <f t="shared" si="83"/>
        <v>06</v>
      </c>
      <c r="BL24" s="46" t="str">
        <f t="shared" si="83"/>
        <v>01</v>
      </c>
      <c r="BM24" s="49" t="str">
        <f t="shared" si="83"/>
        <v>00</v>
      </c>
      <c r="BN24" s="49" t="str">
        <f t="shared" si="83"/>
        <v>00</v>
      </c>
      <c r="BO24" s="49" t="str">
        <f t="shared" si="83"/>
        <v>00</v>
      </c>
      <c r="BP24" s="49">
        <v>3</v>
      </c>
      <c r="BQ24" s="49"/>
      <c r="BR24" s="49"/>
      <c r="BS24" s="54" t="str">
        <f t="shared" si="11"/>
        <v>Monk §§§§§§§§§§_x0001__x000F__x0006__x0008__x000E__x000F__x0012__x000E__x0008__x001E__x0016_</v>
      </c>
      <c r="BT24" s="22" t="str">
        <f t="shared" si="12"/>
        <v>M</v>
      </c>
      <c r="BU24" s="22" t="str">
        <f t="shared" si="13"/>
        <v>o</v>
      </c>
      <c r="BV24" s="22" t="str">
        <f t="shared" si="14"/>
        <v>n</v>
      </c>
      <c r="BW24" s="22" t="str">
        <f t="shared" si="15"/>
        <v>k</v>
      </c>
      <c r="BX24" s="22" t="str">
        <f t="shared" si="16"/>
        <v xml:space="preserve"> </v>
      </c>
      <c r="BY24" s="22" t="str">
        <f t="shared" si="17"/>
        <v>§</v>
      </c>
      <c r="BZ24" s="22" t="str">
        <f t="shared" si="18"/>
        <v>§</v>
      </c>
      <c r="CA24" s="22" t="str">
        <f t="shared" si="19"/>
        <v>§</v>
      </c>
      <c r="CB24" s="22" t="str">
        <f t="shared" si="20"/>
        <v>§</v>
      </c>
      <c r="CC24" s="22" t="str">
        <f t="shared" si="21"/>
        <v>§</v>
      </c>
      <c r="CD24" s="22" t="str">
        <f t="shared" si="22"/>
        <v>§</v>
      </c>
      <c r="CE24" s="22" t="str">
        <f t="shared" si="23"/>
        <v>§</v>
      </c>
      <c r="CF24" s="22" t="str">
        <f t="shared" si="24"/>
        <v>§</v>
      </c>
      <c r="CG24" s="22" t="str">
        <f t="shared" si="25"/>
        <v>§</v>
      </c>
      <c r="CH24" s="22" t="str">
        <f t="shared" si="26"/>
        <v>§</v>
      </c>
      <c r="CI24" s="22" t="str">
        <f t="shared" si="27"/>
        <v>_x0001_</v>
      </c>
      <c r="CJ24" s="22" t="str">
        <f t="shared" si="28"/>
        <v/>
      </c>
      <c r="CK24" s="22" t="str">
        <f t="shared" si="29"/>
        <v>_x000F_</v>
      </c>
      <c r="CL24" s="22" t="str">
        <f t="shared" si="30"/>
        <v/>
      </c>
      <c r="CM24" s="22" t="str">
        <f t="shared" si="31"/>
        <v>_x0006_</v>
      </c>
      <c r="CN24" s="22" t="str">
        <f t="shared" si="32"/>
        <v>_x0008_</v>
      </c>
      <c r="CO24" s="22" t="str">
        <f t="shared" si="33"/>
        <v>_x000E_</v>
      </c>
      <c r="CP24" s="22" t="str">
        <f t="shared" si="34"/>
        <v>_x000F_</v>
      </c>
      <c r="CQ24" s="22" t="str">
        <f t="shared" si="35"/>
        <v>_x0012_</v>
      </c>
      <c r="CR24" s="22" t="str">
        <f t="shared" si="36"/>
        <v>_x000E_</v>
      </c>
      <c r="CS24" s="22" t="str">
        <f t="shared" si="37"/>
        <v/>
      </c>
      <c r="CT24" s="22" t="str">
        <f t="shared" si="38"/>
        <v>_x0008_</v>
      </c>
      <c r="CU24" s="22" t="str">
        <f t="shared" si="39"/>
        <v/>
      </c>
      <c r="CV24" s="22" t="str">
        <f t="shared" si="40"/>
        <v>_x001E_</v>
      </c>
      <c r="CW24" s="22" t="str">
        <f t="shared" si="41"/>
        <v>_x0016_</v>
      </c>
      <c r="CX24" s="22" t="str">
        <f t="shared" si="42"/>
        <v/>
      </c>
      <c r="CY24" s="22" t="str">
        <f t="shared" si="43"/>
        <v/>
      </c>
      <c r="CZ24" s="22" t="str">
        <f t="shared" si="44"/>
        <v/>
      </c>
      <c r="DA24" s="22" t="str">
        <f t="shared" si="45"/>
        <v>_x0007_</v>
      </c>
      <c r="DB24" s="22" t="str">
        <f t="shared" si="46"/>
        <v/>
      </c>
      <c r="DC24" s="22" t="str">
        <f t="shared" si="47"/>
        <v>_x0002_</v>
      </c>
      <c r="DD24" s="22" t="str">
        <f t="shared" si="48"/>
        <v xml:space="preserve">	</v>
      </c>
      <c r="DE24" s="22" t="str">
        <f t="shared" si="49"/>
        <v/>
      </c>
      <c r="DF24" s="22" t="str">
        <f t="shared" si="50"/>
        <v xml:space="preserve">
</v>
      </c>
      <c r="DG24" s="22" t="str">
        <f t="shared" si="51"/>
        <v>7</v>
      </c>
      <c r="DH24" s="22" t="str">
        <f t="shared" si="52"/>
        <v>_x0019_</v>
      </c>
      <c r="DI24" s="22" t="str">
        <f t="shared" si="53"/>
        <v>0</v>
      </c>
      <c r="DJ24" s="22" t="str">
        <f t="shared" si="54"/>
        <v xml:space="preserve">
</v>
      </c>
      <c r="DK24" s="22" t="str">
        <f t="shared" si="55"/>
        <v>_x0001_</v>
      </c>
      <c r="DL24" s="22" t="str">
        <f t="shared" si="56"/>
        <v>Z</v>
      </c>
      <c r="DM24" s="22" t="str">
        <f t="shared" si="57"/>
        <v>i</v>
      </c>
      <c r="DN24" s="22" t="str">
        <f t="shared" si="58"/>
        <v>_x0016_</v>
      </c>
      <c r="DO24" s="22" t="str">
        <f t="shared" si="59"/>
        <v xml:space="preserve">	</v>
      </c>
      <c r="DP24" s="22" t="str">
        <f t="shared" si="60"/>
        <v xml:space="preserve">	</v>
      </c>
      <c r="DQ24" s="22" t="str">
        <f t="shared" si="61"/>
        <v>F</v>
      </c>
      <c r="DR24" s="22" t="str">
        <f t="shared" si="62"/>
        <v>_x0006_</v>
      </c>
      <c r="DS24" s="22" t="str">
        <f t="shared" si="63"/>
        <v/>
      </c>
      <c r="DT24" s="22" t="str">
        <f t="shared" si="64"/>
        <v>_x0007_</v>
      </c>
      <c r="DU24" s="22" t="str">
        <f t="shared" si="65"/>
        <v/>
      </c>
      <c r="DV24" s="22" t="str">
        <f t="shared" si="66"/>
        <v/>
      </c>
      <c r="DW24" s="22" t="str">
        <f t="shared" si="67"/>
        <v>_x0017_</v>
      </c>
      <c r="DX24" s="22" t="str">
        <f t="shared" si="68"/>
        <v/>
      </c>
      <c r="DY24" s="22" t="str">
        <f t="shared" si="69"/>
        <v/>
      </c>
      <c r="DZ24" s="22" t="str">
        <f t="shared" si="70"/>
        <v/>
      </c>
      <c r="EA24" s="22" t="str">
        <f t="shared" si="71"/>
        <v>_x0006_</v>
      </c>
      <c r="EB24" s="22" t="str">
        <f t="shared" si="72"/>
        <v>_x0001_</v>
      </c>
      <c r="EC24" s="22" t="str">
        <f t="shared" si="73"/>
        <v/>
      </c>
      <c r="ED24" s="22" t="str">
        <f t="shared" si="74"/>
        <v/>
      </c>
      <c r="EE24" s="22" t="str">
        <f t="shared" si="75"/>
        <v/>
      </c>
    </row>
    <row r="25" spans="1:135" x14ac:dyDescent="0.35">
      <c r="A25" s="55" t="str">
        <f t="shared" si="81"/>
        <v>16</v>
      </c>
      <c r="B25" s="55">
        <f t="shared" si="76"/>
        <v>22</v>
      </c>
      <c r="C25" s="104" t="str">
        <f t="shared" si="9"/>
        <v>Tramp</v>
      </c>
      <c r="D25" s="49" t="str">
        <f t="shared" si="79"/>
        <v>54</v>
      </c>
      <c r="E25" s="49" t="str">
        <f t="shared" si="79"/>
        <v>72</v>
      </c>
      <c r="F25" s="49" t="str">
        <f t="shared" si="79"/>
        <v>61</v>
      </c>
      <c r="G25" s="49" t="str">
        <f t="shared" si="79"/>
        <v>6D</v>
      </c>
      <c r="H25" s="49" t="str">
        <f t="shared" si="79"/>
        <v>70</v>
      </c>
      <c r="I25" s="49" t="str">
        <f t="shared" si="79"/>
        <v>20</v>
      </c>
      <c r="J25" s="49" t="str">
        <f t="shared" si="79"/>
        <v>A7</v>
      </c>
      <c r="K25" s="49" t="str">
        <f t="shared" si="79"/>
        <v>A7</v>
      </c>
      <c r="L25" s="49" t="str">
        <f t="shared" si="79"/>
        <v>A7</v>
      </c>
      <c r="M25" s="49" t="str">
        <f t="shared" si="79"/>
        <v>A7</v>
      </c>
      <c r="N25" s="49" t="str">
        <f t="shared" si="79"/>
        <v>A7</v>
      </c>
      <c r="O25" s="49" t="str">
        <f t="shared" si="79"/>
        <v>A7</v>
      </c>
      <c r="P25" s="49" t="str">
        <f t="shared" si="79"/>
        <v>A7</v>
      </c>
      <c r="Q25" s="49" t="str">
        <f t="shared" si="79"/>
        <v>A7</v>
      </c>
      <c r="R25" s="49" t="str">
        <f t="shared" si="79"/>
        <v>A7</v>
      </c>
      <c r="S25" s="49" t="str">
        <f t="shared" si="79"/>
        <v>01</v>
      </c>
      <c r="T25" s="49" t="str">
        <f t="shared" si="80"/>
        <v>00</v>
      </c>
      <c r="U25" s="49" t="str">
        <f t="shared" si="80"/>
        <v>05</v>
      </c>
      <c r="V25" s="49" t="str">
        <f t="shared" si="80"/>
        <v>00</v>
      </c>
      <c r="W25" s="49" t="str">
        <f t="shared" si="80"/>
        <v>08</v>
      </c>
      <c r="X25" s="49" t="str">
        <f t="shared" si="80"/>
        <v>04</v>
      </c>
      <c r="Y25" s="49" t="str">
        <f t="shared" si="80"/>
        <v>0A</v>
      </c>
      <c r="Z25" s="49" t="str">
        <f t="shared" si="80"/>
        <v>0B</v>
      </c>
      <c r="AA25" s="49" t="str">
        <f t="shared" si="80"/>
        <v>0C</v>
      </c>
      <c r="AB25" s="49" t="str">
        <f t="shared" si="80"/>
        <v>06</v>
      </c>
      <c r="AC25" s="49" t="str">
        <f t="shared" si="80"/>
        <v>00</v>
      </c>
      <c r="AD25" s="49" t="str">
        <f t="shared" si="80"/>
        <v>08</v>
      </c>
      <c r="AE25" s="49" t="str">
        <f t="shared" si="80"/>
        <v>03</v>
      </c>
      <c r="AF25" s="49" t="str">
        <f t="shared" si="80"/>
        <v>5A</v>
      </c>
      <c r="AG25" s="42" t="str">
        <f t="shared" si="80"/>
        <v>11</v>
      </c>
      <c r="AH25" s="49" t="str">
        <f t="shared" si="80"/>
        <v>00</v>
      </c>
      <c r="AI25" s="49" t="str">
        <f t="shared" si="80"/>
        <v>00</v>
      </c>
      <c r="AJ25" s="49" t="str">
        <f t="shared" si="82"/>
        <v>00</v>
      </c>
      <c r="AK25" s="118" t="str">
        <f t="shared" si="82"/>
        <v>07</v>
      </c>
      <c r="AL25" s="49" t="str">
        <f t="shared" si="82"/>
        <v>00</v>
      </c>
      <c r="AM25" s="46" t="str">
        <f t="shared" si="82"/>
        <v>02</v>
      </c>
      <c r="AN25" s="46" t="str">
        <f t="shared" si="82"/>
        <v>09</v>
      </c>
      <c r="AO25" s="49" t="str">
        <f t="shared" si="82"/>
        <v>00</v>
      </c>
      <c r="AP25" s="49" t="str">
        <f t="shared" si="82"/>
        <v>1E</v>
      </c>
      <c r="AQ25" s="49" t="str">
        <f t="shared" si="82"/>
        <v>23</v>
      </c>
      <c r="AR25" s="49" t="str">
        <f t="shared" si="82"/>
        <v>23</v>
      </c>
      <c r="AS25" s="49" t="str">
        <f t="shared" si="82"/>
        <v>1C</v>
      </c>
      <c r="AT25" s="49" t="str">
        <f t="shared" si="82"/>
        <v>0A</v>
      </c>
      <c r="AU25" s="49" t="str">
        <f t="shared" si="82"/>
        <v>01</v>
      </c>
      <c r="AV25" s="49" t="str">
        <f t="shared" si="82"/>
        <v>5A</v>
      </c>
      <c r="AW25" s="49" t="str">
        <f t="shared" si="82"/>
        <v>82</v>
      </c>
      <c r="AX25" s="49" t="str">
        <f t="shared" si="82"/>
        <v>02</v>
      </c>
      <c r="AY25" s="49" t="str">
        <f t="shared" si="82"/>
        <v>02</v>
      </c>
      <c r="AZ25" s="49" t="str">
        <f t="shared" si="83"/>
        <v>03</v>
      </c>
      <c r="BA25" s="49" t="str">
        <f t="shared" si="83"/>
        <v>28</v>
      </c>
      <c r="BB25" s="46" t="str">
        <f t="shared" si="83"/>
        <v>04</v>
      </c>
      <c r="BC25" s="49" t="str">
        <f t="shared" si="83"/>
        <v>00</v>
      </c>
      <c r="BD25" s="49" t="str">
        <f t="shared" si="83"/>
        <v>04</v>
      </c>
      <c r="BE25" s="49" t="str">
        <f t="shared" si="83"/>
        <v>00</v>
      </c>
      <c r="BF25" s="49" t="str">
        <f t="shared" si="83"/>
        <v>00</v>
      </c>
      <c r="BG25" s="49" t="str">
        <f t="shared" si="83"/>
        <v>07</v>
      </c>
      <c r="BH25" s="49" t="str">
        <f t="shared" si="83"/>
        <v>00</v>
      </c>
      <c r="BI25" s="49" t="str">
        <f t="shared" si="83"/>
        <v>00</v>
      </c>
      <c r="BJ25" s="49" t="str">
        <f t="shared" si="83"/>
        <v>00</v>
      </c>
      <c r="BK25" s="49" t="str">
        <f t="shared" si="83"/>
        <v>00</v>
      </c>
      <c r="BL25" s="46" t="str">
        <f t="shared" si="83"/>
        <v>01</v>
      </c>
      <c r="BM25" s="49" t="str">
        <f t="shared" si="83"/>
        <v>00</v>
      </c>
      <c r="BN25" s="49" t="str">
        <f t="shared" si="83"/>
        <v>00</v>
      </c>
      <c r="BO25" s="49" t="str">
        <f t="shared" si="83"/>
        <v>00</v>
      </c>
      <c r="BP25" s="49">
        <v>3</v>
      </c>
      <c r="BQ25" s="49"/>
      <c r="BR25" s="49"/>
      <c r="BS25" s="54" t="str">
        <f t="shared" si="11"/>
        <v>Tramp §§§§§§§§§_x0001__x0005__x0008__x0004_
_x000B__x000C__x0006__x0008__x0003_Z_x0011_</v>
      </c>
      <c r="BT25" s="22" t="str">
        <f t="shared" si="12"/>
        <v>T</v>
      </c>
      <c r="BU25" s="22" t="str">
        <f t="shared" si="13"/>
        <v>r</v>
      </c>
      <c r="BV25" s="22" t="str">
        <f t="shared" si="14"/>
        <v>a</v>
      </c>
      <c r="BW25" s="22" t="str">
        <f t="shared" si="15"/>
        <v>m</v>
      </c>
      <c r="BX25" s="22" t="str">
        <f t="shared" si="16"/>
        <v>p</v>
      </c>
      <c r="BY25" s="22" t="str">
        <f t="shared" si="17"/>
        <v xml:space="preserve"> </v>
      </c>
      <c r="BZ25" s="22" t="str">
        <f t="shared" si="18"/>
        <v>§</v>
      </c>
      <c r="CA25" s="22" t="str">
        <f t="shared" si="19"/>
        <v>§</v>
      </c>
      <c r="CB25" s="22" t="str">
        <f t="shared" si="20"/>
        <v>§</v>
      </c>
      <c r="CC25" s="22" t="str">
        <f t="shared" si="21"/>
        <v>§</v>
      </c>
      <c r="CD25" s="22" t="str">
        <f t="shared" si="22"/>
        <v>§</v>
      </c>
      <c r="CE25" s="22" t="str">
        <f t="shared" si="23"/>
        <v>§</v>
      </c>
      <c r="CF25" s="22" t="str">
        <f t="shared" si="24"/>
        <v>§</v>
      </c>
      <c r="CG25" s="22" t="str">
        <f t="shared" si="25"/>
        <v>§</v>
      </c>
      <c r="CH25" s="22" t="str">
        <f t="shared" si="26"/>
        <v>§</v>
      </c>
      <c r="CI25" s="22" t="str">
        <f t="shared" si="27"/>
        <v>_x0001_</v>
      </c>
      <c r="CJ25" s="22" t="str">
        <f t="shared" si="28"/>
        <v/>
      </c>
      <c r="CK25" s="22" t="str">
        <f t="shared" si="29"/>
        <v>_x0005_</v>
      </c>
      <c r="CL25" s="22" t="str">
        <f t="shared" si="30"/>
        <v/>
      </c>
      <c r="CM25" s="22" t="str">
        <f t="shared" si="31"/>
        <v>_x0008_</v>
      </c>
      <c r="CN25" s="22" t="str">
        <f t="shared" si="32"/>
        <v>_x0004_</v>
      </c>
      <c r="CO25" s="22" t="str">
        <f t="shared" si="33"/>
        <v xml:space="preserve">
</v>
      </c>
      <c r="CP25" s="22" t="str">
        <f t="shared" si="34"/>
        <v>_x000B_</v>
      </c>
      <c r="CQ25" s="22" t="str">
        <f t="shared" si="35"/>
        <v>_x000C_</v>
      </c>
      <c r="CR25" s="22" t="str">
        <f t="shared" si="36"/>
        <v>_x0006_</v>
      </c>
      <c r="CS25" s="22" t="str">
        <f t="shared" si="37"/>
        <v/>
      </c>
      <c r="CT25" s="22" t="str">
        <f t="shared" si="38"/>
        <v>_x0008_</v>
      </c>
      <c r="CU25" s="22" t="str">
        <f t="shared" si="39"/>
        <v>_x0003_</v>
      </c>
      <c r="CV25" s="22" t="str">
        <f t="shared" si="40"/>
        <v>Z</v>
      </c>
      <c r="CW25" s="22" t="str">
        <f t="shared" si="41"/>
        <v>_x0011_</v>
      </c>
      <c r="CX25" s="22" t="str">
        <f t="shared" si="42"/>
        <v/>
      </c>
      <c r="CY25" s="22" t="str">
        <f t="shared" si="43"/>
        <v/>
      </c>
      <c r="CZ25" s="22" t="str">
        <f t="shared" si="44"/>
        <v/>
      </c>
      <c r="DA25" s="22" t="str">
        <f t="shared" si="45"/>
        <v>_x0007_</v>
      </c>
      <c r="DB25" s="22" t="str">
        <f t="shared" si="46"/>
        <v/>
      </c>
      <c r="DC25" s="22" t="str">
        <f t="shared" si="47"/>
        <v>_x0002_</v>
      </c>
      <c r="DD25" s="22" t="str">
        <f t="shared" si="48"/>
        <v xml:space="preserve">	</v>
      </c>
      <c r="DE25" s="22" t="str">
        <f t="shared" si="49"/>
        <v/>
      </c>
      <c r="DF25" s="22" t="str">
        <f t="shared" si="50"/>
        <v>_x001E_</v>
      </c>
      <c r="DG25" s="22" t="str">
        <f t="shared" si="51"/>
        <v>#</v>
      </c>
      <c r="DH25" s="22" t="str">
        <f t="shared" si="52"/>
        <v>#</v>
      </c>
      <c r="DI25" s="22" t="str">
        <f t="shared" si="53"/>
        <v>_x001C_</v>
      </c>
      <c r="DJ25" s="22" t="str">
        <f t="shared" si="54"/>
        <v xml:space="preserve">
</v>
      </c>
      <c r="DK25" s="22" t="str">
        <f t="shared" si="55"/>
        <v>_x0001_</v>
      </c>
      <c r="DL25" s="22" t="str">
        <f t="shared" si="56"/>
        <v>Z</v>
      </c>
      <c r="DM25" s="22" t="str">
        <f t="shared" si="57"/>
        <v>‚</v>
      </c>
      <c r="DN25" s="22" t="str">
        <f t="shared" si="58"/>
        <v>_x0002_</v>
      </c>
      <c r="DO25" s="22" t="str">
        <f t="shared" si="59"/>
        <v>_x0002_</v>
      </c>
      <c r="DP25" s="22" t="str">
        <f t="shared" si="60"/>
        <v>_x0003_</v>
      </c>
      <c r="DQ25" s="22" t="str">
        <f t="shared" si="61"/>
        <v>(</v>
      </c>
      <c r="DR25" s="22" t="str">
        <f t="shared" si="62"/>
        <v>_x0004_</v>
      </c>
      <c r="DS25" s="22" t="str">
        <f t="shared" si="63"/>
        <v/>
      </c>
      <c r="DT25" s="22" t="str">
        <f t="shared" si="64"/>
        <v>_x0004_</v>
      </c>
      <c r="DU25" s="22" t="str">
        <f t="shared" si="65"/>
        <v/>
      </c>
      <c r="DV25" s="22" t="str">
        <f t="shared" si="66"/>
        <v/>
      </c>
      <c r="DW25" s="22" t="str">
        <f t="shared" si="67"/>
        <v>_x0007_</v>
      </c>
      <c r="DX25" s="22" t="str">
        <f t="shared" si="68"/>
        <v/>
      </c>
      <c r="DY25" s="22" t="str">
        <f t="shared" si="69"/>
        <v/>
      </c>
      <c r="DZ25" s="22" t="str">
        <f t="shared" si="70"/>
        <v/>
      </c>
      <c r="EA25" s="22" t="str">
        <f t="shared" si="71"/>
        <v/>
      </c>
      <c r="EB25" s="22" t="str">
        <f t="shared" si="72"/>
        <v>_x0001_</v>
      </c>
      <c r="EC25" s="22" t="str">
        <f t="shared" si="73"/>
        <v/>
      </c>
      <c r="ED25" s="22" t="str">
        <f t="shared" si="74"/>
        <v/>
      </c>
      <c r="EE25" s="22" t="str">
        <f t="shared" si="75"/>
        <v/>
      </c>
    </row>
    <row r="26" spans="1:135" s="103" customFormat="1" x14ac:dyDescent="0.35">
      <c r="A26" s="108" t="str">
        <f t="shared" si="81"/>
        <v>17</v>
      </c>
      <c r="B26" s="108">
        <f t="shared" si="76"/>
        <v>23</v>
      </c>
      <c r="C26" s="105" t="str">
        <f t="shared" si="9"/>
        <v>Squid</v>
      </c>
      <c r="D26" s="98" t="str">
        <f t="shared" si="79"/>
        <v>53</v>
      </c>
      <c r="E26" s="99" t="str">
        <f t="shared" si="79"/>
        <v>71</v>
      </c>
      <c r="F26" s="99" t="str">
        <f t="shared" si="79"/>
        <v>75</v>
      </c>
      <c r="G26" s="99" t="str">
        <f t="shared" si="79"/>
        <v>69</v>
      </c>
      <c r="H26" s="99" t="str">
        <f t="shared" si="79"/>
        <v>64</v>
      </c>
      <c r="I26" s="99" t="str">
        <f t="shared" si="79"/>
        <v>20</v>
      </c>
      <c r="J26" s="99" t="str">
        <f t="shared" si="79"/>
        <v>A7</v>
      </c>
      <c r="K26" s="99" t="str">
        <f t="shared" si="79"/>
        <v>A7</v>
      </c>
      <c r="L26" s="99" t="str">
        <f t="shared" si="79"/>
        <v>A7</v>
      </c>
      <c r="M26" s="99" t="str">
        <f t="shared" si="79"/>
        <v>A7</v>
      </c>
      <c r="N26" s="99" t="str">
        <f t="shared" si="79"/>
        <v>A7</v>
      </c>
      <c r="O26" s="99" t="str">
        <f t="shared" si="79"/>
        <v>A7</v>
      </c>
      <c r="P26" s="99" t="str">
        <f t="shared" si="79"/>
        <v>A7</v>
      </c>
      <c r="Q26" s="99" t="str">
        <f t="shared" si="79"/>
        <v>A7</v>
      </c>
      <c r="R26" s="99" t="str">
        <f t="shared" si="79"/>
        <v>A7</v>
      </c>
      <c r="S26" s="99" t="str">
        <f t="shared" si="79"/>
        <v>01</v>
      </c>
      <c r="T26" s="99" t="str">
        <f t="shared" si="80"/>
        <v>02</v>
      </c>
      <c r="U26" s="99" t="str">
        <f t="shared" si="80"/>
        <v>2D</v>
      </c>
      <c r="V26" s="99" t="str">
        <f t="shared" si="80"/>
        <v>01</v>
      </c>
      <c r="W26" s="99" t="str">
        <f t="shared" si="80"/>
        <v>EF</v>
      </c>
      <c r="X26" s="99" t="str">
        <f t="shared" si="80"/>
        <v>14</v>
      </c>
      <c r="Y26" s="99" t="str">
        <f t="shared" si="80"/>
        <v>2D</v>
      </c>
      <c r="Z26" s="99" t="str">
        <f t="shared" si="80"/>
        <v>1E</v>
      </c>
      <c r="AA26" s="99" t="str">
        <f t="shared" si="80"/>
        <v>16</v>
      </c>
      <c r="AB26" s="99" t="str">
        <f t="shared" si="80"/>
        <v>28</v>
      </c>
      <c r="AC26" s="99" t="str">
        <f t="shared" si="80"/>
        <v>00</v>
      </c>
      <c r="AD26" s="99" t="str">
        <f t="shared" si="80"/>
        <v>00</v>
      </c>
      <c r="AE26" s="28" t="str">
        <f t="shared" si="80"/>
        <v>63</v>
      </c>
      <c r="AF26" s="99" t="str">
        <f t="shared" si="80"/>
        <v>00</v>
      </c>
      <c r="AG26" s="26" t="str">
        <f t="shared" si="80"/>
        <v>00</v>
      </c>
      <c r="AH26" s="99" t="str">
        <f t="shared" si="80"/>
        <v>02</v>
      </c>
      <c r="AI26" s="99" t="str">
        <f t="shared" si="80"/>
        <v>00</v>
      </c>
      <c r="AJ26" s="98" t="str">
        <f t="shared" si="82"/>
        <v>00</v>
      </c>
      <c r="AK26" s="113" t="str">
        <f t="shared" si="82"/>
        <v>03</v>
      </c>
      <c r="AL26" s="99" t="str">
        <f t="shared" si="82"/>
        <v>00</v>
      </c>
      <c r="AM26" s="28" t="str">
        <f t="shared" si="82"/>
        <v>03</v>
      </c>
      <c r="AN26" s="28" t="str">
        <f t="shared" si="82"/>
        <v>08</v>
      </c>
      <c r="AO26" s="99" t="str">
        <f t="shared" si="82"/>
        <v>00</v>
      </c>
      <c r="AP26" s="99" t="str">
        <f t="shared" si="82"/>
        <v>63</v>
      </c>
      <c r="AQ26" s="99" t="str">
        <f t="shared" si="82"/>
        <v>63</v>
      </c>
      <c r="AR26" s="99" t="str">
        <f t="shared" si="82"/>
        <v>63</v>
      </c>
      <c r="AS26" s="99" t="str">
        <f t="shared" si="82"/>
        <v>63</v>
      </c>
      <c r="AT26" s="99" t="str">
        <f t="shared" si="82"/>
        <v>63</v>
      </c>
      <c r="AU26" s="99" t="str">
        <f t="shared" si="82"/>
        <v>63</v>
      </c>
      <c r="AV26" s="99" t="str">
        <f t="shared" si="82"/>
        <v>63</v>
      </c>
      <c r="AW26" s="99" t="str">
        <f t="shared" si="82"/>
        <v>00</v>
      </c>
      <c r="AX26" s="99" t="str">
        <f t="shared" si="82"/>
        <v>00</v>
      </c>
      <c r="AY26" s="99" t="str">
        <f t="shared" si="82"/>
        <v>16</v>
      </c>
      <c r="AZ26" s="99" t="str">
        <f t="shared" si="83"/>
        <v>5A</v>
      </c>
      <c r="BA26" s="99" t="str">
        <f t="shared" si="83"/>
        <v>63</v>
      </c>
      <c r="BB26" s="28" t="str">
        <f t="shared" si="83"/>
        <v>05</v>
      </c>
      <c r="BC26" s="99" t="str">
        <f t="shared" si="83"/>
        <v>00</v>
      </c>
      <c r="BD26" s="99" t="str">
        <f t="shared" si="83"/>
        <v>28</v>
      </c>
      <c r="BE26" s="99" t="str">
        <f t="shared" si="83"/>
        <v>03</v>
      </c>
      <c r="BF26" s="99" t="str">
        <f t="shared" si="83"/>
        <v>00</v>
      </c>
      <c r="BG26" s="99" t="str">
        <f t="shared" si="83"/>
        <v>00</v>
      </c>
      <c r="BH26" s="99" t="str">
        <f t="shared" si="83"/>
        <v>00</v>
      </c>
      <c r="BI26" s="99" t="str">
        <f t="shared" si="83"/>
        <v>00</v>
      </c>
      <c r="BJ26" s="99" t="str">
        <f t="shared" si="83"/>
        <v>00</v>
      </c>
      <c r="BK26" s="99" t="str">
        <f t="shared" si="83"/>
        <v>00</v>
      </c>
      <c r="BL26" s="28" t="str">
        <f t="shared" si="83"/>
        <v>09</v>
      </c>
      <c r="BM26" s="99" t="str">
        <f t="shared" si="83"/>
        <v>00</v>
      </c>
      <c r="BN26" s="99" t="str">
        <f t="shared" si="83"/>
        <v>00</v>
      </c>
      <c r="BO26" s="99" t="str">
        <f t="shared" si="83"/>
        <v>00</v>
      </c>
      <c r="BP26" s="99">
        <v>4</v>
      </c>
      <c r="BQ26" s="99"/>
      <c r="BR26" s="99"/>
      <c r="BS26" s="128" t="str">
        <f t="shared" si="11"/>
        <v>Squid §§§§§§§§§_x0001__x0002_-_x0001_ï_x0014_-_x001E__x0016_(c_x0002_</v>
      </c>
      <c r="BT26" s="103" t="str">
        <f t="shared" si="12"/>
        <v>S</v>
      </c>
      <c r="BU26" s="103" t="str">
        <f t="shared" si="13"/>
        <v>q</v>
      </c>
      <c r="BV26" s="103" t="str">
        <f t="shared" si="14"/>
        <v>u</v>
      </c>
      <c r="BW26" s="103" t="str">
        <f t="shared" si="15"/>
        <v>i</v>
      </c>
      <c r="BX26" s="103" t="str">
        <f t="shared" si="16"/>
        <v>d</v>
      </c>
      <c r="BY26" s="103" t="str">
        <f t="shared" si="17"/>
        <v xml:space="preserve"> </v>
      </c>
      <c r="BZ26" s="103" t="str">
        <f t="shared" si="18"/>
        <v>§</v>
      </c>
      <c r="CA26" s="103" t="str">
        <f t="shared" si="19"/>
        <v>§</v>
      </c>
      <c r="CB26" s="103" t="str">
        <f t="shared" si="20"/>
        <v>§</v>
      </c>
      <c r="CC26" s="103" t="str">
        <f t="shared" si="21"/>
        <v>§</v>
      </c>
      <c r="CD26" s="103" t="str">
        <f t="shared" si="22"/>
        <v>§</v>
      </c>
      <c r="CE26" s="103" t="str">
        <f t="shared" si="23"/>
        <v>§</v>
      </c>
      <c r="CF26" s="103" t="str">
        <f t="shared" si="24"/>
        <v>§</v>
      </c>
      <c r="CG26" s="103" t="str">
        <f t="shared" si="25"/>
        <v>§</v>
      </c>
      <c r="CH26" s="103" t="str">
        <f t="shared" si="26"/>
        <v>§</v>
      </c>
      <c r="CI26" s="103" t="str">
        <f t="shared" si="27"/>
        <v>_x0001_</v>
      </c>
      <c r="CJ26" s="103" t="str">
        <f t="shared" si="28"/>
        <v>_x0002_</v>
      </c>
      <c r="CK26" s="103" t="str">
        <f t="shared" si="29"/>
        <v>-</v>
      </c>
      <c r="CL26" s="103" t="str">
        <f t="shared" si="30"/>
        <v>_x0001_</v>
      </c>
      <c r="CM26" s="103" t="str">
        <f t="shared" si="31"/>
        <v>ï</v>
      </c>
      <c r="CN26" s="103" t="str">
        <f t="shared" si="32"/>
        <v>_x0014_</v>
      </c>
      <c r="CO26" s="103" t="str">
        <f t="shared" si="33"/>
        <v>-</v>
      </c>
      <c r="CP26" s="103" t="str">
        <f t="shared" si="34"/>
        <v>_x001E_</v>
      </c>
      <c r="CQ26" s="103" t="str">
        <f t="shared" si="35"/>
        <v>_x0016_</v>
      </c>
      <c r="CR26" s="103" t="str">
        <f t="shared" si="36"/>
        <v>(</v>
      </c>
      <c r="CS26" s="103" t="str">
        <f t="shared" si="37"/>
        <v/>
      </c>
      <c r="CT26" s="103" t="str">
        <f t="shared" si="38"/>
        <v/>
      </c>
      <c r="CU26" s="103" t="str">
        <f t="shared" si="39"/>
        <v>c</v>
      </c>
      <c r="CV26" s="103" t="str">
        <f t="shared" si="40"/>
        <v/>
      </c>
      <c r="CW26" s="103" t="str">
        <f t="shared" si="41"/>
        <v/>
      </c>
      <c r="CX26" s="103" t="str">
        <f t="shared" si="42"/>
        <v>_x0002_</v>
      </c>
      <c r="CY26" s="103" t="str">
        <f t="shared" si="43"/>
        <v/>
      </c>
      <c r="CZ26" s="103" t="str">
        <f t="shared" si="44"/>
        <v/>
      </c>
      <c r="DA26" s="103" t="str">
        <f t="shared" si="45"/>
        <v>_x0003_</v>
      </c>
      <c r="DB26" s="103" t="str">
        <f t="shared" si="46"/>
        <v/>
      </c>
      <c r="DC26" s="103" t="str">
        <f t="shared" si="47"/>
        <v>_x0003_</v>
      </c>
      <c r="DD26" s="103" t="str">
        <f t="shared" si="48"/>
        <v>_x0008_</v>
      </c>
      <c r="DE26" s="103" t="str">
        <f t="shared" si="49"/>
        <v/>
      </c>
      <c r="DF26" s="103" t="str">
        <f t="shared" si="50"/>
        <v>c</v>
      </c>
      <c r="DG26" s="103" t="str">
        <f t="shared" si="51"/>
        <v>c</v>
      </c>
      <c r="DH26" s="103" t="str">
        <f t="shared" si="52"/>
        <v>c</v>
      </c>
      <c r="DI26" s="103" t="str">
        <f t="shared" si="53"/>
        <v>c</v>
      </c>
      <c r="DJ26" s="103" t="str">
        <f t="shared" si="54"/>
        <v>c</v>
      </c>
      <c r="DK26" s="103" t="str">
        <f t="shared" si="55"/>
        <v>c</v>
      </c>
      <c r="DL26" s="103" t="str">
        <f t="shared" si="56"/>
        <v>c</v>
      </c>
      <c r="DM26" s="103" t="str">
        <f t="shared" si="57"/>
        <v/>
      </c>
      <c r="DN26" s="103" t="str">
        <f t="shared" si="58"/>
        <v/>
      </c>
      <c r="DO26" s="103" t="str">
        <f t="shared" si="59"/>
        <v>_x0016_</v>
      </c>
      <c r="DP26" s="103" t="str">
        <f t="shared" si="60"/>
        <v>Z</v>
      </c>
      <c r="DQ26" s="103" t="str">
        <f t="shared" si="61"/>
        <v>c</v>
      </c>
      <c r="DR26" s="103" t="str">
        <f t="shared" si="62"/>
        <v>_x0005_</v>
      </c>
      <c r="DS26" s="103" t="str">
        <f t="shared" si="63"/>
        <v/>
      </c>
      <c r="DT26" s="103" t="str">
        <f t="shared" si="64"/>
        <v>(</v>
      </c>
      <c r="DU26" s="103" t="str">
        <f t="shared" si="65"/>
        <v>_x0003_</v>
      </c>
      <c r="DV26" s="103" t="str">
        <f t="shared" si="66"/>
        <v/>
      </c>
      <c r="DW26" s="103" t="str">
        <f t="shared" si="67"/>
        <v/>
      </c>
      <c r="DX26" s="103" t="str">
        <f t="shared" si="68"/>
        <v/>
      </c>
      <c r="DY26" s="103" t="str">
        <f t="shared" si="69"/>
        <v/>
      </c>
      <c r="DZ26" s="103" t="str">
        <f t="shared" si="70"/>
        <v/>
      </c>
      <c r="EA26" s="103" t="str">
        <f t="shared" si="71"/>
        <v/>
      </c>
      <c r="EB26" s="103" t="str">
        <f t="shared" si="72"/>
        <v xml:space="preserve">	</v>
      </c>
      <c r="EC26" s="103" t="str">
        <f t="shared" si="73"/>
        <v/>
      </c>
      <c r="ED26" s="103" t="str">
        <f t="shared" si="74"/>
        <v/>
      </c>
      <c r="EE26" s="103" t="str">
        <f t="shared" si="75"/>
        <v/>
      </c>
    </row>
    <row r="27" spans="1:135" x14ac:dyDescent="0.35">
      <c r="A27" s="55" t="str">
        <f t="shared" si="81"/>
        <v>18</v>
      </c>
      <c r="B27" s="55">
        <f t="shared" si="76"/>
        <v>24</v>
      </c>
      <c r="C27" s="104" t="str">
        <f t="shared" si="9"/>
        <v>Kraken</v>
      </c>
      <c r="D27" s="49" t="str">
        <f t="shared" si="79"/>
        <v>4B</v>
      </c>
      <c r="E27" s="49" t="str">
        <f t="shared" si="79"/>
        <v>72</v>
      </c>
      <c r="F27" s="49" t="str">
        <f t="shared" si="79"/>
        <v>61</v>
      </c>
      <c r="G27" s="49" t="str">
        <f t="shared" si="79"/>
        <v>6B</v>
      </c>
      <c r="H27" s="49" t="str">
        <f t="shared" si="79"/>
        <v>65</v>
      </c>
      <c r="I27" s="49" t="str">
        <f t="shared" si="79"/>
        <v>6E</v>
      </c>
      <c r="J27" s="49" t="str">
        <f t="shared" si="79"/>
        <v>20</v>
      </c>
      <c r="K27" s="49" t="str">
        <f t="shared" si="79"/>
        <v>A7</v>
      </c>
      <c r="L27" s="49" t="str">
        <f t="shared" si="79"/>
        <v>A7</v>
      </c>
      <c r="M27" s="49" t="str">
        <f t="shared" si="79"/>
        <v>A7</v>
      </c>
      <c r="N27" s="49" t="str">
        <f t="shared" si="79"/>
        <v>A7</v>
      </c>
      <c r="O27" s="49" t="str">
        <f t="shared" si="79"/>
        <v>A7</v>
      </c>
      <c r="P27" s="49" t="str">
        <f t="shared" si="79"/>
        <v>A7</v>
      </c>
      <c r="Q27" s="49" t="str">
        <f t="shared" si="79"/>
        <v>A7</v>
      </c>
      <c r="R27" s="49" t="str">
        <f t="shared" si="79"/>
        <v>A7</v>
      </c>
      <c r="S27" s="49" t="str">
        <f t="shared" si="79"/>
        <v>01</v>
      </c>
      <c r="T27" s="49" t="str">
        <f t="shared" si="80"/>
        <v>02</v>
      </c>
      <c r="U27" s="49" t="str">
        <f t="shared" si="80"/>
        <v>1E</v>
      </c>
      <c r="V27" s="49" t="str">
        <f t="shared" si="80"/>
        <v>01</v>
      </c>
      <c r="W27" s="49" t="str">
        <f t="shared" si="80"/>
        <v>4F</v>
      </c>
      <c r="X27" s="49" t="str">
        <f t="shared" si="80"/>
        <v>16</v>
      </c>
      <c r="Y27" s="49" t="str">
        <f t="shared" si="80"/>
        <v>19</v>
      </c>
      <c r="Z27" s="49" t="str">
        <f t="shared" si="80"/>
        <v>16</v>
      </c>
      <c r="AA27" s="49" t="str">
        <f t="shared" si="80"/>
        <v>16</v>
      </c>
      <c r="AB27" s="49" t="str">
        <f t="shared" si="80"/>
        <v>23</v>
      </c>
      <c r="AC27" s="49" t="str">
        <f t="shared" si="80"/>
        <v>00</v>
      </c>
      <c r="AD27" s="49" t="str">
        <f t="shared" si="80"/>
        <v>00</v>
      </c>
      <c r="AE27" s="46" t="str">
        <f t="shared" si="80"/>
        <v>63</v>
      </c>
      <c r="AF27" s="49" t="str">
        <f t="shared" si="80"/>
        <v>00</v>
      </c>
      <c r="AG27" s="42" t="str">
        <f t="shared" si="80"/>
        <v>00</v>
      </c>
      <c r="AH27" s="49" t="str">
        <f t="shared" si="80"/>
        <v>01</v>
      </c>
      <c r="AI27" s="49" t="str">
        <f t="shared" si="80"/>
        <v>00</v>
      </c>
      <c r="AJ27" s="49" t="str">
        <f t="shared" si="82"/>
        <v>00</v>
      </c>
      <c r="AK27" s="114" t="str">
        <f t="shared" si="82"/>
        <v>03</v>
      </c>
      <c r="AL27" s="49" t="str">
        <f t="shared" si="82"/>
        <v>00</v>
      </c>
      <c r="AM27" s="46" t="str">
        <f t="shared" si="82"/>
        <v>03</v>
      </c>
      <c r="AN27" s="46" t="str">
        <f t="shared" si="82"/>
        <v>08</v>
      </c>
      <c r="AO27" s="49" t="str">
        <f t="shared" si="82"/>
        <v>00</v>
      </c>
      <c r="AP27" s="49" t="str">
        <f t="shared" si="82"/>
        <v>63</v>
      </c>
      <c r="AQ27" s="49" t="str">
        <f t="shared" si="82"/>
        <v>63</v>
      </c>
      <c r="AR27" s="49" t="str">
        <f t="shared" si="82"/>
        <v>63</v>
      </c>
      <c r="AS27" s="49" t="str">
        <f t="shared" si="82"/>
        <v>63</v>
      </c>
      <c r="AT27" s="49" t="str">
        <f t="shared" si="82"/>
        <v>63</v>
      </c>
      <c r="AU27" s="49" t="str">
        <f t="shared" si="82"/>
        <v>63</v>
      </c>
      <c r="AV27" s="49" t="str">
        <f t="shared" si="82"/>
        <v>63</v>
      </c>
      <c r="AW27" s="49" t="str">
        <f t="shared" si="82"/>
        <v>00</v>
      </c>
      <c r="AX27" s="49" t="str">
        <f t="shared" si="82"/>
        <v>00</v>
      </c>
      <c r="AY27" s="49" t="str">
        <f t="shared" si="82"/>
        <v>0C</v>
      </c>
      <c r="AZ27" s="49" t="str">
        <f t="shared" si="83"/>
        <v>5A</v>
      </c>
      <c r="BA27" s="49" t="str">
        <f t="shared" si="83"/>
        <v>63</v>
      </c>
      <c r="BB27" s="46" t="str">
        <f t="shared" si="83"/>
        <v>00</v>
      </c>
      <c r="BC27" s="49" t="str">
        <f t="shared" si="83"/>
        <v>00</v>
      </c>
      <c r="BD27" s="49" t="str">
        <f t="shared" si="83"/>
        <v>2D</v>
      </c>
      <c r="BE27" s="49" t="str">
        <f t="shared" si="83"/>
        <v>03</v>
      </c>
      <c r="BF27" s="49" t="str">
        <f t="shared" si="83"/>
        <v>00</v>
      </c>
      <c r="BG27" s="49" t="str">
        <f t="shared" si="83"/>
        <v>00</v>
      </c>
      <c r="BH27" s="49" t="str">
        <f t="shared" si="83"/>
        <v>00</v>
      </c>
      <c r="BI27" s="49" t="str">
        <f t="shared" si="83"/>
        <v>00</v>
      </c>
      <c r="BJ27" s="49" t="str">
        <f t="shared" si="83"/>
        <v>00</v>
      </c>
      <c r="BK27" s="49" t="str">
        <f t="shared" si="83"/>
        <v>00</v>
      </c>
      <c r="BL27" s="46" t="str">
        <f t="shared" si="83"/>
        <v>09</v>
      </c>
      <c r="BM27" s="49" t="str">
        <f t="shared" si="83"/>
        <v>00</v>
      </c>
      <c r="BN27" s="49" t="str">
        <f t="shared" si="83"/>
        <v>00</v>
      </c>
      <c r="BO27" s="49" t="str">
        <f t="shared" si="83"/>
        <v>00</v>
      </c>
      <c r="BP27" s="49">
        <v>4</v>
      </c>
      <c r="BQ27" s="49"/>
      <c r="BR27" s="49"/>
      <c r="BS27" s="54" t="str">
        <f t="shared" si="11"/>
        <v>Kraken §§§§§§§§_x0001__x0002__x001E__x0001_O_x0016__x0019__x0016__x0016_#c_x0001_</v>
      </c>
      <c r="BT27" s="22" t="str">
        <f t="shared" si="12"/>
        <v>K</v>
      </c>
      <c r="BU27" s="22" t="str">
        <f t="shared" si="13"/>
        <v>r</v>
      </c>
      <c r="BV27" s="22" t="str">
        <f t="shared" si="14"/>
        <v>a</v>
      </c>
      <c r="BW27" s="22" t="str">
        <f t="shared" si="15"/>
        <v>k</v>
      </c>
      <c r="BX27" s="22" t="str">
        <f t="shared" si="16"/>
        <v>e</v>
      </c>
      <c r="BY27" s="22" t="str">
        <f t="shared" si="17"/>
        <v>n</v>
      </c>
      <c r="BZ27" s="22" t="str">
        <f t="shared" si="18"/>
        <v xml:space="preserve"> </v>
      </c>
      <c r="CA27" s="22" t="str">
        <f t="shared" si="19"/>
        <v>§</v>
      </c>
      <c r="CB27" s="22" t="str">
        <f t="shared" si="20"/>
        <v>§</v>
      </c>
      <c r="CC27" s="22" t="str">
        <f t="shared" si="21"/>
        <v>§</v>
      </c>
      <c r="CD27" s="22" t="str">
        <f t="shared" si="22"/>
        <v>§</v>
      </c>
      <c r="CE27" s="22" t="str">
        <f t="shared" si="23"/>
        <v>§</v>
      </c>
      <c r="CF27" s="22" t="str">
        <f t="shared" si="24"/>
        <v>§</v>
      </c>
      <c r="CG27" s="22" t="str">
        <f t="shared" si="25"/>
        <v>§</v>
      </c>
      <c r="CH27" s="22" t="str">
        <f t="shared" si="26"/>
        <v>§</v>
      </c>
      <c r="CI27" s="22" t="str">
        <f t="shared" si="27"/>
        <v>_x0001_</v>
      </c>
      <c r="CJ27" s="22" t="str">
        <f t="shared" si="28"/>
        <v>_x0002_</v>
      </c>
      <c r="CK27" s="22" t="str">
        <f t="shared" si="29"/>
        <v>_x001E_</v>
      </c>
      <c r="CL27" s="22" t="str">
        <f t="shared" si="30"/>
        <v>_x0001_</v>
      </c>
      <c r="CM27" s="22" t="str">
        <f t="shared" si="31"/>
        <v>O</v>
      </c>
      <c r="CN27" s="22" t="str">
        <f t="shared" si="32"/>
        <v>_x0016_</v>
      </c>
      <c r="CO27" s="22" t="str">
        <f t="shared" si="33"/>
        <v>_x0019_</v>
      </c>
      <c r="CP27" s="22" t="str">
        <f t="shared" si="34"/>
        <v>_x0016_</v>
      </c>
      <c r="CQ27" s="22" t="str">
        <f t="shared" si="35"/>
        <v>_x0016_</v>
      </c>
      <c r="CR27" s="22" t="str">
        <f t="shared" si="36"/>
        <v>#</v>
      </c>
      <c r="CS27" s="22" t="str">
        <f t="shared" si="37"/>
        <v/>
      </c>
      <c r="CT27" s="22" t="str">
        <f t="shared" si="38"/>
        <v/>
      </c>
      <c r="CU27" s="22" t="str">
        <f t="shared" si="39"/>
        <v>c</v>
      </c>
      <c r="CV27" s="22" t="str">
        <f t="shared" si="40"/>
        <v/>
      </c>
      <c r="CW27" s="22" t="str">
        <f t="shared" si="41"/>
        <v/>
      </c>
      <c r="CX27" s="22" t="str">
        <f t="shared" si="42"/>
        <v>_x0001_</v>
      </c>
      <c r="CY27" s="22" t="str">
        <f t="shared" si="43"/>
        <v/>
      </c>
      <c r="CZ27" s="22" t="str">
        <f t="shared" si="44"/>
        <v/>
      </c>
      <c r="DA27" s="22" t="str">
        <f t="shared" si="45"/>
        <v>_x0003_</v>
      </c>
      <c r="DB27" s="22" t="str">
        <f t="shared" si="46"/>
        <v/>
      </c>
      <c r="DC27" s="22" t="str">
        <f t="shared" si="47"/>
        <v>_x0003_</v>
      </c>
      <c r="DD27" s="22" t="str">
        <f t="shared" si="48"/>
        <v>_x0008_</v>
      </c>
      <c r="DE27" s="22" t="str">
        <f t="shared" si="49"/>
        <v/>
      </c>
      <c r="DF27" s="22" t="str">
        <f t="shared" si="50"/>
        <v>c</v>
      </c>
      <c r="DG27" s="22" t="str">
        <f t="shared" si="51"/>
        <v>c</v>
      </c>
      <c r="DH27" s="22" t="str">
        <f t="shared" si="52"/>
        <v>c</v>
      </c>
      <c r="DI27" s="22" t="str">
        <f t="shared" si="53"/>
        <v>c</v>
      </c>
      <c r="DJ27" s="22" t="str">
        <f t="shared" si="54"/>
        <v>c</v>
      </c>
      <c r="DK27" s="22" t="str">
        <f t="shared" si="55"/>
        <v>c</v>
      </c>
      <c r="DL27" s="22" t="str">
        <f t="shared" si="56"/>
        <v>c</v>
      </c>
      <c r="DM27" s="22" t="str">
        <f t="shared" si="57"/>
        <v/>
      </c>
      <c r="DN27" s="22" t="str">
        <f t="shared" si="58"/>
        <v/>
      </c>
      <c r="DO27" s="22" t="str">
        <f t="shared" si="59"/>
        <v>_x000C_</v>
      </c>
      <c r="DP27" s="22" t="str">
        <f t="shared" si="60"/>
        <v>Z</v>
      </c>
      <c r="DQ27" s="22" t="str">
        <f t="shared" si="61"/>
        <v>c</v>
      </c>
      <c r="DR27" s="22" t="str">
        <f t="shared" si="62"/>
        <v/>
      </c>
      <c r="DS27" s="22" t="str">
        <f t="shared" si="63"/>
        <v/>
      </c>
      <c r="DT27" s="22" t="str">
        <f t="shared" si="64"/>
        <v>-</v>
      </c>
      <c r="DU27" s="22" t="str">
        <f t="shared" si="65"/>
        <v>_x0003_</v>
      </c>
      <c r="DV27" s="22" t="str">
        <f t="shared" si="66"/>
        <v/>
      </c>
      <c r="DW27" s="22" t="str">
        <f t="shared" si="67"/>
        <v/>
      </c>
      <c r="DX27" s="22" t="str">
        <f t="shared" si="68"/>
        <v/>
      </c>
      <c r="DY27" s="22" t="str">
        <f t="shared" si="69"/>
        <v/>
      </c>
      <c r="DZ27" s="22" t="str">
        <f t="shared" si="70"/>
        <v/>
      </c>
      <c r="EA27" s="22" t="str">
        <f t="shared" si="71"/>
        <v/>
      </c>
      <c r="EB27" s="22" t="str">
        <f t="shared" si="72"/>
        <v xml:space="preserve">	</v>
      </c>
      <c r="EC27" s="22" t="str">
        <f t="shared" si="73"/>
        <v/>
      </c>
      <c r="ED27" s="22" t="str">
        <f t="shared" si="74"/>
        <v/>
      </c>
      <c r="EE27" s="22" t="str">
        <f t="shared" si="75"/>
        <v/>
      </c>
    </row>
    <row r="28" spans="1:135" x14ac:dyDescent="0.35">
      <c r="A28" s="55" t="str">
        <f t="shared" si="81"/>
        <v>19</v>
      </c>
      <c r="B28" s="55">
        <f t="shared" si="76"/>
        <v>25</v>
      </c>
      <c r="C28" s="104" t="str">
        <f t="shared" si="9"/>
        <v>Pulpo</v>
      </c>
      <c r="D28" s="49" t="str">
        <f t="shared" si="79"/>
        <v>50</v>
      </c>
      <c r="E28" s="49" t="str">
        <f t="shared" si="79"/>
        <v>75</v>
      </c>
      <c r="F28" s="49" t="str">
        <f t="shared" si="79"/>
        <v>6C</v>
      </c>
      <c r="G28" s="49" t="str">
        <f t="shared" si="79"/>
        <v>70</v>
      </c>
      <c r="H28" s="49" t="str">
        <f t="shared" si="79"/>
        <v>6F</v>
      </c>
      <c r="I28" s="49" t="str">
        <f t="shared" si="79"/>
        <v>20</v>
      </c>
      <c r="J28" s="49" t="str">
        <f t="shared" si="79"/>
        <v>A7</v>
      </c>
      <c r="K28" s="49" t="str">
        <f t="shared" si="79"/>
        <v>A7</v>
      </c>
      <c r="L28" s="49" t="str">
        <f t="shared" si="79"/>
        <v>A7</v>
      </c>
      <c r="M28" s="49" t="str">
        <f t="shared" si="79"/>
        <v>A7</v>
      </c>
      <c r="N28" s="49" t="str">
        <f t="shared" si="79"/>
        <v>A7</v>
      </c>
      <c r="O28" s="49" t="str">
        <f t="shared" si="79"/>
        <v>A7</v>
      </c>
      <c r="P28" s="49" t="str">
        <f t="shared" si="79"/>
        <v>A7</v>
      </c>
      <c r="Q28" s="49" t="str">
        <f t="shared" si="79"/>
        <v>A7</v>
      </c>
      <c r="R28" s="49" t="str">
        <f t="shared" si="79"/>
        <v>A7</v>
      </c>
      <c r="S28" s="49" t="str">
        <f t="shared" si="79"/>
        <v>01</v>
      </c>
      <c r="T28" s="49" t="str">
        <f t="shared" si="80"/>
        <v>02</v>
      </c>
      <c r="U28" s="49" t="str">
        <f t="shared" si="80"/>
        <v>46</v>
      </c>
      <c r="V28" s="49" t="str">
        <f t="shared" si="80"/>
        <v>03</v>
      </c>
      <c r="W28" s="49" t="str">
        <f t="shared" si="80"/>
        <v>07</v>
      </c>
      <c r="X28" s="49" t="str">
        <f t="shared" si="80"/>
        <v>18</v>
      </c>
      <c r="Y28" s="49" t="str">
        <f t="shared" si="80"/>
        <v>28</v>
      </c>
      <c r="Z28" s="49" t="str">
        <f t="shared" si="80"/>
        <v>1C</v>
      </c>
      <c r="AA28" s="49" t="str">
        <f t="shared" si="80"/>
        <v>16</v>
      </c>
      <c r="AB28" s="49" t="str">
        <f t="shared" si="80"/>
        <v>28</v>
      </c>
      <c r="AC28" s="49" t="str">
        <f t="shared" si="80"/>
        <v>00</v>
      </c>
      <c r="AD28" s="49" t="str">
        <f t="shared" si="80"/>
        <v>00</v>
      </c>
      <c r="AE28" s="46" t="str">
        <f t="shared" si="80"/>
        <v>63</v>
      </c>
      <c r="AF28" s="49" t="str">
        <f t="shared" si="80"/>
        <v>00</v>
      </c>
      <c r="AG28" s="42" t="str">
        <f t="shared" si="80"/>
        <v>00</v>
      </c>
      <c r="AH28" s="49" t="str">
        <f t="shared" si="80"/>
        <v>02</v>
      </c>
      <c r="AI28" s="49" t="str">
        <f t="shared" si="80"/>
        <v>00</v>
      </c>
      <c r="AJ28" s="49" t="str">
        <f t="shared" si="82"/>
        <v>00</v>
      </c>
      <c r="AK28" s="114" t="str">
        <f t="shared" si="82"/>
        <v>03</v>
      </c>
      <c r="AL28" s="49" t="str">
        <f t="shared" si="82"/>
        <v>00</v>
      </c>
      <c r="AM28" s="46" t="str">
        <f t="shared" si="82"/>
        <v>03</v>
      </c>
      <c r="AN28" s="46" t="str">
        <f t="shared" si="82"/>
        <v>09</v>
      </c>
      <c r="AO28" s="49" t="str">
        <f t="shared" si="82"/>
        <v>00</v>
      </c>
      <c r="AP28" s="49" t="str">
        <f t="shared" si="82"/>
        <v>63</v>
      </c>
      <c r="AQ28" s="49" t="str">
        <f t="shared" si="82"/>
        <v>63</v>
      </c>
      <c r="AR28" s="49" t="str">
        <f t="shared" si="82"/>
        <v>63</v>
      </c>
      <c r="AS28" s="49" t="str">
        <f t="shared" si="82"/>
        <v>63</v>
      </c>
      <c r="AT28" s="49" t="str">
        <f t="shared" si="82"/>
        <v>63</v>
      </c>
      <c r="AU28" s="49" t="str">
        <f t="shared" si="82"/>
        <v>63</v>
      </c>
      <c r="AV28" s="49" t="str">
        <f t="shared" si="82"/>
        <v>63</v>
      </c>
      <c r="AW28" s="49" t="str">
        <f t="shared" si="82"/>
        <v>00</v>
      </c>
      <c r="AX28" s="49" t="str">
        <f t="shared" si="82"/>
        <v>00</v>
      </c>
      <c r="AY28" s="49" t="str">
        <f t="shared" si="82"/>
        <v>20</v>
      </c>
      <c r="AZ28" s="49" t="str">
        <f t="shared" si="83"/>
        <v>5A</v>
      </c>
      <c r="BA28" s="49" t="str">
        <f t="shared" si="83"/>
        <v>63</v>
      </c>
      <c r="BB28" s="46" t="str">
        <f t="shared" si="83"/>
        <v>00</v>
      </c>
      <c r="BC28" s="49" t="str">
        <f t="shared" si="83"/>
        <v>00</v>
      </c>
      <c r="BD28" s="49" t="str">
        <f t="shared" si="83"/>
        <v>38</v>
      </c>
      <c r="BE28" s="49" t="str">
        <f t="shared" si="83"/>
        <v>03</v>
      </c>
      <c r="BF28" s="49" t="str">
        <f t="shared" si="83"/>
        <v>00</v>
      </c>
      <c r="BG28" s="49" t="str">
        <f t="shared" si="83"/>
        <v>00</v>
      </c>
      <c r="BH28" s="49" t="str">
        <f t="shared" si="83"/>
        <v>00</v>
      </c>
      <c r="BI28" s="49" t="str">
        <f t="shared" si="83"/>
        <v>00</v>
      </c>
      <c r="BJ28" s="49" t="str">
        <f t="shared" si="83"/>
        <v>00</v>
      </c>
      <c r="BK28" s="49" t="str">
        <f t="shared" si="83"/>
        <v>00</v>
      </c>
      <c r="BL28" s="46" t="str">
        <f t="shared" si="83"/>
        <v>09</v>
      </c>
      <c r="BM28" s="49" t="str">
        <f t="shared" si="83"/>
        <v>00</v>
      </c>
      <c r="BN28" s="49" t="str">
        <f t="shared" si="83"/>
        <v>00</v>
      </c>
      <c r="BO28" s="49" t="str">
        <f t="shared" si="83"/>
        <v>00</v>
      </c>
      <c r="BP28" s="49">
        <v>4</v>
      </c>
      <c r="BQ28" s="49"/>
      <c r="BR28" s="49"/>
      <c r="BS28" s="54" t="str">
        <f t="shared" si="11"/>
        <v>Pulpo §§§§§§§§§_x0001__x0002_F_x0003__x0007__x0018_(_x001C__x0016_(c_x0002_</v>
      </c>
      <c r="BT28" s="22" t="str">
        <f t="shared" si="12"/>
        <v>P</v>
      </c>
      <c r="BU28" s="22" t="str">
        <f t="shared" si="13"/>
        <v>u</v>
      </c>
      <c r="BV28" s="22" t="str">
        <f t="shared" si="14"/>
        <v>l</v>
      </c>
      <c r="BW28" s="22" t="str">
        <f t="shared" si="15"/>
        <v>p</v>
      </c>
      <c r="BX28" s="22" t="str">
        <f t="shared" si="16"/>
        <v>o</v>
      </c>
      <c r="BY28" s="22" t="str">
        <f t="shared" si="17"/>
        <v xml:space="preserve"> </v>
      </c>
      <c r="BZ28" s="22" t="str">
        <f t="shared" si="18"/>
        <v>§</v>
      </c>
      <c r="CA28" s="22" t="str">
        <f t="shared" si="19"/>
        <v>§</v>
      </c>
      <c r="CB28" s="22" t="str">
        <f t="shared" si="20"/>
        <v>§</v>
      </c>
      <c r="CC28" s="22" t="str">
        <f t="shared" si="21"/>
        <v>§</v>
      </c>
      <c r="CD28" s="22" t="str">
        <f t="shared" si="22"/>
        <v>§</v>
      </c>
      <c r="CE28" s="22" t="str">
        <f t="shared" si="23"/>
        <v>§</v>
      </c>
      <c r="CF28" s="22" t="str">
        <f t="shared" si="24"/>
        <v>§</v>
      </c>
      <c r="CG28" s="22" t="str">
        <f t="shared" si="25"/>
        <v>§</v>
      </c>
      <c r="CH28" s="22" t="str">
        <f t="shared" si="26"/>
        <v>§</v>
      </c>
      <c r="CI28" s="22" t="str">
        <f t="shared" si="27"/>
        <v>_x0001_</v>
      </c>
      <c r="CJ28" s="22" t="str">
        <f t="shared" si="28"/>
        <v>_x0002_</v>
      </c>
      <c r="CK28" s="22" t="str">
        <f t="shared" si="29"/>
        <v>F</v>
      </c>
      <c r="CL28" s="22" t="str">
        <f t="shared" si="30"/>
        <v>_x0003_</v>
      </c>
      <c r="CM28" s="22" t="str">
        <f t="shared" si="31"/>
        <v>_x0007_</v>
      </c>
      <c r="CN28" s="22" t="str">
        <f t="shared" si="32"/>
        <v>_x0018_</v>
      </c>
      <c r="CO28" s="22" t="str">
        <f t="shared" si="33"/>
        <v>(</v>
      </c>
      <c r="CP28" s="22" t="str">
        <f t="shared" si="34"/>
        <v>_x001C_</v>
      </c>
      <c r="CQ28" s="22" t="str">
        <f t="shared" si="35"/>
        <v>_x0016_</v>
      </c>
      <c r="CR28" s="22" t="str">
        <f t="shared" si="36"/>
        <v>(</v>
      </c>
      <c r="CS28" s="22" t="str">
        <f t="shared" si="37"/>
        <v/>
      </c>
      <c r="CT28" s="22" t="str">
        <f t="shared" si="38"/>
        <v/>
      </c>
      <c r="CU28" s="22" t="str">
        <f t="shared" si="39"/>
        <v>c</v>
      </c>
      <c r="CV28" s="22" t="str">
        <f t="shared" si="40"/>
        <v/>
      </c>
      <c r="CW28" s="22" t="str">
        <f t="shared" si="41"/>
        <v/>
      </c>
      <c r="CX28" s="22" t="str">
        <f t="shared" si="42"/>
        <v>_x0002_</v>
      </c>
      <c r="CY28" s="22" t="str">
        <f t="shared" si="43"/>
        <v/>
      </c>
      <c r="CZ28" s="22" t="str">
        <f t="shared" si="44"/>
        <v/>
      </c>
      <c r="DA28" s="22" t="str">
        <f t="shared" si="45"/>
        <v>_x0003_</v>
      </c>
      <c r="DB28" s="22" t="str">
        <f t="shared" si="46"/>
        <v/>
      </c>
      <c r="DC28" s="22" t="str">
        <f t="shared" si="47"/>
        <v>_x0003_</v>
      </c>
      <c r="DD28" s="22" t="str">
        <f t="shared" si="48"/>
        <v xml:space="preserve">	</v>
      </c>
      <c r="DE28" s="22" t="str">
        <f t="shared" si="49"/>
        <v/>
      </c>
      <c r="DF28" s="22" t="str">
        <f t="shared" si="50"/>
        <v>c</v>
      </c>
      <c r="DG28" s="22" t="str">
        <f t="shared" si="51"/>
        <v>c</v>
      </c>
      <c r="DH28" s="22" t="str">
        <f t="shared" si="52"/>
        <v>c</v>
      </c>
      <c r="DI28" s="22" t="str">
        <f t="shared" si="53"/>
        <v>c</v>
      </c>
      <c r="DJ28" s="22" t="str">
        <f t="shared" si="54"/>
        <v>c</v>
      </c>
      <c r="DK28" s="22" t="str">
        <f t="shared" si="55"/>
        <v>c</v>
      </c>
      <c r="DL28" s="22" t="str">
        <f t="shared" si="56"/>
        <v>c</v>
      </c>
      <c r="DM28" s="22" t="str">
        <f t="shared" si="57"/>
        <v/>
      </c>
      <c r="DN28" s="22" t="str">
        <f t="shared" si="58"/>
        <v/>
      </c>
      <c r="DO28" s="22" t="str">
        <f t="shared" si="59"/>
        <v xml:space="preserve"> </v>
      </c>
      <c r="DP28" s="22" t="str">
        <f t="shared" si="60"/>
        <v>Z</v>
      </c>
      <c r="DQ28" s="22" t="str">
        <f t="shared" si="61"/>
        <v>c</v>
      </c>
      <c r="DR28" s="22" t="str">
        <f t="shared" si="62"/>
        <v/>
      </c>
      <c r="DS28" s="22" t="str">
        <f t="shared" si="63"/>
        <v/>
      </c>
      <c r="DT28" s="22" t="str">
        <f t="shared" si="64"/>
        <v>8</v>
      </c>
      <c r="DU28" s="22" t="str">
        <f t="shared" si="65"/>
        <v>_x0003_</v>
      </c>
      <c r="DV28" s="22" t="str">
        <f t="shared" si="66"/>
        <v/>
      </c>
      <c r="DW28" s="22" t="str">
        <f t="shared" si="67"/>
        <v/>
      </c>
      <c r="DX28" s="22" t="str">
        <f t="shared" si="68"/>
        <v/>
      </c>
      <c r="DY28" s="22" t="str">
        <f t="shared" si="69"/>
        <v/>
      </c>
      <c r="DZ28" s="22" t="str">
        <f t="shared" si="70"/>
        <v/>
      </c>
      <c r="EA28" s="22" t="str">
        <f t="shared" si="71"/>
        <v/>
      </c>
      <c r="EB28" s="22" t="str">
        <f t="shared" si="72"/>
        <v xml:space="preserve">	</v>
      </c>
      <c r="EC28" s="22" t="str">
        <f t="shared" si="73"/>
        <v/>
      </c>
      <c r="ED28" s="22" t="str">
        <f t="shared" si="74"/>
        <v/>
      </c>
      <c r="EE28" s="22" t="str">
        <f t="shared" si="75"/>
        <v/>
      </c>
    </row>
    <row r="29" spans="1:135" s="103" customFormat="1" x14ac:dyDescent="0.35">
      <c r="A29" s="108" t="str">
        <f t="shared" si="81"/>
        <v>1A</v>
      </c>
      <c r="B29" s="108">
        <f t="shared" si="76"/>
        <v>26</v>
      </c>
      <c r="C29" s="105" t="str">
        <f t="shared" si="9"/>
        <v>Nymph</v>
      </c>
      <c r="D29" s="98" t="str">
        <f t="shared" si="79"/>
        <v>4E</v>
      </c>
      <c r="E29" s="99" t="str">
        <f t="shared" si="79"/>
        <v>79</v>
      </c>
      <c r="F29" s="99" t="str">
        <f t="shared" si="79"/>
        <v>6D</v>
      </c>
      <c r="G29" s="99" t="str">
        <f t="shared" si="79"/>
        <v>70</v>
      </c>
      <c r="H29" s="99" t="str">
        <f t="shared" si="79"/>
        <v>68</v>
      </c>
      <c r="I29" s="99" t="str">
        <f t="shared" si="79"/>
        <v>20</v>
      </c>
      <c r="J29" s="99" t="str">
        <f t="shared" si="79"/>
        <v>A7</v>
      </c>
      <c r="K29" s="99" t="str">
        <f t="shared" si="79"/>
        <v>A7</v>
      </c>
      <c r="L29" s="99" t="str">
        <f t="shared" si="79"/>
        <v>A7</v>
      </c>
      <c r="M29" s="99" t="str">
        <f t="shared" si="79"/>
        <v>A7</v>
      </c>
      <c r="N29" s="99" t="str">
        <f t="shared" si="79"/>
        <v>A7</v>
      </c>
      <c r="O29" s="99" t="str">
        <f t="shared" si="79"/>
        <v>A7</v>
      </c>
      <c r="P29" s="99" t="str">
        <f t="shared" si="79"/>
        <v>A7</v>
      </c>
      <c r="Q29" s="99" t="str">
        <f t="shared" si="79"/>
        <v>A7</v>
      </c>
      <c r="R29" s="99" t="str">
        <f t="shared" si="79"/>
        <v>A7</v>
      </c>
      <c r="S29" s="99" t="str">
        <f t="shared" si="79"/>
        <v>01</v>
      </c>
      <c r="T29" s="99" t="str">
        <f t="shared" si="80"/>
        <v>01</v>
      </c>
      <c r="U29" s="99" t="str">
        <f t="shared" si="80"/>
        <v>FF</v>
      </c>
      <c r="V29" s="99" t="str">
        <f t="shared" si="80"/>
        <v>00</v>
      </c>
      <c r="W29" s="99" t="str">
        <f t="shared" si="80"/>
        <v>02</v>
      </c>
      <c r="X29" s="99" t="str">
        <f t="shared" si="80"/>
        <v>02</v>
      </c>
      <c r="Y29" s="99" t="str">
        <f t="shared" si="80"/>
        <v>02</v>
      </c>
      <c r="Z29" s="99" t="str">
        <f t="shared" si="80"/>
        <v>16</v>
      </c>
      <c r="AA29" s="99" t="str">
        <f t="shared" si="80"/>
        <v>23</v>
      </c>
      <c r="AB29" s="99" t="str">
        <f t="shared" si="80"/>
        <v>00</v>
      </c>
      <c r="AC29" s="99" t="str">
        <f t="shared" si="80"/>
        <v>00</v>
      </c>
      <c r="AD29" s="99" t="str">
        <f t="shared" si="80"/>
        <v>28</v>
      </c>
      <c r="AE29" s="99" t="str">
        <f t="shared" si="80"/>
        <v>00</v>
      </c>
      <c r="AF29" s="99" t="str">
        <f t="shared" si="80"/>
        <v>00</v>
      </c>
      <c r="AG29" s="26" t="str">
        <f t="shared" si="80"/>
        <v>13</v>
      </c>
      <c r="AH29" s="99" t="str">
        <f t="shared" si="80"/>
        <v>00</v>
      </c>
      <c r="AI29" s="99" t="str">
        <f t="shared" si="80"/>
        <v>00</v>
      </c>
      <c r="AJ29" s="98" t="str">
        <f t="shared" si="82"/>
        <v>00</v>
      </c>
      <c r="AK29" s="25" t="str">
        <f t="shared" si="82"/>
        <v>07</v>
      </c>
      <c r="AL29" s="99" t="str">
        <f t="shared" si="82"/>
        <v>00</v>
      </c>
      <c r="AM29" s="28" t="str">
        <f t="shared" si="82"/>
        <v>0B</v>
      </c>
      <c r="AN29" s="28" t="str">
        <f t="shared" si="82"/>
        <v>02</v>
      </c>
      <c r="AO29" s="99" t="str">
        <f t="shared" si="82"/>
        <v>00</v>
      </c>
      <c r="AP29" s="99" t="str">
        <f t="shared" si="82"/>
        <v>FF</v>
      </c>
      <c r="AQ29" s="99" t="str">
        <f t="shared" si="82"/>
        <v>FF</v>
      </c>
      <c r="AR29" s="99" t="str">
        <f t="shared" si="82"/>
        <v>00</v>
      </c>
      <c r="AS29" s="99" t="str">
        <f t="shared" si="82"/>
        <v>00</v>
      </c>
      <c r="AT29" s="99" t="str">
        <f t="shared" si="82"/>
        <v>00</v>
      </c>
      <c r="AU29" s="99" t="str">
        <f t="shared" si="82"/>
        <v>FF</v>
      </c>
      <c r="AV29" s="99" t="str">
        <f t="shared" si="82"/>
        <v>FF</v>
      </c>
      <c r="AW29" s="99" t="str">
        <f t="shared" si="82"/>
        <v>26</v>
      </c>
      <c r="AX29" s="99" t="str">
        <f t="shared" si="82"/>
        <v>FF</v>
      </c>
      <c r="AY29" s="99" t="str">
        <f t="shared" si="82"/>
        <v>FF</v>
      </c>
      <c r="AZ29" s="99" t="str">
        <f t="shared" si="83"/>
        <v>FF</v>
      </c>
      <c r="BA29" s="99" t="str">
        <f t="shared" si="83"/>
        <v>00</v>
      </c>
      <c r="BB29" s="28" t="str">
        <f t="shared" si="83"/>
        <v>00</v>
      </c>
      <c r="BC29" s="99" t="str">
        <f t="shared" si="83"/>
        <v>00</v>
      </c>
      <c r="BD29" s="99" t="str">
        <f t="shared" si="83"/>
        <v>00</v>
      </c>
      <c r="BE29" s="99" t="str">
        <f t="shared" si="83"/>
        <v>00</v>
      </c>
      <c r="BF29" s="99" t="str">
        <f t="shared" si="83"/>
        <v>A7</v>
      </c>
      <c r="BG29" s="99" t="str">
        <f t="shared" si="83"/>
        <v>00</v>
      </c>
      <c r="BH29" s="99" t="str">
        <f t="shared" si="83"/>
        <v>00</v>
      </c>
      <c r="BI29" s="99" t="str">
        <f t="shared" si="83"/>
        <v>00</v>
      </c>
      <c r="BJ29" s="99" t="str">
        <f t="shared" si="83"/>
        <v>00</v>
      </c>
      <c r="BK29" s="99" t="str">
        <f t="shared" si="83"/>
        <v>03</v>
      </c>
      <c r="BL29" s="28" t="str">
        <f t="shared" si="83"/>
        <v>0D</v>
      </c>
      <c r="BM29" s="99" t="str">
        <f t="shared" si="83"/>
        <v>5A</v>
      </c>
      <c r="BN29" s="99" t="str">
        <f t="shared" si="83"/>
        <v>00</v>
      </c>
      <c r="BO29" s="99" t="str">
        <f t="shared" si="83"/>
        <v>01</v>
      </c>
      <c r="BP29" s="99">
        <v>5</v>
      </c>
      <c r="BQ29" s="99"/>
      <c r="BR29" s="99"/>
      <c r="BS29" s="128" t="str">
        <f t="shared" si="11"/>
        <v>Nymph §§§§§§§§§_x0001__x0001_ÿ_x0002__x0002__x0002__x0016_#(_x0013_</v>
      </c>
      <c r="BT29" s="103" t="str">
        <f t="shared" si="12"/>
        <v>N</v>
      </c>
      <c r="BU29" s="103" t="str">
        <f t="shared" si="13"/>
        <v>y</v>
      </c>
      <c r="BV29" s="103" t="str">
        <f t="shared" si="14"/>
        <v>m</v>
      </c>
      <c r="BW29" s="103" t="str">
        <f t="shared" si="15"/>
        <v>p</v>
      </c>
      <c r="BX29" s="103" t="str">
        <f t="shared" si="16"/>
        <v>h</v>
      </c>
      <c r="BY29" s="103" t="str">
        <f t="shared" si="17"/>
        <v xml:space="preserve"> </v>
      </c>
      <c r="BZ29" s="103" t="str">
        <f t="shared" si="18"/>
        <v>§</v>
      </c>
      <c r="CA29" s="103" t="str">
        <f t="shared" si="19"/>
        <v>§</v>
      </c>
      <c r="CB29" s="103" t="str">
        <f t="shared" si="20"/>
        <v>§</v>
      </c>
      <c r="CC29" s="103" t="str">
        <f t="shared" si="21"/>
        <v>§</v>
      </c>
      <c r="CD29" s="103" t="str">
        <f t="shared" si="22"/>
        <v>§</v>
      </c>
      <c r="CE29" s="103" t="str">
        <f t="shared" si="23"/>
        <v>§</v>
      </c>
      <c r="CF29" s="103" t="str">
        <f t="shared" si="24"/>
        <v>§</v>
      </c>
      <c r="CG29" s="103" t="str">
        <f t="shared" si="25"/>
        <v>§</v>
      </c>
      <c r="CH29" s="103" t="str">
        <f t="shared" si="26"/>
        <v>§</v>
      </c>
      <c r="CI29" s="103" t="str">
        <f t="shared" si="27"/>
        <v>_x0001_</v>
      </c>
      <c r="CJ29" s="103" t="str">
        <f t="shared" si="28"/>
        <v>_x0001_</v>
      </c>
      <c r="CK29" s="103" t="str">
        <f t="shared" si="29"/>
        <v>ÿ</v>
      </c>
      <c r="CL29" s="103" t="str">
        <f t="shared" si="30"/>
        <v/>
      </c>
      <c r="CM29" s="103" t="str">
        <f t="shared" si="31"/>
        <v>_x0002_</v>
      </c>
      <c r="CN29" s="103" t="str">
        <f t="shared" si="32"/>
        <v>_x0002_</v>
      </c>
      <c r="CO29" s="103" t="str">
        <f t="shared" si="33"/>
        <v>_x0002_</v>
      </c>
      <c r="CP29" s="103" t="str">
        <f t="shared" si="34"/>
        <v>_x0016_</v>
      </c>
      <c r="CQ29" s="103" t="str">
        <f t="shared" si="35"/>
        <v>#</v>
      </c>
      <c r="CR29" s="103" t="str">
        <f t="shared" si="36"/>
        <v/>
      </c>
      <c r="CS29" s="103" t="str">
        <f t="shared" si="37"/>
        <v/>
      </c>
      <c r="CT29" s="103" t="str">
        <f t="shared" si="38"/>
        <v>(</v>
      </c>
      <c r="CU29" s="103" t="str">
        <f t="shared" si="39"/>
        <v/>
      </c>
      <c r="CV29" s="103" t="str">
        <f t="shared" si="40"/>
        <v/>
      </c>
      <c r="CW29" s="103" t="str">
        <f t="shared" si="41"/>
        <v>_x0013_</v>
      </c>
      <c r="CX29" s="103" t="str">
        <f t="shared" si="42"/>
        <v/>
      </c>
      <c r="CY29" s="103" t="str">
        <f t="shared" si="43"/>
        <v/>
      </c>
      <c r="CZ29" s="103" t="str">
        <f t="shared" si="44"/>
        <v/>
      </c>
      <c r="DA29" s="103" t="str">
        <f t="shared" si="45"/>
        <v>_x0007_</v>
      </c>
      <c r="DB29" s="103" t="str">
        <f t="shared" si="46"/>
        <v/>
      </c>
      <c r="DC29" s="103" t="str">
        <f t="shared" si="47"/>
        <v>_x000B_</v>
      </c>
      <c r="DD29" s="103" t="str">
        <f t="shared" si="48"/>
        <v>_x0002_</v>
      </c>
      <c r="DE29" s="103" t="str">
        <f t="shared" si="49"/>
        <v/>
      </c>
      <c r="DF29" s="103" t="str">
        <f t="shared" si="50"/>
        <v>ÿ</v>
      </c>
      <c r="DG29" s="103" t="str">
        <f t="shared" si="51"/>
        <v>ÿ</v>
      </c>
      <c r="DH29" s="103" t="str">
        <f t="shared" si="52"/>
        <v/>
      </c>
      <c r="DI29" s="103" t="str">
        <f t="shared" si="53"/>
        <v/>
      </c>
      <c r="DJ29" s="103" t="str">
        <f t="shared" si="54"/>
        <v/>
      </c>
      <c r="DK29" s="103" t="str">
        <f t="shared" si="55"/>
        <v>ÿ</v>
      </c>
      <c r="DL29" s="103" t="str">
        <f t="shared" si="56"/>
        <v>ÿ</v>
      </c>
      <c r="DM29" s="103" t="str">
        <f t="shared" si="57"/>
        <v>&amp;</v>
      </c>
      <c r="DN29" s="103" t="str">
        <f t="shared" si="58"/>
        <v>ÿ</v>
      </c>
      <c r="DO29" s="103" t="str">
        <f t="shared" si="59"/>
        <v>ÿ</v>
      </c>
      <c r="DP29" s="103" t="str">
        <f t="shared" si="60"/>
        <v>ÿ</v>
      </c>
      <c r="DQ29" s="103" t="str">
        <f t="shared" si="61"/>
        <v/>
      </c>
      <c r="DR29" s="103" t="str">
        <f t="shared" si="62"/>
        <v/>
      </c>
      <c r="DS29" s="103" t="str">
        <f t="shared" si="63"/>
        <v/>
      </c>
      <c r="DT29" s="103" t="str">
        <f t="shared" si="64"/>
        <v/>
      </c>
      <c r="DU29" s="103" t="str">
        <f t="shared" si="65"/>
        <v/>
      </c>
      <c r="DV29" s="103" t="str">
        <f t="shared" si="66"/>
        <v>§</v>
      </c>
      <c r="DW29" s="103" t="str">
        <f t="shared" si="67"/>
        <v/>
      </c>
      <c r="DX29" s="103" t="str">
        <f t="shared" si="68"/>
        <v/>
      </c>
      <c r="DY29" s="103" t="str">
        <f t="shared" si="69"/>
        <v/>
      </c>
      <c r="DZ29" s="103" t="str">
        <f t="shared" si="70"/>
        <v/>
      </c>
      <c r="EA29" s="103" t="str">
        <f t="shared" si="71"/>
        <v>_x0003_</v>
      </c>
      <c r="EB29" s="103" t="str">
        <f t="shared" si="72"/>
        <v>_x000D_</v>
      </c>
      <c r="EC29" s="103" t="str">
        <f t="shared" si="73"/>
        <v>Z</v>
      </c>
      <c r="ED29" s="103" t="str">
        <f t="shared" si="74"/>
        <v/>
      </c>
      <c r="EE29" s="103" t="str">
        <f t="shared" si="75"/>
        <v>_x0001_</v>
      </c>
    </row>
    <row r="30" spans="1:135" x14ac:dyDescent="0.35">
      <c r="A30" s="55" t="str">
        <f t="shared" si="81"/>
        <v>1B</v>
      </c>
      <c r="B30" s="55">
        <f t="shared" si="76"/>
        <v>27</v>
      </c>
      <c r="C30" s="104" t="str">
        <f t="shared" si="9"/>
        <v>Fairy</v>
      </c>
      <c r="D30" s="49" t="str">
        <f t="shared" si="79"/>
        <v>46</v>
      </c>
      <c r="E30" s="49" t="str">
        <f t="shared" si="79"/>
        <v>61</v>
      </c>
      <c r="F30" s="49" t="str">
        <f t="shared" si="79"/>
        <v>69</v>
      </c>
      <c r="G30" s="49" t="str">
        <f t="shared" si="79"/>
        <v>72</v>
      </c>
      <c r="H30" s="49" t="str">
        <f t="shared" si="79"/>
        <v>79</v>
      </c>
      <c r="I30" s="49" t="str">
        <f t="shared" si="79"/>
        <v>20</v>
      </c>
      <c r="J30" s="49" t="str">
        <f t="shared" si="79"/>
        <v>A7</v>
      </c>
      <c r="K30" s="49" t="str">
        <f t="shared" si="79"/>
        <v>A7</v>
      </c>
      <c r="L30" s="49" t="str">
        <f t="shared" si="79"/>
        <v>A7</v>
      </c>
      <c r="M30" s="49" t="str">
        <f t="shared" si="79"/>
        <v>A7</v>
      </c>
      <c r="N30" s="49" t="str">
        <f t="shared" si="79"/>
        <v>A7</v>
      </c>
      <c r="O30" s="49" t="str">
        <f t="shared" si="79"/>
        <v>A7</v>
      </c>
      <c r="P30" s="49" t="str">
        <f t="shared" si="79"/>
        <v>A7</v>
      </c>
      <c r="Q30" s="49" t="str">
        <f t="shared" si="79"/>
        <v>A7</v>
      </c>
      <c r="R30" s="49" t="str">
        <f t="shared" si="79"/>
        <v>A7</v>
      </c>
      <c r="S30" s="49" t="str">
        <f t="shared" si="79"/>
        <v>04</v>
      </c>
      <c r="T30" s="49" t="str">
        <f t="shared" si="80"/>
        <v>01</v>
      </c>
      <c r="U30" s="49" t="str">
        <f t="shared" si="80"/>
        <v>FF</v>
      </c>
      <c r="V30" s="49" t="str">
        <f t="shared" si="80"/>
        <v>00</v>
      </c>
      <c r="W30" s="49" t="str">
        <f t="shared" si="80"/>
        <v>08</v>
      </c>
      <c r="X30" s="49" t="str">
        <f t="shared" si="80"/>
        <v>04</v>
      </c>
      <c r="Y30" s="49" t="str">
        <f t="shared" si="80"/>
        <v>03</v>
      </c>
      <c r="Z30" s="49" t="str">
        <f t="shared" si="80"/>
        <v>16</v>
      </c>
      <c r="AA30" s="49" t="str">
        <f t="shared" si="80"/>
        <v>16</v>
      </c>
      <c r="AB30" s="49" t="str">
        <f t="shared" si="80"/>
        <v>00</v>
      </c>
      <c r="AC30" s="49" t="str">
        <f t="shared" si="80"/>
        <v>00</v>
      </c>
      <c r="AD30" s="49" t="str">
        <f t="shared" si="80"/>
        <v>5A</v>
      </c>
      <c r="AE30" s="49" t="str">
        <f t="shared" si="80"/>
        <v>00</v>
      </c>
      <c r="AF30" s="49" t="str">
        <f t="shared" si="80"/>
        <v>00</v>
      </c>
      <c r="AG30" s="42" t="str">
        <f t="shared" si="80"/>
        <v>06</v>
      </c>
      <c r="AH30" s="49" t="str">
        <f t="shared" si="80"/>
        <v>00</v>
      </c>
      <c r="AI30" s="49" t="str">
        <f t="shared" si="80"/>
        <v>00</v>
      </c>
      <c r="AJ30" s="49" t="str">
        <f t="shared" si="82"/>
        <v>00</v>
      </c>
      <c r="AK30" s="115" t="str">
        <f t="shared" si="82"/>
        <v>07</v>
      </c>
      <c r="AL30" s="49" t="str">
        <f t="shared" si="82"/>
        <v>00</v>
      </c>
      <c r="AM30" s="46" t="str">
        <f t="shared" si="82"/>
        <v>04</v>
      </c>
      <c r="AN30" s="46" t="str">
        <f t="shared" si="82"/>
        <v>02</v>
      </c>
      <c r="AO30" s="49" t="str">
        <f t="shared" si="82"/>
        <v>00</v>
      </c>
      <c r="AP30" s="49" t="str">
        <f t="shared" si="82"/>
        <v>FF</v>
      </c>
      <c r="AQ30" s="49" t="str">
        <f t="shared" si="82"/>
        <v>FF</v>
      </c>
      <c r="AR30" s="49" t="str">
        <f t="shared" si="82"/>
        <v>00</v>
      </c>
      <c r="AS30" s="49" t="str">
        <f t="shared" si="82"/>
        <v>FF</v>
      </c>
      <c r="AT30" s="49" t="str">
        <f t="shared" si="82"/>
        <v>00</v>
      </c>
      <c r="AU30" s="49" t="str">
        <f t="shared" si="82"/>
        <v>FF</v>
      </c>
      <c r="AV30" s="49" t="str">
        <f t="shared" si="82"/>
        <v>FF</v>
      </c>
      <c r="AW30" s="49" t="str">
        <f t="shared" si="82"/>
        <v>1D</v>
      </c>
      <c r="AX30" s="49" t="str">
        <f t="shared" si="82"/>
        <v>FF</v>
      </c>
      <c r="AY30" s="49" t="str">
        <f t="shared" si="82"/>
        <v>FF</v>
      </c>
      <c r="AZ30" s="49" t="str">
        <f t="shared" si="83"/>
        <v>FF</v>
      </c>
      <c r="BA30" s="49" t="str">
        <f t="shared" si="83"/>
        <v>00</v>
      </c>
      <c r="BB30" s="46" t="str">
        <f t="shared" si="83"/>
        <v>00</v>
      </c>
      <c r="BC30" s="49" t="str">
        <f t="shared" si="83"/>
        <v>00</v>
      </c>
      <c r="BD30" s="49" t="str">
        <f t="shared" si="83"/>
        <v>00</v>
      </c>
      <c r="BE30" s="49" t="str">
        <f t="shared" si="83"/>
        <v>00</v>
      </c>
      <c r="BF30" s="49" t="str">
        <f t="shared" si="83"/>
        <v>D6</v>
      </c>
      <c r="BG30" s="49" t="str">
        <f t="shared" si="83"/>
        <v>00</v>
      </c>
      <c r="BH30" s="49" t="str">
        <f t="shared" si="83"/>
        <v>00</v>
      </c>
      <c r="BI30" s="49" t="str">
        <f t="shared" si="83"/>
        <v>00</v>
      </c>
      <c r="BJ30" s="49" t="str">
        <f t="shared" si="83"/>
        <v>00</v>
      </c>
      <c r="BK30" s="49" t="str">
        <f t="shared" si="83"/>
        <v>03</v>
      </c>
      <c r="BL30" s="46" t="str">
        <f t="shared" si="83"/>
        <v>0D</v>
      </c>
      <c r="BM30" s="49" t="str">
        <f t="shared" si="83"/>
        <v>1E</v>
      </c>
      <c r="BN30" s="49" t="str">
        <f t="shared" si="83"/>
        <v>00</v>
      </c>
      <c r="BO30" s="49" t="str">
        <f t="shared" si="83"/>
        <v>01</v>
      </c>
      <c r="BP30" s="49">
        <v>5</v>
      </c>
      <c r="BQ30" s="49"/>
      <c r="BR30" s="49"/>
      <c r="BS30" s="54" t="str">
        <f t="shared" si="11"/>
        <v>Fairy §§§§§§§§§_x0004__x0001_ÿ_x0008__x0004__x0003__x0016__x0016_Z_x0006_</v>
      </c>
      <c r="BT30" s="22" t="str">
        <f t="shared" si="12"/>
        <v>F</v>
      </c>
      <c r="BU30" s="22" t="str">
        <f t="shared" si="13"/>
        <v>a</v>
      </c>
      <c r="BV30" s="22" t="str">
        <f t="shared" si="14"/>
        <v>i</v>
      </c>
      <c r="BW30" s="22" t="str">
        <f t="shared" si="15"/>
        <v>r</v>
      </c>
      <c r="BX30" s="22" t="str">
        <f t="shared" si="16"/>
        <v>y</v>
      </c>
      <c r="BY30" s="22" t="str">
        <f t="shared" si="17"/>
        <v xml:space="preserve"> </v>
      </c>
      <c r="BZ30" s="22" t="str">
        <f t="shared" si="18"/>
        <v>§</v>
      </c>
      <c r="CA30" s="22" t="str">
        <f t="shared" si="19"/>
        <v>§</v>
      </c>
      <c r="CB30" s="22" t="str">
        <f t="shared" si="20"/>
        <v>§</v>
      </c>
      <c r="CC30" s="22" t="str">
        <f t="shared" si="21"/>
        <v>§</v>
      </c>
      <c r="CD30" s="22" t="str">
        <f t="shared" si="22"/>
        <v>§</v>
      </c>
      <c r="CE30" s="22" t="str">
        <f t="shared" si="23"/>
        <v>§</v>
      </c>
      <c r="CF30" s="22" t="str">
        <f t="shared" si="24"/>
        <v>§</v>
      </c>
      <c r="CG30" s="22" t="str">
        <f t="shared" si="25"/>
        <v>§</v>
      </c>
      <c r="CH30" s="22" t="str">
        <f t="shared" si="26"/>
        <v>§</v>
      </c>
      <c r="CI30" s="22" t="str">
        <f t="shared" si="27"/>
        <v>_x0004_</v>
      </c>
      <c r="CJ30" s="22" t="str">
        <f t="shared" si="28"/>
        <v>_x0001_</v>
      </c>
      <c r="CK30" s="22" t="str">
        <f t="shared" si="29"/>
        <v>ÿ</v>
      </c>
      <c r="CL30" s="22" t="str">
        <f t="shared" si="30"/>
        <v/>
      </c>
      <c r="CM30" s="22" t="str">
        <f t="shared" si="31"/>
        <v>_x0008_</v>
      </c>
      <c r="CN30" s="22" t="str">
        <f t="shared" si="32"/>
        <v>_x0004_</v>
      </c>
      <c r="CO30" s="22" t="str">
        <f t="shared" si="33"/>
        <v>_x0003_</v>
      </c>
      <c r="CP30" s="22" t="str">
        <f t="shared" si="34"/>
        <v>_x0016_</v>
      </c>
      <c r="CQ30" s="22" t="str">
        <f t="shared" si="35"/>
        <v>_x0016_</v>
      </c>
      <c r="CR30" s="22" t="str">
        <f t="shared" si="36"/>
        <v/>
      </c>
      <c r="CS30" s="22" t="str">
        <f t="shared" si="37"/>
        <v/>
      </c>
      <c r="CT30" s="22" t="str">
        <f t="shared" si="38"/>
        <v>Z</v>
      </c>
      <c r="CU30" s="22" t="str">
        <f t="shared" si="39"/>
        <v/>
      </c>
      <c r="CV30" s="22" t="str">
        <f t="shared" si="40"/>
        <v/>
      </c>
      <c r="CW30" s="22" t="str">
        <f t="shared" si="41"/>
        <v>_x0006_</v>
      </c>
      <c r="CX30" s="22" t="str">
        <f t="shared" si="42"/>
        <v/>
      </c>
      <c r="CY30" s="22" t="str">
        <f t="shared" si="43"/>
        <v/>
      </c>
      <c r="CZ30" s="22" t="str">
        <f t="shared" si="44"/>
        <v/>
      </c>
      <c r="DA30" s="22" t="str">
        <f t="shared" si="45"/>
        <v>_x0007_</v>
      </c>
      <c r="DB30" s="22" t="str">
        <f t="shared" si="46"/>
        <v/>
      </c>
      <c r="DC30" s="22" t="str">
        <f t="shared" si="47"/>
        <v>_x0004_</v>
      </c>
      <c r="DD30" s="22" t="str">
        <f t="shared" si="48"/>
        <v>_x0002_</v>
      </c>
      <c r="DE30" s="22" t="str">
        <f t="shared" si="49"/>
        <v/>
      </c>
      <c r="DF30" s="22" t="str">
        <f t="shared" si="50"/>
        <v>ÿ</v>
      </c>
      <c r="DG30" s="22" t="str">
        <f t="shared" si="51"/>
        <v>ÿ</v>
      </c>
      <c r="DH30" s="22" t="str">
        <f t="shared" si="52"/>
        <v/>
      </c>
      <c r="DI30" s="22" t="str">
        <f t="shared" si="53"/>
        <v>ÿ</v>
      </c>
      <c r="DJ30" s="22" t="str">
        <f t="shared" si="54"/>
        <v/>
      </c>
      <c r="DK30" s="22" t="str">
        <f t="shared" si="55"/>
        <v>ÿ</v>
      </c>
      <c r="DL30" s="22" t="str">
        <f t="shared" si="56"/>
        <v>ÿ</v>
      </c>
      <c r="DM30" s="22" t="str">
        <f t="shared" si="57"/>
        <v>_x001D_</v>
      </c>
      <c r="DN30" s="22" t="str">
        <f t="shared" si="58"/>
        <v>ÿ</v>
      </c>
      <c r="DO30" s="22" t="str">
        <f t="shared" si="59"/>
        <v>ÿ</v>
      </c>
      <c r="DP30" s="22" t="str">
        <f t="shared" si="60"/>
        <v>ÿ</v>
      </c>
      <c r="DQ30" s="22" t="str">
        <f t="shared" si="61"/>
        <v/>
      </c>
      <c r="DR30" s="22" t="str">
        <f t="shared" si="62"/>
        <v/>
      </c>
      <c r="DS30" s="22" t="str">
        <f t="shared" si="63"/>
        <v/>
      </c>
      <c r="DT30" s="22" t="str">
        <f t="shared" si="64"/>
        <v/>
      </c>
      <c r="DU30" s="22" t="str">
        <f t="shared" si="65"/>
        <v/>
      </c>
      <c r="DV30" s="22" t="str">
        <f t="shared" si="66"/>
        <v>Ö</v>
      </c>
      <c r="DW30" s="22" t="str">
        <f t="shared" si="67"/>
        <v/>
      </c>
      <c r="DX30" s="22" t="str">
        <f t="shared" si="68"/>
        <v/>
      </c>
      <c r="DY30" s="22" t="str">
        <f t="shared" si="69"/>
        <v/>
      </c>
      <c r="DZ30" s="22" t="str">
        <f t="shared" si="70"/>
        <v/>
      </c>
      <c r="EA30" s="22" t="str">
        <f t="shared" si="71"/>
        <v>_x0003_</v>
      </c>
      <c r="EB30" s="22" t="str">
        <f t="shared" si="72"/>
        <v>_x000D_</v>
      </c>
      <c r="EC30" s="22" t="str">
        <f t="shared" si="73"/>
        <v>_x001E_</v>
      </c>
      <c r="ED30" s="22" t="str">
        <f t="shared" si="74"/>
        <v/>
      </c>
      <c r="EE30" s="22" t="str">
        <f t="shared" si="75"/>
        <v>_x0001_</v>
      </c>
    </row>
    <row r="31" spans="1:135" x14ac:dyDescent="0.35">
      <c r="A31" s="55" t="str">
        <f t="shared" si="81"/>
        <v>1C</v>
      </c>
      <c r="B31" s="55">
        <f t="shared" si="76"/>
        <v>28</v>
      </c>
      <c r="C31" s="104" t="str">
        <f t="shared" si="9"/>
        <v>Pixy</v>
      </c>
      <c r="D31" s="49" t="str">
        <f t="shared" si="79"/>
        <v>50</v>
      </c>
      <c r="E31" s="49" t="str">
        <f t="shared" si="79"/>
        <v>69</v>
      </c>
      <c r="F31" s="49" t="str">
        <f t="shared" si="79"/>
        <v>78</v>
      </c>
      <c r="G31" s="49" t="str">
        <f t="shared" si="79"/>
        <v>79</v>
      </c>
      <c r="H31" s="49" t="str">
        <f t="shared" si="79"/>
        <v>20</v>
      </c>
      <c r="I31" s="49" t="str">
        <f t="shared" si="79"/>
        <v>A7</v>
      </c>
      <c r="J31" s="49" t="str">
        <f t="shared" si="79"/>
        <v>A7</v>
      </c>
      <c r="K31" s="49" t="str">
        <f t="shared" si="79"/>
        <v>A7</v>
      </c>
      <c r="L31" s="49" t="str">
        <f t="shared" si="79"/>
        <v>A7</v>
      </c>
      <c r="M31" s="49" t="str">
        <f t="shared" si="79"/>
        <v>A7</v>
      </c>
      <c r="N31" s="49" t="str">
        <f t="shared" si="79"/>
        <v>A7</v>
      </c>
      <c r="O31" s="49" t="str">
        <f t="shared" si="79"/>
        <v>A7</v>
      </c>
      <c r="P31" s="49" t="str">
        <f t="shared" si="79"/>
        <v>A7</v>
      </c>
      <c r="Q31" s="49" t="str">
        <f t="shared" si="79"/>
        <v>A7</v>
      </c>
      <c r="R31" s="49" t="str">
        <f t="shared" si="79"/>
        <v>A7</v>
      </c>
      <c r="S31" s="49" t="str">
        <f t="shared" si="79"/>
        <v>04</v>
      </c>
      <c r="T31" s="49" t="str">
        <f t="shared" si="80"/>
        <v>01</v>
      </c>
      <c r="U31" s="49" t="str">
        <f t="shared" si="80"/>
        <v>FF</v>
      </c>
      <c r="V31" s="49" t="str">
        <f t="shared" si="80"/>
        <v>00</v>
      </c>
      <c r="W31" s="49" t="str">
        <f t="shared" si="80"/>
        <v>01</v>
      </c>
      <c r="X31" s="49" t="str">
        <f t="shared" si="80"/>
        <v>02</v>
      </c>
      <c r="Y31" s="49" t="str">
        <f t="shared" si="80"/>
        <v>02</v>
      </c>
      <c r="Z31" s="49" t="str">
        <f t="shared" si="80"/>
        <v>16</v>
      </c>
      <c r="AA31" s="49" t="str">
        <f t="shared" si="80"/>
        <v>23</v>
      </c>
      <c r="AB31" s="49" t="str">
        <f t="shared" si="80"/>
        <v>00</v>
      </c>
      <c r="AC31" s="49" t="str">
        <f t="shared" si="80"/>
        <v>00</v>
      </c>
      <c r="AD31" s="49" t="str">
        <f t="shared" si="80"/>
        <v>00</v>
      </c>
      <c r="AE31" s="49" t="str">
        <f t="shared" si="80"/>
        <v>00</v>
      </c>
      <c r="AF31" s="49" t="str">
        <f t="shared" si="80"/>
        <v>00</v>
      </c>
      <c r="AG31" s="42" t="str">
        <f t="shared" si="80"/>
        <v>13</v>
      </c>
      <c r="AH31" s="49" t="str">
        <f t="shared" si="80"/>
        <v>00</v>
      </c>
      <c r="AI31" s="49" t="str">
        <f t="shared" si="80"/>
        <v>00</v>
      </c>
      <c r="AJ31" s="49" t="str">
        <f t="shared" si="82"/>
        <v>00</v>
      </c>
      <c r="AK31" s="115" t="str">
        <f t="shared" si="82"/>
        <v>07</v>
      </c>
      <c r="AL31" s="49" t="str">
        <f t="shared" si="82"/>
        <v>00</v>
      </c>
      <c r="AM31" s="46" t="str">
        <f t="shared" si="82"/>
        <v>04</v>
      </c>
      <c r="AN31" s="46" t="str">
        <f t="shared" si="82"/>
        <v>03</v>
      </c>
      <c r="AO31" s="49" t="str">
        <f t="shared" si="82"/>
        <v>00</v>
      </c>
      <c r="AP31" s="49" t="str">
        <f t="shared" si="82"/>
        <v>FF</v>
      </c>
      <c r="AQ31" s="49" t="str">
        <f t="shared" si="82"/>
        <v>FF</v>
      </c>
      <c r="AR31" s="49" t="str">
        <f t="shared" si="82"/>
        <v>00</v>
      </c>
      <c r="AS31" s="49" t="str">
        <f t="shared" si="82"/>
        <v>00</v>
      </c>
      <c r="AT31" s="49" t="str">
        <f t="shared" si="82"/>
        <v>00</v>
      </c>
      <c r="AU31" s="49" t="str">
        <f t="shared" si="82"/>
        <v>FF</v>
      </c>
      <c r="AV31" s="49" t="str">
        <f t="shared" si="82"/>
        <v>FF</v>
      </c>
      <c r="AW31" s="49" t="str">
        <f t="shared" si="82"/>
        <v>83</v>
      </c>
      <c r="AX31" s="49" t="str">
        <f t="shared" si="82"/>
        <v>FF</v>
      </c>
      <c r="AY31" s="49" t="str">
        <f t="shared" si="82"/>
        <v>FF</v>
      </c>
      <c r="AZ31" s="49" t="str">
        <f t="shared" si="83"/>
        <v>FF</v>
      </c>
      <c r="BA31" s="49" t="str">
        <f t="shared" si="83"/>
        <v>00</v>
      </c>
      <c r="BB31" s="46" t="str">
        <f t="shared" si="83"/>
        <v>00</v>
      </c>
      <c r="BC31" s="49" t="str">
        <f t="shared" si="83"/>
        <v>00</v>
      </c>
      <c r="BD31" s="49" t="str">
        <f t="shared" si="83"/>
        <v>00</v>
      </c>
      <c r="BE31" s="49" t="str">
        <f t="shared" si="83"/>
        <v>00</v>
      </c>
      <c r="BF31" s="49" t="str">
        <f t="shared" si="83"/>
        <v>EA</v>
      </c>
      <c r="BG31" s="49" t="str">
        <f t="shared" si="83"/>
        <v>00</v>
      </c>
      <c r="BH31" s="49" t="str">
        <f t="shared" si="83"/>
        <v>00</v>
      </c>
      <c r="BI31" s="49" t="str">
        <f t="shared" si="83"/>
        <v>00</v>
      </c>
      <c r="BJ31" s="49" t="str">
        <f t="shared" si="83"/>
        <v>00</v>
      </c>
      <c r="BK31" s="49" t="str">
        <f t="shared" si="83"/>
        <v>04</v>
      </c>
      <c r="BL31" s="46" t="str">
        <f t="shared" si="83"/>
        <v>0D</v>
      </c>
      <c r="BM31" s="49" t="str">
        <f t="shared" si="83"/>
        <v>2D</v>
      </c>
      <c r="BN31" s="49" t="str">
        <f t="shared" si="83"/>
        <v>00</v>
      </c>
      <c r="BO31" s="49" t="str">
        <f t="shared" si="83"/>
        <v>01</v>
      </c>
      <c r="BP31" s="49">
        <v>5</v>
      </c>
      <c r="BQ31" s="49"/>
      <c r="BR31" s="49"/>
      <c r="BS31" s="54" t="str">
        <f t="shared" si="11"/>
        <v>Pixy §§§§§§§§§§_x0004__x0001_ÿ_x0001__x0002__x0002__x0016_#_x0013_</v>
      </c>
      <c r="BT31" s="22" t="str">
        <f t="shared" si="12"/>
        <v>P</v>
      </c>
      <c r="BU31" s="22" t="str">
        <f t="shared" si="13"/>
        <v>i</v>
      </c>
      <c r="BV31" s="22" t="str">
        <f t="shared" si="14"/>
        <v>x</v>
      </c>
      <c r="BW31" s="22" t="str">
        <f t="shared" si="15"/>
        <v>y</v>
      </c>
      <c r="BX31" s="22" t="str">
        <f t="shared" si="16"/>
        <v xml:space="preserve"> </v>
      </c>
      <c r="BY31" s="22" t="str">
        <f t="shared" si="17"/>
        <v>§</v>
      </c>
      <c r="BZ31" s="22" t="str">
        <f t="shared" si="18"/>
        <v>§</v>
      </c>
      <c r="CA31" s="22" t="str">
        <f t="shared" si="19"/>
        <v>§</v>
      </c>
      <c r="CB31" s="22" t="str">
        <f t="shared" si="20"/>
        <v>§</v>
      </c>
      <c r="CC31" s="22" t="str">
        <f t="shared" si="21"/>
        <v>§</v>
      </c>
      <c r="CD31" s="22" t="str">
        <f t="shared" si="22"/>
        <v>§</v>
      </c>
      <c r="CE31" s="22" t="str">
        <f t="shared" si="23"/>
        <v>§</v>
      </c>
      <c r="CF31" s="22" t="str">
        <f t="shared" si="24"/>
        <v>§</v>
      </c>
      <c r="CG31" s="22" t="str">
        <f t="shared" si="25"/>
        <v>§</v>
      </c>
      <c r="CH31" s="22" t="str">
        <f t="shared" si="26"/>
        <v>§</v>
      </c>
      <c r="CI31" s="22" t="str">
        <f t="shared" si="27"/>
        <v>_x0004_</v>
      </c>
      <c r="CJ31" s="22" t="str">
        <f t="shared" si="28"/>
        <v>_x0001_</v>
      </c>
      <c r="CK31" s="22" t="str">
        <f t="shared" si="29"/>
        <v>ÿ</v>
      </c>
      <c r="CL31" s="22" t="str">
        <f t="shared" si="30"/>
        <v/>
      </c>
      <c r="CM31" s="22" t="str">
        <f t="shared" si="31"/>
        <v>_x0001_</v>
      </c>
      <c r="CN31" s="22" t="str">
        <f t="shared" si="32"/>
        <v>_x0002_</v>
      </c>
      <c r="CO31" s="22" t="str">
        <f t="shared" si="33"/>
        <v>_x0002_</v>
      </c>
      <c r="CP31" s="22" t="str">
        <f t="shared" si="34"/>
        <v>_x0016_</v>
      </c>
      <c r="CQ31" s="22" t="str">
        <f t="shared" si="35"/>
        <v>#</v>
      </c>
      <c r="CR31" s="22" t="str">
        <f t="shared" si="36"/>
        <v/>
      </c>
      <c r="CS31" s="22" t="str">
        <f t="shared" si="37"/>
        <v/>
      </c>
      <c r="CT31" s="22" t="str">
        <f t="shared" si="38"/>
        <v/>
      </c>
      <c r="CU31" s="22" t="str">
        <f t="shared" si="39"/>
        <v/>
      </c>
      <c r="CV31" s="22" t="str">
        <f t="shared" si="40"/>
        <v/>
      </c>
      <c r="CW31" s="22" t="str">
        <f t="shared" si="41"/>
        <v>_x0013_</v>
      </c>
      <c r="CX31" s="22" t="str">
        <f t="shared" si="42"/>
        <v/>
      </c>
      <c r="CY31" s="22" t="str">
        <f t="shared" si="43"/>
        <v/>
      </c>
      <c r="CZ31" s="22" t="str">
        <f t="shared" si="44"/>
        <v/>
      </c>
      <c r="DA31" s="22" t="str">
        <f t="shared" si="45"/>
        <v>_x0007_</v>
      </c>
      <c r="DB31" s="22" t="str">
        <f t="shared" si="46"/>
        <v/>
      </c>
      <c r="DC31" s="22" t="str">
        <f t="shared" si="47"/>
        <v>_x0004_</v>
      </c>
      <c r="DD31" s="22" t="str">
        <f t="shared" si="48"/>
        <v>_x0003_</v>
      </c>
      <c r="DE31" s="22" t="str">
        <f t="shared" si="49"/>
        <v/>
      </c>
      <c r="DF31" s="22" t="str">
        <f t="shared" si="50"/>
        <v>ÿ</v>
      </c>
      <c r="DG31" s="22" t="str">
        <f t="shared" si="51"/>
        <v>ÿ</v>
      </c>
      <c r="DH31" s="22" t="str">
        <f t="shared" si="52"/>
        <v/>
      </c>
      <c r="DI31" s="22" t="str">
        <f t="shared" si="53"/>
        <v/>
      </c>
      <c r="DJ31" s="22" t="str">
        <f t="shared" si="54"/>
        <v/>
      </c>
      <c r="DK31" s="22" t="str">
        <f t="shared" si="55"/>
        <v>ÿ</v>
      </c>
      <c r="DL31" s="22" t="str">
        <f t="shared" si="56"/>
        <v>ÿ</v>
      </c>
      <c r="DM31" s="22" t="str">
        <f t="shared" si="57"/>
        <v>ƒ</v>
      </c>
      <c r="DN31" s="22" t="str">
        <f t="shared" si="58"/>
        <v>ÿ</v>
      </c>
      <c r="DO31" s="22" t="str">
        <f t="shared" si="59"/>
        <v>ÿ</v>
      </c>
      <c r="DP31" s="22" t="str">
        <f t="shared" si="60"/>
        <v>ÿ</v>
      </c>
      <c r="DQ31" s="22" t="str">
        <f t="shared" si="61"/>
        <v/>
      </c>
      <c r="DR31" s="22" t="str">
        <f t="shared" si="62"/>
        <v/>
      </c>
      <c r="DS31" s="22" t="str">
        <f t="shared" si="63"/>
        <v/>
      </c>
      <c r="DT31" s="22" t="str">
        <f t="shared" si="64"/>
        <v/>
      </c>
      <c r="DU31" s="22" t="str">
        <f t="shared" si="65"/>
        <v/>
      </c>
      <c r="DV31" s="22" t="str">
        <f t="shared" si="66"/>
        <v>ê</v>
      </c>
      <c r="DW31" s="22" t="str">
        <f t="shared" si="67"/>
        <v/>
      </c>
      <c r="DX31" s="22" t="str">
        <f t="shared" si="68"/>
        <v/>
      </c>
      <c r="DY31" s="22" t="str">
        <f t="shared" si="69"/>
        <v/>
      </c>
      <c r="DZ31" s="22" t="str">
        <f t="shared" si="70"/>
        <v/>
      </c>
      <c r="EA31" s="22" t="str">
        <f t="shared" si="71"/>
        <v>_x0004_</v>
      </c>
      <c r="EB31" s="22" t="str">
        <f t="shared" si="72"/>
        <v>_x000D_</v>
      </c>
      <c r="EC31" s="22" t="str">
        <f t="shared" si="73"/>
        <v>-</v>
      </c>
      <c r="ED31" s="22" t="str">
        <f t="shared" si="74"/>
        <v/>
      </c>
      <c r="EE31" s="22" t="str">
        <f t="shared" si="75"/>
        <v>_x0001_</v>
      </c>
    </row>
    <row r="32" spans="1:135" s="103" customFormat="1" x14ac:dyDescent="0.35">
      <c r="A32" s="108" t="str">
        <f t="shared" si="81"/>
        <v>1D</v>
      </c>
      <c r="B32" s="108">
        <f t="shared" si="76"/>
        <v>29</v>
      </c>
      <c r="C32" s="105" t="str">
        <f t="shared" si="9"/>
        <v>Conjurer</v>
      </c>
      <c r="D32" s="98" t="str">
        <f t="shared" si="79"/>
        <v>43</v>
      </c>
      <c r="E32" s="99" t="str">
        <f t="shared" si="79"/>
        <v>6F</v>
      </c>
      <c r="F32" s="99" t="str">
        <f t="shared" si="79"/>
        <v>6E</v>
      </c>
      <c r="G32" s="99" t="str">
        <f t="shared" si="79"/>
        <v>6A</v>
      </c>
      <c r="H32" s="99" t="str">
        <f t="shared" si="79"/>
        <v>75</v>
      </c>
      <c r="I32" s="99" t="str">
        <f t="shared" si="79"/>
        <v>72</v>
      </c>
      <c r="J32" s="99" t="str">
        <f t="shared" si="79"/>
        <v>65</v>
      </c>
      <c r="K32" s="99" t="str">
        <f t="shared" si="79"/>
        <v>72</v>
      </c>
      <c r="L32" s="99" t="str">
        <f t="shared" si="79"/>
        <v>20</v>
      </c>
      <c r="M32" s="99" t="str">
        <f t="shared" si="79"/>
        <v>A7</v>
      </c>
      <c r="N32" s="99" t="str">
        <f t="shared" si="79"/>
        <v>A7</v>
      </c>
      <c r="O32" s="99" t="str">
        <f t="shared" si="79"/>
        <v>A7</v>
      </c>
      <c r="P32" s="99" t="str">
        <f t="shared" si="79"/>
        <v>A7</v>
      </c>
      <c r="Q32" s="99" t="str">
        <f t="shared" si="79"/>
        <v>A7</v>
      </c>
      <c r="R32" s="99" t="str">
        <f t="shared" si="79"/>
        <v>A7</v>
      </c>
      <c r="S32" s="99" t="str">
        <f t="shared" ref="E32:T47" si="84">MID($C$2,3*($B$2*(ROW(S32)-ROW(S$3)+ROW(S$1)-1)+(COLUMN(S32)-COLUMN($D32)+COLUMN($A32)-1))+1,2)</f>
        <v>01</v>
      </c>
      <c r="T32" s="99" t="str">
        <f t="shared" si="84"/>
        <v>00</v>
      </c>
      <c r="U32" s="99" t="str">
        <f t="shared" si="80"/>
        <v>0F</v>
      </c>
      <c r="V32" s="99" t="str">
        <f t="shared" si="80"/>
        <v>00</v>
      </c>
      <c r="W32" s="99" t="str">
        <f t="shared" si="80"/>
        <v>07</v>
      </c>
      <c r="X32" s="99" t="str">
        <f t="shared" si="80"/>
        <v>11</v>
      </c>
      <c r="Y32" s="99" t="str">
        <f t="shared" si="80"/>
        <v>06</v>
      </c>
      <c r="Z32" s="99" t="str">
        <f t="shared" si="80"/>
        <v>0F</v>
      </c>
      <c r="AA32" s="99" t="str">
        <f t="shared" si="80"/>
        <v>13</v>
      </c>
      <c r="AB32" s="99" t="str">
        <f t="shared" si="80"/>
        <v>10</v>
      </c>
      <c r="AC32" s="99" t="str">
        <f t="shared" si="80"/>
        <v>02</v>
      </c>
      <c r="AD32" s="99" t="str">
        <f t="shared" si="80"/>
        <v>1E</v>
      </c>
      <c r="AE32" s="99" t="str">
        <f t="shared" si="80"/>
        <v>08</v>
      </c>
      <c r="AF32" s="99" t="str">
        <f t="shared" si="80"/>
        <v>32</v>
      </c>
      <c r="AG32" s="26" t="str">
        <f t="shared" si="80"/>
        <v>02</v>
      </c>
      <c r="AH32" s="99" t="str">
        <f t="shared" si="80"/>
        <v>00</v>
      </c>
      <c r="AI32" s="99" t="str">
        <f t="shared" si="80"/>
        <v>00</v>
      </c>
      <c r="AJ32" s="98" t="str">
        <f t="shared" si="82"/>
        <v>00</v>
      </c>
      <c r="AK32" s="119" t="str">
        <f t="shared" si="82"/>
        <v>00</v>
      </c>
      <c r="AL32" s="99" t="str">
        <f t="shared" si="82"/>
        <v>00</v>
      </c>
      <c r="AM32" s="28" t="str">
        <f t="shared" si="82"/>
        <v>05</v>
      </c>
      <c r="AN32" s="28" t="str">
        <f t="shared" si="82"/>
        <v>09</v>
      </c>
      <c r="AO32" s="99" t="str">
        <f t="shared" si="82"/>
        <v>00</v>
      </c>
      <c r="AP32" s="99" t="str">
        <f t="shared" si="82"/>
        <v>14</v>
      </c>
      <c r="AQ32" s="99" t="str">
        <f t="shared" si="82"/>
        <v>23</v>
      </c>
      <c r="AR32" s="99" t="str">
        <f t="shared" si="82"/>
        <v>1E</v>
      </c>
      <c r="AS32" s="99" t="str">
        <f t="shared" si="82"/>
        <v>32</v>
      </c>
      <c r="AT32" s="99" t="str">
        <f t="shared" si="82"/>
        <v>0A</v>
      </c>
      <c r="AU32" s="99" t="str">
        <f t="shared" si="82"/>
        <v>28</v>
      </c>
      <c r="AV32" s="99" t="str">
        <f t="shared" si="82"/>
        <v>28</v>
      </c>
      <c r="AW32" s="99" t="str">
        <f t="shared" si="82"/>
        <v>00</v>
      </c>
      <c r="AX32" s="99" t="str">
        <f t="shared" si="82"/>
        <v>2D</v>
      </c>
      <c r="AY32" s="99" t="str">
        <f t="shared" si="82"/>
        <v>19</v>
      </c>
      <c r="AZ32" s="99" t="str">
        <f t="shared" si="83"/>
        <v>0A</v>
      </c>
      <c r="BA32" s="99" t="str">
        <f t="shared" si="83"/>
        <v>05</v>
      </c>
      <c r="BB32" s="28" t="str">
        <f t="shared" si="83"/>
        <v>00</v>
      </c>
      <c r="BC32" s="99" t="str">
        <f t="shared" si="83"/>
        <v>00</v>
      </c>
      <c r="BD32" s="99" t="str">
        <f t="shared" si="83"/>
        <v>04</v>
      </c>
      <c r="BE32" s="99" t="str">
        <f t="shared" si="83"/>
        <v>00</v>
      </c>
      <c r="BF32" s="99" t="str">
        <f t="shared" si="83"/>
        <v>02</v>
      </c>
      <c r="BG32" s="99" t="str">
        <f t="shared" si="83"/>
        <v>00</v>
      </c>
      <c r="BH32" s="99" t="str">
        <f t="shared" si="83"/>
        <v>00</v>
      </c>
      <c r="BI32" s="99" t="str">
        <f t="shared" si="83"/>
        <v>00</v>
      </c>
      <c r="BJ32" s="99" t="str">
        <f t="shared" si="83"/>
        <v>00</v>
      </c>
      <c r="BK32" s="99" t="str">
        <f t="shared" si="83"/>
        <v>07</v>
      </c>
      <c r="BL32" s="28" t="str">
        <f t="shared" si="83"/>
        <v>04</v>
      </c>
      <c r="BM32" s="99" t="str">
        <f t="shared" si="83"/>
        <v>00</v>
      </c>
      <c r="BN32" s="99" t="str">
        <f t="shared" si="83"/>
        <v>00</v>
      </c>
      <c r="BO32" s="99" t="str">
        <f t="shared" si="83"/>
        <v>00</v>
      </c>
      <c r="BP32" s="99">
        <v>6</v>
      </c>
      <c r="BQ32" s="99"/>
      <c r="BR32" s="99"/>
      <c r="BS32" s="128" t="str">
        <f t="shared" si="11"/>
        <v>Conjurer §§§§§§_x0001__x000F__x0007__x0011__x0006__x000F__x0013__x0010__x0002__x001E__x0008_2_x0002_</v>
      </c>
      <c r="BT32" s="103" t="str">
        <f t="shared" si="12"/>
        <v>C</v>
      </c>
      <c r="BU32" s="103" t="str">
        <f t="shared" si="13"/>
        <v>o</v>
      </c>
      <c r="BV32" s="103" t="str">
        <f t="shared" si="14"/>
        <v>n</v>
      </c>
      <c r="BW32" s="103" t="str">
        <f t="shared" si="15"/>
        <v>j</v>
      </c>
      <c r="BX32" s="103" t="str">
        <f t="shared" si="16"/>
        <v>u</v>
      </c>
      <c r="BY32" s="103" t="str">
        <f t="shared" si="17"/>
        <v>r</v>
      </c>
      <c r="BZ32" s="103" t="str">
        <f t="shared" si="18"/>
        <v>e</v>
      </c>
      <c r="CA32" s="103" t="str">
        <f t="shared" si="19"/>
        <v>r</v>
      </c>
      <c r="CB32" s="103" t="str">
        <f t="shared" si="20"/>
        <v xml:space="preserve"> </v>
      </c>
      <c r="CC32" s="103" t="str">
        <f t="shared" si="21"/>
        <v>§</v>
      </c>
      <c r="CD32" s="103" t="str">
        <f t="shared" si="22"/>
        <v>§</v>
      </c>
      <c r="CE32" s="103" t="str">
        <f t="shared" si="23"/>
        <v>§</v>
      </c>
      <c r="CF32" s="103" t="str">
        <f t="shared" si="24"/>
        <v>§</v>
      </c>
      <c r="CG32" s="103" t="str">
        <f t="shared" si="25"/>
        <v>§</v>
      </c>
      <c r="CH32" s="103" t="str">
        <f t="shared" si="26"/>
        <v>§</v>
      </c>
      <c r="CI32" s="103" t="str">
        <f t="shared" si="27"/>
        <v>_x0001_</v>
      </c>
      <c r="CJ32" s="103" t="str">
        <f t="shared" si="28"/>
        <v/>
      </c>
      <c r="CK32" s="103" t="str">
        <f t="shared" si="29"/>
        <v>_x000F_</v>
      </c>
      <c r="CL32" s="103" t="str">
        <f t="shared" si="30"/>
        <v/>
      </c>
      <c r="CM32" s="103" t="str">
        <f t="shared" si="31"/>
        <v>_x0007_</v>
      </c>
      <c r="CN32" s="103" t="str">
        <f t="shared" si="32"/>
        <v>_x0011_</v>
      </c>
      <c r="CO32" s="103" t="str">
        <f t="shared" si="33"/>
        <v>_x0006_</v>
      </c>
      <c r="CP32" s="103" t="str">
        <f t="shared" si="34"/>
        <v>_x000F_</v>
      </c>
      <c r="CQ32" s="103" t="str">
        <f t="shared" si="35"/>
        <v>_x0013_</v>
      </c>
      <c r="CR32" s="103" t="str">
        <f t="shared" si="36"/>
        <v>_x0010_</v>
      </c>
      <c r="CS32" s="103" t="str">
        <f t="shared" si="37"/>
        <v>_x0002_</v>
      </c>
      <c r="CT32" s="103" t="str">
        <f t="shared" si="38"/>
        <v>_x001E_</v>
      </c>
      <c r="CU32" s="103" t="str">
        <f t="shared" si="39"/>
        <v>_x0008_</v>
      </c>
      <c r="CV32" s="103" t="str">
        <f t="shared" si="40"/>
        <v>2</v>
      </c>
      <c r="CW32" s="103" t="str">
        <f t="shared" si="41"/>
        <v>_x0002_</v>
      </c>
      <c r="CX32" s="103" t="str">
        <f t="shared" si="42"/>
        <v/>
      </c>
      <c r="CY32" s="103" t="str">
        <f t="shared" si="43"/>
        <v/>
      </c>
      <c r="CZ32" s="103" t="str">
        <f t="shared" si="44"/>
        <v/>
      </c>
      <c r="DA32" s="103" t="str">
        <f t="shared" si="45"/>
        <v/>
      </c>
      <c r="DB32" s="103" t="str">
        <f t="shared" si="46"/>
        <v/>
      </c>
      <c r="DC32" s="103" t="str">
        <f t="shared" si="47"/>
        <v>_x0005_</v>
      </c>
      <c r="DD32" s="103" t="str">
        <f t="shared" si="48"/>
        <v xml:space="preserve">	</v>
      </c>
      <c r="DE32" s="103" t="str">
        <f t="shared" si="49"/>
        <v/>
      </c>
      <c r="DF32" s="103" t="str">
        <f t="shared" si="50"/>
        <v>_x0014_</v>
      </c>
      <c r="DG32" s="103" t="str">
        <f t="shared" si="51"/>
        <v>#</v>
      </c>
      <c r="DH32" s="103" t="str">
        <f t="shared" si="52"/>
        <v>_x001E_</v>
      </c>
      <c r="DI32" s="103" t="str">
        <f t="shared" si="53"/>
        <v>2</v>
      </c>
      <c r="DJ32" s="103" t="str">
        <f t="shared" si="54"/>
        <v xml:space="preserve">
</v>
      </c>
      <c r="DK32" s="103" t="str">
        <f t="shared" si="55"/>
        <v>(</v>
      </c>
      <c r="DL32" s="103" t="str">
        <f t="shared" si="56"/>
        <v>(</v>
      </c>
      <c r="DM32" s="103" t="str">
        <f t="shared" si="57"/>
        <v/>
      </c>
      <c r="DN32" s="103" t="str">
        <f t="shared" si="58"/>
        <v>-</v>
      </c>
      <c r="DO32" s="103" t="str">
        <f t="shared" si="59"/>
        <v>_x0019_</v>
      </c>
      <c r="DP32" s="103" t="str">
        <f t="shared" si="60"/>
        <v xml:space="preserve">
</v>
      </c>
      <c r="DQ32" s="103" t="str">
        <f t="shared" si="61"/>
        <v>_x0005_</v>
      </c>
      <c r="DR32" s="103" t="str">
        <f t="shared" si="62"/>
        <v/>
      </c>
      <c r="DS32" s="103" t="str">
        <f t="shared" si="63"/>
        <v/>
      </c>
      <c r="DT32" s="103" t="str">
        <f t="shared" si="64"/>
        <v>_x0004_</v>
      </c>
      <c r="DU32" s="103" t="str">
        <f t="shared" si="65"/>
        <v/>
      </c>
      <c r="DV32" s="103" t="str">
        <f t="shared" si="66"/>
        <v>_x0002_</v>
      </c>
      <c r="DW32" s="103" t="str">
        <f t="shared" si="67"/>
        <v/>
      </c>
      <c r="DX32" s="103" t="str">
        <f t="shared" si="68"/>
        <v/>
      </c>
      <c r="DY32" s="103" t="str">
        <f t="shared" si="69"/>
        <v/>
      </c>
      <c r="DZ32" s="103" t="str">
        <f t="shared" si="70"/>
        <v/>
      </c>
      <c r="EA32" s="103" t="str">
        <f t="shared" si="71"/>
        <v>_x0007_</v>
      </c>
      <c r="EB32" s="103" t="str">
        <f t="shared" si="72"/>
        <v>_x0004_</v>
      </c>
      <c r="EC32" s="103" t="str">
        <f t="shared" si="73"/>
        <v/>
      </c>
      <c r="ED32" s="103" t="str">
        <f t="shared" si="74"/>
        <v/>
      </c>
      <c r="EE32" s="103" t="str">
        <f t="shared" si="75"/>
        <v/>
      </c>
    </row>
    <row r="33" spans="1:135" x14ac:dyDescent="0.35">
      <c r="A33" s="55" t="str">
        <f t="shared" si="81"/>
        <v>1E</v>
      </c>
      <c r="B33" s="55">
        <f t="shared" si="76"/>
        <v>30</v>
      </c>
      <c r="C33" s="104" t="str">
        <f t="shared" si="9"/>
        <v>Magician</v>
      </c>
      <c r="D33" s="49" t="str">
        <f t="shared" ref="D33:S48" si="85">MID($C$2,3*($B$2*(ROW(D33)-ROW(D$3)+ROW(D$1)-1)+(COLUMN(D33)-COLUMN($D33)+COLUMN($A33)-1))+1,2)</f>
        <v>4D</v>
      </c>
      <c r="E33" s="49" t="str">
        <f t="shared" si="84"/>
        <v>61</v>
      </c>
      <c r="F33" s="49" t="str">
        <f t="shared" si="84"/>
        <v>67</v>
      </c>
      <c r="G33" s="49" t="str">
        <f t="shared" si="84"/>
        <v>69</v>
      </c>
      <c r="H33" s="49" t="str">
        <f t="shared" si="84"/>
        <v>63</v>
      </c>
      <c r="I33" s="49" t="str">
        <f t="shared" si="84"/>
        <v>69</v>
      </c>
      <c r="J33" s="49" t="str">
        <f t="shared" si="84"/>
        <v>61</v>
      </c>
      <c r="K33" s="49" t="str">
        <f t="shared" si="84"/>
        <v>6E</v>
      </c>
      <c r="L33" s="49" t="str">
        <f t="shared" si="84"/>
        <v>20</v>
      </c>
      <c r="M33" s="49" t="str">
        <f t="shared" si="84"/>
        <v>A7</v>
      </c>
      <c r="N33" s="49" t="str">
        <f t="shared" si="84"/>
        <v>A7</v>
      </c>
      <c r="O33" s="49" t="str">
        <f t="shared" si="84"/>
        <v>A7</v>
      </c>
      <c r="P33" s="49" t="str">
        <f t="shared" si="84"/>
        <v>A7</v>
      </c>
      <c r="Q33" s="49" t="str">
        <f t="shared" si="84"/>
        <v>A7</v>
      </c>
      <c r="R33" s="49" t="str">
        <f t="shared" si="84"/>
        <v>A7</v>
      </c>
      <c r="S33" s="49" t="str">
        <f t="shared" si="84"/>
        <v>01</v>
      </c>
      <c r="T33" s="49" t="str">
        <f t="shared" si="84"/>
        <v>00</v>
      </c>
      <c r="U33" s="49" t="str">
        <f t="shared" ref="U33:AJ48" si="86">MID($C$2,3*($B$2*(ROW(U33)-ROW(U$3)+ROW(U$1)-1)+(COLUMN(U33)-COLUMN($D33)+COLUMN($A33)-1))+1,2)</f>
        <v>0E</v>
      </c>
      <c r="V33" s="49" t="str">
        <f t="shared" si="86"/>
        <v>00</v>
      </c>
      <c r="W33" s="49" t="str">
        <f t="shared" si="86"/>
        <v>07</v>
      </c>
      <c r="X33" s="49" t="str">
        <f t="shared" si="86"/>
        <v>0F</v>
      </c>
      <c r="Y33" s="49" t="str">
        <f t="shared" si="86"/>
        <v>0A</v>
      </c>
      <c r="Z33" s="49" t="str">
        <f t="shared" si="86"/>
        <v>13</v>
      </c>
      <c r="AA33" s="49" t="str">
        <f t="shared" si="86"/>
        <v>14</v>
      </c>
      <c r="AB33" s="49" t="str">
        <f t="shared" si="86"/>
        <v>10</v>
      </c>
      <c r="AC33" s="49" t="str">
        <f t="shared" si="86"/>
        <v>03</v>
      </c>
      <c r="AD33" s="49" t="str">
        <f t="shared" si="86"/>
        <v>19</v>
      </c>
      <c r="AE33" s="49" t="str">
        <f t="shared" si="86"/>
        <v>05</v>
      </c>
      <c r="AF33" s="49" t="str">
        <f t="shared" si="86"/>
        <v>00</v>
      </c>
      <c r="AG33" s="42" t="str">
        <f t="shared" si="86"/>
        <v>01</v>
      </c>
      <c r="AH33" s="49" t="str">
        <f t="shared" si="86"/>
        <v>00</v>
      </c>
      <c r="AI33" s="49" t="str">
        <f t="shared" si="86"/>
        <v>00</v>
      </c>
      <c r="AJ33" s="49" t="str">
        <f t="shared" si="82"/>
        <v>00</v>
      </c>
      <c r="AK33" s="120" t="str">
        <f t="shared" si="82"/>
        <v>00</v>
      </c>
      <c r="AL33" s="49" t="str">
        <f t="shared" si="82"/>
        <v>05</v>
      </c>
      <c r="AM33" s="46" t="str">
        <f t="shared" si="82"/>
        <v>05</v>
      </c>
      <c r="AN33" s="46" t="str">
        <f t="shared" si="82"/>
        <v>09</v>
      </c>
      <c r="AO33" s="49" t="str">
        <f t="shared" si="82"/>
        <v>00</v>
      </c>
      <c r="AP33" s="49" t="str">
        <f t="shared" si="82"/>
        <v>28</v>
      </c>
      <c r="AQ33" s="49" t="str">
        <f t="shared" si="82"/>
        <v>28</v>
      </c>
      <c r="AR33" s="49" t="str">
        <f t="shared" si="82"/>
        <v>28</v>
      </c>
      <c r="AS33" s="49" t="str">
        <f t="shared" si="82"/>
        <v>32</v>
      </c>
      <c r="AT33" s="49" t="str">
        <f t="shared" si="82"/>
        <v>14</v>
      </c>
      <c r="AU33" s="49" t="str">
        <f t="shared" si="82"/>
        <v>32</v>
      </c>
      <c r="AV33" s="49" t="str">
        <f t="shared" si="82"/>
        <v>50</v>
      </c>
      <c r="AW33" s="49" t="str">
        <f t="shared" si="82"/>
        <v>00</v>
      </c>
      <c r="AX33" s="49" t="str">
        <f t="shared" si="82"/>
        <v>20</v>
      </c>
      <c r="AY33" s="49" t="str">
        <f t="shared" si="82"/>
        <v>0A</v>
      </c>
      <c r="AZ33" s="49" t="str">
        <f t="shared" si="83"/>
        <v>0A</v>
      </c>
      <c r="BA33" s="49" t="str">
        <f t="shared" si="83"/>
        <v>0A</v>
      </c>
      <c r="BB33" s="46" t="str">
        <f t="shared" si="83"/>
        <v>00</v>
      </c>
      <c r="BC33" s="49" t="str">
        <f t="shared" si="83"/>
        <v>00</v>
      </c>
      <c r="BD33" s="49" t="str">
        <f t="shared" si="83"/>
        <v>04</v>
      </c>
      <c r="BE33" s="49" t="str">
        <f t="shared" si="83"/>
        <v>00</v>
      </c>
      <c r="BF33" s="49" t="str">
        <f t="shared" si="83"/>
        <v>05</v>
      </c>
      <c r="BG33" s="49" t="str">
        <f t="shared" si="83"/>
        <v>00</v>
      </c>
      <c r="BH33" s="49" t="str">
        <f t="shared" si="83"/>
        <v>00</v>
      </c>
      <c r="BI33" s="49" t="str">
        <f t="shared" si="83"/>
        <v>00</v>
      </c>
      <c r="BJ33" s="49" t="str">
        <f t="shared" si="83"/>
        <v>00</v>
      </c>
      <c r="BK33" s="49" t="str">
        <f t="shared" si="83"/>
        <v>07</v>
      </c>
      <c r="BL33" s="46" t="str">
        <f t="shared" si="83"/>
        <v>04</v>
      </c>
      <c r="BM33" s="49" t="str">
        <f t="shared" si="83"/>
        <v>00</v>
      </c>
      <c r="BN33" s="49" t="str">
        <f t="shared" si="83"/>
        <v>00</v>
      </c>
      <c r="BO33" s="49" t="str">
        <f t="shared" si="83"/>
        <v>00</v>
      </c>
      <c r="BP33" s="49">
        <v>6</v>
      </c>
      <c r="BQ33" s="49"/>
      <c r="BR33" s="49"/>
      <c r="BS33" s="54" t="str">
        <f t="shared" si="11"/>
        <v>Magician §§§§§§_x0001__x000E__x0007__x000F_
_x0013__x0014__x0010__x0003__x0019__x0005__x0001_</v>
      </c>
      <c r="BT33" s="22" t="str">
        <f t="shared" si="12"/>
        <v>M</v>
      </c>
      <c r="BU33" s="22" t="str">
        <f t="shared" si="13"/>
        <v>a</v>
      </c>
      <c r="BV33" s="22" t="str">
        <f t="shared" si="14"/>
        <v>g</v>
      </c>
      <c r="BW33" s="22" t="str">
        <f t="shared" si="15"/>
        <v>i</v>
      </c>
      <c r="BX33" s="22" t="str">
        <f t="shared" si="16"/>
        <v>c</v>
      </c>
      <c r="BY33" s="22" t="str">
        <f t="shared" si="17"/>
        <v>i</v>
      </c>
      <c r="BZ33" s="22" t="str">
        <f t="shared" si="18"/>
        <v>a</v>
      </c>
      <c r="CA33" s="22" t="str">
        <f t="shared" si="19"/>
        <v>n</v>
      </c>
      <c r="CB33" s="22" t="str">
        <f t="shared" si="20"/>
        <v xml:space="preserve"> </v>
      </c>
      <c r="CC33" s="22" t="str">
        <f t="shared" si="21"/>
        <v>§</v>
      </c>
      <c r="CD33" s="22" t="str">
        <f t="shared" si="22"/>
        <v>§</v>
      </c>
      <c r="CE33" s="22" t="str">
        <f t="shared" si="23"/>
        <v>§</v>
      </c>
      <c r="CF33" s="22" t="str">
        <f t="shared" si="24"/>
        <v>§</v>
      </c>
      <c r="CG33" s="22" t="str">
        <f t="shared" si="25"/>
        <v>§</v>
      </c>
      <c r="CH33" s="22" t="str">
        <f t="shared" si="26"/>
        <v>§</v>
      </c>
      <c r="CI33" s="22" t="str">
        <f t="shared" si="27"/>
        <v>_x0001_</v>
      </c>
      <c r="CJ33" s="22" t="str">
        <f t="shared" si="28"/>
        <v/>
      </c>
      <c r="CK33" s="22" t="str">
        <f t="shared" si="29"/>
        <v>_x000E_</v>
      </c>
      <c r="CL33" s="22" t="str">
        <f t="shared" si="30"/>
        <v/>
      </c>
      <c r="CM33" s="22" t="str">
        <f t="shared" si="31"/>
        <v>_x0007_</v>
      </c>
      <c r="CN33" s="22" t="str">
        <f t="shared" si="32"/>
        <v>_x000F_</v>
      </c>
      <c r="CO33" s="22" t="str">
        <f t="shared" si="33"/>
        <v xml:space="preserve">
</v>
      </c>
      <c r="CP33" s="22" t="str">
        <f t="shared" si="34"/>
        <v>_x0013_</v>
      </c>
      <c r="CQ33" s="22" t="str">
        <f t="shared" si="35"/>
        <v>_x0014_</v>
      </c>
      <c r="CR33" s="22" t="str">
        <f t="shared" si="36"/>
        <v>_x0010_</v>
      </c>
      <c r="CS33" s="22" t="str">
        <f t="shared" si="37"/>
        <v>_x0003_</v>
      </c>
      <c r="CT33" s="22" t="str">
        <f t="shared" si="38"/>
        <v>_x0019_</v>
      </c>
      <c r="CU33" s="22" t="str">
        <f t="shared" si="39"/>
        <v>_x0005_</v>
      </c>
      <c r="CV33" s="22" t="str">
        <f t="shared" si="40"/>
        <v/>
      </c>
      <c r="CW33" s="22" t="str">
        <f t="shared" si="41"/>
        <v>_x0001_</v>
      </c>
      <c r="CX33" s="22" t="str">
        <f t="shared" si="42"/>
        <v/>
      </c>
      <c r="CY33" s="22" t="str">
        <f t="shared" si="43"/>
        <v/>
      </c>
      <c r="CZ33" s="22" t="str">
        <f t="shared" si="44"/>
        <v/>
      </c>
      <c r="DA33" s="22" t="str">
        <f t="shared" si="45"/>
        <v/>
      </c>
      <c r="DB33" s="22" t="str">
        <f t="shared" si="46"/>
        <v>_x0005_</v>
      </c>
      <c r="DC33" s="22" t="str">
        <f t="shared" si="47"/>
        <v>_x0005_</v>
      </c>
      <c r="DD33" s="22" t="str">
        <f t="shared" si="48"/>
        <v xml:space="preserve">	</v>
      </c>
      <c r="DE33" s="22" t="str">
        <f t="shared" si="49"/>
        <v/>
      </c>
      <c r="DF33" s="22" t="str">
        <f t="shared" si="50"/>
        <v>(</v>
      </c>
      <c r="DG33" s="22" t="str">
        <f t="shared" si="51"/>
        <v>(</v>
      </c>
      <c r="DH33" s="22" t="str">
        <f t="shared" si="52"/>
        <v>(</v>
      </c>
      <c r="DI33" s="22" t="str">
        <f t="shared" si="53"/>
        <v>2</v>
      </c>
      <c r="DJ33" s="22" t="str">
        <f t="shared" si="54"/>
        <v>_x0014_</v>
      </c>
      <c r="DK33" s="22" t="str">
        <f t="shared" si="55"/>
        <v>2</v>
      </c>
      <c r="DL33" s="22" t="str">
        <f t="shared" si="56"/>
        <v>P</v>
      </c>
      <c r="DM33" s="22" t="str">
        <f t="shared" si="57"/>
        <v/>
      </c>
      <c r="DN33" s="22" t="str">
        <f t="shared" si="58"/>
        <v xml:space="preserve"> </v>
      </c>
      <c r="DO33" s="22" t="str">
        <f t="shared" si="59"/>
        <v xml:space="preserve">
</v>
      </c>
      <c r="DP33" s="22" t="str">
        <f t="shared" si="60"/>
        <v xml:space="preserve">
</v>
      </c>
      <c r="DQ33" s="22" t="str">
        <f t="shared" si="61"/>
        <v xml:space="preserve">
</v>
      </c>
      <c r="DR33" s="22" t="str">
        <f t="shared" si="62"/>
        <v/>
      </c>
      <c r="DS33" s="22" t="str">
        <f t="shared" si="63"/>
        <v/>
      </c>
      <c r="DT33" s="22" t="str">
        <f t="shared" si="64"/>
        <v>_x0004_</v>
      </c>
      <c r="DU33" s="22" t="str">
        <f t="shared" si="65"/>
        <v/>
      </c>
      <c r="DV33" s="22" t="str">
        <f t="shared" si="66"/>
        <v>_x0005_</v>
      </c>
      <c r="DW33" s="22" t="str">
        <f t="shared" si="67"/>
        <v/>
      </c>
      <c r="DX33" s="22" t="str">
        <f t="shared" si="68"/>
        <v/>
      </c>
      <c r="DY33" s="22" t="str">
        <f t="shared" si="69"/>
        <v/>
      </c>
      <c r="DZ33" s="22" t="str">
        <f t="shared" si="70"/>
        <v/>
      </c>
      <c r="EA33" s="22" t="str">
        <f t="shared" si="71"/>
        <v>_x0007_</v>
      </c>
      <c r="EB33" s="22" t="str">
        <f t="shared" si="72"/>
        <v>_x0004_</v>
      </c>
      <c r="EC33" s="22" t="str">
        <f t="shared" si="73"/>
        <v/>
      </c>
      <c r="ED33" s="22" t="str">
        <f t="shared" si="74"/>
        <v/>
      </c>
      <c r="EE33" s="22" t="str">
        <f t="shared" si="75"/>
        <v/>
      </c>
    </row>
    <row r="34" spans="1:135" x14ac:dyDescent="0.35">
      <c r="A34" s="55" t="str">
        <f t="shared" si="81"/>
        <v>1F</v>
      </c>
      <c r="B34" s="55">
        <f t="shared" si="76"/>
        <v>31</v>
      </c>
      <c r="C34" s="104" t="str">
        <f t="shared" si="9"/>
        <v>Sorcerer</v>
      </c>
      <c r="D34" s="49" t="str">
        <f t="shared" si="85"/>
        <v>53</v>
      </c>
      <c r="E34" s="49" t="str">
        <f t="shared" si="84"/>
        <v>6F</v>
      </c>
      <c r="F34" s="49" t="str">
        <f t="shared" si="84"/>
        <v>72</v>
      </c>
      <c r="G34" s="49" t="str">
        <f t="shared" si="84"/>
        <v>63</v>
      </c>
      <c r="H34" s="49" t="str">
        <f t="shared" si="84"/>
        <v>65</v>
      </c>
      <c r="I34" s="49" t="str">
        <f t="shared" si="84"/>
        <v>72</v>
      </c>
      <c r="J34" s="49" t="str">
        <f t="shared" si="84"/>
        <v>65</v>
      </c>
      <c r="K34" s="49" t="str">
        <f t="shared" si="84"/>
        <v>72</v>
      </c>
      <c r="L34" s="49" t="str">
        <f t="shared" si="84"/>
        <v>20</v>
      </c>
      <c r="M34" s="49" t="str">
        <f t="shared" si="84"/>
        <v>A7</v>
      </c>
      <c r="N34" s="49" t="str">
        <f t="shared" si="84"/>
        <v>A7</v>
      </c>
      <c r="O34" s="49" t="str">
        <f t="shared" si="84"/>
        <v>A7</v>
      </c>
      <c r="P34" s="49" t="str">
        <f t="shared" si="84"/>
        <v>A7</v>
      </c>
      <c r="Q34" s="49" t="str">
        <f t="shared" si="84"/>
        <v>A7</v>
      </c>
      <c r="R34" s="49" t="str">
        <f t="shared" si="84"/>
        <v>A7</v>
      </c>
      <c r="S34" s="49" t="str">
        <f t="shared" si="84"/>
        <v>01</v>
      </c>
      <c r="T34" s="49" t="str">
        <f t="shared" si="84"/>
        <v>00</v>
      </c>
      <c r="U34" s="49" t="str">
        <f t="shared" si="86"/>
        <v>11</v>
      </c>
      <c r="V34" s="49" t="str">
        <f t="shared" si="86"/>
        <v>00</v>
      </c>
      <c r="W34" s="49" t="str">
        <f t="shared" si="86"/>
        <v>09</v>
      </c>
      <c r="X34" s="49" t="str">
        <f t="shared" si="86"/>
        <v>11</v>
      </c>
      <c r="Y34" s="49" t="str">
        <f t="shared" si="86"/>
        <v>0C</v>
      </c>
      <c r="Z34" s="49" t="str">
        <f t="shared" si="86"/>
        <v>13</v>
      </c>
      <c r="AA34" s="49" t="str">
        <f t="shared" si="86"/>
        <v>15</v>
      </c>
      <c r="AB34" s="49" t="str">
        <f t="shared" si="86"/>
        <v>12</v>
      </c>
      <c r="AC34" s="49" t="str">
        <f t="shared" si="86"/>
        <v>06</v>
      </c>
      <c r="AD34" s="49" t="str">
        <f t="shared" si="86"/>
        <v>28</v>
      </c>
      <c r="AE34" s="49" t="str">
        <f t="shared" si="86"/>
        <v>04</v>
      </c>
      <c r="AF34" s="49" t="str">
        <f t="shared" si="86"/>
        <v>00</v>
      </c>
      <c r="AG34" s="42" t="str">
        <f t="shared" si="86"/>
        <v>03</v>
      </c>
      <c r="AH34" s="49" t="str">
        <f t="shared" si="86"/>
        <v>00</v>
      </c>
      <c r="AI34" s="49" t="str">
        <f t="shared" si="86"/>
        <v>00</v>
      </c>
      <c r="AJ34" s="49" t="str">
        <f t="shared" si="82"/>
        <v>00</v>
      </c>
      <c r="AK34" s="120" t="str">
        <f t="shared" si="82"/>
        <v>00</v>
      </c>
      <c r="AL34" s="49" t="str">
        <f t="shared" si="82"/>
        <v>02</v>
      </c>
      <c r="AM34" s="46" t="str">
        <f t="shared" si="82"/>
        <v>05</v>
      </c>
      <c r="AN34" s="46" t="str">
        <f t="shared" si="82"/>
        <v>09</v>
      </c>
      <c r="AO34" s="49" t="str">
        <f t="shared" si="82"/>
        <v>00</v>
      </c>
      <c r="AP34" s="49" t="str">
        <f t="shared" si="82"/>
        <v>1E</v>
      </c>
      <c r="AQ34" s="49" t="str">
        <f t="shared" si="82"/>
        <v>3C</v>
      </c>
      <c r="AR34" s="49" t="str">
        <f t="shared" si="82"/>
        <v>14</v>
      </c>
      <c r="AS34" s="49" t="str">
        <f t="shared" si="82"/>
        <v>1E</v>
      </c>
      <c r="AT34" s="49" t="str">
        <f t="shared" si="82"/>
        <v>46</v>
      </c>
      <c r="AU34" s="49" t="str">
        <f t="shared" si="82"/>
        <v>5A</v>
      </c>
      <c r="AV34" s="49" t="str">
        <f t="shared" si="82"/>
        <v>5A</v>
      </c>
      <c r="AW34" s="49" t="str">
        <f t="shared" si="82"/>
        <v>0A</v>
      </c>
      <c r="AX34" s="49" t="str">
        <f t="shared" si="82"/>
        <v>32</v>
      </c>
      <c r="AY34" s="49" t="str">
        <f t="shared" ref="AY34:BN49" si="87">MID($C$2,3*($B$2*(ROW(AY34)-ROW(AY$3)+ROW(AY$1)-1)+(COLUMN(AY34)-COLUMN($D34)+COLUMN($A34)-1))+1,2)</f>
        <v>0F</v>
      </c>
      <c r="AZ34" s="49" t="str">
        <f t="shared" si="87"/>
        <v>0A</v>
      </c>
      <c r="BA34" s="49" t="str">
        <f t="shared" si="83"/>
        <v>0F</v>
      </c>
      <c r="BB34" s="46" t="str">
        <f t="shared" si="83"/>
        <v>00</v>
      </c>
      <c r="BC34" s="49" t="str">
        <f t="shared" si="83"/>
        <v>00</v>
      </c>
      <c r="BD34" s="49" t="str">
        <f t="shared" si="83"/>
        <v>06</v>
      </c>
      <c r="BE34" s="49" t="str">
        <f t="shared" si="83"/>
        <v>00</v>
      </c>
      <c r="BF34" s="49" t="str">
        <f t="shared" si="83"/>
        <v>06</v>
      </c>
      <c r="BG34" s="49" t="str">
        <f t="shared" si="83"/>
        <v>00</v>
      </c>
      <c r="BH34" s="49" t="str">
        <f t="shared" si="83"/>
        <v>00</v>
      </c>
      <c r="BI34" s="49" t="str">
        <f t="shared" si="83"/>
        <v>00</v>
      </c>
      <c r="BJ34" s="49" t="str">
        <f t="shared" si="83"/>
        <v>00</v>
      </c>
      <c r="BK34" s="49" t="str">
        <f t="shared" si="83"/>
        <v>07</v>
      </c>
      <c r="BL34" s="46" t="str">
        <f t="shared" si="83"/>
        <v>04</v>
      </c>
      <c r="BM34" s="49" t="str">
        <f t="shared" si="83"/>
        <v>00</v>
      </c>
      <c r="BN34" s="49" t="str">
        <f t="shared" si="83"/>
        <v>00</v>
      </c>
      <c r="BO34" s="49" t="str">
        <f t="shared" si="83"/>
        <v>00</v>
      </c>
      <c r="BP34" s="49">
        <v>6</v>
      </c>
      <c r="BQ34" s="49"/>
      <c r="BR34" s="49"/>
      <c r="BS34" s="54" t="str">
        <f t="shared" si="11"/>
        <v>Sorcerer §§§§§§_x0001__x0011_	_x0011__x000C__x0013__x0015__x0012__x0006_(_x0004__x0003_</v>
      </c>
      <c r="BT34" s="22" t="str">
        <f t="shared" si="12"/>
        <v>S</v>
      </c>
      <c r="BU34" s="22" t="str">
        <f t="shared" si="13"/>
        <v>o</v>
      </c>
      <c r="BV34" s="22" t="str">
        <f t="shared" si="14"/>
        <v>r</v>
      </c>
      <c r="BW34" s="22" t="str">
        <f t="shared" si="15"/>
        <v>c</v>
      </c>
      <c r="BX34" s="22" t="str">
        <f t="shared" si="16"/>
        <v>e</v>
      </c>
      <c r="BY34" s="22" t="str">
        <f t="shared" si="17"/>
        <v>r</v>
      </c>
      <c r="BZ34" s="22" t="str">
        <f t="shared" si="18"/>
        <v>e</v>
      </c>
      <c r="CA34" s="22" t="str">
        <f t="shared" si="19"/>
        <v>r</v>
      </c>
      <c r="CB34" s="22" t="str">
        <f t="shared" si="20"/>
        <v xml:space="preserve"> </v>
      </c>
      <c r="CC34" s="22" t="str">
        <f t="shared" si="21"/>
        <v>§</v>
      </c>
      <c r="CD34" s="22" t="str">
        <f t="shared" si="22"/>
        <v>§</v>
      </c>
      <c r="CE34" s="22" t="str">
        <f t="shared" si="23"/>
        <v>§</v>
      </c>
      <c r="CF34" s="22" t="str">
        <f t="shared" si="24"/>
        <v>§</v>
      </c>
      <c r="CG34" s="22" t="str">
        <f t="shared" si="25"/>
        <v>§</v>
      </c>
      <c r="CH34" s="22" t="str">
        <f t="shared" si="26"/>
        <v>§</v>
      </c>
      <c r="CI34" s="22" t="str">
        <f t="shared" si="27"/>
        <v>_x0001_</v>
      </c>
      <c r="CJ34" s="22" t="str">
        <f t="shared" si="28"/>
        <v/>
      </c>
      <c r="CK34" s="22" t="str">
        <f t="shared" si="29"/>
        <v>_x0011_</v>
      </c>
      <c r="CL34" s="22" t="str">
        <f t="shared" si="30"/>
        <v/>
      </c>
      <c r="CM34" s="22" t="str">
        <f t="shared" si="31"/>
        <v xml:space="preserve">	</v>
      </c>
      <c r="CN34" s="22" t="str">
        <f t="shared" si="32"/>
        <v>_x0011_</v>
      </c>
      <c r="CO34" s="22" t="str">
        <f t="shared" si="33"/>
        <v>_x000C_</v>
      </c>
      <c r="CP34" s="22" t="str">
        <f t="shared" si="34"/>
        <v>_x0013_</v>
      </c>
      <c r="CQ34" s="22" t="str">
        <f t="shared" si="35"/>
        <v>_x0015_</v>
      </c>
      <c r="CR34" s="22" t="str">
        <f t="shared" si="36"/>
        <v>_x0012_</v>
      </c>
      <c r="CS34" s="22" t="str">
        <f t="shared" si="37"/>
        <v>_x0006_</v>
      </c>
      <c r="CT34" s="22" t="str">
        <f t="shared" si="38"/>
        <v>(</v>
      </c>
      <c r="CU34" s="22" t="str">
        <f t="shared" si="39"/>
        <v>_x0004_</v>
      </c>
      <c r="CV34" s="22" t="str">
        <f t="shared" si="40"/>
        <v/>
      </c>
      <c r="CW34" s="22" t="str">
        <f t="shared" si="41"/>
        <v>_x0003_</v>
      </c>
      <c r="CX34" s="22" t="str">
        <f t="shared" si="42"/>
        <v/>
      </c>
      <c r="CY34" s="22" t="str">
        <f t="shared" si="43"/>
        <v/>
      </c>
      <c r="CZ34" s="22" t="str">
        <f t="shared" si="44"/>
        <v/>
      </c>
      <c r="DA34" s="22" t="str">
        <f t="shared" si="45"/>
        <v/>
      </c>
      <c r="DB34" s="22" t="str">
        <f t="shared" si="46"/>
        <v>_x0002_</v>
      </c>
      <c r="DC34" s="22" t="str">
        <f t="shared" si="47"/>
        <v>_x0005_</v>
      </c>
      <c r="DD34" s="22" t="str">
        <f t="shared" si="48"/>
        <v xml:space="preserve">	</v>
      </c>
      <c r="DE34" s="22" t="str">
        <f t="shared" si="49"/>
        <v/>
      </c>
      <c r="DF34" s="22" t="str">
        <f t="shared" si="50"/>
        <v>_x001E_</v>
      </c>
      <c r="DG34" s="22" t="str">
        <f t="shared" si="51"/>
        <v>&lt;</v>
      </c>
      <c r="DH34" s="22" t="str">
        <f t="shared" si="52"/>
        <v>_x0014_</v>
      </c>
      <c r="DI34" s="22" t="str">
        <f t="shared" si="53"/>
        <v>_x001E_</v>
      </c>
      <c r="DJ34" s="22" t="str">
        <f t="shared" si="54"/>
        <v>F</v>
      </c>
      <c r="DK34" s="22" t="str">
        <f t="shared" si="55"/>
        <v>Z</v>
      </c>
      <c r="DL34" s="22" t="str">
        <f t="shared" si="56"/>
        <v>Z</v>
      </c>
      <c r="DM34" s="22" t="str">
        <f t="shared" si="57"/>
        <v xml:space="preserve">
</v>
      </c>
      <c r="DN34" s="22" t="str">
        <f t="shared" si="58"/>
        <v>2</v>
      </c>
      <c r="DO34" s="22" t="str">
        <f t="shared" si="59"/>
        <v>_x000F_</v>
      </c>
      <c r="DP34" s="22" t="str">
        <f t="shared" si="60"/>
        <v xml:space="preserve">
</v>
      </c>
      <c r="DQ34" s="22" t="str">
        <f t="shared" si="61"/>
        <v>_x000F_</v>
      </c>
      <c r="DR34" s="22" t="str">
        <f t="shared" si="62"/>
        <v/>
      </c>
      <c r="DS34" s="22" t="str">
        <f t="shared" si="63"/>
        <v/>
      </c>
      <c r="DT34" s="22" t="str">
        <f t="shared" si="64"/>
        <v>_x0006_</v>
      </c>
      <c r="DU34" s="22" t="str">
        <f t="shared" si="65"/>
        <v/>
      </c>
      <c r="DV34" s="22" t="str">
        <f t="shared" si="66"/>
        <v>_x0006_</v>
      </c>
      <c r="DW34" s="22" t="str">
        <f t="shared" si="67"/>
        <v/>
      </c>
      <c r="DX34" s="22" t="str">
        <f t="shared" si="68"/>
        <v/>
      </c>
      <c r="DY34" s="22" t="str">
        <f t="shared" si="69"/>
        <v/>
      </c>
      <c r="DZ34" s="22" t="str">
        <f t="shared" si="70"/>
        <v/>
      </c>
      <c r="EA34" s="22" t="str">
        <f t="shared" si="71"/>
        <v>_x0007_</v>
      </c>
      <c r="EB34" s="22" t="str">
        <f t="shared" si="72"/>
        <v>_x0004_</v>
      </c>
      <c r="EC34" s="22" t="str">
        <f t="shared" si="73"/>
        <v/>
      </c>
      <c r="ED34" s="22" t="str">
        <f t="shared" si="74"/>
        <v/>
      </c>
      <c r="EE34" s="22" t="str">
        <f t="shared" si="75"/>
        <v/>
      </c>
    </row>
    <row r="35" spans="1:135" s="101" customFormat="1" x14ac:dyDescent="0.35">
      <c r="A35" s="127" t="str">
        <f t="shared" si="81"/>
        <v>20</v>
      </c>
      <c r="B35" s="127">
        <f t="shared" si="76"/>
        <v>32</v>
      </c>
      <c r="C35" s="106" t="str">
        <f t="shared" ref="C35:C64" si="88">SUBSTITUTE(SUBSTITUTE(SUBSTITUTE(BT35&amp;BU35&amp;BV35&amp;BW35&amp;BX35&amp;BY35&amp;BZ35&amp;CA35&amp;CB35&amp;CC35&amp;CD35&amp;CE35&amp;CF35&amp;CG35&amp;CH35," "&amp;CHAR(167),""),CHAR(167)&amp;"3",""),CHAR(167),"")</f>
        <v>Grals Wizard</v>
      </c>
      <c r="D35" s="98" t="str">
        <f t="shared" si="85"/>
        <v>47</v>
      </c>
      <c r="E35" s="98" t="str">
        <f t="shared" si="84"/>
        <v>72</v>
      </c>
      <c r="F35" s="98" t="str">
        <f t="shared" si="84"/>
        <v>61</v>
      </c>
      <c r="G35" s="98" t="str">
        <f t="shared" si="84"/>
        <v>6C</v>
      </c>
      <c r="H35" s="98" t="str">
        <f t="shared" si="84"/>
        <v>73</v>
      </c>
      <c r="I35" s="98" t="str">
        <f t="shared" si="84"/>
        <v>20</v>
      </c>
      <c r="J35" s="98" t="str">
        <f t="shared" si="84"/>
        <v>57</v>
      </c>
      <c r="K35" s="98" t="str">
        <f t="shared" si="84"/>
        <v>69</v>
      </c>
      <c r="L35" s="98" t="str">
        <f t="shared" si="84"/>
        <v>7A</v>
      </c>
      <c r="M35" s="98" t="str">
        <f t="shared" si="84"/>
        <v>61</v>
      </c>
      <c r="N35" s="98" t="str">
        <f t="shared" si="84"/>
        <v>72</v>
      </c>
      <c r="O35" s="98" t="str">
        <f t="shared" si="84"/>
        <v>64</v>
      </c>
      <c r="P35" s="98" t="str">
        <f t="shared" si="84"/>
        <v>20</v>
      </c>
      <c r="Q35" s="98" t="str">
        <f t="shared" si="84"/>
        <v>A7</v>
      </c>
      <c r="R35" s="98" t="str">
        <f t="shared" si="84"/>
        <v>A7</v>
      </c>
      <c r="S35" s="98" t="str">
        <f t="shared" si="84"/>
        <v>01</v>
      </c>
      <c r="T35" s="98" t="str">
        <f t="shared" si="84"/>
        <v>00</v>
      </c>
      <c r="U35" s="98" t="str">
        <f t="shared" si="86"/>
        <v>6F</v>
      </c>
      <c r="V35" s="98" t="str">
        <f t="shared" si="86"/>
        <v>02</v>
      </c>
      <c r="W35" s="98" t="str">
        <f t="shared" si="86"/>
        <v>03</v>
      </c>
      <c r="X35" s="98" t="str">
        <f t="shared" si="86"/>
        <v>23</v>
      </c>
      <c r="Y35" s="98" t="str">
        <f t="shared" si="86"/>
        <v>1E</v>
      </c>
      <c r="Z35" s="98" t="str">
        <f t="shared" si="86"/>
        <v>33</v>
      </c>
      <c r="AA35" s="98" t="str">
        <f t="shared" si="86"/>
        <v>35</v>
      </c>
      <c r="AB35" s="98" t="str">
        <f t="shared" si="86"/>
        <v>1C</v>
      </c>
      <c r="AC35" s="98" t="str">
        <f t="shared" si="86"/>
        <v>00</v>
      </c>
      <c r="AD35" s="98" t="str">
        <f t="shared" si="86"/>
        <v>F5</v>
      </c>
      <c r="AE35" s="98" t="str">
        <f t="shared" si="86"/>
        <v>19</v>
      </c>
      <c r="AF35" s="98" t="str">
        <f t="shared" si="86"/>
        <v>00</v>
      </c>
      <c r="AG35" s="111" t="str">
        <f t="shared" si="86"/>
        <v>04</v>
      </c>
      <c r="AH35" s="98" t="str">
        <f t="shared" si="86"/>
        <v>00</v>
      </c>
      <c r="AI35" s="98" t="str">
        <f t="shared" si="86"/>
        <v>00</v>
      </c>
      <c r="AJ35" s="98" t="str">
        <f t="shared" si="86"/>
        <v>00</v>
      </c>
      <c r="AK35" s="121" t="str">
        <f t="shared" ref="AJ35:AY51" si="89">MID($C$2,3*($B$2*(ROW(AK35)-ROW(AK$3)+ROW(AK$1)-1)+(COLUMN(AK35)-COLUMN($D35)+COLUMN($A35)-1))+1,2)</f>
        <v>00</v>
      </c>
      <c r="AL35" s="98" t="str">
        <f t="shared" si="89"/>
        <v>00</v>
      </c>
      <c r="AM35" s="110" t="str">
        <f t="shared" si="89"/>
        <v>05</v>
      </c>
      <c r="AN35" s="110" t="str">
        <f t="shared" si="89"/>
        <v>09</v>
      </c>
      <c r="AO35" s="98" t="str">
        <f t="shared" si="89"/>
        <v>00</v>
      </c>
      <c r="AP35" s="98" t="str">
        <f t="shared" si="89"/>
        <v>0A</v>
      </c>
      <c r="AQ35" s="98" t="str">
        <f t="shared" si="89"/>
        <v>5A</v>
      </c>
      <c r="AR35" s="98" t="str">
        <f t="shared" si="89"/>
        <v>5A</v>
      </c>
      <c r="AS35" s="98" t="str">
        <f t="shared" si="89"/>
        <v>5A</v>
      </c>
      <c r="AT35" s="98" t="str">
        <f t="shared" si="89"/>
        <v>5A</v>
      </c>
      <c r="AU35" s="98" t="str">
        <f t="shared" si="89"/>
        <v>01</v>
      </c>
      <c r="AV35" s="98" t="str">
        <f t="shared" si="89"/>
        <v>5A</v>
      </c>
      <c r="AW35" s="98" t="str">
        <f t="shared" si="89"/>
        <v>0D</v>
      </c>
      <c r="AX35" s="98" t="str">
        <f t="shared" si="89"/>
        <v>37</v>
      </c>
      <c r="AY35" s="98" t="str">
        <f t="shared" si="87"/>
        <v>14</v>
      </c>
      <c r="AZ35" s="98" t="str">
        <f t="shared" si="87"/>
        <v>0C</v>
      </c>
      <c r="BA35" s="98" t="str">
        <f t="shared" si="87"/>
        <v>1E</v>
      </c>
      <c r="BB35" s="110" t="str">
        <f t="shared" si="87"/>
        <v>09</v>
      </c>
      <c r="BC35" s="98" t="str">
        <f t="shared" si="87"/>
        <v>00</v>
      </c>
      <c r="BD35" s="98" t="str">
        <f t="shared" si="87"/>
        <v>06</v>
      </c>
      <c r="BE35" s="98" t="str">
        <f t="shared" si="87"/>
        <v>00</v>
      </c>
      <c r="BF35" s="98" t="str">
        <f t="shared" si="87"/>
        <v>2B</v>
      </c>
      <c r="BG35" s="98" t="str">
        <f t="shared" si="87"/>
        <v>1D</v>
      </c>
      <c r="BH35" s="98" t="str">
        <f t="shared" si="87"/>
        <v>00</v>
      </c>
      <c r="BI35" s="98" t="str">
        <f t="shared" si="87"/>
        <v>00</v>
      </c>
      <c r="BJ35" s="98" t="str">
        <f t="shared" si="87"/>
        <v>00</v>
      </c>
      <c r="BK35" s="98" t="str">
        <f t="shared" si="87"/>
        <v>00</v>
      </c>
      <c r="BL35" s="110" t="str">
        <f t="shared" si="87"/>
        <v>07</v>
      </c>
      <c r="BM35" s="98" t="str">
        <f t="shared" si="87"/>
        <v>00</v>
      </c>
      <c r="BN35" s="98" t="str">
        <f t="shared" si="87"/>
        <v>00</v>
      </c>
      <c r="BO35" s="98" t="str">
        <f t="shared" ref="BA35:BO52" si="90">MID($C$2,3*($B$2*(ROW(BO35)-ROW(BO$3)+ROW(BO$1)-1)+(COLUMN(BO35)-COLUMN($D35)+COLUMN($A35)-1))+1,2)</f>
        <v>00</v>
      </c>
      <c r="BP35" s="98">
        <v>6</v>
      </c>
      <c r="BQ35" s="98"/>
      <c r="BR35" s="98"/>
      <c r="BS35" s="127" t="str">
        <f t="shared" ref="BS35:BS64" si="91">BT35&amp;BU35&amp;BV35&amp;BW35&amp;BX35&amp;BY35&amp;BZ35&amp;CA35&amp;CB35&amp;CC35&amp;CD35&amp;CE35&amp;CF35&amp;CG35&amp;CH35&amp;CI35&amp;CJ35&amp;CK35&amp;CL35&amp;CM35&amp;CN35&amp;CO35&amp;CP35&amp;CQ35&amp;CR35&amp;CS35&amp;CT35&amp;CU35&amp;CV35&amp;CW35&amp;CX35&amp;CY35</f>
        <v>Grals Wizard §§_x0001_o_x0002__x0003_#_x001E_35_x001C_õ_x0019__x0004_</v>
      </c>
      <c r="BT35" s="101" t="str">
        <f t="shared" ref="BT35:BT64" si="92">IF(OR(D35="00",LEN(D35)=0),"",CHAR(HEX2DEC(D35)))</f>
        <v>G</v>
      </c>
      <c r="BU35" s="101" t="str">
        <f t="shared" ref="BU35:BU64" si="93">IF(OR(E35="00",LEN(E35)=0),"",CHAR(HEX2DEC(E35)))</f>
        <v>r</v>
      </c>
      <c r="BV35" s="101" t="str">
        <f t="shared" ref="BV35:BV64" si="94">IF(OR(F35="00",LEN(F35)=0),"",CHAR(HEX2DEC(F35)))</f>
        <v>a</v>
      </c>
      <c r="BW35" s="101" t="str">
        <f t="shared" ref="BW35:BW64" si="95">IF(OR(G35="00",LEN(G35)=0),"",CHAR(HEX2DEC(G35)))</f>
        <v>l</v>
      </c>
      <c r="BX35" s="101" t="str">
        <f t="shared" ref="BX35:BX64" si="96">IF(OR(H35="00",LEN(H35)=0),"",CHAR(HEX2DEC(H35)))</f>
        <v>s</v>
      </c>
      <c r="BY35" s="101" t="str">
        <f t="shared" ref="BY35:BY64" si="97">IF(OR(I35="00",LEN(I35)=0),"",CHAR(HEX2DEC(I35)))</f>
        <v xml:space="preserve"> </v>
      </c>
      <c r="BZ35" s="101" t="str">
        <f t="shared" ref="BZ35:BZ64" si="98">IF(OR(J35="00",LEN(J35)=0),"",CHAR(HEX2DEC(J35)))</f>
        <v>W</v>
      </c>
      <c r="CA35" s="101" t="str">
        <f t="shared" ref="CA35:CA64" si="99">IF(OR(K35="00",LEN(K35)=0),"",CHAR(HEX2DEC(K35)))</f>
        <v>i</v>
      </c>
      <c r="CB35" s="101" t="str">
        <f t="shared" ref="CB35:CB64" si="100">IF(OR(L35="00",LEN(L35)=0),"",CHAR(HEX2DEC(L35)))</f>
        <v>z</v>
      </c>
      <c r="CC35" s="101" t="str">
        <f t="shared" ref="CC35:CC64" si="101">IF(OR(M35="00",LEN(M35)=0),"",CHAR(HEX2DEC(M35)))</f>
        <v>a</v>
      </c>
      <c r="CD35" s="101" t="str">
        <f t="shared" ref="CD35:CD64" si="102">IF(OR(N35="00",LEN(N35)=0),"",CHAR(HEX2DEC(N35)))</f>
        <v>r</v>
      </c>
      <c r="CE35" s="101" t="str">
        <f t="shared" ref="CE35:CE64" si="103">IF(OR(O35="00",LEN(O35)=0),"",CHAR(HEX2DEC(O35)))</f>
        <v>d</v>
      </c>
      <c r="CF35" s="101" t="str">
        <f t="shared" ref="CF35:CF64" si="104">IF(OR(P35="00",LEN(P35)=0),"",CHAR(HEX2DEC(P35)))</f>
        <v xml:space="preserve"> </v>
      </c>
      <c r="CG35" s="101" t="str">
        <f t="shared" ref="CG35:CG64" si="105">IF(OR(Q35="00",LEN(Q35)=0),"",CHAR(HEX2DEC(Q35)))</f>
        <v>§</v>
      </c>
      <c r="CH35" s="101" t="str">
        <f t="shared" ref="CH35:CH64" si="106">IF(OR(R35="00",LEN(R35)=0),"",CHAR(HEX2DEC(R35)))</f>
        <v>§</v>
      </c>
      <c r="CI35" s="101" t="str">
        <f t="shared" ref="CI35:CI64" si="107">IF(OR(S35="00",LEN(S35)=0),"",CHAR(HEX2DEC(S35)))</f>
        <v>_x0001_</v>
      </c>
      <c r="CJ35" s="101" t="str">
        <f t="shared" ref="CJ35:CJ64" si="108">IF(OR(T35="00",LEN(T35)=0),"",CHAR(HEX2DEC(T35)))</f>
        <v/>
      </c>
      <c r="CK35" s="101" t="str">
        <f t="shared" ref="CK35:CK64" si="109">IF(OR(U35="00",LEN(U35)=0),"",CHAR(HEX2DEC(U35)))</f>
        <v>o</v>
      </c>
      <c r="CL35" s="101" t="str">
        <f t="shared" ref="CL35:CL64" si="110">IF(OR(V35="00",LEN(V35)=0),"",CHAR(HEX2DEC(V35)))</f>
        <v>_x0002_</v>
      </c>
      <c r="CM35" s="101" t="str">
        <f t="shared" ref="CM35:CM64" si="111">IF(OR(W35="00",LEN(W35)=0),"",CHAR(HEX2DEC(W35)))</f>
        <v>_x0003_</v>
      </c>
      <c r="CN35" s="101" t="str">
        <f t="shared" ref="CN35:CN64" si="112">IF(OR(X35="00",LEN(X35)=0),"",CHAR(HEX2DEC(X35)))</f>
        <v>#</v>
      </c>
      <c r="CO35" s="101" t="str">
        <f t="shared" ref="CO35:CO64" si="113">IF(OR(Y35="00",LEN(Y35)=0),"",CHAR(HEX2DEC(Y35)))</f>
        <v>_x001E_</v>
      </c>
      <c r="CP35" s="101" t="str">
        <f t="shared" ref="CP35:CP64" si="114">IF(OR(Z35="00",LEN(Z35)=0),"",CHAR(HEX2DEC(Z35)))</f>
        <v>3</v>
      </c>
      <c r="CQ35" s="101" t="str">
        <f t="shared" ref="CQ35:CQ64" si="115">IF(OR(AA35="00",LEN(AA35)=0),"",CHAR(HEX2DEC(AA35)))</f>
        <v>5</v>
      </c>
      <c r="CR35" s="101" t="str">
        <f t="shared" ref="CR35:CR64" si="116">IF(OR(AB35="00",LEN(AB35)=0),"",CHAR(HEX2DEC(AB35)))</f>
        <v>_x001C_</v>
      </c>
      <c r="CS35" s="101" t="str">
        <f t="shared" ref="CS35:CS64" si="117">IF(OR(AC35="00",LEN(AC35)=0),"",CHAR(HEX2DEC(AC35)))</f>
        <v/>
      </c>
      <c r="CT35" s="101" t="str">
        <f t="shared" ref="CT35:CT64" si="118">IF(OR(AD35="00",LEN(AD35)=0),"",CHAR(HEX2DEC(AD35)))</f>
        <v>õ</v>
      </c>
      <c r="CU35" s="101" t="str">
        <f t="shared" ref="CU35:CU64" si="119">IF(OR(AE35="00",LEN(AE35)=0),"",CHAR(HEX2DEC(AE35)))</f>
        <v>_x0019_</v>
      </c>
      <c r="CV35" s="101" t="str">
        <f t="shared" ref="CV35:CV64" si="120">IF(OR(AF35="00",LEN(AF35)=0),"",CHAR(HEX2DEC(AF35)))</f>
        <v/>
      </c>
      <c r="CW35" s="101" t="str">
        <f t="shared" ref="CW35:CW64" si="121">IF(OR(AG35="00",LEN(AG35)=0),"",CHAR(HEX2DEC(AG35)))</f>
        <v>_x0004_</v>
      </c>
      <c r="CX35" s="101" t="str">
        <f t="shared" ref="CX35:CX64" si="122">IF(OR(AH35="00",LEN(AH35)=0),"",CHAR(HEX2DEC(AH35)))</f>
        <v/>
      </c>
      <c r="CY35" s="101" t="str">
        <f t="shared" ref="CY35:CY64" si="123">IF(OR(AI35="00",LEN(AI35)=0),"",CHAR(HEX2DEC(AI35)))</f>
        <v/>
      </c>
      <c r="CZ35" s="101" t="str">
        <f t="shared" ref="CZ35:CZ64" si="124">IF(OR(AJ35="00",LEN(AJ35)=0),"",CHAR(HEX2DEC(AJ35)))</f>
        <v/>
      </c>
      <c r="DA35" s="101" t="str">
        <f t="shared" ref="DA35:DA64" si="125">IF(OR(AK35="00",LEN(AK35)=0),"",CHAR(HEX2DEC(AK35)))</f>
        <v/>
      </c>
      <c r="DB35" s="101" t="str">
        <f t="shared" ref="DB35:DB64" si="126">IF(OR(AL35="00",LEN(AL35)=0),"",CHAR(HEX2DEC(AL35)))</f>
        <v/>
      </c>
      <c r="DC35" s="101" t="str">
        <f t="shared" ref="DC35:DC64" si="127">IF(OR(AM35="00",LEN(AM35)=0),"",CHAR(HEX2DEC(AM35)))</f>
        <v>_x0005_</v>
      </c>
      <c r="DD35" s="101" t="str">
        <f t="shared" ref="DD35:DD64" si="128">IF(OR(AN35="00",LEN(AN35)=0),"",CHAR(HEX2DEC(AN35)))</f>
        <v xml:space="preserve">	</v>
      </c>
      <c r="DE35" s="101" t="str">
        <f t="shared" ref="DE35:DE64" si="129">IF(OR(AO35="00",LEN(AO35)=0),"",CHAR(HEX2DEC(AO35)))</f>
        <v/>
      </c>
      <c r="DF35" s="101" t="str">
        <f t="shared" ref="DF35:DF64" si="130">IF(OR(AP35="00",LEN(AP35)=0),"",CHAR(HEX2DEC(AP35)))</f>
        <v xml:space="preserve">
</v>
      </c>
      <c r="DG35" s="101" t="str">
        <f t="shared" ref="DG35:DG64" si="131">IF(OR(AQ35="00",LEN(AQ35)=0),"",CHAR(HEX2DEC(AQ35)))</f>
        <v>Z</v>
      </c>
      <c r="DH35" s="101" t="str">
        <f t="shared" ref="DH35:DH64" si="132">IF(OR(AR35="00",LEN(AR35)=0),"",CHAR(HEX2DEC(AR35)))</f>
        <v>Z</v>
      </c>
      <c r="DI35" s="101" t="str">
        <f t="shared" ref="DI35:DI64" si="133">IF(OR(AS35="00",LEN(AS35)=0),"",CHAR(HEX2DEC(AS35)))</f>
        <v>Z</v>
      </c>
      <c r="DJ35" s="101" t="str">
        <f t="shared" ref="DJ35:DJ64" si="134">IF(OR(AT35="00",LEN(AT35)=0),"",CHAR(HEX2DEC(AT35)))</f>
        <v>Z</v>
      </c>
      <c r="DK35" s="101" t="str">
        <f t="shared" ref="DK35:DK64" si="135">IF(OR(AU35="00",LEN(AU35)=0),"",CHAR(HEX2DEC(AU35)))</f>
        <v>_x0001_</v>
      </c>
      <c r="DL35" s="101" t="str">
        <f t="shared" ref="DL35:DL64" si="136">IF(OR(AV35="00",LEN(AV35)=0),"",CHAR(HEX2DEC(AV35)))</f>
        <v>Z</v>
      </c>
      <c r="DM35" s="101" t="str">
        <f t="shared" ref="DM35:DM64" si="137">IF(OR(AW35="00",LEN(AW35)=0),"",CHAR(HEX2DEC(AW35)))</f>
        <v>_x000D_</v>
      </c>
      <c r="DN35" s="101" t="str">
        <f t="shared" ref="DN35:DN64" si="138">IF(OR(AX35="00",LEN(AX35)=0),"",CHAR(HEX2DEC(AX35)))</f>
        <v>7</v>
      </c>
      <c r="DO35" s="101" t="str">
        <f t="shared" ref="DO35:DO64" si="139">IF(OR(AY35="00",LEN(AY35)=0),"",CHAR(HEX2DEC(AY35)))</f>
        <v>_x0014_</v>
      </c>
      <c r="DP35" s="101" t="str">
        <f t="shared" ref="DP35:DP64" si="140">IF(OR(AZ35="00",LEN(AZ35)=0),"",CHAR(HEX2DEC(AZ35)))</f>
        <v>_x000C_</v>
      </c>
      <c r="DQ35" s="101" t="str">
        <f t="shared" ref="DQ35:DQ64" si="141">IF(OR(BA35="00",LEN(BA35)=0),"",CHAR(HEX2DEC(BA35)))</f>
        <v>_x001E_</v>
      </c>
      <c r="DR35" s="101" t="str">
        <f t="shared" ref="DR35:DR64" si="142">IF(OR(BB35="00",LEN(BB35)=0),"",CHAR(HEX2DEC(BB35)))</f>
        <v xml:space="preserve">	</v>
      </c>
      <c r="DS35" s="101" t="str">
        <f t="shared" ref="DS35:DS64" si="143">IF(OR(BC35="00",LEN(BC35)=0),"",CHAR(HEX2DEC(BC35)))</f>
        <v/>
      </c>
      <c r="DT35" s="101" t="str">
        <f t="shared" ref="DT35:DT64" si="144">IF(OR(BD35="00",LEN(BD35)=0),"",CHAR(HEX2DEC(BD35)))</f>
        <v>_x0006_</v>
      </c>
      <c r="DU35" s="101" t="str">
        <f t="shared" ref="DU35:DU64" si="145">IF(OR(BE35="00",LEN(BE35)=0),"",CHAR(HEX2DEC(BE35)))</f>
        <v/>
      </c>
      <c r="DV35" s="101" t="str">
        <f t="shared" ref="DV35:DV64" si="146">IF(OR(BF35="00",LEN(BF35)=0),"",CHAR(HEX2DEC(BF35)))</f>
        <v>+</v>
      </c>
      <c r="DW35" s="101" t="str">
        <f t="shared" ref="DW35:DW64" si="147">IF(OR(BG35="00",LEN(BG35)=0),"",CHAR(HEX2DEC(BG35)))</f>
        <v>_x001D_</v>
      </c>
      <c r="DX35" s="101" t="str">
        <f t="shared" ref="DX35:DX64" si="148">IF(OR(BH35="00",LEN(BH35)=0),"",CHAR(HEX2DEC(BH35)))</f>
        <v/>
      </c>
      <c r="DY35" s="101" t="str">
        <f t="shared" ref="DY35:DY64" si="149">IF(OR(BI35="00",LEN(BI35)=0),"",CHAR(HEX2DEC(BI35)))</f>
        <v/>
      </c>
      <c r="DZ35" s="101" t="str">
        <f t="shared" ref="DZ35:DZ64" si="150">IF(OR(BJ35="00",LEN(BJ35)=0),"",CHAR(HEX2DEC(BJ35)))</f>
        <v/>
      </c>
      <c r="EA35" s="101" t="str">
        <f t="shared" ref="EA35:EA64" si="151">IF(OR(BK35="00",LEN(BK35)=0),"",CHAR(HEX2DEC(BK35)))</f>
        <v/>
      </c>
      <c r="EB35" s="101" t="str">
        <f t="shared" ref="EB35:EB64" si="152">IF(OR(BL35="00",LEN(BL35)=0),"",CHAR(HEX2DEC(BL35)))</f>
        <v>_x0007_</v>
      </c>
      <c r="EC35" s="101" t="str">
        <f t="shared" ref="EC35:EC64" si="153">IF(OR(BM35="00",LEN(BM35)=0),"",CHAR(HEX2DEC(BM35)))</f>
        <v/>
      </c>
      <c r="ED35" s="101" t="str">
        <f t="shared" ref="ED35:ED64" si="154">IF(OR(BN35="00",LEN(BN35)=0),"",CHAR(HEX2DEC(BN35)))</f>
        <v/>
      </c>
      <c r="EE35" s="101" t="str">
        <f t="shared" ref="EE35:EE64" si="155">IF(OR(BO35="00",LEN(BO35)=0),"",CHAR(HEX2DEC(BO35)))</f>
        <v/>
      </c>
    </row>
    <row r="36" spans="1:135" x14ac:dyDescent="0.35">
      <c r="A36" s="55" t="str">
        <f t="shared" si="81"/>
        <v>21</v>
      </c>
      <c r="B36" s="55">
        <f t="shared" si="76"/>
        <v>33</v>
      </c>
      <c r="C36" s="104" t="str">
        <f t="shared" si="88"/>
        <v>Wander Priest</v>
      </c>
      <c r="D36" s="49" t="str">
        <f t="shared" si="85"/>
        <v>57</v>
      </c>
      <c r="E36" s="49" t="str">
        <f t="shared" si="84"/>
        <v>61</v>
      </c>
      <c r="F36" s="49" t="str">
        <f t="shared" si="84"/>
        <v>6E</v>
      </c>
      <c r="G36" s="49" t="str">
        <f t="shared" si="84"/>
        <v>64</v>
      </c>
      <c r="H36" s="49" t="str">
        <f t="shared" si="84"/>
        <v>65</v>
      </c>
      <c r="I36" s="49" t="str">
        <f t="shared" si="84"/>
        <v>72</v>
      </c>
      <c r="J36" s="49" t="str">
        <f t="shared" si="84"/>
        <v>20</v>
      </c>
      <c r="K36" s="49" t="str">
        <f t="shared" si="84"/>
        <v>50</v>
      </c>
      <c r="L36" s="49" t="str">
        <f t="shared" si="84"/>
        <v>72</v>
      </c>
      <c r="M36" s="49" t="str">
        <f t="shared" si="84"/>
        <v>69</v>
      </c>
      <c r="N36" s="49" t="str">
        <f t="shared" si="84"/>
        <v>65</v>
      </c>
      <c r="O36" s="49" t="str">
        <f t="shared" si="84"/>
        <v>73</v>
      </c>
      <c r="P36" s="49" t="str">
        <f t="shared" si="84"/>
        <v>74</v>
      </c>
      <c r="Q36" s="49" t="str">
        <f t="shared" si="84"/>
        <v>20</v>
      </c>
      <c r="R36" s="49" t="str">
        <f t="shared" si="84"/>
        <v>A7</v>
      </c>
      <c r="S36" s="49" t="str">
        <f t="shared" si="84"/>
        <v>01</v>
      </c>
      <c r="T36" s="49" t="str">
        <f t="shared" si="84"/>
        <v>00</v>
      </c>
      <c r="U36" s="49" t="str">
        <f t="shared" si="86"/>
        <v>05</v>
      </c>
      <c r="V36" s="49" t="str">
        <f t="shared" si="86"/>
        <v>00</v>
      </c>
      <c r="W36" s="49" t="str">
        <f t="shared" si="86"/>
        <v>06</v>
      </c>
      <c r="X36" s="49" t="str">
        <f t="shared" si="86"/>
        <v>08</v>
      </c>
      <c r="Y36" s="49" t="str">
        <f t="shared" si="86"/>
        <v>08</v>
      </c>
      <c r="Z36" s="49" t="str">
        <f t="shared" si="86"/>
        <v>0C</v>
      </c>
      <c r="AA36" s="49" t="str">
        <f t="shared" si="86"/>
        <v>11</v>
      </c>
      <c r="AB36" s="49" t="str">
        <f t="shared" si="86"/>
        <v>08</v>
      </c>
      <c r="AC36" s="49" t="str">
        <f t="shared" si="86"/>
        <v>00</v>
      </c>
      <c r="AD36" s="49" t="str">
        <f t="shared" si="86"/>
        <v>14</v>
      </c>
      <c r="AE36" s="49" t="str">
        <f t="shared" si="86"/>
        <v>00</v>
      </c>
      <c r="AF36" s="49" t="str">
        <f t="shared" si="86"/>
        <v>32</v>
      </c>
      <c r="AG36" s="42" t="str">
        <f t="shared" si="86"/>
        <v>1E</v>
      </c>
      <c r="AH36" s="49" t="str">
        <f t="shared" si="86"/>
        <v>00</v>
      </c>
      <c r="AI36" s="49" t="str">
        <f t="shared" si="86"/>
        <v>00</v>
      </c>
      <c r="AJ36" s="49" t="str">
        <f t="shared" si="89"/>
        <v>00</v>
      </c>
      <c r="AK36" s="120" t="str">
        <f t="shared" si="89"/>
        <v>00</v>
      </c>
      <c r="AL36" s="49" t="str">
        <f t="shared" si="89"/>
        <v>5A</v>
      </c>
      <c r="AM36" s="46" t="str">
        <f t="shared" si="89"/>
        <v>05</v>
      </c>
      <c r="AN36" s="46" t="str">
        <f t="shared" si="89"/>
        <v>09</v>
      </c>
      <c r="AO36" s="49" t="str">
        <f t="shared" si="89"/>
        <v>00</v>
      </c>
      <c r="AP36" s="49" t="str">
        <f t="shared" si="89"/>
        <v>0A</v>
      </c>
      <c r="AQ36" s="49" t="str">
        <f t="shared" si="89"/>
        <v>0F</v>
      </c>
      <c r="AR36" s="49" t="str">
        <f t="shared" si="89"/>
        <v>05</v>
      </c>
      <c r="AS36" s="49" t="str">
        <f t="shared" si="89"/>
        <v>05</v>
      </c>
      <c r="AT36" s="49" t="str">
        <f t="shared" si="89"/>
        <v>05</v>
      </c>
      <c r="AU36" s="49" t="str">
        <f t="shared" si="89"/>
        <v>01</v>
      </c>
      <c r="AV36" s="49" t="str">
        <f t="shared" si="89"/>
        <v>0F</v>
      </c>
      <c r="AW36" s="49" t="str">
        <f t="shared" si="89"/>
        <v>62</v>
      </c>
      <c r="AX36" s="49" t="str">
        <f t="shared" si="89"/>
        <v>3C</v>
      </c>
      <c r="AY36" s="49" t="str">
        <f t="shared" si="87"/>
        <v>01</v>
      </c>
      <c r="AZ36" s="49" t="str">
        <f t="shared" si="87"/>
        <v>01</v>
      </c>
      <c r="BA36" s="49" t="str">
        <f t="shared" si="90"/>
        <v>01</v>
      </c>
      <c r="BB36" s="46" t="str">
        <f t="shared" si="90"/>
        <v>00</v>
      </c>
      <c r="BC36" s="49" t="str">
        <f t="shared" si="90"/>
        <v>00</v>
      </c>
      <c r="BD36" s="49" t="str">
        <f t="shared" si="90"/>
        <v>04</v>
      </c>
      <c r="BE36" s="49" t="str">
        <f t="shared" si="90"/>
        <v>00</v>
      </c>
      <c r="BF36" s="49" t="str">
        <f t="shared" si="90"/>
        <v>00</v>
      </c>
      <c r="BG36" s="49" t="str">
        <f t="shared" si="90"/>
        <v>00</v>
      </c>
      <c r="BH36" s="49" t="str">
        <f t="shared" si="90"/>
        <v>00</v>
      </c>
      <c r="BI36" s="49" t="str">
        <f t="shared" si="90"/>
        <v>00</v>
      </c>
      <c r="BJ36" s="49" t="str">
        <f t="shared" si="90"/>
        <v>5A</v>
      </c>
      <c r="BK36" s="49" t="str">
        <f t="shared" si="90"/>
        <v>06</v>
      </c>
      <c r="BL36" s="46" t="str">
        <f t="shared" si="90"/>
        <v>04</v>
      </c>
      <c r="BM36" s="49" t="str">
        <f t="shared" si="90"/>
        <v>00</v>
      </c>
      <c r="BN36" s="49" t="str">
        <f t="shared" si="90"/>
        <v>00</v>
      </c>
      <c r="BO36" s="49" t="str">
        <f t="shared" si="90"/>
        <v>00</v>
      </c>
      <c r="BP36" s="49">
        <v>6</v>
      </c>
      <c r="BQ36" s="49"/>
      <c r="BR36" s="49"/>
      <c r="BS36" s="100" t="str">
        <f t="shared" si="91"/>
        <v>Wander Priest §_x0001__x0005__x0006__x0008__x0008__x000C__x0011__x0008__x0014_2_x001E_</v>
      </c>
      <c r="BT36" s="102" t="str">
        <f t="shared" si="92"/>
        <v>W</v>
      </c>
      <c r="BU36" s="102" t="str">
        <f t="shared" si="93"/>
        <v>a</v>
      </c>
      <c r="BV36" s="102" t="str">
        <f t="shared" si="94"/>
        <v>n</v>
      </c>
      <c r="BW36" s="102" t="str">
        <f t="shared" si="95"/>
        <v>d</v>
      </c>
      <c r="BX36" s="102" t="str">
        <f t="shared" si="96"/>
        <v>e</v>
      </c>
      <c r="BY36" s="102" t="str">
        <f t="shared" si="97"/>
        <v>r</v>
      </c>
      <c r="BZ36" s="102" t="str">
        <f t="shared" si="98"/>
        <v xml:space="preserve"> </v>
      </c>
      <c r="CA36" s="102" t="str">
        <f t="shared" si="99"/>
        <v>P</v>
      </c>
      <c r="CB36" s="102" t="str">
        <f t="shared" si="100"/>
        <v>r</v>
      </c>
      <c r="CC36" s="102" t="str">
        <f t="shared" si="101"/>
        <v>i</v>
      </c>
      <c r="CD36" s="102" t="str">
        <f t="shared" si="102"/>
        <v>e</v>
      </c>
      <c r="CE36" s="102" t="str">
        <f t="shared" si="103"/>
        <v>s</v>
      </c>
      <c r="CF36" s="102" t="str">
        <f t="shared" si="104"/>
        <v>t</v>
      </c>
      <c r="CG36" s="102" t="str">
        <f t="shared" si="105"/>
        <v xml:space="preserve"> </v>
      </c>
      <c r="CH36" s="102" t="str">
        <f t="shared" si="106"/>
        <v>§</v>
      </c>
      <c r="CI36" s="102" t="str">
        <f t="shared" si="107"/>
        <v>_x0001_</v>
      </c>
      <c r="CJ36" s="102" t="str">
        <f t="shared" si="108"/>
        <v/>
      </c>
      <c r="CK36" s="102" t="str">
        <f t="shared" si="109"/>
        <v>_x0005_</v>
      </c>
      <c r="CL36" s="102" t="str">
        <f t="shared" si="110"/>
        <v/>
      </c>
      <c r="CM36" s="102" t="str">
        <f t="shared" si="111"/>
        <v>_x0006_</v>
      </c>
      <c r="CN36" s="102" t="str">
        <f t="shared" si="112"/>
        <v>_x0008_</v>
      </c>
      <c r="CO36" s="102" t="str">
        <f t="shared" si="113"/>
        <v>_x0008_</v>
      </c>
      <c r="CP36" s="102" t="str">
        <f t="shared" si="114"/>
        <v>_x000C_</v>
      </c>
      <c r="CQ36" s="102" t="str">
        <f t="shared" si="115"/>
        <v>_x0011_</v>
      </c>
      <c r="CR36" s="102" t="str">
        <f t="shared" si="116"/>
        <v>_x0008_</v>
      </c>
      <c r="CS36" s="102" t="str">
        <f t="shared" si="117"/>
        <v/>
      </c>
      <c r="CT36" s="102" t="str">
        <f t="shared" si="118"/>
        <v>_x0014_</v>
      </c>
      <c r="CU36" s="102" t="str">
        <f t="shared" si="119"/>
        <v/>
      </c>
      <c r="CV36" s="102" t="str">
        <f t="shared" si="120"/>
        <v>2</v>
      </c>
      <c r="CW36" s="102" t="str">
        <f t="shared" si="121"/>
        <v>_x001E_</v>
      </c>
      <c r="CX36" s="102" t="str">
        <f t="shared" si="122"/>
        <v/>
      </c>
      <c r="CY36" s="102" t="str">
        <f t="shared" si="123"/>
        <v/>
      </c>
      <c r="CZ36" s="102" t="str">
        <f t="shared" si="124"/>
        <v/>
      </c>
      <c r="DA36" s="102" t="str">
        <f t="shared" si="125"/>
        <v/>
      </c>
      <c r="DB36" s="102" t="str">
        <f t="shared" si="126"/>
        <v>Z</v>
      </c>
      <c r="DC36" s="102" t="str">
        <f t="shared" si="127"/>
        <v>_x0005_</v>
      </c>
      <c r="DD36" s="102" t="str">
        <f t="shared" si="128"/>
        <v xml:space="preserve">	</v>
      </c>
      <c r="DE36" s="102" t="str">
        <f t="shared" si="129"/>
        <v/>
      </c>
      <c r="DF36" s="102" t="str">
        <f t="shared" si="130"/>
        <v xml:space="preserve">
</v>
      </c>
      <c r="DG36" s="102" t="str">
        <f t="shared" si="131"/>
        <v>_x000F_</v>
      </c>
      <c r="DH36" s="102" t="str">
        <f t="shared" si="132"/>
        <v>_x0005_</v>
      </c>
      <c r="DI36" s="102" t="str">
        <f t="shared" si="133"/>
        <v>_x0005_</v>
      </c>
      <c r="DJ36" s="102" t="str">
        <f t="shared" si="134"/>
        <v>_x0005_</v>
      </c>
      <c r="DK36" s="102" t="str">
        <f t="shared" si="135"/>
        <v>_x0001_</v>
      </c>
      <c r="DL36" s="102" t="str">
        <f t="shared" si="136"/>
        <v>_x000F_</v>
      </c>
      <c r="DM36" s="102" t="str">
        <f t="shared" si="137"/>
        <v>b</v>
      </c>
      <c r="DN36" s="102" t="str">
        <f t="shared" si="138"/>
        <v>&lt;</v>
      </c>
      <c r="DO36" s="102" t="str">
        <f t="shared" si="139"/>
        <v>_x0001_</v>
      </c>
      <c r="DP36" s="102" t="str">
        <f t="shared" si="140"/>
        <v>_x0001_</v>
      </c>
      <c r="DQ36" s="102" t="str">
        <f t="shared" si="141"/>
        <v>_x0001_</v>
      </c>
      <c r="DR36" s="102" t="str">
        <f t="shared" si="142"/>
        <v/>
      </c>
      <c r="DS36" s="102" t="str">
        <f t="shared" si="143"/>
        <v/>
      </c>
      <c r="DT36" s="102" t="str">
        <f t="shared" si="144"/>
        <v>_x0004_</v>
      </c>
      <c r="DU36" s="102" t="str">
        <f t="shared" si="145"/>
        <v/>
      </c>
      <c r="DV36" s="102" t="str">
        <f t="shared" si="146"/>
        <v/>
      </c>
      <c r="DW36" s="102" t="str">
        <f t="shared" si="147"/>
        <v/>
      </c>
      <c r="DX36" s="102" t="str">
        <f t="shared" si="148"/>
        <v/>
      </c>
      <c r="DY36" s="102" t="str">
        <f t="shared" si="149"/>
        <v/>
      </c>
      <c r="DZ36" s="102" t="str">
        <f t="shared" si="150"/>
        <v>Z</v>
      </c>
      <c r="EA36" s="102" t="str">
        <f t="shared" si="151"/>
        <v>_x0006_</v>
      </c>
      <c r="EB36" s="102" t="str">
        <f t="shared" si="152"/>
        <v>_x0004_</v>
      </c>
      <c r="EC36" s="102" t="str">
        <f t="shared" si="153"/>
        <v/>
      </c>
      <c r="ED36" s="102" t="str">
        <f t="shared" si="154"/>
        <v/>
      </c>
      <c r="EE36" s="102" t="str">
        <f t="shared" si="155"/>
        <v/>
      </c>
    </row>
    <row r="37" spans="1:135" x14ac:dyDescent="0.35">
      <c r="A37" s="55" t="str">
        <f t="shared" si="81"/>
        <v>22</v>
      </c>
      <c r="B37" s="55">
        <f t="shared" si="76"/>
        <v>34</v>
      </c>
      <c r="C37" s="104" t="str">
        <f t="shared" si="88"/>
        <v>Druid</v>
      </c>
      <c r="D37" s="49" t="str">
        <f t="shared" si="85"/>
        <v>44</v>
      </c>
      <c r="E37" s="49" t="str">
        <f t="shared" si="84"/>
        <v>72</v>
      </c>
      <c r="F37" s="49" t="str">
        <f t="shared" si="84"/>
        <v>75</v>
      </c>
      <c r="G37" s="49" t="str">
        <f t="shared" si="84"/>
        <v>69</v>
      </c>
      <c r="H37" s="49" t="str">
        <f t="shared" si="84"/>
        <v>64</v>
      </c>
      <c r="I37" s="49" t="str">
        <f t="shared" si="84"/>
        <v>20</v>
      </c>
      <c r="J37" s="49" t="str">
        <f t="shared" si="84"/>
        <v>A7</v>
      </c>
      <c r="K37" s="49" t="str">
        <f t="shared" si="84"/>
        <v>A7</v>
      </c>
      <c r="L37" s="49" t="str">
        <f t="shared" si="84"/>
        <v>A7</v>
      </c>
      <c r="M37" s="49" t="str">
        <f t="shared" si="84"/>
        <v>A7</v>
      </c>
      <c r="N37" s="49" t="str">
        <f t="shared" si="84"/>
        <v>A7</v>
      </c>
      <c r="O37" s="49" t="str">
        <f t="shared" si="84"/>
        <v>A7</v>
      </c>
      <c r="P37" s="49" t="str">
        <f t="shared" si="84"/>
        <v>A7</v>
      </c>
      <c r="Q37" s="49" t="str">
        <f t="shared" si="84"/>
        <v>A7</v>
      </c>
      <c r="R37" s="49" t="str">
        <f t="shared" si="84"/>
        <v>A7</v>
      </c>
      <c r="S37" s="49" t="str">
        <f t="shared" si="84"/>
        <v>01</v>
      </c>
      <c r="T37" s="49" t="str">
        <f t="shared" si="84"/>
        <v>00</v>
      </c>
      <c r="U37" s="49" t="str">
        <f t="shared" si="86"/>
        <v>0D</v>
      </c>
      <c r="V37" s="49" t="str">
        <f t="shared" si="86"/>
        <v>00</v>
      </c>
      <c r="W37" s="49" t="str">
        <f t="shared" si="86"/>
        <v>0B</v>
      </c>
      <c r="X37" s="49" t="str">
        <f t="shared" si="86"/>
        <v>0C</v>
      </c>
      <c r="Y37" s="49" t="str">
        <f t="shared" si="86"/>
        <v>0D</v>
      </c>
      <c r="Z37" s="49" t="str">
        <f t="shared" si="86"/>
        <v>11</v>
      </c>
      <c r="AA37" s="49" t="str">
        <f t="shared" si="86"/>
        <v>17</v>
      </c>
      <c r="AB37" s="49" t="str">
        <f t="shared" si="86"/>
        <v>0A</v>
      </c>
      <c r="AC37" s="49" t="str">
        <f t="shared" si="86"/>
        <v>03</v>
      </c>
      <c r="AD37" s="49" t="str">
        <f t="shared" si="86"/>
        <v>28</v>
      </c>
      <c r="AE37" s="49" t="str">
        <f t="shared" si="86"/>
        <v>00</v>
      </c>
      <c r="AF37" s="49" t="str">
        <f t="shared" si="86"/>
        <v>00</v>
      </c>
      <c r="AG37" s="42" t="str">
        <f t="shared" si="86"/>
        <v>0B</v>
      </c>
      <c r="AH37" s="49" t="str">
        <f t="shared" si="86"/>
        <v>00</v>
      </c>
      <c r="AI37" s="49" t="str">
        <f t="shared" si="86"/>
        <v>00</v>
      </c>
      <c r="AJ37" s="49" t="str">
        <f t="shared" si="89"/>
        <v>00</v>
      </c>
      <c r="AK37" s="120" t="str">
        <f t="shared" si="89"/>
        <v>00</v>
      </c>
      <c r="AL37" s="49" t="str">
        <f t="shared" si="89"/>
        <v>5A</v>
      </c>
      <c r="AM37" s="46" t="str">
        <f t="shared" si="89"/>
        <v>05</v>
      </c>
      <c r="AN37" s="46" t="str">
        <f t="shared" si="89"/>
        <v>09</v>
      </c>
      <c r="AO37" s="49" t="str">
        <f t="shared" si="89"/>
        <v>00</v>
      </c>
      <c r="AP37" s="49" t="str">
        <f t="shared" si="89"/>
        <v>0A</v>
      </c>
      <c r="AQ37" s="49" t="str">
        <f t="shared" si="89"/>
        <v>2D</v>
      </c>
      <c r="AR37" s="49" t="str">
        <f t="shared" si="89"/>
        <v>17</v>
      </c>
      <c r="AS37" s="49" t="str">
        <f t="shared" si="89"/>
        <v>3C</v>
      </c>
      <c r="AT37" s="49" t="str">
        <f t="shared" si="89"/>
        <v>0C</v>
      </c>
      <c r="AU37" s="49" t="str">
        <f t="shared" si="89"/>
        <v>0F</v>
      </c>
      <c r="AV37" s="49" t="str">
        <f t="shared" si="89"/>
        <v>2D</v>
      </c>
      <c r="AW37" s="49" t="str">
        <f t="shared" si="89"/>
        <v>5B</v>
      </c>
      <c r="AX37" s="49" t="str">
        <f t="shared" si="89"/>
        <v>3C</v>
      </c>
      <c r="AY37" s="49" t="str">
        <f t="shared" si="87"/>
        <v>1E</v>
      </c>
      <c r="AZ37" s="49" t="str">
        <f t="shared" si="87"/>
        <v>01</v>
      </c>
      <c r="BA37" s="49" t="str">
        <f t="shared" si="90"/>
        <v>22</v>
      </c>
      <c r="BB37" s="46" t="str">
        <f t="shared" si="90"/>
        <v>09</v>
      </c>
      <c r="BC37" s="49" t="str">
        <f t="shared" si="90"/>
        <v>00</v>
      </c>
      <c r="BD37" s="49" t="str">
        <f t="shared" si="90"/>
        <v>06</v>
      </c>
      <c r="BE37" s="49" t="str">
        <f t="shared" si="90"/>
        <v>00</v>
      </c>
      <c r="BF37" s="49" t="str">
        <f t="shared" si="90"/>
        <v>02</v>
      </c>
      <c r="BG37" s="49" t="str">
        <f t="shared" si="90"/>
        <v>1D</v>
      </c>
      <c r="BH37" s="49" t="str">
        <f t="shared" si="90"/>
        <v>00</v>
      </c>
      <c r="BI37" s="49" t="str">
        <f t="shared" si="90"/>
        <v>00</v>
      </c>
      <c r="BJ37" s="49" t="str">
        <f t="shared" si="90"/>
        <v>00</v>
      </c>
      <c r="BK37" s="49" t="str">
        <f t="shared" si="90"/>
        <v>07</v>
      </c>
      <c r="BL37" s="46" t="str">
        <f t="shared" si="90"/>
        <v>04</v>
      </c>
      <c r="BM37" s="49" t="str">
        <f t="shared" si="90"/>
        <v>00</v>
      </c>
      <c r="BN37" s="49" t="str">
        <f t="shared" si="90"/>
        <v>00</v>
      </c>
      <c r="BO37" s="49" t="str">
        <f t="shared" si="90"/>
        <v>00</v>
      </c>
      <c r="BP37" s="49">
        <v>6</v>
      </c>
      <c r="BQ37" s="49"/>
      <c r="BR37" s="49"/>
      <c r="BS37" s="54" t="str">
        <f t="shared" si="91"/>
        <v>Druid §§§§§§§§§_x0001__x000D__x000B__x000C__x000D__x0011__x0017_
_x0003_(_x000B_</v>
      </c>
      <c r="BT37" s="22" t="str">
        <f t="shared" si="92"/>
        <v>D</v>
      </c>
      <c r="BU37" s="22" t="str">
        <f t="shared" si="93"/>
        <v>r</v>
      </c>
      <c r="BV37" s="22" t="str">
        <f t="shared" si="94"/>
        <v>u</v>
      </c>
      <c r="BW37" s="22" t="str">
        <f t="shared" si="95"/>
        <v>i</v>
      </c>
      <c r="BX37" s="22" t="str">
        <f t="shared" si="96"/>
        <v>d</v>
      </c>
      <c r="BY37" s="22" t="str">
        <f t="shared" si="97"/>
        <v xml:space="preserve"> </v>
      </c>
      <c r="BZ37" s="22" t="str">
        <f t="shared" si="98"/>
        <v>§</v>
      </c>
      <c r="CA37" s="22" t="str">
        <f t="shared" si="99"/>
        <v>§</v>
      </c>
      <c r="CB37" s="22" t="str">
        <f t="shared" si="100"/>
        <v>§</v>
      </c>
      <c r="CC37" s="22" t="str">
        <f t="shared" si="101"/>
        <v>§</v>
      </c>
      <c r="CD37" s="22" t="str">
        <f t="shared" si="102"/>
        <v>§</v>
      </c>
      <c r="CE37" s="22" t="str">
        <f t="shared" si="103"/>
        <v>§</v>
      </c>
      <c r="CF37" s="22" t="str">
        <f t="shared" si="104"/>
        <v>§</v>
      </c>
      <c r="CG37" s="22" t="str">
        <f t="shared" si="105"/>
        <v>§</v>
      </c>
      <c r="CH37" s="22" t="str">
        <f t="shared" si="106"/>
        <v>§</v>
      </c>
      <c r="CI37" s="22" t="str">
        <f t="shared" si="107"/>
        <v>_x0001_</v>
      </c>
      <c r="CJ37" s="22" t="str">
        <f t="shared" si="108"/>
        <v/>
      </c>
      <c r="CK37" s="22" t="str">
        <f t="shared" si="109"/>
        <v>_x000D_</v>
      </c>
      <c r="CL37" s="22" t="str">
        <f t="shared" si="110"/>
        <v/>
      </c>
      <c r="CM37" s="22" t="str">
        <f t="shared" si="111"/>
        <v>_x000B_</v>
      </c>
      <c r="CN37" s="22" t="str">
        <f t="shared" si="112"/>
        <v>_x000C_</v>
      </c>
      <c r="CO37" s="22" t="str">
        <f t="shared" si="113"/>
        <v>_x000D_</v>
      </c>
      <c r="CP37" s="22" t="str">
        <f t="shared" si="114"/>
        <v>_x0011_</v>
      </c>
      <c r="CQ37" s="22" t="str">
        <f t="shared" si="115"/>
        <v>_x0017_</v>
      </c>
      <c r="CR37" s="22" t="str">
        <f t="shared" si="116"/>
        <v xml:space="preserve">
</v>
      </c>
      <c r="CS37" s="22" t="str">
        <f t="shared" si="117"/>
        <v>_x0003_</v>
      </c>
      <c r="CT37" s="22" t="str">
        <f t="shared" si="118"/>
        <v>(</v>
      </c>
      <c r="CU37" s="22" t="str">
        <f t="shared" si="119"/>
        <v/>
      </c>
      <c r="CV37" s="22" t="str">
        <f t="shared" si="120"/>
        <v/>
      </c>
      <c r="CW37" s="22" t="str">
        <f t="shared" si="121"/>
        <v>_x000B_</v>
      </c>
      <c r="CX37" s="22" t="str">
        <f t="shared" si="122"/>
        <v/>
      </c>
      <c r="CY37" s="22" t="str">
        <f t="shared" si="123"/>
        <v/>
      </c>
      <c r="CZ37" s="22" t="str">
        <f t="shared" si="124"/>
        <v/>
      </c>
      <c r="DA37" s="22" t="str">
        <f t="shared" si="125"/>
        <v/>
      </c>
      <c r="DB37" s="22" t="str">
        <f t="shared" si="126"/>
        <v>Z</v>
      </c>
      <c r="DC37" s="22" t="str">
        <f t="shared" si="127"/>
        <v>_x0005_</v>
      </c>
      <c r="DD37" s="22" t="str">
        <f t="shared" si="128"/>
        <v xml:space="preserve">	</v>
      </c>
      <c r="DE37" s="22" t="str">
        <f t="shared" si="129"/>
        <v/>
      </c>
      <c r="DF37" s="22" t="str">
        <f t="shared" si="130"/>
        <v xml:space="preserve">
</v>
      </c>
      <c r="DG37" s="22" t="str">
        <f t="shared" si="131"/>
        <v>-</v>
      </c>
      <c r="DH37" s="22" t="str">
        <f t="shared" si="132"/>
        <v>_x0017_</v>
      </c>
      <c r="DI37" s="22" t="str">
        <f t="shared" si="133"/>
        <v>&lt;</v>
      </c>
      <c r="DJ37" s="22" t="str">
        <f t="shared" si="134"/>
        <v>_x000C_</v>
      </c>
      <c r="DK37" s="22" t="str">
        <f t="shared" si="135"/>
        <v>_x000F_</v>
      </c>
      <c r="DL37" s="22" t="str">
        <f t="shared" si="136"/>
        <v>-</v>
      </c>
      <c r="DM37" s="22" t="str">
        <f t="shared" si="137"/>
        <v>[</v>
      </c>
      <c r="DN37" s="22" t="str">
        <f t="shared" si="138"/>
        <v>&lt;</v>
      </c>
      <c r="DO37" s="22" t="str">
        <f t="shared" si="139"/>
        <v>_x001E_</v>
      </c>
      <c r="DP37" s="22" t="str">
        <f t="shared" si="140"/>
        <v>_x0001_</v>
      </c>
      <c r="DQ37" s="22" t="str">
        <f t="shared" si="141"/>
        <v>"</v>
      </c>
      <c r="DR37" s="22" t="str">
        <f t="shared" si="142"/>
        <v xml:space="preserve">	</v>
      </c>
      <c r="DS37" s="22" t="str">
        <f t="shared" si="143"/>
        <v/>
      </c>
      <c r="DT37" s="22" t="str">
        <f t="shared" si="144"/>
        <v>_x0006_</v>
      </c>
      <c r="DU37" s="22" t="str">
        <f t="shared" si="145"/>
        <v/>
      </c>
      <c r="DV37" s="22" t="str">
        <f t="shared" si="146"/>
        <v>_x0002_</v>
      </c>
      <c r="DW37" s="22" t="str">
        <f t="shared" si="147"/>
        <v>_x001D_</v>
      </c>
      <c r="DX37" s="22" t="str">
        <f t="shared" si="148"/>
        <v/>
      </c>
      <c r="DY37" s="22" t="str">
        <f t="shared" si="149"/>
        <v/>
      </c>
      <c r="DZ37" s="22" t="str">
        <f t="shared" si="150"/>
        <v/>
      </c>
      <c r="EA37" s="22" t="str">
        <f t="shared" si="151"/>
        <v>_x0007_</v>
      </c>
      <c r="EB37" s="22" t="str">
        <f t="shared" si="152"/>
        <v>_x0004_</v>
      </c>
      <c r="EC37" s="22" t="str">
        <f t="shared" si="153"/>
        <v/>
      </c>
      <c r="ED37" s="22" t="str">
        <f t="shared" si="154"/>
        <v/>
      </c>
      <c r="EE37" s="22" t="str">
        <f t="shared" si="155"/>
        <v/>
      </c>
    </row>
    <row r="38" spans="1:135" s="103" customFormat="1" x14ac:dyDescent="0.35">
      <c r="A38" s="108" t="str">
        <f t="shared" si="81"/>
        <v>23</v>
      </c>
      <c r="B38" s="108">
        <f t="shared" si="76"/>
        <v>35</v>
      </c>
      <c r="C38" s="105" t="str">
        <f t="shared" si="88"/>
        <v>Wander Mage</v>
      </c>
      <c r="D38" s="98" t="str">
        <f t="shared" si="85"/>
        <v>57</v>
      </c>
      <c r="E38" s="99" t="str">
        <f t="shared" si="84"/>
        <v>61</v>
      </c>
      <c r="F38" s="99" t="str">
        <f t="shared" si="84"/>
        <v>6E</v>
      </c>
      <c r="G38" s="99" t="str">
        <f t="shared" si="84"/>
        <v>64</v>
      </c>
      <c r="H38" s="99" t="str">
        <f t="shared" si="84"/>
        <v>65</v>
      </c>
      <c r="I38" s="99" t="str">
        <f t="shared" si="84"/>
        <v>72</v>
      </c>
      <c r="J38" s="99" t="str">
        <f t="shared" si="84"/>
        <v>20</v>
      </c>
      <c r="K38" s="99" t="str">
        <f t="shared" si="84"/>
        <v>4D</v>
      </c>
      <c r="L38" s="99" t="str">
        <f t="shared" si="84"/>
        <v>61</v>
      </c>
      <c r="M38" s="99" t="str">
        <f t="shared" si="84"/>
        <v>67</v>
      </c>
      <c r="N38" s="99" t="str">
        <f t="shared" si="84"/>
        <v>65</v>
      </c>
      <c r="O38" s="99" t="str">
        <f t="shared" si="84"/>
        <v>20</v>
      </c>
      <c r="P38" s="99" t="str">
        <f t="shared" si="84"/>
        <v>A7</v>
      </c>
      <c r="Q38" s="99" t="str">
        <f t="shared" si="84"/>
        <v>A7</v>
      </c>
      <c r="R38" s="99" t="str">
        <f t="shared" si="84"/>
        <v>A7</v>
      </c>
      <c r="S38" s="99" t="str">
        <f t="shared" si="84"/>
        <v>01</v>
      </c>
      <c r="T38" s="99" t="str">
        <f t="shared" si="84"/>
        <v>00</v>
      </c>
      <c r="U38" s="99" t="str">
        <f t="shared" si="86"/>
        <v>04</v>
      </c>
      <c r="V38" s="99" t="str">
        <f t="shared" si="86"/>
        <v>00</v>
      </c>
      <c r="W38" s="99" t="str">
        <f t="shared" si="86"/>
        <v>08</v>
      </c>
      <c r="X38" s="99" t="str">
        <f t="shared" si="86"/>
        <v>11</v>
      </c>
      <c r="Y38" s="99" t="str">
        <f t="shared" si="86"/>
        <v>0C</v>
      </c>
      <c r="Z38" s="99" t="str">
        <f t="shared" si="86"/>
        <v>14</v>
      </c>
      <c r="AA38" s="99" t="str">
        <f t="shared" si="86"/>
        <v>16</v>
      </c>
      <c r="AB38" s="99" t="str">
        <f t="shared" si="86"/>
        <v>0E</v>
      </c>
      <c r="AC38" s="99" t="str">
        <f t="shared" si="86"/>
        <v>02</v>
      </c>
      <c r="AD38" s="99" t="str">
        <f t="shared" si="86"/>
        <v>14</v>
      </c>
      <c r="AE38" s="99" t="str">
        <f t="shared" si="86"/>
        <v>03</v>
      </c>
      <c r="AF38" s="99" t="str">
        <f t="shared" si="86"/>
        <v>38</v>
      </c>
      <c r="AG38" s="26" t="str">
        <f t="shared" si="86"/>
        <v>01</v>
      </c>
      <c r="AH38" s="99" t="str">
        <f t="shared" si="86"/>
        <v>00</v>
      </c>
      <c r="AI38" s="99" t="str">
        <f t="shared" si="86"/>
        <v>00</v>
      </c>
      <c r="AJ38" s="98" t="str">
        <f t="shared" si="89"/>
        <v>00</v>
      </c>
      <c r="AK38" s="119" t="str">
        <f t="shared" si="89"/>
        <v>00</v>
      </c>
      <c r="AL38" s="99" t="str">
        <f t="shared" si="89"/>
        <v>22</v>
      </c>
      <c r="AM38" s="28" t="str">
        <f t="shared" si="89"/>
        <v>05</v>
      </c>
      <c r="AN38" s="28" t="str">
        <f t="shared" si="89"/>
        <v>09</v>
      </c>
      <c r="AO38" s="99" t="str">
        <f t="shared" si="89"/>
        <v>00</v>
      </c>
      <c r="AP38" s="99" t="str">
        <f t="shared" si="89"/>
        <v>14</v>
      </c>
      <c r="AQ38" s="99" t="str">
        <f t="shared" si="89"/>
        <v>2D</v>
      </c>
      <c r="AR38" s="99" t="str">
        <f t="shared" si="89"/>
        <v>0A</v>
      </c>
      <c r="AS38" s="99" t="str">
        <f t="shared" si="89"/>
        <v>14</v>
      </c>
      <c r="AT38" s="99" t="str">
        <f t="shared" si="89"/>
        <v>0A</v>
      </c>
      <c r="AU38" s="99" t="str">
        <f t="shared" si="89"/>
        <v>23</v>
      </c>
      <c r="AV38" s="99" t="str">
        <f t="shared" si="89"/>
        <v>14</v>
      </c>
      <c r="AW38" s="99" t="str">
        <f t="shared" si="89"/>
        <v>00</v>
      </c>
      <c r="AX38" s="99" t="str">
        <f t="shared" si="89"/>
        <v>23</v>
      </c>
      <c r="AY38" s="99" t="str">
        <f t="shared" si="87"/>
        <v>19</v>
      </c>
      <c r="AZ38" s="99" t="str">
        <f t="shared" si="87"/>
        <v>0F</v>
      </c>
      <c r="BA38" s="99" t="str">
        <f t="shared" si="90"/>
        <v>23</v>
      </c>
      <c r="BB38" s="28" t="str">
        <f t="shared" si="90"/>
        <v>00</v>
      </c>
      <c r="BC38" s="99" t="str">
        <f t="shared" si="90"/>
        <v>00</v>
      </c>
      <c r="BD38" s="99" t="str">
        <f t="shared" si="90"/>
        <v>06</v>
      </c>
      <c r="BE38" s="99" t="str">
        <f t="shared" si="90"/>
        <v>00</v>
      </c>
      <c r="BF38" s="99" t="str">
        <f t="shared" si="90"/>
        <v>05</v>
      </c>
      <c r="BG38" s="99" t="str">
        <f t="shared" si="90"/>
        <v>00</v>
      </c>
      <c r="BH38" s="99" t="str">
        <f t="shared" si="90"/>
        <v>00</v>
      </c>
      <c r="BI38" s="99" t="str">
        <f t="shared" si="90"/>
        <v>00</v>
      </c>
      <c r="BJ38" s="99" t="str">
        <f t="shared" si="90"/>
        <v>00</v>
      </c>
      <c r="BK38" s="99" t="str">
        <f t="shared" si="90"/>
        <v>07</v>
      </c>
      <c r="BL38" s="28" t="str">
        <f t="shared" si="90"/>
        <v>04</v>
      </c>
      <c r="BM38" s="99" t="str">
        <f t="shared" si="90"/>
        <v>00</v>
      </c>
      <c r="BN38" s="99" t="str">
        <f t="shared" si="90"/>
        <v>00</v>
      </c>
      <c r="BO38" s="99" t="str">
        <f t="shared" si="90"/>
        <v>00</v>
      </c>
      <c r="BP38" s="99">
        <v>6</v>
      </c>
      <c r="BQ38" s="99"/>
      <c r="BR38" s="99"/>
      <c r="BS38" s="128" t="str">
        <f t="shared" si="91"/>
        <v>Wander Mage §§§_x0001__x0004__x0008__x0011__x000C__x0014__x0016__x000E__x0002__x0014__x0003_8_x0001_</v>
      </c>
      <c r="BT38" s="103" t="str">
        <f t="shared" si="92"/>
        <v>W</v>
      </c>
      <c r="BU38" s="103" t="str">
        <f t="shared" si="93"/>
        <v>a</v>
      </c>
      <c r="BV38" s="103" t="str">
        <f t="shared" si="94"/>
        <v>n</v>
      </c>
      <c r="BW38" s="103" t="str">
        <f t="shared" si="95"/>
        <v>d</v>
      </c>
      <c r="BX38" s="103" t="str">
        <f t="shared" si="96"/>
        <v>e</v>
      </c>
      <c r="BY38" s="103" t="str">
        <f t="shared" si="97"/>
        <v>r</v>
      </c>
      <c r="BZ38" s="103" t="str">
        <f t="shared" si="98"/>
        <v xml:space="preserve"> </v>
      </c>
      <c r="CA38" s="103" t="str">
        <f t="shared" si="99"/>
        <v>M</v>
      </c>
      <c r="CB38" s="103" t="str">
        <f t="shared" si="100"/>
        <v>a</v>
      </c>
      <c r="CC38" s="103" t="str">
        <f t="shared" si="101"/>
        <v>g</v>
      </c>
      <c r="CD38" s="103" t="str">
        <f t="shared" si="102"/>
        <v>e</v>
      </c>
      <c r="CE38" s="103" t="str">
        <f t="shared" si="103"/>
        <v xml:space="preserve"> </v>
      </c>
      <c r="CF38" s="103" t="str">
        <f t="shared" si="104"/>
        <v>§</v>
      </c>
      <c r="CG38" s="103" t="str">
        <f t="shared" si="105"/>
        <v>§</v>
      </c>
      <c r="CH38" s="103" t="str">
        <f t="shared" si="106"/>
        <v>§</v>
      </c>
      <c r="CI38" s="103" t="str">
        <f t="shared" si="107"/>
        <v>_x0001_</v>
      </c>
      <c r="CJ38" s="103" t="str">
        <f t="shared" si="108"/>
        <v/>
      </c>
      <c r="CK38" s="103" t="str">
        <f t="shared" si="109"/>
        <v>_x0004_</v>
      </c>
      <c r="CL38" s="103" t="str">
        <f t="shared" si="110"/>
        <v/>
      </c>
      <c r="CM38" s="103" t="str">
        <f t="shared" si="111"/>
        <v>_x0008_</v>
      </c>
      <c r="CN38" s="103" t="str">
        <f t="shared" si="112"/>
        <v>_x0011_</v>
      </c>
      <c r="CO38" s="103" t="str">
        <f t="shared" si="113"/>
        <v>_x000C_</v>
      </c>
      <c r="CP38" s="103" t="str">
        <f t="shared" si="114"/>
        <v>_x0014_</v>
      </c>
      <c r="CQ38" s="103" t="str">
        <f t="shared" si="115"/>
        <v>_x0016_</v>
      </c>
      <c r="CR38" s="103" t="str">
        <f t="shared" si="116"/>
        <v>_x000E_</v>
      </c>
      <c r="CS38" s="103" t="str">
        <f t="shared" si="117"/>
        <v>_x0002_</v>
      </c>
      <c r="CT38" s="103" t="str">
        <f t="shared" si="118"/>
        <v>_x0014_</v>
      </c>
      <c r="CU38" s="103" t="str">
        <f t="shared" si="119"/>
        <v>_x0003_</v>
      </c>
      <c r="CV38" s="103" t="str">
        <f t="shared" si="120"/>
        <v>8</v>
      </c>
      <c r="CW38" s="103" t="str">
        <f t="shared" si="121"/>
        <v>_x0001_</v>
      </c>
      <c r="CX38" s="103" t="str">
        <f t="shared" si="122"/>
        <v/>
      </c>
      <c r="CY38" s="103" t="str">
        <f t="shared" si="123"/>
        <v/>
      </c>
      <c r="CZ38" s="103" t="str">
        <f t="shared" si="124"/>
        <v/>
      </c>
      <c r="DA38" s="103" t="str">
        <f t="shared" si="125"/>
        <v/>
      </c>
      <c r="DB38" s="103" t="str">
        <f t="shared" si="126"/>
        <v>"</v>
      </c>
      <c r="DC38" s="103" t="str">
        <f t="shared" si="127"/>
        <v>_x0005_</v>
      </c>
      <c r="DD38" s="103" t="str">
        <f t="shared" si="128"/>
        <v xml:space="preserve">	</v>
      </c>
      <c r="DE38" s="103" t="str">
        <f t="shared" si="129"/>
        <v/>
      </c>
      <c r="DF38" s="103" t="str">
        <f t="shared" si="130"/>
        <v>_x0014_</v>
      </c>
      <c r="DG38" s="103" t="str">
        <f t="shared" si="131"/>
        <v>-</v>
      </c>
      <c r="DH38" s="103" t="str">
        <f t="shared" si="132"/>
        <v xml:space="preserve">
</v>
      </c>
      <c r="DI38" s="103" t="str">
        <f t="shared" si="133"/>
        <v>_x0014_</v>
      </c>
      <c r="DJ38" s="103" t="str">
        <f t="shared" si="134"/>
        <v xml:space="preserve">
</v>
      </c>
      <c r="DK38" s="103" t="str">
        <f t="shared" si="135"/>
        <v>#</v>
      </c>
      <c r="DL38" s="103" t="str">
        <f t="shared" si="136"/>
        <v>_x0014_</v>
      </c>
      <c r="DM38" s="103" t="str">
        <f t="shared" si="137"/>
        <v/>
      </c>
      <c r="DN38" s="103" t="str">
        <f t="shared" si="138"/>
        <v>#</v>
      </c>
      <c r="DO38" s="103" t="str">
        <f t="shared" si="139"/>
        <v>_x0019_</v>
      </c>
      <c r="DP38" s="103" t="str">
        <f t="shared" si="140"/>
        <v>_x000F_</v>
      </c>
      <c r="DQ38" s="103" t="str">
        <f t="shared" si="141"/>
        <v>#</v>
      </c>
      <c r="DR38" s="103" t="str">
        <f t="shared" si="142"/>
        <v/>
      </c>
      <c r="DS38" s="103" t="str">
        <f t="shared" si="143"/>
        <v/>
      </c>
      <c r="DT38" s="103" t="str">
        <f t="shared" si="144"/>
        <v>_x0006_</v>
      </c>
      <c r="DU38" s="103" t="str">
        <f t="shared" si="145"/>
        <v/>
      </c>
      <c r="DV38" s="103" t="str">
        <f t="shared" si="146"/>
        <v>_x0005_</v>
      </c>
      <c r="DW38" s="103" t="str">
        <f t="shared" si="147"/>
        <v/>
      </c>
      <c r="DX38" s="103" t="str">
        <f t="shared" si="148"/>
        <v/>
      </c>
      <c r="DY38" s="103" t="str">
        <f t="shared" si="149"/>
        <v/>
      </c>
      <c r="DZ38" s="103" t="str">
        <f t="shared" si="150"/>
        <v/>
      </c>
      <c r="EA38" s="103" t="str">
        <f t="shared" si="151"/>
        <v>_x0007_</v>
      </c>
      <c r="EB38" s="103" t="str">
        <f t="shared" si="152"/>
        <v>_x0004_</v>
      </c>
      <c r="EC38" s="103" t="str">
        <f t="shared" si="153"/>
        <v/>
      </c>
      <c r="ED38" s="103" t="str">
        <f t="shared" si="154"/>
        <v/>
      </c>
      <c r="EE38" s="103" t="str">
        <f t="shared" si="155"/>
        <v/>
      </c>
    </row>
    <row r="39" spans="1:135" x14ac:dyDescent="0.35">
      <c r="A39" s="55" t="str">
        <f t="shared" si="81"/>
        <v>24</v>
      </c>
      <c r="B39" s="55">
        <f t="shared" si="76"/>
        <v>36</v>
      </c>
      <c r="C39" s="104" t="str">
        <f t="shared" si="88"/>
        <v>Dawn Mage</v>
      </c>
      <c r="D39" s="49" t="str">
        <f t="shared" si="85"/>
        <v>44</v>
      </c>
      <c r="E39" s="49" t="str">
        <f t="shared" si="84"/>
        <v>61</v>
      </c>
      <c r="F39" s="49" t="str">
        <f t="shared" si="84"/>
        <v>77</v>
      </c>
      <c r="G39" s="49" t="str">
        <f t="shared" si="84"/>
        <v>6E</v>
      </c>
      <c r="H39" s="49" t="str">
        <f t="shared" si="84"/>
        <v>20</v>
      </c>
      <c r="I39" s="49" t="str">
        <f t="shared" si="84"/>
        <v>4D</v>
      </c>
      <c r="J39" s="49" t="str">
        <f t="shared" si="84"/>
        <v>61</v>
      </c>
      <c r="K39" s="49" t="str">
        <f t="shared" si="84"/>
        <v>67</v>
      </c>
      <c r="L39" s="49" t="str">
        <f t="shared" si="84"/>
        <v>65</v>
      </c>
      <c r="M39" s="49" t="str">
        <f t="shared" si="84"/>
        <v>20</v>
      </c>
      <c r="N39" s="49" t="str">
        <f t="shared" si="84"/>
        <v>A7</v>
      </c>
      <c r="O39" s="49" t="str">
        <f t="shared" si="84"/>
        <v>A7</v>
      </c>
      <c r="P39" s="49" t="str">
        <f t="shared" si="84"/>
        <v>A7</v>
      </c>
      <c r="Q39" s="49" t="str">
        <f t="shared" si="84"/>
        <v>A7</v>
      </c>
      <c r="R39" s="49" t="str">
        <f t="shared" si="84"/>
        <v>A7</v>
      </c>
      <c r="S39" s="49" t="str">
        <f t="shared" si="84"/>
        <v>01</v>
      </c>
      <c r="T39" s="49" t="str">
        <f t="shared" si="84"/>
        <v>00</v>
      </c>
      <c r="U39" s="49" t="str">
        <f t="shared" si="86"/>
        <v>07</v>
      </c>
      <c r="V39" s="49" t="str">
        <f t="shared" si="86"/>
        <v>00</v>
      </c>
      <c r="W39" s="49" t="str">
        <f t="shared" si="86"/>
        <v>0C</v>
      </c>
      <c r="X39" s="49" t="str">
        <f t="shared" si="86"/>
        <v>0C</v>
      </c>
      <c r="Y39" s="49" t="str">
        <f t="shared" si="86"/>
        <v>0A</v>
      </c>
      <c r="Z39" s="49" t="str">
        <f t="shared" si="86"/>
        <v>0E</v>
      </c>
      <c r="AA39" s="49" t="str">
        <f t="shared" si="86"/>
        <v>0F</v>
      </c>
      <c r="AB39" s="49" t="str">
        <f t="shared" si="86"/>
        <v>11</v>
      </c>
      <c r="AC39" s="49" t="str">
        <f t="shared" si="86"/>
        <v>01</v>
      </c>
      <c r="AD39" s="49" t="str">
        <f t="shared" si="86"/>
        <v>32</v>
      </c>
      <c r="AE39" s="49" t="str">
        <f t="shared" si="86"/>
        <v>42</v>
      </c>
      <c r="AF39" s="49" t="str">
        <f t="shared" si="86"/>
        <v>0F</v>
      </c>
      <c r="AG39" s="42" t="str">
        <f t="shared" si="86"/>
        <v>1F</v>
      </c>
      <c r="AH39" s="49" t="str">
        <f t="shared" si="86"/>
        <v>00</v>
      </c>
      <c r="AI39" s="49" t="str">
        <f t="shared" si="86"/>
        <v>00</v>
      </c>
      <c r="AJ39" s="49" t="str">
        <f t="shared" si="89"/>
        <v>00</v>
      </c>
      <c r="AK39" s="120" t="str">
        <f t="shared" si="89"/>
        <v>00</v>
      </c>
      <c r="AL39" s="49" t="str">
        <f t="shared" si="89"/>
        <v>0A</v>
      </c>
      <c r="AM39" s="46" t="str">
        <f t="shared" si="89"/>
        <v>05</v>
      </c>
      <c r="AN39" s="46" t="str">
        <f t="shared" si="89"/>
        <v>09</v>
      </c>
      <c r="AO39" s="49" t="str">
        <f t="shared" si="89"/>
        <v>00</v>
      </c>
      <c r="AP39" s="49" t="str">
        <f t="shared" si="89"/>
        <v>28</v>
      </c>
      <c r="AQ39" s="49" t="str">
        <f t="shared" si="89"/>
        <v>19</v>
      </c>
      <c r="AR39" s="49" t="str">
        <f t="shared" si="89"/>
        <v>14</v>
      </c>
      <c r="AS39" s="49" t="str">
        <f t="shared" si="89"/>
        <v>14</v>
      </c>
      <c r="AT39" s="49" t="str">
        <f t="shared" si="89"/>
        <v>0A</v>
      </c>
      <c r="AU39" s="49" t="str">
        <f t="shared" si="89"/>
        <v>03</v>
      </c>
      <c r="AV39" s="49" t="str">
        <f t="shared" si="89"/>
        <v>22</v>
      </c>
      <c r="AW39" s="49" t="str">
        <f t="shared" si="89"/>
        <v>28</v>
      </c>
      <c r="AX39" s="49" t="str">
        <f t="shared" si="89"/>
        <v>1C</v>
      </c>
      <c r="AY39" s="49" t="str">
        <f t="shared" si="87"/>
        <v>0A</v>
      </c>
      <c r="AZ39" s="49" t="str">
        <f t="shared" si="87"/>
        <v>0F</v>
      </c>
      <c r="BA39" s="49" t="str">
        <f t="shared" si="90"/>
        <v>1D</v>
      </c>
      <c r="BB39" s="46" t="str">
        <f t="shared" si="90"/>
        <v>00</v>
      </c>
      <c r="BC39" s="49" t="str">
        <f t="shared" si="90"/>
        <v>00</v>
      </c>
      <c r="BD39" s="49" t="str">
        <f t="shared" si="90"/>
        <v>04</v>
      </c>
      <c r="BE39" s="49" t="str">
        <f t="shared" si="90"/>
        <v>00</v>
      </c>
      <c r="BF39" s="49" t="str">
        <f t="shared" si="90"/>
        <v>03</v>
      </c>
      <c r="BG39" s="49" t="str">
        <f t="shared" si="90"/>
        <v>00</v>
      </c>
      <c r="BH39" s="49" t="str">
        <f t="shared" si="90"/>
        <v>00</v>
      </c>
      <c r="BI39" s="49" t="str">
        <f t="shared" si="90"/>
        <v>00</v>
      </c>
      <c r="BJ39" s="49" t="str">
        <f t="shared" si="90"/>
        <v>00</v>
      </c>
      <c r="BK39" s="49" t="str">
        <f t="shared" si="90"/>
        <v>00</v>
      </c>
      <c r="BL39" s="46" t="str">
        <f t="shared" si="90"/>
        <v>07</v>
      </c>
      <c r="BM39" s="49" t="str">
        <f t="shared" si="90"/>
        <v>00</v>
      </c>
      <c r="BN39" s="49" t="str">
        <f t="shared" si="90"/>
        <v>00</v>
      </c>
      <c r="BO39" s="49" t="str">
        <f t="shared" si="90"/>
        <v>00</v>
      </c>
      <c r="BP39" s="49">
        <v>6</v>
      </c>
      <c r="BQ39" s="49"/>
      <c r="BR39" s="49"/>
      <c r="BS39" s="54" t="str">
        <f t="shared" si="91"/>
        <v>Dawn Mage §§§§§_x0001__x0007__x000C__x000C_
_x000E__x000F__x0011__x0001_2B_x000F__x001F_</v>
      </c>
      <c r="BT39" s="22" t="str">
        <f t="shared" si="92"/>
        <v>D</v>
      </c>
      <c r="BU39" s="22" t="str">
        <f t="shared" si="93"/>
        <v>a</v>
      </c>
      <c r="BV39" s="22" t="str">
        <f t="shared" si="94"/>
        <v>w</v>
      </c>
      <c r="BW39" s="22" t="str">
        <f t="shared" si="95"/>
        <v>n</v>
      </c>
      <c r="BX39" s="22" t="str">
        <f t="shared" si="96"/>
        <v xml:space="preserve"> </v>
      </c>
      <c r="BY39" s="22" t="str">
        <f t="shared" si="97"/>
        <v>M</v>
      </c>
      <c r="BZ39" s="22" t="str">
        <f t="shared" si="98"/>
        <v>a</v>
      </c>
      <c r="CA39" s="22" t="str">
        <f t="shared" si="99"/>
        <v>g</v>
      </c>
      <c r="CB39" s="22" t="str">
        <f t="shared" si="100"/>
        <v>e</v>
      </c>
      <c r="CC39" s="22" t="str">
        <f t="shared" si="101"/>
        <v xml:space="preserve"> </v>
      </c>
      <c r="CD39" s="22" t="str">
        <f t="shared" si="102"/>
        <v>§</v>
      </c>
      <c r="CE39" s="22" t="str">
        <f t="shared" si="103"/>
        <v>§</v>
      </c>
      <c r="CF39" s="22" t="str">
        <f t="shared" si="104"/>
        <v>§</v>
      </c>
      <c r="CG39" s="22" t="str">
        <f t="shared" si="105"/>
        <v>§</v>
      </c>
      <c r="CH39" s="22" t="str">
        <f t="shared" si="106"/>
        <v>§</v>
      </c>
      <c r="CI39" s="22" t="str">
        <f t="shared" si="107"/>
        <v>_x0001_</v>
      </c>
      <c r="CJ39" s="22" t="str">
        <f t="shared" si="108"/>
        <v/>
      </c>
      <c r="CK39" s="22" t="str">
        <f t="shared" si="109"/>
        <v>_x0007_</v>
      </c>
      <c r="CL39" s="22" t="str">
        <f t="shared" si="110"/>
        <v/>
      </c>
      <c r="CM39" s="22" t="str">
        <f t="shared" si="111"/>
        <v>_x000C_</v>
      </c>
      <c r="CN39" s="22" t="str">
        <f t="shared" si="112"/>
        <v>_x000C_</v>
      </c>
      <c r="CO39" s="22" t="str">
        <f t="shared" si="113"/>
        <v xml:space="preserve">
</v>
      </c>
      <c r="CP39" s="22" t="str">
        <f t="shared" si="114"/>
        <v>_x000E_</v>
      </c>
      <c r="CQ39" s="22" t="str">
        <f t="shared" si="115"/>
        <v>_x000F_</v>
      </c>
      <c r="CR39" s="22" t="str">
        <f t="shared" si="116"/>
        <v>_x0011_</v>
      </c>
      <c r="CS39" s="22" t="str">
        <f t="shared" si="117"/>
        <v>_x0001_</v>
      </c>
      <c r="CT39" s="22" t="str">
        <f t="shared" si="118"/>
        <v>2</v>
      </c>
      <c r="CU39" s="22" t="str">
        <f t="shared" si="119"/>
        <v>B</v>
      </c>
      <c r="CV39" s="22" t="str">
        <f t="shared" si="120"/>
        <v>_x000F_</v>
      </c>
      <c r="CW39" s="22" t="str">
        <f t="shared" si="121"/>
        <v>_x001F_</v>
      </c>
      <c r="CX39" s="22" t="str">
        <f t="shared" si="122"/>
        <v/>
      </c>
      <c r="CY39" s="22" t="str">
        <f t="shared" si="123"/>
        <v/>
      </c>
      <c r="CZ39" s="22" t="str">
        <f t="shared" si="124"/>
        <v/>
      </c>
      <c r="DA39" s="22" t="str">
        <f t="shared" si="125"/>
        <v/>
      </c>
      <c r="DB39" s="22" t="str">
        <f t="shared" si="126"/>
        <v xml:space="preserve">
</v>
      </c>
      <c r="DC39" s="22" t="str">
        <f t="shared" si="127"/>
        <v>_x0005_</v>
      </c>
      <c r="DD39" s="22" t="str">
        <f t="shared" si="128"/>
        <v xml:space="preserve">	</v>
      </c>
      <c r="DE39" s="22" t="str">
        <f t="shared" si="129"/>
        <v/>
      </c>
      <c r="DF39" s="22" t="str">
        <f t="shared" si="130"/>
        <v>(</v>
      </c>
      <c r="DG39" s="22" t="str">
        <f t="shared" si="131"/>
        <v>_x0019_</v>
      </c>
      <c r="DH39" s="22" t="str">
        <f t="shared" si="132"/>
        <v>_x0014_</v>
      </c>
      <c r="DI39" s="22" t="str">
        <f t="shared" si="133"/>
        <v>_x0014_</v>
      </c>
      <c r="DJ39" s="22" t="str">
        <f t="shared" si="134"/>
        <v xml:space="preserve">
</v>
      </c>
      <c r="DK39" s="22" t="str">
        <f t="shared" si="135"/>
        <v>_x0003_</v>
      </c>
      <c r="DL39" s="22" t="str">
        <f t="shared" si="136"/>
        <v>"</v>
      </c>
      <c r="DM39" s="22" t="str">
        <f t="shared" si="137"/>
        <v>(</v>
      </c>
      <c r="DN39" s="22" t="str">
        <f t="shared" si="138"/>
        <v>_x001C_</v>
      </c>
      <c r="DO39" s="22" t="str">
        <f t="shared" si="139"/>
        <v xml:space="preserve">
</v>
      </c>
      <c r="DP39" s="22" t="str">
        <f t="shared" si="140"/>
        <v>_x000F_</v>
      </c>
      <c r="DQ39" s="22" t="str">
        <f t="shared" si="141"/>
        <v>_x001D_</v>
      </c>
      <c r="DR39" s="22" t="str">
        <f t="shared" si="142"/>
        <v/>
      </c>
      <c r="DS39" s="22" t="str">
        <f t="shared" si="143"/>
        <v/>
      </c>
      <c r="DT39" s="22" t="str">
        <f t="shared" si="144"/>
        <v>_x0004_</v>
      </c>
      <c r="DU39" s="22" t="str">
        <f t="shared" si="145"/>
        <v/>
      </c>
      <c r="DV39" s="22" t="str">
        <f t="shared" si="146"/>
        <v>_x0003_</v>
      </c>
      <c r="DW39" s="22" t="str">
        <f t="shared" si="147"/>
        <v/>
      </c>
      <c r="DX39" s="22" t="str">
        <f t="shared" si="148"/>
        <v/>
      </c>
      <c r="DY39" s="22" t="str">
        <f t="shared" si="149"/>
        <v/>
      </c>
      <c r="DZ39" s="22" t="str">
        <f t="shared" si="150"/>
        <v/>
      </c>
      <c r="EA39" s="22" t="str">
        <f t="shared" si="151"/>
        <v/>
      </c>
      <c r="EB39" s="22" t="str">
        <f t="shared" si="152"/>
        <v>_x0007_</v>
      </c>
      <c r="EC39" s="22" t="str">
        <f t="shared" si="153"/>
        <v/>
      </c>
      <c r="ED39" s="22" t="str">
        <f t="shared" si="154"/>
        <v/>
      </c>
      <c r="EE39" s="22" t="str">
        <f t="shared" si="155"/>
        <v/>
      </c>
    </row>
    <row r="40" spans="1:135" x14ac:dyDescent="0.35">
      <c r="A40" s="55" t="str">
        <f t="shared" si="81"/>
        <v>25</v>
      </c>
      <c r="B40" s="55">
        <f t="shared" si="76"/>
        <v>37</v>
      </c>
      <c r="C40" s="104" t="str">
        <f t="shared" si="88"/>
        <v>Black Mage</v>
      </c>
      <c r="D40" s="49" t="str">
        <f t="shared" si="85"/>
        <v>42</v>
      </c>
      <c r="E40" s="49" t="str">
        <f t="shared" si="84"/>
        <v>6C</v>
      </c>
      <c r="F40" s="49" t="str">
        <f t="shared" si="84"/>
        <v>61</v>
      </c>
      <c r="G40" s="49" t="str">
        <f t="shared" si="84"/>
        <v>63</v>
      </c>
      <c r="H40" s="49" t="str">
        <f t="shared" si="84"/>
        <v>6B</v>
      </c>
      <c r="I40" s="49" t="str">
        <f t="shared" si="84"/>
        <v>20</v>
      </c>
      <c r="J40" s="49" t="str">
        <f t="shared" si="84"/>
        <v>4D</v>
      </c>
      <c r="K40" s="49" t="str">
        <f t="shared" si="84"/>
        <v>61</v>
      </c>
      <c r="L40" s="49" t="str">
        <f t="shared" si="84"/>
        <v>67</v>
      </c>
      <c r="M40" s="49" t="str">
        <f t="shared" si="84"/>
        <v>65</v>
      </c>
      <c r="N40" s="49" t="str">
        <f t="shared" si="84"/>
        <v>20</v>
      </c>
      <c r="O40" s="49" t="str">
        <f t="shared" si="84"/>
        <v>A7</v>
      </c>
      <c r="P40" s="49" t="str">
        <f t="shared" si="84"/>
        <v>A7</v>
      </c>
      <c r="Q40" s="49" t="str">
        <f t="shared" si="84"/>
        <v>A7</v>
      </c>
      <c r="R40" s="49" t="str">
        <f t="shared" si="84"/>
        <v>A7</v>
      </c>
      <c r="S40" s="49" t="str">
        <f t="shared" si="84"/>
        <v>01</v>
      </c>
      <c r="T40" s="49" t="str">
        <f t="shared" si="84"/>
        <v>00</v>
      </c>
      <c r="U40" s="49" t="str">
        <f t="shared" si="86"/>
        <v>09</v>
      </c>
      <c r="V40" s="49" t="str">
        <f t="shared" si="86"/>
        <v>00</v>
      </c>
      <c r="W40" s="49" t="str">
        <f t="shared" si="86"/>
        <v>07</v>
      </c>
      <c r="X40" s="49" t="str">
        <f t="shared" si="86"/>
        <v>0A</v>
      </c>
      <c r="Y40" s="49" t="str">
        <f t="shared" si="86"/>
        <v>0A</v>
      </c>
      <c r="Z40" s="49" t="str">
        <f t="shared" si="86"/>
        <v>19</v>
      </c>
      <c r="AA40" s="49" t="str">
        <f t="shared" si="86"/>
        <v>23</v>
      </c>
      <c r="AB40" s="49" t="str">
        <f t="shared" si="86"/>
        <v>1A</v>
      </c>
      <c r="AC40" s="49" t="str">
        <f t="shared" si="86"/>
        <v>01</v>
      </c>
      <c r="AD40" s="49" t="str">
        <f t="shared" si="86"/>
        <v>16</v>
      </c>
      <c r="AE40" s="49" t="str">
        <f t="shared" si="86"/>
        <v>37</v>
      </c>
      <c r="AF40" s="49" t="str">
        <f t="shared" si="86"/>
        <v>00</v>
      </c>
      <c r="AG40" s="42" t="str">
        <f t="shared" si="86"/>
        <v>1F</v>
      </c>
      <c r="AH40" s="49" t="str">
        <f t="shared" si="86"/>
        <v>00</v>
      </c>
      <c r="AI40" s="49" t="str">
        <f t="shared" si="86"/>
        <v>00</v>
      </c>
      <c r="AJ40" s="49" t="str">
        <f t="shared" si="89"/>
        <v>00</v>
      </c>
      <c r="AK40" s="120" t="str">
        <f t="shared" si="89"/>
        <v>00</v>
      </c>
      <c r="AL40" s="49" t="str">
        <f t="shared" si="89"/>
        <v>00</v>
      </c>
      <c r="AM40" s="46" t="str">
        <f t="shared" si="89"/>
        <v>05</v>
      </c>
      <c r="AN40" s="46" t="str">
        <f t="shared" si="89"/>
        <v>09</v>
      </c>
      <c r="AO40" s="49" t="str">
        <f t="shared" si="89"/>
        <v>00</v>
      </c>
      <c r="AP40" s="49" t="str">
        <f t="shared" si="89"/>
        <v>1E</v>
      </c>
      <c r="AQ40" s="49" t="str">
        <f t="shared" si="89"/>
        <v>37</v>
      </c>
      <c r="AR40" s="49" t="str">
        <f t="shared" si="89"/>
        <v>23</v>
      </c>
      <c r="AS40" s="49" t="str">
        <f t="shared" si="89"/>
        <v>0A</v>
      </c>
      <c r="AT40" s="49" t="str">
        <f t="shared" si="89"/>
        <v>63</v>
      </c>
      <c r="AU40" s="49" t="str">
        <f t="shared" si="89"/>
        <v>0A</v>
      </c>
      <c r="AV40" s="49" t="str">
        <f t="shared" si="89"/>
        <v>1E</v>
      </c>
      <c r="AW40" s="49" t="str">
        <f t="shared" si="89"/>
        <v>28</v>
      </c>
      <c r="AX40" s="49" t="str">
        <f t="shared" si="89"/>
        <v>28</v>
      </c>
      <c r="AY40" s="49" t="str">
        <f t="shared" si="87"/>
        <v>23</v>
      </c>
      <c r="AZ40" s="49" t="str">
        <f t="shared" si="87"/>
        <v>0A</v>
      </c>
      <c r="BA40" s="49" t="str">
        <f t="shared" si="90"/>
        <v>01</v>
      </c>
      <c r="BB40" s="46" t="str">
        <f t="shared" si="90"/>
        <v>00</v>
      </c>
      <c r="BC40" s="49" t="str">
        <f t="shared" si="90"/>
        <v>00</v>
      </c>
      <c r="BD40" s="49" t="str">
        <f t="shared" si="90"/>
        <v>08</v>
      </c>
      <c r="BE40" s="49" t="str">
        <f t="shared" si="90"/>
        <v>00</v>
      </c>
      <c r="BF40" s="49" t="str">
        <f t="shared" si="90"/>
        <v>06</v>
      </c>
      <c r="BG40" s="49" t="str">
        <f t="shared" si="90"/>
        <v>00</v>
      </c>
      <c r="BH40" s="49" t="str">
        <f t="shared" si="90"/>
        <v>00</v>
      </c>
      <c r="BI40" s="49" t="str">
        <f t="shared" si="90"/>
        <v>00</v>
      </c>
      <c r="BJ40" s="49" t="str">
        <f t="shared" si="90"/>
        <v>00</v>
      </c>
      <c r="BK40" s="49" t="str">
        <f t="shared" si="90"/>
        <v>00</v>
      </c>
      <c r="BL40" s="46" t="str">
        <f t="shared" si="90"/>
        <v>07</v>
      </c>
      <c r="BM40" s="49" t="str">
        <f t="shared" si="90"/>
        <v>00</v>
      </c>
      <c r="BN40" s="49" t="str">
        <f t="shared" si="90"/>
        <v>00</v>
      </c>
      <c r="BO40" s="49" t="str">
        <f t="shared" si="90"/>
        <v>00</v>
      </c>
      <c r="BP40" s="49">
        <v>6</v>
      </c>
      <c r="BQ40" s="49"/>
      <c r="BR40" s="49"/>
      <c r="BS40" s="54" t="str">
        <f t="shared" si="91"/>
        <v>Black Mage §§§§_x0001_	_x0007_
_x0019_#_x001A__x0001__x0016_7_x001F_</v>
      </c>
      <c r="BT40" s="22" t="str">
        <f t="shared" si="92"/>
        <v>B</v>
      </c>
      <c r="BU40" s="22" t="str">
        <f t="shared" si="93"/>
        <v>l</v>
      </c>
      <c r="BV40" s="22" t="str">
        <f t="shared" si="94"/>
        <v>a</v>
      </c>
      <c r="BW40" s="22" t="str">
        <f t="shared" si="95"/>
        <v>c</v>
      </c>
      <c r="BX40" s="22" t="str">
        <f t="shared" si="96"/>
        <v>k</v>
      </c>
      <c r="BY40" s="22" t="str">
        <f t="shared" si="97"/>
        <v xml:space="preserve"> </v>
      </c>
      <c r="BZ40" s="22" t="str">
        <f t="shared" si="98"/>
        <v>M</v>
      </c>
      <c r="CA40" s="22" t="str">
        <f t="shared" si="99"/>
        <v>a</v>
      </c>
      <c r="CB40" s="22" t="str">
        <f t="shared" si="100"/>
        <v>g</v>
      </c>
      <c r="CC40" s="22" t="str">
        <f t="shared" si="101"/>
        <v>e</v>
      </c>
      <c r="CD40" s="22" t="str">
        <f t="shared" si="102"/>
        <v xml:space="preserve"> </v>
      </c>
      <c r="CE40" s="22" t="str">
        <f t="shared" si="103"/>
        <v>§</v>
      </c>
      <c r="CF40" s="22" t="str">
        <f t="shared" si="104"/>
        <v>§</v>
      </c>
      <c r="CG40" s="22" t="str">
        <f t="shared" si="105"/>
        <v>§</v>
      </c>
      <c r="CH40" s="22" t="str">
        <f t="shared" si="106"/>
        <v>§</v>
      </c>
      <c r="CI40" s="22" t="str">
        <f t="shared" si="107"/>
        <v>_x0001_</v>
      </c>
      <c r="CJ40" s="22" t="str">
        <f t="shared" si="108"/>
        <v/>
      </c>
      <c r="CK40" s="22" t="str">
        <f t="shared" si="109"/>
        <v xml:space="preserve">	</v>
      </c>
      <c r="CL40" s="22" t="str">
        <f t="shared" si="110"/>
        <v/>
      </c>
      <c r="CM40" s="22" t="str">
        <f t="shared" si="111"/>
        <v>_x0007_</v>
      </c>
      <c r="CN40" s="22" t="str">
        <f t="shared" si="112"/>
        <v xml:space="preserve">
</v>
      </c>
      <c r="CO40" s="22" t="str">
        <f t="shared" si="113"/>
        <v xml:space="preserve">
</v>
      </c>
      <c r="CP40" s="22" t="str">
        <f t="shared" si="114"/>
        <v>_x0019_</v>
      </c>
      <c r="CQ40" s="22" t="str">
        <f t="shared" si="115"/>
        <v>#</v>
      </c>
      <c r="CR40" s="22" t="str">
        <f t="shared" si="116"/>
        <v>_x001A_</v>
      </c>
      <c r="CS40" s="22" t="str">
        <f t="shared" si="117"/>
        <v>_x0001_</v>
      </c>
      <c r="CT40" s="22" t="str">
        <f t="shared" si="118"/>
        <v>_x0016_</v>
      </c>
      <c r="CU40" s="22" t="str">
        <f t="shared" si="119"/>
        <v>7</v>
      </c>
      <c r="CV40" s="22" t="str">
        <f t="shared" si="120"/>
        <v/>
      </c>
      <c r="CW40" s="22" t="str">
        <f t="shared" si="121"/>
        <v>_x001F_</v>
      </c>
      <c r="CX40" s="22" t="str">
        <f t="shared" si="122"/>
        <v/>
      </c>
      <c r="CY40" s="22" t="str">
        <f t="shared" si="123"/>
        <v/>
      </c>
      <c r="CZ40" s="22" t="str">
        <f t="shared" si="124"/>
        <v/>
      </c>
      <c r="DA40" s="22" t="str">
        <f t="shared" si="125"/>
        <v/>
      </c>
      <c r="DB40" s="22" t="str">
        <f t="shared" si="126"/>
        <v/>
      </c>
      <c r="DC40" s="22" t="str">
        <f t="shared" si="127"/>
        <v>_x0005_</v>
      </c>
      <c r="DD40" s="22" t="str">
        <f t="shared" si="128"/>
        <v xml:space="preserve">	</v>
      </c>
      <c r="DE40" s="22" t="str">
        <f t="shared" si="129"/>
        <v/>
      </c>
      <c r="DF40" s="22" t="str">
        <f t="shared" si="130"/>
        <v>_x001E_</v>
      </c>
      <c r="DG40" s="22" t="str">
        <f t="shared" si="131"/>
        <v>7</v>
      </c>
      <c r="DH40" s="22" t="str">
        <f t="shared" si="132"/>
        <v>#</v>
      </c>
      <c r="DI40" s="22" t="str">
        <f t="shared" si="133"/>
        <v xml:space="preserve">
</v>
      </c>
      <c r="DJ40" s="22" t="str">
        <f t="shared" si="134"/>
        <v>c</v>
      </c>
      <c r="DK40" s="22" t="str">
        <f t="shared" si="135"/>
        <v xml:space="preserve">
</v>
      </c>
      <c r="DL40" s="22" t="str">
        <f t="shared" si="136"/>
        <v>_x001E_</v>
      </c>
      <c r="DM40" s="22" t="str">
        <f t="shared" si="137"/>
        <v>(</v>
      </c>
      <c r="DN40" s="22" t="str">
        <f t="shared" si="138"/>
        <v>(</v>
      </c>
      <c r="DO40" s="22" t="str">
        <f t="shared" si="139"/>
        <v>#</v>
      </c>
      <c r="DP40" s="22" t="str">
        <f t="shared" si="140"/>
        <v xml:space="preserve">
</v>
      </c>
      <c r="DQ40" s="22" t="str">
        <f t="shared" si="141"/>
        <v>_x0001_</v>
      </c>
      <c r="DR40" s="22" t="str">
        <f t="shared" si="142"/>
        <v/>
      </c>
      <c r="DS40" s="22" t="str">
        <f t="shared" si="143"/>
        <v/>
      </c>
      <c r="DT40" s="22" t="str">
        <f t="shared" si="144"/>
        <v>_x0008_</v>
      </c>
      <c r="DU40" s="22" t="str">
        <f t="shared" si="145"/>
        <v/>
      </c>
      <c r="DV40" s="22" t="str">
        <f t="shared" si="146"/>
        <v>_x0006_</v>
      </c>
      <c r="DW40" s="22" t="str">
        <f t="shared" si="147"/>
        <v/>
      </c>
      <c r="DX40" s="22" t="str">
        <f t="shared" si="148"/>
        <v/>
      </c>
      <c r="DY40" s="22" t="str">
        <f t="shared" si="149"/>
        <v/>
      </c>
      <c r="DZ40" s="22" t="str">
        <f t="shared" si="150"/>
        <v/>
      </c>
      <c r="EA40" s="22" t="str">
        <f t="shared" si="151"/>
        <v/>
      </c>
      <c r="EB40" s="22" t="str">
        <f t="shared" si="152"/>
        <v>_x0007_</v>
      </c>
      <c r="EC40" s="22" t="str">
        <f t="shared" si="153"/>
        <v/>
      </c>
      <c r="ED40" s="22" t="str">
        <f t="shared" si="154"/>
        <v/>
      </c>
      <c r="EE40" s="22" t="str">
        <f t="shared" si="155"/>
        <v/>
      </c>
    </row>
    <row r="41" spans="1:135" s="103" customFormat="1" x14ac:dyDescent="0.35">
      <c r="A41" s="108" t="str">
        <f t="shared" si="81"/>
        <v>26</v>
      </c>
      <c r="B41" s="108">
        <f t="shared" si="76"/>
        <v>38</v>
      </c>
      <c r="C41" s="105" t="str">
        <f t="shared" si="88"/>
        <v>Sorceress</v>
      </c>
      <c r="D41" s="98" t="str">
        <f t="shared" si="85"/>
        <v>53</v>
      </c>
      <c r="E41" s="99" t="str">
        <f t="shared" si="84"/>
        <v>6F</v>
      </c>
      <c r="F41" s="99" t="str">
        <f t="shared" si="84"/>
        <v>72</v>
      </c>
      <c r="G41" s="99" t="str">
        <f t="shared" si="84"/>
        <v>63</v>
      </c>
      <c r="H41" s="99" t="str">
        <f t="shared" si="84"/>
        <v>65</v>
      </c>
      <c r="I41" s="99" t="str">
        <f t="shared" si="84"/>
        <v>72</v>
      </c>
      <c r="J41" s="99" t="str">
        <f t="shared" si="84"/>
        <v>65</v>
      </c>
      <c r="K41" s="99" t="str">
        <f t="shared" si="84"/>
        <v>73</v>
      </c>
      <c r="L41" s="99" t="str">
        <f t="shared" si="84"/>
        <v>73</v>
      </c>
      <c r="M41" s="99" t="str">
        <f t="shared" si="84"/>
        <v>20</v>
      </c>
      <c r="N41" s="99" t="str">
        <f t="shared" si="84"/>
        <v>A7</v>
      </c>
      <c r="O41" s="99" t="str">
        <f t="shared" si="84"/>
        <v>A7</v>
      </c>
      <c r="P41" s="99" t="str">
        <f t="shared" si="84"/>
        <v>A7</v>
      </c>
      <c r="Q41" s="99" t="str">
        <f t="shared" si="84"/>
        <v>A7</v>
      </c>
      <c r="R41" s="99" t="str">
        <f t="shared" si="84"/>
        <v>A7</v>
      </c>
      <c r="S41" s="99" t="str">
        <f t="shared" si="84"/>
        <v>03</v>
      </c>
      <c r="T41" s="99" t="str">
        <f t="shared" si="84"/>
        <v>01</v>
      </c>
      <c r="U41" s="99" t="str">
        <f t="shared" si="86"/>
        <v>10</v>
      </c>
      <c r="V41" s="99" t="str">
        <f t="shared" si="86"/>
        <v>00</v>
      </c>
      <c r="W41" s="99" t="str">
        <f t="shared" si="86"/>
        <v>08</v>
      </c>
      <c r="X41" s="99" t="str">
        <f t="shared" si="86"/>
        <v>11</v>
      </c>
      <c r="Y41" s="99" t="str">
        <f t="shared" si="86"/>
        <v>0C</v>
      </c>
      <c r="Z41" s="99" t="str">
        <f t="shared" si="86"/>
        <v>13</v>
      </c>
      <c r="AA41" s="99" t="str">
        <f t="shared" si="86"/>
        <v>15</v>
      </c>
      <c r="AB41" s="99" t="str">
        <f t="shared" si="86"/>
        <v>12</v>
      </c>
      <c r="AC41" s="99" t="str">
        <f t="shared" si="86"/>
        <v>06</v>
      </c>
      <c r="AD41" s="99" t="str">
        <f t="shared" si="86"/>
        <v>28</v>
      </c>
      <c r="AE41" s="99" t="str">
        <f t="shared" si="86"/>
        <v>03</v>
      </c>
      <c r="AF41" s="99" t="str">
        <f t="shared" si="86"/>
        <v>00</v>
      </c>
      <c r="AG41" s="26" t="str">
        <f t="shared" si="86"/>
        <v>03</v>
      </c>
      <c r="AH41" s="99" t="str">
        <f t="shared" si="86"/>
        <v>00</v>
      </c>
      <c r="AI41" s="99" t="str">
        <f t="shared" si="86"/>
        <v>00</v>
      </c>
      <c r="AJ41" s="98" t="str">
        <f t="shared" si="89"/>
        <v>00</v>
      </c>
      <c r="AK41" s="119" t="str">
        <f t="shared" si="89"/>
        <v>00</v>
      </c>
      <c r="AL41" s="99" t="str">
        <f t="shared" si="89"/>
        <v>02</v>
      </c>
      <c r="AM41" s="28" t="str">
        <f t="shared" si="89"/>
        <v>06</v>
      </c>
      <c r="AN41" s="28" t="str">
        <f t="shared" si="89"/>
        <v>09</v>
      </c>
      <c r="AO41" s="99" t="str">
        <f t="shared" si="89"/>
        <v>00</v>
      </c>
      <c r="AP41" s="99" t="str">
        <f t="shared" si="89"/>
        <v>1E</v>
      </c>
      <c r="AQ41" s="99" t="str">
        <f t="shared" si="89"/>
        <v>3C</v>
      </c>
      <c r="AR41" s="99" t="str">
        <f t="shared" si="89"/>
        <v>14</v>
      </c>
      <c r="AS41" s="99" t="str">
        <f t="shared" si="89"/>
        <v>1E</v>
      </c>
      <c r="AT41" s="99" t="str">
        <f t="shared" si="89"/>
        <v>46</v>
      </c>
      <c r="AU41" s="99" t="str">
        <f t="shared" si="89"/>
        <v>5A</v>
      </c>
      <c r="AV41" s="99" t="str">
        <f t="shared" si="89"/>
        <v>5A</v>
      </c>
      <c r="AW41" s="99" t="str">
        <f t="shared" si="89"/>
        <v>17</v>
      </c>
      <c r="AX41" s="99" t="str">
        <f t="shared" si="89"/>
        <v>32</v>
      </c>
      <c r="AY41" s="99" t="str">
        <f t="shared" si="87"/>
        <v>0F</v>
      </c>
      <c r="AZ41" s="99" t="str">
        <f t="shared" si="87"/>
        <v>0A</v>
      </c>
      <c r="BA41" s="99" t="str">
        <f t="shared" si="90"/>
        <v>0F</v>
      </c>
      <c r="BB41" s="28" t="str">
        <f t="shared" si="90"/>
        <v>00</v>
      </c>
      <c r="BC41" s="99" t="str">
        <f t="shared" si="90"/>
        <v>00</v>
      </c>
      <c r="BD41" s="99" t="str">
        <f t="shared" si="90"/>
        <v>09</v>
      </c>
      <c r="BE41" s="99" t="str">
        <f t="shared" si="90"/>
        <v>05</v>
      </c>
      <c r="BF41" s="99" t="str">
        <f t="shared" si="90"/>
        <v>04</v>
      </c>
      <c r="BG41" s="99" t="str">
        <f t="shared" si="90"/>
        <v>00</v>
      </c>
      <c r="BH41" s="99" t="str">
        <f t="shared" si="90"/>
        <v>00</v>
      </c>
      <c r="BI41" s="99" t="str">
        <f t="shared" si="90"/>
        <v>00</v>
      </c>
      <c r="BJ41" s="99" t="str">
        <f t="shared" si="90"/>
        <v>00</v>
      </c>
      <c r="BK41" s="99" t="str">
        <f t="shared" si="90"/>
        <v>07</v>
      </c>
      <c r="BL41" s="28" t="str">
        <f t="shared" si="90"/>
        <v>04</v>
      </c>
      <c r="BM41" s="99" t="str">
        <f t="shared" si="90"/>
        <v>00</v>
      </c>
      <c r="BN41" s="99" t="str">
        <f t="shared" si="90"/>
        <v>00</v>
      </c>
      <c r="BO41" s="99" t="str">
        <f t="shared" si="90"/>
        <v>00</v>
      </c>
      <c r="BP41" s="99">
        <v>7</v>
      </c>
      <c r="BQ41" s="99"/>
      <c r="BR41" s="99"/>
      <c r="BS41" s="128" t="str">
        <f t="shared" si="91"/>
        <v>Sorceress §§§§§_x0003__x0001__x0010__x0008__x0011__x000C__x0013__x0015__x0012__x0006_(_x0003__x0003_</v>
      </c>
      <c r="BT41" s="103" t="str">
        <f t="shared" si="92"/>
        <v>S</v>
      </c>
      <c r="BU41" s="103" t="str">
        <f t="shared" si="93"/>
        <v>o</v>
      </c>
      <c r="BV41" s="103" t="str">
        <f t="shared" si="94"/>
        <v>r</v>
      </c>
      <c r="BW41" s="103" t="str">
        <f t="shared" si="95"/>
        <v>c</v>
      </c>
      <c r="BX41" s="103" t="str">
        <f t="shared" si="96"/>
        <v>e</v>
      </c>
      <c r="BY41" s="103" t="str">
        <f t="shared" si="97"/>
        <v>r</v>
      </c>
      <c r="BZ41" s="103" t="str">
        <f t="shared" si="98"/>
        <v>e</v>
      </c>
      <c r="CA41" s="103" t="str">
        <f t="shared" si="99"/>
        <v>s</v>
      </c>
      <c r="CB41" s="103" t="str">
        <f t="shared" si="100"/>
        <v>s</v>
      </c>
      <c r="CC41" s="103" t="str">
        <f t="shared" si="101"/>
        <v xml:space="preserve"> </v>
      </c>
      <c r="CD41" s="103" t="str">
        <f t="shared" si="102"/>
        <v>§</v>
      </c>
      <c r="CE41" s="103" t="str">
        <f t="shared" si="103"/>
        <v>§</v>
      </c>
      <c r="CF41" s="103" t="str">
        <f t="shared" si="104"/>
        <v>§</v>
      </c>
      <c r="CG41" s="103" t="str">
        <f t="shared" si="105"/>
        <v>§</v>
      </c>
      <c r="CH41" s="103" t="str">
        <f t="shared" si="106"/>
        <v>§</v>
      </c>
      <c r="CI41" s="103" t="str">
        <f t="shared" si="107"/>
        <v>_x0003_</v>
      </c>
      <c r="CJ41" s="103" t="str">
        <f t="shared" si="108"/>
        <v>_x0001_</v>
      </c>
      <c r="CK41" s="103" t="str">
        <f t="shared" si="109"/>
        <v>_x0010_</v>
      </c>
      <c r="CL41" s="103" t="str">
        <f t="shared" si="110"/>
        <v/>
      </c>
      <c r="CM41" s="103" t="str">
        <f t="shared" si="111"/>
        <v>_x0008_</v>
      </c>
      <c r="CN41" s="103" t="str">
        <f t="shared" si="112"/>
        <v>_x0011_</v>
      </c>
      <c r="CO41" s="103" t="str">
        <f t="shared" si="113"/>
        <v>_x000C_</v>
      </c>
      <c r="CP41" s="103" t="str">
        <f t="shared" si="114"/>
        <v>_x0013_</v>
      </c>
      <c r="CQ41" s="103" t="str">
        <f t="shared" si="115"/>
        <v>_x0015_</v>
      </c>
      <c r="CR41" s="103" t="str">
        <f t="shared" si="116"/>
        <v>_x0012_</v>
      </c>
      <c r="CS41" s="103" t="str">
        <f t="shared" si="117"/>
        <v>_x0006_</v>
      </c>
      <c r="CT41" s="103" t="str">
        <f t="shared" si="118"/>
        <v>(</v>
      </c>
      <c r="CU41" s="103" t="str">
        <f t="shared" si="119"/>
        <v>_x0003_</v>
      </c>
      <c r="CV41" s="103" t="str">
        <f t="shared" si="120"/>
        <v/>
      </c>
      <c r="CW41" s="103" t="str">
        <f t="shared" si="121"/>
        <v>_x0003_</v>
      </c>
      <c r="CX41" s="103" t="str">
        <f t="shared" si="122"/>
        <v/>
      </c>
      <c r="CY41" s="103" t="str">
        <f t="shared" si="123"/>
        <v/>
      </c>
      <c r="CZ41" s="103" t="str">
        <f t="shared" si="124"/>
        <v/>
      </c>
      <c r="DA41" s="103" t="str">
        <f t="shared" si="125"/>
        <v/>
      </c>
      <c r="DB41" s="103" t="str">
        <f t="shared" si="126"/>
        <v>_x0002_</v>
      </c>
      <c r="DC41" s="103" t="str">
        <f t="shared" si="127"/>
        <v>_x0006_</v>
      </c>
      <c r="DD41" s="103" t="str">
        <f t="shared" si="128"/>
        <v xml:space="preserve">	</v>
      </c>
      <c r="DE41" s="103" t="str">
        <f t="shared" si="129"/>
        <v/>
      </c>
      <c r="DF41" s="103" t="str">
        <f t="shared" si="130"/>
        <v>_x001E_</v>
      </c>
      <c r="DG41" s="103" t="str">
        <f t="shared" si="131"/>
        <v>&lt;</v>
      </c>
      <c r="DH41" s="103" t="str">
        <f t="shared" si="132"/>
        <v>_x0014_</v>
      </c>
      <c r="DI41" s="103" t="str">
        <f t="shared" si="133"/>
        <v>_x001E_</v>
      </c>
      <c r="DJ41" s="103" t="str">
        <f t="shared" si="134"/>
        <v>F</v>
      </c>
      <c r="DK41" s="103" t="str">
        <f t="shared" si="135"/>
        <v>Z</v>
      </c>
      <c r="DL41" s="103" t="str">
        <f t="shared" si="136"/>
        <v>Z</v>
      </c>
      <c r="DM41" s="103" t="str">
        <f t="shared" si="137"/>
        <v>_x0017_</v>
      </c>
      <c r="DN41" s="103" t="str">
        <f t="shared" si="138"/>
        <v>2</v>
      </c>
      <c r="DO41" s="103" t="str">
        <f t="shared" si="139"/>
        <v>_x000F_</v>
      </c>
      <c r="DP41" s="103" t="str">
        <f t="shared" si="140"/>
        <v xml:space="preserve">
</v>
      </c>
      <c r="DQ41" s="103" t="str">
        <f t="shared" si="141"/>
        <v>_x000F_</v>
      </c>
      <c r="DR41" s="103" t="str">
        <f t="shared" si="142"/>
        <v/>
      </c>
      <c r="DS41" s="103" t="str">
        <f t="shared" si="143"/>
        <v/>
      </c>
      <c r="DT41" s="103" t="str">
        <f t="shared" si="144"/>
        <v xml:space="preserve">	</v>
      </c>
      <c r="DU41" s="103" t="str">
        <f t="shared" si="145"/>
        <v>_x0005_</v>
      </c>
      <c r="DV41" s="103" t="str">
        <f t="shared" si="146"/>
        <v>_x0004_</v>
      </c>
      <c r="DW41" s="103" t="str">
        <f t="shared" si="147"/>
        <v/>
      </c>
      <c r="DX41" s="103" t="str">
        <f t="shared" si="148"/>
        <v/>
      </c>
      <c r="DY41" s="103" t="str">
        <f t="shared" si="149"/>
        <v/>
      </c>
      <c r="DZ41" s="103" t="str">
        <f t="shared" si="150"/>
        <v/>
      </c>
      <c r="EA41" s="103" t="str">
        <f t="shared" si="151"/>
        <v>_x0007_</v>
      </c>
      <c r="EB41" s="103" t="str">
        <f t="shared" si="152"/>
        <v>_x0004_</v>
      </c>
      <c r="EC41" s="103" t="str">
        <f t="shared" si="153"/>
        <v/>
      </c>
      <c r="ED41" s="103" t="str">
        <f t="shared" si="154"/>
        <v/>
      </c>
      <c r="EE41" s="103" t="str">
        <f t="shared" si="155"/>
        <v/>
      </c>
    </row>
    <row r="42" spans="1:135" x14ac:dyDescent="0.35">
      <c r="A42" s="55" t="str">
        <f t="shared" si="81"/>
        <v>27</v>
      </c>
      <c r="B42" s="55">
        <f t="shared" si="76"/>
        <v>39</v>
      </c>
      <c r="C42" s="104" t="str">
        <f t="shared" si="88"/>
        <v>Wood Witch</v>
      </c>
      <c r="D42" s="49" t="str">
        <f t="shared" si="85"/>
        <v>57</v>
      </c>
      <c r="E42" s="49" t="str">
        <f t="shared" si="84"/>
        <v>6F</v>
      </c>
      <c r="F42" s="49" t="str">
        <f t="shared" si="84"/>
        <v>6F</v>
      </c>
      <c r="G42" s="49" t="str">
        <f t="shared" si="84"/>
        <v>64</v>
      </c>
      <c r="H42" s="49" t="str">
        <f t="shared" si="84"/>
        <v>20</v>
      </c>
      <c r="I42" s="49" t="str">
        <f t="shared" si="84"/>
        <v>57</v>
      </c>
      <c r="J42" s="49" t="str">
        <f t="shared" si="84"/>
        <v>69</v>
      </c>
      <c r="K42" s="49" t="str">
        <f t="shared" si="84"/>
        <v>74</v>
      </c>
      <c r="L42" s="49" t="str">
        <f t="shared" si="84"/>
        <v>63</v>
      </c>
      <c r="M42" s="49" t="str">
        <f t="shared" si="84"/>
        <v>68</v>
      </c>
      <c r="N42" s="49" t="str">
        <f t="shared" si="84"/>
        <v>20</v>
      </c>
      <c r="O42" s="49" t="str">
        <f t="shared" si="84"/>
        <v>A7</v>
      </c>
      <c r="P42" s="49" t="str">
        <f t="shared" si="84"/>
        <v>A7</v>
      </c>
      <c r="Q42" s="49" t="str">
        <f t="shared" si="84"/>
        <v>A7</v>
      </c>
      <c r="R42" s="49" t="str">
        <f t="shared" si="84"/>
        <v>A7</v>
      </c>
      <c r="S42" s="49" t="str">
        <f t="shared" si="84"/>
        <v>01</v>
      </c>
      <c r="T42" s="49" t="str">
        <f t="shared" si="84"/>
        <v>01</v>
      </c>
      <c r="U42" s="49" t="str">
        <f t="shared" si="86"/>
        <v>05</v>
      </c>
      <c r="V42" s="49" t="str">
        <f t="shared" si="86"/>
        <v>00</v>
      </c>
      <c r="W42" s="49" t="str">
        <f t="shared" si="86"/>
        <v>0B</v>
      </c>
      <c r="X42" s="49" t="str">
        <f t="shared" si="86"/>
        <v>19</v>
      </c>
      <c r="Y42" s="49" t="str">
        <f t="shared" si="86"/>
        <v>14</v>
      </c>
      <c r="Z42" s="49" t="str">
        <f t="shared" si="86"/>
        <v>17</v>
      </c>
      <c r="AA42" s="49" t="str">
        <f t="shared" si="86"/>
        <v>1C</v>
      </c>
      <c r="AB42" s="49" t="str">
        <f t="shared" si="86"/>
        <v>1E</v>
      </c>
      <c r="AC42" s="49" t="str">
        <f t="shared" si="86"/>
        <v>03</v>
      </c>
      <c r="AD42" s="49" t="str">
        <f t="shared" si="86"/>
        <v>5A</v>
      </c>
      <c r="AE42" s="49" t="str">
        <f t="shared" si="86"/>
        <v>46</v>
      </c>
      <c r="AF42" s="49" t="str">
        <f t="shared" si="86"/>
        <v>00</v>
      </c>
      <c r="AG42" s="42" t="str">
        <f t="shared" si="86"/>
        <v>07</v>
      </c>
      <c r="AH42" s="49" t="str">
        <f t="shared" si="86"/>
        <v>00</v>
      </c>
      <c r="AI42" s="49" t="str">
        <f t="shared" si="86"/>
        <v>00</v>
      </c>
      <c r="AJ42" s="49" t="str">
        <f t="shared" si="89"/>
        <v>00</v>
      </c>
      <c r="AK42" s="120" t="str">
        <f t="shared" si="89"/>
        <v>00</v>
      </c>
      <c r="AL42" s="49" t="str">
        <f t="shared" si="89"/>
        <v>00</v>
      </c>
      <c r="AM42" s="46" t="str">
        <f t="shared" si="89"/>
        <v>06</v>
      </c>
      <c r="AN42" s="46" t="str">
        <f t="shared" si="89"/>
        <v>09</v>
      </c>
      <c r="AO42" s="49" t="str">
        <f t="shared" si="89"/>
        <v>00</v>
      </c>
      <c r="AP42" s="49" t="str">
        <f t="shared" si="89"/>
        <v>5A</v>
      </c>
      <c r="AQ42" s="49" t="str">
        <f t="shared" si="89"/>
        <v>63</v>
      </c>
      <c r="AR42" s="49" t="str">
        <f t="shared" si="89"/>
        <v>63</v>
      </c>
      <c r="AS42" s="49" t="str">
        <f t="shared" si="89"/>
        <v>28</v>
      </c>
      <c r="AT42" s="49" t="str">
        <f t="shared" si="89"/>
        <v>1E</v>
      </c>
      <c r="AU42" s="49" t="str">
        <f t="shared" si="89"/>
        <v>5A</v>
      </c>
      <c r="AV42" s="49" t="str">
        <f t="shared" si="89"/>
        <v>1E</v>
      </c>
      <c r="AW42" s="49" t="str">
        <f t="shared" si="89"/>
        <v>00</v>
      </c>
      <c r="AX42" s="49" t="str">
        <f t="shared" si="89"/>
        <v>1E</v>
      </c>
      <c r="AY42" s="49" t="str">
        <f t="shared" si="87"/>
        <v>03</v>
      </c>
      <c r="AZ42" s="49" t="str">
        <f t="shared" si="87"/>
        <v>1E</v>
      </c>
      <c r="BA42" s="49" t="str">
        <f t="shared" si="90"/>
        <v>5A</v>
      </c>
      <c r="BB42" s="46" t="str">
        <f t="shared" si="90"/>
        <v>00</v>
      </c>
      <c r="BC42" s="49" t="str">
        <f t="shared" si="90"/>
        <v>00</v>
      </c>
      <c r="BD42" s="49" t="str">
        <f t="shared" si="90"/>
        <v>07</v>
      </c>
      <c r="BE42" s="49" t="str">
        <f t="shared" si="90"/>
        <v>00</v>
      </c>
      <c r="BF42" s="49" t="str">
        <f t="shared" si="90"/>
        <v>04</v>
      </c>
      <c r="BG42" s="49" t="str">
        <f t="shared" si="90"/>
        <v>00</v>
      </c>
      <c r="BH42" s="49" t="str">
        <f t="shared" si="90"/>
        <v>00</v>
      </c>
      <c r="BI42" s="49" t="str">
        <f t="shared" si="90"/>
        <v>00</v>
      </c>
      <c r="BJ42" s="49" t="str">
        <f t="shared" si="90"/>
        <v>00</v>
      </c>
      <c r="BK42" s="49" t="str">
        <f t="shared" si="90"/>
        <v>00</v>
      </c>
      <c r="BL42" s="46" t="str">
        <f t="shared" si="90"/>
        <v>07</v>
      </c>
      <c r="BM42" s="49" t="str">
        <f t="shared" si="90"/>
        <v>00</v>
      </c>
      <c r="BN42" s="49" t="str">
        <f t="shared" si="90"/>
        <v>00</v>
      </c>
      <c r="BO42" s="49" t="str">
        <f t="shared" si="90"/>
        <v>00</v>
      </c>
      <c r="BP42" s="49">
        <v>7</v>
      </c>
      <c r="BQ42" s="49"/>
      <c r="BR42" s="49"/>
      <c r="BS42" s="54" t="str">
        <f t="shared" si="91"/>
        <v>Wood Witch §§§§_x0001__x0001__x0005__x000B__x0019__x0014__x0017__x001C__x001E__x0003_ZF_x0007_</v>
      </c>
      <c r="BT42" s="22" t="str">
        <f t="shared" si="92"/>
        <v>W</v>
      </c>
      <c r="BU42" s="22" t="str">
        <f t="shared" si="93"/>
        <v>o</v>
      </c>
      <c r="BV42" s="22" t="str">
        <f t="shared" si="94"/>
        <v>o</v>
      </c>
      <c r="BW42" s="22" t="str">
        <f t="shared" si="95"/>
        <v>d</v>
      </c>
      <c r="BX42" s="22" t="str">
        <f t="shared" si="96"/>
        <v xml:space="preserve"> </v>
      </c>
      <c r="BY42" s="22" t="str">
        <f t="shared" si="97"/>
        <v>W</v>
      </c>
      <c r="BZ42" s="22" t="str">
        <f t="shared" si="98"/>
        <v>i</v>
      </c>
      <c r="CA42" s="22" t="str">
        <f t="shared" si="99"/>
        <v>t</v>
      </c>
      <c r="CB42" s="22" t="str">
        <f t="shared" si="100"/>
        <v>c</v>
      </c>
      <c r="CC42" s="22" t="str">
        <f t="shared" si="101"/>
        <v>h</v>
      </c>
      <c r="CD42" s="22" t="str">
        <f t="shared" si="102"/>
        <v xml:space="preserve"> </v>
      </c>
      <c r="CE42" s="22" t="str">
        <f t="shared" si="103"/>
        <v>§</v>
      </c>
      <c r="CF42" s="22" t="str">
        <f t="shared" si="104"/>
        <v>§</v>
      </c>
      <c r="CG42" s="22" t="str">
        <f t="shared" si="105"/>
        <v>§</v>
      </c>
      <c r="CH42" s="22" t="str">
        <f t="shared" si="106"/>
        <v>§</v>
      </c>
      <c r="CI42" s="22" t="str">
        <f t="shared" si="107"/>
        <v>_x0001_</v>
      </c>
      <c r="CJ42" s="22" t="str">
        <f t="shared" si="108"/>
        <v>_x0001_</v>
      </c>
      <c r="CK42" s="22" t="str">
        <f t="shared" si="109"/>
        <v>_x0005_</v>
      </c>
      <c r="CL42" s="22" t="str">
        <f t="shared" si="110"/>
        <v/>
      </c>
      <c r="CM42" s="22" t="str">
        <f t="shared" si="111"/>
        <v>_x000B_</v>
      </c>
      <c r="CN42" s="22" t="str">
        <f t="shared" si="112"/>
        <v>_x0019_</v>
      </c>
      <c r="CO42" s="22" t="str">
        <f t="shared" si="113"/>
        <v>_x0014_</v>
      </c>
      <c r="CP42" s="22" t="str">
        <f t="shared" si="114"/>
        <v>_x0017_</v>
      </c>
      <c r="CQ42" s="22" t="str">
        <f t="shared" si="115"/>
        <v>_x001C_</v>
      </c>
      <c r="CR42" s="22" t="str">
        <f t="shared" si="116"/>
        <v>_x001E_</v>
      </c>
      <c r="CS42" s="22" t="str">
        <f t="shared" si="117"/>
        <v>_x0003_</v>
      </c>
      <c r="CT42" s="22" t="str">
        <f t="shared" si="118"/>
        <v>Z</v>
      </c>
      <c r="CU42" s="22" t="str">
        <f t="shared" si="119"/>
        <v>F</v>
      </c>
      <c r="CV42" s="22" t="str">
        <f t="shared" si="120"/>
        <v/>
      </c>
      <c r="CW42" s="22" t="str">
        <f t="shared" si="121"/>
        <v>_x0007_</v>
      </c>
      <c r="CX42" s="22" t="str">
        <f t="shared" si="122"/>
        <v/>
      </c>
      <c r="CY42" s="22" t="str">
        <f t="shared" si="123"/>
        <v/>
      </c>
      <c r="CZ42" s="22" t="str">
        <f t="shared" si="124"/>
        <v/>
      </c>
      <c r="DA42" s="22" t="str">
        <f t="shared" si="125"/>
        <v/>
      </c>
      <c r="DB42" s="22" t="str">
        <f t="shared" si="126"/>
        <v/>
      </c>
      <c r="DC42" s="22" t="str">
        <f t="shared" si="127"/>
        <v>_x0006_</v>
      </c>
      <c r="DD42" s="22" t="str">
        <f t="shared" si="128"/>
        <v xml:space="preserve">	</v>
      </c>
      <c r="DE42" s="22" t="str">
        <f t="shared" si="129"/>
        <v/>
      </c>
      <c r="DF42" s="22" t="str">
        <f t="shared" si="130"/>
        <v>Z</v>
      </c>
      <c r="DG42" s="22" t="str">
        <f t="shared" si="131"/>
        <v>c</v>
      </c>
      <c r="DH42" s="22" t="str">
        <f t="shared" si="132"/>
        <v>c</v>
      </c>
      <c r="DI42" s="22" t="str">
        <f t="shared" si="133"/>
        <v>(</v>
      </c>
      <c r="DJ42" s="22" t="str">
        <f t="shared" si="134"/>
        <v>_x001E_</v>
      </c>
      <c r="DK42" s="22" t="str">
        <f t="shared" si="135"/>
        <v>Z</v>
      </c>
      <c r="DL42" s="22" t="str">
        <f t="shared" si="136"/>
        <v>_x001E_</v>
      </c>
      <c r="DM42" s="22" t="str">
        <f t="shared" si="137"/>
        <v/>
      </c>
      <c r="DN42" s="22" t="str">
        <f t="shared" si="138"/>
        <v>_x001E_</v>
      </c>
      <c r="DO42" s="22" t="str">
        <f t="shared" si="139"/>
        <v>_x0003_</v>
      </c>
      <c r="DP42" s="22" t="str">
        <f t="shared" si="140"/>
        <v>_x001E_</v>
      </c>
      <c r="DQ42" s="22" t="str">
        <f t="shared" si="141"/>
        <v>Z</v>
      </c>
      <c r="DR42" s="22" t="str">
        <f t="shared" si="142"/>
        <v/>
      </c>
      <c r="DS42" s="22" t="str">
        <f t="shared" si="143"/>
        <v/>
      </c>
      <c r="DT42" s="22" t="str">
        <f t="shared" si="144"/>
        <v>_x0007_</v>
      </c>
      <c r="DU42" s="22" t="str">
        <f t="shared" si="145"/>
        <v/>
      </c>
      <c r="DV42" s="22" t="str">
        <f t="shared" si="146"/>
        <v>_x0004_</v>
      </c>
      <c r="DW42" s="22" t="str">
        <f t="shared" si="147"/>
        <v/>
      </c>
      <c r="DX42" s="22" t="str">
        <f t="shared" si="148"/>
        <v/>
      </c>
      <c r="DY42" s="22" t="str">
        <f t="shared" si="149"/>
        <v/>
      </c>
      <c r="DZ42" s="22" t="str">
        <f t="shared" si="150"/>
        <v/>
      </c>
      <c r="EA42" s="22" t="str">
        <f t="shared" si="151"/>
        <v/>
      </c>
      <c r="EB42" s="22" t="str">
        <f t="shared" si="152"/>
        <v>_x0007_</v>
      </c>
      <c r="EC42" s="22" t="str">
        <f t="shared" si="153"/>
        <v/>
      </c>
      <c r="ED42" s="22" t="str">
        <f t="shared" si="154"/>
        <v/>
      </c>
      <c r="EE42" s="22" t="str">
        <f t="shared" si="155"/>
        <v/>
      </c>
    </row>
    <row r="43" spans="1:135" x14ac:dyDescent="0.35">
      <c r="A43" s="55" t="str">
        <f t="shared" si="81"/>
        <v>28</v>
      </c>
      <c r="B43" s="55">
        <f t="shared" si="76"/>
        <v>40</v>
      </c>
      <c r="C43" s="104" t="str">
        <f t="shared" si="88"/>
        <v>Witch</v>
      </c>
      <c r="D43" s="49" t="str">
        <f t="shared" si="85"/>
        <v>57</v>
      </c>
      <c r="E43" s="49" t="str">
        <f t="shared" si="84"/>
        <v>69</v>
      </c>
      <c r="F43" s="49" t="str">
        <f t="shared" si="84"/>
        <v>74</v>
      </c>
      <c r="G43" s="49" t="str">
        <f t="shared" si="84"/>
        <v>63</v>
      </c>
      <c r="H43" s="49" t="str">
        <f t="shared" si="84"/>
        <v>68</v>
      </c>
      <c r="I43" s="49" t="str">
        <f t="shared" si="84"/>
        <v>20</v>
      </c>
      <c r="J43" s="49" t="str">
        <f t="shared" si="84"/>
        <v>A7</v>
      </c>
      <c r="K43" s="49" t="str">
        <f t="shared" si="84"/>
        <v>A7</v>
      </c>
      <c r="L43" s="49" t="str">
        <f t="shared" si="84"/>
        <v>A7</v>
      </c>
      <c r="M43" s="49" t="str">
        <f t="shared" si="84"/>
        <v>A7</v>
      </c>
      <c r="N43" s="49" t="str">
        <f t="shared" si="84"/>
        <v>A7</v>
      </c>
      <c r="O43" s="49" t="str">
        <f t="shared" si="84"/>
        <v>A7</v>
      </c>
      <c r="P43" s="49" t="str">
        <f t="shared" si="84"/>
        <v>A7</v>
      </c>
      <c r="Q43" s="49" t="str">
        <f t="shared" si="84"/>
        <v>A7</v>
      </c>
      <c r="R43" s="49" t="str">
        <f t="shared" si="84"/>
        <v>A7</v>
      </c>
      <c r="S43" s="49" t="str">
        <f t="shared" si="84"/>
        <v>01</v>
      </c>
      <c r="T43" s="49" t="str">
        <f t="shared" si="84"/>
        <v>01</v>
      </c>
      <c r="U43" s="49" t="str">
        <f t="shared" si="86"/>
        <v>0F</v>
      </c>
      <c r="V43" s="49" t="str">
        <f t="shared" si="86"/>
        <v>00</v>
      </c>
      <c r="W43" s="49" t="str">
        <f t="shared" si="86"/>
        <v>10</v>
      </c>
      <c r="X43" s="49" t="str">
        <f t="shared" si="86"/>
        <v>19</v>
      </c>
      <c r="Y43" s="49" t="str">
        <f t="shared" si="86"/>
        <v>11</v>
      </c>
      <c r="Z43" s="49" t="str">
        <f t="shared" si="86"/>
        <v>27</v>
      </c>
      <c r="AA43" s="49" t="str">
        <f t="shared" si="86"/>
        <v>2A</v>
      </c>
      <c r="AB43" s="49" t="str">
        <f t="shared" si="86"/>
        <v>1A</v>
      </c>
      <c r="AC43" s="49" t="str">
        <f t="shared" si="86"/>
        <v>06</v>
      </c>
      <c r="AD43" s="49" t="str">
        <f t="shared" si="86"/>
        <v>37</v>
      </c>
      <c r="AE43" s="49" t="str">
        <f t="shared" si="86"/>
        <v>00</v>
      </c>
      <c r="AF43" s="49" t="str">
        <f t="shared" si="86"/>
        <v>00</v>
      </c>
      <c r="AG43" s="42" t="str">
        <f t="shared" si="86"/>
        <v>07</v>
      </c>
      <c r="AH43" s="49" t="str">
        <f t="shared" si="86"/>
        <v>00</v>
      </c>
      <c r="AI43" s="49" t="str">
        <f t="shared" si="86"/>
        <v>00</v>
      </c>
      <c r="AJ43" s="49" t="str">
        <f t="shared" si="89"/>
        <v>00</v>
      </c>
      <c r="AK43" s="120" t="str">
        <f t="shared" si="89"/>
        <v>00</v>
      </c>
      <c r="AL43" s="49" t="str">
        <f t="shared" si="89"/>
        <v>00</v>
      </c>
      <c r="AM43" s="46" t="str">
        <f t="shared" si="89"/>
        <v>06</v>
      </c>
      <c r="AN43" s="46" t="str">
        <f t="shared" si="89"/>
        <v>09</v>
      </c>
      <c r="AO43" s="49" t="str">
        <f t="shared" si="89"/>
        <v>00</v>
      </c>
      <c r="AP43" s="49" t="str">
        <f t="shared" si="89"/>
        <v>63</v>
      </c>
      <c r="AQ43" s="49" t="str">
        <f t="shared" si="89"/>
        <v>63</v>
      </c>
      <c r="AR43" s="49" t="str">
        <f t="shared" si="89"/>
        <v>63</v>
      </c>
      <c r="AS43" s="49" t="str">
        <f t="shared" si="89"/>
        <v>63</v>
      </c>
      <c r="AT43" s="49" t="str">
        <f t="shared" si="89"/>
        <v>63</v>
      </c>
      <c r="AU43" s="49" t="str">
        <f t="shared" si="89"/>
        <v>63</v>
      </c>
      <c r="AV43" s="49" t="str">
        <f t="shared" si="89"/>
        <v>63</v>
      </c>
      <c r="AW43" s="49" t="str">
        <f t="shared" si="89"/>
        <v>52</v>
      </c>
      <c r="AX43" s="49" t="str">
        <f t="shared" si="89"/>
        <v>43</v>
      </c>
      <c r="AY43" s="49" t="str">
        <f t="shared" si="87"/>
        <v>46</v>
      </c>
      <c r="AZ43" s="49" t="str">
        <f t="shared" si="87"/>
        <v>50</v>
      </c>
      <c r="BA43" s="49" t="str">
        <f t="shared" si="90"/>
        <v>43</v>
      </c>
      <c r="BB43" s="46" t="str">
        <f t="shared" si="90"/>
        <v>00</v>
      </c>
      <c r="BC43" s="49" t="str">
        <f t="shared" si="90"/>
        <v>00</v>
      </c>
      <c r="BD43" s="49" t="str">
        <f t="shared" si="90"/>
        <v>0A</v>
      </c>
      <c r="BE43" s="49" t="str">
        <f t="shared" si="90"/>
        <v>06</v>
      </c>
      <c r="BF43" s="49" t="str">
        <f t="shared" si="90"/>
        <v>0B</v>
      </c>
      <c r="BG43" s="49" t="str">
        <f t="shared" si="90"/>
        <v>00</v>
      </c>
      <c r="BH43" s="49" t="str">
        <f t="shared" si="90"/>
        <v>00</v>
      </c>
      <c r="BI43" s="49" t="str">
        <f t="shared" si="90"/>
        <v>00</v>
      </c>
      <c r="BJ43" s="49" t="str">
        <f t="shared" si="90"/>
        <v>00</v>
      </c>
      <c r="BK43" s="49" t="str">
        <f t="shared" si="90"/>
        <v>07</v>
      </c>
      <c r="BL43" s="46" t="str">
        <f t="shared" si="90"/>
        <v>04</v>
      </c>
      <c r="BM43" s="49" t="str">
        <f t="shared" si="90"/>
        <v>00</v>
      </c>
      <c r="BN43" s="49" t="str">
        <f t="shared" si="90"/>
        <v>00</v>
      </c>
      <c r="BO43" s="49" t="str">
        <f t="shared" si="90"/>
        <v>00</v>
      </c>
      <c r="BP43" s="49">
        <v>7</v>
      </c>
      <c r="BQ43" s="49"/>
      <c r="BR43" s="49"/>
      <c r="BS43" s="54" t="str">
        <f t="shared" si="91"/>
        <v>Witch §§§§§§§§§_x0001__x0001__x000F__x0010__x0019__x0011_'*_x001A__x0006_7_x0007_</v>
      </c>
      <c r="BT43" s="22" t="str">
        <f t="shared" si="92"/>
        <v>W</v>
      </c>
      <c r="BU43" s="22" t="str">
        <f t="shared" si="93"/>
        <v>i</v>
      </c>
      <c r="BV43" s="22" t="str">
        <f t="shared" si="94"/>
        <v>t</v>
      </c>
      <c r="BW43" s="22" t="str">
        <f t="shared" si="95"/>
        <v>c</v>
      </c>
      <c r="BX43" s="22" t="str">
        <f t="shared" si="96"/>
        <v>h</v>
      </c>
      <c r="BY43" s="22" t="str">
        <f t="shared" si="97"/>
        <v xml:space="preserve"> </v>
      </c>
      <c r="BZ43" s="22" t="str">
        <f t="shared" si="98"/>
        <v>§</v>
      </c>
      <c r="CA43" s="22" t="str">
        <f t="shared" si="99"/>
        <v>§</v>
      </c>
      <c r="CB43" s="22" t="str">
        <f t="shared" si="100"/>
        <v>§</v>
      </c>
      <c r="CC43" s="22" t="str">
        <f t="shared" si="101"/>
        <v>§</v>
      </c>
      <c r="CD43" s="22" t="str">
        <f t="shared" si="102"/>
        <v>§</v>
      </c>
      <c r="CE43" s="22" t="str">
        <f t="shared" si="103"/>
        <v>§</v>
      </c>
      <c r="CF43" s="22" t="str">
        <f t="shared" si="104"/>
        <v>§</v>
      </c>
      <c r="CG43" s="22" t="str">
        <f t="shared" si="105"/>
        <v>§</v>
      </c>
      <c r="CH43" s="22" t="str">
        <f t="shared" si="106"/>
        <v>§</v>
      </c>
      <c r="CI43" s="22" t="str">
        <f t="shared" si="107"/>
        <v>_x0001_</v>
      </c>
      <c r="CJ43" s="22" t="str">
        <f t="shared" si="108"/>
        <v>_x0001_</v>
      </c>
      <c r="CK43" s="22" t="str">
        <f t="shared" si="109"/>
        <v>_x000F_</v>
      </c>
      <c r="CL43" s="22" t="str">
        <f t="shared" si="110"/>
        <v/>
      </c>
      <c r="CM43" s="22" t="str">
        <f t="shared" si="111"/>
        <v>_x0010_</v>
      </c>
      <c r="CN43" s="22" t="str">
        <f t="shared" si="112"/>
        <v>_x0019_</v>
      </c>
      <c r="CO43" s="22" t="str">
        <f t="shared" si="113"/>
        <v>_x0011_</v>
      </c>
      <c r="CP43" s="22" t="str">
        <f t="shared" si="114"/>
        <v>'</v>
      </c>
      <c r="CQ43" s="22" t="str">
        <f t="shared" si="115"/>
        <v>*</v>
      </c>
      <c r="CR43" s="22" t="str">
        <f t="shared" si="116"/>
        <v>_x001A_</v>
      </c>
      <c r="CS43" s="22" t="str">
        <f t="shared" si="117"/>
        <v>_x0006_</v>
      </c>
      <c r="CT43" s="22" t="str">
        <f t="shared" si="118"/>
        <v>7</v>
      </c>
      <c r="CU43" s="22" t="str">
        <f t="shared" si="119"/>
        <v/>
      </c>
      <c r="CV43" s="22" t="str">
        <f t="shared" si="120"/>
        <v/>
      </c>
      <c r="CW43" s="22" t="str">
        <f t="shared" si="121"/>
        <v>_x0007_</v>
      </c>
      <c r="CX43" s="22" t="str">
        <f t="shared" si="122"/>
        <v/>
      </c>
      <c r="CY43" s="22" t="str">
        <f t="shared" si="123"/>
        <v/>
      </c>
      <c r="CZ43" s="22" t="str">
        <f t="shared" si="124"/>
        <v/>
      </c>
      <c r="DA43" s="22" t="str">
        <f t="shared" si="125"/>
        <v/>
      </c>
      <c r="DB43" s="22" t="str">
        <f t="shared" si="126"/>
        <v/>
      </c>
      <c r="DC43" s="22" t="str">
        <f t="shared" si="127"/>
        <v>_x0006_</v>
      </c>
      <c r="DD43" s="22" t="str">
        <f t="shared" si="128"/>
        <v xml:space="preserve">	</v>
      </c>
      <c r="DE43" s="22" t="str">
        <f t="shared" si="129"/>
        <v/>
      </c>
      <c r="DF43" s="22" t="str">
        <f t="shared" si="130"/>
        <v>c</v>
      </c>
      <c r="DG43" s="22" t="str">
        <f t="shared" si="131"/>
        <v>c</v>
      </c>
      <c r="DH43" s="22" t="str">
        <f t="shared" si="132"/>
        <v>c</v>
      </c>
      <c r="DI43" s="22" t="str">
        <f t="shared" si="133"/>
        <v>c</v>
      </c>
      <c r="DJ43" s="22" t="str">
        <f t="shared" si="134"/>
        <v>c</v>
      </c>
      <c r="DK43" s="22" t="str">
        <f t="shared" si="135"/>
        <v>c</v>
      </c>
      <c r="DL43" s="22" t="str">
        <f t="shared" si="136"/>
        <v>c</v>
      </c>
      <c r="DM43" s="22" t="str">
        <f t="shared" si="137"/>
        <v>R</v>
      </c>
      <c r="DN43" s="22" t="str">
        <f t="shared" si="138"/>
        <v>C</v>
      </c>
      <c r="DO43" s="22" t="str">
        <f t="shared" si="139"/>
        <v>F</v>
      </c>
      <c r="DP43" s="22" t="str">
        <f t="shared" si="140"/>
        <v>P</v>
      </c>
      <c r="DQ43" s="22" t="str">
        <f t="shared" si="141"/>
        <v>C</v>
      </c>
      <c r="DR43" s="22" t="str">
        <f t="shared" si="142"/>
        <v/>
      </c>
      <c r="DS43" s="22" t="str">
        <f t="shared" si="143"/>
        <v/>
      </c>
      <c r="DT43" s="22" t="str">
        <f t="shared" si="144"/>
        <v xml:space="preserve">
</v>
      </c>
      <c r="DU43" s="22" t="str">
        <f t="shared" si="145"/>
        <v>_x0006_</v>
      </c>
      <c r="DV43" s="22" t="str">
        <f t="shared" si="146"/>
        <v>_x000B_</v>
      </c>
      <c r="DW43" s="22" t="str">
        <f t="shared" si="147"/>
        <v/>
      </c>
      <c r="DX43" s="22" t="str">
        <f t="shared" si="148"/>
        <v/>
      </c>
      <c r="DY43" s="22" t="str">
        <f t="shared" si="149"/>
        <v/>
      </c>
      <c r="DZ43" s="22" t="str">
        <f t="shared" si="150"/>
        <v/>
      </c>
      <c r="EA43" s="22" t="str">
        <f t="shared" si="151"/>
        <v>_x0007_</v>
      </c>
      <c r="EB43" s="22" t="str">
        <f t="shared" si="152"/>
        <v>_x0004_</v>
      </c>
      <c r="EC43" s="22" t="str">
        <f t="shared" si="153"/>
        <v/>
      </c>
      <c r="ED43" s="22" t="str">
        <f t="shared" si="154"/>
        <v/>
      </c>
      <c r="EE43" s="22" t="str">
        <f t="shared" si="155"/>
        <v/>
      </c>
    </row>
    <row r="44" spans="1:135" s="103" customFormat="1" x14ac:dyDescent="0.35">
      <c r="A44" s="108" t="str">
        <f t="shared" si="81"/>
        <v>29</v>
      </c>
      <c r="B44" s="108">
        <f t="shared" si="76"/>
        <v>41</v>
      </c>
      <c r="C44" s="105" t="str">
        <f t="shared" si="88"/>
        <v>Night Witch</v>
      </c>
      <c r="D44" s="98" t="str">
        <f t="shared" si="85"/>
        <v>4E</v>
      </c>
      <c r="E44" s="99" t="str">
        <f t="shared" si="84"/>
        <v>69</v>
      </c>
      <c r="F44" s="99" t="str">
        <f t="shared" si="84"/>
        <v>67</v>
      </c>
      <c r="G44" s="99" t="str">
        <f t="shared" si="84"/>
        <v>68</v>
      </c>
      <c r="H44" s="99" t="str">
        <f t="shared" si="84"/>
        <v>74</v>
      </c>
      <c r="I44" s="99" t="str">
        <f t="shared" si="84"/>
        <v>20</v>
      </c>
      <c r="J44" s="99" t="str">
        <f t="shared" si="84"/>
        <v>57</v>
      </c>
      <c r="K44" s="99" t="str">
        <f t="shared" si="84"/>
        <v>69</v>
      </c>
      <c r="L44" s="99" t="str">
        <f t="shared" si="84"/>
        <v>74</v>
      </c>
      <c r="M44" s="99" t="str">
        <f t="shared" si="84"/>
        <v>63</v>
      </c>
      <c r="N44" s="99" t="str">
        <f t="shared" si="84"/>
        <v>68</v>
      </c>
      <c r="O44" s="99" t="str">
        <f t="shared" si="84"/>
        <v>20</v>
      </c>
      <c r="P44" s="99" t="str">
        <f t="shared" si="84"/>
        <v>A7</v>
      </c>
      <c r="Q44" s="99" t="str">
        <f t="shared" si="84"/>
        <v>A7</v>
      </c>
      <c r="R44" s="99" t="str">
        <f t="shared" si="84"/>
        <v>A7</v>
      </c>
      <c r="S44" s="99" t="str">
        <f t="shared" si="84"/>
        <v>01</v>
      </c>
      <c r="T44" s="99" t="str">
        <f t="shared" si="84"/>
        <v>01</v>
      </c>
      <c r="U44" s="99" t="str">
        <f t="shared" si="86"/>
        <v>05</v>
      </c>
      <c r="V44" s="99" t="str">
        <f t="shared" si="86"/>
        <v>00</v>
      </c>
      <c r="W44" s="99" t="str">
        <f t="shared" si="86"/>
        <v>0D</v>
      </c>
      <c r="X44" s="99" t="str">
        <f t="shared" si="86"/>
        <v>19</v>
      </c>
      <c r="Y44" s="99" t="str">
        <f t="shared" si="86"/>
        <v>14</v>
      </c>
      <c r="Z44" s="99" t="str">
        <f t="shared" si="86"/>
        <v>17</v>
      </c>
      <c r="AA44" s="99" t="str">
        <f t="shared" si="86"/>
        <v>1C</v>
      </c>
      <c r="AB44" s="99" t="str">
        <f t="shared" si="86"/>
        <v>24</v>
      </c>
      <c r="AC44" s="99" t="str">
        <f t="shared" si="86"/>
        <v>04</v>
      </c>
      <c r="AD44" s="99" t="str">
        <f t="shared" si="86"/>
        <v>5A</v>
      </c>
      <c r="AE44" s="99" t="str">
        <f t="shared" si="86"/>
        <v>46</v>
      </c>
      <c r="AF44" s="99" t="str">
        <f t="shared" si="86"/>
        <v>00</v>
      </c>
      <c r="AG44" s="26" t="str">
        <f t="shared" si="86"/>
        <v>07</v>
      </c>
      <c r="AH44" s="99" t="str">
        <f t="shared" si="86"/>
        <v>00</v>
      </c>
      <c r="AI44" s="99" t="str">
        <f t="shared" si="86"/>
        <v>00</v>
      </c>
      <c r="AJ44" s="98" t="str">
        <f t="shared" si="89"/>
        <v>00</v>
      </c>
      <c r="AK44" s="119" t="str">
        <f t="shared" si="89"/>
        <v>00</v>
      </c>
      <c r="AL44" s="99" t="str">
        <f t="shared" si="89"/>
        <v>00</v>
      </c>
      <c r="AM44" s="28" t="str">
        <f t="shared" si="89"/>
        <v>06</v>
      </c>
      <c r="AN44" s="28" t="str">
        <f t="shared" si="89"/>
        <v>09</v>
      </c>
      <c r="AO44" s="99" t="str">
        <f t="shared" si="89"/>
        <v>00</v>
      </c>
      <c r="AP44" s="99" t="str">
        <f t="shared" si="89"/>
        <v>5A</v>
      </c>
      <c r="AQ44" s="99" t="str">
        <f t="shared" si="89"/>
        <v>63</v>
      </c>
      <c r="AR44" s="99" t="str">
        <f t="shared" si="89"/>
        <v>63</v>
      </c>
      <c r="AS44" s="99" t="str">
        <f t="shared" si="89"/>
        <v>28</v>
      </c>
      <c r="AT44" s="99" t="str">
        <f t="shared" si="89"/>
        <v>1E</v>
      </c>
      <c r="AU44" s="99" t="str">
        <f t="shared" si="89"/>
        <v>5A</v>
      </c>
      <c r="AV44" s="99" t="str">
        <f t="shared" si="89"/>
        <v>1E</v>
      </c>
      <c r="AW44" s="99" t="str">
        <f t="shared" si="89"/>
        <v>00</v>
      </c>
      <c r="AX44" s="99" t="str">
        <f t="shared" si="89"/>
        <v>28</v>
      </c>
      <c r="AY44" s="99" t="str">
        <f t="shared" si="87"/>
        <v>03</v>
      </c>
      <c r="AZ44" s="99" t="str">
        <f t="shared" si="87"/>
        <v>1E</v>
      </c>
      <c r="BA44" s="99" t="str">
        <f t="shared" si="90"/>
        <v>5A</v>
      </c>
      <c r="BB44" s="28" t="str">
        <f t="shared" si="90"/>
        <v>00</v>
      </c>
      <c r="BC44" s="99" t="str">
        <f t="shared" si="90"/>
        <v>00</v>
      </c>
      <c r="BD44" s="99" t="str">
        <f t="shared" si="90"/>
        <v>07</v>
      </c>
      <c r="BE44" s="99" t="str">
        <f t="shared" si="90"/>
        <v>00</v>
      </c>
      <c r="BF44" s="99" t="str">
        <f t="shared" si="90"/>
        <v>06</v>
      </c>
      <c r="BG44" s="99" t="str">
        <f t="shared" si="90"/>
        <v>00</v>
      </c>
      <c r="BH44" s="99" t="str">
        <f t="shared" si="90"/>
        <v>00</v>
      </c>
      <c r="BI44" s="99" t="str">
        <f t="shared" si="90"/>
        <v>00</v>
      </c>
      <c r="BJ44" s="99" t="str">
        <f t="shared" si="90"/>
        <v>00</v>
      </c>
      <c r="BK44" s="99" t="str">
        <f t="shared" si="90"/>
        <v>00</v>
      </c>
      <c r="BL44" s="28" t="str">
        <f t="shared" si="90"/>
        <v>07</v>
      </c>
      <c r="BM44" s="99" t="str">
        <f t="shared" si="90"/>
        <v>00</v>
      </c>
      <c r="BN44" s="99" t="str">
        <f t="shared" si="90"/>
        <v>00</v>
      </c>
      <c r="BO44" s="99" t="str">
        <f t="shared" si="90"/>
        <v>00</v>
      </c>
      <c r="BP44" s="99">
        <v>7</v>
      </c>
      <c r="BQ44" s="99"/>
      <c r="BR44" s="99"/>
      <c r="BS44" s="128" t="str">
        <f t="shared" si="91"/>
        <v>Night Witch §§§_x0001__x0001__x0005__x000D__x0019__x0014__x0017__x001C_$_x0004_ZF_x0007_</v>
      </c>
      <c r="BT44" s="103" t="str">
        <f t="shared" si="92"/>
        <v>N</v>
      </c>
      <c r="BU44" s="103" t="str">
        <f t="shared" si="93"/>
        <v>i</v>
      </c>
      <c r="BV44" s="103" t="str">
        <f t="shared" si="94"/>
        <v>g</v>
      </c>
      <c r="BW44" s="103" t="str">
        <f t="shared" si="95"/>
        <v>h</v>
      </c>
      <c r="BX44" s="103" t="str">
        <f t="shared" si="96"/>
        <v>t</v>
      </c>
      <c r="BY44" s="103" t="str">
        <f t="shared" si="97"/>
        <v xml:space="preserve"> </v>
      </c>
      <c r="BZ44" s="103" t="str">
        <f t="shared" si="98"/>
        <v>W</v>
      </c>
      <c r="CA44" s="103" t="str">
        <f t="shared" si="99"/>
        <v>i</v>
      </c>
      <c r="CB44" s="103" t="str">
        <f t="shared" si="100"/>
        <v>t</v>
      </c>
      <c r="CC44" s="103" t="str">
        <f t="shared" si="101"/>
        <v>c</v>
      </c>
      <c r="CD44" s="103" t="str">
        <f t="shared" si="102"/>
        <v>h</v>
      </c>
      <c r="CE44" s="103" t="str">
        <f t="shared" si="103"/>
        <v xml:space="preserve"> </v>
      </c>
      <c r="CF44" s="103" t="str">
        <f t="shared" si="104"/>
        <v>§</v>
      </c>
      <c r="CG44" s="103" t="str">
        <f t="shared" si="105"/>
        <v>§</v>
      </c>
      <c r="CH44" s="103" t="str">
        <f t="shared" si="106"/>
        <v>§</v>
      </c>
      <c r="CI44" s="103" t="str">
        <f t="shared" si="107"/>
        <v>_x0001_</v>
      </c>
      <c r="CJ44" s="103" t="str">
        <f t="shared" si="108"/>
        <v>_x0001_</v>
      </c>
      <c r="CK44" s="103" t="str">
        <f t="shared" si="109"/>
        <v>_x0005_</v>
      </c>
      <c r="CL44" s="103" t="str">
        <f t="shared" si="110"/>
        <v/>
      </c>
      <c r="CM44" s="103" t="str">
        <f t="shared" si="111"/>
        <v>_x000D_</v>
      </c>
      <c r="CN44" s="103" t="str">
        <f t="shared" si="112"/>
        <v>_x0019_</v>
      </c>
      <c r="CO44" s="103" t="str">
        <f t="shared" si="113"/>
        <v>_x0014_</v>
      </c>
      <c r="CP44" s="103" t="str">
        <f t="shared" si="114"/>
        <v>_x0017_</v>
      </c>
      <c r="CQ44" s="103" t="str">
        <f t="shared" si="115"/>
        <v>_x001C_</v>
      </c>
      <c r="CR44" s="103" t="str">
        <f t="shared" si="116"/>
        <v>$</v>
      </c>
      <c r="CS44" s="103" t="str">
        <f t="shared" si="117"/>
        <v>_x0004_</v>
      </c>
      <c r="CT44" s="103" t="str">
        <f t="shared" si="118"/>
        <v>Z</v>
      </c>
      <c r="CU44" s="103" t="str">
        <f t="shared" si="119"/>
        <v>F</v>
      </c>
      <c r="CV44" s="103" t="str">
        <f t="shared" si="120"/>
        <v/>
      </c>
      <c r="CW44" s="103" t="str">
        <f t="shared" si="121"/>
        <v>_x0007_</v>
      </c>
      <c r="CX44" s="103" t="str">
        <f t="shared" si="122"/>
        <v/>
      </c>
      <c r="CY44" s="103" t="str">
        <f t="shared" si="123"/>
        <v/>
      </c>
      <c r="CZ44" s="103" t="str">
        <f t="shared" si="124"/>
        <v/>
      </c>
      <c r="DA44" s="103" t="str">
        <f t="shared" si="125"/>
        <v/>
      </c>
      <c r="DB44" s="103" t="str">
        <f t="shared" si="126"/>
        <v/>
      </c>
      <c r="DC44" s="103" t="str">
        <f t="shared" si="127"/>
        <v>_x0006_</v>
      </c>
      <c r="DD44" s="103" t="str">
        <f t="shared" si="128"/>
        <v xml:space="preserve">	</v>
      </c>
      <c r="DE44" s="103" t="str">
        <f t="shared" si="129"/>
        <v/>
      </c>
      <c r="DF44" s="103" t="str">
        <f t="shared" si="130"/>
        <v>Z</v>
      </c>
      <c r="DG44" s="103" t="str">
        <f t="shared" si="131"/>
        <v>c</v>
      </c>
      <c r="DH44" s="103" t="str">
        <f t="shared" si="132"/>
        <v>c</v>
      </c>
      <c r="DI44" s="103" t="str">
        <f t="shared" si="133"/>
        <v>(</v>
      </c>
      <c r="DJ44" s="103" t="str">
        <f t="shared" si="134"/>
        <v>_x001E_</v>
      </c>
      <c r="DK44" s="103" t="str">
        <f t="shared" si="135"/>
        <v>Z</v>
      </c>
      <c r="DL44" s="103" t="str">
        <f t="shared" si="136"/>
        <v>_x001E_</v>
      </c>
      <c r="DM44" s="103" t="str">
        <f t="shared" si="137"/>
        <v/>
      </c>
      <c r="DN44" s="103" t="str">
        <f t="shared" si="138"/>
        <v>(</v>
      </c>
      <c r="DO44" s="103" t="str">
        <f t="shared" si="139"/>
        <v>_x0003_</v>
      </c>
      <c r="DP44" s="103" t="str">
        <f t="shared" si="140"/>
        <v>_x001E_</v>
      </c>
      <c r="DQ44" s="103" t="str">
        <f t="shared" si="141"/>
        <v>Z</v>
      </c>
      <c r="DR44" s="103" t="str">
        <f t="shared" si="142"/>
        <v/>
      </c>
      <c r="DS44" s="103" t="str">
        <f t="shared" si="143"/>
        <v/>
      </c>
      <c r="DT44" s="103" t="str">
        <f t="shared" si="144"/>
        <v>_x0007_</v>
      </c>
      <c r="DU44" s="103" t="str">
        <f t="shared" si="145"/>
        <v/>
      </c>
      <c r="DV44" s="103" t="str">
        <f t="shared" si="146"/>
        <v>_x0006_</v>
      </c>
      <c r="DW44" s="103" t="str">
        <f t="shared" si="147"/>
        <v/>
      </c>
      <c r="DX44" s="103" t="str">
        <f t="shared" si="148"/>
        <v/>
      </c>
      <c r="DY44" s="103" t="str">
        <f t="shared" si="149"/>
        <v/>
      </c>
      <c r="DZ44" s="103" t="str">
        <f t="shared" si="150"/>
        <v/>
      </c>
      <c r="EA44" s="103" t="str">
        <f t="shared" si="151"/>
        <v/>
      </c>
      <c r="EB44" s="103" t="str">
        <f t="shared" si="152"/>
        <v>_x0007_</v>
      </c>
      <c r="EC44" s="103" t="str">
        <f t="shared" si="153"/>
        <v/>
      </c>
      <c r="ED44" s="103" t="str">
        <f t="shared" si="154"/>
        <v/>
      </c>
      <c r="EE44" s="103" t="str">
        <f t="shared" si="155"/>
        <v/>
      </c>
    </row>
    <row r="45" spans="1:135" x14ac:dyDescent="0.35">
      <c r="A45" s="55" t="str">
        <f t="shared" si="81"/>
        <v>2A</v>
      </c>
      <c r="B45" s="55">
        <f t="shared" si="76"/>
        <v>42</v>
      </c>
      <c r="C45" s="104" t="str">
        <f t="shared" si="88"/>
        <v>Banshee</v>
      </c>
      <c r="D45" s="49" t="str">
        <f t="shared" si="85"/>
        <v>42</v>
      </c>
      <c r="E45" s="49" t="str">
        <f t="shared" si="84"/>
        <v>61</v>
      </c>
      <c r="F45" s="49" t="str">
        <f t="shared" si="84"/>
        <v>6E</v>
      </c>
      <c r="G45" s="49" t="str">
        <f t="shared" si="84"/>
        <v>73</v>
      </c>
      <c r="H45" s="49" t="str">
        <f t="shared" si="84"/>
        <v>68</v>
      </c>
      <c r="I45" s="49" t="str">
        <f t="shared" si="84"/>
        <v>65</v>
      </c>
      <c r="J45" s="49" t="str">
        <f t="shared" si="84"/>
        <v>65</v>
      </c>
      <c r="K45" s="49" t="str">
        <f t="shared" si="84"/>
        <v>20</v>
      </c>
      <c r="L45" s="49" t="str">
        <f t="shared" si="84"/>
        <v>A7</v>
      </c>
      <c r="M45" s="49" t="str">
        <f t="shared" si="84"/>
        <v>A7</v>
      </c>
      <c r="N45" s="49" t="str">
        <f t="shared" si="84"/>
        <v>A7</v>
      </c>
      <c r="O45" s="49" t="str">
        <f t="shared" si="84"/>
        <v>A7</v>
      </c>
      <c r="P45" s="49" t="str">
        <f t="shared" si="84"/>
        <v>A7</v>
      </c>
      <c r="Q45" s="49" t="str">
        <f t="shared" si="84"/>
        <v>A7</v>
      </c>
      <c r="R45" s="49" t="str">
        <f t="shared" si="84"/>
        <v>A7</v>
      </c>
      <c r="S45" s="49" t="str">
        <f t="shared" si="84"/>
        <v>01</v>
      </c>
      <c r="T45" s="49" t="str">
        <f t="shared" si="84"/>
        <v>01</v>
      </c>
      <c r="U45" s="49" t="str">
        <f t="shared" si="86"/>
        <v>08</v>
      </c>
      <c r="V45" s="49" t="str">
        <f t="shared" si="86"/>
        <v>00</v>
      </c>
      <c r="W45" s="49" t="str">
        <f t="shared" si="86"/>
        <v>09</v>
      </c>
      <c r="X45" s="49" t="str">
        <f t="shared" si="86"/>
        <v>14</v>
      </c>
      <c r="Y45" s="49" t="str">
        <f t="shared" si="86"/>
        <v>19</v>
      </c>
      <c r="Z45" s="49" t="str">
        <f t="shared" si="86"/>
        <v>16</v>
      </c>
      <c r="AA45" s="49" t="str">
        <f t="shared" si="86"/>
        <v>19</v>
      </c>
      <c r="AB45" s="49" t="str">
        <f t="shared" si="86"/>
        <v>1E</v>
      </c>
      <c r="AC45" s="49" t="str">
        <f t="shared" si="86"/>
        <v>00</v>
      </c>
      <c r="AD45" s="49" t="str">
        <f t="shared" si="86"/>
        <v>32</v>
      </c>
      <c r="AE45" s="49" t="str">
        <f t="shared" si="86"/>
        <v>42</v>
      </c>
      <c r="AF45" s="49" t="str">
        <f t="shared" si="86"/>
        <v>00</v>
      </c>
      <c r="AG45" s="42" t="str">
        <f t="shared" si="86"/>
        <v>20</v>
      </c>
      <c r="AH45" s="49" t="str">
        <f t="shared" si="86"/>
        <v>00</v>
      </c>
      <c r="AI45" s="49" t="str">
        <f t="shared" si="86"/>
        <v>00</v>
      </c>
      <c r="AJ45" s="49" t="str">
        <f t="shared" si="89"/>
        <v>00</v>
      </c>
      <c r="AK45" s="124" t="str">
        <f t="shared" si="89"/>
        <v>03</v>
      </c>
      <c r="AL45" s="49" t="str">
        <f t="shared" si="89"/>
        <v>00</v>
      </c>
      <c r="AM45" s="46" t="str">
        <f t="shared" si="89"/>
        <v>06</v>
      </c>
      <c r="AN45" s="46" t="str">
        <f t="shared" si="89"/>
        <v>09</v>
      </c>
      <c r="AO45" s="49" t="str">
        <f t="shared" si="89"/>
        <v>00</v>
      </c>
      <c r="AP45" s="49" t="str">
        <f t="shared" si="89"/>
        <v>50</v>
      </c>
      <c r="AQ45" s="49" t="str">
        <f t="shared" si="89"/>
        <v>5A</v>
      </c>
      <c r="AR45" s="49" t="str">
        <f t="shared" si="89"/>
        <v>32</v>
      </c>
      <c r="AS45" s="49" t="str">
        <f t="shared" si="89"/>
        <v>1E</v>
      </c>
      <c r="AT45" s="49" t="str">
        <f t="shared" si="89"/>
        <v>1E</v>
      </c>
      <c r="AU45" s="49" t="str">
        <f t="shared" si="89"/>
        <v>63</v>
      </c>
      <c r="AV45" s="49" t="str">
        <f t="shared" si="89"/>
        <v>32</v>
      </c>
      <c r="AW45" s="49" t="str">
        <f t="shared" si="89"/>
        <v>46</v>
      </c>
      <c r="AX45" s="49" t="str">
        <f t="shared" si="89"/>
        <v>2D</v>
      </c>
      <c r="AY45" s="49" t="str">
        <f t="shared" si="87"/>
        <v>32</v>
      </c>
      <c r="AZ45" s="49" t="str">
        <f t="shared" si="87"/>
        <v>22</v>
      </c>
      <c r="BA45" s="49" t="str">
        <f t="shared" si="90"/>
        <v>43</v>
      </c>
      <c r="BB45" s="46" t="str">
        <f t="shared" si="90"/>
        <v>00</v>
      </c>
      <c r="BC45" s="49" t="str">
        <f t="shared" si="90"/>
        <v>00</v>
      </c>
      <c r="BD45" s="49" t="str">
        <f t="shared" si="90"/>
        <v>0A</v>
      </c>
      <c r="BE45" s="49" t="str">
        <f t="shared" si="90"/>
        <v>04</v>
      </c>
      <c r="BF45" s="49" t="str">
        <f t="shared" si="90"/>
        <v>05</v>
      </c>
      <c r="BG45" s="49" t="str">
        <f t="shared" si="90"/>
        <v>00</v>
      </c>
      <c r="BH45" s="49" t="str">
        <f t="shared" si="90"/>
        <v>00</v>
      </c>
      <c r="BI45" s="49" t="str">
        <f t="shared" si="90"/>
        <v>00</v>
      </c>
      <c r="BJ45" s="49" t="str">
        <f t="shared" si="90"/>
        <v>00</v>
      </c>
      <c r="BK45" s="49" t="str">
        <f t="shared" si="90"/>
        <v>00</v>
      </c>
      <c r="BL45" s="46" t="str">
        <f t="shared" si="90"/>
        <v>07</v>
      </c>
      <c r="BM45" s="49" t="str">
        <f t="shared" si="90"/>
        <v>00</v>
      </c>
      <c r="BN45" s="49" t="str">
        <f t="shared" si="90"/>
        <v>00</v>
      </c>
      <c r="BO45" s="49" t="str">
        <f t="shared" si="90"/>
        <v>00</v>
      </c>
      <c r="BP45" s="49">
        <v>7</v>
      </c>
      <c r="BQ45" s="49"/>
      <c r="BR45" s="49"/>
      <c r="BS45" s="54" t="str">
        <f t="shared" si="91"/>
        <v xml:space="preserve">Banshee §§§§§§§_x0001__x0001__x0008_	_x0014__x0019__x0016__x0019__x001E_2B </v>
      </c>
      <c r="BT45" s="22" t="str">
        <f t="shared" si="92"/>
        <v>B</v>
      </c>
      <c r="BU45" s="22" t="str">
        <f t="shared" si="93"/>
        <v>a</v>
      </c>
      <c r="BV45" s="22" t="str">
        <f t="shared" si="94"/>
        <v>n</v>
      </c>
      <c r="BW45" s="22" t="str">
        <f t="shared" si="95"/>
        <v>s</v>
      </c>
      <c r="BX45" s="22" t="str">
        <f t="shared" si="96"/>
        <v>h</v>
      </c>
      <c r="BY45" s="22" t="str">
        <f t="shared" si="97"/>
        <v>e</v>
      </c>
      <c r="BZ45" s="22" t="str">
        <f t="shared" si="98"/>
        <v>e</v>
      </c>
      <c r="CA45" s="22" t="str">
        <f t="shared" si="99"/>
        <v xml:space="preserve"> </v>
      </c>
      <c r="CB45" s="22" t="str">
        <f t="shared" si="100"/>
        <v>§</v>
      </c>
      <c r="CC45" s="22" t="str">
        <f t="shared" si="101"/>
        <v>§</v>
      </c>
      <c r="CD45" s="22" t="str">
        <f t="shared" si="102"/>
        <v>§</v>
      </c>
      <c r="CE45" s="22" t="str">
        <f t="shared" si="103"/>
        <v>§</v>
      </c>
      <c r="CF45" s="22" t="str">
        <f t="shared" si="104"/>
        <v>§</v>
      </c>
      <c r="CG45" s="22" t="str">
        <f t="shared" si="105"/>
        <v>§</v>
      </c>
      <c r="CH45" s="22" t="str">
        <f t="shared" si="106"/>
        <v>§</v>
      </c>
      <c r="CI45" s="22" t="str">
        <f t="shared" si="107"/>
        <v>_x0001_</v>
      </c>
      <c r="CJ45" s="22" t="str">
        <f t="shared" si="108"/>
        <v>_x0001_</v>
      </c>
      <c r="CK45" s="22" t="str">
        <f t="shared" si="109"/>
        <v>_x0008_</v>
      </c>
      <c r="CL45" s="22" t="str">
        <f t="shared" si="110"/>
        <v/>
      </c>
      <c r="CM45" s="22" t="str">
        <f t="shared" si="111"/>
        <v xml:space="preserve">	</v>
      </c>
      <c r="CN45" s="22" t="str">
        <f t="shared" si="112"/>
        <v>_x0014_</v>
      </c>
      <c r="CO45" s="22" t="str">
        <f t="shared" si="113"/>
        <v>_x0019_</v>
      </c>
      <c r="CP45" s="22" t="str">
        <f t="shared" si="114"/>
        <v>_x0016_</v>
      </c>
      <c r="CQ45" s="22" t="str">
        <f t="shared" si="115"/>
        <v>_x0019_</v>
      </c>
      <c r="CR45" s="22" t="str">
        <f t="shared" si="116"/>
        <v>_x001E_</v>
      </c>
      <c r="CS45" s="22" t="str">
        <f t="shared" si="117"/>
        <v/>
      </c>
      <c r="CT45" s="22" t="str">
        <f t="shared" si="118"/>
        <v>2</v>
      </c>
      <c r="CU45" s="22" t="str">
        <f t="shared" si="119"/>
        <v>B</v>
      </c>
      <c r="CV45" s="22" t="str">
        <f t="shared" si="120"/>
        <v/>
      </c>
      <c r="CW45" s="22" t="str">
        <f t="shared" si="121"/>
        <v xml:space="preserve"> </v>
      </c>
      <c r="CX45" s="22" t="str">
        <f t="shared" si="122"/>
        <v/>
      </c>
      <c r="CY45" s="22" t="str">
        <f t="shared" si="123"/>
        <v/>
      </c>
      <c r="CZ45" s="22" t="str">
        <f t="shared" si="124"/>
        <v/>
      </c>
      <c r="DA45" s="22" t="str">
        <f t="shared" si="125"/>
        <v>_x0003_</v>
      </c>
      <c r="DB45" s="22" t="str">
        <f t="shared" si="126"/>
        <v/>
      </c>
      <c r="DC45" s="22" t="str">
        <f t="shared" si="127"/>
        <v>_x0006_</v>
      </c>
      <c r="DD45" s="22" t="str">
        <f t="shared" si="128"/>
        <v xml:space="preserve">	</v>
      </c>
      <c r="DE45" s="22" t="str">
        <f t="shared" si="129"/>
        <v/>
      </c>
      <c r="DF45" s="22" t="str">
        <f t="shared" si="130"/>
        <v>P</v>
      </c>
      <c r="DG45" s="22" t="str">
        <f t="shared" si="131"/>
        <v>Z</v>
      </c>
      <c r="DH45" s="22" t="str">
        <f t="shared" si="132"/>
        <v>2</v>
      </c>
      <c r="DI45" s="22" t="str">
        <f t="shared" si="133"/>
        <v>_x001E_</v>
      </c>
      <c r="DJ45" s="22" t="str">
        <f t="shared" si="134"/>
        <v>_x001E_</v>
      </c>
      <c r="DK45" s="22" t="str">
        <f t="shared" si="135"/>
        <v>c</v>
      </c>
      <c r="DL45" s="22" t="str">
        <f t="shared" si="136"/>
        <v>2</v>
      </c>
      <c r="DM45" s="22" t="str">
        <f t="shared" si="137"/>
        <v>F</v>
      </c>
      <c r="DN45" s="22" t="str">
        <f t="shared" si="138"/>
        <v>-</v>
      </c>
      <c r="DO45" s="22" t="str">
        <f t="shared" si="139"/>
        <v>2</v>
      </c>
      <c r="DP45" s="22" t="str">
        <f t="shared" si="140"/>
        <v>"</v>
      </c>
      <c r="DQ45" s="22" t="str">
        <f t="shared" si="141"/>
        <v>C</v>
      </c>
      <c r="DR45" s="22" t="str">
        <f t="shared" si="142"/>
        <v/>
      </c>
      <c r="DS45" s="22" t="str">
        <f t="shared" si="143"/>
        <v/>
      </c>
      <c r="DT45" s="22" t="str">
        <f t="shared" si="144"/>
        <v xml:space="preserve">
</v>
      </c>
      <c r="DU45" s="22" t="str">
        <f t="shared" si="145"/>
        <v>_x0004_</v>
      </c>
      <c r="DV45" s="22" t="str">
        <f t="shared" si="146"/>
        <v>_x0005_</v>
      </c>
      <c r="DW45" s="22" t="str">
        <f t="shared" si="147"/>
        <v/>
      </c>
      <c r="DX45" s="22" t="str">
        <f t="shared" si="148"/>
        <v/>
      </c>
      <c r="DY45" s="22" t="str">
        <f t="shared" si="149"/>
        <v/>
      </c>
      <c r="DZ45" s="22" t="str">
        <f t="shared" si="150"/>
        <v/>
      </c>
      <c r="EA45" s="22" t="str">
        <f t="shared" si="151"/>
        <v/>
      </c>
      <c r="EB45" s="22" t="str">
        <f t="shared" si="152"/>
        <v>_x0007_</v>
      </c>
      <c r="EC45" s="22" t="str">
        <f t="shared" si="153"/>
        <v/>
      </c>
      <c r="ED45" s="22" t="str">
        <f t="shared" si="154"/>
        <v/>
      </c>
      <c r="EE45" s="22" t="str">
        <f t="shared" si="155"/>
        <v/>
      </c>
    </row>
    <row r="46" spans="1:135" x14ac:dyDescent="0.35">
      <c r="A46" s="55" t="str">
        <f t="shared" si="81"/>
        <v>2B</v>
      </c>
      <c r="B46" s="55">
        <f t="shared" si="76"/>
        <v>43</v>
      </c>
      <c r="C46" s="104" t="str">
        <f t="shared" si="88"/>
        <v>Wood Spirit</v>
      </c>
      <c r="D46" s="49" t="str">
        <f t="shared" si="85"/>
        <v>57</v>
      </c>
      <c r="E46" s="49" t="str">
        <f t="shared" si="84"/>
        <v>6F</v>
      </c>
      <c r="F46" s="49" t="str">
        <f t="shared" si="84"/>
        <v>6F</v>
      </c>
      <c r="G46" s="49" t="str">
        <f t="shared" si="84"/>
        <v>64</v>
      </c>
      <c r="H46" s="49" t="str">
        <f t="shared" si="84"/>
        <v>20</v>
      </c>
      <c r="I46" s="49" t="str">
        <f t="shared" si="84"/>
        <v>53</v>
      </c>
      <c r="J46" s="49" t="str">
        <f t="shared" si="84"/>
        <v>70</v>
      </c>
      <c r="K46" s="49" t="str">
        <f t="shared" si="84"/>
        <v>69</v>
      </c>
      <c r="L46" s="49" t="str">
        <f t="shared" si="84"/>
        <v>72</v>
      </c>
      <c r="M46" s="49" t="str">
        <f t="shared" si="84"/>
        <v>69</v>
      </c>
      <c r="N46" s="49" t="str">
        <f t="shared" si="84"/>
        <v>74</v>
      </c>
      <c r="O46" s="49" t="str">
        <f t="shared" si="84"/>
        <v>20</v>
      </c>
      <c r="P46" s="49" t="str">
        <f t="shared" si="84"/>
        <v>A7</v>
      </c>
      <c r="Q46" s="49" t="str">
        <f t="shared" si="84"/>
        <v>A7</v>
      </c>
      <c r="R46" s="49" t="str">
        <f t="shared" si="84"/>
        <v>A7</v>
      </c>
      <c r="S46" s="49" t="str">
        <f t="shared" si="84"/>
        <v>01</v>
      </c>
      <c r="T46" s="49" t="str">
        <f t="shared" si="84"/>
        <v>02</v>
      </c>
      <c r="U46" s="49" t="str">
        <f t="shared" si="86"/>
        <v>0F</v>
      </c>
      <c r="V46" s="49" t="str">
        <f t="shared" si="86"/>
        <v>00</v>
      </c>
      <c r="W46" s="49" t="str">
        <f t="shared" si="86"/>
        <v>19</v>
      </c>
      <c r="X46" s="49" t="str">
        <f t="shared" si="86"/>
        <v>1E</v>
      </c>
      <c r="Y46" s="49" t="str">
        <f t="shared" si="86"/>
        <v>0F</v>
      </c>
      <c r="Z46" s="49" t="str">
        <f t="shared" si="86"/>
        <v>15</v>
      </c>
      <c r="AA46" s="49" t="str">
        <f t="shared" si="86"/>
        <v>0A</v>
      </c>
      <c r="AB46" s="49" t="str">
        <f t="shared" si="86"/>
        <v>1E</v>
      </c>
      <c r="AC46" s="49" t="str">
        <f t="shared" si="86"/>
        <v>00</v>
      </c>
      <c r="AD46" s="49" t="str">
        <f t="shared" si="86"/>
        <v>A0</v>
      </c>
      <c r="AE46" s="46" t="str">
        <f t="shared" si="86"/>
        <v>63</v>
      </c>
      <c r="AF46" s="49" t="str">
        <f t="shared" si="86"/>
        <v>00</v>
      </c>
      <c r="AG46" s="42" t="str">
        <f t="shared" si="86"/>
        <v>00</v>
      </c>
      <c r="AH46" s="49" t="str">
        <f t="shared" si="86"/>
        <v>00</v>
      </c>
      <c r="AI46" s="49" t="str">
        <f t="shared" si="86"/>
        <v>00</v>
      </c>
      <c r="AJ46" s="49" t="str">
        <f t="shared" si="89"/>
        <v>00</v>
      </c>
      <c r="AK46" s="124" t="str">
        <f t="shared" si="89"/>
        <v>03</v>
      </c>
      <c r="AL46" s="49" t="str">
        <f t="shared" si="89"/>
        <v>00</v>
      </c>
      <c r="AM46" s="46" t="str">
        <f t="shared" si="89"/>
        <v>07</v>
      </c>
      <c r="AN46" s="46" t="str">
        <f t="shared" si="89"/>
        <v>09</v>
      </c>
      <c r="AO46" s="49" t="str">
        <f t="shared" si="89"/>
        <v>00</v>
      </c>
      <c r="AP46" s="49" t="str">
        <f t="shared" si="89"/>
        <v>63</v>
      </c>
      <c r="AQ46" s="49" t="str">
        <f t="shared" si="89"/>
        <v>63</v>
      </c>
      <c r="AR46" s="49" t="str">
        <f t="shared" si="89"/>
        <v>05</v>
      </c>
      <c r="AS46" s="49" t="str">
        <f t="shared" si="89"/>
        <v>63</v>
      </c>
      <c r="AT46" s="49" t="str">
        <f t="shared" si="89"/>
        <v>63</v>
      </c>
      <c r="AU46" s="49" t="str">
        <f t="shared" si="89"/>
        <v>63</v>
      </c>
      <c r="AV46" s="49" t="str">
        <f t="shared" si="89"/>
        <v>63</v>
      </c>
      <c r="AW46" s="49" t="str">
        <f t="shared" si="89"/>
        <v>00</v>
      </c>
      <c r="AX46" s="49" t="str">
        <f t="shared" si="89"/>
        <v>41</v>
      </c>
      <c r="AY46" s="49" t="str">
        <f t="shared" si="87"/>
        <v>63</v>
      </c>
      <c r="AZ46" s="49" t="str">
        <f t="shared" si="87"/>
        <v>63</v>
      </c>
      <c r="BA46" s="49" t="str">
        <f t="shared" si="90"/>
        <v>63</v>
      </c>
      <c r="BB46" s="46" t="str">
        <f t="shared" si="90"/>
        <v>00</v>
      </c>
      <c r="BC46" s="49" t="str">
        <f t="shared" si="90"/>
        <v>00</v>
      </c>
      <c r="BD46" s="49" t="str">
        <f t="shared" si="90"/>
        <v>0E</v>
      </c>
      <c r="BE46" s="49" t="str">
        <f t="shared" si="90"/>
        <v>04</v>
      </c>
      <c r="BF46" s="49" t="str">
        <f t="shared" si="90"/>
        <v>02</v>
      </c>
      <c r="BG46" s="49" t="str">
        <f t="shared" si="90"/>
        <v>00</v>
      </c>
      <c r="BH46" s="49" t="str">
        <f t="shared" si="90"/>
        <v>00</v>
      </c>
      <c r="BI46" s="49" t="str">
        <f t="shared" si="90"/>
        <v>00</v>
      </c>
      <c r="BJ46" s="49" t="str">
        <f t="shared" si="90"/>
        <v>00</v>
      </c>
      <c r="BK46" s="49" t="str">
        <f t="shared" si="90"/>
        <v>00</v>
      </c>
      <c r="BL46" s="46" t="str">
        <f t="shared" si="90"/>
        <v>05</v>
      </c>
      <c r="BM46" s="49" t="str">
        <f t="shared" si="90"/>
        <v>00</v>
      </c>
      <c r="BN46" s="49" t="str">
        <f t="shared" si="90"/>
        <v>00</v>
      </c>
      <c r="BO46" s="49" t="str">
        <f t="shared" si="90"/>
        <v>00</v>
      </c>
      <c r="BP46" s="49">
        <v>8</v>
      </c>
      <c r="BQ46" s="49"/>
      <c r="BR46" s="49"/>
      <c r="BS46" s="54" t="str">
        <f t="shared" si="91"/>
        <v>Wood Spirit §§§_x0001__x0002__x000F__x0019__x001E__x000F__x0015_
_x001E_ c</v>
      </c>
      <c r="BT46" s="22" t="str">
        <f t="shared" si="92"/>
        <v>W</v>
      </c>
      <c r="BU46" s="22" t="str">
        <f t="shared" si="93"/>
        <v>o</v>
      </c>
      <c r="BV46" s="22" t="str">
        <f t="shared" si="94"/>
        <v>o</v>
      </c>
      <c r="BW46" s="22" t="str">
        <f t="shared" si="95"/>
        <v>d</v>
      </c>
      <c r="BX46" s="22" t="str">
        <f t="shared" si="96"/>
        <v xml:space="preserve"> </v>
      </c>
      <c r="BY46" s="22" t="str">
        <f t="shared" si="97"/>
        <v>S</v>
      </c>
      <c r="BZ46" s="22" t="str">
        <f t="shared" si="98"/>
        <v>p</v>
      </c>
      <c r="CA46" s="22" t="str">
        <f t="shared" si="99"/>
        <v>i</v>
      </c>
      <c r="CB46" s="22" t="str">
        <f t="shared" si="100"/>
        <v>r</v>
      </c>
      <c r="CC46" s="22" t="str">
        <f t="shared" si="101"/>
        <v>i</v>
      </c>
      <c r="CD46" s="22" t="str">
        <f t="shared" si="102"/>
        <v>t</v>
      </c>
      <c r="CE46" s="22" t="str">
        <f t="shared" si="103"/>
        <v xml:space="preserve"> </v>
      </c>
      <c r="CF46" s="22" t="str">
        <f t="shared" si="104"/>
        <v>§</v>
      </c>
      <c r="CG46" s="22" t="str">
        <f t="shared" si="105"/>
        <v>§</v>
      </c>
      <c r="CH46" s="22" t="str">
        <f t="shared" si="106"/>
        <v>§</v>
      </c>
      <c r="CI46" s="22" t="str">
        <f t="shared" si="107"/>
        <v>_x0001_</v>
      </c>
      <c r="CJ46" s="22" t="str">
        <f t="shared" si="108"/>
        <v>_x0002_</v>
      </c>
      <c r="CK46" s="22" t="str">
        <f t="shared" si="109"/>
        <v>_x000F_</v>
      </c>
      <c r="CL46" s="22" t="str">
        <f t="shared" si="110"/>
        <v/>
      </c>
      <c r="CM46" s="22" t="str">
        <f t="shared" si="111"/>
        <v>_x0019_</v>
      </c>
      <c r="CN46" s="22" t="str">
        <f t="shared" si="112"/>
        <v>_x001E_</v>
      </c>
      <c r="CO46" s="22" t="str">
        <f t="shared" si="113"/>
        <v>_x000F_</v>
      </c>
      <c r="CP46" s="22" t="str">
        <f t="shared" si="114"/>
        <v>_x0015_</v>
      </c>
      <c r="CQ46" s="22" t="str">
        <f t="shared" si="115"/>
        <v xml:space="preserve">
</v>
      </c>
      <c r="CR46" s="22" t="str">
        <f t="shared" si="116"/>
        <v>_x001E_</v>
      </c>
      <c r="CS46" s="22" t="str">
        <f t="shared" si="117"/>
        <v/>
      </c>
      <c r="CT46" s="22" t="str">
        <f t="shared" si="118"/>
        <v> </v>
      </c>
      <c r="CU46" s="22" t="str">
        <f t="shared" si="119"/>
        <v>c</v>
      </c>
      <c r="CV46" s="22" t="str">
        <f t="shared" si="120"/>
        <v/>
      </c>
      <c r="CW46" s="22" t="str">
        <f t="shared" si="121"/>
        <v/>
      </c>
      <c r="CX46" s="22" t="str">
        <f t="shared" si="122"/>
        <v/>
      </c>
      <c r="CY46" s="22" t="str">
        <f t="shared" si="123"/>
        <v/>
      </c>
      <c r="CZ46" s="22" t="str">
        <f t="shared" si="124"/>
        <v/>
      </c>
      <c r="DA46" s="22" t="str">
        <f t="shared" si="125"/>
        <v>_x0003_</v>
      </c>
      <c r="DB46" s="22" t="str">
        <f t="shared" si="126"/>
        <v/>
      </c>
      <c r="DC46" s="22" t="str">
        <f t="shared" si="127"/>
        <v>_x0007_</v>
      </c>
      <c r="DD46" s="22" t="str">
        <f t="shared" si="128"/>
        <v xml:space="preserve">	</v>
      </c>
      <c r="DE46" s="22" t="str">
        <f t="shared" si="129"/>
        <v/>
      </c>
      <c r="DF46" s="22" t="str">
        <f t="shared" si="130"/>
        <v>c</v>
      </c>
      <c r="DG46" s="22" t="str">
        <f t="shared" si="131"/>
        <v>c</v>
      </c>
      <c r="DH46" s="22" t="str">
        <f t="shared" si="132"/>
        <v>_x0005_</v>
      </c>
      <c r="DI46" s="22" t="str">
        <f t="shared" si="133"/>
        <v>c</v>
      </c>
      <c r="DJ46" s="22" t="str">
        <f t="shared" si="134"/>
        <v>c</v>
      </c>
      <c r="DK46" s="22" t="str">
        <f t="shared" si="135"/>
        <v>c</v>
      </c>
      <c r="DL46" s="22" t="str">
        <f t="shared" si="136"/>
        <v>c</v>
      </c>
      <c r="DM46" s="22" t="str">
        <f t="shared" si="137"/>
        <v/>
      </c>
      <c r="DN46" s="22" t="str">
        <f t="shared" si="138"/>
        <v>A</v>
      </c>
      <c r="DO46" s="22" t="str">
        <f t="shared" si="139"/>
        <v>c</v>
      </c>
      <c r="DP46" s="22" t="str">
        <f t="shared" si="140"/>
        <v>c</v>
      </c>
      <c r="DQ46" s="22" t="str">
        <f t="shared" si="141"/>
        <v>c</v>
      </c>
      <c r="DR46" s="22" t="str">
        <f t="shared" si="142"/>
        <v/>
      </c>
      <c r="DS46" s="22" t="str">
        <f t="shared" si="143"/>
        <v/>
      </c>
      <c r="DT46" s="22" t="str">
        <f t="shared" si="144"/>
        <v>_x000E_</v>
      </c>
      <c r="DU46" s="22" t="str">
        <f t="shared" si="145"/>
        <v>_x0004_</v>
      </c>
      <c r="DV46" s="22" t="str">
        <f t="shared" si="146"/>
        <v>_x0002_</v>
      </c>
      <c r="DW46" s="22" t="str">
        <f t="shared" si="147"/>
        <v/>
      </c>
      <c r="DX46" s="22" t="str">
        <f t="shared" si="148"/>
        <v/>
      </c>
      <c r="DY46" s="22" t="str">
        <f t="shared" si="149"/>
        <v/>
      </c>
      <c r="DZ46" s="22" t="str">
        <f t="shared" si="150"/>
        <v/>
      </c>
      <c r="EA46" s="22" t="str">
        <f t="shared" si="151"/>
        <v/>
      </c>
      <c r="EB46" s="22" t="str">
        <f t="shared" si="152"/>
        <v>_x0005_</v>
      </c>
      <c r="EC46" s="22" t="str">
        <f t="shared" si="153"/>
        <v/>
      </c>
      <c r="ED46" s="22" t="str">
        <f t="shared" si="154"/>
        <v/>
      </c>
      <c r="EE46" s="22" t="str">
        <f t="shared" si="155"/>
        <v/>
      </c>
    </row>
    <row r="47" spans="1:135" s="103" customFormat="1" x14ac:dyDescent="0.35">
      <c r="A47" s="108" t="str">
        <f t="shared" si="81"/>
        <v>2C</v>
      </c>
      <c r="B47" s="108">
        <f t="shared" si="76"/>
        <v>44</v>
      </c>
      <c r="C47" s="105" t="str">
        <f t="shared" si="88"/>
        <v>Swamp Ghost</v>
      </c>
      <c r="D47" s="98" t="str">
        <f t="shared" si="85"/>
        <v>53</v>
      </c>
      <c r="E47" s="99" t="str">
        <f t="shared" si="84"/>
        <v>77</v>
      </c>
      <c r="F47" s="99" t="str">
        <f t="shared" si="84"/>
        <v>61</v>
      </c>
      <c r="G47" s="99" t="str">
        <f t="shared" si="84"/>
        <v>6D</v>
      </c>
      <c r="H47" s="99" t="str">
        <f t="shared" si="84"/>
        <v>70</v>
      </c>
      <c r="I47" s="99" t="str">
        <f t="shared" si="84"/>
        <v>20</v>
      </c>
      <c r="J47" s="99" t="str">
        <f t="shared" si="84"/>
        <v>47</v>
      </c>
      <c r="K47" s="99" t="str">
        <f t="shared" si="84"/>
        <v>68</v>
      </c>
      <c r="L47" s="99" t="str">
        <f t="shared" si="84"/>
        <v>6F</v>
      </c>
      <c r="M47" s="99" t="str">
        <f t="shared" si="84"/>
        <v>73</v>
      </c>
      <c r="N47" s="99" t="str">
        <f t="shared" si="84"/>
        <v>74</v>
      </c>
      <c r="O47" s="99" t="str">
        <f t="shared" si="84"/>
        <v>20</v>
      </c>
      <c r="P47" s="99" t="str">
        <f t="shared" si="84"/>
        <v>A7</v>
      </c>
      <c r="Q47" s="99" t="str">
        <f t="shared" si="84"/>
        <v>A7</v>
      </c>
      <c r="R47" s="99" t="str">
        <f t="shared" si="84"/>
        <v>A7</v>
      </c>
      <c r="S47" s="99" t="str">
        <f t="shared" si="84"/>
        <v>01</v>
      </c>
      <c r="T47" s="99" t="str">
        <f t="shared" si="84"/>
        <v>00</v>
      </c>
      <c r="U47" s="99" t="str">
        <f t="shared" si="86"/>
        <v>0B</v>
      </c>
      <c r="V47" s="99" t="str">
        <f t="shared" si="86"/>
        <v>00</v>
      </c>
      <c r="W47" s="99" t="str">
        <f t="shared" si="86"/>
        <v>23</v>
      </c>
      <c r="X47" s="99" t="str">
        <f t="shared" si="86"/>
        <v>19</v>
      </c>
      <c r="Y47" s="99" t="str">
        <f t="shared" si="86"/>
        <v>11</v>
      </c>
      <c r="Z47" s="99" t="str">
        <f t="shared" si="86"/>
        <v>15</v>
      </c>
      <c r="AA47" s="99" t="str">
        <f t="shared" si="86"/>
        <v>0A</v>
      </c>
      <c r="AB47" s="99" t="str">
        <f t="shared" si="86"/>
        <v>25</v>
      </c>
      <c r="AC47" s="99" t="str">
        <f t="shared" si="86"/>
        <v>01</v>
      </c>
      <c r="AD47" s="99" t="str">
        <f t="shared" si="86"/>
        <v>3C</v>
      </c>
      <c r="AE47" s="28" t="str">
        <f t="shared" si="86"/>
        <v>63</v>
      </c>
      <c r="AF47" s="99" t="str">
        <f t="shared" si="86"/>
        <v>00</v>
      </c>
      <c r="AG47" s="26" t="str">
        <f t="shared" si="86"/>
        <v>00</v>
      </c>
      <c r="AH47" s="99" t="str">
        <f t="shared" si="86"/>
        <v>01</v>
      </c>
      <c r="AI47" s="99" t="str">
        <f t="shared" si="86"/>
        <v>01</v>
      </c>
      <c r="AJ47" s="98" t="str">
        <f t="shared" si="89"/>
        <v>00</v>
      </c>
      <c r="AK47" s="125" t="str">
        <f t="shared" si="89"/>
        <v>03</v>
      </c>
      <c r="AL47" s="99" t="str">
        <f t="shared" si="89"/>
        <v>00</v>
      </c>
      <c r="AM47" s="28" t="str">
        <f t="shared" si="89"/>
        <v>07</v>
      </c>
      <c r="AN47" s="28" t="str">
        <f t="shared" si="89"/>
        <v>09</v>
      </c>
      <c r="AO47" s="99" t="str">
        <f t="shared" si="89"/>
        <v>00</v>
      </c>
      <c r="AP47" s="99" t="str">
        <f t="shared" si="89"/>
        <v>63</v>
      </c>
      <c r="AQ47" s="99" t="str">
        <f t="shared" si="89"/>
        <v>63</v>
      </c>
      <c r="AR47" s="99" t="str">
        <f t="shared" si="89"/>
        <v>63</v>
      </c>
      <c r="AS47" s="99" t="str">
        <f t="shared" si="89"/>
        <v>63</v>
      </c>
      <c r="AT47" s="99" t="str">
        <f t="shared" si="89"/>
        <v>63</v>
      </c>
      <c r="AU47" s="99" t="str">
        <f t="shared" si="89"/>
        <v>63</v>
      </c>
      <c r="AV47" s="99" t="str">
        <f t="shared" si="89"/>
        <v>09</v>
      </c>
      <c r="AW47" s="99" t="str">
        <f t="shared" si="89"/>
        <v>00</v>
      </c>
      <c r="AX47" s="99" t="str">
        <f t="shared" si="89"/>
        <v>41</v>
      </c>
      <c r="AY47" s="99" t="str">
        <f t="shared" si="87"/>
        <v>63</v>
      </c>
      <c r="AZ47" s="99" t="str">
        <f t="shared" si="87"/>
        <v>63</v>
      </c>
      <c r="BA47" s="99" t="str">
        <f t="shared" si="90"/>
        <v>63</v>
      </c>
      <c r="BB47" s="28" t="str">
        <f t="shared" si="90"/>
        <v>00</v>
      </c>
      <c r="BC47" s="99" t="str">
        <f t="shared" si="90"/>
        <v>00</v>
      </c>
      <c r="BD47" s="99" t="str">
        <f t="shared" si="90"/>
        <v>0C</v>
      </c>
      <c r="BE47" s="99" t="str">
        <f t="shared" si="90"/>
        <v>00</v>
      </c>
      <c r="BF47" s="99" t="str">
        <f t="shared" si="90"/>
        <v>00</v>
      </c>
      <c r="BG47" s="99" t="str">
        <f t="shared" si="90"/>
        <v>00</v>
      </c>
      <c r="BH47" s="99" t="str">
        <f t="shared" si="90"/>
        <v>00</v>
      </c>
      <c r="BI47" s="99" t="str">
        <f t="shared" si="90"/>
        <v>22</v>
      </c>
      <c r="BJ47" s="99" t="str">
        <f t="shared" si="90"/>
        <v>00</v>
      </c>
      <c r="BK47" s="99" t="str">
        <f t="shared" si="90"/>
        <v>00</v>
      </c>
      <c r="BL47" s="28" t="str">
        <f t="shared" si="90"/>
        <v>05</v>
      </c>
      <c r="BM47" s="99" t="str">
        <f t="shared" si="90"/>
        <v>00</v>
      </c>
      <c r="BN47" s="99" t="str">
        <f t="shared" si="90"/>
        <v>00</v>
      </c>
      <c r="BO47" s="99" t="str">
        <f t="shared" si="90"/>
        <v>00</v>
      </c>
      <c r="BP47" s="99">
        <v>8</v>
      </c>
      <c r="BQ47" s="99"/>
      <c r="BR47" s="99"/>
      <c r="BS47" s="128" t="str">
        <f t="shared" si="91"/>
        <v>Swamp Ghost §§§_x0001__x000B_#_x0019__x0011__x0015_
%_x0001_&lt;c_x0001__x0001_</v>
      </c>
      <c r="BT47" s="103" t="str">
        <f t="shared" si="92"/>
        <v>S</v>
      </c>
      <c r="BU47" s="103" t="str">
        <f t="shared" si="93"/>
        <v>w</v>
      </c>
      <c r="BV47" s="103" t="str">
        <f t="shared" si="94"/>
        <v>a</v>
      </c>
      <c r="BW47" s="103" t="str">
        <f t="shared" si="95"/>
        <v>m</v>
      </c>
      <c r="BX47" s="103" t="str">
        <f t="shared" si="96"/>
        <v>p</v>
      </c>
      <c r="BY47" s="103" t="str">
        <f t="shared" si="97"/>
        <v xml:space="preserve"> </v>
      </c>
      <c r="BZ47" s="103" t="str">
        <f t="shared" si="98"/>
        <v>G</v>
      </c>
      <c r="CA47" s="103" t="str">
        <f t="shared" si="99"/>
        <v>h</v>
      </c>
      <c r="CB47" s="103" t="str">
        <f t="shared" si="100"/>
        <v>o</v>
      </c>
      <c r="CC47" s="103" t="str">
        <f t="shared" si="101"/>
        <v>s</v>
      </c>
      <c r="CD47" s="103" t="str">
        <f t="shared" si="102"/>
        <v>t</v>
      </c>
      <c r="CE47" s="103" t="str">
        <f t="shared" si="103"/>
        <v xml:space="preserve"> </v>
      </c>
      <c r="CF47" s="103" t="str">
        <f t="shared" si="104"/>
        <v>§</v>
      </c>
      <c r="CG47" s="103" t="str">
        <f t="shared" si="105"/>
        <v>§</v>
      </c>
      <c r="CH47" s="103" t="str">
        <f t="shared" si="106"/>
        <v>§</v>
      </c>
      <c r="CI47" s="103" t="str">
        <f t="shared" si="107"/>
        <v>_x0001_</v>
      </c>
      <c r="CJ47" s="103" t="str">
        <f t="shared" si="108"/>
        <v/>
      </c>
      <c r="CK47" s="103" t="str">
        <f t="shared" si="109"/>
        <v>_x000B_</v>
      </c>
      <c r="CL47" s="103" t="str">
        <f t="shared" si="110"/>
        <v/>
      </c>
      <c r="CM47" s="103" t="str">
        <f t="shared" si="111"/>
        <v>#</v>
      </c>
      <c r="CN47" s="103" t="str">
        <f t="shared" si="112"/>
        <v>_x0019_</v>
      </c>
      <c r="CO47" s="103" t="str">
        <f t="shared" si="113"/>
        <v>_x0011_</v>
      </c>
      <c r="CP47" s="103" t="str">
        <f t="shared" si="114"/>
        <v>_x0015_</v>
      </c>
      <c r="CQ47" s="103" t="str">
        <f t="shared" si="115"/>
        <v xml:space="preserve">
</v>
      </c>
      <c r="CR47" s="103" t="str">
        <f t="shared" si="116"/>
        <v>%</v>
      </c>
      <c r="CS47" s="103" t="str">
        <f t="shared" si="117"/>
        <v>_x0001_</v>
      </c>
      <c r="CT47" s="103" t="str">
        <f t="shared" si="118"/>
        <v>&lt;</v>
      </c>
      <c r="CU47" s="103" t="str">
        <f t="shared" si="119"/>
        <v>c</v>
      </c>
      <c r="CV47" s="103" t="str">
        <f t="shared" si="120"/>
        <v/>
      </c>
      <c r="CW47" s="103" t="str">
        <f t="shared" si="121"/>
        <v/>
      </c>
      <c r="CX47" s="103" t="str">
        <f t="shared" si="122"/>
        <v>_x0001_</v>
      </c>
      <c r="CY47" s="103" t="str">
        <f t="shared" si="123"/>
        <v>_x0001_</v>
      </c>
      <c r="CZ47" s="103" t="str">
        <f t="shared" si="124"/>
        <v/>
      </c>
      <c r="DA47" s="103" t="str">
        <f t="shared" si="125"/>
        <v>_x0003_</v>
      </c>
      <c r="DB47" s="103" t="str">
        <f t="shared" si="126"/>
        <v/>
      </c>
      <c r="DC47" s="103" t="str">
        <f t="shared" si="127"/>
        <v>_x0007_</v>
      </c>
      <c r="DD47" s="103" t="str">
        <f t="shared" si="128"/>
        <v xml:space="preserve">	</v>
      </c>
      <c r="DE47" s="103" t="str">
        <f t="shared" si="129"/>
        <v/>
      </c>
      <c r="DF47" s="103" t="str">
        <f t="shared" si="130"/>
        <v>c</v>
      </c>
      <c r="DG47" s="103" t="str">
        <f t="shared" si="131"/>
        <v>c</v>
      </c>
      <c r="DH47" s="103" t="str">
        <f t="shared" si="132"/>
        <v>c</v>
      </c>
      <c r="DI47" s="103" t="str">
        <f t="shared" si="133"/>
        <v>c</v>
      </c>
      <c r="DJ47" s="103" t="str">
        <f t="shared" si="134"/>
        <v>c</v>
      </c>
      <c r="DK47" s="103" t="str">
        <f t="shared" si="135"/>
        <v>c</v>
      </c>
      <c r="DL47" s="103" t="str">
        <f t="shared" si="136"/>
        <v xml:space="preserve">	</v>
      </c>
      <c r="DM47" s="103" t="str">
        <f t="shared" si="137"/>
        <v/>
      </c>
      <c r="DN47" s="103" t="str">
        <f t="shared" si="138"/>
        <v>A</v>
      </c>
      <c r="DO47" s="103" t="str">
        <f t="shared" si="139"/>
        <v>c</v>
      </c>
      <c r="DP47" s="103" t="str">
        <f t="shared" si="140"/>
        <v>c</v>
      </c>
      <c r="DQ47" s="103" t="str">
        <f t="shared" si="141"/>
        <v>c</v>
      </c>
      <c r="DR47" s="103" t="str">
        <f t="shared" si="142"/>
        <v/>
      </c>
      <c r="DS47" s="103" t="str">
        <f t="shared" si="143"/>
        <v/>
      </c>
      <c r="DT47" s="103" t="str">
        <f t="shared" si="144"/>
        <v>_x000C_</v>
      </c>
      <c r="DU47" s="103" t="str">
        <f t="shared" si="145"/>
        <v/>
      </c>
      <c r="DV47" s="103" t="str">
        <f t="shared" si="146"/>
        <v/>
      </c>
      <c r="DW47" s="103" t="str">
        <f t="shared" si="147"/>
        <v/>
      </c>
      <c r="DX47" s="103" t="str">
        <f t="shared" si="148"/>
        <v/>
      </c>
      <c r="DY47" s="103" t="str">
        <f t="shared" si="149"/>
        <v>"</v>
      </c>
      <c r="DZ47" s="103" t="str">
        <f t="shared" si="150"/>
        <v/>
      </c>
      <c r="EA47" s="103" t="str">
        <f t="shared" si="151"/>
        <v/>
      </c>
      <c r="EB47" s="103" t="str">
        <f t="shared" si="152"/>
        <v>_x0005_</v>
      </c>
      <c r="EC47" s="103" t="str">
        <f t="shared" si="153"/>
        <v/>
      </c>
      <c r="ED47" s="103" t="str">
        <f t="shared" si="154"/>
        <v/>
      </c>
      <c r="EE47" s="103" t="str">
        <f t="shared" si="155"/>
        <v/>
      </c>
    </row>
    <row r="48" spans="1:135" x14ac:dyDescent="0.35">
      <c r="A48" s="55" t="str">
        <f t="shared" si="81"/>
        <v>2D</v>
      </c>
      <c r="B48" s="55">
        <f t="shared" si="76"/>
        <v>45</v>
      </c>
      <c r="C48" s="104" t="str">
        <f t="shared" si="88"/>
        <v>Fog Sprite</v>
      </c>
      <c r="D48" s="49" t="str">
        <f t="shared" si="85"/>
        <v>46</v>
      </c>
      <c r="E48" s="49" t="str">
        <f t="shared" si="85"/>
        <v>6F</v>
      </c>
      <c r="F48" s="49" t="str">
        <f t="shared" si="85"/>
        <v>67</v>
      </c>
      <c r="G48" s="49" t="str">
        <f t="shared" si="85"/>
        <v>20</v>
      </c>
      <c r="H48" s="49" t="str">
        <f t="shared" si="85"/>
        <v>53</v>
      </c>
      <c r="I48" s="49" t="str">
        <f t="shared" si="85"/>
        <v>70</v>
      </c>
      <c r="J48" s="49" t="str">
        <f t="shared" si="85"/>
        <v>72</v>
      </c>
      <c r="K48" s="49" t="str">
        <f t="shared" si="85"/>
        <v>69</v>
      </c>
      <c r="L48" s="49" t="str">
        <f t="shared" si="85"/>
        <v>74</v>
      </c>
      <c r="M48" s="49" t="str">
        <f t="shared" si="85"/>
        <v>65</v>
      </c>
      <c r="N48" s="49" t="str">
        <f t="shared" si="85"/>
        <v>20</v>
      </c>
      <c r="O48" s="49" t="str">
        <f t="shared" si="85"/>
        <v>A7</v>
      </c>
      <c r="P48" s="49" t="str">
        <f t="shared" si="85"/>
        <v>A7</v>
      </c>
      <c r="Q48" s="49" t="str">
        <f t="shared" si="85"/>
        <v>A7</v>
      </c>
      <c r="R48" s="49" t="str">
        <f t="shared" si="85"/>
        <v>A7</v>
      </c>
      <c r="S48" s="49" t="str">
        <f t="shared" si="85"/>
        <v>01</v>
      </c>
      <c r="T48" s="49" t="str">
        <f t="shared" ref="E48:T64" si="156">MID($C$2,3*($B$2*(ROW(T48)-ROW(T$3)+ROW(T$1)-1)+(COLUMN(T48)-COLUMN($D48)+COLUMN($A48)-1))+1,2)</f>
        <v>02</v>
      </c>
      <c r="U48" s="49" t="str">
        <f t="shared" si="86"/>
        <v>19</v>
      </c>
      <c r="V48" s="49" t="str">
        <f t="shared" si="86"/>
        <v>00</v>
      </c>
      <c r="W48" s="49" t="str">
        <f t="shared" si="86"/>
        <v>19</v>
      </c>
      <c r="X48" s="49" t="str">
        <f t="shared" si="86"/>
        <v>14</v>
      </c>
      <c r="Y48" s="49" t="str">
        <f t="shared" si="86"/>
        <v>0F</v>
      </c>
      <c r="Z48" s="49" t="str">
        <f t="shared" si="86"/>
        <v>19</v>
      </c>
      <c r="AA48" s="49" t="str">
        <f t="shared" si="86"/>
        <v>0A</v>
      </c>
      <c r="AB48" s="49" t="str">
        <f t="shared" si="86"/>
        <v>23</v>
      </c>
      <c r="AC48" s="49" t="str">
        <f t="shared" si="86"/>
        <v>00</v>
      </c>
      <c r="AD48" s="49" t="str">
        <f t="shared" si="86"/>
        <v>00</v>
      </c>
      <c r="AE48" s="46" t="str">
        <f t="shared" si="86"/>
        <v>63</v>
      </c>
      <c r="AF48" s="49" t="str">
        <f t="shared" si="86"/>
        <v>00</v>
      </c>
      <c r="AG48" s="42" t="str">
        <f t="shared" si="86"/>
        <v>00</v>
      </c>
      <c r="AH48" s="49" t="str">
        <f t="shared" si="86"/>
        <v>01</v>
      </c>
      <c r="AI48" s="49" t="str">
        <f t="shared" si="86"/>
        <v>00</v>
      </c>
      <c r="AJ48" s="49" t="str">
        <f t="shared" si="89"/>
        <v>00</v>
      </c>
      <c r="AK48" s="124" t="str">
        <f t="shared" si="89"/>
        <v>03</v>
      </c>
      <c r="AL48" s="49" t="str">
        <f t="shared" si="89"/>
        <v>00</v>
      </c>
      <c r="AM48" s="46" t="str">
        <f t="shared" si="89"/>
        <v>07</v>
      </c>
      <c r="AN48" s="46" t="str">
        <f t="shared" si="89"/>
        <v>09</v>
      </c>
      <c r="AO48" s="49" t="str">
        <f t="shared" si="89"/>
        <v>00</v>
      </c>
      <c r="AP48" s="49" t="str">
        <f t="shared" si="89"/>
        <v>63</v>
      </c>
      <c r="AQ48" s="49" t="str">
        <f t="shared" si="89"/>
        <v>63</v>
      </c>
      <c r="AR48" s="49" t="str">
        <f t="shared" si="89"/>
        <v>63</v>
      </c>
      <c r="AS48" s="49" t="str">
        <f t="shared" si="89"/>
        <v>63</v>
      </c>
      <c r="AT48" s="49" t="str">
        <f t="shared" si="89"/>
        <v>63</v>
      </c>
      <c r="AU48" s="49" t="str">
        <f t="shared" si="89"/>
        <v>63</v>
      </c>
      <c r="AV48" s="49" t="str">
        <f t="shared" si="89"/>
        <v>63</v>
      </c>
      <c r="AW48" s="49" t="str">
        <f t="shared" si="89"/>
        <v>00</v>
      </c>
      <c r="AX48" s="49" t="str">
        <f t="shared" si="89"/>
        <v>41</v>
      </c>
      <c r="AY48" s="49" t="str">
        <f t="shared" si="87"/>
        <v>63</v>
      </c>
      <c r="AZ48" s="49" t="str">
        <f t="shared" si="87"/>
        <v>63</v>
      </c>
      <c r="BA48" s="49" t="str">
        <f t="shared" si="90"/>
        <v>63</v>
      </c>
      <c r="BB48" s="46" t="str">
        <f t="shared" si="90"/>
        <v>00</v>
      </c>
      <c r="BC48" s="49" t="str">
        <f t="shared" si="90"/>
        <v>00</v>
      </c>
      <c r="BD48" s="49" t="str">
        <f t="shared" si="90"/>
        <v>0C</v>
      </c>
      <c r="BE48" s="49" t="str">
        <f t="shared" si="90"/>
        <v>07</v>
      </c>
      <c r="BF48" s="49" t="str">
        <f t="shared" si="90"/>
        <v>02</v>
      </c>
      <c r="BG48" s="49" t="str">
        <f t="shared" si="90"/>
        <v>00</v>
      </c>
      <c r="BH48" s="49" t="str">
        <f t="shared" si="90"/>
        <v>04</v>
      </c>
      <c r="BI48" s="49" t="str">
        <f t="shared" si="90"/>
        <v>00</v>
      </c>
      <c r="BJ48" s="49" t="str">
        <f t="shared" si="90"/>
        <v>00</v>
      </c>
      <c r="BK48" s="49" t="str">
        <f t="shared" si="90"/>
        <v>00</v>
      </c>
      <c r="BL48" s="46" t="str">
        <f t="shared" si="90"/>
        <v>05</v>
      </c>
      <c r="BM48" s="49" t="str">
        <f t="shared" si="90"/>
        <v>00</v>
      </c>
      <c r="BN48" s="49" t="str">
        <f t="shared" si="90"/>
        <v>00</v>
      </c>
      <c r="BO48" s="49" t="str">
        <f t="shared" si="90"/>
        <v>00</v>
      </c>
      <c r="BP48" s="49">
        <v>8</v>
      </c>
      <c r="BQ48" s="49"/>
      <c r="BR48" s="49"/>
      <c r="BS48" s="54" t="str">
        <f t="shared" si="91"/>
        <v>Fog Sprite §§§§_x0001__x0002__x0019__x0019__x0014__x000F__x0019_
#c_x0001_</v>
      </c>
      <c r="BT48" s="22" t="str">
        <f t="shared" si="92"/>
        <v>F</v>
      </c>
      <c r="BU48" s="22" t="str">
        <f t="shared" si="93"/>
        <v>o</v>
      </c>
      <c r="BV48" s="22" t="str">
        <f t="shared" si="94"/>
        <v>g</v>
      </c>
      <c r="BW48" s="22" t="str">
        <f t="shared" si="95"/>
        <v xml:space="preserve"> </v>
      </c>
      <c r="BX48" s="22" t="str">
        <f t="shared" si="96"/>
        <v>S</v>
      </c>
      <c r="BY48" s="22" t="str">
        <f t="shared" si="97"/>
        <v>p</v>
      </c>
      <c r="BZ48" s="22" t="str">
        <f t="shared" si="98"/>
        <v>r</v>
      </c>
      <c r="CA48" s="22" t="str">
        <f t="shared" si="99"/>
        <v>i</v>
      </c>
      <c r="CB48" s="22" t="str">
        <f t="shared" si="100"/>
        <v>t</v>
      </c>
      <c r="CC48" s="22" t="str">
        <f t="shared" si="101"/>
        <v>e</v>
      </c>
      <c r="CD48" s="22" t="str">
        <f t="shared" si="102"/>
        <v xml:space="preserve"> </v>
      </c>
      <c r="CE48" s="22" t="str">
        <f t="shared" si="103"/>
        <v>§</v>
      </c>
      <c r="CF48" s="22" t="str">
        <f t="shared" si="104"/>
        <v>§</v>
      </c>
      <c r="CG48" s="22" t="str">
        <f t="shared" si="105"/>
        <v>§</v>
      </c>
      <c r="CH48" s="22" t="str">
        <f t="shared" si="106"/>
        <v>§</v>
      </c>
      <c r="CI48" s="22" t="str">
        <f t="shared" si="107"/>
        <v>_x0001_</v>
      </c>
      <c r="CJ48" s="22" t="str">
        <f t="shared" si="108"/>
        <v>_x0002_</v>
      </c>
      <c r="CK48" s="22" t="str">
        <f t="shared" si="109"/>
        <v>_x0019_</v>
      </c>
      <c r="CL48" s="22" t="str">
        <f t="shared" si="110"/>
        <v/>
      </c>
      <c r="CM48" s="22" t="str">
        <f t="shared" si="111"/>
        <v>_x0019_</v>
      </c>
      <c r="CN48" s="22" t="str">
        <f t="shared" si="112"/>
        <v>_x0014_</v>
      </c>
      <c r="CO48" s="22" t="str">
        <f t="shared" si="113"/>
        <v>_x000F_</v>
      </c>
      <c r="CP48" s="22" t="str">
        <f t="shared" si="114"/>
        <v>_x0019_</v>
      </c>
      <c r="CQ48" s="22" t="str">
        <f t="shared" si="115"/>
        <v xml:space="preserve">
</v>
      </c>
      <c r="CR48" s="22" t="str">
        <f t="shared" si="116"/>
        <v>#</v>
      </c>
      <c r="CS48" s="22" t="str">
        <f t="shared" si="117"/>
        <v/>
      </c>
      <c r="CT48" s="22" t="str">
        <f t="shared" si="118"/>
        <v/>
      </c>
      <c r="CU48" s="22" t="str">
        <f t="shared" si="119"/>
        <v>c</v>
      </c>
      <c r="CV48" s="22" t="str">
        <f t="shared" si="120"/>
        <v/>
      </c>
      <c r="CW48" s="22" t="str">
        <f t="shared" si="121"/>
        <v/>
      </c>
      <c r="CX48" s="22" t="str">
        <f t="shared" si="122"/>
        <v>_x0001_</v>
      </c>
      <c r="CY48" s="22" t="str">
        <f t="shared" si="123"/>
        <v/>
      </c>
      <c r="CZ48" s="22" t="str">
        <f t="shared" si="124"/>
        <v/>
      </c>
      <c r="DA48" s="22" t="str">
        <f t="shared" si="125"/>
        <v>_x0003_</v>
      </c>
      <c r="DB48" s="22" t="str">
        <f t="shared" si="126"/>
        <v/>
      </c>
      <c r="DC48" s="22" t="str">
        <f t="shared" si="127"/>
        <v>_x0007_</v>
      </c>
      <c r="DD48" s="22" t="str">
        <f t="shared" si="128"/>
        <v xml:space="preserve">	</v>
      </c>
      <c r="DE48" s="22" t="str">
        <f t="shared" si="129"/>
        <v/>
      </c>
      <c r="DF48" s="22" t="str">
        <f t="shared" si="130"/>
        <v>c</v>
      </c>
      <c r="DG48" s="22" t="str">
        <f t="shared" si="131"/>
        <v>c</v>
      </c>
      <c r="DH48" s="22" t="str">
        <f t="shared" si="132"/>
        <v>c</v>
      </c>
      <c r="DI48" s="22" t="str">
        <f t="shared" si="133"/>
        <v>c</v>
      </c>
      <c r="DJ48" s="22" t="str">
        <f t="shared" si="134"/>
        <v>c</v>
      </c>
      <c r="DK48" s="22" t="str">
        <f t="shared" si="135"/>
        <v>c</v>
      </c>
      <c r="DL48" s="22" t="str">
        <f t="shared" si="136"/>
        <v>c</v>
      </c>
      <c r="DM48" s="22" t="str">
        <f t="shared" si="137"/>
        <v/>
      </c>
      <c r="DN48" s="22" t="str">
        <f t="shared" si="138"/>
        <v>A</v>
      </c>
      <c r="DO48" s="22" t="str">
        <f t="shared" si="139"/>
        <v>c</v>
      </c>
      <c r="DP48" s="22" t="str">
        <f t="shared" si="140"/>
        <v>c</v>
      </c>
      <c r="DQ48" s="22" t="str">
        <f t="shared" si="141"/>
        <v>c</v>
      </c>
      <c r="DR48" s="22" t="str">
        <f t="shared" si="142"/>
        <v/>
      </c>
      <c r="DS48" s="22" t="str">
        <f t="shared" si="143"/>
        <v/>
      </c>
      <c r="DT48" s="22" t="str">
        <f t="shared" si="144"/>
        <v>_x000C_</v>
      </c>
      <c r="DU48" s="22" t="str">
        <f t="shared" si="145"/>
        <v>_x0007_</v>
      </c>
      <c r="DV48" s="22" t="str">
        <f t="shared" si="146"/>
        <v>_x0002_</v>
      </c>
      <c r="DW48" s="22" t="str">
        <f t="shared" si="147"/>
        <v/>
      </c>
      <c r="DX48" s="22" t="str">
        <f t="shared" si="148"/>
        <v>_x0004_</v>
      </c>
      <c r="DY48" s="22" t="str">
        <f t="shared" si="149"/>
        <v/>
      </c>
      <c r="DZ48" s="22" t="str">
        <f t="shared" si="150"/>
        <v/>
      </c>
      <c r="EA48" s="22" t="str">
        <f t="shared" si="151"/>
        <v/>
      </c>
      <c r="EB48" s="22" t="str">
        <f t="shared" si="152"/>
        <v>_x0005_</v>
      </c>
      <c r="EC48" s="22" t="str">
        <f t="shared" si="153"/>
        <v/>
      </c>
      <c r="ED48" s="22" t="str">
        <f t="shared" si="154"/>
        <v/>
      </c>
      <c r="EE48" s="22" t="str">
        <f t="shared" si="155"/>
        <v/>
      </c>
    </row>
    <row r="49" spans="1:135" x14ac:dyDescent="0.35">
      <c r="A49" s="55" t="str">
        <f t="shared" si="81"/>
        <v>2E</v>
      </c>
      <c r="B49" s="55">
        <f t="shared" si="76"/>
        <v>46</v>
      </c>
      <c r="C49" s="104" t="str">
        <f t="shared" si="88"/>
        <v>Lich Demon</v>
      </c>
      <c r="D49" s="49" t="str">
        <f t="shared" ref="D49:R65" si="157">MID($C$2,3*($B$2*(ROW(D49)-ROW(D$3)+ROW(D$1)-1)+(COLUMN(D49)-COLUMN($D49)+COLUMN($A49)-1))+1,2)</f>
        <v>4C</v>
      </c>
      <c r="E49" s="49" t="str">
        <f t="shared" si="156"/>
        <v>69</v>
      </c>
      <c r="F49" s="49" t="str">
        <f t="shared" si="156"/>
        <v>63</v>
      </c>
      <c r="G49" s="49" t="str">
        <f t="shared" si="156"/>
        <v>68</v>
      </c>
      <c r="H49" s="49" t="str">
        <f t="shared" si="156"/>
        <v>20</v>
      </c>
      <c r="I49" s="49" t="str">
        <f t="shared" si="156"/>
        <v>44</v>
      </c>
      <c r="J49" s="49" t="str">
        <f t="shared" si="156"/>
        <v>65</v>
      </c>
      <c r="K49" s="49" t="str">
        <f t="shared" si="156"/>
        <v>6D</v>
      </c>
      <c r="L49" s="49" t="str">
        <f t="shared" si="156"/>
        <v>6F</v>
      </c>
      <c r="M49" s="49" t="str">
        <f t="shared" si="156"/>
        <v>6E</v>
      </c>
      <c r="N49" s="49" t="str">
        <f t="shared" si="156"/>
        <v>20</v>
      </c>
      <c r="O49" s="49" t="str">
        <f t="shared" si="156"/>
        <v>A7</v>
      </c>
      <c r="P49" s="49" t="str">
        <f t="shared" si="156"/>
        <v>A7</v>
      </c>
      <c r="Q49" s="49" t="str">
        <f t="shared" si="156"/>
        <v>A7</v>
      </c>
      <c r="R49" s="49" t="str">
        <f t="shared" si="156"/>
        <v>A7</v>
      </c>
      <c r="S49" s="49" t="str">
        <f t="shared" si="156"/>
        <v>01</v>
      </c>
      <c r="T49" s="49" t="str">
        <f t="shared" si="156"/>
        <v>00</v>
      </c>
      <c r="U49" s="49" t="str">
        <f t="shared" ref="U49:AJ65" si="158">MID($C$2,3*($B$2*(ROW(U49)-ROW(U$3)+ROW(U$1)-1)+(COLUMN(U49)-COLUMN($D49)+COLUMN($A49)-1))+1,2)</f>
        <v>05</v>
      </c>
      <c r="V49" s="49" t="str">
        <f t="shared" si="158"/>
        <v>00</v>
      </c>
      <c r="W49" s="49" t="str">
        <f t="shared" si="158"/>
        <v>37</v>
      </c>
      <c r="X49" s="49" t="str">
        <f t="shared" si="158"/>
        <v>17</v>
      </c>
      <c r="Y49" s="49" t="str">
        <f t="shared" si="158"/>
        <v>16</v>
      </c>
      <c r="Z49" s="49" t="str">
        <f t="shared" si="158"/>
        <v>14</v>
      </c>
      <c r="AA49" s="49" t="str">
        <f t="shared" si="158"/>
        <v>02</v>
      </c>
      <c r="AB49" s="49" t="str">
        <f t="shared" si="158"/>
        <v>28</v>
      </c>
      <c r="AC49" s="49" t="str">
        <f t="shared" si="158"/>
        <v>00</v>
      </c>
      <c r="AD49" s="49" t="str">
        <f t="shared" si="158"/>
        <v>0A</v>
      </c>
      <c r="AE49" s="46" t="str">
        <f t="shared" si="158"/>
        <v>63</v>
      </c>
      <c r="AF49" s="49" t="str">
        <f t="shared" si="158"/>
        <v>00</v>
      </c>
      <c r="AG49" s="42" t="str">
        <f t="shared" si="158"/>
        <v>00</v>
      </c>
      <c r="AH49" s="49" t="str">
        <f t="shared" si="158"/>
        <v>00</v>
      </c>
      <c r="AI49" s="49" t="str">
        <f t="shared" si="158"/>
        <v>00</v>
      </c>
      <c r="AJ49" s="49" t="str">
        <f t="shared" si="89"/>
        <v>00</v>
      </c>
      <c r="AK49" s="122" t="str">
        <f t="shared" si="89"/>
        <v>05</v>
      </c>
      <c r="AL49" s="49" t="str">
        <f t="shared" si="89"/>
        <v>00</v>
      </c>
      <c r="AM49" s="46" t="str">
        <f t="shared" si="89"/>
        <v>07</v>
      </c>
      <c r="AN49" s="46" t="str">
        <f t="shared" si="89"/>
        <v>09</v>
      </c>
      <c r="AO49" s="49" t="str">
        <f t="shared" si="89"/>
        <v>00</v>
      </c>
      <c r="AP49" s="49" t="str">
        <f t="shared" si="89"/>
        <v>63</v>
      </c>
      <c r="AQ49" s="49" t="str">
        <f t="shared" si="89"/>
        <v>63</v>
      </c>
      <c r="AR49" s="49" t="str">
        <f t="shared" si="89"/>
        <v>63</v>
      </c>
      <c r="AS49" s="49" t="str">
        <f t="shared" si="89"/>
        <v>63</v>
      </c>
      <c r="AT49" s="49" t="str">
        <f t="shared" si="89"/>
        <v>63</v>
      </c>
      <c r="AU49" s="49" t="str">
        <f t="shared" si="89"/>
        <v>63</v>
      </c>
      <c r="AV49" s="49" t="str">
        <f t="shared" si="89"/>
        <v>63</v>
      </c>
      <c r="AW49" s="49" t="str">
        <f t="shared" si="89"/>
        <v>00</v>
      </c>
      <c r="AX49" s="49" t="str">
        <f t="shared" si="89"/>
        <v>41</v>
      </c>
      <c r="AY49" s="49" t="str">
        <f t="shared" si="87"/>
        <v>63</v>
      </c>
      <c r="AZ49" s="49" t="str">
        <f t="shared" si="87"/>
        <v>63</v>
      </c>
      <c r="BA49" s="49" t="str">
        <f t="shared" si="90"/>
        <v>63</v>
      </c>
      <c r="BB49" s="46" t="str">
        <f t="shared" si="90"/>
        <v>00</v>
      </c>
      <c r="BC49" s="49" t="str">
        <f t="shared" si="90"/>
        <v>00</v>
      </c>
      <c r="BD49" s="49" t="str">
        <f t="shared" si="90"/>
        <v>0D</v>
      </c>
      <c r="BE49" s="49" t="str">
        <f t="shared" si="90"/>
        <v>04</v>
      </c>
      <c r="BF49" s="49" t="str">
        <f t="shared" si="90"/>
        <v>00</v>
      </c>
      <c r="BG49" s="49" t="str">
        <f t="shared" si="90"/>
        <v>00</v>
      </c>
      <c r="BH49" s="49" t="str">
        <f t="shared" si="90"/>
        <v>00</v>
      </c>
      <c r="BI49" s="49" t="str">
        <f t="shared" si="90"/>
        <v>00</v>
      </c>
      <c r="BJ49" s="49" t="str">
        <f t="shared" si="90"/>
        <v>00</v>
      </c>
      <c r="BK49" s="49" t="str">
        <f t="shared" si="90"/>
        <v>00</v>
      </c>
      <c r="BL49" s="46" t="str">
        <f t="shared" si="90"/>
        <v>05</v>
      </c>
      <c r="BM49" s="49" t="str">
        <f t="shared" si="90"/>
        <v>00</v>
      </c>
      <c r="BN49" s="49" t="str">
        <f t="shared" si="90"/>
        <v>00</v>
      </c>
      <c r="BO49" s="49" t="str">
        <f t="shared" si="90"/>
        <v>00</v>
      </c>
      <c r="BP49" s="49">
        <v>8</v>
      </c>
      <c r="BQ49" s="49"/>
      <c r="BR49" s="49"/>
      <c r="BS49" s="54" t="str">
        <f t="shared" si="91"/>
        <v>Lich Demon §§§§_x0001__x0005_7_x0017__x0016__x0014__x0002_(
c</v>
      </c>
      <c r="BT49" s="22" t="str">
        <f t="shared" si="92"/>
        <v>L</v>
      </c>
      <c r="BU49" s="22" t="str">
        <f t="shared" si="93"/>
        <v>i</v>
      </c>
      <c r="BV49" s="22" t="str">
        <f t="shared" si="94"/>
        <v>c</v>
      </c>
      <c r="BW49" s="22" t="str">
        <f t="shared" si="95"/>
        <v>h</v>
      </c>
      <c r="BX49" s="22" t="str">
        <f t="shared" si="96"/>
        <v xml:space="preserve"> </v>
      </c>
      <c r="BY49" s="22" t="str">
        <f t="shared" si="97"/>
        <v>D</v>
      </c>
      <c r="BZ49" s="22" t="str">
        <f t="shared" si="98"/>
        <v>e</v>
      </c>
      <c r="CA49" s="22" t="str">
        <f t="shared" si="99"/>
        <v>m</v>
      </c>
      <c r="CB49" s="22" t="str">
        <f t="shared" si="100"/>
        <v>o</v>
      </c>
      <c r="CC49" s="22" t="str">
        <f t="shared" si="101"/>
        <v>n</v>
      </c>
      <c r="CD49" s="22" t="str">
        <f t="shared" si="102"/>
        <v xml:space="preserve"> </v>
      </c>
      <c r="CE49" s="22" t="str">
        <f t="shared" si="103"/>
        <v>§</v>
      </c>
      <c r="CF49" s="22" t="str">
        <f t="shared" si="104"/>
        <v>§</v>
      </c>
      <c r="CG49" s="22" t="str">
        <f t="shared" si="105"/>
        <v>§</v>
      </c>
      <c r="CH49" s="22" t="str">
        <f t="shared" si="106"/>
        <v>§</v>
      </c>
      <c r="CI49" s="22" t="str">
        <f t="shared" si="107"/>
        <v>_x0001_</v>
      </c>
      <c r="CJ49" s="22" t="str">
        <f t="shared" si="108"/>
        <v/>
      </c>
      <c r="CK49" s="22" t="str">
        <f t="shared" si="109"/>
        <v>_x0005_</v>
      </c>
      <c r="CL49" s="22" t="str">
        <f t="shared" si="110"/>
        <v/>
      </c>
      <c r="CM49" s="22" t="str">
        <f t="shared" si="111"/>
        <v>7</v>
      </c>
      <c r="CN49" s="22" t="str">
        <f t="shared" si="112"/>
        <v>_x0017_</v>
      </c>
      <c r="CO49" s="22" t="str">
        <f t="shared" si="113"/>
        <v>_x0016_</v>
      </c>
      <c r="CP49" s="22" t="str">
        <f t="shared" si="114"/>
        <v>_x0014_</v>
      </c>
      <c r="CQ49" s="22" t="str">
        <f t="shared" si="115"/>
        <v>_x0002_</v>
      </c>
      <c r="CR49" s="22" t="str">
        <f t="shared" si="116"/>
        <v>(</v>
      </c>
      <c r="CS49" s="22" t="str">
        <f t="shared" si="117"/>
        <v/>
      </c>
      <c r="CT49" s="22" t="str">
        <f t="shared" si="118"/>
        <v xml:space="preserve">
</v>
      </c>
      <c r="CU49" s="22" t="str">
        <f t="shared" si="119"/>
        <v>c</v>
      </c>
      <c r="CV49" s="22" t="str">
        <f t="shared" si="120"/>
        <v/>
      </c>
      <c r="CW49" s="22" t="str">
        <f t="shared" si="121"/>
        <v/>
      </c>
      <c r="CX49" s="22" t="str">
        <f t="shared" si="122"/>
        <v/>
      </c>
      <c r="CY49" s="22" t="str">
        <f t="shared" si="123"/>
        <v/>
      </c>
      <c r="CZ49" s="22" t="str">
        <f t="shared" si="124"/>
        <v/>
      </c>
      <c r="DA49" s="22" t="str">
        <f t="shared" si="125"/>
        <v>_x0005_</v>
      </c>
      <c r="DB49" s="22" t="str">
        <f t="shared" si="126"/>
        <v/>
      </c>
      <c r="DC49" s="22" t="str">
        <f t="shared" si="127"/>
        <v>_x0007_</v>
      </c>
      <c r="DD49" s="22" t="str">
        <f t="shared" si="128"/>
        <v xml:space="preserve">	</v>
      </c>
      <c r="DE49" s="22" t="str">
        <f t="shared" si="129"/>
        <v/>
      </c>
      <c r="DF49" s="22" t="str">
        <f t="shared" si="130"/>
        <v>c</v>
      </c>
      <c r="DG49" s="22" t="str">
        <f t="shared" si="131"/>
        <v>c</v>
      </c>
      <c r="DH49" s="22" t="str">
        <f t="shared" si="132"/>
        <v>c</v>
      </c>
      <c r="DI49" s="22" t="str">
        <f t="shared" si="133"/>
        <v>c</v>
      </c>
      <c r="DJ49" s="22" t="str">
        <f t="shared" si="134"/>
        <v>c</v>
      </c>
      <c r="DK49" s="22" t="str">
        <f t="shared" si="135"/>
        <v>c</v>
      </c>
      <c r="DL49" s="22" t="str">
        <f t="shared" si="136"/>
        <v>c</v>
      </c>
      <c r="DM49" s="22" t="str">
        <f t="shared" si="137"/>
        <v/>
      </c>
      <c r="DN49" s="22" t="str">
        <f t="shared" si="138"/>
        <v>A</v>
      </c>
      <c r="DO49" s="22" t="str">
        <f t="shared" si="139"/>
        <v>c</v>
      </c>
      <c r="DP49" s="22" t="str">
        <f t="shared" si="140"/>
        <v>c</v>
      </c>
      <c r="DQ49" s="22" t="str">
        <f t="shared" si="141"/>
        <v>c</v>
      </c>
      <c r="DR49" s="22" t="str">
        <f t="shared" si="142"/>
        <v/>
      </c>
      <c r="DS49" s="22" t="str">
        <f t="shared" si="143"/>
        <v/>
      </c>
      <c r="DT49" s="22" t="str">
        <f t="shared" si="144"/>
        <v>_x000D_</v>
      </c>
      <c r="DU49" s="22" t="str">
        <f t="shared" si="145"/>
        <v>_x0004_</v>
      </c>
      <c r="DV49" s="22" t="str">
        <f t="shared" si="146"/>
        <v/>
      </c>
      <c r="DW49" s="22" t="str">
        <f t="shared" si="147"/>
        <v/>
      </c>
      <c r="DX49" s="22" t="str">
        <f t="shared" si="148"/>
        <v/>
      </c>
      <c r="DY49" s="22" t="str">
        <f t="shared" si="149"/>
        <v/>
      </c>
      <c r="DZ49" s="22" t="str">
        <f t="shared" si="150"/>
        <v/>
      </c>
      <c r="EA49" s="22" t="str">
        <f t="shared" si="151"/>
        <v/>
      </c>
      <c r="EB49" s="22" t="str">
        <f t="shared" si="152"/>
        <v>_x0005_</v>
      </c>
      <c r="EC49" s="22" t="str">
        <f t="shared" si="153"/>
        <v/>
      </c>
      <c r="ED49" s="22" t="str">
        <f t="shared" si="154"/>
        <v/>
      </c>
      <c r="EE49" s="22" t="str">
        <f t="shared" si="155"/>
        <v/>
      </c>
    </row>
    <row r="50" spans="1:135" s="103" customFormat="1" x14ac:dyDescent="0.35">
      <c r="A50" s="108" t="str">
        <f t="shared" si="81"/>
        <v>2F</v>
      </c>
      <c r="B50" s="108">
        <f t="shared" si="76"/>
        <v>47</v>
      </c>
      <c r="C50" s="105" t="str">
        <f t="shared" si="88"/>
        <v>Spectre</v>
      </c>
      <c r="D50" s="98" t="str">
        <f t="shared" si="157"/>
        <v>53</v>
      </c>
      <c r="E50" s="99" t="str">
        <f t="shared" si="156"/>
        <v>70</v>
      </c>
      <c r="F50" s="99" t="str">
        <f t="shared" si="156"/>
        <v>65</v>
      </c>
      <c r="G50" s="99" t="str">
        <f t="shared" si="156"/>
        <v>63</v>
      </c>
      <c r="H50" s="99" t="str">
        <f t="shared" si="156"/>
        <v>74</v>
      </c>
      <c r="I50" s="99" t="str">
        <f t="shared" si="156"/>
        <v>72</v>
      </c>
      <c r="J50" s="99" t="str">
        <f t="shared" si="156"/>
        <v>65</v>
      </c>
      <c r="K50" s="99" t="str">
        <f t="shared" si="156"/>
        <v>20</v>
      </c>
      <c r="L50" s="99" t="str">
        <f t="shared" si="156"/>
        <v>A7</v>
      </c>
      <c r="M50" s="99" t="str">
        <f t="shared" si="156"/>
        <v>A7</v>
      </c>
      <c r="N50" s="99" t="str">
        <f t="shared" si="156"/>
        <v>A7</v>
      </c>
      <c r="O50" s="99" t="str">
        <f t="shared" si="156"/>
        <v>A7</v>
      </c>
      <c r="P50" s="99" t="str">
        <f t="shared" si="156"/>
        <v>A7</v>
      </c>
      <c r="Q50" s="99" t="str">
        <f t="shared" si="156"/>
        <v>A7</v>
      </c>
      <c r="R50" s="99" t="str">
        <f t="shared" si="156"/>
        <v>A7</v>
      </c>
      <c r="S50" s="99" t="str">
        <f t="shared" si="156"/>
        <v>01</v>
      </c>
      <c r="T50" s="99" t="str">
        <f t="shared" si="156"/>
        <v>02</v>
      </c>
      <c r="U50" s="99" t="str">
        <f t="shared" si="158"/>
        <v>23</v>
      </c>
      <c r="V50" s="99" t="str">
        <f t="shared" si="158"/>
        <v>00</v>
      </c>
      <c r="W50" s="99" t="str">
        <f t="shared" si="158"/>
        <v>4B</v>
      </c>
      <c r="X50" s="99" t="str">
        <f t="shared" si="158"/>
        <v>1E</v>
      </c>
      <c r="Y50" s="99" t="str">
        <f t="shared" si="158"/>
        <v>19</v>
      </c>
      <c r="Z50" s="99" t="str">
        <f t="shared" si="158"/>
        <v>14</v>
      </c>
      <c r="AA50" s="99" t="str">
        <f t="shared" si="158"/>
        <v>0F</v>
      </c>
      <c r="AB50" s="99" t="str">
        <f t="shared" si="158"/>
        <v>2C</v>
      </c>
      <c r="AC50" s="99" t="str">
        <f t="shared" si="158"/>
        <v>00</v>
      </c>
      <c r="AD50" s="99" t="str">
        <f t="shared" si="158"/>
        <v>64</v>
      </c>
      <c r="AE50" s="28" t="str">
        <f t="shared" si="158"/>
        <v>63</v>
      </c>
      <c r="AF50" s="99" t="str">
        <f t="shared" si="158"/>
        <v>00</v>
      </c>
      <c r="AG50" s="26" t="str">
        <f t="shared" si="158"/>
        <v>00</v>
      </c>
      <c r="AH50" s="99" t="str">
        <f t="shared" si="158"/>
        <v>00</v>
      </c>
      <c r="AI50" s="99" t="str">
        <f t="shared" si="158"/>
        <v>00</v>
      </c>
      <c r="AJ50" s="98" t="str">
        <f t="shared" si="89"/>
        <v>00</v>
      </c>
      <c r="AK50" s="123" t="str">
        <f t="shared" si="89"/>
        <v>05</v>
      </c>
      <c r="AL50" s="99" t="str">
        <f t="shared" si="89"/>
        <v>00</v>
      </c>
      <c r="AM50" s="28" t="str">
        <f t="shared" si="89"/>
        <v>07</v>
      </c>
      <c r="AN50" s="28" t="str">
        <f t="shared" si="89"/>
        <v>09</v>
      </c>
      <c r="AO50" s="99" t="str">
        <f t="shared" si="89"/>
        <v>00</v>
      </c>
      <c r="AP50" s="99" t="str">
        <f t="shared" si="89"/>
        <v>63</v>
      </c>
      <c r="AQ50" s="99" t="str">
        <f t="shared" si="89"/>
        <v>63</v>
      </c>
      <c r="AR50" s="99" t="str">
        <f t="shared" si="89"/>
        <v>05</v>
      </c>
      <c r="AS50" s="99" t="str">
        <f t="shared" si="89"/>
        <v>63</v>
      </c>
      <c r="AT50" s="99" t="str">
        <f t="shared" si="89"/>
        <v>63</v>
      </c>
      <c r="AU50" s="99" t="str">
        <f t="shared" si="89"/>
        <v>63</v>
      </c>
      <c r="AV50" s="99" t="str">
        <f t="shared" si="89"/>
        <v>63</v>
      </c>
      <c r="AW50" s="99" t="str">
        <f t="shared" si="89"/>
        <v>00</v>
      </c>
      <c r="AX50" s="99" t="str">
        <f t="shared" si="89"/>
        <v>41</v>
      </c>
      <c r="AY50" s="99" t="str">
        <f t="shared" si="89"/>
        <v>63</v>
      </c>
      <c r="AZ50" s="99" t="str">
        <f t="shared" ref="AY50:AZ65" si="159">MID($C$2,3*($B$2*(ROW(AZ50)-ROW(AZ$3)+ROW(AZ$1)-1)+(COLUMN(AZ50)-COLUMN($D50)+COLUMN($A50)-1))+1,2)</f>
        <v>63</v>
      </c>
      <c r="BA50" s="99" t="str">
        <f t="shared" si="90"/>
        <v>63</v>
      </c>
      <c r="BB50" s="28" t="str">
        <f t="shared" si="90"/>
        <v>00</v>
      </c>
      <c r="BC50" s="99" t="str">
        <f t="shared" si="90"/>
        <v>00</v>
      </c>
      <c r="BD50" s="99" t="str">
        <f t="shared" si="90"/>
        <v>17</v>
      </c>
      <c r="BE50" s="99" t="str">
        <f t="shared" si="90"/>
        <v>00</v>
      </c>
      <c r="BF50" s="99" t="str">
        <f t="shared" si="90"/>
        <v>02</v>
      </c>
      <c r="BG50" s="99" t="str">
        <f t="shared" si="90"/>
        <v>00</v>
      </c>
      <c r="BH50" s="99" t="str">
        <f t="shared" si="90"/>
        <v>05</v>
      </c>
      <c r="BI50" s="99" t="str">
        <f t="shared" si="90"/>
        <v>00</v>
      </c>
      <c r="BJ50" s="99" t="str">
        <f t="shared" si="90"/>
        <v>00</v>
      </c>
      <c r="BK50" s="99" t="str">
        <f t="shared" si="90"/>
        <v>00</v>
      </c>
      <c r="BL50" s="28" t="str">
        <f t="shared" si="90"/>
        <v>05</v>
      </c>
      <c r="BM50" s="99" t="str">
        <f t="shared" si="90"/>
        <v>00</v>
      </c>
      <c r="BN50" s="99" t="str">
        <f t="shared" si="90"/>
        <v>00</v>
      </c>
      <c r="BO50" s="99" t="str">
        <f t="shared" si="90"/>
        <v>00</v>
      </c>
      <c r="BP50" s="99">
        <v>8</v>
      </c>
      <c r="BQ50" s="99"/>
      <c r="BR50" s="99"/>
      <c r="BS50" s="128" t="str">
        <f t="shared" si="91"/>
        <v>Spectre §§§§§§§_x0001__x0002_#K_x001E__x0019__x0014__x000F_,dc</v>
      </c>
      <c r="BT50" s="103" t="str">
        <f t="shared" si="92"/>
        <v>S</v>
      </c>
      <c r="BU50" s="103" t="str">
        <f t="shared" si="93"/>
        <v>p</v>
      </c>
      <c r="BV50" s="103" t="str">
        <f t="shared" si="94"/>
        <v>e</v>
      </c>
      <c r="BW50" s="103" t="str">
        <f t="shared" si="95"/>
        <v>c</v>
      </c>
      <c r="BX50" s="103" t="str">
        <f t="shared" si="96"/>
        <v>t</v>
      </c>
      <c r="BY50" s="103" t="str">
        <f t="shared" si="97"/>
        <v>r</v>
      </c>
      <c r="BZ50" s="103" t="str">
        <f t="shared" si="98"/>
        <v>e</v>
      </c>
      <c r="CA50" s="103" t="str">
        <f t="shared" si="99"/>
        <v xml:space="preserve"> </v>
      </c>
      <c r="CB50" s="103" t="str">
        <f t="shared" si="100"/>
        <v>§</v>
      </c>
      <c r="CC50" s="103" t="str">
        <f t="shared" si="101"/>
        <v>§</v>
      </c>
      <c r="CD50" s="103" t="str">
        <f t="shared" si="102"/>
        <v>§</v>
      </c>
      <c r="CE50" s="103" t="str">
        <f t="shared" si="103"/>
        <v>§</v>
      </c>
      <c r="CF50" s="103" t="str">
        <f t="shared" si="104"/>
        <v>§</v>
      </c>
      <c r="CG50" s="103" t="str">
        <f t="shared" si="105"/>
        <v>§</v>
      </c>
      <c r="CH50" s="103" t="str">
        <f t="shared" si="106"/>
        <v>§</v>
      </c>
      <c r="CI50" s="103" t="str">
        <f t="shared" si="107"/>
        <v>_x0001_</v>
      </c>
      <c r="CJ50" s="103" t="str">
        <f t="shared" si="108"/>
        <v>_x0002_</v>
      </c>
      <c r="CK50" s="103" t="str">
        <f t="shared" si="109"/>
        <v>#</v>
      </c>
      <c r="CL50" s="103" t="str">
        <f t="shared" si="110"/>
        <v/>
      </c>
      <c r="CM50" s="103" t="str">
        <f t="shared" si="111"/>
        <v>K</v>
      </c>
      <c r="CN50" s="103" t="str">
        <f t="shared" si="112"/>
        <v>_x001E_</v>
      </c>
      <c r="CO50" s="103" t="str">
        <f t="shared" si="113"/>
        <v>_x0019_</v>
      </c>
      <c r="CP50" s="103" t="str">
        <f t="shared" si="114"/>
        <v>_x0014_</v>
      </c>
      <c r="CQ50" s="103" t="str">
        <f t="shared" si="115"/>
        <v>_x000F_</v>
      </c>
      <c r="CR50" s="103" t="str">
        <f t="shared" si="116"/>
        <v>,</v>
      </c>
      <c r="CS50" s="103" t="str">
        <f t="shared" si="117"/>
        <v/>
      </c>
      <c r="CT50" s="103" t="str">
        <f t="shared" si="118"/>
        <v>d</v>
      </c>
      <c r="CU50" s="103" t="str">
        <f t="shared" si="119"/>
        <v>c</v>
      </c>
      <c r="CV50" s="103" t="str">
        <f t="shared" si="120"/>
        <v/>
      </c>
      <c r="CW50" s="103" t="str">
        <f t="shared" si="121"/>
        <v/>
      </c>
      <c r="CX50" s="103" t="str">
        <f t="shared" si="122"/>
        <v/>
      </c>
      <c r="CY50" s="103" t="str">
        <f t="shared" si="123"/>
        <v/>
      </c>
      <c r="CZ50" s="103" t="str">
        <f t="shared" si="124"/>
        <v/>
      </c>
      <c r="DA50" s="103" t="str">
        <f t="shared" si="125"/>
        <v>_x0005_</v>
      </c>
      <c r="DB50" s="103" t="str">
        <f t="shared" si="126"/>
        <v/>
      </c>
      <c r="DC50" s="103" t="str">
        <f t="shared" si="127"/>
        <v>_x0007_</v>
      </c>
      <c r="DD50" s="103" t="str">
        <f t="shared" si="128"/>
        <v xml:space="preserve">	</v>
      </c>
      <c r="DE50" s="103" t="str">
        <f t="shared" si="129"/>
        <v/>
      </c>
      <c r="DF50" s="103" t="str">
        <f t="shared" si="130"/>
        <v>c</v>
      </c>
      <c r="DG50" s="103" t="str">
        <f t="shared" si="131"/>
        <v>c</v>
      </c>
      <c r="DH50" s="103" t="str">
        <f t="shared" si="132"/>
        <v>_x0005_</v>
      </c>
      <c r="DI50" s="103" t="str">
        <f t="shared" si="133"/>
        <v>c</v>
      </c>
      <c r="DJ50" s="103" t="str">
        <f t="shared" si="134"/>
        <v>c</v>
      </c>
      <c r="DK50" s="103" t="str">
        <f t="shared" si="135"/>
        <v>c</v>
      </c>
      <c r="DL50" s="103" t="str">
        <f t="shared" si="136"/>
        <v>c</v>
      </c>
      <c r="DM50" s="103" t="str">
        <f t="shared" si="137"/>
        <v/>
      </c>
      <c r="DN50" s="103" t="str">
        <f t="shared" si="138"/>
        <v>A</v>
      </c>
      <c r="DO50" s="103" t="str">
        <f t="shared" si="139"/>
        <v>c</v>
      </c>
      <c r="DP50" s="103" t="str">
        <f t="shared" si="140"/>
        <v>c</v>
      </c>
      <c r="DQ50" s="103" t="str">
        <f t="shared" si="141"/>
        <v>c</v>
      </c>
      <c r="DR50" s="103" t="str">
        <f t="shared" si="142"/>
        <v/>
      </c>
      <c r="DS50" s="103" t="str">
        <f t="shared" si="143"/>
        <v/>
      </c>
      <c r="DT50" s="103" t="str">
        <f t="shared" si="144"/>
        <v>_x0017_</v>
      </c>
      <c r="DU50" s="103" t="str">
        <f t="shared" si="145"/>
        <v/>
      </c>
      <c r="DV50" s="103" t="str">
        <f t="shared" si="146"/>
        <v>_x0002_</v>
      </c>
      <c r="DW50" s="103" t="str">
        <f t="shared" si="147"/>
        <v/>
      </c>
      <c r="DX50" s="103" t="str">
        <f t="shared" si="148"/>
        <v>_x0005_</v>
      </c>
      <c r="DY50" s="103" t="str">
        <f t="shared" si="149"/>
        <v/>
      </c>
      <c r="DZ50" s="103" t="str">
        <f t="shared" si="150"/>
        <v/>
      </c>
      <c r="EA50" s="103" t="str">
        <f t="shared" si="151"/>
        <v/>
      </c>
      <c r="EB50" s="103" t="str">
        <f t="shared" si="152"/>
        <v>_x0005_</v>
      </c>
      <c r="EC50" s="103" t="str">
        <f t="shared" si="153"/>
        <v/>
      </c>
      <c r="ED50" s="103" t="str">
        <f t="shared" si="154"/>
        <v/>
      </c>
      <c r="EE50" s="103" t="str">
        <f t="shared" si="155"/>
        <v/>
      </c>
    </row>
    <row r="51" spans="1:135" x14ac:dyDescent="0.35">
      <c r="A51" s="55" t="str">
        <f t="shared" si="81"/>
        <v>30</v>
      </c>
      <c r="B51" s="55">
        <f t="shared" si="76"/>
        <v>48</v>
      </c>
      <c r="C51" s="104" t="str">
        <f t="shared" si="88"/>
        <v>Ghost</v>
      </c>
      <c r="D51" s="49" t="str">
        <f t="shared" si="157"/>
        <v>47</v>
      </c>
      <c r="E51" s="49" t="str">
        <f t="shared" si="156"/>
        <v>68</v>
      </c>
      <c r="F51" s="49" t="str">
        <f t="shared" si="156"/>
        <v>6F</v>
      </c>
      <c r="G51" s="49" t="str">
        <f t="shared" si="156"/>
        <v>73</v>
      </c>
      <c r="H51" s="49" t="str">
        <f t="shared" si="156"/>
        <v>74</v>
      </c>
      <c r="I51" s="49" t="str">
        <f t="shared" si="156"/>
        <v>20</v>
      </c>
      <c r="J51" s="49" t="str">
        <f t="shared" si="156"/>
        <v>A7</v>
      </c>
      <c r="K51" s="49" t="str">
        <f t="shared" si="156"/>
        <v>A7</v>
      </c>
      <c r="L51" s="49" t="str">
        <f t="shared" si="156"/>
        <v>A7</v>
      </c>
      <c r="M51" s="49" t="str">
        <f t="shared" si="156"/>
        <v>A7</v>
      </c>
      <c r="N51" s="49" t="str">
        <f t="shared" si="156"/>
        <v>A7</v>
      </c>
      <c r="O51" s="49" t="str">
        <f t="shared" si="156"/>
        <v>A7</v>
      </c>
      <c r="P51" s="49" t="str">
        <f t="shared" si="156"/>
        <v>A7</v>
      </c>
      <c r="Q51" s="49" t="str">
        <f t="shared" si="156"/>
        <v>A7</v>
      </c>
      <c r="R51" s="49" t="str">
        <f t="shared" si="156"/>
        <v>A7</v>
      </c>
      <c r="S51" s="49" t="str">
        <f t="shared" si="156"/>
        <v>01</v>
      </c>
      <c r="T51" s="49" t="str">
        <f t="shared" si="156"/>
        <v>02</v>
      </c>
      <c r="U51" s="49" t="str">
        <f t="shared" si="158"/>
        <v>1E</v>
      </c>
      <c r="V51" s="49" t="str">
        <f t="shared" si="158"/>
        <v>00</v>
      </c>
      <c r="W51" s="49" t="str">
        <f t="shared" si="158"/>
        <v>37</v>
      </c>
      <c r="X51" s="49" t="str">
        <f t="shared" si="158"/>
        <v>1B</v>
      </c>
      <c r="Y51" s="49" t="str">
        <f t="shared" si="158"/>
        <v>16</v>
      </c>
      <c r="Z51" s="49" t="str">
        <f t="shared" si="158"/>
        <v>11</v>
      </c>
      <c r="AA51" s="49" t="str">
        <f t="shared" si="158"/>
        <v>0C</v>
      </c>
      <c r="AB51" s="49" t="str">
        <f t="shared" si="158"/>
        <v>22</v>
      </c>
      <c r="AC51" s="49" t="str">
        <f t="shared" si="158"/>
        <v>00</v>
      </c>
      <c r="AD51" s="49" t="str">
        <f t="shared" si="158"/>
        <v>32</v>
      </c>
      <c r="AE51" s="46" t="str">
        <f t="shared" si="158"/>
        <v>63</v>
      </c>
      <c r="AF51" s="49" t="str">
        <f t="shared" si="158"/>
        <v>00</v>
      </c>
      <c r="AG51" s="42" t="str">
        <f t="shared" si="158"/>
        <v>00</v>
      </c>
      <c r="AH51" s="49" t="str">
        <f t="shared" si="158"/>
        <v>00</v>
      </c>
      <c r="AI51" s="49" t="str">
        <f t="shared" si="158"/>
        <v>00</v>
      </c>
      <c r="AJ51" s="49" t="str">
        <f t="shared" si="89"/>
        <v>00</v>
      </c>
      <c r="AK51" s="124" t="str">
        <f t="shared" si="89"/>
        <v>03</v>
      </c>
      <c r="AL51" s="49" t="str">
        <f t="shared" si="89"/>
        <v>00</v>
      </c>
      <c r="AM51" s="46" t="str">
        <f t="shared" si="89"/>
        <v>07</v>
      </c>
      <c r="AN51" s="46" t="str">
        <f t="shared" si="89"/>
        <v>09</v>
      </c>
      <c r="AO51" s="49" t="str">
        <f t="shared" si="89"/>
        <v>00</v>
      </c>
      <c r="AP51" s="49" t="str">
        <f t="shared" si="89"/>
        <v>63</v>
      </c>
      <c r="AQ51" s="49" t="str">
        <f t="shared" si="89"/>
        <v>63</v>
      </c>
      <c r="AR51" s="49" t="str">
        <f t="shared" si="89"/>
        <v>2D</v>
      </c>
      <c r="AS51" s="49" t="str">
        <f t="shared" si="89"/>
        <v>63</v>
      </c>
      <c r="AT51" s="49" t="str">
        <f t="shared" si="89"/>
        <v>63</v>
      </c>
      <c r="AU51" s="49" t="str">
        <f t="shared" si="89"/>
        <v>63</v>
      </c>
      <c r="AV51" s="49" t="str">
        <f t="shared" si="89"/>
        <v>22</v>
      </c>
      <c r="AW51" s="49" t="str">
        <f t="shared" si="89"/>
        <v>00</v>
      </c>
      <c r="AX51" s="49" t="str">
        <f t="shared" si="89"/>
        <v>2D</v>
      </c>
      <c r="AY51" s="49" t="str">
        <f t="shared" si="159"/>
        <v>1D</v>
      </c>
      <c r="AZ51" s="49" t="str">
        <f t="shared" si="159"/>
        <v>1D</v>
      </c>
      <c r="BA51" s="49" t="str">
        <f t="shared" si="90"/>
        <v>63</v>
      </c>
      <c r="BB51" s="46" t="str">
        <f t="shared" si="90"/>
        <v>00</v>
      </c>
      <c r="BC51" s="49" t="str">
        <f t="shared" si="90"/>
        <v>00</v>
      </c>
      <c r="BD51" s="49" t="str">
        <f t="shared" si="90"/>
        <v>11</v>
      </c>
      <c r="BE51" s="49" t="str">
        <f t="shared" si="90"/>
        <v>06</v>
      </c>
      <c r="BF51" s="49" t="str">
        <f t="shared" si="90"/>
        <v>00</v>
      </c>
      <c r="BG51" s="49" t="str">
        <f t="shared" si="90"/>
        <v>00</v>
      </c>
      <c r="BH51" s="49" t="str">
        <f t="shared" si="90"/>
        <v>00</v>
      </c>
      <c r="BI51" s="49" t="str">
        <f t="shared" si="90"/>
        <v>00</v>
      </c>
      <c r="BJ51" s="49" t="str">
        <f t="shared" si="90"/>
        <v>00</v>
      </c>
      <c r="BK51" s="49" t="str">
        <f t="shared" si="90"/>
        <v>00</v>
      </c>
      <c r="BL51" s="46" t="str">
        <f t="shared" si="90"/>
        <v>05</v>
      </c>
      <c r="BM51" s="49" t="str">
        <f t="shared" si="90"/>
        <v>00</v>
      </c>
      <c r="BN51" s="49" t="str">
        <f t="shared" si="90"/>
        <v>00</v>
      </c>
      <c r="BO51" s="49" t="str">
        <f t="shared" si="90"/>
        <v>00</v>
      </c>
      <c r="BP51" s="49">
        <v>8</v>
      </c>
      <c r="BQ51" s="49"/>
      <c r="BR51" s="49"/>
      <c r="BS51" s="54" t="str">
        <f t="shared" si="91"/>
        <v>Ghost §§§§§§§§§_x0001__x0002__x001E_7_x001B__x0016__x0011__x000C_"2c</v>
      </c>
      <c r="BT51" s="22" t="str">
        <f t="shared" si="92"/>
        <v>G</v>
      </c>
      <c r="BU51" s="22" t="str">
        <f t="shared" si="93"/>
        <v>h</v>
      </c>
      <c r="BV51" s="22" t="str">
        <f t="shared" si="94"/>
        <v>o</v>
      </c>
      <c r="BW51" s="22" t="str">
        <f t="shared" si="95"/>
        <v>s</v>
      </c>
      <c r="BX51" s="22" t="str">
        <f t="shared" si="96"/>
        <v>t</v>
      </c>
      <c r="BY51" s="22" t="str">
        <f t="shared" si="97"/>
        <v xml:space="preserve"> </v>
      </c>
      <c r="BZ51" s="22" t="str">
        <f t="shared" si="98"/>
        <v>§</v>
      </c>
      <c r="CA51" s="22" t="str">
        <f t="shared" si="99"/>
        <v>§</v>
      </c>
      <c r="CB51" s="22" t="str">
        <f t="shared" si="100"/>
        <v>§</v>
      </c>
      <c r="CC51" s="22" t="str">
        <f t="shared" si="101"/>
        <v>§</v>
      </c>
      <c r="CD51" s="22" t="str">
        <f t="shared" si="102"/>
        <v>§</v>
      </c>
      <c r="CE51" s="22" t="str">
        <f t="shared" si="103"/>
        <v>§</v>
      </c>
      <c r="CF51" s="22" t="str">
        <f t="shared" si="104"/>
        <v>§</v>
      </c>
      <c r="CG51" s="22" t="str">
        <f t="shared" si="105"/>
        <v>§</v>
      </c>
      <c r="CH51" s="22" t="str">
        <f t="shared" si="106"/>
        <v>§</v>
      </c>
      <c r="CI51" s="22" t="str">
        <f t="shared" si="107"/>
        <v>_x0001_</v>
      </c>
      <c r="CJ51" s="22" t="str">
        <f t="shared" si="108"/>
        <v>_x0002_</v>
      </c>
      <c r="CK51" s="22" t="str">
        <f t="shared" si="109"/>
        <v>_x001E_</v>
      </c>
      <c r="CL51" s="22" t="str">
        <f t="shared" si="110"/>
        <v/>
      </c>
      <c r="CM51" s="22" t="str">
        <f t="shared" si="111"/>
        <v>7</v>
      </c>
      <c r="CN51" s="22" t="str">
        <f t="shared" si="112"/>
        <v>_x001B_</v>
      </c>
      <c r="CO51" s="22" t="str">
        <f t="shared" si="113"/>
        <v>_x0016_</v>
      </c>
      <c r="CP51" s="22" t="str">
        <f t="shared" si="114"/>
        <v>_x0011_</v>
      </c>
      <c r="CQ51" s="22" t="str">
        <f t="shared" si="115"/>
        <v>_x000C_</v>
      </c>
      <c r="CR51" s="22" t="str">
        <f t="shared" si="116"/>
        <v>"</v>
      </c>
      <c r="CS51" s="22" t="str">
        <f t="shared" si="117"/>
        <v/>
      </c>
      <c r="CT51" s="22" t="str">
        <f t="shared" si="118"/>
        <v>2</v>
      </c>
      <c r="CU51" s="22" t="str">
        <f t="shared" si="119"/>
        <v>c</v>
      </c>
      <c r="CV51" s="22" t="str">
        <f t="shared" si="120"/>
        <v/>
      </c>
      <c r="CW51" s="22" t="str">
        <f t="shared" si="121"/>
        <v/>
      </c>
      <c r="CX51" s="22" t="str">
        <f t="shared" si="122"/>
        <v/>
      </c>
      <c r="CY51" s="22" t="str">
        <f t="shared" si="123"/>
        <v/>
      </c>
      <c r="CZ51" s="22" t="str">
        <f t="shared" si="124"/>
        <v/>
      </c>
      <c r="DA51" s="22" t="str">
        <f t="shared" si="125"/>
        <v>_x0003_</v>
      </c>
      <c r="DB51" s="22" t="str">
        <f t="shared" si="126"/>
        <v/>
      </c>
      <c r="DC51" s="22" t="str">
        <f t="shared" si="127"/>
        <v>_x0007_</v>
      </c>
      <c r="DD51" s="22" t="str">
        <f t="shared" si="128"/>
        <v xml:space="preserve">	</v>
      </c>
      <c r="DE51" s="22" t="str">
        <f t="shared" si="129"/>
        <v/>
      </c>
      <c r="DF51" s="22" t="str">
        <f t="shared" si="130"/>
        <v>c</v>
      </c>
      <c r="DG51" s="22" t="str">
        <f t="shared" si="131"/>
        <v>c</v>
      </c>
      <c r="DH51" s="22" t="str">
        <f t="shared" si="132"/>
        <v>-</v>
      </c>
      <c r="DI51" s="22" t="str">
        <f t="shared" si="133"/>
        <v>c</v>
      </c>
      <c r="DJ51" s="22" t="str">
        <f t="shared" si="134"/>
        <v>c</v>
      </c>
      <c r="DK51" s="22" t="str">
        <f t="shared" si="135"/>
        <v>c</v>
      </c>
      <c r="DL51" s="22" t="str">
        <f t="shared" si="136"/>
        <v>"</v>
      </c>
      <c r="DM51" s="22" t="str">
        <f t="shared" si="137"/>
        <v/>
      </c>
      <c r="DN51" s="22" t="str">
        <f t="shared" si="138"/>
        <v>-</v>
      </c>
      <c r="DO51" s="22" t="str">
        <f t="shared" si="139"/>
        <v>_x001D_</v>
      </c>
      <c r="DP51" s="22" t="str">
        <f t="shared" si="140"/>
        <v>_x001D_</v>
      </c>
      <c r="DQ51" s="22" t="str">
        <f t="shared" si="141"/>
        <v>c</v>
      </c>
      <c r="DR51" s="22" t="str">
        <f t="shared" si="142"/>
        <v/>
      </c>
      <c r="DS51" s="22" t="str">
        <f t="shared" si="143"/>
        <v/>
      </c>
      <c r="DT51" s="22" t="str">
        <f t="shared" si="144"/>
        <v>_x0011_</v>
      </c>
      <c r="DU51" s="22" t="str">
        <f t="shared" si="145"/>
        <v>_x0006_</v>
      </c>
      <c r="DV51" s="22" t="str">
        <f t="shared" si="146"/>
        <v/>
      </c>
      <c r="DW51" s="22" t="str">
        <f t="shared" si="147"/>
        <v/>
      </c>
      <c r="DX51" s="22" t="str">
        <f t="shared" si="148"/>
        <v/>
      </c>
      <c r="DY51" s="22" t="str">
        <f t="shared" si="149"/>
        <v/>
      </c>
      <c r="DZ51" s="22" t="str">
        <f t="shared" si="150"/>
        <v/>
      </c>
      <c r="EA51" s="22" t="str">
        <f t="shared" si="151"/>
        <v/>
      </c>
      <c r="EB51" s="22" t="str">
        <f t="shared" si="152"/>
        <v>_x0005_</v>
      </c>
      <c r="EC51" s="22" t="str">
        <f t="shared" si="153"/>
        <v/>
      </c>
      <c r="ED51" s="22" t="str">
        <f t="shared" si="154"/>
        <v/>
      </c>
      <c r="EE51" s="22" t="str">
        <f t="shared" si="155"/>
        <v/>
      </c>
    </row>
    <row r="52" spans="1:135" x14ac:dyDescent="0.35">
      <c r="A52" s="55" t="str">
        <f t="shared" si="81"/>
        <v>31</v>
      </c>
      <c r="B52" s="55">
        <f t="shared" si="76"/>
        <v>49</v>
      </c>
      <c r="C52" s="104" t="str">
        <f t="shared" si="88"/>
        <v>Wraith</v>
      </c>
      <c r="D52" s="49" t="str">
        <f t="shared" si="157"/>
        <v>57</v>
      </c>
      <c r="E52" s="49" t="str">
        <f t="shared" si="156"/>
        <v>72</v>
      </c>
      <c r="F52" s="49" t="str">
        <f t="shared" si="156"/>
        <v>61</v>
      </c>
      <c r="G52" s="49" t="str">
        <f t="shared" si="156"/>
        <v>69</v>
      </c>
      <c r="H52" s="49" t="str">
        <f t="shared" si="156"/>
        <v>74</v>
      </c>
      <c r="I52" s="49" t="str">
        <f t="shared" si="156"/>
        <v>68</v>
      </c>
      <c r="J52" s="49" t="str">
        <f t="shared" si="156"/>
        <v>20</v>
      </c>
      <c r="K52" s="49" t="str">
        <f t="shared" si="156"/>
        <v>A7</v>
      </c>
      <c r="L52" s="49" t="str">
        <f t="shared" si="156"/>
        <v>A7</v>
      </c>
      <c r="M52" s="49" t="str">
        <f t="shared" si="156"/>
        <v>A7</v>
      </c>
      <c r="N52" s="49" t="str">
        <f t="shared" si="156"/>
        <v>A7</v>
      </c>
      <c r="O52" s="49" t="str">
        <f t="shared" si="156"/>
        <v>A7</v>
      </c>
      <c r="P52" s="49" t="str">
        <f t="shared" si="156"/>
        <v>A7</v>
      </c>
      <c r="Q52" s="49" t="str">
        <f t="shared" si="156"/>
        <v>A7</v>
      </c>
      <c r="R52" s="49" t="str">
        <f t="shared" si="156"/>
        <v>A7</v>
      </c>
      <c r="S52" s="49" t="str">
        <f t="shared" si="156"/>
        <v>01</v>
      </c>
      <c r="T52" s="49" t="str">
        <f t="shared" si="156"/>
        <v>02</v>
      </c>
      <c r="U52" s="49" t="str">
        <f t="shared" si="158"/>
        <v>2D</v>
      </c>
      <c r="V52" s="49" t="str">
        <f t="shared" si="158"/>
        <v>00</v>
      </c>
      <c r="W52" s="49" t="str">
        <f t="shared" si="158"/>
        <v>7D</v>
      </c>
      <c r="X52" s="49" t="str">
        <f t="shared" si="158"/>
        <v>21</v>
      </c>
      <c r="Y52" s="49" t="str">
        <f t="shared" si="158"/>
        <v>1A</v>
      </c>
      <c r="Z52" s="49" t="str">
        <f t="shared" si="158"/>
        <v>17</v>
      </c>
      <c r="AA52" s="49" t="str">
        <f t="shared" si="158"/>
        <v>11</v>
      </c>
      <c r="AB52" s="49" t="str">
        <f t="shared" si="158"/>
        <v>34</v>
      </c>
      <c r="AC52" s="49" t="str">
        <f t="shared" si="158"/>
        <v>00</v>
      </c>
      <c r="AD52" s="49" t="str">
        <f t="shared" si="158"/>
        <v>8C</v>
      </c>
      <c r="AE52" s="46" t="str">
        <f t="shared" si="158"/>
        <v>63</v>
      </c>
      <c r="AF52" s="49" t="str">
        <f t="shared" si="158"/>
        <v>00</v>
      </c>
      <c r="AG52" s="42" t="str">
        <f t="shared" si="158"/>
        <v>00</v>
      </c>
      <c r="AH52" s="49" t="str">
        <f t="shared" si="158"/>
        <v>00</v>
      </c>
      <c r="AI52" s="49" t="str">
        <f t="shared" si="158"/>
        <v>00</v>
      </c>
      <c r="AJ52" s="49" t="str">
        <f t="shared" si="158"/>
        <v>00</v>
      </c>
      <c r="AK52" s="124" t="str">
        <f t="shared" ref="AJ52:AY67" si="160">MID($C$2,3*($B$2*(ROW(AK52)-ROW(AK$3)+ROW(AK$1)-1)+(COLUMN(AK52)-COLUMN($D52)+COLUMN($A52)-1))+1,2)</f>
        <v>03</v>
      </c>
      <c r="AL52" s="49" t="str">
        <f t="shared" si="160"/>
        <v>00</v>
      </c>
      <c r="AM52" s="46" t="str">
        <f t="shared" si="160"/>
        <v>07</v>
      </c>
      <c r="AN52" s="46" t="str">
        <f t="shared" si="160"/>
        <v>09</v>
      </c>
      <c r="AO52" s="49" t="str">
        <f t="shared" si="160"/>
        <v>00</v>
      </c>
      <c r="AP52" s="49" t="str">
        <f t="shared" si="160"/>
        <v>63</v>
      </c>
      <c r="AQ52" s="49" t="str">
        <f t="shared" si="160"/>
        <v>63</v>
      </c>
      <c r="AR52" s="49" t="str">
        <f t="shared" si="160"/>
        <v>63</v>
      </c>
      <c r="AS52" s="49" t="str">
        <f t="shared" si="160"/>
        <v>63</v>
      </c>
      <c r="AT52" s="49" t="str">
        <f t="shared" si="160"/>
        <v>63</v>
      </c>
      <c r="AU52" s="49" t="str">
        <f t="shared" si="160"/>
        <v>63</v>
      </c>
      <c r="AV52" s="49" t="str">
        <f t="shared" si="160"/>
        <v>63</v>
      </c>
      <c r="AW52" s="49" t="str">
        <f t="shared" si="160"/>
        <v>00</v>
      </c>
      <c r="AX52" s="49" t="str">
        <f t="shared" si="160"/>
        <v>37</v>
      </c>
      <c r="AY52" s="49" t="str">
        <f t="shared" si="159"/>
        <v>63</v>
      </c>
      <c r="AZ52" s="49" t="str">
        <f t="shared" si="159"/>
        <v>63</v>
      </c>
      <c r="BA52" s="49" t="str">
        <f t="shared" si="90"/>
        <v>63</v>
      </c>
      <c r="BB52" s="46" t="str">
        <f t="shared" si="90"/>
        <v>00</v>
      </c>
      <c r="BC52" s="49" t="str">
        <f t="shared" si="90"/>
        <v>00</v>
      </c>
      <c r="BD52" s="49" t="str">
        <f t="shared" si="90"/>
        <v>0F</v>
      </c>
      <c r="BE52" s="49" t="str">
        <f t="shared" si="90"/>
        <v>05</v>
      </c>
      <c r="BF52" s="49" t="str">
        <f t="shared" si="90"/>
        <v>03</v>
      </c>
      <c r="BG52" s="49" t="str">
        <f t="shared" si="90"/>
        <v>00</v>
      </c>
      <c r="BH52" s="49" t="str">
        <f t="shared" si="90"/>
        <v>00</v>
      </c>
      <c r="BI52" s="49" t="str">
        <f t="shared" si="90"/>
        <v>00</v>
      </c>
      <c r="BJ52" s="49" t="str">
        <f t="shared" si="90"/>
        <v>00</v>
      </c>
      <c r="BK52" s="49" t="str">
        <f t="shared" si="90"/>
        <v>00</v>
      </c>
      <c r="BL52" s="46" t="str">
        <f t="shared" si="90"/>
        <v>05</v>
      </c>
      <c r="BM52" s="49" t="str">
        <f t="shared" si="90"/>
        <v>00</v>
      </c>
      <c r="BN52" s="49" t="str">
        <f t="shared" si="90"/>
        <v>00</v>
      </c>
      <c r="BO52" s="49" t="str">
        <f t="shared" ref="BA52:BO67" si="161">MID($C$2,3*($B$2*(ROW(BO52)-ROW(BO$3)+ROW(BO$1)-1)+(COLUMN(BO52)-COLUMN($D52)+COLUMN($A52)-1))+1,2)</f>
        <v>00</v>
      </c>
      <c r="BP52" s="49">
        <v>8</v>
      </c>
      <c r="BQ52" s="49"/>
      <c r="BR52" s="49"/>
      <c r="BS52" s="54" t="str">
        <f t="shared" si="91"/>
        <v>Wraith §§§§§§§§_x0001__x0002_-}!_x001A__x0017__x0011_4Œc</v>
      </c>
      <c r="BT52" s="22" t="str">
        <f t="shared" si="92"/>
        <v>W</v>
      </c>
      <c r="BU52" s="22" t="str">
        <f t="shared" si="93"/>
        <v>r</v>
      </c>
      <c r="BV52" s="22" t="str">
        <f t="shared" si="94"/>
        <v>a</v>
      </c>
      <c r="BW52" s="22" t="str">
        <f t="shared" si="95"/>
        <v>i</v>
      </c>
      <c r="BX52" s="22" t="str">
        <f t="shared" si="96"/>
        <v>t</v>
      </c>
      <c r="BY52" s="22" t="str">
        <f t="shared" si="97"/>
        <v>h</v>
      </c>
      <c r="BZ52" s="22" t="str">
        <f t="shared" si="98"/>
        <v xml:space="preserve"> </v>
      </c>
      <c r="CA52" s="22" t="str">
        <f t="shared" si="99"/>
        <v>§</v>
      </c>
      <c r="CB52" s="22" t="str">
        <f t="shared" si="100"/>
        <v>§</v>
      </c>
      <c r="CC52" s="22" t="str">
        <f t="shared" si="101"/>
        <v>§</v>
      </c>
      <c r="CD52" s="22" t="str">
        <f t="shared" si="102"/>
        <v>§</v>
      </c>
      <c r="CE52" s="22" t="str">
        <f t="shared" si="103"/>
        <v>§</v>
      </c>
      <c r="CF52" s="22" t="str">
        <f t="shared" si="104"/>
        <v>§</v>
      </c>
      <c r="CG52" s="22" t="str">
        <f t="shared" si="105"/>
        <v>§</v>
      </c>
      <c r="CH52" s="22" t="str">
        <f t="shared" si="106"/>
        <v>§</v>
      </c>
      <c r="CI52" s="22" t="str">
        <f t="shared" si="107"/>
        <v>_x0001_</v>
      </c>
      <c r="CJ52" s="22" t="str">
        <f t="shared" si="108"/>
        <v>_x0002_</v>
      </c>
      <c r="CK52" s="22" t="str">
        <f t="shared" si="109"/>
        <v>-</v>
      </c>
      <c r="CL52" s="22" t="str">
        <f t="shared" si="110"/>
        <v/>
      </c>
      <c r="CM52" s="22" t="str">
        <f t="shared" si="111"/>
        <v>}</v>
      </c>
      <c r="CN52" s="22" t="str">
        <f t="shared" si="112"/>
        <v>!</v>
      </c>
      <c r="CO52" s="22" t="str">
        <f t="shared" si="113"/>
        <v>_x001A_</v>
      </c>
      <c r="CP52" s="22" t="str">
        <f t="shared" si="114"/>
        <v>_x0017_</v>
      </c>
      <c r="CQ52" s="22" t="str">
        <f t="shared" si="115"/>
        <v>_x0011_</v>
      </c>
      <c r="CR52" s="22" t="str">
        <f t="shared" si="116"/>
        <v>4</v>
      </c>
      <c r="CS52" s="22" t="str">
        <f t="shared" si="117"/>
        <v/>
      </c>
      <c r="CT52" s="22" t="str">
        <f t="shared" si="118"/>
        <v>Œ</v>
      </c>
      <c r="CU52" s="22" t="str">
        <f t="shared" si="119"/>
        <v>c</v>
      </c>
      <c r="CV52" s="22" t="str">
        <f t="shared" si="120"/>
        <v/>
      </c>
      <c r="CW52" s="22" t="str">
        <f t="shared" si="121"/>
        <v/>
      </c>
      <c r="CX52" s="22" t="str">
        <f t="shared" si="122"/>
        <v/>
      </c>
      <c r="CY52" s="22" t="str">
        <f t="shared" si="123"/>
        <v/>
      </c>
      <c r="CZ52" s="22" t="str">
        <f t="shared" si="124"/>
        <v/>
      </c>
      <c r="DA52" s="22" t="str">
        <f t="shared" si="125"/>
        <v>_x0003_</v>
      </c>
      <c r="DB52" s="22" t="str">
        <f t="shared" si="126"/>
        <v/>
      </c>
      <c r="DC52" s="22" t="str">
        <f t="shared" si="127"/>
        <v>_x0007_</v>
      </c>
      <c r="DD52" s="22" t="str">
        <f t="shared" si="128"/>
        <v xml:space="preserve">	</v>
      </c>
      <c r="DE52" s="22" t="str">
        <f t="shared" si="129"/>
        <v/>
      </c>
      <c r="DF52" s="22" t="str">
        <f t="shared" si="130"/>
        <v>c</v>
      </c>
      <c r="DG52" s="22" t="str">
        <f t="shared" si="131"/>
        <v>c</v>
      </c>
      <c r="DH52" s="22" t="str">
        <f t="shared" si="132"/>
        <v>c</v>
      </c>
      <c r="DI52" s="22" t="str">
        <f t="shared" si="133"/>
        <v>c</v>
      </c>
      <c r="DJ52" s="22" t="str">
        <f t="shared" si="134"/>
        <v>c</v>
      </c>
      <c r="DK52" s="22" t="str">
        <f t="shared" si="135"/>
        <v>c</v>
      </c>
      <c r="DL52" s="22" t="str">
        <f t="shared" si="136"/>
        <v>c</v>
      </c>
      <c r="DM52" s="22" t="str">
        <f t="shared" si="137"/>
        <v/>
      </c>
      <c r="DN52" s="22" t="str">
        <f t="shared" si="138"/>
        <v>7</v>
      </c>
      <c r="DO52" s="22" t="str">
        <f t="shared" si="139"/>
        <v>c</v>
      </c>
      <c r="DP52" s="22" t="str">
        <f t="shared" si="140"/>
        <v>c</v>
      </c>
      <c r="DQ52" s="22" t="str">
        <f t="shared" si="141"/>
        <v>c</v>
      </c>
      <c r="DR52" s="22" t="str">
        <f t="shared" si="142"/>
        <v/>
      </c>
      <c r="DS52" s="22" t="str">
        <f t="shared" si="143"/>
        <v/>
      </c>
      <c r="DT52" s="22" t="str">
        <f t="shared" si="144"/>
        <v>_x000F_</v>
      </c>
      <c r="DU52" s="22" t="str">
        <f t="shared" si="145"/>
        <v>_x0005_</v>
      </c>
      <c r="DV52" s="22" t="str">
        <f t="shared" si="146"/>
        <v>_x0003_</v>
      </c>
      <c r="DW52" s="22" t="str">
        <f t="shared" si="147"/>
        <v/>
      </c>
      <c r="DX52" s="22" t="str">
        <f t="shared" si="148"/>
        <v/>
      </c>
      <c r="DY52" s="22" t="str">
        <f t="shared" si="149"/>
        <v/>
      </c>
      <c r="DZ52" s="22" t="str">
        <f t="shared" si="150"/>
        <v/>
      </c>
      <c r="EA52" s="22" t="str">
        <f t="shared" si="151"/>
        <v/>
      </c>
      <c r="EB52" s="22" t="str">
        <f t="shared" si="152"/>
        <v>_x0005_</v>
      </c>
      <c r="EC52" s="22" t="str">
        <f t="shared" si="153"/>
        <v/>
      </c>
      <c r="ED52" s="22" t="str">
        <f t="shared" si="154"/>
        <v/>
      </c>
      <c r="EE52" s="22" t="str">
        <f t="shared" si="155"/>
        <v/>
      </c>
    </row>
    <row r="53" spans="1:135" s="103" customFormat="1" x14ac:dyDescent="0.35">
      <c r="A53" s="108" t="str">
        <f t="shared" si="81"/>
        <v>32</v>
      </c>
      <c r="B53" s="108">
        <f t="shared" si="76"/>
        <v>50</v>
      </c>
      <c r="C53" s="105" t="str">
        <f t="shared" si="88"/>
        <v>Snake</v>
      </c>
      <c r="D53" s="98" t="str">
        <f t="shared" si="157"/>
        <v>53</v>
      </c>
      <c r="E53" s="99" t="str">
        <f t="shared" si="156"/>
        <v>6E</v>
      </c>
      <c r="F53" s="99" t="str">
        <f t="shared" si="156"/>
        <v>61</v>
      </c>
      <c r="G53" s="99" t="str">
        <f t="shared" si="156"/>
        <v>6B</v>
      </c>
      <c r="H53" s="99" t="str">
        <f t="shared" si="156"/>
        <v>65</v>
      </c>
      <c r="I53" s="99" t="str">
        <f t="shared" si="156"/>
        <v>20</v>
      </c>
      <c r="J53" s="99" t="str">
        <f t="shared" si="156"/>
        <v>A7</v>
      </c>
      <c r="K53" s="99" t="str">
        <f t="shared" si="156"/>
        <v>A7</v>
      </c>
      <c r="L53" s="99" t="str">
        <f t="shared" si="156"/>
        <v>A7</v>
      </c>
      <c r="M53" s="99" t="str">
        <f t="shared" si="156"/>
        <v>A7</v>
      </c>
      <c r="N53" s="99" t="str">
        <f t="shared" si="156"/>
        <v>A7</v>
      </c>
      <c r="O53" s="99" t="str">
        <f t="shared" si="156"/>
        <v>A7</v>
      </c>
      <c r="P53" s="99" t="str">
        <f t="shared" si="156"/>
        <v>A7</v>
      </c>
      <c r="Q53" s="99" t="str">
        <f t="shared" si="156"/>
        <v>A7</v>
      </c>
      <c r="R53" s="99" t="str">
        <f t="shared" si="156"/>
        <v>A7</v>
      </c>
      <c r="S53" s="99" t="str">
        <f t="shared" si="156"/>
        <v>01</v>
      </c>
      <c r="T53" s="99" t="str">
        <f t="shared" si="156"/>
        <v>02</v>
      </c>
      <c r="U53" s="99" t="str">
        <f t="shared" si="158"/>
        <v>05</v>
      </c>
      <c r="V53" s="99" t="str">
        <f t="shared" si="158"/>
        <v>00</v>
      </c>
      <c r="W53" s="99" t="str">
        <f t="shared" si="158"/>
        <v>05</v>
      </c>
      <c r="X53" s="99" t="str">
        <f t="shared" si="158"/>
        <v>01</v>
      </c>
      <c r="Y53" s="99" t="str">
        <f t="shared" si="158"/>
        <v>0C</v>
      </c>
      <c r="Z53" s="99" t="str">
        <f t="shared" si="158"/>
        <v>20</v>
      </c>
      <c r="AA53" s="99" t="str">
        <f t="shared" si="158"/>
        <v>04</v>
      </c>
      <c r="AB53" s="99" t="str">
        <f t="shared" si="158"/>
        <v>0E</v>
      </c>
      <c r="AC53" s="99" t="str">
        <f t="shared" si="158"/>
        <v>00</v>
      </c>
      <c r="AD53" s="99" t="str">
        <f t="shared" si="158"/>
        <v>00</v>
      </c>
      <c r="AE53" s="116" t="str">
        <f t="shared" si="158"/>
        <v>1E</v>
      </c>
      <c r="AF53" s="99" t="str">
        <f t="shared" si="158"/>
        <v>00</v>
      </c>
      <c r="AG53" s="26" t="str">
        <f t="shared" si="158"/>
        <v>00</v>
      </c>
      <c r="AH53" s="99" t="str">
        <f t="shared" si="158"/>
        <v>01</v>
      </c>
      <c r="AI53" s="99" t="str">
        <f t="shared" si="158"/>
        <v>00</v>
      </c>
      <c r="AJ53" s="98" t="str">
        <f t="shared" si="160"/>
        <v>00</v>
      </c>
      <c r="AK53" s="29" t="str">
        <f t="shared" si="160"/>
        <v>02</v>
      </c>
      <c r="AL53" s="99" t="str">
        <f t="shared" si="160"/>
        <v>00</v>
      </c>
      <c r="AM53" s="28" t="str">
        <f t="shared" si="160"/>
        <v>08</v>
      </c>
      <c r="AN53" s="28" t="str">
        <f t="shared" si="160"/>
        <v>09</v>
      </c>
      <c r="AO53" s="99" t="str">
        <f t="shared" si="160"/>
        <v>00</v>
      </c>
      <c r="AP53" s="99" t="str">
        <f t="shared" si="160"/>
        <v>63</v>
      </c>
      <c r="AQ53" s="99" t="str">
        <f t="shared" si="160"/>
        <v>63</v>
      </c>
      <c r="AR53" s="99" t="str">
        <f t="shared" si="160"/>
        <v>63</v>
      </c>
      <c r="AS53" s="99" t="str">
        <f t="shared" si="160"/>
        <v>63</v>
      </c>
      <c r="AT53" s="99" t="str">
        <f t="shared" si="160"/>
        <v>63</v>
      </c>
      <c r="AU53" s="99" t="str">
        <f t="shared" si="160"/>
        <v>63</v>
      </c>
      <c r="AV53" s="99" t="str">
        <f t="shared" si="160"/>
        <v>63</v>
      </c>
      <c r="AW53" s="99" t="str">
        <f t="shared" si="160"/>
        <v>00</v>
      </c>
      <c r="AX53" s="99" t="str">
        <f t="shared" si="160"/>
        <v>00</v>
      </c>
      <c r="AY53" s="99" t="str">
        <f t="shared" si="159"/>
        <v>00</v>
      </c>
      <c r="AZ53" s="99" t="str">
        <f t="shared" si="159"/>
        <v>00</v>
      </c>
      <c r="BA53" s="99" t="str">
        <f t="shared" si="161"/>
        <v>63</v>
      </c>
      <c r="BB53" s="28" t="str">
        <f t="shared" si="161"/>
        <v>00</v>
      </c>
      <c r="BC53" s="99" t="str">
        <f t="shared" si="161"/>
        <v>00</v>
      </c>
      <c r="BD53" s="99" t="str">
        <f t="shared" si="161"/>
        <v>07</v>
      </c>
      <c r="BE53" s="99" t="str">
        <f t="shared" si="161"/>
        <v>03</v>
      </c>
      <c r="BF53" s="99" t="str">
        <f t="shared" si="161"/>
        <v>00</v>
      </c>
      <c r="BG53" s="99" t="str">
        <f t="shared" si="161"/>
        <v>00</v>
      </c>
      <c r="BH53" s="99" t="str">
        <f t="shared" si="161"/>
        <v>00</v>
      </c>
      <c r="BI53" s="99" t="str">
        <f t="shared" si="161"/>
        <v>00</v>
      </c>
      <c r="BJ53" s="99" t="str">
        <f t="shared" si="161"/>
        <v>00</v>
      </c>
      <c r="BK53" s="99" t="str">
        <f t="shared" si="161"/>
        <v>00</v>
      </c>
      <c r="BL53" s="28" t="str">
        <f t="shared" si="161"/>
        <v>09</v>
      </c>
      <c r="BM53" s="99" t="str">
        <f t="shared" si="161"/>
        <v>00</v>
      </c>
      <c r="BN53" s="99" t="str">
        <f t="shared" si="161"/>
        <v>00</v>
      </c>
      <c r="BO53" s="99" t="str">
        <f t="shared" si="161"/>
        <v>00</v>
      </c>
      <c r="BP53" s="99">
        <v>9</v>
      </c>
      <c r="BQ53" s="99"/>
      <c r="BR53" s="99"/>
      <c r="BS53" s="128" t="str">
        <f t="shared" si="91"/>
        <v>Snake §§§§§§§§§_x0001__x0002__x0005__x0005__x0001__x000C_ _x0004__x000E__x001E__x0001_</v>
      </c>
      <c r="BT53" s="103" t="str">
        <f t="shared" si="92"/>
        <v>S</v>
      </c>
      <c r="BU53" s="103" t="str">
        <f t="shared" si="93"/>
        <v>n</v>
      </c>
      <c r="BV53" s="103" t="str">
        <f t="shared" si="94"/>
        <v>a</v>
      </c>
      <c r="BW53" s="103" t="str">
        <f t="shared" si="95"/>
        <v>k</v>
      </c>
      <c r="BX53" s="103" t="str">
        <f t="shared" si="96"/>
        <v>e</v>
      </c>
      <c r="BY53" s="103" t="str">
        <f t="shared" si="97"/>
        <v xml:space="preserve"> </v>
      </c>
      <c r="BZ53" s="103" t="str">
        <f t="shared" si="98"/>
        <v>§</v>
      </c>
      <c r="CA53" s="103" t="str">
        <f t="shared" si="99"/>
        <v>§</v>
      </c>
      <c r="CB53" s="103" t="str">
        <f t="shared" si="100"/>
        <v>§</v>
      </c>
      <c r="CC53" s="103" t="str">
        <f t="shared" si="101"/>
        <v>§</v>
      </c>
      <c r="CD53" s="103" t="str">
        <f t="shared" si="102"/>
        <v>§</v>
      </c>
      <c r="CE53" s="103" t="str">
        <f t="shared" si="103"/>
        <v>§</v>
      </c>
      <c r="CF53" s="103" t="str">
        <f t="shared" si="104"/>
        <v>§</v>
      </c>
      <c r="CG53" s="103" t="str">
        <f t="shared" si="105"/>
        <v>§</v>
      </c>
      <c r="CH53" s="103" t="str">
        <f t="shared" si="106"/>
        <v>§</v>
      </c>
      <c r="CI53" s="103" t="str">
        <f t="shared" si="107"/>
        <v>_x0001_</v>
      </c>
      <c r="CJ53" s="103" t="str">
        <f t="shared" si="108"/>
        <v>_x0002_</v>
      </c>
      <c r="CK53" s="103" t="str">
        <f t="shared" si="109"/>
        <v>_x0005_</v>
      </c>
      <c r="CL53" s="103" t="str">
        <f t="shared" si="110"/>
        <v/>
      </c>
      <c r="CM53" s="103" t="str">
        <f t="shared" si="111"/>
        <v>_x0005_</v>
      </c>
      <c r="CN53" s="103" t="str">
        <f t="shared" si="112"/>
        <v>_x0001_</v>
      </c>
      <c r="CO53" s="103" t="str">
        <f t="shared" si="113"/>
        <v>_x000C_</v>
      </c>
      <c r="CP53" s="103" t="str">
        <f t="shared" si="114"/>
        <v xml:space="preserve"> </v>
      </c>
      <c r="CQ53" s="103" t="str">
        <f t="shared" si="115"/>
        <v>_x0004_</v>
      </c>
      <c r="CR53" s="103" t="str">
        <f t="shared" si="116"/>
        <v>_x000E_</v>
      </c>
      <c r="CS53" s="103" t="str">
        <f t="shared" si="117"/>
        <v/>
      </c>
      <c r="CT53" s="103" t="str">
        <f t="shared" si="118"/>
        <v/>
      </c>
      <c r="CU53" s="103" t="str">
        <f t="shared" si="119"/>
        <v>_x001E_</v>
      </c>
      <c r="CV53" s="103" t="str">
        <f t="shared" si="120"/>
        <v/>
      </c>
      <c r="CW53" s="103" t="str">
        <f t="shared" si="121"/>
        <v/>
      </c>
      <c r="CX53" s="103" t="str">
        <f t="shared" si="122"/>
        <v>_x0001_</v>
      </c>
      <c r="CY53" s="103" t="str">
        <f t="shared" si="123"/>
        <v/>
      </c>
      <c r="CZ53" s="103" t="str">
        <f t="shared" si="124"/>
        <v/>
      </c>
      <c r="DA53" s="103" t="str">
        <f t="shared" si="125"/>
        <v>_x0002_</v>
      </c>
      <c r="DB53" s="103" t="str">
        <f t="shared" si="126"/>
        <v/>
      </c>
      <c r="DC53" s="103" t="str">
        <f t="shared" si="127"/>
        <v>_x0008_</v>
      </c>
      <c r="DD53" s="103" t="str">
        <f t="shared" si="128"/>
        <v xml:space="preserve">	</v>
      </c>
      <c r="DE53" s="103" t="str">
        <f t="shared" si="129"/>
        <v/>
      </c>
      <c r="DF53" s="103" t="str">
        <f t="shared" si="130"/>
        <v>c</v>
      </c>
      <c r="DG53" s="103" t="str">
        <f t="shared" si="131"/>
        <v>c</v>
      </c>
      <c r="DH53" s="103" t="str">
        <f t="shared" si="132"/>
        <v>c</v>
      </c>
      <c r="DI53" s="103" t="str">
        <f t="shared" si="133"/>
        <v>c</v>
      </c>
      <c r="DJ53" s="103" t="str">
        <f t="shared" si="134"/>
        <v>c</v>
      </c>
      <c r="DK53" s="103" t="str">
        <f t="shared" si="135"/>
        <v>c</v>
      </c>
      <c r="DL53" s="103" t="str">
        <f t="shared" si="136"/>
        <v>c</v>
      </c>
      <c r="DM53" s="103" t="str">
        <f t="shared" si="137"/>
        <v/>
      </c>
      <c r="DN53" s="103" t="str">
        <f t="shared" si="138"/>
        <v/>
      </c>
      <c r="DO53" s="103" t="str">
        <f t="shared" si="139"/>
        <v/>
      </c>
      <c r="DP53" s="103" t="str">
        <f t="shared" si="140"/>
        <v/>
      </c>
      <c r="DQ53" s="103" t="str">
        <f t="shared" si="141"/>
        <v>c</v>
      </c>
      <c r="DR53" s="103" t="str">
        <f t="shared" si="142"/>
        <v/>
      </c>
      <c r="DS53" s="103" t="str">
        <f t="shared" si="143"/>
        <v/>
      </c>
      <c r="DT53" s="103" t="str">
        <f t="shared" si="144"/>
        <v>_x0007_</v>
      </c>
      <c r="DU53" s="103" t="str">
        <f t="shared" si="145"/>
        <v>_x0003_</v>
      </c>
      <c r="DV53" s="103" t="str">
        <f t="shared" si="146"/>
        <v/>
      </c>
      <c r="DW53" s="103" t="str">
        <f t="shared" si="147"/>
        <v/>
      </c>
      <c r="DX53" s="103" t="str">
        <f t="shared" si="148"/>
        <v/>
      </c>
      <c r="DY53" s="103" t="str">
        <f t="shared" si="149"/>
        <v/>
      </c>
      <c r="DZ53" s="103" t="str">
        <f t="shared" si="150"/>
        <v/>
      </c>
      <c r="EA53" s="103" t="str">
        <f t="shared" si="151"/>
        <v/>
      </c>
      <c r="EB53" s="103" t="str">
        <f t="shared" si="152"/>
        <v xml:space="preserve">	</v>
      </c>
      <c r="EC53" s="103" t="str">
        <f t="shared" si="153"/>
        <v/>
      </c>
      <c r="ED53" s="103" t="str">
        <f t="shared" si="154"/>
        <v/>
      </c>
      <c r="EE53" s="103" t="str">
        <f t="shared" si="155"/>
        <v/>
      </c>
    </row>
    <row r="54" spans="1:135" x14ac:dyDescent="0.35">
      <c r="A54" s="55" t="str">
        <f t="shared" si="81"/>
        <v>33</v>
      </c>
      <c r="B54" s="55">
        <f t="shared" si="76"/>
        <v>51</v>
      </c>
      <c r="C54" s="104" t="str">
        <f t="shared" si="88"/>
        <v>Serpent</v>
      </c>
      <c r="D54" s="49" t="str">
        <f t="shared" si="157"/>
        <v>53</v>
      </c>
      <c r="E54" s="49" t="str">
        <f t="shared" si="156"/>
        <v>65</v>
      </c>
      <c r="F54" s="49" t="str">
        <f t="shared" si="156"/>
        <v>72</v>
      </c>
      <c r="G54" s="49" t="str">
        <f t="shared" si="156"/>
        <v>70</v>
      </c>
      <c r="H54" s="49" t="str">
        <f t="shared" si="156"/>
        <v>65</v>
      </c>
      <c r="I54" s="49" t="str">
        <f t="shared" si="156"/>
        <v>6E</v>
      </c>
      <c r="J54" s="49" t="str">
        <f t="shared" si="156"/>
        <v>74</v>
      </c>
      <c r="K54" s="49" t="str">
        <f t="shared" si="156"/>
        <v>20</v>
      </c>
      <c r="L54" s="49" t="str">
        <f t="shared" si="156"/>
        <v>A7</v>
      </c>
      <c r="M54" s="49" t="str">
        <f t="shared" si="156"/>
        <v>A7</v>
      </c>
      <c r="N54" s="49" t="str">
        <f t="shared" si="156"/>
        <v>A7</v>
      </c>
      <c r="O54" s="49" t="str">
        <f t="shared" si="156"/>
        <v>A7</v>
      </c>
      <c r="P54" s="49" t="str">
        <f t="shared" si="156"/>
        <v>A7</v>
      </c>
      <c r="Q54" s="49" t="str">
        <f t="shared" si="156"/>
        <v>A7</v>
      </c>
      <c r="R54" s="49" t="str">
        <f t="shared" si="156"/>
        <v>A7</v>
      </c>
      <c r="S54" s="49" t="str">
        <f t="shared" si="156"/>
        <v>01</v>
      </c>
      <c r="T54" s="49" t="str">
        <f t="shared" si="156"/>
        <v>02</v>
      </c>
      <c r="U54" s="49" t="str">
        <f t="shared" si="158"/>
        <v>07</v>
      </c>
      <c r="V54" s="49" t="str">
        <f t="shared" si="158"/>
        <v>00</v>
      </c>
      <c r="W54" s="49" t="str">
        <f t="shared" si="158"/>
        <v>23</v>
      </c>
      <c r="X54" s="49" t="str">
        <f t="shared" si="158"/>
        <v>01</v>
      </c>
      <c r="Y54" s="49" t="str">
        <f t="shared" si="158"/>
        <v>0C</v>
      </c>
      <c r="Z54" s="49" t="str">
        <f t="shared" si="158"/>
        <v>1A</v>
      </c>
      <c r="AA54" s="49" t="str">
        <f t="shared" si="158"/>
        <v>04</v>
      </c>
      <c r="AB54" s="49" t="str">
        <f t="shared" si="158"/>
        <v>12</v>
      </c>
      <c r="AC54" s="49" t="str">
        <f t="shared" si="158"/>
        <v>00</v>
      </c>
      <c r="AD54" s="49" t="str">
        <f t="shared" si="158"/>
        <v>00</v>
      </c>
      <c r="AE54" s="56" t="str">
        <f t="shared" si="158"/>
        <v>1E</v>
      </c>
      <c r="AF54" s="49" t="str">
        <f t="shared" si="158"/>
        <v>00</v>
      </c>
      <c r="AG54" s="42" t="str">
        <f t="shared" si="158"/>
        <v>00</v>
      </c>
      <c r="AH54" s="49" t="str">
        <f t="shared" si="158"/>
        <v>01</v>
      </c>
      <c r="AI54" s="49" t="str">
        <f t="shared" si="158"/>
        <v>00</v>
      </c>
      <c r="AJ54" s="49" t="str">
        <f t="shared" si="160"/>
        <v>00</v>
      </c>
      <c r="AK54" s="126" t="str">
        <f t="shared" si="160"/>
        <v>02</v>
      </c>
      <c r="AL54" s="49" t="str">
        <f t="shared" si="160"/>
        <v>00</v>
      </c>
      <c r="AM54" s="46" t="str">
        <f t="shared" si="160"/>
        <v>08</v>
      </c>
      <c r="AN54" s="46" t="str">
        <f t="shared" si="160"/>
        <v>09</v>
      </c>
      <c r="AO54" s="49" t="str">
        <f t="shared" si="160"/>
        <v>00</v>
      </c>
      <c r="AP54" s="49" t="str">
        <f t="shared" si="160"/>
        <v>63</v>
      </c>
      <c r="AQ54" s="49" t="str">
        <f t="shared" si="160"/>
        <v>63</v>
      </c>
      <c r="AR54" s="49" t="str">
        <f t="shared" si="160"/>
        <v>63</v>
      </c>
      <c r="AS54" s="49" t="str">
        <f t="shared" si="160"/>
        <v>63</v>
      </c>
      <c r="AT54" s="49" t="str">
        <f t="shared" si="160"/>
        <v>63</v>
      </c>
      <c r="AU54" s="49" t="str">
        <f t="shared" si="160"/>
        <v>63</v>
      </c>
      <c r="AV54" s="49" t="str">
        <f t="shared" si="160"/>
        <v>63</v>
      </c>
      <c r="AW54" s="49" t="str">
        <f t="shared" si="160"/>
        <v>00</v>
      </c>
      <c r="AX54" s="49" t="str">
        <f t="shared" si="160"/>
        <v>00</v>
      </c>
      <c r="AY54" s="49" t="str">
        <f t="shared" si="159"/>
        <v>00</v>
      </c>
      <c r="AZ54" s="49" t="str">
        <f t="shared" si="159"/>
        <v>00</v>
      </c>
      <c r="BA54" s="49" t="str">
        <f t="shared" si="161"/>
        <v>63</v>
      </c>
      <c r="BB54" s="46" t="str">
        <f t="shared" si="161"/>
        <v>00</v>
      </c>
      <c r="BC54" s="49" t="str">
        <f t="shared" si="161"/>
        <v>00</v>
      </c>
      <c r="BD54" s="49" t="str">
        <f t="shared" si="161"/>
        <v>06</v>
      </c>
      <c r="BE54" s="49" t="str">
        <f t="shared" si="161"/>
        <v>03</v>
      </c>
      <c r="BF54" s="49" t="str">
        <f t="shared" si="161"/>
        <v>00</v>
      </c>
      <c r="BG54" s="49" t="str">
        <f t="shared" si="161"/>
        <v>00</v>
      </c>
      <c r="BH54" s="49" t="str">
        <f t="shared" si="161"/>
        <v>00</v>
      </c>
      <c r="BI54" s="49" t="str">
        <f t="shared" si="161"/>
        <v>00</v>
      </c>
      <c r="BJ54" s="49" t="str">
        <f t="shared" si="161"/>
        <v>00</v>
      </c>
      <c r="BK54" s="49" t="str">
        <f t="shared" si="161"/>
        <v>00</v>
      </c>
      <c r="BL54" s="46" t="str">
        <f t="shared" si="161"/>
        <v>09</v>
      </c>
      <c r="BM54" s="49" t="str">
        <f t="shared" si="161"/>
        <v>00</v>
      </c>
      <c r="BN54" s="49" t="str">
        <f t="shared" si="161"/>
        <v>00</v>
      </c>
      <c r="BO54" s="49" t="str">
        <f t="shared" si="161"/>
        <v>00</v>
      </c>
      <c r="BP54" s="49">
        <v>9</v>
      </c>
      <c r="BQ54" s="49"/>
      <c r="BR54" s="49"/>
      <c r="BS54" s="54" t="str">
        <f t="shared" si="91"/>
        <v>Serpent §§§§§§§_x0001__x0002__x0007_#_x0001__x000C__x001A__x0004__x0012__x001E__x0001_</v>
      </c>
      <c r="BT54" s="22" t="str">
        <f t="shared" si="92"/>
        <v>S</v>
      </c>
      <c r="BU54" s="22" t="str">
        <f t="shared" si="93"/>
        <v>e</v>
      </c>
      <c r="BV54" s="22" t="str">
        <f t="shared" si="94"/>
        <v>r</v>
      </c>
      <c r="BW54" s="22" t="str">
        <f t="shared" si="95"/>
        <v>p</v>
      </c>
      <c r="BX54" s="22" t="str">
        <f t="shared" si="96"/>
        <v>e</v>
      </c>
      <c r="BY54" s="22" t="str">
        <f t="shared" si="97"/>
        <v>n</v>
      </c>
      <c r="BZ54" s="22" t="str">
        <f t="shared" si="98"/>
        <v>t</v>
      </c>
      <c r="CA54" s="22" t="str">
        <f t="shared" si="99"/>
        <v xml:space="preserve"> </v>
      </c>
      <c r="CB54" s="22" t="str">
        <f t="shared" si="100"/>
        <v>§</v>
      </c>
      <c r="CC54" s="22" t="str">
        <f t="shared" si="101"/>
        <v>§</v>
      </c>
      <c r="CD54" s="22" t="str">
        <f t="shared" si="102"/>
        <v>§</v>
      </c>
      <c r="CE54" s="22" t="str">
        <f t="shared" si="103"/>
        <v>§</v>
      </c>
      <c r="CF54" s="22" t="str">
        <f t="shared" si="104"/>
        <v>§</v>
      </c>
      <c r="CG54" s="22" t="str">
        <f t="shared" si="105"/>
        <v>§</v>
      </c>
      <c r="CH54" s="22" t="str">
        <f t="shared" si="106"/>
        <v>§</v>
      </c>
      <c r="CI54" s="22" t="str">
        <f t="shared" si="107"/>
        <v>_x0001_</v>
      </c>
      <c r="CJ54" s="22" t="str">
        <f t="shared" si="108"/>
        <v>_x0002_</v>
      </c>
      <c r="CK54" s="22" t="str">
        <f t="shared" si="109"/>
        <v>_x0007_</v>
      </c>
      <c r="CL54" s="22" t="str">
        <f t="shared" si="110"/>
        <v/>
      </c>
      <c r="CM54" s="22" t="str">
        <f t="shared" si="111"/>
        <v>#</v>
      </c>
      <c r="CN54" s="22" t="str">
        <f t="shared" si="112"/>
        <v>_x0001_</v>
      </c>
      <c r="CO54" s="22" t="str">
        <f t="shared" si="113"/>
        <v>_x000C_</v>
      </c>
      <c r="CP54" s="22" t="str">
        <f t="shared" si="114"/>
        <v>_x001A_</v>
      </c>
      <c r="CQ54" s="22" t="str">
        <f t="shared" si="115"/>
        <v>_x0004_</v>
      </c>
      <c r="CR54" s="22" t="str">
        <f t="shared" si="116"/>
        <v>_x0012_</v>
      </c>
      <c r="CS54" s="22" t="str">
        <f t="shared" si="117"/>
        <v/>
      </c>
      <c r="CT54" s="22" t="str">
        <f t="shared" si="118"/>
        <v/>
      </c>
      <c r="CU54" s="22" t="str">
        <f t="shared" si="119"/>
        <v>_x001E_</v>
      </c>
      <c r="CV54" s="22" t="str">
        <f t="shared" si="120"/>
        <v/>
      </c>
      <c r="CW54" s="22" t="str">
        <f t="shared" si="121"/>
        <v/>
      </c>
      <c r="CX54" s="22" t="str">
        <f t="shared" si="122"/>
        <v>_x0001_</v>
      </c>
      <c r="CY54" s="22" t="str">
        <f t="shared" si="123"/>
        <v/>
      </c>
      <c r="CZ54" s="22" t="str">
        <f t="shared" si="124"/>
        <v/>
      </c>
      <c r="DA54" s="22" t="str">
        <f t="shared" si="125"/>
        <v>_x0002_</v>
      </c>
      <c r="DB54" s="22" t="str">
        <f t="shared" si="126"/>
        <v/>
      </c>
      <c r="DC54" s="22" t="str">
        <f t="shared" si="127"/>
        <v>_x0008_</v>
      </c>
      <c r="DD54" s="22" t="str">
        <f t="shared" si="128"/>
        <v xml:space="preserve">	</v>
      </c>
      <c r="DE54" s="22" t="str">
        <f t="shared" si="129"/>
        <v/>
      </c>
      <c r="DF54" s="22" t="str">
        <f t="shared" si="130"/>
        <v>c</v>
      </c>
      <c r="DG54" s="22" t="str">
        <f t="shared" si="131"/>
        <v>c</v>
      </c>
      <c r="DH54" s="22" t="str">
        <f t="shared" si="132"/>
        <v>c</v>
      </c>
      <c r="DI54" s="22" t="str">
        <f t="shared" si="133"/>
        <v>c</v>
      </c>
      <c r="DJ54" s="22" t="str">
        <f t="shared" si="134"/>
        <v>c</v>
      </c>
      <c r="DK54" s="22" t="str">
        <f t="shared" si="135"/>
        <v>c</v>
      </c>
      <c r="DL54" s="22" t="str">
        <f t="shared" si="136"/>
        <v>c</v>
      </c>
      <c r="DM54" s="22" t="str">
        <f t="shared" si="137"/>
        <v/>
      </c>
      <c r="DN54" s="22" t="str">
        <f t="shared" si="138"/>
        <v/>
      </c>
      <c r="DO54" s="22" t="str">
        <f t="shared" si="139"/>
        <v/>
      </c>
      <c r="DP54" s="22" t="str">
        <f t="shared" si="140"/>
        <v/>
      </c>
      <c r="DQ54" s="22" t="str">
        <f t="shared" si="141"/>
        <v>c</v>
      </c>
      <c r="DR54" s="22" t="str">
        <f t="shared" si="142"/>
        <v/>
      </c>
      <c r="DS54" s="22" t="str">
        <f t="shared" si="143"/>
        <v/>
      </c>
      <c r="DT54" s="22" t="str">
        <f t="shared" si="144"/>
        <v>_x0006_</v>
      </c>
      <c r="DU54" s="22" t="str">
        <f t="shared" si="145"/>
        <v>_x0003_</v>
      </c>
      <c r="DV54" s="22" t="str">
        <f t="shared" si="146"/>
        <v/>
      </c>
      <c r="DW54" s="22" t="str">
        <f t="shared" si="147"/>
        <v/>
      </c>
      <c r="DX54" s="22" t="str">
        <f t="shared" si="148"/>
        <v/>
      </c>
      <c r="DY54" s="22" t="str">
        <f t="shared" si="149"/>
        <v/>
      </c>
      <c r="DZ54" s="22" t="str">
        <f t="shared" si="150"/>
        <v/>
      </c>
      <c r="EA54" s="22" t="str">
        <f t="shared" si="151"/>
        <v/>
      </c>
      <c r="EB54" s="22" t="str">
        <f t="shared" si="152"/>
        <v xml:space="preserve">	</v>
      </c>
      <c r="EC54" s="22" t="str">
        <f t="shared" si="153"/>
        <v/>
      </c>
      <c r="ED54" s="22" t="str">
        <f t="shared" si="154"/>
        <v/>
      </c>
      <c r="EE54" s="22" t="str">
        <f t="shared" si="155"/>
        <v/>
      </c>
    </row>
    <row r="55" spans="1:135" x14ac:dyDescent="0.35">
      <c r="A55" s="55" t="str">
        <f t="shared" si="81"/>
        <v>34</v>
      </c>
      <c r="B55" s="55">
        <f t="shared" si="76"/>
        <v>52</v>
      </c>
      <c r="C55" s="104" t="str">
        <f t="shared" si="88"/>
        <v>Giant Snake</v>
      </c>
      <c r="D55" s="49" t="str">
        <f t="shared" si="157"/>
        <v>47</v>
      </c>
      <c r="E55" s="49" t="str">
        <f t="shared" si="156"/>
        <v>69</v>
      </c>
      <c r="F55" s="49" t="str">
        <f t="shared" si="156"/>
        <v>61</v>
      </c>
      <c r="G55" s="49" t="str">
        <f t="shared" si="156"/>
        <v>6E</v>
      </c>
      <c r="H55" s="49" t="str">
        <f t="shared" si="156"/>
        <v>74</v>
      </c>
      <c r="I55" s="49" t="str">
        <f t="shared" si="156"/>
        <v>20</v>
      </c>
      <c r="J55" s="49" t="str">
        <f t="shared" si="156"/>
        <v>53</v>
      </c>
      <c r="K55" s="49" t="str">
        <f t="shared" si="156"/>
        <v>6E</v>
      </c>
      <c r="L55" s="49" t="str">
        <f t="shared" si="156"/>
        <v>61</v>
      </c>
      <c r="M55" s="49" t="str">
        <f t="shared" si="156"/>
        <v>6B</v>
      </c>
      <c r="N55" s="49" t="str">
        <f t="shared" si="156"/>
        <v>65</v>
      </c>
      <c r="O55" s="49" t="str">
        <f t="shared" si="156"/>
        <v>20</v>
      </c>
      <c r="P55" s="49" t="str">
        <f t="shared" si="156"/>
        <v>A7</v>
      </c>
      <c r="Q55" s="49" t="str">
        <f t="shared" si="156"/>
        <v>A7</v>
      </c>
      <c r="R55" s="49" t="str">
        <f t="shared" si="156"/>
        <v>A7</v>
      </c>
      <c r="S55" s="49" t="str">
        <f t="shared" si="156"/>
        <v>01</v>
      </c>
      <c r="T55" s="49" t="str">
        <f t="shared" si="156"/>
        <v>02</v>
      </c>
      <c r="U55" s="49" t="str">
        <f t="shared" si="158"/>
        <v>02</v>
      </c>
      <c r="V55" s="49" t="str">
        <f t="shared" si="158"/>
        <v>00</v>
      </c>
      <c r="W55" s="49" t="str">
        <f t="shared" si="158"/>
        <v>55</v>
      </c>
      <c r="X55" s="49" t="str">
        <f t="shared" si="158"/>
        <v>01</v>
      </c>
      <c r="Y55" s="49" t="str">
        <f t="shared" si="158"/>
        <v>0C</v>
      </c>
      <c r="Z55" s="49" t="str">
        <f t="shared" si="158"/>
        <v>0F</v>
      </c>
      <c r="AA55" s="49" t="str">
        <f t="shared" si="158"/>
        <v>04</v>
      </c>
      <c r="AB55" s="49" t="str">
        <f t="shared" si="158"/>
        <v>16</v>
      </c>
      <c r="AC55" s="49" t="str">
        <f t="shared" si="158"/>
        <v>00</v>
      </c>
      <c r="AD55" s="49" t="str">
        <f t="shared" si="158"/>
        <v>00</v>
      </c>
      <c r="AE55" s="49" t="str">
        <f t="shared" si="158"/>
        <v>28</v>
      </c>
      <c r="AF55" s="49" t="str">
        <f t="shared" si="158"/>
        <v>00</v>
      </c>
      <c r="AG55" s="42" t="str">
        <f t="shared" si="158"/>
        <v>00</v>
      </c>
      <c r="AH55" s="49" t="str">
        <f t="shared" si="158"/>
        <v>01</v>
      </c>
      <c r="AI55" s="49" t="str">
        <f t="shared" si="158"/>
        <v>00</v>
      </c>
      <c r="AJ55" s="49" t="str">
        <f t="shared" si="160"/>
        <v>00</v>
      </c>
      <c r="AK55" s="126" t="str">
        <f t="shared" si="160"/>
        <v>02</v>
      </c>
      <c r="AL55" s="49" t="str">
        <f t="shared" si="160"/>
        <v>00</v>
      </c>
      <c r="AM55" s="46" t="str">
        <f t="shared" si="160"/>
        <v>08</v>
      </c>
      <c r="AN55" s="46" t="str">
        <f t="shared" si="160"/>
        <v>09</v>
      </c>
      <c r="AO55" s="49" t="str">
        <f t="shared" si="160"/>
        <v>00</v>
      </c>
      <c r="AP55" s="49" t="str">
        <f t="shared" si="160"/>
        <v>63</v>
      </c>
      <c r="AQ55" s="49" t="str">
        <f t="shared" si="160"/>
        <v>63</v>
      </c>
      <c r="AR55" s="49" t="str">
        <f t="shared" si="160"/>
        <v>63</v>
      </c>
      <c r="AS55" s="49" t="str">
        <f t="shared" si="160"/>
        <v>63</v>
      </c>
      <c r="AT55" s="49" t="str">
        <f t="shared" si="160"/>
        <v>63</v>
      </c>
      <c r="AU55" s="49" t="str">
        <f t="shared" si="160"/>
        <v>63</v>
      </c>
      <c r="AV55" s="49" t="str">
        <f t="shared" si="160"/>
        <v>63</v>
      </c>
      <c r="AW55" s="49" t="str">
        <f t="shared" si="160"/>
        <v>00</v>
      </c>
      <c r="AX55" s="49" t="str">
        <f t="shared" si="160"/>
        <v>00</v>
      </c>
      <c r="AY55" s="49" t="str">
        <f t="shared" si="159"/>
        <v>00</v>
      </c>
      <c r="AZ55" s="49" t="str">
        <f t="shared" si="159"/>
        <v>00</v>
      </c>
      <c r="BA55" s="49" t="str">
        <f t="shared" si="161"/>
        <v>63</v>
      </c>
      <c r="BB55" s="46" t="str">
        <f t="shared" si="161"/>
        <v>00</v>
      </c>
      <c r="BC55" s="49" t="str">
        <f t="shared" si="161"/>
        <v>00</v>
      </c>
      <c r="BD55" s="49" t="str">
        <f t="shared" si="161"/>
        <v>0A</v>
      </c>
      <c r="BE55" s="49" t="str">
        <f t="shared" si="161"/>
        <v>03</v>
      </c>
      <c r="BF55" s="49" t="str">
        <f t="shared" si="161"/>
        <v>00</v>
      </c>
      <c r="BG55" s="49" t="str">
        <f t="shared" si="161"/>
        <v>00</v>
      </c>
      <c r="BH55" s="49" t="str">
        <f t="shared" si="161"/>
        <v>00</v>
      </c>
      <c r="BI55" s="49" t="str">
        <f t="shared" si="161"/>
        <v>00</v>
      </c>
      <c r="BJ55" s="49" t="str">
        <f t="shared" si="161"/>
        <v>00</v>
      </c>
      <c r="BK55" s="49" t="str">
        <f t="shared" si="161"/>
        <v>00</v>
      </c>
      <c r="BL55" s="46" t="str">
        <f t="shared" si="161"/>
        <v>09</v>
      </c>
      <c r="BM55" s="49" t="str">
        <f t="shared" si="161"/>
        <v>00</v>
      </c>
      <c r="BN55" s="49" t="str">
        <f t="shared" si="161"/>
        <v>00</v>
      </c>
      <c r="BO55" s="49" t="str">
        <f t="shared" si="161"/>
        <v>00</v>
      </c>
      <c r="BP55" s="49">
        <v>9</v>
      </c>
      <c r="BQ55" s="49"/>
      <c r="BR55" s="49"/>
      <c r="BS55" s="54" t="str">
        <f t="shared" si="91"/>
        <v>Giant Snake §§§_x0001__x0002__x0002_U_x0001__x000C__x000F__x0004__x0016_(_x0001_</v>
      </c>
      <c r="BT55" s="22" t="str">
        <f t="shared" si="92"/>
        <v>G</v>
      </c>
      <c r="BU55" s="22" t="str">
        <f t="shared" si="93"/>
        <v>i</v>
      </c>
      <c r="BV55" s="22" t="str">
        <f t="shared" si="94"/>
        <v>a</v>
      </c>
      <c r="BW55" s="22" t="str">
        <f t="shared" si="95"/>
        <v>n</v>
      </c>
      <c r="BX55" s="22" t="str">
        <f t="shared" si="96"/>
        <v>t</v>
      </c>
      <c r="BY55" s="22" t="str">
        <f t="shared" si="97"/>
        <v xml:space="preserve"> </v>
      </c>
      <c r="BZ55" s="22" t="str">
        <f t="shared" si="98"/>
        <v>S</v>
      </c>
      <c r="CA55" s="22" t="str">
        <f t="shared" si="99"/>
        <v>n</v>
      </c>
      <c r="CB55" s="22" t="str">
        <f t="shared" si="100"/>
        <v>a</v>
      </c>
      <c r="CC55" s="22" t="str">
        <f t="shared" si="101"/>
        <v>k</v>
      </c>
      <c r="CD55" s="22" t="str">
        <f t="shared" si="102"/>
        <v>e</v>
      </c>
      <c r="CE55" s="22" t="str">
        <f t="shared" si="103"/>
        <v xml:space="preserve"> </v>
      </c>
      <c r="CF55" s="22" t="str">
        <f t="shared" si="104"/>
        <v>§</v>
      </c>
      <c r="CG55" s="22" t="str">
        <f t="shared" si="105"/>
        <v>§</v>
      </c>
      <c r="CH55" s="22" t="str">
        <f t="shared" si="106"/>
        <v>§</v>
      </c>
      <c r="CI55" s="22" t="str">
        <f t="shared" si="107"/>
        <v>_x0001_</v>
      </c>
      <c r="CJ55" s="22" t="str">
        <f t="shared" si="108"/>
        <v>_x0002_</v>
      </c>
      <c r="CK55" s="22" t="str">
        <f t="shared" si="109"/>
        <v>_x0002_</v>
      </c>
      <c r="CL55" s="22" t="str">
        <f t="shared" si="110"/>
        <v/>
      </c>
      <c r="CM55" s="22" t="str">
        <f t="shared" si="111"/>
        <v>U</v>
      </c>
      <c r="CN55" s="22" t="str">
        <f t="shared" si="112"/>
        <v>_x0001_</v>
      </c>
      <c r="CO55" s="22" t="str">
        <f t="shared" si="113"/>
        <v>_x000C_</v>
      </c>
      <c r="CP55" s="22" t="str">
        <f t="shared" si="114"/>
        <v>_x000F_</v>
      </c>
      <c r="CQ55" s="22" t="str">
        <f t="shared" si="115"/>
        <v>_x0004_</v>
      </c>
      <c r="CR55" s="22" t="str">
        <f t="shared" si="116"/>
        <v>_x0016_</v>
      </c>
      <c r="CS55" s="22" t="str">
        <f t="shared" si="117"/>
        <v/>
      </c>
      <c r="CT55" s="22" t="str">
        <f t="shared" si="118"/>
        <v/>
      </c>
      <c r="CU55" s="22" t="str">
        <f t="shared" si="119"/>
        <v>(</v>
      </c>
      <c r="CV55" s="22" t="str">
        <f t="shared" si="120"/>
        <v/>
      </c>
      <c r="CW55" s="22" t="str">
        <f t="shared" si="121"/>
        <v/>
      </c>
      <c r="CX55" s="22" t="str">
        <f t="shared" si="122"/>
        <v>_x0001_</v>
      </c>
      <c r="CY55" s="22" t="str">
        <f t="shared" si="123"/>
        <v/>
      </c>
      <c r="CZ55" s="22" t="str">
        <f t="shared" si="124"/>
        <v/>
      </c>
      <c r="DA55" s="22" t="str">
        <f t="shared" si="125"/>
        <v>_x0002_</v>
      </c>
      <c r="DB55" s="22" t="str">
        <f t="shared" si="126"/>
        <v/>
      </c>
      <c r="DC55" s="22" t="str">
        <f t="shared" si="127"/>
        <v>_x0008_</v>
      </c>
      <c r="DD55" s="22" t="str">
        <f t="shared" si="128"/>
        <v xml:space="preserve">	</v>
      </c>
      <c r="DE55" s="22" t="str">
        <f t="shared" si="129"/>
        <v/>
      </c>
      <c r="DF55" s="22" t="str">
        <f t="shared" si="130"/>
        <v>c</v>
      </c>
      <c r="DG55" s="22" t="str">
        <f t="shared" si="131"/>
        <v>c</v>
      </c>
      <c r="DH55" s="22" t="str">
        <f t="shared" si="132"/>
        <v>c</v>
      </c>
      <c r="DI55" s="22" t="str">
        <f t="shared" si="133"/>
        <v>c</v>
      </c>
      <c r="DJ55" s="22" t="str">
        <f t="shared" si="134"/>
        <v>c</v>
      </c>
      <c r="DK55" s="22" t="str">
        <f t="shared" si="135"/>
        <v>c</v>
      </c>
      <c r="DL55" s="22" t="str">
        <f t="shared" si="136"/>
        <v>c</v>
      </c>
      <c r="DM55" s="22" t="str">
        <f t="shared" si="137"/>
        <v/>
      </c>
      <c r="DN55" s="22" t="str">
        <f t="shared" si="138"/>
        <v/>
      </c>
      <c r="DO55" s="22" t="str">
        <f t="shared" si="139"/>
        <v/>
      </c>
      <c r="DP55" s="22" t="str">
        <f t="shared" si="140"/>
        <v/>
      </c>
      <c r="DQ55" s="22" t="str">
        <f t="shared" si="141"/>
        <v>c</v>
      </c>
      <c r="DR55" s="22" t="str">
        <f t="shared" si="142"/>
        <v/>
      </c>
      <c r="DS55" s="22" t="str">
        <f t="shared" si="143"/>
        <v/>
      </c>
      <c r="DT55" s="22" t="str">
        <f t="shared" si="144"/>
        <v xml:space="preserve">
</v>
      </c>
      <c r="DU55" s="22" t="str">
        <f t="shared" si="145"/>
        <v>_x0003_</v>
      </c>
      <c r="DV55" s="22" t="str">
        <f t="shared" si="146"/>
        <v/>
      </c>
      <c r="DW55" s="22" t="str">
        <f t="shared" si="147"/>
        <v/>
      </c>
      <c r="DX55" s="22" t="str">
        <f t="shared" si="148"/>
        <v/>
      </c>
      <c r="DY55" s="22" t="str">
        <f t="shared" si="149"/>
        <v/>
      </c>
      <c r="DZ55" s="22" t="str">
        <f t="shared" si="150"/>
        <v/>
      </c>
      <c r="EA55" s="22" t="str">
        <f t="shared" si="151"/>
        <v/>
      </c>
      <c r="EB55" s="22" t="str">
        <f t="shared" si="152"/>
        <v xml:space="preserve">	</v>
      </c>
      <c r="EC55" s="22" t="str">
        <f t="shared" si="153"/>
        <v/>
      </c>
      <c r="ED55" s="22" t="str">
        <f t="shared" si="154"/>
        <v/>
      </c>
      <c r="EE55" s="22" t="str">
        <f t="shared" si="155"/>
        <v/>
      </c>
    </row>
    <row r="56" spans="1:135" s="103" customFormat="1" x14ac:dyDescent="0.35">
      <c r="A56" s="108" t="str">
        <f t="shared" si="81"/>
        <v>35</v>
      </c>
      <c r="B56" s="108">
        <f t="shared" si="76"/>
        <v>53</v>
      </c>
      <c r="C56" s="105" t="str">
        <f t="shared" si="88"/>
        <v>Swamp Serpent</v>
      </c>
      <c r="D56" s="98" t="str">
        <f t="shared" si="157"/>
        <v>53</v>
      </c>
      <c r="E56" s="99" t="str">
        <f t="shared" si="156"/>
        <v>77</v>
      </c>
      <c r="F56" s="99" t="str">
        <f t="shared" si="156"/>
        <v>61</v>
      </c>
      <c r="G56" s="99" t="str">
        <f t="shared" si="156"/>
        <v>6D</v>
      </c>
      <c r="H56" s="99" t="str">
        <f t="shared" si="156"/>
        <v>70</v>
      </c>
      <c r="I56" s="99" t="str">
        <f t="shared" si="156"/>
        <v>20</v>
      </c>
      <c r="J56" s="99" t="str">
        <f t="shared" si="156"/>
        <v>53</v>
      </c>
      <c r="K56" s="99" t="str">
        <f t="shared" si="156"/>
        <v>65</v>
      </c>
      <c r="L56" s="99" t="str">
        <f t="shared" si="156"/>
        <v>72</v>
      </c>
      <c r="M56" s="99" t="str">
        <f t="shared" si="156"/>
        <v>70</v>
      </c>
      <c r="N56" s="99" t="str">
        <f t="shared" si="156"/>
        <v>65</v>
      </c>
      <c r="O56" s="99" t="str">
        <f t="shared" si="156"/>
        <v>6E</v>
      </c>
      <c r="P56" s="99" t="str">
        <f t="shared" si="156"/>
        <v>74</v>
      </c>
      <c r="Q56" s="99" t="str">
        <f t="shared" si="156"/>
        <v>20</v>
      </c>
      <c r="R56" s="99" t="str">
        <f t="shared" si="156"/>
        <v>A7</v>
      </c>
      <c r="S56" s="99" t="str">
        <f t="shared" si="156"/>
        <v>01</v>
      </c>
      <c r="T56" s="99" t="str">
        <f t="shared" si="156"/>
        <v>02</v>
      </c>
      <c r="U56" s="99" t="str">
        <f t="shared" si="158"/>
        <v>09</v>
      </c>
      <c r="V56" s="99" t="str">
        <f t="shared" si="158"/>
        <v>00</v>
      </c>
      <c r="W56" s="99" t="str">
        <f t="shared" si="158"/>
        <v>2D</v>
      </c>
      <c r="X56" s="99" t="str">
        <f t="shared" si="158"/>
        <v>01</v>
      </c>
      <c r="Y56" s="99" t="str">
        <f t="shared" si="158"/>
        <v>10</v>
      </c>
      <c r="Z56" s="99" t="str">
        <f t="shared" si="158"/>
        <v>12</v>
      </c>
      <c r="AA56" s="99" t="str">
        <f t="shared" si="158"/>
        <v>04</v>
      </c>
      <c r="AB56" s="99" t="str">
        <f t="shared" si="158"/>
        <v>14</v>
      </c>
      <c r="AC56" s="99" t="str">
        <f t="shared" si="158"/>
        <v>00</v>
      </c>
      <c r="AD56" s="99" t="str">
        <f t="shared" si="158"/>
        <v>00</v>
      </c>
      <c r="AE56" s="99" t="str">
        <f t="shared" si="158"/>
        <v>5A</v>
      </c>
      <c r="AF56" s="99" t="str">
        <f t="shared" si="158"/>
        <v>00</v>
      </c>
      <c r="AG56" s="26" t="str">
        <f t="shared" si="158"/>
        <v>00</v>
      </c>
      <c r="AH56" s="99" t="str">
        <f t="shared" si="158"/>
        <v>01</v>
      </c>
      <c r="AI56" s="99" t="str">
        <f t="shared" si="158"/>
        <v>00</v>
      </c>
      <c r="AJ56" s="98" t="str">
        <f t="shared" si="160"/>
        <v>00</v>
      </c>
      <c r="AK56" s="29" t="str">
        <f t="shared" si="160"/>
        <v>02</v>
      </c>
      <c r="AL56" s="99" t="str">
        <f t="shared" si="160"/>
        <v>00</v>
      </c>
      <c r="AM56" s="28" t="str">
        <f t="shared" si="160"/>
        <v>08</v>
      </c>
      <c r="AN56" s="28" t="str">
        <f t="shared" si="160"/>
        <v>09</v>
      </c>
      <c r="AO56" s="99" t="str">
        <f t="shared" si="160"/>
        <v>00</v>
      </c>
      <c r="AP56" s="99" t="str">
        <f t="shared" si="160"/>
        <v>63</v>
      </c>
      <c r="AQ56" s="99" t="str">
        <f t="shared" si="160"/>
        <v>63</v>
      </c>
      <c r="AR56" s="99" t="str">
        <f t="shared" si="160"/>
        <v>63</v>
      </c>
      <c r="AS56" s="99" t="str">
        <f t="shared" si="160"/>
        <v>63</v>
      </c>
      <c r="AT56" s="99" t="str">
        <f t="shared" si="160"/>
        <v>63</v>
      </c>
      <c r="AU56" s="99" t="str">
        <f t="shared" si="160"/>
        <v>63</v>
      </c>
      <c r="AV56" s="99" t="str">
        <f t="shared" si="160"/>
        <v>63</v>
      </c>
      <c r="AW56" s="99" t="str">
        <f t="shared" si="160"/>
        <v>00</v>
      </c>
      <c r="AX56" s="99" t="str">
        <f t="shared" si="160"/>
        <v>00</v>
      </c>
      <c r="AY56" s="99" t="str">
        <f t="shared" si="159"/>
        <v>00</v>
      </c>
      <c r="AZ56" s="99" t="str">
        <f t="shared" si="159"/>
        <v>00</v>
      </c>
      <c r="BA56" s="99" t="str">
        <f t="shared" si="161"/>
        <v>63</v>
      </c>
      <c r="BB56" s="28" t="str">
        <f t="shared" si="161"/>
        <v>00</v>
      </c>
      <c r="BC56" s="99" t="str">
        <f t="shared" si="161"/>
        <v>00</v>
      </c>
      <c r="BD56" s="99" t="str">
        <f t="shared" si="161"/>
        <v>08</v>
      </c>
      <c r="BE56" s="99" t="str">
        <f t="shared" si="161"/>
        <v>03</v>
      </c>
      <c r="BF56" s="99" t="str">
        <f t="shared" si="161"/>
        <v>00</v>
      </c>
      <c r="BG56" s="99" t="str">
        <f t="shared" si="161"/>
        <v>00</v>
      </c>
      <c r="BH56" s="99" t="str">
        <f t="shared" si="161"/>
        <v>00</v>
      </c>
      <c r="BI56" s="99" t="str">
        <f t="shared" si="161"/>
        <v>00</v>
      </c>
      <c r="BJ56" s="99" t="str">
        <f t="shared" si="161"/>
        <v>00</v>
      </c>
      <c r="BK56" s="99" t="str">
        <f t="shared" si="161"/>
        <v>00</v>
      </c>
      <c r="BL56" s="28" t="str">
        <f t="shared" si="161"/>
        <v>09</v>
      </c>
      <c r="BM56" s="99" t="str">
        <f t="shared" si="161"/>
        <v>00</v>
      </c>
      <c r="BN56" s="99" t="str">
        <f t="shared" si="161"/>
        <v>00</v>
      </c>
      <c r="BO56" s="99" t="str">
        <f t="shared" si="161"/>
        <v>00</v>
      </c>
      <c r="BP56" s="99">
        <v>9</v>
      </c>
      <c r="BQ56" s="99"/>
      <c r="BR56" s="99"/>
      <c r="BS56" s="128" t="str">
        <f t="shared" si="91"/>
        <v>Swamp Serpent §_x0001__x0002_	-_x0001__x0010__x0012__x0004__x0014_Z_x0001_</v>
      </c>
      <c r="BT56" s="103" t="str">
        <f t="shared" si="92"/>
        <v>S</v>
      </c>
      <c r="BU56" s="103" t="str">
        <f t="shared" si="93"/>
        <v>w</v>
      </c>
      <c r="BV56" s="103" t="str">
        <f t="shared" si="94"/>
        <v>a</v>
      </c>
      <c r="BW56" s="103" t="str">
        <f t="shared" si="95"/>
        <v>m</v>
      </c>
      <c r="BX56" s="103" t="str">
        <f t="shared" si="96"/>
        <v>p</v>
      </c>
      <c r="BY56" s="103" t="str">
        <f t="shared" si="97"/>
        <v xml:space="preserve"> </v>
      </c>
      <c r="BZ56" s="103" t="str">
        <f t="shared" si="98"/>
        <v>S</v>
      </c>
      <c r="CA56" s="103" t="str">
        <f t="shared" si="99"/>
        <v>e</v>
      </c>
      <c r="CB56" s="103" t="str">
        <f t="shared" si="100"/>
        <v>r</v>
      </c>
      <c r="CC56" s="103" t="str">
        <f t="shared" si="101"/>
        <v>p</v>
      </c>
      <c r="CD56" s="103" t="str">
        <f t="shared" si="102"/>
        <v>e</v>
      </c>
      <c r="CE56" s="103" t="str">
        <f t="shared" si="103"/>
        <v>n</v>
      </c>
      <c r="CF56" s="103" t="str">
        <f t="shared" si="104"/>
        <v>t</v>
      </c>
      <c r="CG56" s="103" t="str">
        <f t="shared" si="105"/>
        <v xml:space="preserve"> </v>
      </c>
      <c r="CH56" s="103" t="str">
        <f t="shared" si="106"/>
        <v>§</v>
      </c>
      <c r="CI56" s="103" t="str">
        <f t="shared" si="107"/>
        <v>_x0001_</v>
      </c>
      <c r="CJ56" s="103" t="str">
        <f t="shared" si="108"/>
        <v>_x0002_</v>
      </c>
      <c r="CK56" s="103" t="str">
        <f t="shared" si="109"/>
        <v xml:space="preserve">	</v>
      </c>
      <c r="CL56" s="103" t="str">
        <f t="shared" si="110"/>
        <v/>
      </c>
      <c r="CM56" s="103" t="str">
        <f t="shared" si="111"/>
        <v>-</v>
      </c>
      <c r="CN56" s="103" t="str">
        <f t="shared" si="112"/>
        <v>_x0001_</v>
      </c>
      <c r="CO56" s="103" t="str">
        <f t="shared" si="113"/>
        <v>_x0010_</v>
      </c>
      <c r="CP56" s="103" t="str">
        <f t="shared" si="114"/>
        <v>_x0012_</v>
      </c>
      <c r="CQ56" s="103" t="str">
        <f t="shared" si="115"/>
        <v>_x0004_</v>
      </c>
      <c r="CR56" s="103" t="str">
        <f t="shared" si="116"/>
        <v>_x0014_</v>
      </c>
      <c r="CS56" s="103" t="str">
        <f t="shared" si="117"/>
        <v/>
      </c>
      <c r="CT56" s="103" t="str">
        <f t="shared" si="118"/>
        <v/>
      </c>
      <c r="CU56" s="103" t="str">
        <f t="shared" si="119"/>
        <v>Z</v>
      </c>
      <c r="CV56" s="103" t="str">
        <f t="shared" si="120"/>
        <v/>
      </c>
      <c r="CW56" s="103" t="str">
        <f t="shared" si="121"/>
        <v/>
      </c>
      <c r="CX56" s="103" t="str">
        <f t="shared" si="122"/>
        <v>_x0001_</v>
      </c>
      <c r="CY56" s="103" t="str">
        <f t="shared" si="123"/>
        <v/>
      </c>
      <c r="CZ56" s="103" t="str">
        <f t="shared" si="124"/>
        <v/>
      </c>
      <c r="DA56" s="103" t="str">
        <f t="shared" si="125"/>
        <v>_x0002_</v>
      </c>
      <c r="DB56" s="103" t="str">
        <f t="shared" si="126"/>
        <v/>
      </c>
      <c r="DC56" s="103" t="str">
        <f t="shared" si="127"/>
        <v>_x0008_</v>
      </c>
      <c r="DD56" s="103" t="str">
        <f t="shared" si="128"/>
        <v xml:space="preserve">	</v>
      </c>
      <c r="DE56" s="103" t="str">
        <f t="shared" si="129"/>
        <v/>
      </c>
      <c r="DF56" s="103" t="str">
        <f t="shared" si="130"/>
        <v>c</v>
      </c>
      <c r="DG56" s="103" t="str">
        <f t="shared" si="131"/>
        <v>c</v>
      </c>
      <c r="DH56" s="103" t="str">
        <f t="shared" si="132"/>
        <v>c</v>
      </c>
      <c r="DI56" s="103" t="str">
        <f t="shared" si="133"/>
        <v>c</v>
      </c>
      <c r="DJ56" s="103" t="str">
        <f t="shared" si="134"/>
        <v>c</v>
      </c>
      <c r="DK56" s="103" t="str">
        <f t="shared" si="135"/>
        <v>c</v>
      </c>
      <c r="DL56" s="103" t="str">
        <f t="shared" si="136"/>
        <v>c</v>
      </c>
      <c r="DM56" s="103" t="str">
        <f t="shared" si="137"/>
        <v/>
      </c>
      <c r="DN56" s="103" t="str">
        <f t="shared" si="138"/>
        <v/>
      </c>
      <c r="DO56" s="103" t="str">
        <f t="shared" si="139"/>
        <v/>
      </c>
      <c r="DP56" s="103" t="str">
        <f t="shared" si="140"/>
        <v/>
      </c>
      <c r="DQ56" s="103" t="str">
        <f t="shared" si="141"/>
        <v>c</v>
      </c>
      <c r="DR56" s="103" t="str">
        <f t="shared" si="142"/>
        <v/>
      </c>
      <c r="DS56" s="103" t="str">
        <f t="shared" si="143"/>
        <v/>
      </c>
      <c r="DT56" s="103" t="str">
        <f t="shared" si="144"/>
        <v>_x0008_</v>
      </c>
      <c r="DU56" s="103" t="str">
        <f t="shared" si="145"/>
        <v>_x0003_</v>
      </c>
      <c r="DV56" s="103" t="str">
        <f t="shared" si="146"/>
        <v/>
      </c>
      <c r="DW56" s="103" t="str">
        <f t="shared" si="147"/>
        <v/>
      </c>
      <c r="DX56" s="103" t="str">
        <f t="shared" si="148"/>
        <v/>
      </c>
      <c r="DY56" s="103" t="str">
        <f t="shared" si="149"/>
        <v/>
      </c>
      <c r="DZ56" s="103" t="str">
        <f t="shared" si="150"/>
        <v/>
      </c>
      <c r="EA56" s="103" t="str">
        <f t="shared" si="151"/>
        <v/>
      </c>
      <c r="EB56" s="103" t="str">
        <f t="shared" si="152"/>
        <v xml:space="preserve">	</v>
      </c>
      <c r="EC56" s="103" t="str">
        <f t="shared" si="153"/>
        <v/>
      </c>
      <c r="ED56" s="103" t="str">
        <f t="shared" si="154"/>
        <v/>
      </c>
      <c r="EE56" s="103" t="str">
        <f t="shared" si="155"/>
        <v/>
      </c>
    </row>
    <row r="57" spans="1:135" x14ac:dyDescent="0.35">
      <c r="A57" s="55" t="str">
        <f t="shared" si="81"/>
        <v>36</v>
      </c>
      <c r="B57" s="55">
        <f t="shared" si="76"/>
        <v>54</v>
      </c>
      <c r="C57" s="104" t="str">
        <f t="shared" si="88"/>
        <v>Wood Serpent</v>
      </c>
      <c r="D57" s="49" t="str">
        <f t="shared" si="157"/>
        <v>57</v>
      </c>
      <c r="E57" s="49" t="str">
        <f t="shared" si="156"/>
        <v>6F</v>
      </c>
      <c r="F57" s="49" t="str">
        <f t="shared" si="156"/>
        <v>6F</v>
      </c>
      <c r="G57" s="49" t="str">
        <f t="shared" si="156"/>
        <v>64</v>
      </c>
      <c r="H57" s="49" t="str">
        <f t="shared" si="156"/>
        <v>20</v>
      </c>
      <c r="I57" s="49" t="str">
        <f t="shared" si="156"/>
        <v>53</v>
      </c>
      <c r="J57" s="49" t="str">
        <f t="shared" si="156"/>
        <v>65</v>
      </c>
      <c r="K57" s="49" t="str">
        <f t="shared" si="156"/>
        <v>72</v>
      </c>
      <c r="L57" s="49" t="str">
        <f t="shared" si="156"/>
        <v>70</v>
      </c>
      <c r="M57" s="49" t="str">
        <f t="shared" si="156"/>
        <v>65</v>
      </c>
      <c r="N57" s="49" t="str">
        <f t="shared" si="156"/>
        <v>6E</v>
      </c>
      <c r="O57" s="49" t="str">
        <f t="shared" si="156"/>
        <v>74</v>
      </c>
      <c r="P57" s="49" t="str">
        <f t="shared" si="156"/>
        <v>20</v>
      </c>
      <c r="Q57" s="49" t="str">
        <f t="shared" si="156"/>
        <v>A7</v>
      </c>
      <c r="R57" s="49" t="str">
        <f t="shared" si="156"/>
        <v>A7</v>
      </c>
      <c r="S57" s="49" t="str">
        <f t="shared" si="156"/>
        <v>01</v>
      </c>
      <c r="T57" s="49" t="str">
        <f t="shared" si="156"/>
        <v>02</v>
      </c>
      <c r="U57" s="49" t="str">
        <f t="shared" si="158"/>
        <v>19</v>
      </c>
      <c r="V57" s="49" t="str">
        <f t="shared" si="158"/>
        <v>00</v>
      </c>
      <c r="W57" s="49" t="str">
        <f t="shared" si="158"/>
        <v>05</v>
      </c>
      <c r="X57" s="49" t="str">
        <f t="shared" si="158"/>
        <v>01</v>
      </c>
      <c r="Y57" s="49" t="str">
        <f t="shared" si="158"/>
        <v>0C</v>
      </c>
      <c r="Z57" s="49" t="str">
        <f t="shared" si="158"/>
        <v>20</v>
      </c>
      <c r="AA57" s="49" t="str">
        <f t="shared" si="158"/>
        <v>04</v>
      </c>
      <c r="AB57" s="49" t="str">
        <f t="shared" si="158"/>
        <v>12</v>
      </c>
      <c r="AC57" s="49" t="str">
        <f t="shared" si="158"/>
        <v>00</v>
      </c>
      <c r="AD57" s="49" t="str">
        <f t="shared" si="158"/>
        <v>00</v>
      </c>
      <c r="AE57" s="49" t="str">
        <f t="shared" si="158"/>
        <v>46</v>
      </c>
      <c r="AF57" s="49" t="str">
        <f t="shared" si="158"/>
        <v>00</v>
      </c>
      <c r="AG57" s="42" t="str">
        <f t="shared" si="158"/>
        <v>00</v>
      </c>
      <c r="AH57" s="49" t="str">
        <f t="shared" si="158"/>
        <v>01</v>
      </c>
      <c r="AI57" s="49" t="str">
        <f t="shared" si="158"/>
        <v>00</v>
      </c>
      <c r="AJ57" s="49" t="str">
        <f t="shared" si="160"/>
        <v>00</v>
      </c>
      <c r="AK57" s="126" t="str">
        <f t="shared" si="160"/>
        <v>02</v>
      </c>
      <c r="AL57" s="49" t="str">
        <f t="shared" si="160"/>
        <v>00</v>
      </c>
      <c r="AM57" s="46" t="str">
        <f t="shared" si="160"/>
        <v>08</v>
      </c>
      <c r="AN57" s="46" t="str">
        <f t="shared" si="160"/>
        <v>09</v>
      </c>
      <c r="AO57" s="49" t="str">
        <f t="shared" si="160"/>
        <v>00</v>
      </c>
      <c r="AP57" s="49" t="str">
        <f t="shared" si="160"/>
        <v>63</v>
      </c>
      <c r="AQ57" s="49" t="str">
        <f t="shared" si="160"/>
        <v>63</v>
      </c>
      <c r="AR57" s="49" t="str">
        <f t="shared" si="160"/>
        <v>63</v>
      </c>
      <c r="AS57" s="49" t="str">
        <f t="shared" si="160"/>
        <v>63</v>
      </c>
      <c r="AT57" s="49" t="str">
        <f t="shared" si="160"/>
        <v>63</v>
      </c>
      <c r="AU57" s="49" t="str">
        <f t="shared" si="160"/>
        <v>63</v>
      </c>
      <c r="AV57" s="49" t="str">
        <f t="shared" si="160"/>
        <v>63</v>
      </c>
      <c r="AW57" s="49" t="str">
        <f t="shared" si="160"/>
        <v>00</v>
      </c>
      <c r="AX57" s="49" t="str">
        <f t="shared" si="160"/>
        <v>00</v>
      </c>
      <c r="AY57" s="49" t="str">
        <f t="shared" si="159"/>
        <v>00</v>
      </c>
      <c r="AZ57" s="49" t="str">
        <f t="shared" si="159"/>
        <v>00</v>
      </c>
      <c r="BA57" s="49" t="str">
        <f t="shared" si="161"/>
        <v>63</v>
      </c>
      <c r="BB57" s="46" t="str">
        <f t="shared" si="161"/>
        <v>00</v>
      </c>
      <c r="BC57" s="49" t="str">
        <f t="shared" si="161"/>
        <v>00</v>
      </c>
      <c r="BD57" s="49" t="str">
        <f t="shared" si="161"/>
        <v>0C</v>
      </c>
      <c r="BE57" s="49" t="str">
        <f t="shared" si="161"/>
        <v>03</v>
      </c>
      <c r="BF57" s="49" t="str">
        <f t="shared" si="161"/>
        <v>00</v>
      </c>
      <c r="BG57" s="49" t="str">
        <f t="shared" si="161"/>
        <v>00</v>
      </c>
      <c r="BH57" s="49" t="str">
        <f t="shared" si="161"/>
        <v>00</v>
      </c>
      <c r="BI57" s="49" t="str">
        <f t="shared" si="161"/>
        <v>00</v>
      </c>
      <c r="BJ57" s="49" t="str">
        <f t="shared" si="161"/>
        <v>00</v>
      </c>
      <c r="BK57" s="49" t="str">
        <f t="shared" si="161"/>
        <v>00</v>
      </c>
      <c r="BL57" s="46" t="str">
        <f t="shared" si="161"/>
        <v>09</v>
      </c>
      <c r="BM57" s="49" t="str">
        <f t="shared" si="161"/>
        <v>00</v>
      </c>
      <c r="BN57" s="49" t="str">
        <f t="shared" si="161"/>
        <v>00</v>
      </c>
      <c r="BO57" s="49" t="str">
        <f t="shared" si="161"/>
        <v>00</v>
      </c>
      <c r="BP57" s="49">
        <v>9</v>
      </c>
      <c r="BQ57" s="49"/>
      <c r="BR57" s="49"/>
      <c r="BS57" s="54" t="str">
        <f t="shared" si="91"/>
        <v>Wood Serpent §§_x0001__x0002__x0019__x0005__x0001__x000C_ _x0004__x0012_F_x0001_</v>
      </c>
      <c r="BT57" s="22" t="str">
        <f t="shared" si="92"/>
        <v>W</v>
      </c>
      <c r="BU57" s="22" t="str">
        <f t="shared" si="93"/>
        <v>o</v>
      </c>
      <c r="BV57" s="22" t="str">
        <f t="shared" si="94"/>
        <v>o</v>
      </c>
      <c r="BW57" s="22" t="str">
        <f t="shared" si="95"/>
        <v>d</v>
      </c>
      <c r="BX57" s="22" t="str">
        <f t="shared" si="96"/>
        <v xml:space="preserve"> </v>
      </c>
      <c r="BY57" s="22" t="str">
        <f t="shared" si="97"/>
        <v>S</v>
      </c>
      <c r="BZ57" s="22" t="str">
        <f t="shared" si="98"/>
        <v>e</v>
      </c>
      <c r="CA57" s="22" t="str">
        <f t="shared" si="99"/>
        <v>r</v>
      </c>
      <c r="CB57" s="22" t="str">
        <f t="shared" si="100"/>
        <v>p</v>
      </c>
      <c r="CC57" s="22" t="str">
        <f t="shared" si="101"/>
        <v>e</v>
      </c>
      <c r="CD57" s="22" t="str">
        <f t="shared" si="102"/>
        <v>n</v>
      </c>
      <c r="CE57" s="22" t="str">
        <f t="shared" si="103"/>
        <v>t</v>
      </c>
      <c r="CF57" s="22" t="str">
        <f t="shared" si="104"/>
        <v xml:space="preserve"> </v>
      </c>
      <c r="CG57" s="22" t="str">
        <f t="shared" si="105"/>
        <v>§</v>
      </c>
      <c r="CH57" s="22" t="str">
        <f t="shared" si="106"/>
        <v>§</v>
      </c>
      <c r="CI57" s="22" t="str">
        <f t="shared" si="107"/>
        <v>_x0001_</v>
      </c>
      <c r="CJ57" s="22" t="str">
        <f t="shared" si="108"/>
        <v>_x0002_</v>
      </c>
      <c r="CK57" s="22" t="str">
        <f t="shared" si="109"/>
        <v>_x0019_</v>
      </c>
      <c r="CL57" s="22" t="str">
        <f t="shared" si="110"/>
        <v/>
      </c>
      <c r="CM57" s="22" t="str">
        <f t="shared" si="111"/>
        <v>_x0005_</v>
      </c>
      <c r="CN57" s="22" t="str">
        <f t="shared" si="112"/>
        <v>_x0001_</v>
      </c>
      <c r="CO57" s="22" t="str">
        <f t="shared" si="113"/>
        <v>_x000C_</v>
      </c>
      <c r="CP57" s="22" t="str">
        <f t="shared" si="114"/>
        <v xml:space="preserve"> </v>
      </c>
      <c r="CQ57" s="22" t="str">
        <f t="shared" si="115"/>
        <v>_x0004_</v>
      </c>
      <c r="CR57" s="22" t="str">
        <f t="shared" si="116"/>
        <v>_x0012_</v>
      </c>
      <c r="CS57" s="22" t="str">
        <f t="shared" si="117"/>
        <v/>
      </c>
      <c r="CT57" s="22" t="str">
        <f t="shared" si="118"/>
        <v/>
      </c>
      <c r="CU57" s="22" t="str">
        <f t="shared" si="119"/>
        <v>F</v>
      </c>
      <c r="CV57" s="22" t="str">
        <f t="shared" si="120"/>
        <v/>
      </c>
      <c r="CW57" s="22" t="str">
        <f t="shared" si="121"/>
        <v/>
      </c>
      <c r="CX57" s="22" t="str">
        <f t="shared" si="122"/>
        <v>_x0001_</v>
      </c>
      <c r="CY57" s="22" t="str">
        <f t="shared" si="123"/>
        <v/>
      </c>
      <c r="CZ57" s="22" t="str">
        <f t="shared" si="124"/>
        <v/>
      </c>
      <c r="DA57" s="22" t="str">
        <f t="shared" si="125"/>
        <v>_x0002_</v>
      </c>
      <c r="DB57" s="22" t="str">
        <f t="shared" si="126"/>
        <v/>
      </c>
      <c r="DC57" s="22" t="str">
        <f t="shared" si="127"/>
        <v>_x0008_</v>
      </c>
      <c r="DD57" s="22" t="str">
        <f t="shared" si="128"/>
        <v xml:space="preserve">	</v>
      </c>
      <c r="DE57" s="22" t="str">
        <f t="shared" si="129"/>
        <v/>
      </c>
      <c r="DF57" s="22" t="str">
        <f t="shared" si="130"/>
        <v>c</v>
      </c>
      <c r="DG57" s="22" t="str">
        <f t="shared" si="131"/>
        <v>c</v>
      </c>
      <c r="DH57" s="22" t="str">
        <f t="shared" si="132"/>
        <v>c</v>
      </c>
      <c r="DI57" s="22" t="str">
        <f t="shared" si="133"/>
        <v>c</v>
      </c>
      <c r="DJ57" s="22" t="str">
        <f t="shared" si="134"/>
        <v>c</v>
      </c>
      <c r="DK57" s="22" t="str">
        <f t="shared" si="135"/>
        <v>c</v>
      </c>
      <c r="DL57" s="22" t="str">
        <f t="shared" si="136"/>
        <v>c</v>
      </c>
      <c r="DM57" s="22" t="str">
        <f t="shared" si="137"/>
        <v/>
      </c>
      <c r="DN57" s="22" t="str">
        <f t="shared" si="138"/>
        <v/>
      </c>
      <c r="DO57" s="22" t="str">
        <f t="shared" si="139"/>
        <v/>
      </c>
      <c r="DP57" s="22" t="str">
        <f t="shared" si="140"/>
        <v/>
      </c>
      <c r="DQ57" s="22" t="str">
        <f t="shared" si="141"/>
        <v>c</v>
      </c>
      <c r="DR57" s="22" t="str">
        <f t="shared" si="142"/>
        <v/>
      </c>
      <c r="DS57" s="22" t="str">
        <f t="shared" si="143"/>
        <v/>
      </c>
      <c r="DT57" s="22" t="str">
        <f t="shared" si="144"/>
        <v>_x000C_</v>
      </c>
      <c r="DU57" s="22" t="str">
        <f t="shared" si="145"/>
        <v>_x0003_</v>
      </c>
      <c r="DV57" s="22" t="str">
        <f t="shared" si="146"/>
        <v/>
      </c>
      <c r="DW57" s="22" t="str">
        <f t="shared" si="147"/>
        <v/>
      </c>
      <c r="DX57" s="22" t="str">
        <f t="shared" si="148"/>
        <v/>
      </c>
      <c r="DY57" s="22" t="str">
        <f t="shared" si="149"/>
        <v/>
      </c>
      <c r="DZ57" s="22" t="str">
        <f t="shared" si="150"/>
        <v/>
      </c>
      <c r="EA57" s="22" t="str">
        <f t="shared" si="151"/>
        <v/>
      </c>
      <c r="EB57" s="22" t="str">
        <f t="shared" si="152"/>
        <v xml:space="preserve">	</v>
      </c>
      <c r="EC57" s="22" t="str">
        <f t="shared" si="153"/>
        <v/>
      </c>
      <c r="ED57" s="22" t="str">
        <f t="shared" si="154"/>
        <v/>
      </c>
      <c r="EE57" s="22" t="str">
        <f t="shared" si="155"/>
        <v/>
      </c>
    </row>
    <row r="58" spans="1:135" x14ac:dyDescent="0.35">
      <c r="A58" s="55" t="str">
        <f t="shared" si="81"/>
        <v>37</v>
      </c>
      <c r="B58" s="55">
        <f t="shared" si="76"/>
        <v>55</v>
      </c>
      <c r="C58" s="104" t="str">
        <f t="shared" si="88"/>
        <v>Rat</v>
      </c>
      <c r="D58" s="49" t="str">
        <f t="shared" si="157"/>
        <v>52</v>
      </c>
      <c r="E58" s="49" t="str">
        <f t="shared" si="156"/>
        <v>61</v>
      </c>
      <c r="F58" s="49" t="str">
        <f t="shared" si="156"/>
        <v>74</v>
      </c>
      <c r="G58" s="49" t="str">
        <f t="shared" si="156"/>
        <v>20</v>
      </c>
      <c r="H58" s="49" t="str">
        <f t="shared" si="156"/>
        <v>A7</v>
      </c>
      <c r="I58" s="49" t="str">
        <f t="shared" si="156"/>
        <v>A7</v>
      </c>
      <c r="J58" s="49" t="str">
        <f t="shared" si="156"/>
        <v>A7</v>
      </c>
      <c r="K58" s="49" t="str">
        <f t="shared" si="156"/>
        <v>A7</v>
      </c>
      <c r="L58" s="49" t="str">
        <f t="shared" si="156"/>
        <v>A7</v>
      </c>
      <c r="M58" s="49" t="str">
        <f t="shared" si="156"/>
        <v>A7</v>
      </c>
      <c r="N58" s="49" t="str">
        <f t="shared" si="156"/>
        <v>A7</v>
      </c>
      <c r="O58" s="49" t="str">
        <f t="shared" si="156"/>
        <v>A7</v>
      </c>
      <c r="P58" s="49" t="str">
        <f t="shared" si="156"/>
        <v>A7</v>
      </c>
      <c r="Q58" s="49" t="str">
        <f t="shared" si="156"/>
        <v>A7</v>
      </c>
      <c r="R58" s="49" t="str">
        <f t="shared" si="156"/>
        <v>A7</v>
      </c>
      <c r="S58" s="49" t="str">
        <f t="shared" si="156"/>
        <v>01</v>
      </c>
      <c r="T58" s="49" t="str">
        <f t="shared" si="156"/>
        <v>02</v>
      </c>
      <c r="U58" s="49" t="str">
        <f t="shared" si="158"/>
        <v>08</v>
      </c>
      <c r="V58" s="49" t="str">
        <f t="shared" si="158"/>
        <v>00</v>
      </c>
      <c r="W58" s="49" t="str">
        <f t="shared" si="158"/>
        <v>08</v>
      </c>
      <c r="X58" s="49" t="str">
        <f t="shared" si="158"/>
        <v>06</v>
      </c>
      <c r="Y58" s="49" t="str">
        <f t="shared" si="158"/>
        <v>13</v>
      </c>
      <c r="Z58" s="49" t="str">
        <f t="shared" si="158"/>
        <v>16</v>
      </c>
      <c r="AA58" s="49" t="str">
        <f t="shared" si="158"/>
        <v>11</v>
      </c>
      <c r="AB58" s="49" t="str">
        <f t="shared" si="158"/>
        <v>0C</v>
      </c>
      <c r="AC58" s="49" t="str">
        <f t="shared" si="158"/>
        <v>00</v>
      </c>
      <c r="AD58" s="49" t="str">
        <f t="shared" si="158"/>
        <v>00</v>
      </c>
      <c r="AE58" s="46" t="str">
        <f t="shared" si="158"/>
        <v>63</v>
      </c>
      <c r="AF58" s="49" t="str">
        <f t="shared" si="158"/>
        <v>00</v>
      </c>
      <c r="AG58" s="42" t="str">
        <f t="shared" si="158"/>
        <v>00</v>
      </c>
      <c r="AH58" s="49" t="str">
        <f t="shared" si="158"/>
        <v>00</v>
      </c>
      <c r="AI58" s="49" t="str">
        <f t="shared" si="158"/>
        <v>00</v>
      </c>
      <c r="AJ58" s="49" t="str">
        <f t="shared" si="160"/>
        <v>00</v>
      </c>
      <c r="AK58" s="126" t="str">
        <f t="shared" si="160"/>
        <v>02</v>
      </c>
      <c r="AL58" s="49" t="str">
        <f t="shared" si="160"/>
        <v>00</v>
      </c>
      <c r="AM58" s="46" t="str">
        <f t="shared" si="160"/>
        <v>09</v>
      </c>
      <c r="AN58" s="46" t="str">
        <f t="shared" si="160"/>
        <v>09</v>
      </c>
      <c r="AO58" s="49" t="str">
        <f t="shared" si="160"/>
        <v>00</v>
      </c>
      <c r="AP58" s="49" t="str">
        <f t="shared" si="160"/>
        <v>63</v>
      </c>
      <c r="AQ58" s="49" t="str">
        <f t="shared" si="160"/>
        <v>63</v>
      </c>
      <c r="AR58" s="49" t="str">
        <f t="shared" si="160"/>
        <v>63</v>
      </c>
      <c r="AS58" s="49" t="str">
        <f t="shared" si="160"/>
        <v>63</v>
      </c>
      <c r="AT58" s="49" t="str">
        <f t="shared" si="160"/>
        <v>63</v>
      </c>
      <c r="AU58" s="49" t="str">
        <f t="shared" si="160"/>
        <v>63</v>
      </c>
      <c r="AV58" s="49" t="str">
        <f t="shared" si="160"/>
        <v>63</v>
      </c>
      <c r="AW58" s="49" t="str">
        <f t="shared" si="160"/>
        <v>00</v>
      </c>
      <c r="AX58" s="49" t="str">
        <f t="shared" si="160"/>
        <v>00</v>
      </c>
      <c r="AY58" s="49" t="str">
        <f t="shared" si="159"/>
        <v>04</v>
      </c>
      <c r="AZ58" s="49" t="str">
        <f t="shared" si="159"/>
        <v>0E</v>
      </c>
      <c r="BA58" s="49" t="str">
        <f t="shared" si="161"/>
        <v>63</v>
      </c>
      <c r="BB58" s="46" t="str">
        <f t="shared" si="161"/>
        <v>00</v>
      </c>
      <c r="BC58" s="49" t="str">
        <f t="shared" si="161"/>
        <v>00</v>
      </c>
      <c r="BD58" s="49" t="str">
        <f t="shared" si="161"/>
        <v>07</v>
      </c>
      <c r="BE58" s="49" t="str">
        <f t="shared" si="161"/>
        <v>00</v>
      </c>
      <c r="BF58" s="49" t="str">
        <f t="shared" si="161"/>
        <v>00</v>
      </c>
      <c r="BG58" s="49" t="str">
        <f t="shared" si="161"/>
        <v>00</v>
      </c>
      <c r="BH58" s="49" t="str">
        <f t="shared" si="161"/>
        <v>00</v>
      </c>
      <c r="BI58" s="49" t="str">
        <f t="shared" si="161"/>
        <v>00</v>
      </c>
      <c r="BJ58" s="49" t="str">
        <f t="shared" si="161"/>
        <v>00</v>
      </c>
      <c r="BK58" s="49" t="str">
        <f t="shared" si="161"/>
        <v>00</v>
      </c>
      <c r="BL58" s="46" t="str">
        <f t="shared" si="161"/>
        <v>09</v>
      </c>
      <c r="BM58" s="49" t="str">
        <f t="shared" si="161"/>
        <v>00</v>
      </c>
      <c r="BN58" s="49" t="str">
        <f t="shared" si="161"/>
        <v>00</v>
      </c>
      <c r="BO58" s="49" t="str">
        <f t="shared" si="161"/>
        <v>00</v>
      </c>
      <c r="BP58" s="49" t="s">
        <v>207</v>
      </c>
      <c r="BQ58" s="49"/>
      <c r="BR58" s="49"/>
      <c r="BS58" s="54" t="str">
        <f t="shared" si="91"/>
        <v>Rat §§§§§§§§§§§_x0001__x0002__x0008__x0008__x0006__x0013__x0016__x0011__x000C_c</v>
      </c>
      <c r="BT58" s="22" t="str">
        <f t="shared" si="92"/>
        <v>R</v>
      </c>
      <c r="BU58" s="22" t="str">
        <f t="shared" si="93"/>
        <v>a</v>
      </c>
      <c r="BV58" s="22" t="str">
        <f t="shared" si="94"/>
        <v>t</v>
      </c>
      <c r="BW58" s="22" t="str">
        <f t="shared" si="95"/>
        <v xml:space="preserve"> </v>
      </c>
      <c r="BX58" s="22" t="str">
        <f t="shared" si="96"/>
        <v>§</v>
      </c>
      <c r="BY58" s="22" t="str">
        <f t="shared" si="97"/>
        <v>§</v>
      </c>
      <c r="BZ58" s="22" t="str">
        <f t="shared" si="98"/>
        <v>§</v>
      </c>
      <c r="CA58" s="22" t="str">
        <f t="shared" si="99"/>
        <v>§</v>
      </c>
      <c r="CB58" s="22" t="str">
        <f t="shared" si="100"/>
        <v>§</v>
      </c>
      <c r="CC58" s="22" t="str">
        <f t="shared" si="101"/>
        <v>§</v>
      </c>
      <c r="CD58" s="22" t="str">
        <f t="shared" si="102"/>
        <v>§</v>
      </c>
      <c r="CE58" s="22" t="str">
        <f t="shared" si="103"/>
        <v>§</v>
      </c>
      <c r="CF58" s="22" t="str">
        <f t="shared" si="104"/>
        <v>§</v>
      </c>
      <c r="CG58" s="22" t="str">
        <f t="shared" si="105"/>
        <v>§</v>
      </c>
      <c r="CH58" s="22" t="str">
        <f t="shared" si="106"/>
        <v>§</v>
      </c>
      <c r="CI58" s="22" t="str">
        <f t="shared" si="107"/>
        <v>_x0001_</v>
      </c>
      <c r="CJ58" s="22" t="str">
        <f t="shared" si="108"/>
        <v>_x0002_</v>
      </c>
      <c r="CK58" s="22" t="str">
        <f t="shared" si="109"/>
        <v>_x0008_</v>
      </c>
      <c r="CL58" s="22" t="str">
        <f t="shared" si="110"/>
        <v/>
      </c>
      <c r="CM58" s="22" t="str">
        <f t="shared" si="111"/>
        <v>_x0008_</v>
      </c>
      <c r="CN58" s="22" t="str">
        <f t="shared" si="112"/>
        <v>_x0006_</v>
      </c>
      <c r="CO58" s="22" t="str">
        <f t="shared" si="113"/>
        <v>_x0013_</v>
      </c>
      <c r="CP58" s="22" t="str">
        <f t="shared" si="114"/>
        <v>_x0016_</v>
      </c>
      <c r="CQ58" s="22" t="str">
        <f t="shared" si="115"/>
        <v>_x0011_</v>
      </c>
      <c r="CR58" s="22" t="str">
        <f t="shared" si="116"/>
        <v>_x000C_</v>
      </c>
      <c r="CS58" s="22" t="str">
        <f t="shared" si="117"/>
        <v/>
      </c>
      <c r="CT58" s="22" t="str">
        <f t="shared" si="118"/>
        <v/>
      </c>
      <c r="CU58" s="22" t="str">
        <f t="shared" si="119"/>
        <v>c</v>
      </c>
      <c r="CV58" s="22" t="str">
        <f t="shared" si="120"/>
        <v/>
      </c>
      <c r="CW58" s="22" t="str">
        <f t="shared" si="121"/>
        <v/>
      </c>
      <c r="CX58" s="22" t="str">
        <f t="shared" si="122"/>
        <v/>
      </c>
      <c r="CY58" s="22" t="str">
        <f t="shared" si="123"/>
        <v/>
      </c>
      <c r="CZ58" s="22" t="str">
        <f t="shared" si="124"/>
        <v/>
      </c>
      <c r="DA58" s="22" t="str">
        <f t="shared" si="125"/>
        <v>_x0002_</v>
      </c>
      <c r="DB58" s="22" t="str">
        <f t="shared" si="126"/>
        <v/>
      </c>
      <c r="DC58" s="22" t="str">
        <f t="shared" si="127"/>
        <v xml:space="preserve">	</v>
      </c>
      <c r="DD58" s="22" t="str">
        <f t="shared" si="128"/>
        <v xml:space="preserve">	</v>
      </c>
      <c r="DE58" s="22" t="str">
        <f t="shared" si="129"/>
        <v/>
      </c>
      <c r="DF58" s="22" t="str">
        <f t="shared" si="130"/>
        <v>c</v>
      </c>
      <c r="DG58" s="22" t="str">
        <f t="shared" si="131"/>
        <v>c</v>
      </c>
      <c r="DH58" s="22" t="str">
        <f t="shared" si="132"/>
        <v>c</v>
      </c>
      <c r="DI58" s="22" t="str">
        <f t="shared" si="133"/>
        <v>c</v>
      </c>
      <c r="DJ58" s="22" t="str">
        <f t="shared" si="134"/>
        <v>c</v>
      </c>
      <c r="DK58" s="22" t="str">
        <f t="shared" si="135"/>
        <v>c</v>
      </c>
      <c r="DL58" s="22" t="str">
        <f t="shared" si="136"/>
        <v>c</v>
      </c>
      <c r="DM58" s="22" t="str">
        <f t="shared" si="137"/>
        <v/>
      </c>
      <c r="DN58" s="22" t="str">
        <f t="shared" si="138"/>
        <v/>
      </c>
      <c r="DO58" s="22" t="str">
        <f t="shared" si="139"/>
        <v>_x0004_</v>
      </c>
      <c r="DP58" s="22" t="str">
        <f t="shared" si="140"/>
        <v>_x000E_</v>
      </c>
      <c r="DQ58" s="22" t="str">
        <f t="shared" si="141"/>
        <v>c</v>
      </c>
      <c r="DR58" s="22" t="str">
        <f t="shared" si="142"/>
        <v/>
      </c>
      <c r="DS58" s="22" t="str">
        <f t="shared" si="143"/>
        <v/>
      </c>
      <c r="DT58" s="22" t="str">
        <f t="shared" si="144"/>
        <v>_x0007_</v>
      </c>
      <c r="DU58" s="22" t="str">
        <f t="shared" si="145"/>
        <v/>
      </c>
      <c r="DV58" s="22" t="str">
        <f t="shared" si="146"/>
        <v/>
      </c>
      <c r="DW58" s="22" t="str">
        <f t="shared" si="147"/>
        <v/>
      </c>
      <c r="DX58" s="22" t="str">
        <f t="shared" si="148"/>
        <v/>
      </c>
      <c r="DY58" s="22" t="str">
        <f t="shared" si="149"/>
        <v/>
      </c>
      <c r="DZ58" s="22" t="str">
        <f t="shared" si="150"/>
        <v/>
      </c>
      <c r="EA58" s="22" t="str">
        <f t="shared" si="151"/>
        <v/>
      </c>
      <c r="EB58" s="22" t="str">
        <f t="shared" si="152"/>
        <v xml:space="preserve">	</v>
      </c>
      <c r="EC58" s="22" t="str">
        <f t="shared" si="153"/>
        <v/>
      </c>
      <c r="ED58" s="22" t="str">
        <f t="shared" si="154"/>
        <v/>
      </c>
      <c r="EE58" s="22" t="str">
        <f t="shared" si="155"/>
        <v/>
      </c>
    </row>
    <row r="59" spans="1:135" s="103" customFormat="1" x14ac:dyDescent="0.35">
      <c r="A59" s="108" t="str">
        <f t="shared" si="81"/>
        <v>38</v>
      </c>
      <c r="B59" s="108">
        <f t="shared" si="76"/>
        <v>56</v>
      </c>
      <c r="C59" s="105" t="str">
        <f t="shared" si="88"/>
        <v>Swamp Rat</v>
      </c>
      <c r="D59" s="98" t="str">
        <f t="shared" si="157"/>
        <v>53</v>
      </c>
      <c r="E59" s="99" t="str">
        <f t="shared" si="156"/>
        <v>77</v>
      </c>
      <c r="F59" s="99" t="str">
        <f t="shared" si="156"/>
        <v>61</v>
      </c>
      <c r="G59" s="99" t="str">
        <f t="shared" si="156"/>
        <v>6D</v>
      </c>
      <c r="H59" s="99" t="str">
        <f t="shared" si="156"/>
        <v>70</v>
      </c>
      <c r="I59" s="99" t="str">
        <f t="shared" si="156"/>
        <v>20</v>
      </c>
      <c r="J59" s="99" t="str">
        <f t="shared" si="156"/>
        <v>52</v>
      </c>
      <c r="K59" s="99" t="str">
        <f t="shared" si="156"/>
        <v>61</v>
      </c>
      <c r="L59" s="99" t="str">
        <f t="shared" si="156"/>
        <v>74</v>
      </c>
      <c r="M59" s="99" t="str">
        <f t="shared" si="156"/>
        <v>20</v>
      </c>
      <c r="N59" s="99" t="str">
        <f t="shared" si="156"/>
        <v>A7</v>
      </c>
      <c r="O59" s="99" t="str">
        <f t="shared" si="156"/>
        <v>A7</v>
      </c>
      <c r="P59" s="99" t="str">
        <f t="shared" si="156"/>
        <v>A7</v>
      </c>
      <c r="Q59" s="99" t="str">
        <f t="shared" si="156"/>
        <v>A7</v>
      </c>
      <c r="R59" s="99" t="str">
        <f t="shared" si="156"/>
        <v>A7</v>
      </c>
      <c r="S59" s="99" t="str">
        <f t="shared" si="156"/>
        <v>01</v>
      </c>
      <c r="T59" s="99" t="str">
        <f t="shared" si="156"/>
        <v>02</v>
      </c>
      <c r="U59" s="99" t="str">
        <f t="shared" si="158"/>
        <v>09</v>
      </c>
      <c r="V59" s="99" t="str">
        <f t="shared" si="158"/>
        <v>00</v>
      </c>
      <c r="W59" s="99" t="str">
        <f t="shared" si="158"/>
        <v>0C</v>
      </c>
      <c r="X59" s="99" t="str">
        <f t="shared" si="158"/>
        <v>06</v>
      </c>
      <c r="Y59" s="99" t="str">
        <f t="shared" si="158"/>
        <v>16</v>
      </c>
      <c r="Z59" s="99" t="str">
        <f t="shared" si="158"/>
        <v>17</v>
      </c>
      <c r="AA59" s="99" t="str">
        <f t="shared" si="158"/>
        <v>12</v>
      </c>
      <c r="AB59" s="99" t="str">
        <f t="shared" si="158"/>
        <v>10</v>
      </c>
      <c r="AC59" s="99" t="str">
        <f t="shared" si="158"/>
        <v>00</v>
      </c>
      <c r="AD59" s="99" t="str">
        <f t="shared" si="158"/>
        <v>00</v>
      </c>
      <c r="AE59" s="28" t="str">
        <f t="shared" si="158"/>
        <v>63</v>
      </c>
      <c r="AF59" s="99" t="str">
        <f t="shared" si="158"/>
        <v>00</v>
      </c>
      <c r="AG59" s="26" t="str">
        <f t="shared" si="158"/>
        <v>00</v>
      </c>
      <c r="AH59" s="99" t="str">
        <f t="shared" si="158"/>
        <v>00</v>
      </c>
      <c r="AI59" s="99" t="str">
        <f t="shared" si="158"/>
        <v>01</v>
      </c>
      <c r="AJ59" s="98" t="str">
        <f t="shared" si="160"/>
        <v>00</v>
      </c>
      <c r="AK59" s="29" t="str">
        <f t="shared" si="160"/>
        <v>02</v>
      </c>
      <c r="AL59" s="99" t="str">
        <f t="shared" si="160"/>
        <v>00</v>
      </c>
      <c r="AM59" s="28" t="str">
        <f t="shared" si="160"/>
        <v>09</v>
      </c>
      <c r="AN59" s="28" t="str">
        <f t="shared" si="160"/>
        <v>09</v>
      </c>
      <c r="AO59" s="99" t="str">
        <f t="shared" si="160"/>
        <v>00</v>
      </c>
      <c r="AP59" s="99" t="str">
        <f t="shared" si="160"/>
        <v>63</v>
      </c>
      <c r="AQ59" s="99" t="str">
        <f t="shared" si="160"/>
        <v>63</v>
      </c>
      <c r="AR59" s="99" t="str">
        <f t="shared" si="160"/>
        <v>63</v>
      </c>
      <c r="AS59" s="99" t="str">
        <f t="shared" si="160"/>
        <v>63</v>
      </c>
      <c r="AT59" s="99" t="str">
        <f t="shared" si="160"/>
        <v>63</v>
      </c>
      <c r="AU59" s="99" t="str">
        <f t="shared" si="160"/>
        <v>63</v>
      </c>
      <c r="AV59" s="99" t="str">
        <f t="shared" si="160"/>
        <v>63</v>
      </c>
      <c r="AW59" s="99" t="str">
        <f t="shared" si="160"/>
        <v>00</v>
      </c>
      <c r="AX59" s="99" t="str">
        <f t="shared" si="160"/>
        <v>00</v>
      </c>
      <c r="AY59" s="99" t="str">
        <f t="shared" si="159"/>
        <v>04</v>
      </c>
      <c r="AZ59" s="99" t="str">
        <f t="shared" si="159"/>
        <v>0E</v>
      </c>
      <c r="BA59" s="99" t="str">
        <f t="shared" si="161"/>
        <v>63</v>
      </c>
      <c r="BB59" s="28" t="str">
        <f t="shared" si="161"/>
        <v>00</v>
      </c>
      <c r="BC59" s="99" t="str">
        <f t="shared" si="161"/>
        <v>00</v>
      </c>
      <c r="BD59" s="99" t="str">
        <f t="shared" si="161"/>
        <v>0A</v>
      </c>
      <c r="BE59" s="99" t="str">
        <f t="shared" si="161"/>
        <v>00</v>
      </c>
      <c r="BF59" s="99" t="str">
        <f t="shared" si="161"/>
        <v>00</v>
      </c>
      <c r="BG59" s="99" t="str">
        <f t="shared" si="161"/>
        <v>00</v>
      </c>
      <c r="BH59" s="99" t="str">
        <f t="shared" si="161"/>
        <v>00</v>
      </c>
      <c r="BI59" s="99" t="str">
        <f t="shared" si="161"/>
        <v>00</v>
      </c>
      <c r="BJ59" s="99" t="str">
        <f t="shared" si="161"/>
        <v>00</v>
      </c>
      <c r="BK59" s="99" t="str">
        <f t="shared" si="161"/>
        <v>00</v>
      </c>
      <c r="BL59" s="28" t="str">
        <f t="shared" si="161"/>
        <v>09</v>
      </c>
      <c r="BM59" s="99" t="str">
        <f t="shared" si="161"/>
        <v>00</v>
      </c>
      <c r="BN59" s="99" t="str">
        <f t="shared" si="161"/>
        <v>00</v>
      </c>
      <c r="BO59" s="99" t="str">
        <f t="shared" si="161"/>
        <v>00</v>
      </c>
      <c r="BP59" s="99" t="s">
        <v>207</v>
      </c>
      <c r="BQ59" s="99"/>
      <c r="BR59" s="99"/>
      <c r="BS59" s="128" t="str">
        <f t="shared" si="91"/>
        <v>Swamp Rat §§§§§_x0001__x0002_	_x000C__x0006__x0016__x0017__x0012__x0010_c_x0001_</v>
      </c>
      <c r="BT59" s="103" t="str">
        <f t="shared" si="92"/>
        <v>S</v>
      </c>
      <c r="BU59" s="103" t="str">
        <f t="shared" si="93"/>
        <v>w</v>
      </c>
      <c r="BV59" s="103" t="str">
        <f t="shared" si="94"/>
        <v>a</v>
      </c>
      <c r="BW59" s="103" t="str">
        <f t="shared" si="95"/>
        <v>m</v>
      </c>
      <c r="BX59" s="103" t="str">
        <f t="shared" si="96"/>
        <v>p</v>
      </c>
      <c r="BY59" s="103" t="str">
        <f t="shared" si="97"/>
        <v xml:space="preserve"> </v>
      </c>
      <c r="BZ59" s="103" t="str">
        <f t="shared" si="98"/>
        <v>R</v>
      </c>
      <c r="CA59" s="103" t="str">
        <f t="shared" si="99"/>
        <v>a</v>
      </c>
      <c r="CB59" s="103" t="str">
        <f t="shared" si="100"/>
        <v>t</v>
      </c>
      <c r="CC59" s="103" t="str">
        <f t="shared" si="101"/>
        <v xml:space="preserve"> </v>
      </c>
      <c r="CD59" s="103" t="str">
        <f t="shared" si="102"/>
        <v>§</v>
      </c>
      <c r="CE59" s="103" t="str">
        <f t="shared" si="103"/>
        <v>§</v>
      </c>
      <c r="CF59" s="103" t="str">
        <f t="shared" si="104"/>
        <v>§</v>
      </c>
      <c r="CG59" s="103" t="str">
        <f t="shared" si="105"/>
        <v>§</v>
      </c>
      <c r="CH59" s="103" t="str">
        <f t="shared" si="106"/>
        <v>§</v>
      </c>
      <c r="CI59" s="103" t="str">
        <f t="shared" si="107"/>
        <v>_x0001_</v>
      </c>
      <c r="CJ59" s="103" t="str">
        <f t="shared" si="108"/>
        <v>_x0002_</v>
      </c>
      <c r="CK59" s="103" t="str">
        <f t="shared" si="109"/>
        <v xml:space="preserve">	</v>
      </c>
      <c r="CL59" s="103" t="str">
        <f t="shared" si="110"/>
        <v/>
      </c>
      <c r="CM59" s="103" t="str">
        <f t="shared" si="111"/>
        <v>_x000C_</v>
      </c>
      <c r="CN59" s="103" t="str">
        <f t="shared" si="112"/>
        <v>_x0006_</v>
      </c>
      <c r="CO59" s="103" t="str">
        <f t="shared" si="113"/>
        <v>_x0016_</v>
      </c>
      <c r="CP59" s="103" t="str">
        <f t="shared" si="114"/>
        <v>_x0017_</v>
      </c>
      <c r="CQ59" s="103" t="str">
        <f t="shared" si="115"/>
        <v>_x0012_</v>
      </c>
      <c r="CR59" s="103" t="str">
        <f t="shared" si="116"/>
        <v>_x0010_</v>
      </c>
      <c r="CS59" s="103" t="str">
        <f t="shared" si="117"/>
        <v/>
      </c>
      <c r="CT59" s="103" t="str">
        <f t="shared" si="118"/>
        <v/>
      </c>
      <c r="CU59" s="103" t="str">
        <f t="shared" si="119"/>
        <v>c</v>
      </c>
      <c r="CV59" s="103" t="str">
        <f t="shared" si="120"/>
        <v/>
      </c>
      <c r="CW59" s="103" t="str">
        <f t="shared" si="121"/>
        <v/>
      </c>
      <c r="CX59" s="103" t="str">
        <f t="shared" si="122"/>
        <v/>
      </c>
      <c r="CY59" s="103" t="str">
        <f t="shared" si="123"/>
        <v>_x0001_</v>
      </c>
      <c r="CZ59" s="103" t="str">
        <f t="shared" si="124"/>
        <v/>
      </c>
      <c r="DA59" s="103" t="str">
        <f t="shared" si="125"/>
        <v>_x0002_</v>
      </c>
      <c r="DB59" s="103" t="str">
        <f t="shared" si="126"/>
        <v/>
      </c>
      <c r="DC59" s="103" t="str">
        <f t="shared" si="127"/>
        <v xml:space="preserve">	</v>
      </c>
      <c r="DD59" s="103" t="str">
        <f t="shared" si="128"/>
        <v xml:space="preserve">	</v>
      </c>
      <c r="DE59" s="103" t="str">
        <f t="shared" si="129"/>
        <v/>
      </c>
      <c r="DF59" s="103" t="str">
        <f t="shared" si="130"/>
        <v>c</v>
      </c>
      <c r="DG59" s="103" t="str">
        <f t="shared" si="131"/>
        <v>c</v>
      </c>
      <c r="DH59" s="103" t="str">
        <f t="shared" si="132"/>
        <v>c</v>
      </c>
      <c r="DI59" s="103" t="str">
        <f t="shared" si="133"/>
        <v>c</v>
      </c>
      <c r="DJ59" s="103" t="str">
        <f t="shared" si="134"/>
        <v>c</v>
      </c>
      <c r="DK59" s="103" t="str">
        <f t="shared" si="135"/>
        <v>c</v>
      </c>
      <c r="DL59" s="103" t="str">
        <f t="shared" si="136"/>
        <v>c</v>
      </c>
      <c r="DM59" s="103" t="str">
        <f t="shared" si="137"/>
        <v/>
      </c>
      <c r="DN59" s="103" t="str">
        <f t="shared" si="138"/>
        <v/>
      </c>
      <c r="DO59" s="103" t="str">
        <f t="shared" si="139"/>
        <v>_x0004_</v>
      </c>
      <c r="DP59" s="103" t="str">
        <f t="shared" si="140"/>
        <v>_x000E_</v>
      </c>
      <c r="DQ59" s="103" t="str">
        <f t="shared" si="141"/>
        <v>c</v>
      </c>
      <c r="DR59" s="103" t="str">
        <f t="shared" si="142"/>
        <v/>
      </c>
      <c r="DS59" s="103" t="str">
        <f t="shared" si="143"/>
        <v/>
      </c>
      <c r="DT59" s="103" t="str">
        <f t="shared" si="144"/>
        <v xml:space="preserve">
</v>
      </c>
      <c r="DU59" s="103" t="str">
        <f t="shared" si="145"/>
        <v/>
      </c>
      <c r="DV59" s="103" t="str">
        <f t="shared" si="146"/>
        <v/>
      </c>
      <c r="DW59" s="103" t="str">
        <f t="shared" si="147"/>
        <v/>
      </c>
      <c r="DX59" s="103" t="str">
        <f t="shared" si="148"/>
        <v/>
      </c>
      <c r="DY59" s="103" t="str">
        <f t="shared" si="149"/>
        <v/>
      </c>
      <c r="DZ59" s="103" t="str">
        <f t="shared" si="150"/>
        <v/>
      </c>
      <c r="EA59" s="103" t="str">
        <f t="shared" si="151"/>
        <v/>
      </c>
      <c r="EB59" s="103" t="str">
        <f t="shared" si="152"/>
        <v xml:space="preserve">	</v>
      </c>
      <c r="EC59" s="103" t="str">
        <f t="shared" si="153"/>
        <v/>
      </c>
      <c r="ED59" s="103" t="str">
        <f t="shared" si="154"/>
        <v/>
      </c>
      <c r="EE59" s="103" t="str">
        <f t="shared" si="155"/>
        <v/>
      </c>
    </row>
    <row r="60" spans="1:135" x14ac:dyDescent="0.35">
      <c r="A60" s="55" t="str">
        <f t="shared" si="81"/>
        <v>39</v>
      </c>
      <c r="B60" s="55">
        <f t="shared" si="76"/>
        <v>57</v>
      </c>
      <c r="C60" s="104" t="str">
        <f t="shared" si="88"/>
        <v>Blood Rat</v>
      </c>
      <c r="D60" s="49" t="str">
        <f t="shared" si="157"/>
        <v>42</v>
      </c>
      <c r="E60" s="49" t="str">
        <f t="shared" si="156"/>
        <v>6C</v>
      </c>
      <c r="F60" s="49" t="str">
        <f t="shared" si="156"/>
        <v>6F</v>
      </c>
      <c r="G60" s="49" t="str">
        <f t="shared" si="156"/>
        <v>6F</v>
      </c>
      <c r="H60" s="49" t="str">
        <f t="shared" si="156"/>
        <v>64</v>
      </c>
      <c r="I60" s="49" t="str">
        <f t="shared" si="156"/>
        <v>20</v>
      </c>
      <c r="J60" s="49" t="str">
        <f t="shared" si="156"/>
        <v>52</v>
      </c>
      <c r="K60" s="49" t="str">
        <f t="shared" si="156"/>
        <v>61</v>
      </c>
      <c r="L60" s="49" t="str">
        <f t="shared" si="156"/>
        <v>74</v>
      </c>
      <c r="M60" s="49" t="str">
        <f t="shared" si="156"/>
        <v>20</v>
      </c>
      <c r="N60" s="49" t="str">
        <f t="shared" si="156"/>
        <v>A7</v>
      </c>
      <c r="O60" s="49" t="str">
        <f t="shared" si="156"/>
        <v>A7</v>
      </c>
      <c r="P60" s="49" t="str">
        <f t="shared" si="156"/>
        <v>A7</v>
      </c>
      <c r="Q60" s="49" t="str">
        <f t="shared" si="156"/>
        <v>A7</v>
      </c>
      <c r="R60" s="49" t="str">
        <f t="shared" si="156"/>
        <v>A7</v>
      </c>
      <c r="S60" s="49" t="str">
        <f t="shared" si="156"/>
        <v>01</v>
      </c>
      <c r="T60" s="49" t="str">
        <f t="shared" si="156"/>
        <v>02</v>
      </c>
      <c r="U60" s="49" t="str">
        <f t="shared" si="158"/>
        <v>0C</v>
      </c>
      <c r="V60" s="49" t="str">
        <f t="shared" si="158"/>
        <v>00</v>
      </c>
      <c r="W60" s="49" t="str">
        <f t="shared" si="158"/>
        <v>19</v>
      </c>
      <c r="X60" s="49" t="str">
        <f t="shared" si="158"/>
        <v>08</v>
      </c>
      <c r="Y60" s="49" t="str">
        <f t="shared" si="158"/>
        <v>18</v>
      </c>
      <c r="Z60" s="49" t="str">
        <f t="shared" si="158"/>
        <v>18</v>
      </c>
      <c r="AA60" s="49" t="str">
        <f t="shared" si="158"/>
        <v>15</v>
      </c>
      <c r="AB60" s="49" t="str">
        <f t="shared" si="158"/>
        <v>14</v>
      </c>
      <c r="AC60" s="49" t="str">
        <f t="shared" si="158"/>
        <v>00</v>
      </c>
      <c r="AD60" s="49" t="str">
        <f t="shared" si="158"/>
        <v>00</v>
      </c>
      <c r="AE60" s="46" t="str">
        <f t="shared" si="158"/>
        <v>63</v>
      </c>
      <c r="AF60" s="49" t="str">
        <f t="shared" si="158"/>
        <v>00</v>
      </c>
      <c r="AG60" s="42" t="str">
        <f t="shared" si="158"/>
        <v>00</v>
      </c>
      <c r="AH60" s="49" t="str">
        <f t="shared" si="158"/>
        <v>00</v>
      </c>
      <c r="AI60" s="49" t="str">
        <f t="shared" si="158"/>
        <v>01</v>
      </c>
      <c r="AJ60" s="49" t="str">
        <f t="shared" si="160"/>
        <v>00</v>
      </c>
      <c r="AK60" s="126" t="str">
        <f t="shared" si="160"/>
        <v>02</v>
      </c>
      <c r="AL60" s="49" t="str">
        <f t="shared" si="160"/>
        <v>00</v>
      </c>
      <c r="AM60" s="46" t="str">
        <f t="shared" si="160"/>
        <v>09</v>
      </c>
      <c r="AN60" s="46" t="str">
        <f t="shared" si="160"/>
        <v>09</v>
      </c>
      <c r="AO60" s="49" t="str">
        <f t="shared" si="160"/>
        <v>00</v>
      </c>
      <c r="AP60" s="49" t="str">
        <f t="shared" si="160"/>
        <v>63</v>
      </c>
      <c r="AQ60" s="49" t="str">
        <f t="shared" si="160"/>
        <v>63</v>
      </c>
      <c r="AR60" s="49" t="str">
        <f t="shared" si="160"/>
        <v>63</v>
      </c>
      <c r="AS60" s="49" t="str">
        <f t="shared" si="160"/>
        <v>63</v>
      </c>
      <c r="AT60" s="49" t="str">
        <f t="shared" si="160"/>
        <v>63</v>
      </c>
      <c r="AU60" s="49" t="str">
        <f t="shared" si="160"/>
        <v>63</v>
      </c>
      <c r="AV60" s="49" t="str">
        <f t="shared" si="160"/>
        <v>63</v>
      </c>
      <c r="AW60" s="49" t="str">
        <f t="shared" si="160"/>
        <v>00</v>
      </c>
      <c r="AX60" s="49" t="str">
        <f t="shared" si="160"/>
        <v>00</v>
      </c>
      <c r="AY60" s="49" t="str">
        <f t="shared" si="159"/>
        <v>04</v>
      </c>
      <c r="AZ60" s="49" t="str">
        <f t="shared" si="159"/>
        <v>0E</v>
      </c>
      <c r="BA60" s="49" t="str">
        <f t="shared" si="161"/>
        <v>63</v>
      </c>
      <c r="BB60" s="46" t="str">
        <f t="shared" si="161"/>
        <v>00</v>
      </c>
      <c r="BC60" s="49" t="str">
        <f t="shared" si="161"/>
        <v>00</v>
      </c>
      <c r="BD60" s="49" t="str">
        <f t="shared" si="161"/>
        <v>10</v>
      </c>
      <c r="BE60" s="49" t="str">
        <f t="shared" si="161"/>
        <v>00</v>
      </c>
      <c r="BF60" s="49" t="str">
        <f t="shared" si="161"/>
        <v>00</v>
      </c>
      <c r="BG60" s="49" t="str">
        <f t="shared" si="161"/>
        <v>00</v>
      </c>
      <c r="BH60" s="49" t="str">
        <f t="shared" si="161"/>
        <v>00</v>
      </c>
      <c r="BI60" s="49" t="str">
        <f t="shared" si="161"/>
        <v>00</v>
      </c>
      <c r="BJ60" s="49" t="str">
        <f t="shared" si="161"/>
        <v>00</v>
      </c>
      <c r="BK60" s="49" t="str">
        <f t="shared" si="161"/>
        <v>00</v>
      </c>
      <c r="BL60" s="46" t="str">
        <f t="shared" si="161"/>
        <v>09</v>
      </c>
      <c r="BM60" s="49" t="str">
        <f t="shared" si="161"/>
        <v>00</v>
      </c>
      <c r="BN60" s="49" t="str">
        <f t="shared" si="161"/>
        <v>00</v>
      </c>
      <c r="BO60" s="49" t="str">
        <f t="shared" si="161"/>
        <v>00</v>
      </c>
      <c r="BP60" s="49" t="s">
        <v>207</v>
      </c>
      <c r="BQ60" s="49"/>
      <c r="BR60" s="49"/>
      <c r="BS60" s="54" t="str">
        <f t="shared" si="91"/>
        <v>Blood Rat §§§§§_x0001__x0002__x000C__x0019__x0008__x0018__x0018__x0015__x0014_c_x0001_</v>
      </c>
      <c r="BT60" s="22" t="str">
        <f t="shared" si="92"/>
        <v>B</v>
      </c>
      <c r="BU60" s="22" t="str">
        <f t="shared" si="93"/>
        <v>l</v>
      </c>
      <c r="BV60" s="22" t="str">
        <f t="shared" si="94"/>
        <v>o</v>
      </c>
      <c r="BW60" s="22" t="str">
        <f t="shared" si="95"/>
        <v>o</v>
      </c>
      <c r="BX60" s="22" t="str">
        <f t="shared" si="96"/>
        <v>d</v>
      </c>
      <c r="BY60" s="22" t="str">
        <f t="shared" si="97"/>
        <v xml:space="preserve"> </v>
      </c>
      <c r="BZ60" s="22" t="str">
        <f t="shared" si="98"/>
        <v>R</v>
      </c>
      <c r="CA60" s="22" t="str">
        <f t="shared" si="99"/>
        <v>a</v>
      </c>
      <c r="CB60" s="22" t="str">
        <f t="shared" si="100"/>
        <v>t</v>
      </c>
      <c r="CC60" s="22" t="str">
        <f t="shared" si="101"/>
        <v xml:space="preserve"> </v>
      </c>
      <c r="CD60" s="22" t="str">
        <f t="shared" si="102"/>
        <v>§</v>
      </c>
      <c r="CE60" s="22" t="str">
        <f t="shared" si="103"/>
        <v>§</v>
      </c>
      <c r="CF60" s="22" t="str">
        <f t="shared" si="104"/>
        <v>§</v>
      </c>
      <c r="CG60" s="22" t="str">
        <f t="shared" si="105"/>
        <v>§</v>
      </c>
      <c r="CH60" s="22" t="str">
        <f t="shared" si="106"/>
        <v>§</v>
      </c>
      <c r="CI60" s="22" t="str">
        <f t="shared" si="107"/>
        <v>_x0001_</v>
      </c>
      <c r="CJ60" s="22" t="str">
        <f t="shared" si="108"/>
        <v>_x0002_</v>
      </c>
      <c r="CK60" s="22" t="str">
        <f t="shared" si="109"/>
        <v>_x000C_</v>
      </c>
      <c r="CL60" s="22" t="str">
        <f t="shared" si="110"/>
        <v/>
      </c>
      <c r="CM60" s="22" t="str">
        <f t="shared" si="111"/>
        <v>_x0019_</v>
      </c>
      <c r="CN60" s="22" t="str">
        <f t="shared" si="112"/>
        <v>_x0008_</v>
      </c>
      <c r="CO60" s="22" t="str">
        <f t="shared" si="113"/>
        <v>_x0018_</v>
      </c>
      <c r="CP60" s="22" t="str">
        <f t="shared" si="114"/>
        <v>_x0018_</v>
      </c>
      <c r="CQ60" s="22" t="str">
        <f t="shared" si="115"/>
        <v>_x0015_</v>
      </c>
      <c r="CR60" s="22" t="str">
        <f t="shared" si="116"/>
        <v>_x0014_</v>
      </c>
      <c r="CS60" s="22" t="str">
        <f t="shared" si="117"/>
        <v/>
      </c>
      <c r="CT60" s="22" t="str">
        <f t="shared" si="118"/>
        <v/>
      </c>
      <c r="CU60" s="22" t="str">
        <f t="shared" si="119"/>
        <v>c</v>
      </c>
      <c r="CV60" s="22" t="str">
        <f t="shared" si="120"/>
        <v/>
      </c>
      <c r="CW60" s="22" t="str">
        <f t="shared" si="121"/>
        <v/>
      </c>
      <c r="CX60" s="22" t="str">
        <f t="shared" si="122"/>
        <v/>
      </c>
      <c r="CY60" s="22" t="str">
        <f t="shared" si="123"/>
        <v>_x0001_</v>
      </c>
      <c r="CZ60" s="22" t="str">
        <f t="shared" si="124"/>
        <v/>
      </c>
      <c r="DA60" s="22" t="str">
        <f t="shared" si="125"/>
        <v>_x0002_</v>
      </c>
      <c r="DB60" s="22" t="str">
        <f t="shared" si="126"/>
        <v/>
      </c>
      <c r="DC60" s="22" t="str">
        <f t="shared" si="127"/>
        <v xml:space="preserve">	</v>
      </c>
      <c r="DD60" s="22" t="str">
        <f t="shared" si="128"/>
        <v xml:space="preserve">	</v>
      </c>
      <c r="DE60" s="22" t="str">
        <f t="shared" si="129"/>
        <v/>
      </c>
      <c r="DF60" s="22" t="str">
        <f t="shared" si="130"/>
        <v>c</v>
      </c>
      <c r="DG60" s="22" t="str">
        <f t="shared" si="131"/>
        <v>c</v>
      </c>
      <c r="DH60" s="22" t="str">
        <f t="shared" si="132"/>
        <v>c</v>
      </c>
      <c r="DI60" s="22" t="str">
        <f t="shared" si="133"/>
        <v>c</v>
      </c>
      <c r="DJ60" s="22" t="str">
        <f t="shared" si="134"/>
        <v>c</v>
      </c>
      <c r="DK60" s="22" t="str">
        <f t="shared" si="135"/>
        <v>c</v>
      </c>
      <c r="DL60" s="22" t="str">
        <f t="shared" si="136"/>
        <v>c</v>
      </c>
      <c r="DM60" s="22" t="str">
        <f t="shared" si="137"/>
        <v/>
      </c>
      <c r="DN60" s="22" t="str">
        <f t="shared" si="138"/>
        <v/>
      </c>
      <c r="DO60" s="22" t="str">
        <f t="shared" si="139"/>
        <v>_x0004_</v>
      </c>
      <c r="DP60" s="22" t="str">
        <f t="shared" si="140"/>
        <v>_x000E_</v>
      </c>
      <c r="DQ60" s="22" t="str">
        <f t="shared" si="141"/>
        <v>c</v>
      </c>
      <c r="DR60" s="22" t="str">
        <f t="shared" si="142"/>
        <v/>
      </c>
      <c r="DS60" s="22" t="str">
        <f t="shared" si="143"/>
        <v/>
      </c>
      <c r="DT60" s="22" t="str">
        <f t="shared" si="144"/>
        <v>_x0010_</v>
      </c>
      <c r="DU60" s="22" t="str">
        <f t="shared" si="145"/>
        <v/>
      </c>
      <c r="DV60" s="22" t="str">
        <f t="shared" si="146"/>
        <v/>
      </c>
      <c r="DW60" s="22" t="str">
        <f t="shared" si="147"/>
        <v/>
      </c>
      <c r="DX60" s="22" t="str">
        <f t="shared" si="148"/>
        <v/>
      </c>
      <c r="DY60" s="22" t="str">
        <f t="shared" si="149"/>
        <v/>
      </c>
      <c r="DZ60" s="22" t="str">
        <f t="shared" si="150"/>
        <v/>
      </c>
      <c r="EA60" s="22" t="str">
        <f t="shared" si="151"/>
        <v/>
      </c>
      <c r="EB60" s="22" t="str">
        <f t="shared" si="152"/>
        <v xml:space="preserve">	</v>
      </c>
      <c r="EC60" s="22" t="str">
        <f t="shared" si="153"/>
        <v/>
      </c>
      <c r="ED60" s="22" t="str">
        <f t="shared" si="154"/>
        <v/>
      </c>
      <c r="EE60" s="22" t="str">
        <f t="shared" si="155"/>
        <v/>
      </c>
    </row>
    <row r="61" spans="1:135" x14ac:dyDescent="0.35">
      <c r="A61" s="55" t="str">
        <f t="shared" si="81"/>
        <v>3A</v>
      </c>
      <c r="B61" s="55">
        <f t="shared" si="76"/>
        <v>58</v>
      </c>
      <c r="C61" s="104" t="str">
        <f t="shared" si="88"/>
        <v>Ghoul Rat</v>
      </c>
      <c r="D61" s="49" t="str">
        <f t="shared" si="157"/>
        <v>47</v>
      </c>
      <c r="E61" s="49" t="str">
        <f t="shared" si="156"/>
        <v>68</v>
      </c>
      <c r="F61" s="49" t="str">
        <f t="shared" si="156"/>
        <v>6F</v>
      </c>
      <c r="G61" s="49" t="str">
        <f t="shared" si="156"/>
        <v>75</v>
      </c>
      <c r="H61" s="49" t="str">
        <f t="shared" si="156"/>
        <v>6C</v>
      </c>
      <c r="I61" s="49" t="str">
        <f t="shared" si="156"/>
        <v>20</v>
      </c>
      <c r="J61" s="49" t="str">
        <f t="shared" si="156"/>
        <v>52</v>
      </c>
      <c r="K61" s="49" t="str">
        <f t="shared" si="156"/>
        <v>61</v>
      </c>
      <c r="L61" s="49" t="str">
        <f t="shared" si="156"/>
        <v>74</v>
      </c>
      <c r="M61" s="49" t="str">
        <f t="shared" si="156"/>
        <v>20</v>
      </c>
      <c r="N61" s="49" t="str">
        <f t="shared" si="156"/>
        <v>A7</v>
      </c>
      <c r="O61" s="49" t="str">
        <f t="shared" si="156"/>
        <v>A7</v>
      </c>
      <c r="P61" s="49" t="str">
        <f t="shared" si="156"/>
        <v>A7</v>
      </c>
      <c r="Q61" s="49" t="str">
        <f t="shared" si="156"/>
        <v>A7</v>
      </c>
      <c r="R61" s="49" t="str">
        <f t="shared" si="156"/>
        <v>A7</v>
      </c>
      <c r="S61" s="49" t="str">
        <f t="shared" si="156"/>
        <v>01</v>
      </c>
      <c r="T61" s="49" t="str">
        <f t="shared" si="156"/>
        <v>02</v>
      </c>
      <c r="U61" s="49" t="str">
        <f t="shared" si="158"/>
        <v>0C</v>
      </c>
      <c r="V61" s="49" t="str">
        <f t="shared" si="158"/>
        <v>00</v>
      </c>
      <c r="W61" s="49" t="str">
        <f t="shared" si="158"/>
        <v>19</v>
      </c>
      <c r="X61" s="49" t="str">
        <f t="shared" si="158"/>
        <v>08</v>
      </c>
      <c r="Y61" s="49" t="str">
        <f t="shared" si="158"/>
        <v>18</v>
      </c>
      <c r="Z61" s="49" t="str">
        <f t="shared" si="158"/>
        <v>18</v>
      </c>
      <c r="AA61" s="49" t="str">
        <f t="shared" si="158"/>
        <v>15</v>
      </c>
      <c r="AB61" s="49" t="str">
        <f t="shared" si="158"/>
        <v>18</v>
      </c>
      <c r="AC61" s="49" t="str">
        <f t="shared" si="158"/>
        <v>00</v>
      </c>
      <c r="AD61" s="49" t="str">
        <f t="shared" si="158"/>
        <v>00</v>
      </c>
      <c r="AE61" s="46" t="str">
        <f t="shared" si="158"/>
        <v>63</v>
      </c>
      <c r="AF61" s="49" t="str">
        <f t="shared" si="158"/>
        <v>00</v>
      </c>
      <c r="AG61" s="42" t="str">
        <f t="shared" si="158"/>
        <v>00</v>
      </c>
      <c r="AH61" s="49" t="str">
        <f t="shared" si="158"/>
        <v>00</v>
      </c>
      <c r="AI61" s="49" t="str">
        <f t="shared" si="158"/>
        <v>00</v>
      </c>
      <c r="AJ61" s="49" t="str">
        <f t="shared" si="160"/>
        <v>00</v>
      </c>
      <c r="AK61" s="126" t="str">
        <f t="shared" si="160"/>
        <v>02</v>
      </c>
      <c r="AL61" s="49" t="str">
        <f t="shared" si="160"/>
        <v>00</v>
      </c>
      <c r="AM61" s="46" t="str">
        <f t="shared" si="160"/>
        <v>09</v>
      </c>
      <c r="AN61" s="46" t="str">
        <f t="shared" si="160"/>
        <v>09</v>
      </c>
      <c r="AO61" s="49" t="str">
        <f t="shared" si="160"/>
        <v>00</v>
      </c>
      <c r="AP61" s="49" t="str">
        <f t="shared" si="160"/>
        <v>63</v>
      </c>
      <c r="AQ61" s="49" t="str">
        <f t="shared" si="160"/>
        <v>63</v>
      </c>
      <c r="AR61" s="49" t="str">
        <f t="shared" si="160"/>
        <v>63</v>
      </c>
      <c r="AS61" s="49" t="str">
        <f t="shared" si="160"/>
        <v>63</v>
      </c>
      <c r="AT61" s="49" t="str">
        <f t="shared" si="160"/>
        <v>63</v>
      </c>
      <c r="AU61" s="49" t="str">
        <f t="shared" si="160"/>
        <v>63</v>
      </c>
      <c r="AV61" s="49" t="str">
        <f t="shared" si="160"/>
        <v>63</v>
      </c>
      <c r="AW61" s="49" t="str">
        <f t="shared" si="160"/>
        <v>00</v>
      </c>
      <c r="AX61" s="49" t="str">
        <f t="shared" si="160"/>
        <v>00</v>
      </c>
      <c r="AY61" s="49" t="str">
        <f t="shared" si="159"/>
        <v>04</v>
      </c>
      <c r="AZ61" s="49" t="str">
        <f t="shared" si="159"/>
        <v>0E</v>
      </c>
      <c r="BA61" s="49" t="str">
        <f t="shared" si="161"/>
        <v>63</v>
      </c>
      <c r="BB61" s="46" t="str">
        <f t="shared" si="161"/>
        <v>00</v>
      </c>
      <c r="BC61" s="49" t="str">
        <f t="shared" si="161"/>
        <v>00</v>
      </c>
      <c r="BD61" s="49" t="str">
        <f t="shared" si="161"/>
        <v>07</v>
      </c>
      <c r="BE61" s="49" t="str">
        <f t="shared" si="161"/>
        <v>07</v>
      </c>
      <c r="BF61" s="49" t="str">
        <f t="shared" si="161"/>
        <v>00</v>
      </c>
      <c r="BG61" s="49" t="str">
        <f t="shared" si="161"/>
        <v>00</v>
      </c>
      <c r="BH61" s="49" t="str">
        <f t="shared" si="161"/>
        <v>00</v>
      </c>
      <c r="BI61" s="49" t="str">
        <f t="shared" si="161"/>
        <v>00</v>
      </c>
      <c r="BJ61" s="49" t="str">
        <f t="shared" si="161"/>
        <v>00</v>
      </c>
      <c r="BK61" s="49" t="str">
        <f t="shared" si="161"/>
        <v>00</v>
      </c>
      <c r="BL61" s="46" t="str">
        <f t="shared" si="161"/>
        <v>09</v>
      </c>
      <c r="BM61" s="49" t="str">
        <f t="shared" si="161"/>
        <v>00</v>
      </c>
      <c r="BN61" s="49" t="str">
        <f t="shared" si="161"/>
        <v>00</v>
      </c>
      <c r="BO61" s="49" t="str">
        <f t="shared" si="161"/>
        <v>00</v>
      </c>
      <c r="BP61" s="49" t="s">
        <v>207</v>
      </c>
      <c r="BQ61" s="49"/>
      <c r="BR61" s="49"/>
      <c r="BS61" s="54" t="str">
        <f t="shared" si="91"/>
        <v>Ghoul Rat §§§§§_x0001__x0002__x000C__x0019__x0008__x0018__x0018__x0015__x0018_c</v>
      </c>
      <c r="BT61" s="22" t="str">
        <f t="shared" si="92"/>
        <v>G</v>
      </c>
      <c r="BU61" s="22" t="str">
        <f t="shared" si="93"/>
        <v>h</v>
      </c>
      <c r="BV61" s="22" t="str">
        <f t="shared" si="94"/>
        <v>o</v>
      </c>
      <c r="BW61" s="22" t="str">
        <f t="shared" si="95"/>
        <v>u</v>
      </c>
      <c r="BX61" s="22" t="str">
        <f t="shared" si="96"/>
        <v>l</v>
      </c>
      <c r="BY61" s="22" t="str">
        <f t="shared" si="97"/>
        <v xml:space="preserve"> </v>
      </c>
      <c r="BZ61" s="22" t="str">
        <f t="shared" si="98"/>
        <v>R</v>
      </c>
      <c r="CA61" s="22" t="str">
        <f t="shared" si="99"/>
        <v>a</v>
      </c>
      <c r="CB61" s="22" t="str">
        <f t="shared" si="100"/>
        <v>t</v>
      </c>
      <c r="CC61" s="22" t="str">
        <f t="shared" si="101"/>
        <v xml:space="preserve"> </v>
      </c>
      <c r="CD61" s="22" t="str">
        <f t="shared" si="102"/>
        <v>§</v>
      </c>
      <c r="CE61" s="22" t="str">
        <f t="shared" si="103"/>
        <v>§</v>
      </c>
      <c r="CF61" s="22" t="str">
        <f t="shared" si="104"/>
        <v>§</v>
      </c>
      <c r="CG61" s="22" t="str">
        <f t="shared" si="105"/>
        <v>§</v>
      </c>
      <c r="CH61" s="22" t="str">
        <f t="shared" si="106"/>
        <v>§</v>
      </c>
      <c r="CI61" s="22" t="str">
        <f t="shared" si="107"/>
        <v>_x0001_</v>
      </c>
      <c r="CJ61" s="22" t="str">
        <f t="shared" si="108"/>
        <v>_x0002_</v>
      </c>
      <c r="CK61" s="22" t="str">
        <f t="shared" si="109"/>
        <v>_x000C_</v>
      </c>
      <c r="CL61" s="22" t="str">
        <f t="shared" si="110"/>
        <v/>
      </c>
      <c r="CM61" s="22" t="str">
        <f t="shared" si="111"/>
        <v>_x0019_</v>
      </c>
      <c r="CN61" s="22" t="str">
        <f t="shared" si="112"/>
        <v>_x0008_</v>
      </c>
      <c r="CO61" s="22" t="str">
        <f t="shared" si="113"/>
        <v>_x0018_</v>
      </c>
      <c r="CP61" s="22" t="str">
        <f t="shared" si="114"/>
        <v>_x0018_</v>
      </c>
      <c r="CQ61" s="22" t="str">
        <f t="shared" si="115"/>
        <v>_x0015_</v>
      </c>
      <c r="CR61" s="22" t="str">
        <f t="shared" si="116"/>
        <v>_x0018_</v>
      </c>
      <c r="CS61" s="22" t="str">
        <f t="shared" si="117"/>
        <v/>
      </c>
      <c r="CT61" s="22" t="str">
        <f t="shared" si="118"/>
        <v/>
      </c>
      <c r="CU61" s="22" t="str">
        <f t="shared" si="119"/>
        <v>c</v>
      </c>
      <c r="CV61" s="22" t="str">
        <f t="shared" si="120"/>
        <v/>
      </c>
      <c r="CW61" s="22" t="str">
        <f t="shared" si="121"/>
        <v/>
      </c>
      <c r="CX61" s="22" t="str">
        <f t="shared" si="122"/>
        <v/>
      </c>
      <c r="CY61" s="22" t="str">
        <f t="shared" si="123"/>
        <v/>
      </c>
      <c r="CZ61" s="22" t="str">
        <f t="shared" si="124"/>
        <v/>
      </c>
      <c r="DA61" s="22" t="str">
        <f t="shared" si="125"/>
        <v>_x0002_</v>
      </c>
      <c r="DB61" s="22" t="str">
        <f t="shared" si="126"/>
        <v/>
      </c>
      <c r="DC61" s="22" t="str">
        <f t="shared" si="127"/>
        <v xml:space="preserve">	</v>
      </c>
      <c r="DD61" s="22" t="str">
        <f t="shared" si="128"/>
        <v xml:space="preserve">	</v>
      </c>
      <c r="DE61" s="22" t="str">
        <f t="shared" si="129"/>
        <v/>
      </c>
      <c r="DF61" s="22" t="str">
        <f t="shared" si="130"/>
        <v>c</v>
      </c>
      <c r="DG61" s="22" t="str">
        <f t="shared" si="131"/>
        <v>c</v>
      </c>
      <c r="DH61" s="22" t="str">
        <f t="shared" si="132"/>
        <v>c</v>
      </c>
      <c r="DI61" s="22" t="str">
        <f t="shared" si="133"/>
        <v>c</v>
      </c>
      <c r="DJ61" s="22" t="str">
        <f t="shared" si="134"/>
        <v>c</v>
      </c>
      <c r="DK61" s="22" t="str">
        <f t="shared" si="135"/>
        <v>c</v>
      </c>
      <c r="DL61" s="22" t="str">
        <f t="shared" si="136"/>
        <v>c</v>
      </c>
      <c r="DM61" s="22" t="str">
        <f t="shared" si="137"/>
        <v/>
      </c>
      <c r="DN61" s="22" t="str">
        <f t="shared" si="138"/>
        <v/>
      </c>
      <c r="DO61" s="22" t="str">
        <f t="shared" si="139"/>
        <v>_x0004_</v>
      </c>
      <c r="DP61" s="22" t="str">
        <f t="shared" si="140"/>
        <v>_x000E_</v>
      </c>
      <c r="DQ61" s="22" t="str">
        <f t="shared" si="141"/>
        <v>c</v>
      </c>
      <c r="DR61" s="22" t="str">
        <f t="shared" si="142"/>
        <v/>
      </c>
      <c r="DS61" s="22" t="str">
        <f t="shared" si="143"/>
        <v/>
      </c>
      <c r="DT61" s="22" t="str">
        <f t="shared" si="144"/>
        <v>_x0007_</v>
      </c>
      <c r="DU61" s="22" t="str">
        <f t="shared" si="145"/>
        <v>_x0007_</v>
      </c>
      <c r="DV61" s="22" t="str">
        <f t="shared" si="146"/>
        <v/>
      </c>
      <c r="DW61" s="22" t="str">
        <f t="shared" si="147"/>
        <v/>
      </c>
      <c r="DX61" s="22" t="str">
        <f t="shared" si="148"/>
        <v/>
      </c>
      <c r="DY61" s="22" t="str">
        <f t="shared" si="149"/>
        <v/>
      </c>
      <c r="DZ61" s="22" t="str">
        <f t="shared" si="150"/>
        <v/>
      </c>
      <c r="EA61" s="22" t="str">
        <f t="shared" si="151"/>
        <v/>
      </c>
      <c r="EB61" s="22" t="str">
        <f t="shared" si="152"/>
        <v xml:space="preserve">	</v>
      </c>
      <c r="EC61" s="22" t="str">
        <f t="shared" si="153"/>
        <v/>
      </c>
      <c r="ED61" s="22" t="str">
        <f t="shared" si="154"/>
        <v/>
      </c>
      <c r="EE61" s="22" t="str">
        <f t="shared" si="155"/>
        <v/>
      </c>
    </row>
    <row r="62" spans="1:135" s="103" customFormat="1" x14ac:dyDescent="0.35">
      <c r="A62" s="108" t="str">
        <f t="shared" si="81"/>
        <v>3B</v>
      </c>
      <c r="B62" s="108">
        <f t="shared" si="76"/>
        <v>59</v>
      </c>
      <c r="C62" s="105" t="str">
        <f t="shared" si="88"/>
        <v>Demon Rat</v>
      </c>
      <c r="D62" s="98" t="str">
        <f t="shared" si="157"/>
        <v>44</v>
      </c>
      <c r="E62" s="99" t="str">
        <f t="shared" si="156"/>
        <v>65</v>
      </c>
      <c r="F62" s="99" t="str">
        <f t="shared" si="156"/>
        <v>6D</v>
      </c>
      <c r="G62" s="99" t="str">
        <f t="shared" si="156"/>
        <v>6F</v>
      </c>
      <c r="H62" s="99" t="str">
        <f t="shared" si="156"/>
        <v>6E</v>
      </c>
      <c r="I62" s="99" t="str">
        <f t="shared" si="156"/>
        <v>20</v>
      </c>
      <c r="J62" s="99" t="str">
        <f t="shared" si="156"/>
        <v>52</v>
      </c>
      <c r="K62" s="99" t="str">
        <f t="shared" si="156"/>
        <v>61</v>
      </c>
      <c r="L62" s="99" t="str">
        <f t="shared" si="156"/>
        <v>74</v>
      </c>
      <c r="M62" s="99" t="str">
        <f t="shared" si="156"/>
        <v>20</v>
      </c>
      <c r="N62" s="99" t="str">
        <f t="shared" si="156"/>
        <v>A7</v>
      </c>
      <c r="O62" s="99" t="str">
        <f t="shared" si="156"/>
        <v>A7</v>
      </c>
      <c r="P62" s="99" t="str">
        <f t="shared" si="156"/>
        <v>A7</v>
      </c>
      <c r="Q62" s="99" t="str">
        <f t="shared" si="156"/>
        <v>A7</v>
      </c>
      <c r="R62" s="99" t="str">
        <f t="shared" si="156"/>
        <v>A7</v>
      </c>
      <c r="S62" s="99" t="str">
        <f t="shared" si="156"/>
        <v>01</v>
      </c>
      <c r="T62" s="99" t="str">
        <f t="shared" si="156"/>
        <v>02</v>
      </c>
      <c r="U62" s="99" t="str">
        <f t="shared" si="158"/>
        <v>10</v>
      </c>
      <c r="V62" s="99" t="str">
        <f t="shared" si="158"/>
        <v>00</v>
      </c>
      <c r="W62" s="99" t="str">
        <f t="shared" si="158"/>
        <v>2D</v>
      </c>
      <c r="X62" s="99" t="str">
        <f t="shared" si="158"/>
        <v>0C</v>
      </c>
      <c r="Y62" s="99" t="str">
        <f t="shared" si="158"/>
        <v>1B</v>
      </c>
      <c r="Z62" s="99" t="str">
        <f t="shared" si="158"/>
        <v>1B</v>
      </c>
      <c r="AA62" s="99" t="str">
        <f t="shared" si="158"/>
        <v>17</v>
      </c>
      <c r="AB62" s="99" t="str">
        <f t="shared" si="158"/>
        <v>20</v>
      </c>
      <c r="AC62" s="99" t="str">
        <f t="shared" si="158"/>
        <v>00</v>
      </c>
      <c r="AD62" s="99" t="str">
        <f t="shared" si="158"/>
        <v>00</v>
      </c>
      <c r="AE62" s="28" t="str">
        <f t="shared" si="158"/>
        <v>63</v>
      </c>
      <c r="AF62" s="99" t="str">
        <f t="shared" si="158"/>
        <v>00</v>
      </c>
      <c r="AG62" s="26" t="str">
        <f t="shared" si="158"/>
        <v>00</v>
      </c>
      <c r="AH62" s="99" t="str">
        <f t="shared" si="158"/>
        <v>00</v>
      </c>
      <c r="AI62" s="99" t="str">
        <f t="shared" si="158"/>
        <v>00</v>
      </c>
      <c r="AJ62" s="98" t="str">
        <f t="shared" si="160"/>
        <v>00</v>
      </c>
      <c r="AK62" s="29" t="str">
        <f t="shared" si="160"/>
        <v>02</v>
      </c>
      <c r="AL62" s="99" t="str">
        <f t="shared" si="160"/>
        <v>00</v>
      </c>
      <c r="AM62" s="28" t="str">
        <f t="shared" si="160"/>
        <v>09</v>
      </c>
      <c r="AN62" s="28" t="str">
        <f t="shared" si="160"/>
        <v>09</v>
      </c>
      <c r="AO62" s="99" t="str">
        <f t="shared" si="160"/>
        <v>00</v>
      </c>
      <c r="AP62" s="99" t="str">
        <f t="shared" si="160"/>
        <v>63</v>
      </c>
      <c r="AQ62" s="99" t="str">
        <f t="shared" si="160"/>
        <v>63</v>
      </c>
      <c r="AR62" s="99" t="str">
        <f t="shared" si="160"/>
        <v>63</v>
      </c>
      <c r="AS62" s="99" t="str">
        <f t="shared" si="160"/>
        <v>63</v>
      </c>
      <c r="AT62" s="99" t="str">
        <f t="shared" si="160"/>
        <v>63</v>
      </c>
      <c r="AU62" s="99" t="str">
        <f t="shared" si="160"/>
        <v>63</v>
      </c>
      <c r="AV62" s="99" t="str">
        <f t="shared" si="160"/>
        <v>2D</v>
      </c>
      <c r="AW62" s="99" t="str">
        <f t="shared" si="160"/>
        <v>00</v>
      </c>
      <c r="AX62" s="99" t="str">
        <f t="shared" si="160"/>
        <v>14</v>
      </c>
      <c r="AY62" s="99" t="str">
        <f t="shared" si="159"/>
        <v>0E</v>
      </c>
      <c r="AZ62" s="99" t="str">
        <f t="shared" si="159"/>
        <v>0E</v>
      </c>
      <c r="BA62" s="99" t="str">
        <f t="shared" si="161"/>
        <v>63</v>
      </c>
      <c r="BB62" s="28" t="str">
        <f t="shared" si="161"/>
        <v>00</v>
      </c>
      <c r="BC62" s="99" t="str">
        <f t="shared" si="161"/>
        <v>00</v>
      </c>
      <c r="BD62" s="99" t="str">
        <f t="shared" si="161"/>
        <v>0C</v>
      </c>
      <c r="BE62" s="99" t="str">
        <f t="shared" si="161"/>
        <v>04</v>
      </c>
      <c r="BF62" s="99" t="str">
        <f t="shared" si="161"/>
        <v>00</v>
      </c>
      <c r="BG62" s="99" t="str">
        <f t="shared" si="161"/>
        <v>00</v>
      </c>
      <c r="BH62" s="99" t="str">
        <f t="shared" si="161"/>
        <v>00</v>
      </c>
      <c r="BI62" s="99" t="str">
        <f t="shared" si="161"/>
        <v>00</v>
      </c>
      <c r="BJ62" s="99" t="str">
        <f t="shared" si="161"/>
        <v>00</v>
      </c>
      <c r="BK62" s="99" t="str">
        <f t="shared" si="161"/>
        <v>00</v>
      </c>
      <c r="BL62" s="28" t="str">
        <f t="shared" si="161"/>
        <v>09</v>
      </c>
      <c r="BM62" s="99" t="str">
        <f t="shared" si="161"/>
        <v>00</v>
      </c>
      <c r="BN62" s="99" t="str">
        <f t="shared" si="161"/>
        <v>00</v>
      </c>
      <c r="BO62" s="99" t="str">
        <f t="shared" si="161"/>
        <v>00</v>
      </c>
      <c r="BP62" s="99" t="s">
        <v>207</v>
      </c>
      <c r="BQ62" s="99"/>
      <c r="BR62" s="99"/>
      <c r="BS62" s="128" t="str">
        <f t="shared" si="91"/>
        <v>Demon Rat §§§§§_x0001__x0002__x0010_-_x000C__x001B__x001B__x0017_ c</v>
      </c>
      <c r="BT62" s="103" t="str">
        <f t="shared" si="92"/>
        <v>D</v>
      </c>
      <c r="BU62" s="103" t="str">
        <f t="shared" si="93"/>
        <v>e</v>
      </c>
      <c r="BV62" s="103" t="str">
        <f t="shared" si="94"/>
        <v>m</v>
      </c>
      <c r="BW62" s="103" t="str">
        <f t="shared" si="95"/>
        <v>o</v>
      </c>
      <c r="BX62" s="103" t="str">
        <f t="shared" si="96"/>
        <v>n</v>
      </c>
      <c r="BY62" s="103" t="str">
        <f t="shared" si="97"/>
        <v xml:space="preserve"> </v>
      </c>
      <c r="BZ62" s="103" t="str">
        <f t="shared" si="98"/>
        <v>R</v>
      </c>
      <c r="CA62" s="103" t="str">
        <f t="shared" si="99"/>
        <v>a</v>
      </c>
      <c r="CB62" s="103" t="str">
        <f t="shared" si="100"/>
        <v>t</v>
      </c>
      <c r="CC62" s="103" t="str">
        <f t="shared" si="101"/>
        <v xml:space="preserve"> </v>
      </c>
      <c r="CD62" s="103" t="str">
        <f t="shared" si="102"/>
        <v>§</v>
      </c>
      <c r="CE62" s="103" t="str">
        <f t="shared" si="103"/>
        <v>§</v>
      </c>
      <c r="CF62" s="103" t="str">
        <f t="shared" si="104"/>
        <v>§</v>
      </c>
      <c r="CG62" s="103" t="str">
        <f t="shared" si="105"/>
        <v>§</v>
      </c>
      <c r="CH62" s="103" t="str">
        <f t="shared" si="106"/>
        <v>§</v>
      </c>
      <c r="CI62" s="103" t="str">
        <f t="shared" si="107"/>
        <v>_x0001_</v>
      </c>
      <c r="CJ62" s="103" t="str">
        <f t="shared" si="108"/>
        <v>_x0002_</v>
      </c>
      <c r="CK62" s="103" t="str">
        <f t="shared" si="109"/>
        <v>_x0010_</v>
      </c>
      <c r="CL62" s="103" t="str">
        <f t="shared" si="110"/>
        <v/>
      </c>
      <c r="CM62" s="103" t="str">
        <f t="shared" si="111"/>
        <v>-</v>
      </c>
      <c r="CN62" s="103" t="str">
        <f t="shared" si="112"/>
        <v>_x000C_</v>
      </c>
      <c r="CO62" s="103" t="str">
        <f t="shared" si="113"/>
        <v>_x001B_</v>
      </c>
      <c r="CP62" s="103" t="str">
        <f t="shared" si="114"/>
        <v>_x001B_</v>
      </c>
      <c r="CQ62" s="103" t="str">
        <f t="shared" si="115"/>
        <v>_x0017_</v>
      </c>
      <c r="CR62" s="103" t="str">
        <f t="shared" si="116"/>
        <v xml:space="preserve"> </v>
      </c>
      <c r="CS62" s="103" t="str">
        <f t="shared" si="117"/>
        <v/>
      </c>
      <c r="CT62" s="103" t="str">
        <f t="shared" si="118"/>
        <v/>
      </c>
      <c r="CU62" s="103" t="str">
        <f t="shared" si="119"/>
        <v>c</v>
      </c>
      <c r="CV62" s="103" t="str">
        <f t="shared" si="120"/>
        <v/>
      </c>
      <c r="CW62" s="103" t="str">
        <f t="shared" si="121"/>
        <v/>
      </c>
      <c r="CX62" s="103" t="str">
        <f t="shared" si="122"/>
        <v/>
      </c>
      <c r="CY62" s="103" t="str">
        <f t="shared" si="123"/>
        <v/>
      </c>
      <c r="CZ62" s="103" t="str">
        <f t="shared" si="124"/>
        <v/>
      </c>
      <c r="DA62" s="103" t="str">
        <f t="shared" si="125"/>
        <v>_x0002_</v>
      </c>
      <c r="DB62" s="103" t="str">
        <f t="shared" si="126"/>
        <v/>
      </c>
      <c r="DC62" s="103" t="str">
        <f t="shared" si="127"/>
        <v xml:space="preserve">	</v>
      </c>
      <c r="DD62" s="103" t="str">
        <f t="shared" si="128"/>
        <v xml:space="preserve">	</v>
      </c>
      <c r="DE62" s="103" t="str">
        <f t="shared" si="129"/>
        <v/>
      </c>
      <c r="DF62" s="103" t="str">
        <f t="shared" si="130"/>
        <v>c</v>
      </c>
      <c r="DG62" s="103" t="str">
        <f t="shared" si="131"/>
        <v>c</v>
      </c>
      <c r="DH62" s="103" t="str">
        <f t="shared" si="132"/>
        <v>c</v>
      </c>
      <c r="DI62" s="103" t="str">
        <f t="shared" si="133"/>
        <v>c</v>
      </c>
      <c r="DJ62" s="103" t="str">
        <f t="shared" si="134"/>
        <v>c</v>
      </c>
      <c r="DK62" s="103" t="str">
        <f t="shared" si="135"/>
        <v>c</v>
      </c>
      <c r="DL62" s="103" t="str">
        <f t="shared" si="136"/>
        <v>-</v>
      </c>
      <c r="DM62" s="103" t="str">
        <f t="shared" si="137"/>
        <v/>
      </c>
      <c r="DN62" s="103" t="str">
        <f t="shared" si="138"/>
        <v>_x0014_</v>
      </c>
      <c r="DO62" s="103" t="str">
        <f t="shared" si="139"/>
        <v>_x000E_</v>
      </c>
      <c r="DP62" s="103" t="str">
        <f t="shared" si="140"/>
        <v>_x000E_</v>
      </c>
      <c r="DQ62" s="103" t="str">
        <f t="shared" si="141"/>
        <v>c</v>
      </c>
      <c r="DR62" s="103" t="str">
        <f t="shared" si="142"/>
        <v/>
      </c>
      <c r="DS62" s="103" t="str">
        <f t="shared" si="143"/>
        <v/>
      </c>
      <c r="DT62" s="103" t="str">
        <f t="shared" si="144"/>
        <v>_x000C_</v>
      </c>
      <c r="DU62" s="103" t="str">
        <f t="shared" si="145"/>
        <v>_x0004_</v>
      </c>
      <c r="DV62" s="103" t="str">
        <f t="shared" si="146"/>
        <v/>
      </c>
      <c r="DW62" s="103" t="str">
        <f t="shared" si="147"/>
        <v/>
      </c>
      <c r="DX62" s="103" t="str">
        <f t="shared" si="148"/>
        <v/>
      </c>
      <c r="DY62" s="103" t="str">
        <f t="shared" si="149"/>
        <v/>
      </c>
      <c r="DZ62" s="103" t="str">
        <f t="shared" si="150"/>
        <v/>
      </c>
      <c r="EA62" s="103" t="str">
        <f t="shared" si="151"/>
        <v/>
      </c>
      <c r="EB62" s="103" t="str">
        <f t="shared" si="152"/>
        <v xml:space="preserve">	</v>
      </c>
      <c r="EC62" s="103" t="str">
        <f t="shared" si="153"/>
        <v/>
      </c>
      <c r="ED62" s="103" t="str">
        <f t="shared" si="154"/>
        <v/>
      </c>
      <c r="EE62" s="103" t="str">
        <f t="shared" si="155"/>
        <v/>
      </c>
    </row>
    <row r="63" spans="1:135" x14ac:dyDescent="0.35">
      <c r="A63" s="55" t="str">
        <f t="shared" si="81"/>
        <v>3C</v>
      </c>
      <c r="B63" s="55">
        <f t="shared" si="76"/>
        <v>60</v>
      </c>
      <c r="C63" s="104" t="str">
        <f t="shared" si="88"/>
        <v>Shadow Rat</v>
      </c>
      <c r="D63" s="49" t="str">
        <f t="shared" si="157"/>
        <v>53</v>
      </c>
      <c r="E63" s="49" t="str">
        <f t="shared" si="156"/>
        <v>68</v>
      </c>
      <c r="F63" s="49" t="str">
        <f t="shared" si="156"/>
        <v>61</v>
      </c>
      <c r="G63" s="49" t="str">
        <f t="shared" si="156"/>
        <v>64</v>
      </c>
      <c r="H63" s="49" t="str">
        <f t="shared" si="156"/>
        <v>6F</v>
      </c>
      <c r="I63" s="49" t="str">
        <f t="shared" si="156"/>
        <v>77</v>
      </c>
      <c r="J63" s="49" t="str">
        <f t="shared" si="156"/>
        <v>20</v>
      </c>
      <c r="K63" s="49" t="str">
        <f t="shared" si="156"/>
        <v>52</v>
      </c>
      <c r="L63" s="49" t="str">
        <f t="shared" si="156"/>
        <v>61</v>
      </c>
      <c r="M63" s="49" t="str">
        <f t="shared" si="156"/>
        <v>74</v>
      </c>
      <c r="N63" s="49" t="str">
        <f t="shared" si="156"/>
        <v>20</v>
      </c>
      <c r="O63" s="49" t="str">
        <f t="shared" si="156"/>
        <v>A7</v>
      </c>
      <c r="P63" s="49" t="str">
        <f t="shared" si="156"/>
        <v>A7</v>
      </c>
      <c r="Q63" s="49" t="str">
        <f t="shared" si="156"/>
        <v>A7</v>
      </c>
      <c r="R63" s="49" t="str">
        <f t="shared" si="156"/>
        <v>A7</v>
      </c>
      <c r="S63" s="49" t="str">
        <f t="shared" si="156"/>
        <v>01</v>
      </c>
      <c r="T63" s="49" t="str">
        <f t="shared" si="156"/>
        <v>02</v>
      </c>
      <c r="U63" s="49" t="str">
        <f t="shared" si="158"/>
        <v>19</v>
      </c>
      <c r="V63" s="49" t="str">
        <f t="shared" si="158"/>
        <v>00</v>
      </c>
      <c r="W63" s="49" t="str">
        <f t="shared" si="158"/>
        <v>4B</v>
      </c>
      <c r="X63" s="49" t="str">
        <f t="shared" si="158"/>
        <v>0E</v>
      </c>
      <c r="Y63" s="49" t="str">
        <f t="shared" si="158"/>
        <v>1D</v>
      </c>
      <c r="Z63" s="49" t="str">
        <f t="shared" si="158"/>
        <v>1D</v>
      </c>
      <c r="AA63" s="49" t="str">
        <f t="shared" si="158"/>
        <v>1A</v>
      </c>
      <c r="AB63" s="49" t="str">
        <f t="shared" si="158"/>
        <v>28</v>
      </c>
      <c r="AC63" s="49" t="str">
        <f t="shared" si="158"/>
        <v>00</v>
      </c>
      <c r="AD63" s="49" t="str">
        <f t="shared" si="158"/>
        <v>00</v>
      </c>
      <c r="AE63" s="46" t="str">
        <f t="shared" si="158"/>
        <v>63</v>
      </c>
      <c r="AF63" s="49" t="str">
        <f t="shared" si="158"/>
        <v>00</v>
      </c>
      <c r="AG63" s="42" t="str">
        <f t="shared" si="158"/>
        <v>00</v>
      </c>
      <c r="AH63" s="49" t="str">
        <f t="shared" si="158"/>
        <v>00</v>
      </c>
      <c r="AI63" s="49" t="str">
        <f t="shared" si="158"/>
        <v>00</v>
      </c>
      <c r="AJ63" s="49" t="str">
        <f t="shared" si="160"/>
        <v>00</v>
      </c>
      <c r="AK63" s="126" t="str">
        <f t="shared" si="160"/>
        <v>02</v>
      </c>
      <c r="AL63" s="49" t="str">
        <f t="shared" si="160"/>
        <v>00</v>
      </c>
      <c r="AM63" s="46" t="str">
        <f t="shared" si="160"/>
        <v>09</v>
      </c>
      <c r="AN63" s="46" t="str">
        <f t="shared" si="160"/>
        <v>09</v>
      </c>
      <c r="AO63" s="49" t="str">
        <f t="shared" si="160"/>
        <v>00</v>
      </c>
      <c r="AP63" s="49" t="str">
        <f t="shared" si="160"/>
        <v>63</v>
      </c>
      <c r="AQ63" s="49" t="str">
        <f t="shared" si="160"/>
        <v>63</v>
      </c>
      <c r="AR63" s="49" t="str">
        <f t="shared" si="160"/>
        <v>63</v>
      </c>
      <c r="AS63" s="49" t="str">
        <f t="shared" si="160"/>
        <v>63</v>
      </c>
      <c r="AT63" s="49" t="str">
        <f t="shared" si="160"/>
        <v>63</v>
      </c>
      <c r="AU63" s="49" t="str">
        <f t="shared" si="160"/>
        <v>63</v>
      </c>
      <c r="AV63" s="49" t="str">
        <f t="shared" si="160"/>
        <v>2D</v>
      </c>
      <c r="AW63" s="49" t="str">
        <f t="shared" si="160"/>
        <v>00</v>
      </c>
      <c r="AX63" s="49" t="str">
        <f t="shared" si="160"/>
        <v>00</v>
      </c>
      <c r="AY63" s="49" t="str">
        <f t="shared" si="159"/>
        <v>18</v>
      </c>
      <c r="AZ63" s="49" t="str">
        <f t="shared" si="159"/>
        <v>18</v>
      </c>
      <c r="BA63" s="49" t="str">
        <f t="shared" si="161"/>
        <v>63</v>
      </c>
      <c r="BB63" s="46" t="str">
        <f t="shared" si="161"/>
        <v>00</v>
      </c>
      <c r="BC63" s="49" t="str">
        <f t="shared" si="161"/>
        <v>00</v>
      </c>
      <c r="BD63" s="49" t="str">
        <f t="shared" si="161"/>
        <v>0D</v>
      </c>
      <c r="BE63" s="49" t="str">
        <f t="shared" si="161"/>
        <v>02</v>
      </c>
      <c r="BF63" s="49" t="str">
        <f t="shared" si="161"/>
        <v>00</v>
      </c>
      <c r="BG63" s="49" t="str">
        <f t="shared" si="161"/>
        <v>00</v>
      </c>
      <c r="BH63" s="49" t="str">
        <f t="shared" si="161"/>
        <v>00</v>
      </c>
      <c r="BI63" s="49" t="str">
        <f t="shared" si="161"/>
        <v>00</v>
      </c>
      <c r="BJ63" s="49" t="str">
        <f t="shared" si="161"/>
        <v>00</v>
      </c>
      <c r="BK63" s="49" t="str">
        <f t="shared" si="161"/>
        <v>00</v>
      </c>
      <c r="BL63" s="46" t="str">
        <f t="shared" si="161"/>
        <v>09</v>
      </c>
      <c r="BM63" s="49" t="str">
        <f t="shared" si="161"/>
        <v>00</v>
      </c>
      <c r="BN63" s="49" t="str">
        <f t="shared" si="161"/>
        <v>00</v>
      </c>
      <c r="BO63" s="49" t="str">
        <f t="shared" si="161"/>
        <v>00</v>
      </c>
      <c r="BP63" s="49" t="s">
        <v>207</v>
      </c>
      <c r="BQ63" s="49"/>
      <c r="BR63" s="49"/>
      <c r="BS63" s="54" t="str">
        <f t="shared" si="91"/>
        <v>Shadow Rat §§§§_x0001__x0002__x0019_K_x000E__x001D__x001D__x001A_(c</v>
      </c>
      <c r="BT63" s="22" t="str">
        <f t="shared" si="92"/>
        <v>S</v>
      </c>
      <c r="BU63" s="22" t="str">
        <f t="shared" si="93"/>
        <v>h</v>
      </c>
      <c r="BV63" s="22" t="str">
        <f t="shared" si="94"/>
        <v>a</v>
      </c>
      <c r="BW63" s="22" t="str">
        <f t="shared" si="95"/>
        <v>d</v>
      </c>
      <c r="BX63" s="22" t="str">
        <f t="shared" si="96"/>
        <v>o</v>
      </c>
      <c r="BY63" s="22" t="str">
        <f t="shared" si="97"/>
        <v>w</v>
      </c>
      <c r="BZ63" s="22" t="str">
        <f t="shared" si="98"/>
        <v xml:space="preserve"> </v>
      </c>
      <c r="CA63" s="22" t="str">
        <f t="shared" si="99"/>
        <v>R</v>
      </c>
      <c r="CB63" s="22" t="str">
        <f t="shared" si="100"/>
        <v>a</v>
      </c>
      <c r="CC63" s="22" t="str">
        <f t="shared" si="101"/>
        <v>t</v>
      </c>
      <c r="CD63" s="22" t="str">
        <f t="shared" si="102"/>
        <v xml:space="preserve"> </v>
      </c>
      <c r="CE63" s="22" t="str">
        <f t="shared" si="103"/>
        <v>§</v>
      </c>
      <c r="CF63" s="22" t="str">
        <f t="shared" si="104"/>
        <v>§</v>
      </c>
      <c r="CG63" s="22" t="str">
        <f t="shared" si="105"/>
        <v>§</v>
      </c>
      <c r="CH63" s="22" t="str">
        <f t="shared" si="106"/>
        <v>§</v>
      </c>
      <c r="CI63" s="22" t="str">
        <f t="shared" si="107"/>
        <v>_x0001_</v>
      </c>
      <c r="CJ63" s="22" t="str">
        <f t="shared" si="108"/>
        <v>_x0002_</v>
      </c>
      <c r="CK63" s="22" t="str">
        <f t="shared" si="109"/>
        <v>_x0019_</v>
      </c>
      <c r="CL63" s="22" t="str">
        <f t="shared" si="110"/>
        <v/>
      </c>
      <c r="CM63" s="22" t="str">
        <f t="shared" si="111"/>
        <v>K</v>
      </c>
      <c r="CN63" s="22" t="str">
        <f t="shared" si="112"/>
        <v>_x000E_</v>
      </c>
      <c r="CO63" s="22" t="str">
        <f t="shared" si="113"/>
        <v>_x001D_</v>
      </c>
      <c r="CP63" s="22" t="str">
        <f t="shared" si="114"/>
        <v>_x001D_</v>
      </c>
      <c r="CQ63" s="22" t="str">
        <f t="shared" si="115"/>
        <v>_x001A_</v>
      </c>
      <c r="CR63" s="22" t="str">
        <f t="shared" si="116"/>
        <v>(</v>
      </c>
      <c r="CS63" s="22" t="str">
        <f t="shared" si="117"/>
        <v/>
      </c>
      <c r="CT63" s="22" t="str">
        <f t="shared" si="118"/>
        <v/>
      </c>
      <c r="CU63" s="22" t="str">
        <f t="shared" si="119"/>
        <v>c</v>
      </c>
      <c r="CV63" s="22" t="str">
        <f t="shared" si="120"/>
        <v/>
      </c>
      <c r="CW63" s="22" t="str">
        <f t="shared" si="121"/>
        <v/>
      </c>
      <c r="CX63" s="22" t="str">
        <f t="shared" si="122"/>
        <v/>
      </c>
      <c r="CY63" s="22" t="str">
        <f t="shared" si="123"/>
        <v/>
      </c>
      <c r="CZ63" s="22" t="str">
        <f t="shared" si="124"/>
        <v/>
      </c>
      <c r="DA63" s="22" t="str">
        <f t="shared" si="125"/>
        <v>_x0002_</v>
      </c>
      <c r="DB63" s="22" t="str">
        <f t="shared" si="126"/>
        <v/>
      </c>
      <c r="DC63" s="22" t="str">
        <f t="shared" si="127"/>
        <v xml:space="preserve">	</v>
      </c>
      <c r="DD63" s="22" t="str">
        <f t="shared" si="128"/>
        <v xml:space="preserve">	</v>
      </c>
      <c r="DE63" s="22" t="str">
        <f t="shared" si="129"/>
        <v/>
      </c>
      <c r="DF63" s="22" t="str">
        <f t="shared" si="130"/>
        <v>c</v>
      </c>
      <c r="DG63" s="22" t="str">
        <f t="shared" si="131"/>
        <v>c</v>
      </c>
      <c r="DH63" s="22" t="str">
        <f t="shared" si="132"/>
        <v>c</v>
      </c>
      <c r="DI63" s="22" t="str">
        <f t="shared" si="133"/>
        <v>c</v>
      </c>
      <c r="DJ63" s="22" t="str">
        <f t="shared" si="134"/>
        <v>c</v>
      </c>
      <c r="DK63" s="22" t="str">
        <f t="shared" si="135"/>
        <v>c</v>
      </c>
      <c r="DL63" s="22" t="str">
        <f t="shared" si="136"/>
        <v>-</v>
      </c>
      <c r="DM63" s="22" t="str">
        <f t="shared" si="137"/>
        <v/>
      </c>
      <c r="DN63" s="22" t="str">
        <f t="shared" si="138"/>
        <v/>
      </c>
      <c r="DO63" s="22" t="str">
        <f t="shared" si="139"/>
        <v>_x0018_</v>
      </c>
      <c r="DP63" s="22" t="str">
        <f t="shared" si="140"/>
        <v>_x0018_</v>
      </c>
      <c r="DQ63" s="22" t="str">
        <f t="shared" si="141"/>
        <v>c</v>
      </c>
      <c r="DR63" s="22" t="str">
        <f t="shared" si="142"/>
        <v/>
      </c>
      <c r="DS63" s="22" t="str">
        <f t="shared" si="143"/>
        <v/>
      </c>
      <c r="DT63" s="22" t="str">
        <f t="shared" si="144"/>
        <v>_x000D_</v>
      </c>
      <c r="DU63" s="22" t="str">
        <f t="shared" si="145"/>
        <v>_x0002_</v>
      </c>
      <c r="DV63" s="22" t="str">
        <f t="shared" si="146"/>
        <v/>
      </c>
      <c r="DW63" s="22" t="str">
        <f t="shared" si="147"/>
        <v/>
      </c>
      <c r="DX63" s="22" t="str">
        <f t="shared" si="148"/>
        <v/>
      </c>
      <c r="DY63" s="22" t="str">
        <f t="shared" si="149"/>
        <v/>
      </c>
      <c r="DZ63" s="22" t="str">
        <f t="shared" si="150"/>
        <v/>
      </c>
      <c r="EA63" s="22" t="str">
        <f t="shared" si="151"/>
        <v/>
      </c>
      <c r="EB63" s="22" t="str">
        <f t="shared" si="152"/>
        <v xml:space="preserve">	</v>
      </c>
      <c r="EC63" s="22" t="str">
        <f t="shared" si="153"/>
        <v/>
      </c>
      <c r="ED63" s="22" t="str">
        <f t="shared" si="154"/>
        <v/>
      </c>
      <c r="EE63" s="22" t="str">
        <f t="shared" si="155"/>
        <v/>
      </c>
    </row>
    <row r="64" spans="1:135" x14ac:dyDescent="0.35">
      <c r="A64" s="55" t="str">
        <f t="shared" si="81"/>
        <v>3D</v>
      </c>
      <c r="B64" s="55">
        <f t="shared" si="76"/>
        <v>61</v>
      </c>
      <c r="C64" s="104" t="str">
        <f t="shared" si="88"/>
        <v>Dwarf</v>
      </c>
      <c r="D64" s="49" t="str">
        <f t="shared" si="157"/>
        <v>44</v>
      </c>
      <c r="E64" s="49" t="str">
        <f t="shared" si="156"/>
        <v>77</v>
      </c>
      <c r="F64" s="49" t="str">
        <f t="shared" si="156"/>
        <v>61</v>
      </c>
      <c r="G64" s="49" t="str">
        <f t="shared" si="156"/>
        <v>72</v>
      </c>
      <c r="H64" s="49" t="str">
        <f t="shared" si="156"/>
        <v>66</v>
      </c>
      <c r="I64" s="49" t="str">
        <f t="shared" si="156"/>
        <v>20</v>
      </c>
      <c r="J64" s="49" t="str">
        <f t="shared" si="156"/>
        <v>A7</v>
      </c>
      <c r="K64" s="49" t="str">
        <f t="shared" si="156"/>
        <v>A7</v>
      </c>
      <c r="L64" s="49" t="str">
        <f t="shared" si="156"/>
        <v>A7</v>
      </c>
      <c r="M64" s="49" t="str">
        <f t="shared" si="156"/>
        <v>A7</v>
      </c>
      <c r="N64" s="49" t="str">
        <f t="shared" si="156"/>
        <v>A7</v>
      </c>
      <c r="O64" s="49" t="str">
        <f t="shared" si="156"/>
        <v>A7</v>
      </c>
      <c r="P64" s="49" t="str">
        <f t="shared" si="156"/>
        <v>A7</v>
      </c>
      <c r="Q64" s="49" t="str">
        <f t="shared" si="156"/>
        <v>A7</v>
      </c>
      <c r="R64" s="49" t="str">
        <f t="shared" si="156"/>
        <v>A7</v>
      </c>
      <c r="S64" s="49" t="str">
        <f t="shared" ref="S64:T77" si="162">MID($C$2,3*($B$2*(ROW(S64)-ROW(S$3)+ROW(S$1)-1)+(COLUMN(S64)-COLUMN($D64)+COLUMN($A64)-1))+1,2)</f>
        <v>02</v>
      </c>
      <c r="T64" s="49" t="str">
        <f t="shared" si="162"/>
        <v>00</v>
      </c>
      <c r="U64" s="49" t="str">
        <f t="shared" si="158"/>
        <v>0F</v>
      </c>
      <c r="V64" s="49" t="str">
        <f t="shared" si="158"/>
        <v>00</v>
      </c>
      <c r="W64" s="49" t="str">
        <f t="shared" si="158"/>
        <v>1C</v>
      </c>
      <c r="X64" s="49" t="str">
        <f t="shared" si="158"/>
        <v>12</v>
      </c>
      <c r="Y64" s="49" t="str">
        <f t="shared" si="158"/>
        <v>16</v>
      </c>
      <c r="Z64" s="49" t="str">
        <f t="shared" si="158"/>
        <v>19</v>
      </c>
      <c r="AA64" s="49" t="str">
        <f t="shared" si="158"/>
        <v>20</v>
      </c>
      <c r="AB64" s="49" t="str">
        <f t="shared" si="158"/>
        <v>23</v>
      </c>
      <c r="AC64" s="49" t="str">
        <f t="shared" si="158"/>
        <v>03</v>
      </c>
      <c r="AD64" s="49" t="str">
        <f t="shared" si="158"/>
        <v>DC</v>
      </c>
      <c r="AE64" s="49" t="str">
        <f t="shared" si="158"/>
        <v>37</v>
      </c>
      <c r="AF64" s="49" t="str">
        <f t="shared" si="158"/>
        <v>19</v>
      </c>
      <c r="AG64" s="42" t="str">
        <f t="shared" si="158"/>
        <v>1F</v>
      </c>
      <c r="AH64" s="49" t="str">
        <f t="shared" si="158"/>
        <v>00</v>
      </c>
      <c r="AI64" s="49" t="str">
        <f t="shared" si="158"/>
        <v>00</v>
      </c>
      <c r="AJ64" s="49" t="str">
        <f t="shared" si="160"/>
        <v>48</v>
      </c>
      <c r="AK64" s="119" t="str">
        <f t="shared" si="160"/>
        <v>00</v>
      </c>
      <c r="AL64" s="49" t="str">
        <f t="shared" si="160"/>
        <v>0C</v>
      </c>
      <c r="AM64" s="46" t="str">
        <f t="shared" si="160"/>
        <v>0A</v>
      </c>
      <c r="AN64" s="46" t="str">
        <f t="shared" si="160"/>
        <v>09</v>
      </c>
      <c r="AO64" s="49" t="str">
        <f t="shared" si="160"/>
        <v>00</v>
      </c>
      <c r="AP64" s="49" t="str">
        <f t="shared" si="160"/>
        <v>37</v>
      </c>
      <c r="AQ64" s="49" t="str">
        <f t="shared" si="160"/>
        <v>63</v>
      </c>
      <c r="AR64" s="49" t="str">
        <f t="shared" si="160"/>
        <v>23</v>
      </c>
      <c r="AS64" s="49" t="str">
        <f t="shared" si="160"/>
        <v>0C</v>
      </c>
      <c r="AT64" s="49" t="str">
        <f t="shared" si="160"/>
        <v>43</v>
      </c>
      <c r="AU64" s="49" t="str">
        <f t="shared" si="160"/>
        <v>22</v>
      </c>
      <c r="AV64" s="49" t="str">
        <f t="shared" si="160"/>
        <v>62</v>
      </c>
      <c r="AW64" s="49" t="str">
        <f t="shared" si="160"/>
        <v>84</v>
      </c>
      <c r="AX64" s="49" t="str">
        <f t="shared" si="160"/>
        <v>2D</v>
      </c>
      <c r="AY64" s="49" t="str">
        <f t="shared" si="159"/>
        <v>21</v>
      </c>
      <c r="AZ64" s="49" t="str">
        <f t="shared" si="159"/>
        <v>33</v>
      </c>
      <c r="BA64" s="49" t="str">
        <f t="shared" si="161"/>
        <v>61</v>
      </c>
      <c r="BB64" s="46" t="str">
        <f t="shared" si="161"/>
        <v>08</v>
      </c>
      <c r="BC64" s="49" t="str">
        <f t="shared" si="161"/>
        <v>00</v>
      </c>
      <c r="BD64" s="49" t="str">
        <f t="shared" si="161"/>
        <v>0C</v>
      </c>
      <c r="BE64" s="49" t="str">
        <f t="shared" si="161"/>
        <v>00</v>
      </c>
      <c r="BF64" s="49" t="str">
        <f t="shared" si="161"/>
        <v>03</v>
      </c>
      <c r="BG64" s="49" t="str">
        <f t="shared" si="161"/>
        <v>1D</v>
      </c>
      <c r="BH64" s="49" t="str">
        <f t="shared" si="161"/>
        <v>00</v>
      </c>
      <c r="BI64" s="49" t="str">
        <f t="shared" si="161"/>
        <v>00</v>
      </c>
      <c r="BJ64" s="49" t="str">
        <f t="shared" si="161"/>
        <v>00</v>
      </c>
      <c r="BK64" s="49" t="str">
        <f t="shared" si="161"/>
        <v>00</v>
      </c>
      <c r="BL64" s="46" t="str">
        <f t="shared" si="161"/>
        <v>07</v>
      </c>
      <c r="BM64" s="49" t="str">
        <f t="shared" si="161"/>
        <v>00</v>
      </c>
      <c r="BN64" s="49" t="str">
        <f t="shared" si="161"/>
        <v>00</v>
      </c>
      <c r="BO64" s="49" t="str">
        <f t="shared" si="161"/>
        <v>00</v>
      </c>
      <c r="BP64" s="49" t="s">
        <v>208</v>
      </c>
      <c r="BQ64" s="49"/>
      <c r="BR64" s="49"/>
      <c r="BS64" s="54" t="str">
        <f t="shared" si="91"/>
        <v>Dwarf §§§§§§§§§_x0002__x000F__x001C__x0012__x0016__x0019_ #_x0003_Ü7_x0019__x001F_</v>
      </c>
      <c r="BT64" s="22" t="str">
        <f t="shared" si="92"/>
        <v>D</v>
      </c>
      <c r="BU64" s="22" t="str">
        <f t="shared" si="93"/>
        <v>w</v>
      </c>
      <c r="BV64" s="22" t="str">
        <f t="shared" si="94"/>
        <v>a</v>
      </c>
      <c r="BW64" s="22" t="str">
        <f t="shared" si="95"/>
        <v>r</v>
      </c>
      <c r="BX64" s="22" t="str">
        <f t="shared" si="96"/>
        <v>f</v>
      </c>
      <c r="BY64" s="22" t="str">
        <f t="shared" si="97"/>
        <v xml:space="preserve"> </v>
      </c>
      <c r="BZ64" s="22" t="str">
        <f t="shared" si="98"/>
        <v>§</v>
      </c>
      <c r="CA64" s="22" t="str">
        <f t="shared" si="99"/>
        <v>§</v>
      </c>
      <c r="CB64" s="22" t="str">
        <f t="shared" si="100"/>
        <v>§</v>
      </c>
      <c r="CC64" s="22" t="str">
        <f t="shared" si="101"/>
        <v>§</v>
      </c>
      <c r="CD64" s="22" t="str">
        <f t="shared" si="102"/>
        <v>§</v>
      </c>
      <c r="CE64" s="22" t="str">
        <f t="shared" si="103"/>
        <v>§</v>
      </c>
      <c r="CF64" s="22" t="str">
        <f t="shared" si="104"/>
        <v>§</v>
      </c>
      <c r="CG64" s="22" t="str">
        <f t="shared" si="105"/>
        <v>§</v>
      </c>
      <c r="CH64" s="22" t="str">
        <f t="shared" si="106"/>
        <v>§</v>
      </c>
      <c r="CI64" s="22" t="str">
        <f t="shared" si="107"/>
        <v>_x0002_</v>
      </c>
      <c r="CJ64" s="22" t="str">
        <f t="shared" si="108"/>
        <v/>
      </c>
      <c r="CK64" s="22" t="str">
        <f t="shared" si="109"/>
        <v>_x000F_</v>
      </c>
      <c r="CL64" s="22" t="str">
        <f t="shared" si="110"/>
        <v/>
      </c>
      <c r="CM64" s="22" t="str">
        <f t="shared" si="111"/>
        <v>_x001C_</v>
      </c>
      <c r="CN64" s="22" t="str">
        <f t="shared" si="112"/>
        <v>_x0012_</v>
      </c>
      <c r="CO64" s="22" t="str">
        <f t="shared" si="113"/>
        <v>_x0016_</v>
      </c>
      <c r="CP64" s="22" t="str">
        <f t="shared" si="114"/>
        <v>_x0019_</v>
      </c>
      <c r="CQ64" s="22" t="str">
        <f t="shared" si="115"/>
        <v xml:space="preserve"> </v>
      </c>
      <c r="CR64" s="22" t="str">
        <f t="shared" si="116"/>
        <v>#</v>
      </c>
      <c r="CS64" s="22" t="str">
        <f t="shared" si="117"/>
        <v>_x0003_</v>
      </c>
      <c r="CT64" s="22" t="str">
        <f t="shared" si="118"/>
        <v>Ü</v>
      </c>
      <c r="CU64" s="22" t="str">
        <f t="shared" si="119"/>
        <v>7</v>
      </c>
      <c r="CV64" s="22" t="str">
        <f t="shared" si="120"/>
        <v>_x0019_</v>
      </c>
      <c r="CW64" s="22" t="str">
        <f t="shared" si="121"/>
        <v>_x001F_</v>
      </c>
      <c r="CX64" s="22" t="str">
        <f t="shared" si="122"/>
        <v/>
      </c>
      <c r="CY64" s="22" t="str">
        <f t="shared" si="123"/>
        <v/>
      </c>
      <c r="CZ64" s="22" t="str">
        <f t="shared" si="124"/>
        <v>H</v>
      </c>
      <c r="DA64" s="22" t="str">
        <f t="shared" si="125"/>
        <v/>
      </c>
      <c r="DB64" s="22" t="str">
        <f t="shared" si="126"/>
        <v>_x000C_</v>
      </c>
      <c r="DC64" s="22" t="str">
        <f t="shared" si="127"/>
        <v xml:space="preserve">
</v>
      </c>
      <c r="DD64" s="22" t="str">
        <f t="shared" si="128"/>
        <v xml:space="preserve">	</v>
      </c>
      <c r="DE64" s="22" t="str">
        <f t="shared" si="129"/>
        <v/>
      </c>
      <c r="DF64" s="22" t="str">
        <f t="shared" si="130"/>
        <v>7</v>
      </c>
      <c r="DG64" s="22" t="str">
        <f t="shared" si="131"/>
        <v>c</v>
      </c>
      <c r="DH64" s="22" t="str">
        <f t="shared" si="132"/>
        <v>#</v>
      </c>
      <c r="DI64" s="22" t="str">
        <f t="shared" si="133"/>
        <v>_x000C_</v>
      </c>
      <c r="DJ64" s="22" t="str">
        <f t="shared" si="134"/>
        <v>C</v>
      </c>
      <c r="DK64" s="22" t="str">
        <f t="shared" si="135"/>
        <v>"</v>
      </c>
      <c r="DL64" s="22" t="str">
        <f t="shared" si="136"/>
        <v>b</v>
      </c>
      <c r="DM64" s="22" t="str">
        <f t="shared" si="137"/>
        <v>„</v>
      </c>
      <c r="DN64" s="22" t="str">
        <f t="shared" si="138"/>
        <v>-</v>
      </c>
      <c r="DO64" s="22" t="str">
        <f t="shared" si="139"/>
        <v>!</v>
      </c>
      <c r="DP64" s="22" t="str">
        <f t="shared" si="140"/>
        <v>3</v>
      </c>
      <c r="DQ64" s="22" t="str">
        <f t="shared" si="141"/>
        <v>a</v>
      </c>
      <c r="DR64" s="22" t="str">
        <f t="shared" si="142"/>
        <v>_x0008_</v>
      </c>
      <c r="DS64" s="22" t="str">
        <f t="shared" si="143"/>
        <v/>
      </c>
      <c r="DT64" s="22" t="str">
        <f t="shared" si="144"/>
        <v>_x000C_</v>
      </c>
      <c r="DU64" s="22" t="str">
        <f t="shared" si="145"/>
        <v/>
      </c>
      <c r="DV64" s="22" t="str">
        <f t="shared" si="146"/>
        <v>_x0003_</v>
      </c>
      <c r="DW64" s="22" t="str">
        <f t="shared" si="147"/>
        <v>_x001D_</v>
      </c>
      <c r="DX64" s="22" t="str">
        <f t="shared" si="148"/>
        <v/>
      </c>
      <c r="DY64" s="22" t="str">
        <f t="shared" si="149"/>
        <v/>
      </c>
      <c r="DZ64" s="22" t="str">
        <f t="shared" si="150"/>
        <v/>
      </c>
      <c r="EA64" s="22" t="str">
        <f t="shared" si="151"/>
        <v/>
      </c>
      <c r="EB64" s="22" t="str">
        <f t="shared" si="152"/>
        <v>_x0007_</v>
      </c>
      <c r="EC64" s="22" t="str">
        <f t="shared" si="153"/>
        <v/>
      </c>
      <c r="ED64" s="22" t="str">
        <f t="shared" si="154"/>
        <v/>
      </c>
      <c r="EE64" s="22" t="str">
        <f t="shared" si="155"/>
        <v/>
      </c>
    </row>
    <row r="65" spans="1:135" s="103" customFormat="1" x14ac:dyDescent="0.35">
      <c r="A65" s="108" t="str">
        <f t="shared" si="81"/>
        <v>3E</v>
      </c>
      <c r="B65" s="108">
        <f t="shared" si="76"/>
        <v>62</v>
      </c>
      <c r="C65" s="105" t="str">
        <f t="shared" ref="C65:C77" si="163">SUBSTITUTE(SUBSTITUTE(SUBSTITUTE(BT65&amp;BU65&amp;BV65&amp;BW65&amp;BX65&amp;BY65&amp;BZ65&amp;CA65&amp;CB65&amp;CC65&amp;CD65&amp;CE65&amp;CF65&amp;CG65&amp;CH65," "&amp;CHAR(167),""),CHAR(167)&amp;"3",""),CHAR(167),"")</f>
        <v>Gnome</v>
      </c>
      <c r="D65" s="98" t="str">
        <f t="shared" si="157"/>
        <v>47</v>
      </c>
      <c r="E65" s="99" t="str">
        <f t="shared" si="157"/>
        <v>6E</v>
      </c>
      <c r="F65" s="99" t="str">
        <f t="shared" si="157"/>
        <v>6F</v>
      </c>
      <c r="G65" s="99" t="str">
        <f t="shared" si="157"/>
        <v>6D</v>
      </c>
      <c r="H65" s="99" t="str">
        <f t="shared" si="157"/>
        <v>65</v>
      </c>
      <c r="I65" s="99" t="str">
        <f t="shared" si="157"/>
        <v>20</v>
      </c>
      <c r="J65" s="99" t="str">
        <f t="shared" si="157"/>
        <v>A7</v>
      </c>
      <c r="K65" s="99" t="str">
        <f t="shared" si="157"/>
        <v>A7</v>
      </c>
      <c r="L65" s="99" t="str">
        <f t="shared" si="157"/>
        <v>A7</v>
      </c>
      <c r="M65" s="99" t="str">
        <f t="shared" si="157"/>
        <v>A7</v>
      </c>
      <c r="N65" s="99" t="str">
        <f t="shared" si="157"/>
        <v>A7</v>
      </c>
      <c r="O65" s="99" t="str">
        <f t="shared" si="157"/>
        <v>A7</v>
      </c>
      <c r="P65" s="99" t="str">
        <f t="shared" si="157"/>
        <v>A7</v>
      </c>
      <c r="Q65" s="99" t="str">
        <f t="shared" si="157"/>
        <v>A7</v>
      </c>
      <c r="R65" s="99" t="str">
        <f t="shared" si="157"/>
        <v>A7</v>
      </c>
      <c r="S65" s="99" t="str">
        <f t="shared" si="162"/>
        <v>01</v>
      </c>
      <c r="T65" s="99" t="str">
        <f t="shared" si="162"/>
        <v>00</v>
      </c>
      <c r="U65" s="99" t="str">
        <f t="shared" si="158"/>
        <v>0C</v>
      </c>
      <c r="V65" s="99" t="str">
        <f t="shared" si="158"/>
        <v>00</v>
      </c>
      <c r="W65" s="99" t="str">
        <f t="shared" si="158"/>
        <v>16</v>
      </c>
      <c r="X65" s="99" t="str">
        <f t="shared" si="158"/>
        <v>10</v>
      </c>
      <c r="Y65" s="99" t="str">
        <f t="shared" si="158"/>
        <v>14</v>
      </c>
      <c r="Z65" s="99" t="str">
        <f t="shared" si="158"/>
        <v>17</v>
      </c>
      <c r="AA65" s="99" t="str">
        <f t="shared" si="158"/>
        <v>1E</v>
      </c>
      <c r="AB65" s="99" t="str">
        <f t="shared" si="158"/>
        <v>1E</v>
      </c>
      <c r="AC65" s="99" t="str">
        <f t="shared" si="158"/>
        <v>01</v>
      </c>
      <c r="AD65" s="99" t="str">
        <f t="shared" si="158"/>
        <v>96</v>
      </c>
      <c r="AE65" s="99" t="str">
        <f t="shared" si="158"/>
        <v>37</v>
      </c>
      <c r="AF65" s="99" t="str">
        <f t="shared" si="158"/>
        <v>23</v>
      </c>
      <c r="AG65" s="26" t="str">
        <f t="shared" si="158"/>
        <v>1F</v>
      </c>
      <c r="AH65" s="99" t="str">
        <f t="shared" si="158"/>
        <v>00</v>
      </c>
      <c r="AI65" s="99" t="str">
        <f t="shared" ref="U65:AJ77" si="164">MID($C$2,3*($B$2*(ROW(AI65)-ROW(AI$3)+ROW(AI$1)-1)+(COLUMN(AI65)-COLUMN($D65)+COLUMN($A65)-1))+1,2)</f>
        <v>00</v>
      </c>
      <c r="AJ65" s="98" t="str">
        <f t="shared" si="160"/>
        <v>2D</v>
      </c>
      <c r="AK65" s="119" t="str">
        <f t="shared" si="160"/>
        <v>00</v>
      </c>
      <c r="AL65" s="99" t="str">
        <f t="shared" si="160"/>
        <v>0F</v>
      </c>
      <c r="AM65" s="28" t="str">
        <f t="shared" si="160"/>
        <v>0A</v>
      </c>
      <c r="AN65" s="28" t="str">
        <f t="shared" si="160"/>
        <v>09</v>
      </c>
      <c r="AO65" s="99" t="str">
        <f t="shared" si="160"/>
        <v>00</v>
      </c>
      <c r="AP65" s="99" t="str">
        <f t="shared" si="160"/>
        <v>37</v>
      </c>
      <c r="AQ65" s="99" t="str">
        <f t="shared" si="160"/>
        <v>63</v>
      </c>
      <c r="AR65" s="99" t="str">
        <f t="shared" si="160"/>
        <v>23</v>
      </c>
      <c r="AS65" s="99" t="str">
        <f t="shared" si="160"/>
        <v>0C</v>
      </c>
      <c r="AT65" s="99" t="str">
        <f t="shared" si="160"/>
        <v>43</v>
      </c>
      <c r="AU65" s="99" t="str">
        <f t="shared" si="160"/>
        <v>22</v>
      </c>
      <c r="AV65" s="99" t="str">
        <f t="shared" si="160"/>
        <v>62</v>
      </c>
      <c r="AW65" s="99" t="str">
        <f t="shared" si="160"/>
        <v>46</v>
      </c>
      <c r="AX65" s="99" t="str">
        <f t="shared" si="160"/>
        <v>23</v>
      </c>
      <c r="AY65" s="99" t="str">
        <f t="shared" si="159"/>
        <v>21</v>
      </c>
      <c r="AZ65" s="99" t="str">
        <f t="shared" si="159"/>
        <v>33</v>
      </c>
      <c r="BA65" s="99" t="str">
        <f t="shared" si="161"/>
        <v>61</v>
      </c>
      <c r="BB65" s="28" t="str">
        <f t="shared" si="161"/>
        <v>08</v>
      </c>
      <c r="BC65" s="99" t="str">
        <f t="shared" si="161"/>
        <v>00</v>
      </c>
      <c r="BD65" s="99" t="str">
        <f t="shared" si="161"/>
        <v>0A</v>
      </c>
      <c r="BE65" s="99" t="str">
        <f t="shared" si="161"/>
        <v>00</v>
      </c>
      <c r="BF65" s="99" t="str">
        <f t="shared" si="161"/>
        <v>02</v>
      </c>
      <c r="BG65" s="99" t="str">
        <f t="shared" si="161"/>
        <v>07</v>
      </c>
      <c r="BH65" s="99" t="str">
        <f t="shared" si="161"/>
        <v>00</v>
      </c>
      <c r="BI65" s="99" t="str">
        <f t="shared" si="161"/>
        <v>00</v>
      </c>
      <c r="BJ65" s="99" t="str">
        <f t="shared" si="161"/>
        <v>00</v>
      </c>
      <c r="BK65" s="99" t="str">
        <f t="shared" si="161"/>
        <v>00</v>
      </c>
      <c r="BL65" s="28" t="str">
        <f t="shared" si="161"/>
        <v>07</v>
      </c>
      <c r="BM65" s="99" t="str">
        <f t="shared" si="161"/>
        <v>00</v>
      </c>
      <c r="BN65" s="99" t="str">
        <f t="shared" si="161"/>
        <v>00</v>
      </c>
      <c r="BO65" s="99" t="str">
        <f t="shared" si="161"/>
        <v>00</v>
      </c>
      <c r="BP65" s="99" t="s">
        <v>208</v>
      </c>
      <c r="BQ65" s="99"/>
      <c r="BR65" s="99"/>
      <c r="BS65" s="128" t="str">
        <f t="shared" ref="BS65:BS77" si="165">BT65&amp;BU65&amp;BV65&amp;BW65&amp;BX65&amp;BY65&amp;BZ65&amp;CA65&amp;CB65&amp;CC65&amp;CD65&amp;CE65&amp;CF65&amp;CG65&amp;CH65&amp;CI65&amp;CJ65&amp;CK65&amp;CL65&amp;CM65&amp;CN65&amp;CO65&amp;CP65&amp;CQ65&amp;CR65&amp;CS65&amp;CT65&amp;CU65&amp;CV65&amp;CW65&amp;CX65&amp;CY65</f>
        <v>Gnome §§§§§§§§§_x0001__x000C__x0016__x0010__x0014__x0017__x001E__x001E__x0001_–7#_x001F_</v>
      </c>
      <c r="BT65" s="103" t="str">
        <f t="shared" ref="BT65:BT77" si="166">IF(OR(D65="00",LEN(D65)=0),"",CHAR(HEX2DEC(D65)))</f>
        <v>G</v>
      </c>
      <c r="BU65" s="103" t="str">
        <f t="shared" ref="BU65:BU77" si="167">IF(OR(E65="00",LEN(E65)=0),"",CHAR(HEX2DEC(E65)))</f>
        <v>n</v>
      </c>
      <c r="BV65" s="103" t="str">
        <f t="shared" ref="BV65:BV77" si="168">IF(OR(F65="00",LEN(F65)=0),"",CHAR(HEX2DEC(F65)))</f>
        <v>o</v>
      </c>
      <c r="BW65" s="103" t="str">
        <f t="shared" ref="BW65:BW77" si="169">IF(OR(G65="00",LEN(G65)=0),"",CHAR(HEX2DEC(G65)))</f>
        <v>m</v>
      </c>
      <c r="BX65" s="103" t="str">
        <f t="shared" ref="BX65:BX77" si="170">IF(OR(H65="00",LEN(H65)=0),"",CHAR(HEX2DEC(H65)))</f>
        <v>e</v>
      </c>
      <c r="BY65" s="103" t="str">
        <f t="shared" ref="BY65:BY77" si="171">IF(OR(I65="00",LEN(I65)=0),"",CHAR(HEX2DEC(I65)))</f>
        <v xml:space="preserve"> </v>
      </c>
      <c r="BZ65" s="103" t="str">
        <f t="shared" ref="BZ65:BZ77" si="172">IF(OR(J65="00",LEN(J65)=0),"",CHAR(HEX2DEC(J65)))</f>
        <v>§</v>
      </c>
      <c r="CA65" s="103" t="str">
        <f t="shared" ref="CA65:CA77" si="173">IF(OR(K65="00",LEN(K65)=0),"",CHAR(HEX2DEC(K65)))</f>
        <v>§</v>
      </c>
      <c r="CB65" s="103" t="str">
        <f t="shared" ref="CB65:CB77" si="174">IF(OR(L65="00",LEN(L65)=0),"",CHAR(HEX2DEC(L65)))</f>
        <v>§</v>
      </c>
      <c r="CC65" s="103" t="str">
        <f t="shared" ref="CC65:CC77" si="175">IF(OR(M65="00",LEN(M65)=0),"",CHAR(HEX2DEC(M65)))</f>
        <v>§</v>
      </c>
      <c r="CD65" s="103" t="str">
        <f t="shared" ref="CD65:CD77" si="176">IF(OR(N65="00",LEN(N65)=0),"",CHAR(HEX2DEC(N65)))</f>
        <v>§</v>
      </c>
      <c r="CE65" s="103" t="str">
        <f t="shared" ref="CE65:CE77" si="177">IF(OR(O65="00",LEN(O65)=0),"",CHAR(HEX2DEC(O65)))</f>
        <v>§</v>
      </c>
      <c r="CF65" s="103" t="str">
        <f t="shared" ref="CF65:CF77" si="178">IF(OR(P65="00",LEN(P65)=0),"",CHAR(HEX2DEC(P65)))</f>
        <v>§</v>
      </c>
      <c r="CG65" s="103" t="str">
        <f t="shared" ref="CG65:CG77" si="179">IF(OR(Q65="00",LEN(Q65)=0),"",CHAR(HEX2DEC(Q65)))</f>
        <v>§</v>
      </c>
      <c r="CH65" s="103" t="str">
        <f t="shared" ref="CH65:CH77" si="180">IF(OR(R65="00",LEN(R65)=0),"",CHAR(HEX2DEC(R65)))</f>
        <v>§</v>
      </c>
      <c r="CI65" s="103" t="str">
        <f t="shared" ref="CI65:CI77" si="181">IF(OR(S65="00",LEN(S65)=0),"",CHAR(HEX2DEC(S65)))</f>
        <v>_x0001_</v>
      </c>
      <c r="CJ65" s="103" t="str">
        <f t="shared" ref="CJ65:CJ77" si="182">IF(OR(T65="00",LEN(T65)=0),"",CHAR(HEX2DEC(T65)))</f>
        <v/>
      </c>
      <c r="CK65" s="103" t="str">
        <f t="shared" ref="CK65:CK77" si="183">IF(OR(U65="00",LEN(U65)=0),"",CHAR(HEX2DEC(U65)))</f>
        <v>_x000C_</v>
      </c>
      <c r="CL65" s="103" t="str">
        <f t="shared" ref="CL65:CL77" si="184">IF(OR(V65="00",LEN(V65)=0),"",CHAR(HEX2DEC(V65)))</f>
        <v/>
      </c>
      <c r="CM65" s="103" t="str">
        <f t="shared" ref="CM65:CM77" si="185">IF(OR(W65="00",LEN(W65)=0),"",CHAR(HEX2DEC(W65)))</f>
        <v>_x0016_</v>
      </c>
      <c r="CN65" s="103" t="str">
        <f t="shared" ref="CN65:CN77" si="186">IF(OR(X65="00",LEN(X65)=0),"",CHAR(HEX2DEC(X65)))</f>
        <v>_x0010_</v>
      </c>
      <c r="CO65" s="103" t="str">
        <f t="shared" ref="CO65:CO77" si="187">IF(OR(Y65="00",LEN(Y65)=0),"",CHAR(HEX2DEC(Y65)))</f>
        <v>_x0014_</v>
      </c>
      <c r="CP65" s="103" t="str">
        <f t="shared" ref="CP65:CP77" si="188">IF(OR(Z65="00",LEN(Z65)=0),"",CHAR(HEX2DEC(Z65)))</f>
        <v>_x0017_</v>
      </c>
      <c r="CQ65" s="103" t="str">
        <f t="shared" ref="CQ65:CQ77" si="189">IF(OR(AA65="00",LEN(AA65)=0),"",CHAR(HEX2DEC(AA65)))</f>
        <v>_x001E_</v>
      </c>
      <c r="CR65" s="103" t="str">
        <f t="shared" ref="CR65:CR77" si="190">IF(OR(AB65="00",LEN(AB65)=0),"",CHAR(HEX2DEC(AB65)))</f>
        <v>_x001E_</v>
      </c>
      <c r="CS65" s="103" t="str">
        <f t="shared" ref="CS65:CS77" si="191">IF(OR(AC65="00",LEN(AC65)=0),"",CHAR(HEX2DEC(AC65)))</f>
        <v>_x0001_</v>
      </c>
      <c r="CT65" s="103" t="str">
        <f t="shared" ref="CT65:CT77" si="192">IF(OR(AD65="00",LEN(AD65)=0),"",CHAR(HEX2DEC(AD65)))</f>
        <v>–</v>
      </c>
      <c r="CU65" s="103" t="str">
        <f t="shared" ref="CU65:CU77" si="193">IF(OR(AE65="00",LEN(AE65)=0),"",CHAR(HEX2DEC(AE65)))</f>
        <v>7</v>
      </c>
      <c r="CV65" s="103" t="str">
        <f t="shared" ref="CV65:CV77" si="194">IF(OR(AF65="00",LEN(AF65)=0),"",CHAR(HEX2DEC(AF65)))</f>
        <v>#</v>
      </c>
      <c r="CW65" s="103" t="str">
        <f t="shared" ref="CW65:CW77" si="195">IF(OR(AG65="00",LEN(AG65)=0),"",CHAR(HEX2DEC(AG65)))</f>
        <v>_x001F_</v>
      </c>
      <c r="CX65" s="103" t="str">
        <f t="shared" ref="CX65:CX77" si="196">IF(OR(AH65="00",LEN(AH65)=0),"",CHAR(HEX2DEC(AH65)))</f>
        <v/>
      </c>
      <c r="CY65" s="103" t="str">
        <f t="shared" ref="CY65:CY77" si="197">IF(OR(AI65="00",LEN(AI65)=0),"",CHAR(HEX2DEC(AI65)))</f>
        <v/>
      </c>
      <c r="CZ65" s="103" t="str">
        <f t="shared" ref="CZ65:CZ77" si="198">IF(OR(AJ65="00",LEN(AJ65)=0),"",CHAR(HEX2DEC(AJ65)))</f>
        <v>-</v>
      </c>
      <c r="DA65" s="103" t="str">
        <f t="shared" ref="DA65:DA77" si="199">IF(OR(AK65="00",LEN(AK65)=0),"",CHAR(HEX2DEC(AK65)))</f>
        <v/>
      </c>
      <c r="DB65" s="103" t="str">
        <f t="shared" ref="DB65:DB77" si="200">IF(OR(AL65="00",LEN(AL65)=0),"",CHAR(HEX2DEC(AL65)))</f>
        <v>_x000F_</v>
      </c>
      <c r="DC65" s="103" t="str">
        <f t="shared" ref="DC65:DC77" si="201">IF(OR(AM65="00",LEN(AM65)=0),"",CHAR(HEX2DEC(AM65)))</f>
        <v xml:space="preserve">
</v>
      </c>
      <c r="DD65" s="103" t="str">
        <f t="shared" ref="DD65:DD77" si="202">IF(OR(AN65="00",LEN(AN65)=0),"",CHAR(HEX2DEC(AN65)))</f>
        <v xml:space="preserve">	</v>
      </c>
      <c r="DE65" s="103" t="str">
        <f t="shared" ref="DE65:DE77" si="203">IF(OR(AO65="00",LEN(AO65)=0),"",CHAR(HEX2DEC(AO65)))</f>
        <v/>
      </c>
      <c r="DF65" s="103" t="str">
        <f t="shared" ref="DF65:DF77" si="204">IF(OR(AP65="00",LEN(AP65)=0),"",CHAR(HEX2DEC(AP65)))</f>
        <v>7</v>
      </c>
      <c r="DG65" s="103" t="str">
        <f t="shared" ref="DG65:DG77" si="205">IF(OR(AQ65="00",LEN(AQ65)=0),"",CHAR(HEX2DEC(AQ65)))</f>
        <v>c</v>
      </c>
      <c r="DH65" s="103" t="str">
        <f t="shared" ref="DH65:DH77" si="206">IF(OR(AR65="00",LEN(AR65)=0),"",CHAR(HEX2DEC(AR65)))</f>
        <v>#</v>
      </c>
      <c r="DI65" s="103" t="str">
        <f t="shared" ref="DI65:DI77" si="207">IF(OR(AS65="00",LEN(AS65)=0),"",CHAR(HEX2DEC(AS65)))</f>
        <v>_x000C_</v>
      </c>
      <c r="DJ65" s="103" t="str">
        <f t="shared" ref="DJ65:DJ77" si="208">IF(OR(AT65="00",LEN(AT65)=0),"",CHAR(HEX2DEC(AT65)))</f>
        <v>C</v>
      </c>
      <c r="DK65" s="103" t="str">
        <f t="shared" ref="DK65:DK77" si="209">IF(OR(AU65="00",LEN(AU65)=0),"",CHAR(HEX2DEC(AU65)))</f>
        <v>"</v>
      </c>
      <c r="DL65" s="103" t="str">
        <f t="shared" ref="DL65:DL77" si="210">IF(OR(AV65="00",LEN(AV65)=0),"",CHAR(HEX2DEC(AV65)))</f>
        <v>b</v>
      </c>
      <c r="DM65" s="103" t="str">
        <f t="shared" ref="DM65:DM77" si="211">IF(OR(AW65="00",LEN(AW65)=0),"",CHAR(HEX2DEC(AW65)))</f>
        <v>F</v>
      </c>
      <c r="DN65" s="103" t="str">
        <f t="shared" ref="DN65:DN77" si="212">IF(OR(AX65="00",LEN(AX65)=0),"",CHAR(HEX2DEC(AX65)))</f>
        <v>#</v>
      </c>
      <c r="DO65" s="103" t="str">
        <f t="shared" ref="DO65:DO77" si="213">IF(OR(AY65="00",LEN(AY65)=0),"",CHAR(HEX2DEC(AY65)))</f>
        <v>!</v>
      </c>
      <c r="DP65" s="103" t="str">
        <f t="shared" ref="DP65:DP77" si="214">IF(OR(AZ65="00",LEN(AZ65)=0),"",CHAR(HEX2DEC(AZ65)))</f>
        <v>3</v>
      </c>
      <c r="DQ65" s="103" t="str">
        <f t="shared" ref="DQ65:DQ77" si="215">IF(OR(BA65="00",LEN(BA65)=0),"",CHAR(HEX2DEC(BA65)))</f>
        <v>a</v>
      </c>
      <c r="DR65" s="103" t="str">
        <f t="shared" ref="DR65:DR77" si="216">IF(OR(BB65="00",LEN(BB65)=0),"",CHAR(HEX2DEC(BB65)))</f>
        <v>_x0008_</v>
      </c>
      <c r="DS65" s="103" t="str">
        <f t="shared" ref="DS65:DS77" si="217">IF(OR(BC65="00",LEN(BC65)=0),"",CHAR(HEX2DEC(BC65)))</f>
        <v/>
      </c>
      <c r="DT65" s="103" t="str">
        <f t="shared" ref="DT65:DT77" si="218">IF(OR(BD65="00",LEN(BD65)=0),"",CHAR(HEX2DEC(BD65)))</f>
        <v xml:space="preserve">
</v>
      </c>
      <c r="DU65" s="103" t="str">
        <f t="shared" ref="DU65:DU77" si="219">IF(OR(BE65="00",LEN(BE65)=0),"",CHAR(HEX2DEC(BE65)))</f>
        <v/>
      </c>
      <c r="DV65" s="103" t="str">
        <f t="shared" ref="DV65:DV77" si="220">IF(OR(BF65="00",LEN(BF65)=0),"",CHAR(HEX2DEC(BF65)))</f>
        <v>_x0002_</v>
      </c>
      <c r="DW65" s="103" t="str">
        <f t="shared" ref="DW65:DW77" si="221">IF(OR(BG65="00",LEN(BG65)=0),"",CHAR(HEX2DEC(BG65)))</f>
        <v>_x0007_</v>
      </c>
      <c r="DX65" s="103" t="str">
        <f t="shared" ref="DX65:DX77" si="222">IF(OR(BH65="00",LEN(BH65)=0),"",CHAR(HEX2DEC(BH65)))</f>
        <v/>
      </c>
      <c r="DY65" s="103" t="str">
        <f t="shared" ref="DY65:DY77" si="223">IF(OR(BI65="00",LEN(BI65)=0),"",CHAR(HEX2DEC(BI65)))</f>
        <v/>
      </c>
      <c r="DZ65" s="103" t="str">
        <f t="shared" ref="DZ65:DZ77" si="224">IF(OR(BJ65="00",LEN(BJ65)=0),"",CHAR(HEX2DEC(BJ65)))</f>
        <v/>
      </c>
      <c r="EA65" s="103" t="str">
        <f t="shared" ref="EA65:EA77" si="225">IF(OR(BK65="00",LEN(BK65)=0),"",CHAR(HEX2DEC(BK65)))</f>
        <v/>
      </c>
      <c r="EB65" s="103" t="str">
        <f t="shared" ref="EB65:EB77" si="226">IF(OR(BL65="00",LEN(BL65)=0),"",CHAR(HEX2DEC(BL65)))</f>
        <v>_x0007_</v>
      </c>
      <c r="EC65" s="103" t="str">
        <f t="shared" ref="EC65:EC77" si="227">IF(OR(BM65="00",LEN(BM65)=0),"",CHAR(HEX2DEC(BM65)))</f>
        <v/>
      </c>
      <c r="ED65" s="103" t="str">
        <f t="shared" ref="ED65:ED77" si="228">IF(OR(BN65="00",LEN(BN65)=0),"",CHAR(HEX2DEC(BN65)))</f>
        <v/>
      </c>
      <c r="EE65" s="103" t="str">
        <f t="shared" ref="EE65:EE77" si="229">IF(OR(BO65="00",LEN(BO65)=0),"",CHAR(HEX2DEC(BO65)))</f>
        <v/>
      </c>
    </row>
    <row r="66" spans="1:135" x14ac:dyDescent="0.35">
      <c r="A66" s="55" t="str">
        <f t="shared" si="81"/>
        <v>3F</v>
      </c>
      <c r="B66" s="55">
        <f t="shared" si="76"/>
        <v>63</v>
      </c>
      <c r="C66" s="104" t="str">
        <f t="shared" si="163"/>
        <v>Imp</v>
      </c>
      <c r="D66" s="49" t="str">
        <f t="shared" ref="D66:R77" si="230">MID($C$2,3*($B$2*(ROW(D66)-ROW(D$3)+ROW(D$1)-1)+(COLUMN(D66)-COLUMN($D66)+COLUMN($A66)-1))+1,2)</f>
        <v>49</v>
      </c>
      <c r="E66" s="49" t="str">
        <f t="shared" si="230"/>
        <v>6D</v>
      </c>
      <c r="F66" s="49" t="str">
        <f t="shared" si="230"/>
        <v>70</v>
      </c>
      <c r="G66" s="49" t="str">
        <f t="shared" si="230"/>
        <v>20</v>
      </c>
      <c r="H66" s="49" t="str">
        <f t="shared" si="230"/>
        <v>A7</v>
      </c>
      <c r="I66" s="49" t="str">
        <f t="shared" si="230"/>
        <v>A7</v>
      </c>
      <c r="J66" s="49" t="str">
        <f t="shared" si="230"/>
        <v>A7</v>
      </c>
      <c r="K66" s="49" t="str">
        <f t="shared" si="230"/>
        <v>A7</v>
      </c>
      <c r="L66" s="49" t="str">
        <f t="shared" si="230"/>
        <v>A7</v>
      </c>
      <c r="M66" s="49" t="str">
        <f t="shared" si="230"/>
        <v>A7</v>
      </c>
      <c r="N66" s="49" t="str">
        <f t="shared" si="230"/>
        <v>A7</v>
      </c>
      <c r="O66" s="49" t="str">
        <f t="shared" si="230"/>
        <v>A7</v>
      </c>
      <c r="P66" s="49" t="str">
        <f t="shared" si="230"/>
        <v>A7</v>
      </c>
      <c r="Q66" s="49" t="str">
        <f t="shared" si="230"/>
        <v>A7</v>
      </c>
      <c r="R66" s="49" t="str">
        <f t="shared" si="230"/>
        <v>A7</v>
      </c>
      <c r="S66" s="49" t="str">
        <f t="shared" si="162"/>
        <v>01</v>
      </c>
      <c r="T66" s="49" t="str">
        <f t="shared" si="162"/>
        <v>00</v>
      </c>
      <c r="U66" s="49" t="str">
        <f t="shared" si="164"/>
        <v>23</v>
      </c>
      <c r="V66" s="49" t="str">
        <f t="shared" si="164"/>
        <v>00</v>
      </c>
      <c r="W66" s="49" t="str">
        <f t="shared" si="164"/>
        <v>1C</v>
      </c>
      <c r="X66" s="49" t="str">
        <f t="shared" si="164"/>
        <v>18</v>
      </c>
      <c r="Y66" s="49" t="str">
        <f t="shared" si="164"/>
        <v>18</v>
      </c>
      <c r="Z66" s="49" t="str">
        <f t="shared" si="164"/>
        <v>20</v>
      </c>
      <c r="AA66" s="49" t="str">
        <f t="shared" si="164"/>
        <v>24</v>
      </c>
      <c r="AB66" s="49" t="str">
        <f t="shared" si="164"/>
        <v>28</v>
      </c>
      <c r="AC66" s="49" t="str">
        <f t="shared" si="164"/>
        <v>05</v>
      </c>
      <c r="AD66" s="49" t="str">
        <f t="shared" si="164"/>
        <v>DC</v>
      </c>
      <c r="AE66" s="49" t="str">
        <f t="shared" si="164"/>
        <v>4B</v>
      </c>
      <c r="AF66" s="49" t="str">
        <f t="shared" si="164"/>
        <v>0F</v>
      </c>
      <c r="AG66" s="42" t="str">
        <f t="shared" si="164"/>
        <v>1F</v>
      </c>
      <c r="AH66" s="49" t="str">
        <f t="shared" si="164"/>
        <v>00</v>
      </c>
      <c r="AI66" s="49" t="str">
        <f t="shared" si="164"/>
        <v>00</v>
      </c>
      <c r="AJ66" s="49" t="str">
        <f t="shared" si="160"/>
        <v>3E</v>
      </c>
      <c r="AK66" s="119" t="str">
        <f t="shared" si="160"/>
        <v>00</v>
      </c>
      <c r="AL66" s="49" t="str">
        <f t="shared" si="160"/>
        <v>02</v>
      </c>
      <c r="AM66" s="46" t="str">
        <f t="shared" si="160"/>
        <v>0A</v>
      </c>
      <c r="AN66" s="46" t="str">
        <f t="shared" si="160"/>
        <v>09</v>
      </c>
      <c r="AO66" s="49" t="str">
        <f t="shared" si="160"/>
        <v>00</v>
      </c>
      <c r="AP66" s="49" t="str">
        <f t="shared" si="160"/>
        <v>37</v>
      </c>
      <c r="AQ66" s="49" t="str">
        <f t="shared" si="160"/>
        <v>63</v>
      </c>
      <c r="AR66" s="49" t="str">
        <f t="shared" si="160"/>
        <v>23</v>
      </c>
      <c r="AS66" s="49" t="str">
        <f t="shared" si="160"/>
        <v>0C</v>
      </c>
      <c r="AT66" s="49" t="str">
        <f t="shared" si="160"/>
        <v>43</v>
      </c>
      <c r="AU66" s="49" t="str">
        <f t="shared" si="160"/>
        <v>22</v>
      </c>
      <c r="AV66" s="49" t="str">
        <f t="shared" si="160"/>
        <v>62</v>
      </c>
      <c r="AW66" s="49" t="str">
        <f t="shared" si="160"/>
        <v>A6</v>
      </c>
      <c r="AX66" s="49" t="str">
        <f t="shared" si="160"/>
        <v>2D</v>
      </c>
      <c r="AY66" s="49" t="str">
        <f t="shared" si="160"/>
        <v>21</v>
      </c>
      <c r="AZ66" s="49" t="str">
        <f t="shared" ref="AY66:BN77" si="231">MID($C$2,3*($B$2*(ROW(AZ66)-ROW(AZ$3)+ROW(AZ$1)-1)+(COLUMN(AZ66)-COLUMN($D66)+COLUMN($A66)-1))+1,2)</f>
        <v>33</v>
      </c>
      <c r="BA66" s="49" t="str">
        <f t="shared" si="161"/>
        <v>61</v>
      </c>
      <c r="BB66" s="46" t="str">
        <f t="shared" si="161"/>
        <v>08</v>
      </c>
      <c r="BC66" s="49" t="str">
        <f t="shared" si="161"/>
        <v>00</v>
      </c>
      <c r="BD66" s="49" t="str">
        <f t="shared" si="161"/>
        <v>0A</v>
      </c>
      <c r="BE66" s="49" t="str">
        <f t="shared" si="161"/>
        <v>00</v>
      </c>
      <c r="BF66" s="49" t="str">
        <f t="shared" si="161"/>
        <v>04</v>
      </c>
      <c r="BG66" s="49" t="str">
        <f t="shared" si="161"/>
        <v>1F</v>
      </c>
      <c r="BH66" s="49" t="str">
        <f t="shared" si="161"/>
        <v>00</v>
      </c>
      <c r="BI66" s="49" t="str">
        <f t="shared" si="161"/>
        <v>00</v>
      </c>
      <c r="BJ66" s="49" t="str">
        <f t="shared" si="161"/>
        <v>00</v>
      </c>
      <c r="BK66" s="49" t="str">
        <f t="shared" si="161"/>
        <v>00</v>
      </c>
      <c r="BL66" s="46" t="str">
        <f t="shared" si="161"/>
        <v>07</v>
      </c>
      <c r="BM66" s="49" t="str">
        <f t="shared" si="161"/>
        <v>00</v>
      </c>
      <c r="BN66" s="49" t="str">
        <f t="shared" si="161"/>
        <v>00</v>
      </c>
      <c r="BO66" s="49" t="str">
        <f t="shared" si="161"/>
        <v>00</v>
      </c>
      <c r="BP66" s="49" t="s">
        <v>208</v>
      </c>
      <c r="BQ66" s="49"/>
      <c r="BR66" s="49"/>
      <c r="BS66" s="54" t="str">
        <f t="shared" si="165"/>
        <v>Imp §§§§§§§§§§§_x0001_#_x001C__x0018__x0018_ $(_x0005_ÜK_x000F__x001F_</v>
      </c>
      <c r="BT66" s="22" t="str">
        <f t="shared" si="166"/>
        <v>I</v>
      </c>
      <c r="BU66" s="22" t="str">
        <f t="shared" si="167"/>
        <v>m</v>
      </c>
      <c r="BV66" s="22" t="str">
        <f t="shared" si="168"/>
        <v>p</v>
      </c>
      <c r="BW66" s="22" t="str">
        <f t="shared" si="169"/>
        <v xml:space="preserve"> </v>
      </c>
      <c r="BX66" s="22" t="str">
        <f t="shared" si="170"/>
        <v>§</v>
      </c>
      <c r="BY66" s="22" t="str">
        <f t="shared" si="171"/>
        <v>§</v>
      </c>
      <c r="BZ66" s="22" t="str">
        <f t="shared" si="172"/>
        <v>§</v>
      </c>
      <c r="CA66" s="22" t="str">
        <f t="shared" si="173"/>
        <v>§</v>
      </c>
      <c r="CB66" s="22" t="str">
        <f t="shared" si="174"/>
        <v>§</v>
      </c>
      <c r="CC66" s="22" t="str">
        <f t="shared" si="175"/>
        <v>§</v>
      </c>
      <c r="CD66" s="22" t="str">
        <f t="shared" si="176"/>
        <v>§</v>
      </c>
      <c r="CE66" s="22" t="str">
        <f t="shared" si="177"/>
        <v>§</v>
      </c>
      <c r="CF66" s="22" t="str">
        <f t="shared" si="178"/>
        <v>§</v>
      </c>
      <c r="CG66" s="22" t="str">
        <f t="shared" si="179"/>
        <v>§</v>
      </c>
      <c r="CH66" s="22" t="str">
        <f t="shared" si="180"/>
        <v>§</v>
      </c>
      <c r="CI66" s="22" t="str">
        <f t="shared" si="181"/>
        <v>_x0001_</v>
      </c>
      <c r="CJ66" s="22" t="str">
        <f t="shared" si="182"/>
        <v/>
      </c>
      <c r="CK66" s="22" t="str">
        <f t="shared" si="183"/>
        <v>#</v>
      </c>
      <c r="CL66" s="22" t="str">
        <f t="shared" si="184"/>
        <v/>
      </c>
      <c r="CM66" s="22" t="str">
        <f t="shared" si="185"/>
        <v>_x001C_</v>
      </c>
      <c r="CN66" s="22" t="str">
        <f t="shared" si="186"/>
        <v>_x0018_</v>
      </c>
      <c r="CO66" s="22" t="str">
        <f t="shared" si="187"/>
        <v>_x0018_</v>
      </c>
      <c r="CP66" s="22" t="str">
        <f t="shared" si="188"/>
        <v xml:space="preserve"> </v>
      </c>
      <c r="CQ66" s="22" t="str">
        <f t="shared" si="189"/>
        <v>$</v>
      </c>
      <c r="CR66" s="22" t="str">
        <f t="shared" si="190"/>
        <v>(</v>
      </c>
      <c r="CS66" s="22" t="str">
        <f t="shared" si="191"/>
        <v>_x0005_</v>
      </c>
      <c r="CT66" s="22" t="str">
        <f t="shared" si="192"/>
        <v>Ü</v>
      </c>
      <c r="CU66" s="22" t="str">
        <f t="shared" si="193"/>
        <v>K</v>
      </c>
      <c r="CV66" s="22" t="str">
        <f t="shared" si="194"/>
        <v>_x000F_</v>
      </c>
      <c r="CW66" s="22" t="str">
        <f t="shared" si="195"/>
        <v>_x001F_</v>
      </c>
      <c r="CX66" s="22" t="str">
        <f t="shared" si="196"/>
        <v/>
      </c>
      <c r="CY66" s="22" t="str">
        <f t="shared" si="197"/>
        <v/>
      </c>
      <c r="CZ66" s="22" t="str">
        <f t="shared" si="198"/>
        <v>&gt;</v>
      </c>
      <c r="DA66" s="22" t="str">
        <f t="shared" si="199"/>
        <v/>
      </c>
      <c r="DB66" s="22" t="str">
        <f t="shared" si="200"/>
        <v>_x0002_</v>
      </c>
      <c r="DC66" s="22" t="str">
        <f t="shared" si="201"/>
        <v xml:space="preserve">
</v>
      </c>
      <c r="DD66" s="22" t="str">
        <f t="shared" si="202"/>
        <v xml:space="preserve">	</v>
      </c>
      <c r="DE66" s="22" t="str">
        <f t="shared" si="203"/>
        <v/>
      </c>
      <c r="DF66" s="22" t="str">
        <f t="shared" si="204"/>
        <v>7</v>
      </c>
      <c r="DG66" s="22" t="str">
        <f t="shared" si="205"/>
        <v>c</v>
      </c>
      <c r="DH66" s="22" t="str">
        <f t="shared" si="206"/>
        <v>#</v>
      </c>
      <c r="DI66" s="22" t="str">
        <f t="shared" si="207"/>
        <v>_x000C_</v>
      </c>
      <c r="DJ66" s="22" t="str">
        <f t="shared" si="208"/>
        <v>C</v>
      </c>
      <c r="DK66" s="22" t="str">
        <f t="shared" si="209"/>
        <v>"</v>
      </c>
      <c r="DL66" s="22" t="str">
        <f t="shared" si="210"/>
        <v>b</v>
      </c>
      <c r="DM66" s="22" t="str">
        <f t="shared" si="211"/>
        <v>¦</v>
      </c>
      <c r="DN66" s="22" t="str">
        <f t="shared" si="212"/>
        <v>-</v>
      </c>
      <c r="DO66" s="22" t="str">
        <f t="shared" si="213"/>
        <v>!</v>
      </c>
      <c r="DP66" s="22" t="str">
        <f t="shared" si="214"/>
        <v>3</v>
      </c>
      <c r="DQ66" s="22" t="str">
        <f t="shared" si="215"/>
        <v>a</v>
      </c>
      <c r="DR66" s="22" t="str">
        <f t="shared" si="216"/>
        <v>_x0008_</v>
      </c>
      <c r="DS66" s="22" t="str">
        <f t="shared" si="217"/>
        <v/>
      </c>
      <c r="DT66" s="22" t="str">
        <f t="shared" si="218"/>
        <v xml:space="preserve">
</v>
      </c>
      <c r="DU66" s="22" t="str">
        <f t="shared" si="219"/>
        <v/>
      </c>
      <c r="DV66" s="22" t="str">
        <f t="shared" si="220"/>
        <v>_x0004_</v>
      </c>
      <c r="DW66" s="22" t="str">
        <f t="shared" si="221"/>
        <v>_x001F_</v>
      </c>
      <c r="DX66" s="22" t="str">
        <f t="shared" si="222"/>
        <v/>
      </c>
      <c r="DY66" s="22" t="str">
        <f t="shared" si="223"/>
        <v/>
      </c>
      <c r="DZ66" s="22" t="str">
        <f t="shared" si="224"/>
        <v/>
      </c>
      <c r="EA66" s="22" t="str">
        <f t="shared" si="225"/>
        <v/>
      </c>
      <c r="EB66" s="22" t="str">
        <f t="shared" si="226"/>
        <v>_x0007_</v>
      </c>
      <c r="EC66" s="22" t="str">
        <f t="shared" si="227"/>
        <v/>
      </c>
      <c r="ED66" s="22" t="str">
        <f t="shared" si="228"/>
        <v/>
      </c>
      <c r="EE66" s="22" t="str">
        <f t="shared" si="229"/>
        <v/>
      </c>
    </row>
    <row r="67" spans="1:135" x14ac:dyDescent="0.35">
      <c r="A67" s="55" t="str">
        <f t="shared" si="81"/>
        <v>40</v>
      </c>
      <c r="B67" s="55">
        <f t="shared" si="76"/>
        <v>64</v>
      </c>
      <c r="C67" s="104" t="str">
        <f t="shared" si="163"/>
        <v>Wood Nymph</v>
      </c>
      <c r="D67" s="49" t="str">
        <f t="shared" si="230"/>
        <v>57</v>
      </c>
      <c r="E67" s="49" t="str">
        <f t="shared" si="230"/>
        <v>6F</v>
      </c>
      <c r="F67" s="49" t="str">
        <f t="shared" si="230"/>
        <v>6F</v>
      </c>
      <c r="G67" s="49" t="str">
        <f t="shared" si="230"/>
        <v>64</v>
      </c>
      <c r="H67" s="49" t="str">
        <f t="shared" si="230"/>
        <v>20</v>
      </c>
      <c r="I67" s="49" t="str">
        <f t="shared" si="230"/>
        <v>4E</v>
      </c>
      <c r="J67" s="49" t="str">
        <f t="shared" si="230"/>
        <v>79</v>
      </c>
      <c r="K67" s="49" t="str">
        <f t="shared" si="230"/>
        <v>6D</v>
      </c>
      <c r="L67" s="49" t="str">
        <f t="shared" si="230"/>
        <v>70</v>
      </c>
      <c r="M67" s="49" t="str">
        <f t="shared" si="230"/>
        <v>68</v>
      </c>
      <c r="N67" s="49" t="str">
        <f t="shared" si="230"/>
        <v>20</v>
      </c>
      <c r="O67" s="49" t="str">
        <f t="shared" si="230"/>
        <v>A7</v>
      </c>
      <c r="P67" s="49" t="str">
        <f t="shared" si="230"/>
        <v>A7</v>
      </c>
      <c r="Q67" s="49" t="str">
        <f t="shared" si="230"/>
        <v>A7</v>
      </c>
      <c r="R67" s="49" t="str">
        <f t="shared" si="230"/>
        <v>A7</v>
      </c>
      <c r="S67" s="49" t="str">
        <f t="shared" si="162"/>
        <v>01</v>
      </c>
      <c r="T67" s="49" t="str">
        <f t="shared" si="162"/>
        <v>01</v>
      </c>
      <c r="U67" s="49" t="str">
        <f t="shared" si="164"/>
        <v>FF</v>
      </c>
      <c r="V67" s="49" t="str">
        <f t="shared" si="164"/>
        <v>00</v>
      </c>
      <c r="W67" s="49" t="str">
        <f t="shared" si="164"/>
        <v>02</v>
      </c>
      <c r="X67" s="49" t="str">
        <f t="shared" si="164"/>
        <v>02</v>
      </c>
      <c r="Y67" s="49" t="str">
        <f t="shared" si="164"/>
        <v>02</v>
      </c>
      <c r="Z67" s="49" t="str">
        <f t="shared" si="164"/>
        <v>16</v>
      </c>
      <c r="AA67" s="49" t="str">
        <f t="shared" si="164"/>
        <v>23</v>
      </c>
      <c r="AB67" s="49" t="str">
        <f t="shared" si="164"/>
        <v>00</v>
      </c>
      <c r="AC67" s="49" t="str">
        <f t="shared" si="164"/>
        <v>00</v>
      </c>
      <c r="AD67" s="49" t="str">
        <f t="shared" si="164"/>
        <v>50</v>
      </c>
      <c r="AE67" s="49" t="str">
        <f t="shared" si="164"/>
        <v>00</v>
      </c>
      <c r="AF67" s="49" t="str">
        <f t="shared" si="164"/>
        <v>00</v>
      </c>
      <c r="AG67" s="42" t="str">
        <f t="shared" si="164"/>
        <v>13</v>
      </c>
      <c r="AH67" s="49" t="str">
        <f t="shared" si="164"/>
        <v>00</v>
      </c>
      <c r="AI67" s="49" t="str">
        <f t="shared" si="164"/>
        <v>00</v>
      </c>
      <c r="AJ67" s="49" t="str">
        <f t="shared" si="160"/>
        <v>00</v>
      </c>
      <c r="AK67" s="115" t="str">
        <f t="shared" si="160"/>
        <v>07</v>
      </c>
      <c r="AL67" s="49" t="str">
        <f t="shared" si="160"/>
        <v>00</v>
      </c>
      <c r="AM67" s="46" t="str">
        <f t="shared" si="160"/>
        <v>0B</v>
      </c>
      <c r="AN67" s="46" t="str">
        <f t="shared" si="160"/>
        <v>03</v>
      </c>
      <c r="AO67" s="49" t="str">
        <f t="shared" si="160"/>
        <v>00</v>
      </c>
      <c r="AP67" s="49" t="str">
        <f t="shared" si="160"/>
        <v>FF</v>
      </c>
      <c r="AQ67" s="49" t="str">
        <f t="shared" si="160"/>
        <v>FF</v>
      </c>
      <c r="AR67" s="49" t="str">
        <f t="shared" si="160"/>
        <v>00</v>
      </c>
      <c r="AS67" s="49" t="str">
        <f t="shared" si="160"/>
        <v>00</v>
      </c>
      <c r="AT67" s="49" t="str">
        <f t="shared" si="160"/>
        <v>00</v>
      </c>
      <c r="AU67" s="49" t="str">
        <f t="shared" si="160"/>
        <v>C7</v>
      </c>
      <c r="AV67" s="49" t="str">
        <f t="shared" si="160"/>
        <v>C7</v>
      </c>
      <c r="AW67" s="49" t="str">
        <f t="shared" si="160"/>
        <v>85</v>
      </c>
      <c r="AX67" s="49" t="str">
        <f t="shared" si="160"/>
        <v>FF</v>
      </c>
      <c r="AY67" s="49" t="str">
        <f t="shared" si="231"/>
        <v>FF</v>
      </c>
      <c r="AZ67" s="49" t="str">
        <f t="shared" si="231"/>
        <v>FF</v>
      </c>
      <c r="BA67" s="49" t="str">
        <f t="shared" si="161"/>
        <v>00</v>
      </c>
      <c r="BB67" s="46" t="str">
        <f t="shared" si="161"/>
        <v>00</v>
      </c>
      <c r="BC67" s="49" t="str">
        <f t="shared" si="161"/>
        <v>00</v>
      </c>
      <c r="BD67" s="49" t="str">
        <f t="shared" si="161"/>
        <v>00</v>
      </c>
      <c r="BE67" s="49" t="str">
        <f t="shared" si="161"/>
        <v>00</v>
      </c>
      <c r="BF67" s="49" t="str">
        <f t="shared" si="161"/>
        <v>F6</v>
      </c>
      <c r="BG67" s="49" t="str">
        <f t="shared" si="161"/>
        <v>00</v>
      </c>
      <c r="BH67" s="49" t="str">
        <f t="shared" si="161"/>
        <v>00</v>
      </c>
      <c r="BI67" s="49" t="str">
        <f t="shared" si="161"/>
        <v>00</v>
      </c>
      <c r="BJ67" s="49" t="str">
        <f t="shared" si="161"/>
        <v>00</v>
      </c>
      <c r="BK67" s="49" t="str">
        <f t="shared" si="161"/>
        <v>04</v>
      </c>
      <c r="BL67" s="46" t="str">
        <f t="shared" si="161"/>
        <v>0D</v>
      </c>
      <c r="BM67" s="49" t="str">
        <f t="shared" si="161"/>
        <v>5A</v>
      </c>
      <c r="BN67" s="49" t="str">
        <f t="shared" si="161"/>
        <v>00</v>
      </c>
      <c r="BO67" s="49" t="str">
        <f t="shared" si="161"/>
        <v>01</v>
      </c>
      <c r="BP67" s="49">
        <v>5</v>
      </c>
      <c r="BQ67" s="49"/>
      <c r="BR67" s="49"/>
      <c r="BS67" s="54" t="str">
        <f t="shared" si="165"/>
        <v>Wood Nymph §§§§_x0001__x0001_ÿ_x0002__x0002__x0002__x0016_#P_x0013_</v>
      </c>
      <c r="BT67" s="22" t="str">
        <f t="shared" si="166"/>
        <v>W</v>
      </c>
      <c r="BU67" s="22" t="str">
        <f t="shared" si="167"/>
        <v>o</v>
      </c>
      <c r="BV67" s="22" t="str">
        <f t="shared" si="168"/>
        <v>o</v>
      </c>
      <c r="BW67" s="22" t="str">
        <f t="shared" si="169"/>
        <v>d</v>
      </c>
      <c r="BX67" s="22" t="str">
        <f t="shared" si="170"/>
        <v xml:space="preserve"> </v>
      </c>
      <c r="BY67" s="22" t="str">
        <f t="shared" si="171"/>
        <v>N</v>
      </c>
      <c r="BZ67" s="22" t="str">
        <f t="shared" si="172"/>
        <v>y</v>
      </c>
      <c r="CA67" s="22" t="str">
        <f t="shared" si="173"/>
        <v>m</v>
      </c>
      <c r="CB67" s="22" t="str">
        <f t="shared" si="174"/>
        <v>p</v>
      </c>
      <c r="CC67" s="22" t="str">
        <f t="shared" si="175"/>
        <v>h</v>
      </c>
      <c r="CD67" s="22" t="str">
        <f t="shared" si="176"/>
        <v xml:space="preserve"> </v>
      </c>
      <c r="CE67" s="22" t="str">
        <f t="shared" si="177"/>
        <v>§</v>
      </c>
      <c r="CF67" s="22" t="str">
        <f t="shared" si="178"/>
        <v>§</v>
      </c>
      <c r="CG67" s="22" t="str">
        <f t="shared" si="179"/>
        <v>§</v>
      </c>
      <c r="CH67" s="22" t="str">
        <f t="shared" si="180"/>
        <v>§</v>
      </c>
      <c r="CI67" s="22" t="str">
        <f t="shared" si="181"/>
        <v>_x0001_</v>
      </c>
      <c r="CJ67" s="22" t="str">
        <f t="shared" si="182"/>
        <v>_x0001_</v>
      </c>
      <c r="CK67" s="22" t="str">
        <f t="shared" si="183"/>
        <v>ÿ</v>
      </c>
      <c r="CL67" s="22" t="str">
        <f t="shared" si="184"/>
        <v/>
      </c>
      <c r="CM67" s="22" t="str">
        <f t="shared" si="185"/>
        <v>_x0002_</v>
      </c>
      <c r="CN67" s="22" t="str">
        <f t="shared" si="186"/>
        <v>_x0002_</v>
      </c>
      <c r="CO67" s="22" t="str">
        <f t="shared" si="187"/>
        <v>_x0002_</v>
      </c>
      <c r="CP67" s="22" t="str">
        <f t="shared" si="188"/>
        <v>_x0016_</v>
      </c>
      <c r="CQ67" s="22" t="str">
        <f t="shared" si="189"/>
        <v>#</v>
      </c>
      <c r="CR67" s="22" t="str">
        <f t="shared" si="190"/>
        <v/>
      </c>
      <c r="CS67" s="22" t="str">
        <f t="shared" si="191"/>
        <v/>
      </c>
      <c r="CT67" s="22" t="str">
        <f t="shared" si="192"/>
        <v>P</v>
      </c>
      <c r="CU67" s="22" t="str">
        <f t="shared" si="193"/>
        <v/>
      </c>
      <c r="CV67" s="22" t="str">
        <f t="shared" si="194"/>
        <v/>
      </c>
      <c r="CW67" s="22" t="str">
        <f t="shared" si="195"/>
        <v>_x0013_</v>
      </c>
      <c r="CX67" s="22" t="str">
        <f t="shared" si="196"/>
        <v/>
      </c>
      <c r="CY67" s="22" t="str">
        <f t="shared" si="197"/>
        <v/>
      </c>
      <c r="CZ67" s="22" t="str">
        <f t="shared" si="198"/>
        <v/>
      </c>
      <c r="DA67" s="22" t="str">
        <f t="shared" si="199"/>
        <v>_x0007_</v>
      </c>
      <c r="DB67" s="22" t="str">
        <f t="shared" si="200"/>
        <v/>
      </c>
      <c r="DC67" s="22" t="str">
        <f t="shared" si="201"/>
        <v>_x000B_</v>
      </c>
      <c r="DD67" s="22" t="str">
        <f t="shared" si="202"/>
        <v>_x0003_</v>
      </c>
      <c r="DE67" s="22" t="str">
        <f t="shared" si="203"/>
        <v/>
      </c>
      <c r="DF67" s="22" t="str">
        <f t="shared" si="204"/>
        <v>ÿ</v>
      </c>
      <c r="DG67" s="22" t="str">
        <f t="shared" si="205"/>
        <v>ÿ</v>
      </c>
      <c r="DH67" s="22" t="str">
        <f t="shared" si="206"/>
        <v/>
      </c>
      <c r="DI67" s="22" t="str">
        <f t="shared" si="207"/>
        <v/>
      </c>
      <c r="DJ67" s="22" t="str">
        <f t="shared" si="208"/>
        <v/>
      </c>
      <c r="DK67" s="22" t="str">
        <f t="shared" si="209"/>
        <v>Ç</v>
      </c>
      <c r="DL67" s="22" t="str">
        <f t="shared" si="210"/>
        <v>Ç</v>
      </c>
      <c r="DM67" s="22" t="str">
        <f t="shared" si="211"/>
        <v>…</v>
      </c>
      <c r="DN67" s="22" t="str">
        <f t="shared" si="212"/>
        <v>ÿ</v>
      </c>
      <c r="DO67" s="22" t="str">
        <f t="shared" si="213"/>
        <v>ÿ</v>
      </c>
      <c r="DP67" s="22" t="str">
        <f t="shared" si="214"/>
        <v>ÿ</v>
      </c>
      <c r="DQ67" s="22" t="str">
        <f t="shared" si="215"/>
        <v/>
      </c>
      <c r="DR67" s="22" t="str">
        <f t="shared" si="216"/>
        <v/>
      </c>
      <c r="DS67" s="22" t="str">
        <f t="shared" si="217"/>
        <v/>
      </c>
      <c r="DT67" s="22" t="str">
        <f t="shared" si="218"/>
        <v/>
      </c>
      <c r="DU67" s="22" t="str">
        <f t="shared" si="219"/>
        <v/>
      </c>
      <c r="DV67" s="22" t="str">
        <f t="shared" si="220"/>
        <v>ö</v>
      </c>
      <c r="DW67" s="22" t="str">
        <f t="shared" si="221"/>
        <v/>
      </c>
      <c r="DX67" s="22" t="str">
        <f t="shared" si="222"/>
        <v/>
      </c>
      <c r="DY67" s="22" t="str">
        <f t="shared" si="223"/>
        <v/>
      </c>
      <c r="DZ67" s="22" t="str">
        <f t="shared" si="224"/>
        <v/>
      </c>
      <c r="EA67" s="22" t="str">
        <f t="shared" si="225"/>
        <v>_x0004_</v>
      </c>
      <c r="EB67" s="22" t="str">
        <f t="shared" si="226"/>
        <v>_x000D_</v>
      </c>
      <c r="EC67" s="22" t="str">
        <f t="shared" si="227"/>
        <v>Z</v>
      </c>
      <c r="ED67" s="22" t="str">
        <f t="shared" si="228"/>
        <v/>
      </c>
      <c r="EE67" s="22" t="str">
        <f t="shared" si="229"/>
        <v>_x0001_</v>
      </c>
    </row>
    <row r="68" spans="1:135" s="101" customFormat="1" x14ac:dyDescent="0.35">
      <c r="A68" s="127" t="str">
        <f t="shared" si="81"/>
        <v>41</v>
      </c>
      <c r="B68" s="127">
        <f t="shared" si="76"/>
        <v>65</v>
      </c>
      <c r="C68" s="106" t="str">
        <f t="shared" si="163"/>
        <v>Sorcerer</v>
      </c>
      <c r="D68" s="98" t="str">
        <f t="shared" si="230"/>
        <v>53</v>
      </c>
      <c r="E68" s="98" t="str">
        <f t="shared" si="230"/>
        <v>6F</v>
      </c>
      <c r="F68" s="98" t="str">
        <f t="shared" si="230"/>
        <v>72</v>
      </c>
      <c r="G68" s="98" t="str">
        <f t="shared" si="230"/>
        <v>63</v>
      </c>
      <c r="H68" s="98" t="str">
        <f t="shared" si="230"/>
        <v>65</v>
      </c>
      <c r="I68" s="98" t="str">
        <f t="shared" si="230"/>
        <v>72</v>
      </c>
      <c r="J68" s="98" t="str">
        <f t="shared" si="230"/>
        <v>65</v>
      </c>
      <c r="K68" s="98" t="str">
        <f t="shared" si="230"/>
        <v>72</v>
      </c>
      <c r="L68" s="98" t="str">
        <f t="shared" si="230"/>
        <v>20</v>
      </c>
      <c r="M68" s="98" t="str">
        <f t="shared" si="230"/>
        <v>A7</v>
      </c>
      <c r="N68" s="98" t="str">
        <f t="shared" si="230"/>
        <v>A7</v>
      </c>
      <c r="O68" s="98" t="str">
        <f t="shared" si="230"/>
        <v>A7</v>
      </c>
      <c r="P68" s="98" t="str">
        <f t="shared" si="230"/>
        <v>A7</v>
      </c>
      <c r="Q68" s="98" t="str">
        <f t="shared" si="230"/>
        <v>A7</v>
      </c>
      <c r="R68" s="98" t="str">
        <f t="shared" si="230"/>
        <v>A7</v>
      </c>
      <c r="S68" s="98" t="str">
        <f t="shared" si="162"/>
        <v>01</v>
      </c>
      <c r="T68" s="98" t="str">
        <f t="shared" si="162"/>
        <v>00</v>
      </c>
      <c r="U68" s="98" t="str">
        <f t="shared" si="164"/>
        <v>D4</v>
      </c>
      <c r="V68" s="98" t="str">
        <f t="shared" si="164"/>
        <v>00</v>
      </c>
      <c r="W68" s="98" t="str">
        <f t="shared" si="164"/>
        <v>16</v>
      </c>
      <c r="X68" s="98" t="str">
        <f t="shared" si="164"/>
        <v>10</v>
      </c>
      <c r="Y68" s="98" t="str">
        <f t="shared" si="164"/>
        <v>14</v>
      </c>
      <c r="Z68" s="98" t="str">
        <f t="shared" si="164"/>
        <v>17</v>
      </c>
      <c r="AA68" s="98" t="str">
        <f t="shared" si="164"/>
        <v>1E</v>
      </c>
      <c r="AB68" s="98" t="str">
        <f t="shared" si="164"/>
        <v>1E</v>
      </c>
      <c r="AC68" s="98" t="str">
        <f t="shared" si="164"/>
        <v>00</v>
      </c>
      <c r="AD68" s="98" t="str">
        <f t="shared" si="164"/>
        <v>96</v>
      </c>
      <c r="AE68" s="98" t="str">
        <f t="shared" si="164"/>
        <v>00</v>
      </c>
      <c r="AF68" s="98" t="str">
        <f t="shared" si="164"/>
        <v>23</v>
      </c>
      <c r="AG68" s="111" t="str">
        <f t="shared" si="164"/>
        <v>03</v>
      </c>
      <c r="AH68" s="98" t="str">
        <f t="shared" si="164"/>
        <v>00</v>
      </c>
      <c r="AI68" s="98" t="str">
        <f t="shared" si="164"/>
        <v>00</v>
      </c>
      <c r="AJ68" s="98" t="str">
        <f t="shared" si="164"/>
        <v>2D</v>
      </c>
      <c r="AK68" s="119" t="str">
        <f t="shared" ref="AJ68:AX77" si="232">MID($C$2,3*($B$2*(ROW(AK68)-ROW(AK$3)+ROW(AK$1)-1)+(COLUMN(AK68)-COLUMN($D68)+COLUMN($A68)-1))+1,2)</f>
        <v>00</v>
      </c>
      <c r="AL68" s="98" t="str">
        <f t="shared" si="232"/>
        <v>00</v>
      </c>
      <c r="AM68" s="110" t="str">
        <f t="shared" si="232"/>
        <v>0A</v>
      </c>
      <c r="AN68" s="110" t="str">
        <f t="shared" si="232"/>
        <v>09</v>
      </c>
      <c r="AO68" s="98" t="str">
        <f t="shared" si="232"/>
        <v>00</v>
      </c>
      <c r="AP68" s="98" t="str">
        <f t="shared" si="232"/>
        <v>37</v>
      </c>
      <c r="AQ68" s="98" t="str">
        <f t="shared" si="232"/>
        <v>63</v>
      </c>
      <c r="AR68" s="98" t="str">
        <f t="shared" si="232"/>
        <v>23</v>
      </c>
      <c r="AS68" s="98" t="str">
        <f t="shared" si="232"/>
        <v>0C</v>
      </c>
      <c r="AT68" s="98" t="str">
        <f t="shared" si="232"/>
        <v>43</v>
      </c>
      <c r="AU68" s="98" t="str">
        <f t="shared" si="232"/>
        <v>22</v>
      </c>
      <c r="AV68" s="98" t="str">
        <f t="shared" si="232"/>
        <v>62</v>
      </c>
      <c r="AW68" s="98" t="str">
        <f t="shared" si="232"/>
        <v>97</v>
      </c>
      <c r="AX68" s="98" t="str">
        <f t="shared" si="232"/>
        <v>23</v>
      </c>
      <c r="AY68" s="98" t="str">
        <f t="shared" si="231"/>
        <v>21</v>
      </c>
      <c r="AZ68" s="98" t="str">
        <f t="shared" si="231"/>
        <v>33</v>
      </c>
      <c r="BA68" s="98" t="str">
        <f t="shared" si="231"/>
        <v>61</v>
      </c>
      <c r="BB68" s="110" t="str">
        <f t="shared" si="231"/>
        <v>08</v>
      </c>
      <c r="BC68" s="98" t="str">
        <f t="shared" si="231"/>
        <v>00</v>
      </c>
      <c r="BD68" s="98" t="str">
        <f t="shared" si="231"/>
        <v>0A</v>
      </c>
      <c r="BE68" s="98" t="str">
        <f t="shared" si="231"/>
        <v>00</v>
      </c>
      <c r="BF68" s="98" t="str">
        <f t="shared" si="231"/>
        <v>05</v>
      </c>
      <c r="BG68" s="98" t="str">
        <f t="shared" si="231"/>
        <v>00</v>
      </c>
      <c r="BH68" s="98" t="str">
        <f t="shared" si="231"/>
        <v>00</v>
      </c>
      <c r="BI68" s="98" t="str">
        <f t="shared" si="231"/>
        <v>00</v>
      </c>
      <c r="BJ68" s="98" t="str">
        <f t="shared" si="231"/>
        <v>00</v>
      </c>
      <c r="BK68" s="98" t="str">
        <f t="shared" si="231"/>
        <v>04</v>
      </c>
      <c r="BL68" s="110" t="str">
        <f t="shared" si="231"/>
        <v>04</v>
      </c>
      <c r="BM68" s="98" t="str">
        <f t="shared" si="231"/>
        <v>00</v>
      </c>
      <c r="BN68" s="98" t="str">
        <f t="shared" si="231"/>
        <v>00</v>
      </c>
      <c r="BO68" s="98" t="str">
        <f t="shared" ref="BA68:BO77" si="233">MID($C$2,3*($B$2*(ROW(BO68)-ROW(BO$3)+ROW(BO$1)-1)+(COLUMN(BO68)-COLUMN($D68)+COLUMN($A68)-1))+1,2)</f>
        <v>00</v>
      </c>
      <c r="BP68" s="98">
        <v>7</v>
      </c>
      <c r="BQ68" s="98"/>
      <c r="BR68" s="98"/>
      <c r="BS68" s="127" t="str">
        <f t="shared" si="165"/>
        <v>Sorcerer §§§§§§_x0001_Ô_x0016__x0010__x0014__x0017__x001E__x001E_–#_x0003_</v>
      </c>
      <c r="BT68" s="101" t="str">
        <f t="shared" si="166"/>
        <v>S</v>
      </c>
      <c r="BU68" s="101" t="str">
        <f t="shared" si="167"/>
        <v>o</v>
      </c>
      <c r="BV68" s="101" t="str">
        <f t="shared" si="168"/>
        <v>r</v>
      </c>
      <c r="BW68" s="101" t="str">
        <f t="shared" si="169"/>
        <v>c</v>
      </c>
      <c r="BX68" s="101" t="str">
        <f t="shared" si="170"/>
        <v>e</v>
      </c>
      <c r="BY68" s="101" t="str">
        <f t="shared" si="171"/>
        <v>r</v>
      </c>
      <c r="BZ68" s="101" t="str">
        <f t="shared" si="172"/>
        <v>e</v>
      </c>
      <c r="CA68" s="101" t="str">
        <f t="shared" si="173"/>
        <v>r</v>
      </c>
      <c r="CB68" s="101" t="str">
        <f t="shared" si="174"/>
        <v xml:space="preserve"> </v>
      </c>
      <c r="CC68" s="101" t="str">
        <f t="shared" si="175"/>
        <v>§</v>
      </c>
      <c r="CD68" s="101" t="str">
        <f t="shared" si="176"/>
        <v>§</v>
      </c>
      <c r="CE68" s="101" t="str">
        <f t="shared" si="177"/>
        <v>§</v>
      </c>
      <c r="CF68" s="101" t="str">
        <f t="shared" si="178"/>
        <v>§</v>
      </c>
      <c r="CG68" s="101" t="str">
        <f t="shared" si="179"/>
        <v>§</v>
      </c>
      <c r="CH68" s="101" t="str">
        <f t="shared" si="180"/>
        <v>§</v>
      </c>
      <c r="CI68" s="101" t="str">
        <f t="shared" si="181"/>
        <v>_x0001_</v>
      </c>
      <c r="CJ68" s="101" t="str">
        <f t="shared" si="182"/>
        <v/>
      </c>
      <c r="CK68" s="101" t="str">
        <f t="shared" si="183"/>
        <v>Ô</v>
      </c>
      <c r="CL68" s="101" t="str">
        <f t="shared" si="184"/>
        <v/>
      </c>
      <c r="CM68" s="101" t="str">
        <f t="shared" si="185"/>
        <v>_x0016_</v>
      </c>
      <c r="CN68" s="101" t="str">
        <f t="shared" si="186"/>
        <v>_x0010_</v>
      </c>
      <c r="CO68" s="101" t="str">
        <f t="shared" si="187"/>
        <v>_x0014_</v>
      </c>
      <c r="CP68" s="101" t="str">
        <f t="shared" si="188"/>
        <v>_x0017_</v>
      </c>
      <c r="CQ68" s="101" t="str">
        <f t="shared" si="189"/>
        <v>_x001E_</v>
      </c>
      <c r="CR68" s="101" t="str">
        <f t="shared" si="190"/>
        <v>_x001E_</v>
      </c>
      <c r="CS68" s="101" t="str">
        <f t="shared" si="191"/>
        <v/>
      </c>
      <c r="CT68" s="101" t="str">
        <f t="shared" si="192"/>
        <v>–</v>
      </c>
      <c r="CU68" s="101" t="str">
        <f t="shared" si="193"/>
        <v/>
      </c>
      <c r="CV68" s="101" t="str">
        <f t="shared" si="194"/>
        <v>#</v>
      </c>
      <c r="CW68" s="101" t="str">
        <f t="shared" si="195"/>
        <v>_x0003_</v>
      </c>
      <c r="CX68" s="101" t="str">
        <f t="shared" si="196"/>
        <v/>
      </c>
      <c r="CY68" s="101" t="str">
        <f t="shared" si="197"/>
        <v/>
      </c>
      <c r="CZ68" s="101" t="str">
        <f t="shared" si="198"/>
        <v>-</v>
      </c>
      <c r="DA68" s="101" t="str">
        <f t="shared" si="199"/>
        <v/>
      </c>
      <c r="DB68" s="101" t="str">
        <f t="shared" si="200"/>
        <v/>
      </c>
      <c r="DC68" s="101" t="str">
        <f t="shared" si="201"/>
        <v xml:space="preserve">
</v>
      </c>
      <c r="DD68" s="101" t="str">
        <f t="shared" si="202"/>
        <v xml:space="preserve">	</v>
      </c>
      <c r="DE68" s="101" t="str">
        <f t="shared" si="203"/>
        <v/>
      </c>
      <c r="DF68" s="101" t="str">
        <f t="shared" si="204"/>
        <v>7</v>
      </c>
      <c r="DG68" s="101" t="str">
        <f t="shared" si="205"/>
        <v>c</v>
      </c>
      <c r="DH68" s="101" t="str">
        <f t="shared" si="206"/>
        <v>#</v>
      </c>
      <c r="DI68" s="101" t="str">
        <f t="shared" si="207"/>
        <v>_x000C_</v>
      </c>
      <c r="DJ68" s="101" t="str">
        <f t="shared" si="208"/>
        <v>C</v>
      </c>
      <c r="DK68" s="101" t="str">
        <f t="shared" si="209"/>
        <v>"</v>
      </c>
      <c r="DL68" s="101" t="str">
        <f t="shared" si="210"/>
        <v>b</v>
      </c>
      <c r="DM68" s="101" t="str">
        <f t="shared" si="211"/>
        <v>—</v>
      </c>
      <c r="DN68" s="101" t="str">
        <f t="shared" si="212"/>
        <v>#</v>
      </c>
      <c r="DO68" s="101" t="str">
        <f t="shared" si="213"/>
        <v>!</v>
      </c>
      <c r="DP68" s="101" t="str">
        <f t="shared" si="214"/>
        <v>3</v>
      </c>
      <c r="DQ68" s="101" t="str">
        <f t="shared" si="215"/>
        <v>a</v>
      </c>
      <c r="DR68" s="101" t="str">
        <f t="shared" si="216"/>
        <v>_x0008_</v>
      </c>
      <c r="DS68" s="101" t="str">
        <f t="shared" si="217"/>
        <v/>
      </c>
      <c r="DT68" s="101" t="str">
        <f t="shared" si="218"/>
        <v xml:space="preserve">
</v>
      </c>
      <c r="DU68" s="101" t="str">
        <f t="shared" si="219"/>
        <v/>
      </c>
      <c r="DV68" s="101" t="str">
        <f t="shared" si="220"/>
        <v>_x0005_</v>
      </c>
      <c r="DW68" s="101" t="str">
        <f t="shared" si="221"/>
        <v/>
      </c>
      <c r="DX68" s="101" t="str">
        <f t="shared" si="222"/>
        <v/>
      </c>
      <c r="DY68" s="101" t="str">
        <f t="shared" si="223"/>
        <v/>
      </c>
      <c r="DZ68" s="101" t="str">
        <f t="shared" si="224"/>
        <v/>
      </c>
      <c r="EA68" s="101" t="str">
        <f t="shared" si="225"/>
        <v>_x0004_</v>
      </c>
      <c r="EB68" s="101" t="str">
        <f t="shared" si="226"/>
        <v>_x0004_</v>
      </c>
      <c r="EC68" s="101" t="str">
        <f t="shared" si="227"/>
        <v/>
      </c>
      <c r="ED68" s="101" t="str">
        <f t="shared" si="228"/>
        <v/>
      </c>
      <c r="EE68" s="101" t="str">
        <f t="shared" si="229"/>
        <v/>
      </c>
    </row>
    <row r="69" spans="1:135" x14ac:dyDescent="0.35">
      <c r="A69" s="55" t="str">
        <f t="shared" ref="A69:A77" si="234">DEC2HEX(B69)</f>
        <v>42</v>
      </c>
      <c r="B69" s="55">
        <f t="shared" ref="B69:B77" si="235">B68+1</f>
        <v>66</v>
      </c>
      <c r="C69" s="104" t="str">
        <f t="shared" si="163"/>
        <v>Bog Demon</v>
      </c>
      <c r="D69" s="49" t="str">
        <f t="shared" si="230"/>
        <v>42</v>
      </c>
      <c r="E69" s="49" t="str">
        <f t="shared" si="230"/>
        <v>6F</v>
      </c>
      <c r="F69" s="49" t="str">
        <f t="shared" si="230"/>
        <v>67</v>
      </c>
      <c r="G69" s="49" t="str">
        <f t="shared" si="230"/>
        <v>20</v>
      </c>
      <c r="H69" s="49" t="str">
        <f t="shared" si="230"/>
        <v>44</v>
      </c>
      <c r="I69" s="49" t="str">
        <f t="shared" si="230"/>
        <v>65</v>
      </c>
      <c r="J69" s="49" t="str">
        <f t="shared" si="230"/>
        <v>6D</v>
      </c>
      <c r="K69" s="49" t="str">
        <f t="shared" si="230"/>
        <v>6F</v>
      </c>
      <c r="L69" s="49" t="str">
        <f t="shared" si="230"/>
        <v>6E</v>
      </c>
      <c r="M69" s="49" t="str">
        <f t="shared" si="230"/>
        <v>20</v>
      </c>
      <c r="N69" s="49" t="str">
        <f t="shared" si="230"/>
        <v>A7</v>
      </c>
      <c r="O69" s="49" t="str">
        <f t="shared" si="230"/>
        <v>A7</v>
      </c>
      <c r="P69" s="49" t="str">
        <f t="shared" si="230"/>
        <v>A7</v>
      </c>
      <c r="Q69" s="49" t="str">
        <f t="shared" si="230"/>
        <v>A7</v>
      </c>
      <c r="R69" s="49" t="str">
        <f t="shared" si="230"/>
        <v>A7</v>
      </c>
      <c r="S69" s="49" t="str">
        <f t="shared" si="162"/>
        <v>01</v>
      </c>
      <c r="T69" s="49" t="str">
        <f t="shared" si="162"/>
        <v>00</v>
      </c>
      <c r="U69" s="49" t="str">
        <f t="shared" si="164"/>
        <v>FF</v>
      </c>
      <c r="V69" s="49" t="str">
        <f t="shared" si="164"/>
        <v>6C</v>
      </c>
      <c r="W69" s="49" t="str">
        <f t="shared" si="164"/>
        <v>6B</v>
      </c>
      <c r="X69" s="49" t="str">
        <f t="shared" si="164"/>
        <v>FF</v>
      </c>
      <c r="Y69" s="49" t="str">
        <f t="shared" si="164"/>
        <v>FF</v>
      </c>
      <c r="Z69" s="49" t="str">
        <f t="shared" si="164"/>
        <v>FF</v>
      </c>
      <c r="AA69" s="49" t="str">
        <f t="shared" si="164"/>
        <v>FF</v>
      </c>
      <c r="AB69" s="49" t="str">
        <f t="shared" si="164"/>
        <v>FF</v>
      </c>
      <c r="AC69" s="49" t="str">
        <f t="shared" si="164"/>
        <v>0A</v>
      </c>
      <c r="AD69" s="49" t="str">
        <f t="shared" si="164"/>
        <v>0A</v>
      </c>
      <c r="AE69" s="49" t="str">
        <f t="shared" si="164"/>
        <v>C7</v>
      </c>
      <c r="AF69" s="49" t="str">
        <f t="shared" si="164"/>
        <v>00</v>
      </c>
      <c r="AG69" s="42" t="str">
        <f t="shared" si="164"/>
        <v>00</v>
      </c>
      <c r="AH69" s="49" t="str">
        <f t="shared" si="164"/>
        <v>00</v>
      </c>
      <c r="AI69" s="49" t="str">
        <f t="shared" si="164"/>
        <v>00</v>
      </c>
      <c r="AJ69" s="49" t="str">
        <f t="shared" si="232"/>
        <v>00</v>
      </c>
      <c r="AK69" s="123" t="str">
        <f t="shared" si="232"/>
        <v>05</v>
      </c>
      <c r="AL69" s="49" t="str">
        <f t="shared" si="232"/>
        <v>00</v>
      </c>
      <c r="AM69" s="46" t="str">
        <f t="shared" si="232"/>
        <v>07</v>
      </c>
      <c r="AN69" s="46" t="str">
        <f t="shared" si="232"/>
        <v>08</v>
      </c>
      <c r="AO69" s="49" t="str">
        <f t="shared" si="232"/>
        <v>00</v>
      </c>
      <c r="AP69" s="49" t="str">
        <f t="shared" si="232"/>
        <v>FF</v>
      </c>
      <c r="AQ69" s="49" t="str">
        <f t="shared" si="232"/>
        <v>FF</v>
      </c>
      <c r="AR69" s="49" t="str">
        <f t="shared" si="232"/>
        <v>FF</v>
      </c>
      <c r="AS69" s="49" t="str">
        <f t="shared" si="232"/>
        <v>FF</v>
      </c>
      <c r="AT69" s="49" t="str">
        <f t="shared" si="232"/>
        <v>FF</v>
      </c>
      <c r="AU69" s="49" t="str">
        <f t="shared" si="232"/>
        <v>FF</v>
      </c>
      <c r="AV69" s="49" t="str">
        <f t="shared" si="232"/>
        <v>FF</v>
      </c>
      <c r="AW69" s="49" t="str">
        <f t="shared" si="232"/>
        <v>00</v>
      </c>
      <c r="AX69" s="49" t="str">
        <f t="shared" si="232"/>
        <v>FF</v>
      </c>
      <c r="AY69" s="49" t="str">
        <f t="shared" si="231"/>
        <v>FF</v>
      </c>
      <c r="AZ69" s="49" t="str">
        <f t="shared" si="231"/>
        <v>FF</v>
      </c>
      <c r="BA69" s="49" t="str">
        <f t="shared" si="233"/>
        <v>FF</v>
      </c>
      <c r="BB69" s="46" t="str">
        <f t="shared" si="233"/>
        <v>0B</v>
      </c>
      <c r="BC69" s="49" t="str">
        <f t="shared" si="233"/>
        <v>00</v>
      </c>
      <c r="BD69" s="49" t="str">
        <f t="shared" si="233"/>
        <v>FF</v>
      </c>
      <c r="BE69" s="49" t="str">
        <f t="shared" si="233"/>
        <v>02</v>
      </c>
      <c r="BF69" s="49" t="str">
        <f t="shared" si="233"/>
        <v>D3</v>
      </c>
      <c r="BG69" s="49" t="str">
        <f t="shared" si="233"/>
        <v>00</v>
      </c>
      <c r="BH69" s="49" t="str">
        <f t="shared" si="233"/>
        <v>FF</v>
      </c>
      <c r="BI69" s="49" t="str">
        <f t="shared" si="233"/>
        <v>FF</v>
      </c>
      <c r="BJ69" s="49" t="str">
        <f t="shared" si="233"/>
        <v>00</v>
      </c>
      <c r="BK69" s="49" t="str">
        <f t="shared" si="233"/>
        <v>00</v>
      </c>
      <c r="BL69" s="46" t="str">
        <f t="shared" si="233"/>
        <v>05</v>
      </c>
      <c r="BM69" s="49" t="str">
        <f t="shared" si="233"/>
        <v>00</v>
      </c>
      <c r="BN69" s="49" t="str">
        <f t="shared" si="233"/>
        <v>00</v>
      </c>
      <c r="BO69" s="49" t="str">
        <f t="shared" si="233"/>
        <v>00</v>
      </c>
      <c r="BP69" s="49" t="s">
        <v>209</v>
      </c>
      <c r="BQ69" s="49"/>
      <c r="BR69" s="49"/>
      <c r="BS69" s="100" t="str">
        <f t="shared" si="165"/>
        <v>Bog Demon §§§§§_x0001_ÿlkÿÿÿÿÿ
Ç</v>
      </c>
      <c r="BT69" s="102" t="str">
        <f t="shared" si="166"/>
        <v>B</v>
      </c>
      <c r="BU69" s="102" t="str">
        <f t="shared" si="167"/>
        <v>o</v>
      </c>
      <c r="BV69" s="102" t="str">
        <f t="shared" si="168"/>
        <v>g</v>
      </c>
      <c r="BW69" s="102" t="str">
        <f t="shared" si="169"/>
        <v xml:space="preserve"> </v>
      </c>
      <c r="BX69" s="102" t="str">
        <f t="shared" si="170"/>
        <v>D</v>
      </c>
      <c r="BY69" s="102" t="str">
        <f t="shared" si="171"/>
        <v>e</v>
      </c>
      <c r="BZ69" s="102" t="str">
        <f t="shared" si="172"/>
        <v>m</v>
      </c>
      <c r="CA69" s="102" t="str">
        <f t="shared" si="173"/>
        <v>o</v>
      </c>
      <c r="CB69" s="102" t="str">
        <f t="shared" si="174"/>
        <v>n</v>
      </c>
      <c r="CC69" s="102" t="str">
        <f t="shared" si="175"/>
        <v xml:space="preserve"> </v>
      </c>
      <c r="CD69" s="102" t="str">
        <f t="shared" si="176"/>
        <v>§</v>
      </c>
      <c r="CE69" s="102" t="str">
        <f t="shared" si="177"/>
        <v>§</v>
      </c>
      <c r="CF69" s="102" t="str">
        <f t="shared" si="178"/>
        <v>§</v>
      </c>
      <c r="CG69" s="102" t="str">
        <f t="shared" si="179"/>
        <v>§</v>
      </c>
      <c r="CH69" s="102" t="str">
        <f t="shared" si="180"/>
        <v>§</v>
      </c>
      <c r="CI69" s="102" t="str">
        <f t="shared" si="181"/>
        <v>_x0001_</v>
      </c>
      <c r="CJ69" s="102" t="str">
        <f t="shared" si="182"/>
        <v/>
      </c>
      <c r="CK69" s="102" t="str">
        <f t="shared" si="183"/>
        <v>ÿ</v>
      </c>
      <c r="CL69" s="102" t="str">
        <f t="shared" si="184"/>
        <v>l</v>
      </c>
      <c r="CM69" s="102" t="str">
        <f t="shared" si="185"/>
        <v>k</v>
      </c>
      <c r="CN69" s="102" t="str">
        <f t="shared" si="186"/>
        <v>ÿ</v>
      </c>
      <c r="CO69" s="102" t="str">
        <f t="shared" si="187"/>
        <v>ÿ</v>
      </c>
      <c r="CP69" s="102" t="str">
        <f t="shared" si="188"/>
        <v>ÿ</v>
      </c>
      <c r="CQ69" s="102" t="str">
        <f t="shared" si="189"/>
        <v>ÿ</v>
      </c>
      <c r="CR69" s="102" t="str">
        <f t="shared" si="190"/>
        <v>ÿ</v>
      </c>
      <c r="CS69" s="102" t="str">
        <f t="shared" si="191"/>
        <v xml:space="preserve">
</v>
      </c>
      <c r="CT69" s="102" t="str">
        <f t="shared" si="192"/>
        <v xml:space="preserve">
</v>
      </c>
      <c r="CU69" s="102" t="str">
        <f t="shared" si="193"/>
        <v>Ç</v>
      </c>
      <c r="CV69" s="102" t="str">
        <f t="shared" si="194"/>
        <v/>
      </c>
      <c r="CW69" s="102" t="str">
        <f t="shared" si="195"/>
        <v/>
      </c>
      <c r="CX69" s="102" t="str">
        <f t="shared" si="196"/>
        <v/>
      </c>
      <c r="CY69" s="102" t="str">
        <f t="shared" si="197"/>
        <v/>
      </c>
      <c r="CZ69" s="102" t="str">
        <f t="shared" si="198"/>
        <v/>
      </c>
      <c r="DA69" s="102" t="str">
        <f t="shared" si="199"/>
        <v>_x0005_</v>
      </c>
      <c r="DB69" s="102" t="str">
        <f t="shared" si="200"/>
        <v/>
      </c>
      <c r="DC69" s="102" t="str">
        <f t="shared" si="201"/>
        <v>_x0007_</v>
      </c>
      <c r="DD69" s="102" t="str">
        <f t="shared" si="202"/>
        <v>_x0008_</v>
      </c>
      <c r="DE69" s="102" t="str">
        <f t="shared" si="203"/>
        <v/>
      </c>
      <c r="DF69" s="102" t="str">
        <f t="shared" si="204"/>
        <v>ÿ</v>
      </c>
      <c r="DG69" s="102" t="str">
        <f t="shared" si="205"/>
        <v>ÿ</v>
      </c>
      <c r="DH69" s="102" t="str">
        <f t="shared" si="206"/>
        <v>ÿ</v>
      </c>
      <c r="DI69" s="102" t="str">
        <f t="shared" si="207"/>
        <v>ÿ</v>
      </c>
      <c r="DJ69" s="102" t="str">
        <f t="shared" si="208"/>
        <v>ÿ</v>
      </c>
      <c r="DK69" s="102" t="str">
        <f t="shared" si="209"/>
        <v>ÿ</v>
      </c>
      <c r="DL69" s="102" t="str">
        <f t="shared" si="210"/>
        <v>ÿ</v>
      </c>
      <c r="DM69" s="102" t="str">
        <f t="shared" si="211"/>
        <v/>
      </c>
      <c r="DN69" s="102" t="str">
        <f t="shared" si="212"/>
        <v>ÿ</v>
      </c>
      <c r="DO69" s="102" t="str">
        <f t="shared" si="213"/>
        <v>ÿ</v>
      </c>
      <c r="DP69" s="102" t="str">
        <f t="shared" si="214"/>
        <v>ÿ</v>
      </c>
      <c r="DQ69" s="102" t="str">
        <f t="shared" si="215"/>
        <v>ÿ</v>
      </c>
      <c r="DR69" s="102" t="str">
        <f t="shared" si="216"/>
        <v>_x000B_</v>
      </c>
      <c r="DS69" s="102" t="str">
        <f t="shared" si="217"/>
        <v/>
      </c>
      <c r="DT69" s="102" t="str">
        <f t="shared" si="218"/>
        <v>ÿ</v>
      </c>
      <c r="DU69" s="102" t="str">
        <f t="shared" si="219"/>
        <v>_x0002_</v>
      </c>
      <c r="DV69" s="102" t="str">
        <f t="shared" si="220"/>
        <v>Ó</v>
      </c>
      <c r="DW69" s="102" t="str">
        <f t="shared" si="221"/>
        <v/>
      </c>
      <c r="DX69" s="102" t="str">
        <f t="shared" si="222"/>
        <v>ÿ</v>
      </c>
      <c r="DY69" s="102" t="str">
        <f t="shared" si="223"/>
        <v>ÿ</v>
      </c>
      <c r="DZ69" s="102" t="str">
        <f t="shared" si="224"/>
        <v/>
      </c>
      <c r="EA69" s="102" t="str">
        <f t="shared" si="225"/>
        <v/>
      </c>
      <c r="EB69" s="102" t="str">
        <f t="shared" si="226"/>
        <v>_x0005_</v>
      </c>
      <c r="EC69" s="102" t="str">
        <f t="shared" si="227"/>
        <v/>
      </c>
      <c r="ED69" s="102" t="str">
        <f t="shared" si="228"/>
        <v/>
      </c>
      <c r="EE69" s="102" t="str">
        <f t="shared" si="229"/>
        <v/>
      </c>
    </row>
    <row r="70" spans="1:135" x14ac:dyDescent="0.35">
      <c r="A70" s="55" t="str">
        <f t="shared" si="234"/>
        <v>43</v>
      </c>
      <c r="B70" s="55">
        <f t="shared" si="235"/>
        <v>67</v>
      </c>
      <c r="C70" s="104" t="str">
        <f t="shared" si="163"/>
        <v>Blood Demon</v>
      </c>
      <c r="D70" s="49" t="str">
        <f t="shared" si="230"/>
        <v>42</v>
      </c>
      <c r="E70" s="49" t="str">
        <f t="shared" si="230"/>
        <v>6C</v>
      </c>
      <c r="F70" s="49" t="str">
        <f t="shared" si="230"/>
        <v>6F</v>
      </c>
      <c r="G70" s="49" t="str">
        <f t="shared" si="230"/>
        <v>6F</v>
      </c>
      <c r="H70" s="49" t="str">
        <f t="shared" si="230"/>
        <v>64</v>
      </c>
      <c r="I70" s="49" t="str">
        <f t="shared" si="230"/>
        <v>20</v>
      </c>
      <c r="J70" s="49" t="str">
        <f t="shared" si="230"/>
        <v>44</v>
      </c>
      <c r="K70" s="49" t="str">
        <f t="shared" si="230"/>
        <v>65</v>
      </c>
      <c r="L70" s="49" t="str">
        <f t="shared" si="230"/>
        <v>6D</v>
      </c>
      <c r="M70" s="49" t="str">
        <f t="shared" si="230"/>
        <v>6F</v>
      </c>
      <c r="N70" s="49" t="str">
        <f t="shared" si="230"/>
        <v>6E</v>
      </c>
      <c r="O70" s="49" t="str">
        <f t="shared" si="230"/>
        <v>20</v>
      </c>
      <c r="P70" s="49" t="str">
        <f t="shared" si="230"/>
        <v>A7</v>
      </c>
      <c r="Q70" s="49" t="str">
        <f t="shared" si="230"/>
        <v>A7</v>
      </c>
      <c r="R70" s="49" t="str">
        <f t="shared" si="230"/>
        <v>A7</v>
      </c>
      <c r="S70" s="49" t="str">
        <f t="shared" si="162"/>
        <v>01</v>
      </c>
      <c r="T70" s="49" t="str">
        <f t="shared" si="162"/>
        <v>00</v>
      </c>
      <c r="U70" s="49" t="str">
        <f t="shared" si="164"/>
        <v>FF</v>
      </c>
      <c r="V70" s="49" t="str">
        <f t="shared" si="164"/>
        <v>75</v>
      </c>
      <c r="W70" s="49" t="str">
        <f t="shared" si="164"/>
        <v>30</v>
      </c>
      <c r="X70" s="49" t="str">
        <f t="shared" si="164"/>
        <v>FF</v>
      </c>
      <c r="Y70" s="49" t="str">
        <f t="shared" si="164"/>
        <v>FF</v>
      </c>
      <c r="Z70" s="49" t="str">
        <f t="shared" si="164"/>
        <v>FF</v>
      </c>
      <c r="AA70" s="49" t="str">
        <f t="shared" si="164"/>
        <v>FF</v>
      </c>
      <c r="AB70" s="49" t="str">
        <f t="shared" si="164"/>
        <v>FD</v>
      </c>
      <c r="AC70" s="49" t="str">
        <f t="shared" si="164"/>
        <v>05</v>
      </c>
      <c r="AD70" s="49" t="str">
        <f t="shared" si="164"/>
        <v>0A</v>
      </c>
      <c r="AE70" s="49" t="str">
        <f t="shared" si="164"/>
        <v>C7</v>
      </c>
      <c r="AF70" s="49" t="str">
        <f t="shared" si="164"/>
        <v>00</v>
      </c>
      <c r="AG70" s="42" t="str">
        <f t="shared" si="164"/>
        <v>00</v>
      </c>
      <c r="AH70" s="49" t="str">
        <f t="shared" si="164"/>
        <v>00</v>
      </c>
      <c r="AI70" s="49" t="str">
        <f t="shared" si="164"/>
        <v>00</v>
      </c>
      <c r="AJ70" s="49" t="str">
        <f t="shared" si="232"/>
        <v>00</v>
      </c>
      <c r="AK70" s="123" t="str">
        <f t="shared" si="232"/>
        <v>05</v>
      </c>
      <c r="AL70" s="49" t="str">
        <f t="shared" si="232"/>
        <v>00</v>
      </c>
      <c r="AM70" s="46" t="str">
        <f t="shared" si="232"/>
        <v>07</v>
      </c>
      <c r="AN70" s="46" t="str">
        <f t="shared" si="232"/>
        <v>08</v>
      </c>
      <c r="AO70" s="49" t="str">
        <f t="shared" si="232"/>
        <v>00</v>
      </c>
      <c r="AP70" s="49" t="str">
        <f t="shared" si="232"/>
        <v>FF</v>
      </c>
      <c r="AQ70" s="49" t="str">
        <f t="shared" si="232"/>
        <v>FF</v>
      </c>
      <c r="AR70" s="49" t="str">
        <f t="shared" si="232"/>
        <v>FF</v>
      </c>
      <c r="AS70" s="49" t="str">
        <f t="shared" si="232"/>
        <v>FF</v>
      </c>
      <c r="AT70" s="49" t="str">
        <f t="shared" si="232"/>
        <v>FF</v>
      </c>
      <c r="AU70" s="49" t="str">
        <f t="shared" si="232"/>
        <v>FF</v>
      </c>
      <c r="AV70" s="49" t="str">
        <f t="shared" si="232"/>
        <v>FF</v>
      </c>
      <c r="AW70" s="49" t="str">
        <f t="shared" si="232"/>
        <v>00</v>
      </c>
      <c r="AX70" s="49" t="str">
        <f t="shared" si="232"/>
        <v>FF</v>
      </c>
      <c r="AY70" s="49" t="str">
        <f t="shared" si="231"/>
        <v>FF</v>
      </c>
      <c r="AZ70" s="49" t="str">
        <f t="shared" si="231"/>
        <v>FF</v>
      </c>
      <c r="BA70" s="49" t="str">
        <f t="shared" si="233"/>
        <v>FF</v>
      </c>
      <c r="BB70" s="46" t="str">
        <f t="shared" si="233"/>
        <v>08</v>
      </c>
      <c r="BC70" s="49" t="str">
        <f t="shared" si="233"/>
        <v>00</v>
      </c>
      <c r="BD70" s="49" t="str">
        <f t="shared" si="233"/>
        <v>FF</v>
      </c>
      <c r="BE70" s="49" t="str">
        <f t="shared" si="233"/>
        <v>01</v>
      </c>
      <c r="BF70" s="49" t="str">
        <f t="shared" si="233"/>
        <v>E9</v>
      </c>
      <c r="BG70" s="49" t="str">
        <f t="shared" si="233"/>
        <v>00</v>
      </c>
      <c r="BH70" s="49" t="str">
        <f t="shared" si="233"/>
        <v>E7</v>
      </c>
      <c r="BI70" s="49" t="str">
        <f t="shared" si="233"/>
        <v>DE</v>
      </c>
      <c r="BJ70" s="49" t="str">
        <f t="shared" si="233"/>
        <v>00</v>
      </c>
      <c r="BK70" s="49" t="str">
        <f t="shared" si="233"/>
        <v>00</v>
      </c>
      <c r="BL70" s="46" t="str">
        <f t="shared" si="233"/>
        <v>05</v>
      </c>
      <c r="BM70" s="49" t="str">
        <f t="shared" si="233"/>
        <v>00</v>
      </c>
      <c r="BN70" s="49" t="str">
        <f t="shared" si="233"/>
        <v>00</v>
      </c>
      <c r="BO70" s="49" t="str">
        <f t="shared" si="233"/>
        <v>00</v>
      </c>
      <c r="BP70" s="49" t="s">
        <v>209</v>
      </c>
      <c r="BQ70" s="49"/>
      <c r="BR70" s="49"/>
      <c r="BS70" s="54" t="str">
        <f t="shared" si="165"/>
        <v>Blood Demon §§§_x0001_ÿu0ÿÿÿÿý_x0005_
Ç</v>
      </c>
      <c r="BT70" s="22" t="str">
        <f t="shared" si="166"/>
        <v>B</v>
      </c>
      <c r="BU70" s="22" t="str">
        <f t="shared" si="167"/>
        <v>l</v>
      </c>
      <c r="BV70" s="22" t="str">
        <f t="shared" si="168"/>
        <v>o</v>
      </c>
      <c r="BW70" s="22" t="str">
        <f t="shared" si="169"/>
        <v>o</v>
      </c>
      <c r="BX70" s="22" t="str">
        <f t="shared" si="170"/>
        <v>d</v>
      </c>
      <c r="BY70" s="22" t="str">
        <f t="shared" si="171"/>
        <v xml:space="preserve"> </v>
      </c>
      <c r="BZ70" s="22" t="str">
        <f t="shared" si="172"/>
        <v>D</v>
      </c>
      <c r="CA70" s="22" t="str">
        <f t="shared" si="173"/>
        <v>e</v>
      </c>
      <c r="CB70" s="22" t="str">
        <f t="shared" si="174"/>
        <v>m</v>
      </c>
      <c r="CC70" s="22" t="str">
        <f t="shared" si="175"/>
        <v>o</v>
      </c>
      <c r="CD70" s="22" t="str">
        <f t="shared" si="176"/>
        <v>n</v>
      </c>
      <c r="CE70" s="22" t="str">
        <f t="shared" si="177"/>
        <v xml:space="preserve"> </v>
      </c>
      <c r="CF70" s="22" t="str">
        <f t="shared" si="178"/>
        <v>§</v>
      </c>
      <c r="CG70" s="22" t="str">
        <f t="shared" si="179"/>
        <v>§</v>
      </c>
      <c r="CH70" s="22" t="str">
        <f t="shared" si="180"/>
        <v>§</v>
      </c>
      <c r="CI70" s="22" t="str">
        <f t="shared" si="181"/>
        <v>_x0001_</v>
      </c>
      <c r="CJ70" s="22" t="str">
        <f t="shared" si="182"/>
        <v/>
      </c>
      <c r="CK70" s="22" t="str">
        <f t="shared" si="183"/>
        <v>ÿ</v>
      </c>
      <c r="CL70" s="22" t="str">
        <f t="shared" si="184"/>
        <v>u</v>
      </c>
      <c r="CM70" s="22" t="str">
        <f t="shared" si="185"/>
        <v>0</v>
      </c>
      <c r="CN70" s="22" t="str">
        <f t="shared" si="186"/>
        <v>ÿ</v>
      </c>
      <c r="CO70" s="22" t="str">
        <f t="shared" si="187"/>
        <v>ÿ</v>
      </c>
      <c r="CP70" s="22" t="str">
        <f t="shared" si="188"/>
        <v>ÿ</v>
      </c>
      <c r="CQ70" s="22" t="str">
        <f t="shared" si="189"/>
        <v>ÿ</v>
      </c>
      <c r="CR70" s="22" t="str">
        <f t="shared" si="190"/>
        <v>ý</v>
      </c>
      <c r="CS70" s="22" t="str">
        <f t="shared" si="191"/>
        <v>_x0005_</v>
      </c>
      <c r="CT70" s="22" t="str">
        <f t="shared" si="192"/>
        <v xml:space="preserve">
</v>
      </c>
      <c r="CU70" s="22" t="str">
        <f t="shared" si="193"/>
        <v>Ç</v>
      </c>
      <c r="CV70" s="22" t="str">
        <f t="shared" si="194"/>
        <v/>
      </c>
      <c r="CW70" s="22" t="str">
        <f t="shared" si="195"/>
        <v/>
      </c>
      <c r="CX70" s="22" t="str">
        <f t="shared" si="196"/>
        <v/>
      </c>
      <c r="CY70" s="22" t="str">
        <f t="shared" si="197"/>
        <v/>
      </c>
      <c r="CZ70" s="22" t="str">
        <f t="shared" si="198"/>
        <v/>
      </c>
      <c r="DA70" s="22" t="str">
        <f t="shared" si="199"/>
        <v>_x0005_</v>
      </c>
      <c r="DB70" s="22" t="str">
        <f t="shared" si="200"/>
        <v/>
      </c>
      <c r="DC70" s="22" t="str">
        <f t="shared" si="201"/>
        <v>_x0007_</v>
      </c>
      <c r="DD70" s="22" t="str">
        <f t="shared" si="202"/>
        <v>_x0008_</v>
      </c>
      <c r="DE70" s="22" t="str">
        <f t="shared" si="203"/>
        <v/>
      </c>
      <c r="DF70" s="22" t="str">
        <f t="shared" si="204"/>
        <v>ÿ</v>
      </c>
      <c r="DG70" s="22" t="str">
        <f t="shared" si="205"/>
        <v>ÿ</v>
      </c>
      <c r="DH70" s="22" t="str">
        <f t="shared" si="206"/>
        <v>ÿ</v>
      </c>
      <c r="DI70" s="22" t="str">
        <f t="shared" si="207"/>
        <v>ÿ</v>
      </c>
      <c r="DJ70" s="22" t="str">
        <f t="shared" si="208"/>
        <v>ÿ</v>
      </c>
      <c r="DK70" s="22" t="str">
        <f t="shared" si="209"/>
        <v>ÿ</v>
      </c>
      <c r="DL70" s="22" t="str">
        <f t="shared" si="210"/>
        <v>ÿ</v>
      </c>
      <c r="DM70" s="22" t="str">
        <f t="shared" si="211"/>
        <v/>
      </c>
      <c r="DN70" s="22" t="str">
        <f t="shared" si="212"/>
        <v>ÿ</v>
      </c>
      <c r="DO70" s="22" t="str">
        <f t="shared" si="213"/>
        <v>ÿ</v>
      </c>
      <c r="DP70" s="22" t="str">
        <f t="shared" si="214"/>
        <v>ÿ</v>
      </c>
      <c r="DQ70" s="22" t="str">
        <f t="shared" si="215"/>
        <v>ÿ</v>
      </c>
      <c r="DR70" s="22" t="str">
        <f t="shared" si="216"/>
        <v>_x0008_</v>
      </c>
      <c r="DS70" s="22" t="str">
        <f t="shared" si="217"/>
        <v/>
      </c>
      <c r="DT70" s="22" t="str">
        <f t="shared" si="218"/>
        <v>ÿ</v>
      </c>
      <c r="DU70" s="22" t="str">
        <f t="shared" si="219"/>
        <v>_x0001_</v>
      </c>
      <c r="DV70" s="22" t="str">
        <f t="shared" si="220"/>
        <v>é</v>
      </c>
      <c r="DW70" s="22" t="str">
        <f t="shared" si="221"/>
        <v/>
      </c>
      <c r="DX70" s="22" t="str">
        <f t="shared" si="222"/>
        <v>ç</v>
      </c>
      <c r="DY70" s="22" t="str">
        <f t="shared" si="223"/>
        <v>Þ</v>
      </c>
      <c r="DZ70" s="22" t="str">
        <f t="shared" si="224"/>
        <v/>
      </c>
      <c r="EA70" s="22" t="str">
        <f t="shared" si="225"/>
        <v/>
      </c>
      <c r="EB70" s="22" t="str">
        <f t="shared" si="226"/>
        <v>_x0005_</v>
      </c>
      <c r="EC70" s="22" t="str">
        <f t="shared" si="227"/>
        <v/>
      </c>
      <c r="ED70" s="22" t="str">
        <f t="shared" si="228"/>
        <v/>
      </c>
      <c r="EE70" s="22" t="str">
        <f t="shared" si="229"/>
        <v/>
      </c>
    </row>
    <row r="71" spans="1:135" s="103" customFormat="1" x14ac:dyDescent="0.35">
      <c r="A71" s="108" t="str">
        <f t="shared" si="234"/>
        <v>44</v>
      </c>
      <c r="B71" s="108">
        <f t="shared" si="235"/>
        <v>68</v>
      </c>
      <c r="C71" s="105" t="str">
        <f t="shared" si="163"/>
        <v>Thor Demon</v>
      </c>
      <c r="D71" s="98" t="str">
        <f t="shared" si="230"/>
        <v>54</v>
      </c>
      <c r="E71" s="99" t="str">
        <f t="shared" si="230"/>
        <v>68</v>
      </c>
      <c r="F71" s="99" t="str">
        <f t="shared" si="230"/>
        <v>6F</v>
      </c>
      <c r="G71" s="99" t="str">
        <f t="shared" si="230"/>
        <v>72</v>
      </c>
      <c r="H71" s="99" t="str">
        <f t="shared" si="230"/>
        <v>20</v>
      </c>
      <c r="I71" s="99" t="str">
        <f t="shared" si="230"/>
        <v>44</v>
      </c>
      <c r="J71" s="99" t="str">
        <f t="shared" si="230"/>
        <v>65</v>
      </c>
      <c r="K71" s="99" t="str">
        <f t="shared" si="230"/>
        <v>6D</v>
      </c>
      <c r="L71" s="99" t="str">
        <f t="shared" si="230"/>
        <v>6F</v>
      </c>
      <c r="M71" s="99" t="str">
        <f t="shared" si="230"/>
        <v>6E</v>
      </c>
      <c r="N71" s="99" t="str">
        <f t="shared" si="230"/>
        <v>20</v>
      </c>
      <c r="O71" s="99" t="str">
        <f t="shared" si="230"/>
        <v>A7</v>
      </c>
      <c r="P71" s="99" t="str">
        <f t="shared" si="230"/>
        <v>A7</v>
      </c>
      <c r="Q71" s="99" t="str">
        <f t="shared" si="230"/>
        <v>A7</v>
      </c>
      <c r="R71" s="99" t="str">
        <f t="shared" si="230"/>
        <v>A7</v>
      </c>
      <c r="S71" s="99" t="str">
        <f t="shared" si="162"/>
        <v>01</v>
      </c>
      <c r="T71" s="99" t="str">
        <f t="shared" si="162"/>
        <v>00</v>
      </c>
      <c r="U71" s="99" t="str">
        <f t="shared" si="164"/>
        <v>FF</v>
      </c>
      <c r="V71" s="99" t="str">
        <f t="shared" si="164"/>
        <v>6B</v>
      </c>
      <c r="W71" s="99" t="str">
        <f t="shared" si="164"/>
        <v>A3</v>
      </c>
      <c r="X71" s="99" t="str">
        <f t="shared" si="164"/>
        <v>FF</v>
      </c>
      <c r="Y71" s="99" t="str">
        <f t="shared" si="164"/>
        <v>FF</v>
      </c>
      <c r="Z71" s="99" t="str">
        <f t="shared" si="164"/>
        <v>FF</v>
      </c>
      <c r="AA71" s="99" t="str">
        <f t="shared" si="164"/>
        <v>FF</v>
      </c>
      <c r="AB71" s="99" t="str">
        <f t="shared" si="164"/>
        <v>FF</v>
      </c>
      <c r="AC71" s="99" t="str">
        <f t="shared" si="164"/>
        <v>03</v>
      </c>
      <c r="AD71" s="99" t="str">
        <f t="shared" si="164"/>
        <v>0A</v>
      </c>
      <c r="AE71" s="99" t="str">
        <f t="shared" si="164"/>
        <v>C7</v>
      </c>
      <c r="AF71" s="99" t="str">
        <f t="shared" si="164"/>
        <v>00</v>
      </c>
      <c r="AG71" s="26" t="str">
        <f t="shared" si="164"/>
        <v>00</v>
      </c>
      <c r="AH71" s="99" t="str">
        <f t="shared" si="164"/>
        <v>00</v>
      </c>
      <c r="AI71" s="99" t="str">
        <f t="shared" si="164"/>
        <v>00</v>
      </c>
      <c r="AJ71" s="98" t="str">
        <f t="shared" si="232"/>
        <v>00</v>
      </c>
      <c r="AK71" s="123" t="str">
        <f t="shared" si="232"/>
        <v>05</v>
      </c>
      <c r="AL71" s="99" t="str">
        <f t="shared" si="232"/>
        <v>00</v>
      </c>
      <c r="AM71" s="28" t="str">
        <f t="shared" si="232"/>
        <v>07</v>
      </c>
      <c r="AN71" s="28" t="str">
        <f t="shared" si="232"/>
        <v>08</v>
      </c>
      <c r="AO71" s="99" t="str">
        <f t="shared" si="232"/>
        <v>00</v>
      </c>
      <c r="AP71" s="99" t="str">
        <f t="shared" si="232"/>
        <v>FF</v>
      </c>
      <c r="AQ71" s="99" t="str">
        <f t="shared" si="232"/>
        <v>FF</v>
      </c>
      <c r="AR71" s="99" t="str">
        <f t="shared" si="232"/>
        <v>FF</v>
      </c>
      <c r="AS71" s="99" t="str">
        <f t="shared" si="232"/>
        <v>FF</v>
      </c>
      <c r="AT71" s="99" t="str">
        <f t="shared" si="232"/>
        <v>FF</v>
      </c>
      <c r="AU71" s="99" t="str">
        <f t="shared" si="232"/>
        <v>FF</v>
      </c>
      <c r="AV71" s="99" t="str">
        <f t="shared" si="232"/>
        <v>FF</v>
      </c>
      <c r="AW71" s="99" t="str">
        <f t="shared" si="232"/>
        <v>00</v>
      </c>
      <c r="AX71" s="99" t="str">
        <f t="shared" si="232"/>
        <v>FF</v>
      </c>
      <c r="AY71" s="99" t="str">
        <f t="shared" si="231"/>
        <v>FF</v>
      </c>
      <c r="AZ71" s="99" t="str">
        <f t="shared" si="231"/>
        <v>FF</v>
      </c>
      <c r="BA71" s="99" t="str">
        <f t="shared" si="233"/>
        <v>FF</v>
      </c>
      <c r="BB71" s="28" t="str">
        <f t="shared" si="233"/>
        <v>08</v>
      </c>
      <c r="BC71" s="99" t="str">
        <f t="shared" si="233"/>
        <v>00</v>
      </c>
      <c r="BD71" s="99" t="str">
        <f t="shared" si="233"/>
        <v>FF</v>
      </c>
      <c r="BE71" s="99" t="str">
        <f t="shared" si="233"/>
        <v>05</v>
      </c>
      <c r="BF71" s="99" t="str">
        <f t="shared" si="233"/>
        <v>F5</v>
      </c>
      <c r="BG71" s="99" t="str">
        <f t="shared" si="233"/>
        <v>00</v>
      </c>
      <c r="BH71" s="99" t="str">
        <f t="shared" si="233"/>
        <v>F5</v>
      </c>
      <c r="BI71" s="99" t="str">
        <f t="shared" si="233"/>
        <v>F5</v>
      </c>
      <c r="BJ71" s="99" t="str">
        <f t="shared" si="233"/>
        <v>00</v>
      </c>
      <c r="BK71" s="99" t="str">
        <f t="shared" si="233"/>
        <v>00</v>
      </c>
      <c r="BL71" s="28" t="str">
        <f t="shared" si="233"/>
        <v>05</v>
      </c>
      <c r="BM71" s="99" t="str">
        <f t="shared" si="233"/>
        <v>00</v>
      </c>
      <c r="BN71" s="99" t="str">
        <f t="shared" si="233"/>
        <v>00</v>
      </c>
      <c r="BO71" s="99" t="str">
        <f t="shared" si="233"/>
        <v>00</v>
      </c>
      <c r="BP71" s="99" t="s">
        <v>209</v>
      </c>
      <c r="BQ71" s="99"/>
      <c r="BR71" s="99"/>
      <c r="BS71" s="128" t="str">
        <f t="shared" si="165"/>
        <v>Thor Demon §§§§_x0001_ÿk£ÿÿÿÿÿ_x0003_
Ç</v>
      </c>
      <c r="BT71" s="103" t="str">
        <f t="shared" si="166"/>
        <v>T</v>
      </c>
      <c r="BU71" s="103" t="str">
        <f t="shared" si="167"/>
        <v>h</v>
      </c>
      <c r="BV71" s="103" t="str">
        <f t="shared" si="168"/>
        <v>o</v>
      </c>
      <c r="BW71" s="103" t="str">
        <f t="shared" si="169"/>
        <v>r</v>
      </c>
      <c r="BX71" s="103" t="str">
        <f t="shared" si="170"/>
        <v xml:space="preserve"> </v>
      </c>
      <c r="BY71" s="103" t="str">
        <f t="shared" si="171"/>
        <v>D</v>
      </c>
      <c r="BZ71" s="103" t="str">
        <f t="shared" si="172"/>
        <v>e</v>
      </c>
      <c r="CA71" s="103" t="str">
        <f t="shared" si="173"/>
        <v>m</v>
      </c>
      <c r="CB71" s="103" t="str">
        <f t="shared" si="174"/>
        <v>o</v>
      </c>
      <c r="CC71" s="103" t="str">
        <f t="shared" si="175"/>
        <v>n</v>
      </c>
      <c r="CD71" s="103" t="str">
        <f t="shared" si="176"/>
        <v xml:space="preserve"> </v>
      </c>
      <c r="CE71" s="103" t="str">
        <f t="shared" si="177"/>
        <v>§</v>
      </c>
      <c r="CF71" s="103" t="str">
        <f t="shared" si="178"/>
        <v>§</v>
      </c>
      <c r="CG71" s="103" t="str">
        <f t="shared" si="179"/>
        <v>§</v>
      </c>
      <c r="CH71" s="103" t="str">
        <f t="shared" si="180"/>
        <v>§</v>
      </c>
      <c r="CI71" s="103" t="str">
        <f t="shared" si="181"/>
        <v>_x0001_</v>
      </c>
      <c r="CJ71" s="103" t="str">
        <f t="shared" si="182"/>
        <v/>
      </c>
      <c r="CK71" s="103" t="str">
        <f t="shared" si="183"/>
        <v>ÿ</v>
      </c>
      <c r="CL71" s="103" t="str">
        <f t="shared" si="184"/>
        <v>k</v>
      </c>
      <c r="CM71" s="103" t="str">
        <f t="shared" si="185"/>
        <v>£</v>
      </c>
      <c r="CN71" s="103" t="str">
        <f t="shared" si="186"/>
        <v>ÿ</v>
      </c>
      <c r="CO71" s="103" t="str">
        <f t="shared" si="187"/>
        <v>ÿ</v>
      </c>
      <c r="CP71" s="103" t="str">
        <f t="shared" si="188"/>
        <v>ÿ</v>
      </c>
      <c r="CQ71" s="103" t="str">
        <f t="shared" si="189"/>
        <v>ÿ</v>
      </c>
      <c r="CR71" s="103" t="str">
        <f t="shared" si="190"/>
        <v>ÿ</v>
      </c>
      <c r="CS71" s="103" t="str">
        <f t="shared" si="191"/>
        <v>_x0003_</v>
      </c>
      <c r="CT71" s="103" t="str">
        <f t="shared" si="192"/>
        <v xml:space="preserve">
</v>
      </c>
      <c r="CU71" s="103" t="str">
        <f t="shared" si="193"/>
        <v>Ç</v>
      </c>
      <c r="CV71" s="103" t="str">
        <f t="shared" si="194"/>
        <v/>
      </c>
      <c r="CW71" s="103" t="str">
        <f t="shared" si="195"/>
        <v/>
      </c>
      <c r="CX71" s="103" t="str">
        <f t="shared" si="196"/>
        <v/>
      </c>
      <c r="CY71" s="103" t="str">
        <f t="shared" si="197"/>
        <v/>
      </c>
      <c r="CZ71" s="103" t="str">
        <f t="shared" si="198"/>
        <v/>
      </c>
      <c r="DA71" s="103" t="str">
        <f t="shared" si="199"/>
        <v>_x0005_</v>
      </c>
      <c r="DB71" s="103" t="str">
        <f t="shared" si="200"/>
        <v/>
      </c>
      <c r="DC71" s="103" t="str">
        <f t="shared" si="201"/>
        <v>_x0007_</v>
      </c>
      <c r="DD71" s="103" t="str">
        <f t="shared" si="202"/>
        <v>_x0008_</v>
      </c>
      <c r="DE71" s="103" t="str">
        <f t="shared" si="203"/>
        <v/>
      </c>
      <c r="DF71" s="103" t="str">
        <f t="shared" si="204"/>
        <v>ÿ</v>
      </c>
      <c r="DG71" s="103" t="str">
        <f t="shared" si="205"/>
        <v>ÿ</v>
      </c>
      <c r="DH71" s="103" t="str">
        <f t="shared" si="206"/>
        <v>ÿ</v>
      </c>
      <c r="DI71" s="103" t="str">
        <f t="shared" si="207"/>
        <v>ÿ</v>
      </c>
      <c r="DJ71" s="103" t="str">
        <f t="shared" si="208"/>
        <v>ÿ</v>
      </c>
      <c r="DK71" s="103" t="str">
        <f t="shared" si="209"/>
        <v>ÿ</v>
      </c>
      <c r="DL71" s="103" t="str">
        <f t="shared" si="210"/>
        <v>ÿ</v>
      </c>
      <c r="DM71" s="103" t="str">
        <f t="shared" si="211"/>
        <v/>
      </c>
      <c r="DN71" s="103" t="str">
        <f t="shared" si="212"/>
        <v>ÿ</v>
      </c>
      <c r="DO71" s="103" t="str">
        <f t="shared" si="213"/>
        <v>ÿ</v>
      </c>
      <c r="DP71" s="103" t="str">
        <f t="shared" si="214"/>
        <v>ÿ</v>
      </c>
      <c r="DQ71" s="103" t="str">
        <f t="shared" si="215"/>
        <v>ÿ</v>
      </c>
      <c r="DR71" s="103" t="str">
        <f t="shared" si="216"/>
        <v>_x0008_</v>
      </c>
      <c r="DS71" s="103" t="str">
        <f t="shared" si="217"/>
        <v/>
      </c>
      <c r="DT71" s="103" t="str">
        <f t="shared" si="218"/>
        <v>ÿ</v>
      </c>
      <c r="DU71" s="103" t="str">
        <f t="shared" si="219"/>
        <v>_x0005_</v>
      </c>
      <c r="DV71" s="103" t="str">
        <f t="shared" si="220"/>
        <v>õ</v>
      </c>
      <c r="DW71" s="103" t="str">
        <f t="shared" si="221"/>
        <v/>
      </c>
      <c r="DX71" s="103" t="str">
        <f t="shared" si="222"/>
        <v>õ</v>
      </c>
      <c r="DY71" s="103" t="str">
        <f t="shared" si="223"/>
        <v>õ</v>
      </c>
      <c r="DZ71" s="103" t="str">
        <f t="shared" si="224"/>
        <v/>
      </c>
      <c r="EA71" s="103" t="str">
        <f t="shared" si="225"/>
        <v/>
      </c>
      <c r="EB71" s="103" t="str">
        <f t="shared" si="226"/>
        <v>_x0005_</v>
      </c>
      <c r="EC71" s="103" t="str">
        <f t="shared" si="227"/>
        <v/>
      </c>
      <c r="ED71" s="103" t="str">
        <f t="shared" si="228"/>
        <v/>
      </c>
      <c r="EE71" s="103" t="str">
        <f t="shared" si="229"/>
        <v/>
      </c>
    </row>
    <row r="72" spans="1:135" x14ac:dyDescent="0.35">
      <c r="A72" s="55" t="str">
        <f t="shared" si="234"/>
        <v>45</v>
      </c>
      <c r="B72" s="55">
        <f t="shared" si="235"/>
        <v>69</v>
      </c>
      <c r="C72" s="104" t="str">
        <f t="shared" si="163"/>
        <v>Wrag Demon</v>
      </c>
      <c r="D72" s="49" t="str">
        <f t="shared" si="230"/>
        <v>57</v>
      </c>
      <c r="E72" s="49" t="str">
        <f t="shared" si="230"/>
        <v>72</v>
      </c>
      <c r="F72" s="49" t="str">
        <f t="shared" si="230"/>
        <v>61</v>
      </c>
      <c r="G72" s="49" t="str">
        <f t="shared" si="230"/>
        <v>67</v>
      </c>
      <c r="H72" s="49" t="str">
        <f t="shared" si="230"/>
        <v>20</v>
      </c>
      <c r="I72" s="49" t="str">
        <f t="shared" si="230"/>
        <v>44</v>
      </c>
      <c r="J72" s="49" t="str">
        <f t="shared" si="230"/>
        <v>65</v>
      </c>
      <c r="K72" s="49" t="str">
        <f t="shared" si="230"/>
        <v>6D</v>
      </c>
      <c r="L72" s="49" t="str">
        <f t="shared" si="230"/>
        <v>6F</v>
      </c>
      <c r="M72" s="49" t="str">
        <f t="shared" si="230"/>
        <v>6E</v>
      </c>
      <c r="N72" s="49" t="str">
        <f t="shared" si="230"/>
        <v>20</v>
      </c>
      <c r="O72" s="49" t="str">
        <f t="shared" si="230"/>
        <v>A7</v>
      </c>
      <c r="P72" s="49" t="str">
        <f t="shared" si="230"/>
        <v>A7</v>
      </c>
      <c r="Q72" s="49" t="str">
        <f t="shared" si="230"/>
        <v>A7</v>
      </c>
      <c r="R72" s="49" t="str">
        <f t="shared" si="230"/>
        <v>A7</v>
      </c>
      <c r="S72" s="49" t="str">
        <f t="shared" si="162"/>
        <v>01</v>
      </c>
      <c r="T72" s="49" t="str">
        <f t="shared" si="162"/>
        <v>00</v>
      </c>
      <c r="U72" s="49" t="str">
        <f t="shared" si="164"/>
        <v>FF</v>
      </c>
      <c r="V72" s="49" t="str">
        <f t="shared" si="164"/>
        <v>5F</v>
      </c>
      <c r="W72" s="49" t="str">
        <f t="shared" si="164"/>
        <v>EB</v>
      </c>
      <c r="X72" s="49" t="str">
        <f t="shared" si="164"/>
        <v>FF</v>
      </c>
      <c r="Y72" s="49" t="str">
        <f t="shared" si="164"/>
        <v>FF</v>
      </c>
      <c r="Z72" s="49" t="str">
        <f t="shared" si="164"/>
        <v>FF</v>
      </c>
      <c r="AA72" s="49" t="str">
        <f t="shared" si="164"/>
        <v>FF</v>
      </c>
      <c r="AB72" s="49" t="str">
        <f t="shared" si="164"/>
        <v>FF</v>
      </c>
      <c r="AC72" s="49" t="str">
        <f t="shared" si="164"/>
        <v>06</v>
      </c>
      <c r="AD72" s="49" t="str">
        <f t="shared" si="164"/>
        <v>0A</v>
      </c>
      <c r="AE72" s="49" t="str">
        <f t="shared" si="164"/>
        <v>C7</v>
      </c>
      <c r="AF72" s="49" t="str">
        <f t="shared" si="164"/>
        <v>00</v>
      </c>
      <c r="AG72" s="42" t="str">
        <f t="shared" si="164"/>
        <v>00</v>
      </c>
      <c r="AH72" s="49" t="str">
        <f t="shared" si="164"/>
        <v>00</v>
      </c>
      <c r="AI72" s="49" t="str">
        <f t="shared" si="164"/>
        <v>00</v>
      </c>
      <c r="AJ72" s="49" t="str">
        <f t="shared" si="232"/>
        <v>00</v>
      </c>
      <c r="AK72" s="124" t="str">
        <f t="shared" si="232"/>
        <v>03</v>
      </c>
      <c r="AL72" s="49" t="str">
        <f t="shared" si="232"/>
        <v>00</v>
      </c>
      <c r="AM72" s="46" t="str">
        <f t="shared" si="232"/>
        <v>07</v>
      </c>
      <c r="AN72" s="46" t="str">
        <f t="shared" si="232"/>
        <v>08</v>
      </c>
      <c r="AO72" s="49" t="str">
        <f t="shared" si="232"/>
        <v>00</v>
      </c>
      <c r="AP72" s="49" t="str">
        <f t="shared" si="232"/>
        <v>FF</v>
      </c>
      <c r="AQ72" s="49" t="str">
        <f t="shared" si="232"/>
        <v>FF</v>
      </c>
      <c r="AR72" s="49" t="str">
        <f t="shared" si="232"/>
        <v>FF</v>
      </c>
      <c r="AS72" s="49" t="str">
        <f t="shared" si="232"/>
        <v>FF</v>
      </c>
      <c r="AT72" s="49" t="str">
        <f t="shared" si="232"/>
        <v>FF</v>
      </c>
      <c r="AU72" s="49" t="str">
        <f t="shared" si="232"/>
        <v>FF</v>
      </c>
      <c r="AV72" s="49" t="str">
        <f t="shared" si="232"/>
        <v>FF</v>
      </c>
      <c r="AW72" s="49" t="str">
        <f t="shared" si="232"/>
        <v>00</v>
      </c>
      <c r="AX72" s="49" t="str">
        <f t="shared" si="232"/>
        <v>FF</v>
      </c>
      <c r="AY72" s="49" t="str">
        <f t="shared" si="231"/>
        <v>FF</v>
      </c>
      <c r="AZ72" s="49" t="str">
        <f t="shared" si="231"/>
        <v>FF</v>
      </c>
      <c r="BA72" s="49" t="str">
        <f t="shared" si="233"/>
        <v>FF</v>
      </c>
      <c r="BB72" s="46" t="str">
        <f t="shared" si="233"/>
        <v>08</v>
      </c>
      <c r="BC72" s="49" t="str">
        <f t="shared" si="233"/>
        <v>00</v>
      </c>
      <c r="BD72" s="49" t="str">
        <f t="shared" si="233"/>
        <v>FF</v>
      </c>
      <c r="BE72" s="49" t="str">
        <f t="shared" si="233"/>
        <v>02</v>
      </c>
      <c r="BF72" s="49" t="str">
        <f t="shared" si="233"/>
        <v>FF</v>
      </c>
      <c r="BG72" s="49" t="str">
        <f t="shared" si="233"/>
        <v>00</v>
      </c>
      <c r="BH72" s="49" t="str">
        <f t="shared" si="233"/>
        <v>FF</v>
      </c>
      <c r="BI72" s="49" t="str">
        <f t="shared" si="233"/>
        <v>FF</v>
      </c>
      <c r="BJ72" s="49" t="str">
        <f t="shared" si="233"/>
        <v>00</v>
      </c>
      <c r="BK72" s="49" t="str">
        <f t="shared" si="233"/>
        <v>00</v>
      </c>
      <c r="BL72" s="46" t="str">
        <f t="shared" si="233"/>
        <v>05</v>
      </c>
      <c r="BM72" s="49" t="str">
        <f t="shared" si="233"/>
        <v>00</v>
      </c>
      <c r="BN72" s="49" t="str">
        <f t="shared" si="233"/>
        <v>00</v>
      </c>
      <c r="BO72" s="49" t="str">
        <f t="shared" si="233"/>
        <v>00</v>
      </c>
      <c r="BP72" s="49" t="s">
        <v>209</v>
      </c>
      <c r="BQ72" s="49"/>
      <c r="BR72" s="49"/>
      <c r="BS72" s="54" t="str">
        <f t="shared" si="165"/>
        <v>Wrag Demon §§§§_x0001_ÿ_ëÿÿÿÿÿ_x0006_
Ç</v>
      </c>
      <c r="BT72" s="22" t="str">
        <f t="shared" si="166"/>
        <v>W</v>
      </c>
      <c r="BU72" s="22" t="str">
        <f t="shared" si="167"/>
        <v>r</v>
      </c>
      <c r="BV72" s="22" t="str">
        <f t="shared" si="168"/>
        <v>a</v>
      </c>
      <c r="BW72" s="22" t="str">
        <f t="shared" si="169"/>
        <v>g</v>
      </c>
      <c r="BX72" s="22" t="str">
        <f t="shared" si="170"/>
        <v xml:space="preserve"> </v>
      </c>
      <c r="BY72" s="22" t="str">
        <f t="shared" si="171"/>
        <v>D</v>
      </c>
      <c r="BZ72" s="22" t="str">
        <f t="shared" si="172"/>
        <v>e</v>
      </c>
      <c r="CA72" s="22" t="str">
        <f t="shared" si="173"/>
        <v>m</v>
      </c>
      <c r="CB72" s="22" t="str">
        <f t="shared" si="174"/>
        <v>o</v>
      </c>
      <c r="CC72" s="22" t="str">
        <f t="shared" si="175"/>
        <v>n</v>
      </c>
      <c r="CD72" s="22" t="str">
        <f t="shared" si="176"/>
        <v xml:space="preserve"> </v>
      </c>
      <c r="CE72" s="22" t="str">
        <f t="shared" si="177"/>
        <v>§</v>
      </c>
      <c r="CF72" s="22" t="str">
        <f t="shared" si="178"/>
        <v>§</v>
      </c>
      <c r="CG72" s="22" t="str">
        <f t="shared" si="179"/>
        <v>§</v>
      </c>
      <c r="CH72" s="22" t="str">
        <f t="shared" si="180"/>
        <v>§</v>
      </c>
      <c r="CI72" s="22" t="str">
        <f t="shared" si="181"/>
        <v>_x0001_</v>
      </c>
      <c r="CJ72" s="22" t="str">
        <f t="shared" si="182"/>
        <v/>
      </c>
      <c r="CK72" s="22" t="str">
        <f t="shared" si="183"/>
        <v>ÿ</v>
      </c>
      <c r="CL72" s="22" t="str">
        <f t="shared" si="184"/>
        <v>_</v>
      </c>
      <c r="CM72" s="22" t="str">
        <f t="shared" si="185"/>
        <v>ë</v>
      </c>
      <c r="CN72" s="22" t="str">
        <f t="shared" si="186"/>
        <v>ÿ</v>
      </c>
      <c r="CO72" s="22" t="str">
        <f t="shared" si="187"/>
        <v>ÿ</v>
      </c>
      <c r="CP72" s="22" t="str">
        <f t="shared" si="188"/>
        <v>ÿ</v>
      </c>
      <c r="CQ72" s="22" t="str">
        <f t="shared" si="189"/>
        <v>ÿ</v>
      </c>
      <c r="CR72" s="22" t="str">
        <f t="shared" si="190"/>
        <v>ÿ</v>
      </c>
      <c r="CS72" s="22" t="str">
        <f t="shared" si="191"/>
        <v>_x0006_</v>
      </c>
      <c r="CT72" s="22" t="str">
        <f t="shared" si="192"/>
        <v xml:space="preserve">
</v>
      </c>
      <c r="CU72" s="22" t="str">
        <f t="shared" si="193"/>
        <v>Ç</v>
      </c>
      <c r="CV72" s="22" t="str">
        <f t="shared" si="194"/>
        <v/>
      </c>
      <c r="CW72" s="22" t="str">
        <f t="shared" si="195"/>
        <v/>
      </c>
      <c r="CX72" s="22" t="str">
        <f t="shared" si="196"/>
        <v/>
      </c>
      <c r="CY72" s="22" t="str">
        <f t="shared" si="197"/>
        <v/>
      </c>
      <c r="CZ72" s="22" t="str">
        <f t="shared" si="198"/>
        <v/>
      </c>
      <c r="DA72" s="22" t="str">
        <f t="shared" si="199"/>
        <v>_x0003_</v>
      </c>
      <c r="DB72" s="22" t="str">
        <f t="shared" si="200"/>
        <v/>
      </c>
      <c r="DC72" s="22" t="str">
        <f t="shared" si="201"/>
        <v>_x0007_</v>
      </c>
      <c r="DD72" s="22" t="str">
        <f t="shared" si="202"/>
        <v>_x0008_</v>
      </c>
      <c r="DE72" s="22" t="str">
        <f t="shared" si="203"/>
        <v/>
      </c>
      <c r="DF72" s="22" t="str">
        <f t="shared" si="204"/>
        <v>ÿ</v>
      </c>
      <c r="DG72" s="22" t="str">
        <f t="shared" si="205"/>
        <v>ÿ</v>
      </c>
      <c r="DH72" s="22" t="str">
        <f t="shared" si="206"/>
        <v>ÿ</v>
      </c>
      <c r="DI72" s="22" t="str">
        <f t="shared" si="207"/>
        <v>ÿ</v>
      </c>
      <c r="DJ72" s="22" t="str">
        <f t="shared" si="208"/>
        <v>ÿ</v>
      </c>
      <c r="DK72" s="22" t="str">
        <f t="shared" si="209"/>
        <v>ÿ</v>
      </c>
      <c r="DL72" s="22" t="str">
        <f t="shared" si="210"/>
        <v>ÿ</v>
      </c>
      <c r="DM72" s="22" t="str">
        <f t="shared" si="211"/>
        <v/>
      </c>
      <c r="DN72" s="22" t="str">
        <f t="shared" si="212"/>
        <v>ÿ</v>
      </c>
      <c r="DO72" s="22" t="str">
        <f t="shared" si="213"/>
        <v>ÿ</v>
      </c>
      <c r="DP72" s="22" t="str">
        <f t="shared" si="214"/>
        <v>ÿ</v>
      </c>
      <c r="DQ72" s="22" t="str">
        <f t="shared" si="215"/>
        <v>ÿ</v>
      </c>
      <c r="DR72" s="22" t="str">
        <f t="shared" si="216"/>
        <v>_x0008_</v>
      </c>
      <c r="DS72" s="22" t="str">
        <f t="shared" si="217"/>
        <v/>
      </c>
      <c r="DT72" s="22" t="str">
        <f t="shared" si="218"/>
        <v>ÿ</v>
      </c>
      <c r="DU72" s="22" t="str">
        <f t="shared" si="219"/>
        <v>_x0002_</v>
      </c>
      <c r="DV72" s="22" t="str">
        <f t="shared" si="220"/>
        <v>ÿ</v>
      </c>
      <c r="DW72" s="22" t="str">
        <f t="shared" si="221"/>
        <v/>
      </c>
      <c r="DX72" s="22" t="str">
        <f t="shared" si="222"/>
        <v>ÿ</v>
      </c>
      <c r="DY72" s="22" t="str">
        <f t="shared" si="223"/>
        <v>ÿ</v>
      </c>
      <c r="DZ72" s="22" t="str">
        <f t="shared" si="224"/>
        <v/>
      </c>
      <c r="EA72" s="22" t="str">
        <f t="shared" si="225"/>
        <v/>
      </c>
      <c r="EB72" s="22" t="str">
        <f t="shared" si="226"/>
        <v>_x0005_</v>
      </c>
      <c r="EC72" s="22" t="str">
        <f t="shared" si="227"/>
        <v/>
      </c>
      <c r="ED72" s="22" t="str">
        <f t="shared" si="228"/>
        <v/>
      </c>
      <c r="EE72" s="22" t="str">
        <f t="shared" si="229"/>
        <v/>
      </c>
    </row>
    <row r="73" spans="1:135" x14ac:dyDescent="0.35">
      <c r="A73" s="55" t="str">
        <f t="shared" si="234"/>
        <v>46</v>
      </c>
      <c r="B73" s="55">
        <f t="shared" si="235"/>
        <v>70</v>
      </c>
      <c r="C73" s="104" t="str">
        <f t="shared" si="163"/>
        <v>Dryad</v>
      </c>
      <c r="D73" s="49" t="str">
        <f t="shared" si="230"/>
        <v>44</v>
      </c>
      <c r="E73" s="49" t="str">
        <f t="shared" si="230"/>
        <v>72</v>
      </c>
      <c r="F73" s="49" t="str">
        <f t="shared" si="230"/>
        <v>79</v>
      </c>
      <c r="G73" s="49" t="str">
        <f t="shared" si="230"/>
        <v>61</v>
      </c>
      <c r="H73" s="49" t="str">
        <f t="shared" si="230"/>
        <v>64</v>
      </c>
      <c r="I73" s="49" t="str">
        <f t="shared" si="230"/>
        <v>20</v>
      </c>
      <c r="J73" s="49" t="str">
        <f t="shared" si="230"/>
        <v>A7</v>
      </c>
      <c r="K73" s="49" t="str">
        <f t="shared" si="230"/>
        <v>A7</v>
      </c>
      <c r="L73" s="49" t="str">
        <f t="shared" si="230"/>
        <v>A7</v>
      </c>
      <c r="M73" s="49" t="str">
        <f t="shared" si="230"/>
        <v>A7</v>
      </c>
      <c r="N73" s="49" t="str">
        <f t="shared" si="230"/>
        <v>A7</v>
      </c>
      <c r="O73" s="49" t="str">
        <f t="shared" si="230"/>
        <v>A7</v>
      </c>
      <c r="P73" s="49" t="str">
        <f t="shared" si="230"/>
        <v>A7</v>
      </c>
      <c r="Q73" s="49" t="str">
        <f t="shared" si="230"/>
        <v>A7</v>
      </c>
      <c r="R73" s="49" t="str">
        <f t="shared" si="230"/>
        <v>A7</v>
      </c>
      <c r="S73" s="49" t="str">
        <f t="shared" si="162"/>
        <v>01</v>
      </c>
      <c r="T73" s="49" t="str">
        <f t="shared" si="162"/>
        <v>01</v>
      </c>
      <c r="U73" s="49" t="str">
        <f t="shared" si="164"/>
        <v>FF</v>
      </c>
      <c r="V73" s="49" t="str">
        <f t="shared" si="164"/>
        <v>00</v>
      </c>
      <c r="W73" s="49" t="str">
        <f t="shared" si="164"/>
        <v>7A</v>
      </c>
      <c r="X73" s="49" t="str">
        <f t="shared" si="164"/>
        <v>0C</v>
      </c>
      <c r="Y73" s="49" t="str">
        <f t="shared" si="164"/>
        <v>0C</v>
      </c>
      <c r="Z73" s="49" t="str">
        <f t="shared" si="164"/>
        <v>20</v>
      </c>
      <c r="AA73" s="49" t="str">
        <f t="shared" si="164"/>
        <v>2D</v>
      </c>
      <c r="AB73" s="49" t="str">
        <f t="shared" si="164"/>
        <v>00</v>
      </c>
      <c r="AC73" s="49" t="str">
        <f t="shared" si="164"/>
        <v>00</v>
      </c>
      <c r="AD73" s="49" t="str">
        <f t="shared" si="164"/>
        <v>50</v>
      </c>
      <c r="AE73" s="49" t="str">
        <f t="shared" si="164"/>
        <v>00</v>
      </c>
      <c r="AF73" s="49" t="str">
        <f t="shared" si="164"/>
        <v>00</v>
      </c>
      <c r="AG73" s="42" t="str">
        <f t="shared" si="164"/>
        <v>13</v>
      </c>
      <c r="AH73" s="49" t="str">
        <f t="shared" si="164"/>
        <v>00</v>
      </c>
      <c r="AI73" s="49" t="str">
        <f t="shared" si="164"/>
        <v>00</v>
      </c>
      <c r="AJ73" s="49" t="str">
        <f t="shared" si="232"/>
        <v>00</v>
      </c>
      <c r="AK73" s="115" t="str">
        <f t="shared" si="232"/>
        <v>07</v>
      </c>
      <c r="AL73" s="49" t="str">
        <f t="shared" si="232"/>
        <v>00</v>
      </c>
      <c r="AM73" s="46" t="str">
        <f t="shared" si="232"/>
        <v>0B</v>
      </c>
      <c r="AN73" s="46" t="str">
        <f t="shared" si="232"/>
        <v>03</v>
      </c>
      <c r="AO73" s="49" t="str">
        <f t="shared" si="232"/>
        <v>00</v>
      </c>
      <c r="AP73" s="49" t="str">
        <f t="shared" si="232"/>
        <v>FF</v>
      </c>
      <c r="AQ73" s="49" t="str">
        <f t="shared" si="232"/>
        <v>FF</v>
      </c>
      <c r="AR73" s="49" t="str">
        <f t="shared" si="232"/>
        <v>00</v>
      </c>
      <c r="AS73" s="49" t="str">
        <f t="shared" si="232"/>
        <v>00</v>
      </c>
      <c r="AT73" s="49" t="str">
        <f t="shared" si="232"/>
        <v>00</v>
      </c>
      <c r="AU73" s="49" t="str">
        <f t="shared" si="232"/>
        <v>C7</v>
      </c>
      <c r="AV73" s="49" t="str">
        <f t="shared" si="232"/>
        <v>C7</v>
      </c>
      <c r="AW73" s="49" t="str">
        <f t="shared" si="232"/>
        <v>85</v>
      </c>
      <c r="AX73" s="49" t="str">
        <f t="shared" si="232"/>
        <v>FF</v>
      </c>
      <c r="AY73" s="49" t="str">
        <f t="shared" si="231"/>
        <v>FF</v>
      </c>
      <c r="AZ73" s="49" t="str">
        <f t="shared" si="231"/>
        <v>FF</v>
      </c>
      <c r="BA73" s="49" t="str">
        <f t="shared" si="233"/>
        <v>00</v>
      </c>
      <c r="BB73" s="46" t="str">
        <f t="shared" si="233"/>
        <v>00</v>
      </c>
      <c r="BC73" s="49" t="str">
        <f t="shared" si="233"/>
        <v>00</v>
      </c>
      <c r="BD73" s="49" t="str">
        <f t="shared" si="233"/>
        <v>00</v>
      </c>
      <c r="BE73" s="49" t="str">
        <f t="shared" si="233"/>
        <v>00</v>
      </c>
      <c r="BF73" s="49" t="str">
        <f t="shared" si="233"/>
        <v>F6</v>
      </c>
      <c r="BG73" s="49" t="str">
        <f t="shared" si="233"/>
        <v>1F</v>
      </c>
      <c r="BH73" s="49" t="str">
        <f t="shared" si="233"/>
        <v>00</v>
      </c>
      <c r="BI73" s="49" t="str">
        <f t="shared" si="233"/>
        <v>00</v>
      </c>
      <c r="BJ73" s="49" t="str">
        <f t="shared" si="233"/>
        <v>00</v>
      </c>
      <c r="BK73" s="49" t="str">
        <f t="shared" si="233"/>
        <v>04</v>
      </c>
      <c r="BL73" s="46" t="str">
        <f t="shared" si="233"/>
        <v>0D</v>
      </c>
      <c r="BM73" s="49" t="str">
        <f t="shared" si="233"/>
        <v>5A</v>
      </c>
      <c r="BN73" s="49" t="str">
        <f t="shared" si="233"/>
        <v>00</v>
      </c>
      <c r="BO73" s="49" t="str">
        <f t="shared" si="233"/>
        <v>01</v>
      </c>
      <c r="BP73" s="49">
        <v>5</v>
      </c>
      <c r="BQ73" s="49"/>
      <c r="BR73" s="49"/>
      <c r="BS73" s="54" t="str">
        <f t="shared" si="165"/>
        <v>Dryad §§§§§§§§§_x0001__x0001_ÿz_x000C__x000C_ -P_x0013_</v>
      </c>
      <c r="BT73" s="22" t="str">
        <f t="shared" si="166"/>
        <v>D</v>
      </c>
      <c r="BU73" s="22" t="str">
        <f t="shared" si="167"/>
        <v>r</v>
      </c>
      <c r="BV73" s="22" t="str">
        <f t="shared" si="168"/>
        <v>y</v>
      </c>
      <c r="BW73" s="22" t="str">
        <f t="shared" si="169"/>
        <v>a</v>
      </c>
      <c r="BX73" s="22" t="str">
        <f t="shared" si="170"/>
        <v>d</v>
      </c>
      <c r="BY73" s="22" t="str">
        <f t="shared" si="171"/>
        <v xml:space="preserve"> </v>
      </c>
      <c r="BZ73" s="22" t="str">
        <f t="shared" si="172"/>
        <v>§</v>
      </c>
      <c r="CA73" s="22" t="str">
        <f t="shared" si="173"/>
        <v>§</v>
      </c>
      <c r="CB73" s="22" t="str">
        <f t="shared" si="174"/>
        <v>§</v>
      </c>
      <c r="CC73" s="22" t="str">
        <f t="shared" si="175"/>
        <v>§</v>
      </c>
      <c r="CD73" s="22" t="str">
        <f t="shared" si="176"/>
        <v>§</v>
      </c>
      <c r="CE73" s="22" t="str">
        <f t="shared" si="177"/>
        <v>§</v>
      </c>
      <c r="CF73" s="22" t="str">
        <f t="shared" si="178"/>
        <v>§</v>
      </c>
      <c r="CG73" s="22" t="str">
        <f t="shared" si="179"/>
        <v>§</v>
      </c>
      <c r="CH73" s="22" t="str">
        <f t="shared" si="180"/>
        <v>§</v>
      </c>
      <c r="CI73" s="22" t="str">
        <f t="shared" si="181"/>
        <v>_x0001_</v>
      </c>
      <c r="CJ73" s="22" t="str">
        <f t="shared" si="182"/>
        <v>_x0001_</v>
      </c>
      <c r="CK73" s="22" t="str">
        <f t="shared" si="183"/>
        <v>ÿ</v>
      </c>
      <c r="CL73" s="22" t="str">
        <f t="shared" si="184"/>
        <v/>
      </c>
      <c r="CM73" s="22" t="str">
        <f t="shared" si="185"/>
        <v>z</v>
      </c>
      <c r="CN73" s="22" t="str">
        <f t="shared" si="186"/>
        <v>_x000C_</v>
      </c>
      <c r="CO73" s="22" t="str">
        <f t="shared" si="187"/>
        <v>_x000C_</v>
      </c>
      <c r="CP73" s="22" t="str">
        <f t="shared" si="188"/>
        <v xml:space="preserve"> </v>
      </c>
      <c r="CQ73" s="22" t="str">
        <f t="shared" si="189"/>
        <v>-</v>
      </c>
      <c r="CR73" s="22" t="str">
        <f t="shared" si="190"/>
        <v/>
      </c>
      <c r="CS73" s="22" t="str">
        <f t="shared" si="191"/>
        <v/>
      </c>
      <c r="CT73" s="22" t="str">
        <f t="shared" si="192"/>
        <v>P</v>
      </c>
      <c r="CU73" s="22" t="str">
        <f t="shared" si="193"/>
        <v/>
      </c>
      <c r="CV73" s="22" t="str">
        <f t="shared" si="194"/>
        <v/>
      </c>
      <c r="CW73" s="22" t="str">
        <f t="shared" si="195"/>
        <v>_x0013_</v>
      </c>
      <c r="CX73" s="22" t="str">
        <f t="shared" si="196"/>
        <v/>
      </c>
      <c r="CY73" s="22" t="str">
        <f t="shared" si="197"/>
        <v/>
      </c>
      <c r="CZ73" s="22" t="str">
        <f t="shared" si="198"/>
        <v/>
      </c>
      <c r="DA73" s="22" t="str">
        <f t="shared" si="199"/>
        <v>_x0007_</v>
      </c>
      <c r="DB73" s="22" t="str">
        <f t="shared" si="200"/>
        <v/>
      </c>
      <c r="DC73" s="22" t="str">
        <f t="shared" si="201"/>
        <v>_x000B_</v>
      </c>
      <c r="DD73" s="22" t="str">
        <f t="shared" si="202"/>
        <v>_x0003_</v>
      </c>
      <c r="DE73" s="22" t="str">
        <f t="shared" si="203"/>
        <v/>
      </c>
      <c r="DF73" s="22" t="str">
        <f t="shared" si="204"/>
        <v>ÿ</v>
      </c>
      <c r="DG73" s="22" t="str">
        <f t="shared" si="205"/>
        <v>ÿ</v>
      </c>
      <c r="DH73" s="22" t="str">
        <f t="shared" si="206"/>
        <v/>
      </c>
      <c r="DI73" s="22" t="str">
        <f t="shared" si="207"/>
        <v/>
      </c>
      <c r="DJ73" s="22" t="str">
        <f t="shared" si="208"/>
        <v/>
      </c>
      <c r="DK73" s="22" t="str">
        <f t="shared" si="209"/>
        <v>Ç</v>
      </c>
      <c r="DL73" s="22" t="str">
        <f t="shared" si="210"/>
        <v>Ç</v>
      </c>
      <c r="DM73" s="22" t="str">
        <f t="shared" si="211"/>
        <v>…</v>
      </c>
      <c r="DN73" s="22" t="str">
        <f t="shared" si="212"/>
        <v>ÿ</v>
      </c>
      <c r="DO73" s="22" t="str">
        <f t="shared" si="213"/>
        <v>ÿ</v>
      </c>
      <c r="DP73" s="22" t="str">
        <f t="shared" si="214"/>
        <v>ÿ</v>
      </c>
      <c r="DQ73" s="22" t="str">
        <f t="shared" si="215"/>
        <v/>
      </c>
      <c r="DR73" s="22" t="str">
        <f t="shared" si="216"/>
        <v/>
      </c>
      <c r="DS73" s="22" t="str">
        <f t="shared" si="217"/>
        <v/>
      </c>
      <c r="DT73" s="22" t="str">
        <f t="shared" si="218"/>
        <v/>
      </c>
      <c r="DU73" s="22" t="str">
        <f t="shared" si="219"/>
        <v/>
      </c>
      <c r="DV73" s="22" t="str">
        <f t="shared" si="220"/>
        <v>ö</v>
      </c>
      <c r="DW73" s="22" t="str">
        <f t="shared" si="221"/>
        <v>_x001F_</v>
      </c>
      <c r="DX73" s="22" t="str">
        <f t="shared" si="222"/>
        <v/>
      </c>
      <c r="DY73" s="22" t="str">
        <f t="shared" si="223"/>
        <v/>
      </c>
      <c r="DZ73" s="22" t="str">
        <f t="shared" si="224"/>
        <v/>
      </c>
      <c r="EA73" s="22" t="str">
        <f t="shared" si="225"/>
        <v>_x0004_</v>
      </c>
      <c r="EB73" s="22" t="str">
        <f t="shared" si="226"/>
        <v>_x000D_</v>
      </c>
      <c r="EC73" s="22" t="str">
        <f t="shared" si="227"/>
        <v>Z</v>
      </c>
      <c r="ED73" s="22" t="str">
        <f t="shared" si="228"/>
        <v/>
      </c>
      <c r="EE73" s="22" t="str">
        <f t="shared" si="229"/>
        <v>_x0001_</v>
      </c>
    </row>
    <row r="74" spans="1:135" s="103" customFormat="1" x14ac:dyDescent="0.35">
      <c r="A74" s="108" t="str">
        <f t="shared" si="234"/>
        <v>47</v>
      </c>
      <c r="B74" s="108">
        <f t="shared" si="235"/>
        <v>71</v>
      </c>
      <c r="C74" s="105" t="str">
        <f t="shared" si="163"/>
        <v>Wood Fairy</v>
      </c>
      <c r="D74" s="98" t="str">
        <f t="shared" si="230"/>
        <v>57</v>
      </c>
      <c r="E74" s="99" t="str">
        <f t="shared" si="230"/>
        <v>6F</v>
      </c>
      <c r="F74" s="99" t="str">
        <f t="shared" si="230"/>
        <v>6F</v>
      </c>
      <c r="G74" s="99" t="str">
        <f t="shared" si="230"/>
        <v>64</v>
      </c>
      <c r="H74" s="99" t="str">
        <f t="shared" si="230"/>
        <v>20</v>
      </c>
      <c r="I74" s="99" t="str">
        <f t="shared" si="230"/>
        <v>46</v>
      </c>
      <c r="J74" s="99" t="str">
        <f t="shared" si="230"/>
        <v>61</v>
      </c>
      <c r="K74" s="99" t="str">
        <f t="shared" si="230"/>
        <v>69</v>
      </c>
      <c r="L74" s="99" t="str">
        <f t="shared" si="230"/>
        <v>72</v>
      </c>
      <c r="M74" s="99" t="str">
        <f t="shared" si="230"/>
        <v>79</v>
      </c>
      <c r="N74" s="99" t="str">
        <f t="shared" si="230"/>
        <v>20</v>
      </c>
      <c r="O74" s="99" t="str">
        <f t="shared" si="230"/>
        <v>A7</v>
      </c>
      <c r="P74" s="99" t="str">
        <f t="shared" si="230"/>
        <v>A7</v>
      </c>
      <c r="Q74" s="99" t="str">
        <f t="shared" si="230"/>
        <v>A7</v>
      </c>
      <c r="R74" s="99" t="str">
        <f t="shared" si="230"/>
        <v>A7</v>
      </c>
      <c r="S74" s="99" t="str">
        <f t="shared" si="162"/>
        <v>04</v>
      </c>
      <c r="T74" s="99" t="str">
        <f t="shared" si="162"/>
        <v>01</v>
      </c>
      <c r="U74" s="99" t="str">
        <f t="shared" si="164"/>
        <v>FF</v>
      </c>
      <c r="V74" s="99" t="str">
        <f t="shared" si="164"/>
        <v>00</v>
      </c>
      <c r="W74" s="99" t="str">
        <f t="shared" si="164"/>
        <v>0B</v>
      </c>
      <c r="X74" s="99" t="str">
        <f t="shared" si="164"/>
        <v>0C</v>
      </c>
      <c r="Y74" s="99" t="str">
        <f t="shared" si="164"/>
        <v>0C</v>
      </c>
      <c r="Z74" s="99" t="str">
        <f t="shared" si="164"/>
        <v>16</v>
      </c>
      <c r="AA74" s="99" t="str">
        <f t="shared" si="164"/>
        <v>23</v>
      </c>
      <c r="AB74" s="99" t="str">
        <f t="shared" si="164"/>
        <v>00</v>
      </c>
      <c r="AC74" s="99" t="str">
        <f t="shared" si="164"/>
        <v>00</v>
      </c>
      <c r="AD74" s="99" t="str">
        <f t="shared" si="164"/>
        <v>00</v>
      </c>
      <c r="AE74" s="99" t="str">
        <f t="shared" si="164"/>
        <v>00</v>
      </c>
      <c r="AF74" s="99" t="str">
        <f t="shared" si="164"/>
        <v>00</v>
      </c>
      <c r="AG74" s="26" t="str">
        <f t="shared" si="164"/>
        <v>13</v>
      </c>
      <c r="AH74" s="99" t="str">
        <f t="shared" si="164"/>
        <v>00</v>
      </c>
      <c r="AI74" s="99" t="str">
        <f t="shared" si="164"/>
        <v>00</v>
      </c>
      <c r="AJ74" s="98" t="str">
        <f t="shared" si="232"/>
        <v>00</v>
      </c>
      <c r="AK74" s="115" t="str">
        <f t="shared" si="232"/>
        <v>07</v>
      </c>
      <c r="AL74" s="99" t="str">
        <f t="shared" si="232"/>
        <v>00</v>
      </c>
      <c r="AM74" s="28" t="str">
        <f t="shared" si="232"/>
        <v>04</v>
      </c>
      <c r="AN74" s="28" t="str">
        <f t="shared" si="232"/>
        <v>03</v>
      </c>
      <c r="AO74" s="99" t="str">
        <f t="shared" si="232"/>
        <v>00</v>
      </c>
      <c r="AP74" s="99" t="str">
        <f t="shared" si="232"/>
        <v>FF</v>
      </c>
      <c r="AQ74" s="99" t="str">
        <f t="shared" si="232"/>
        <v>FF</v>
      </c>
      <c r="AR74" s="99" t="str">
        <f t="shared" si="232"/>
        <v>00</v>
      </c>
      <c r="AS74" s="99" t="str">
        <f t="shared" si="232"/>
        <v>00</v>
      </c>
      <c r="AT74" s="99" t="str">
        <f t="shared" si="232"/>
        <v>00</v>
      </c>
      <c r="AU74" s="99" t="str">
        <f t="shared" si="232"/>
        <v>FF</v>
      </c>
      <c r="AV74" s="99" t="str">
        <f t="shared" si="232"/>
        <v>FF</v>
      </c>
      <c r="AW74" s="99" t="str">
        <f t="shared" si="232"/>
        <v>85</v>
      </c>
      <c r="AX74" s="99" t="str">
        <f t="shared" si="232"/>
        <v>FF</v>
      </c>
      <c r="AY74" s="99" t="str">
        <f t="shared" si="231"/>
        <v>FF</v>
      </c>
      <c r="AZ74" s="99" t="str">
        <f t="shared" si="231"/>
        <v>FF</v>
      </c>
      <c r="BA74" s="99" t="str">
        <f t="shared" si="233"/>
        <v>00</v>
      </c>
      <c r="BB74" s="28" t="str">
        <f t="shared" si="233"/>
        <v>00</v>
      </c>
      <c r="BC74" s="99" t="str">
        <f t="shared" si="233"/>
        <v>00</v>
      </c>
      <c r="BD74" s="99" t="str">
        <f t="shared" si="233"/>
        <v>00</v>
      </c>
      <c r="BE74" s="99" t="str">
        <f t="shared" si="233"/>
        <v>00</v>
      </c>
      <c r="BF74" s="99" t="str">
        <f t="shared" si="233"/>
        <v>EA</v>
      </c>
      <c r="BG74" s="99" t="str">
        <f t="shared" si="233"/>
        <v>00</v>
      </c>
      <c r="BH74" s="99" t="str">
        <f t="shared" si="233"/>
        <v>00</v>
      </c>
      <c r="BI74" s="99" t="str">
        <f t="shared" si="233"/>
        <v>00</v>
      </c>
      <c r="BJ74" s="99" t="str">
        <f t="shared" si="233"/>
        <v>00</v>
      </c>
      <c r="BK74" s="99" t="str">
        <f t="shared" si="233"/>
        <v>04</v>
      </c>
      <c r="BL74" s="28" t="str">
        <f t="shared" si="233"/>
        <v>0D</v>
      </c>
      <c r="BM74" s="99" t="str">
        <f t="shared" si="233"/>
        <v>2D</v>
      </c>
      <c r="BN74" s="99" t="str">
        <f t="shared" si="233"/>
        <v>00</v>
      </c>
      <c r="BO74" s="99" t="str">
        <f t="shared" si="233"/>
        <v>01</v>
      </c>
      <c r="BP74" s="99">
        <v>5</v>
      </c>
      <c r="BQ74" s="99"/>
      <c r="BR74" s="99"/>
      <c r="BS74" s="128" t="str">
        <f t="shared" si="165"/>
        <v>Wood Fairy §§§§_x0004__x0001_ÿ_x000B__x000C__x000C__x0016_#_x0013_</v>
      </c>
      <c r="BT74" s="103" t="str">
        <f t="shared" si="166"/>
        <v>W</v>
      </c>
      <c r="BU74" s="103" t="str">
        <f t="shared" si="167"/>
        <v>o</v>
      </c>
      <c r="BV74" s="103" t="str">
        <f t="shared" si="168"/>
        <v>o</v>
      </c>
      <c r="BW74" s="103" t="str">
        <f t="shared" si="169"/>
        <v>d</v>
      </c>
      <c r="BX74" s="103" t="str">
        <f t="shared" si="170"/>
        <v xml:space="preserve"> </v>
      </c>
      <c r="BY74" s="103" t="str">
        <f t="shared" si="171"/>
        <v>F</v>
      </c>
      <c r="BZ74" s="103" t="str">
        <f t="shared" si="172"/>
        <v>a</v>
      </c>
      <c r="CA74" s="103" t="str">
        <f t="shared" si="173"/>
        <v>i</v>
      </c>
      <c r="CB74" s="103" t="str">
        <f t="shared" si="174"/>
        <v>r</v>
      </c>
      <c r="CC74" s="103" t="str">
        <f t="shared" si="175"/>
        <v>y</v>
      </c>
      <c r="CD74" s="103" t="str">
        <f t="shared" si="176"/>
        <v xml:space="preserve"> </v>
      </c>
      <c r="CE74" s="103" t="str">
        <f t="shared" si="177"/>
        <v>§</v>
      </c>
      <c r="CF74" s="103" t="str">
        <f t="shared" si="178"/>
        <v>§</v>
      </c>
      <c r="CG74" s="103" t="str">
        <f t="shared" si="179"/>
        <v>§</v>
      </c>
      <c r="CH74" s="103" t="str">
        <f t="shared" si="180"/>
        <v>§</v>
      </c>
      <c r="CI74" s="103" t="str">
        <f t="shared" si="181"/>
        <v>_x0004_</v>
      </c>
      <c r="CJ74" s="103" t="str">
        <f t="shared" si="182"/>
        <v>_x0001_</v>
      </c>
      <c r="CK74" s="103" t="str">
        <f t="shared" si="183"/>
        <v>ÿ</v>
      </c>
      <c r="CL74" s="103" t="str">
        <f t="shared" si="184"/>
        <v/>
      </c>
      <c r="CM74" s="103" t="str">
        <f t="shared" si="185"/>
        <v>_x000B_</v>
      </c>
      <c r="CN74" s="103" t="str">
        <f t="shared" si="186"/>
        <v>_x000C_</v>
      </c>
      <c r="CO74" s="103" t="str">
        <f t="shared" si="187"/>
        <v>_x000C_</v>
      </c>
      <c r="CP74" s="103" t="str">
        <f t="shared" si="188"/>
        <v>_x0016_</v>
      </c>
      <c r="CQ74" s="103" t="str">
        <f t="shared" si="189"/>
        <v>#</v>
      </c>
      <c r="CR74" s="103" t="str">
        <f t="shared" si="190"/>
        <v/>
      </c>
      <c r="CS74" s="103" t="str">
        <f t="shared" si="191"/>
        <v/>
      </c>
      <c r="CT74" s="103" t="str">
        <f t="shared" si="192"/>
        <v/>
      </c>
      <c r="CU74" s="103" t="str">
        <f t="shared" si="193"/>
        <v/>
      </c>
      <c r="CV74" s="103" t="str">
        <f t="shared" si="194"/>
        <v/>
      </c>
      <c r="CW74" s="103" t="str">
        <f t="shared" si="195"/>
        <v>_x0013_</v>
      </c>
      <c r="CX74" s="103" t="str">
        <f t="shared" si="196"/>
        <v/>
      </c>
      <c r="CY74" s="103" t="str">
        <f t="shared" si="197"/>
        <v/>
      </c>
      <c r="CZ74" s="103" t="str">
        <f t="shared" si="198"/>
        <v/>
      </c>
      <c r="DA74" s="103" t="str">
        <f t="shared" si="199"/>
        <v>_x0007_</v>
      </c>
      <c r="DB74" s="103" t="str">
        <f t="shared" si="200"/>
        <v/>
      </c>
      <c r="DC74" s="103" t="str">
        <f t="shared" si="201"/>
        <v>_x0004_</v>
      </c>
      <c r="DD74" s="103" t="str">
        <f t="shared" si="202"/>
        <v>_x0003_</v>
      </c>
      <c r="DE74" s="103" t="str">
        <f t="shared" si="203"/>
        <v/>
      </c>
      <c r="DF74" s="103" t="str">
        <f t="shared" si="204"/>
        <v>ÿ</v>
      </c>
      <c r="DG74" s="103" t="str">
        <f t="shared" si="205"/>
        <v>ÿ</v>
      </c>
      <c r="DH74" s="103" t="str">
        <f t="shared" si="206"/>
        <v/>
      </c>
      <c r="DI74" s="103" t="str">
        <f t="shared" si="207"/>
        <v/>
      </c>
      <c r="DJ74" s="103" t="str">
        <f t="shared" si="208"/>
        <v/>
      </c>
      <c r="DK74" s="103" t="str">
        <f t="shared" si="209"/>
        <v>ÿ</v>
      </c>
      <c r="DL74" s="103" t="str">
        <f t="shared" si="210"/>
        <v>ÿ</v>
      </c>
      <c r="DM74" s="103" t="str">
        <f t="shared" si="211"/>
        <v>…</v>
      </c>
      <c r="DN74" s="103" t="str">
        <f t="shared" si="212"/>
        <v>ÿ</v>
      </c>
      <c r="DO74" s="103" t="str">
        <f t="shared" si="213"/>
        <v>ÿ</v>
      </c>
      <c r="DP74" s="103" t="str">
        <f t="shared" si="214"/>
        <v>ÿ</v>
      </c>
      <c r="DQ74" s="103" t="str">
        <f t="shared" si="215"/>
        <v/>
      </c>
      <c r="DR74" s="103" t="str">
        <f t="shared" si="216"/>
        <v/>
      </c>
      <c r="DS74" s="103" t="str">
        <f t="shared" si="217"/>
        <v/>
      </c>
      <c r="DT74" s="103" t="str">
        <f t="shared" si="218"/>
        <v/>
      </c>
      <c r="DU74" s="103" t="str">
        <f t="shared" si="219"/>
        <v/>
      </c>
      <c r="DV74" s="103" t="str">
        <f t="shared" si="220"/>
        <v>ê</v>
      </c>
      <c r="DW74" s="103" t="str">
        <f t="shared" si="221"/>
        <v/>
      </c>
      <c r="DX74" s="103" t="str">
        <f t="shared" si="222"/>
        <v/>
      </c>
      <c r="DY74" s="103" t="str">
        <f t="shared" si="223"/>
        <v/>
      </c>
      <c r="DZ74" s="103" t="str">
        <f t="shared" si="224"/>
        <v/>
      </c>
      <c r="EA74" s="103" t="str">
        <f t="shared" si="225"/>
        <v>_x0004_</v>
      </c>
      <c r="EB74" s="103" t="str">
        <f t="shared" si="226"/>
        <v>_x000D_</v>
      </c>
      <c r="EC74" s="103" t="str">
        <f t="shared" si="227"/>
        <v>-</v>
      </c>
      <c r="ED74" s="103" t="str">
        <f t="shared" si="228"/>
        <v/>
      </c>
      <c r="EE74" s="103" t="str">
        <f t="shared" si="229"/>
        <v>_x0001_</v>
      </c>
    </row>
    <row r="75" spans="1:135" x14ac:dyDescent="0.35">
      <c r="A75" s="55" t="str">
        <f t="shared" si="234"/>
        <v>48</v>
      </c>
      <c r="B75" s="55">
        <f t="shared" si="235"/>
        <v>72</v>
      </c>
      <c r="C75" s="104" t="str">
        <f t="shared" si="163"/>
        <v>Amazon</v>
      </c>
      <c r="D75" s="49" t="str">
        <f t="shared" si="230"/>
        <v>41</v>
      </c>
      <c r="E75" s="49" t="str">
        <f t="shared" si="230"/>
        <v>6D</v>
      </c>
      <c r="F75" s="49" t="str">
        <f t="shared" si="230"/>
        <v>61</v>
      </c>
      <c r="G75" s="49" t="str">
        <f t="shared" si="230"/>
        <v>7A</v>
      </c>
      <c r="H75" s="49" t="str">
        <f t="shared" si="230"/>
        <v>6F</v>
      </c>
      <c r="I75" s="49" t="str">
        <f t="shared" si="230"/>
        <v>6E</v>
      </c>
      <c r="J75" s="49" t="str">
        <f t="shared" si="230"/>
        <v>20</v>
      </c>
      <c r="K75" s="49" t="str">
        <f t="shared" si="230"/>
        <v>A7</v>
      </c>
      <c r="L75" s="49" t="str">
        <f t="shared" si="230"/>
        <v>A7</v>
      </c>
      <c r="M75" s="49" t="str">
        <f t="shared" si="230"/>
        <v>A7</v>
      </c>
      <c r="N75" s="49" t="str">
        <f t="shared" si="230"/>
        <v>A7</v>
      </c>
      <c r="O75" s="49" t="str">
        <f t="shared" si="230"/>
        <v>A7</v>
      </c>
      <c r="P75" s="49" t="str">
        <f t="shared" si="230"/>
        <v>A7</v>
      </c>
      <c r="Q75" s="49" t="str">
        <f t="shared" si="230"/>
        <v>A7</v>
      </c>
      <c r="R75" s="49" t="str">
        <f t="shared" si="230"/>
        <v>A7</v>
      </c>
      <c r="S75" s="49" t="str">
        <f t="shared" si="162"/>
        <v>01</v>
      </c>
      <c r="T75" s="49" t="str">
        <f t="shared" si="162"/>
        <v>01</v>
      </c>
      <c r="U75" s="49" t="str">
        <f t="shared" si="164"/>
        <v>0D</v>
      </c>
      <c r="V75" s="49" t="str">
        <f t="shared" si="164"/>
        <v>00</v>
      </c>
      <c r="W75" s="49" t="str">
        <f t="shared" si="164"/>
        <v>87</v>
      </c>
      <c r="X75" s="49" t="str">
        <f t="shared" si="164"/>
        <v>11</v>
      </c>
      <c r="Y75" s="49" t="str">
        <f t="shared" si="164"/>
        <v>2A</v>
      </c>
      <c r="Z75" s="49" t="str">
        <f t="shared" si="164"/>
        <v>1C</v>
      </c>
      <c r="AA75" s="49" t="str">
        <f t="shared" si="164"/>
        <v>12</v>
      </c>
      <c r="AB75" s="49" t="str">
        <f t="shared" si="164"/>
        <v>18</v>
      </c>
      <c r="AC75" s="49" t="str">
        <f t="shared" si="164"/>
        <v>05</v>
      </c>
      <c r="AD75" s="49" t="str">
        <f t="shared" si="164"/>
        <v>04</v>
      </c>
      <c r="AE75" s="49" t="str">
        <f t="shared" si="164"/>
        <v>04</v>
      </c>
      <c r="AF75" s="49" t="str">
        <f t="shared" si="164"/>
        <v>00</v>
      </c>
      <c r="AG75" s="42" t="str">
        <f t="shared" si="164"/>
        <v>0D</v>
      </c>
      <c r="AH75" s="49" t="str">
        <f t="shared" si="164"/>
        <v>00</v>
      </c>
      <c r="AI75" s="49" t="str">
        <f t="shared" si="164"/>
        <v>00</v>
      </c>
      <c r="AJ75" s="49" t="str">
        <f t="shared" si="232"/>
        <v>00</v>
      </c>
      <c r="AK75" s="119" t="str">
        <f t="shared" si="232"/>
        <v>00</v>
      </c>
      <c r="AL75" s="49" t="str">
        <f t="shared" si="232"/>
        <v>00</v>
      </c>
      <c r="AM75" s="46" t="str">
        <f t="shared" si="232"/>
        <v>0C</v>
      </c>
      <c r="AN75" s="46" t="str">
        <f t="shared" si="232"/>
        <v>09</v>
      </c>
      <c r="AO75" s="49" t="str">
        <f t="shared" si="232"/>
        <v>00</v>
      </c>
      <c r="AP75" s="49" t="str">
        <f t="shared" si="232"/>
        <v>7D</v>
      </c>
      <c r="AQ75" s="49" t="str">
        <f t="shared" si="232"/>
        <v>87</v>
      </c>
      <c r="AR75" s="49" t="str">
        <f t="shared" si="232"/>
        <v>63</v>
      </c>
      <c r="AS75" s="49" t="str">
        <f t="shared" si="232"/>
        <v>28</v>
      </c>
      <c r="AT75" s="49" t="str">
        <f t="shared" si="232"/>
        <v>2C</v>
      </c>
      <c r="AU75" s="49" t="str">
        <f t="shared" si="232"/>
        <v>0C</v>
      </c>
      <c r="AV75" s="49" t="str">
        <f t="shared" si="232"/>
        <v>5A</v>
      </c>
      <c r="AW75" s="49" t="str">
        <f t="shared" si="232"/>
        <v>32</v>
      </c>
      <c r="AX75" s="49" t="str">
        <f t="shared" si="232"/>
        <v>06</v>
      </c>
      <c r="AY75" s="49" t="str">
        <f t="shared" si="231"/>
        <v>08</v>
      </c>
      <c r="AZ75" s="49" t="str">
        <f t="shared" si="231"/>
        <v>0E</v>
      </c>
      <c r="BA75" s="49" t="str">
        <f t="shared" si="233"/>
        <v>5A</v>
      </c>
      <c r="BB75" s="46" t="str">
        <f t="shared" si="233"/>
        <v>0C</v>
      </c>
      <c r="BC75" s="49" t="str">
        <f t="shared" si="233"/>
        <v>00</v>
      </c>
      <c r="BD75" s="49" t="str">
        <f t="shared" si="233"/>
        <v>0B</v>
      </c>
      <c r="BE75" s="49" t="str">
        <f t="shared" si="233"/>
        <v>00</v>
      </c>
      <c r="BF75" s="49" t="str">
        <f t="shared" si="233"/>
        <v>00</v>
      </c>
      <c r="BG75" s="49" t="str">
        <f t="shared" si="233"/>
        <v>1F</v>
      </c>
      <c r="BH75" s="49" t="str">
        <f t="shared" si="233"/>
        <v>00</v>
      </c>
      <c r="BI75" s="49" t="str">
        <f t="shared" si="233"/>
        <v>00</v>
      </c>
      <c r="BJ75" s="49" t="str">
        <f t="shared" si="233"/>
        <v>00</v>
      </c>
      <c r="BK75" s="49" t="str">
        <f t="shared" si="233"/>
        <v>04</v>
      </c>
      <c r="BL75" s="46" t="str">
        <f t="shared" si="233"/>
        <v>02</v>
      </c>
      <c r="BM75" s="49" t="str">
        <f t="shared" si="233"/>
        <v>00</v>
      </c>
      <c r="BN75" s="49" t="str">
        <f t="shared" si="233"/>
        <v>00</v>
      </c>
      <c r="BO75" s="49" t="str">
        <f t="shared" si="233"/>
        <v>00</v>
      </c>
      <c r="BP75" s="49" t="s">
        <v>210</v>
      </c>
      <c r="BQ75" s="49"/>
      <c r="BR75" s="49"/>
      <c r="BS75" s="54" t="str">
        <f t="shared" si="165"/>
        <v>Amazon §§§§§§§§_x0001__x0001__x000D_‡_x0011_*_x001C__x0012__x0018__x0005__x0004__x0004__x000D_</v>
      </c>
      <c r="BT75" s="22" t="str">
        <f t="shared" si="166"/>
        <v>A</v>
      </c>
      <c r="BU75" s="22" t="str">
        <f t="shared" si="167"/>
        <v>m</v>
      </c>
      <c r="BV75" s="22" t="str">
        <f t="shared" si="168"/>
        <v>a</v>
      </c>
      <c r="BW75" s="22" t="str">
        <f t="shared" si="169"/>
        <v>z</v>
      </c>
      <c r="BX75" s="22" t="str">
        <f t="shared" si="170"/>
        <v>o</v>
      </c>
      <c r="BY75" s="22" t="str">
        <f t="shared" si="171"/>
        <v>n</v>
      </c>
      <c r="BZ75" s="22" t="str">
        <f t="shared" si="172"/>
        <v xml:space="preserve"> </v>
      </c>
      <c r="CA75" s="22" t="str">
        <f t="shared" si="173"/>
        <v>§</v>
      </c>
      <c r="CB75" s="22" t="str">
        <f t="shared" si="174"/>
        <v>§</v>
      </c>
      <c r="CC75" s="22" t="str">
        <f t="shared" si="175"/>
        <v>§</v>
      </c>
      <c r="CD75" s="22" t="str">
        <f t="shared" si="176"/>
        <v>§</v>
      </c>
      <c r="CE75" s="22" t="str">
        <f t="shared" si="177"/>
        <v>§</v>
      </c>
      <c r="CF75" s="22" t="str">
        <f t="shared" si="178"/>
        <v>§</v>
      </c>
      <c r="CG75" s="22" t="str">
        <f t="shared" si="179"/>
        <v>§</v>
      </c>
      <c r="CH75" s="22" t="str">
        <f t="shared" si="180"/>
        <v>§</v>
      </c>
      <c r="CI75" s="22" t="str">
        <f t="shared" si="181"/>
        <v>_x0001_</v>
      </c>
      <c r="CJ75" s="22" t="str">
        <f t="shared" si="182"/>
        <v>_x0001_</v>
      </c>
      <c r="CK75" s="22" t="str">
        <f t="shared" si="183"/>
        <v>_x000D_</v>
      </c>
      <c r="CL75" s="22" t="str">
        <f t="shared" si="184"/>
        <v/>
      </c>
      <c r="CM75" s="22" t="str">
        <f t="shared" si="185"/>
        <v>‡</v>
      </c>
      <c r="CN75" s="22" t="str">
        <f t="shared" si="186"/>
        <v>_x0011_</v>
      </c>
      <c r="CO75" s="22" t="str">
        <f t="shared" si="187"/>
        <v>*</v>
      </c>
      <c r="CP75" s="22" t="str">
        <f t="shared" si="188"/>
        <v>_x001C_</v>
      </c>
      <c r="CQ75" s="22" t="str">
        <f t="shared" si="189"/>
        <v>_x0012_</v>
      </c>
      <c r="CR75" s="22" t="str">
        <f t="shared" si="190"/>
        <v>_x0018_</v>
      </c>
      <c r="CS75" s="22" t="str">
        <f t="shared" si="191"/>
        <v>_x0005_</v>
      </c>
      <c r="CT75" s="22" t="str">
        <f t="shared" si="192"/>
        <v>_x0004_</v>
      </c>
      <c r="CU75" s="22" t="str">
        <f t="shared" si="193"/>
        <v>_x0004_</v>
      </c>
      <c r="CV75" s="22" t="str">
        <f t="shared" si="194"/>
        <v/>
      </c>
      <c r="CW75" s="22" t="str">
        <f t="shared" si="195"/>
        <v>_x000D_</v>
      </c>
      <c r="CX75" s="22" t="str">
        <f t="shared" si="196"/>
        <v/>
      </c>
      <c r="CY75" s="22" t="str">
        <f t="shared" si="197"/>
        <v/>
      </c>
      <c r="CZ75" s="22" t="str">
        <f t="shared" si="198"/>
        <v/>
      </c>
      <c r="DA75" s="22" t="str">
        <f t="shared" si="199"/>
        <v/>
      </c>
      <c r="DB75" s="22" t="str">
        <f t="shared" si="200"/>
        <v/>
      </c>
      <c r="DC75" s="22" t="str">
        <f t="shared" si="201"/>
        <v>_x000C_</v>
      </c>
      <c r="DD75" s="22" t="str">
        <f t="shared" si="202"/>
        <v xml:space="preserve">	</v>
      </c>
      <c r="DE75" s="22" t="str">
        <f t="shared" si="203"/>
        <v/>
      </c>
      <c r="DF75" s="22" t="str">
        <f t="shared" si="204"/>
        <v>}</v>
      </c>
      <c r="DG75" s="22" t="str">
        <f t="shared" si="205"/>
        <v>‡</v>
      </c>
      <c r="DH75" s="22" t="str">
        <f t="shared" si="206"/>
        <v>c</v>
      </c>
      <c r="DI75" s="22" t="str">
        <f t="shared" si="207"/>
        <v>(</v>
      </c>
      <c r="DJ75" s="22" t="str">
        <f t="shared" si="208"/>
        <v>,</v>
      </c>
      <c r="DK75" s="22" t="str">
        <f t="shared" si="209"/>
        <v>_x000C_</v>
      </c>
      <c r="DL75" s="22" t="str">
        <f t="shared" si="210"/>
        <v>Z</v>
      </c>
      <c r="DM75" s="22" t="str">
        <f t="shared" si="211"/>
        <v>2</v>
      </c>
      <c r="DN75" s="22" t="str">
        <f t="shared" si="212"/>
        <v>_x0006_</v>
      </c>
      <c r="DO75" s="22" t="str">
        <f t="shared" si="213"/>
        <v>_x0008_</v>
      </c>
      <c r="DP75" s="22" t="str">
        <f t="shared" si="214"/>
        <v>_x000E_</v>
      </c>
      <c r="DQ75" s="22" t="str">
        <f t="shared" si="215"/>
        <v>Z</v>
      </c>
      <c r="DR75" s="22" t="str">
        <f t="shared" si="216"/>
        <v>_x000C_</v>
      </c>
      <c r="DS75" s="22" t="str">
        <f t="shared" si="217"/>
        <v/>
      </c>
      <c r="DT75" s="22" t="str">
        <f t="shared" si="218"/>
        <v>_x000B_</v>
      </c>
      <c r="DU75" s="22" t="str">
        <f t="shared" si="219"/>
        <v/>
      </c>
      <c r="DV75" s="22" t="str">
        <f t="shared" si="220"/>
        <v/>
      </c>
      <c r="DW75" s="22" t="str">
        <f t="shared" si="221"/>
        <v>_x001F_</v>
      </c>
      <c r="DX75" s="22" t="str">
        <f t="shared" si="222"/>
        <v/>
      </c>
      <c r="DY75" s="22" t="str">
        <f t="shared" si="223"/>
        <v/>
      </c>
      <c r="DZ75" s="22" t="str">
        <f t="shared" si="224"/>
        <v/>
      </c>
      <c r="EA75" s="22" t="str">
        <f t="shared" si="225"/>
        <v>_x0004_</v>
      </c>
      <c r="EB75" s="22" t="str">
        <f t="shared" si="226"/>
        <v>_x0002_</v>
      </c>
      <c r="EC75" s="22" t="str">
        <f t="shared" si="227"/>
        <v/>
      </c>
      <c r="ED75" s="22" t="str">
        <f t="shared" si="228"/>
        <v/>
      </c>
      <c r="EE75" s="22" t="str">
        <f t="shared" si="229"/>
        <v/>
      </c>
    </row>
    <row r="76" spans="1:135" x14ac:dyDescent="0.35">
      <c r="A76" s="55" t="str">
        <f t="shared" si="234"/>
        <v>49</v>
      </c>
      <c r="B76" s="55">
        <f t="shared" si="235"/>
        <v>73</v>
      </c>
      <c r="C76" s="104" t="str">
        <f t="shared" si="163"/>
        <v>Barbarian</v>
      </c>
      <c r="D76" s="49" t="str">
        <f t="shared" si="230"/>
        <v>42</v>
      </c>
      <c r="E76" s="49" t="str">
        <f t="shared" si="230"/>
        <v>61</v>
      </c>
      <c r="F76" s="49" t="str">
        <f t="shared" si="230"/>
        <v>72</v>
      </c>
      <c r="G76" s="49" t="str">
        <f t="shared" si="230"/>
        <v>62</v>
      </c>
      <c r="H76" s="49" t="str">
        <f t="shared" si="230"/>
        <v>61</v>
      </c>
      <c r="I76" s="49" t="str">
        <f t="shared" si="230"/>
        <v>72</v>
      </c>
      <c r="J76" s="49" t="str">
        <f t="shared" si="230"/>
        <v>69</v>
      </c>
      <c r="K76" s="49" t="str">
        <f t="shared" si="230"/>
        <v>61</v>
      </c>
      <c r="L76" s="49" t="str">
        <f t="shared" si="230"/>
        <v>6E</v>
      </c>
      <c r="M76" s="49" t="str">
        <f t="shared" si="230"/>
        <v>20</v>
      </c>
      <c r="N76" s="49" t="str">
        <f t="shared" si="230"/>
        <v>A7</v>
      </c>
      <c r="O76" s="49" t="str">
        <f t="shared" si="230"/>
        <v>A7</v>
      </c>
      <c r="P76" s="49" t="str">
        <f t="shared" si="230"/>
        <v>A7</v>
      </c>
      <c r="Q76" s="49" t="str">
        <f t="shared" si="230"/>
        <v>A7</v>
      </c>
      <c r="R76" s="49" t="str">
        <f t="shared" si="230"/>
        <v>A7</v>
      </c>
      <c r="S76" s="49" t="str">
        <f t="shared" si="162"/>
        <v>01</v>
      </c>
      <c r="T76" s="49" t="str">
        <f t="shared" si="162"/>
        <v>01</v>
      </c>
      <c r="U76" s="49" t="str">
        <f t="shared" si="164"/>
        <v>0F</v>
      </c>
      <c r="V76" s="49" t="str">
        <f t="shared" si="164"/>
        <v>00</v>
      </c>
      <c r="W76" s="49" t="str">
        <f t="shared" si="164"/>
        <v>9B</v>
      </c>
      <c r="X76" s="49" t="str">
        <f t="shared" si="164"/>
        <v>11</v>
      </c>
      <c r="Y76" s="49" t="str">
        <f t="shared" si="164"/>
        <v>2A</v>
      </c>
      <c r="Z76" s="49" t="str">
        <f t="shared" si="164"/>
        <v>1C</v>
      </c>
      <c r="AA76" s="49" t="str">
        <f t="shared" si="164"/>
        <v>12</v>
      </c>
      <c r="AB76" s="49" t="str">
        <f t="shared" si="164"/>
        <v>18</v>
      </c>
      <c r="AC76" s="49" t="str">
        <f t="shared" si="164"/>
        <v>00</v>
      </c>
      <c r="AD76" s="49" t="str">
        <f t="shared" si="164"/>
        <v>04</v>
      </c>
      <c r="AE76" s="49" t="str">
        <f t="shared" si="164"/>
        <v>04</v>
      </c>
      <c r="AF76" s="49" t="str">
        <f t="shared" si="164"/>
        <v>00</v>
      </c>
      <c r="AG76" s="42" t="str">
        <f t="shared" si="164"/>
        <v>0D</v>
      </c>
      <c r="AH76" s="49" t="str">
        <f t="shared" si="164"/>
        <v>00</v>
      </c>
      <c r="AI76" s="49" t="str">
        <f t="shared" si="164"/>
        <v>00</v>
      </c>
      <c r="AJ76" s="49" t="str">
        <f t="shared" si="232"/>
        <v>00</v>
      </c>
      <c r="AK76" s="119" t="str">
        <f t="shared" si="232"/>
        <v>00</v>
      </c>
      <c r="AL76" s="49" t="str">
        <f t="shared" si="232"/>
        <v>00</v>
      </c>
      <c r="AM76" s="46" t="str">
        <f t="shared" si="232"/>
        <v>0C</v>
      </c>
      <c r="AN76" s="46" t="str">
        <f t="shared" si="232"/>
        <v>09</v>
      </c>
      <c r="AO76" s="49" t="str">
        <f t="shared" si="232"/>
        <v>00</v>
      </c>
      <c r="AP76" s="49" t="str">
        <f t="shared" si="232"/>
        <v>7D</v>
      </c>
      <c r="AQ76" s="49" t="str">
        <f t="shared" si="232"/>
        <v>87</v>
      </c>
      <c r="AR76" s="49" t="str">
        <f t="shared" si="232"/>
        <v>63</v>
      </c>
      <c r="AS76" s="49" t="str">
        <f t="shared" si="232"/>
        <v>28</v>
      </c>
      <c r="AT76" s="49" t="str">
        <f t="shared" si="232"/>
        <v>2C</v>
      </c>
      <c r="AU76" s="49" t="str">
        <f t="shared" si="232"/>
        <v>0C</v>
      </c>
      <c r="AV76" s="49" t="str">
        <f t="shared" si="232"/>
        <v>5A</v>
      </c>
      <c r="AW76" s="49" t="str">
        <f t="shared" si="232"/>
        <v>33</v>
      </c>
      <c r="AX76" s="49" t="str">
        <f t="shared" si="232"/>
        <v>06</v>
      </c>
      <c r="AY76" s="49" t="str">
        <f t="shared" si="231"/>
        <v>08</v>
      </c>
      <c r="AZ76" s="49" t="str">
        <f t="shared" si="231"/>
        <v>0E</v>
      </c>
      <c r="BA76" s="49" t="str">
        <f t="shared" si="233"/>
        <v>5A</v>
      </c>
      <c r="BB76" s="46" t="str">
        <f t="shared" si="233"/>
        <v>0C</v>
      </c>
      <c r="BC76" s="49" t="str">
        <f t="shared" si="233"/>
        <v>00</v>
      </c>
      <c r="BD76" s="49" t="str">
        <f t="shared" si="233"/>
        <v>11</v>
      </c>
      <c r="BE76" s="49" t="str">
        <f t="shared" si="233"/>
        <v>00</v>
      </c>
      <c r="BF76" s="49" t="str">
        <f t="shared" si="233"/>
        <v>00</v>
      </c>
      <c r="BG76" s="49" t="str">
        <f t="shared" si="233"/>
        <v>16</v>
      </c>
      <c r="BH76" s="49" t="str">
        <f t="shared" si="233"/>
        <v>00</v>
      </c>
      <c r="BI76" s="49" t="str">
        <f t="shared" si="233"/>
        <v>00</v>
      </c>
      <c r="BJ76" s="49" t="str">
        <f t="shared" si="233"/>
        <v>00</v>
      </c>
      <c r="BK76" s="49" t="str">
        <f t="shared" si="233"/>
        <v>00</v>
      </c>
      <c r="BL76" s="46" t="str">
        <f t="shared" si="233"/>
        <v>02</v>
      </c>
      <c r="BM76" s="49" t="str">
        <f t="shared" si="233"/>
        <v>00</v>
      </c>
      <c r="BN76" s="49" t="str">
        <f t="shared" si="233"/>
        <v>00</v>
      </c>
      <c r="BO76" s="49" t="str">
        <f t="shared" si="233"/>
        <v>00</v>
      </c>
      <c r="BP76" s="49" t="s">
        <v>210</v>
      </c>
      <c r="BQ76" s="49"/>
      <c r="BR76" s="49"/>
      <c r="BS76" s="54" t="str">
        <f t="shared" si="165"/>
        <v>Barbarian §§§§§_x0001__x0001__x000F_›_x0011_*_x001C__x0012__x0018__x0004__x0004__x000D_</v>
      </c>
      <c r="BT76" s="22" t="str">
        <f t="shared" si="166"/>
        <v>B</v>
      </c>
      <c r="BU76" s="22" t="str">
        <f t="shared" si="167"/>
        <v>a</v>
      </c>
      <c r="BV76" s="22" t="str">
        <f t="shared" si="168"/>
        <v>r</v>
      </c>
      <c r="BW76" s="22" t="str">
        <f t="shared" si="169"/>
        <v>b</v>
      </c>
      <c r="BX76" s="22" t="str">
        <f t="shared" si="170"/>
        <v>a</v>
      </c>
      <c r="BY76" s="22" t="str">
        <f t="shared" si="171"/>
        <v>r</v>
      </c>
      <c r="BZ76" s="22" t="str">
        <f t="shared" si="172"/>
        <v>i</v>
      </c>
      <c r="CA76" s="22" t="str">
        <f t="shared" si="173"/>
        <v>a</v>
      </c>
      <c r="CB76" s="22" t="str">
        <f t="shared" si="174"/>
        <v>n</v>
      </c>
      <c r="CC76" s="22" t="str">
        <f t="shared" si="175"/>
        <v xml:space="preserve"> </v>
      </c>
      <c r="CD76" s="22" t="str">
        <f t="shared" si="176"/>
        <v>§</v>
      </c>
      <c r="CE76" s="22" t="str">
        <f t="shared" si="177"/>
        <v>§</v>
      </c>
      <c r="CF76" s="22" t="str">
        <f t="shared" si="178"/>
        <v>§</v>
      </c>
      <c r="CG76" s="22" t="str">
        <f t="shared" si="179"/>
        <v>§</v>
      </c>
      <c r="CH76" s="22" t="str">
        <f t="shared" si="180"/>
        <v>§</v>
      </c>
      <c r="CI76" s="22" t="str">
        <f t="shared" si="181"/>
        <v>_x0001_</v>
      </c>
      <c r="CJ76" s="22" t="str">
        <f t="shared" si="182"/>
        <v>_x0001_</v>
      </c>
      <c r="CK76" s="22" t="str">
        <f t="shared" si="183"/>
        <v>_x000F_</v>
      </c>
      <c r="CL76" s="22" t="str">
        <f t="shared" si="184"/>
        <v/>
      </c>
      <c r="CM76" s="22" t="str">
        <f t="shared" si="185"/>
        <v>›</v>
      </c>
      <c r="CN76" s="22" t="str">
        <f t="shared" si="186"/>
        <v>_x0011_</v>
      </c>
      <c r="CO76" s="22" t="str">
        <f t="shared" si="187"/>
        <v>*</v>
      </c>
      <c r="CP76" s="22" t="str">
        <f t="shared" si="188"/>
        <v>_x001C_</v>
      </c>
      <c r="CQ76" s="22" t="str">
        <f t="shared" si="189"/>
        <v>_x0012_</v>
      </c>
      <c r="CR76" s="22" t="str">
        <f t="shared" si="190"/>
        <v>_x0018_</v>
      </c>
      <c r="CS76" s="22" t="str">
        <f t="shared" si="191"/>
        <v/>
      </c>
      <c r="CT76" s="22" t="str">
        <f t="shared" si="192"/>
        <v>_x0004_</v>
      </c>
      <c r="CU76" s="22" t="str">
        <f t="shared" si="193"/>
        <v>_x0004_</v>
      </c>
      <c r="CV76" s="22" t="str">
        <f t="shared" si="194"/>
        <v/>
      </c>
      <c r="CW76" s="22" t="str">
        <f t="shared" si="195"/>
        <v>_x000D_</v>
      </c>
      <c r="CX76" s="22" t="str">
        <f t="shared" si="196"/>
        <v/>
      </c>
      <c r="CY76" s="22" t="str">
        <f t="shared" si="197"/>
        <v/>
      </c>
      <c r="CZ76" s="22" t="str">
        <f t="shared" si="198"/>
        <v/>
      </c>
      <c r="DA76" s="22" t="str">
        <f t="shared" si="199"/>
        <v/>
      </c>
      <c r="DB76" s="22" t="str">
        <f t="shared" si="200"/>
        <v/>
      </c>
      <c r="DC76" s="22" t="str">
        <f t="shared" si="201"/>
        <v>_x000C_</v>
      </c>
      <c r="DD76" s="22" t="str">
        <f t="shared" si="202"/>
        <v xml:space="preserve">	</v>
      </c>
      <c r="DE76" s="22" t="str">
        <f t="shared" si="203"/>
        <v/>
      </c>
      <c r="DF76" s="22" t="str">
        <f t="shared" si="204"/>
        <v>}</v>
      </c>
      <c r="DG76" s="22" t="str">
        <f t="shared" si="205"/>
        <v>‡</v>
      </c>
      <c r="DH76" s="22" t="str">
        <f t="shared" si="206"/>
        <v>c</v>
      </c>
      <c r="DI76" s="22" t="str">
        <f t="shared" si="207"/>
        <v>(</v>
      </c>
      <c r="DJ76" s="22" t="str">
        <f t="shared" si="208"/>
        <v>,</v>
      </c>
      <c r="DK76" s="22" t="str">
        <f t="shared" si="209"/>
        <v>_x000C_</v>
      </c>
      <c r="DL76" s="22" t="str">
        <f t="shared" si="210"/>
        <v>Z</v>
      </c>
      <c r="DM76" s="22" t="str">
        <f t="shared" si="211"/>
        <v>3</v>
      </c>
      <c r="DN76" s="22" t="str">
        <f t="shared" si="212"/>
        <v>_x0006_</v>
      </c>
      <c r="DO76" s="22" t="str">
        <f t="shared" si="213"/>
        <v>_x0008_</v>
      </c>
      <c r="DP76" s="22" t="str">
        <f t="shared" si="214"/>
        <v>_x000E_</v>
      </c>
      <c r="DQ76" s="22" t="str">
        <f t="shared" si="215"/>
        <v>Z</v>
      </c>
      <c r="DR76" s="22" t="str">
        <f t="shared" si="216"/>
        <v>_x000C_</v>
      </c>
      <c r="DS76" s="22" t="str">
        <f t="shared" si="217"/>
        <v/>
      </c>
      <c r="DT76" s="22" t="str">
        <f t="shared" si="218"/>
        <v>_x0011_</v>
      </c>
      <c r="DU76" s="22" t="str">
        <f t="shared" si="219"/>
        <v/>
      </c>
      <c r="DV76" s="22" t="str">
        <f t="shared" si="220"/>
        <v/>
      </c>
      <c r="DW76" s="22" t="str">
        <f t="shared" si="221"/>
        <v>_x0016_</v>
      </c>
      <c r="DX76" s="22" t="str">
        <f t="shared" si="222"/>
        <v/>
      </c>
      <c r="DY76" s="22" t="str">
        <f t="shared" si="223"/>
        <v/>
      </c>
      <c r="DZ76" s="22" t="str">
        <f t="shared" si="224"/>
        <v/>
      </c>
      <c r="EA76" s="22" t="str">
        <f t="shared" si="225"/>
        <v/>
      </c>
      <c r="EB76" s="22" t="str">
        <f t="shared" si="226"/>
        <v>_x0002_</v>
      </c>
      <c r="EC76" s="22" t="str">
        <f t="shared" si="227"/>
        <v/>
      </c>
      <c r="ED76" s="22" t="str">
        <f t="shared" si="228"/>
        <v/>
      </c>
      <c r="EE76" s="22" t="str">
        <f t="shared" si="229"/>
        <v/>
      </c>
    </row>
    <row r="77" spans="1:135" s="103" customFormat="1" x14ac:dyDescent="0.35">
      <c r="A77" s="108" t="str">
        <f t="shared" si="234"/>
        <v>4A</v>
      </c>
      <c r="B77" s="108">
        <f t="shared" si="235"/>
        <v>74</v>
      </c>
      <c r="C77" s="105" t="str">
        <f t="shared" si="163"/>
        <v>Warrior</v>
      </c>
      <c r="D77" s="98" t="str">
        <f t="shared" si="230"/>
        <v>57</v>
      </c>
      <c r="E77" s="99" t="str">
        <f t="shared" si="230"/>
        <v>61</v>
      </c>
      <c r="F77" s="99" t="str">
        <f t="shared" si="230"/>
        <v>72</v>
      </c>
      <c r="G77" s="99" t="str">
        <f t="shared" si="230"/>
        <v>72</v>
      </c>
      <c r="H77" s="99" t="str">
        <f t="shared" si="230"/>
        <v>69</v>
      </c>
      <c r="I77" s="99" t="str">
        <f t="shared" si="230"/>
        <v>6F</v>
      </c>
      <c r="J77" s="99" t="str">
        <f t="shared" si="230"/>
        <v>72</v>
      </c>
      <c r="K77" s="99" t="str">
        <f t="shared" si="230"/>
        <v>20</v>
      </c>
      <c r="L77" s="99" t="str">
        <f t="shared" si="230"/>
        <v>A7</v>
      </c>
      <c r="M77" s="99" t="str">
        <f t="shared" si="230"/>
        <v>A7</v>
      </c>
      <c r="N77" s="99" t="str">
        <f t="shared" si="230"/>
        <v>A7</v>
      </c>
      <c r="O77" s="99" t="str">
        <f t="shared" si="230"/>
        <v>A7</v>
      </c>
      <c r="P77" s="99" t="str">
        <f t="shared" si="230"/>
        <v>A7</v>
      </c>
      <c r="Q77" s="99" t="str">
        <f t="shared" si="230"/>
        <v>A7</v>
      </c>
      <c r="R77" s="99" t="str">
        <f t="shared" si="230"/>
        <v>A7</v>
      </c>
      <c r="S77" s="99" t="str">
        <f t="shared" si="162"/>
        <v>01</v>
      </c>
      <c r="T77" s="99" t="str">
        <f t="shared" si="162"/>
        <v>01</v>
      </c>
      <c r="U77" s="99" t="str">
        <f t="shared" si="164"/>
        <v>0D</v>
      </c>
      <c r="V77" s="99" t="str">
        <f t="shared" si="164"/>
        <v>00</v>
      </c>
      <c r="W77" s="99" t="str">
        <f t="shared" si="164"/>
        <v>73</v>
      </c>
      <c r="X77" s="99" t="str">
        <f t="shared" si="164"/>
        <v>11</v>
      </c>
      <c r="Y77" s="99" t="str">
        <f t="shared" si="164"/>
        <v>20</v>
      </c>
      <c r="Z77" s="99" t="str">
        <f t="shared" si="164"/>
        <v>1C</v>
      </c>
      <c r="AA77" s="99" t="str">
        <f t="shared" si="164"/>
        <v>12</v>
      </c>
      <c r="AB77" s="99" t="str">
        <f t="shared" si="164"/>
        <v>14</v>
      </c>
      <c r="AC77" s="99" t="str">
        <f t="shared" si="164"/>
        <v>05</v>
      </c>
      <c r="AD77" s="99" t="str">
        <f t="shared" si="164"/>
        <v>04</v>
      </c>
      <c r="AE77" s="99" t="str">
        <f t="shared" si="164"/>
        <v>04</v>
      </c>
      <c r="AF77" s="99" t="str">
        <f t="shared" si="164"/>
        <v>00</v>
      </c>
      <c r="AG77" s="26" t="str">
        <f t="shared" si="164"/>
        <v>0D</v>
      </c>
      <c r="AH77" s="99" t="str">
        <f t="shared" si="164"/>
        <v>00</v>
      </c>
      <c r="AI77" s="99" t="str">
        <f t="shared" si="164"/>
        <v>00</v>
      </c>
      <c r="AJ77" s="98" t="str">
        <f t="shared" si="232"/>
        <v>00</v>
      </c>
      <c r="AK77" s="119" t="str">
        <f t="shared" si="232"/>
        <v>00</v>
      </c>
      <c r="AL77" s="99" t="str">
        <f t="shared" si="232"/>
        <v>00</v>
      </c>
      <c r="AM77" s="28" t="str">
        <f t="shared" si="232"/>
        <v>0C</v>
      </c>
      <c r="AN77" s="28" t="str">
        <f t="shared" si="232"/>
        <v>09</v>
      </c>
      <c r="AO77" s="99" t="str">
        <f t="shared" si="232"/>
        <v>00</v>
      </c>
      <c r="AP77" s="99" t="str">
        <f t="shared" si="232"/>
        <v>7D</v>
      </c>
      <c r="AQ77" s="99" t="str">
        <f t="shared" si="232"/>
        <v>87</v>
      </c>
      <c r="AR77" s="99" t="str">
        <f t="shared" si="232"/>
        <v>63</v>
      </c>
      <c r="AS77" s="99" t="str">
        <f t="shared" si="232"/>
        <v>28</v>
      </c>
      <c r="AT77" s="99" t="str">
        <f t="shared" si="232"/>
        <v>2C</v>
      </c>
      <c r="AU77" s="99" t="str">
        <f t="shared" si="232"/>
        <v>0C</v>
      </c>
      <c r="AV77" s="99" t="str">
        <f t="shared" si="232"/>
        <v>5A</v>
      </c>
      <c r="AW77" s="99" t="str">
        <f t="shared" si="232"/>
        <v>32</v>
      </c>
      <c r="AX77" s="99" t="str">
        <f t="shared" si="232"/>
        <v>06</v>
      </c>
      <c r="AY77" s="99" t="str">
        <f t="shared" si="231"/>
        <v>08</v>
      </c>
      <c r="AZ77" s="99" t="str">
        <f t="shared" si="231"/>
        <v>0E</v>
      </c>
      <c r="BA77" s="99" t="str">
        <f t="shared" si="233"/>
        <v>5A</v>
      </c>
      <c r="BB77" s="28" t="str">
        <f t="shared" si="233"/>
        <v>0C</v>
      </c>
      <c r="BC77" s="99" t="str">
        <f t="shared" si="233"/>
        <v>00</v>
      </c>
      <c r="BD77" s="99" t="str">
        <f t="shared" si="233"/>
        <v>0B</v>
      </c>
      <c r="BE77" s="99" t="str">
        <f t="shared" si="233"/>
        <v>00</v>
      </c>
      <c r="BF77" s="99" t="str">
        <f t="shared" si="233"/>
        <v>00</v>
      </c>
      <c r="BG77" s="99" t="str">
        <f t="shared" si="233"/>
        <v>03</v>
      </c>
      <c r="BH77" s="99" t="str">
        <f t="shared" si="233"/>
        <v>00</v>
      </c>
      <c r="BI77" s="99" t="str">
        <f t="shared" si="233"/>
        <v>00</v>
      </c>
      <c r="BJ77" s="99" t="str">
        <f t="shared" si="233"/>
        <v>00</v>
      </c>
      <c r="BK77" s="99" t="str">
        <f t="shared" si="233"/>
        <v>04</v>
      </c>
      <c r="BL77" s="28" t="str">
        <f t="shared" si="233"/>
        <v>02</v>
      </c>
      <c r="BM77" s="99" t="str">
        <f t="shared" si="233"/>
        <v>00</v>
      </c>
      <c r="BN77" s="99" t="str">
        <f t="shared" si="233"/>
        <v>00</v>
      </c>
      <c r="BO77" s="99" t="str">
        <f t="shared" si="233"/>
        <v>00</v>
      </c>
      <c r="BP77" s="99" t="s">
        <v>210</v>
      </c>
      <c r="BQ77" s="99"/>
      <c r="BR77" s="99"/>
      <c r="BS77" s="128" t="str">
        <f t="shared" si="165"/>
        <v>Warrior §§§§§§§_x0001__x0001__x000D_s_x0011_ _x001C__x0012__x0014__x0005__x0004__x0004__x000D_</v>
      </c>
      <c r="BT77" s="103" t="str">
        <f t="shared" si="166"/>
        <v>W</v>
      </c>
      <c r="BU77" s="103" t="str">
        <f t="shared" si="167"/>
        <v>a</v>
      </c>
      <c r="BV77" s="103" t="str">
        <f t="shared" si="168"/>
        <v>r</v>
      </c>
      <c r="BW77" s="103" t="str">
        <f t="shared" si="169"/>
        <v>r</v>
      </c>
      <c r="BX77" s="103" t="str">
        <f t="shared" si="170"/>
        <v>i</v>
      </c>
      <c r="BY77" s="103" t="str">
        <f t="shared" si="171"/>
        <v>o</v>
      </c>
      <c r="BZ77" s="103" t="str">
        <f t="shared" si="172"/>
        <v>r</v>
      </c>
      <c r="CA77" s="103" t="str">
        <f t="shared" si="173"/>
        <v xml:space="preserve"> </v>
      </c>
      <c r="CB77" s="103" t="str">
        <f t="shared" si="174"/>
        <v>§</v>
      </c>
      <c r="CC77" s="103" t="str">
        <f t="shared" si="175"/>
        <v>§</v>
      </c>
      <c r="CD77" s="103" t="str">
        <f t="shared" si="176"/>
        <v>§</v>
      </c>
      <c r="CE77" s="103" t="str">
        <f t="shared" si="177"/>
        <v>§</v>
      </c>
      <c r="CF77" s="103" t="str">
        <f t="shared" si="178"/>
        <v>§</v>
      </c>
      <c r="CG77" s="103" t="str">
        <f t="shared" si="179"/>
        <v>§</v>
      </c>
      <c r="CH77" s="103" t="str">
        <f t="shared" si="180"/>
        <v>§</v>
      </c>
      <c r="CI77" s="103" t="str">
        <f t="shared" si="181"/>
        <v>_x0001_</v>
      </c>
      <c r="CJ77" s="103" t="str">
        <f t="shared" si="182"/>
        <v>_x0001_</v>
      </c>
      <c r="CK77" s="103" t="str">
        <f t="shared" si="183"/>
        <v>_x000D_</v>
      </c>
      <c r="CL77" s="103" t="str">
        <f t="shared" si="184"/>
        <v/>
      </c>
      <c r="CM77" s="103" t="str">
        <f t="shared" si="185"/>
        <v>s</v>
      </c>
      <c r="CN77" s="103" t="str">
        <f t="shared" si="186"/>
        <v>_x0011_</v>
      </c>
      <c r="CO77" s="103" t="str">
        <f t="shared" si="187"/>
        <v xml:space="preserve"> </v>
      </c>
      <c r="CP77" s="103" t="str">
        <f t="shared" si="188"/>
        <v>_x001C_</v>
      </c>
      <c r="CQ77" s="103" t="str">
        <f t="shared" si="189"/>
        <v>_x0012_</v>
      </c>
      <c r="CR77" s="103" t="str">
        <f t="shared" si="190"/>
        <v>_x0014_</v>
      </c>
      <c r="CS77" s="103" t="str">
        <f t="shared" si="191"/>
        <v>_x0005_</v>
      </c>
      <c r="CT77" s="103" t="str">
        <f t="shared" si="192"/>
        <v>_x0004_</v>
      </c>
      <c r="CU77" s="103" t="str">
        <f t="shared" si="193"/>
        <v>_x0004_</v>
      </c>
      <c r="CV77" s="103" t="str">
        <f t="shared" si="194"/>
        <v/>
      </c>
      <c r="CW77" s="103" t="str">
        <f t="shared" si="195"/>
        <v>_x000D_</v>
      </c>
      <c r="CX77" s="103" t="str">
        <f t="shared" si="196"/>
        <v/>
      </c>
      <c r="CY77" s="103" t="str">
        <f t="shared" si="197"/>
        <v/>
      </c>
      <c r="CZ77" s="103" t="str">
        <f t="shared" si="198"/>
        <v/>
      </c>
      <c r="DA77" s="103" t="str">
        <f t="shared" si="199"/>
        <v/>
      </c>
      <c r="DB77" s="103" t="str">
        <f t="shared" si="200"/>
        <v/>
      </c>
      <c r="DC77" s="103" t="str">
        <f t="shared" si="201"/>
        <v>_x000C_</v>
      </c>
      <c r="DD77" s="103" t="str">
        <f t="shared" si="202"/>
        <v xml:space="preserve">	</v>
      </c>
      <c r="DE77" s="103" t="str">
        <f t="shared" si="203"/>
        <v/>
      </c>
      <c r="DF77" s="103" t="str">
        <f t="shared" si="204"/>
        <v>}</v>
      </c>
      <c r="DG77" s="103" t="str">
        <f t="shared" si="205"/>
        <v>‡</v>
      </c>
      <c r="DH77" s="103" t="str">
        <f t="shared" si="206"/>
        <v>c</v>
      </c>
      <c r="DI77" s="103" t="str">
        <f t="shared" si="207"/>
        <v>(</v>
      </c>
      <c r="DJ77" s="103" t="str">
        <f t="shared" si="208"/>
        <v>,</v>
      </c>
      <c r="DK77" s="103" t="str">
        <f t="shared" si="209"/>
        <v>_x000C_</v>
      </c>
      <c r="DL77" s="103" t="str">
        <f t="shared" si="210"/>
        <v>Z</v>
      </c>
      <c r="DM77" s="103" t="str">
        <f t="shared" si="211"/>
        <v>2</v>
      </c>
      <c r="DN77" s="103" t="str">
        <f t="shared" si="212"/>
        <v>_x0006_</v>
      </c>
      <c r="DO77" s="103" t="str">
        <f t="shared" si="213"/>
        <v>_x0008_</v>
      </c>
      <c r="DP77" s="103" t="str">
        <f t="shared" si="214"/>
        <v>_x000E_</v>
      </c>
      <c r="DQ77" s="103" t="str">
        <f t="shared" si="215"/>
        <v>Z</v>
      </c>
      <c r="DR77" s="103" t="str">
        <f t="shared" si="216"/>
        <v>_x000C_</v>
      </c>
      <c r="DS77" s="103" t="str">
        <f t="shared" si="217"/>
        <v/>
      </c>
      <c r="DT77" s="103" t="str">
        <f t="shared" si="218"/>
        <v>_x000B_</v>
      </c>
      <c r="DU77" s="103" t="str">
        <f t="shared" si="219"/>
        <v/>
      </c>
      <c r="DV77" s="103" t="str">
        <f t="shared" si="220"/>
        <v/>
      </c>
      <c r="DW77" s="103" t="str">
        <f t="shared" si="221"/>
        <v>_x0003_</v>
      </c>
      <c r="DX77" s="103" t="str">
        <f t="shared" si="222"/>
        <v/>
      </c>
      <c r="DY77" s="103" t="str">
        <f t="shared" si="223"/>
        <v/>
      </c>
      <c r="DZ77" s="103" t="str">
        <f t="shared" si="224"/>
        <v/>
      </c>
      <c r="EA77" s="103" t="str">
        <f t="shared" si="225"/>
        <v>_x0004_</v>
      </c>
      <c r="EB77" s="103" t="str">
        <f t="shared" si="226"/>
        <v>_x0002_</v>
      </c>
      <c r="EC77" s="103" t="str">
        <f t="shared" si="227"/>
        <v/>
      </c>
      <c r="ED77" s="103" t="str">
        <f t="shared" si="228"/>
        <v/>
      </c>
      <c r="EE77" s="103" t="str">
        <f t="shared" si="229"/>
        <v/>
      </c>
    </row>
  </sheetData>
  <pageMargins left="0.7" right="0.7" top="0.75" bottom="0.75" header="0.3" footer="0.3"/>
  <pageSetup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E84"/>
  <sheetViews>
    <sheetView tabSelected="1" zoomScale="115" zoomScaleNormal="115" workbookViewId="0">
      <pane xSplit="3" ySplit="1" topLeftCell="D2" activePane="bottomRight" state="frozen"/>
      <selection activeCell="A11" sqref="A11"/>
      <selection pane="topRight" activeCell="A11" sqref="A11"/>
      <selection pane="bottomLeft" activeCell="A11" sqref="A11"/>
      <selection pane="bottomRight" activeCell="A11" sqref="A11"/>
    </sheetView>
  </sheetViews>
  <sheetFormatPr defaultColWidth="1.6328125" defaultRowHeight="14.5" x14ac:dyDescent="0.35"/>
  <cols>
    <col min="1" max="1" width="3.36328125" style="54" bestFit="1" customWidth="1"/>
    <col min="2" max="2" width="3.36328125" style="54" customWidth="1"/>
    <col min="3" max="3" width="16.6328125" style="70" customWidth="1"/>
    <col min="4" max="6" width="3.81640625" style="70" bestFit="1" customWidth="1"/>
    <col min="7" max="32" width="2.6328125" style="70" customWidth="1"/>
    <col min="33" max="33" width="2.6328125" style="12" customWidth="1"/>
    <col min="34" max="35" width="2.6328125" style="70" customWidth="1"/>
    <col min="36" max="36" width="2.81640625" style="70" bestFit="1" customWidth="1"/>
    <col min="37" max="38" width="2.6328125" style="70" customWidth="1"/>
    <col min="39" max="40" width="2.6328125" style="11" customWidth="1"/>
    <col min="41" max="53" width="2.6328125" style="70" customWidth="1"/>
    <col min="54" max="54" width="2.6328125" style="11" customWidth="1"/>
    <col min="55" max="63" width="2.6328125" style="70" customWidth="1"/>
    <col min="64" max="64" width="2.6328125" style="11" customWidth="1"/>
    <col min="65" max="67" width="2.6328125" style="70" customWidth="1"/>
    <col min="68" max="68" width="2.08984375" style="70" bestFit="1" customWidth="1"/>
    <col min="69" max="70" width="2.08984375" style="70" customWidth="1"/>
    <col min="71" max="71" width="9.90625" style="54" customWidth="1"/>
    <col min="72" max="135" width="2.6328125" style="22" customWidth="1"/>
    <col min="136" max="16384" width="1.6328125" style="22"/>
  </cols>
  <sheetData>
    <row r="1" spans="1:135" ht="66" x14ac:dyDescent="0.35">
      <c r="A1" s="134" t="s">
        <v>846</v>
      </c>
      <c r="B1" s="135" t="s">
        <v>1776</v>
      </c>
      <c r="C1" s="133" t="s">
        <v>3044</v>
      </c>
      <c r="D1" s="14" t="s">
        <v>205</v>
      </c>
      <c r="E1" s="14" t="s">
        <v>213</v>
      </c>
      <c r="F1" s="14" t="s">
        <v>218</v>
      </c>
      <c r="G1" s="14" t="s">
        <v>225</v>
      </c>
      <c r="H1" s="14" t="s">
        <v>228</v>
      </c>
      <c r="I1" s="14" t="s">
        <v>229</v>
      </c>
      <c r="J1" s="14" t="s">
        <v>231</v>
      </c>
      <c r="K1" s="14" t="s">
        <v>232</v>
      </c>
      <c r="L1" s="14" t="s">
        <v>233</v>
      </c>
      <c r="M1" s="14" t="s">
        <v>234</v>
      </c>
      <c r="N1" s="14" t="s">
        <v>235</v>
      </c>
      <c r="O1" s="14" t="s">
        <v>236</v>
      </c>
      <c r="P1" s="14" t="s">
        <v>237</v>
      </c>
      <c r="Q1" s="14" t="s">
        <v>238</v>
      </c>
      <c r="R1" s="14" t="s">
        <v>239</v>
      </c>
      <c r="S1" s="14"/>
      <c r="T1" s="14"/>
      <c r="U1" s="14"/>
      <c r="V1" s="14"/>
      <c r="W1" s="14"/>
      <c r="X1" s="14"/>
      <c r="Y1" s="14"/>
      <c r="Z1" s="14"/>
      <c r="AA1" s="38"/>
      <c r="AB1" s="14"/>
      <c r="AC1" s="14"/>
      <c r="AD1" s="14"/>
      <c r="AE1" s="14" t="s">
        <v>1862</v>
      </c>
      <c r="AF1" s="14"/>
      <c r="AG1" s="16" t="s">
        <v>326</v>
      </c>
      <c r="AH1" s="14"/>
      <c r="AI1" s="14"/>
      <c r="AJ1" s="14"/>
      <c r="AK1" s="14" t="s">
        <v>244</v>
      </c>
      <c r="AL1" s="14"/>
      <c r="AM1" s="19"/>
      <c r="AN1" s="19"/>
      <c r="AO1" s="14"/>
      <c r="AP1" s="14"/>
      <c r="AQ1" s="14"/>
      <c r="AR1" s="14"/>
      <c r="AS1" s="14"/>
      <c r="AT1" s="14"/>
      <c r="AU1" s="14"/>
      <c r="AV1" s="14"/>
      <c r="AW1" s="14"/>
      <c r="AX1" s="14"/>
      <c r="AY1" s="14"/>
      <c r="AZ1" s="14"/>
      <c r="BA1" s="14"/>
      <c r="BB1" s="19"/>
      <c r="BC1" s="14"/>
      <c r="BD1" s="14"/>
      <c r="BE1" s="14"/>
      <c r="BF1" s="14"/>
      <c r="BG1" s="14"/>
      <c r="BH1" s="14"/>
      <c r="BI1" s="14"/>
      <c r="BJ1" s="14"/>
      <c r="BK1" s="14"/>
      <c r="BL1" s="19"/>
      <c r="BM1" s="14"/>
      <c r="BN1" s="14"/>
      <c r="BO1" s="14"/>
      <c r="BP1" s="14" t="s">
        <v>1863</v>
      </c>
      <c r="BQ1" s="14"/>
      <c r="BR1" s="14"/>
      <c r="BS1" s="54" t="s">
        <v>1774</v>
      </c>
    </row>
    <row r="2" spans="1:135" s="131" customFormat="1" x14ac:dyDescent="0.35">
      <c r="A2" s="130">
        <v>28</v>
      </c>
      <c r="B2" s="130">
        <v>64</v>
      </c>
      <c r="C2" s="129" t="s">
        <v>1864</v>
      </c>
      <c r="D2" s="132" t="s">
        <v>1</v>
      </c>
      <c r="E2" s="132" t="s">
        <v>2</v>
      </c>
      <c r="F2" s="132" t="s">
        <v>3</v>
      </c>
      <c r="G2" s="132" t="s">
        <v>4</v>
      </c>
      <c r="H2" s="132" t="s">
        <v>5</v>
      </c>
      <c r="I2" s="132" t="s">
        <v>6</v>
      </c>
      <c r="J2" s="132" t="s">
        <v>7</v>
      </c>
      <c r="K2" s="132" t="s">
        <v>8</v>
      </c>
      <c r="L2" s="132" t="s">
        <v>9</v>
      </c>
      <c r="M2" s="132" t="s">
        <v>10</v>
      </c>
      <c r="N2" s="132" t="s">
        <v>11</v>
      </c>
      <c r="O2" s="132" t="s">
        <v>12</v>
      </c>
      <c r="P2" s="132" t="s">
        <v>13</v>
      </c>
      <c r="Q2" s="132" t="s">
        <v>14</v>
      </c>
      <c r="R2" s="132" t="s">
        <v>15</v>
      </c>
      <c r="S2" s="132" t="s">
        <v>16</v>
      </c>
      <c r="T2" s="132" t="s">
        <v>17</v>
      </c>
      <c r="U2" s="132" t="s">
        <v>18</v>
      </c>
      <c r="V2" s="132" t="s">
        <v>19</v>
      </c>
      <c r="W2" s="132" t="s">
        <v>20</v>
      </c>
      <c r="X2" s="132" t="s">
        <v>21</v>
      </c>
      <c r="Y2" s="132" t="s">
        <v>22</v>
      </c>
      <c r="Z2" s="132" t="s">
        <v>23</v>
      </c>
      <c r="AA2" s="132" t="s">
        <v>24</v>
      </c>
      <c r="AB2" s="132" t="s">
        <v>25</v>
      </c>
      <c r="AC2" s="132" t="s">
        <v>54</v>
      </c>
      <c r="AD2" s="132" t="s">
        <v>74</v>
      </c>
      <c r="AE2" s="132" t="s">
        <v>75</v>
      </c>
      <c r="AF2" s="132" t="s">
        <v>65</v>
      </c>
      <c r="AG2" s="132" t="s">
        <v>76</v>
      </c>
      <c r="AH2" s="132" t="s">
        <v>77</v>
      </c>
      <c r="AI2" s="132" t="s">
        <v>78</v>
      </c>
      <c r="AJ2" s="132">
        <f>AI2+1</f>
        <v>33</v>
      </c>
      <c r="AK2" s="132">
        <f t="shared" ref="AK2:BO2" si="0">AJ2+1</f>
        <v>34</v>
      </c>
      <c r="AL2" s="132">
        <f t="shared" si="0"/>
        <v>35</v>
      </c>
      <c r="AM2" s="132">
        <f t="shared" si="0"/>
        <v>36</v>
      </c>
      <c r="AN2" s="132">
        <f t="shared" si="0"/>
        <v>37</v>
      </c>
      <c r="AO2" s="132">
        <f t="shared" si="0"/>
        <v>38</v>
      </c>
      <c r="AP2" s="132">
        <f t="shared" si="0"/>
        <v>39</v>
      </c>
      <c r="AQ2" s="132">
        <f t="shared" si="0"/>
        <v>40</v>
      </c>
      <c r="AR2" s="132">
        <f t="shared" si="0"/>
        <v>41</v>
      </c>
      <c r="AS2" s="132">
        <f t="shared" si="0"/>
        <v>42</v>
      </c>
      <c r="AT2" s="132">
        <f t="shared" si="0"/>
        <v>43</v>
      </c>
      <c r="AU2" s="132">
        <f t="shared" si="0"/>
        <v>44</v>
      </c>
      <c r="AV2" s="132">
        <f t="shared" si="0"/>
        <v>45</v>
      </c>
      <c r="AW2" s="132">
        <f t="shared" si="0"/>
        <v>46</v>
      </c>
      <c r="AX2" s="132">
        <f t="shared" si="0"/>
        <v>47</v>
      </c>
      <c r="AY2" s="132">
        <f t="shared" si="0"/>
        <v>48</v>
      </c>
      <c r="AZ2" s="132">
        <f t="shared" si="0"/>
        <v>49</v>
      </c>
      <c r="BA2" s="132">
        <f t="shared" si="0"/>
        <v>50</v>
      </c>
      <c r="BB2" s="132">
        <f t="shared" si="0"/>
        <v>51</v>
      </c>
      <c r="BC2" s="132">
        <f t="shared" si="0"/>
        <v>52</v>
      </c>
      <c r="BD2" s="132">
        <f t="shared" si="0"/>
        <v>53</v>
      </c>
      <c r="BE2" s="132">
        <f t="shared" si="0"/>
        <v>54</v>
      </c>
      <c r="BF2" s="132">
        <f t="shared" si="0"/>
        <v>55</v>
      </c>
      <c r="BG2" s="132">
        <f t="shared" si="0"/>
        <v>56</v>
      </c>
      <c r="BH2" s="132">
        <f t="shared" si="0"/>
        <v>57</v>
      </c>
      <c r="BI2" s="132">
        <f t="shared" si="0"/>
        <v>58</v>
      </c>
      <c r="BJ2" s="132">
        <f t="shared" si="0"/>
        <v>59</v>
      </c>
      <c r="BK2" s="132">
        <f t="shared" si="0"/>
        <v>60</v>
      </c>
      <c r="BL2" s="132">
        <f t="shared" si="0"/>
        <v>61</v>
      </c>
      <c r="BM2" s="132">
        <f t="shared" si="0"/>
        <v>62</v>
      </c>
      <c r="BN2" s="132">
        <f t="shared" si="0"/>
        <v>63</v>
      </c>
      <c r="BO2" s="132">
        <f t="shared" si="0"/>
        <v>64</v>
      </c>
      <c r="BP2" s="129"/>
      <c r="BQ2" s="129"/>
      <c r="BR2" s="129"/>
      <c r="BS2" s="130"/>
    </row>
    <row r="3" spans="1:135" x14ac:dyDescent="0.35">
      <c r="A3" s="93" t="s">
        <v>34</v>
      </c>
      <c r="B3" s="54">
        <v>0</v>
      </c>
      <c r="C3" s="70" t="str">
        <f>SUBSTITUTE(SUBSTITUTE(SUBSTITUTE(BT3&amp;BU3&amp;BV3&amp;BW3&amp;BX3&amp;BY3&amp;BZ3&amp;CA3&amp;CB3&amp;CC3&amp;CD3&amp;CE3&amp;CF3&amp;CG3&amp;CH3," "&amp;CHAR(167),""),CHAR(167)&amp;"3",""),CHAR(167),"")</f>
        <v>Beggar</v>
      </c>
      <c r="D3" s="49" t="str">
        <f t="shared" ref="D3:M12" si="1">MID($C$2,3*($B$2*(ROW(D3)-ROW(D$3)+ROW(D$1)-1)+(COLUMN(D3)-COLUMN($D3)+COLUMN($A3)-1))+1,2)</f>
        <v>42</v>
      </c>
      <c r="E3" s="49" t="str">
        <f t="shared" si="1"/>
        <v>65</v>
      </c>
      <c r="F3" s="49" t="str">
        <f t="shared" si="1"/>
        <v>67</v>
      </c>
      <c r="G3" s="70" t="str">
        <f t="shared" si="1"/>
        <v>67</v>
      </c>
      <c r="H3" s="70" t="str">
        <f t="shared" si="1"/>
        <v>61</v>
      </c>
      <c r="I3" s="70" t="str">
        <f t="shared" si="1"/>
        <v>72</v>
      </c>
      <c r="J3" s="70" t="str">
        <f t="shared" si="1"/>
        <v>20</v>
      </c>
      <c r="K3" s="70" t="str">
        <f t="shared" si="1"/>
        <v>A7</v>
      </c>
      <c r="L3" s="70" t="str">
        <f t="shared" si="1"/>
        <v>A7</v>
      </c>
      <c r="M3" s="70" t="str">
        <f t="shared" si="1"/>
        <v>A7</v>
      </c>
      <c r="N3" s="70" t="str">
        <f t="shared" ref="N3:W12" si="2">MID($C$2,3*($B$2*(ROW(N3)-ROW(N$3)+ROW(N$1)-1)+(COLUMN(N3)-COLUMN($D3)+COLUMN($A3)-1))+1,2)</f>
        <v>A7</v>
      </c>
      <c r="O3" s="70" t="str">
        <f t="shared" si="2"/>
        <v>A7</v>
      </c>
      <c r="P3" s="70" t="str">
        <f t="shared" si="2"/>
        <v>A7</v>
      </c>
      <c r="Q3" s="70" t="str">
        <f t="shared" si="2"/>
        <v>A7</v>
      </c>
      <c r="R3" s="70" t="str">
        <f t="shared" si="2"/>
        <v>A7</v>
      </c>
      <c r="S3" s="70" t="str">
        <f t="shared" si="2"/>
        <v>01</v>
      </c>
      <c r="T3" s="70" t="str">
        <f t="shared" si="2"/>
        <v>00</v>
      </c>
      <c r="U3" s="70" t="str">
        <f t="shared" si="2"/>
        <v>05</v>
      </c>
      <c r="V3" s="70" t="str">
        <f t="shared" si="2"/>
        <v>00</v>
      </c>
      <c r="W3" s="70" t="str">
        <f t="shared" si="2"/>
        <v>05</v>
      </c>
      <c r="X3" s="70" t="str">
        <f t="shared" ref="X3:AG12" si="3">MID($C$2,3*($B$2*(ROW(X3)-ROW(X$3)+ROW(X$1)-1)+(COLUMN(X3)-COLUMN($D3)+COLUMN($A3)-1))+1,2)</f>
        <v>08</v>
      </c>
      <c r="Y3" s="70" t="str">
        <f t="shared" si="3"/>
        <v>08</v>
      </c>
      <c r="Z3" s="70" t="str">
        <f t="shared" si="3"/>
        <v>0C</v>
      </c>
      <c r="AA3" s="70" t="str">
        <f t="shared" si="3"/>
        <v>0B</v>
      </c>
      <c r="AB3" s="70" t="str">
        <f t="shared" si="3"/>
        <v>02</v>
      </c>
      <c r="AC3" s="70" t="str">
        <f t="shared" si="3"/>
        <v>00</v>
      </c>
      <c r="AD3" s="70" t="str">
        <f t="shared" si="3"/>
        <v>00</v>
      </c>
      <c r="AE3" s="70" t="str">
        <f t="shared" si="3"/>
        <v>00</v>
      </c>
      <c r="AF3" s="70" t="str">
        <f t="shared" si="3"/>
        <v>3C</v>
      </c>
      <c r="AG3" s="12" t="str">
        <f t="shared" si="3"/>
        <v>11</v>
      </c>
      <c r="AH3" s="70" t="str">
        <f t="shared" ref="AH3:AQ12" si="4">MID($C$2,3*($B$2*(ROW(AH3)-ROW(AH$3)+ROW(AH$1)-1)+(COLUMN(AH3)-COLUMN($D3)+COLUMN($A3)-1))+1,2)</f>
        <v>00</v>
      </c>
      <c r="AI3" s="70" t="str">
        <f t="shared" si="4"/>
        <v>00</v>
      </c>
      <c r="AJ3" s="70" t="str">
        <f t="shared" si="4"/>
        <v>04</v>
      </c>
      <c r="AK3" s="70" t="str">
        <f t="shared" si="4"/>
        <v>07</v>
      </c>
      <c r="AL3" s="70" t="str">
        <f t="shared" si="4"/>
        <v>3C</v>
      </c>
      <c r="AM3" s="11" t="str">
        <f t="shared" si="4"/>
        <v>00</v>
      </c>
      <c r="AN3" s="11" t="str">
        <f t="shared" si="4"/>
        <v>09</v>
      </c>
      <c r="AO3" s="70" t="str">
        <f t="shared" si="4"/>
        <v>00</v>
      </c>
      <c r="AP3" s="70" t="str">
        <f t="shared" si="4"/>
        <v>05</v>
      </c>
      <c r="AQ3" s="70" t="str">
        <f t="shared" si="4"/>
        <v>2D</v>
      </c>
      <c r="AR3" s="70" t="str">
        <f t="shared" ref="AR3:BA12" si="5">MID($C$2,3*($B$2*(ROW(AR3)-ROW(AR$3)+ROW(AR$1)-1)+(COLUMN(AR3)-COLUMN($D3)+COLUMN($A3)-1))+1,2)</f>
        <v>06</v>
      </c>
      <c r="AS3" s="70" t="str">
        <f t="shared" si="5"/>
        <v>14</v>
      </c>
      <c r="AT3" s="70" t="str">
        <f t="shared" si="5"/>
        <v>04</v>
      </c>
      <c r="AU3" s="70" t="str">
        <f t="shared" si="5"/>
        <v>02</v>
      </c>
      <c r="AV3" s="70" t="str">
        <f t="shared" si="5"/>
        <v>1E</v>
      </c>
      <c r="AW3" s="70" t="str">
        <f t="shared" si="5"/>
        <v>7F</v>
      </c>
      <c r="AX3" s="70" t="str">
        <f t="shared" si="5"/>
        <v>04</v>
      </c>
      <c r="AY3" s="70" t="str">
        <f t="shared" si="5"/>
        <v>02</v>
      </c>
      <c r="AZ3" s="70" t="str">
        <f t="shared" si="5"/>
        <v>02</v>
      </c>
      <c r="BA3" s="70" t="str">
        <f t="shared" si="5"/>
        <v>32</v>
      </c>
      <c r="BB3" s="11" t="str">
        <f t="shared" ref="BB3:BO12" si="6">MID($C$2,3*($B$2*(ROW(BB3)-ROW(BB$3)+ROW(BB$1)-1)+(COLUMN(BB3)-COLUMN($D3)+COLUMN($A3)-1))+1,2)</f>
        <v>00</v>
      </c>
      <c r="BC3" s="70" t="str">
        <f t="shared" si="6"/>
        <v>00</v>
      </c>
      <c r="BD3" s="70" t="str">
        <f t="shared" si="6"/>
        <v>02</v>
      </c>
      <c r="BE3" s="70" t="str">
        <f t="shared" si="6"/>
        <v>00</v>
      </c>
      <c r="BF3" s="70" t="str">
        <f t="shared" si="6"/>
        <v>00</v>
      </c>
      <c r="BG3" s="70" t="str">
        <f t="shared" si="6"/>
        <v>00</v>
      </c>
      <c r="BH3" s="70" t="str">
        <f t="shared" si="6"/>
        <v>00</v>
      </c>
      <c r="BI3" s="70" t="str">
        <f t="shared" si="6"/>
        <v>00</v>
      </c>
      <c r="BJ3" s="70" t="str">
        <f t="shared" si="6"/>
        <v>00</v>
      </c>
      <c r="BK3" s="70" t="str">
        <f t="shared" si="6"/>
        <v>05</v>
      </c>
      <c r="BL3" s="11" t="str">
        <f t="shared" si="6"/>
        <v>01</v>
      </c>
      <c r="BM3" s="70" t="str">
        <f t="shared" si="6"/>
        <v>00</v>
      </c>
      <c r="BN3" s="70" t="str">
        <f t="shared" si="6"/>
        <v>00</v>
      </c>
      <c r="BO3" s="70" t="str">
        <f t="shared" si="6"/>
        <v>01</v>
      </c>
      <c r="BS3" s="54" t="str">
        <f>BT3&amp;BU3&amp;BV3&amp;BW3&amp;BX3&amp;BY3&amp;BZ3&amp;CA3&amp;CB3&amp;CC3&amp;CD3&amp;CE3&amp;CF3&amp;CG3&amp;CH3&amp;CI3&amp;CJ3&amp;CK3&amp;CL3&amp;CM3&amp;CN3&amp;CO3&amp;CP3&amp;CQ3&amp;CR3&amp;CS3&amp;CT3&amp;CU3&amp;CV3&amp;CW3&amp;CX3&amp;CY3</f>
        <v>Beggar §§§§§§§§_x0001__x0005__x0005__x0008__x0008__x000C__x000B__x0002_&lt;_x0011_</v>
      </c>
      <c r="BT3" s="22" t="str">
        <f t="shared" ref="BT3:CC4" si="7">IF(OR(D3="00",LEN(D3)=0),"",CHAR(HEX2DEC(D3)))</f>
        <v>B</v>
      </c>
      <c r="BU3" s="22" t="str">
        <f t="shared" si="7"/>
        <v>e</v>
      </c>
      <c r="BV3" s="22" t="str">
        <f t="shared" si="7"/>
        <v>g</v>
      </c>
      <c r="BW3" s="22" t="str">
        <f t="shared" si="7"/>
        <v>g</v>
      </c>
      <c r="BX3" s="22" t="str">
        <f t="shared" si="7"/>
        <v>a</v>
      </c>
      <c r="BY3" s="22" t="str">
        <f t="shared" si="7"/>
        <v>r</v>
      </c>
      <c r="BZ3" s="22" t="str">
        <f t="shared" si="7"/>
        <v xml:space="preserve"> </v>
      </c>
      <c r="CA3" s="22" t="str">
        <f t="shared" si="7"/>
        <v>§</v>
      </c>
      <c r="CB3" s="22" t="str">
        <f t="shared" si="7"/>
        <v>§</v>
      </c>
      <c r="CC3" s="22" t="str">
        <f t="shared" si="7"/>
        <v>§</v>
      </c>
      <c r="CD3" s="22" t="str">
        <f t="shared" ref="CD3:CM4" si="8">IF(OR(N3="00",LEN(N3)=0),"",CHAR(HEX2DEC(N3)))</f>
        <v>§</v>
      </c>
      <c r="CE3" s="22" t="str">
        <f t="shared" si="8"/>
        <v>§</v>
      </c>
      <c r="CF3" s="22" t="str">
        <f t="shared" si="8"/>
        <v>§</v>
      </c>
      <c r="CG3" s="22" t="str">
        <f t="shared" si="8"/>
        <v>§</v>
      </c>
      <c r="CH3" s="22" t="str">
        <f t="shared" si="8"/>
        <v>§</v>
      </c>
      <c r="CI3" s="22" t="str">
        <f t="shared" si="8"/>
        <v>_x0001_</v>
      </c>
      <c r="CJ3" s="22" t="str">
        <f t="shared" si="8"/>
        <v/>
      </c>
      <c r="CK3" s="22" t="str">
        <f t="shared" si="8"/>
        <v>_x0005_</v>
      </c>
      <c r="CL3" s="22" t="str">
        <f t="shared" si="8"/>
        <v/>
      </c>
      <c r="CM3" s="22" t="str">
        <f t="shared" si="8"/>
        <v>_x0005_</v>
      </c>
      <c r="CN3" s="22" t="str">
        <f t="shared" ref="CN3:CW4" si="9">IF(OR(X3="00",LEN(X3)=0),"",CHAR(HEX2DEC(X3)))</f>
        <v>_x0008_</v>
      </c>
      <c r="CO3" s="22" t="str">
        <f t="shared" si="9"/>
        <v>_x0008_</v>
      </c>
      <c r="CP3" s="22" t="str">
        <f t="shared" si="9"/>
        <v>_x000C_</v>
      </c>
      <c r="CQ3" s="22" t="str">
        <f t="shared" si="9"/>
        <v>_x000B_</v>
      </c>
      <c r="CR3" s="22" t="str">
        <f t="shared" si="9"/>
        <v>_x0002_</v>
      </c>
      <c r="CS3" s="22" t="str">
        <f t="shared" si="9"/>
        <v/>
      </c>
      <c r="CT3" s="22" t="str">
        <f t="shared" si="9"/>
        <v/>
      </c>
      <c r="CU3" s="22" t="str">
        <f t="shared" si="9"/>
        <v/>
      </c>
      <c r="CV3" s="22" t="str">
        <f t="shared" si="9"/>
        <v>&lt;</v>
      </c>
      <c r="CW3" s="22" t="str">
        <f t="shared" si="9"/>
        <v>_x0011_</v>
      </c>
      <c r="CX3" s="22" t="str">
        <f t="shared" ref="CX3:DG4" si="10">IF(OR(AH3="00",LEN(AH3)=0),"",CHAR(HEX2DEC(AH3)))</f>
        <v/>
      </c>
      <c r="CY3" s="22" t="str">
        <f t="shared" si="10"/>
        <v/>
      </c>
      <c r="CZ3" s="22" t="str">
        <f t="shared" si="10"/>
        <v>_x0004_</v>
      </c>
      <c r="DA3" s="22" t="str">
        <f t="shared" si="10"/>
        <v>_x0007_</v>
      </c>
      <c r="DB3" s="22" t="str">
        <f t="shared" si="10"/>
        <v>&lt;</v>
      </c>
      <c r="DC3" s="22" t="str">
        <f t="shared" si="10"/>
        <v/>
      </c>
      <c r="DD3" s="22" t="str">
        <f t="shared" si="10"/>
        <v xml:space="preserve">	</v>
      </c>
      <c r="DE3" s="22" t="str">
        <f t="shared" si="10"/>
        <v/>
      </c>
      <c r="DF3" s="22" t="str">
        <f t="shared" si="10"/>
        <v>_x0005_</v>
      </c>
      <c r="DG3" s="22" t="str">
        <f t="shared" si="10"/>
        <v>-</v>
      </c>
      <c r="DH3" s="22" t="str">
        <f t="shared" ref="DH3:DQ4" si="11">IF(OR(AR3="00",LEN(AR3)=0),"",CHAR(HEX2DEC(AR3)))</f>
        <v>_x0006_</v>
      </c>
      <c r="DI3" s="22" t="str">
        <f t="shared" si="11"/>
        <v>_x0014_</v>
      </c>
      <c r="DJ3" s="22" t="str">
        <f t="shared" si="11"/>
        <v>_x0004_</v>
      </c>
      <c r="DK3" s="22" t="str">
        <f t="shared" si="11"/>
        <v>_x0002_</v>
      </c>
      <c r="DL3" s="22" t="str">
        <f t="shared" si="11"/>
        <v>_x001E_</v>
      </c>
      <c r="DM3" s="22" t="str">
        <f t="shared" si="11"/>
        <v></v>
      </c>
      <c r="DN3" s="22" t="str">
        <f t="shared" si="11"/>
        <v>_x0004_</v>
      </c>
      <c r="DO3" s="22" t="str">
        <f t="shared" si="11"/>
        <v>_x0002_</v>
      </c>
      <c r="DP3" s="22" t="str">
        <f t="shared" si="11"/>
        <v>_x0002_</v>
      </c>
      <c r="DQ3" s="22" t="str">
        <f t="shared" si="11"/>
        <v>2</v>
      </c>
      <c r="DR3" s="22" t="str">
        <f t="shared" ref="DR3:EA4" si="12">IF(OR(BB3="00",LEN(BB3)=0),"",CHAR(HEX2DEC(BB3)))</f>
        <v/>
      </c>
      <c r="DS3" s="22" t="str">
        <f t="shared" si="12"/>
        <v/>
      </c>
      <c r="DT3" s="22" t="str">
        <f t="shared" si="12"/>
        <v>_x0002_</v>
      </c>
      <c r="DU3" s="22" t="str">
        <f t="shared" si="12"/>
        <v/>
      </c>
      <c r="DV3" s="22" t="str">
        <f t="shared" si="12"/>
        <v/>
      </c>
      <c r="DW3" s="22" t="str">
        <f t="shared" si="12"/>
        <v/>
      </c>
      <c r="DX3" s="22" t="str">
        <f t="shared" si="12"/>
        <v/>
      </c>
      <c r="DY3" s="22" t="str">
        <f t="shared" si="12"/>
        <v/>
      </c>
      <c r="DZ3" s="22" t="str">
        <f t="shared" si="12"/>
        <v/>
      </c>
      <c r="EA3" s="22" t="str">
        <f t="shared" si="12"/>
        <v>_x0005_</v>
      </c>
      <c r="EB3" s="22" t="str">
        <f t="shared" ref="EB3:EE4" si="13">IF(OR(BL3="00",LEN(BL3)=0),"",CHAR(HEX2DEC(BL3)))</f>
        <v>_x0001_</v>
      </c>
      <c r="EC3" s="22" t="str">
        <f t="shared" si="13"/>
        <v/>
      </c>
      <c r="ED3" s="22" t="str">
        <f t="shared" si="13"/>
        <v/>
      </c>
      <c r="EE3" s="22" t="str">
        <f t="shared" si="13"/>
        <v>_x0001_</v>
      </c>
    </row>
    <row r="4" spans="1:135" x14ac:dyDescent="0.35">
      <c r="A4" s="54" t="str">
        <f>IF(LEN(DEC2HEX(B4))=1,"0"&amp;DEC2HEX(B4),DEC2HEX(B4))</f>
        <v>01</v>
      </c>
      <c r="B4" s="54">
        <f t="shared" ref="B4:B67" si="14">B3+1</f>
        <v>1</v>
      </c>
      <c r="C4" s="70" t="str">
        <f t="shared" ref="C4:C67" si="15">SUBSTITUTE(SUBSTITUTE(SUBSTITUTE(BT4&amp;BU4&amp;BV4&amp;BW4&amp;BX4&amp;BY4&amp;BZ4&amp;CA4&amp;CB4&amp;CC4&amp;CD4&amp;CE4&amp;CF4&amp;CG4&amp;CH4," "&amp;CHAR(167),""),CHAR(167)&amp;"3",""),CHAR(167),"")</f>
        <v>Peasant</v>
      </c>
      <c r="D4" s="49" t="str">
        <f t="shared" si="1"/>
        <v>50</v>
      </c>
      <c r="E4" s="49" t="str">
        <f t="shared" si="1"/>
        <v>65</v>
      </c>
      <c r="F4" s="49" t="str">
        <f t="shared" si="1"/>
        <v>61</v>
      </c>
      <c r="G4" s="70" t="str">
        <f t="shared" si="1"/>
        <v>73</v>
      </c>
      <c r="H4" s="70" t="str">
        <f t="shared" si="1"/>
        <v>61</v>
      </c>
      <c r="I4" s="70" t="str">
        <f t="shared" si="1"/>
        <v>6E</v>
      </c>
      <c r="J4" s="70" t="str">
        <f t="shared" si="1"/>
        <v>74</v>
      </c>
      <c r="K4" s="70" t="str">
        <f t="shared" si="1"/>
        <v>20</v>
      </c>
      <c r="L4" s="70" t="str">
        <f t="shared" si="1"/>
        <v>A7</v>
      </c>
      <c r="M4" s="70" t="str">
        <f t="shared" si="1"/>
        <v>A7</v>
      </c>
      <c r="N4" s="70" t="str">
        <f t="shared" si="2"/>
        <v>A7</v>
      </c>
      <c r="O4" s="70" t="str">
        <f t="shared" si="2"/>
        <v>A7</v>
      </c>
      <c r="P4" s="70" t="str">
        <f t="shared" si="2"/>
        <v>A7</v>
      </c>
      <c r="Q4" s="70" t="str">
        <f t="shared" si="2"/>
        <v>A7</v>
      </c>
      <c r="R4" s="70" t="str">
        <f t="shared" si="2"/>
        <v>A7</v>
      </c>
      <c r="S4" s="70" t="str">
        <f t="shared" si="2"/>
        <v>01</v>
      </c>
      <c r="T4" s="70" t="str">
        <f t="shared" si="2"/>
        <v>00</v>
      </c>
      <c r="U4" s="70" t="str">
        <f t="shared" si="2"/>
        <v>06</v>
      </c>
      <c r="V4" s="70" t="str">
        <f t="shared" si="2"/>
        <v>00</v>
      </c>
      <c r="W4" s="70" t="str">
        <f t="shared" si="2"/>
        <v>08</v>
      </c>
      <c r="X4" s="70" t="str">
        <f t="shared" si="3"/>
        <v>14</v>
      </c>
      <c r="Y4" s="70" t="str">
        <f t="shared" si="3"/>
        <v>14</v>
      </c>
      <c r="Z4" s="70" t="str">
        <f t="shared" si="3"/>
        <v>0F</v>
      </c>
      <c r="AA4" s="70" t="str">
        <f t="shared" si="3"/>
        <v>0F</v>
      </c>
      <c r="AB4" s="70" t="str">
        <f t="shared" si="3"/>
        <v>04</v>
      </c>
      <c r="AC4" s="70" t="str">
        <f t="shared" si="3"/>
        <v>01</v>
      </c>
      <c r="AD4" s="70" t="str">
        <f t="shared" si="3"/>
        <v>03</v>
      </c>
      <c r="AE4" s="70" t="str">
        <f t="shared" si="3"/>
        <v>00</v>
      </c>
      <c r="AF4" s="70" t="str">
        <f t="shared" si="3"/>
        <v>28</v>
      </c>
      <c r="AG4" s="12" t="str">
        <f t="shared" si="3"/>
        <v>0F</v>
      </c>
      <c r="AH4" s="70" t="str">
        <f t="shared" si="4"/>
        <v>00</v>
      </c>
      <c r="AI4" s="70" t="str">
        <f t="shared" si="4"/>
        <v>00</v>
      </c>
      <c r="AJ4" s="70" t="str">
        <f t="shared" si="4"/>
        <v>00</v>
      </c>
      <c r="AK4" s="70" t="str">
        <f t="shared" si="4"/>
        <v>00</v>
      </c>
      <c r="AL4" s="70" t="str">
        <f t="shared" si="4"/>
        <v>14</v>
      </c>
      <c r="AM4" s="11" t="str">
        <f t="shared" si="4"/>
        <v>00</v>
      </c>
      <c r="AN4" s="11" t="str">
        <f t="shared" si="4"/>
        <v>09</v>
      </c>
      <c r="AO4" s="70" t="str">
        <f t="shared" si="4"/>
        <v>00</v>
      </c>
      <c r="AP4" s="70" t="str">
        <f t="shared" si="4"/>
        <v>1E</v>
      </c>
      <c r="AQ4" s="70" t="str">
        <f t="shared" si="4"/>
        <v>19</v>
      </c>
      <c r="AR4" s="70" t="str">
        <f t="shared" si="5"/>
        <v>32</v>
      </c>
      <c r="AS4" s="70" t="str">
        <f t="shared" si="5"/>
        <v>0A</v>
      </c>
      <c r="AT4" s="70" t="str">
        <f t="shared" si="5"/>
        <v>10</v>
      </c>
      <c r="AU4" s="70" t="str">
        <f t="shared" si="5"/>
        <v>02</v>
      </c>
      <c r="AV4" s="70" t="str">
        <f t="shared" si="5"/>
        <v>3C</v>
      </c>
      <c r="AW4" s="70" t="str">
        <f t="shared" si="5"/>
        <v>86</v>
      </c>
      <c r="AX4" s="70" t="str">
        <f t="shared" si="5"/>
        <v>03</v>
      </c>
      <c r="AY4" s="70" t="str">
        <f t="shared" si="5"/>
        <v>02</v>
      </c>
      <c r="AZ4" s="70" t="str">
        <f t="shared" si="5"/>
        <v>02</v>
      </c>
      <c r="BA4" s="70" t="str">
        <f t="shared" si="5"/>
        <v>46</v>
      </c>
      <c r="BB4" s="11" t="str">
        <f t="shared" si="6"/>
        <v>04</v>
      </c>
      <c r="BC4" s="70" t="str">
        <f t="shared" si="6"/>
        <v>00</v>
      </c>
      <c r="BD4" s="70" t="str">
        <f t="shared" si="6"/>
        <v>05</v>
      </c>
      <c r="BE4" s="70" t="str">
        <f t="shared" si="6"/>
        <v>00</v>
      </c>
      <c r="BF4" s="70" t="str">
        <f t="shared" si="6"/>
        <v>00</v>
      </c>
      <c r="BG4" s="70" t="str">
        <f t="shared" si="6"/>
        <v>0D</v>
      </c>
      <c r="BH4" s="70" t="str">
        <f t="shared" si="6"/>
        <v>00</v>
      </c>
      <c r="BI4" s="70" t="str">
        <f t="shared" si="6"/>
        <v>00</v>
      </c>
      <c r="BJ4" s="70" t="str">
        <f t="shared" si="6"/>
        <v>00</v>
      </c>
      <c r="BK4" s="70" t="str">
        <f t="shared" si="6"/>
        <v>00</v>
      </c>
      <c r="BL4" s="11" t="str">
        <f t="shared" si="6"/>
        <v>01</v>
      </c>
      <c r="BM4" s="70" t="str">
        <f t="shared" si="6"/>
        <v>00</v>
      </c>
      <c r="BN4" s="70" t="str">
        <f t="shared" si="6"/>
        <v>00</v>
      </c>
      <c r="BO4" s="70" t="str">
        <f t="shared" si="6"/>
        <v>01</v>
      </c>
      <c r="BS4" s="54" t="str">
        <f>BT4&amp;BU4&amp;BV4&amp;BW4&amp;BX4&amp;BY4&amp;BZ4&amp;CA4&amp;CB4&amp;CC4&amp;CD4&amp;CE4&amp;CF4&amp;CG4&amp;CH4&amp;CI4&amp;CJ4&amp;CK4&amp;CL4&amp;CM4&amp;CN4&amp;CO4&amp;CP4&amp;CQ4&amp;CR4&amp;CS4&amp;CT4&amp;CU4&amp;CV4&amp;CW4&amp;CX4&amp;CY4</f>
        <v>Peasant §§§§§§§_x0001__x0006__x0008__x0014__x0014__x000F__x000F__x0004__x0001__x0003_(_x000F_</v>
      </c>
      <c r="BT4" s="22" t="str">
        <f t="shared" si="7"/>
        <v>P</v>
      </c>
      <c r="BU4" s="22" t="str">
        <f t="shared" si="7"/>
        <v>e</v>
      </c>
      <c r="BV4" s="22" t="str">
        <f t="shared" si="7"/>
        <v>a</v>
      </c>
      <c r="BW4" s="22" t="str">
        <f t="shared" si="7"/>
        <v>s</v>
      </c>
      <c r="BX4" s="22" t="str">
        <f t="shared" si="7"/>
        <v>a</v>
      </c>
      <c r="BY4" s="22" t="str">
        <f t="shared" si="7"/>
        <v>n</v>
      </c>
      <c r="BZ4" s="22" t="str">
        <f t="shared" si="7"/>
        <v>t</v>
      </c>
      <c r="CA4" s="22" t="str">
        <f t="shared" si="7"/>
        <v xml:space="preserve"> </v>
      </c>
      <c r="CB4" s="22" t="str">
        <f t="shared" si="7"/>
        <v>§</v>
      </c>
      <c r="CC4" s="22" t="str">
        <f t="shared" si="7"/>
        <v>§</v>
      </c>
      <c r="CD4" s="22" t="str">
        <f t="shared" si="8"/>
        <v>§</v>
      </c>
      <c r="CE4" s="22" t="str">
        <f t="shared" si="8"/>
        <v>§</v>
      </c>
      <c r="CF4" s="22" t="str">
        <f t="shared" si="8"/>
        <v>§</v>
      </c>
      <c r="CG4" s="22" t="str">
        <f t="shared" si="8"/>
        <v>§</v>
      </c>
      <c r="CH4" s="22" t="str">
        <f t="shared" si="8"/>
        <v>§</v>
      </c>
      <c r="CI4" s="22" t="str">
        <f t="shared" si="8"/>
        <v>_x0001_</v>
      </c>
      <c r="CJ4" s="22" t="str">
        <f t="shared" si="8"/>
        <v/>
      </c>
      <c r="CK4" s="22" t="str">
        <f t="shared" si="8"/>
        <v>_x0006_</v>
      </c>
      <c r="CL4" s="22" t="str">
        <f t="shared" si="8"/>
        <v/>
      </c>
      <c r="CM4" s="22" t="str">
        <f t="shared" si="8"/>
        <v>_x0008_</v>
      </c>
      <c r="CN4" s="22" t="str">
        <f t="shared" si="9"/>
        <v>_x0014_</v>
      </c>
      <c r="CO4" s="22" t="str">
        <f t="shared" si="9"/>
        <v>_x0014_</v>
      </c>
      <c r="CP4" s="22" t="str">
        <f t="shared" si="9"/>
        <v>_x000F_</v>
      </c>
      <c r="CQ4" s="22" t="str">
        <f t="shared" si="9"/>
        <v>_x000F_</v>
      </c>
      <c r="CR4" s="22" t="str">
        <f t="shared" si="9"/>
        <v>_x0004_</v>
      </c>
      <c r="CS4" s="22" t="str">
        <f t="shared" si="9"/>
        <v>_x0001_</v>
      </c>
      <c r="CT4" s="22" t="str">
        <f t="shared" si="9"/>
        <v>_x0003_</v>
      </c>
      <c r="CU4" s="22" t="str">
        <f t="shared" si="9"/>
        <v/>
      </c>
      <c r="CV4" s="22" t="str">
        <f t="shared" si="9"/>
        <v>(</v>
      </c>
      <c r="CW4" s="22" t="str">
        <f t="shared" si="9"/>
        <v>_x000F_</v>
      </c>
      <c r="CX4" s="22" t="str">
        <f t="shared" si="10"/>
        <v/>
      </c>
      <c r="CY4" s="22" t="str">
        <f t="shared" si="10"/>
        <v/>
      </c>
      <c r="CZ4" s="22" t="str">
        <f t="shared" si="10"/>
        <v/>
      </c>
      <c r="DA4" s="22" t="str">
        <f t="shared" si="10"/>
        <v/>
      </c>
      <c r="DB4" s="22" t="str">
        <f t="shared" si="10"/>
        <v>_x0014_</v>
      </c>
      <c r="DC4" s="22" t="str">
        <f t="shared" si="10"/>
        <v/>
      </c>
      <c r="DD4" s="22" t="str">
        <f t="shared" si="10"/>
        <v xml:space="preserve">	</v>
      </c>
      <c r="DE4" s="22" t="str">
        <f t="shared" si="10"/>
        <v/>
      </c>
      <c r="DF4" s="22" t="str">
        <f t="shared" si="10"/>
        <v>_x001E_</v>
      </c>
      <c r="DG4" s="22" t="str">
        <f t="shared" si="10"/>
        <v>_x0019_</v>
      </c>
      <c r="DH4" s="22" t="str">
        <f t="shared" si="11"/>
        <v>2</v>
      </c>
      <c r="DI4" s="22" t="str">
        <f t="shared" si="11"/>
        <v xml:space="preserve">
</v>
      </c>
      <c r="DJ4" s="22" t="str">
        <f t="shared" si="11"/>
        <v>_x0010_</v>
      </c>
      <c r="DK4" s="22" t="str">
        <f t="shared" si="11"/>
        <v>_x0002_</v>
      </c>
      <c r="DL4" s="22" t="str">
        <f t="shared" si="11"/>
        <v>&lt;</v>
      </c>
      <c r="DM4" s="22" t="str">
        <f t="shared" si="11"/>
        <v>†</v>
      </c>
      <c r="DN4" s="22" t="str">
        <f t="shared" si="11"/>
        <v>_x0003_</v>
      </c>
      <c r="DO4" s="22" t="str">
        <f t="shared" si="11"/>
        <v>_x0002_</v>
      </c>
      <c r="DP4" s="22" t="str">
        <f t="shared" si="11"/>
        <v>_x0002_</v>
      </c>
      <c r="DQ4" s="22" t="str">
        <f t="shared" si="11"/>
        <v>F</v>
      </c>
      <c r="DR4" s="22" t="str">
        <f t="shared" si="12"/>
        <v>_x0004_</v>
      </c>
      <c r="DS4" s="22" t="str">
        <f t="shared" si="12"/>
        <v/>
      </c>
      <c r="DT4" s="22" t="str">
        <f t="shared" si="12"/>
        <v>_x0005_</v>
      </c>
      <c r="DU4" s="22" t="str">
        <f t="shared" si="12"/>
        <v/>
      </c>
      <c r="DV4" s="22" t="str">
        <f t="shared" si="12"/>
        <v/>
      </c>
      <c r="DW4" s="22" t="str">
        <f t="shared" si="12"/>
        <v>_x000D_</v>
      </c>
      <c r="DX4" s="22" t="str">
        <f t="shared" si="12"/>
        <v/>
      </c>
      <c r="DY4" s="22" t="str">
        <f t="shared" si="12"/>
        <v/>
      </c>
      <c r="DZ4" s="22" t="str">
        <f t="shared" si="12"/>
        <v/>
      </c>
      <c r="EA4" s="22" t="str">
        <f t="shared" si="12"/>
        <v/>
      </c>
      <c r="EB4" s="22" t="str">
        <f t="shared" si="13"/>
        <v>_x0001_</v>
      </c>
      <c r="EC4" s="22" t="str">
        <f t="shared" si="13"/>
        <v/>
      </c>
      <c r="ED4" s="22" t="str">
        <f t="shared" si="13"/>
        <v/>
      </c>
      <c r="EE4" s="22" t="str">
        <f t="shared" si="13"/>
        <v>_x0001_</v>
      </c>
    </row>
    <row r="5" spans="1:135" x14ac:dyDescent="0.35">
      <c r="A5" s="54" t="str">
        <f t="shared" ref="A5:A68" si="16">IF(LEN(DEC2HEX(B5))=1,"0"&amp;DEC2HEX(B5),DEC2HEX(B5))</f>
        <v>02</v>
      </c>
      <c r="B5" s="54">
        <f t="shared" si="14"/>
        <v>2</v>
      </c>
      <c r="C5" s="70" t="str">
        <f t="shared" si="15"/>
        <v>Commoner</v>
      </c>
      <c r="D5" s="49" t="str">
        <f t="shared" si="1"/>
        <v>43</v>
      </c>
      <c r="E5" s="49" t="str">
        <f t="shared" si="1"/>
        <v>6F</v>
      </c>
      <c r="F5" s="49" t="str">
        <f t="shared" si="1"/>
        <v>6D</v>
      </c>
      <c r="G5" s="70" t="str">
        <f t="shared" si="1"/>
        <v>6D</v>
      </c>
      <c r="H5" s="70" t="str">
        <f t="shared" si="1"/>
        <v>6F</v>
      </c>
      <c r="I5" s="70" t="str">
        <f t="shared" si="1"/>
        <v>6E</v>
      </c>
      <c r="J5" s="70" t="str">
        <f t="shared" si="1"/>
        <v>65</v>
      </c>
      <c r="K5" s="70" t="str">
        <f t="shared" si="1"/>
        <v>72</v>
      </c>
      <c r="L5" s="70" t="str">
        <f t="shared" si="1"/>
        <v>20</v>
      </c>
      <c r="M5" s="70" t="str">
        <f t="shared" si="1"/>
        <v>A7</v>
      </c>
      <c r="N5" s="70" t="str">
        <f t="shared" si="2"/>
        <v>A7</v>
      </c>
      <c r="O5" s="70" t="str">
        <f t="shared" si="2"/>
        <v>A7</v>
      </c>
      <c r="P5" s="70" t="str">
        <f t="shared" si="2"/>
        <v>A7</v>
      </c>
      <c r="Q5" s="70" t="str">
        <f t="shared" si="2"/>
        <v>A7</v>
      </c>
      <c r="R5" s="70" t="str">
        <f t="shared" si="2"/>
        <v>A7</v>
      </c>
      <c r="S5" s="70" t="str">
        <f t="shared" si="2"/>
        <v>01</v>
      </c>
      <c r="T5" s="70" t="str">
        <f t="shared" si="2"/>
        <v>00</v>
      </c>
      <c r="U5" s="70" t="str">
        <f t="shared" si="2"/>
        <v>02</v>
      </c>
      <c r="V5" s="70" t="str">
        <f t="shared" si="2"/>
        <v>00</v>
      </c>
      <c r="W5" s="70" t="str">
        <f t="shared" si="2"/>
        <v>05</v>
      </c>
      <c r="X5" s="70" t="str">
        <f t="shared" si="3"/>
        <v>07</v>
      </c>
      <c r="Y5" s="70" t="str">
        <f t="shared" si="3"/>
        <v>08</v>
      </c>
      <c r="Z5" s="70" t="str">
        <f t="shared" si="3"/>
        <v>0D</v>
      </c>
      <c r="AA5" s="70" t="str">
        <f t="shared" si="3"/>
        <v>0C</v>
      </c>
      <c r="AB5" s="70" t="str">
        <f t="shared" si="3"/>
        <v>03</v>
      </c>
      <c r="AC5" s="70" t="str">
        <f t="shared" si="3"/>
        <v>00</v>
      </c>
      <c r="AD5" s="70" t="str">
        <f t="shared" si="3"/>
        <v>04</v>
      </c>
      <c r="AE5" s="70" t="str">
        <f t="shared" si="3"/>
        <v>00</v>
      </c>
      <c r="AF5" s="70" t="str">
        <f t="shared" si="3"/>
        <v>2D</v>
      </c>
      <c r="AG5" s="12" t="str">
        <f t="shared" si="3"/>
        <v>11</v>
      </c>
      <c r="AH5" s="70" t="str">
        <f t="shared" si="4"/>
        <v>00</v>
      </c>
      <c r="AI5" s="70" t="str">
        <f t="shared" si="4"/>
        <v>00</v>
      </c>
      <c r="AJ5" s="70" t="str">
        <f t="shared" si="4"/>
        <v>00</v>
      </c>
      <c r="AK5" s="70" t="str">
        <f t="shared" si="4"/>
        <v>07</v>
      </c>
      <c r="AL5" s="70" t="str">
        <f t="shared" si="4"/>
        <v>32</v>
      </c>
      <c r="AM5" s="11" t="str">
        <f t="shared" si="4"/>
        <v>00</v>
      </c>
      <c r="AN5" s="11" t="str">
        <f t="shared" si="4"/>
        <v>09</v>
      </c>
      <c r="AO5" s="70" t="str">
        <f t="shared" si="4"/>
        <v>00</v>
      </c>
      <c r="AP5" s="70" t="str">
        <f t="shared" si="4"/>
        <v>05</v>
      </c>
      <c r="AQ5" s="70" t="str">
        <f t="shared" si="4"/>
        <v>03</v>
      </c>
      <c r="AR5" s="70" t="str">
        <f t="shared" si="5"/>
        <v>02</v>
      </c>
      <c r="AS5" s="70" t="str">
        <f t="shared" si="5"/>
        <v>06</v>
      </c>
      <c r="AT5" s="70" t="str">
        <f t="shared" si="5"/>
        <v>04</v>
      </c>
      <c r="AU5" s="70" t="str">
        <f t="shared" si="5"/>
        <v>01</v>
      </c>
      <c r="AV5" s="70" t="str">
        <f t="shared" si="5"/>
        <v>06</v>
      </c>
      <c r="AW5" s="70" t="str">
        <f t="shared" si="5"/>
        <v>87</v>
      </c>
      <c r="AX5" s="70" t="str">
        <f t="shared" si="5"/>
        <v>00</v>
      </c>
      <c r="AY5" s="70" t="str">
        <f t="shared" si="5"/>
        <v>00</v>
      </c>
      <c r="AZ5" s="70" t="str">
        <f t="shared" si="5"/>
        <v>00</v>
      </c>
      <c r="BA5" s="70" t="str">
        <f t="shared" si="5"/>
        <v>04</v>
      </c>
      <c r="BB5" s="11" t="str">
        <f t="shared" si="6"/>
        <v>00</v>
      </c>
      <c r="BC5" s="70" t="str">
        <f t="shared" si="6"/>
        <v>00</v>
      </c>
      <c r="BD5" s="70" t="str">
        <f t="shared" si="6"/>
        <v>03</v>
      </c>
      <c r="BE5" s="70" t="str">
        <f t="shared" si="6"/>
        <v>00</v>
      </c>
      <c r="BF5" s="70" t="str">
        <f t="shared" si="6"/>
        <v>00</v>
      </c>
      <c r="BG5" s="70" t="str">
        <f t="shared" si="6"/>
        <v>00</v>
      </c>
      <c r="BH5" s="70" t="str">
        <f t="shared" si="6"/>
        <v>00</v>
      </c>
      <c r="BI5" s="70" t="str">
        <f t="shared" si="6"/>
        <v>00</v>
      </c>
      <c r="BJ5" s="70" t="str">
        <f t="shared" si="6"/>
        <v>00</v>
      </c>
      <c r="BK5" s="70" t="str">
        <f t="shared" si="6"/>
        <v>05</v>
      </c>
      <c r="BL5" s="11" t="str">
        <f t="shared" si="6"/>
        <v>01</v>
      </c>
      <c r="BM5" s="70" t="str">
        <f t="shared" si="6"/>
        <v>00</v>
      </c>
      <c r="BN5" s="70" t="str">
        <f t="shared" si="6"/>
        <v>00</v>
      </c>
      <c r="BO5" s="70" t="str">
        <f t="shared" si="6"/>
        <v>01</v>
      </c>
      <c r="BS5" s="54" t="str">
        <f t="shared" ref="BS5:BS68" si="17">BT5&amp;BU5&amp;BV5&amp;BW5&amp;BX5&amp;BY5&amp;BZ5&amp;CA5&amp;CB5&amp;CC5&amp;CD5&amp;CE5&amp;CF5&amp;CG5&amp;CH5&amp;CI5&amp;CJ5&amp;CK5&amp;CL5&amp;CM5&amp;CN5&amp;CO5&amp;CP5&amp;CQ5&amp;CR5&amp;CS5&amp;CT5&amp;CU5&amp;CV5&amp;CW5&amp;CX5&amp;CY5</f>
        <v>Commoner §§§§§§_x0001__x0002__x0005__x0007__x0008__x000D__x000C__x0003__x0004_-_x0011_</v>
      </c>
      <c r="BT5" s="22" t="str">
        <f t="shared" ref="BT5:CI20" si="18">IF(OR(D5="00",LEN(D5)=0),"",CHAR(HEX2DEC(D5)))</f>
        <v>C</v>
      </c>
      <c r="BU5" s="22" t="str">
        <f t="shared" si="18"/>
        <v>o</v>
      </c>
      <c r="BV5" s="22" t="str">
        <f t="shared" si="18"/>
        <v>m</v>
      </c>
      <c r="BW5" s="22" t="str">
        <f t="shared" si="18"/>
        <v>m</v>
      </c>
      <c r="BX5" s="22" t="str">
        <f t="shared" si="18"/>
        <v>o</v>
      </c>
      <c r="BY5" s="22" t="str">
        <f t="shared" si="18"/>
        <v>n</v>
      </c>
      <c r="BZ5" s="22" t="str">
        <f t="shared" si="18"/>
        <v>e</v>
      </c>
      <c r="CA5" s="22" t="str">
        <f t="shared" si="18"/>
        <v>r</v>
      </c>
      <c r="CB5" s="22" t="str">
        <f t="shared" si="18"/>
        <v xml:space="preserve"> </v>
      </c>
      <c r="CC5" s="22" t="str">
        <f t="shared" si="18"/>
        <v>§</v>
      </c>
      <c r="CD5" s="22" t="str">
        <f t="shared" si="18"/>
        <v>§</v>
      </c>
      <c r="CE5" s="22" t="str">
        <f t="shared" si="18"/>
        <v>§</v>
      </c>
      <c r="CF5" s="22" t="str">
        <f t="shared" si="18"/>
        <v>§</v>
      </c>
      <c r="CG5" s="22" t="str">
        <f t="shared" si="18"/>
        <v>§</v>
      </c>
      <c r="CH5" s="22" t="str">
        <f t="shared" si="18"/>
        <v>§</v>
      </c>
      <c r="CI5" s="22" t="str">
        <f t="shared" si="18"/>
        <v>_x0001_</v>
      </c>
      <c r="CJ5" s="22" t="str">
        <f t="shared" ref="CJ5:CY20" si="19">IF(OR(T5="00",LEN(T5)=0),"",CHAR(HEX2DEC(T5)))</f>
        <v/>
      </c>
      <c r="CK5" s="22" t="str">
        <f t="shared" si="19"/>
        <v>_x0002_</v>
      </c>
      <c r="CL5" s="22" t="str">
        <f t="shared" si="19"/>
        <v/>
      </c>
      <c r="CM5" s="22" t="str">
        <f t="shared" si="19"/>
        <v>_x0005_</v>
      </c>
      <c r="CN5" s="22" t="str">
        <f t="shared" si="19"/>
        <v>_x0007_</v>
      </c>
      <c r="CO5" s="22" t="str">
        <f t="shared" si="19"/>
        <v>_x0008_</v>
      </c>
      <c r="CP5" s="22" t="str">
        <f t="shared" si="19"/>
        <v>_x000D_</v>
      </c>
      <c r="CQ5" s="22" t="str">
        <f t="shared" si="19"/>
        <v>_x000C_</v>
      </c>
      <c r="CR5" s="22" t="str">
        <f t="shared" si="19"/>
        <v>_x0003_</v>
      </c>
      <c r="CS5" s="22" t="str">
        <f t="shared" si="19"/>
        <v/>
      </c>
      <c r="CT5" s="22" t="str">
        <f t="shared" si="19"/>
        <v>_x0004_</v>
      </c>
      <c r="CU5" s="22" t="str">
        <f t="shared" si="19"/>
        <v/>
      </c>
      <c r="CV5" s="22" t="str">
        <f t="shared" si="19"/>
        <v>-</v>
      </c>
      <c r="CW5" s="22" t="str">
        <f t="shared" si="19"/>
        <v>_x0011_</v>
      </c>
      <c r="CX5" s="22" t="str">
        <f t="shared" si="19"/>
        <v/>
      </c>
      <c r="CY5" s="22" t="str">
        <f t="shared" si="19"/>
        <v/>
      </c>
      <c r="CZ5" s="22" t="str">
        <f t="shared" ref="CZ5:DO20" si="20">IF(OR(AJ5="00",LEN(AJ5)=0),"",CHAR(HEX2DEC(AJ5)))</f>
        <v/>
      </c>
      <c r="DA5" s="22" t="str">
        <f t="shared" si="20"/>
        <v>_x0007_</v>
      </c>
      <c r="DB5" s="22" t="str">
        <f t="shared" si="20"/>
        <v>2</v>
      </c>
      <c r="DC5" s="22" t="str">
        <f t="shared" si="20"/>
        <v/>
      </c>
      <c r="DD5" s="22" t="str">
        <f t="shared" si="20"/>
        <v xml:space="preserve">	</v>
      </c>
      <c r="DE5" s="22" t="str">
        <f t="shared" si="20"/>
        <v/>
      </c>
      <c r="DF5" s="22" t="str">
        <f t="shared" si="20"/>
        <v>_x0005_</v>
      </c>
      <c r="DG5" s="22" t="str">
        <f t="shared" si="20"/>
        <v>_x0003_</v>
      </c>
      <c r="DH5" s="22" t="str">
        <f t="shared" si="20"/>
        <v>_x0002_</v>
      </c>
      <c r="DI5" s="22" t="str">
        <f t="shared" si="20"/>
        <v>_x0006_</v>
      </c>
      <c r="DJ5" s="22" t="str">
        <f t="shared" si="20"/>
        <v>_x0004_</v>
      </c>
      <c r="DK5" s="22" t="str">
        <f t="shared" si="20"/>
        <v>_x0001_</v>
      </c>
      <c r="DL5" s="22" t="str">
        <f t="shared" si="20"/>
        <v>_x0006_</v>
      </c>
      <c r="DM5" s="22" t="str">
        <f t="shared" si="20"/>
        <v>‡</v>
      </c>
      <c r="DN5" s="22" t="str">
        <f t="shared" si="20"/>
        <v/>
      </c>
      <c r="DO5" s="22" t="str">
        <f t="shared" si="20"/>
        <v/>
      </c>
      <c r="DP5" s="22" t="str">
        <f t="shared" ref="DP5:EE20" si="21">IF(OR(AZ5="00",LEN(AZ5)=0),"",CHAR(HEX2DEC(AZ5)))</f>
        <v/>
      </c>
      <c r="DQ5" s="22" t="str">
        <f t="shared" si="21"/>
        <v>_x0004_</v>
      </c>
      <c r="DR5" s="22" t="str">
        <f t="shared" si="21"/>
        <v/>
      </c>
      <c r="DS5" s="22" t="str">
        <f t="shared" si="21"/>
        <v/>
      </c>
      <c r="DT5" s="22" t="str">
        <f t="shared" si="21"/>
        <v>_x0003_</v>
      </c>
      <c r="DU5" s="22" t="str">
        <f t="shared" si="21"/>
        <v/>
      </c>
      <c r="DV5" s="22" t="str">
        <f t="shared" si="21"/>
        <v/>
      </c>
      <c r="DW5" s="22" t="str">
        <f t="shared" si="21"/>
        <v/>
      </c>
      <c r="DX5" s="22" t="str">
        <f t="shared" si="21"/>
        <v/>
      </c>
      <c r="DY5" s="22" t="str">
        <f t="shared" si="21"/>
        <v/>
      </c>
      <c r="DZ5" s="22" t="str">
        <f t="shared" si="21"/>
        <v/>
      </c>
      <c r="EA5" s="22" t="str">
        <f t="shared" si="21"/>
        <v>_x0005_</v>
      </c>
      <c r="EB5" s="22" t="str">
        <f t="shared" si="21"/>
        <v>_x0001_</v>
      </c>
      <c r="EC5" s="22" t="str">
        <f t="shared" si="21"/>
        <v/>
      </c>
      <c r="ED5" s="22" t="str">
        <f t="shared" si="21"/>
        <v/>
      </c>
      <c r="EE5" s="22" t="str">
        <f t="shared" si="21"/>
        <v>_x0001_</v>
      </c>
    </row>
    <row r="6" spans="1:135" x14ac:dyDescent="0.35">
      <c r="A6" s="54" t="str">
        <f t="shared" si="16"/>
        <v>03</v>
      </c>
      <c r="B6" s="54">
        <f t="shared" si="14"/>
        <v>3</v>
      </c>
      <c r="C6" s="70" t="str">
        <f t="shared" si="15"/>
        <v>Pedlar</v>
      </c>
      <c r="D6" s="70" t="str">
        <f t="shared" si="1"/>
        <v>50</v>
      </c>
      <c r="E6" s="70" t="str">
        <f t="shared" si="1"/>
        <v>65</v>
      </c>
      <c r="F6" s="70" t="str">
        <f t="shared" si="1"/>
        <v>64</v>
      </c>
      <c r="G6" s="70" t="str">
        <f t="shared" si="1"/>
        <v>6C</v>
      </c>
      <c r="H6" s="70" t="str">
        <f t="shared" si="1"/>
        <v>61</v>
      </c>
      <c r="I6" s="70" t="str">
        <f t="shared" si="1"/>
        <v>72</v>
      </c>
      <c r="J6" s="70" t="str">
        <f t="shared" si="1"/>
        <v>20</v>
      </c>
      <c r="K6" s="70" t="str">
        <f t="shared" si="1"/>
        <v>A7</v>
      </c>
      <c r="L6" s="70" t="str">
        <f t="shared" si="1"/>
        <v>A7</v>
      </c>
      <c r="M6" s="70" t="str">
        <f t="shared" si="1"/>
        <v>A7</v>
      </c>
      <c r="N6" s="70" t="str">
        <f t="shared" si="2"/>
        <v>A7</v>
      </c>
      <c r="O6" s="70" t="str">
        <f t="shared" si="2"/>
        <v>A7</v>
      </c>
      <c r="P6" s="70" t="str">
        <f t="shared" si="2"/>
        <v>A7</v>
      </c>
      <c r="Q6" s="70" t="str">
        <f t="shared" si="2"/>
        <v>A7</v>
      </c>
      <c r="R6" s="70" t="str">
        <f t="shared" si="2"/>
        <v>A7</v>
      </c>
      <c r="S6" s="70" t="str">
        <f t="shared" si="2"/>
        <v>01</v>
      </c>
      <c r="T6" s="70" t="str">
        <f t="shared" si="2"/>
        <v>00</v>
      </c>
      <c r="U6" s="70" t="str">
        <f t="shared" si="2"/>
        <v>07</v>
      </c>
      <c r="V6" s="70" t="str">
        <f t="shared" si="2"/>
        <v>00</v>
      </c>
      <c r="W6" s="70" t="str">
        <f t="shared" si="2"/>
        <v>07</v>
      </c>
      <c r="X6" s="70" t="str">
        <f t="shared" si="3"/>
        <v>09</v>
      </c>
      <c r="Y6" s="70" t="str">
        <f t="shared" si="3"/>
        <v>0C</v>
      </c>
      <c r="Z6" s="70" t="str">
        <f t="shared" si="3"/>
        <v>0C</v>
      </c>
      <c r="AA6" s="70" t="str">
        <f t="shared" si="3"/>
        <v>0D</v>
      </c>
      <c r="AB6" s="70" t="str">
        <f t="shared" si="3"/>
        <v>04</v>
      </c>
      <c r="AC6" s="70" t="str">
        <f t="shared" si="3"/>
        <v>00</v>
      </c>
      <c r="AD6" s="70" t="str">
        <f t="shared" si="3"/>
        <v>03</v>
      </c>
      <c r="AE6" s="70" t="str">
        <f t="shared" si="3"/>
        <v>00</v>
      </c>
      <c r="AF6" s="70" t="str">
        <f t="shared" si="3"/>
        <v>46</v>
      </c>
      <c r="AG6" s="12" t="str">
        <f t="shared" si="3"/>
        <v>11</v>
      </c>
      <c r="AH6" s="70" t="str">
        <f t="shared" si="4"/>
        <v>00</v>
      </c>
      <c r="AI6" s="70" t="str">
        <f t="shared" si="4"/>
        <v>00</v>
      </c>
      <c r="AJ6" s="70" t="str">
        <f t="shared" si="4"/>
        <v>0C</v>
      </c>
      <c r="AK6" s="70" t="str">
        <f t="shared" si="4"/>
        <v>00</v>
      </c>
      <c r="AL6" s="70" t="str">
        <f t="shared" si="4"/>
        <v>14</v>
      </c>
      <c r="AM6" s="11" t="str">
        <f t="shared" si="4"/>
        <v>00</v>
      </c>
      <c r="AN6" s="11" t="str">
        <f t="shared" si="4"/>
        <v>04</v>
      </c>
      <c r="AO6" s="70" t="str">
        <f t="shared" si="4"/>
        <v>00</v>
      </c>
      <c r="AP6" s="70" t="str">
        <f t="shared" si="4"/>
        <v>0C</v>
      </c>
      <c r="AQ6" s="70" t="str">
        <f t="shared" si="4"/>
        <v>17</v>
      </c>
      <c r="AR6" s="70" t="str">
        <f t="shared" si="5"/>
        <v>03</v>
      </c>
      <c r="AS6" s="70" t="str">
        <f t="shared" si="5"/>
        <v>06</v>
      </c>
      <c r="AT6" s="70" t="str">
        <f t="shared" si="5"/>
        <v>07</v>
      </c>
      <c r="AU6" s="70" t="str">
        <f t="shared" si="5"/>
        <v>03</v>
      </c>
      <c r="AV6" s="70" t="str">
        <f t="shared" si="5"/>
        <v>1C</v>
      </c>
      <c r="AW6" s="70" t="str">
        <f t="shared" si="5"/>
        <v>80</v>
      </c>
      <c r="AX6" s="70" t="str">
        <f t="shared" si="5"/>
        <v>00</v>
      </c>
      <c r="AY6" s="70" t="str">
        <f t="shared" si="5"/>
        <v>00</v>
      </c>
      <c r="AZ6" s="70" t="str">
        <f t="shared" si="5"/>
        <v>00</v>
      </c>
      <c r="BA6" s="70" t="str">
        <f t="shared" si="5"/>
        <v>2D</v>
      </c>
      <c r="BB6" s="11" t="str">
        <f t="shared" si="6"/>
        <v>04</v>
      </c>
      <c r="BC6" s="70" t="str">
        <f t="shared" si="6"/>
        <v>00</v>
      </c>
      <c r="BD6" s="70" t="str">
        <f t="shared" si="6"/>
        <v>06</v>
      </c>
      <c r="BE6" s="70" t="str">
        <f t="shared" si="6"/>
        <v>00</v>
      </c>
      <c r="BF6" s="70" t="str">
        <f t="shared" si="6"/>
        <v>00</v>
      </c>
      <c r="BG6" s="70" t="str">
        <f t="shared" si="6"/>
        <v>01</v>
      </c>
      <c r="BH6" s="70" t="str">
        <f t="shared" si="6"/>
        <v>00</v>
      </c>
      <c r="BI6" s="70" t="str">
        <f t="shared" si="6"/>
        <v>00</v>
      </c>
      <c r="BJ6" s="70" t="str">
        <f t="shared" si="6"/>
        <v>00</v>
      </c>
      <c r="BK6" s="70" t="str">
        <f t="shared" si="6"/>
        <v>01</v>
      </c>
      <c r="BL6" s="11" t="str">
        <f t="shared" si="6"/>
        <v>0A</v>
      </c>
      <c r="BM6" s="70" t="str">
        <f t="shared" si="6"/>
        <v>00</v>
      </c>
      <c r="BN6" s="70" t="str">
        <f t="shared" si="6"/>
        <v>00</v>
      </c>
      <c r="BO6" s="70" t="str">
        <f t="shared" si="6"/>
        <v>00</v>
      </c>
      <c r="BS6" s="54" t="str">
        <f t="shared" si="17"/>
        <v>Pedlar §§§§§§§§_x0001__x0007__x0007_	_x000C__x000C__x000D__x0004__x0003_F_x0011_</v>
      </c>
      <c r="BT6" s="22" t="str">
        <f t="shared" si="18"/>
        <v>P</v>
      </c>
      <c r="BU6" s="22" t="str">
        <f t="shared" si="18"/>
        <v>e</v>
      </c>
      <c r="BV6" s="22" t="str">
        <f t="shared" si="18"/>
        <v>d</v>
      </c>
      <c r="BW6" s="22" t="str">
        <f t="shared" si="18"/>
        <v>l</v>
      </c>
      <c r="BX6" s="22" t="str">
        <f t="shared" si="18"/>
        <v>a</v>
      </c>
      <c r="BY6" s="22" t="str">
        <f t="shared" si="18"/>
        <v>r</v>
      </c>
      <c r="BZ6" s="22" t="str">
        <f t="shared" si="18"/>
        <v xml:space="preserve"> </v>
      </c>
      <c r="CA6" s="22" t="str">
        <f t="shared" si="18"/>
        <v>§</v>
      </c>
      <c r="CB6" s="22" t="str">
        <f t="shared" si="18"/>
        <v>§</v>
      </c>
      <c r="CC6" s="22" t="str">
        <f t="shared" si="18"/>
        <v>§</v>
      </c>
      <c r="CD6" s="22" t="str">
        <f t="shared" si="18"/>
        <v>§</v>
      </c>
      <c r="CE6" s="22" t="str">
        <f t="shared" si="18"/>
        <v>§</v>
      </c>
      <c r="CF6" s="22" t="str">
        <f t="shared" si="18"/>
        <v>§</v>
      </c>
      <c r="CG6" s="22" t="str">
        <f t="shared" si="18"/>
        <v>§</v>
      </c>
      <c r="CH6" s="22" t="str">
        <f t="shared" si="18"/>
        <v>§</v>
      </c>
      <c r="CI6" s="22" t="str">
        <f t="shared" si="18"/>
        <v>_x0001_</v>
      </c>
      <c r="CJ6" s="22" t="str">
        <f t="shared" si="19"/>
        <v/>
      </c>
      <c r="CK6" s="22" t="str">
        <f t="shared" si="19"/>
        <v>_x0007_</v>
      </c>
      <c r="CL6" s="22" t="str">
        <f t="shared" si="19"/>
        <v/>
      </c>
      <c r="CM6" s="22" t="str">
        <f t="shared" si="19"/>
        <v>_x0007_</v>
      </c>
      <c r="CN6" s="22" t="str">
        <f t="shared" si="19"/>
        <v xml:space="preserve">	</v>
      </c>
      <c r="CO6" s="22" t="str">
        <f t="shared" si="19"/>
        <v>_x000C_</v>
      </c>
      <c r="CP6" s="22" t="str">
        <f t="shared" si="19"/>
        <v>_x000C_</v>
      </c>
      <c r="CQ6" s="22" t="str">
        <f t="shared" si="19"/>
        <v>_x000D_</v>
      </c>
      <c r="CR6" s="22" t="str">
        <f t="shared" si="19"/>
        <v>_x0004_</v>
      </c>
      <c r="CS6" s="22" t="str">
        <f t="shared" si="19"/>
        <v/>
      </c>
      <c r="CT6" s="22" t="str">
        <f t="shared" si="19"/>
        <v>_x0003_</v>
      </c>
      <c r="CU6" s="22" t="str">
        <f t="shared" si="19"/>
        <v/>
      </c>
      <c r="CV6" s="22" t="str">
        <f t="shared" si="19"/>
        <v>F</v>
      </c>
      <c r="CW6" s="22" t="str">
        <f t="shared" si="19"/>
        <v>_x0011_</v>
      </c>
      <c r="CX6" s="22" t="str">
        <f t="shared" si="19"/>
        <v/>
      </c>
      <c r="CY6" s="22" t="str">
        <f t="shared" si="19"/>
        <v/>
      </c>
      <c r="CZ6" s="22" t="str">
        <f t="shared" si="20"/>
        <v>_x000C_</v>
      </c>
      <c r="DA6" s="22" t="str">
        <f t="shared" si="20"/>
        <v/>
      </c>
      <c r="DB6" s="22" t="str">
        <f t="shared" si="20"/>
        <v>_x0014_</v>
      </c>
      <c r="DC6" s="22" t="str">
        <f t="shared" si="20"/>
        <v/>
      </c>
      <c r="DD6" s="22" t="str">
        <f t="shared" si="20"/>
        <v>_x0004_</v>
      </c>
      <c r="DE6" s="22" t="str">
        <f t="shared" si="20"/>
        <v/>
      </c>
      <c r="DF6" s="22" t="str">
        <f t="shared" si="20"/>
        <v>_x000C_</v>
      </c>
      <c r="DG6" s="22" t="str">
        <f t="shared" si="20"/>
        <v>_x0017_</v>
      </c>
      <c r="DH6" s="22" t="str">
        <f t="shared" si="20"/>
        <v>_x0003_</v>
      </c>
      <c r="DI6" s="22" t="str">
        <f t="shared" si="20"/>
        <v>_x0006_</v>
      </c>
      <c r="DJ6" s="22" t="str">
        <f t="shared" si="20"/>
        <v>_x0007_</v>
      </c>
      <c r="DK6" s="22" t="str">
        <f t="shared" si="20"/>
        <v>_x0003_</v>
      </c>
      <c r="DL6" s="22" t="str">
        <f t="shared" si="20"/>
        <v>_x001C_</v>
      </c>
      <c r="DM6" s="22" t="str">
        <f t="shared" si="20"/>
        <v>€</v>
      </c>
      <c r="DN6" s="22" t="str">
        <f t="shared" si="20"/>
        <v/>
      </c>
      <c r="DO6" s="22" t="str">
        <f t="shared" si="20"/>
        <v/>
      </c>
      <c r="DP6" s="22" t="str">
        <f t="shared" si="21"/>
        <v/>
      </c>
      <c r="DQ6" s="22" t="str">
        <f t="shared" si="21"/>
        <v>-</v>
      </c>
      <c r="DR6" s="22" t="str">
        <f t="shared" si="21"/>
        <v>_x0004_</v>
      </c>
      <c r="DS6" s="22" t="str">
        <f t="shared" si="21"/>
        <v/>
      </c>
      <c r="DT6" s="22" t="str">
        <f t="shared" si="21"/>
        <v>_x0006_</v>
      </c>
      <c r="DU6" s="22" t="str">
        <f t="shared" si="21"/>
        <v/>
      </c>
      <c r="DV6" s="22" t="str">
        <f t="shared" si="21"/>
        <v/>
      </c>
      <c r="DW6" s="22" t="str">
        <f t="shared" si="21"/>
        <v>_x0001_</v>
      </c>
      <c r="DX6" s="22" t="str">
        <f t="shared" si="21"/>
        <v/>
      </c>
      <c r="DY6" s="22" t="str">
        <f t="shared" si="21"/>
        <v/>
      </c>
      <c r="DZ6" s="22" t="str">
        <f t="shared" si="21"/>
        <v/>
      </c>
      <c r="EA6" s="22" t="str">
        <f t="shared" si="21"/>
        <v>_x0001_</v>
      </c>
      <c r="EB6" s="22" t="str">
        <f t="shared" si="21"/>
        <v xml:space="preserve">
</v>
      </c>
      <c r="EC6" s="22" t="str">
        <f t="shared" si="21"/>
        <v/>
      </c>
      <c r="ED6" s="22" t="str">
        <f t="shared" si="21"/>
        <v/>
      </c>
      <c r="EE6" s="22" t="str">
        <f t="shared" si="21"/>
        <v/>
      </c>
    </row>
    <row r="7" spans="1:135" x14ac:dyDescent="0.35">
      <c r="A7" s="54" t="str">
        <f t="shared" si="16"/>
        <v>04</v>
      </c>
      <c r="B7" s="54">
        <f t="shared" si="14"/>
        <v>4</v>
      </c>
      <c r="C7" s="70" t="str">
        <f t="shared" si="15"/>
        <v>Mugger</v>
      </c>
      <c r="D7" s="70" t="str">
        <f t="shared" si="1"/>
        <v>4D</v>
      </c>
      <c r="E7" s="70" t="str">
        <f t="shared" si="1"/>
        <v>75</v>
      </c>
      <c r="F7" s="70" t="str">
        <f t="shared" si="1"/>
        <v>67</v>
      </c>
      <c r="G7" s="70" t="str">
        <f t="shared" si="1"/>
        <v>67</v>
      </c>
      <c r="H7" s="70" t="str">
        <f t="shared" si="1"/>
        <v>65</v>
      </c>
      <c r="I7" s="70" t="str">
        <f t="shared" si="1"/>
        <v>72</v>
      </c>
      <c r="J7" s="70" t="str">
        <f t="shared" si="1"/>
        <v>20</v>
      </c>
      <c r="K7" s="70" t="str">
        <f t="shared" si="1"/>
        <v>A7</v>
      </c>
      <c r="L7" s="70" t="str">
        <f t="shared" si="1"/>
        <v>A7</v>
      </c>
      <c r="M7" s="70" t="str">
        <f t="shared" si="1"/>
        <v>A7</v>
      </c>
      <c r="N7" s="70" t="str">
        <f t="shared" si="2"/>
        <v>A7</v>
      </c>
      <c r="O7" s="70" t="str">
        <f t="shared" si="2"/>
        <v>A7</v>
      </c>
      <c r="P7" s="70" t="str">
        <f t="shared" si="2"/>
        <v>A7</v>
      </c>
      <c r="Q7" s="70" t="str">
        <f t="shared" si="2"/>
        <v>A7</v>
      </c>
      <c r="R7" s="70" t="str">
        <f t="shared" si="2"/>
        <v>A7</v>
      </c>
      <c r="S7" s="70" t="str">
        <f t="shared" si="2"/>
        <v>01</v>
      </c>
      <c r="T7" s="70" t="str">
        <f t="shared" si="2"/>
        <v>00</v>
      </c>
      <c r="U7" s="70" t="str">
        <f t="shared" si="2"/>
        <v>04</v>
      </c>
      <c r="V7" s="70" t="str">
        <f t="shared" si="2"/>
        <v>00</v>
      </c>
      <c r="W7" s="70" t="str">
        <f t="shared" si="2"/>
        <v>06</v>
      </c>
      <c r="X7" s="70" t="str">
        <f t="shared" si="3"/>
        <v>05</v>
      </c>
      <c r="Y7" s="70" t="str">
        <f t="shared" si="3"/>
        <v>06</v>
      </c>
      <c r="Z7" s="70" t="str">
        <f t="shared" si="3"/>
        <v>0D</v>
      </c>
      <c r="AA7" s="70" t="str">
        <f t="shared" si="3"/>
        <v>0C</v>
      </c>
      <c r="AB7" s="70" t="str">
        <f t="shared" si="3"/>
        <v>02</v>
      </c>
      <c r="AC7" s="70" t="str">
        <f t="shared" si="3"/>
        <v>00</v>
      </c>
      <c r="AD7" s="70" t="str">
        <f t="shared" si="3"/>
        <v>02</v>
      </c>
      <c r="AE7" s="70" t="str">
        <f t="shared" si="3"/>
        <v>00</v>
      </c>
      <c r="AF7" s="70" t="str">
        <f t="shared" si="3"/>
        <v>2D</v>
      </c>
      <c r="AG7" s="12" t="str">
        <f t="shared" si="3"/>
        <v>11</v>
      </c>
      <c r="AH7" s="70" t="str">
        <f t="shared" si="4"/>
        <v>00</v>
      </c>
      <c r="AI7" s="70" t="str">
        <f t="shared" si="4"/>
        <v>00</v>
      </c>
      <c r="AJ7" s="70" t="str">
        <f t="shared" si="4"/>
        <v>06</v>
      </c>
      <c r="AK7" s="70" t="str">
        <f t="shared" si="4"/>
        <v>07</v>
      </c>
      <c r="AL7" s="70" t="str">
        <f t="shared" si="4"/>
        <v>45</v>
      </c>
      <c r="AM7" s="11" t="str">
        <f t="shared" si="4"/>
        <v>00</v>
      </c>
      <c r="AN7" s="11" t="str">
        <f t="shared" si="4"/>
        <v>09</v>
      </c>
      <c r="AO7" s="70" t="str">
        <f t="shared" si="4"/>
        <v>00</v>
      </c>
      <c r="AP7" s="70" t="str">
        <f t="shared" si="4"/>
        <v>07</v>
      </c>
      <c r="AQ7" s="70" t="str">
        <f t="shared" si="4"/>
        <v>0D</v>
      </c>
      <c r="AR7" s="70" t="str">
        <f t="shared" si="5"/>
        <v>05</v>
      </c>
      <c r="AS7" s="70" t="str">
        <f t="shared" si="5"/>
        <v>03</v>
      </c>
      <c r="AT7" s="70" t="str">
        <f t="shared" si="5"/>
        <v>01</v>
      </c>
      <c r="AU7" s="70" t="str">
        <f t="shared" si="5"/>
        <v>01</v>
      </c>
      <c r="AV7" s="70" t="str">
        <f t="shared" si="5"/>
        <v>17</v>
      </c>
      <c r="AW7" s="70" t="str">
        <f t="shared" si="5"/>
        <v>87</v>
      </c>
      <c r="AX7" s="70" t="str">
        <f t="shared" si="5"/>
        <v>02</v>
      </c>
      <c r="AY7" s="70" t="str">
        <f t="shared" si="5"/>
        <v>01</v>
      </c>
      <c r="AZ7" s="70" t="str">
        <f t="shared" si="5"/>
        <v>01</v>
      </c>
      <c r="BA7" s="70" t="str">
        <f t="shared" si="5"/>
        <v>0C</v>
      </c>
      <c r="BB7" s="11" t="str">
        <f t="shared" si="6"/>
        <v>00</v>
      </c>
      <c r="BC7" s="70" t="str">
        <f t="shared" si="6"/>
        <v>00</v>
      </c>
      <c r="BD7" s="70" t="str">
        <f t="shared" si="6"/>
        <v>03</v>
      </c>
      <c r="BE7" s="70" t="str">
        <f t="shared" si="6"/>
        <v>00</v>
      </c>
      <c r="BF7" s="70" t="str">
        <f t="shared" si="6"/>
        <v>00</v>
      </c>
      <c r="BG7" s="70" t="str">
        <f t="shared" si="6"/>
        <v>00</v>
      </c>
      <c r="BH7" s="70" t="str">
        <f t="shared" si="6"/>
        <v>00</v>
      </c>
      <c r="BI7" s="70" t="str">
        <f t="shared" si="6"/>
        <v>00</v>
      </c>
      <c r="BJ7" s="70" t="str">
        <f t="shared" si="6"/>
        <v>00</v>
      </c>
      <c r="BK7" s="70" t="str">
        <f t="shared" si="6"/>
        <v>05</v>
      </c>
      <c r="BL7" s="11" t="str">
        <f t="shared" si="6"/>
        <v>01</v>
      </c>
      <c r="BM7" s="70" t="str">
        <f t="shared" si="6"/>
        <v>00</v>
      </c>
      <c r="BN7" s="70" t="str">
        <f t="shared" si="6"/>
        <v>00</v>
      </c>
      <c r="BO7" s="70" t="str">
        <f t="shared" si="6"/>
        <v>01</v>
      </c>
      <c r="BS7" s="54" t="str">
        <f t="shared" si="17"/>
        <v>Mugger §§§§§§§§_x0001__x0004__x0006__x0005__x0006__x000D__x000C__x0002__x0002_-_x0011_</v>
      </c>
      <c r="BT7" s="22" t="str">
        <f t="shared" si="18"/>
        <v>M</v>
      </c>
      <c r="BU7" s="22" t="str">
        <f t="shared" si="18"/>
        <v>u</v>
      </c>
      <c r="BV7" s="22" t="str">
        <f t="shared" si="18"/>
        <v>g</v>
      </c>
      <c r="BW7" s="22" t="str">
        <f t="shared" si="18"/>
        <v>g</v>
      </c>
      <c r="BX7" s="22" t="str">
        <f t="shared" si="18"/>
        <v>e</v>
      </c>
      <c r="BY7" s="22" t="str">
        <f t="shared" si="18"/>
        <v>r</v>
      </c>
      <c r="BZ7" s="22" t="str">
        <f t="shared" si="18"/>
        <v xml:space="preserve"> </v>
      </c>
      <c r="CA7" s="22" t="str">
        <f t="shared" si="18"/>
        <v>§</v>
      </c>
      <c r="CB7" s="22" t="str">
        <f t="shared" si="18"/>
        <v>§</v>
      </c>
      <c r="CC7" s="22" t="str">
        <f t="shared" si="18"/>
        <v>§</v>
      </c>
      <c r="CD7" s="22" t="str">
        <f t="shared" si="18"/>
        <v>§</v>
      </c>
      <c r="CE7" s="22" t="str">
        <f t="shared" si="18"/>
        <v>§</v>
      </c>
      <c r="CF7" s="22" t="str">
        <f t="shared" si="18"/>
        <v>§</v>
      </c>
      <c r="CG7" s="22" t="str">
        <f t="shared" si="18"/>
        <v>§</v>
      </c>
      <c r="CH7" s="22" t="str">
        <f t="shared" si="18"/>
        <v>§</v>
      </c>
      <c r="CI7" s="22" t="str">
        <f t="shared" si="18"/>
        <v>_x0001_</v>
      </c>
      <c r="CJ7" s="22" t="str">
        <f t="shared" si="19"/>
        <v/>
      </c>
      <c r="CK7" s="22" t="str">
        <f t="shared" si="19"/>
        <v>_x0004_</v>
      </c>
      <c r="CL7" s="22" t="str">
        <f t="shared" si="19"/>
        <v/>
      </c>
      <c r="CM7" s="22" t="str">
        <f t="shared" si="19"/>
        <v>_x0006_</v>
      </c>
      <c r="CN7" s="22" t="str">
        <f t="shared" si="19"/>
        <v>_x0005_</v>
      </c>
      <c r="CO7" s="22" t="str">
        <f t="shared" si="19"/>
        <v>_x0006_</v>
      </c>
      <c r="CP7" s="22" t="str">
        <f t="shared" si="19"/>
        <v>_x000D_</v>
      </c>
      <c r="CQ7" s="22" t="str">
        <f t="shared" si="19"/>
        <v>_x000C_</v>
      </c>
      <c r="CR7" s="22" t="str">
        <f t="shared" si="19"/>
        <v>_x0002_</v>
      </c>
      <c r="CS7" s="22" t="str">
        <f t="shared" si="19"/>
        <v/>
      </c>
      <c r="CT7" s="22" t="str">
        <f t="shared" si="19"/>
        <v>_x0002_</v>
      </c>
      <c r="CU7" s="22" t="str">
        <f t="shared" si="19"/>
        <v/>
      </c>
      <c r="CV7" s="22" t="str">
        <f t="shared" si="19"/>
        <v>-</v>
      </c>
      <c r="CW7" s="22" t="str">
        <f t="shared" si="19"/>
        <v>_x0011_</v>
      </c>
      <c r="CX7" s="22" t="str">
        <f t="shared" si="19"/>
        <v/>
      </c>
      <c r="CY7" s="22" t="str">
        <f t="shared" si="19"/>
        <v/>
      </c>
      <c r="CZ7" s="22" t="str">
        <f t="shared" si="20"/>
        <v>_x0006_</v>
      </c>
      <c r="DA7" s="22" t="str">
        <f t="shared" si="20"/>
        <v>_x0007_</v>
      </c>
      <c r="DB7" s="22" t="str">
        <f t="shared" si="20"/>
        <v>E</v>
      </c>
      <c r="DC7" s="22" t="str">
        <f t="shared" si="20"/>
        <v/>
      </c>
      <c r="DD7" s="22" t="str">
        <f t="shared" si="20"/>
        <v xml:space="preserve">	</v>
      </c>
      <c r="DE7" s="22" t="str">
        <f t="shared" si="20"/>
        <v/>
      </c>
      <c r="DF7" s="22" t="str">
        <f t="shared" si="20"/>
        <v>_x0007_</v>
      </c>
      <c r="DG7" s="22" t="str">
        <f t="shared" si="20"/>
        <v>_x000D_</v>
      </c>
      <c r="DH7" s="22" t="str">
        <f t="shared" si="20"/>
        <v>_x0005_</v>
      </c>
      <c r="DI7" s="22" t="str">
        <f t="shared" si="20"/>
        <v>_x0003_</v>
      </c>
      <c r="DJ7" s="22" t="str">
        <f t="shared" si="20"/>
        <v>_x0001_</v>
      </c>
      <c r="DK7" s="22" t="str">
        <f t="shared" si="20"/>
        <v>_x0001_</v>
      </c>
      <c r="DL7" s="22" t="str">
        <f t="shared" si="20"/>
        <v>_x0017_</v>
      </c>
      <c r="DM7" s="22" t="str">
        <f t="shared" si="20"/>
        <v>‡</v>
      </c>
      <c r="DN7" s="22" t="str">
        <f t="shared" si="20"/>
        <v>_x0002_</v>
      </c>
      <c r="DO7" s="22" t="str">
        <f t="shared" si="20"/>
        <v>_x0001_</v>
      </c>
      <c r="DP7" s="22" t="str">
        <f t="shared" si="21"/>
        <v>_x0001_</v>
      </c>
      <c r="DQ7" s="22" t="str">
        <f t="shared" si="21"/>
        <v>_x000C_</v>
      </c>
      <c r="DR7" s="22" t="str">
        <f t="shared" si="21"/>
        <v/>
      </c>
      <c r="DS7" s="22" t="str">
        <f t="shared" si="21"/>
        <v/>
      </c>
      <c r="DT7" s="22" t="str">
        <f t="shared" si="21"/>
        <v>_x0003_</v>
      </c>
      <c r="DU7" s="22" t="str">
        <f t="shared" si="21"/>
        <v/>
      </c>
      <c r="DV7" s="22" t="str">
        <f t="shared" si="21"/>
        <v/>
      </c>
      <c r="DW7" s="22" t="str">
        <f t="shared" si="21"/>
        <v/>
      </c>
      <c r="DX7" s="22" t="str">
        <f t="shared" si="21"/>
        <v/>
      </c>
      <c r="DY7" s="22" t="str">
        <f t="shared" si="21"/>
        <v/>
      </c>
      <c r="DZ7" s="22" t="str">
        <f t="shared" si="21"/>
        <v/>
      </c>
      <c r="EA7" s="22" t="str">
        <f t="shared" si="21"/>
        <v>_x0005_</v>
      </c>
      <c r="EB7" s="22" t="str">
        <f t="shared" si="21"/>
        <v>_x0001_</v>
      </c>
      <c r="EC7" s="22" t="str">
        <f t="shared" si="21"/>
        <v/>
      </c>
      <c r="ED7" s="22" t="str">
        <f t="shared" si="21"/>
        <v/>
      </c>
      <c r="EE7" s="22" t="str">
        <f t="shared" si="21"/>
        <v>_x0001_</v>
      </c>
    </row>
    <row r="8" spans="1:135" x14ac:dyDescent="0.35">
      <c r="A8" s="54" t="str">
        <f t="shared" si="16"/>
        <v>05</v>
      </c>
      <c r="B8" s="54">
        <f t="shared" si="14"/>
        <v>5</v>
      </c>
      <c r="C8" s="70" t="str">
        <f t="shared" si="15"/>
        <v>Citizen</v>
      </c>
      <c r="D8" s="70" t="str">
        <f t="shared" si="1"/>
        <v>43</v>
      </c>
      <c r="E8" s="70" t="str">
        <f t="shared" si="1"/>
        <v>69</v>
      </c>
      <c r="F8" s="70" t="str">
        <f t="shared" si="1"/>
        <v>74</v>
      </c>
      <c r="G8" s="70" t="str">
        <f t="shared" si="1"/>
        <v>69</v>
      </c>
      <c r="H8" s="70" t="str">
        <f t="shared" si="1"/>
        <v>7A</v>
      </c>
      <c r="I8" s="70" t="str">
        <f t="shared" si="1"/>
        <v>65</v>
      </c>
      <c r="J8" s="70" t="str">
        <f t="shared" si="1"/>
        <v>6E</v>
      </c>
      <c r="K8" s="70" t="str">
        <f t="shared" si="1"/>
        <v>20</v>
      </c>
      <c r="L8" s="70" t="str">
        <f t="shared" si="1"/>
        <v>A7</v>
      </c>
      <c r="M8" s="70" t="str">
        <f t="shared" si="1"/>
        <v>A7</v>
      </c>
      <c r="N8" s="70" t="str">
        <f t="shared" si="2"/>
        <v>A7</v>
      </c>
      <c r="O8" s="70" t="str">
        <f t="shared" si="2"/>
        <v>A7</v>
      </c>
      <c r="P8" s="70" t="str">
        <f t="shared" si="2"/>
        <v>A7</v>
      </c>
      <c r="Q8" s="70" t="str">
        <f t="shared" si="2"/>
        <v>A7</v>
      </c>
      <c r="R8" s="70" t="str">
        <f t="shared" si="2"/>
        <v>A7</v>
      </c>
      <c r="S8" s="70" t="str">
        <f t="shared" si="2"/>
        <v>01</v>
      </c>
      <c r="T8" s="70" t="str">
        <f t="shared" si="2"/>
        <v>00</v>
      </c>
      <c r="U8" s="70" t="str">
        <f t="shared" si="2"/>
        <v>04</v>
      </c>
      <c r="V8" s="70" t="str">
        <f t="shared" si="2"/>
        <v>00</v>
      </c>
      <c r="W8" s="70" t="str">
        <f t="shared" si="2"/>
        <v>04</v>
      </c>
      <c r="X8" s="70" t="str">
        <f t="shared" si="3"/>
        <v>04</v>
      </c>
      <c r="Y8" s="70" t="str">
        <f t="shared" si="3"/>
        <v>06</v>
      </c>
      <c r="Z8" s="70" t="str">
        <f t="shared" si="3"/>
        <v>09</v>
      </c>
      <c r="AA8" s="70" t="str">
        <f t="shared" si="3"/>
        <v>08</v>
      </c>
      <c r="AB8" s="70" t="str">
        <f t="shared" si="3"/>
        <v>01</v>
      </c>
      <c r="AC8" s="70" t="str">
        <f t="shared" si="3"/>
        <v>00</v>
      </c>
      <c r="AD8" s="70" t="str">
        <f t="shared" si="3"/>
        <v>00</v>
      </c>
      <c r="AE8" s="70" t="str">
        <f t="shared" si="3"/>
        <v>00</v>
      </c>
      <c r="AF8" s="70" t="str">
        <f t="shared" si="3"/>
        <v>4E</v>
      </c>
      <c r="AG8" s="12" t="str">
        <f t="shared" si="3"/>
        <v>11</v>
      </c>
      <c r="AH8" s="70" t="str">
        <f t="shared" si="4"/>
        <v>00</v>
      </c>
      <c r="AI8" s="70" t="str">
        <f t="shared" si="4"/>
        <v>00</v>
      </c>
      <c r="AJ8" s="70" t="str">
        <f t="shared" si="4"/>
        <v>00</v>
      </c>
      <c r="AK8" s="70" t="str">
        <f t="shared" si="4"/>
        <v>07</v>
      </c>
      <c r="AL8" s="70" t="str">
        <f t="shared" si="4"/>
        <v>5A</v>
      </c>
      <c r="AM8" s="11" t="str">
        <f t="shared" si="4"/>
        <v>00</v>
      </c>
      <c r="AN8" s="11" t="str">
        <f t="shared" si="4"/>
        <v>06</v>
      </c>
      <c r="AO8" s="70" t="str">
        <f t="shared" si="4"/>
        <v>00</v>
      </c>
      <c r="AP8" s="70" t="str">
        <f t="shared" si="4"/>
        <v>0A</v>
      </c>
      <c r="AQ8" s="70" t="str">
        <f t="shared" si="4"/>
        <v>06</v>
      </c>
      <c r="AR8" s="70" t="str">
        <f t="shared" si="5"/>
        <v>0C</v>
      </c>
      <c r="AS8" s="70" t="str">
        <f t="shared" si="5"/>
        <v>03</v>
      </c>
      <c r="AT8" s="70" t="str">
        <f t="shared" si="5"/>
        <v>04</v>
      </c>
      <c r="AU8" s="70" t="str">
        <f t="shared" si="5"/>
        <v>01</v>
      </c>
      <c r="AV8" s="70" t="str">
        <f t="shared" si="5"/>
        <v>22</v>
      </c>
      <c r="AW8" s="70" t="str">
        <f t="shared" si="5"/>
        <v>87</v>
      </c>
      <c r="AX8" s="70" t="str">
        <f t="shared" si="5"/>
        <v>01</v>
      </c>
      <c r="AY8" s="70" t="str">
        <f t="shared" si="5"/>
        <v>01</v>
      </c>
      <c r="AZ8" s="70" t="str">
        <f t="shared" si="5"/>
        <v>01</v>
      </c>
      <c r="BA8" s="70" t="str">
        <f t="shared" si="5"/>
        <v>22</v>
      </c>
      <c r="BB8" s="11" t="str">
        <f t="shared" si="6"/>
        <v>00</v>
      </c>
      <c r="BC8" s="70" t="str">
        <f t="shared" si="6"/>
        <v>00</v>
      </c>
      <c r="BD8" s="70" t="str">
        <f t="shared" si="6"/>
        <v>02</v>
      </c>
      <c r="BE8" s="70" t="str">
        <f t="shared" si="6"/>
        <v>00</v>
      </c>
      <c r="BF8" s="70" t="str">
        <f t="shared" si="6"/>
        <v>00</v>
      </c>
      <c r="BG8" s="70" t="str">
        <f t="shared" si="6"/>
        <v>00</v>
      </c>
      <c r="BH8" s="70" t="str">
        <f t="shared" si="6"/>
        <v>00</v>
      </c>
      <c r="BI8" s="70" t="str">
        <f t="shared" si="6"/>
        <v>00</v>
      </c>
      <c r="BJ8" s="70" t="str">
        <f t="shared" si="6"/>
        <v>00</v>
      </c>
      <c r="BK8" s="70" t="str">
        <f t="shared" si="6"/>
        <v>05</v>
      </c>
      <c r="BL8" s="11" t="str">
        <f t="shared" si="6"/>
        <v>01</v>
      </c>
      <c r="BM8" s="70" t="str">
        <f t="shared" si="6"/>
        <v>00</v>
      </c>
      <c r="BN8" s="70" t="str">
        <f t="shared" si="6"/>
        <v>00</v>
      </c>
      <c r="BO8" s="70" t="str">
        <f t="shared" si="6"/>
        <v>01</v>
      </c>
      <c r="BS8" s="54" t="str">
        <f t="shared" si="17"/>
        <v>Citizen §§§§§§§_x0001__x0004__x0004__x0004__x0006_	_x0008__x0001_N_x0011_</v>
      </c>
      <c r="BT8" s="22" t="str">
        <f t="shared" si="18"/>
        <v>C</v>
      </c>
      <c r="BU8" s="22" t="str">
        <f t="shared" si="18"/>
        <v>i</v>
      </c>
      <c r="BV8" s="22" t="str">
        <f t="shared" si="18"/>
        <v>t</v>
      </c>
      <c r="BW8" s="22" t="str">
        <f t="shared" si="18"/>
        <v>i</v>
      </c>
      <c r="BX8" s="22" t="str">
        <f t="shared" si="18"/>
        <v>z</v>
      </c>
      <c r="BY8" s="22" t="str">
        <f t="shared" si="18"/>
        <v>e</v>
      </c>
      <c r="BZ8" s="22" t="str">
        <f t="shared" si="18"/>
        <v>n</v>
      </c>
      <c r="CA8" s="22" t="str">
        <f t="shared" si="18"/>
        <v xml:space="preserve"> </v>
      </c>
      <c r="CB8" s="22" t="str">
        <f t="shared" si="18"/>
        <v>§</v>
      </c>
      <c r="CC8" s="22" t="str">
        <f t="shared" si="18"/>
        <v>§</v>
      </c>
      <c r="CD8" s="22" t="str">
        <f t="shared" si="18"/>
        <v>§</v>
      </c>
      <c r="CE8" s="22" t="str">
        <f t="shared" si="18"/>
        <v>§</v>
      </c>
      <c r="CF8" s="22" t="str">
        <f t="shared" si="18"/>
        <v>§</v>
      </c>
      <c r="CG8" s="22" t="str">
        <f t="shared" si="18"/>
        <v>§</v>
      </c>
      <c r="CH8" s="22" t="str">
        <f t="shared" si="18"/>
        <v>§</v>
      </c>
      <c r="CI8" s="22" t="str">
        <f t="shared" si="18"/>
        <v>_x0001_</v>
      </c>
      <c r="CJ8" s="22" t="str">
        <f t="shared" si="19"/>
        <v/>
      </c>
      <c r="CK8" s="22" t="str">
        <f t="shared" si="19"/>
        <v>_x0004_</v>
      </c>
      <c r="CL8" s="22" t="str">
        <f t="shared" si="19"/>
        <v/>
      </c>
      <c r="CM8" s="22" t="str">
        <f t="shared" si="19"/>
        <v>_x0004_</v>
      </c>
      <c r="CN8" s="22" t="str">
        <f t="shared" si="19"/>
        <v>_x0004_</v>
      </c>
      <c r="CO8" s="22" t="str">
        <f t="shared" si="19"/>
        <v>_x0006_</v>
      </c>
      <c r="CP8" s="22" t="str">
        <f t="shared" si="19"/>
        <v xml:space="preserve">	</v>
      </c>
      <c r="CQ8" s="22" t="str">
        <f t="shared" si="19"/>
        <v>_x0008_</v>
      </c>
      <c r="CR8" s="22" t="str">
        <f t="shared" si="19"/>
        <v>_x0001_</v>
      </c>
      <c r="CS8" s="22" t="str">
        <f t="shared" si="19"/>
        <v/>
      </c>
      <c r="CT8" s="22" t="str">
        <f t="shared" si="19"/>
        <v/>
      </c>
      <c r="CU8" s="22" t="str">
        <f t="shared" si="19"/>
        <v/>
      </c>
      <c r="CV8" s="22" t="str">
        <f t="shared" si="19"/>
        <v>N</v>
      </c>
      <c r="CW8" s="22" t="str">
        <f t="shared" si="19"/>
        <v>_x0011_</v>
      </c>
      <c r="CX8" s="22" t="str">
        <f t="shared" si="19"/>
        <v/>
      </c>
      <c r="CY8" s="22" t="str">
        <f t="shared" si="19"/>
        <v/>
      </c>
      <c r="CZ8" s="22" t="str">
        <f t="shared" si="20"/>
        <v/>
      </c>
      <c r="DA8" s="22" t="str">
        <f t="shared" si="20"/>
        <v>_x0007_</v>
      </c>
      <c r="DB8" s="22" t="str">
        <f t="shared" si="20"/>
        <v>Z</v>
      </c>
      <c r="DC8" s="22" t="str">
        <f t="shared" si="20"/>
        <v/>
      </c>
      <c r="DD8" s="22" t="str">
        <f t="shared" si="20"/>
        <v>_x0006_</v>
      </c>
      <c r="DE8" s="22" t="str">
        <f t="shared" si="20"/>
        <v/>
      </c>
      <c r="DF8" s="22" t="str">
        <f t="shared" si="20"/>
        <v xml:space="preserve">
</v>
      </c>
      <c r="DG8" s="22" t="str">
        <f t="shared" si="20"/>
        <v>_x0006_</v>
      </c>
      <c r="DH8" s="22" t="str">
        <f t="shared" si="20"/>
        <v>_x000C_</v>
      </c>
      <c r="DI8" s="22" t="str">
        <f t="shared" si="20"/>
        <v>_x0003_</v>
      </c>
      <c r="DJ8" s="22" t="str">
        <f t="shared" si="20"/>
        <v>_x0004_</v>
      </c>
      <c r="DK8" s="22" t="str">
        <f t="shared" si="20"/>
        <v>_x0001_</v>
      </c>
      <c r="DL8" s="22" t="str">
        <f t="shared" si="20"/>
        <v>"</v>
      </c>
      <c r="DM8" s="22" t="str">
        <f t="shared" si="20"/>
        <v>‡</v>
      </c>
      <c r="DN8" s="22" t="str">
        <f t="shared" si="20"/>
        <v>_x0001_</v>
      </c>
      <c r="DO8" s="22" t="str">
        <f t="shared" si="20"/>
        <v>_x0001_</v>
      </c>
      <c r="DP8" s="22" t="str">
        <f t="shared" si="21"/>
        <v>_x0001_</v>
      </c>
      <c r="DQ8" s="22" t="str">
        <f t="shared" si="21"/>
        <v>"</v>
      </c>
      <c r="DR8" s="22" t="str">
        <f t="shared" si="21"/>
        <v/>
      </c>
      <c r="DS8" s="22" t="str">
        <f t="shared" si="21"/>
        <v/>
      </c>
      <c r="DT8" s="22" t="str">
        <f t="shared" si="21"/>
        <v>_x0002_</v>
      </c>
      <c r="DU8" s="22" t="str">
        <f t="shared" si="21"/>
        <v/>
      </c>
      <c r="DV8" s="22" t="str">
        <f t="shared" si="21"/>
        <v/>
      </c>
      <c r="DW8" s="22" t="str">
        <f t="shared" si="21"/>
        <v/>
      </c>
      <c r="DX8" s="22" t="str">
        <f t="shared" si="21"/>
        <v/>
      </c>
      <c r="DY8" s="22" t="str">
        <f t="shared" si="21"/>
        <v/>
      </c>
      <c r="DZ8" s="22" t="str">
        <f t="shared" si="21"/>
        <v/>
      </c>
      <c r="EA8" s="22" t="str">
        <f t="shared" si="21"/>
        <v>_x0005_</v>
      </c>
      <c r="EB8" s="22" t="str">
        <f t="shared" si="21"/>
        <v>_x0001_</v>
      </c>
      <c r="EC8" s="22" t="str">
        <f t="shared" si="21"/>
        <v/>
      </c>
      <c r="ED8" s="22" t="str">
        <f t="shared" si="21"/>
        <v/>
      </c>
      <c r="EE8" s="22" t="str">
        <f t="shared" si="21"/>
        <v>_x0001_</v>
      </c>
    </row>
    <row r="9" spans="1:135" x14ac:dyDescent="0.35">
      <c r="A9" s="54" t="str">
        <f t="shared" si="16"/>
        <v>06</v>
      </c>
      <c r="B9" s="54">
        <f t="shared" si="14"/>
        <v>6</v>
      </c>
      <c r="C9" s="70" t="str">
        <f t="shared" si="15"/>
        <v>Monk</v>
      </c>
      <c r="D9" s="70" t="str">
        <f t="shared" si="1"/>
        <v>4D</v>
      </c>
      <c r="E9" s="70" t="str">
        <f t="shared" si="1"/>
        <v>6F</v>
      </c>
      <c r="F9" s="70" t="str">
        <f t="shared" si="1"/>
        <v>6E</v>
      </c>
      <c r="G9" s="70" t="str">
        <f t="shared" si="1"/>
        <v>6B</v>
      </c>
      <c r="H9" s="70" t="str">
        <f t="shared" si="1"/>
        <v>20</v>
      </c>
      <c r="I9" s="70" t="str">
        <f t="shared" si="1"/>
        <v>A7</v>
      </c>
      <c r="J9" s="70" t="str">
        <f t="shared" si="1"/>
        <v>A7</v>
      </c>
      <c r="K9" s="70" t="str">
        <f t="shared" si="1"/>
        <v>A7</v>
      </c>
      <c r="L9" s="70" t="str">
        <f t="shared" si="1"/>
        <v>A7</v>
      </c>
      <c r="M9" s="70" t="str">
        <f t="shared" si="1"/>
        <v>A7</v>
      </c>
      <c r="N9" s="70" t="str">
        <f t="shared" si="2"/>
        <v>A7</v>
      </c>
      <c r="O9" s="70" t="str">
        <f t="shared" si="2"/>
        <v>A7</v>
      </c>
      <c r="P9" s="70" t="str">
        <f t="shared" si="2"/>
        <v>A7</v>
      </c>
      <c r="Q9" s="70" t="str">
        <f t="shared" si="2"/>
        <v>A7</v>
      </c>
      <c r="R9" s="70" t="str">
        <f t="shared" si="2"/>
        <v>A7</v>
      </c>
      <c r="S9" s="70" t="str">
        <f t="shared" si="2"/>
        <v>01</v>
      </c>
      <c r="T9" s="70" t="str">
        <f t="shared" si="2"/>
        <v>00</v>
      </c>
      <c r="U9" s="70" t="str">
        <f t="shared" si="2"/>
        <v>09</v>
      </c>
      <c r="V9" s="70" t="str">
        <f t="shared" si="2"/>
        <v>00</v>
      </c>
      <c r="W9" s="70" t="str">
        <f t="shared" si="2"/>
        <v>09</v>
      </c>
      <c r="X9" s="70" t="str">
        <f t="shared" si="3"/>
        <v>0E</v>
      </c>
      <c r="Y9" s="70" t="str">
        <f t="shared" si="3"/>
        <v>0C</v>
      </c>
      <c r="Z9" s="70" t="str">
        <f t="shared" si="3"/>
        <v>10</v>
      </c>
      <c r="AA9" s="70" t="str">
        <f t="shared" si="3"/>
        <v>12</v>
      </c>
      <c r="AB9" s="70" t="str">
        <f t="shared" si="3"/>
        <v>06</v>
      </c>
      <c r="AC9" s="70" t="str">
        <f t="shared" si="3"/>
        <v>02</v>
      </c>
      <c r="AD9" s="70" t="str">
        <f t="shared" si="3"/>
        <v>02</v>
      </c>
      <c r="AE9" s="70" t="str">
        <f t="shared" si="3"/>
        <v>00</v>
      </c>
      <c r="AF9" s="70" t="str">
        <f t="shared" si="3"/>
        <v>22</v>
      </c>
      <c r="AG9" s="12" t="str">
        <f t="shared" si="3"/>
        <v>16</v>
      </c>
      <c r="AH9" s="70" t="str">
        <f t="shared" si="4"/>
        <v>00</v>
      </c>
      <c r="AI9" s="70" t="str">
        <f t="shared" si="4"/>
        <v>00</v>
      </c>
      <c r="AJ9" s="70" t="str">
        <f t="shared" si="4"/>
        <v>00</v>
      </c>
      <c r="AK9" s="70" t="str">
        <f t="shared" si="4"/>
        <v>07</v>
      </c>
      <c r="AL9" s="70" t="str">
        <f t="shared" si="4"/>
        <v>0C</v>
      </c>
      <c r="AM9" s="11" t="str">
        <f t="shared" si="4"/>
        <v>00</v>
      </c>
      <c r="AN9" s="11" t="str">
        <f t="shared" si="4"/>
        <v>09</v>
      </c>
      <c r="AO9" s="70" t="str">
        <f t="shared" si="4"/>
        <v>00</v>
      </c>
      <c r="AP9" s="70" t="str">
        <f t="shared" si="4"/>
        <v>0C</v>
      </c>
      <c r="AQ9" s="70" t="str">
        <f t="shared" si="4"/>
        <v>17</v>
      </c>
      <c r="AR9" s="70" t="str">
        <f t="shared" si="5"/>
        <v>14</v>
      </c>
      <c r="AS9" s="70" t="str">
        <f t="shared" si="5"/>
        <v>0C</v>
      </c>
      <c r="AT9" s="70" t="str">
        <f t="shared" si="5"/>
        <v>03</v>
      </c>
      <c r="AU9" s="70" t="str">
        <f t="shared" si="5"/>
        <v>01</v>
      </c>
      <c r="AV9" s="70" t="str">
        <f t="shared" si="5"/>
        <v>01</v>
      </c>
      <c r="AW9" s="70" t="str">
        <f t="shared" si="5"/>
        <v>69</v>
      </c>
      <c r="AX9" s="70" t="str">
        <f t="shared" si="5"/>
        <v>22</v>
      </c>
      <c r="AY9" s="70" t="str">
        <f t="shared" si="5"/>
        <v>02</v>
      </c>
      <c r="AZ9" s="70" t="str">
        <f t="shared" si="5"/>
        <v>0D</v>
      </c>
      <c r="BA9" s="70" t="str">
        <f t="shared" si="5"/>
        <v>22</v>
      </c>
      <c r="BB9" s="11" t="str">
        <f t="shared" si="6"/>
        <v>04</v>
      </c>
      <c r="BC9" s="70" t="str">
        <f t="shared" si="6"/>
        <v>00</v>
      </c>
      <c r="BD9" s="70" t="str">
        <f t="shared" si="6"/>
        <v>06</v>
      </c>
      <c r="BE9" s="70" t="str">
        <f t="shared" si="6"/>
        <v>00</v>
      </c>
      <c r="BF9" s="70" t="str">
        <f t="shared" si="6"/>
        <v>00</v>
      </c>
      <c r="BG9" s="70" t="str">
        <f t="shared" si="6"/>
        <v>17</v>
      </c>
      <c r="BH9" s="70" t="str">
        <f t="shared" si="6"/>
        <v>00</v>
      </c>
      <c r="BI9" s="70" t="str">
        <f t="shared" si="6"/>
        <v>00</v>
      </c>
      <c r="BJ9" s="70" t="str">
        <f t="shared" si="6"/>
        <v>00</v>
      </c>
      <c r="BK9" s="70" t="str">
        <f t="shared" si="6"/>
        <v>06</v>
      </c>
      <c r="BL9" s="11" t="str">
        <f t="shared" si="6"/>
        <v>01</v>
      </c>
      <c r="BM9" s="70" t="str">
        <f t="shared" si="6"/>
        <v>00</v>
      </c>
      <c r="BN9" s="70" t="str">
        <f t="shared" si="6"/>
        <v>00</v>
      </c>
      <c r="BO9" s="70" t="str">
        <f t="shared" si="6"/>
        <v>01</v>
      </c>
      <c r="BS9" s="54" t="str">
        <f t="shared" si="17"/>
        <v>Monk §§§§§§§§§§_x0001_		_x000E__x000C__x0010__x0012__x0006__x0002__x0002_"_x0016_</v>
      </c>
      <c r="BT9" s="22" t="str">
        <f t="shared" si="18"/>
        <v>M</v>
      </c>
      <c r="BU9" s="22" t="str">
        <f t="shared" si="18"/>
        <v>o</v>
      </c>
      <c r="BV9" s="22" t="str">
        <f t="shared" si="18"/>
        <v>n</v>
      </c>
      <c r="BW9" s="22" t="str">
        <f t="shared" si="18"/>
        <v>k</v>
      </c>
      <c r="BX9" s="22" t="str">
        <f t="shared" si="18"/>
        <v xml:space="preserve"> </v>
      </c>
      <c r="BY9" s="22" t="str">
        <f t="shared" si="18"/>
        <v>§</v>
      </c>
      <c r="BZ9" s="22" t="str">
        <f t="shared" si="18"/>
        <v>§</v>
      </c>
      <c r="CA9" s="22" t="str">
        <f t="shared" si="18"/>
        <v>§</v>
      </c>
      <c r="CB9" s="22" t="str">
        <f t="shared" si="18"/>
        <v>§</v>
      </c>
      <c r="CC9" s="22" t="str">
        <f t="shared" si="18"/>
        <v>§</v>
      </c>
      <c r="CD9" s="22" t="str">
        <f t="shared" si="18"/>
        <v>§</v>
      </c>
      <c r="CE9" s="22" t="str">
        <f t="shared" si="18"/>
        <v>§</v>
      </c>
      <c r="CF9" s="22" t="str">
        <f t="shared" si="18"/>
        <v>§</v>
      </c>
      <c r="CG9" s="22" t="str">
        <f t="shared" si="18"/>
        <v>§</v>
      </c>
      <c r="CH9" s="22" t="str">
        <f t="shared" si="18"/>
        <v>§</v>
      </c>
      <c r="CI9" s="22" t="str">
        <f t="shared" si="18"/>
        <v>_x0001_</v>
      </c>
      <c r="CJ9" s="22" t="str">
        <f t="shared" si="19"/>
        <v/>
      </c>
      <c r="CK9" s="22" t="str">
        <f t="shared" si="19"/>
        <v xml:space="preserve">	</v>
      </c>
      <c r="CL9" s="22" t="str">
        <f t="shared" si="19"/>
        <v/>
      </c>
      <c r="CM9" s="22" t="str">
        <f t="shared" si="19"/>
        <v xml:space="preserve">	</v>
      </c>
      <c r="CN9" s="22" t="str">
        <f t="shared" si="19"/>
        <v>_x000E_</v>
      </c>
      <c r="CO9" s="22" t="str">
        <f t="shared" si="19"/>
        <v>_x000C_</v>
      </c>
      <c r="CP9" s="22" t="str">
        <f t="shared" si="19"/>
        <v>_x0010_</v>
      </c>
      <c r="CQ9" s="22" t="str">
        <f t="shared" si="19"/>
        <v>_x0012_</v>
      </c>
      <c r="CR9" s="22" t="str">
        <f t="shared" si="19"/>
        <v>_x0006_</v>
      </c>
      <c r="CS9" s="22" t="str">
        <f t="shared" si="19"/>
        <v>_x0002_</v>
      </c>
      <c r="CT9" s="22" t="str">
        <f t="shared" si="19"/>
        <v>_x0002_</v>
      </c>
      <c r="CU9" s="22" t="str">
        <f t="shared" si="19"/>
        <v/>
      </c>
      <c r="CV9" s="22" t="str">
        <f t="shared" si="19"/>
        <v>"</v>
      </c>
      <c r="CW9" s="22" t="str">
        <f t="shared" si="19"/>
        <v>_x0016_</v>
      </c>
      <c r="CX9" s="22" t="str">
        <f t="shared" si="19"/>
        <v/>
      </c>
      <c r="CY9" s="22" t="str">
        <f t="shared" si="19"/>
        <v/>
      </c>
      <c r="CZ9" s="22" t="str">
        <f t="shared" si="20"/>
        <v/>
      </c>
      <c r="DA9" s="22" t="str">
        <f t="shared" si="20"/>
        <v>_x0007_</v>
      </c>
      <c r="DB9" s="22" t="str">
        <f t="shared" si="20"/>
        <v>_x000C_</v>
      </c>
      <c r="DC9" s="22" t="str">
        <f t="shared" si="20"/>
        <v/>
      </c>
      <c r="DD9" s="22" t="str">
        <f t="shared" si="20"/>
        <v xml:space="preserve">	</v>
      </c>
      <c r="DE9" s="22" t="str">
        <f t="shared" si="20"/>
        <v/>
      </c>
      <c r="DF9" s="22" t="str">
        <f t="shared" si="20"/>
        <v>_x000C_</v>
      </c>
      <c r="DG9" s="22" t="str">
        <f t="shared" si="20"/>
        <v>_x0017_</v>
      </c>
      <c r="DH9" s="22" t="str">
        <f t="shared" si="20"/>
        <v>_x0014_</v>
      </c>
      <c r="DI9" s="22" t="str">
        <f t="shared" si="20"/>
        <v>_x000C_</v>
      </c>
      <c r="DJ9" s="22" t="str">
        <f t="shared" si="20"/>
        <v>_x0003_</v>
      </c>
      <c r="DK9" s="22" t="str">
        <f t="shared" si="20"/>
        <v>_x0001_</v>
      </c>
      <c r="DL9" s="22" t="str">
        <f t="shared" si="20"/>
        <v>_x0001_</v>
      </c>
      <c r="DM9" s="22" t="str">
        <f t="shared" si="20"/>
        <v>i</v>
      </c>
      <c r="DN9" s="22" t="str">
        <f t="shared" si="20"/>
        <v>"</v>
      </c>
      <c r="DO9" s="22" t="str">
        <f t="shared" si="20"/>
        <v>_x0002_</v>
      </c>
      <c r="DP9" s="22" t="str">
        <f t="shared" si="21"/>
        <v>_x000D_</v>
      </c>
      <c r="DQ9" s="22" t="str">
        <f t="shared" si="21"/>
        <v>"</v>
      </c>
      <c r="DR9" s="22" t="str">
        <f t="shared" si="21"/>
        <v>_x0004_</v>
      </c>
      <c r="DS9" s="22" t="str">
        <f t="shared" si="21"/>
        <v/>
      </c>
      <c r="DT9" s="22" t="str">
        <f t="shared" si="21"/>
        <v>_x0006_</v>
      </c>
      <c r="DU9" s="22" t="str">
        <f t="shared" si="21"/>
        <v/>
      </c>
      <c r="DV9" s="22" t="str">
        <f t="shared" si="21"/>
        <v/>
      </c>
      <c r="DW9" s="22" t="str">
        <f t="shared" si="21"/>
        <v>_x0017_</v>
      </c>
      <c r="DX9" s="22" t="str">
        <f t="shared" si="21"/>
        <v/>
      </c>
      <c r="DY9" s="22" t="str">
        <f t="shared" si="21"/>
        <v/>
      </c>
      <c r="DZ9" s="22" t="str">
        <f t="shared" si="21"/>
        <v/>
      </c>
      <c r="EA9" s="22" t="str">
        <f t="shared" si="21"/>
        <v>_x0006_</v>
      </c>
      <c r="EB9" s="22" t="str">
        <f t="shared" si="21"/>
        <v>_x0001_</v>
      </c>
      <c r="EC9" s="22" t="str">
        <f t="shared" si="21"/>
        <v/>
      </c>
      <c r="ED9" s="22" t="str">
        <f t="shared" si="21"/>
        <v/>
      </c>
      <c r="EE9" s="22" t="str">
        <f t="shared" si="21"/>
        <v>_x0001_</v>
      </c>
    </row>
    <row r="10" spans="1:135" x14ac:dyDescent="0.35">
      <c r="A10" s="54" t="str">
        <f t="shared" si="16"/>
        <v>07</v>
      </c>
      <c r="B10" s="54">
        <f t="shared" si="14"/>
        <v>7</v>
      </c>
      <c r="C10" s="70" t="str">
        <f t="shared" si="15"/>
        <v>Farmer</v>
      </c>
      <c r="D10" s="70" t="str">
        <f t="shared" si="1"/>
        <v>46</v>
      </c>
      <c r="E10" s="70" t="str">
        <f t="shared" si="1"/>
        <v>61</v>
      </c>
      <c r="F10" s="70" t="str">
        <f t="shared" si="1"/>
        <v>72</v>
      </c>
      <c r="G10" s="70" t="str">
        <f t="shared" si="1"/>
        <v>6D</v>
      </c>
      <c r="H10" s="70" t="str">
        <f t="shared" si="1"/>
        <v>65</v>
      </c>
      <c r="I10" s="70" t="str">
        <f t="shared" si="1"/>
        <v>72</v>
      </c>
      <c r="J10" s="70" t="str">
        <f t="shared" si="1"/>
        <v>20</v>
      </c>
      <c r="K10" s="70" t="str">
        <f t="shared" si="1"/>
        <v>A7</v>
      </c>
      <c r="L10" s="70" t="str">
        <f t="shared" si="1"/>
        <v>A7</v>
      </c>
      <c r="M10" s="70" t="str">
        <f t="shared" si="1"/>
        <v>A7</v>
      </c>
      <c r="N10" s="70" t="str">
        <f t="shared" si="2"/>
        <v>A7</v>
      </c>
      <c r="O10" s="70" t="str">
        <f t="shared" si="2"/>
        <v>A7</v>
      </c>
      <c r="P10" s="70" t="str">
        <f t="shared" si="2"/>
        <v>A7</v>
      </c>
      <c r="Q10" s="70" t="str">
        <f t="shared" si="2"/>
        <v>A7</v>
      </c>
      <c r="R10" s="70" t="str">
        <f t="shared" si="2"/>
        <v>A7</v>
      </c>
      <c r="S10" s="70" t="str">
        <f t="shared" si="2"/>
        <v>01</v>
      </c>
      <c r="T10" s="70" t="str">
        <f t="shared" si="2"/>
        <v>00</v>
      </c>
      <c r="U10" s="70" t="str">
        <f t="shared" si="2"/>
        <v>03</v>
      </c>
      <c r="V10" s="70" t="str">
        <f t="shared" si="2"/>
        <v>00</v>
      </c>
      <c r="W10" s="70" t="str">
        <f t="shared" si="2"/>
        <v>08</v>
      </c>
      <c r="X10" s="70" t="str">
        <f t="shared" si="3"/>
        <v>08</v>
      </c>
      <c r="Y10" s="70" t="str">
        <f t="shared" si="3"/>
        <v>08</v>
      </c>
      <c r="Z10" s="70" t="str">
        <f t="shared" si="3"/>
        <v>0D</v>
      </c>
      <c r="AA10" s="70" t="str">
        <f t="shared" si="3"/>
        <v>0B</v>
      </c>
      <c r="AB10" s="70" t="str">
        <f t="shared" si="3"/>
        <v>03</v>
      </c>
      <c r="AC10" s="70" t="str">
        <f t="shared" si="3"/>
        <v>01</v>
      </c>
      <c r="AD10" s="70" t="str">
        <f t="shared" si="3"/>
        <v>03</v>
      </c>
      <c r="AE10" s="70" t="str">
        <f t="shared" si="3"/>
        <v>00</v>
      </c>
      <c r="AF10" s="70" t="str">
        <f t="shared" si="3"/>
        <v>38</v>
      </c>
      <c r="AG10" s="12" t="str">
        <f t="shared" si="3"/>
        <v>11</v>
      </c>
      <c r="AH10" s="70" t="str">
        <f t="shared" si="4"/>
        <v>00</v>
      </c>
      <c r="AI10" s="70" t="str">
        <f t="shared" si="4"/>
        <v>00</v>
      </c>
      <c r="AJ10" s="70" t="str">
        <f t="shared" si="4"/>
        <v>00</v>
      </c>
      <c r="AK10" s="70" t="str">
        <f t="shared" si="4"/>
        <v>07</v>
      </c>
      <c r="AL10" s="70" t="str">
        <f t="shared" si="4"/>
        <v>1E</v>
      </c>
      <c r="AM10" s="11" t="str">
        <f t="shared" si="4"/>
        <v>00</v>
      </c>
      <c r="AN10" s="11" t="str">
        <f t="shared" si="4"/>
        <v>04</v>
      </c>
      <c r="AO10" s="70" t="str">
        <f t="shared" si="4"/>
        <v>00</v>
      </c>
      <c r="AP10" s="70" t="str">
        <f t="shared" si="4"/>
        <v>0B</v>
      </c>
      <c r="AQ10" s="70" t="str">
        <f t="shared" si="4"/>
        <v>0C</v>
      </c>
      <c r="AR10" s="70" t="str">
        <f t="shared" si="5"/>
        <v>0E</v>
      </c>
      <c r="AS10" s="70" t="str">
        <f t="shared" si="5"/>
        <v>02</v>
      </c>
      <c r="AT10" s="70" t="str">
        <f t="shared" si="5"/>
        <v>02</v>
      </c>
      <c r="AU10" s="70" t="str">
        <f t="shared" si="5"/>
        <v>02</v>
      </c>
      <c r="AV10" s="70" t="str">
        <f t="shared" si="5"/>
        <v>17</v>
      </c>
      <c r="AW10" s="70" t="str">
        <f t="shared" si="5"/>
        <v>86</v>
      </c>
      <c r="AX10" s="70" t="str">
        <f t="shared" si="5"/>
        <v>03</v>
      </c>
      <c r="AY10" s="70" t="str">
        <f t="shared" si="5"/>
        <v>01</v>
      </c>
      <c r="AZ10" s="70" t="str">
        <f t="shared" si="5"/>
        <v>02</v>
      </c>
      <c r="BA10" s="70" t="str">
        <f t="shared" si="5"/>
        <v>0C</v>
      </c>
      <c r="BB10" s="11" t="str">
        <f t="shared" si="6"/>
        <v>05</v>
      </c>
      <c r="BC10" s="70" t="str">
        <f t="shared" si="6"/>
        <v>00</v>
      </c>
      <c r="BD10" s="70" t="str">
        <f t="shared" si="6"/>
        <v>03</v>
      </c>
      <c r="BE10" s="70" t="str">
        <f t="shared" si="6"/>
        <v>00</v>
      </c>
      <c r="BF10" s="70" t="str">
        <f t="shared" si="6"/>
        <v>00</v>
      </c>
      <c r="BG10" s="70" t="str">
        <f t="shared" si="6"/>
        <v>07</v>
      </c>
      <c r="BH10" s="70" t="str">
        <f t="shared" si="6"/>
        <v>00</v>
      </c>
      <c r="BI10" s="70" t="str">
        <f t="shared" si="6"/>
        <v>00</v>
      </c>
      <c r="BJ10" s="70" t="str">
        <f t="shared" si="6"/>
        <v>00</v>
      </c>
      <c r="BK10" s="70" t="str">
        <f t="shared" si="6"/>
        <v>05</v>
      </c>
      <c r="BL10" s="11" t="str">
        <f t="shared" si="6"/>
        <v>01</v>
      </c>
      <c r="BM10" s="70" t="str">
        <f t="shared" si="6"/>
        <v>00</v>
      </c>
      <c r="BN10" s="70" t="str">
        <f t="shared" si="6"/>
        <v>00</v>
      </c>
      <c r="BO10" s="70" t="str">
        <f t="shared" si="6"/>
        <v>01</v>
      </c>
      <c r="BS10" s="54" t="str">
        <f t="shared" si="17"/>
        <v>Farmer §§§§§§§§_x0001__x0003__x0008__x0008__x0008__x000D__x000B__x0003__x0001__x0003_8_x0011_</v>
      </c>
      <c r="BT10" s="22" t="str">
        <f t="shared" si="18"/>
        <v>F</v>
      </c>
      <c r="BU10" s="22" t="str">
        <f t="shared" si="18"/>
        <v>a</v>
      </c>
      <c r="BV10" s="22" t="str">
        <f t="shared" si="18"/>
        <v>r</v>
      </c>
      <c r="BW10" s="22" t="str">
        <f t="shared" si="18"/>
        <v>m</v>
      </c>
      <c r="BX10" s="22" t="str">
        <f t="shared" si="18"/>
        <v>e</v>
      </c>
      <c r="BY10" s="22" t="str">
        <f t="shared" si="18"/>
        <v>r</v>
      </c>
      <c r="BZ10" s="22" t="str">
        <f t="shared" si="18"/>
        <v xml:space="preserve"> </v>
      </c>
      <c r="CA10" s="22" t="str">
        <f t="shared" si="18"/>
        <v>§</v>
      </c>
      <c r="CB10" s="22" t="str">
        <f t="shared" si="18"/>
        <v>§</v>
      </c>
      <c r="CC10" s="22" t="str">
        <f t="shared" si="18"/>
        <v>§</v>
      </c>
      <c r="CD10" s="22" t="str">
        <f t="shared" si="18"/>
        <v>§</v>
      </c>
      <c r="CE10" s="22" t="str">
        <f t="shared" si="18"/>
        <v>§</v>
      </c>
      <c r="CF10" s="22" t="str">
        <f t="shared" si="18"/>
        <v>§</v>
      </c>
      <c r="CG10" s="22" t="str">
        <f t="shared" si="18"/>
        <v>§</v>
      </c>
      <c r="CH10" s="22" t="str">
        <f t="shared" si="18"/>
        <v>§</v>
      </c>
      <c r="CI10" s="22" t="str">
        <f t="shared" si="18"/>
        <v>_x0001_</v>
      </c>
      <c r="CJ10" s="22" t="str">
        <f t="shared" si="19"/>
        <v/>
      </c>
      <c r="CK10" s="22" t="str">
        <f t="shared" si="19"/>
        <v>_x0003_</v>
      </c>
      <c r="CL10" s="22" t="str">
        <f t="shared" si="19"/>
        <v/>
      </c>
      <c r="CM10" s="22" t="str">
        <f t="shared" si="19"/>
        <v>_x0008_</v>
      </c>
      <c r="CN10" s="22" t="str">
        <f t="shared" si="19"/>
        <v>_x0008_</v>
      </c>
      <c r="CO10" s="22" t="str">
        <f t="shared" si="19"/>
        <v>_x0008_</v>
      </c>
      <c r="CP10" s="22" t="str">
        <f t="shared" si="19"/>
        <v>_x000D_</v>
      </c>
      <c r="CQ10" s="22" t="str">
        <f t="shared" si="19"/>
        <v>_x000B_</v>
      </c>
      <c r="CR10" s="22" t="str">
        <f t="shared" si="19"/>
        <v>_x0003_</v>
      </c>
      <c r="CS10" s="22" t="str">
        <f t="shared" si="19"/>
        <v>_x0001_</v>
      </c>
      <c r="CT10" s="22" t="str">
        <f t="shared" si="19"/>
        <v>_x0003_</v>
      </c>
      <c r="CU10" s="22" t="str">
        <f t="shared" si="19"/>
        <v/>
      </c>
      <c r="CV10" s="22" t="str">
        <f t="shared" si="19"/>
        <v>8</v>
      </c>
      <c r="CW10" s="22" t="str">
        <f t="shared" si="19"/>
        <v>_x0011_</v>
      </c>
      <c r="CX10" s="22" t="str">
        <f t="shared" si="19"/>
        <v/>
      </c>
      <c r="CY10" s="22" t="str">
        <f t="shared" si="19"/>
        <v/>
      </c>
      <c r="CZ10" s="22" t="str">
        <f t="shared" si="20"/>
        <v/>
      </c>
      <c r="DA10" s="22" t="str">
        <f t="shared" si="20"/>
        <v>_x0007_</v>
      </c>
      <c r="DB10" s="22" t="str">
        <f t="shared" si="20"/>
        <v>_x001E_</v>
      </c>
      <c r="DC10" s="22" t="str">
        <f t="shared" si="20"/>
        <v/>
      </c>
      <c r="DD10" s="22" t="str">
        <f t="shared" si="20"/>
        <v>_x0004_</v>
      </c>
      <c r="DE10" s="22" t="str">
        <f t="shared" si="20"/>
        <v/>
      </c>
      <c r="DF10" s="22" t="str">
        <f t="shared" si="20"/>
        <v>_x000B_</v>
      </c>
      <c r="DG10" s="22" t="str">
        <f t="shared" si="20"/>
        <v>_x000C_</v>
      </c>
      <c r="DH10" s="22" t="str">
        <f t="shared" si="20"/>
        <v>_x000E_</v>
      </c>
      <c r="DI10" s="22" t="str">
        <f t="shared" si="20"/>
        <v>_x0002_</v>
      </c>
      <c r="DJ10" s="22" t="str">
        <f t="shared" si="20"/>
        <v>_x0002_</v>
      </c>
      <c r="DK10" s="22" t="str">
        <f t="shared" si="20"/>
        <v>_x0002_</v>
      </c>
      <c r="DL10" s="22" t="str">
        <f t="shared" si="20"/>
        <v>_x0017_</v>
      </c>
      <c r="DM10" s="22" t="str">
        <f t="shared" si="20"/>
        <v>†</v>
      </c>
      <c r="DN10" s="22" t="str">
        <f t="shared" si="20"/>
        <v>_x0003_</v>
      </c>
      <c r="DO10" s="22" t="str">
        <f t="shared" si="20"/>
        <v>_x0001_</v>
      </c>
      <c r="DP10" s="22" t="str">
        <f t="shared" si="21"/>
        <v>_x0002_</v>
      </c>
      <c r="DQ10" s="22" t="str">
        <f t="shared" si="21"/>
        <v>_x000C_</v>
      </c>
      <c r="DR10" s="22" t="str">
        <f t="shared" si="21"/>
        <v>_x0005_</v>
      </c>
      <c r="DS10" s="22" t="str">
        <f t="shared" si="21"/>
        <v/>
      </c>
      <c r="DT10" s="22" t="str">
        <f t="shared" si="21"/>
        <v>_x0003_</v>
      </c>
      <c r="DU10" s="22" t="str">
        <f t="shared" si="21"/>
        <v/>
      </c>
      <c r="DV10" s="22" t="str">
        <f t="shared" si="21"/>
        <v/>
      </c>
      <c r="DW10" s="22" t="str">
        <f t="shared" si="21"/>
        <v>_x0007_</v>
      </c>
      <c r="DX10" s="22" t="str">
        <f t="shared" si="21"/>
        <v/>
      </c>
      <c r="DY10" s="22" t="str">
        <f t="shared" si="21"/>
        <v/>
      </c>
      <c r="DZ10" s="22" t="str">
        <f t="shared" si="21"/>
        <v/>
      </c>
      <c r="EA10" s="22" t="str">
        <f t="shared" si="21"/>
        <v>_x0005_</v>
      </c>
      <c r="EB10" s="22" t="str">
        <f t="shared" si="21"/>
        <v>_x0001_</v>
      </c>
      <c r="EC10" s="22" t="str">
        <f t="shared" si="21"/>
        <v/>
      </c>
      <c r="ED10" s="22" t="str">
        <f t="shared" si="21"/>
        <v/>
      </c>
      <c r="EE10" s="22" t="str">
        <f t="shared" si="21"/>
        <v>_x0001_</v>
      </c>
    </row>
    <row r="11" spans="1:135" x14ac:dyDescent="0.35">
      <c r="A11" s="54" t="str">
        <f t="shared" si="16"/>
        <v>08</v>
      </c>
      <c r="B11" s="54">
        <f t="shared" si="14"/>
        <v>8</v>
      </c>
      <c r="C11" s="70" t="str">
        <f t="shared" si="15"/>
        <v>Merchant</v>
      </c>
      <c r="D11" s="70" t="str">
        <f t="shared" si="1"/>
        <v>4D</v>
      </c>
      <c r="E11" s="70" t="str">
        <f t="shared" si="1"/>
        <v>65</v>
      </c>
      <c r="F11" s="70" t="str">
        <f t="shared" si="1"/>
        <v>72</v>
      </c>
      <c r="G11" s="70" t="str">
        <f t="shared" si="1"/>
        <v>63</v>
      </c>
      <c r="H11" s="70" t="str">
        <f t="shared" si="1"/>
        <v>68</v>
      </c>
      <c r="I11" s="70" t="str">
        <f t="shared" si="1"/>
        <v>61</v>
      </c>
      <c r="J11" s="70" t="str">
        <f t="shared" si="1"/>
        <v>6E</v>
      </c>
      <c r="K11" s="70" t="str">
        <f t="shared" si="1"/>
        <v>74</v>
      </c>
      <c r="L11" s="70" t="str">
        <f t="shared" si="1"/>
        <v>20</v>
      </c>
      <c r="M11" s="70" t="str">
        <f t="shared" si="1"/>
        <v>A7</v>
      </c>
      <c r="N11" s="70" t="str">
        <f t="shared" si="2"/>
        <v>A7</v>
      </c>
      <c r="O11" s="70" t="str">
        <f t="shared" si="2"/>
        <v>A7</v>
      </c>
      <c r="P11" s="70" t="str">
        <f t="shared" si="2"/>
        <v>A7</v>
      </c>
      <c r="Q11" s="70" t="str">
        <f t="shared" si="2"/>
        <v>A7</v>
      </c>
      <c r="R11" s="70" t="str">
        <f t="shared" si="2"/>
        <v>A7</v>
      </c>
      <c r="S11" s="70" t="str">
        <f t="shared" si="2"/>
        <v>01</v>
      </c>
      <c r="T11" s="70" t="str">
        <f t="shared" si="2"/>
        <v>00</v>
      </c>
      <c r="U11" s="70" t="str">
        <f t="shared" si="2"/>
        <v>03</v>
      </c>
      <c r="V11" s="70" t="str">
        <f t="shared" si="2"/>
        <v>00</v>
      </c>
      <c r="W11" s="70" t="str">
        <f t="shared" si="2"/>
        <v>06</v>
      </c>
      <c r="X11" s="70" t="str">
        <f t="shared" si="3"/>
        <v>10</v>
      </c>
      <c r="Y11" s="70" t="str">
        <f t="shared" si="3"/>
        <v>0B</v>
      </c>
      <c r="Z11" s="70" t="str">
        <f t="shared" si="3"/>
        <v>0C</v>
      </c>
      <c r="AA11" s="70" t="str">
        <f t="shared" si="3"/>
        <v>0C</v>
      </c>
      <c r="AB11" s="70" t="str">
        <f t="shared" si="3"/>
        <v>04</v>
      </c>
      <c r="AC11" s="70" t="str">
        <f t="shared" si="3"/>
        <v>00</v>
      </c>
      <c r="AD11" s="70" t="str">
        <f t="shared" si="3"/>
        <v>16</v>
      </c>
      <c r="AE11" s="70" t="str">
        <f t="shared" si="3"/>
        <v>00</v>
      </c>
      <c r="AF11" s="70" t="str">
        <f t="shared" si="3"/>
        <v>1B</v>
      </c>
      <c r="AG11" s="12" t="str">
        <f t="shared" si="3"/>
        <v>1A</v>
      </c>
      <c r="AH11" s="70" t="str">
        <f t="shared" si="4"/>
        <v>00</v>
      </c>
      <c r="AI11" s="70" t="str">
        <f t="shared" si="4"/>
        <v>00</v>
      </c>
      <c r="AJ11" s="70" t="str">
        <f t="shared" si="4"/>
        <v>00</v>
      </c>
      <c r="AK11" s="70" t="str">
        <f t="shared" si="4"/>
        <v>00</v>
      </c>
      <c r="AL11" s="70" t="str">
        <f t="shared" si="4"/>
        <v>3C</v>
      </c>
      <c r="AM11" s="11" t="str">
        <f t="shared" si="4"/>
        <v>04</v>
      </c>
      <c r="AN11" s="11" t="str">
        <f t="shared" si="4"/>
        <v>03</v>
      </c>
      <c r="AO11" s="70" t="str">
        <f t="shared" si="4"/>
        <v>00</v>
      </c>
      <c r="AP11" s="70" t="str">
        <f t="shared" si="4"/>
        <v>0A</v>
      </c>
      <c r="AQ11" s="70" t="str">
        <f t="shared" si="4"/>
        <v>0C</v>
      </c>
      <c r="AR11" s="70" t="str">
        <f t="shared" si="5"/>
        <v>17</v>
      </c>
      <c r="AS11" s="70" t="str">
        <f t="shared" si="5"/>
        <v>03</v>
      </c>
      <c r="AT11" s="70" t="str">
        <f t="shared" si="5"/>
        <v>05</v>
      </c>
      <c r="AU11" s="70" t="str">
        <f t="shared" si="5"/>
        <v>01</v>
      </c>
      <c r="AV11" s="70" t="str">
        <f t="shared" si="5"/>
        <v>17</v>
      </c>
      <c r="AW11" s="70" t="str">
        <f t="shared" si="5"/>
        <v>88</v>
      </c>
      <c r="AX11" s="70" t="str">
        <f t="shared" si="5"/>
        <v>04</v>
      </c>
      <c r="AY11" s="70" t="str">
        <f t="shared" si="5"/>
        <v>02</v>
      </c>
      <c r="AZ11" s="70" t="str">
        <f t="shared" si="5"/>
        <v>01</v>
      </c>
      <c r="BA11" s="70" t="str">
        <f t="shared" si="5"/>
        <v>1D</v>
      </c>
      <c r="BB11" s="11" t="str">
        <f t="shared" si="6"/>
        <v>00</v>
      </c>
      <c r="BC11" s="70" t="str">
        <f t="shared" si="6"/>
        <v>00</v>
      </c>
      <c r="BD11" s="70" t="str">
        <f t="shared" si="6"/>
        <v>05</v>
      </c>
      <c r="BE11" s="70" t="str">
        <f t="shared" si="6"/>
        <v>00</v>
      </c>
      <c r="BF11" s="70" t="str">
        <f t="shared" si="6"/>
        <v>00</v>
      </c>
      <c r="BG11" s="70" t="str">
        <f t="shared" si="6"/>
        <v>00</v>
      </c>
      <c r="BH11" s="70" t="str">
        <f t="shared" si="6"/>
        <v>00</v>
      </c>
      <c r="BI11" s="70" t="str">
        <f t="shared" si="6"/>
        <v>00</v>
      </c>
      <c r="BJ11" s="70" t="str">
        <f t="shared" si="6"/>
        <v>00</v>
      </c>
      <c r="BK11" s="70" t="str">
        <f t="shared" si="6"/>
        <v>02</v>
      </c>
      <c r="BL11" s="11" t="str">
        <f t="shared" si="6"/>
        <v>0A</v>
      </c>
      <c r="BM11" s="70" t="str">
        <f t="shared" si="6"/>
        <v>00</v>
      </c>
      <c r="BN11" s="70" t="str">
        <f t="shared" si="6"/>
        <v>00</v>
      </c>
      <c r="BO11" s="70" t="str">
        <f t="shared" si="6"/>
        <v>01</v>
      </c>
      <c r="BS11" s="54" t="str">
        <f t="shared" si="17"/>
        <v>Merchant §§§§§§_x0001__x0003__x0006__x0010__x000B__x000C__x000C__x0004__x0016__x001B__x001A_</v>
      </c>
      <c r="BT11" s="22" t="str">
        <f t="shared" si="18"/>
        <v>M</v>
      </c>
      <c r="BU11" s="22" t="str">
        <f t="shared" si="18"/>
        <v>e</v>
      </c>
      <c r="BV11" s="22" t="str">
        <f t="shared" si="18"/>
        <v>r</v>
      </c>
      <c r="BW11" s="22" t="str">
        <f t="shared" si="18"/>
        <v>c</v>
      </c>
      <c r="BX11" s="22" t="str">
        <f t="shared" si="18"/>
        <v>h</v>
      </c>
      <c r="BY11" s="22" t="str">
        <f t="shared" si="18"/>
        <v>a</v>
      </c>
      <c r="BZ11" s="22" t="str">
        <f t="shared" si="18"/>
        <v>n</v>
      </c>
      <c r="CA11" s="22" t="str">
        <f t="shared" si="18"/>
        <v>t</v>
      </c>
      <c r="CB11" s="22" t="str">
        <f t="shared" si="18"/>
        <v xml:space="preserve"> </v>
      </c>
      <c r="CC11" s="22" t="str">
        <f t="shared" si="18"/>
        <v>§</v>
      </c>
      <c r="CD11" s="22" t="str">
        <f t="shared" si="18"/>
        <v>§</v>
      </c>
      <c r="CE11" s="22" t="str">
        <f t="shared" si="18"/>
        <v>§</v>
      </c>
      <c r="CF11" s="22" t="str">
        <f t="shared" si="18"/>
        <v>§</v>
      </c>
      <c r="CG11" s="22" t="str">
        <f t="shared" si="18"/>
        <v>§</v>
      </c>
      <c r="CH11" s="22" t="str">
        <f t="shared" si="18"/>
        <v>§</v>
      </c>
      <c r="CI11" s="22" t="str">
        <f t="shared" si="18"/>
        <v>_x0001_</v>
      </c>
      <c r="CJ11" s="22" t="str">
        <f t="shared" si="19"/>
        <v/>
      </c>
      <c r="CK11" s="22" t="str">
        <f t="shared" si="19"/>
        <v>_x0003_</v>
      </c>
      <c r="CL11" s="22" t="str">
        <f t="shared" si="19"/>
        <v/>
      </c>
      <c r="CM11" s="22" t="str">
        <f t="shared" si="19"/>
        <v>_x0006_</v>
      </c>
      <c r="CN11" s="22" t="str">
        <f t="shared" si="19"/>
        <v>_x0010_</v>
      </c>
      <c r="CO11" s="22" t="str">
        <f t="shared" si="19"/>
        <v>_x000B_</v>
      </c>
      <c r="CP11" s="22" t="str">
        <f t="shared" si="19"/>
        <v>_x000C_</v>
      </c>
      <c r="CQ11" s="22" t="str">
        <f t="shared" si="19"/>
        <v>_x000C_</v>
      </c>
      <c r="CR11" s="22" t="str">
        <f t="shared" si="19"/>
        <v>_x0004_</v>
      </c>
      <c r="CS11" s="22" t="str">
        <f t="shared" si="19"/>
        <v/>
      </c>
      <c r="CT11" s="22" t="str">
        <f t="shared" si="19"/>
        <v>_x0016_</v>
      </c>
      <c r="CU11" s="22" t="str">
        <f t="shared" si="19"/>
        <v/>
      </c>
      <c r="CV11" s="22" t="str">
        <f t="shared" si="19"/>
        <v>_x001B_</v>
      </c>
      <c r="CW11" s="22" t="str">
        <f t="shared" si="19"/>
        <v>_x001A_</v>
      </c>
      <c r="CX11" s="22" t="str">
        <f t="shared" si="19"/>
        <v/>
      </c>
      <c r="CY11" s="22" t="str">
        <f t="shared" si="19"/>
        <v/>
      </c>
      <c r="CZ11" s="22" t="str">
        <f t="shared" si="20"/>
        <v/>
      </c>
      <c r="DA11" s="22" t="str">
        <f t="shared" si="20"/>
        <v/>
      </c>
      <c r="DB11" s="22" t="str">
        <f t="shared" si="20"/>
        <v>&lt;</v>
      </c>
      <c r="DC11" s="22" t="str">
        <f t="shared" si="20"/>
        <v>_x0004_</v>
      </c>
      <c r="DD11" s="22" t="str">
        <f t="shared" si="20"/>
        <v>_x0003_</v>
      </c>
      <c r="DE11" s="22" t="str">
        <f t="shared" si="20"/>
        <v/>
      </c>
      <c r="DF11" s="22" t="str">
        <f t="shared" si="20"/>
        <v xml:space="preserve">
</v>
      </c>
      <c r="DG11" s="22" t="str">
        <f t="shared" si="20"/>
        <v>_x000C_</v>
      </c>
      <c r="DH11" s="22" t="str">
        <f t="shared" si="20"/>
        <v>_x0017_</v>
      </c>
      <c r="DI11" s="22" t="str">
        <f t="shared" si="20"/>
        <v>_x0003_</v>
      </c>
      <c r="DJ11" s="22" t="str">
        <f t="shared" si="20"/>
        <v>_x0005_</v>
      </c>
      <c r="DK11" s="22" t="str">
        <f t="shared" si="20"/>
        <v>_x0001_</v>
      </c>
      <c r="DL11" s="22" t="str">
        <f t="shared" si="20"/>
        <v>_x0017_</v>
      </c>
      <c r="DM11" s="22" t="str">
        <f t="shared" si="20"/>
        <v>ˆ</v>
      </c>
      <c r="DN11" s="22" t="str">
        <f t="shared" si="20"/>
        <v>_x0004_</v>
      </c>
      <c r="DO11" s="22" t="str">
        <f t="shared" si="20"/>
        <v>_x0002_</v>
      </c>
      <c r="DP11" s="22" t="str">
        <f t="shared" si="21"/>
        <v>_x0001_</v>
      </c>
      <c r="DQ11" s="22" t="str">
        <f t="shared" si="21"/>
        <v>_x001D_</v>
      </c>
      <c r="DR11" s="22" t="str">
        <f t="shared" si="21"/>
        <v/>
      </c>
      <c r="DS11" s="22" t="str">
        <f t="shared" si="21"/>
        <v/>
      </c>
      <c r="DT11" s="22" t="str">
        <f t="shared" si="21"/>
        <v>_x0005_</v>
      </c>
      <c r="DU11" s="22" t="str">
        <f t="shared" si="21"/>
        <v/>
      </c>
      <c r="DV11" s="22" t="str">
        <f t="shared" si="21"/>
        <v/>
      </c>
      <c r="DW11" s="22" t="str">
        <f t="shared" si="21"/>
        <v/>
      </c>
      <c r="DX11" s="22" t="str">
        <f t="shared" si="21"/>
        <v/>
      </c>
      <c r="DY11" s="22" t="str">
        <f t="shared" si="21"/>
        <v/>
      </c>
      <c r="DZ11" s="22" t="str">
        <f t="shared" si="21"/>
        <v/>
      </c>
      <c r="EA11" s="22" t="str">
        <f t="shared" si="21"/>
        <v>_x0002_</v>
      </c>
      <c r="EB11" s="22" t="str">
        <f t="shared" si="21"/>
        <v xml:space="preserve">
</v>
      </c>
      <c r="EC11" s="22" t="str">
        <f t="shared" si="21"/>
        <v/>
      </c>
      <c r="ED11" s="22" t="str">
        <f t="shared" si="21"/>
        <v/>
      </c>
      <c r="EE11" s="22" t="str">
        <f t="shared" si="21"/>
        <v>_x0001_</v>
      </c>
    </row>
    <row r="12" spans="1:135" x14ac:dyDescent="0.35">
      <c r="A12" s="54" t="str">
        <f t="shared" si="16"/>
        <v>09</v>
      </c>
      <c r="B12" s="54">
        <f t="shared" si="14"/>
        <v>9</v>
      </c>
      <c r="C12" s="70" t="str">
        <f t="shared" si="15"/>
        <v>Courier</v>
      </c>
      <c r="D12" s="70" t="str">
        <f t="shared" si="1"/>
        <v>43</v>
      </c>
      <c r="E12" s="70" t="str">
        <f t="shared" si="1"/>
        <v>6F</v>
      </c>
      <c r="F12" s="70" t="str">
        <f t="shared" si="1"/>
        <v>75</v>
      </c>
      <c r="G12" s="70" t="str">
        <f t="shared" si="1"/>
        <v>72</v>
      </c>
      <c r="H12" s="70" t="str">
        <f t="shared" si="1"/>
        <v>69</v>
      </c>
      <c r="I12" s="70" t="str">
        <f t="shared" si="1"/>
        <v>65</v>
      </c>
      <c r="J12" s="70" t="str">
        <f t="shared" si="1"/>
        <v>72</v>
      </c>
      <c r="K12" s="70" t="str">
        <f t="shared" si="1"/>
        <v>20</v>
      </c>
      <c r="L12" s="70" t="str">
        <f t="shared" si="1"/>
        <v>A7</v>
      </c>
      <c r="M12" s="70" t="str">
        <f t="shared" si="1"/>
        <v>A7</v>
      </c>
      <c r="N12" s="70" t="str">
        <f t="shared" si="2"/>
        <v>A7</v>
      </c>
      <c r="O12" s="70" t="str">
        <f t="shared" si="2"/>
        <v>A7</v>
      </c>
      <c r="P12" s="70" t="str">
        <f t="shared" si="2"/>
        <v>A7</v>
      </c>
      <c r="Q12" s="70" t="str">
        <f t="shared" si="2"/>
        <v>A7</v>
      </c>
      <c r="R12" s="70" t="str">
        <f t="shared" si="2"/>
        <v>A7</v>
      </c>
      <c r="S12" s="70" t="str">
        <f t="shared" si="2"/>
        <v>01</v>
      </c>
      <c r="T12" s="70" t="str">
        <f t="shared" si="2"/>
        <v>00</v>
      </c>
      <c r="U12" s="70" t="str">
        <f t="shared" si="2"/>
        <v>09</v>
      </c>
      <c r="V12" s="70" t="str">
        <f t="shared" si="2"/>
        <v>00</v>
      </c>
      <c r="W12" s="70" t="str">
        <f t="shared" si="2"/>
        <v>0B</v>
      </c>
      <c r="X12" s="70" t="str">
        <f t="shared" si="3"/>
        <v>13</v>
      </c>
      <c r="Y12" s="70" t="str">
        <f t="shared" si="3"/>
        <v>11</v>
      </c>
      <c r="Z12" s="70" t="str">
        <f t="shared" si="3"/>
        <v>10</v>
      </c>
      <c r="AA12" s="70" t="str">
        <f t="shared" si="3"/>
        <v>13</v>
      </c>
      <c r="AB12" s="70" t="str">
        <f t="shared" si="3"/>
        <v>05</v>
      </c>
      <c r="AC12" s="70" t="str">
        <f t="shared" si="3"/>
        <v>00</v>
      </c>
      <c r="AD12" s="70" t="str">
        <f t="shared" si="3"/>
        <v>2D</v>
      </c>
      <c r="AE12" s="70" t="str">
        <f t="shared" si="3"/>
        <v>00</v>
      </c>
      <c r="AF12" s="70" t="str">
        <f t="shared" si="3"/>
        <v>14</v>
      </c>
      <c r="AG12" s="12" t="str">
        <f t="shared" si="3"/>
        <v>11</v>
      </c>
      <c r="AH12" s="70" t="str">
        <f t="shared" si="4"/>
        <v>00</v>
      </c>
      <c r="AI12" s="70" t="str">
        <f t="shared" si="4"/>
        <v>00</v>
      </c>
      <c r="AJ12" s="70" t="str">
        <f t="shared" si="4"/>
        <v>00</v>
      </c>
      <c r="AK12" s="70" t="str">
        <f t="shared" si="4"/>
        <v>00</v>
      </c>
      <c r="AL12" s="70" t="str">
        <f t="shared" si="4"/>
        <v>22</v>
      </c>
      <c r="AM12" s="11" t="str">
        <f t="shared" si="4"/>
        <v>04</v>
      </c>
      <c r="AN12" s="11" t="str">
        <f t="shared" si="4"/>
        <v>01</v>
      </c>
      <c r="AO12" s="70" t="str">
        <f t="shared" si="4"/>
        <v>00</v>
      </c>
      <c r="AP12" s="70" t="str">
        <f t="shared" si="4"/>
        <v>22</v>
      </c>
      <c r="AQ12" s="70" t="str">
        <f t="shared" si="4"/>
        <v>2D</v>
      </c>
      <c r="AR12" s="70" t="str">
        <f t="shared" si="5"/>
        <v>43</v>
      </c>
      <c r="AS12" s="70" t="str">
        <f t="shared" si="5"/>
        <v>34</v>
      </c>
      <c r="AT12" s="70" t="str">
        <f t="shared" si="5"/>
        <v>23</v>
      </c>
      <c r="AU12" s="70" t="str">
        <f t="shared" si="5"/>
        <v>01</v>
      </c>
      <c r="AV12" s="70" t="str">
        <f t="shared" si="5"/>
        <v>48</v>
      </c>
      <c r="AW12" s="70" t="str">
        <f t="shared" si="5"/>
        <v>89</v>
      </c>
      <c r="AX12" s="70" t="str">
        <f t="shared" si="5"/>
        <v>0B</v>
      </c>
      <c r="AY12" s="70" t="str">
        <f t="shared" si="5"/>
        <v>03</v>
      </c>
      <c r="AZ12" s="70" t="str">
        <f t="shared" si="5"/>
        <v>03</v>
      </c>
      <c r="BA12" s="70" t="str">
        <f t="shared" si="5"/>
        <v>2D</v>
      </c>
      <c r="BB12" s="11" t="str">
        <f t="shared" si="6"/>
        <v>00</v>
      </c>
      <c r="BC12" s="70" t="str">
        <f t="shared" si="6"/>
        <v>00</v>
      </c>
      <c r="BD12" s="70" t="str">
        <f t="shared" si="6"/>
        <v>07</v>
      </c>
      <c r="BE12" s="70" t="str">
        <f t="shared" si="6"/>
        <v>00</v>
      </c>
      <c r="BF12" s="70" t="str">
        <f t="shared" si="6"/>
        <v>00</v>
      </c>
      <c r="BG12" s="70" t="str">
        <f t="shared" si="6"/>
        <v>00</v>
      </c>
      <c r="BH12" s="70" t="str">
        <f t="shared" si="6"/>
        <v>00</v>
      </c>
      <c r="BI12" s="70" t="str">
        <f t="shared" si="6"/>
        <v>00</v>
      </c>
      <c r="BJ12" s="70" t="str">
        <f t="shared" si="6"/>
        <v>00</v>
      </c>
      <c r="BK12" s="70" t="str">
        <f t="shared" si="6"/>
        <v>00</v>
      </c>
      <c r="BL12" s="11" t="str">
        <f t="shared" si="6"/>
        <v>00</v>
      </c>
      <c r="BM12" s="70" t="str">
        <f t="shared" si="6"/>
        <v>00</v>
      </c>
      <c r="BN12" s="70" t="str">
        <f t="shared" si="6"/>
        <v>00</v>
      </c>
      <c r="BO12" s="70" t="str">
        <f t="shared" si="6"/>
        <v>01</v>
      </c>
      <c r="BS12" s="54" t="str">
        <f t="shared" si="17"/>
        <v>Courier §§§§§§§_x0001_	_x000B__x0013__x0011__x0010__x0013__x0005_-_x0014__x0011_</v>
      </c>
      <c r="BT12" s="22" t="str">
        <f t="shared" si="18"/>
        <v>C</v>
      </c>
      <c r="BU12" s="22" t="str">
        <f t="shared" si="18"/>
        <v>o</v>
      </c>
      <c r="BV12" s="22" t="str">
        <f t="shared" si="18"/>
        <v>u</v>
      </c>
      <c r="BW12" s="22" t="str">
        <f t="shared" si="18"/>
        <v>r</v>
      </c>
      <c r="BX12" s="22" t="str">
        <f t="shared" si="18"/>
        <v>i</v>
      </c>
      <c r="BY12" s="22" t="str">
        <f t="shared" si="18"/>
        <v>e</v>
      </c>
      <c r="BZ12" s="22" t="str">
        <f t="shared" si="18"/>
        <v>r</v>
      </c>
      <c r="CA12" s="22" t="str">
        <f t="shared" si="18"/>
        <v xml:space="preserve"> </v>
      </c>
      <c r="CB12" s="22" t="str">
        <f t="shared" si="18"/>
        <v>§</v>
      </c>
      <c r="CC12" s="22" t="str">
        <f t="shared" si="18"/>
        <v>§</v>
      </c>
      <c r="CD12" s="22" t="str">
        <f t="shared" si="18"/>
        <v>§</v>
      </c>
      <c r="CE12" s="22" t="str">
        <f t="shared" si="18"/>
        <v>§</v>
      </c>
      <c r="CF12" s="22" t="str">
        <f t="shared" si="18"/>
        <v>§</v>
      </c>
      <c r="CG12" s="22" t="str">
        <f t="shared" si="18"/>
        <v>§</v>
      </c>
      <c r="CH12" s="22" t="str">
        <f t="shared" si="18"/>
        <v>§</v>
      </c>
      <c r="CI12" s="22" t="str">
        <f t="shared" si="18"/>
        <v>_x0001_</v>
      </c>
      <c r="CJ12" s="22" t="str">
        <f t="shared" si="19"/>
        <v/>
      </c>
      <c r="CK12" s="22" t="str">
        <f t="shared" si="19"/>
        <v xml:space="preserve">	</v>
      </c>
      <c r="CL12" s="22" t="str">
        <f t="shared" si="19"/>
        <v/>
      </c>
      <c r="CM12" s="22" t="str">
        <f t="shared" si="19"/>
        <v>_x000B_</v>
      </c>
      <c r="CN12" s="22" t="str">
        <f t="shared" si="19"/>
        <v>_x0013_</v>
      </c>
      <c r="CO12" s="22" t="str">
        <f t="shared" si="19"/>
        <v>_x0011_</v>
      </c>
      <c r="CP12" s="22" t="str">
        <f t="shared" si="19"/>
        <v>_x0010_</v>
      </c>
      <c r="CQ12" s="22" t="str">
        <f t="shared" si="19"/>
        <v>_x0013_</v>
      </c>
      <c r="CR12" s="22" t="str">
        <f t="shared" si="19"/>
        <v>_x0005_</v>
      </c>
      <c r="CS12" s="22" t="str">
        <f t="shared" si="19"/>
        <v/>
      </c>
      <c r="CT12" s="22" t="str">
        <f t="shared" si="19"/>
        <v>-</v>
      </c>
      <c r="CU12" s="22" t="str">
        <f t="shared" si="19"/>
        <v/>
      </c>
      <c r="CV12" s="22" t="str">
        <f t="shared" si="19"/>
        <v>_x0014_</v>
      </c>
      <c r="CW12" s="22" t="str">
        <f t="shared" si="19"/>
        <v>_x0011_</v>
      </c>
      <c r="CX12" s="22" t="str">
        <f t="shared" si="19"/>
        <v/>
      </c>
      <c r="CY12" s="22" t="str">
        <f t="shared" si="19"/>
        <v/>
      </c>
      <c r="CZ12" s="22" t="str">
        <f t="shared" si="20"/>
        <v/>
      </c>
      <c r="DA12" s="22" t="str">
        <f t="shared" si="20"/>
        <v/>
      </c>
      <c r="DB12" s="22" t="str">
        <f t="shared" si="20"/>
        <v>"</v>
      </c>
      <c r="DC12" s="22" t="str">
        <f t="shared" si="20"/>
        <v>_x0004_</v>
      </c>
      <c r="DD12" s="22" t="str">
        <f t="shared" si="20"/>
        <v>_x0001_</v>
      </c>
      <c r="DE12" s="22" t="str">
        <f t="shared" si="20"/>
        <v/>
      </c>
      <c r="DF12" s="22" t="str">
        <f t="shared" si="20"/>
        <v>"</v>
      </c>
      <c r="DG12" s="22" t="str">
        <f t="shared" si="20"/>
        <v>-</v>
      </c>
      <c r="DH12" s="22" t="str">
        <f t="shared" si="20"/>
        <v>C</v>
      </c>
      <c r="DI12" s="22" t="str">
        <f t="shared" si="20"/>
        <v>4</v>
      </c>
      <c r="DJ12" s="22" t="str">
        <f t="shared" si="20"/>
        <v>#</v>
      </c>
      <c r="DK12" s="22" t="str">
        <f t="shared" si="20"/>
        <v>_x0001_</v>
      </c>
      <c r="DL12" s="22" t="str">
        <f t="shared" si="20"/>
        <v>H</v>
      </c>
      <c r="DM12" s="22" t="str">
        <f t="shared" si="20"/>
        <v>‰</v>
      </c>
      <c r="DN12" s="22" t="str">
        <f t="shared" si="20"/>
        <v>_x000B_</v>
      </c>
      <c r="DO12" s="22" t="str">
        <f t="shared" si="20"/>
        <v>_x0003_</v>
      </c>
      <c r="DP12" s="22" t="str">
        <f t="shared" si="21"/>
        <v>_x0003_</v>
      </c>
      <c r="DQ12" s="22" t="str">
        <f t="shared" si="21"/>
        <v>-</v>
      </c>
      <c r="DR12" s="22" t="str">
        <f t="shared" si="21"/>
        <v/>
      </c>
      <c r="DS12" s="22" t="str">
        <f t="shared" si="21"/>
        <v/>
      </c>
      <c r="DT12" s="22" t="str">
        <f t="shared" si="21"/>
        <v>_x0007_</v>
      </c>
      <c r="DU12" s="22" t="str">
        <f t="shared" si="21"/>
        <v/>
      </c>
      <c r="DV12" s="22" t="str">
        <f t="shared" si="21"/>
        <v/>
      </c>
      <c r="DW12" s="22" t="str">
        <f t="shared" si="21"/>
        <v/>
      </c>
      <c r="DX12" s="22" t="str">
        <f t="shared" si="21"/>
        <v/>
      </c>
      <c r="DY12" s="22" t="str">
        <f t="shared" si="21"/>
        <v/>
      </c>
      <c r="DZ12" s="22" t="str">
        <f t="shared" si="21"/>
        <v/>
      </c>
      <c r="EA12" s="22" t="str">
        <f t="shared" si="21"/>
        <v/>
      </c>
      <c r="EB12" s="22" t="str">
        <f t="shared" si="21"/>
        <v/>
      </c>
      <c r="EC12" s="22" t="str">
        <f t="shared" si="21"/>
        <v/>
      </c>
      <c r="ED12" s="22" t="str">
        <f t="shared" si="21"/>
        <v/>
      </c>
      <c r="EE12" s="22" t="str">
        <f t="shared" si="21"/>
        <v>_x0001_</v>
      </c>
    </row>
    <row r="13" spans="1:135" x14ac:dyDescent="0.35">
      <c r="A13" s="54" t="str">
        <f t="shared" si="16"/>
        <v>0A</v>
      </c>
      <c r="B13" s="54">
        <f t="shared" si="14"/>
        <v>10</v>
      </c>
      <c r="C13" s="70" t="str">
        <f t="shared" si="15"/>
        <v>Commoner</v>
      </c>
      <c r="D13" s="70" t="str">
        <f t="shared" ref="D13:M22" si="22">MID($C$2,3*($B$2*(ROW(D13)-ROW(D$3)+ROW(D$1)-1)+(COLUMN(D13)-COLUMN($D13)+COLUMN($A13)-1))+1,2)</f>
        <v>43</v>
      </c>
      <c r="E13" s="70" t="str">
        <f t="shared" si="22"/>
        <v>6F</v>
      </c>
      <c r="F13" s="70" t="str">
        <f t="shared" si="22"/>
        <v>6D</v>
      </c>
      <c r="G13" s="70" t="str">
        <f t="shared" si="22"/>
        <v>6D</v>
      </c>
      <c r="H13" s="70" t="str">
        <f t="shared" si="22"/>
        <v>6F</v>
      </c>
      <c r="I13" s="70" t="str">
        <f t="shared" si="22"/>
        <v>6E</v>
      </c>
      <c r="J13" s="70" t="str">
        <f t="shared" si="22"/>
        <v>65</v>
      </c>
      <c r="K13" s="70" t="str">
        <f t="shared" si="22"/>
        <v>72</v>
      </c>
      <c r="L13" s="70" t="str">
        <f t="shared" si="22"/>
        <v>20</v>
      </c>
      <c r="M13" s="70" t="str">
        <f t="shared" si="22"/>
        <v>A7</v>
      </c>
      <c r="N13" s="70" t="str">
        <f t="shared" ref="N13:W22" si="23">MID($C$2,3*($B$2*(ROW(N13)-ROW(N$3)+ROW(N$1)-1)+(COLUMN(N13)-COLUMN($D13)+COLUMN($A13)-1))+1,2)</f>
        <v>A7</v>
      </c>
      <c r="O13" s="70" t="str">
        <f t="shared" si="23"/>
        <v>A7</v>
      </c>
      <c r="P13" s="70" t="str">
        <f t="shared" si="23"/>
        <v>A7</v>
      </c>
      <c r="Q13" s="70" t="str">
        <f t="shared" si="23"/>
        <v>A7</v>
      </c>
      <c r="R13" s="70" t="str">
        <f t="shared" si="23"/>
        <v>A7</v>
      </c>
      <c r="S13" s="70" t="str">
        <f t="shared" si="23"/>
        <v>01</v>
      </c>
      <c r="T13" s="70" t="str">
        <f t="shared" si="23"/>
        <v>00</v>
      </c>
      <c r="U13" s="70" t="str">
        <f t="shared" si="23"/>
        <v>03</v>
      </c>
      <c r="V13" s="70" t="str">
        <f t="shared" si="23"/>
        <v>00</v>
      </c>
      <c r="W13" s="70" t="str">
        <f t="shared" si="23"/>
        <v>07</v>
      </c>
      <c r="X13" s="70" t="str">
        <f t="shared" ref="X13:AG22" si="24">MID($C$2,3*($B$2*(ROW(X13)-ROW(X$3)+ROW(X$1)-1)+(COLUMN(X13)-COLUMN($D13)+COLUMN($A13)-1))+1,2)</f>
        <v>0C</v>
      </c>
      <c r="Y13" s="70" t="str">
        <f t="shared" si="24"/>
        <v>0C</v>
      </c>
      <c r="Z13" s="70" t="str">
        <f t="shared" si="24"/>
        <v>0E</v>
      </c>
      <c r="AA13" s="70" t="str">
        <f t="shared" si="24"/>
        <v>10</v>
      </c>
      <c r="AB13" s="70" t="str">
        <f t="shared" si="24"/>
        <v>04</v>
      </c>
      <c r="AC13" s="70" t="str">
        <f t="shared" si="24"/>
        <v>01</v>
      </c>
      <c r="AD13" s="70" t="str">
        <f t="shared" si="24"/>
        <v>22</v>
      </c>
      <c r="AE13" s="70" t="str">
        <f t="shared" si="24"/>
        <v>00</v>
      </c>
      <c r="AF13" s="70" t="str">
        <f t="shared" si="24"/>
        <v>2D</v>
      </c>
      <c r="AG13" s="12" t="str">
        <f t="shared" si="24"/>
        <v>11</v>
      </c>
      <c r="AH13" s="70" t="str">
        <f t="shared" ref="AH13:AQ22" si="25">MID($C$2,3*($B$2*(ROW(AH13)-ROW(AH$3)+ROW(AH$1)-1)+(COLUMN(AH13)-COLUMN($D13)+COLUMN($A13)-1))+1,2)</f>
        <v>00</v>
      </c>
      <c r="AI13" s="70" t="str">
        <f t="shared" si="25"/>
        <v>00</v>
      </c>
      <c r="AJ13" s="70" t="str">
        <f t="shared" si="25"/>
        <v>00</v>
      </c>
      <c r="AK13" s="70" t="str">
        <f t="shared" si="25"/>
        <v>00</v>
      </c>
      <c r="AL13" s="70" t="str">
        <f t="shared" si="25"/>
        <v>0C</v>
      </c>
      <c r="AM13" s="11" t="str">
        <f t="shared" si="25"/>
        <v>04</v>
      </c>
      <c r="AN13" s="11" t="str">
        <f t="shared" si="25"/>
        <v>09</v>
      </c>
      <c r="AO13" s="70" t="str">
        <f t="shared" si="25"/>
        <v>00</v>
      </c>
      <c r="AP13" s="70" t="str">
        <f t="shared" si="25"/>
        <v>19</v>
      </c>
      <c r="AQ13" s="70" t="str">
        <f t="shared" si="25"/>
        <v>0C</v>
      </c>
      <c r="AR13" s="70" t="str">
        <f t="shared" ref="AR13:BA22" si="26">MID($C$2,3*($B$2*(ROW(AR13)-ROW(AR$3)+ROW(AR$1)-1)+(COLUMN(AR13)-COLUMN($D13)+COLUMN($A13)-1))+1,2)</f>
        <v>20</v>
      </c>
      <c r="AS13" s="70" t="str">
        <f t="shared" si="26"/>
        <v>33</v>
      </c>
      <c r="AT13" s="70" t="str">
        <f t="shared" si="26"/>
        <v>12</v>
      </c>
      <c r="AU13" s="70" t="str">
        <f t="shared" si="26"/>
        <v>02</v>
      </c>
      <c r="AV13" s="70" t="str">
        <f t="shared" si="26"/>
        <v>48</v>
      </c>
      <c r="AW13" s="70" t="str">
        <f t="shared" si="26"/>
        <v>88</v>
      </c>
      <c r="AX13" s="70" t="str">
        <f t="shared" si="26"/>
        <v>09</v>
      </c>
      <c r="AY13" s="70" t="str">
        <f t="shared" si="26"/>
        <v>02</v>
      </c>
      <c r="AZ13" s="70" t="str">
        <f t="shared" si="26"/>
        <v>02</v>
      </c>
      <c r="BA13" s="70" t="str">
        <f t="shared" si="26"/>
        <v>38</v>
      </c>
      <c r="BB13" s="11" t="str">
        <f t="shared" ref="BB13:BO22" si="27">MID($C$2,3*($B$2*(ROW(BB13)-ROW(BB$3)+ROW(BB$1)-1)+(COLUMN(BB13)-COLUMN($D13)+COLUMN($A13)-1))+1,2)</f>
        <v>04</v>
      </c>
      <c r="BC13" s="70" t="str">
        <f t="shared" si="27"/>
        <v>00</v>
      </c>
      <c r="BD13" s="70" t="str">
        <f t="shared" si="27"/>
        <v>07</v>
      </c>
      <c r="BE13" s="70" t="str">
        <f t="shared" si="27"/>
        <v>00</v>
      </c>
      <c r="BF13" s="70" t="str">
        <f t="shared" si="27"/>
        <v>00</v>
      </c>
      <c r="BG13" s="70" t="str">
        <f t="shared" si="27"/>
        <v>05</v>
      </c>
      <c r="BH13" s="70" t="str">
        <f t="shared" si="27"/>
        <v>00</v>
      </c>
      <c r="BI13" s="70" t="str">
        <f t="shared" si="27"/>
        <v>00</v>
      </c>
      <c r="BJ13" s="70" t="str">
        <f t="shared" si="27"/>
        <v>00</v>
      </c>
      <c r="BK13" s="70" t="str">
        <f t="shared" si="27"/>
        <v>01</v>
      </c>
      <c r="BL13" s="11" t="str">
        <f t="shared" si="27"/>
        <v>00</v>
      </c>
      <c r="BM13" s="70" t="str">
        <f t="shared" si="27"/>
        <v>00</v>
      </c>
      <c r="BN13" s="70" t="str">
        <f t="shared" si="27"/>
        <v>00</v>
      </c>
      <c r="BO13" s="70" t="str">
        <f t="shared" si="27"/>
        <v>01</v>
      </c>
      <c r="BS13" s="54" t="str">
        <f t="shared" si="17"/>
        <v>Commoner §§§§§§_x0001__x0003__x0007__x000C__x000C__x000E__x0010__x0004__x0001_"-_x0011_</v>
      </c>
      <c r="BT13" s="22" t="str">
        <f t="shared" si="18"/>
        <v>C</v>
      </c>
      <c r="BU13" s="22" t="str">
        <f t="shared" si="18"/>
        <v>o</v>
      </c>
      <c r="BV13" s="22" t="str">
        <f t="shared" si="18"/>
        <v>m</v>
      </c>
      <c r="BW13" s="22" t="str">
        <f t="shared" si="18"/>
        <v>m</v>
      </c>
      <c r="BX13" s="22" t="str">
        <f t="shared" si="18"/>
        <v>o</v>
      </c>
      <c r="BY13" s="22" t="str">
        <f t="shared" si="18"/>
        <v>n</v>
      </c>
      <c r="BZ13" s="22" t="str">
        <f t="shared" si="18"/>
        <v>e</v>
      </c>
      <c r="CA13" s="22" t="str">
        <f t="shared" si="18"/>
        <v>r</v>
      </c>
      <c r="CB13" s="22" t="str">
        <f t="shared" si="18"/>
        <v xml:space="preserve"> </v>
      </c>
      <c r="CC13" s="22" t="str">
        <f t="shared" si="18"/>
        <v>§</v>
      </c>
      <c r="CD13" s="22" t="str">
        <f t="shared" si="18"/>
        <v>§</v>
      </c>
      <c r="CE13" s="22" t="str">
        <f t="shared" si="18"/>
        <v>§</v>
      </c>
      <c r="CF13" s="22" t="str">
        <f t="shared" si="18"/>
        <v>§</v>
      </c>
      <c r="CG13" s="22" t="str">
        <f t="shared" si="18"/>
        <v>§</v>
      </c>
      <c r="CH13" s="22" t="str">
        <f t="shared" si="18"/>
        <v>§</v>
      </c>
      <c r="CI13" s="22" t="str">
        <f t="shared" si="18"/>
        <v>_x0001_</v>
      </c>
      <c r="CJ13" s="22" t="str">
        <f t="shared" si="19"/>
        <v/>
      </c>
      <c r="CK13" s="22" t="str">
        <f t="shared" si="19"/>
        <v>_x0003_</v>
      </c>
      <c r="CL13" s="22" t="str">
        <f t="shared" si="19"/>
        <v/>
      </c>
      <c r="CM13" s="22" t="str">
        <f t="shared" si="19"/>
        <v>_x0007_</v>
      </c>
      <c r="CN13" s="22" t="str">
        <f t="shared" si="19"/>
        <v>_x000C_</v>
      </c>
      <c r="CO13" s="22" t="str">
        <f t="shared" si="19"/>
        <v>_x000C_</v>
      </c>
      <c r="CP13" s="22" t="str">
        <f t="shared" si="19"/>
        <v>_x000E_</v>
      </c>
      <c r="CQ13" s="22" t="str">
        <f t="shared" si="19"/>
        <v>_x0010_</v>
      </c>
      <c r="CR13" s="22" t="str">
        <f t="shared" si="19"/>
        <v>_x0004_</v>
      </c>
      <c r="CS13" s="22" t="str">
        <f t="shared" si="19"/>
        <v>_x0001_</v>
      </c>
      <c r="CT13" s="22" t="str">
        <f t="shared" si="19"/>
        <v>"</v>
      </c>
      <c r="CU13" s="22" t="str">
        <f t="shared" si="19"/>
        <v/>
      </c>
      <c r="CV13" s="22" t="str">
        <f t="shared" si="19"/>
        <v>-</v>
      </c>
      <c r="CW13" s="22" t="str">
        <f t="shared" si="19"/>
        <v>_x0011_</v>
      </c>
      <c r="CX13" s="22" t="str">
        <f t="shared" si="19"/>
        <v/>
      </c>
      <c r="CY13" s="22" t="str">
        <f t="shared" si="19"/>
        <v/>
      </c>
      <c r="CZ13" s="22" t="str">
        <f t="shared" si="20"/>
        <v/>
      </c>
      <c r="DA13" s="22" t="str">
        <f t="shared" si="20"/>
        <v/>
      </c>
      <c r="DB13" s="22" t="str">
        <f t="shared" si="20"/>
        <v>_x000C_</v>
      </c>
      <c r="DC13" s="22" t="str">
        <f t="shared" si="20"/>
        <v>_x0004_</v>
      </c>
      <c r="DD13" s="22" t="str">
        <f t="shared" si="20"/>
        <v xml:space="preserve">	</v>
      </c>
      <c r="DE13" s="22" t="str">
        <f t="shared" si="20"/>
        <v/>
      </c>
      <c r="DF13" s="22" t="str">
        <f t="shared" si="20"/>
        <v>_x0019_</v>
      </c>
      <c r="DG13" s="22" t="str">
        <f t="shared" si="20"/>
        <v>_x000C_</v>
      </c>
      <c r="DH13" s="22" t="str">
        <f t="shared" si="20"/>
        <v xml:space="preserve"> </v>
      </c>
      <c r="DI13" s="22" t="str">
        <f t="shared" si="20"/>
        <v>3</v>
      </c>
      <c r="DJ13" s="22" t="str">
        <f t="shared" si="20"/>
        <v>_x0012_</v>
      </c>
      <c r="DK13" s="22" t="str">
        <f t="shared" si="20"/>
        <v>_x0002_</v>
      </c>
      <c r="DL13" s="22" t="str">
        <f t="shared" si="20"/>
        <v>H</v>
      </c>
      <c r="DM13" s="22" t="str">
        <f t="shared" si="20"/>
        <v>ˆ</v>
      </c>
      <c r="DN13" s="22" t="str">
        <f t="shared" si="20"/>
        <v xml:space="preserve">	</v>
      </c>
      <c r="DO13" s="22" t="str">
        <f t="shared" si="20"/>
        <v>_x0002_</v>
      </c>
      <c r="DP13" s="22" t="str">
        <f t="shared" si="21"/>
        <v>_x0002_</v>
      </c>
      <c r="DQ13" s="22" t="str">
        <f t="shared" si="21"/>
        <v>8</v>
      </c>
      <c r="DR13" s="22" t="str">
        <f t="shared" si="21"/>
        <v>_x0004_</v>
      </c>
      <c r="DS13" s="22" t="str">
        <f t="shared" si="21"/>
        <v/>
      </c>
      <c r="DT13" s="22" t="str">
        <f t="shared" si="21"/>
        <v>_x0007_</v>
      </c>
      <c r="DU13" s="22" t="str">
        <f t="shared" si="21"/>
        <v/>
      </c>
      <c r="DV13" s="22" t="str">
        <f t="shared" si="21"/>
        <v/>
      </c>
      <c r="DW13" s="22" t="str">
        <f t="shared" si="21"/>
        <v>_x0005_</v>
      </c>
      <c r="DX13" s="22" t="str">
        <f t="shared" si="21"/>
        <v/>
      </c>
      <c r="DY13" s="22" t="str">
        <f t="shared" si="21"/>
        <v/>
      </c>
      <c r="DZ13" s="22" t="str">
        <f t="shared" si="21"/>
        <v/>
      </c>
      <c r="EA13" s="22" t="str">
        <f t="shared" si="21"/>
        <v>_x0001_</v>
      </c>
      <c r="EB13" s="22" t="str">
        <f t="shared" si="21"/>
        <v/>
      </c>
      <c r="EC13" s="22" t="str">
        <f t="shared" si="21"/>
        <v/>
      </c>
      <c r="ED13" s="22" t="str">
        <f t="shared" si="21"/>
        <v/>
      </c>
      <c r="EE13" s="22" t="str">
        <f t="shared" si="21"/>
        <v>_x0001_</v>
      </c>
    </row>
    <row r="14" spans="1:135" x14ac:dyDescent="0.35">
      <c r="A14" s="54" t="str">
        <f t="shared" si="16"/>
        <v>0B</v>
      </c>
      <c r="B14" s="54">
        <f t="shared" si="14"/>
        <v>11</v>
      </c>
      <c r="C14" s="70" t="str">
        <f t="shared" si="15"/>
        <v>Townsman</v>
      </c>
      <c r="D14" s="70" t="str">
        <f t="shared" si="22"/>
        <v>54</v>
      </c>
      <c r="E14" s="70" t="str">
        <f t="shared" si="22"/>
        <v>6F</v>
      </c>
      <c r="F14" s="70" t="str">
        <f t="shared" si="22"/>
        <v>77</v>
      </c>
      <c r="G14" s="70" t="str">
        <f t="shared" si="22"/>
        <v>6E</v>
      </c>
      <c r="H14" s="70" t="str">
        <f t="shared" si="22"/>
        <v>73</v>
      </c>
      <c r="I14" s="70" t="str">
        <f t="shared" si="22"/>
        <v>6D</v>
      </c>
      <c r="J14" s="70" t="str">
        <f t="shared" si="22"/>
        <v>61</v>
      </c>
      <c r="K14" s="70" t="str">
        <f t="shared" si="22"/>
        <v>6E</v>
      </c>
      <c r="L14" s="70" t="str">
        <f t="shared" si="22"/>
        <v>20</v>
      </c>
      <c r="M14" s="70" t="str">
        <f t="shared" si="22"/>
        <v>A7</v>
      </c>
      <c r="N14" s="70" t="str">
        <f t="shared" si="23"/>
        <v>A7</v>
      </c>
      <c r="O14" s="70" t="str">
        <f t="shared" si="23"/>
        <v>A7</v>
      </c>
      <c r="P14" s="70" t="str">
        <f t="shared" si="23"/>
        <v>A7</v>
      </c>
      <c r="Q14" s="70" t="str">
        <f t="shared" si="23"/>
        <v>A7</v>
      </c>
      <c r="R14" s="70" t="str">
        <f t="shared" si="23"/>
        <v>A7</v>
      </c>
      <c r="S14" s="70" t="str">
        <f t="shared" si="23"/>
        <v>05</v>
      </c>
      <c r="T14" s="70" t="str">
        <f t="shared" si="23"/>
        <v>00</v>
      </c>
      <c r="U14" s="70" t="str">
        <f t="shared" si="23"/>
        <v>04</v>
      </c>
      <c r="V14" s="70" t="str">
        <f t="shared" si="23"/>
        <v>00</v>
      </c>
      <c r="W14" s="70" t="str">
        <f t="shared" si="23"/>
        <v>08</v>
      </c>
      <c r="X14" s="70" t="str">
        <f t="shared" si="24"/>
        <v>0F</v>
      </c>
      <c r="Y14" s="70" t="str">
        <f t="shared" si="24"/>
        <v>0F</v>
      </c>
      <c r="Z14" s="70" t="str">
        <f t="shared" si="24"/>
        <v>10</v>
      </c>
      <c r="AA14" s="70" t="str">
        <f t="shared" si="24"/>
        <v>12</v>
      </c>
      <c r="AB14" s="70" t="str">
        <f t="shared" si="24"/>
        <v>05</v>
      </c>
      <c r="AC14" s="70" t="str">
        <f t="shared" si="24"/>
        <v>00</v>
      </c>
      <c r="AD14" s="70" t="str">
        <f t="shared" si="24"/>
        <v>26</v>
      </c>
      <c r="AE14" s="70" t="str">
        <f t="shared" si="24"/>
        <v>00</v>
      </c>
      <c r="AF14" s="70" t="str">
        <f t="shared" si="24"/>
        <v>2D</v>
      </c>
      <c r="AG14" s="12" t="str">
        <f t="shared" si="24"/>
        <v>11</v>
      </c>
      <c r="AH14" s="70" t="str">
        <f t="shared" si="25"/>
        <v>00</v>
      </c>
      <c r="AI14" s="70" t="str">
        <f t="shared" si="25"/>
        <v>00</v>
      </c>
      <c r="AJ14" s="70" t="str">
        <f t="shared" si="25"/>
        <v>00</v>
      </c>
      <c r="AK14" s="70" t="str">
        <f t="shared" si="25"/>
        <v>00</v>
      </c>
      <c r="AL14" s="70" t="str">
        <f t="shared" si="25"/>
        <v>1E</v>
      </c>
      <c r="AM14" s="11" t="str">
        <f t="shared" si="25"/>
        <v>04</v>
      </c>
      <c r="AN14" s="11" t="str">
        <f t="shared" si="25"/>
        <v>09</v>
      </c>
      <c r="AO14" s="70" t="str">
        <f t="shared" si="25"/>
        <v>00</v>
      </c>
      <c r="AP14" s="70" t="str">
        <f t="shared" si="25"/>
        <v>0A</v>
      </c>
      <c r="AQ14" s="70" t="str">
        <f t="shared" si="25"/>
        <v>0A</v>
      </c>
      <c r="AR14" s="70" t="str">
        <f t="shared" si="26"/>
        <v>0F</v>
      </c>
      <c r="AS14" s="70" t="str">
        <f t="shared" si="26"/>
        <v>10</v>
      </c>
      <c r="AT14" s="70" t="str">
        <f t="shared" si="26"/>
        <v>09</v>
      </c>
      <c r="AU14" s="70" t="str">
        <f t="shared" si="26"/>
        <v>01</v>
      </c>
      <c r="AV14" s="70" t="str">
        <f t="shared" si="26"/>
        <v>21</v>
      </c>
      <c r="AW14" s="70" t="str">
        <f t="shared" si="26"/>
        <v>8A</v>
      </c>
      <c r="AX14" s="70" t="str">
        <f t="shared" si="26"/>
        <v>0F</v>
      </c>
      <c r="AY14" s="70" t="str">
        <f t="shared" si="26"/>
        <v>02</v>
      </c>
      <c r="AZ14" s="70" t="str">
        <f t="shared" si="26"/>
        <v>02</v>
      </c>
      <c r="BA14" s="70" t="str">
        <f t="shared" si="26"/>
        <v>22</v>
      </c>
      <c r="BB14" s="11" t="str">
        <f t="shared" si="27"/>
        <v>05</v>
      </c>
      <c r="BC14" s="70" t="str">
        <f t="shared" si="27"/>
        <v>00</v>
      </c>
      <c r="BD14" s="70" t="str">
        <f t="shared" si="27"/>
        <v>08</v>
      </c>
      <c r="BE14" s="70" t="str">
        <f t="shared" si="27"/>
        <v>00</v>
      </c>
      <c r="BF14" s="70" t="str">
        <f t="shared" si="27"/>
        <v>00</v>
      </c>
      <c r="BG14" s="70" t="str">
        <f t="shared" si="27"/>
        <v>0A</v>
      </c>
      <c r="BH14" s="70" t="str">
        <f t="shared" si="27"/>
        <v>00</v>
      </c>
      <c r="BI14" s="70" t="str">
        <f t="shared" si="27"/>
        <v>00</v>
      </c>
      <c r="BJ14" s="70" t="str">
        <f t="shared" si="27"/>
        <v>00</v>
      </c>
      <c r="BK14" s="70" t="str">
        <f t="shared" si="27"/>
        <v>02</v>
      </c>
      <c r="BL14" s="11" t="str">
        <f t="shared" si="27"/>
        <v>0A</v>
      </c>
      <c r="BM14" s="70" t="str">
        <f t="shared" si="27"/>
        <v>00</v>
      </c>
      <c r="BN14" s="70" t="str">
        <f t="shared" si="27"/>
        <v>00</v>
      </c>
      <c r="BO14" s="70" t="str">
        <f t="shared" si="27"/>
        <v>01</v>
      </c>
      <c r="BS14" s="54" t="str">
        <f t="shared" si="17"/>
        <v>Townsman §§§§§§_x0005__x0004__x0008__x000F__x000F__x0010__x0012__x0005_&amp;-_x0011_</v>
      </c>
      <c r="BT14" s="22" t="str">
        <f t="shared" si="18"/>
        <v>T</v>
      </c>
      <c r="BU14" s="22" t="str">
        <f t="shared" si="18"/>
        <v>o</v>
      </c>
      <c r="BV14" s="22" t="str">
        <f t="shared" si="18"/>
        <v>w</v>
      </c>
      <c r="BW14" s="22" t="str">
        <f t="shared" si="18"/>
        <v>n</v>
      </c>
      <c r="BX14" s="22" t="str">
        <f t="shared" si="18"/>
        <v>s</v>
      </c>
      <c r="BY14" s="22" t="str">
        <f t="shared" si="18"/>
        <v>m</v>
      </c>
      <c r="BZ14" s="22" t="str">
        <f t="shared" si="18"/>
        <v>a</v>
      </c>
      <c r="CA14" s="22" t="str">
        <f t="shared" si="18"/>
        <v>n</v>
      </c>
      <c r="CB14" s="22" t="str">
        <f t="shared" si="18"/>
        <v xml:space="preserve"> </v>
      </c>
      <c r="CC14" s="22" t="str">
        <f t="shared" si="18"/>
        <v>§</v>
      </c>
      <c r="CD14" s="22" t="str">
        <f t="shared" si="18"/>
        <v>§</v>
      </c>
      <c r="CE14" s="22" t="str">
        <f t="shared" si="18"/>
        <v>§</v>
      </c>
      <c r="CF14" s="22" t="str">
        <f t="shared" si="18"/>
        <v>§</v>
      </c>
      <c r="CG14" s="22" t="str">
        <f t="shared" si="18"/>
        <v>§</v>
      </c>
      <c r="CH14" s="22" t="str">
        <f t="shared" si="18"/>
        <v>§</v>
      </c>
      <c r="CI14" s="22" t="str">
        <f t="shared" si="18"/>
        <v>_x0005_</v>
      </c>
      <c r="CJ14" s="22" t="str">
        <f t="shared" si="19"/>
        <v/>
      </c>
      <c r="CK14" s="22" t="str">
        <f t="shared" si="19"/>
        <v>_x0004_</v>
      </c>
      <c r="CL14" s="22" t="str">
        <f t="shared" si="19"/>
        <v/>
      </c>
      <c r="CM14" s="22" t="str">
        <f t="shared" si="19"/>
        <v>_x0008_</v>
      </c>
      <c r="CN14" s="22" t="str">
        <f t="shared" si="19"/>
        <v>_x000F_</v>
      </c>
      <c r="CO14" s="22" t="str">
        <f t="shared" si="19"/>
        <v>_x000F_</v>
      </c>
      <c r="CP14" s="22" t="str">
        <f t="shared" si="19"/>
        <v>_x0010_</v>
      </c>
      <c r="CQ14" s="22" t="str">
        <f t="shared" si="19"/>
        <v>_x0012_</v>
      </c>
      <c r="CR14" s="22" t="str">
        <f t="shared" si="19"/>
        <v>_x0005_</v>
      </c>
      <c r="CS14" s="22" t="str">
        <f t="shared" si="19"/>
        <v/>
      </c>
      <c r="CT14" s="22" t="str">
        <f t="shared" si="19"/>
        <v>&amp;</v>
      </c>
      <c r="CU14" s="22" t="str">
        <f t="shared" si="19"/>
        <v/>
      </c>
      <c r="CV14" s="22" t="str">
        <f t="shared" si="19"/>
        <v>-</v>
      </c>
      <c r="CW14" s="22" t="str">
        <f t="shared" si="19"/>
        <v>_x0011_</v>
      </c>
      <c r="CX14" s="22" t="str">
        <f t="shared" si="19"/>
        <v/>
      </c>
      <c r="CY14" s="22" t="str">
        <f t="shared" si="19"/>
        <v/>
      </c>
      <c r="CZ14" s="22" t="str">
        <f t="shared" si="20"/>
        <v/>
      </c>
      <c r="DA14" s="22" t="str">
        <f t="shared" si="20"/>
        <v/>
      </c>
      <c r="DB14" s="22" t="str">
        <f t="shared" si="20"/>
        <v>_x001E_</v>
      </c>
      <c r="DC14" s="22" t="str">
        <f t="shared" si="20"/>
        <v>_x0004_</v>
      </c>
      <c r="DD14" s="22" t="str">
        <f t="shared" si="20"/>
        <v xml:space="preserve">	</v>
      </c>
      <c r="DE14" s="22" t="str">
        <f t="shared" si="20"/>
        <v/>
      </c>
      <c r="DF14" s="22" t="str">
        <f t="shared" si="20"/>
        <v xml:space="preserve">
</v>
      </c>
      <c r="DG14" s="22" t="str">
        <f t="shared" si="20"/>
        <v xml:space="preserve">
</v>
      </c>
      <c r="DH14" s="22" t="str">
        <f t="shared" si="20"/>
        <v>_x000F_</v>
      </c>
      <c r="DI14" s="22" t="str">
        <f t="shared" si="20"/>
        <v>_x0010_</v>
      </c>
      <c r="DJ14" s="22" t="str">
        <f t="shared" si="20"/>
        <v xml:space="preserve">	</v>
      </c>
      <c r="DK14" s="22" t="str">
        <f t="shared" si="20"/>
        <v>_x0001_</v>
      </c>
      <c r="DL14" s="22" t="str">
        <f t="shared" si="20"/>
        <v>!</v>
      </c>
      <c r="DM14" s="22" t="str">
        <f t="shared" si="20"/>
        <v>Š</v>
      </c>
      <c r="DN14" s="22" t="str">
        <f t="shared" si="20"/>
        <v>_x000F_</v>
      </c>
      <c r="DO14" s="22" t="str">
        <f t="shared" si="20"/>
        <v>_x0002_</v>
      </c>
      <c r="DP14" s="22" t="str">
        <f t="shared" si="21"/>
        <v>_x0002_</v>
      </c>
      <c r="DQ14" s="22" t="str">
        <f t="shared" si="21"/>
        <v>"</v>
      </c>
      <c r="DR14" s="22" t="str">
        <f t="shared" si="21"/>
        <v>_x0005_</v>
      </c>
      <c r="DS14" s="22" t="str">
        <f t="shared" si="21"/>
        <v/>
      </c>
      <c r="DT14" s="22" t="str">
        <f t="shared" si="21"/>
        <v>_x0008_</v>
      </c>
      <c r="DU14" s="22" t="str">
        <f t="shared" si="21"/>
        <v/>
      </c>
      <c r="DV14" s="22" t="str">
        <f t="shared" si="21"/>
        <v/>
      </c>
      <c r="DW14" s="22" t="str">
        <f t="shared" si="21"/>
        <v xml:space="preserve">
</v>
      </c>
      <c r="DX14" s="22" t="str">
        <f t="shared" si="21"/>
        <v/>
      </c>
      <c r="DY14" s="22" t="str">
        <f t="shared" si="21"/>
        <v/>
      </c>
      <c r="DZ14" s="22" t="str">
        <f t="shared" si="21"/>
        <v/>
      </c>
      <c r="EA14" s="22" t="str">
        <f t="shared" si="21"/>
        <v>_x0002_</v>
      </c>
      <c r="EB14" s="22" t="str">
        <f t="shared" si="21"/>
        <v xml:space="preserve">
</v>
      </c>
      <c r="EC14" s="22" t="str">
        <f t="shared" si="21"/>
        <v/>
      </c>
      <c r="ED14" s="22" t="str">
        <f t="shared" si="21"/>
        <v/>
      </c>
      <c r="EE14" s="22" t="str">
        <f t="shared" si="21"/>
        <v>_x0001_</v>
      </c>
    </row>
    <row r="15" spans="1:135" x14ac:dyDescent="0.35">
      <c r="A15" s="54" t="str">
        <f t="shared" si="16"/>
        <v>0C</v>
      </c>
      <c r="B15" s="54">
        <f t="shared" si="14"/>
        <v>12</v>
      </c>
      <c r="C15" s="70" t="str">
        <f t="shared" si="15"/>
        <v>Trader</v>
      </c>
      <c r="D15" s="70" t="str">
        <f t="shared" si="22"/>
        <v>54</v>
      </c>
      <c r="E15" s="70" t="str">
        <f t="shared" si="22"/>
        <v>72</v>
      </c>
      <c r="F15" s="70" t="str">
        <f t="shared" si="22"/>
        <v>61</v>
      </c>
      <c r="G15" s="70" t="str">
        <f t="shared" si="22"/>
        <v>64</v>
      </c>
      <c r="H15" s="70" t="str">
        <f t="shared" si="22"/>
        <v>65</v>
      </c>
      <c r="I15" s="70" t="str">
        <f t="shared" si="22"/>
        <v>72</v>
      </c>
      <c r="J15" s="70" t="str">
        <f t="shared" si="22"/>
        <v>20</v>
      </c>
      <c r="K15" s="70" t="str">
        <f t="shared" si="22"/>
        <v>A7</v>
      </c>
      <c r="L15" s="70" t="str">
        <f t="shared" si="22"/>
        <v>A7</v>
      </c>
      <c r="M15" s="70" t="str">
        <f t="shared" si="22"/>
        <v>A7</v>
      </c>
      <c r="N15" s="70" t="str">
        <f t="shared" si="23"/>
        <v>A7</v>
      </c>
      <c r="O15" s="70" t="str">
        <f t="shared" si="23"/>
        <v>A7</v>
      </c>
      <c r="P15" s="70" t="str">
        <f t="shared" si="23"/>
        <v>A7</v>
      </c>
      <c r="Q15" s="70" t="str">
        <f t="shared" si="23"/>
        <v>A7</v>
      </c>
      <c r="R15" s="70" t="str">
        <f t="shared" si="23"/>
        <v>A7</v>
      </c>
      <c r="S15" s="70" t="str">
        <f t="shared" si="23"/>
        <v>01</v>
      </c>
      <c r="T15" s="70" t="str">
        <f t="shared" si="23"/>
        <v>00</v>
      </c>
      <c r="U15" s="70" t="str">
        <f t="shared" si="23"/>
        <v>06</v>
      </c>
      <c r="V15" s="70" t="str">
        <f t="shared" si="23"/>
        <v>00</v>
      </c>
      <c r="W15" s="70" t="str">
        <f t="shared" si="23"/>
        <v>07</v>
      </c>
      <c r="X15" s="70" t="str">
        <f t="shared" si="24"/>
        <v>0E</v>
      </c>
      <c r="Y15" s="70" t="str">
        <f t="shared" si="24"/>
        <v>12</v>
      </c>
      <c r="Z15" s="70" t="str">
        <f t="shared" si="24"/>
        <v>0F</v>
      </c>
      <c r="AA15" s="70" t="str">
        <f t="shared" si="24"/>
        <v>11</v>
      </c>
      <c r="AB15" s="70" t="str">
        <f t="shared" si="24"/>
        <v>05</v>
      </c>
      <c r="AC15" s="70" t="str">
        <f t="shared" si="24"/>
        <v>00</v>
      </c>
      <c r="AD15" s="70" t="str">
        <f t="shared" si="24"/>
        <v>2D</v>
      </c>
      <c r="AE15" s="70" t="str">
        <f t="shared" si="24"/>
        <v>00</v>
      </c>
      <c r="AF15" s="70" t="str">
        <f t="shared" si="24"/>
        <v>38</v>
      </c>
      <c r="AG15" s="12" t="str">
        <f t="shared" si="24"/>
        <v>11</v>
      </c>
      <c r="AH15" s="70" t="str">
        <f t="shared" si="25"/>
        <v>00</v>
      </c>
      <c r="AI15" s="70" t="str">
        <f t="shared" si="25"/>
        <v>00</v>
      </c>
      <c r="AJ15" s="70" t="str">
        <f t="shared" si="25"/>
        <v>00</v>
      </c>
      <c r="AK15" s="70" t="str">
        <f t="shared" si="25"/>
        <v>00</v>
      </c>
      <c r="AL15" s="70" t="str">
        <f t="shared" si="25"/>
        <v>0C</v>
      </c>
      <c r="AM15" s="11" t="str">
        <f t="shared" si="25"/>
        <v>04</v>
      </c>
      <c r="AN15" s="11" t="str">
        <f t="shared" si="25"/>
        <v>05</v>
      </c>
      <c r="AO15" s="70" t="str">
        <f t="shared" si="25"/>
        <v>00</v>
      </c>
      <c r="AP15" s="70" t="str">
        <f t="shared" si="25"/>
        <v>05</v>
      </c>
      <c r="AQ15" s="70" t="str">
        <f t="shared" si="25"/>
        <v>19</v>
      </c>
      <c r="AR15" s="70" t="str">
        <f t="shared" si="26"/>
        <v>1B</v>
      </c>
      <c r="AS15" s="70" t="str">
        <f t="shared" si="26"/>
        <v>17</v>
      </c>
      <c r="AT15" s="70" t="str">
        <f t="shared" si="26"/>
        <v>1A</v>
      </c>
      <c r="AU15" s="70" t="str">
        <f t="shared" si="26"/>
        <v>02</v>
      </c>
      <c r="AV15" s="70" t="str">
        <f t="shared" si="26"/>
        <v>26</v>
      </c>
      <c r="AW15" s="70" t="str">
        <f t="shared" si="26"/>
        <v>88</v>
      </c>
      <c r="AX15" s="70" t="str">
        <f t="shared" si="26"/>
        <v>0B</v>
      </c>
      <c r="AY15" s="70" t="str">
        <f t="shared" si="26"/>
        <v>02</v>
      </c>
      <c r="AZ15" s="70" t="str">
        <f t="shared" si="26"/>
        <v>01</v>
      </c>
      <c r="BA15" s="70" t="str">
        <f t="shared" si="26"/>
        <v>18</v>
      </c>
      <c r="BB15" s="11" t="str">
        <f t="shared" si="27"/>
        <v>04</v>
      </c>
      <c r="BC15" s="70" t="str">
        <f t="shared" si="27"/>
        <v>00</v>
      </c>
      <c r="BD15" s="70" t="str">
        <f t="shared" si="27"/>
        <v>08</v>
      </c>
      <c r="BE15" s="70" t="str">
        <f t="shared" si="27"/>
        <v>00</v>
      </c>
      <c r="BF15" s="70" t="str">
        <f t="shared" si="27"/>
        <v>00</v>
      </c>
      <c r="BG15" s="70" t="str">
        <f t="shared" si="27"/>
        <v>01</v>
      </c>
      <c r="BH15" s="70" t="str">
        <f t="shared" si="27"/>
        <v>00</v>
      </c>
      <c r="BI15" s="70" t="str">
        <f t="shared" si="27"/>
        <v>00</v>
      </c>
      <c r="BJ15" s="70" t="str">
        <f t="shared" si="27"/>
        <v>00</v>
      </c>
      <c r="BK15" s="70" t="str">
        <f t="shared" si="27"/>
        <v>01</v>
      </c>
      <c r="BL15" s="11" t="str">
        <f t="shared" si="27"/>
        <v>0A</v>
      </c>
      <c r="BM15" s="70" t="str">
        <f t="shared" si="27"/>
        <v>00</v>
      </c>
      <c r="BN15" s="70" t="str">
        <f t="shared" si="27"/>
        <v>00</v>
      </c>
      <c r="BO15" s="70" t="str">
        <f t="shared" si="27"/>
        <v>01</v>
      </c>
      <c r="BS15" s="54" t="str">
        <f t="shared" si="17"/>
        <v>Trader §§§§§§§§_x0001__x0006__x0007__x000E__x0012__x000F__x0011__x0005_-8_x0011_</v>
      </c>
      <c r="BT15" s="22" t="str">
        <f t="shared" si="18"/>
        <v>T</v>
      </c>
      <c r="BU15" s="22" t="str">
        <f t="shared" si="18"/>
        <v>r</v>
      </c>
      <c r="BV15" s="22" t="str">
        <f t="shared" si="18"/>
        <v>a</v>
      </c>
      <c r="BW15" s="22" t="str">
        <f t="shared" si="18"/>
        <v>d</v>
      </c>
      <c r="BX15" s="22" t="str">
        <f t="shared" si="18"/>
        <v>e</v>
      </c>
      <c r="BY15" s="22" t="str">
        <f t="shared" si="18"/>
        <v>r</v>
      </c>
      <c r="BZ15" s="22" t="str">
        <f t="shared" si="18"/>
        <v xml:space="preserve"> </v>
      </c>
      <c r="CA15" s="22" t="str">
        <f t="shared" si="18"/>
        <v>§</v>
      </c>
      <c r="CB15" s="22" t="str">
        <f t="shared" si="18"/>
        <v>§</v>
      </c>
      <c r="CC15" s="22" t="str">
        <f t="shared" si="18"/>
        <v>§</v>
      </c>
      <c r="CD15" s="22" t="str">
        <f t="shared" si="18"/>
        <v>§</v>
      </c>
      <c r="CE15" s="22" t="str">
        <f t="shared" si="18"/>
        <v>§</v>
      </c>
      <c r="CF15" s="22" t="str">
        <f t="shared" si="18"/>
        <v>§</v>
      </c>
      <c r="CG15" s="22" t="str">
        <f t="shared" si="18"/>
        <v>§</v>
      </c>
      <c r="CH15" s="22" t="str">
        <f t="shared" si="18"/>
        <v>§</v>
      </c>
      <c r="CI15" s="22" t="str">
        <f t="shared" si="18"/>
        <v>_x0001_</v>
      </c>
      <c r="CJ15" s="22" t="str">
        <f t="shared" si="19"/>
        <v/>
      </c>
      <c r="CK15" s="22" t="str">
        <f t="shared" si="19"/>
        <v>_x0006_</v>
      </c>
      <c r="CL15" s="22" t="str">
        <f t="shared" si="19"/>
        <v/>
      </c>
      <c r="CM15" s="22" t="str">
        <f t="shared" si="19"/>
        <v>_x0007_</v>
      </c>
      <c r="CN15" s="22" t="str">
        <f t="shared" si="19"/>
        <v>_x000E_</v>
      </c>
      <c r="CO15" s="22" t="str">
        <f t="shared" si="19"/>
        <v>_x0012_</v>
      </c>
      <c r="CP15" s="22" t="str">
        <f t="shared" si="19"/>
        <v>_x000F_</v>
      </c>
      <c r="CQ15" s="22" t="str">
        <f t="shared" si="19"/>
        <v>_x0011_</v>
      </c>
      <c r="CR15" s="22" t="str">
        <f t="shared" si="19"/>
        <v>_x0005_</v>
      </c>
      <c r="CS15" s="22" t="str">
        <f t="shared" si="19"/>
        <v/>
      </c>
      <c r="CT15" s="22" t="str">
        <f t="shared" si="19"/>
        <v>-</v>
      </c>
      <c r="CU15" s="22" t="str">
        <f t="shared" si="19"/>
        <v/>
      </c>
      <c r="CV15" s="22" t="str">
        <f t="shared" si="19"/>
        <v>8</v>
      </c>
      <c r="CW15" s="22" t="str">
        <f t="shared" si="19"/>
        <v>_x0011_</v>
      </c>
      <c r="CX15" s="22" t="str">
        <f t="shared" si="19"/>
        <v/>
      </c>
      <c r="CY15" s="22" t="str">
        <f t="shared" si="19"/>
        <v/>
      </c>
      <c r="CZ15" s="22" t="str">
        <f t="shared" si="20"/>
        <v/>
      </c>
      <c r="DA15" s="22" t="str">
        <f t="shared" si="20"/>
        <v/>
      </c>
      <c r="DB15" s="22" t="str">
        <f t="shared" si="20"/>
        <v>_x000C_</v>
      </c>
      <c r="DC15" s="22" t="str">
        <f t="shared" si="20"/>
        <v>_x0004_</v>
      </c>
      <c r="DD15" s="22" t="str">
        <f t="shared" si="20"/>
        <v>_x0005_</v>
      </c>
      <c r="DE15" s="22" t="str">
        <f t="shared" si="20"/>
        <v/>
      </c>
      <c r="DF15" s="22" t="str">
        <f t="shared" si="20"/>
        <v>_x0005_</v>
      </c>
      <c r="DG15" s="22" t="str">
        <f t="shared" si="20"/>
        <v>_x0019_</v>
      </c>
      <c r="DH15" s="22" t="str">
        <f t="shared" si="20"/>
        <v>_x001B_</v>
      </c>
      <c r="DI15" s="22" t="str">
        <f t="shared" si="20"/>
        <v>_x0017_</v>
      </c>
      <c r="DJ15" s="22" t="str">
        <f t="shared" si="20"/>
        <v>_x001A_</v>
      </c>
      <c r="DK15" s="22" t="str">
        <f t="shared" si="20"/>
        <v>_x0002_</v>
      </c>
      <c r="DL15" s="22" t="str">
        <f t="shared" si="20"/>
        <v>&amp;</v>
      </c>
      <c r="DM15" s="22" t="str">
        <f t="shared" si="20"/>
        <v>ˆ</v>
      </c>
      <c r="DN15" s="22" t="str">
        <f t="shared" si="20"/>
        <v>_x000B_</v>
      </c>
      <c r="DO15" s="22" t="str">
        <f t="shared" si="20"/>
        <v>_x0002_</v>
      </c>
      <c r="DP15" s="22" t="str">
        <f t="shared" si="21"/>
        <v>_x0001_</v>
      </c>
      <c r="DQ15" s="22" t="str">
        <f t="shared" si="21"/>
        <v>_x0018_</v>
      </c>
      <c r="DR15" s="22" t="str">
        <f t="shared" si="21"/>
        <v>_x0004_</v>
      </c>
      <c r="DS15" s="22" t="str">
        <f t="shared" si="21"/>
        <v/>
      </c>
      <c r="DT15" s="22" t="str">
        <f t="shared" si="21"/>
        <v>_x0008_</v>
      </c>
      <c r="DU15" s="22" t="str">
        <f t="shared" si="21"/>
        <v/>
      </c>
      <c r="DV15" s="22" t="str">
        <f t="shared" si="21"/>
        <v/>
      </c>
      <c r="DW15" s="22" t="str">
        <f t="shared" si="21"/>
        <v>_x0001_</v>
      </c>
      <c r="DX15" s="22" t="str">
        <f t="shared" si="21"/>
        <v/>
      </c>
      <c r="DY15" s="22" t="str">
        <f t="shared" si="21"/>
        <v/>
      </c>
      <c r="DZ15" s="22" t="str">
        <f t="shared" si="21"/>
        <v/>
      </c>
      <c r="EA15" s="22" t="str">
        <f t="shared" si="21"/>
        <v>_x0001_</v>
      </c>
      <c r="EB15" s="22" t="str">
        <f t="shared" si="21"/>
        <v xml:space="preserve">
</v>
      </c>
      <c r="EC15" s="22" t="str">
        <f t="shared" si="21"/>
        <v/>
      </c>
      <c r="ED15" s="22" t="str">
        <f t="shared" si="21"/>
        <v/>
      </c>
      <c r="EE15" s="22" t="str">
        <f t="shared" si="21"/>
        <v>_x0001_</v>
      </c>
    </row>
    <row r="16" spans="1:135" x14ac:dyDescent="0.35">
      <c r="A16" s="54" t="str">
        <f t="shared" si="16"/>
        <v>0D</v>
      </c>
      <c r="B16" s="54">
        <f t="shared" si="14"/>
        <v>13</v>
      </c>
      <c r="C16" s="70" t="str">
        <f t="shared" si="15"/>
        <v>Businessman</v>
      </c>
      <c r="D16" s="70" t="str">
        <f t="shared" si="22"/>
        <v>42</v>
      </c>
      <c r="E16" s="70" t="str">
        <f t="shared" si="22"/>
        <v>75</v>
      </c>
      <c r="F16" s="70" t="str">
        <f t="shared" si="22"/>
        <v>73</v>
      </c>
      <c r="G16" s="70" t="str">
        <f t="shared" si="22"/>
        <v>69</v>
      </c>
      <c r="H16" s="70" t="str">
        <f t="shared" si="22"/>
        <v>6E</v>
      </c>
      <c r="I16" s="70" t="str">
        <f t="shared" si="22"/>
        <v>65</v>
      </c>
      <c r="J16" s="70" t="str">
        <f t="shared" si="22"/>
        <v>73</v>
      </c>
      <c r="K16" s="70" t="str">
        <f t="shared" si="22"/>
        <v>73</v>
      </c>
      <c r="L16" s="70" t="str">
        <f t="shared" si="22"/>
        <v>6D</v>
      </c>
      <c r="M16" s="70" t="str">
        <f t="shared" si="22"/>
        <v>61</v>
      </c>
      <c r="N16" s="70" t="str">
        <f t="shared" si="23"/>
        <v>6E</v>
      </c>
      <c r="O16" s="70" t="str">
        <f t="shared" si="23"/>
        <v>20</v>
      </c>
      <c r="P16" s="70" t="str">
        <f t="shared" si="23"/>
        <v>A7</v>
      </c>
      <c r="Q16" s="70" t="str">
        <f t="shared" si="23"/>
        <v>A7</v>
      </c>
      <c r="R16" s="70" t="str">
        <f t="shared" si="23"/>
        <v>A7</v>
      </c>
      <c r="S16" s="70" t="str">
        <f t="shared" si="23"/>
        <v>05</v>
      </c>
      <c r="T16" s="70" t="str">
        <f t="shared" si="23"/>
        <v>00</v>
      </c>
      <c r="U16" s="70" t="str">
        <f t="shared" si="23"/>
        <v>05</v>
      </c>
      <c r="V16" s="70" t="str">
        <f t="shared" si="23"/>
        <v>00</v>
      </c>
      <c r="W16" s="70" t="str">
        <f t="shared" si="23"/>
        <v>08</v>
      </c>
      <c r="X16" s="70" t="str">
        <f t="shared" si="24"/>
        <v>12</v>
      </c>
      <c r="Y16" s="70" t="str">
        <f t="shared" si="24"/>
        <v>12</v>
      </c>
      <c r="Z16" s="70" t="str">
        <f t="shared" si="24"/>
        <v>0F</v>
      </c>
      <c r="AA16" s="70" t="str">
        <f t="shared" si="24"/>
        <v>13</v>
      </c>
      <c r="AB16" s="70" t="str">
        <f t="shared" si="24"/>
        <v>05</v>
      </c>
      <c r="AC16" s="70" t="str">
        <f t="shared" si="24"/>
        <v>00</v>
      </c>
      <c r="AD16" s="70" t="str">
        <f t="shared" si="24"/>
        <v>32</v>
      </c>
      <c r="AE16" s="70" t="str">
        <f t="shared" si="24"/>
        <v>00</v>
      </c>
      <c r="AF16" s="70" t="str">
        <f t="shared" si="24"/>
        <v>50</v>
      </c>
      <c r="AG16" s="12" t="str">
        <f t="shared" si="24"/>
        <v>11</v>
      </c>
      <c r="AH16" s="70" t="str">
        <f t="shared" si="25"/>
        <v>00</v>
      </c>
      <c r="AI16" s="70" t="str">
        <f t="shared" si="25"/>
        <v>00</v>
      </c>
      <c r="AJ16" s="70" t="str">
        <f t="shared" si="25"/>
        <v>00</v>
      </c>
      <c r="AK16" s="70" t="str">
        <f t="shared" si="25"/>
        <v>00</v>
      </c>
      <c r="AL16" s="70" t="str">
        <f t="shared" si="25"/>
        <v>28</v>
      </c>
      <c r="AM16" s="11" t="str">
        <f t="shared" si="25"/>
        <v>04</v>
      </c>
      <c r="AN16" s="11" t="str">
        <f t="shared" si="25"/>
        <v>03</v>
      </c>
      <c r="AO16" s="70" t="str">
        <f t="shared" si="25"/>
        <v>00</v>
      </c>
      <c r="AP16" s="70" t="str">
        <f t="shared" si="25"/>
        <v>1E</v>
      </c>
      <c r="AQ16" s="70" t="str">
        <f t="shared" si="25"/>
        <v>1E</v>
      </c>
      <c r="AR16" s="70" t="str">
        <f t="shared" si="26"/>
        <v>1E</v>
      </c>
      <c r="AS16" s="70" t="str">
        <f t="shared" si="26"/>
        <v>1E</v>
      </c>
      <c r="AT16" s="70" t="str">
        <f t="shared" si="26"/>
        <v>1E</v>
      </c>
      <c r="AU16" s="70" t="str">
        <f t="shared" si="26"/>
        <v>00</v>
      </c>
      <c r="AV16" s="70" t="str">
        <f t="shared" si="26"/>
        <v>2D</v>
      </c>
      <c r="AW16" s="70" t="str">
        <f t="shared" si="26"/>
        <v>88</v>
      </c>
      <c r="AX16" s="70" t="str">
        <f t="shared" si="26"/>
        <v>08</v>
      </c>
      <c r="AY16" s="70" t="str">
        <f t="shared" si="26"/>
        <v>01</v>
      </c>
      <c r="AZ16" s="70" t="str">
        <f t="shared" si="26"/>
        <v>00</v>
      </c>
      <c r="BA16" s="70" t="str">
        <f t="shared" si="26"/>
        <v>2D</v>
      </c>
      <c r="BB16" s="11" t="str">
        <f t="shared" si="27"/>
        <v>00</v>
      </c>
      <c r="BC16" s="70" t="str">
        <f t="shared" si="27"/>
        <v>00</v>
      </c>
      <c r="BD16" s="70" t="str">
        <f t="shared" si="27"/>
        <v>0C</v>
      </c>
      <c r="BE16" s="70" t="str">
        <f t="shared" si="27"/>
        <v>00</v>
      </c>
      <c r="BF16" s="70" t="str">
        <f t="shared" si="27"/>
        <v>00</v>
      </c>
      <c r="BG16" s="70" t="str">
        <f t="shared" si="27"/>
        <v>00</v>
      </c>
      <c r="BH16" s="70" t="str">
        <f t="shared" si="27"/>
        <v>00</v>
      </c>
      <c r="BI16" s="70" t="str">
        <f t="shared" si="27"/>
        <v>00</v>
      </c>
      <c r="BJ16" s="70" t="str">
        <f t="shared" si="27"/>
        <v>04</v>
      </c>
      <c r="BK16" s="70" t="str">
        <f t="shared" si="27"/>
        <v>02</v>
      </c>
      <c r="BL16" s="11" t="str">
        <f t="shared" si="27"/>
        <v>0A</v>
      </c>
      <c r="BM16" s="70" t="str">
        <f t="shared" si="27"/>
        <v>00</v>
      </c>
      <c r="BN16" s="70" t="str">
        <f t="shared" si="27"/>
        <v>00</v>
      </c>
      <c r="BO16" s="70" t="str">
        <f t="shared" si="27"/>
        <v>01</v>
      </c>
      <c r="BS16" s="54" t="str">
        <f t="shared" si="17"/>
        <v>Businessman §§§_x0005__x0005__x0008__x0012__x0012__x000F__x0013__x0005_2P_x0011_</v>
      </c>
      <c r="BT16" s="22" t="str">
        <f t="shared" si="18"/>
        <v>B</v>
      </c>
      <c r="BU16" s="22" t="str">
        <f t="shared" si="18"/>
        <v>u</v>
      </c>
      <c r="BV16" s="22" t="str">
        <f t="shared" si="18"/>
        <v>s</v>
      </c>
      <c r="BW16" s="22" t="str">
        <f t="shared" si="18"/>
        <v>i</v>
      </c>
      <c r="BX16" s="22" t="str">
        <f t="shared" si="18"/>
        <v>n</v>
      </c>
      <c r="BY16" s="22" t="str">
        <f t="shared" si="18"/>
        <v>e</v>
      </c>
      <c r="BZ16" s="22" t="str">
        <f t="shared" si="18"/>
        <v>s</v>
      </c>
      <c r="CA16" s="22" t="str">
        <f t="shared" si="18"/>
        <v>s</v>
      </c>
      <c r="CB16" s="22" t="str">
        <f t="shared" si="18"/>
        <v>m</v>
      </c>
      <c r="CC16" s="22" t="str">
        <f t="shared" si="18"/>
        <v>a</v>
      </c>
      <c r="CD16" s="22" t="str">
        <f t="shared" si="18"/>
        <v>n</v>
      </c>
      <c r="CE16" s="22" t="str">
        <f t="shared" si="18"/>
        <v xml:space="preserve"> </v>
      </c>
      <c r="CF16" s="22" t="str">
        <f t="shared" si="18"/>
        <v>§</v>
      </c>
      <c r="CG16" s="22" t="str">
        <f t="shared" si="18"/>
        <v>§</v>
      </c>
      <c r="CH16" s="22" t="str">
        <f t="shared" si="18"/>
        <v>§</v>
      </c>
      <c r="CI16" s="22" t="str">
        <f t="shared" si="18"/>
        <v>_x0005_</v>
      </c>
      <c r="CJ16" s="22" t="str">
        <f t="shared" si="19"/>
        <v/>
      </c>
      <c r="CK16" s="22" t="str">
        <f t="shared" si="19"/>
        <v>_x0005_</v>
      </c>
      <c r="CL16" s="22" t="str">
        <f t="shared" si="19"/>
        <v/>
      </c>
      <c r="CM16" s="22" t="str">
        <f t="shared" si="19"/>
        <v>_x0008_</v>
      </c>
      <c r="CN16" s="22" t="str">
        <f t="shared" si="19"/>
        <v>_x0012_</v>
      </c>
      <c r="CO16" s="22" t="str">
        <f t="shared" si="19"/>
        <v>_x0012_</v>
      </c>
      <c r="CP16" s="22" t="str">
        <f t="shared" si="19"/>
        <v>_x000F_</v>
      </c>
      <c r="CQ16" s="22" t="str">
        <f t="shared" si="19"/>
        <v>_x0013_</v>
      </c>
      <c r="CR16" s="22" t="str">
        <f t="shared" si="19"/>
        <v>_x0005_</v>
      </c>
      <c r="CS16" s="22" t="str">
        <f t="shared" si="19"/>
        <v/>
      </c>
      <c r="CT16" s="22" t="str">
        <f t="shared" si="19"/>
        <v>2</v>
      </c>
      <c r="CU16" s="22" t="str">
        <f t="shared" si="19"/>
        <v/>
      </c>
      <c r="CV16" s="22" t="str">
        <f t="shared" si="19"/>
        <v>P</v>
      </c>
      <c r="CW16" s="22" t="str">
        <f t="shared" si="19"/>
        <v>_x0011_</v>
      </c>
      <c r="CX16" s="22" t="str">
        <f t="shared" si="19"/>
        <v/>
      </c>
      <c r="CY16" s="22" t="str">
        <f t="shared" si="19"/>
        <v/>
      </c>
      <c r="CZ16" s="22" t="str">
        <f t="shared" si="20"/>
        <v/>
      </c>
      <c r="DA16" s="22" t="str">
        <f t="shared" si="20"/>
        <v/>
      </c>
      <c r="DB16" s="22" t="str">
        <f t="shared" si="20"/>
        <v>(</v>
      </c>
      <c r="DC16" s="22" t="str">
        <f t="shared" si="20"/>
        <v>_x0004_</v>
      </c>
      <c r="DD16" s="22" t="str">
        <f t="shared" si="20"/>
        <v>_x0003_</v>
      </c>
      <c r="DE16" s="22" t="str">
        <f t="shared" si="20"/>
        <v/>
      </c>
      <c r="DF16" s="22" t="str">
        <f t="shared" si="20"/>
        <v>_x001E_</v>
      </c>
      <c r="DG16" s="22" t="str">
        <f t="shared" si="20"/>
        <v>_x001E_</v>
      </c>
      <c r="DH16" s="22" t="str">
        <f t="shared" si="20"/>
        <v>_x001E_</v>
      </c>
      <c r="DI16" s="22" t="str">
        <f t="shared" si="20"/>
        <v>_x001E_</v>
      </c>
      <c r="DJ16" s="22" t="str">
        <f t="shared" si="20"/>
        <v>_x001E_</v>
      </c>
      <c r="DK16" s="22" t="str">
        <f t="shared" si="20"/>
        <v/>
      </c>
      <c r="DL16" s="22" t="str">
        <f t="shared" si="20"/>
        <v>-</v>
      </c>
      <c r="DM16" s="22" t="str">
        <f t="shared" si="20"/>
        <v>ˆ</v>
      </c>
      <c r="DN16" s="22" t="str">
        <f t="shared" si="20"/>
        <v>_x0008_</v>
      </c>
      <c r="DO16" s="22" t="str">
        <f t="shared" si="20"/>
        <v>_x0001_</v>
      </c>
      <c r="DP16" s="22" t="str">
        <f t="shared" si="21"/>
        <v/>
      </c>
      <c r="DQ16" s="22" t="str">
        <f t="shared" si="21"/>
        <v>-</v>
      </c>
      <c r="DR16" s="22" t="str">
        <f t="shared" si="21"/>
        <v/>
      </c>
      <c r="DS16" s="22" t="str">
        <f t="shared" si="21"/>
        <v/>
      </c>
      <c r="DT16" s="22" t="str">
        <f t="shared" si="21"/>
        <v>_x000C_</v>
      </c>
      <c r="DU16" s="22" t="str">
        <f t="shared" si="21"/>
        <v/>
      </c>
      <c r="DV16" s="22" t="str">
        <f t="shared" si="21"/>
        <v/>
      </c>
      <c r="DW16" s="22" t="str">
        <f t="shared" si="21"/>
        <v/>
      </c>
      <c r="DX16" s="22" t="str">
        <f t="shared" si="21"/>
        <v/>
      </c>
      <c r="DY16" s="22" t="str">
        <f t="shared" si="21"/>
        <v/>
      </c>
      <c r="DZ16" s="22" t="str">
        <f t="shared" si="21"/>
        <v>_x0004_</v>
      </c>
      <c r="EA16" s="22" t="str">
        <f t="shared" si="21"/>
        <v>_x0002_</v>
      </c>
      <c r="EB16" s="22" t="str">
        <f t="shared" si="21"/>
        <v xml:space="preserve">
</v>
      </c>
      <c r="EC16" s="22" t="str">
        <f t="shared" si="21"/>
        <v/>
      </c>
      <c r="ED16" s="22" t="str">
        <f t="shared" si="21"/>
        <v/>
      </c>
      <c r="EE16" s="22" t="str">
        <f t="shared" si="21"/>
        <v>_x0001_</v>
      </c>
    </row>
    <row r="17" spans="1:135" x14ac:dyDescent="0.35">
      <c r="A17" s="54" t="str">
        <f t="shared" si="16"/>
        <v>0E</v>
      </c>
      <c r="B17" s="54">
        <f t="shared" si="14"/>
        <v>14</v>
      </c>
      <c r="C17" s="70" t="str">
        <f t="shared" si="15"/>
        <v>Fighter</v>
      </c>
      <c r="D17" s="70" t="str">
        <f t="shared" si="22"/>
        <v>46</v>
      </c>
      <c r="E17" s="70" t="str">
        <f t="shared" si="22"/>
        <v>69</v>
      </c>
      <c r="F17" s="70" t="str">
        <f t="shared" si="22"/>
        <v>67</v>
      </c>
      <c r="G17" s="70" t="str">
        <f t="shared" si="22"/>
        <v>68</v>
      </c>
      <c r="H17" s="70" t="str">
        <f t="shared" si="22"/>
        <v>74</v>
      </c>
      <c r="I17" s="70" t="str">
        <f t="shared" si="22"/>
        <v>65</v>
      </c>
      <c r="J17" s="70" t="str">
        <f t="shared" si="22"/>
        <v>72</v>
      </c>
      <c r="K17" s="70" t="str">
        <f t="shared" si="22"/>
        <v>20</v>
      </c>
      <c r="L17" s="70" t="str">
        <f t="shared" si="22"/>
        <v>A7</v>
      </c>
      <c r="M17" s="70" t="str">
        <f t="shared" si="22"/>
        <v>A7</v>
      </c>
      <c r="N17" s="70" t="str">
        <f t="shared" si="23"/>
        <v>A7</v>
      </c>
      <c r="O17" s="70" t="str">
        <f t="shared" si="23"/>
        <v>A7</v>
      </c>
      <c r="P17" s="70" t="str">
        <f t="shared" si="23"/>
        <v>A7</v>
      </c>
      <c r="Q17" s="70" t="str">
        <f t="shared" si="23"/>
        <v>A7</v>
      </c>
      <c r="R17" s="70" t="str">
        <f t="shared" si="23"/>
        <v>A7</v>
      </c>
      <c r="S17" s="70" t="str">
        <f t="shared" si="23"/>
        <v>01</v>
      </c>
      <c r="T17" s="70" t="str">
        <f t="shared" si="23"/>
        <v>00</v>
      </c>
      <c r="U17" s="70" t="str">
        <f t="shared" si="23"/>
        <v>0C</v>
      </c>
      <c r="V17" s="70" t="str">
        <f t="shared" si="23"/>
        <v>00</v>
      </c>
      <c r="W17" s="70" t="str">
        <f t="shared" si="23"/>
        <v>0F</v>
      </c>
      <c r="X17" s="70" t="str">
        <f t="shared" si="24"/>
        <v>14</v>
      </c>
      <c r="Y17" s="70" t="str">
        <f t="shared" si="24"/>
        <v>18</v>
      </c>
      <c r="Z17" s="70" t="str">
        <f t="shared" si="24"/>
        <v>16</v>
      </c>
      <c r="AA17" s="70" t="str">
        <f t="shared" si="24"/>
        <v>12</v>
      </c>
      <c r="AB17" s="70" t="str">
        <f t="shared" si="24"/>
        <v>07</v>
      </c>
      <c r="AC17" s="70" t="str">
        <f t="shared" si="24"/>
        <v>00</v>
      </c>
      <c r="AD17" s="70" t="str">
        <f t="shared" si="24"/>
        <v>10</v>
      </c>
      <c r="AE17" s="70" t="str">
        <f t="shared" si="24"/>
        <v>00</v>
      </c>
      <c r="AF17" s="70" t="str">
        <f t="shared" si="24"/>
        <v>09</v>
      </c>
      <c r="AG17" s="12" t="str">
        <f t="shared" si="24"/>
        <v>1C</v>
      </c>
      <c r="AH17" s="70" t="str">
        <f t="shared" si="25"/>
        <v>00</v>
      </c>
      <c r="AI17" s="70" t="str">
        <f t="shared" si="25"/>
        <v>00</v>
      </c>
      <c r="AJ17" s="70" t="str">
        <f t="shared" si="25"/>
        <v>00</v>
      </c>
      <c r="AK17" s="70" t="str">
        <f t="shared" si="25"/>
        <v>00</v>
      </c>
      <c r="AL17" s="70" t="str">
        <f t="shared" si="25"/>
        <v>00</v>
      </c>
      <c r="AM17" s="11" t="str">
        <f t="shared" si="25"/>
        <v>01</v>
      </c>
      <c r="AN17" s="11" t="str">
        <f t="shared" si="25"/>
        <v>09</v>
      </c>
      <c r="AO17" s="70" t="str">
        <f t="shared" si="25"/>
        <v>00</v>
      </c>
      <c r="AP17" s="70" t="str">
        <f t="shared" si="25"/>
        <v>2D</v>
      </c>
      <c r="AQ17" s="70" t="str">
        <f t="shared" si="25"/>
        <v>23</v>
      </c>
      <c r="AR17" s="70" t="str">
        <f t="shared" si="26"/>
        <v>43</v>
      </c>
      <c r="AS17" s="70" t="str">
        <f t="shared" si="26"/>
        <v>0A</v>
      </c>
      <c r="AT17" s="70" t="str">
        <f t="shared" si="26"/>
        <v>1E</v>
      </c>
      <c r="AU17" s="70" t="str">
        <f t="shared" si="26"/>
        <v>01</v>
      </c>
      <c r="AV17" s="70" t="str">
        <f t="shared" si="26"/>
        <v>5A</v>
      </c>
      <c r="AW17" s="70" t="str">
        <f t="shared" si="26"/>
        <v>3E</v>
      </c>
      <c r="AX17" s="70" t="str">
        <f t="shared" si="26"/>
        <v>06</v>
      </c>
      <c r="AY17" s="70" t="str">
        <f t="shared" si="26"/>
        <v>08</v>
      </c>
      <c r="AZ17" s="70" t="str">
        <f t="shared" si="26"/>
        <v>0A</v>
      </c>
      <c r="BA17" s="70" t="str">
        <f t="shared" si="26"/>
        <v>14</v>
      </c>
      <c r="BB17" s="11" t="str">
        <f t="shared" si="27"/>
        <v>05</v>
      </c>
      <c r="BC17" s="70" t="str">
        <f t="shared" si="27"/>
        <v>00</v>
      </c>
      <c r="BD17" s="70" t="str">
        <f t="shared" si="27"/>
        <v>0A</v>
      </c>
      <c r="BE17" s="70" t="str">
        <f t="shared" si="27"/>
        <v>00</v>
      </c>
      <c r="BF17" s="70" t="str">
        <f t="shared" si="27"/>
        <v>00</v>
      </c>
      <c r="BG17" s="70" t="str">
        <f t="shared" si="27"/>
        <v>0B</v>
      </c>
      <c r="BH17" s="70" t="str">
        <f t="shared" si="27"/>
        <v>00</v>
      </c>
      <c r="BI17" s="70" t="str">
        <f t="shared" si="27"/>
        <v>00</v>
      </c>
      <c r="BJ17" s="70" t="str">
        <f t="shared" si="27"/>
        <v>00</v>
      </c>
      <c r="BK17" s="70" t="str">
        <f t="shared" si="27"/>
        <v>04</v>
      </c>
      <c r="BL17" s="11" t="str">
        <f t="shared" si="27"/>
        <v>02</v>
      </c>
      <c r="BM17" s="70" t="str">
        <f t="shared" si="27"/>
        <v>00</v>
      </c>
      <c r="BN17" s="70" t="str">
        <f t="shared" si="27"/>
        <v>08</v>
      </c>
      <c r="BO17" s="70" t="str">
        <f t="shared" si="27"/>
        <v>01</v>
      </c>
      <c r="BS17" s="54" t="str">
        <f t="shared" si="17"/>
        <v>Fighter §§§§§§§_x0001__x000C__x000F__x0014__x0018__x0016__x0012__x0007__x0010_	_x001C_</v>
      </c>
      <c r="BT17" s="22" t="str">
        <f t="shared" si="18"/>
        <v>F</v>
      </c>
      <c r="BU17" s="22" t="str">
        <f t="shared" si="18"/>
        <v>i</v>
      </c>
      <c r="BV17" s="22" t="str">
        <f t="shared" si="18"/>
        <v>g</v>
      </c>
      <c r="BW17" s="22" t="str">
        <f t="shared" si="18"/>
        <v>h</v>
      </c>
      <c r="BX17" s="22" t="str">
        <f t="shared" si="18"/>
        <v>t</v>
      </c>
      <c r="BY17" s="22" t="str">
        <f t="shared" si="18"/>
        <v>e</v>
      </c>
      <c r="BZ17" s="22" t="str">
        <f t="shared" si="18"/>
        <v>r</v>
      </c>
      <c r="CA17" s="22" t="str">
        <f t="shared" si="18"/>
        <v xml:space="preserve"> </v>
      </c>
      <c r="CB17" s="22" t="str">
        <f t="shared" si="18"/>
        <v>§</v>
      </c>
      <c r="CC17" s="22" t="str">
        <f t="shared" si="18"/>
        <v>§</v>
      </c>
      <c r="CD17" s="22" t="str">
        <f t="shared" si="18"/>
        <v>§</v>
      </c>
      <c r="CE17" s="22" t="str">
        <f t="shared" si="18"/>
        <v>§</v>
      </c>
      <c r="CF17" s="22" t="str">
        <f t="shared" si="18"/>
        <v>§</v>
      </c>
      <c r="CG17" s="22" t="str">
        <f t="shared" si="18"/>
        <v>§</v>
      </c>
      <c r="CH17" s="22" t="str">
        <f t="shared" si="18"/>
        <v>§</v>
      </c>
      <c r="CI17" s="22" t="str">
        <f t="shared" si="18"/>
        <v>_x0001_</v>
      </c>
      <c r="CJ17" s="22" t="str">
        <f t="shared" si="19"/>
        <v/>
      </c>
      <c r="CK17" s="22" t="str">
        <f t="shared" si="19"/>
        <v>_x000C_</v>
      </c>
      <c r="CL17" s="22" t="str">
        <f t="shared" si="19"/>
        <v/>
      </c>
      <c r="CM17" s="22" t="str">
        <f t="shared" si="19"/>
        <v>_x000F_</v>
      </c>
      <c r="CN17" s="22" t="str">
        <f t="shared" si="19"/>
        <v>_x0014_</v>
      </c>
      <c r="CO17" s="22" t="str">
        <f t="shared" si="19"/>
        <v>_x0018_</v>
      </c>
      <c r="CP17" s="22" t="str">
        <f t="shared" si="19"/>
        <v>_x0016_</v>
      </c>
      <c r="CQ17" s="22" t="str">
        <f t="shared" si="19"/>
        <v>_x0012_</v>
      </c>
      <c r="CR17" s="22" t="str">
        <f t="shared" si="19"/>
        <v>_x0007_</v>
      </c>
      <c r="CS17" s="22" t="str">
        <f t="shared" si="19"/>
        <v/>
      </c>
      <c r="CT17" s="22" t="str">
        <f t="shared" si="19"/>
        <v>_x0010_</v>
      </c>
      <c r="CU17" s="22" t="str">
        <f t="shared" si="19"/>
        <v/>
      </c>
      <c r="CV17" s="22" t="str">
        <f t="shared" si="19"/>
        <v xml:space="preserve">	</v>
      </c>
      <c r="CW17" s="22" t="str">
        <f t="shared" si="19"/>
        <v>_x001C_</v>
      </c>
      <c r="CX17" s="22" t="str">
        <f t="shared" si="19"/>
        <v/>
      </c>
      <c r="CY17" s="22" t="str">
        <f t="shared" si="19"/>
        <v/>
      </c>
      <c r="CZ17" s="22" t="str">
        <f t="shared" si="20"/>
        <v/>
      </c>
      <c r="DA17" s="22" t="str">
        <f t="shared" si="20"/>
        <v/>
      </c>
      <c r="DB17" s="22" t="str">
        <f t="shared" si="20"/>
        <v/>
      </c>
      <c r="DC17" s="22" t="str">
        <f t="shared" si="20"/>
        <v>_x0001_</v>
      </c>
      <c r="DD17" s="22" t="str">
        <f t="shared" si="20"/>
        <v xml:space="preserve">	</v>
      </c>
      <c r="DE17" s="22" t="str">
        <f t="shared" si="20"/>
        <v/>
      </c>
      <c r="DF17" s="22" t="str">
        <f t="shared" si="20"/>
        <v>-</v>
      </c>
      <c r="DG17" s="22" t="str">
        <f t="shared" si="20"/>
        <v>#</v>
      </c>
      <c r="DH17" s="22" t="str">
        <f t="shared" si="20"/>
        <v>C</v>
      </c>
      <c r="DI17" s="22" t="str">
        <f t="shared" si="20"/>
        <v xml:space="preserve">
</v>
      </c>
      <c r="DJ17" s="22" t="str">
        <f t="shared" si="20"/>
        <v>_x001E_</v>
      </c>
      <c r="DK17" s="22" t="str">
        <f t="shared" si="20"/>
        <v>_x0001_</v>
      </c>
      <c r="DL17" s="22" t="str">
        <f t="shared" si="20"/>
        <v>Z</v>
      </c>
      <c r="DM17" s="22" t="str">
        <f t="shared" si="20"/>
        <v>&gt;</v>
      </c>
      <c r="DN17" s="22" t="str">
        <f t="shared" si="20"/>
        <v>_x0006_</v>
      </c>
      <c r="DO17" s="22" t="str">
        <f t="shared" si="20"/>
        <v>_x0008_</v>
      </c>
      <c r="DP17" s="22" t="str">
        <f t="shared" si="21"/>
        <v xml:space="preserve">
</v>
      </c>
      <c r="DQ17" s="22" t="str">
        <f t="shared" si="21"/>
        <v>_x0014_</v>
      </c>
      <c r="DR17" s="22" t="str">
        <f t="shared" si="21"/>
        <v>_x0005_</v>
      </c>
      <c r="DS17" s="22" t="str">
        <f t="shared" si="21"/>
        <v/>
      </c>
      <c r="DT17" s="22" t="str">
        <f t="shared" si="21"/>
        <v xml:space="preserve">
</v>
      </c>
      <c r="DU17" s="22" t="str">
        <f t="shared" si="21"/>
        <v/>
      </c>
      <c r="DV17" s="22" t="str">
        <f t="shared" si="21"/>
        <v/>
      </c>
      <c r="DW17" s="22" t="str">
        <f t="shared" si="21"/>
        <v>_x000B_</v>
      </c>
      <c r="DX17" s="22" t="str">
        <f t="shared" si="21"/>
        <v/>
      </c>
      <c r="DY17" s="22" t="str">
        <f t="shared" si="21"/>
        <v/>
      </c>
      <c r="DZ17" s="22" t="str">
        <f t="shared" si="21"/>
        <v/>
      </c>
      <c r="EA17" s="22" t="str">
        <f t="shared" si="21"/>
        <v>_x0004_</v>
      </c>
      <c r="EB17" s="22" t="str">
        <f t="shared" si="21"/>
        <v>_x0002_</v>
      </c>
      <c r="EC17" s="22" t="str">
        <f t="shared" si="21"/>
        <v/>
      </c>
      <c r="ED17" s="22" t="str">
        <f t="shared" si="21"/>
        <v>_x0008_</v>
      </c>
      <c r="EE17" s="22" t="str">
        <f t="shared" si="21"/>
        <v>_x0001_</v>
      </c>
    </row>
    <row r="18" spans="1:135" x14ac:dyDescent="0.35">
      <c r="A18" s="54" t="str">
        <f t="shared" si="16"/>
        <v>0F</v>
      </c>
      <c r="B18" s="54">
        <f t="shared" si="14"/>
        <v>15</v>
      </c>
      <c r="C18" s="70" t="str">
        <f t="shared" si="15"/>
        <v>Warrior</v>
      </c>
      <c r="D18" s="70" t="str">
        <f t="shared" si="22"/>
        <v>57</v>
      </c>
      <c r="E18" s="70" t="str">
        <f t="shared" si="22"/>
        <v>61</v>
      </c>
      <c r="F18" s="70" t="str">
        <f t="shared" si="22"/>
        <v>72</v>
      </c>
      <c r="G18" s="70" t="str">
        <f t="shared" si="22"/>
        <v>72</v>
      </c>
      <c r="H18" s="70" t="str">
        <f t="shared" si="22"/>
        <v>69</v>
      </c>
      <c r="I18" s="70" t="str">
        <f t="shared" si="22"/>
        <v>6F</v>
      </c>
      <c r="J18" s="70" t="str">
        <f t="shared" si="22"/>
        <v>72</v>
      </c>
      <c r="K18" s="70" t="str">
        <f t="shared" si="22"/>
        <v>20</v>
      </c>
      <c r="L18" s="70" t="str">
        <f t="shared" si="22"/>
        <v>A7</v>
      </c>
      <c r="M18" s="70" t="str">
        <f t="shared" si="22"/>
        <v>A7</v>
      </c>
      <c r="N18" s="70" t="str">
        <f t="shared" si="23"/>
        <v>A7</v>
      </c>
      <c r="O18" s="70" t="str">
        <f t="shared" si="23"/>
        <v>A7</v>
      </c>
      <c r="P18" s="70" t="str">
        <f t="shared" si="23"/>
        <v>A7</v>
      </c>
      <c r="Q18" s="70" t="str">
        <f t="shared" si="23"/>
        <v>A7</v>
      </c>
      <c r="R18" s="70" t="str">
        <f t="shared" si="23"/>
        <v>A7</v>
      </c>
      <c r="S18" s="70" t="str">
        <f t="shared" si="23"/>
        <v>01</v>
      </c>
      <c r="T18" s="70" t="str">
        <f t="shared" si="23"/>
        <v>00</v>
      </c>
      <c r="U18" s="70" t="str">
        <f t="shared" si="23"/>
        <v>12</v>
      </c>
      <c r="V18" s="70" t="str">
        <f t="shared" si="23"/>
        <v>00</v>
      </c>
      <c r="W18" s="70" t="str">
        <f t="shared" si="23"/>
        <v>16</v>
      </c>
      <c r="X18" s="70" t="str">
        <f t="shared" si="24"/>
        <v>19</v>
      </c>
      <c r="Y18" s="70" t="str">
        <f t="shared" si="24"/>
        <v>18</v>
      </c>
      <c r="Z18" s="70" t="str">
        <f t="shared" si="24"/>
        <v>17</v>
      </c>
      <c r="AA18" s="70" t="str">
        <f t="shared" si="24"/>
        <v>18</v>
      </c>
      <c r="AB18" s="70" t="str">
        <f t="shared" si="24"/>
        <v>08</v>
      </c>
      <c r="AC18" s="70" t="str">
        <f t="shared" si="24"/>
        <v>00</v>
      </c>
      <c r="AD18" s="70" t="str">
        <f t="shared" si="24"/>
        <v>0C</v>
      </c>
      <c r="AE18" s="70" t="str">
        <f t="shared" si="24"/>
        <v>00</v>
      </c>
      <c r="AF18" s="70" t="str">
        <f t="shared" si="24"/>
        <v>22</v>
      </c>
      <c r="AG18" s="12" t="str">
        <f t="shared" si="24"/>
        <v>19</v>
      </c>
      <c r="AH18" s="70" t="str">
        <f t="shared" si="25"/>
        <v>00</v>
      </c>
      <c r="AI18" s="70" t="str">
        <f t="shared" si="25"/>
        <v>00</v>
      </c>
      <c r="AJ18" s="70" t="str">
        <f t="shared" si="25"/>
        <v>00</v>
      </c>
      <c r="AK18" s="70" t="str">
        <f t="shared" si="25"/>
        <v>00</v>
      </c>
      <c r="AL18" s="70" t="str">
        <f t="shared" si="25"/>
        <v>00</v>
      </c>
      <c r="AM18" s="11" t="str">
        <f t="shared" si="25"/>
        <v>01</v>
      </c>
      <c r="AN18" s="11" t="str">
        <f t="shared" si="25"/>
        <v>09</v>
      </c>
      <c r="AO18" s="70" t="str">
        <f t="shared" si="25"/>
        <v>00</v>
      </c>
      <c r="AP18" s="70" t="str">
        <f t="shared" si="25"/>
        <v>38</v>
      </c>
      <c r="AQ18" s="70" t="str">
        <f t="shared" si="25"/>
        <v>46</v>
      </c>
      <c r="AR18" s="70" t="str">
        <f t="shared" si="26"/>
        <v>5A</v>
      </c>
      <c r="AS18" s="70" t="str">
        <f t="shared" si="26"/>
        <v>07</v>
      </c>
      <c r="AT18" s="70" t="str">
        <f t="shared" si="26"/>
        <v>03</v>
      </c>
      <c r="AU18" s="70" t="str">
        <f t="shared" si="26"/>
        <v>01</v>
      </c>
      <c r="AV18" s="70" t="str">
        <f t="shared" si="26"/>
        <v>14</v>
      </c>
      <c r="AW18" s="70" t="str">
        <f t="shared" si="26"/>
        <v>0F</v>
      </c>
      <c r="AX18" s="70" t="str">
        <f t="shared" si="26"/>
        <v>0A</v>
      </c>
      <c r="AY18" s="70" t="str">
        <f t="shared" si="26"/>
        <v>1E</v>
      </c>
      <c r="AZ18" s="70" t="str">
        <f t="shared" si="26"/>
        <v>28</v>
      </c>
      <c r="BA18" s="70" t="str">
        <f t="shared" si="26"/>
        <v>5A</v>
      </c>
      <c r="BB18" s="11" t="str">
        <f t="shared" si="27"/>
        <v>05</v>
      </c>
      <c r="BC18" s="70" t="str">
        <f t="shared" si="27"/>
        <v>00</v>
      </c>
      <c r="BD18" s="70" t="str">
        <f t="shared" si="27"/>
        <v>0C</v>
      </c>
      <c r="BE18" s="70" t="str">
        <f t="shared" si="27"/>
        <v>00</v>
      </c>
      <c r="BF18" s="70" t="str">
        <f t="shared" si="27"/>
        <v>00</v>
      </c>
      <c r="BG18" s="70" t="str">
        <f t="shared" si="27"/>
        <v>16</v>
      </c>
      <c r="BH18" s="70" t="str">
        <f t="shared" si="27"/>
        <v>00</v>
      </c>
      <c r="BI18" s="70" t="str">
        <f t="shared" si="27"/>
        <v>00</v>
      </c>
      <c r="BJ18" s="70" t="str">
        <f t="shared" si="27"/>
        <v>00</v>
      </c>
      <c r="BK18" s="70" t="str">
        <f t="shared" si="27"/>
        <v>04</v>
      </c>
      <c r="BL18" s="11" t="str">
        <f t="shared" si="27"/>
        <v>02</v>
      </c>
      <c r="BM18" s="70" t="str">
        <f t="shared" si="27"/>
        <v>00</v>
      </c>
      <c r="BN18" s="70" t="str">
        <f t="shared" si="27"/>
        <v>0A</v>
      </c>
      <c r="BO18" s="70" t="str">
        <f t="shared" si="27"/>
        <v>01</v>
      </c>
      <c r="BS18" s="54" t="str">
        <f t="shared" si="17"/>
        <v>Warrior §§§§§§§_x0001__x0012__x0016__x0019__x0018__x0017__x0018__x0008__x000C_"_x0019_</v>
      </c>
      <c r="BT18" s="22" t="str">
        <f t="shared" si="18"/>
        <v>W</v>
      </c>
      <c r="BU18" s="22" t="str">
        <f t="shared" si="18"/>
        <v>a</v>
      </c>
      <c r="BV18" s="22" t="str">
        <f t="shared" si="18"/>
        <v>r</v>
      </c>
      <c r="BW18" s="22" t="str">
        <f t="shared" si="18"/>
        <v>r</v>
      </c>
      <c r="BX18" s="22" t="str">
        <f t="shared" si="18"/>
        <v>i</v>
      </c>
      <c r="BY18" s="22" t="str">
        <f t="shared" si="18"/>
        <v>o</v>
      </c>
      <c r="BZ18" s="22" t="str">
        <f t="shared" si="18"/>
        <v>r</v>
      </c>
      <c r="CA18" s="22" t="str">
        <f t="shared" si="18"/>
        <v xml:space="preserve"> </v>
      </c>
      <c r="CB18" s="22" t="str">
        <f t="shared" si="18"/>
        <v>§</v>
      </c>
      <c r="CC18" s="22" t="str">
        <f t="shared" si="18"/>
        <v>§</v>
      </c>
      <c r="CD18" s="22" t="str">
        <f t="shared" si="18"/>
        <v>§</v>
      </c>
      <c r="CE18" s="22" t="str">
        <f t="shared" si="18"/>
        <v>§</v>
      </c>
      <c r="CF18" s="22" t="str">
        <f t="shared" si="18"/>
        <v>§</v>
      </c>
      <c r="CG18" s="22" t="str">
        <f t="shared" si="18"/>
        <v>§</v>
      </c>
      <c r="CH18" s="22" t="str">
        <f t="shared" si="18"/>
        <v>§</v>
      </c>
      <c r="CI18" s="22" t="str">
        <f t="shared" si="18"/>
        <v>_x0001_</v>
      </c>
      <c r="CJ18" s="22" t="str">
        <f t="shared" si="19"/>
        <v/>
      </c>
      <c r="CK18" s="22" t="str">
        <f t="shared" si="19"/>
        <v>_x0012_</v>
      </c>
      <c r="CL18" s="22" t="str">
        <f t="shared" si="19"/>
        <v/>
      </c>
      <c r="CM18" s="22" t="str">
        <f t="shared" si="19"/>
        <v>_x0016_</v>
      </c>
      <c r="CN18" s="22" t="str">
        <f t="shared" si="19"/>
        <v>_x0019_</v>
      </c>
      <c r="CO18" s="22" t="str">
        <f t="shared" si="19"/>
        <v>_x0018_</v>
      </c>
      <c r="CP18" s="22" t="str">
        <f t="shared" si="19"/>
        <v>_x0017_</v>
      </c>
      <c r="CQ18" s="22" t="str">
        <f t="shared" si="19"/>
        <v>_x0018_</v>
      </c>
      <c r="CR18" s="22" t="str">
        <f t="shared" si="19"/>
        <v>_x0008_</v>
      </c>
      <c r="CS18" s="22" t="str">
        <f t="shared" si="19"/>
        <v/>
      </c>
      <c r="CT18" s="22" t="str">
        <f t="shared" si="19"/>
        <v>_x000C_</v>
      </c>
      <c r="CU18" s="22" t="str">
        <f t="shared" si="19"/>
        <v/>
      </c>
      <c r="CV18" s="22" t="str">
        <f t="shared" si="19"/>
        <v>"</v>
      </c>
      <c r="CW18" s="22" t="str">
        <f t="shared" si="19"/>
        <v>_x0019_</v>
      </c>
      <c r="CX18" s="22" t="str">
        <f t="shared" si="19"/>
        <v/>
      </c>
      <c r="CY18" s="22" t="str">
        <f t="shared" si="19"/>
        <v/>
      </c>
      <c r="CZ18" s="22" t="str">
        <f t="shared" si="20"/>
        <v/>
      </c>
      <c r="DA18" s="22" t="str">
        <f t="shared" si="20"/>
        <v/>
      </c>
      <c r="DB18" s="22" t="str">
        <f t="shared" si="20"/>
        <v/>
      </c>
      <c r="DC18" s="22" t="str">
        <f t="shared" si="20"/>
        <v>_x0001_</v>
      </c>
      <c r="DD18" s="22" t="str">
        <f t="shared" si="20"/>
        <v xml:space="preserve">	</v>
      </c>
      <c r="DE18" s="22" t="str">
        <f t="shared" si="20"/>
        <v/>
      </c>
      <c r="DF18" s="22" t="str">
        <f t="shared" si="20"/>
        <v>8</v>
      </c>
      <c r="DG18" s="22" t="str">
        <f t="shared" si="20"/>
        <v>F</v>
      </c>
      <c r="DH18" s="22" t="str">
        <f t="shared" si="20"/>
        <v>Z</v>
      </c>
      <c r="DI18" s="22" t="str">
        <f t="shared" si="20"/>
        <v>_x0007_</v>
      </c>
      <c r="DJ18" s="22" t="str">
        <f t="shared" si="20"/>
        <v>_x0003_</v>
      </c>
      <c r="DK18" s="22" t="str">
        <f t="shared" si="20"/>
        <v>_x0001_</v>
      </c>
      <c r="DL18" s="22" t="str">
        <f t="shared" si="20"/>
        <v>_x0014_</v>
      </c>
      <c r="DM18" s="22" t="str">
        <f t="shared" si="20"/>
        <v>_x000F_</v>
      </c>
      <c r="DN18" s="22" t="str">
        <f t="shared" si="20"/>
        <v xml:space="preserve">
</v>
      </c>
      <c r="DO18" s="22" t="str">
        <f t="shared" si="20"/>
        <v>_x001E_</v>
      </c>
      <c r="DP18" s="22" t="str">
        <f t="shared" si="21"/>
        <v>(</v>
      </c>
      <c r="DQ18" s="22" t="str">
        <f t="shared" si="21"/>
        <v>Z</v>
      </c>
      <c r="DR18" s="22" t="str">
        <f t="shared" si="21"/>
        <v>_x0005_</v>
      </c>
      <c r="DS18" s="22" t="str">
        <f t="shared" si="21"/>
        <v/>
      </c>
      <c r="DT18" s="22" t="str">
        <f t="shared" si="21"/>
        <v>_x000C_</v>
      </c>
      <c r="DU18" s="22" t="str">
        <f t="shared" si="21"/>
        <v/>
      </c>
      <c r="DV18" s="22" t="str">
        <f t="shared" si="21"/>
        <v/>
      </c>
      <c r="DW18" s="22" t="str">
        <f t="shared" si="21"/>
        <v>_x0016_</v>
      </c>
      <c r="DX18" s="22" t="str">
        <f t="shared" si="21"/>
        <v/>
      </c>
      <c r="DY18" s="22" t="str">
        <f t="shared" si="21"/>
        <v/>
      </c>
      <c r="DZ18" s="22" t="str">
        <f t="shared" si="21"/>
        <v/>
      </c>
      <c r="EA18" s="22" t="str">
        <f t="shared" si="21"/>
        <v>_x0004_</v>
      </c>
      <c r="EB18" s="22" t="str">
        <f t="shared" si="21"/>
        <v>_x0002_</v>
      </c>
      <c r="EC18" s="22" t="str">
        <f t="shared" si="21"/>
        <v/>
      </c>
      <c r="ED18" s="22" t="str">
        <f t="shared" si="21"/>
        <v xml:space="preserve">
</v>
      </c>
      <c r="EE18" s="22" t="str">
        <f t="shared" si="21"/>
        <v>_x0001_</v>
      </c>
    </row>
    <row r="19" spans="1:135" x14ac:dyDescent="0.35">
      <c r="A19" s="54" t="str">
        <f t="shared" si="16"/>
        <v>10</v>
      </c>
      <c r="B19" s="54">
        <f t="shared" si="14"/>
        <v>16</v>
      </c>
      <c r="C19" s="70" t="str">
        <f t="shared" si="15"/>
        <v>Guard</v>
      </c>
      <c r="D19" s="70" t="str">
        <f t="shared" si="22"/>
        <v>47</v>
      </c>
      <c r="E19" s="70" t="str">
        <f t="shared" si="22"/>
        <v>75</v>
      </c>
      <c r="F19" s="70" t="str">
        <f t="shared" si="22"/>
        <v>61</v>
      </c>
      <c r="G19" s="70" t="str">
        <f t="shared" si="22"/>
        <v>72</v>
      </c>
      <c r="H19" s="70" t="str">
        <f t="shared" si="22"/>
        <v>64</v>
      </c>
      <c r="I19" s="70" t="str">
        <f t="shared" si="22"/>
        <v>20</v>
      </c>
      <c r="J19" s="70" t="str">
        <f t="shared" si="22"/>
        <v>A7</v>
      </c>
      <c r="K19" s="70" t="str">
        <f t="shared" si="22"/>
        <v>A7</v>
      </c>
      <c r="L19" s="70" t="str">
        <f t="shared" si="22"/>
        <v>A7</v>
      </c>
      <c r="M19" s="70" t="str">
        <f t="shared" si="22"/>
        <v>A7</v>
      </c>
      <c r="N19" s="70" t="str">
        <f t="shared" si="23"/>
        <v>A7</v>
      </c>
      <c r="O19" s="70" t="str">
        <f t="shared" si="23"/>
        <v>A7</v>
      </c>
      <c r="P19" s="70" t="str">
        <f t="shared" si="23"/>
        <v>A7</v>
      </c>
      <c r="Q19" s="70" t="str">
        <f t="shared" si="23"/>
        <v>A7</v>
      </c>
      <c r="R19" s="70" t="str">
        <f t="shared" si="23"/>
        <v>A7</v>
      </c>
      <c r="S19" s="70" t="str">
        <f t="shared" si="23"/>
        <v>01</v>
      </c>
      <c r="T19" s="70" t="str">
        <f t="shared" si="23"/>
        <v>00</v>
      </c>
      <c r="U19" s="70" t="str">
        <f t="shared" si="23"/>
        <v>1E</v>
      </c>
      <c r="V19" s="70" t="str">
        <f t="shared" si="23"/>
        <v>00</v>
      </c>
      <c r="W19" s="70" t="str">
        <f t="shared" si="23"/>
        <v>11</v>
      </c>
      <c r="X19" s="70" t="str">
        <f t="shared" si="24"/>
        <v>23</v>
      </c>
      <c r="Y19" s="70" t="str">
        <f t="shared" si="24"/>
        <v>1E</v>
      </c>
      <c r="Z19" s="70" t="str">
        <f t="shared" si="24"/>
        <v>20</v>
      </c>
      <c r="AA19" s="70" t="str">
        <f t="shared" si="24"/>
        <v>19</v>
      </c>
      <c r="AB19" s="70" t="str">
        <f t="shared" si="24"/>
        <v>0C</v>
      </c>
      <c r="AC19" s="70" t="str">
        <f t="shared" si="24"/>
        <v>01</v>
      </c>
      <c r="AD19" s="70" t="str">
        <f t="shared" si="24"/>
        <v>02</v>
      </c>
      <c r="AE19" s="70" t="str">
        <f t="shared" si="24"/>
        <v>00</v>
      </c>
      <c r="AF19" s="70" t="str">
        <f t="shared" si="24"/>
        <v>00</v>
      </c>
      <c r="AG19" s="12" t="str">
        <f t="shared" si="24"/>
        <v>0E</v>
      </c>
      <c r="AH19" s="70" t="str">
        <f t="shared" si="25"/>
        <v>00</v>
      </c>
      <c r="AI19" s="70" t="str">
        <f t="shared" si="25"/>
        <v>00</v>
      </c>
      <c r="AJ19" s="70" t="str">
        <f t="shared" si="25"/>
        <v>00</v>
      </c>
      <c r="AK19" s="70" t="str">
        <f t="shared" si="25"/>
        <v>00</v>
      </c>
      <c r="AL19" s="70" t="str">
        <f t="shared" si="25"/>
        <v>00</v>
      </c>
      <c r="AM19" s="11" t="str">
        <f t="shared" si="25"/>
        <v>01</v>
      </c>
      <c r="AN19" s="11" t="str">
        <f t="shared" si="25"/>
        <v>09</v>
      </c>
      <c r="AO19" s="70" t="str">
        <f t="shared" si="25"/>
        <v>00</v>
      </c>
      <c r="AP19" s="70" t="str">
        <f t="shared" si="25"/>
        <v>5A</v>
      </c>
      <c r="AQ19" s="70" t="str">
        <f t="shared" si="25"/>
        <v>5A</v>
      </c>
      <c r="AR19" s="70" t="str">
        <f t="shared" si="26"/>
        <v>5A</v>
      </c>
      <c r="AS19" s="70" t="str">
        <f t="shared" si="26"/>
        <v>5A</v>
      </c>
      <c r="AT19" s="70" t="str">
        <f t="shared" si="26"/>
        <v>5A</v>
      </c>
      <c r="AU19" s="70" t="str">
        <f t="shared" si="26"/>
        <v>0A</v>
      </c>
      <c r="AV19" s="70" t="str">
        <f t="shared" si="26"/>
        <v>5A</v>
      </c>
      <c r="AW19" s="70" t="str">
        <f t="shared" si="26"/>
        <v>0E</v>
      </c>
      <c r="AX19" s="70" t="str">
        <f t="shared" si="26"/>
        <v>0F</v>
      </c>
      <c r="AY19" s="70" t="str">
        <f t="shared" si="26"/>
        <v>12</v>
      </c>
      <c r="AZ19" s="70" t="str">
        <f t="shared" si="26"/>
        <v>12</v>
      </c>
      <c r="BA19" s="70" t="str">
        <f t="shared" si="26"/>
        <v>0A</v>
      </c>
      <c r="BB19" s="11" t="str">
        <f t="shared" si="27"/>
        <v>07</v>
      </c>
      <c r="BC19" s="70" t="str">
        <f t="shared" si="27"/>
        <v>00</v>
      </c>
      <c r="BD19" s="70" t="str">
        <f t="shared" si="27"/>
        <v>0F</v>
      </c>
      <c r="BE19" s="70" t="str">
        <f t="shared" si="27"/>
        <v>00</v>
      </c>
      <c r="BF19" s="70" t="str">
        <f t="shared" si="27"/>
        <v>00</v>
      </c>
      <c r="BG19" s="70" t="str">
        <f t="shared" si="27"/>
        <v>04</v>
      </c>
      <c r="BH19" s="70" t="str">
        <f t="shared" si="27"/>
        <v>00</v>
      </c>
      <c r="BI19" s="70" t="str">
        <f t="shared" si="27"/>
        <v>00</v>
      </c>
      <c r="BJ19" s="70" t="str">
        <f t="shared" si="27"/>
        <v>00</v>
      </c>
      <c r="BK19" s="70" t="str">
        <f t="shared" si="27"/>
        <v>00</v>
      </c>
      <c r="BL19" s="11" t="str">
        <f t="shared" si="27"/>
        <v>02</v>
      </c>
      <c r="BM19" s="70" t="str">
        <f t="shared" si="27"/>
        <v>00</v>
      </c>
      <c r="BN19" s="70" t="str">
        <f t="shared" si="27"/>
        <v>FF</v>
      </c>
      <c r="BO19" s="70" t="str">
        <f t="shared" si="27"/>
        <v>01</v>
      </c>
      <c r="BS19" s="54" t="str">
        <f t="shared" si="17"/>
        <v>Guard §§§§§§§§§_x0001__x001E__x0011_#_x001E_ _x0019__x000C__x0001__x0002__x000E_</v>
      </c>
      <c r="BT19" s="22" t="str">
        <f t="shared" si="18"/>
        <v>G</v>
      </c>
      <c r="BU19" s="22" t="str">
        <f t="shared" si="18"/>
        <v>u</v>
      </c>
      <c r="BV19" s="22" t="str">
        <f t="shared" si="18"/>
        <v>a</v>
      </c>
      <c r="BW19" s="22" t="str">
        <f t="shared" si="18"/>
        <v>r</v>
      </c>
      <c r="BX19" s="22" t="str">
        <f t="shared" si="18"/>
        <v>d</v>
      </c>
      <c r="BY19" s="22" t="str">
        <f t="shared" si="18"/>
        <v xml:space="preserve"> </v>
      </c>
      <c r="BZ19" s="22" t="str">
        <f t="shared" si="18"/>
        <v>§</v>
      </c>
      <c r="CA19" s="22" t="str">
        <f t="shared" si="18"/>
        <v>§</v>
      </c>
      <c r="CB19" s="22" t="str">
        <f t="shared" si="18"/>
        <v>§</v>
      </c>
      <c r="CC19" s="22" t="str">
        <f t="shared" si="18"/>
        <v>§</v>
      </c>
      <c r="CD19" s="22" t="str">
        <f t="shared" si="18"/>
        <v>§</v>
      </c>
      <c r="CE19" s="22" t="str">
        <f t="shared" si="18"/>
        <v>§</v>
      </c>
      <c r="CF19" s="22" t="str">
        <f t="shared" si="18"/>
        <v>§</v>
      </c>
      <c r="CG19" s="22" t="str">
        <f t="shared" si="18"/>
        <v>§</v>
      </c>
      <c r="CH19" s="22" t="str">
        <f t="shared" si="18"/>
        <v>§</v>
      </c>
      <c r="CI19" s="22" t="str">
        <f t="shared" si="18"/>
        <v>_x0001_</v>
      </c>
      <c r="CJ19" s="22" t="str">
        <f t="shared" si="19"/>
        <v/>
      </c>
      <c r="CK19" s="22" t="str">
        <f t="shared" si="19"/>
        <v>_x001E_</v>
      </c>
      <c r="CL19" s="22" t="str">
        <f t="shared" si="19"/>
        <v/>
      </c>
      <c r="CM19" s="22" t="str">
        <f t="shared" si="19"/>
        <v>_x0011_</v>
      </c>
      <c r="CN19" s="22" t="str">
        <f t="shared" si="19"/>
        <v>#</v>
      </c>
      <c r="CO19" s="22" t="str">
        <f t="shared" si="19"/>
        <v>_x001E_</v>
      </c>
      <c r="CP19" s="22" t="str">
        <f t="shared" si="19"/>
        <v xml:space="preserve"> </v>
      </c>
      <c r="CQ19" s="22" t="str">
        <f t="shared" si="19"/>
        <v>_x0019_</v>
      </c>
      <c r="CR19" s="22" t="str">
        <f t="shared" si="19"/>
        <v>_x000C_</v>
      </c>
      <c r="CS19" s="22" t="str">
        <f t="shared" si="19"/>
        <v>_x0001_</v>
      </c>
      <c r="CT19" s="22" t="str">
        <f t="shared" si="19"/>
        <v>_x0002_</v>
      </c>
      <c r="CU19" s="22" t="str">
        <f t="shared" si="19"/>
        <v/>
      </c>
      <c r="CV19" s="22" t="str">
        <f t="shared" si="19"/>
        <v/>
      </c>
      <c r="CW19" s="22" t="str">
        <f t="shared" si="19"/>
        <v>_x000E_</v>
      </c>
      <c r="CX19" s="22" t="str">
        <f t="shared" si="19"/>
        <v/>
      </c>
      <c r="CY19" s="22" t="str">
        <f t="shared" si="19"/>
        <v/>
      </c>
      <c r="CZ19" s="22" t="str">
        <f t="shared" si="20"/>
        <v/>
      </c>
      <c r="DA19" s="22" t="str">
        <f t="shared" si="20"/>
        <v/>
      </c>
      <c r="DB19" s="22" t="str">
        <f t="shared" si="20"/>
        <v/>
      </c>
      <c r="DC19" s="22" t="str">
        <f t="shared" si="20"/>
        <v>_x0001_</v>
      </c>
      <c r="DD19" s="22" t="str">
        <f t="shared" si="20"/>
        <v xml:space="preserve">	</v>
      </c>
      <c r="DE19" s="22" t="str">
        <f t="shared" si="20"/>
        <v/>
      </c>
      <c r="DF19" s="22" t="str">
        <f t="shared" si="20"/>
        <v>Z</v>
      </c>
      <c r="DG19" s="22" t="str">
        <f t="shared" si="20"/>
        <v>Z</v>
      </c>
      <c r="DH19" s="22" t="str">
        <f t="shared" si="20"/>
        <v>Z</v>
      </c>
      <c r="DI19" s="22" t="str">
        <f t="shared" si="20"/>
        <v>Z</v>
      </c>
      <c r="DJ19" s="22" t="str">
        <f t="shared" si="20"/>
        <v>Z</v>
      </c>
      <c r="DK19" s="22" t="str">
        <f t="shared" si="20"/>
        <v xml:space="preserve">
</v>
      </c>
      <c r="DL19" s="22" t="str">
        <f t="shared" si="20"/>
        <v>Z</v>
      </c>
      <c r="DM19" s="22" t="str">
        <f t="shared" si="20"/>
        <v>_x000E_</v>
      </c>
      <c r="DN19" s="22" t="str">
        <f t="shared" si="20"/>
        <v>_x000F_</v>
      </c>
      <c r="DO19" s="22" t="str">
        <f t="shared" si="20"/>
        <v>_x0012_</v>
      </c>
      <c r="DP19" s="22" t="str">
        <f t="shared" si="21"/>
        <v>_x0012_</v>
      </c>
      <c r="DQ19" s="22" t="str">
        <f t="shared" si="21"/>
        <v xml:space="preserve">
</v>
      </c>
      <c r="DR19" s="22" t="str">
        <f t="shared" si="21"/>
        <v>_x0007_</v>
      </c>
      <c r="DS19" s="22" t="str">
        <f t="shared" si="21"/>
        <v/>
      </c>
      <c r="DT19" s="22" t="str">
        <f t="shared" si="21"/>
        <v>_x000F_</v>
      </c>
      <c r="DU19" s="22" t="str">
        <f t="shared" si="21"/>
        <v/>
      </c>
      <c r="DV19" s="22" t="str">
        <f t="shared" si="21"/>
        <v/>
      </c>
      <c r="DW19" s="22" t="str">
        <f t="shared" si="21"/>
        <v>_x0004_</v>
      </c>
      <c r="DX19" s="22" t="str">
        <f t="shared" si="21"/>
        <v/>
      </c>
      <c r="DY19" s="22" t="str">
        <f t="shared" si="21"/>
        <v/>
      </c>
      <c r="DZ19" s="22" t="str">
        <f t="shared" si="21"/>
        <v/>
      </c>
      <c r="EA19" s="22" t="str">
        <f t="shared" si="21"/>
        <v/>
      </c>
      <c r="EB19" s="22" t="str">
        <f t="shared" si="21"/>
        <v>_x0002_</v>
      </c>
      <c r="EC19" s="22" t="str">
        <f t="shared" si="21"/>
        <v/>
      </c>
      <c r="ED19" s="22" t="str">
        <f t="shared" si="21"/>
        <v>ÿ</v>
      </c>
      <c r="EE19" s="22" t="str">
        <f t="shared" si="21"/>
        <v>_x0001_</v>
      </c>
    </row>
    <row r="20" spans="1:135" x14ac:dyDescent="0.35">
      <c r="A20" s="54" t="str">
        <f t="shared" si="16"/>
        <v>11</v>
      </c>
      <c r="B20" s="54">
        <f t="shared" si="14"/>
        <v>17</v>
      </c>
      <c r="C20" s="70" t="str">
        <f t="shared" si="15"/>
        <v>Swordsman</v>
      </c>
      <c r="D20" s="70" t="str">
        <f t="shared" si="22"/>
        <v>53</v>
      </c>
      <c r="E20" s="70" t="str">
        <f t="shared" si="22"/>
        <v>77</v>
      </c>
      <c r="F20" s="70" t="str">
        <f t="shared" si="22"/>
        <v>6F</v>
      </c>
      <c r="G20" s="70" t="str">
        <f t="shared" si="22"/>
        <v>72</v>
      </c>
      <c r="H20" s="70" t="str">
        <f t="shared" si="22"/>
        <v>64</v>
      </c>
      <c r="I20" s="70" t="str">
        <f t="shared" si="22"/>
        <v>73</v>
      </c>
      <c r="J20" s="70" t="str">
        <f t="shared" si="22"/>
        <v>6D</v>
      </c>
      <c r="K20" s="70" t="str">
        <f t="shared" si="22"/>
        <v>61</v>
      </c>
      <c r="L20" s="70" t="str">
        <f t="shared" si="22"/>
        <v>6E</v>
      </c>
      <c r="M20" s="70" t="str">
        <f t="shared" si="22"/>
        <v>20</v>
      </c>
      <c r="N20" s="70" t="str">
        <f t="shared" si="23"/>
        <v>A7</v>
      </c>
      <c r="O20" s="70" t="str">
        <f t="shared" si="23"/>
        <v>A7</v>
      </c>
      <c r="P20" s="70" t="str">
        <f t="shared" si="23"/>
        <v>A7</v>
      </c>
      <c r="Q20" s="70" t="str">
        <f t="shared" si="23"/>
        <v>A7</v>
      </c>
      <c r="R20" s="70" t="str">
        <f t="shared" si="23"/>
        <v>A7</v>
      </c>
      <c r="S20" s="70" t="str">
        <f t="shared" si="23"/>
        <v>05</v>
      </c>
      <c r="T20" s="70" t="str">
        <f t="shared" si="23"/>
        <v>00</v>
      </c>
      <c r="U20" s="70" t="str">
        <f t="shared" si="23"/>
        <v>14</v>
      </c>
      <c r="V20" s="70" t="str">
        <f t="shared" si="23"/>
        <v>00</v>
      </c>
      <c r="W20" s="70" t="str">
        <f t="shared" si="23"/>
        <v>13</v>
      </c>
      <c r="X20" s="70" t="str">
        <f t="shared" si="24"/>
        <v>17</v>
      </c>
      <c r="Y20" s="70" t="str">
        <f t="shared" si="24"/>
        <v>1B</v>
      </c>
      <c r="Z20" s="70" t="str">
        <f t="shared" si="24"/>
        <v>14</v>
      </c>
      <c r="AA20" s="70" t="str">
        <f t="shared" si="24"/>
        <v>14</v>
      </c>
      <c r="AB20" s="70" t="str">
        <f t="shared" si="24"/>
        <v>07</v>
      </c>
      <c r="AC20" s="70" t="str">
        <f t="shared" si="24"/>
        <v>00</v>
      </c>
      <c r="AD20" s="70" t="str">
        <f t="shared" si="24"/>
        <v>14</v>
      </c>
      <c r="AE20" s="70" t="str">
        <f t="shared" si="24"/>
        <v>12</v>
      </c>
      <c r="AF20" s="70" t="str">
        <f t="shared" si="24"/>
        <v>22</v>
      </c>
      <c r="AG20" s="12" t="str">
        <f t="shared" si="24"/>
        <v>12</v>
      </c>
      <c r="AH20" s="70" t="str">
        <f t="shared" si="25"/>
        <v>00</v>
      </c>
      <c r="AI20" s="70" t="str">
        <f t="shared" si="25"/>
        <v>00</v>
      </c>
      <c r="AJ20" s="70" t="str">
        <f t="shared" si="25"/>
        <v>00</v>
      </c>
      <c r="AK20" s="70" t="str">
        <f t="shared" si="25"/>
        <v>00</v>
      </c>
      <c r="AL20" s="70" t="str">
        <f t="shared" si="25"/>
        <v>00</v>
      </c>
      <c r="AM20" s="11" t="str">
        <f t="shared" si="25"/>
        <v>01</v>
      </c>
      <c r="AN20" s="11" t="str">
        <f t="shared" si="25"/>
        <v>09</v>
      </c>
      <c r="AO20" s="70" t="str">
        <f t="shared" si="25"/>
        <v>00</v>
      </c>
      <c r="AP20" s="70" t="str">
        <f t="shared" si="25"/>
        <v>1E</v>
      </c>
      <c r="AQ20" s="70" t="str">
        <f t="shared" si="25"/>
        <v>1E</v>
      </c>
      <c r="AR20" s="70" t="str">
        <f t="shared" si="26"/>
        <v>5A</v>
      </c>
      <c r="AS20" s="70" t="str">
        <f t="shared" si="26"/>
        <v>0A</v>
      </c>
      <c r="AT20" s="70" t="str">
        <f t="shared" si="26"/>
        <v>14</v>
      </c>
      <c r="AU20" s="70" t="str">
        <f t="shared" si="26"/>
        <v>01</v>
      </c>
      <c r="AV20" s="70" t="str">
        <f t="shared" si="26"/>
        <v>5A</v>
      </c>
      <c r="AW20" s="70" t="str">
        <f t="shared" si="26"/>
        <v>33</v>
      </c>
      <c r="AX20" s="70" t="str">
        <f t="shared" si="26"/>
        <v>06</v>
      </c>
      <c r="AY20" s="70" t="str">
        <f t="shared" si="26"/>
        <v>06</v>
      </c>
      <c r="AZ20" s="70" t="str">
        <f t="shared" si="26"/>
        <v>06</v>
      </c>
      <c r="BA20" s="70" t="str">
        <f t="shared" si="26"/>
        <v>28</v>
      </c>
      <c r="BB20" s="11" t="str">
        <f t="shared" si="27"/>
        <v>03</v>
      </c>
      <c r="BC20" s="70" t="str">
        <f t="shared" si="27"/>
        <v>00</v>
      </c>
      <c r="BD20" s="70" t="str">
        <f t="shared" si="27"/>
        <v>0A</v>
      </c>
      <c r="BE20" s="70" t="str">
        <f t="shared" si="27"/>
        <v>00</v>
      </c>
      <c r="BF20" s="70" t="str">
        <f t="shared" si="27"/>
        <v>00</v>
      </c>
      <c r="BG20" s="70" t="str">
        <f t="shared" si="27"/>
        <v>0B</v>
      </c>
      <c r="BH20" s="70" t="str">
        <f t="shared" si="27"/>
        <v>00</v>
      </c>
      <c r="BI20" s="70" t="str">
        <f t="shared" si="27"/>
        <v>00</v>
      </c>
      <c r="BJ20" s="70" t="str">
        <f t="shared" si="27"/>
        <v>00</v>
      </c>
      <c r="BK20" s="70" t="str">
        <f t="shared" si="27"/>
        <v>04</v>
      </c>
      <c r="BL20" s="11" t="str">
        <f t="shared" si="27"/>
        <v>02</v>
      </c>
      <c r="BM20" s="70" t="str">
        <f t="shared" si="27"/>
        <v>00</v>
      </c>
      <c r="BN20" s="70" t="str">
        <f t="shared" si="27"/>
        <v>00</v>
      </c>
      <c r="BO20" s="70" t="str">
        <f t="shared" si="27"/>
        <v>00</v>
      </c>
      <c r="BS20" s="54" t="str">
        <f t="shared" si="17"/>
        <v>Swordsman §§§§§_x0005__x0014__x0013__x0017__x001B__x0014__x0014__x0007__x0014__x0012_"_x0012_</v>
      </c>
      <c r="BT20" s="22" t="str">
        <f t="shared" si="18"/>
        <v>S</v>
      </c>
      <c r="BU20" s="22" t="str">
        <f t="shared" si="18"/>
        <v>w</v>
      </c>
      <c r="BV20" s="22" t="str">
        <f t="shared" si="18"/>
        <v>o</v>
      </c>
      <c r="BW20" s="22" t="str">
        <f t="shared" si="18"/>
        <v>r</v>
      </c>
      <c r="BX20" s="22" t="str">
        <f t="shared" si="18"/>
        <v>d</v>
      </c>
      <c r="BY20" s="22" t="str">
        <f t="shared" si="18"/>
        <v>s</v>
      </c>
      <c r="BZ20" s="22" t="str">
        <f t="shared" si="18"/>
        <v>m</v>
      </c>
      <c r="CA20" s="22" t="str">
        <f t="shared" si="18"/>
        <v>a</v>
      </c>
      <c r="CB20" s="22" t="str">
        <f t="shared" si="18"/>
        <v>n</v>
      </c>
      <c r="CC20" s="22" t="str">
        <f t="shared" si="18"/>
        <v xml:space="preserve"> </v>
      </c>
      <c r="CD20" s="22" t="str">
        <f t="shared" si="18"/>
        <v>§</v>
      </c>
      <c r="CE20" s="22" t="str">
        <f t="shared" si="18"/>
        <v>§</v>
      </c>
      <c r="CF20" s="22" t="str">
        <f t="shared" si="18"/>
        <v>§</v>
      </c>
      <c r="CG20" s="22" t="str">
        <f t="shared" si="18"/>
        <v>§</v>
      </c>
      <c r="CH20" s="22" t="str">
        <f t="shared" si="18"/>
        <v>§</v>
      </c>
      <c r="CI20" s="22" t="str">
        <f t="shared" ref="CI20:CX36" si="28">IF(OR(S20="00",LEN(S20)=0),"",CHAR(HEX2DEC(S20)))</f>
        <v>_x0005_</v>
      </c>
      <c r="CJ20" s="22" t="str">
        <f t="shared" si="19"/>
        <v/>
      </c>
      <c r="CK20" s="22" t="str">
        <f t="shared" si="19"/>
        <v>_x0014_</v>
      </c>
      <c r="CL20" s="22" t="str">
        <f t="shared" si="19"/>
        <v/>
      </c>
      <c r="CM20" s="22" t="str">
        <f t="shared" si="19"/>
        <v>_x0013_</v>
      </c>
      <c r="CN20" s="22" t="str">
        <f t="shared" si="19"/>
        <v>_x0017_</v>
      </c>
      <c r="CO20" s="22" t="str">
        <f t="shared" si="19"/>
        <v>_x001B_</v>
      </c>
      <c r="CP20" s="22" t="str">
        <f t="shared" si="19"/>
        <v>_x0014_</v>
      </c>
      <c r="CQ20" s="22" t="str">
        <f t="shared" si="19"/>
        <v>_x0014_</v>
      </c>
      <c r="CR20" s="22" t="str">
        <f t="shared" si="19"/>
        <v>_x0007_</v>
      </c>
      <c r="CS20" s="22" t="str">
        <f t="shared" si="19"/>
        <v/>
      </c>
      <c r="CT20" s="22" t="str">
        <f t="shared" si="19"/>
        <v>_x0014_</v>
      </c>
      <c r="CU20" s="22" t="str">
        <f t="shared" si="19"/>
        <v>_x0012_</v>
      </c>
      <c r="CV20" s="22" t="str">
        <f t="shared" si="19"/>
        <v>"</v>
      </c>
      <c r="CW20" s="22" t="str">
        <f t="shared" si="19"/>
        <v>_x0012_</v>
      </c>
      <c r="CX20" s="22" t="str">
        <f t="shared" si="19"/>
        <v/>
      </c>
      <c r="CY20" s="22" t="str">
        <f t="shared" ref="CY20:DN36" si="29">IF(OR(AI20="00",LEN(AI20)=0),"",CHAR(HEX2DEC(AI20)))</f>
        <v/>
      </c>
      <c r="CZ20" s="22" t="str">
        <f t="shared" si="20"/>
        <v/>
      </c>
      <c r="DA20" s="22" t="str">
        <f t="shared" si="20"/>
        <v/>
      </c>
      <c r="DB20" s="22" t="str">
        <f t="shared" si="20"/>
        <v/>
      </c>
      <c r="DC20" s="22" t="str">
        <f t="shared" si="20"/>
        <v>_x0001_</v>
      </c>
      <c r="DD20" s="22" t="str">
        <f t="shared" si="20"/>
        <v xml:space="preserve">	</v>
      </c>
      <c r="DE20" s="22" t="str">
        <f t="shared" si="20"/>
        <v/>
      </c>
      <c r="DF20" s="22" t="str">
        <f t="shared" si="20"/>
        <v>_x001E_</v>
      </c>
      <c r="DG20" s="22" t="str">
        <f t="shared" si="20"/>
        <v>_x001E_</v>
      </c>
      <c r="DH20" s="22" t="str">
        <f t="shared" si="20"/>
        <v>Z</v>
      </c>
      <c r="DI20" s="22" t="str">
        <f t="shared" si="20"/>
        <v xml:space="preserve">
</v>
      </c>
      <c r="DJ20" s="22" t="str">
        <f t="shared" si="20"/>
        <v>_x0014_</v>
      </c>
      <c r="DK20" s="22" t="str">
        <f t="shared" si="20"/>
        <v>_x0001_</v>
      </c>
      <c r="DL20" s="22" t="str">
        <f t="shared" si="20"/>
        <v>Z</v>
      </c>
      <c r="DM20" s="22" t="str">
        <f t="shared" si="20"/>
        <v>3</v>
      </c>
      <c r="DN20" s="22" t="str">
        <f t="shared" si="20"/>
        <v>_x0006_</v>
      </c>
      <c r="DO20" s="22" t="str">
        <f t="shared" ref="DO20:ED36" si="30">IF(OR(AY20="00",LEN(AY20)=0),"",CHAR(HEX2DEC(AY20)))</f>
        <v>_x0006_</v>
      </c>
      <c r="DP20" s="22" t="str">
        <f t="shared" si="21"/>
        <v>_x0006_</v>
      </c>
      <c r="DQ20" s="22" t="str">
        <f t="shared" si="21"/>
        <v>(</v>
      </c>
      <c r="DR20" s="22" t="str">
        <f t="shared" si="21"/>
        <v>_x0003_</v>
      </c>
      <c r="DS20" s="22" t="str">
        <f t="shared" si="21"/>
        <v/>
      </c>
      <c r="DT20" s="22" t="str">
        <f t="shared" si="21"/>
        <v xml:space="preserve">
</v>
      </c>
      <c r="DU20" s="22" t="str">
        <f t="shared" si="21"/>
        <v/>
      </c>
      <c r="DV20" s="22" t="str">
        <f t="shared" si="21"/>
        <v/>
      </c>
      <c r="DW20" s="22" t="str">
        <f t="shared" si="21"/>
        <v>_x000B_</v>
      </c>
      <c r="DX20" s="22" t="str">
        <f t="shared" si="21"/>
        <v/>
      </c>
      <c r="DY20" s="22" t="str">
        <f t="shared" si="21"/>
        <v/>
      </c>
      <c r="DZ20" s="22" t="str">
        <f t="shared" si="21"/>
        <v/>
      </c>
      <c r="EA20" s="22" t="str">
        <f t="shared" si="21"/>
        <v>_x0004_</v>
      </c>
      <c r="EB20" s="22" t="str">
        <f t="shared" si="21"/>
        <v>_x0002_</v>
      </c>
      <c r="EC20" s="22" t="str">
        <f t="shared" si="21"/>
        <v/>
      </c>
      <c r="ED20" s="22" t="str">
        <f t="shared" si="21"/>
        <v/>
      </c>
      <c r="EE20" s="22" t="str">
        <f t="shared" ref="EE20:EE83" si="31">IF(OR(BO20="00",LEN(BO20)=0),"",CHAR(HEX2DEC(BO20)))</f>
        <v/>
      </c>
    </row>
    <row r="21" spans="1:135" x14ac:dyDescent="0.35">
      <c r="A21" s="54" t="str">
        <f t="shared" si="16"/>
        <v>12</v>
      </c>
      <c r="B21" s="54">
        <f t="shared" si="14"/>
        <v>18</v>
      </c>
      <c r="C21" s="70" t="str">
        <f t="shared" si="15"/>
        <v>Adventurer</v>
      </c>
      <c r="D21" s="70" t="str">
        <f t="shared" si="22"/>
        <v>41</v>
      </c>
      <c r="E21" s="70" t="str">
        <f t="shared" si="22"/>
        <v>64</v>
      </c>
      <c r="F21" s="70" t="str">
        <f t="shared" si="22"/>
        <v>76</v>
      </c>
      <c r="G21" s="70" t="str">
        <f t="shared" si="22"/>
        <v>65</v>
      </c>
      <c r="H21" s="70" t="str">
        <f t="shared" si="22"/>
        <v>6E</v>
      </c>
      <c r="I21" s="70" t="str">
        <f t="shared" si="22"/>
        <v>74</v>
      </c>
      <c r="J21" s="70" t="str">
        <f t="shared" si="22"/>
        <v>75</v>
      </c>
      <c r="K21" s="70" t="str">
        <f t="shared" si="22"/>
        <v>72</v>
      </c>
      <c r="L21" s="70" t="str">
        <f t="shared" si="22"/>
        <v>65</v>
      </c>
      <c r="M21" s="70" t="str">
        <f t="shared" si="22"/>
        <v>72</v>
      </c>
      <c r="N21" s="70" t="str">
        <f t="shared" si="23"/>
        <v>20</v>
      </c>
      <c r="O21" s="70" t="str">
        <f t="shared" si="23"/>
        <v>A7</v>
      </c>
      <c r="P21" s="70" t="str">
        <f t="shared" si="23"/>
        <v>A7</v>
      </c>
      <c r="Q21" s="70" t="str">
        <f t="shared" si="23"/>
        <v>A7</v>
      </c>
      <c r="R21" s="70" t="str">
        <f t="shared" si="23"/>
        <v>A7</v>
      </c>
      <c r="S21" s="70" t="str">
        <f t="shared" si="23"/>
        <v>01</v>
      </c>
      <c r="T21" s="70" t="str">
        <f t="shared" si="23"/>
        <v>00</v>
      </c>
      <c r="U21" s="70" t="str">
        <f t="shared" si="23"/>
        <v>14</v>
      </c>
      <c r="V21" s="70" t="str">
        <f t="shared" si="23"/>
        <v>00</v>
      </c>
      <c r="W21" s="70" t="str">
        <f t="shared" si="23"/>
        <v>15</v>
      </c>
      <c r="X21" s="70" t="str">
        <f t="shared" si="24"/>
        <v>23</v>
      </c>
      <c r="Y21" s="70" t="str">
        <f t="shared" si="24"/>
        <v>17</v>
      </c>
      <c r="Z21" s="70" t="str">
        <f t="shared" si="24"/>
        <v>1A</v>
      </c>
      <c r="AA21" s="70" t="str">
        <f t="shared" si="24"/>
        <v>17</v>
      </c>
      <c r="AB21" s="70" t="str">
        <f t="shared" si="24"/>
        <v>09</v>
      </c>
      <c r="AC21" s="70" t="str">
        <f t="shared" si="24"/>
        <v>02</v>
      </c>
      <c r="AD21" s="70" t="str">
        <f t="shared" si="24"/>
        <v>3C</v>
      </c>
      <c r="AE21" s="70" t="str">
        <f t="shared" si="24"/>
        <v>00</v>
      </c>
      <c r="AF21" s="70" t="str">
        <f t="shared" si="24"/>
        <v>00</v>
      </c>
      <c r="AG21" s="12" t="str">
        <f t="shared" si="24"/>
        <v>1B</v>
      </c>
      <c r="AH21" s="70" t="str">
        <f t="shared" si="25"/>
        <v>00</v>
      </c>
      <c r="AI21" s="70" t="str">
        <f t="shared" si="25"/>
        <v>00</v>
      </c>
      <c r="AJ21" s="70" t="str">
        <f t="shared" si="25"/>
        <v>00</v>
      </c>
      <c r="AK21" s="70" t="str">
        <f t="shared" si="25"/>
        <v>00</v>
      </c>
      <c r="AL21" s="70" t="str">
        <f t="shared" si="25"/>
        <v>05</v>
      </c>
      <c r="AM21" s="11" t="str">
        <f t="shared" si="25"/>
        <v>01</v>
      </c>
      <c r="AN21" s="11" t="str">
        <f t="shared" si="25"/>
        <v>02</v>
      </c>
      <c r="AO21" s="70" t="str">
        <f t="shared" si="25"/>
        <v>00</v>
      </c>
      <c r="AP21" s="70" t="str">
        <f t="shared" si="25"/>
        <v>32</v>
      </c>
      <c r="AQ21" s="70" t="str">
        <f t="shared" si="25"/>
        <v>3C</v>
      </c>
      <c r="AR21" s="70" t="str">
        <f t="shared" si="26"/>
        <v>46</v>
      </c>
      <c r="AS21" s="70" t="str">
        <f t="shared" si="26"/>
        <v>32</v>
      </c>
      <c r="AT21" s="70" t="str">
        <f t="shared" si="26"/>
        <v>14</v>
      </c>
      <c r="AU21" s="70" t="str">
        <f t="shared" si="26"/>
        <v>14</v>
      </c>
      <c r="AV21" s="70" t="str">
        <f t="shared" si="26"/>
        <v>5A</v>
      </c>
      <c r="AW21" s="70" t="str">
        <f t="shared" si="26"/>
        <v>79</v>
      </c>
      <c r="AX21" s="70" t="str">
        <f t="shared" si="26"/>
        <v>28</v>
      </c>
      <c r="AY21" s="70" t="str">
        <f t="shared" si="26"/>
        <v>28</v>
      </c>
      <c r="AZ21" s="70" t="str">
        <f t="shared" si="26"/>
        <v>28</v>
      </c>
      <c r="BA21" s="70" t="str">
        <f t="shared" si="26"/>
        <v>50</v>
      </c>
      <c r="BB21" s="11" t="str">
        <f t="shared" si="27"/>
        <v>09</v>
      </c>
      <c r="BC21" s="70" t="str">
        <f t="shared" si="27"/>
        <v>00</v>
      </c>
      <c r="BD21" s="70" t="str">
        <f t="shared" si="27"/>
        <v>09</v>
      </c>
      <c r="BE21" s="70" t="str">
        <f t="shared" si="27"/>
        <v>00</v>
      </c>
      <c r="BF21" s="70" t="str">
        <f t="shared" si="27"/>
        <v>00</v>
      </c>
      <c r="BG21" s="70" t="str">
        <f t="shared" si="27"/>
        <v>15</v>
      </c>
      <c r="BH21" s="70" t="str">
        <f t="shared" si="27"/>
        <v>00</v>
      </c>
      <c r="BI21" s="70" t="str">
        <f t="shared" si="27"/>
        <v>00</v>
      </c>
      <c r="BJ21" s="70" t="str">
        <f t="shared" si="27"/>
        <v>00</v>
      </c>
      <c r="BK21" s="70" t="str">
        <f t="shared" si="27"/>
        <v>04</v>
      </c>
      <c r="BL21" s="11" t="str">
        <f t="shared" si="27"/>
        <v>03</v>
      </c>
      <c r="BM21" s="70" t="str">
        <f t="shared" si="27"/>
        <v>00</v>
      </c>
      <c r="BN21" s="70" t="str">
        <f t="shared" si="27"/>
        <v>00</v>
      </c>
      <c r="BO21" s="70" t="str">
        <f t="shared" si="27"/>
        <v>01</v>
      </c>
      <c r="BS21" s="54" t="str">
        <f t="shared" si="17"/>
        <v>Adventurer §§§§_x0001__x0014__x0015_#_x0017__x001A__x0017_	_x0002_&lt;_x001B_</v>
      </c>
      <c r="BT21" s="22" t="str">
        <f t="shared" ref="BT21:CH37" si="32">IF(OR(D21="00",LEN(D21)=0),"",CHAR(HEX2DEC(D21)))</f>
        <v>A</v>
      </c>
      <c r="BU21" s="22" t="str">
        <f t="shared" si="32"/>
        <v>d</v>
      </c>
      <c r="BV21" s="22" t="str">
        <f t="shared" si="32"/>
        <v>v</v>
      </c>
      <c r="BW21" s="22" t="str">
        <f t="shared" si="32"/>
        <v>e</v>
      </c>
      <c r="BX21" s="22" t="str">
        <f t="shared" si="32"/>
        <v>n</v>
      </c>
      <c r="BY21" s="22" t="str">
        <f t="shared" si="32"/>
        <v>t</v>
      </c>
      <c r="BZ21" s="22" t="str">
        <f t="shared" si="32"/>
        <v>u</v>
      </c>
      <c r="CA21" s="22" t="str">
        <f t="shared" si="32"/>
        <v>r</v>
      </c>
      <c r="CB21" s="22" t="str">
        <f t="shared" si="32"/>
        <v>e</v>
      </c>
      <c r="CC21" s="22" t="str">
        <f t="shared" si="32"/>
        <v>r</v>
      </c>
      <c r="CD21" s="22" t="str">
        <f t="shared" si="32"/>
        <v xml:space="preserve"> </v>
      </c>
      <c r="CE21" s="22" t="str">
        <f t="shared" si="32"/>
        <v>§</v>
      </c>
      <c r="CF21" s="22" t="str">
        <f t="shared" si="32"/>
        <v>§</v>
      </c>
      <c r="CG21" s="22" t="str">
        <f t="shared" si="32"/>
        <v>§</v>
      </c>
      <c r="CH21" s="22" t="str">
        <f t="shared" si="32"/>
        <v>§</v>
      </c>
      <c r="CI21" s="22" t="str">
        <f t="shared" si="28"/>
        <v>_x0001_</v>
      </c>
      <c r="CJ21" s="22" t="str">
        <f t="shared" si="28"/>
        <v/>
      </c>
      <c r="CK21" s="22" t="str">
        <f t="shared" si="28"/>
        <v>_x0014_</v>
      </c>
      <c r="CL21" s="22" t="str">
        <f t="shared" si="28"/>
        <v/>
      </c>
      <c r="CM21" s="22" t="str">
        <f t="shared" si="28"/>
        <v>_x0015_</v>
      </c>
      <c r="CN21" s="22" t="str">
        <f t="shared" si="28"/>
        <v>#</v>
      </c>
      <c r="CO21" s="22" t="str">
        <f t="shared" si="28"/>
        <v>_x0017_</v>
      </c>
      <c r="CP21" s="22" t="str">
        <f t="shared" si="28"/>
        <v>_x001A_</v>
      </c>
      <c r="CQ21" s="22" t="str">
        <f t="shared" si="28"/>
        <v>_x0017_</v>
      </c>
      <c r="CR21" s="22" t="str">
        <f t="shared" si="28"/>
        <v xml:space="preserve">	</v>
      </c>
      <c r="CS21" s="22" t="str">
        <f t="shared" si="28"/>
        <v>_x0002_</v>
      </c>
      <c r="CT21" s="22" t="str">
        <f t="shared" si="28"/>
        <v>&lt;</v>
      </c>
      <c r="CU21" s="22" t="str">
        <f t="shared" si="28"/>
        <v/>
      </c>
      <c r="CV21" s="22" t="str">
        <f t="shared" si="28"/>
        <v/>
      </c>
      <c r="CW21" s="22" t="str">
        <f t="shared" si="28"/>
        <v>_x001B_</v>
      </c>
      <c r="CX21" s="22" t="str">
        <f t="shared" si="28"/>
        <v/>
      </c>
      <c r="CY21" s="22" t="str">
        <f t="shared" si="29"/>
        <v/>
      </c>
      <c r="CZ21" s="22" t="str">
        <f t="shared" si="29"/>
        <v/>
      </c>
      <c r="DA21" s="22" t="str">
        <f t="shared" si="29"/>
        <v/>
      </c>
      <c r="DB21" s="22" t="str">
        <f t="shared" si="29"/>
        <v>_x0005_</v>
      </c>
      <c r="DC21" s="22" t="str">
        <f t="shared" si="29"/>
        <v>_x0001_</v>
      </c>
      <c r="DD21" s="22" t="str">
        <f t="shared" si="29"/>
        <v>_x0002_</v>
      </c>
      <c r="DE21" s="22" t="str">
        <f t="shared" si="29"/>
        <v/>
      </c>
      <c r="DF21" s="22" t="str">
        <f t="shared" si="29"/>
        <v>2</v>
      </c>
      <c r="DG21" s="22" t="str">
        <f t="shared" si="29"/>
        <v>&lt;</v>
      </c>
      <c r="DH21" s="22" t="str">
        <f t="shared" si="29"/>
        <v>F</v>
      </c>
      <c r="DI21" s="22" t="str">
        <f t="shared" si="29"/>
        <v>2</v>
      </c>
      <c r="DJ21" s="22" t="str">
        <f t="shared" si="29"/>
        <v>_x0014_</v>
      </c>
      <c r="DK21" s="22" t="str">
        <f t="shared" si="29"/>
        <v>_x0014_</v>
      </c>
      <c r="DL21" s="22" t="str">
        <f t="shared" si="29"/>
        <v>Z</v>
      </c>
      <c r="DM21" s="22" t="str">
        <f t="shared" si="29"/>
        <v>y</v>
      </c>
      <c r="DN21" s="22" t="str">
        <f t="shared" si="29"/>
        <v>(</v>
      </c>
      <c r="DO21" s="22" t="str">
        <f t="shared" si="30"/>
        <v>(</v>
      </c>
      <c r="DP21" s="22" t="str">
        <f t="shared" si="30"/>
        <v>(</v>
      </c>
      <c r="DQ21" s="22" t="str">
        <f t="shared" si="30"/>
        <v>P</v>
      </c>
      <c r="DR21" s="22" t="str">
        <f t="shared" si="30"/>
        <v xml:space="preserve">	</v>
      </c>
      <c r="DS21" s="22" t="str">
        <f t="shared" si="30"/>
        <v/>
      </c>
      <c r="DT21" s="22" t="str">
        <f t="shared" si="30"/>
        <v xml:space="preserve">	</v>
      </c>
      <c r="DU21" s="22" t="str">
        <f t="shared" si="30"/>
        <v/>
      </c>
      <c r="DV21" s="22" t="str">
        <f t="shared" si="30"/>
        <v/>
      </c>
      <c r="DW21" s="22" t="str">
        <f t="shared" si="30"/>
        <v>_x0015_</v>
      </c>
      <c r="DX21" s="22" t="str">
        <f t="shared" si="30"/>
        <v/>
      </c>
      <c r="DY21" s="22" t="str">
        <f t="shared" si="30"/>
        <v/>
      </c>
      <c r="DZ21" s="22" t="str">
        <f t="shared" si="30"/>
        <v/>
      </c>
      <c r="EA21" s="22" t="str">
        <f t="shared" si="30"/>
        <v>_x0004_</v>
      </c>
      <c r="EB21" s="22" t="str">
        <f t="shared" si="30"/>
        <v>_x0003_</v>
      </c>
      <c r="EC21" s="22" t="str">
        <f t="shared" si="30"/>
        <v/>
      </c>
      <c r="ED21" s="22" t="str">
        <f t="shared" si="30"/>
        <v/>
      </c>
      <c r="EE21" s="22" t="str">
        <f t="shared" si="31"/>
        <v>_x0001_</v>
      </c>
    </row>
    <row r="22" spans="1:135" x14ac:dyDescent="0.35">
      <c r="A22" s="54" t="str">
        <f t="shared" si="16"/>
        <v>13</v>
      </c>
      <c r="B22" s="54">
        <f t="shared" si="14"/>
        <v>19</v>
      </c>
      <c r="C22" s="70" t="str">
        <f t="shared" si="15"/>
        <v>Knight</v>
      </c>
      <c r="D22" s="70" t="str">
        <f t="shared" si="22"/>
        <v>4B</v>
      </c>
      <c r="E22" s="70" t="str">
        <f t="shared" si="22"/>
        <v>6E</v>
      </c>
      <c r="F22" s="70" t="str">
        <f t="shared" si="22"/>
        <v>69</v>
      </c>
      <c r="G22" s="70" t="str">
        <f t="shared" si="22"/>
        <v>67</v>
      </c>
      <c r="H22" s="70" t="str">
        <f t="shared" si="22"/>
        <v>68</v>
      </c>
      <c r="I22" s="70" t="str">
        <f t="shared" si="22"/>
        <v>74</v>
      </c>
      <c r="J22" s="70" t="str">
        <f t="shared" si="22"/>
        <v>20</v>
      </c>
      <c r="K22" s="70" t="str">
        <f t="shared" si="22"/>
        <v>A7</v>
      </c>
      <c r="L22" s="70" t="str">
        <f t="shared" si="22"/>
        <v>A7</v>
      </c>
      <c r="M22" s="70" t="str">
        <f t="shared" si="22"/>
        <v>A7</v>
      </c>
      <c r="N22" s="70" t="str">
        <f t="shared" si="23"/>
        <v>A7</v>
      </c>
      <c r="O22" s="70" t="str">
        <f t="shared" si="23"/>
        <v>A7</v>
      </c>
      <c r="P22" s="70" t="str">
        <f t="shared" si="23"/>
        <v>A7</v>
      </c>
      <c r="Q22" s="70" t="str">
        <f t="shared" si="23"/>
        <v>A7</v>
      </c>
      <c r="R22" s="70" t="str">
        <f t="shared" si="23"/>
        <v>A7</v>
      </c>
      <c r="S22" s="70" t="str">
        <f t="shared" si="23"/>
        <v>01</v>
      </c>
      <c r="T22" s="70" t="str">
        <f t="shared" si="23"/>
        <v>00</v>
      </c>
      <c r="U22" s="70" t="str">
        <f t="shared" si="23"/>
        <v>14</v>
      </c>
      <c r="V22" s="70" t="str">
        <f t="shared" si="23"/>
        <v>00</v>
      </c>
      <c r="W22" s="70" t="str">
        <f t="shared" si="23"/>
        <v>1D</v>
      </c>
      <c r="X22" s="70" t="str">
        <f t="shared" si="24"/>
        <v>2D</v>
      </c>
      <c r="Y22" s="70" t="str">
        <f t="shared" si="24"/>
        <v>1E</v>
      </c>
      <c r="Z22" s="70" t="str">
        <f t="shared" si="24"/>
        <v>22</v>
      </c>
      <c r="AA22" s="70" t="str">
        <f t="shared" si="24"/>
        <v>19</v>
      </c>
      <c r="AB22" s="70" t="str">
        <f t="shared" si="24"/>
        <v>0D</v>
      </c>
      <c r="AC22" s="70" t="str">
        <f t="shared" si="24"/>
        <v>00</v>
      </c>
      <c r="AD22" s="70" t="str">
        <f t="shared" si="24"/>
        <v>46</v>
      </c>
      <c r="AE22" s="70" t="str">
        <f t="shared" si="24"/>
        <v>00</v>
      </c>
      <c r="AF22" s="70" t="str">
        <f t="shared" si="24"/>
        <v>00</v>
      </c>
      <c r="AG22" s="12" t="str">
        <f t="shared" si="24"/>
        <v>14</v>
      </c>
      <c r="AH22" s="70" t="str">
        <f t="shared" si="25"/>
        <v>00</v>
      </c>
      <c r="AI22" s="70" t="str">
        <f t="shared" si="25"/>
        <v>00</v>
      </c>
      <c r="AJ22" s="70" t="str">
        <f t="shared" si="25"/>
        <v>00</v>
      </c>
      <c r="AK22" s="70" t="str">
        <f t="shared" si="25"/>
        <v>00</v>
      </c>
      <c r="AL22" s="70" t="str">
        <f t="shared" si="25"/>
        <v>00</v>
      </c>
      <c r="AM22" s="11" t="str">
        <f t="shared" si="25"/>
        <v>01</v>
      </c>
      <c r="AN22" s="11" t="str">
        <f t="shared" si="25"/>
        <v>01</v>
      </c>
      <c r="AO22" s="70" t="str">
        <f t="shared" si="25"/>
        <v>00</v>
      </c>
      <c r="AP22" s="70" t="str">
        <f t="shared" si="25"/>
        <v>28</v>
      </c>
      <c r="AQ22" s="70" t="str">
        <f t="shared" si="25"/>
        <v>5A</v>
      </c>
      <c r="AR22" s="70" t="str">
        <f t="shared" si="26"/>
        <v>5A</v>
      </c>
      <c r="AS22" s="70" t="str">
        <f t="shared" si="26"/>
        <v>5A</v>
      </c>
      <c r="AT22" s="70" t="str">
        <f t="shared" si="26"/>
        <v>5A</v>
      </c>
      <c r="AU22" s="70" t="str">
        <f t="shared" si="26"/>
        <v>14</v>
      </c>
      <c r="AV22" s="70" t="str">
        <f t="shared" si="26"/>
        <v>5A</v>
      </c>
      <c r="AW22" s="70" t="str">
        <f t="shared" si="26"/>
        <v>14</v>
      </c>
      <c r="AX22" s="70" t="str">
        <f t="shared" si="26"/>
        <v>19</v>
      </c>
      <c r="AY22" s="70" t="str">
        <f t="shared" si="26"/>
        <v>32</v>
      </c>
      <c r="AZ22" s="70" t="str">
        <f t="shared" si="26"/>
        <v>46</v>
      </c>
      <c r="BA22" s="70" t="str">
        <f t="shared" si="26"/>
        <v>5A</v>
      </c>
      <c r="BB22" s="11" t="str">
        <f t="shared" si="27"/>
        <v>00</v>
      </c>
      <c r="BC22" s="70" t="str">
        <f t="shared" si="27"/>
        <v>00</v>
      </c>
      <c r="BD22" s="70" t="str">
        <f t="shared" si="27"/>
        <v>10</v>
      </c>
      <c r="BE22" s="70" t="str">
        <f t="shared" si="27"/>
        <v>00</v>
      </c>
      <c r="BF22" s="70" t="str">
        <f t="shared" si="27"/>
        <v>00</v>
      </c>
      <c r="BG22" s="70" t="str">
        <f t="shared" si="27"/>
        <v>00</v>
      </c>
      <c r="BH22" s="70" t="str">
        <f t="shared" si="27"/>
        <v>00</v>
      </c>
      <c r="BI22" s="70" t="str">
        <f t="shared" si="27"/>
        <v>00</v>
      </c>
      <c r="BJ22" s="70" t="str">
        <f t="shared" si="27"/>
        <v>00</v>
      </c>
      <c r="BK22" s="70" t="str">
        <f t="shared" si="27"/>
        <v>04</v>
      </c>
      <c r="BL22" s="11" t="str">
        <f t="shared" si="27"/>
        <v>02</v>
      </c>
      <c r="BM22" s="70" t="str">
        <f t="shared" si="27"/>
        <v>00</v>
      </c>
      <c r="BN22" s="70" t="str">
        <f t="shared" si="27"/>
        <v>FF</v>
      </c>
      <c r="BO22" s="70" t="str">
        <f t="shared" si="27"/>
        <v>01</v>
      </c>
      <c r="BS22" s="54" t="str">
        <f t="shared" si="17"/>
        <v>Knight §§§§§§§§_x0001__x0014__x001D_-_x001E_"_x0019__x000D_F_x0014_</v>
      </c>
      <c r="BT22" s="22" t="str">
        <f t="shared" si="32"/>
        <v>K</v>
      </c>
      <c r="BU22" s="22" t="str">
        <f t="shared" si="32"/>
        <v>n</v>
      </c>
      <c r="BV22" s="22" t="str">
        <f t="shared" si="32"/>
        <v>i</v>
      </c>
      <c r="BW22" s="22" t="str">
        <f t="shared" si="32"/>
        <v>g</v>
      </c>
      <c r="BX22" s="22" t="str">
        <f t="shared" si="32"/>
        <v>h</v>
      </c>
      <c r="BY22" s="22" t="str">
        <f t="shared" si="32"/>
        <v>t</v>
      </c>
      <c r="BZ22" s="22" t="str">
        <f t="shared" si="32"/>
        <v xml:space="preserve"> </v>
      </c>
      <c r="CA22" s="22" t="str">
        <f t="shared" si="32"/>
        <v>§</v>
      </c>
      <c r="CB22" s="22" t="str">
        <f t="shared" si="32"/>
        <v>§</v>
      </c>
      <c r="CC22" s="22" t="str">
        <f t="shared" si="32"/>
        <v>§</v>
      </c>
      <c r="CD22" s="22" t="str">
        <f t="shared" si="32"/>
        <v>§</v>
      </c>
      <c r="CE22" s="22" t="str">
        <f t="shared" si="32"/>
        <v>§</v>
      </c>
      <c r="CF22" s="22" t="str">
        <f t="shared" si="32"/>
        <v>§</v>
      </c>
      <c r="CG22" s="22" t="str">
        <f t="shared" si="32"/>
        <v>§</v>
      </c>
      <c r="CH22" s="22" t="str">
        <f t="shared" si="32"/>
        <v>§</v>
      </c>
      <c r="CI22" s="22" t="str">
        <f t="shared" si="28"/>
        <v>_x0001_</v>
      </c>
      <c r="CJ22" s="22" t="str">
        <f t="shared" si="28"/>
        <v/>
      </c>
      <c r="CK22" s="22" t="str">
        <f t="shared" si="28"/>
        <v>_x0014_</v>
      </c>
      <c r="CL22" s="22" t="str">
        <f t="shared" si="28"/>
        <v/>
      </c>
      <c r="CM22" s="22" t="str">
        <f t="shared" si="28"/>
        <v>_x001D_</v>
      </c>
      <c r="CN22" s="22" t="str">
        <f t="shared" si="28"/>
        <v>-</v>
      </c>
      <c r="CO22" s="22" t="str">
        <f t="shared" si="28"/>
        <v>_x001E_</v>
      </c>
      <c r="CP22" s="22" t="str">
        <f t="shared" si="28"/>
        <v>"</v>
      </c>
      <c r="CQ22" s="22" t="str">
        <f t="shared" si="28"/>
        <v>_x0019_</v>
      </c>
      <c r="CR22" s="22" t="str">
        <f t="shared" si="28"/>
        <v>_x000D_</v>
      </c>
      <c r="CS22" s="22" t="str">
        <f t="shared" si="28"/>
        <v/>
      </c>
      <c r="CT22" s="22" t="str">
        <f t="shared" si="28"/>
        <v>F</v>
      </c>
      <c r="CU22" s="22" t="str">
        <f t="shared" si="28"/>
        <v/>
      </c>
      <c r="CV22" s="22" t="str">
        <f t="shared" si="28"/>
        <v/>
      </c>
      <c r="CW22" s="22" t="str">
        <f t="shared" si="28"/>
        <v>_x0014_</v>
      </c>
      <c r="CX22" s="22" t="str">
        <f t="shared" si="28"/>
        <v/>
      </c>
      <c r="CY22" s="22" t="str">
        <f t="shared" si="29"/>
        <v/>
      </c>
      <c r="CZ22" s="22" t="str">
        <f t="shared" si="29"/>
        <v/>
      </c>
      <c r="DA22" s="22" t="str">
        <f t="shared" si="29"/>
        <v/>
      </c>
      <c r="DB22" s="22" t="str">
        <f t="shared" si="29"/>
        <v/>
      </c>
      <c r="DC22" s="22" t="str">
        <f t="shared" si="29"/>
        <v>_x0001_</v>
      </c>
      <c r="DD22" s="22" t="str">
        <f t="shared" si="29"/>
        <v>_x0001_</v>
      </c>
      <c r="DE22" s="22" t="str">
        <f t="shared" si="29"/>
        <v/>
      </c>
      <c r="DF22" s="22" t="str">
        <f t="shared" si="29"/>
        <v>(</v>
      </c>
      <c r="DG22" s="22" t="str">
        <f t="shared" si="29"/>
        <v>Z</v>
      </c>
      <c r="DH22" s="22" t="str">
        <f t="shared" si="29"/>
        <v>Z</v>
      </c>
      <c r="DI22" s="22" t="str">
        <f t="shared" si="29"/>
        <v>Z</v>
      </c>
      <c r="DJ22" s="22" t="str">
        <f t="shared" si="29"/>
        <v>Z</v>
      </c>
      <c r="DK22" s="22" t="str">
        <f t="shared" si="29"/>
        <v>_x0014_</v>
      </c>
      <c r="DL22" s="22" t="str">
        <f t="shared" si="29"/>
        <v>Z</v>
      </c>
      <c r="DM22" s="22" t="str">
        <f t="shared" si="29"/>
        <v>_x0014_</v>
      </c>
      <c r="DN22" s="22" t="str">
        <f t="shared" si="29"/>
        <v>_x0019_</v>
      </c>
      <c r="DO22" s="22" t="str">
        <f t="shared" si="30"/>
        <v>2</v>
      </c>
      <c r="DP22" s="22" t="str">
        <f t="shared" si="30"/>
        <v>F</v>
      </c>
      <c r="DQ22" s="22" t="str">
        <f t="shared" si="30"/>
        <v>Z</v>
      </c>
      <c r="DR22" s="22" t="str">
        <f t="shared" si="30"/>
        <v/>
      </c>
      <c r="DS22" s="22" t="str">
        <f t="shared" si="30"/>
        <v/>
      </c>
      <c r="DT22" s="22" t="str">
        <f t="shared" si="30"/>
        <v>_x0010_</v>
      </c>
      <c r="DU22" s="22" t="str">
        <f t="shared" si="30"/>
        <v/>
      </c>
      <c r="DV22" s="22" t="str">
        <f t="shared" si="30"/>
        <v/>
      </c>
      <c r="DW22" s="22" t="str">
        <f t="shared" si="30"/>
        <v/>
      </c>
      <c r="DX22" s="22" t="str">
        <f t="shared" si="30"/>
        <v/>
      </c>
      <c r="DY22" s="22" t="str">
        <f t="shared" si="30"/>
        <v/>
      </c>
      <c r="DZ22" s="22" t="str">
        <f t="shared" si="30"/>
        <v/>
      </c>
      <c r="EA22" s="22" t="str">
        <f t="shared" si="30"/>
        <v>_x0004_</v>
      </c>
      <c r="EB22" s="22" t="str">
        <f t="shared" si="30"/>
        <v>_x0002_</v>
      </c>
      <c r="EC22" s="22" t="str">
        <f t="shared" si="30"/>
        <v/>
      </c>
      <c r="ED22" s="22" t="str">
        <f t="shared" si="30"/>
        <v>ÿ</v>
      </c>
      <c r="EE22" s="22" t="str">
        <f t="shared" si="31"/>
        <v>_x0001_</v>
      </c>
    </row>
    <row r="23" spans="1:135" x14ac:dyDescent="0.35">
      <c r="A23" s="54" t="str">
        <f t="shared" si="16"/>
        <v>14</v>
      </c>
      <c r="B23" s="54">
        <f t="shared" si="14"/>
        <v>20</v>
      </c>
      <c r="C23" s="70" t="str">
        <f t="shared" si="15"/>
        <v>Ranger</v>
      </c>
      <c r="D23" s="70" t="str">
        <f t="shared" ref="D23:M32" si="33">MID($C$2,3*($B$2*(ROW(D23)-ROW(D$3)+ROW(D$1)-1)+(COLUMN(D23)-COLUMN($D23)+COLUMN($A23)-1))+1,2)</f>
        <v>52</v>
      </c>
      <c r="E23" s="70" t="str">
        <f t="shared" si="33"/>
        <v>61</v>
      </c>
      <c r="F23" s="70" t="str">
        <f t="shared" si="33"/>
        <v>6E</v>
      </c>
      <c r="G23" s="70" t="str">
        <f t="shared" si="33"/>
        <v>67</v>
      </c>
      <c r="H23" s="70" t="str">
        <f t="shared" si="33"/>
        <v>65</v>
      </c>
      <c r="I23" s="70" t="str">
        <f t="shared" si="33"/>
        <v>72</v>
      </c>
      <c r="J23" s="70" t="str">
        <f t="shared" si="33"/>
        <v>20</v>
      </c>
      <c r="K23" s="70" t="str">
        <f t="shared" si="33"/>
        <v>A7</v>
      </c>
      <c r="L23" s="70" t="str">
        <f t="shared" si="33"/>
        <v>A7</v>
      </c>
      <c r="M23" s="70" t="str">
        <f t="shared" si="33"/>
        <v>A7</v>
      </c>
      <c r="N23" s="70" t="str">
        <f t="shared" ref="N23:W32" si="34">MID($C$2,3*($B$2*(ROW(N23)-ROW(N$3)+ROW(N$1)-1)+(COLUMN(N23)-COLUMN($D23)+COLUMN($A23)-1))+1,2)</f>
        <v>A7</v>
      </c>
      <c r="O23" s="70" t="str">
        <f t="shared" si="34"/>
        <v>A7</v>
      </c>
      <c r="P23" s="70" t="str">
        <f t="shared" si="34"/>
        <v>A7</v>
      </c>
      <c r="Q23" s="70" t="str">
        <f t="shared" si="34"/>
        <v>A7</v>
      </c>
      <c r="R23" s="70" t="str">
        <f t="shared" si="34"/>
        <v>A7</v>
      </c>
      <c r="S23" s="70" t="str">
        <f t="shared" si="34"/>
        <v>01</v>
      </c>
      <c r="T23" s="70" t="str">
        <f t="shared" si="34"/>
        <v>00</v>
      </c>
      <c r="U23" s="70" t="str">
        <f t="shared" si="34"/>
        <v>1E</v>
      </c>
      <c r="V23" s="70" t="str">
        <f t="shared" si="34"/>
        <v>00</v>
      </c>
      <c r="W23" s="70" t="str">
        <f t="shared" si="34"/>
        <v>13</v>
      </c>
      <c r="X23" s="70" t="str">
        <f t="shared" ref="X23:AG32" si="35">MID($C$2,3*($B$2*(ROW(X23)-ROW(X$3)+ROW(X$1)-1)+(COLUMN(X23)-COLUMN($D23)+COLUMN($A23)-1))+1,2)</f>
        <v>1C</v>
      </c>
      <c r="Y23" s="70" t="str">
        <f t="shared" si="35"/>
        <v>1E</v>
      </c>
      <c r="Z23" s="70" t="str">
        <f t="shared" si="35"/>
        <v>37</v>
      </c>
      <c r="AA23" s="70" t="str">
        <f t="shared" si="35"/>
        <v>28</v>
      </c>
      <c r="AB23" s="70" t="str">
        <f t="shared" si="35"/>
        <v>0F</v>
      </c>
      <c r="AC23" s="70" t="str">
        <f t="shared" si="35"/>
        <v>00</v>
      </c>
      <c r="AD23" s="70" t="str">
        <f t="shared" si="35"/>
        <v>14</v>
      </c>
      <c r="AE23" s="70" t="str">
        <f t="shared" si="35"/>
        <v>0A</v>
      </c>
      <c r="AF23" s="70" t="str">
        <f t="shared" si="35"/>
        <v>00</v>
      </c>
      <c r="AG23" s="12" t="str">
        <f t="shared" si="35"/>
        <v>0F</v>
      </c>
      <c r="AH23" s="70" t="str">
        <f t="shared" ref="AH23:AQ32" si="36">MID($C$2,3*($B$2*(ROW(AH23)-ROW(AH$3)+ROW(AH$1)-1)+(COLUMN(AH23)-COLUMN($D23)+COLUMN($A23)-1))+1,2)</f>
        <v>00</v>
      </c>
      <c r="AI23" s="70" t="str">
        <f t="shared" si="36"/>
        <v>00</v>
      </c>
      <c r="AJ23" s="70" t="str">
        <f t="shared" si="36"/>
        <v>00</v>
      </c>
      <c r="AK23" s="70" t="str">
        <f t="shared" si="36"/>
        <v>00</v>
      </c>
      <c r="AL23" s="70" t="str">
        <f t="shared" si="36"/>
        <v>00</v>
      </c>
      <c r="AM23" s="11" t="str">
        <f t="shared" si="36"/>
        <v>01</v>
      </c>
      <c r="AN23" s="11" t="str">
        <f t="shared" si="36"/>
        <v>01</v>
      </c>
      <c r="AO23" s="70" t="str">
        <f t="shared" si="36"/>
        <v>00</v>
      </c>
      <c r="AP23" s="70" t="str">
        <f t="shared" si="36"/>
        <v>1E</v>
      </c>
      <c r="AQ23" s="70" t="str">
        <f t="shared" si="36"/>
        <v>5A</v>
      </c>
      <c r="AR23" s="70" t="str">
        <f t="shared" ref="AR23:BA32" si="37">MID($C$2,3*($B$2*(ROW(AR23)-ROW(AR$3)+ROW(AR$1)-1)+(COLUMN(AR23)-COLUMN($D23)+COLUMN($A23)-1))+1,2)</f>
        <v>5A</v>
      </c>
      <c r="AS23" s="70" t="str">
        <f t="shared" si="37"/>
        <v>5A</v>
      </c>
      <c r="AT23" s="70" t="str">
        <f t="shared" si="37"/>
        <v>5A</v>
      </c>
      <c r="AU23" s="70" t="str">
        <f t="shared" si="37"/>
        <v>0A</v>
      </c>
      <c r="AV23" s="70" t="str">
        <f t="shared" si="37"/>
        <v>5A</v>
      </c>
      <c r="AW23" s="70" t="str">
        <f t="shared" si="37"/>
        <v>3E</v>
      </c>
      <c r="AX23" s="70" t="str">
        <f t="shared" si="37"/>
        <v>1E</v>
      </c>
      <c r="AY23" s="70" t="str">
        <f t="shared" si="37"/>
        <v>5A</v>
      </c>
      <c r="AZ23" s="70" t="str">
        <f t="shared" si="37"/>
        <v>5A</v>
      </c>
      <c r="BA23" s="70" t="str">
        <f t="shared" si="37"/>
        <v>5A</v>
      </c>
      <c r="BB23" s="11" t="str">
        <f t="shared" ref="BB23:BO32" si="38">MID($C$2,3*($B$2*(ROW(BB23)-ROW(BB$3)+ROW(BB$1)-1)+(COLUMN(BB23)-COLUMN($D23)+COLUMN($A23)-1))+1,2)</f>
        <v>00</v>
      </c>
      <c r="BC23" s="70" t="str">
        <f t="shared" si="38"/>
        <v>00</v>
      </c>
      <c r="BD23" s="70" t="str">
        <f t="shared" si="38"/>
        <v>14</v>
      </c>
      <c r="BE23" s="70" t="str">
        <f t="shared" si="38"/>
        <v>00</v>
      </c>
      <c r="BF23" s="70" t="str">
        <f t="shared" si="38"/>
        <v>00</v>
      </c>
      <c r="BG23" s="70" t="str">
        <f t="shared" si="38"/>
        <v>00</v>
      </c>
      <c r="BH23" s="70" t="str">
        <f t="shared" si="38"/>
        <v>00</v>
      </c>
      <c r="BI23" s="70" t="str">
        <f t="shared" si="38"/>
        <v>00</v>
      </c>
      <c r="BJ23" s="70" t="str">
        <f t="shared" si="38"/>
        <v>00</v>
      </c>
      <c r="BK23" s="70" t="str">
        <f t="shared" si="38"/>
        <v>04</v>
      </c>
      <c r="BL23" s="11" t="str">
        <f t="shared" si="38"/>
        <v>02</v>
      </c>
      <c r="BM23" s="70" t="str">
        <f t="shared" si="38"/>
        <v>00</v>
      </c>
      <c r="BN23" s="70" t="str">
        <f t="shared" si="38"/>
        <v>00</v>
      </c>
      <c r="BO23" s="70" t="str">
        <f t="shared" si="38"/>
        <v>00</v>
      </c>
      <c r="BS23" s="54" t="str">
        <f t="shared" si="17"/>
        <v>Ranger §§§§§§§§_x0001__x001E__x0013__x001C__x001E_7(_x000F__x0014_
_x000F_</v>
      </c>
      <c r="BT23" s="22" t="str">
        <f t="shared" si="32"/>
        <v>R</v>
      </c>
      <c r="BU23" s="22" t="str">
        <f t="shared" si="32"/>
        <v>a</v>
      </c>
      <c r="BV23" s="22" t="str">
        <f t="shared" si="32"/>
        <v>n</v>
      </c>
      <c r="BW23" s="22" t="str">
        <f t="shared" si="32"/>
        <v>g</v>
      </c>
      <c r="BX23" s="22" t="str">
        <f t="shared" si="32"/>
        <v>e</v>
      </c>
      <c r="BY23" s="22" t="str">
        <f t="shared" si="32"/>
        <v>r</v>
      </c>
      <c r="BZ23" s="22" t="str">
        <f t="shared" si="32"/>
        <v xml:space="preserve"> </v>
      </c>
      <c r="CA23" s="22" t="str">
        <f t="shared" si="32"/>
        <v>§</v>
      </c>
      <c r="CB23" s="22" t="str">
        <f t="shared" si="32"/>
        <v>§</v>
      </c>
      <c r="CC23" s="22" t="str">
        <f t="shared" si="32"/>
        <v>§</v>
      </c>
      <c r="CD23" s="22" t="str">
        <f t="shared" si="32"/>
        <v>§</v>
      </c>
      <c r="CE23" s="22" t="str">
        <f t="shared" si="32"/>
        <v>§</v>
      </c>
      <c r="CF23" s="22" t="str">
        <f t="shared" si="32"/>
        <v>§</v>
      </c>
      <c r="CG23" s="22" t="str">
        <f t="shared" si="32"/>
        <v>§</v>
      </c>
      <c r="CH23" s="22" t="str">
        <f t="shared" si="32"/>
        <v>§</v>
      </c>
      <c r="CI23" s="22" t="str">
        <f t="shared" si="28"/>
        <v>_x0001_</v>
      </c>
      <c r="CJ23" s="22" t="str">
        <f t="shared" si="28"/>
        <v/>
      </c>
      <c r="CK23" s="22" t="str">
        <f t="shared" si="28"/>
        <v>_x001E_</v>
      </c>
      <c r="CL23" s="22" t="str">
        <f t="shared" si="28"/>
        <v/>
      </c>
      <c r="CM23" s="22" t="str">
        <f t="shared" si="28"/>
        <v>_x0013_</v>
      </c>
      <c r="CN23" s="22" t="str">
        <f t="shared" si="28"/>
        <v>_x001C_</v>
      </c>
      <c r="CO23" s="22" t="str">
        <f t="shared" si="28"/>
        <v>_x001E_</v>
      </c>
      <c r="CP23" s="22" t="str">
        <f t="shared" si="28"/>
        <v>7</v>
      </c>
      <c r="CQ23" s="22" t="str">
        <f t="shared" si="28"/>
        <v>(</v>
      </c>
      <c r="CR23" s="22" t="str">
        <f t="shared" si="28"/>
        <v>_x000F_</v>
      </c>
      <c r="CS23" s="22" t="str">
        <f t="shared" si="28"/>
        <v/>
      </c>
      <c r="CT23" s="22" t="str">
        <f t="shared" si="28"/>
        <v>_x0014_</v>
      </c>
      <c r="CU23" s="22" t="str">
        <f t="shared" si="28"/>
        <v xml:space="preserve">
</v>
      </c>
      <c r="CV23" s="22" t="str">
        <f t="shared" si="28"/>
        <v/>
      </c>
      <c r="CW23" s="22" t="str">
        <f t="shared" si="28"/>
        <v>_x000F_</v>
      </c>
      <c r="CX23" s="22" t="str">
        <f t="shared" si="28"/>
        <v/>
      </c>
      <c r="CY23" s="22" t="str">
        <f t="shared" si="29"/>
        <v/>
      </c>
      <c r="CZ23" s="22" t="str">
        <f t="shared" si="29"/>
        <v/>
      </c>
      <c r="DA23" s="22" t="str">
        <f t="shared" si="29"/>
        <v/>
      </c>
      <c r="DB23" s="22" t="str">
        <f t="shared" si="29"/>
        <v/>
      </c>
      <c r="DC23" s="22" t="str">
        <f t="shared" si="29"/>
        <v>_x0001_</v>
      </c>
      <c r="DD23" s="22" t="str">
        <f t="shared" si="29"/>
        <v>_x0001_</v>
      </c>
      <c r="DE23" s="22" t="str">
        <f t="shared" si="29"/>
        <v/>
      </c>
      <c r="DF23" s="22" t="str">
        <f t="shared" si="29"/>
        <v>_x001E_</v>
      </c>
      <c r="DG23" s="22" t="str">
        <f t="shared" si="29"/>
        <v>Z</v>
      </c>
      <c r="DH23" s="22" t="str">
        <f t="shared" si="29"/>
        <v>Z</v>
      </c>
      <c r="DI23" s="22" t="str">
        <f t="shared" si="29"/>
        <v>Z</v>
      </c>
      <c r="DJ23" s="22" t="str">
        <f t="shared" si="29"/>
        <v>Z</v>
      </c>
      <c r="DK23" s="22" t="str">
        <f t="shared" si="29"/>
        <v xml:space="preserve">
</v>
      </c>
      <c r="DL23" s="22" t="str">
        <f t="shared" si="29"/>
        <v>Z</v>
      </c>
      <c r="DM23" s="22" t="str">
        <f t="shared" si="29"/>
        <v>&gt;</v>
      </c>
      <c r="DN23" s="22" t="str">
        <f t="shared" si="29"/>
        <v>_x001E_</v>
      </c>
      <c r="DO23" s="22" t="str">
        <f t="shared" si="30"/>
        <v>Z</v>
      </c>
      <c r="DP23" s="22" t="str">
        <f t="shared" si="30"/>
        <v>Z</v>
      </c>
      <c r="DQ23" s="22" t="str">
        <f t="shared" si="30"/>
        <v>Z</v>
      </c>
      <c r="DR23" s="22" t="str">
        <f t="shared" si="30"/>
        <v/>
      </c>
      <c r="DS23" s="22" t="str">
        <f t="shared" si="30"/>
        <v/>
      </c>
      <c r="DT23" s="22" t="str">
        <f t="shared" si="30"/>
        <v>_x0014_</v>
      </c>
      <c r="DU23" s="22" t="str">
        <f t="shared" si="30"/>
        <v/>
      </c>
      <c r="DV23" s="22" t="str">
        <f t="shared" si="30"/>
        <v/>
      </c>
      <c r="DW23" s="22" t="str">
        <f t="shared" si="30"/>
        <v/>
      </c>
      <c r="DX23" s="22" t="str">
        <f t="shared" si="30"/>
        <v/>
      </c>
      <c r="DY23" s="22" t="str">
        <f t="shared" si="30"/>
        <v/>
      </c>
      <c r="DZ23" s="22" t="str">
        <f t="shared" si="30"/>
        <v/>
      </c>
      <c r="EA23" s="22" t="str">
        <f t="shared" si="30"/>
        <v>_x0004_</v>
      </c>
      <c r="EB23" s="22" t="str">
        <f t="shared" si="30"/>
        <v>_x0002_</v>
      </c>
      <c r="EC23" s="22" t="str">
        <f t="shared" si="30"/>
        <v/>
      </c>
      <c r="ED23" s="22" t="str">
        <f t="shared" si="30"/>
        <v/>
      </c>
      <c r="EE23" s="22" t="str">
        <f t="shared" si="31"/>
        <v/>
      </c>
    </row>
    <row r="24" spans="1:135" x14ac:dyDescent="0.35">
      <c r="A24" s="54" t="str">
        <f t="shared" si="16"/>
        <v>15</v>
      </c>
      <c r="B24" s="54">
        <f t="shared" si="14"/>
        <v>21</v>
      </c>
      <c r="C24" s="70" t="str">
        <f t="shared" si="15"/>
        <v>Mercenary</v>
      </c>
      <c r="D24" s="70" t="str">
        <f t="shared" si="33"/>
        <v>4D</v>
      </c>
      <c r="E24" s="70" t="str">
        <f t="shared" si="33"/>
        <v>65</v>
      </c>
      <c r="F24" s="70" t="str">
        <f t="shared" si="33"/>
        <v>72</v>
      </c>
      <c r="G24" s="70" t="str">
        <f t="shared" si="33"/>
        <v>63</v>
      </c>
      <c r="H24" s="70" t="str">
        <f t="shared" si="33"/>
        <v>65</v>
      </c>
      <c r="I24" s="70" t="str">
        <f t="shared" si="33"/>
        <v>6E</v>
      </c>
      <c r="J24" s="70" t="str">
        <f t="shared" si="33"/>
        <v>61</v>
      </c>
      <c r="K24" s="70" t="str">
        <f t="shared" si="33"/>
        <v>72</v>
      </c>
      <c r="L24" s="70" t="str">
        <f t="shared" si="33"/>
        <v>79</v>
      </c>
      <c r="M24" s="70" t="str">
        <f t="shared" si="33"/>
        <v>20</v>
      </c>
      <c r="N24" s="70" t="str">
        <f t="shared" si="34"/>
        <v>A7</v>
      </c>
      <c r="O24" s="70" t="str">
        <f t="shared" si="34"/>
        <v>A7</v>
      </c>
      <c r="P24" s="70" t="str">
        <f t="shared" si="34"/>
        <v>A7</v>
      </c>
      <c r="Q24" s="70" t="str">
        <f t="shared" si="34"/>
        <v>A7</v>
      </c>
      <c r="R24" s="70" t="str">
        <f t="shared" si="34"/>
        <v>A7</v>
      </c>
      <c r="S24" s="70" t="str">
        <f t="shared" si="34"/>
        <v>04</v>
      </c>
      <c r="T24" s="70" t="str">
        <f t="shared" si="34"/>
        <v>00</v>
      </c>
      <c r="U24" s="70" t="str">
        <f t="shared" si="34"/>
        <v>1B</v>
      </c>
      <c r="V24" s="70" t="str">
        <f t="shared" si="34"/>
        <v>00</v>
      </c>
      <c r="W24" s="70" t="str">
        <f t="shared" si="34"/>
        <v>16</v>
      </c>
      <c r="X24" s="70" t="str">
        <f t="shared" si="35"/>
        <v>1A</v>
      </c>
      <c r="Y24" s="70" t="str">
        <f t="shared" si="35"/>
        <v>1A</v>
      </c>
      <c r="Z24" s="70" t="str">
        <f t="shared" si="35"/>
        <v>17</v>
      </c>
      <c r="AA24" s="70" t="str">
        <f t="shared" si="35"/>
        <v>19</v>
      </c>
      <c r="AB24" s="70" t="str">
        <f t="shared" si="35"/>
        <v>09</v>
      </c>
      <c r="AC24" s="70" t="str">
        <f t="shared" si="35"/>
        <v>00</v>
      </c>
      <c r="AD24" s="70" t="str">
        <f t="shared" si="35"/>
        <v>07</v>
      </c>
      <c r="AE24" s="70" t="str">
        <f t="shared" si="35"/>
        <v>0F</v>
      </c>
      <c r="AF24" s="70" t="str">
        <f t="shared" si="35"/>
        <v>5A</v>
      </c>
      <c r="AG24" s="12" t="str">
        <f t="shared" si="35"/>
        <v>10</v>
      </c>
      <c r="AH24" s="70" t="str">
        <f t="shared" si="36"/>
        <v>00</v>
      </c>
      <c r="AI24" s="70" t="str">
        <f t="shared" si="36"/>
        <v>00</v>
      </c>
      <c r="AJ24" s="70" t="str">
        <f t="shared" si="36"/>
        <v>16</v>
      </c>
      <c r="AK24" s="70" t="str">
        <f t="shared" si="36"/>
        <v>00</v>
      </c>
      <c r="AL24" s="70" t="str">
        <f t="shared" si="36"/>
        <v>00</v>
      </c>
      <c r="AM24" s="11" t="str">
        <f t="shared" si="36"/>
        <v>01</v>
      </c>
      <c r="AN24" s="11" t="str">
        <f t="shared" si="36"/>
        <v>09</v>
      </c>
      <c r="AO24" s="70" t="str">
        <f t="shared" si="36"/>
        <v>00</v>
      </c>
      <c r="AP24" s="70" t="str">
        <f t="shared" si="36"/>
        <v>5A</v>
      </c>
      <c r="AQ24" s="70" t="str">
        <f t="shared" si="36"/>
        <v>5A</v>
      </c>
      <c r="AR24" s="70" t="str">
        <f t="shared" si="37"/>
        <v>5A</v>
      </c>
      <c r="AS24" s="70" t="str">
        <f t="shared" si="37"/>
        <v>0A</v>
      </c>
      <c r="AT24" s="70" t="str">
        <f t="shared" si="37"/>
        <v>5A</v>
      </c>
      <c r="AU24" s="70" t="str">
        <f t="shared" si="37"/>
        <v>0A</v>
      </c>
      <c r="AV24" s="70" t="str">
        <f t="shared" si="37"/>
        <v>5A</v>
      </c>
      <c r="AW24" s="70" t="str">
        <f t="shared" si="37"/>
        <v>78</v>
      </c>
      <c r="AX24" s="70" t="str">
        <f t="shared" si="37"/>
        <v>0D</v>
      </c>
      <c r="AY24" s="70" t="str">
        <f t="shared" si="37"/>
        <v>0E</v>
      </c>
      <c r="AZ24" s="70" t="str">
        <f t="shared" si="37"/>
        <v>1E</v>
      </c>
      <c r="BA24" s="70" t="str">
        <f t="shared" si="37"/>
        <v>14</v>
      </c>
      <c r="BB24" s="11" t="str">
        <f t="shared" si="38"/>
        <v>04</v>
      </c>
      <c r="BC24" s="70" t="str">
        <f t="shared" si="38"/>
        <v>00</v>
      </c>
      <c r="BD24" s="70" t="str">
        <f t="shared" si="38"/>
        <v>09</v>
      </c>
      <c r="BE24" s="70" t="str">
        <f t="shared" si="38"/>
        <v>00</v>
      </c>
      <c r="BF24" s="70" t="str">
        <f t="shared" si="38"/>
        <v>00</v>
      </c>
      <c r="BG24" s="70" t="str">
        <f t="shared" si="38"/>
        <v>03</v>
      </c>
      <c r="BH24" s="70" t="str">
        <f t="shared" si="38"/>
        <v>00</v>
      </c>
      <c r="BI24" s="70" t="str">
        <f t="shared" si="38"/>
        <v>00</v>
      </c>
      <c r="BJ24" s="70" t="str">
        <f t="shared" si="38"/>
        <v>00</v>
      </c>
      <c r="BK24" s="70" t="str">
        <f t="shared" si="38"/>
        <v>01</v>
      </c>
      <c r="BL24" s="11" t="str">
        <f t="shared" si="38"/>
        <v>02</v>
      </c>
      <c r="BM24" s="70" t="str">
        <f t="shared" si="38"/>
        <v>00</v>
      </c>
      <c r="BN24" s="70" t="str">
        <f t="shared" si="38"/>
        <v>00</v>
      </c>
      <c r="BO24" s="70" t="str">
        <f t="shared" si="38"/>
        <v>00</v>
      </c>
      <c r="BS24" s="54" t="str">
        <f t="shared" si="17"/>
        <v>Mercenary §§§§§_x0004__x001B__x0016__x001A__x001A__x0017__x0019_	_x0007__x000F_Z_x0010_</v>
      </c>
      <c r="BT24" s="22" t="str">
        <f t="shared" si="32"/>
        <v>M</v>
      </c>
      <c r="BU24" s="22" t="str">
        <f t="shared" si="32"/>
        <v>e</v>
      </c>
      <c r="BV24" s="22" t="str">
        <f t="shared" si="32"/>
        <v>r</v>
      </c>
      <c r="BW24" s="22" t="str">
        <f t="shared" si="32"/>
        <v>c</v>
      </c>
      <c r="BX24" s="22" t="str">
        <f t="shared" si="32"/>
        <v>e</v>
      </c>
      <c r="BY24" s="22" t="str">
        <f t="shared" si="32"/>
        <v>n</v>
      </c>
      <c r="BZ24" s="22" t="str">
        <f t="shared" si="32"/>
        <v>a</v>
      </c>
      <c r="CA24" s="22" t="str">
        <f t="shared" si="32"/>
        <v>r</v>
      </c>
      <c r="CB24" s="22" t="str">
        <f t="shared" si="32"/>
        <v>y</v>
      </c>
      <c r="CC24" s="22" t="str">
        <f t="shared" si="32"/>
        <v xml:space="preserve"> </v>
      </c>
      <c r="CD24" s="22" t="str">
        <f t="shared" si="32"/>
        <v>§</v>
      </c>
      <c r="CE24" s="22" t="str">
        <f t="shared" si="32"/>
        <v>§</v>
      </c>
      <c r="CF24" s="22" t="str">
        <f t="shared" si="32"/>
        <v>§</v>
      </c>
      <c r="CG24" s="22" t="str">
        <f t="shared" si="32"/>
        <v>§</v>
      </c>
      <c r="CH24" s="22" t="str">
        <f t="shared" si="32"/>
        <v>§</v>
      </c>
      <c r="CI24" s="22" t="str">
        <f t="shared" si="28"/>
        <v>_x0004_</v>
      </c>
      <c r="CJ24" s="22" t="str">
        <f t="shared" si="28"/>
        <v/>
      </c>
      <c r="CK24" s="22" t="str">
        <f t="shared" si="28"/>
        <v>_x001B_</v>
      </c>
      <c r="CL24" s="22" t="str">
        <f t="shared" si="28"/>
        <v/>
      </c>
      <c r="CM24" s="22" t="str">
        <f t="shared" si="28"/>
        <v>_x0016_</v>
      </c>
      <c r="CN24" s="22" t="str">
        <f t="shared" si="28"/>
        <v>_x001A_</v>
      </c>
      <c r="CO24" s="22" t="str">
        <f t="shared" si="28"/>
        <v>_x001A_</v>
      </c>
      <c r="CP24" s="22" t="str">
        <f t="shared" si="28"/>
        <v>_x0017_</v>
      </c>
      <c r="CQ24" s="22" t="str">
        <f t="shared" si="28"/>
        <v>_x0019_</v>
      </c>
      <c r="CR24" s="22" t="str">
        <f t="shared" si="28"/>
        <v xml:space="preserve">	</v>
      </c>
      <c r="CS24" s="22" t="str">
        <f t="shared" si="28"/>
        <v/>
      </c>
      <c r="CT24" s="22" t="str">
        <f t="shared" si="28"/>
        <v>_x0007_</v>
      </c>
      <c r="CU24" s="22" t="str">
        <f t="shared" si="28"/>
        <v>_x000F_</v>
      </c>
      <c r="CV24" s="22" t="str">
        <f t="shared" si="28"/>
        <v>Z</v>
      </c>
      <c r="CW24" s="22" t="str">
        <f t="shared" si="28"/>
        <v>_x0010_</v>
      </c>
      <c r="CX24" s="22" t="str">
        <f t="shared" si="28"/>
        <v/>
      </c>
      <c r="CY24" s="22" t="str">
        <f t="shared" si="29"/>
        <v/>
      </c>
      <c r="CZ24" s="22" t="str">
        <f t="shared" si="29"/>
        <v>_x0016_</v>
      </c>
      <c r="DA24" s="22" t="str">
        <f t="shared" si="29"/>
        <v/>
      </c>
      <c r="DB24" s="22" t="str">
        <f t="shared" si="29"/>
        <v/>
      </c>
      <c r="DC24" s="22" t="str">
        <f t="shared" si="29"/>
        <v>_x0001_</v>
      </c>
      <c r="DD24" s="22" t="str">
        <f t="shared" si="29"/>
        <v xml:space="preserve">	</v>
      </c>
      <c r="DE24" s="22" t="str">
        <f t="shared" si="29"/>
        <v/>
      </c>
      <c r="DF24" s="22" t="str">
        <f t="shared" si="29"/>
        <v>Z</v>
      </c>
      <c r="DG24" s="22" t="str">
        <f t="shared" si="29"/>
        <v>Z</v>
      </c>
      <c r="DH24" s="22" t="str">
        <f t="shared" si="29"/>
        <v>Z</v>
      </c>
      <c r="DI24" s="22" t="str">
        <f t="shared" si="29"/>
        <v xml:space="preserve">
</v>
      </c>
      <c r="DJ24" s="22" t="str">
        <f t="shared" si="29"/>
        <v>Z</v>
      </c>
      <c r="DK24" s="22" t="str">
        <f t="shared" si="29"/>
        <v xml:space="preserve">
</v>
      </c>
      <c r="DL24" s="22" t="str">
        <f t="shared" si="29"/>
        <v>Z</v>
      </c>
      <c r="DM24" s="22" t="str">
        <f t="shared" si="29"/>
        <v>x</v>
      </c>
      <c r="DN24" s="22" t="str">
        <f t="shared" si="29"/>
        <v>_x000D_</v>
      </c>
      <c r="DO24" s="22" t="str">
        <f t="shared" si="30"/>
        <v>_x000E_</v>
      </c>
      <c r="DP24" s="22" t="str">
        <f t="shared" si="30"/>
        <v>_x001E_</v>
      </c>
      <c r="DQ24" s="22" t="str">
        <f t="shared" si="30"/>
        <v>_x0014_</v>
      </c>
      <c r="DR24" s="22" t="str">
        <f t="shared" si="30"/>
        <v>_x0004_</v>
      </c>
      <c r="DS24" s="22" t="str">
        <f t="shared" si="30"/>
        <v/>
      </c>
      <c r="DT24" s="22" t="str">
        <f t="shared" si="30"/>
        <v xml:space="preserve">	</v>
      </c>
      <c r="DU24" s="22" t="str">
        <f t="shared" si="30"/>
        <v/>
      </c>
      <c r="DV24" s="22" t="str">
        <f t="shared" si="30"/>
        <v/>
      </c>
      <c r="DW24" s="22" t="str">
        <f t="shared" si="30"/>
        <v>_x0003_</v>
      </c>
      <c r="DX24" s="22" t="str">
        <f t="shared" si="30"/>
        <v/>
      </c>
      <c r="DY24" s="22" t="str">
        <f t="shared" si="30"/>
        <v/>
      </c>
      <c r="DZ24" s="22" t="str">
        <f t="shared" si="30"/>
        <v/>
      </c>
      <c r="EA24" s="22" t="str">
        <f t="shared" si="30"/>
        <v>_x0001_</v>
      </c>
      <c r="EB24" s="22" t="str">
        <f t="shared" si="30"/>
        <v>_x0002_</v>
      </c>
      <c r="EC24" s="22" t="str">
        <f t="shared" si="30"/>
        <v/>
      </c>
      <c r="ED24" s="22" t="str">
        <f t="shared" si="30"/>
        <v/>
      </c>
      <c r="EE24" s="22" t="str">
        <f t="shared" si="31"/>
        <v/>
      </c>
    </row>
    <row r="25" spans="1:135" x14ac:dyDescent="0.35">
      <c r="A25" s="54" t="str">
        <f t="shared" si="16"/>
        <v>16</v>
      </c>
      <c r="B25" s="54">
        <f t="shared" si="14"/>
        <v>22</v>
      </c>
      <c r="C25" s="70" t="str">
        <f t="shared" si="15"/>
        <v>Hunter</v>
      </c>
      <c r="D25" s="70" t="str">
        <f t="shared" si="33"/>
        <v>48</v>
      </c>
      <c r="E25" s="70" t="str">
        <f t="shared" si="33"/>
        <v>75</v>
      </c>
      <c r="F25" s="70" t="str">
        <f t="shared" si="33"/>
        <v>6E</v>
      </c>
      <c r="G25" s="70" t="str">
        <f t="shared" si="33"/>
        <v>74</v>
      </c>
      <c r="H25" s="70" t="str">
        <f t="shared" si="33"/>
        <v>65</v>
      </c>
      <c r="I25" s="70" t="str">
        <f t="shared" si="33"/>
        <v>72</v>
      </c>
      <c r="J25" s="70" t="str">
        <f t="shared" si="33"/>
        <v>20</v>
      </c>
      <c r="K25" s="70" t="str">
        <f t="shared" si="33"/>
        <v>A7</v>
      </c>
      <c r="L25" s="70" t="str">
        <f t="shared" si="33"/>
        <v>A7</v>
      </c>
      <c r="M25" s="70" t="str">
        <f t="shared" si="33"/>
        <v>A7</v>
      </c>
      <c r="N25" s="70" t="str">
        <f t="shared" si="34"/>
        <v>A7</v>
      </c>
      <c r="O25" s="70" t="str">
        <f t="shared" si="34"/>
        <v>A7</v>
      </c>
      <c r="P25" s="70" t="str">
        <f t="shared" si="34"/>
        <v>A7</v>
      </c>
      <c r="Q25" s="70" t="str">
        <f t="shared" si="34"/>
        <v>A7</v>
      </c>
      <c r="R25" s="70" t="str">
        <f t="shared" si="34"/>
        <v>A7</v>
      </c>
      <c r="S25" s="70" t="str">
        <f t="shared" si="34"/>
        <v>01</v>
      </c>
      <c r="T25" s="70" t="str">
        <f t="shared" si="34"/>
        <v>00</v>
      </c>
      <c r="U25" s="70" t="str">
        <f t="shared" si="34"/>
        <v>0F</v>
      </c>
      <c r="V25" s="70" t="str">
        <f t="shared" si="34"/>
        <v>00</v>
      </c>
      <c r="W25" s="70" t="str">
        <f t="shared" si="34"/>
        <v>0E</v>
      </c>
      <c r="X25" s="70" t="str">
        <f t="shared" si="35"/>
        <v>16</v>
      </c>
      <c r="Y25" s="70" t="str">
        <f t="shared" si="35"/>
        <v>18</v>
      </c>
      <c r="Z25" s="70" t="str">
        <f t="shared" si="35"/>
        <v>22</v>
      </c>
      <c r="AA25" s="70" t="str">
        <f t="shared" si="35"/>
        <v>16</v>
      </c>
      <c r="AB25" s="70" t="str">
        <f t="shared" si="35"/>
        <v>09</v>
      </c>
      <c r="AC25" s="70" t="str">
        <f t="shared" si="35"/>
        <v>02</v>
      </c>
      <c r="AD25" s="70" t="str">
        <f t="shared" si="35"/>
        <v>0A</v>
      </c>
      <c r="AE25" s="70" t="str">
        <f t="shared" si="35"/>
        <v>00</v>
      </c>
      <c r="AF25" s="70" t="str">
        <f t="shared" si="35"/>
        <v>00</v>
      </c>
      <c r="AG25" s="12" t="str">
        <f t="shared" si="35"/>
        <v>0F</v>
      </c>
      <c r="AH25" s="70" t="str">
        <f t="shared" si="36"/>
        <v>00</v>
      </c>
      <c r="AI25" s="70" t="str">
        <f t="shared" si="36"/>
        <v>00</v>
      </c>
      <c r="AJ25" s="70" t="str">
        <f t="shared" si="36"/>
        <v>00</v>
      </c>
      <c r="AK25" s="70" t="str">
        <f t="shared" si="36"/>
        <v>00</v>
      </c>
      <c r="AL25" s="70" t="str">
        <f t="shared" si="36"/>
        <v>1E</v>
      </c>
      <c r="AM25" s="11" t="str">
        <f t="shared" si="36"/>
        <v>01</v>
      </c>
      <c r="AN25" s="11" t="str">
        <f t="shared" si="36"/>
        <v>03</v>
      </c>
      <c r="AO25" s="70" t="str">
        <f t="shared" si="36"/>
        <v>00</v>
      </c>
      <c r="AP25" s="70" t="str">
        <f t="shared" si="36"/>
        <v>14</v>
      </c>
      <c r="AQ25" s="70" t="str">
        <f t="shared" si="36"/>
        <v>5A</v>
      </c>
      <c r="AR25" s="70" t="str">
        <f t="shared" si="37"/>
        <v>1E</v>
      </c>
      <c r="AS25" s="70" t="str">
        <f t="shared" si="37"/>
        <v>0A</v>
      </c>
      <c r="AT25" s="70" t="str">
        <f t="shared" si="37"/>
        <v>02</v>
      </c>
      <c r="AU25" s="70" t="str">
        <f t="shared" si="37"/>
        <v>01</v>
      </c>
      <c r="AV25" s="70" t="str">
        <f t="shared" si="37"/>
        <v>1E</v>
      </c>
      <c r="AW25" s="70" t="str">
        <f t="shared" si="37"/>
        <v>10</v>
      </c>
      <c r="AX25" s="70" t="str">
        <f t="shared" si="37"/>
        <v>14</v>
      </c>
      <c r="AY25" s="70" t="str">
        <f t="shared" si="37"/>
        <v>0A</v>
      </c>
      <c r="AZ25" s="70" t="str">
        <f t="shared" si="37"/>
        <v>28</v>
      </c>
      <c r="BA25" s="70" t="str">
        <f t="shared" si="37"/>
        <v>0A</v>
      </c>
      <c r="BB25" s="11" t="str">
        <f t="shared" si="38"/>
        <v>09</v>
      </c>
      <c r="BC25" s="70" t="str">
        <f t="shared" si="38"/>
        <v>00</v>
      </c>
      <c r="BD25" s="70" t="str">
        <f t="shared" si="38"/>
        <v>09</v>
      </c>
      <c r="BE25" s="70" t="str">
        <f t="shared" si="38"/>
        <v>00</v>
      </c>
      <c r="BF25" s="70" t="str">
        <f t="shared" si="38"/>
        <v>00</v>
      </c>
      <c r="BG25" s="70" t="str">
        <f t="shared" si="38"/>
        <v>02</v>
      </c>
      <c r="BH25" s="70" t="str">
        <f t="shared" si="38"/>
        <v>00</v>
      </c>
      <c r="BI25" s="70" t="str">
        <f t="shared" si="38"/>
        <v>00</v>
      </c>
      <c r="BJ25" s="70" t="str">
        <f t="shared" si="38"/>
        <v>00</v>
      </c>
      <c r="BK25" s="70" t="str">
        <f t="shared" si="38"/>
        <v>04</v>
      </c>
      <c r="BL25" s="11" t="str">
        <f t="shared" si="38"/>
        <v>02</v>
      </c>
      <c r="BM25" s="70" t="str">
        <f t="shared" si="38"/>
        <v>00</v>
      </c>
      <c r="BN25" s="70" t="str">
        <f t="shared" si="38"/>
        <v>00</v>
      </c>
      <c r="BO25" s="70" t="str">
        <f t="shared" si="38"/>
        <v>01</v>
      </c>
      <c r="BS25" s="54" t="str">
        <f t="shared" si="17"/>
        <v>Hunter §§§§§§§§_x0001__x000F__x000E__x0016__x0018_"_x0016_	_x0002_
_x000F_</v>
      </c>
      <c r="BT25" s="22" t="str">
        <f t="shared" si="32"/>
        <v>H</v>
      </c>
      <c r="BU25" s="22" t="str">
        <f t="shared" si="32"/>
        <v>u</v>
      </c>
      <c r="BV25" s="22" t="str">
        <f t="shared" si="32"/>
        <v>n</v>
      </c>
      <c r="BW25" s="22" t="str">
        <f t="shared" si="32"/>
        <v>t</v>
      </c>
      <c r="BX25" s="22" t="str">
        <f t="shared" si="32"/>
        <v>e</v>
      </c>
      <c r="BY25" s="22" t="str">
        <f t="shared" si="32"/>
        <v>r</v>
      </c>
      <c r="BZ25" s="22" t="str">
        <f t="shared" si="32"/>
        <v xml:space="preserve"> </v>
      </c>
      <c r="CA25" s="22" t="str">
        <f t="shared" si="32"/>
        <v>§</v>
      </c>
      <c r="CB25" s="22" t="str">
        <f t="shared" si="32"/>
        <v>§</v>
      </c>
      <c r="CC25" s="22" t="str">
        <f t="shared" si="32"/>
        <v>§</v>
      </c>
      <c r="CD25" s="22" t="str">
        <f t="shared" si="32"/>
        <v>§</v>
      </c>
      <c r="CE25" s="22" t="str">
        <f t="shared" si="32"/>
        <v>§</v>
      </c>
      <c r="CF25" s="22" t="str">
        <f t="shared" si="32"/>
        <v>§</v>
      </c>
      <c r="CG25" s="22" t="str">
        <f t="shared" si="32"/>
        <v>§</v>
      </c>
      <c r="CH25" s="22" t="str">
        <f t="shared" si="32"/>
        <v>§</v>
      </c>
      <c r="CI25" s="22" t="str">
        <f t="shared" si="28"/>
        <v>_x0001_</v>
      </c>
      <c r="CJ25" s="22" t="str">
        <f t="shared" si="28"/>
        <v/>
      </c>
      <c r="CK25" s="22" t="str">
        <f t="shared" si="28"/>
        <v>_x000F_</v>
      </c>
      <c r="CL25" s="22" t="str">
        <f t="shared" si="28"/>
        <v/>
      </c>
      <c r="CM25" s="22" t="str">
        <f t="shared" si="28"/>
        <v>_x000E_</v>
      </c>
      <c r="CN25" s="22" t="str">
        <f t="shared" si="28"/>
        <v>_x0016_</v>
      </c>
      <c r="CO25" s="22" t="str">
        <f t="shared" si="28"/>
        <v>_x0018_</v>
      </c>
      <c r="CP25" s="22" t="str">
        <f t="shared" si="28"/>
        <v>"</v>
      </c>
      <c r="CQ25" s="22" t="str">
        <f t="shared" si="28"/>
        <v>_x0016_</v>
      </c>
      <c r="CR25" s="22" t="str">
        <f t="shared" si="28"/>
        <v xml:space="preserve">	</v>
      </c>
      <c r="CS25" s="22" t="str">
        <f t="shared" si="28"/>
        <v>_x0002_</v>
      </c>
      <c r="CT25" s="22" t="str">
        <f t="shared" si="28"/>
        <v xml:space="preserve">
</v>
      </c>
      <c r="CU25" s="22" t="str">
        <f t="shared" si="28"/>
        <v/>
      </c>
      <c r="CV25" s="22" t="str">
        <f t="shared" si="28"/>
        <v/>
      </c>
      <c r="CW25" s="22" t="str">
        <f t="shared" si="28"/>
        <v>_x000F_</v>
      </c>
      <c r="CX25" s="22" t="str">
        <f t="shared" si="28"/>
        <v/>
      </c>
      <c r="CY25" s="22" t="str">
        <f t="shared" si="29"/>
        <v/>
      </c>
      <c r="CZ25" s="22" t="str">
        <f t="shared" si="29"/>
        <v/>
      </c>
      <c r="DA25" s="22" t="str">
        <f t="shared" si="29"/>
        <v/>
      </c>
      <c r="DB25" s="22" t="str">
        <f t="shared" si="29"/>
        <v>_x001E_</v>
      </c>
      <c r="DC25" s="22" t="str">
        <f t="shared" si="29"/>
        <v>_x0001_</v>
      </c>
      <c r="DD25" s="22" t="str">
        <f t="shared" si="29"/>
        <v>_x0003_</v>
      </c>
      <c r="DE25" s="22" t="str">
        <f t="shared" si="29"/>
        <v/>
      </c>
      <c r="DF25" s="22" t="str">
        <f t="shared" si="29"/>
        <v>_x0014_</v>
      </c>
      <c r="DG25" s="22" t="str">
        <f t="shared" si="29"/>
        <v>Z</v>
      </c>
      <c r="DH25" s="22" t="str">
        <f t="shared" si="29"/>
        <v>_x001E_</v>
      </c>
      <c r="DI25" s="22" t="str">
        <f t="shared" si="29"/>
        <v xml:space="preserve">
</v>
      </c>
      <c r="DJ25" s="22" t="str">
        <f t="shared" si="29"/>
        <v>_x0002_</v>
      </c>
      <c r="DK25" s="22" t="str">
        <f t="shared" si="29"/>
        <v>_x0001_</v>
      </c>
      <c r="DL25" s="22" t="str">
        <f t="shared" si="29"/>
        <v>_x001E_</v>
      </c>
      <c r="DM25" s="22" t="str">
        <f t="shared" si="29"/>
        <v>_x0010_</v>
      </c>
      <c r="DN25" s="22" t="str">
        <f t="shared" si="29"/>
        <v>_x0014_</v>
      </c>
      <c r="DO25" s="22" t="str">
        <f t="shared" si="30"/>
        <v xml:space="preserve">
</v>
      </c>
      <c r="DP25" s="22" t="str">
        <f t="shared" si="30"/>
        <v>(</v>
      </c>
      <c r="DQ25" s="22" t="str">
        <f t="shared" si="30"/>
        <v xml:space="preserve">
</v>
      </c>
      <c r="DR25" s="22" t="str">
        <f t="shared" si="30"/>
        <v xml:space="preserve">	</v>
      </c>
      <c r="DS25" s="22" t="str">
        <f t="shared" si="30"/>
        <v/>
      </c>
      <c r="DT25" s="22" t="str">
        <f t="shared" si="30"/>
        <v xml:space="preserve">	</v>
      </c>
      <c r="DU25" s="22" t="str">
        <f t="shared" si="30"/>
        <v/>
      </c>
      <c r="DV25" s="22" t="str">
        <f t="shared" si="30"/>
        <v/>
      </c>
      <c r="DW25" s="22" t="str">
        <f t="shared" si="30"/>
        <v>_x0002_</v>
      </c>
      <c r="DX25" s="22" t="str">
        <f t="shared" si="30"/>
        <v/>
      </c>
      <c r="DY25" s="22" t="str">
        <f t="shared" si="30"/>
        <v/>
      </c>
      <c r="DZ25" s="22" t="str">
        <f t="shared" si="30"/>
        <v/>
      </c>
      <c r="EA25" s="22" t="str">
        <f t="shared" si="30"/>
        <v>_x0004_</v>
      </c>
      <c r="EB25" s="22" t="str">
        <f t="shared" si="30"/>
        <v>_x0002_</v>
      </c>
      <c r="EC25" s="22" t="str">
        <f t="shared" si="30"/>
        <v/>
      </c>
      <c r="ED25" s="22" t="str">
        <f t="shared" si="30"/>
        <v/>
      </c>
      <c r="EE25" s="22" t="str">
        <f t="shared" si="31"/>
        <v>_x0001_</v>
      </c>
    </row>
    <row r="26" spans="1:135" x14ac:dyDescent="0.35">
      <c r="A26" s="54" t="str">
        <f t="shared" si="16"/>
        <v>17</v>
      </c>
      <c r="B26" s="54">
        <f t="shared" si="14"/>
        <v>23</v>
      </c>
      <c r="C26" s="70" t="str">
        <f t="shared" si="15"/>
        <v>Fighter</v>
      </c>
      <c r="D26" s="70" t="str">
        <f t="shared" si="33"/>
        <v>46</v>
      </c>
      <c r="E26" s="70" t="str">
        <f t="shared" si="33"/>
        <v>69</v>
      </c>
      <c r="F26" s="70" t="str">
        <f t="shared" si="33"/>
        <v>67</v>
      </c>
      <c r="G26" s="70" t="str">
        <f t="shared" si="33"/>
        <v>68</v>
      </c>
      <c r="H26" s="70" t="str">
        <f t="shared" si="33"/>
        <v>74</v>
      </c>
      <c r="I26" s="70" t="str">
        <f t="shared" si="33"/>
        <v>65</v>
      </c>
      <c r="J26" s="70" t="str">
        <f t="shared" si="33"/>
        <v>72</v>
      </c>
      <c r="K26" s="70" t="str">
        <f t="shared" si="33"/>
        <v>20</v>
      </c>
      <c r="L26" s="70" t="str">
        <f t="shared" si="33"/>
        <v>A7</v>
      </c>
      <c r="M26" s="70" t="str">
        <f t="shared" si="33"/>
        <v>A7</v>
      </c>
      <c r="N26" s="70" t="str">
        <f t="shared" si="34"/>
        <v>A7</v>
      </c>
      <c r="O26" s="70" t="str">
        <f t="shared" si="34"/>
        <v>A7</v>
      </c>
      <c r="P26" s="70" t="str">
        <f t="shared" si="34"/>
        <v>A7</v>
      </c>
      <c r="Q26" s="70" t="str">
        <f t="shared" si="34"/>
        <v>A7</v>
      </c>
      <c r="R26" s="70" t="str">
        <f t="shared" si="34"/>
        <v>A7</v>
      </c>
      <c r="S26" s="70" t="str">
        <f t="shared" si="34"/>
        <v>01</v>
      </c>
      <c r="T26" s="70" t="str">
        <f t="shared" si="34"/>
        <v>01</v>
      </c>
      <c r="U26" s="70" t="str">
        <f t="shared" si="34"/>
        <v>15</v>
      </c>
      <c r="V26" s="70" t="str">
        <f t="shared" si="34"/>
        <v>00</v>
      </c>
      <c r="W26" s="70" t="str">
        <f t="shared" si="34"/>
        <v>0F</v>
      </c>
      <c r="X26" s="70" t="str">
        <f t="shared" si="35"/>
        <v>14</v>
      </c>
      <c r="Y26" s="70" t="str">
        <f t="shared" si="35"/>
        <v>18</v>
      </c>
      <c r="Z26" s="70" t="str">
        <f t="shared" si="35"/>
        <v>16</v>
      </c>
      <c r="AA26" s="70" t="str">
        <f t="shared" si="35"/>
        <v>12</v>
      </c>
      <c r="AB26" s="70" t="str">
        <f t="shared" si="35"/>
        <v>07</v>
      </c>
      <c r="AC26" s="70" t="str">
        <f t="shared" si="35"/>
        <v>00</v>
      </c>
      <c r="AD26" s="70" t="str">
        <f t="shared" si="35"/>
        <v>10</v>
      </c>
      <c r="AE26" s="70" t="str">
        <f t="shared" si="35"/>
        <v>00</v>
      </c>
      <c r="AF26" s="70" t="str">
        <f t="shared" si="35"/>
        <v>09</v>
      </c>
      <c r="AG26" s="12" t="str">
        <f t="shared" si="35"/>
        <v>1C</v>
      </c>
      <c r="AH26" s="70" t="str">
        <f t="shared" si="36"/>
        <v>00</v>
      </c>
      <c r="AI26" s="70" t="str">
        <f t="shared" si="36"/>
        <v>00</v>
      </c>
      <c r="AJ26" s="70" t="str">
        <f t="shared" si="36"/>
        <v>00</v>
      </c>
      <c r="AK26" s="70" t="str">
        <f t="shared" si="36"/>
        <v>00</v>
      </c>
      <c r="AL26" s="70" t="str">
        <f t="shared" si="36"/>
        <v>00</v>
      </c>
      <c r="AM26" s="11" t="str">
        <f t="shared" si="36"/>
        <v>02</v>
      </c>
      <c r="AN26" s="11" t="str">
        <f t="shared" si="36"/>
        <v>09</v>
      </c>
      <c r="AO26" s="70" t="str">
        <f t="shared" si="36"/>
        <v>00</v>
      </c>
      <c r="AP26" s="70" t="str">
        <f t="shared" si="36"/>
        <v>2D</v>
      </c>
      <c r="AQ26" s="70" t="str">
        <f t="shared" si="36"/>
        <v>23</v>
      </c>
      <c r="AR26" s="70" t="str">
        <f t="shared" si="37"/>
        <v>43</v>
      </c>
      <c r="AS26" s="70" t="str">
        <f t="shared" si="37"/>
        <v>0A</v>
      </c>
      <c r="AT26" s="70" t="str">
        <f t="shared" si="37"/>
        <v>1E</v>
      </c>
      <c r="AU26" s="70" t="str">
        <f t="shared" si="37"/>
        <v>01</v>
      </c>
      <c r="AV26" s="70" t="str">
        <f t="shared" si="37"/>
        <v>5A</v>
      </c>
      <c r="AW26" s="70" t="str">
        <f t="shared" si="37"/>
        <v>33</v>
      </c>
      <c r="AX26" s="70" t="str">
        <f t="shared" si="37"/>
        <v>06</v>
      </c>
      <c r="AY26" s="70" t="str">
        <f t="shared" si="37"/>
        <v>08</v>
      </c>
      <c r="AZ26" s="70" t="str">
        <f t="shared" si="37"/>
        <v>0A</v>
      </c>
      <c r="BA26" s="70" t="str">
        <f t="shared" si="37"/>
        <v>14</v>
      </c>
      <c r="BB26" s="11" t="str">
        <f t="shared" si="38"/>
        <v>05</v>
      </c>
      <c r="BC26" s="70" t="str">
        <f t="shared" si="38"/>
        <v>00</v>
      </c>
      <c r="BD26" s="70" t="str">
        <f t="shared" si="38"/>
        <v>0A</v>
      </c>
      <c r="BE26" s="70" t="str">
        <f t="shared" si="38"/>
        <v>00</v>
      </c>
      <c r="BF26" s="70" t="str">
        <f t="shared" si="38"/>
        <v>00</v>
      </c>
      <c r="BG26" s="70" t="str">
        <f t="shared" si="38"/>
        <v>0B</v>
      </c>
      <c r="BH26" s="70" t="str">
        <f t="shared" si="38"/>
        <v>00</v>
      </c>
      <c r="BI26" s="70" t="str">
        <f t="shared" si="38"/>
        <v>00</v>
      </c>
      <c r="BJ26" s="70" t="str">
        <f t="shared" si="38"/>
        <v>00</v>
      </c>
      <c r="BK26" s="70" t="str">
        <f t="shared" si="38"/>
        <v>04</v>
      </c>
      <c r="BL26" s="11" t="str">
        <f t="shared" si="38"/>
        <v>02</v>
      </c>
      <c r="BM26" s="70" t="str">
        <f t="shared" si="38"/>
        <v>00</v>
      </c>
      <c r="BN26" s="70" t="str">
        <f t="shared" si="38"/>
        <v>08</v>
      </c>
      <c r="BO26" s="70" t="str">
        <f t="shared" si="38"/>
        <v>01</v>
      </c>
      <c r="BS26" s="54" t="str">
        <f t="shared" si="17"/>
        <v>Fighter §§§§§§§_x0001__x0001__x0015__x000F__x0014__x0018__x0016__x0012__x0007__x0010_	_x001C_</v>
      </c>
      <c r="BT26" s="22" t="str">
        <f t="shared" si="32"/>
        <v>F</v>
      </c>
      <c r="BU26" s="22" t="str">
        <f t="shared" si="32"/>
        <v>i</v>
      </c>
      <c r="BV26" s="22" t="str">
        <f t="shared" si="32"/>
        <v>g</v>
      </c>
      <c r="BW26" s="22" t="str">
        <f t="shared" si="32"/>
        <v>h</v>
      </c>
      <c r="BX26" s="22" t="str">
        <f t="shared" si="32"/>
        <v>t</v>
      </c>
      <c r="BY26" s="22" t="str">
        <f t="shared" si="32"/>
        <v>e</v>
      </c>
      <c r="BZ26" s="22" t="str">
        <f t="shared" si="32"/>
        <v>r</v>
      </c>
      <c r="CA26" s="22" t="str">
        <f t="shared" si="32"/>
        <v xml:space="preserve"> </v>
      </c>
      <c r="CB26" s="22" t="str">
        <f t="shared" si="32"/>
        <v>§</v>
      </c>
      <c r="CC26" s="22" t="str">
        <f t="shared" si="32"/>
        <v>§</v>
      </c>
      <c r="CD26" s="22" t="str">
        <f t="shared" si="32"/>
        <v>§</v>
      </c>
      <c r="CE26" s="22" t="str">
        <f t="shared" si="32"/>
        <v>§</v>
      </c>
      <c r="CF26" s="22" t="str">
        <f t="shared" si="32"/>
        <v>§</v>
      </c>
      <c r="CG26" s="22" t="str">
        <f t="shared" si="32"/>
        <v>§</v>
      </c>
      <c r="CH26" s="22" t="str">
        <f t="shared" si="32"/>
        <v>§</v>
      </c>
      <c r="CI26" s="22" t="str">
        <f t="shared" si="28"/>
        <v>_x0001_</v>
      </c>
      <c r="CJ26" s="22" t="str">
        <f t="shared" si="28"/>
        <v>_x0001_</v>
      </c>
      <c r="CK26" s="22" t="str">
        <f t="shared" si="28"/>
        <v>_x0015_</v>
      </c>
      <c r="CL26" s="22" t="str">
        <f t="shared" si="28"/>
        <v/>
      </c>
      <c r="CM26" s="22" t="str">
        <f t="shared" si="28"/>
        <v>_x000F_</v>
      </c>
      <c r="CN26" s="22" t="str">
        <f t="shared" si="28"/>
        <v>_x0014_</v>
      </c>
      <c r="CO26" s="22" t="str">
        <f t="shared" si="28"/>
        <v>_x0018_</v>
      </c>
      <c r="CP26" s="22" t="str">
        <f t="shared" si="28"/>
        <v>_x0016_</v>
      </c>
      <c r="CQ26" s="22" t="str">
        <f t="shared" si="28"/>
        <v>_x0012_</v>
      </c>
      <c r="CR26" s="22" t="str">
        <f t="shared" si="28"/>
        <v>_x0007_</v>
      </c>
      <c r="CS26" s="22" t="str">
        <f t="shared" si="28"/>
        <v/>
      </c>
      <c r="CT26" s="22" t="str">
        <f t="shared" si="28"/>
        <v>_x0010_</v>
      </c>
      <c r="CU26" s="22" t="str">
        <f t="shared" si="28"/>
        <v/>
      </c>
      <c r="CV26" s="22" t="str">
        <f t="shared" si="28"/>
        <v xml:space="preserve">	</v>
      </c>
      <c r="CW26" s="22" t="str">
        <f t="shared" si="28"/>
        <v>_x001C_</v>
      </c>
      <c r="CX26" s="22" t="str">
        <f t="shared" si="28"/>
        <v/>
      </c>
      <c r="CY26" s="22" t="str">
        <f t="shared" si="29"/>
        <v/>
      </c>
      <c r="CZ26" s="22" t="str">
        <f t="shared" si="29"/>
        <v/>
      </c>
      <c r="DA26" s="22" t="str">
        <f t="shared" si="29"/>
        <v/>
      </c>
      <c r="DB26" s="22" t="str">
        <f t="shared" si="29"/>
        <v/>
      </c>
      <c r="DC26" s="22" t="str">
        <f t="shared" si="29"/>
        <v>_x0002_</v>
      </c>
      <c r="DD26" s="22" t="str">
        <f t="shared" si="29"/>
        <v xml:space="preserve">	</v>
      </c>
      <c r="DE26" s="22" t="str">
        <f t="shared" si="29"/>
        <v/>
      </c>
      <c r="DF26" s="22" t="str">
        <f t="shared" si="29"/>
        <v>-</v>
      </c>
      <c r="DG26" s="22" t="str">
        <f t="shared" si="29"/>
        <v>#</v>
      </c>
      <c r="DH26" s="22" t="str">
        <f t="shared" si="29"/>
        <v>C</v>
      </c>
      <c r="DI26" s="22" t="str">
        <f t="shared" si="29"/>
        <v xml:space="preserve">
</v>
      </c>
      <c r="DJ26" s="22" t="str">
        <f t="shared" si="29"/>
        <v>_x001E_</v>
      </c>
      <c r="DK26" s="22" t="str">
        <f t="shared" si="29"/>
        <v>_x0001_</v>
      </c>
      <c r="DL26" s="22" t="str">
        <f t="shared" si="29"/>
        <v>Z</v>
      </c>
      <c r="DM26" s="22" t="str">
        <f t="shared" si="29"/>
        <v>3</v>
      </c>
      <c r="DN26" s="22" t="str">
        <f t="shared" si="29"/>
        <v>_x0006_</v>
      </c>
      <c r="DO26" s="22" t="str">
        <f t="shared" si="30"/>
        <v>_x0008_</v>
      </c>
      <c r="DP26" s="22" t="str">
        <f t="shared" si="30"/>
        <v xml:space="preserve">
</v>
      </c>
      <c r="DQ26" s="22" t="str">
        <f t="shared" si="30"/>
        <v>_x0014_</v>
      </c>
      <c r="DR26" s="22" t="str">
        <f t="shared" si="30"/>
        <v>_x0005_</v>
      </c>
      <c r="DS26" s="22" t="str">
        <f t="shared" si="30"/>
        <v/>
      </c>
      <c r="DT26" s="22" t="str">
        <f t="shared" si="30"/>
        <v xml:space="preserve">
</v>
      </c>
      <c r="DU26" s="22" t="str">
        <f t="shared" si="30"/>
        <v/>
      </c>
      <c r="DV26" s="22" t="str">
        <f t="shared" si="30"/>
        <v/>
      </c>
      <c r="DW26" s="22" t="str">
        <f t="shared" si="30"/>
        <v>_x000B_</v>
      </c>
      <c r="DX26" s="22" t="str">
        <f t="shared" si="30"/>
        <v/>
      </c>
      <c r="DY26" s="22" t="str">
        <f t="shared" si="30"/>
        <v/>
      </c>
      <c r="DZ26" s="22" t="str">
        <f t="shared" si="30"/>
        <v/>
      </c>
      <c r="EA26" s="22" t="str">
        <f t="shared" si="30"/>
        <v>_x0004_</v>
      </c>
      <c r="EB26" s="22" t="str">
        <f t="shared" si="30"/>
        <v>_x0002_</v>
      </c>
      <c r="EC26" s="22" t="str">
        <f t="shared" si="30"/>
        <v/>
      </c>
      <c r="ED26" s="22" t="str">
        <f t="shared" si="30"/>
        <v>_x0008_</v>
      </c>
      <c r="EE26" s="22" t="str">
        <f t="shared" si="31"/>
        <v>_x0001_</v>
      </c>
    </row>
    <row r="27" spans="1:135" x14ac:dyDescent="0.35">
      <c r="A27" s="54" t="str">
        <f t="shared" si="16"/>
        <v>18</v>
      </c>
      <c r="B27" s="54">
        <f t="shared" si="14"/>
        <v>24</v>
      </c>
      <c r="C27" s="70" t="str">
        <f t="shared" si="15"/>
        <v>Warrior</v>
      </c>
      <c r="D27" s="70" t="str">
        <f t="shared" si="33"/>
        <v>57</v>
      </c>
      <c r="E27" s="70" t="str">
        <f t="shared" si="33"/>
        <v>61</v>
      </c>
      <c r="F27" s="70" t="str">
        <f t="shared" si="33"/>
        <v>72</v>
      </c>
      <c r="G27" s="70" t="str">
        <f t="shared" si="33"/>
        <v>72</v>
      </c>
      <c r="H27" s="70" t="str">
        <f t="shared" si="33"/>
        <v>69</v>
      </c>
      <c r="I27" s="70" t="str">
        <f t="shared" si="33"/>
        <v>6F</v>
      </c>
      <c r="J27" s="70" t="str">
        <f t="shared" si="33"/>
        <v>72</v>
      </c>
      <c r="K27" s="70" t="str">
        <f t="shared" si="33"/>
        <v>20</v>
      </c>
      <c r="L27" s="70" t="str">
        <f t="shared" si="33"/>
        <v>A7</v>
      </c>
      <c r="M27" s="70" t="str">
        <f t="shared" si="33"/>
        <v>A7</v>
      </c>
      <c r="N27" s="70" t="str">
        <f t="shared" si="34"/>
        <v>A7</v>
      </c>
      <c r="O27" s="70" t="str">
        <f t="shared" si="34"/>
        <v>A7</v>
      </c>
      <c r="P27" s="70" t="str">
        <f t="shared" si="34"/>
        <v>A7</v>
      </c>
      <c r="Q27" s="70" t="str">
        <f t="shared" si="34"/>
        <v>A7</v>
      </c>
      <c r="R27" s="70" t="str">
        <f t="shared" si="34"/>
        <v>A7</v>
      </c>
      <c r="S27" s="70" t="str">
        <f t="shared" si="34"/>
        <v>01</v>
      </c>
      <c r="T27" s="70" t="str">
        <f t="shared" si="34"/>
        <v>01</v>
      </c>
      <c r="U27" s="70" t="str">
        <f t="shared" si="34"/>
        <v>12</v>
      </c>
      <c r="V27" s="70" t="str">
        <f t="shared" si="34"/>
        <v>00</v>
      </c>
      <c r="W27" s="70" t="str">
        <f t="shared" si="34"/>
        <v>15</v>
      </c>
      <c r="X27" s="70" t="str">
        <f t="shared" si="35"/>
        <v>19</v>
      </c>
      <c r="Y27" s="70" t="str">
        <f t="shared" si="35"/>
        <v>18</v>
      </c>
      <c r="Z27" s="70" t="str">
        <f t="shared" si="35"/>
        <v>17</v>
      </c>
      <c r="AA27" s="70" t="str">
        <f t="shared" si="35"/>
        <v>18</v>
      </c>
      <c r="AB27" s="70" t="str">
        <f t="shared" si="35"/>
        <v>08</v>
      </c>
      <c r="AC27" s="70" t="str">
        <f t="shared" si="35"/>
        <v>00</v>
      </c>
      <c r="AD27" s="70" t="str">
        <f t="shared" si="35"/>
        <v>0C</v>
      </c>
      <c r="AE27" s="70" t="str">
        <f t="shared" si="35"/>
        <v>00</v>
      </c>
      <c r="AF27" s="70" t="str">
        <f t="shared" si="35"/>
        <v>22</v>
      </c>
      <c r="AG27" s="12" t="str">
        <f t="shared" si="35"/>
        <v>19</v>
      </c>
      <c r="AH27" s="70" t="str">
        <f t="shared" si="36"/>
        <v>00</v>
      </c>
      <c r="AI27" s="70" t="str">
        <f t="shared" si="36"/>
        <v>00</v>
      </c>
      <c r="AJ27" s="70" t="str">
        <f t="shared" si="36"/>
        <v>00</v>
      </c>
      <c r="AK27" s="70" t="str">
        <f t="shared" si="36"/>
        <v>00</v>
      </c>
      <c r="AL27" s="70" t="str">
        <f t="shared" si="36"/>
        <v>00</v>
      </c>
      <c r="AM27" s="11" t="str">
        <f t="shared" si="36"/>
        <v>02</v>
      </c>
      <c r="AN27" s="11" t="str">
        <f t="shared" si="36"/>
        <v>09</v>
      </c>
      <c r="AO27" s="70" t="str">
        <f t="shared" si="36"/>
        <v>00</v>
      </c>
      <c r="AP27" s="70" t="str">
        <f t="shared" si="36"/>
        <v>38</v>
      </c>
      <c r="AQ27" s="70" t="str">
        <f t="shared" si="36"/>
        <v>46</v>
      </c>
      <c r="AR27" s="70" t="str">
        <f t="shared" si="37"/>
        <v>5A</v>
      </c>
      <c r="AS27" s="70" t="str">
        <f t="shared" si="37"/>
        <v>07</v>
      </c>
      <c r="AT27" s="70" t="str">
        <f t="shared" si="37"/>
        <v>03</v>
      </c>
      <c r="AU27" s="70" t="str">
        <f t="shared" si="37"/>
        <v>01</v>
      </c>
      <c r="AV27" s="70" t="str">
        <f t="shared" si="37"/>
        <v>14</v>
      </c>
      <c r="AW27" s="70" t="str">
        <f t="shared" si="37"/>
        <v>0F</v>
      </c>
      <c r="AX27" s="70" t="str">
        <f t="shared" si="37"/>
        <v>0A</v>
      </c>
      <c r="AY27" s="70" t="str">
        <f t="shared" si="37"/>
        <v>1E</v>
      </c>
      <c r="AZ27" s="70" t="str">
        <f t="shared" si="37"/>
        <v>28</v>
      </c>
      <c r="BA27" s="70" t="str">
        <f t="shared" si="37"/>
        <v>5A</v>
      </c>
      <c r="BB27" s="11" t="str">
        <f t="shared" si="38"/>
        <v>05</v>
      </c>
      <c r="BC27" s="70" t="str">
        <f t="shared" si="38"/>
        <v>00</v>
      </c>
      <c r="BD27" s="70" t="str">
        <f t="shared" si="38"/>
        <v>0C</v>
      </c>
      <c r="BE27" s="70" t="str">
        <f t="shared" si="38"/>
        <v>00</v>
      </c>
      <c r="BF27" s="70" t="str">
        <f t="shared" si="38"/>
        <v>00</v>
      </c>
      <c r="BG27" s="70" t="str">
        <f t="shared" si="38"/>
        <v>16</v>
      </c>
      <c r="BH27" s="70" t="str">
        <f t="shared" si="38"/>
        <v>00</v>
      </c>
      <c r="BI27" s="70" t="str">
        <f t="shared" si="38"/>
        <v>00</v>
      </c>
      <c r="BJ27" s="70" t="str">
        <f t="shared" si="38"/>
        <v>00</v>
      </c>
      <c r="BK27" s="70" t="str">
        <f t="shared" si="38"/>
        <v>04</v>
      </c>
      <c r="BL27" s="11" t="str">
        <f t="shared" si="38"/>
        <v>02</v>
      </c>
      <c r="BM27" s="70" t="str">
        <f t="shared" si="38"/>
        <v>00</v>
      </c>
      <c r="BN27" s="70" t="str">
        <f t="shared" si="38"/>
        <v>0A</v>
      </c>
      <c r="BO27" s="70" t="str">
        <f t="shared" si="38"/>
        <v>01</v>
      </c>
      <c r="BS27" s="54" t="str">
        <f t="shared" si="17"/>
        <v>Warrior §§§§§§§_x0001__x0001__x0012__x0015__x0019__x0018__x0017__x0018__x0008__x000C_"_x0019_</v>
      </c>
      <c r="BT27" s="22" t="str">
        <f t="shared" si="32"/>
        <v>W</v>
      </c>
      <c r="BU27" s="22" t="str">
        <f t="shared" si="32"/>
        <v>a</v>
      </c>
      <c r="BV27" s="22" t="str">
        <f t="shared" si="32"/>
        <v>r</v>
      </c>
      <c r="BW27" s="22" t="str">
        <f t="shared" si="32"/>
        <v>r</v>
      </c>
      <c r="BX27" s="22" t="str">
        <f t="shared" si="32"/>
        <v>i</v>
      </c>
      <c r="BY27" s="22" t="str">
        <f t="shared" si="32"/>
        <v>o</v>
      </c>
      <c r="BZ27" s="22" t="str">
        <f t="shared" si="32"/>
        <v>r</v>
      </c>
      <c r="CA27" s="22" t="str">
        <f t="shared" si="32"/>
        <v xml:space="preserve"> </v>
      </c>
      <c r="CB27" s="22" t="str">
        <f t="shared" si="32"/>
        <v>§</v>
      </c>
      <c r="CC27" s="22" t="str">
        <f t="shared" si="32"/>
        <v>§</v>
      </c>
      <c r="CD27" s="22" t="str">
        <f t="shared" si="32"/>
        <v>§</v>
      </c>
      <c r="CE27" s="22" t="str">
        <f t="shared" si="32"/>
        <v>§</v>
      </c>
      <c r="CF27" s="22" t="str">
        <f t="shared" si="32"/>
        <v>§</v>
      </c>
      <c r="CG27" s="22" t="str">
        <f t="shared" si="32"/>
        <v>§</v>
      </c>
      <c r="CH27" s="22" t="str">
        <f t="shared" si="32"/>
        <v>§</v>
      </c>
      <c r="CI27" s="22" t="str">
        <f t="shared" si="28"/>
        <v>_x0001_</v>
      </c>
      <c r="CJ27" s="22" t="str">
        <f t="shared" si="28"/>
        <v>_x0001_</v>
      </c>
      <c r="CK27" s="22" t="str">
        <f t="shared" si="28"/>
        <v>_x0012_</v>
      </c>
      <c r="CL27" s="22" t="str">
        <f t="shared" si="28"/>
        <v/>
      </c>
      <c r="CM27" s="22" t="str">
        <f t="shared" si="28"/>
        <v>_x0015_</v>
      </c>
      <c r="CN27" s="22" t="str">
        <f t="shared" si="28"/>
        <v>_x0019_</v>
      </c>
      <c r="CO27" s="22" t="str">
        <f t="shared" si="28"/>
        <v>_x0018_</v>
      </c>
      <c r="CP27" s="22" t="str">
        <f t="shared" si="28"/>
        <v>_x0017_</v>
      </c>
      <c r="CQ27" s="22" t="str">
        <f t="shared" si="28"/>
        <v>_x0018_</v>
      </c>
      <c r="CR27" s="22" t="str">
        <f t="shared" si="28"/>
        <v>_x0008_</v>
      </c>
      <c r="CS27" s="22" t="str">
        <f t="shared" si="28"/>
        <v/>
      </c>
      <c r="CT27" s="22" t="str">
        <f t="shared" si="28"/>
        <v>_x000C_</v>
      </c>
      <c r="CU27" s="22" t="str">
        <f t="shared" si="28"/>
        <v/>
      </c>
      <c r="CV27" s="22" t="str">
        <f t="shared" si="28"/>
        <v>"</v>
      </c>
      <c r="CW27" s="22" t="str">
        <f t="shared" si="28"/>
        <v>_x0019_</v>
      </c>
      <c r="CX27" s="22" t="str">
        <f t="shared" si="28"/>
        <v/>
      </c>
      <c r="CY27" s="22" t="str">
        <f t="shared" si="29"/>
        <v/>
      </c>
      <c r="CZ27" s="22" t="str">
        <f t="shared" si="29"/>
        <v/>
      </c>
      <c r="DA27" s="22" t="str">
        <f t="shared" si="29"/>
        <v/>
      </c>
      <c r="DB27" s="22" t="str">
        <f t="shared" si="29"/>
        <v/>
      </c>
      <c r="DC27" s="22" t="str">
        <f t="shared" si="29"/>
        <v>_x0002_</v>
      </c>
      <c r="DD27" s="22" t="str">
        <f t="shared" si="29"/>
        <v xml:space="preserve">	</v>
      </c>
      <c r="DE27" s="22" t="str">
        <f t="shared" si="29"/>
        <v/>
      </c>
      <c r="DF27" s="22" t="str">
        <f t="shared" si="29"/>
        <v>8</v>
      </c>
      <c r="DG27" s="22" t="str">
        <f t="shared" si="29"/>
        <v>F</v>
      </c>
      <c r="DH27" s="22" t="str">
        <f t="shared" si="29"/>
        <v>Z</v>
      </c>
      <c r="DI27" s="22" t="str">
        <f t="shared" si="29"/>
        <v>_x0007_</v>
      </c>
      <c r="DJ27" s="22" t="str">
        <f t="shared" si="29"/>
        <v>_x0003_</v>
      </c>
      <c r="DK27" s="22" t="str">
        <f t="shared" si="29"/>
        <v>_x0001_</v>
      </c>
      <c r="DL27" s="22" t="str">
        <f t="shared" si="29"/>
        <v>_x0014_</v>
      </c>
      <c r="DM27" s="22" t="str">
        <f t="shared" si="29"/>
        <v>_x000F_</v>
      </c>
      <c r="DN27" s="22" t="str">
        <f t="shared" si="29"/>
        <v xml:space="preserve">
</v>
      </c>
      <c r="DO27" s="22" t="str">
        <f t="shared" si="30"/>
        <v>_x001E_</v>
      </c>
      <c r="DP27" s="22" t="str">
        <f t="shared" si="30"/>
        <v>(</v>
      </c>
      <c r="DQ27" s="22" t="str">
        <f t="shared" si="30"/>
        <v>Z</v>
      </c>
      <c r="DR27" s="22" t="str">
        <f t="shared" si="30"/>
        <v>_x0005_</v>
      </c>
      <c r="DS27" s="22" t="str">
        <f t="shared" si="30"/>
        <v/>
      </c>
      <c r="DT27" s="22" t="str">
        <f t="shared" si="30"/>
        <v>_x000C_</v>
      </c>
      <c r="DU27" s="22" t="str">
        <f t="shared" si="30"/>
        <v/>
      </c>
      <c r="DV27" s="22" t="str">
        <f t="shared" si="30"/>
        <v/>
      </c>
      <c r="DW27" s="22" t="str">
        <f t="shared" si="30"/>
        <v>_x0016_</v>
      </c>
      <c r="DX27" s="22" t="str">
        <f t="shared" si="30"/>
        <v/>
      </c>
      <c r="DY27" s="22" t="str">
        <f t="shared" si="30"/>
        <v/>
      </c>
      <c r="DZ27" s="22" t="str">
        <f t="shared" si="30"/>
        <v/>
      </c>
      <c r="EA27" s="22" t="str">
        <f t="shared" si="30"/>
        <v>_x0004_</v>
      </c>
      <c r="EB27" s="22" t="str">
        <f t="shared" si="30"/>
        <v>_x0002_</v>
      </c>
      <c r="EC27" s="22" t="str">
        <f t="shared" si="30"/>
        <v/>
      </c>
      <c r="ED27" s="22" t="str">
        <f t="shared" si="30"/>
        <v xml:space="preserve">
</v>
      </c>
      <c r="EE27" s="22" t="str">
        <f t="shared" si="31"/>
        <v>_x0001_</v>
      </c>
    </row>
    <row r="28" spans="1:135" x14ac:dyDescent="0.35">
      <c r="A28" s="54" t="str">
        <f t="shared" si="16"/>
        <v>19</v>
      </c>
      <c r="B28" s="54">
        <f t="shared" si="14"/>
        <v>25</v>
      </c>
      <c r="C28" s="70" t="str">
        <f t="shared" si="15"/>
        <v>She-Guard</v>
      </c>
      <c r="D28" s="70" t="str">
        <f t="shared" si="33"/>
        <v>53</v>
      </c>
      <c r="E28" s="70" t="str">
        <f t="shared" si="33"/>
        <v>68</v>
      </c>
      <c r="F28" s="70" t="str">
        <f t="shared" si="33"/>
        <v>65</v>
      </c>
      <c r="G28" s="70" t="str">
        <f t="shared" si="33"/>
        <v>2D</v>
      </c>
      <c r="H28" s="70" t="str">
        <f t="shared" si="33"/>
        <v>47</v>
      </c>
      <c r="I28" s="70" t="str">
        <f t="shared" si="33"/>
        <v>75</v>
      </c>
      <c r="J28" s="70" t="str">
        <f t="shared" si="33"/>
        <v>61</v>
      </c>
      <c r="K28" s="70" t="str">
        <f t="shared" si="33"/>
        <v>72</v>
      </c>
      <c r="L28" s="70" t="str">
        <f t="shared" si="33"/>
        <v>64</v>
      </c>
      <c r="M28" s="70" t="str">
        <f t="shared" si="33"/>
        <v>20</v>
      </c>
      <c r="N28" s="70" t="str">
        <f t="shared" si="34"/>
        <v>A7</v>
      </c>
      <c r="O28" s="70" t="str">
        <f t="shared" si="34"/>
        <v>A7</v>
      </c>
      <c r="P28" s="70" t="str">
        <f t="shared" si="34"/>
        <v>A7</v>
      </c>
      <c r="Q28" s="70" t="str">
        <f t="shared" si="34"/>
        <v>A7</v>
      </c>
      <c r="R28" s="70" t="str">
        <f t="shared" si="34"/>
        <v>A7</v>
      </c>
      <c r="S28" s="70" t="str">
        <f t="shared" si="34"/>
        <v>01</v>
      </c>
      <c r="T28" s="70" t="str">
        <f t="shared" si="34"/>
        <v>01</v>
      </c>
      <c r="U28" s="70" t="str">
        <f t="shared" si="34"/>
        <v>1E</v>
      </c>
      <c r="V28" s="70" t="str">
        <f t="shared" si="34"/>
        <v>00</v>
      </c>
      <c r="W28" s="70" t="str">
        <f t="shared" si="34"/>
        <v>14</v>
      </c>
      <c r="X28" s="70" t="str">
        <f t="shared" si="35"/>
        <v>23</v>
      </c>
      <c r="Y28" s="70" t="str">
        <f t="shared" si="35"/>
        <v>1E</v>
      </c>
      <c r="Z28" s="70" t="str">
        <f t="shared" si="35"/>
        <v>20</v>
      </c>
      <c r="AA28" s="70" t="str">
        <f t="shared" si="35"/>
        <v>19</v>
      </c>
      <c r="AB28" s="70" t="str">
        <f t="shared" si="35"/>
        <v>0C</v>
      </c>
      <c r="AC28" s="70" t="str">
        <f t="shared" si="35"/>
        <v>01</v>
      </c>
      <c r="AD28" s="70" t="str">
        <f t="shared" si="35"/>
        <v>02</v>
      </c>
      <c r="AE28" s="70" t="str">
        <f t="shared" si="35"/>
        <v>00</v>
      </c>
      <c r="AF28" s="70" t="str">
        <f t="shared" si="35"/>
        <v>00</v>
      </c>
      <c r="AG28" s="12" t="str">
        <f t="shared" si="35"/>
        <v>0E</v>
      </c>
      <c r="AH28" s="70" t="str">
        <f t="shared" si="36"/>
        <v>00</v>
      </c>
      <c r="AI28" s="70" t="str">
        <f t="shared" si="36"/>
        <v>00</v>
      </c>
      <c r="AJ28" s="70" t="str">
        <f t="shared" si="36"/>
        <v>00</v>
      </c>
      <c r="AK28" s="70" t="str">
        <f t="shared" si="36"/>
        <v>00</v>
      </c>
      <c r="AL28" s="70" t="str">
        <f t="shared" si="36"/>
        <v>00</v>
      </c>
      <c r="AM28" s="11" t="str">
        <f t="shared" si="36"/>
        <v>02</v>
      </c>
      <c r="AN28" s="11" t="str">
        <f t="shared" si="36"/>
        <v>09</v>
      </c>
      <c r="AO28" s="70" t="str">
        <f t="shared" si="36"/>
        <v>00</v>
      </c>
      <c r="AP28" s="70" t="str">
        <f t="shared" si="36"/>
        <v>5A</v>
      </c>
      <c r="AQ28" s="70" t="str">
        <f t="shared" si="36"/>
        <v>5A</v>
      </c>
      <c r="AR28" s="70" t="str">
        <f t="shared" si="37"/>
        <v>5A</v>
      </c>
      <c r="AS28" s="70" t="str">
        <f t="shared" si="37"/>
        <v>5A</v>
      </c>
      <c r="AT28" s="70" t="str">
        <f t="shared" si="37"/>
        <v>5A</v>
      </c>
      <c r="AU28" s="70" t="str">
        <f t="shared" si="37"/>
        <v>0A</v>
      </c>
      <c r="AV28" s="70" t="str">
        <f t="shared" si="37"/>
        <v>5A</v>
      </c>
      <c r="AW28" s="70" t="str">
        <f t="shared" si="37"/>
        <v>13</v>
      </c>
      <c r="AX28" s="70" t="str">
        <f t="shared" si="37"/>
        <v>0F</v>
      </c>
      <c r="AY28" s="70" t="str">
        <f t="shared" si="37"/>
        <v>12</v>
      </c>
      <c r="AZ28" s="70" t="str">
        <f t="shared" si="37"/>
        <v>12</v>
      </c>
      <c r="BA28" s="70" t="str">
        <f t="shared" si="37"/>
        <v>0A</v>
      </c>
      <c r="BB28" s="11" t="str">
        <f t="shared" si="38"/>
        <v>07</v>
      </c>
      <c r="BC28" s="70" t="str">
        <f t="shared" si="38"/>
        <v>00</v>
      </c>
      <c r="BD28" s="70" t="str">
        <f t="shared" si="38"/>
        <v>0F</v>
      </c>
      <c r="BE28" s="70" t="str">
        <f t="shared" si="38"/>
        <v>00</v>
      </c>
      <c r="BF28" s="70" t="str">
        <f t="shared" si="38"/>
        <v>00</v>
      </c>
      <c r="BG28" s="70" t="str">
        <f t="shared" si="38"/>
        <v>04</v>
      </c>
      <c r="BH28" s="70" t="str">
        <f t="shared" si="38"/>
        <v>00</v>
      </c>
      <c r="BI28" s="70" t="str">
        <f t="shared" si="38"/>
        <v>00</v>
      </c>
      <c r="BJ28" s="70" t="str">
        <f t="shared" si="38"/>
        <v>00</v>
      </c>
      <c r="BK28" s="70" t="str">
        <f t="shared" si="38"/>
        <v>00</v>
      </c>
      <c r="BL28" s="11" t="str">
        <f t="shared" si="38"/>
        <v>02</v>
      </c>
      <c r="BM28" s="70" t="str">
        <f t="shared" si="38"/>
        <v>00</v>
      </c>
      <c r="BN28" s="70" t="str">
        <f t="shared" si="38"/>
        <v>FF</v>
      </c>
      <c r="BO28" s="70" t="str">
        <f t="shared" si="38"/>
        <v>01</v>
      </c>
      <c r="BS28" s="54" t="str">
        <f t="shared" si="17"/>
        <v>She-Guard §§§§§_x0001__x0001__x001E__x0014_#_x001E_ _x0019__x000C__x0001__x0002__x000E_</v>
      </c>
      <c r="BT28" s="22" t="str">
        <f t="shared" si="32"/>
        <v>S</v>
      </c>
      <c r="BU28" s="22" t="str">
        <f t="shared" si="32"/>
        <v>h</v>
      </c>
      <c r="BV28" s="22" t="str">
        <f t="shared" si="32"/>
        <v>e</v>
      </c>
      <c r="BW28" s="22" t="str">
        <f t="shared" si="32"/>
        <v>-</v>
      </c>
      <c r="BX28" s="22" t="str">
        <f t="shared" si="32"/>
        <v>G</v>
      </c>
      <c r="BY28" s="22" t="str">
        <f t="shared" si="32"/>
        <v>u</v>
      </c>
      <c r="BZ28" s="22" t="str">
        <f t="shared" si="32"/>
        <v>a</v>
      </c>
      <c r="CA28" s="22" t="str">
        <f t="shared" si="32"/>
        <v>r</v>
      </c>
      <c r="CB28" s="22" t="str">
        <f t="shared" si="32"/>
        <v>d</v>
      </c>
      <c r="CC28" s="22" t="str">
        <f t="shared" si="32"/>
        <v xml:space="preserve"> </v>
      </c>
      <c r="CD28" s="22" t="str">
        <f t="shared" si="32"/>
        <v>§</v>
      </c>
      <c r="CE28" s="22" t="str">
        <f t="shared" si="32"/>
        <v>§</v>
      </c>
      <c r="CF28" s="22" t="str">
        <f t="shared" si="32"/>
        <v>§</v>
      </c>
      <c r="CG28" s="22" t="str">
        <f t="shared" si="32"/>
        <v>§</v>
      </c>
      <c r="CH28" s="22" t="str">
        <f t="shared" si="32"/>
        <v>§</v>
      </c>
      <c r="CI28" s="22" t="str">
        <f t="shared" si="28"/>
        <v>_x0001_</v>
      </c>
      <c r="CJ28" s="22" t="str">
        <f t="shared" si="28"/>
        <v>_x0001_</v>
      </c>
      <c r="CK28" s="22" t="str">
        <f t="shared" si="28"/>
        <v>_x001E_</v>
      </c>
      <c r="CL28" s="22" t="str">
        <f t="shared" si="28"/>
        <v/>
      </c>
      <c r="CM28" s="22" t="str">
        <f t="shared" si="28"/>
        <v>_x0014_</v>
      </c>
      <c r="CN28" s="22" t="str">
        <f t="shared" si="28"/>
        <v>#</v>
      </c>
      <c r="CO28" s="22" t="str">
        <f t="shared" si="28"/>
        <v>_x001E_</v>
      </c>
      <c r="CP28" s="22" t="str">
        <f t="shared" si="28"/>
        <v xml:space="preserve"> </v>
      </c>
      <c r="CQ28" s="22" t="str">
        <f t="shared" si="28"/>
        <v>_x0019_</v>
      </c>
      <c r="CR28" s="22" t="str">
        <f t="shared" si="28"/>
        <v>_x000C_</v>
      </c>
      <c r="CS28" s="22" t="str">
        <f t="shared" si="28"/>
        <v>_x0001_</v>
      </c>
      <c r="CT28" s="22" t="str">
        <f t="shared" si="28"/>
        <v>_x0002_</v>
      </c>
      <c r="CU28" s="22" t="str">
        <f t="shared" si="28"/>
        <v/>
      </c>
      <c r="CV28" s="22" t="str">
        <f t="shared" si="28"/>
        <v/>
      </c>
      <c r="CW28" s="22" t="str">
        <f t="shared" si="28"/>
        <v>_x000E_</v>
      </c>
      <c r="CX28" s="22" t="str">
        <f t="shared" si="28"/>
        <v/>
      </c>
      <c r="CY28" s="22" t="str">
        <f t="shared" si="29"/>
        <v/>
      </c>
      <c r="CZ28" s="22" t="str">
        <f t="shared" si="29"/>
        <v/>
      </c>
      <c r="DA28" s="22" t="str">
        <f t="shared" si="29"/>
        <v/>
      </c>
      <c r="DB28" s="22" t="str">
        <f t="shared" si="29"/>
        <v/>
      </c>
      <c r="DC28" s="22" t="str">
        <f t="shared" si="29"/>
        <v>_x0002_</v>
      </c>
      <c r="DD28" s="22" t="str">
        <f t="shared" si="29"/>
        <v xml:space="preserve">	</v>
      </c>
      <c r="DE28" s="22" t="str">
        <f t="shared" si="29"/>
        <v/>
      </c>
      <c r="DF28" s="22" t="str">
        <f t="shared" si="29"/>
        <v>Z</v>
      </c>
      <c r="DG28" s="22" t="str">
        <f t="shared" si="29"/>
        <v>Z</v>
      </c>
      <c r="DH28" s="22" t="str">
        <f t="shared" si="29"/>
        <v>Z</v>
      </c>
      <c r="DI28" s="22" t="str">
        <f t="shared" si="29"/>
        <v>Z</v>
      </c>
      <c r="DJ28" s="22" t="str">
        <f t="shared" si="29"/>
        <v>Z</v>
      </c>
      <c r="DK28" s="22" t="str">
        <f t="shared" si="29"/>
        <v xml:space="preserve">
</v>
      </c>
      <c r="DL28" s="22" t="str">
        <f t="shared" si="29"/>
        <v>Z</v>
      </c>
      <c r="DM28" s="22" t="str">
        <f t="shared" si="29"/>
        <v>_x0013_</v>
      </c>
      <c r="DN28" s="22" t="str">
        <f t="shared" si="29"/>
        <v>_x000F_</v>
      </c>
      <c r="DO28" s="22" t="str">
        <f t="shared" si="30"/>
        <v>_x0012_</v>
      </c>
      <c r="DP28" s="22" t="str">
        <f t="shared" si="30"/>
        <v>_x0012_</v>
      </c>
      <c r="DQ28" s="22" t="str">
        <f t="shared" si="30"/>
        <v xml:space="preserve">
</v>
      </c>
      <c r="DR28" s="22" t="str">
        <f t="shared" si="30"/>
        <v>_x0007_</v>
      </c>
      <c r="DS28" s="22" t="str">
        <f t="shared" si="30"/>
        <v/>
      </c>
      <c r="DT28" s="22" t="str">
        <f t="shared" si="30"/>
        <v>_x000F_</v>
      </c>
      <c r="DU28" s="22" t="str">
        <f t="shared" si="30"/>
        <v/>
      </c>
      <c r="DV28" s="22" t="str">
        <f t="shared" si="30"/>
        <v/>
      </c>
      <c r="DW28" s="22" t="str">
        <f t="shared" si="30"/>
        <v>_x0004_</v>
      </c>
      <c r="DX28" s="22" t="str">
        <f t="shared" si="30"/>
        <v/>
      </c>
      <c r="DY28" s="22" t="str">
        <f t="shared" si="30"/>
        <v/>
      </c>
      <c r="DZ28" s="22" t="str">
        <f t="shared" si="30"/>
        <v/>
      </c>
      <c r="EA28" s="22" t="str">
        <f t="shared" si="30"/>
        <v/>
      </c>
      <c r="EB28" s="22" t="str">
        <f t="shared" si="30"/>
        <v>_x0002_</v>
      </c>
      <c r="EC28" s="22" t="str">
        <f t="shared" si="30"/>
        <v/>
      </c>
      <c r="ED28" s="22" t="str">
        <f t="shared" si="30"/>
        <v>ÿ</v>
      </c>
      <c r="EE28" s="22" t="str">
        <f t="shared" si="31"/>
        <v>_x0001_</v>
      </c>
    </row>
    <row r="29" spans="1:135" x14ac:dyDescent="0.35">
      <c r="A29" s="54" t="str">
        <f t="shared" si="16"/>
        <v>1A</v>
      </c>
      <c r="B29" s="54">
        <f t="shared" si="14"/>
        <v>26</v>
      </c>
      <c r="C29" s="70" t="str">
        <f t="shared" si="15"/>
        <v>Adventurer</v>
      </c>
      <c r="D29" s="70" t="str">
        <f t="shared" si="33"/>
        <v>41</v>
      </c>
      <c r="E29" s="70" t="str">
        <f t="shared" si="33"/>
        <v>64</v>
      </c>
      <c r="F29" s="70" t="str">
        <f t="shared" si="33"/>
        <v>76</v>
      </c>
      <c r="G29" s="70" t="str">
        <f t="shared" si="33"/>
        <v>65</v>
      </c>
      <c r="H29" s="70" t="str">
        <f t="shared" si="33"/>
        <v>6E</v>
      </c>
      <c r="I29" s="70" t="str">
        <f t="shared" si="33"/>
        <v>74</v>
      </c>
      <c r="J29" s="70" t="str">
        <f t="shared" si="33"/>
        <v>75</v>
      </c>
      <c r="K29" s="70" t="str">
        <f t="shared" si="33"/>
        <v>72</v>
      </c>
      <c r="L29" s="70" t="str">
        <f t="shared" si="33"/>
        <v>65</v>
      </c>
      <c r="M29" s="70" t="str">
        <f t="shared" si="33"/>
        <v>72</v>
      </c>
      <c r="N29" s="70" t="str">
        <f t="shared" si="34"/>
        <v>20</v>
      </c>
      <c r="O29" s="70" t="str">
        <f t="shared" si="34"/>
        <v>A7</v>
      </c>
      <c r="P29" s="70" t="str">
        <f t="shared" si="34"/>
        <v>A7</v>
      </c>
      <c r="Q29" s="70" t="str">
        <f t="shared" si="34"/>
        <v>A7</v>
      </c>
      <c r="R29" s="70" t="str">
        <f t="shared" si="34"/>
        <v>A7</v>
      </c>
      <c r="S29" s="70" t="str">
        <f t="shared" si="34"/>
        <v>01</v>
      </c>
      <c r="T29" s="70" t="str">
        <f t="shared" si="34"/>
        <v>01</v>
      </c>
      <c r="U29" s="70" t="str">
        <f t="shared" si="34"/>
        <v>17</v>
      </c>
      <c r="V29" s="70" t="str">
        <f t="shared" si="34"/>
        <v>00</v>
      </c>
      <c r="W29" s="70" t="str">
        <f t="shared" si="34"/>
        <v>16</v>
      </c>
      <c r="X29" s="70" t="str">
        <f t="shared" si="35"/>
        <v>23</v>
      </c>
      <c r="Y29" s="70" t="str">
        <f t="shared" si="35"/>
        <v>17</v>
      </c>
      <c r="Z29" s="70" t="str">
        <f t="shared" si="35"/>
        <v>1A</v>
      </c>
      <c r="AA29" s="70" t="str">
        <f t="shared" si="35"/>
        <v>17</v>
      </c>
      <c r="AB29" s="70" t="str">
        <f t="shared" si="35"/>
        <v>09</v>
      </c>
      <c r="AC29" s="70" t="str">
        <f t="shared" si="35"/>
        <v>02</v>
      </c>
      <c r="AD29" s="70" t="str">
        <f t="shared" si="35"/>
        <v>3C</v>
      </c>
      <c r="AE29" s="70" t="str">
        <f t="shared" si="35"/>
        <v>00</v>
      </c>
      <c r="AF29" s="70" t="str">
        <f t="shared" si="35"/>
        <v>00</v>
      </c>
      <c r="AG29" s="12" t="str">
        <f t="shared" si="35"/>
        <v>1B</v>
      </c>
      <c r="AH29" s="70" t="str">
        <f t="shared" si="36"/>
        <v>00</v>
      </c>
      <c r="AI29" s="70" t="str">
        <f t="shared" si="36"/>
        <v>00</v>
      </c>
      <c r="AJ29" s="70" t="str">
        <f t="shared" si="36"/>
        <v>00</v>
      </c>
      <c r="AK29" s="70" t="str">
        <f t="shared" si="36"/>
        <v>00</v>
      </c>
      <c r="AL29" s="70" t="str">
        <f t="shared" si="36"/>
        <v>05</v>
      </c>
      <c r="AM29" s="11" t="str">
        <f t="shared" si="36"/>
        <v>02</v>
      </c>
      <c r="AN29" s="11" t="str">
        <f t="shared" si="36"/>
        <v>02</v>
      </c>
      <c r="AO29" s="70" t="str">
        <f t="shared" si="36"/>
        <v>00</v>
      </c>
      <c r="AP29" s="70" t="str">
        <f t="shared" si="36"/>
        <v>32</v>
      </c>
      <c r="AQ29" s="70" t="str">
        <f t="shared" si="36"/>
        <v>3C</v>
      </c>
      <c r="AR29" s="70" t="str">
        <f t="shared" si="37"/>
        <v>46</v>
      </c>
      <c r="AS29" s="70" t="str">
        <f t="shared" si="37"/>
        <v>32</v>
      </c>
      <c r="AT29" s="70" t="str">
        <f t="shared" si="37"/>
        <v>14</v>
      </c>
      <c r="AU29" s="70" t="str">
        <f t="shared" si="37"/>
        <v>14</v>
      </c>
      <c r="AV29" s="70" t="str">
        <f t="shared" si="37"/>
        <v>5A</v>
      </c>
      <c r="AW29" s="70" t="str">
        <f t="shared" si="37"/>
        <v>8B</v>
      </c>
      <c r="AX29" s="70" t="str">
        <f t="shared" si="37"/>
        <v>28</v>
      </c>
      <c r="AY29" s="70" t="str">
        <f t="shared" si="37"/>
        <v>28</v>
      </c>
      <c r="AZ29" s="70" t="str">
        <f t="shared" si="37"/>
        <v>28</v>
      </c>
      <c r="BA29" s="70" t="str">
        <f t="shared" si="37"/>
        <v>50</v>
      </c>
      <c r="BB29" s="11" t="str">
        <f t="shared" si="38"/>
        <v>09</v>
      </c>
      <c r="BC29" s="70" t="str">
        <f t="shared" si="38"/>
        <v>00</v>
      </c>
      <c r="BD29" s="70" t="str">
        <f t="shared" si="38"/>
        <v>09</v>
      </c>
      <c r="BE29" s="70" t="str">
        <f t="shared" si="38"/>
        <v>00</v>
      </c>
      <c r="BF29" s="70" t="str">
        <f t="shared" si="38"/>
        <v>00</v>
      </c>
      <c r="BG29" s="70" t="str">
        <f t="shared" si="38"/>
        <v>15</v>
      </c>
      <c r="BH29" s="70" t="str">
        <f t="shared" si="38"/>
        <v>00</v>
      </c>
      <c r="BI29" s="70" t="str">
        <f t="shared" si="38"/>
        <v>00</v>
      </c>
      <c r="BJ29" s="70" t="str">
        <f t="shared" si="38"/>
        <v>00</v>
      </c>
      <c r="BK29" s="70" t="str">
        <f t="shared" si="38"/>
        <v>04</v>
      </c>
      <c r="BL29" s="11" t="str">
        <f t="shared" si="38"/>
        <v>02</v>
      </c>
      <c r="BM29" s="70" t="str">
        <f t="shared" si="38"/>
        <v>00</v>
      </c>
      <c r="BN29" s="70" t="str">
        <f t="shared" si="38"/>
        <v>00</v>
      </c>
      <c r="BO29" s="70" t="str">
        <f t="shared" si="38"/>
        <v>01</v>
      </c>
      <c r="BS29" s="54" t="str">
        <f t="shared" si="17"/>
        <v>Adventurer §§§§_x0001__x0001__x0017__x0016_#_x0017__x001A__x0017_	_x0002_&lt;_x001B_</v>
      </c>
      <c r="BT29" s="22" t="str">
        <f t="shared" si="32"/>
        <v>A</v>
      </c>
      <c r="BU29" s="22" t="str">
        <f t="shared" si="32"/>
        <v>d</v>
      </c>
      <c r="BV29" s="22" t="str">
        <f t="shared" si="32"/>
        <v>v</v>
      </c>
      <c r="BW29" s="22" t="str">
        <f t="shared" si="32"/>
        <v>e</v>
      </c>
      <c r="BX29" s="22" t="str">
        <f t="shared" si="32"/>
        <v>n</v>
      </c>
      <c r="BY29" s="22" t="str">
        <f t="shared" si="32"/>
        <v>t</v>
      </c>
      <c r="BZ29" s="22" t="str">
        <f t="shared" si="32"/>
        <v>u</v>
      </c>
      <c r="CA29" s="22" t="str">
        <f t="shared" si="32"/>
        <v>r</v>
      </c>
      <c r="CB29" s="22" t="str">
        <f t="shared" si="32"/>
        <v>e</v>
      </c>
      <c r="CC29" s="22" t="str">
        <f t="shared" si="32"/>
        <v>r</v>
      </c>
      <c r="CD29" s="22" t="str">
        <f t="shared" si="32"/>
        <v xml:space="preserve"> </v>
      </c>
      <c r="CE29" s="22" t="str">
        <f t="shared" si="32"/>
        <v>§</v>
      </c>
      <c r="CF29" s="22" t="str">
        <f t="shared" si="32"/>
        <v>§</v>
      </c>
      <c r="CG29" s="22" t="str">
        <f t="shared" si="32"/>
        <v>§</v>
      </c>
      <c r="CH29" s="22" t="str">
        <f t="shared" si="32"/>
        <v>§</v>
      </c>
      <c r="CI29" s="22" t="str">
        <f t="shared" si="28"/>
        <v>_x0001_</v>
      </c>
      <c r="CJ29" s="22" t="str">
        <f t="shared" si="28"/>
        <v>_x0001_</v>
      </c>
      <c r="CK29" s="22" t="str">
        <f t="shared" si="28"/>
        <v>_x0017_</v>
      </c>
      <c r="CL29" s="22" t="str">
        <f t="shared" si="28"/>
        <v/>
      </c>
      <c r="CM29" s="22" t="str">
        <f t="shared" si="28"/>
        <v>_x0016_</v>
      </c>
      <c r="CN29" s="22" t="str">
        <f t="shared" si="28"/>
        <v>#</v>
      </c>
      <c r="CO29" s="22" t="str">
        <f t="shared" si="28"/>
        <v>_x0017_</v>
      </c>
      <c r="CP29" s="22" t="str">
        <f t="shared" si="28"/>
        <v>_x001A_</v>
      </c>
      <c r="CQ29" s="22" t="str">
        <f t="shared" si="28"/>
        <v>_x0017_</v>
      </c>
      <c r="CR29" s="22" t="str">
        <f t="shared" si="28"/>
        <v xml:space="preserve">	</v>
      </c>
      <c r="CS29" s="22" t="str">
        <f t="shared" si="28"/>
        <v>_x0002_</v>
      </c>
      <c r="CT29" s="22" t="str">
        <f t="shared" si="28"/>
        <v>&lt;</v>
      </c>
      <c r="CU29" s="22" t="str">
        <f t="shared" si="28"/>
        <v/>
      </c>
      <c r="CV29" s="22" t="str">
        <f t="shared" si="28"/>
        <v/>
      </c>
      <c r="CW29" s="22" t="str">
        <f t="shared" si="28"/>
        <v>_x001B_</v>
      </c>
      <c r="CX29" s="22" t="str">
        <f t="shared" si="28"/>
        <v/>
      </c>
      <c r="CY29" s="22" t="str">
        <f t="shared" si="29"/>
        <v/>
      </c>
      <c r="CZ29" s="22" t="str">
        <f t="shared" si="29"/>
        <v/>
      </c>
      <c r="DA29" s="22" t="str">
        <f t="shared" si="29"/>
        <v/>
      </c>
      <c r="DB29" s="22" t="str">
        <f t="shared" si="29"/>
        <v>_x0005_</v>
      </c>
      <c r="DC29" s="22" t="str">
        <f t="shared" si="29"/>
        <v>_x0002_</v>
      </c>
      <c r="DD29" s="22" t="str">
        <f t="shared" si="29"/>
        <v>_x0002_</v>
      </c>
      <c r="DE29" s="22" t="str">
        <f t="shared" si="29"/>
        <v/>
      </c>
      <c r="DF29" s="22" t="str">
        <f t="shared" si="29"/>
        <v>2</v>
      </c>
      <c r="DG29" s="22" t="str">
        <f t="shared" si="29"/>
        <v>&lt;</v>
      </c>
      <c r="DH29" s="22" t="str">
        <f t="shared" si="29"/>
        <v>F</v>
      </c>
      <c r="DI29" s="22" t="str">
        <f t="shared" si="29"/>
        <v>2</v>
      </c>
      <c r="DJ29" s="22" t="str">
        <f t="shared" si="29"/>
        <v>_x0014_</v>
      </c>
      <c r="DK29" s="22" t="str">
        <f t="shared" si="29"/>
        <v>_x0014_</v>
      </c>
      <c r="DL29" s="22" t="str">
        <f t="shared" si="29"/>
        <v>Z</v>
      </c>
      <c r="DM29" s="22" t="str">
        <f t="shared" si="29"/>
        <v>‹</v>
      </c>
      <c r="DN29" s="22" t="str">
        <f t="shared" si="29"/>
        <v>(</v>
      </c>
      <c r="DO29" s="22" t="str">
        <f t="shared" si="30"/>
        <v>(</v>
      </c>
      <c r="DP29" s="22" t="str">
        <f t="shared" si="30"/>
        <v>(</v>
      </c>
      <c r="DQ29" s="22" t="str">
        <f t="shared" si="30"/>
        <v>P</v>
      </c>
      <c r="DR29" s="22" t="str">
        <f t="shared" si="30"/>
        <v xml:space="preserve">	</v>
      </c>
      <c r="DS29" s="22" t="str">
        <f t="shared" si="30"/>
        <v/>
      </c>
      <c r="DT29" s="22" t="str">
        <f t="shared" si="30"/>
        <v xml:space="preserve">	</v>
      </c>
      <c r="DU29" s="22" t="str">
        <f t="shared" si="30"/>
        <v/>
      </c>
      <c r="DV29" s="22" t="str">
        <f t="shared" si="30"/>
        <v/>
      </c>
      <c r="DW29" s="22" t="str">
        <f t="shared" si="30"/>
        <v>_x0015_</v>
      </c>
      <c r="DX29" s="22" t="str">
        <f t="shared" si="30"/>
        <v/>
      </c>
      <c r="DY29" s="22" t="str">
        <f t="shared" si="30"/>
        <v/>
      </c>
      <c r="DZ29" s="22" t="str">
        <f t="shared" si="30"/>
        <v/>
      </c>
      <c r="EA29" s="22" t="str">
        <f t="shared" si="30"/>
        <v>_x0004_</v>
      </c>
      <c r="EB29" s="22" t="str">
        <f t="shared" si="30"/>
        <v>_x0002_</v>
      </c>
      <c r="EC29" s="22" t="str">
        <f t="shared" si="30"/>
        <v/>
      </c>
      <c r="ED29" s="22" t="str">
        <f t="shared" si="30"/>
        <v/>
      </c>
      <c r="EE29" s="22" t="str">
        <f t="shared" si="31"/>
        <v>_x0001_</v>
      </c>
    </row>
    <row r="30" spans="1:135" x14ac:dyDescent="0.35">
      <c r="A30" s="54" t="str">
        <f t="shared" si="16"/>
        <v>1B</v>
      </c>
      <c r="B30" s="54">
        <f t="shared" si="14"/>
        <v>27</v>
      </c>
      <c r="C30" s="70" t="str">
        <f t="shared" si="15"/>
        <v>Ranger</v>
      </c>
      <c r="D30" s="70" t="str">
        <f t="shared" si="33"/>
        <v>52</v>
      </c>
      <c r="E30" s="70" t="str">
        <f t="shared" si="33"/>
        <v>61</v>
      </c>
      <c r="F30" s="70" t="str">
        <f t="shared" si="33"/>
        <v>6E</v>
      </c>
      <c r="G30" s="70" t="str">
        <f t="shared" si="33"/>
        <v>67</v>
      </c>
      <c r="H30" s="70" t="str">
        <f t="shared" si="33"/>
        <v>65</v>
      </c>
      <c r="I30" s="70" t="str">
        <f t="shared" si="33"/>
        <v>72</v>
      </c>
      <c r="J30" s="70" t="str">
        <f t="shared" si="33"/>
        <v>20</v>
      </c>
      <c r="K30" s="70" t="str">
        <f t="shared" si="33"/>
        <v>A7</v>
      </c>
      <c r="L30" s="70" t="str">
        <f t="shared" si="33"/>
        <v>A7</v>
      </c>
      <c r="M30" s="70" t="str">
        <f t="shared" si="33"/>
        <v>A7</v>
      </c>
      <c r="N30" s="70" t="str">
        <f t="shared" si="34"/>
        <v>A7</v>
      </c>
      <c r="O30" s="70" t="str">
        <f t="shared" si="34"/>
        <v>A7</v>
      </c>
      <c r="P30" s="70" t="str">
        <f t="shared" si="34"/>
        <v>A7</v>
      </c>
      <c r="Q30" s="70" t="str">
        <f t="shared" si="34"/>
        <v>A7</v>
      </c>
      <c r="R30" s="70" t="str">
        <f t="shared" si="34"/>
        <v>A7</v>
      </c>
      <c r="S30" s="70" t="str">
        <f t="shared" si="34"/>
        <v>01</v>
      </c>
      <c r="T30" s="70" t="str">
        <f t="shared" si="34"/>
        <v>01</v>
      </c>
      <c r="U30" s="70" t="str">
        <f t="shared" si="34"/>
        <v>22</v>
      </c>
      <c r="V30" s="70" t="str">
        <f t="shared" si="34"/>
        <v>00</v>
      </c>
      <c r="W30" s="70" t="str">
        <f t="shared" si="34"/>
        <v>13</v>
      </c>
      <c r="X30" s="70" t="str">
        <f t="shared" si="35"/>
        <v>1C</v>
      </c>
      <c r="Y30" s="70" t="str">
        <f t="shared" si="35"/>
        <v>1E</v>
      </c>
      <c r="Z30" s="70" t="str">
        <f t="shared" si="35"/>
        <v>37</v>
      </c>
      <c r="AA30" s="70" t="str">
        <f t="shared" si="35"/>
        <v>28</v>
      </c>
      <c r="AB30" s="70" t="str">
        <f t="shared" si="35"/>
        <v>0F</v>
      </c>
      <c r="AC30" s="70" t="str">
        <f t="shared" si="35"/>
        <v>00</v>
      </c>
      <c r="AD30" s="70" t="str">
        <f t="shared" si="35"/>
        <v>14</v>
      </c>
      <c r="AE30" s="70" t="str">
        <f t="shared" si="35"/>
        <v>0F</v>
      </c>
      <c r="AF30" s="70" t="str">
        <f t="shared" si="35"/>
        <v>00</v>
      </c>
      <c r="AG30" s="12" t="str">
        <f t="shared" si="35"/>
        <v>0F</v>
      </c>
      <c r="AH30" s="70" t="str">
        <f t="shared" si="36"/>
        <v>00</v>
      </c>
      <c r="AI30" s="70" t="str">
        <f t="shared" si="36"/>
        <v>00</v>
      </c>
      <c r="AJ30" s="70" t="str">
        <f t="shared" si="36"/>
        <v>00</v>
      </c>
      <c r="AK30" s="70" t="str">
        <f t="shared" si="36"/>
        <v>00</v>
      </c>
      <c r="AL30" s="70" t="str">
        <f t="shared" si="36"/>
        <v>00</v>
      </c>
      <c r="AM30" s="11" t="str">
        <f t="shared" si="36"/>
        <v>02</v>
      </c>
      <c r="AN30" s="11" t="str">
        <f t="shared" si="36"/>
        <v>01</v>
      </c>
      <c r="AO30" s="70" t="str">
        <f t="shared" si="36"/>
        <v>00</v>
      </c>
      <c r="AP30" s="70" t="str">
        <f t="shared" si="36"/>
        <v>1E</v>
      </c>
      <c r="AQ30" s="70" t="str">
        <f t="shared" si="36"/>
        <v>5A</v>
      </c>
      <c r="AR30" s="70" t="str">
        <f t="shared" si="37"/>
        <v>5A</v>
      </c>
      <c r="AS30" s="70" t="str">
        <f t="shared" si="37"/>
        <v>5A</v>
      </c>
      <c r="AT30" s="70" t="str">
        <f t="shared" si="37"/>
        <v>5A</v>
      </c>
      <c r="AU30" s="70" t="str">
        <f t="shared" si="37"/>
        <v>0A</v>
      </c>
      <c r="AV30" s="70" t="str">
        <f t="shared" si="37"/>
        <v>5A</v>
      </c>
      <c r="AW30" s="70" t="str">
        <f t="shared" si="37"/>
        <v>0D</v>
      </c>
      <c r="AX30" s="70" t="str">
        <f t="shared" si="37"/>
        <v>1E</v>
      </c>
      <c r="AY30" s="70" t="str">
        <f t="shared" si="37"/>
        <v>5A</v>
      </c>
      <c r="AZ30" s="70" t="str">
        <f t="shared" si="37"/>
        <v>5A</v>
      </c>
      <c r="BA30" s="70" t="str">
        <f t="shared" si="37"/>
        <v>5A</v>
      </c>
      <c r="BB30" s="11" t="str">
        <f t="shared" si="38"/>
        <v>00</v>
      </c>
      <c r="BC30" s="70" t="str">
        <f t="shared" si="38"/>
        <v>00</v>
      </c>
      <c r="BD30" s="70" t="str">
        <f t="shared" si="38"/>
        <v>14</v>
      </c>
      <c r="BE30" s="70" t="str">
        <f t="shared" si="38"/>
        <v>00</v>
      </c>
      <c r="BF30" s="70" t="str">
        <f t="shared" si="38"/>
        <v>00</v>
      </c>
      <c r="BG30" s="70" t="str">
        <f t="shared" si="38"/>
        <v>00</v>
      </c>
      <c r="BH30" s="70" t="str">
        <f t="shared" si="38"/>
        <v>00</v>
      </c>
      <c r="BI30" s="70" t="str">
        <f t="shared" si="38"/>
        <v>00</v>
      </c>
      <c r="BJ30" s="70" t="str">
        <f t="shared" si="38"/>
        <v>00</v>
      </c>
      <c r="BK30" s="70" t="str">
        <f t="shared" si="38"/>
        <v>04</v>
      </c>
      <c r="BL30" s="11" t="str">
        <f t="shared" si="38"/>
        <v>02</v>
      </c>
      <c r="BM30" s="70" t="str">
        <f t="shared" si="38"/>
        <v>00</v>
      </c>
      <c r="BN30" s="70" t="str">
        <f t="shared" si="38"/>
        <v>00</v>
      </c>
      <c r="BO30" s="70" t="str">
        <f t="shared" si="38"/>
        <v>00</v>
      </c>
      <c r="BS30" s="54" t="str">
        <f t="shared" si="17"/>
        <v>Ranger §§§§§§§§_x0001__x0001_"_x0013__x001C__x001E_7(_x000F__x0014__x000F__x000F_</v>
      </c>
      <c r="BT30" s="22" t="str">
        <f t="shared" si="32"/>
        <v>R</v>
      </c>
      <c r="BU30" s="22" t="str">
        <f t="shared" si="32"/>
        <v>a</v>
      </c>
      <c r="BV30" s="22" t="str">
        <f t="shared" si="32"/>
        <v>n</v>
      </c>
      <c r="BW30" s="22" t="str">
        <f t="shared" si="32"/>
        <v>g</v>
      </c>
      <c r="BX30" s="22" t="str">
        <f t="shared" si="32"/>
        <v>e</v>
      </c>
      <c r="BY30" s="22" t="str">
        <f t="shared" si="32"/>
        <v>r</v>
      </c>
      <c r="BZ30" s="22" t="str">
        <f t="shared" si="32"/>
        <v xml:space="preserve"> </v>
      </c>
      <c r="CA30" s="22" t="str">
        <f t="shared" si="32"/>
        <v>§</v>
      </c>
      <c r="CB30" s="22" t="str">
        <f t="shared" si="32"/>
        <v>§</v>
      </c>
      <c r="CC30" s="22" t="str">
        <f t="shared" si="32"/>
        <v>§</v>
      </c>
      <c r="CD30" s="22" t="str">
        <f t="shared" si="32"/>
        <v>§</v>
      </c>
      <c r="CE30" s="22" t="str">
        <f t="shared" si="32"/>
        <v>§</v>
      </c>
      <c r="CF30" s="22" t="str">
        <f t="shared" si="32"/>
        <v>§</v>
      </c>
      <c r="CG30" s="22" t="str">
        <f t="shared" si="32"/>
        <v>§</v>
      </c>
      <c r="CH30" s="22" t="str">
        <f t="shared" si="32"/>
        <v>§</v>
      </c>
      <c r="CI30" s="22" t="str">
        <f t="shared" si="28"/>
        <v>_x0001_</v>
      </c>
      <c r="CJ30" s="22" t="str">
        <f t="shared" si="28"/>
        <v>_x0001_</v>
      </c>
      <c r="CK30" s="22" t="str">
        <f t="shared" si="28"/>
        <v>"</v>
      </c>
      <c r="CL30" s="22" t="str">
        <f t="shared" si="28"/>
        <v/>
      </c>
      <c r="CM30" s="22" t="str">
        <f t="shared" si="28"/>
        <v>_x0013_</v>
      </c>
      <c r="CN30" s="22" t="str">
        <f t="shared" si="28"/>
        <v>_x001C_</v>
      </c>
      <c r="CO30" s="22" t="str">
        <f t="shared" si="28"/>
        <v>_x001E_</v>
      </c>
      <c r="CP30" s="22" t="str">
        <f t="shared" si="28"/>
        <v>7</v>
      </c>
      <c r="CQ30" s="22" t="str">
        <f t="shared" si="28"/>
        <v>(</v>
      </c>
      <c r="CR30" s="22" t="str">
        <f t="shared" si="28"/>
        <v>_x000F_</v>
      </c>
      <c r="CS30" s="22" t="str">
        <f t="shared" si="28"/>
        <v/>
      </c>
      <c r="CT30" s="22" t="str">
        <f t="shared" si="28"/>
        <v>_x0014_</v>
      </c>
      <c r="CU30" s="22" t="str">
        <f t="shared" si="28"/>
        <v>_x000F_</v>
      </c>
      <c r="CV30" s="22" t="str">
        <f t="shared" si="28"/>
        <v/>
      </c>
      <c r="CW30" s="22" t="str">
        <f t="shared" si="28"/>
        <v>_x000F_</v>
      </c>
      <c r="CX30" s="22" t="str">
        <f t="shared" si="28"/>
        <v/>
      </c>
      <c r="CY30" s="22" t="str">
        <f t="shared" si="29"/>
        <v/>
      </c>
      <c r="CZ30" s="22" t="str">
        <f t="shared" si="29"/>
        <v/>
      </c>
      <c r="DA30" s="22" t="str">
        <f t="shared" si="29"/>
        <v/>
      </c>
      <c r="DB30" s="22" t="str">
        <f t="shared" si="29"/>
        <v/>
      </c>
      <c r="DC30" s="22" t="str">
        <f t="shared" si="29"/>
        <v>_x0002_</v>
      </c>
      <c r="DD30" s="22" t="str">
        <f t="shared" si="29"/>
        <v>_x0001_</v>
      </c>
      <c r="DE30" s="22" t="str">
        <f t="shared" si="29"/>
        <v/>
      </c>
      <c r="DF30" s="22" t="str">
        <f t="shared" si="29"/>
        <v>_x001E_</v>
      </c>
      <c r="DG30" s="22" t="str">
        <f t="shared" si="29"/>
        <v>Z</v>
      </c>
      <c r="DH30" s="22" t="str">
        <f t="shared" si="29"/>
        <v>Z</v>
      </c>
      <c r="DI30" s="22" t="str">
        <f t="shared" si="29"/>
        <v>Z</v>
      </c>
      <c r="DJ30" s="22" t="str">
        <f t="shared" si="29"/>
        <v>Z</v>
      </c>
      <c r="DK30" s="22" t="str">
        <f t="shared" si="29"/>
        <v xml:space="preserve">
</v>
      </c>
      <c r="DL30" s="22" t="str">
        <f t="shared" si="29"/>
        <v>Z</v>
      </c>
      <c r="DM30" s="22" t="str">
        <f t="shared" si="29"/>
        <v>_x000D_</v>
      </c>
      <c r="DN30" s="22" t="str">
        <f t="shared" si="29"/>
        <v>_x001E_</v>
      </c>
      <c r="DO30" s="22" t="str">
        <f t="shared" si="30"/>
        <v>Z</v>
      </c>
      <c r="DP30" s="22" t="str">
        <f t="shared" si="30"/>
        <v>Z</v>
      </c>
      <c r="DQ30" s="22" t="str">
        <f t="shared" si="30"/>
        <v>Z</v>
      </c>
      <c r="DR30" s="22" t="str">
        <f t="shared" si="30"/>
        <v/>
      </c>
      <c r="DS30" s="22" t="str">
        <f t="shared" si="30"/>
        <v/>
      </c>
      <c r="DT30" s="22" t="str">
        <f t="shared" si="30"/>
        <v>_x0014_</v>
      </c>
      <c r="DU30" s="22" t="str">
        <f t="shared" si="30"/>
        <v/>
      </c>
      <c r="DV30" s="22" t="str">
        <f t="shared" si="30"/>
        <v/>
      </c>
      <c r="DW30" s="22" t="str">
        <f t="shared" si="30"/>
        <v/>
      </c>
      <c r="DX30" s="22" t="str">
        <f t="shared" si="30"/>
        <v/>
      </c>
      <c r="DY30" s="22" t="str">
        <f t="shared" si="30"/>
        <v/>
      </c>
      <c r="DZ30" s="22" t="str">
        <f t="shared" si="30"/>
        <v/>
      </c>
      <c r="EA30" s="22" t="str">
        <f t="shared" si="30"/>
        <v>_x0004_</v>
      </c>
      <c r="EB30" s="22" t="str">
        <f t="shared" si="30"/>
        <v>_x0002_</v>
      </c>
      <c r="EC30" s="22" t="str">
        <f t="shared" si="30"/>
        <v/>
      </c>
      <c r="ED30" s="22" t="str">
        <f t="shared" si="30"/>
        <v/>
      </c>
      <c r="EE30" s="22" t="str">
        <f t="shared" si="31"/>
        <v/>
      </c>
    </row>
    <row r="31" spans="1:135" x14ac:dyDescent="0.35">
      <c r="A31" s="54" t="str">
        <f t="shared" si="16"/>
        <v>1C</v>
      </c>
      <c r="B31" s="54">
        <f t="shared" si="14"/>
        <v>28</v>
      </c>
      <c r="C31" s="70" t="str">
        <f t="shared" si="15"/>
        <v>Mercenary</v>
      </c>
      <c r="D31" s="70" t="str">
        <f t="shared" si="33"/>
        <v>4D</v>
      </c>
      <c r="E31" s="70" t="str">
        <f t="shared" si="33"/>
        <v>65</v>
      </c>
      <c r="F31" s="70" t="str">
        <f t="shared" si="33"/>
        <v>72</v>
      </c>
      <c r="G31" s="70" t="str">
        <f t="shared" si="33"/>
        <v>63</v>
      </c>
      <c r="H31" s="70" t="str">
        <f t="shared" si="33"/>
        <v>65</v>
      </c>
      <c r="I31" s="70" t="str">
        <f t="shared" si="33"/>
        <v>6E</v>
      </c>
      <c r="J31" s="70" t="str">
        <f t="shared" si="33"/>
        <v>61</v>
      </c>
      <c r="K31" s="70" t="str">
        <f t="shared" si="33"/>
        <v>72</v>
      </c>
      <c r="L31" s="70" t="str">
        <f t="shared" si="33"/>
        <v>79</v>
      </c>
      <c r="M31" s="70" t="str">
        <f t="shared" si="33"/>
        <v>20</v>
      </c>
      <c r="N31" s="70" t="str">
        <f t="shared" si="34"/>
        <v>A7</v>
      </c>
      <c r="O31" s="70" t="str">
        <f t="shared" si="34"/>
        <v>A7</v>
      </c>
      <c r="P31" s="70" t="str">
        <f t="shared" si="34"/>
        <v>A7</v>
      </c>
      <c r="Q31" s="70" t="str">
        <f t="shared" si="34"/>
        <v>A7</v>
      </c>
      <c r="R31" s="70" t="str">
        <f t="shared" si="34"/>
        <v>A7</v>
      </c>
      <c r="S31" s="70" t="str">
        <f t="shared" si="34"/>
        <v>04</v>
      </c>
      <c r="T31" s="70" t="str">
        <f t="shared" si="34"/>
        <v>01</v>
      </c>
      <c r="U31" s="70" t="str">
        <f t="shared" si="34"/>
        <v>11</v>
      </c>
      <c r="V31" s="70" t="str">
        <f t="shared" si="34"/>
        <v>00</v>
      </c>
      <c r="W31" s="70" t="str">
        <f t="shared" si="34"/>
        <v>13</v>
      </c>
      <c r="X31" s="70" t="str">
        <f t="shared" si="35"/>
        <v>1A</v>
      </c>
      <c r="Y31" s="70" t="str">
        <f t="shared" si="35"/>
        <v>1A</v>
      </c>
      <c r="Z31" s="70" t="str">
        <f t="shared" si="35"/>
        <v>17</v>
      </c>
      <c r="AA31" s="70" t="str">
        <f t="shared" si="35"/>
        <v>19</v>
      </c>
      <c r="AB31" s="70" t="str">
        <f t="shared" si="35"/>
        <v>09</v>
      </c>
      <c r="AC31" s="70" t="str">
        <f t="shared" si="35"/>
        <v>00</v>
      </c>
      <c r="AD31" s="70" t="str">
        <f t="shared" si="35"/>
        <v>07</v>
      </c>
      <c r="AE31" s="70" t="str">
        <f t="shared" si="35"/>
        <v>0F</v>
      </c>
      <c r="AF31" s="70" t="str">
        <f t="shared" si="35"/>
        <v>5A</v>
      </c>
      <c r="AG31" s="12" t="str">
        <f t="shared" si="35"/>
        <v>10</v>
      </c>
      <c r="AH31" s="70" t="str">
        <f t="shared" si="36"/>
        <v>00</v>
      </c>
      <c r="AI31" s="70" t="str">
        <f t="shared" si="36"/>
        <v>00</v>
      </c>
      <c r="AJ31" s="70" t="str">
        <f t="shared" si="36"/>
        <v>19</v>
      </c>
      <c r="AK31" s="70" t="str">
        <f t="shared" si="36"/>
        <v>00</v>
      </c>
      <c r="AL31" s="70" t="str">
        <f t="shared" si="36"/>
        <v>00</v>
      </c>
      <c r="AM31" s="11" t="str">
        <f t="shared" si="36"/>
        <v>02</v>
      </c>
      <c r="AN31" s="11" t="str">
        <f t="shared" si="36"/>
        <v>09</v>
      </c>
      <c r="AO31" s="70" t="str">
        <f t="shared" si="36"/>
        <v>00</v>
      </c>
      <c r="AP31" s="70" t="str">
        <f t="shared" si="36"/>
        <v>5A</v>
      </c>
      <c r="AQ31" s="70" t="str">
        <f t="shared" si="36"/>
        <v>5A</v>
      </c>
      <c r="AR31" s="70" t="str">
        <f t="shared" si="37"/>
        <v>5A</v>
      </c>
      <c r="AS31" s="70" t="str">
        <f t="shared" si="37"/>
        <v>0A</v>
      </c>
      <c r="AT31" s="70" t="str">
        <f t="shared" si="37"/>
        <v>5A</v>
      </c>
      <c r="AU31" s="70" t="str">
        <f t="shared" si="37"/>
        <v>0A</v>
      </c>
      <c r="AV31" s="70" t="str">
        <f t="shared" si="37"/>
        <v>5A</v>
      </c>
      <c r="AW31" s="70" t="str">
        <f t="shared" si="37"/>
        <v>3C</v>
      </c>
      <c r="AX31" s="70" t="str">
        <f t="shared" si="37"/>
        <v>0D</v>
      </c>
      <c r="AY31" s="70" t="str">
        <f t="shared" si="37"/>
        <v>0E</v>
      </c>
      <c r="AZ31" s="70" t="str">
        <f t="shared" si="37"/>
        <v>1E</v>
      </c>
      <c r="BA31" s="70" t="str">
        <f t="shared" si="37"/>
        <v>14</v>
      </c>
      <c r="BB31" s="11" t="str">
        <f t="shared" si="38"/>
        <v>04</v>
      </c>
      <c r="BC31" s="70" t="str">
        <f t="shared" si="38"/>
        <v>00</v>
      </c>
      <c r="BD31" s="70" t="str">
        <f t="shared" si="38"/>
        <v>09</v>
      </c>
      <c r="BE31" s="70" t="str">
        <f t="shared" si="38"/>
        <v>00</v>
      </c>
      <c r="BF31" s="70" t="str">
        <f t="shared" si="38"/>
        <v>00</v>
      </c>
      <c r="BG31" s="70" t="str">
        <f t="shared" si="38"/>
        <v>03</v>
      </c>
      <c r="BH31" s="70" t="str">
        <f t="shared" si="38"/>
        <v>00</v>
      </c>
      <c r="BI31" s="70" t="str">
        <f t="shared" si="38"/>
        <v>00</v>
      </c>
      <c r="BJ31" s="70" t="str">
        <f t="shared" si="38"/>
        <v>00</v>
      </c>
      <c r="BK31" s="70" t="str">
        <f t="shared" si="38"/>
        <v>01</v>
      </c>
      <c r="BL31" s="11" t="str">
        <f t="shared" si="38"/>
        <v>02</v>
      </c>
      <c r="BM31" s="70" t="str">
        <f t="shared" si="38"/>
        <v>00</v>
      </c>
      <c r="BN31" s="70" t="str">
        <f t="shared" si="38"/>
        <v>00</v>
      </c>
      <c r="BO31" s="70" t="str">
        <f t="shared" si="38"/>
        <v>00</v>
      </c>
      <c r="BS31" s="54" t="str">
        <f t="shared" si="17"/>
        <v>Mercenary §§§§§_x0004__x0001__x0011__x0013__x001A__x001A__x0017__x0019_	_x0007__x000F_Z_x0010_</v>
      </c>
      <c r="BT31" s="22" t="str">
        <f t="shared" si="32"/>
        <v>M</v>
      </c>
      <c r="BU31" s="22" t="str">
        <f t="shared" si="32"/>
        <v>e</v>
      </c>
      <c r="BV31" s="22" t="str">
        <f t="shared" si="32"/>
        <v>r</v>
      </c>
      <c r="BW31" s="22" t="str">
        <f t="shared" si="32"/>
        <v>c</v>
      </c>
      <c r="BX31" s="22" t="str">
        <f t="shared" si="32"/>
        <v>e</v>
      </c>
      <c r="BY31" s="22" t="str">
        <f t="shared" si="32"/>
        <v>n</v>
      </c>
      <c r="BZ31" s="22" t="str">
        <f t="shared" si="32"/>
        <v>a</v>
      </c>
      <c r="CA31" s="22" t="str">
        <f t="shared" si="32"/>
        <v>r</v>
      </c>
      <c r="CB31" s="22" t="str">
        <f t="shared" si="32"/>
        <v>y</v>
      </c>
      <c r="CC31" s="22" t="str">
        <f t="shared" si="32"/>
        <v xml:space="preserve"> </v>
      </c>
      <c r="CD31" s="22" t="str">
        <f t="shared" si="32"/>
        <v>§</v>
      </c>
      <c r="CE31" s="22" t="str">
        <f t="shared" si="32"/>
        <v>§</v>
      </c>
      <c r="CF31" s="22" t="str">
        <f t="shared" si="32"/>
        <v>§</v>
      </c>
      <c r="CG31" s="22" t="str">
        <f t="shared" si="32"/>
        <v>§</v>
      </c>
      <c r="CH31" s="22" t="str">
        <f t="shared" si="32"/>
        <v>§</v>
      </c>
      <c r="CI31" s="22" t="str">
        <f t="shared" si="28"/>
        <v>_x0004_</v>
      </c>
      <c r="CJ31" s="22" t="str">
        <f t="shared" si="28"/>
        <v>_x0001_</v>
      </c>
      <c r="CK31" s="22" t="str">
        <f t="shared" si="28"/>
        <v>_x0011_</v>
      </c>
      <c r="CL31" s="22" t="str">
        <f t="shared" si="28"/>
        <v/>
      </c>
      <c r="CM31" s="22" t="str">
        <f t="shared" si="28"/>
        <v>_x0013_</v>
      </c>
      <c r="CN31" s="22" t="str">
        <f t="shared" si="28"/>
        <v>_x001A_</v>
      </c>
      <c r="CO31" s="22" t="str">
        <f t="shared" si="28"/>
        <v>_x001A_</v>
      </c>
      <c r="CP31" s="22" t="str">
        <f t="shared" si="28"/>
        <v>_x0017_</v>
      </c>
      <c r="CQ31" s="22" t="str">
        <f t="shared" si="28"/>
        <v>_x0019_</v>
      </c>
      <c r="CR31" s="22" t="str">
        <f t="shared" si="28"/>
        <v xml:space="preserve">	</v>
      </c>
      <c r="CS31" s="22" t="str">
        <f t="shared" si="28"/>
        <v/>
      </c>
      <c r="CT31" s="22" t="str">
        <f t="shared" si="28"/>
        <v>_x0007_</v>
      </c>
      <c r="CU31" s="22" t="str">
        <f t="shared" si="28"/>
        <v>_x000F_</v>
      </c>
      <c r="CV31" s="22" t="str">
        <f t="shared" si="28"/>
        <v>Z</v>
      </c>
      <c r="CW31" s="22" t="str">
        <f t="shared" si="28"/>
        <v>_x0010_</v>
      </c>
      <c r="CX31" s="22" t="str">
        <f t="shared" si="28"/>
        <v/>
      </c>
      <c r="CY31" s="22" t="str">
        <f t="shared" si="29"/>
        <v/>
      </c>
      <c r="CZ31" s="22" t="str">
        <f t="shared" si="29"/>
        <v>_x0019_</v>
      </c>
      <c r="DA31" s="22" t="str">
        <f t="shared" si="29"/>
        <v/>
      </c>
      <c r="DB31" s="22" t="str">
        <f t="shared" si="29"/>
        <v/>
      </c>
      <c r="DC31" s="22" t="str">
        <f t="shared" si="29"/>
        <v>_x0002_</v>
      </c>
      <c r="DD31" s="22" t="str">
        <f t="shared" si="29"/>
        <v xml:space="preserve">	</v>
      </c>
      <c r="DE31" s="22" t="str">
        <f t="shared" si="29"/>
        <v/>
      </c>
      <c r="DF31" s="22" t="str">
        <f t="shared" si="29"/>
        <v>Z</v>
      </c>
      <c r="DG31" s="22" t="str">
        <f t="shared" si="29"/>
        <v>Z</v>
      </c>
      <c r="DH31" s="22" t="str">
        <f t="shared" si="29"/>
        <v>Z</v>
      </c>
      <c r="DI31" s="22" t="str">
        <f t="shared" si="29"/>
        <v xml:space="preserve">
</v>
      </c>
      <c r="DJ31" s="22" t="str">
        <f t="shared" si="29"/>
        <v>Z</v>
      </c>
      <c r="DK31" s="22" t="str">
        <f t="shared" si="29"/>
        <v xml:space="preserve">
</v>
      </c>
      <c r="DL31" s="22" t="str">
        <f t="shared" si="29"/>
        <v>Z</v>
      </c>
      <c r="DM31" s="22" t="str">
        <f t="shared" si="29"/>
        <v>&lt;</v>
      </c>
      <c r="DN31" s="22" t="str">
        <f t="shared" si="29"/>
        <v>_x000D_</v>
      </c>
      <c r="DO31" s="22" t="str">
        <f t="shared" si="30"/>
        <v>_x000E_</v>
      </c>
      <c r="DP31" s="22" t="str">
        <f t="shared" si="30"/>
        <v>_x001E_</v>
      </c>
      <c r="DQ31" s="22" t="str">
        <f t="shared" si="30"/>
        <v>_x0014_</v>
      </c>
      <c r="DR31" s="22" t="str">
        <f t="shared" si="30"/>
        <v>_x0004_</v>
      </c>
      <c r="DS31" s="22" t="str">
        <f t="shared" si="30"/>
        <v/>
      </c>
      <c r="DT31" s="22" t="str">
        <f t="shared" si="30"/>
        <v xml:space="preserve">	</v>
      </c>
      <c r="DU31" s="22" t="str">
        <f t="shared" si="30"/>
        <v/>
      </c>
      <c r="DV31" s="22" t="str">
        <f t="shared" si="30"/>
        <v/>
      </c>
      <c r="DW31" s="22" t="str">
        <f t="shared" si="30"/>
        <v>_x0003_</v>
      </c>
      <c r="DX31" s="22" t="str">
        <f t="shared" si="30"/>
        <v/>
      </c>
      <c r="DY31" s="22" t="str">
        <f t="shared" si="30"/>
        <v/>
      </c>
      <c r="DZ31" s="22" t="str">
        <f t="shared" si="30"/>
        <v/>
      </c>
      <c r="EA31" s="22" t="str">
        <f t="shared" si="30"/>
        <v>_x0001_</v>
      </c>
      <c r="EB31" s="22" t="str">
        <f t="shared" si="30"/>
        <v>_x0002_</v>
      </c>
      <c r="EC31" s="22" t="str">
        <f t="shared" si="30"/>
        <v/>
      </c>
      <c r="ED31" s="22" t="str">
        <f t="shared" si="30"/>
        <v/>
      </c>
      <c r="EE31" s="22" t="str">
        <f t="shared" si="31"/>
        <v/>
      </c>
    </row>
    <row r="32" spans="1:135" x14ac:dyDescent="0.35">
      <c r="A32" s="54" t="str">
        <f t="shared" si="16"/>
        <v>1D</v>
      </c>
      <c r="B32" s="54">
        <f t="shared" si="14"/>
        <v>29</v>
      </c>
      <c r="C32" s="70" t="str">
        <f t="shared" si="15"/>
        <v>Huntress</v>
      </c>
      <c r="D32" s="70" t="str">
        <f t="shared" si="33"/>
        <v>48</v>
      </c>
      <c r="E32" s="70" t="str">
        <f t="shared" si="33"/>
        <v>75</v>
      </c>
      <c r="F32" s="70" t="str">
        <f t="shared" si="33"/>
        <v>6E</v>
      </c>
      <c r="G32" s="70" t="str">
        <f t="shared" si="33"/>
        <v>74</v>
      </c>
      <c r="H32" s="70" t="str">
        <f t="shared" si="33"/>
        <v>72</v>
      </c>
      <c r="I32" s="70" t="str">
        <f t="shared" si="33"/>
        <v>65</v>
      </c>
      <c r="J32" s="70" t="str">
        <f t="shared" si="33"/>
        <v>73</v>
      </c>
      <c r="K32" s="70" t="str">
        <f t="shared" si="33"/>
        <v>73</v>
      </c>
      <c r="L32" s="70" t="str">
        <f t="shared" si="33"/>
        <v>20</v>
      </c>
      <c r="M32" s="70" t="str">
        <f t="shared" si="33"/>
        <v>A7</v>
      </c>
      <c r="N32" s="70" t="str">
        <f t="shared" si="34"/>
        <v>A7</v>
      </c>
      <c r="O32" s="70" t="str">
        <f t="shared" si="34"/>
        <v>A7</v>
      </c>
      <c r="P32" s="70" t="str">
        <f t="shared" si="34"/>
        <v>A7</v>
      </c>
      <c r="Q32" s="70" t="str">
        <f t="shared" si="34"/>
        <v>A7</v>
      </c>
      <c r="R32" s="70" t="str">
        <f t="shared" si="34"/>
        <v>A7</v>
      </c>
      <c r="S32" s="70" t="str">
        <f t="shared" si="34"/>
        <v>03</v>
      </c>
      <c r="T32" s="70" t="str">
        <f t="shared" si="34"/>
        <v>01</v>
      </c>
      <c r="U32" s="70" t="str">
        <f t="shared" si="34"/>
        <v>14</v>
      </c>
      <c r="V32" s="70" t="str">
        <f t="shared" si="34"/>
        <v>00</v>
      </c>
      <c r="W32" s="70" t="str">
        <f t="shared" si="34"/>
        <v>0E</v>
      </c>
      <c r="X32" s="70" t="str">
        <f t="shared" si="35"/>
        <v>16</v>
      </c>
      <c r="Y32" s="70" t="str">
        <f t="shared" si="35"/>
        <v>18</v>
      </c>
      <c r="Z32" s="70" t="str">
        <f t="shared" si="35"/>
        <v>22</v>
      </c>
      <c r="AA32" s="70" t="str">
        <f t="shared" si="35"/>
        <v>16</v>
      </c>
      <c r="AB32" s="70" t="str">
        <f t="shared" si="35"/>
        <v>09</v>
      </c>
      <c r="AC32" s="70" t="str">
        <f t="shared" si="35"/>
        <v>02</v>
      </c>
      <c r="AD32" s="70" t="str">
        <f t="shared" si="35"/>
        <v>0A</v>
      </c>
      <c r="AE32" s="70" t="str">
        <f t="shared" si="35"/>
        <v>00</v>
      </c>
      <c r="AF32" s="70" t="str">
        <f t="shared" si="35"/>
        <v>00</v>
      </c>
      <c r="AG32" s="12" t="str">
        <f t="shared" si="35"/>
        <v>0F</v>
      </c>
      <c r="AH32" s="70" t="str">
        <f t="shared" si="36"/>
        <v>00</v>
      </c>
      <c r="AI32" s="70" t="str">
        <f t="shared" si="36"/>
        <v>00</v>
      </c>
      <c r="AJ32" s="70" t="str">
        <f t="shared" si="36"/>
        <v>00</v>
      </c>
      <c r="AK32" s="70" t="str">
        <f t="shared" si="36"/>
        <v>00</v>
      </c>
      <c r="AL32" s="70" t="str">
        <f t="shared" si="36"/>
        <v>1E</v>
      </c>
      <c r="AM32" s="11" t="str">
        <f t="shared" si="36"/>
        <v>02</v>
      </c>
      <c r="AN32" s="11" t="str">
        <f t="shared" si="36"/>
        <v>03</v>
      </c>
      <c r="AO32" s="70" t="str">
        <f t="shared" si="36"/>
        <v>00</v>
      </c>
      <c r="AP32" s="70" t="str">
        <f t="shared" si="36"/>
        <v>14</v>
      </c>
      <c r="AQ32" s="70" t="str">
        <f t="shared" si="36"/>
        <v>5A</v>
      </c>
      <c r="AR32" s="70" t="str">
        <f t="shared" si="37"/>
        <v>1E</v>
      </c>
      <c r="AS32" s="70" t="str">
        <f t="shared" si="37"/>
        <v>0A</v>
      </c>
      <c r="AT32" s="70" t="str">
        <f t="shared" si="37"/>
        <v>02</v>
      </c>
      <c r="AU32" s="70" t="str">
        <f t="shared" si="37"/>
        <v>01</v>
      </c>
      <c r="AV32" s="70" t="str">
        <f t="shared" si="37"/>
        <v>1E</v>
      </c>
      <c r="AW32" s="70" t="str">
        <f t="shared" si="37"/>
        <v>12</v>
      </c>
      <c r="AX32" s="70" t="str">
        <f t="shared" si="37"/>
        <v>14</v>
      </c>
      <c r="AY32" s="70" t="str">
        <f t="shared" si="37"/>
        <v>0A</v>
      </c>
      <c r="AZ32" s="70" t="str">
        <f t="shared" si="37"/>
        <v>28</v>
      </c>
      <c r="BA32" s="70" t="str">
        <f t="shared" si="37"/>
        <v>0A</v>
      </c>
      <c r="BB32" s="11" t="str">
        <f t="shared" si="38"/>
        <v>09</v>
      </c>
      <c r="BC32" s="70" t="str">
        <f t="shared" si="38"/>
        <v>00</v>
      </c>
      <c r="BD32" s="70" t="str">
        <f t="shared" si="38"/>
        <v>09</v>
      </c>
      <c r="BE32" s="70" t="str">
        <f t="shared" si="38"/>
        <v>00</v>
      </c>
      <c r="BF32" s="70" t="str">
        <f t="shared" si="38"/>
        <v>00</v>
      </c>
      <c r="BG32" s="70" t="str">
        <f t="shared" si="38"/>
        <v>02</v>
      </c>
      <c r="BH32" s="70" t="str">
        <f t="shared" si="38"/>
        <v>00</v>
      </c>
      <c r="BI32" s="70" t="str">
        <f t="shared" si="38"/>
        <v>00</v>
      </c>
      <c r="BJ32" s="70" t="str">
        <f t="shared" si="38"/>
        <v>00</v>
      </c>
      <c r="BK32" s="70" t="str">
        <f t="shared" si="38"/>
        <v>04</v>
      </c>
      <c r="BL32" s="11" t="str">
        <f t="shared" si="38"/>
        <v>02</v>
      </c>
      <c r="BM32" s="70" t="str">
        <f t="shared" si="38"/>
        <v>00</v>
      </c>
      <c r="BN32" s="70" t="str">
        <f t="shared" si="38"/>
        <v>00</v>
      </c>
      <c r="BO32" s="70" t="str">
        <f t="shared" si="38"/>
        <v>01</v>
      </c>
      <c r="BS32" s="54" t="str">
        <f t="shared" si="17"/>
        <v>Huntress §§§§§§_x0003__x0001__x0014__x000E__x0016__x0018_"_x0016_	_x0002_
_x000F_</v>
      </c>
      <c r="BT32" s="22" t="str">
        <f t="shared" si="32"/>
        <v>H</v>
      </c>
      <c r="BU32" s="22" t="str">
        <f t="shared" si="32"/>
        <v>u</v>
      </c>
      <c r="BV32" s="22" t="str">
        <f t="shared" si="32"/>
        <v>n</v>
      </c>
      <c r="BW32" s="22" t="str">
        <f t="shared" si="32"/>
        <v>t</v>
      </c>
      <c r="BX32" s="22" t="str">
        <f t="shared" si="32"/>
        <v>r</v>
      </c>
      <c r="BY32" s="22" t="str">
        <f t="shared" si="32"/>
        <v>e</v>
      </c>
      <c r="BZ32" s="22" t="str">
        <f t="shared" si="32"/>
        <v>s</v>
      </c>
      <c r="CA32" s="22" t="str">
        <f t="shared" si="32"/>
        <v>s</v>
      </c>
      <c r="CB32" s="22" t="str">
        <f t="shared" si="32"/>
        <v xml:space="preserve"> </v>
      </c>
      <c r="CC32" s="22" t="str">
        <f t="shared" si="32"/>
        <v>§</v>
      </c>
      <c r="CD32" s="22" t="str">
        <f t="shared" si="32"/>
        <v>§</v>
      </c>
      <c r="CE32" s="22" t="str">
        <f t="shared" si="32"/>
        <v>§</v>
      </c>
      <c r="CF32" s="22" t="str">
        <f t="shared" si="32"/>
        <v>§</v>
      </c>
      <c r="CG32" s="22" t="str">
        <f t="shared" si="32"/>
        <v>§</v>
      </c>
      <c r="CH32" s="22" t="str">
        <f t="shared" si="32"/>
        <v>§</v>
      </c>
      <c r="CI32" s="22" t="str">
        <f t="shared" si="28"/>
        <v>_x0003_</v>
      </c>
      <c r="CJ32" s="22" t="str">
        <f t="shared" si="28"/>
        <v>_x0001_</v>
      </c>
      <c r="CK32" s="22" t="str">
        <f t="shared" si="28"/>
        <v>_x0014_</v>
      </c>
      <c r="CL32" s="22" t="str">
        <f t="shared" si="28"/>
        <v/>
      </c>
      <c r="CM32" s="22" t="str">
        <f t="shared" si="28"/>
        <v>_x000E_</v>
      </c>
      <c r="CN32" s="22" t="str">
        <f t="shared" si="28"/>
        <v>_x0016_</v>
      </c>
      <c r="CO32" s="22" t="str">
        <f t="shared" si="28"/>
        <v>_x0018_</v>
      </c>
      <c r="CP32" s="22" t="str">
        <f t="shared" si="28"/>
        <v>"</v>
      </c>
      <c r="CQ32" s="22" t="str">
        <f t="shared" si="28"/>
        <v>_x0016_</v>
      </c>
      <c r="CR32" s="22" t="str">
        <f t="shared" si="28"/>
        <v xml:space="preserve">	</v>
      </c>
      <c r="CS32" s="22" t="str">
        <f t="shared" si="28"/>
        <v>_x0002_</v>
      </c>
      <c r="CT32" s="22" t="str">
        <f t="shared" si="28"/>
        <v xml:space="preserve">
</v>
      </c>
      <c r="CU32" s="22" t="str">
        <f t="shared" si="28"/>
        <v/>
      </c>
      <c r="CV32" s="22" t="str">
        <f t="shared" si="28"/>
        <v/>
      </c>
      <c r="CW32" s="22" t="str">
        <f t="shared" si="28"/>
        <v>_x000F_</v>
      </c>
      <c r="CX32" s="22" t="str">
        <f t="shared" si="28"/>
        <v/>
      </c>
      <c r="CY32" s="22" t="str">
        <f t="shared" si="29"/>
        <v/>
      </c>
      <c r="CZ32" s="22" t="str">
        <f t="shared" si="29"/>
        <v/>
      </c>
      <c r="DA32" s="22" t="str">
        <f t="shared" si="29"/>
        <v/>
      </c>
      <c r="DB32" s="22" t="str">
        <f t="shared" si="29"/>
        <v>_x001E_</v>
      </c>
      <c r="DC32" s="22" t="str">
        <f t="shared" si="29"/>
        <v>_x0002_</v>
      </c>
      <c r="DD32" s="22" t="str">
        <f t="shared" si="29"/>
        <v>_x0003_</v>
      </c>
      <c r="DE32" s="22" t="str">
        <f t="shared" si="29"/>
        <v/>
      </c>
      <c r="DF32" s="22" t="str">
        <f t="shared" si="29"/>
        <v>_x0014_</v>
      </c>
      <c r="DG32" s="22" t="str">
        <f t="shared" si="29"/>
        <v>Z</v>
      </c>
      <c r="DH32" s="22" t="str">
        <f t="shared" si="29"/>
        <v>_x001E_</v>
      </c>
      <c r="DI32" s="22" t="str">
        <f t="shared" si="29"/>
        <v xml:space="preserve">
</v>
      </c>
      <c r="DJ32" s="22" t="str">
        <f t="shared" si="29"/>
        <v>_x0002_</v>
      </c>
      <c r="DK32" s="22" t="str">
        <f t="shared" si="29"/>
        <v>_x0001_</v>
      </c>
      <c r="DL32" s="22" t="str">
        <f t="shared" si="29"/>
        <v>_x001E_</v>
      </c>
      <c r="DM32" s="22" t="str">
        <f t="shared" si="29"/>
        <v>_x0012_</v>
      </c>
      <c r="DN32" s="22" t="str">
        <f t="shared" si="29"/>
        <v>_x0014_</v>
      </c>
      <c r="DO32" s="22" t="str">
        <f t="shared" si="30"/>
        <v xml:space="preserve">
</v>
      </c>
      <c r="DP32" s="22" t="str">
        <f t="shared" si="30"/>
        <v>(</v>
      </c>
      <c r="DQ32" s="22" t="str">
        <f t="shared" si="30"/>
        <v xml:space="preserve">
</v>
      </c>
      <c r="DR32" s="22" t="str">
        <f t="shared" si="30"/>
        <v xml:space="preserve">	</v>
      </c>
      <c r="DS32" s="22" t="str">
        <f t="shared" si="30"/>
        <v/>
      </c>
      <c r="DT32" s="22" t="str">
        <f t="shared" si="30"/>
        <v xml:space="preserve">	</v>
      </c>
      <c r="DU32" s="22" t="str">
        <f t="shared" si="30"/>
        <v/>
      </c>
      <c r="DV32" s="22" t="str">
        <f t="shared" si="30"/>
        <v/>
      </c>
      <c r="DW32" s="22" t="str">
        <f t="shared" si="30"/>
        <v>_x0002_</v>
      </c>
      <c r="DX32" s="22" t="str">
        <f t="shared" si="30"/>
        <v/>
      </c>
      <c r="DY32" s="22" t="str">
        <f t="shared" si="30"/>
        <v/>
      </c>
      <c r="DZ32" s="22" t="str">
        <f t="shared" si="30"/>
        <v/>
      </c>
      <c r="EA32" s="22" t="str">
        <f t="shared" si="30"/>
        <v>_x0004_</v>
      </c>
      <c r="EB32" s="22" t="str">
        <f t="shared" si="30"/>
        <v>_x0002_</v>
      </c>
      <c r="EC32" s="22" t="str">
        <f t="shared" si="30"/>
        <v/>
      </c>
      <c r="ED32" s="22" t="str">
        <f t="shared" si="30"/>
        <v/>
      </c>
      <c r="EE32" s="22" t="str">
        <f t="shared" si="31"/>
        <v>_x0001_</v>
      </c>
    </row>
    <row r="33" spans="1:135" x14ac:dyDescent="0.35">
      <c r="A33" s="54" t="str">
        <f t="shared" si="16"/>
        <v>1E</v>
      </c>
      <c r="B33" s="54">
        <f t="shared" si="14"/>
        <v>30</v>
      </c>
      <c r="C33" s="70" t="str">
        <f t="shared" si="15"/>
        <v>Valkyrie</v>
      </c>
      <c r="D33" s="70" t="str">
        <f t="shared" ref="D33:M42" si="39">MID($C$2,3*($B$2*(ROW(D33)-ROW(D$3)+ROW(D$1)-1)+(COLUMN(D33)-COLUMN($D33)+COLUMN($A33)-1))+1,2)</f>
        <v>56</v>
      </c>
      <c r="E33" s="70" t="str">
        <f t="shared" si="39"/>
        <v>61</v>
      </c>
      <c r="F33" s="70" t="str">
        <f t="shared" si="39"/>
        <v>6C</v>
      </c>
      <c r="G33" s="70" t="str">
        <f t="shared" si="39"/>
        <v>6B</v>
      </c>
      <c r="H33" s="70" t="str">
        <f t="shared" si="39"/>
        <v>79</v>
      </c>
      <c r="I33" s="70" t="str">
        <f t="shared" si="39"/>
        <v>72</v>
      </c>
      <c r="J33" s="70" t="str">
        <f t="shared" si="39"/>
        <v>69</v>
      </c>
      <c r="K33" s="70" t="str">
        <f t="shared" si="39"/>
        <v>65</v>
      </c>
      <c r="L33" s="70" t="str">
        <f t="shared" si="39"/>
        <v>20</v>
      </c>
      <c r="M33" s="70" t="str">
        <f t="shared" si="39"/>
        <v>A7</v>
      </c>
      <c r="N33" s="70" t="str">
        <f t="shared" ref="N33:W42" si="40">MID($C$2,3*($B$2*(ROW(N33)-ROW(N$3)+ROW(N$1)-1)+(COLUMN(N33)-COLUMN($D33)+COLUMN($A33)-1))+1,2)</f>
        <v>A7</v>
      </c>
      <c r="O33" s="70" t="str">
        <f t="shared" si="40"/>
        <v>A7</v>
      </c>
      <c r="P33" s="70" t="str">
        <f t="shared" si="40"/>
        <v>A7</v>
      </c>
      <c r="Q33" s="70" t="str">
        <f t="shared" si="40"/>
        <v>A7</v>
      </c>
      <c r="R33" s="70" t="str">
        <f t="shared" si="40"/>
        <v>A7</v>
      </c>
      <c r="S33" s="70" t="str">
        <f t="shared" si="40"/>
        <v>01</v>
      </c>
      <c r="T33" s="70" t="str">
        <f t="shared" si="40"/>
        <v>01</v>
      </c>
      <c r="U33" s="70" t="str">
        <f t="shared" si="40"/>
        <v>2D</v>
      </c>
      <c r="V33" s="70" t="str">
        <f t="shared" si="40"/>
        <v>00</v>
      </c>
      <c r="W33" s="70" t="str">
        <f t="shared" si="40"/>
        <v>16</v>
      </c>
      <c r="X33" s="70" t="str">
        <f t="shared" ref="X33:AG42" si="41">MID($C$2,3*($B$2*(ROW(X33)-ROW(X$3)+ROW(X$1)-1)+(COLUMN(X33)-COLUMN($D33)+COLUMN($A33)-1))+1,2)</f>
        <v>24</v>
      </c>
      <c r="Y33" s="70" t="str">
        <f t="shared" si="41"/>
        <v>26</v>
      </c>
      <c r="Z33" s="70" t="str">
        <f t="shared" si="41"/>
        <v>2D</v>
      </c>
      <c r="AA33" s="70" t="str">
        <f t="shared" si="41"/>
        <v>3C</v>
      </c>
      <c r="AB33" s="70" t="str">
        <f t="shared" si="41"/>
        <v>10</v>
      </c>
      <c r="AC33" s="70" t="str">
        <f t="shared" si="41"/>
        <v>02</v>
      </c>
      <c r="AD33" s="70" t="str">
        <f t="shared" si="41"/>
        <v>1E</v>
      </c>
      <c r="AE33" s="70" t="str">
        <f t="shared" si="41"/>
        <v>00</v>
      </c>
      <c r="AF33" s="70" t="str">
        <f t="shared" si="41"/>
        <v>00</v>
      </c>
      <c r="AG33" s="12" t="str">
        <f t="shared" si="41"/>
        <v>09</v>
      </c>
      <c r="AH33" s="70" t="str">
        <f t="shared" ref="AH33:AQ42" si="42">MID($C$2,3*($B$2*(ROW(AH33)-ROW(AH$3)+ROW(AH$1)-1)+(COLUMN(AH33)-COLUMN($D33)+COLUMN($A33)-1))+1,2)</f>
        <v>00</v>
      </c>
      <c r="AI33" s="70" t="str">
        <f t="shared" si="42"/>
        <v>00</v>
      </c>
      <c r="AJ33" s="70" t="str">
        <f t="shared" si="42"/>
        <v>00</v>
      </c>
      <c r="AK33" s="70" t="str">
        <f t="shared" si="42"/>
        <v>00</v>
      </c>
      <c r="AL33" s="70" t="str">
        <f t="shared" si="42"/>
        <v>00</v>
      </c>
      <c r="AM33" s="11" t="str">
        <f t="shared" si="42"/>
        <v>02</v>
      </c>
      <c r="AN33" s="11" t="str">
        <f t="shared" si="42"/>
        <v>01</v>
      </c>
      <c r="AO33" s="70" t="str">
        <f t="shared" si="42"/>
        <v>00</v>
      </c>
      <c r="AP33" s="70" t="str">
        <f t="shared" si="42"/>
        <v>5A</v>
      </c>
      <c r="AQ33" s="70" t="str">
        <f t="shared" si="42"/>
        <v>5A</v>
      </c>
      <c r="AR33" s="70" t="str">
        <f t="shared" ref="AR33:BA42" si="43">MID($C$2,3*($B$2*(ROW(AR33)-ROW(AR$3)+ROW(AR$1)-1)+(COLUMN(AR33)-COLUMN($D33)+COLUMN($A33)-1))+1,2)</f>
        <v>5A</v>
      </c>
      <c r="AS33" s="70" t="str">
        <f t="shared" si="43"/>
        <v>5A</v>
      </c>
      <c r="AT33" s="70" t="str">
        <f t="shared" si="43"/>
        <v>5A</v>
      </c>
      <c r="AU33" s="70" t="str">
        <f t="shared" si="43"/>
        <v>5A</v>
      </c>
      <c r="AV33" s="70" t="str">
        <f t="shared" si="43"/>
        <v>5A</v>
      </c>
      <c r="AW33" s="70" t="str">
        <f t="shared" si="43"/>
        <v>08</v>
      </c>
      <c r="AX33" s="70" t="str">
        <f t="shared" si="43"/>
        <v>5A</v>
      </c>
      <c r="AY33" s="70" t="str">
        <f t="shared" si="43"/>
        <v>0A</v>
      </c>
      <c r="AZ33" s="70" t="str">
        <f t="shared" si="43"/>
        <v>5A</v>
      </c>
      <c r="BA33" s="70" t="str">
        <f t="shared" si="43"/>
        <v>2D</v>
      </c>
      <c r="BB33" s="11" t="str">
        <f t="shared" ref="BB33:BO42" si="44">MID($C$2,3*($B$2*(ROW(BB33)-ROW(BB$3)+ROW(BB$1)-1)+(COLUMN(BB33)-COLUMN($D33)+COLUMN($A33)-1))+1,2)</f>
        <v>06</v>
      </c>
      <c r="BC33" s="70" t="str">
        <f t="shared" si="44"/>
        <v>00</v>
      </c>
      <c r="BD33" s="70" t="str">
        <f t="shared" si="44"/>
        <v>0D</v>
      </c>
      <c r="BE33" s="70" t="str">
        <f t="shared" si="44"/>
        <v>00</v>
      </c>
      <c r="BF33" s="70" t="str">
        <f t="shared" si="44"/>
        <v>14</v>
      </c>
      <c r="BG33" s="70" t="str">
        <f t="shared" si="44"/>
        <v>0A</v>
      </c>
      <c r="BH33" s="70" t="str">
        <f t="shared" si="44"/>
        <v>00</v>
      </c>
      <c r="BI33" s="70" t="str">
        <f t="shared" si="44"/>
        <v>00</v>
      </c>
      <c r="BJ33" s="70" t="str">
        <f t="shared" si="44"/>
        <v>00</v>
      </c>
      <c r="BK33" s="70" t="str">
        <f t="shared" si="44"/>
        <v>04</v>
      </c>
      <c r="BL33" s="11" t="str">
        <f t="shared" si="44"/>
        <v>04</v>
      </c>
      <c r="BM33" s="70" t="str">
        <f t="shared" si="44"/>
        <v>00</v>
      </c>
      <c r="BN33" s="70" t="str">
        <f t="shared" si="44"/>
        <v>00</v>
      </c>
      <c r="BO33" s="70" t="str">
        <f t="shared" si="44"/>
        <v>01</v>
      </c>
      <c r="BS33" s="54" t="str">
        <f t="shared" si="17"/>
        <v xml:space="preserve">Valkyrie §§§§§§_x0001__x0001_-_x0016_$&amp;-&lt;_x0010__x0002__x001E_	</v>
      </c>
      <c r="BT33" s="22" t="str">
        <f t="shared" si="32"/>
        <v>V</v>
      </c>
      <c r="BU33" s="22" t="str">
        <f t="shared" si="32"/>
        <v>a</v>
      </c>
      <c r="BV33" s="22" t="str">
        <f t="shared" si="32"/>
        <v>l</v>
      </c>
      <c r="BW33" s="22" t="str">
        <f t="shared" si="32"/>
        <v>k</v>
      </c>
      <c r="BX33" s="22" t="str">
        <f t="shared" si="32"/>
        <v>y</v>
      </c>
      <c r="BY33" s="22" t="str">
        <f t="shared" si="32"/>
        <v>r</v>
      </c>
      <c r="BZ33" s="22" t="str">
        <f t="shared" si="32"/>
        <v>i</v>
      </c>
      <c r="CA33" s="22" t="str">
        <f t="shared" si="32"/>
        <v>e</v>
      </c>
      <c r="CB33" s="22" t="str">
        <f t="shared" si="32"/>
        <v xml:space="preserve"> </v>
      </c>
      <c r="CC33" s="22" t="str">
        <f t="shared" si="32"/>
        <v>§</v>
      </c>
      <c r="CD33" s="22" t="str">
        <f t="shared" si="32"/>
        <v>§</v>
      </c>
      <c r="CE33" s="22" t="str">
        <f t="shared" si="32"/>
        <v>§</v>
      </c>
      <c r="CF33" s="22" t="str">
        <f t="shared" si="32"/>
        <v>§</v>
      </c>
      <c r="CG33" s="22" t="str">
        <f t="shared" si="32"/>
        <v>§</v>
      </c>
      <c r="CH33" s="22" t="str">
        <f t="shared" si="32"/>
        <v>§</v>
      </c>
      <c r="CI33" s="22" t="str">
        <f t="shared" si="28"/>
        <v>_x0001_</v>
      </c>
      <c r="CJ33" s="22" t="str">
        <f t="shared" si="28"/>
        <v>_x0001_</v>
      </c>
      <c r="CK33" s="22" t="str">
        <f t="shared" si="28"/>
        <v>-</v>
      </c>
      <c r="CL33" s="22" t="str">
        <f t="shared" si="28"/>
        <v/>
      </c>
      <c r="CM33" s="22" t="str">
        <f t="shared" si="28"/>
        <v>_x0016_</v>
      </c>
      <c r="CN33" s="22" t="str">
        <f t="shared" si="28"/>
        <v>$</v>
      </c>
      <c r="CO33" s="22" t="str">
        <f t="shared" si="28"/>
        <v>&amp;</v>
      </c>
      <c r="CP33" s="22" t="str">
        <f t="shared" si="28"/>
        <v>-</v>
      </c>
      <c r="CQ33" s="22" t="str">
        <f t="shared" si="28"/>
        <v>&lt;</v>
      </c>
      <c r="CR33" s="22" t="str">
        <f t="shared" si="28"/>
        <v>_x0010_</v>
      </c>
      <c r="CS33" s="22" t="str">
        <f t="shared" si="28"/>
        <v>_x0002_</v>
      </c>
      <c r="CT33" s="22" t="str">
        <f t="shared" si="28"/>
        <v>_x001E_</v>
      </c>
      <c r="CU33" s="22" t="str">
        <f t="shared" si="28"/>
        <v/>
      </c>
      <c r="CV33" s="22" t="str">
        <f t="shared" si="28"/>
        <v/>
      </c>
      <c r="CW33" s="22" t="str">
        <f t="shared" si="28"/>
        <v xml:space="preserve">	</v>
      </c>
      <c r="CX33" s="22" t="str">
        <f t="shared" si="28"/>
        <v/>
      </c>
      <c r="CY33" s="22" t="str">
        <f t="shared" si="29"/>
        <v/>
      </c>
      <c r="CZ33" s="22" t="str">
        <f t="shared" si="29"/>
        <v/>
      </c>
      <c r="DA33" s="22" t="str">
        <f t="shared" si="29"/>
        <v/>
      </c>
      <c r="DB33" s="22" t="str">
        <f t="shared" si="29"/>
        <v/>
      </c>
      <c r="DC33" s="22" t="str">
        <f t="shared" si="29"/>
        <v>_x0002_</v>
      </c>
      <c r="DD33" s="22" t="str">
        <f t="shared" si="29"/>
        <v>_x0001_</v>
      </c>
      <c r="DE33" s="22" t="str">
        <f t="shared" si="29"/>
        <v/>
      </c>
      <c r="DF33" s="22" t="str">
        <f t="shared" si="29"/>
        <v>Z</v>
      </c>
      <c r="DG33" s="22" t="str">
        <f t="shared" si="29"/>
        <v>Z</v>
      </c>
      <c r="DH33" s="22" t="str">
        <f t="shared" si="29"/>
        <v>Z</v>
      </c>
      <c r="DI33" s="22" t="str">
        <f t="shared" si="29"/>
        <v>Z</v>
      </c>
      <c r="DJ33" s="22" t="str">
        <f t="shared" si="29"/>
        <v>Z</v>
      </c>
      <c r="DK33" s="22" t="str">
        <f t="shared" si="29"/>
        <v>Z</v>
      </c>
      <c r="DL33" s="22" t="str">
        <f t="shared" si="29"/>
        <v>Z</v>
      </c>
      <c r="DM33" s="22" t="str">
        <f t="shared" si="29"/>
        <v>_x0008_</v>
      </c>
      <c r="DN33" s="22" t="str">
        <f t="shared" si="29"/>
        <v>Z</v>
      </c>
      <c r="DO33" s="22" t="str">
        <f t="shared" si="30"/>
        <v xml:space="preserve">
</v>
      </c>
      <c r="DP33" s="22" t="str">
        <f t="shared" si="30"/>
        <v>Z</v>
      </c>
      <c r="DQ33" s="22" t="str">
        <f t="shared" si="30"/>
        <v>-</v>
      </c>
      <c r="DR33" s="22" t="str">
        <f t="shared" si="30"/>
        <v>_x0006_</v>
      </c>
      <c r="DS33" s="22" t="str">
        <f t="shared" si="30"/>
        <v/>
      </c>
      <c r="DT33" s="22" t="str">
        <f t="shared" si="30"/>
        <v>_x000D_</v>
      </c>
      <c r="DU33" s="22" t="str">
        <f t="shared" si="30"/>
        <v/>
      </c>
      <c r="DV33" s="22" t="str">
        <f t="shared" si="30"/>
        <v>_x0014_</v>
      </c>
      <c r="DW33" s="22" t="str">
        <f t="shared" si="30"/>
        <v xml:space="preserve">
</v>
      </c>
      <c r="DX33" s="22" t="str">
        <f t="shared" si="30"/>
        <v/>
      </c>
      <c r="DY33" s="22" t="str">
        <f t="shared" si="30"/>
        <v/>
      </c>
      <c r="DZ33" s="22" t="str">
        <f t="shared" si="30"/>
        <v/>
      </c>
      <c r="EA33" s="22" t="str">
        <f t="shared" si="30"/>
        <v>_x0004_</v>
      </c>
      <c r="EB33" s="22" t="str">
        <f t="shared" si="30"/>
        <v>_x0004_</v>
      </c>
      <c r="EC33" s="22" t="str">
        <f t="shared" si="30"/>
        <v/>
      </c>
      <c r="ED33" s="22" t="str">
        <f t="shared" si="30"/>
        <v/>
      </c>
      <c r="EE33" s="22" t="str">
        <f t="shared" si="31"/>
        <v>_x0001_</v>
      </c>
    </row>
    <row r="34" spans="1:135" x14ac:dyDescent="0.35">
      <c r="A34" s="54" t="str">
        <f t="shared" si="16"/>
        <v>1F</v>
      </c>
      <c r="B34" s="54">
        <f t="shared" si="14"/>
        <v>31</v>
      </c>
      <c r="C34" s="70" t="str">
        <f t="shared" si="15"/>
        <v>Thief</v>
      </c>
      <c r="D34" s="70" t="str">
        <f t="shared" si="39"/>
        <v>54</v>
      </c>
      <c r="E34" s="70" t="str">
        <f t="shared" si="39"/>
        <v>68</v>
      </c>
      <c r="F34" s="70" t="str">
        <f t="shared" si="39"/>
        <v>69</v>
      </c>
      <c r="G34" s="70" t="str">
        <f t="shared" si="39"/>
        <v>65</v>
      </c>
      <c r="H34" s="70" t="str">
        <f t="shared" si="39"/>
        <v>66</v>
      </c>
      <c r="I34" s="70" t="str">
        <f t="shared" si="39"/>
        <v>20</v>
      </c>
      <c r="J34" s="70" t="str">
        <f t="shared" si="39"/>
        <v>A7</v>
      </c>
      <c r="K34" s="70" t="str">
        <f t="shared" si="39"/>
        <v>A7</v>
      </c>
      <c r="L34" s="70" t="str">
        <f t="shared" si="39"/>
        <v>A7</v>
      </c>
      <c r="M34" s="70" t="str">
        <f t="shared" si="39"/>
        <v>A7</v>
      </c>
      <c r="N34" s="70" t="str">
        <f t="shared" si="40"/>
        <v>A7</v>
      </c>
      <c r="O34" s="70" t="str">
        <f t="shared" si="40"/>
        <v>A7</v>
      </c>
      <c r="P34" s="70" t="str">
        <f t="shared" si="40"/>
        <v>A7</v>
      </c>
      <c r="Q34" s="70" t="str">
        <f t="shared" si="40"/>
        <v>A7</v>
      </c>
      <c r="R34" s="70" t="str">
        <f t="shared" si="40"/>
        <v>A7</v>
      </c>
      <c r="S34" s="70" t="str">
        <f t="shared" si="40"/>
        <v>02</v>
      </c>
      <c r="T34" s="70" t="str">
        <f t="shared" si="40"/>
        <v>00</v>
      </c>
      <c r="U34" s="70" t="str">
        <f t="shared" si="40"/>
        <v>13</v>
      </c>
      <c r="V34" s="70" t="str">
        <f t="shared" si="40"/>
        <v>00</v>
      </c>
      <c r="W34" s="70" t="str">
        <f t="shared" si="40"/>
        <v>08</v>
      </c>
      <c r="X34" s="70" t="str">
        <f t="shared" si="41"/>
        <v>14</v>
      </c>
      <c r="Y34" s="70" t="str">
        <f t="shared" si="41"/>
        <v>1A</v>
      </c>
      <c r="Z34" s="70" t="str">
        <f t="shared" si="41"/>
        <v>20</v>
      </c>
      <c r="AA34" s="70" t="str">
        <f t="shared" si="41"/>
        <v>1C</v>
      </c>
      <c r="AB34" s="70" t="str">
        <f t="shared" si="41"/>
        <v>08</v>
      </c>
      <c r="AC34" s="70" t="str">
        <f t="shared" si="41"/>
        <v>00</v>
      </c>
      <c r="AD34" s="70" t="str">
        <f t="shared" si="41"/>
        <v>28</v>
      </c>
      <c r="AE34" s="70" t="str">
        <f t="shared" si="41"/>
        <v>19</v>
      </c>
      <c r="AF34" s="70" t="str">
        <f t="shared" si="41"/>
        <v>28</v>
      </c>
      <c r="AG34" s="12" t="str">
        <f t="shared" si="41"/>
        <v>11</v>
      </c>
      <c r="AH34" s="70" t="str">
        <f t="shared" si="42"/>
        <v>00</v>
      </c>
      <c r="AI34" s="70" t="str">
        <f t="shared" si="42"/>
        <v>00</v>
      </c>
      <c r="AJ34" s="70" t="str">
        <f t="shared" si="42"/>
        <v>3C</v>
      </c>
      <c r="AK34" s="70" t="str">
        <f t="shared" si="42"/>
        <v>00</v>
      </c>
      <c r="AL34" s="70" t="str">
        <f t="shared" si="42"/>
        <v>14</v>
      </c>
      <c r="AM34" s="11" t="str">
        <f t="shared" si="42"/>
        <v>03</v>
      </c>
      <c r="AN34" s="11" t="str">
        <f t="shared" si="42"/>
        <v>04</v>
      </c>
      <c r="AO34" s="70" t="str">
        <f t="shared" si="42"/>
        <v>00</v>
      </c>
      <c r="AP34" s="70" t="str">
        <f t="shared" si="42"/>
        <v>28</v>
      </c>
      <c r="AQ34" s="70" t="str">
        <f t="shared" si="42"/>
        <v>5A</v>
      </c>
      <c r="AR34" s="70" t="str">
        <f t="shared" si="43"/>
        <v>14</v>
      </c>
      <c r="AS34" s="70" t="str">
        <f t="shared" si="43"/>
        <v>28</v>
      </c>
      <c r="AT34" s="70" t="str">
        <f t="shared" si="43"/>
        <v>3C</v>
      </c>
      <c r="AU34" s="70" t="str">
        <f t="shared" si="43"/>
        <v>01</v>
      </c>
      <c r="AV34" s="70" t="str">
        <f t="shared" si="43"/>
        <v>32</v>
      </c>
      <c r="AW34" s="70" t="str">
        <f t="shared" si="43"/>
        <v>6A</v>
      </c>
      <c r="AX34" s="70" t="str">
        <f t="shared" si="43"/>
        <v>14</v>
      </c>
      <c r="AY34" s="70" t="str">
        <f t="shared" si="43"/>
        <v>03</v>
      </c>
      <c r="AZ34" s="70" t="str">
        <f t="shared" si="43"/>
        <v>0F</v>
      </c>
      <c r="BA34" s="70" t="str">
        <f t="shared" si="43"/>
        <v>5A</v>
      </c>
      <c r="BB34" s="11" t="str">
        <f t="shared" si="44"/>
        <v>04</v>
      </c>
      <c r="BC34" s="70" t="str">
        <f t="shared" si="44"/>
        <v>00</v>
      </c>
      <c r="BD34" s="70" t="str">
        <f t="shared" si="44"/>
        <v>06</v>
      </c>
      <c r="BE34" s="70" t="str">
        <f t="shared" si="44"/>
        <v>00</v>
      </c>
      <c r="BF34" s="70" t="str">
        <f t="shared" si="44"/>
        <v>00</v>
      </c>
      <c r="BG34" s="70" t="str">
        <f t="shared" si="44"/>
        <v>01</v>
      </c>
      <c r="BH34" s="70" t="str">
        <f t="shared" si="44"/>
        <v>00</v>
      </c>
      <c r="BI34" s="70" t="str">
        <f t="shared" si="44"/>
        <v>00</v>
      </c>
      <c r="BJ34" s="70" t="str">
        <f t="shared" si="44"/>
        <v>00</v>
      </c>
      <c r="BK34" s="70" t="str">
        <f t="shared" si="44"/>
        <v>04</v>
      </c>
      <c r="BL34" s="11" t="str">
        <f t="shared" si="44"/>
        <v>08</v>
      </c>
      <c r="BM34" s="70" t="str">
        <f t="shared" si="44"/>
        <v>00</v>
      </c>
      <c r="BN34" s="70" t="str">
        <f t="shared" si="44"/>
        <v>00</v>
      </c>
      <c r="BO34" s="70" t="str">
        <f t="shared" si="44"/>
        <v>00</v>
      </c>
      <c r="BS34" s="54" t="str">
        <f t="shared" si="17"/>
        <v>Thief §§§§§§§§§_x0002__x0013__x0008__x0014__x001A_ _x001C__x0008_(_x0019_(_x0011_</v>
      </c>
      <c r="BT34" s="22" t="str">
        <f t="shared" si="32"/>
        <v>T</v>
      </c>
      <c r="BU34" s="22" t="str">
        <f t="shared" si="32"/>
        <v>h</v>
      </c>
      <c r="BV34" s="22" t="str">
        <f t="shared" si="32"/>
        <v>i</v>
      </c>
      <c r="BW34" s="22" t="str">
        <f t="shared" si="32"/>
        <v>e</v>
      </c>
      <c r="BX34" s="22" t="str">
        <f t="shared" si="32"/>
        <v>f</v>
      </c>
      <c r="BY34" s="22" t="str">
        <f t="shared" si="32"/>
        <v xml:space="preserve"> </v>
      </c>
      <c r="BZ34" s="22" t="str">
        <f t="shared" si="32"/>
        <v>§</v>
      </c>
      <c r="CA34" s="22" t="str">
        <f t="shared" si="32"/>
        <v>§</v>
      </c>
      <c r="CB34" s="22" t="str">
        <f t="shared" si="32"/>
        <v>§</v>
      </c>
      <c r="CC34" s="22" t="str">
        <f t="shared" si="32"/>
        <v>§</v>
      </c>
      <c r="CD34" s="22" t="str">
        <f t="shared" si="32"/>
        <v>§</v>
      </c>
      <c r="CE34" s="22" t="str">
        <f t="shared" si="32"/>
        <v>§</v>
      </c>
      <c r="CF34" s="22" t="str">
        <f t="shared" si="32"/>
        <v>§</v>
      </c>
      <c r="CG34" s="22" t="str">
        <f t="shared" si="32"/>
        <v>§</v>
      </c>
      <c r="CH34" s="22" t="str">
        <f t="shared" si="32"/>
        <v>§</v>
      </c>
      <c r="CI34" s="22" t="str">
        <f t="shared" si="28"/>
        <v>_x0002_</v>
      </c>
      <c r="CJ34" s="22" t="str">
        <f t="shared" si="28"/>
        <v/>
      </c>
      <c r="CK34" s="22" t="str">
        <f t="shared" si="28"/>
        <v>_x0013_</v>
      </c>
      <c r="CL34" s="22" t="str">
        <f t="shared" si="28"/>
        <v/>
      </c>
      <c r="CM34" s="22" t="str">
        <f t="shared" si="28"/>
        <v>_x0008_</v>
      </c>
      <c r="CN34" s="22" t="str">
        <f t="shared" si="28"/>
        <v>_x0014_</v>
      </c>
      <c r="CO34" s="22" t="str">
        <f t="shared" si="28"/>
        <v>_x001A_</v>
      </c>
      <c r="CP34" s="22" t="str">
        <f t="shared" si="28"/>
        <v xml:space="preserve"> </v>
      </c>
      <c r="CQ34" s="22" t="str">
        <f t="shared" si="28"/>
        <v>_x001C_</v>
      </c>
      <c r="CR34" s="22" t="str">
        <f t="shared" si="28"/>
        <v>_x0008_</v>
      </c>
      <c r="CS34" s="22" t="str">
        <f t="shared" si="28"/>
        <v/>
      </c>
      <c r="CT34" s="22" t="str">
        <f t="shared" si="28"/>
        <v>(</v>
      </c>
      <c r="CU34" s="22" t="str">
        <f t="shared" si="28"/>
        <v>_x0019_</v>
      </c>
      <c r="CV34" s="22" t="str">
        <f t="shared" si="28"/>
        <v>(</v>
      </c>
      <c r="CW34" s="22" t="str">
        <f t="shared" si="28"/>
        <v>_x0011_</v>
      </c>
      <c r="CX34" s="22" t="str">
        <f t="shared" si="28"/>
        <v/>
      </c>
      <c r="CY34" s="22" t="str">
        <f t="shared" si="29"/>
        <v/>
      </c>
      <c r="CZ34" s="22" t="str">
        <f t="shared" si="29"/>
        <v>&lt;</v>
      </c>
      <c r="DA34" s="22" t="str">
        <f t="shared" si="29"/>
        <v/>
      </c>
      <c r="DB34" s="22" t="str">
        <f t="shared" si="29"/>
        <v>_x0014_</v>
      </c>
      <c r="DC34" s="22" t="str">
        <f t="shared" si="29"/>
        <v>_x0003_</v>
      </c>
      <c r="DD34" s="22" t="str">
        <f t="shared" si="29"/>
        <v>_x0004_</v>
      </c>
      <c r="DE34" s="22" t="str">
        <f t="shared" si="29"/>
        <v/>
      </c>
      <c r="DF34" s="22" t="str">
        <f t="shared" si="29"/>
        <v>(</v>
      </c>
      <c r="DG34" s="22" t="str">
        <f t="shared" si="29"/>
        <v>Z</v>
      </c>
      <c r="DH34" s="22" t="str">
        <f t="shared" si="29"/>
        <v>_x0014_</v>
      </c>
      <c r="DI34" s="22" t="str">
        <f t="shared" si="29"/>
        <v>(</v>
      </c>
      <c r="DJ34" s="22" t="str">
        <f t="shared" si="29"/>
        <v>&lt;</v>
      </c>
      <c r="DK34" s="22" t="str">
        <f t="shared" si="29"/>
        <v>_x0001_</v>
      </c>
      <c r="DL34" s="22" t="str">
        <f t="shared" si="29"/>
        <v>2</v>
      </c>
      <c r="DM34" s="22" t="str">
        <f t="shared" si="29"/>
        <v>j</v>
      </c>
      <c r="DN34" s="22" t="str">
        <f t="shared" si="29"/>
        <v>_x0014_</v>
      </c>
      <c r="DO34" s="22" t="str">
        <f t="shared" si="30"/>
        <v>_x0003_</v>
      </c>
      <c r="DP34" s="22" t="str">
        <f t="shared" si="30"/>
        <v>_x000F_</v>
      </c>
      <c r="DQ34" s="22" t="str">
        <f t="shared" si="30"/>
        <v>Z</v>
      </c>
      <c r="DR34" s="22" t="str">
        <f t="shared" si="30"/>
        <v>_x0004_</v>
      </c>
      <c r="DS34" s="22" t="str">
        <f t="shared" si="30"/>
        <v/>
      </c>
      <c r="DT34" s="22" t="str">
        <f t="shared" si="30"/>
        <v>_x0006_</v>
      </c>
      <c r="DU34" s="22" t="str">
        <f t="shared" si="30"/>
        <v/>
      </c>
      <c r="DV34" s="22" t="str">
        <f t="shared" si="30"/>
        <v/>
      </c>
      <c r="DW34" s="22" t="str">
        <f t="shared" si="30"/>
        <v>_x0001_</v>
      </c>
      <c r="DX34" s="22" t="str">
        <f t="shared" si="30"/>
        <v/>
      </c>
      <c r="DY34" s="22" t="str">
        <f t="shared" si="30"/>
        <v/>
      </c>
      <c r="DZ34" s="22" t="str">
        <f t="shared" si="30"/>
        <v/>
      </c>
      <c r="EA34" s="22" t="str">
        <f t="shared" si="30"/>
        <v>_x0004_</v>
      </c>
      <c r="EB34" s="22" t="str">
        <f t="shared" si="30"/>
        <v>_x0008_</v>
      </c>
      <c r="EC34" s="22" t="str">
        <f t="shared" si="30"/>
        <v/>
      </c>
      <c r="ED34" s="22" t="str">
        <f t="shared" si="30"/>
        <v/>
      </c>
      <c r="EE34" s="22" t="str">
        <f t="shared" si="31"/>
        <v/>
      </c>
    </row>
    <row r="35" spans="1:135" x14ac:dyDescent="0.35">
      <c r="A35" s="54" t="str">
        <f t="shared" si="16"/>
        <v>20</v>
      </c>
      <c r="B35" s="54">
        <f t="shared" si="14"/>
        <v>32</v>
      </c>
      <c r="C35" s="70" t="str">
        <f t="shared" si="15"/>
        <v>Rogue</v>
      </c>
      <c r="D35" s="70" t="str">
        <f t="shared" si="39"/>
        <v>52</v>
      </c>
      <c r="E35" s="70" t="str">
        <f t="shared" si="39"/>
        <v>6F</v>
      </c>
      <c r="F35" s="70" t="str">
        <f t="shared" si="39"/>
        <v>67</v>
      </c>
      <c r="G35" s="70" t="str">
        <f t="shared" si="39"/>
        <v>75</v>
      </c>
      <c r="H35" s="70" t="str">
        <f t="shared" si="39"/>
        <v>65</v>
      </c>
      <c r="I35" s="70" t="str">
        <f t="shared" si="39"/>
        <v>20</v>
      </c>
      <c r="J35" s="70" t="str">
        <f t="shared" si="39"/>
        <v>A7</v>
      </c>
      <c r="K35" s="70" t="str">
        <f t="shared" si="39"/>
        <v>A7</v>
      </c>
      <c r="L35" s="70" t="str">
        <f t="shared" si="39"/>
        <v>A7</v>
      </c>
      <c r="M35" s="70" t="str">
        <f t="shared" si="39"/>
        <v>A7</v>
      </c>
      <c r="N35" s="70" t="str">
        <f t="shared" si="40"/>
        <v>A7</v>
      </c>
      <c r="O35" s="70" t="str">
        <f t="shared" si="40"/>
        <v>A7</v>
      </c>
      <c r="P35" s="70" t="str">
        <f t="shared" si="40"/>
        <v>A7</v>
      </c>
      <c r="Q35" s="70" t="str">
        <f t="shared" si="40"/>
        <v>A7</v>
      </c>
      <c r="R35" s="70" t="str">
        <f t="shared" si="40"/>
        <v>A7</v>
      </c>
      <c r="S35" s="70" t="str">
        <f t="shared" si="40"/>
        <v>01</v>
      </c>
      <c r="T35" s="70" t="str">
        <f t="shared" si="40"/>
        <v>00</v>
      </c>
      <c r="U35" s="70" t="str">
        <f t="shared" si="40"/>
        <v>10</v>
      </c>
      <c r="V35" s="70" t="str">
        <f t="shared" si="40"/>
        <v>00</v>
      </c>
      <c r="W35" s="70" t="str">
        <f t="shared" si="40"/>
        <v>07</v>
      </c>
      <c r="X35" s="70" t="str">
        <f t="shared" si="41"/>
        <v>18</v>
      </c>
      <c r="Y35" s="70" t="str">
        <f t="shared" si="41"/>
        <v>14</v>
      </c>
      <c r="Z35" s="70" t="str">
        <f t="shared" si="41"/>
        <v>1C</v>
      </c>
      <c r="AA35" s="70" t="str">
        <f t="shared" si="41"/>
        <v>18</v>
      </c>
      <c r="AB35" s="70" t="str">
        <f t="shared" si="41"/>
        <v>06</v>
      </c>
      <c r="AC35" s="70" t="str">
        <f t="shared" si="41"/>
        <v>00</v>
      </c>
      <c r="AD35" s="70" t="str">
        <f t="shared" si="41"/>
        <v>14</v>
      </c>
      <c r="AE35" s="70" t="str">
        <f t="shared" si="41"/>
        <v>0A</v>
      </c>
      <c r="AF35" s="70" t="str">
        <f t="shared" si="41"/>
        <v>32</v>
      </c>
      <c r="AG35" s="12" t="str">
        <f t="shared" si="41"/>
        <v>11</v>
      </c>
      <c r="AH35" s="70" t="str">
        <f t="shared" si="42"/>
        <v>00</v>
      </c>
      <c r="AI35" s="70" t="str">
        <f t="shared" si="42"/>
        <v>00</v>
      </c>
      <c r="AJ35" s="70" t="str">
        <f t="shared" si="42"/>
        <v>46</v>
      </c>
      <c r="AK35" s="70" t="str">
        <f t="shared" si="42"/>
        <v>00</v>
      </c>
      <c r="AL35" s="70" t="str">
        <f t="shared" si="42"/>
        <v>14</v>
      </c>
      <c r="AM35" s="11" t="str">
        <f t="shared" si="42"/>
        <v>03</v>
      </c>
      <c r="AN35" s="11" t="str">
        <f t="shared" si="42"/>
        <v>03</v>
      </c>
      <c r="AO35" s="70" t="str">
        <f t="shared" si="42"/>
        <v>00</v>
      </c>
      <c r="AP35" s="70" t="str">
        <f t="shared" si="42"/>
        <v>1E</v>
      </c>
      <c r="AQ35" s="70" t="str">
        <f t="shared" si="42"/>
        <v>5A</v>
      </c>
      <c r="AR35" s="70" t="str">
        <f t="shared" si="43"/>
        <v>14</v>
      </c>
      <c r="AS35" s="70" t="str">
        <f t="shared" si="43"/>
        <v>5A</v>
      </c>
      <c r="AT35" s="70" t="str">
        <f t="shared" si="43"/>
        <v>0A</v>
      </c>
      <c r="AU35" s="70" t="str">
        <f t="shared" si="43"/>
        <v>01</v>
      </c>
      <c r="AV35" s="70" t="str">
        <f t="shared" si="43"/>
        <v>1E</v>
      </c>
      <c r="AW35" s="70" t="str">
        <f t="shared" si="43"/>
        <v>6C</v>
      </c>
      <c r="AX35" s="70" t="str">
        <f t="shared" si="43"/>
        <v>0A</v>
      </c>
      <c r="AY35" s="70" t="str">
        <f t="shared" si="43"/>
        <v>05</v>
      </c>
      <c r="AZ35" s="70" t="str">
        <f t="shared" si="43"/>
        <v>18</v>
      </c>
      <c r="BA35" s="70" t="str">
        <f t="shared" si="43"/>
        <v>5A</v>
      </c>
      <c r="BB35" s="11" t="str">
        <f t="shared" si="44"/>
        <v>05</v>
      </c>
      <c r="BC35" s="70" t="str">
        <f t="shared" si="44"/>
        <v>00</v>
      </c>
      <c r="BD35" s="70" t="str">
        <f t="shared" si="44"/>
        <v>06</v>
      </c>
      <c r="BE35" s="70" t="str">
        <f t="shared" si="44"/>
        <v>00</v>
      </c>
      <c r="BF35" s="70" t="str">
        <f t="shared" si="44"/>
        <v>00</v>
      </c>
      <c r="BG35" s="70" t="str">
        <f t="shared" si="44"/>
        <v>05</v>
      </c>
      <c r="BH35" s="70" t="str">
        <f t="shared" si="44"/>
        <v>00</v>
      </c>
      <c r="BI35" s="70" t="str">
        <f t="shared" si="44"/>
        <v>00</v>
      </c>
      <c r="BJ35" s="70" t="str">
        <f t="shared" si="44"/>
        <v>00</v>
      </c>
      <c r="BK35" s="70" t="str">
        <f t="shared" si="44"/>
        <v>07</v>
      </c>
      <c r="BL35" s="11" t="str">
        <f t="shared" si="44"/>
        <v>08</v>
      </c>
      <c r="BM35" s="70" t="str">
        <f t="shared" si="44"/>
        <v>00</v>
      </c>
      <c r="BN35" s="70" t="str">
        <f t="shared" si="44"/>
        <v>00</v>
      </c>
      <c r="BO35" s="70" t="str">
        <f t="shared" si="44"/>
        <v>00</v>
      </c>
      <c r="BS35" s="54" t="str">
        <f t="shared" si="17"/>
        <v>Rogue §§§§§§§§§_x0001__x0010__x0007__x0018__x0014__x001C__x0018__x0006__x0014_
2_x0011_</v>
      </c>
      <c r="BT35" s="22" t="str">
        <f t="shared" si="32"/>
        <v>R</v>
      </c>
      <c r="BU35" s="22" t="str">
        <f t="shared" si="32"/>
        <v>o</v>
      </c>
      <c r="BV35" s="22" t="str">
        <f t="shared" si="32"/>
        <v>g</v>
      </c>
      <c r="BW35" s="22" t="str">
        <f t="shared" si="32"/>
        <v>u</v>
      </c>
      <c r="BX35" s="22" t="str">
        <f t="shared" si="32"/>
        <v>e</v>
      </c>
      <c r="BY35" s="22" t="str">
        <f t="shared" si="32"/>
        <v xml:space="preserve"> </v>
      </c>
      <c r="BZ35" s="22" t="str">
        <f t="shared" si="32"/>
        <v>§</v>
      </c>
      <c r="CA35" s="22" t="str">
        <f t="shared" si="32"/>
        <v>§</v>
      </c>
      <c r="CB35" s="22" t="str">
        <f t="shared" si="32"/>
        <v>§</v>
      </c>
      <c r="CC35" s="22" t="str">
        <f t="shared" si="32"/>
        <v>§</v>
      </c>
      <c r="CD35" s="22" t="str">
        <f t="shared" si="32"/>
        <v>§</v>
      </c>
      <c r="CE35" s="22" t="str">
        <f t="shared" si="32"/>
        <v>§</v>
      </c>
      <c r="CF35" s="22" t="str">
        <f t="shared" si="32"/>
        <v>§</v>
      </c>
      <c r="CG35" s="22" t="str">
        <f t="shared" si="32"/>
        <v>§</v>
      </c>
      <c r="CH35" s="22" t="str">
        <f t="shared" si="32"/>
        <v>§</v>
      </c>
      <c r="CI35" s="22" t="str">
        <f t="shared" si="28"/>
        <v>_x0001_</v>
      </c>
      <c r="CJ35" s="22" t="str">
        <f t="shared" si="28"/>
        <v/>
      </c>
      <c r="CK35" s="22" t="str">
        <f t="shared" si="28"/>
        <v>_x0010_</v>
      </c>
      <c r="CL35" s="22" t="str">
        <f t="shared" si="28"/>
        <v/>
      </c>
      <c r="CM35" s="22" t="str">
        <f t="shared" si="28"/>
        <v>_x0007_</v>
      </c>
      <c r="CN35" s="22" t="str">
        <f t="shared" si="28"/>
        <v>_x0018_</v>
      </c>
      <c r="CO35" s="22" t="str">
        <f t="shared" si="28"/>
        <v>_x0014_</v>
      </c>
      <c r="CP35" s="22" t="str">
        <f t="shared" si="28"/>
        <v>_x001C_</v>
      </c>
      <c r="CQ35" s="22" t="str">
        <f t="shared" si="28"/>
        <v>_x0018_</v>
      </c>
      <c r="CR35" s="22" t="str">
        <f t="shared" si="28"/>
        <v>_x0006_</v>
      </c>
      <c r="CS35" s="22" t="str">
        <f t="shared" si="28"/>
        <v/>
      </c>
      <c r="CT35" s="22" t="str">
        <f t="shared" si="28"/>
        <v>_x0014_</v>
      </c>
      <c r="CU35" s="22" t="str">
        <f t="shared" si="28"/>
        <v xml:space="preserve">
</v>
      </c>
      <c r="CV35" s="22" t="str">
        <f t="shared" si="28"/>
        <v>2</v>
      </c>
      <c r="CW35" s="22" t="str">
        <f t="shared" si="28"/>
        <v>_x0011_</v>
      </c>
      <c r="CX35" s="22" t="str">
        <f t="shared" si="28"/>
        <v/>
      </c>
      <c r="CY35" s="22" t="str">
        <f t="shared" si="29"/>
        <v/>
      </c>
      <c r="CZ35" s="22" t="str">
        <f t="shared" si="29"/>
        <v>F</v>
      </c>
      <c r="DA35" s="22" t="str">
        <f t="shared" si="29"/>
        <v/>
      </c>
      <c r="DB35" s="22" t="str">
        <f t="shared" si="29"/>
        <v>_x0014_</v>
      </c>
      <c r="DC35" s="22" t="str">
        <f t="shared" si="29"/>
        <v>_x0003_</v>
      </c>
      <c r="DD35" s="22" t="str">
        <f t="shared" si="29"/>
        <v>_x0003_</v>
      </c>
      <c r="DE35" s="22" t="str">
        <f t="shared" si="29"/>
        <v/>
      </c>
      <c r="DF35" s="22" t="str">
        <f t="shared" si="29"/>
        <v>_x001E_</v>
      </c>
      <c r="DG35" s="22" t="str">
        <f t="shared" si="29"/>
        <v>Z</v>
      </c>
      <c r="DH35" s="22" t="str">
        <f t="shared" si="29"/>
        <v>_x0014_</v>
      </c>
      <c r="DI35" s="22" t="str">
        <f t="shared" si="29"/>
        <v>Z</v>
      </c>
      <c r="DJ35" s="22" t="str">
        <f t="shared" si="29"/>
        <v xml:space="preserve">
</v>
      </c>
      <c r="DK35" s="22" t="str">
        <f t="shared" si="29"/>
        <v>_x0001_</v>
      </c>
      <c r="DL35" s="22" t="str">
        <f t="shared" si="29"/>
        <v>_x001E_</v>
      </c>
      <c r="DM35" s="22" t="str">
        <f t="shared" si="29"/>
        <v>l</v>
      </c>
      <c r="DN35" s="22" t="str">
        <f t="shared" si="29"/>
        <v xml:space="preserve">
</v>
      </c>
      <c r="DO35" s="22" t="str">
        <f t="shared" si="30"/>
        <v>_x0005_</v>
      </c>
      <c r="DP35" s="22" t="str">
        <f t="shared" si="30"/>
        <v>_x0018_</v>
      </c>
      <c r="DQ35" s="22" t="str">
        <f t="shared" si="30"/>
        <v>Z</v>
      </c>
      <c r="DR35" s="22" t="str">
        <f t="shared" si="30"/>
        <v>_x0005_</v>
      </c>
      <c r="DS35" s="22" t="str">
        <f t="shared" si="30"/>
        <v/>
      </c>
      <c r="DT35" s="22" t="str">
        <f t="shared" si="30"/>
        <v>_x0006_</v>
      </c>
      <c r="DU35" s="22" t="str">
        <f t="shared" si="30"/>
        <v/>
      </c>
      <c r="DV35" s="22" t="str">
        <f t="shared" si="30"/>
        <v/>
      </c>
      <c r="DW35" s="22" t="str">
        <f t="shared" si="30"/>
        <v>_x0005_</v>
      </c>
      <c r="DX35" s="22" t="str">
        <f t="shared" si="30"/>
        <v/>
      </c>
      <c r="DY35" s="22" t="str">
        <f t="shared" si="30"/>
        <v/>
      </c>
      <c r="DZ35" s="22" t="str">
        <f t="shared" si="30"/>
        <v/>
      </c>
      <c r="EA35" s="22" t="str">
        <f t="shared" si="30"/>
        <v>_x0007_</v>
      </c>
      <c r="EB35" s="22" t="str">
        <f t="shared" si="30"/>
        <v>_x0008_</v>
      </c>
      <c r="EC35" s="22" t="str">
        <f t="shared" si="30"/>
        <v/>
      </c>
      <c r="ED35" s="22" t="str">
        <f t="shared" si="30"/>
        <v/>
      </c>
      <c r="EE35" s="22" t="str">
        <f t="shared" si="31"/>
        <v/>
      </c>
    </row>
    <row r="36" spans="1:135" x14ac:dyDescent="0.35">
      <c r="A36" s="54" t="str">
        <f t="shared" si="16"/>
        <v>21</v>
      </c>
      <c r="B36" s="54">
        <f t="shared" si="14"/>
        <v>33</v>
      </c>
      <c r="C36" s="70" t="str">
        <f t="shared" si="15"/>
        <v>Jester</v>
      </c>
      <c r="D36" s="70" t="str">
        <f t="shared" si="39"/>
        <v>4A</v>
      </c>
      <c r="E36" s="70" t="str">
        <f t="shared" si="39"/>
        <v>65</v>
      </c>
      <c r="F36" s="70" t="str">
        <f t="shared" si="39"/>
        <v>73</v>
      </c>
      <c r="G36" s="70" t="str">
        <f t="shared" si="39"/>
        <v>74</v>
      </c>
      <c r="H36" s="70" t="str">
        <f t="shared" si="39"/>
        <v>65</v>
      </c>
      <c r="I36" s="70" t="str">
        <f t="shared" si="39"/>
        <v>72</v>
      </c>
      <c r="J36" s="70" t="str">
        <f t="shared" si="39"/>
        <v>20</v>
      </c>
      <c r="K36" s="70" t="str">
        <f t="shared" si="39"/>
        <v>A7</v>
      </c>
      <c r="L36" s="70" t="str">
        <f t="shared" si="39"/>
        <v>A7</v>
      </c>
      <c r="M36" s="70" t="str">
        <f t="shared" si="39"/>
        <v>A7</v>
      </c>
      <c r="N36" s="70" t="str">
        <f t="shared" si="40"/>
        <v>A7</v>
      </c>
      <c r="O36" s="70" t="str">
        <f t="shared" si="40"/>
        <v>A7</v>
      </c>
      <c r="P36" s="70" t="str">
        <f t="shared" si="40"/>
        <v>A7</v>
      </c>
      <c r="Q36" s="70" t="str">
        <f t="shared" si="40"/>
        <v>A7</v>
      </c>
      <c r="R36" s="70" t="str">
        <f t="shared" si="40"/>
        <v>A7</v>
      </c>
      <c r="S36" s="70" t="str">
        <f t="shared" si="40"/>
        <v>01</v>
      </c>
      <c r="T36" s="70" t="str">
        <f t="shared" si="40"/>
        <v>00</v>
      </c>
      <c r="U36" s="70" t="str">
        <f t="shared" si="40"/>
        <v>0D</v>
      </c>
      <c r="V36" s="70" t="str">
        <f t="shared" si="40"/>
        <v>00</v>
      </c>
      <c r="W36" s="70" t="str">
        <f t="shared" si="40"/>
        <v>05</v>
      </c>
      <c r="X36" s="70" t="str">
        <f t="shared" si="41"/>
        <v>05</v>
      </c>
      <c r="Y36" s="70" t="str">
        <f t="shared" si="41"/>
        <v>07</v>
      </c>
      <c r="Z36" s="70" t="str">
        <f t="shared" si="41"/>
        <v>0C</v>
      </c>
      <c r="AA36" s="70" t="str">
        <f t="shared" si="41"/>
        <v>23</v>
      </c>
      <c r="AB36" s="70" t="str">
        <f t="shared" si="41"/>
        <v>03</v>
      </c>
      <c r="AC36" s="70" t="str">
        <f t="shared" si="41"/>
        <v>01</v>
      </c>
      <c r="AD36" s="70" t="str">
        <f t="shared" si="41"/>
        <v>14</v>
      </c>
      <c r="AE36" s="70" t="str">
        <f t="shared" si="41"/>
        <v>00</v>
      </c>
      <c r="AF36" s="70" t="str">
        <f t="shared" si="41"/>
        <v>5A</v>
      </c>
      <c r="AG36" s="12" t="str">
        <f t="shared" si="41"/>
        <v>1A</v>
      </c>
      <c r="AH36" s="70" t="str">
        <f t="shared" si="42"/>
        <v>00</v>
      </c>
      <c r="AI36" s="70" t="str">
        <f t="shared" si="42"/>
        <v>00</v>
      </c>
      <c r="AJ36" s="70" t="str">
        <f t="shared" si="42"/>
        <v>0A</v>
      </c>
      <c r="AK36" s="70" t="str">
        <f t="shared" si="42"/>
        <v>00</v>
      </c>
      <c r="AL36" s="70" t="str">
        <f t="shared" si="42"/>
        <v>5A</v>
      </c>
      <c r="AM36" s="11" t="str">
        <f t="shared" si="42"/>
        <v>03</v>
      </c>
      <c r="AN36" s="11" t="str">
        <f t="shared" si="42"/>
        <v>01</v>
      </c>
      <c r="AO36" s="70" t="str">
        <f t="shared" si="42"/>
        <v>00</v>
      </c>
      <c r="AP36" s="70" t="str">
        <f t="shared" si="42"/>
        <v>5A</v>
      </c>
      <c r="AQ36" s="70" t="str">
        <f t="shared" si="42"/>
        <v>5A</v>
      </c>
      <c r="AR36" s="70" t="str">
        <f t="shared" si="43"/>
        <v>01</v>
      </c>
      <c r="AS36" s="70" t="str">
        <f t="shared" si="43"/>
        <v>5A</v>
      </c>
      <c r="AT36" s="70" t="str">
        <f t="shared" si="43"/>
        <v>5A</v>
      </c>
      <c r="AU36" s="70" t="str">
        <f t="shared" si="43"/>
        <v>14</v>
      </c>
      <c r="AV36" s="70" t="str">
        <f t="shared" si="43"/>
        <v>5A</v>
      </c>
      <c r="AW36" s="70" t="str">
        <f t="shared" si="43"/>
        <v>2C</v>
      </c>
      <c r="AX36" s="70" t="str">
        <f t="shared" si="43"/>
        <v>19</v>
      </c>
      <c r="AY36" s="70" t="str">
        <f t="shared" si="43"/>
        <v>14</v>
      </c>
      <c r="AZ36" s="70" t="str">
        <f t="shared" si="43"/>
        <v>14</v>
      </c>
      <c r="BA36" s="70" t="str">
        <f t="shared" si="43"/>
        <v>5A</v>
      </c>
      <c r="BB36" s="11" t="str">
        <f t="shared" si="44"/>
        <v>09</v>
      </c>
      <c r="BC36" s="70" t="str">
        <f t="shared" si="44"/>
        <v>00</v>
      </c>
      <c r="BD36" s="70" t="str">
        <f t="shared" si="44"/>
        <v>02</v>
      </c>
      <c r="BE36" s="70" t="str">
        <f t="shared" si="44"/>
        <v>00</v>
      </c>
      <c r="BF36" s="70" t="str">
        <f t="shared" si="44"/>
        <v>00</v>
      </c>
      <c r="BG36" s="70" t="str">
        <f t="shared" si="44"/>
        <v>07</v>
      </c>
      <c r="BH36" s="70" t="str">
        <f t="shared" si="44"/>
        <v>00</v>
      </c>
      <c r="BI36" s="70" t="str">
        <f t="shared" si="44"/>
        <v>00</v>
      </c>
      <c r="BJ36" s="70" t="str">
        <f t="shared" si="44"/>
        <v>00</v>
      </c>
      <c r="BK36" s="70" t="str">
        <f t="shared" si="44"/>
        <v>00</v>
      </c>
      <c r="BL36" s="11" t="str">
        <f t="shared" si="44"/>
        <v>00</v>
      </c>
      <c r="BM36" s="70" t="str">
        <f t="shared" si="44"/>
        <v>00</v>
      </c>
      <c r="BN36" s="70" t="str">
        <f t="shared" si="44"/>
        <v>00</v>
      </c>
      <c r="BO36" s="70" t="str">
        <f t="shared" si="44"/>
        <v>01</v>
      </c>
      <c r="BS36" s="54" t="str">
        <f t="shared" si="17"/>
        <v>Jester §§§§§§§§_x0001__x000D__x0005__x0005__x0007__x000C_#_x0003__x0001__x0014_Z_x001A_</v>
      </c>
      <c r="BT36" s="22" t="str">
        <f t="shared" si="32"/>
        <v>J</v>
      </c>
      <c r="BU36" s="22" t="str">
        <f t="shared" si="32"/>
        <v>e</v>
      </c>
      <c r="BV36" s="22" t="str">
        <f t="shared" si="32"/>
        <v>s</v>
      </c>
      <c r="BW36" s="22" t="str">
        <f t="shared" si="32"/>
        <v>t</v>
      </c>
      <c r="BX36" s="22" t="str">
        <f t="shared" si="32"/>
        <v>e</v>
      </c>
      <c r="BY36" s="22" t="str">
        <f t="shared" si="32"/>
        <v>r</v>
      </c>
      <c r="BZ36" s="22" t="str">
        <f t="shared" si="32"/>
        <v xml:space="preserve"> </v>
      </c>
      <c r="CA36" s="22" t="str">
        <f t="shared" si="32"/>
        <v>§</v>
      </c>
      <c r="CB36" s="22" t="str">
        <f t="shared" si="32"/>
        <v>§</v>
      </c>
      <c r="CC36" s="22" t="str">
        <f t="shared" si="32"/>
        <v>§</v>
      </c>
      <c r="CD36" s="22" t="str">
        <f t="shared" si="32"/>
        <v>§</v>
      </c>
      <c r="CE36" s="22" t="str">
        <f t="shared" si="32"/>
        <v>§</v>
      </c>
      <c r="CF36" s="22" t="str">
        <f t="shared" si="32"/>
        <v>§</v>
      </c>
      <c r="CG36" s="22" t="str">
        <f t="shared" si="32"/>
        <v>§</v>
      </c>
      <c r="CH36" s="22" t="str">
        <f t="shared" si="32"/>
        <v>§</v>
      </c>
      <c r="CI36" s="22" t="str">
        <f t="shared" si="28"/>
        <v>_x0001_</v>
      </c>
      <c r="CJ36" s="22" t="str">
        <f t="shared" si="28"/>
        <v/>
      </c>
      <c r="CK36" s="22" t="str">
        <f t="shared" si="28"/>
        <v>_x000D_</v>
      </c>
      <c r="CL36" s="22" t="str">
        <f t="shared" si="28"/>
        <v/>
      </c>
      <c r="CM36" s="22" t="str">
        <f t="shared" si="28"/>
        <v>_x0005_</v>
      </c>
      <c r="CN36" s="22" t="str">
        <f t="shared" si="28"/>
        <v>_x0005_</v>
      </c>
      <c r="CO36" s="22" t="str">
        <f t="shared" si="28"/>
        <v>_x0007_</v>
      </c>
      <c r="CP36" s="22" t="str">
        <f t="shared" si="28"/>
        <v>_x000C_</v>
      </c>
      <c r="CQ36" s="22" t="str">
        <f t="shared" si="28"/>
        <v>#</v>
      </c>
      <c r="CR36" s="22" t="str">
        <f t="shared" si="28"/>
        <v>_x0003_</v>
      </c>
      <c r="CS36" s="22" t="str">
        <f t="shared" si="28"/>
        <v>_x0001_</v>
      </c>
      <c r="CT36" s="22" t="str">
        <f t="shared" si="28"/>
        <v>_x0014_</v>
      </c>
      <c r="CU36" s="22" t="str">
        <f t="shared" si="28"/>
        <v/>
      </c>
      <c r="CV36" s="22" t="str">
        <f t="shared" si="28"/>
        <v>Z</v>
      </c>
      <c r="CW36" s="22" t="str">
        <f t="shared" ref="CW36:DL51" si="45">IF(OR(AG36="00",LEN(AG36)=0),"",CHAR(HEX2DEC(AG36)))</f>
        <v>_x001A_</v>
      </c>
      <c r="CX36" s="22" t="str">
        <f t="shared" si="45"/>
        <v/>
      </c>
      <c r="CY36" s="22" t="str">
        <f t="shared" si="29"/>
        <v/>
      </c>
      <c r="CZ36" s="22" t="str">
        <f t="shared" si="29"/>
        <v xml:space="preserve">
</v>
      </c>
      <c r="DA36" s="22" t="str">
        <f t="shared" si="29"/>
        <v/>
      </c>
      <c r="DB36" s="22" t="str">
        <f t="shared" si="29"/>
        <v>Z</v>
      </c>
      <c r="DC36" s="22" t="str">
        <f t="shared" si="29"/>
        <v>_x0003_</v>
      </c>
      <c r="DD36" s="22" t="str">
        <f t="shared" si="29"/>
        <v>_x0001_</v>
      </c>
      <c r="DE36" s="22" t="str">
        <f t="shared" si="29"/>
        <v/>
      </c>
      <c r="DF36" s="22" t="str">
        <f t="shared" si="29"/>
        <v>Z</v>
      </c>
      <c r="DG36" s="22" t="str">
        <f t="shared" si="29"/>
        <v>Z</v>
      </c>
      <c r="DH36" s="22" t="str">
        <f t="shared" si="29"/>
        <v>_x0001_</v>
      </c>
      <c r="DI36" s="22" t="str">
        <f t="shared" si="29"/>
        <v>Z</v>
      </c>
      <c r="DJ36" s="22" t="str">
        <f t="shared" si="29"/>
        <v>Z</v>
      </c>
      <c r="DK36" s="22" t="str">
        <f t="shared" si="29"/>
        <v>_x0014_</v>
      </c>
      <c r="DL36" s="22" t="str">
        <f t="shared" si="29"/>
        <v>Z</v>
      </c>
      <c r="DM36" s="22" t="str">
        <f t="shared" ref="DM36:EB51" si="46">IF(OR(AW36="00",LEN(AW36)=0),"",CHAR(HEX2DEC(AW36)))</f>
        <v>,</v>
      </c>
      <c r="DN36" s="22" t="str">
        <f t="shared" si="46"/>
        <v>_x0019_</v>
      </c>
      <c r="DO36" s="22" t="str">
        <f t="shared" si="30"/>
        <v>_x0014_</v>
      </c>
      <c r="DP36" s="22" t="str">
        <f t="shared" si="30"/>
        <v>_x0014_</v>
      </c>
      <c r="DQ36" s="22" t="str">
        <f t="shared" si="30"/>
        <v>Z</v>
      </c>
      <c r="DR36" s="22" t="str">
        <f t="shared" si="30"/>
        <v xml:space="preserve">	</v>
      </c>
      <c r="DS36" s="22" t="str">
        <f t="shared" si="30"/>
        <v/>
      </c>
      <c r="DT36" s="22" t="str">
        <f t="shared" si="30"/>
        <v>_x0002_</v>
      </c>
      <c r="DU36" s="22" t="str">
        <f t="shared" si="30"/>
        <v/>
      </c>
      <c r="DV36" s="22" t="str">
        <f t="shared" si="30"/>
        <v/>
      </c>
      <c r="DW36" s="22" t="str">
        <f t="shared" si="30"/>
        <v>_x0007_</v>
      </c>
      <c r="DX36" s="22" t="str">
        <f t="shared" si="30"/>
        <v/>
      </c>
      <c r="DY36" s="22" t="str">
        <f t="shared" si="30"/>
        <v/>
      </c>
      <c r="DZ36" s="22" t="str">
        <f t="shared" si="30"/>
        <v/>
      </c>
      <c r="EA36" s="22" t="str">
        <f t="shared" si="30"/>
        <v/>
      </c>
      <c r="EB36" s="22" t="str">
        <f t="shared" si="30"/>
        <v/>
      </c>
      <c r="EC36" s="22" t="str">
        <f t="shared" ref="EC36:ED51" si="47">IF(OR(BM36="00",LEN(BM36)=0),"",CHAR(HEX2DEC(BM36)))</f>
        <v/>
      </c>
      <c r="ED36" s="22" t="str">
        <f t="shared" si="47"/>
        <v/>
      </c>
      <c r="EE36" s="22" t="str">
        <f t="shared" si="31"/>
        <v>_x0001_</v>
      </c>
    </row>
    <row r="37" spans="1:135" x14ac:dyDescent="0.35">
      <c r="A37" s="54" t="str">
        <f t="shared" si="16"/>
        <v>22</v>
      </c>
      <c r="B37" s="54">
        <f t="shared" si="14"/>
        <v>34</v>
      </c>
      <c r="C37" s="70" t="str">
        <f t="shared" si="15"/>
        <v>Robber</v>
      </c>
      <c r="D37" s="70" t="str">
        <f t="shared" si="39"/>
        <v>52</v>
      </c>
      <c r="E37" s="70" t="str">
        <f t="shared" si="39"/>
        <v>6F</v>
      </c>
      <c r="F37" s="70" t="str">
        <f t="shared" si="39"/>
        <v>62</v>
      </c>
      <c r="G37" s="70" t="str">
        <f t="shared" si="39"/>
        <v>62</v>
      </c>
      <c r="H37" s="70" t="str">
        <f t="shared" si="39"/>
        <v>65</v>
      </c>
      <c r="I37" s="70" t="str">
        <f t="shared" si="39"/>
        <v>72</v>
      </c>
      <c r="J37" s="70" t="str">
        <f t="shared" si="39"/>
        <v>20</v>
      </c>
      <c r="K37" s="70" t="str">
        <f t="shared" si="39"/>
        <v>A7</v>
      </c>
      <c r="L37" s="70" t="str">
        <f t="shared" si="39"/>
        <v>A7</v>
      </c>
      <c r="M37" s="70" t="str">
        <f t="shared" si="39"/>
        <v>A7</v>
      </c>
      <c r="N37" s="70" t="str">
        <f t="shared" si="40"/>
        <v>A7</v>
      </c>
      <c r="O37" s="70" t="str">
        <f t="shared" si="40"/>
        <v>A7</v>
      </c>
      <c r="P37" s="70" t="str">
        <f t="shared" si="40"/>
        <v>A7</v>
      </c>
      <c r="Q37" s="70" t="str">
        <f t="shared" si="40"/>
        <v>A7</v>
      </c>
      <c r="R37" s="70" t="str">
        <f t="shared" si="40"/>
        <v>A7</v>
      </c>
      <c r="S37" s="70" t="str">
        <f t="shared" si="40"/>
        <v>01</v>
      </c>
      <c r="T37" s="70" t="str">
        <f t="shared" si="40"/>
        <v>00</v>
      </c>
      <c r="U37" s="70" t="str">
        <f t="shared" si="40"/>
        <v>11</v>
      </c>
      <c r="V37" s="70" t="str">
        <f t="shared" si="40"/>
        <v>00</v>
      </c>
      <c r="W37" s="70" t="str">
        <f t="shared" si="40"/>
        <v>08</v>
      </c>
      <c r="X37" s="70" t="str">
        <f t="shared" si="41"/>
        <v>12</v>
      </c>
      <c r="Y37" s="70" t="str">
        <f t="shared" si="41"/>
        <v>19</v>
      </c>
      <c r="Z37" s="70" t="str">
        <f t="shared" si="41"/>
        <v>19</v>
      </c>
      <c r="AA37" s="70" t="str">
        <f t="shared" si="41"/>
        <v>14</v>
      </c>
      <c r="AB37" s="70" t="str">
        <f t="shared" si="41"/>
        <v>05</v>
      </c>
      <c r="AC37" s="70" t="str">
        <f t="shared" si="41"/>
        <v>00</v>
      </c>
      <c r="AD37" s="70" t="str">
        <f t="shared" si="41"/>
        <v>1E</v>
      </c>
      <c r="AE37" s="70" t="str">
        <f t="shared" si="41"/>
        <v>1C</v>
      </c>
      <c r="AF37" s="70" t="str">
        <f t="shared" si="41"/>
        <v>14</v>
      </c>
      <c r="AG37" s="12" t="str">
        <f t="shared" si="41"/>
        <v>11</v>
      </c>
      <c r="AH37" s="70" t="str">
        <f t="shared" si="42"/>
        <v>00</v>
      </c>
      <c r="AI37" s="70" t="str">
        <f t="shared" si="42"/>
        <v>00</v>
      </c>
      <c r="AJ37" s="70" t="str">
        <f t="shared" si="42"/>
        <v>46</v>
      </c>
      <c r="AK37" s="70" t="str">
        <f t="shared" si="42"/>
        <v>00</v>
      </c>
      <c r="AL37" s="70" t="str">
        <f t="shared" si="42"/>
        <v>00</v>
      </c>
      <c r="AM37" s="11" t="str">
        <f t="shared" si="42"/>
        <v>03</v>
      </c>
      <c r="AN37" s="11" t="str">
        <f t="shared" si="42"/>
        <v>09</v>
      </c>
      <c r="AO37" s="70" t="str">
        <f t="shared" si="42"/>
        <v>00</v>
      </c>
      <c r="AP37" s="70" t="str">
        <f t="shared" si="42"/>
        <v>5A</v>
      </c>
      <c r="AQ37" s="70" t="str">
        <f t="shared" si="42"/>
        <v>5A</v>
      </c>
      <c r="AR37" s="70" t="str">
        <f t="shared" si="43"/>
        <v>0A</v>
      </c>
      <c r="AS37" s="70" t="str">
        <f t="shared" si="43"/>
        <v>5A</v>
      </c>
      <c r="AT37" s="70" t="str">
        <f t="shared" si="43"/>
        <v>5A</v>
      </c>
      <c r="AU37" s="70" t="str">
        <f t="shared" si="43"/>
        <v>01</v>
      </c>
      <c r="AV37" s="70" t="str">
        <f t="shared" si="43"/>
        <v>5A</v>
      </c>
      <c r="AW37" s="70" t="str">
        <f t="shared" si="43"/>
        <v>6B</v>
      </c>
      <c r="AX37" s="70" t="str">
        <f t="shared" si="43"/>
        <v>05</v>
      </c>
      <c r="AY37" s="70" t="str">
        <f t="shared" si="43"/>
        <v>05</v>
      </c>
      <c r="AZ37" s="70" t="str">
        <f t="shared" si="43"/>
        <v>05</v>
      </c>
      <c r="BA37" s="70" t="str">
        <f t="shared" si="43"/>
        <v>5A</v>
      </c>
      <c r="BB37" s="11" t="str">
        <f t="shared" si="44"/>
        <v>07</v>
      </c>
      <c r="BC37" s="70" t="str">
        <f t="shared" si="44"/>
        <v>00</v>
      </c>
      <c r="BD37" s="70" t="str">
        <f t="shared" si="44"/>
        <v>08</v>
      </c>
      <c r="BE37" s="70" t="str">
        <f t="shared" si="44"/>
        <v>00</v>
      </c>
      <c r="BF37" s="70" t="str">
        <f t="shared" si="44"/>
        <v>00</v>
      </c>
      <c r="BG37" s="70" t="str">
        <f t="shared" si="44"/>
        <v>06</v>
      </c>
      <c r="BH37" s="70" t="str">
        <f t="shared" si="44"/>
        <v>00</v>
      </c>
      <c r="BI37" s="70" t="str">
        <f t="shared" si="44"/>
        <v>00</v>
      </c>
      <c r="BJ37" s="70" t="str">
        <f t="shared" si="44"/>
        <v>00</v>
      </c>
      <c r="BK37" s="70" t="str">
        <f t="shared" si="44"/>
        <v>01</v>
      </c>
      <c r="BL37" s="11" t="str">
        <f t="shared" si="44"/>
        <v>08</v>
      </c>
      <c r="BM37" s="70" t="str">
        <f t="shared" si="44"/>
        <v>00</v>
      </c>
      <c r="BN37" s="70" t="str">
        <f t="shared" si="44"/>
        <v>00</v>
      </c>
      <c r="BO37" s="70" t="str">
        <f t="shared" si="44"/>
        <v>00</v>
      </c>
      <c r="BS37" s="54" t="str">
        <f t="shared" si="17"/>
        <v>Robber §§§§§§§§_x0001__x0011__x0008__x0012__x0019__x0019__x0014__x0005__x001E__x001C__x0014__x0011_</v>
      </c>
      <c r="BT37" s="22" t="str">
        <f t="shared" si="32"/>
        <v>R</v>
      </c>
      <c r="BU37" s="22" t="str">
        <f t="shared" si="32"/>
        <v>o</v>
      </c>
      <c r="BV37" s="22" t="str">
        <f t="shared" si="32"/>
        <v>b</v>
      </c>
      <c r="BW37" s="22" t="str">
        <f t="shared" si="32"/>
        <v>b</v>
      </c>
      <c r="BX37" s="22" t="str">
        <f t="shared" si="32"/>
        <v>e</v>
      </c>
      <c r="BY37" s="22" t="str">
        <f t="shared" si="32"/>
        <v>r</v>
      </c>
      <c r="BZ37" s="22" t="str">
        <f t="shared" si="32"/>
        <v xml:space="preserve"> </v>
      </c>
      <c r="CA37" s="22" t="str">
        <f t="shared" si="32"/>
        <v>§</v>
      </c>
      <c r="CB37" s="22" t="str">
        <f t="shared" si="32"/>
        <v>§</v>
      </c>
      <c r="CC37" s="22" t="str">
        <f t="shared" si="32"/>
        <v>§</v>
      </c>
      <c r="CD37" s="22" t="str">
        <f t="shared" si="32"/>
        <v>§</v>
      </c>
      <c r="CE37" s="22" t="str">
        <f t="shared" si="32"/>
        <v>§</v>
      </c>
      <c r="CF37" s="22" t="str">
        <f t="shared" si="32"/>
        <v>§</v>
      </c>
      <c r="CG37" s="22" t="str">
        <f t="shared" si="32"/>
        <v>§</v>
      </c>
      <c r="CH37" s="22" t="str">
        <f t="shared" si="32"/>
        <v>§</v>
      </c>
      <c r="CI37" s="22" t="str">
        <f t="shared" ref="CI37:CX54" si="48">IF(OR(S37="00",LEN(S37)=0),"",CHAR(HEX2DEC(S37)))</f>
        <v>_x0001_</v>
      </c>
      <c r="CJ37" s="22" t="str">
        <f t="shared" si="48"/>
        <v/>
      </c>
      <c r="CK37" s="22" t="str">
        <f t="shared" si="48"/>
        <v>_x0011_</v>
      </c>
      <c r="CL37" s="22" t="str">
        <f t="shared" si="48"/>
        <v/>
      </c>
      <c r="CM37" s="22" t="str">
        <f t="shared" si="48"/>
        <v>_x0008_</v>
      </c>
      <c r="CN37" s="22" t="str">
        <f t="shared" si="48"/>
        <v>_x0012_</v>
      </c>
      <c r="CO37" s="22" t="str">
        <f t="shared" si="48"/>
        <v>_x0019_</v>
      </c>
      <c r="CP37" s="22" t="str">
        <f t="shared" si="48"/>
        <v>_x0019_</v>
      </c>
      <c r="CQ37" s="22" t="str">
        <f t="shared" si="48"/>
        <v>_x0014_</v>
      </c>
      <c r="CR37" s="22" t="str">
        <f t="shared" si="48"/>
        <v>_x0005_</v>
      </c>
      <c r="CS37" s="22" t="str">
        <f t="shared" si="48"/>
        <v/>
      </c>
      <c r="CT37" s="22" t="str">
        <f t="shared" si="48"/>
        <v>_x001E_</v>
      </c>
      <c r="CU37" s="22" t="str">
        <f t="shared" si="48"/>
        <v>_x001C_</v>
      </c>
      <c r="CV37" s="22" t="str">
        <f t="shared" si="48"/>
        <v>_x0014_</v>
      </c>
      <c r="CW37" s="22" t="str">
        <f t="shared" si="45"/>
        <v>_x0011_</v>
      </c>
      <c r="CX37" s="22" t="str">
        <f t="shared" si="45"/>
        <v/>
      </c>
      <c r="CY37" s="22" t="str">
        <f t="shared" si="45"/>
        <v/>
      </c>
      <c r="CZ37" s="22" t="str">
        <f t="shared" si="45"/>
        <v>F</v>
      </c>
      <c r="DA37" s="22" t="str">
        <f t="shared" si="45"/>
        <v/>
      </c>
      <c r="DB37" s="22" t="str">
        <f t="shared" si="45"/>
        <v/>
      </c>
      <c r="DC37" s="22" t="str">
        <f t="shared" si="45"/>
        <v>_x0003_</v>
      </c>
      <c r="DD37" s="22" t="str">
        <f t="shared" si="45"/>
        <v xml:space="preserve">	</v>
      </c>
      <c r="DE37" s="22" t="str">
        <f t="shared" si="45"/>
        <v/>
      </c>
      <c r="DF37" s="22" t="str">
        <f t="shared" si="45"/>
        <v>Z</v>
      </c>
      <c r="DG37" s="22" t="str">
        <f t="shared" si="45"/>
        <v>Z</v>
      </c>
      <c r="DH37" s="22" t="str">
        <f t="shared" si="45"/>
        <v xml:space="preserve">
</v>
      </c>
      <c r="DI37" s="22" t="str">
        <f t="shared" si="45"/>
        <v>Z</v>
      </c>
      <c r="DJ37" s="22" t="str">
        <f t="shared" si="45"/>
        <v>Z</v>
      </c>
      <c r="DK37" s="22" t="str">
        <f t="shared" si="45"/>
        <v>_x0001_</v>
      </c>
      <c r="DL37" s="22" t="str">
        <f t="shared" si="45"/>
        <v>Z</v>
      </c>
      <c r="DM37" s="22" t="str">
        <f t="shared" si="46"/>
        <v>k</v>
      </c>
      <c r="DN37" s="22" t="str">
        <f t="shared" si="46"/>
        <v>_x0005_</v>
      </c>
      <c r="DO37" s="22" t="str">
        <f t="shared" si="46"/>
        <v>_x0005_</v>
      </c>
      <c r="DP37" s="22" t="str">
        <f t="shared" si="46"/>
        <v>_x0005_</v>
      </c>
      <c r="DQ37" s="22" t="str">
        <f t="shared" si="46"/>
        <v>Z</v>
      </c>
      <c r="DR37" s="22" t="str">
        <f t="shared" si="46"/>
        <v>_x0007_</v>
      </c>
      <c r="DS37" s="22" t="str">
        <f t="shared" si="46"/>
        <v/>
      </c>
      <c r="DT37" s="22" t="str">
        <f t="shared" si="46"/>
        <v>_x0008_</v>
      </c>
      <c r="DU37" s="22" t="str">
        <f t="shared" si="46"/>
        <v/>
      </c>
      <c r="DV37" s="22" t="str">
        <f t="shared" si="46"/>
        <v/>
      </c>
      <c r="DW37" s="22" t="str">
        <f t="shared" si="46"/>
        <v>_x0006_</v>
      </c>
      <c r="DX37" s="22" t="str">
        <f t="shared" si="46"/>
        <v/>
      </c>
      <c r="DY37" s="22" t="str">
        <f t="shared" si="46"/>
        <v/>
      </c>
      <c r="DZ37" s="22" t="str">
        <f t="shared" si="46"/>
        <v/>
      </c>
      <c r="EA37" s="22" t="str">
        <f t="shared" si="46"/>
        <v>_x0001_</v>
      </c>
      <c r="EB37" s="22" t="str">
        <f t="shared" si="46"/>
        <v>_x0008_</v>
      </c>
      <c r="EC37" s="22" t="str">
        <f t="shared" si="47"/>
        <v/>
      </c>
      <c r="ED37" s="22" t="str">
        <f t="shared" si="47"/>
        <v/>
      </c>
      <c r="EE37" s="22" t="str">
        <f t="shared" si="31"/>
        <v/>
      </c>
    </row>
    <row r="38" spans="1:135" x14ac:dyDescent="0.35">
      <c r="A38" s="54" t="str">
        <f t="shared" si="16"/>
        <v>23</v>
      </c>
      <c r="B38" s="54">
        <f t="shared" si="14"/>
        <v>35</v>
      </c>
      <c r="C38" s="70" t="str">
        <f t="shared" si="15"/>
        <v>Murderer</v>
      </c>
      <c r="D38" s="70" t="str">
        <f t="shared" si="39"/>
        <v>4D</v>
      </c>
      <c r="E38" s="70" t="str">
        <f t="shared" si="39"/>
        <v>75</v>
      </c>
      <c r="F38" s="70" t="str">
        <f t="shared" si="39"/>
        <v>72</v>
      </c>
      <c r="G38" s="70" t="str">
        <f t="shared" si="39"/>
        <v>64</v>
      </c>
      <c r="H38" s="70" t="str">
        <f t="shared" si="39"/>
        <v>65</v>
      </c>
      <c r="I38" s="70" t="str">
        <f t="shared" si="39"/>
        <v>72</v>
      </c>
      <c r="J38" s="70" t="str">
        <f t="shared" si="39"/>
        <v>65</v>
      </c>
      <c r="K38" s="70" t="str">
        <f t="shared" si="39"/>
        <v>72</v>
      </c>
      <c r="L38" s="70" t="str">
        <f t="shared" si="39"/>
        <v>20</v>
      </c>
      <c r="M38" s="70" t="str">
        <f t="shared" si="39"/>
        <v>A7</v>
      </c>
      <c r="N38" s="70" t="str">
        <f t="shared" si="40"/>
        <v>A7</v>
      </c>
      <c r="O38" s="70" t="str">
        <f t="shared" si="40"/>
        <v>A7</v>
      </c>
      <c r="P38" s="70" t="str">
        <f t="shared" si="40"/>
        <v>A7</v>
      </c>
      <c r="Q38" s="70" t="str">
        <f t="shared" si="40"/>
        <v>A7</v>
      </c>
      <c r="R38" s="70" t="str">
        <f t="shared" si="40"/>
        <v>A7</v>
      </c>
      <c r="S38" s="70" t="str">
        <f t="shared" si="40"/>
        <v>01</v>
      </c>
      <c r="T38" s="70" t="str">
        <f t="shared" si="40"/>
        <v>00</v>
      </c>
      <c r="U38" s="70" t="str">
        <f t="shared" si="40"/>
        <v>15</v>
      </c>
      <c r="V38" s="70" t="str">
        <f t="shared" si="40"/>
        <v>00</v>
      </c>
      <c r="W38" s="70" t="str">
        <f t="shared" si="40"/>
        <v>0B</v>
      </c>
      <c r="X38" s="70" t="str">
        <f t="shared" si="41"/>
        <v>17</v>
      </c>
      <c r="Y38" s="70" t="str">
        <f t="shared" si="41"/>
        <v>23</v>
      </c>
      <c r="Z38" s="70" t="str">
        <f t="shared" si="41"/>
        <v>1C</v>
      </c>
      <c r="AA38" s="70" t="str">
        <f t="shared" si="41"/>
        <v>14</v>
      </c>
      <c r="AB38" s="70" t="str">
        <f t="shared" si="41"/>
        <v>0A</v>
      </c>
      <c r="AC38" s="70" t="str">
        <f t="shared" si="41"/>
        <v>00</v>
      </c>
      <c r="AD38" s="70" t="str">
        <f t="shared" si="41"/>
        <v>03</v>
      </c>
      <c r="AE38" s="70" t="str">
        <f t="shared" si="41"/>
        <v>28</v>
      </c>
      <c r="AF38" s="70" t="str">
        <f t="shared" si="41"/>
        <v>00</v>
      </c>
      <c r="AG38" s="12" t="str">
        <f t="shared" si="41"/>
        <v>15</v>
      </c>
      <c r="AH38" s="70" t="str">
        <f t="shared" si="42"/>
        <v>04</v>
      </c>
      <c r="AI38" s="70" t="str">
        <f t="shared" si="42"/>
        <v>00</v>
      </c>
      <c r="AJ38" s="70" t="str">
        <f t="shared" si="42"/>
        <v>00</v>
      </c>
      <c r="AK38" s="70" t="str">
        <f t="shared" si="42"/>
        <v>00</v>
      </c>
      <c r="AL38" s="70" t="str">
        <f t="shared" si="42"/>
        <v>00</v>
      </c>
      <c r="AM38" s="11" t="str">
        <f t="shared" si="42"/>
        <v>03</v>
      </c>
      <c r="AN38" s="11" t="str">
        <f t="shared" si="42"/>
        <v>02</v>
      </c>
      <c r="AO38" s="70" t="str">
        <f t="shared" si="42"/>
        <v>00</v>
      </c>
      <c r="AP38" s="70" t="str">
        <f t="shared" si="42"/>
        <v>5A</v>
      </c>
      <c r="AQ38" s="70" t="str">
        <f t="shared" si="42"/>
        <v>5A</v>
      </c>
      <c r="AR38" s="70" t="str">
        <f t="shared" si="43"/>
        <v>1E</v>
      </c>
      <c r="AS38" s="70" t="str">
        <f t="shared" si="43"/>
        <v>14</v>
      </c>
      <c r="AT38" s="70" t="str">
        <f t="shared" si="43"/>
        <v>5A</v>
      </c>
      <c r="AU38" s="70" t="str">
        <f t="shared" si="43"/>
        <v>05</v>
      </c>
      <c r="AV38" s="70" t="str">
        <f t="shared" si="43"/>
        <v>5A</v>
      </c>
      <c r="AW38" s="70" t="str">
        <f t="shared" si="43"/>
        <v>28</v>
      </c>
      <c r="AX38" s="70" t="str">
        <f t="shared" si="43"/>
        <v>04</v>
      </c>
      <c r="AY38" s="70" t="str">
        <f t="shared" si="43"/>
        <v>1E</v>
      </c>
      <c r="AZ38" s="70" t="str">
        <f t="shared" si="43"/>
        <v>1E</v>
      </c>
      <c r="BA38" s="70" t="str">
        <f t="shared" si="43"/>
        <v>14</v>
      </c>
      <c r="BB38" s="11" t="str">
        <f t="shared" si="44"/>
        <v>04</v>
      </c>
      <c r="BC38" s="70" t="str">
        <f t="shared" si="44"/>
        <v>00</v>
      </c>
      <c r="BD38" s="70" t="str">
        <f t="shared" si="44"/>
        <v>08</v>
      </c>
      <c r="BE38" s="70" t="str">
        <f t="shared" si="44"/>
        <v>00</v>
      </c>
      <c r="BF38" s="70" t="str">
        <f t="shared" si="44"/>
        <v>00</v>
      </c>
      <c r="BG38" s="70" t="str">
        <f t="shared" si="44"/>
        <v>01</v>
      </c>
      <c r="BH38" s="70" t="str">
        <f t="shared" si="44"/>
        <v>00</v>
      </c>
      <c r="BI38" s="70" t="str">
        <f t="shared" si="44"/>
        <v>00</v>
      </c>
      <c r="BJ38" s="70" t="str">
        <f t="shared" si="44"/>
        <v>00</v>
      </c>
      <c r="BK38" s="70" t="str">
        <f t="shared" si="44"/>
        <v>00</v>
      </c>
      <c r="BL38" s="11" t="str">
        <f t="shared" si="44"/>
        <v>08</v>
      </c>
      <c r="BM38" s="70" t="str">
        <f t="shared" si="44"/>
        <v>00</v>
      </c>
      <c r="BN38" s="70" t="str">
        <f t="shared" si="44"/>
        <v>00</v>
      </c>
      <c r="BO38" s="70" t="str">
        <f t="shared" si="44"/>
        <v>00</v>
      </c>
      <c r="BS38" s="54" t="str">
        <f t="shared" si="17"/>
        <v>Murderer §§§§§§_x0001__x0015__x000B__x0017_#_x001C__x0014_
_x0003_(_x0015__x0004_</v>
      </c>
      <c r="BT38" s="22" t="str">
        <f t="shared" ref="BT38:CH54" si="49">IF(OR(D38="00",LEN(D38)=0),"",CHAR(HEX2DEC(D38)))</f>
        <v>M</v>
      </c>
      <c r="BU38" s="22" t="str">
        <f t="shared" si="49"/>
        <v>u</v>
      </c>
      <c r="BV38" s="22" t="str">
        <f t="shared" si="49"/>
        <v>r</v>
      </c>
      <c r="BW38" s="22" t="str">
        <f t="shared" si="49"/>
        <v>d</v>
      </c>
      <c r="BX38" s="22" t="str">
        <f t="shared" si="49"/>
        <v>e</v>
      </c>
      <c r="BY38" s="22" t="str">
        <f t="shared" si="49"/>
        <v>r</v>
      </c>
      <c r="BZ38" s="22" t="str">
        <f t="shared" si="49"/>
        <v>e</v>
      </c>
      <c r="CA38" s="22" t="str">
        <f t="shared" si="49"/>
        <v>r</v>
      </c>
      <c r="CB38" s="22" t="str">
        <f t="shared" si="49"/>
        <v xml:space="preserve"> </v>
      </c>
      <c r="CC38" s="22" t="str">
        <f t="shared" si="49"/>
        <v>§</v>
      </c>
      <c r="CD38" s="22" t="str">
        <f t="shared" si="49"/>
        <v>§</v>
      </c>
      <c r="CE38" s="22" t="str">
        <f t="shared" si="49"/>
        <v>§</v>
      </c>
      <c r="CF38" s="22" t="str">
        <f t="shared" si="49"/>
        <v>§</v>
      </c>
      <c r="CG38" s="22" t="str">
        <f t="shared" si="49"/>
        <v>§</v>
      </c>
      <c r="CH38" s="22" t="str">
        <f t="shared" si="49"/>
        <v>§</v>
      </c>
      <c r="CI38" s="22" t="str">
        <f t="shared" si="48"/>
        <v>_x0001_</v>
      </c>
      <c r="CJ38" s="22" t="str">
        <f t="shared" si="48"/>
        <v/>
      </c>
      <c r="CK38" s="22" t="str">
        <f t="shared" si="48"/>
        <v>_x0015_</v>
      </c>
      <c r="CL38" s="22" t="str">
        <f t="shared" si="48"/>
        <v/>
      </c>
      <c r="CM38" s="22" t="str">
        <f t="shared" si="48"/>
        <v>_x000B_</v>
      </c>
      <c r="CN38" s="22" t="str">
        <f t="shared" si="48"/>
        <v>_x0017_</v>
      </c>
      <c r="CO38" s="22" t="str">
        <f t="shared" si="48"/>
        <v>#</v>
      </c>
      <c r="CP38" s="22" t="str">
        <f t="shared" si="48"/>
        <v>_x001C_</v>
      </c>
      <c r="CQ38" s="22" t="str">
        <f t="shared" si="48"/>
        <v>_x0014_</v>
      </c>
      <c r="CR38" s="22" t="str">
        <f t="shared" si="48"/>
        <v xml:space="preserve">
</v>
      </c>
      <c r="CS38" s="22" t="str">
        <f t="shared" si="48"/>
        <v/>
      </c>
      <c r="CT38" s="22" t="str">
        <f t="shared" si="48"/>
        <v>_x0003_</v>
      </c>
      <c r="CU38" s="22" t="str">
        <f t="shared" si="48"/>
        <v>(</v>
      </c>
      <c r="CV38" s="22" t="str">
        <f t="shared" si="48"/>
        <v/>
      </c>
      <c r="CW38" s="22" t="str">
        <f t="shared" si="45"/>
        <v>_x0015_</v>
      </c>
      <c r="CX38" s="22" t="str">
        <f t="shared" si="45"/>
        <v>_x0004_</v>
      </c>
      <c r="CY38" s="22" t="str">
        <f t="shared" si="45"/>
        <v/>
      </c>
      <c r="CZ38" s="22" t="str">
        <f t="shared" si="45"/>
        <v/>
      </c>
      <c r="DA38" s="22" t="str">
        <f t="shared" si="45"/>
        <v/>
      </c>
      <c r="DB38" s="22" t="str">
        <f t="shared" si="45"/>
        <v/>
      </c>
      <c r="DC38" s="22" t="str">
        <f t="shared" si="45"/>
        <v>_x0003_</v>
      </c>
      <c r="DD38" s="22" t="str">
        <f t="shared" si="45"/>
        <v>_x0002_</v>
      </c>
      <c r="DE38" s="22" t="str">
        <f t="shared" si="45"/>
        <v/>
      </c>
      <c r="DF38" s="22" t="str">
        <f t="shared" si="45"/>
        <v>Z</v>
      </c>
      <c r="DG38" s="22" t="str">
        <f t="shared" si="45"/>
        <v>Z</v>
      </c>
      <c r="DH38" s="22" t="str">
        <f t="shared" si="45"/>
        <v>_x001E_</v>
      </c>
      <c r="DI38" s="22" t="str">
        <f t="shared" si="45"/>
        <v>_x0014_</v>
      </c>
      <c r="DJ38" s="22" t="str">
        <f t="shared" si="45"/>
        <v>Z</v>
      </c>
      <c r="DK38" s="22" t="str">
        <f t="shared" si="45"/>
        <v>_x0005_</v>
      </c>
      <c r="DL38" s="22" t="str">
        <f t="shared" si="45"/>
        <v>Z</v>
      </c>
      <c r="DM38" s="22" t="str">
        <f t="shared" si="46"/>
        <v>(</v>
      </c>
      <c r="DN38" s="22" t="str">
        <f t="shared" si="46"/>
        <v>_x0004_</v>
      </c>
      <c r="DO38" s="22" t="str">
        <f t="shared" si="46"/>
        <v>_x001E_</v>
      </c>
      <c r="DP38" s="22" t="str">
        <f t="shared" si="46"/>
        <v>_x001E_</v>
      </c>
      <c r="DQ38" s="22" t="str">
        <f t="shared" si="46"/>
        <v>_x0014_</v>
      </c>
      <c r="DR38" s="22" t="str">
        <f t="shared" si="46"/>
        <v>_x0004_</v>
      </c>
      <c r="DS38" s="22" t="str">
        <f t="shared" si="46"/>
        <v/>
      </c>
      <c r="DT38" s="22" t="str">
        <f t="shared" si="46"/>
        <v>_x0008_</v>
      </c>
      <c r="DU38" s="22" t="str">
        <f t="shared" si="46"/>
        <v/>
      </c>
      <c r="DV38" s="22" t="str">
        <f t="shared" si="46"/>
        <v/>
      </c>
      <c r="DW38" s="22" t="str">
        <f t="shared" si="46"/>
        <v>_x0001_</v>
      </c>
      <c r="DX38" s="22" t="str">
        <f t="shared" si="46"/>
        <v/>
      </c>
      <c r="DY38" s="22" t="str">
        <f t="shared" si="46"/>
        <v/>
      </c>
      <c r="DZ38" s="22" t="str">
        <f t="shared" si="46"/>
        <v/>
      </c>
      <c r="EA38" s="22" t="str">
        <f t="shared" si="46"/>
        <v/>
      </c>
      <c r="EB38" s="22" t="str">
        <f t="shared" si="46"/>
        <v>_x0008_</v>
      </c>
      <c r="EC38" s="22" t="str">
        <f t="shared" si="47"/>
        <v/>
      </c>
      <c r="ED38" s="22" t="str">
        <f t="shared" si="47"/>
        <v/>
      </c>
      <c r="EE38" s="22" t="str">
        <f t="shared" si="31"/>
        <v/>
      </c>
    </row>
    <row r="39" spans="1:135" x14ac:dyDescent="0.35">
      <c r="A39" s="54" t="str">
        <f t="shared" si="16"/>
        <v>24</v>
      </c>
      <c r="B39" s="54">
        <f t="shared" si="14"/>
        <v>36</v>
      </c>
      <c r="C39" s="70" t="str">
        <f t="shared" si="15"/>
        <v>Assassin</v>
      </c>
      <c r="D39" s="70" t="str">
        <f t="shared" si="39"/>
        <v>41</v>
      </c>
      <c r="E39" s="70" t="str">
        <f t="shared" si="39"/>
        <v>73</v>
      </c>
      <c r="F39" s="70" t="str">
        <f t="shared" si="39"/>
        <v>73</v>
      </c>
      <c r="G39" s="70" t="str">
        <f t="shared" si="39"/>
        <v>61</v>
      </c>
      <c r="H39" s="70" t="str">
        <f t="shared" si="39"/>
        <v>73</v>
      </c>
      <c r="I39" s="70" t="str">
        <f t="shared" si="39"/>
        <v>73</v>
      </c>
      <c r="J39" s="70" t="str">
        <f t="shared" si="39"/>
        <v>69</v>
      </c>
      <c r="K39" s="70" t="str">
        <f t="shared" si="39"/>
        <v>6E</v>
      </c>
      <c r="L39" s="70" t="str">
        <f t="shared" si="39"/>
        <v>20</v>
      </c>
      <c r="M39" s="70" t="str">
        <f t="shared" si="39"/>
        <v>A7</v>
      </c>
      <c r="N39" s="70" t="str">
        <f t="shared" si="40"/>
        <v>A7</v>
      </c>
      <c r="O39" s="70" t="str">
        <f t="shared" si="40"/>
        <v>A7</v>
      </c>
      <c r="P39" s="70" t="str">
        <f t="shared" si="40"/>
        <v>A7</v>
      </c>
      <c r="Q39" s="70" t="str">
        <f t="shared" si="40"/>
        <v>A7</v>
      </c>
      <c r="R39" s="70" t="str">
        <f t="shared" si="40"/>
        <v>A7</v>
      </c>
      <c r="S39" s="70" t="str">
        <f t="shared" si="40"/>
        <v>01</v>
      </c>
      <c r="T39" s="70" t="str">
        <f t="shared" si="40"/>
        <v>00</v>
      </c>
      <c r="U39" s="70" t="str">
        <f t="shared" si="40"/>
        <v>18</v>
      </c>
      <c r="V39" s="70" t="str">
        <f t="shared" si="40"/>
        <v>00</v>
      </c>
      <c r="W39" s="70" t="str">
        <f t="shared" si="40"/>
        <v>0C</v>
      </c>
      <c r="X39" s="70" t="str">
        <f t="shared" si="41"/>
        <v>1A</v>
      </c>
      <c r="Y39" s="70" t="str">
        <f t="shared" si="41"/>
        <v>2D</v>
      </c>
      <c r="Z39" s="70" t="str">
        <f t="shared" si="41"/>
        <v>2D</v>
      </c>
      <c r="AA39" s="70" t="str">
        <f t="shared" si="41"/>
        <v>18</v>
      </c>
      <c r="AB39" s="70" t="str">
        <f t="shared" si="41"/>
        <v>0F</v>
      </c>
      <c r="AC39" s="70" t="str">
        <f t="shared" si="41"/>
        <v>00</v>
      </c>
      <c r="AD39" s="70" t="str">
        <f t="shared" si="41"/>
        <v>05</v>
      </c>
      <c r="AE39" s="70" t="str">
        <f t="shared" si="41"/>
        <v>32</v>
      </c>
      <c r="AF39" s="70" t="str">
        <f t="shared" si="41"/>
        <v>00</v>
      </c>
      <c r="AG39" s="12" t="str">
        <f t="shared" si="41"/>
        <v>15</v>
      </c>
      <c r="AH39" s="70" t="str">
        <f t="shared" si="42"/>
        <v>05</v>
      </c>
      <c r="AI39" s="70" t="str">
        <f t="shared" si="42"/>
        <v>00</v>
      </c>
      <c r="AJ39" s="70" t="str">
        <f t="shared" si="42"/>
        <v>00</v>
      </c>
      <c r="AK39" s="70" t="str">
        <f t="shared" si="42"/>
        <v>00</v>
      </c>
      <c r="AL39" s="70" t="str">
        <f t="shared" si="42"/>
        <v>00</v>
      </c>
      <c r="AM39" s="11" t="str">
        <f t="shared" si="42"/>
        <v>03</v>
      </c>
      <c r="AN39" s="11" t="str">
        <f t="shared" si="42"/>
        <v>01</v>
      </c>
      <c r="AO39" s="70" t="str">
        <f t="shared" si="42"/>
        <v>00</v>
      </c>
      <c r="AP39" s="70" t="str">
        <f t="shared" si="42"/>
        <v>5A</v>
      </c>
      <c r="AQ39" s="70" t="str">
        <f t="shared" si="42"/>
        <v>5A</v>
      </c>
      <c r="AR39" s="70" t="str">
        <f t="shared" si="43"/>
        <v>5A</v>
      </c>
      <c r="AS39" s="70" t="str">
        <f t="shared" si="43"/>
        <v>5A</v>
      </c>
      <c r="AT39" s="70" t="str">
        <f t="shared" si="43"/>
        <v>5A</v>
      </c>
      <c r="AU39" s="70" t="str">
        <f t="shared" si="43"/>
        <v>05</v>
      </c>
      <c r="AV39" s="70" t="str">
        <f t="shared" si="43"/>
        <v>5A</v>
      </c>
      <c r="AW39" s="70" t="str">
        <f t="shared" si="43"/>
        <v>2A</v>
      </c>
      <c r="AX39" s="70" t="str">
        <f t="shared" si="43"/>
        <v>0A</v>
      </c>
      <c r="AY39" s="70" t="str">
        <f t="shared" si="43"/>
        <v>0A</v>
      </c>
      <c r="AZ39" s="70" t="str">
        <f t="shared" si="43"/>
        <v>0A</v>
      </c>
      <c r="BA39" s="70" t="str">
        <f t="shared" si="43"/>
        <v>5A</v>
      </c>
      <c r="BB39" s="11" t="str">
        <f t="shared" si="44"/>
        <v>06</v>
      </c>
      <c r="BC39" s="70" t="str">
        <f t="shared" si="44"/>
        <v>00</v>
      </c>
      <c r="BD39" s="70" t="str">
        <f t="shared" si="44"/>
        <v>09</v>
      </c>
      <c r="BE39" s="70" t="str">
        <f t="shared" si="44"/>
        <v>00</v>
      </c>
      <c r="BF39" s="70" t="str">
        <f t="shared" si="44"/>
        <v>00</v>
      </c>
      <c r="BG39" s="70" t="str">
        <f t="shared" si="44"/>
        <v>1B</v>
      </c>
      <c r="BH39" s="70" t="str">
        <f t="shared" si="44"/>
        <v>00</v>
      </c>
      <c r="BI39" s="70" t="str">
        <f t="shared" si="44"/>
        <v>00</v>
      </c>
      <c r="BJ39" s="70" t="str">
        <f t="shared" si="44"/>
        <v>00</v>
      </c>
      <c r="BK39" s="70" t="str">
        <f t="shared" si="44"/>
        <v>00</v>
      </c>
      <c r="BL39" s="11" t="str">
        <f t="shared" si="44"/>
        <v>07</v>
      </c>
      <c r="BM39" s="70" t="str">
        <f t="shared" si="44"/>
        <v>00</v>
      </c>
      <c r="BN39" s="70" t="str">
        <f t="shared" si="44"/>
        <v>00</v>
      </c>
      <c r="BO39" s="70" t="str">
        <f t="shared" si="44"/>
        <v>00</v>
      </c>
      <c r="BS39" s="54" t="str">
        <f t="shared" si="17"/>
        <v>Assassin §§§§§§_x0001__x0018__x000C__x001A_--_x0018__x000F__x0005_2_x0015__x0005_</v>
      </c>
      <c r="BT39" s="22" t="str">
        <f t="shared" si="49"/>
        <v>A</v>
      </c>
      <c r="BU39" s="22" t="str">
        <f t="shared" si="49"/>
        <v>s</v>
      </c>
      <c r="BV39" s="22" t="str">
        <f t="shared" si="49"/>
        <v>s</v>
      </c>
      <c r="BW39" s="22" t="str">
        <f t="shared" si="49"/>
        <v>a</v>
      </c>
      <c r="BX39" s="22" t="str">
        <f t="shared" si="49"/>
        <v>s</v>
      </c>
      <c r="BY39" s="22" t="str">
        <f t="shared" si="49"/>
        <v>s</v>
      </c>
      <c r="BZ39" s="22" t="str">
        <f t="shared" si="49"/>
        <v>i</v>
      </c>
      <c r="CA39" s="22" t="str">
        <f t="shared" si="49"/>
        <v>n</v>
      </c>
      <c r="CB39" s="22" t="str">
        <f t="shared" si="49"/>
        <v xml:space="preserve"> </v>
      </c>
      <c r="CC39" s="22" t="str">
        <f t="shared" si="49"/>
        <v>§</v>
      </c>
      <c r="CD39" s="22" t="str">
        <f t="shared" si="49"/>
        <v>§</v>
      </c>
      <c r="CE39" s="22" t="str">
        <f t="shared" si="49"/>
        <v>§</v>
      </c>
      <c r="CF39" s="22" t="str">
        <f t="shared" si="49"/>
        <v>§</v>
      </c>
      <c r="CG39" s="22" t="str">
        <f t="shared" si="49"/>
        <v>§</v>
      </c>
      <c r="CH39" s="22" t="str">
        <f t="shared" si="49"/>
        <v>§</v>
      </c>
      <c r="CI39" s="22" t="str">
        <f t="shared" si="48"/>
        <v>_x0001_</v>
      </c>
      <c r="CJ39" s="22" t="str">
        <f t="shared" si="48"/>
        <v/>
      </c>
      <c r="CK39" s="22" t="str">
        <f t="shared" si="48"/>
        <v>_x0018_</v>
      </c>
      <c r="CL39" s="22" t="str">
        <f t="shared" si="48"/>
        <v/>
      </c>
      <c r="CM39" s="22" t="str">
        <f t="shared" si="48"/>
        <v>_x000C_</v>
      </c>
      <c r="CN39" s="22" t="str">
        <f t="shared" si="48"/>
        <v>_x001A_</v>
      </c>
      <c r="CO39" s="22" t="str">
        <f t="shared" si="48"/>
        <v>-</v>
      </c>
      <c r="CP39" s="22" t="str">
        <f t="shared" si="48"/>
        <v>-</v>
      </c>
      <c r="CQ39" s="22" t="str">
        <f t="shared" si="48"/>
        <v>_x0018_</v>
      </c>
      <c r="CR39" s="22" t="str">
        <f t="shared" si="48"/>
        <v>_x000F_</v>
      </c>
      <c r="CS39" s="22" t="str">
        <f t="shared" si="48"/>
        <v/>
      </c>
      <c r="CT39" s="22" t="str">
        <f t="shared" si="48"/>
        <v>_x0005_</v>
      </c>
      <c r="CU39" s="22" t="str">
        <f t="shared" si="48"/>
        <v>2</v>
      </c>
      <c r="CV39" s="22" t="str">
        <f t="shared" si="48"/>
        <v/>
      </c>
      <c r="CW39" s="22" t="str">
        <f t="shared" si="45"/>
        <v>_x0015_</v>
      </c>
      <c r="CX39" s="22" t="str">
        <f t="shared" si="45"/>
        <v>_x0005_</v>
      </c>
      <c r="CY39" s="22" t="str">
        <f t="shared" si="45"/>
        <v/>
      </c>
      <c r="CZ39" s="22" t="str">
        <f t="shared" si="45"/>
        <v/>
      </c>
      <c r="DA39" s="22" t="str">
        <f t="shared" si="45"/>
        <v/>
      </c>
      <c r="DB39" s="22" t="str">
        <f t="shared" si="45"/>
        <v/>
      </c>
      <c r="DC39" s="22" t="str">
        <f t="shared" si="45"/>
        <v>_x0003_</v>
      </c>
      <c r="DD39" s="22" t="str">
        <f t="shared" si="45"/>
        <v>_x0001_</v>
      </c>
      <c r="DE39" s="22" t="str">
        <f t="shared" si="45"/>
        <v/>
      </c>
      <c r="DF39" s="22" t="str">
        <f t="shared" si="45"/>
        <v>Z</v>
      </c>
      <c r="DG39" s="22" t="str">
        <f t="shared" si="45"/>
        <v>Z</v>
      </c>
      <c r="DH39" s="22" t="str">
        <f t="shared" si="45"/>
        <v>Z</v>
      </c>
      <c r="DI39" s="22" t="str">
        <f t="shared" si="45"/>
        <v>Z</v>
      </c>
      <c r="DJ39" s="22" t="str">
        <f t="shared" si="45"/>
        <v>Z</v>
      </c>
      <c r="DK39" s="22" t="str">
        <f t="shared" si="45"/>
        <v>_x0005_</v>
      </c>
      <c r="DL39" s="22" t="str">
        <f t="shared" si="45"/>
        <v>Z</v>
      </c>
      <c r="DM39" s="22" t="str">
        <f t="shared" si="46"/>
        <v>*</v>
      </c>
      <c r="DN39" s="22" t="str">
        <f t="shared" si="46"/>
        <v xml:space="preserve">
</v>
      </c>
      <c r="DO39" s="22" t="str">
        <f t="shared" si="46"/>
        <v xml:space="preserve">
</v>
      </c>
      <c r="DP39" s="22" t="str">
        <f t="shared" si="46"/>
        <v xml:space="preserve">
</v>
      </c>
      <c r="DQ39" s="22" t="str">
        <f t="shared" si="46"/>
        <v>Z</v>
      </c>
      <c r="DR39" s="22" t="str">
        <f t="shared" si="46"/>
        <v>_x0006_</v>
      </c>
      <c r="DS39" s="22" t="str">
        <f t="shared" si="46"/>
        <v/>
      </c>
      <c r="DT39" s="22" t="str">
        <f t="shared" si="46"/>
        <v xml:space="preserve">	</v>
      </c>
      <c r="DU39" s="22" t="str">
        <f t="shared" si="46"/>
        <v/>
      </c>
      <c r="DV39" s="22" t="str">
        <f t="shared" si="46"/>
        <v/>
      </c>
      <c r="DW39" s="22" t="str">
        <f t="shared" si="46"/>
        <v>_x001B_</v>
      </c>
      <c r="DX39" s="22" t="str">
        <f t="shared" si="46"/>
        <v/>
      </c>
      <c r="DY39" s="22" t="str">
        <f t="shared" si="46"/>
        <v/>
      </c>
      <c r="DZ39" s="22" t="str">
        <f t="shared" si="46"/>
        <v/>
      </c>
      <c r="EA39" s="22" t="str">
        <f t="shared" si="46"/>
        <v/>
      </c>
      <c r="EB39" s="22" t="str">
        <f t="shared" si="46"/>
        <v>_x0007_</v>
      </c>
      <c r="EC39" s="22" t="str">
        <f t="shared" si="47"/>
        <v/>
      </c>
      <c r="ED39" s="22" t="str">
        <f t="shared" si="47"/>
        <v/>
      </c>
      <c r="EE39" s="22" t="str">
        <f t="shared" si="31"/>
        <v/>
      </c>
    </row>
    <row r="40" spans="1:135" x14ac:dyDescent="0.35">
      <c r="A40" s="54" t="str">
        <f t="shared" si="16"/>
        <v>25</v>
      </c>
      <c r="B40" s="54">
        <f t="shared" si="14"/>
        <v>37</v>
      </c>
      <c r="C40" s="70" t="str">
        <f t="shared" si="15"/>
        <v>Cutthroat</v>
      </c>
      <c r="D40" s="70" t="str">
        <f t="shared" si="39"/>
        <v>43</v>
      </c>
      <c r="E40" s="70" t="str">
        <f t="shared" si="39"/>
        <v>75</v>
      </c>
      <c r="F40" s="70" t="str">
        <f t="shared" si="39"/>
        <v>74</v>
      </c>
      <c r="G40" s="70" t="str">
        <f t="shared" si="39"/>
        <v>74</v>
      </c>
      <c r="H40" s="70" t="str">
        <f t="shared" si="39"/>
        <v>68</v>
      </c>
      <c r="I40" s="70" t="str">
        <f t="shared" si="39"/>
        <v>72</v>
      </c>
      <c r="J40" s="70" t="str">
        <f t="shared" si="39"/>
        <v>6F</v>
      </c>
      <c r="K40" s="70" t="str">
        <f t="shared" si="39"/>
        <v>61</v>
      </c>
      <c r="L40" s="70" t="str">
        <f t="shared" si="39"/>
        <v>74</v>
      </c>
      <c r="M40" s="70" t="str">
        <f t="shared" si="39"/>
        <v>20</v>
      </c>
      <c r="N40" s="70" t="str">
        <f t="shared" si="40"/>
        <v>A7</v>
      </c>
      <c r="O40" s="70" t="str">
        <f t="shared" si="40"/>
        <v>A7</v>
      </c>
      <c r="P40" s="70" t="str">
        <f t="shared" si="40"/>
        <v>A7</v>
      </c>
      <c r="Q40" s="70" t="str">
        <f t="shared" si="40"/>
        <v>A7</v>
      </c>
      <c r="R40" s="70" t="str">
        <f t="shared" si="40"/>
        <v>A7</v>
      </c>
      <c r="S40" s="70" t="str">
        <f t="shared" si="40"/>
        <v>01</v>
      </c>
      <c r="T40" s="70" t="str">
        <f t="shared" si="40"/>
        <v>00</v>
      </c>
      <c r="U40" s="70" t="str">
        <f t="shared" si="40"/>
        <v>13</v>
      </c>
      <c r="V40" s="70" t="str">
        <f t="shared" si="40"/>
        <v>00</v>
      </c>
      <c r="W40" s="70" t="str">
        <f t="shared" si="40"/>
        <v>08</v>
      </c>
      <c r="X40" s="70" t="str">
        <f t="shared" si="41"/>
        <v>18</v>
      </c>
      <c r="Y40" s="70" t="str">
        <f t="shared" si="41"/>
        <v>1D</v>
      </c>
      <c r="Z40" s="70" t="str">
        <f t="shared" si="41"/>
        <v>1A</v>
      </c>
      <c r="AA40" s="70" t="str">
        <f t="shared" si="41"/>
        <v>17</v>
      </c>
      <c r="AB40" s="70" t="str">
        <f t="shared" si="41"/>
        <v>08</v>
      </c>
      <c r="AC40" s="70" t="str">
        <f t="shared" si="41"/>
        <v>00</v>
      </c>
      <c r="AD40" s="70" t="str">
        <f t="shared" si="41"/>
        <v>0A</v>
      </c>
      <c r="AE40" s="70" t="str">
        <f t="shared" si="41"/>
        <v>46</v>
      </c>
      <c r="AF40" s="70" t="str">
        <f t="shared" si="41"/>
        <v>28</v>
      </c>
      <c r="AG40" s="12" t="str">
        <f t="shared" si="41"/>
        <v>15</v>
      </c>
      <c r="AH40" s="70" t="str">
        <f t="shared" si="42"/>
        <v>00</v>
      </c>
      <c r="AI40" s="70" t="str">
        <f t="shared" si="42"/>
        <v>00</v>
      </c>
      <c r="AJ40" s="70" t="str">
        <f t="shared" si="42"/>
        <v>41</v>
      </c>
      <c r="AK40" s="70" t="str">
        <f t="shared" si="42"/>
        <v>00</v>
      </c>
      <c r="AL40" s="70" t="str">
        <f t="shared" si="42"/>
        <v>0A</v>
      </c>
      <c r="AM40" s="11" t="str">
        <f t="shared" si="42"/>
        <v>03</v>
      </c>
      <c r="AN40" s="11" t="str">
        <f t="shared" si="42"/>
        <v>09</v>
      </c>
      <c r="AO40" s="70" t="str">
        <f t="shared" si="42"/>
        <v>00</v>
      </c>
      <c r="AP40" s="70" t="str">
        <f t="shared" si="42"/>
        <v>32</v>
      </c>
      <c r="AQ40" s="70" t="str">
        <f t="shared" si="42"/>
        <v>32</v>
      </c>
      <c r="AR40" s="70" t="str">
        <f t="shared" si="43"/>
        <v>32</v>
      </c>
      <c r="AS40" s="70" t="str">
        <f t="shared" si="43"/>
        <v>0A</v>
      </c>
      <c r="AT40" s="70" t="str">
        <f t="shared" si="43"/>
        <v>28</v>
      </c>
      <c r="AU40" s="70" t="str">
        <f t="shared" si="43"/>
        <v>05</v>
      </c>
      <c r="AV40" s="70" t="str">
        <f t="shared" si="43"/>
        <v>5A</v>
      </c>
      <c r="AW40" s="70" t="str">
        <f t="shared" si="43"/>
        <v>6B</v>
      </c>
      <c r="AX40" s="70" t="str">
        <f t="shared" si="43"/>
        <v>0A</v>
      </c>
      <c r="AY40" s="70" t="str">
        <f t="shared" si="43"/>
        <v>04</v>
      </c>
      <c r="AZ40" s="70" t="str">
        <f t="shared" si="43"/>
        <v>04</v>
      </c>
      <c r="BA40" s="70" t="str">
        <f t="shared" si="43"/>
        <v>3C</v>
      </c>
      <c r="BB40" s="11" t="str">
        <f t="shared" si="44"/>
        <v>06</v>
      </c>
      <c r="BC40" s="70" t="str">
        <f t="shared" si="44"/>
        <v>00</v>
      </c>
      <c r="BD40" s="70" t="str">
        <f t="shared" si="44"/>
        <v>0B</v>
      </c>
      <c r="BE40" s="70" t="str">
        <f t="shared" si="44"/>
        <v>00</v>
      </c>
      <c r="BF40" s="70" t="str">
        <f t="shared" si="44"/>
        <v>00</v>
      </c>
      <c r="BG40" s="70" t="str">
        <f t="shared" si="44"/>
        <v>01</v>
      </c>
      <c r="BH40" s="70" t="str">
        <f t="shared" si="44"/>
        <v>00</v>
      </c>
      <c r="BI40" s="70" t="str">
        <f t="shared" si="44"/>
        <v>00</v>
      </c>
      <c r="BJ40" s="70" t="str">
        <f t="shared" si="44"/>
        <v>00</v>
      </c>
      <c r="BK40" s="70" t="str">
        <f t="shared" si="44"/>
        <v>00</v>
      </c>
      <c r="BL40" s="11" t="str">
        <f t="shared" si="44"/>
        <v>08</v>
      </c>
      <c r="BM40" s="70" t="str">
        <f t="shared" si="44"/>
        <v>00</v>
      </c>
      <c r="BN40" s="70" t="str">
        <f t="shared" si="44"/>
        <v>00</v>
      </c>
      <c r="BO40" s="70" t="str">
        <f t="shared" si="44"/>
        <v>00</v>
      </c>
      <c r="BS40" s="54" t="str">
        <f t="shared" si="17"/>
        <v>Cutthroat §§§§§_x0001__x0013__x0008__x0018__x001D__x001A__x0017__x0008_
F(_x0015_</v>
      </c>
      <c r="BT40" s="22" t="str">
        <f t="shared" si="49"/>
        <v>C</v>
      </c>
      <c r="BU40" s="22" t="str">
        <f t="shared" si="49"/>
        <v>u</v>
      </c>
      <c r="BV40" s="22" t="str">
        <f t="shared" si="49"/>
        <v>t</v>
      </c>
      <c r="BW40" s="22" t="str">
        <f t="shared" si="49"/>
        <v>t</v>
      </c>
      <c r="BX40" s="22" t="str">
        <f t="shared" si="49"/>
        <v>h</v>
      </c>
      <c r="BY40" s="22" t="str">
        <f t="shared" si="49"/>
        <v>r</v>
      </c>
      <c r="BZ40" s="22" t="str">
        <f t="shared" si="49"/>
        <v>o</v>
      </c>
      <c r="CA40" s="22" t="str">
        <f t="shared" si="49"/>
        <v>a</v>
      </c>
      <c r="CB40" s="22" t="str">
        <f t="shared" si="49"/>
        <v>t</v>
      </c>
      <c r="CC40" s="22" t="str">
        <f t="shared" si="49"/>
        <v xml:space="preserve"> </v>
      </c>
      <c r="CD40" s="22" t="str">
        <f t="shared" si="49"/>
        <v>§</v>
      </c>
      <c r="CE40" s="22" t="str">
        <f t="shared" si="49"/>
        <v>§</v>
      </c>
      <c r="CF40" s="22" t="str">
        <f t="shared" si="49"/>
        <v>§</v>
      </c>
      <c r="CG40" s="22" t="str">
        <f t="shared" si="49"/>
        <v>§</v>
      </c>
      <c r="CH40" s="22" t="str">
        <f t="shared" si="49"/>
        <v>§</v>
      </c>
      <c r="CI40" s="22" t="str">
        <f t="shared" si="48"/>
        <v>_x0001_</v>
      </c>
      <c r="CJ40" s="22" t="str">
        <f t="shared" si="48"/>
        <v/>
      </c>
      <c r="CK40" s="22" t="str">
        <f t="shared" si="48"/>
        <v>_x0013_</v>
      </c>
      <c r="CL40" s="22" t="str">
        <f t="shared" si="48"/>
        <v/>
      </c>
      <c r="CM40" s="22" t="str">
        <f t="shared" si="48"/>
        <v>_x0008_</v>
      </c>
      <c r="CN40" s="22" t="str">
        <f t="shared" si="48"/>
        <v>_x0018_</v>
      </c>
      <c r="CO40" s="22" t="str">
        <f t="shared" si="48"/>
        <v>_x001D_</v>
      </c>
      <c r="CP40" s="22" t="str">
        <f t="shared" si="48"/>
        <v>_x001A_</v>
      </c>
      <c r="CQ40" s="22" t="str">
        <f t="shared" si="48"/>
        <v>_x0017_</v>
      </c>
      <c r="CR40" s="22" t="str">
        <f t="shared" si="48"/>
        <v>_x0008_</v>
      </c>
      <c r="CS40" s="22" t="str">
        <f t="shared" si="48"/>
        <v/>
      </c>
      <c r="CT40" s="22" t="str">
        <f t="shared" si="48"/>
        <v xml:space="preserve">
</v>
      </c>
      <c r="CU40" s="22" t="str">
        <f t="shared" si="48"/>
        <v>F</v>
      </c>
      <c r="CV40" s="22" t="str">
        <f t="shared" si="48"/>
        <v>(</v>
      </c>
      <c r="CW40" s="22" t="str">
        <f t="shared" si="45"/>
        <v>_x0015_</v>
      </c>
      <c r="CX40" s="22" t="str">
        <f t="shared" si="45"/>
        <v/>
      </c>
      <c r="CY40" s="22" t="str">
        <f t="shared" si="45"/>
        <v/>
      </c>
      <c r="CZ40" s="22" t="str">
        <f t="shared" si="45"/>
        <v>A</v>
      </c>
      <c r="DA40" s="22" t="str">
        <f t="shared" si="45"/>
        <v/>
      </c>
      <c r="DB40" s="22" t="str">
        <f t="shared" si="45"/>
        <v xml:space="preserve">
</v>
      </c>
      <c r="DC40" s="22" t="str">
        <f t="shared" si="45"/>
        <v>_x0003_</v>
      </c>
      <c r="DD40" s="22" t="str">
        <f t="shared" si="45"/>
        <v xml:space="preserve">	</v>
      </c>
      <c r="DE40" s="22" t="str">
        <f t="shared" si="45"/>
        <v/>
      </c>
      <c r="DF40" s="22" t="str">
        <f t="shared" si="45"/>
        <v>2</v>
      </c>
      <c r="DG40" s="22" t="str">
        <f t="shared" si="45"/>
        <v>2</v>
      </c>
      <c r="DH40" s="22" t="str">
        <f t="shared" si="45"/>
        <v>2</v>
      </c>
      <c r="DI40" s="22" t="str">
        <f t="shared" si="45"/>
        <v xml:space="preserve">
</v>
      </c>
      <c r="DJ40" s="22" t="str">
        <f t="shared" si="45"/>
        <v>(</v>
      </c>
      <c r="DK40" s="22" t="str">
        <f t="shared" si="45"/>
        <v>_x0005_</v>
      </c>
      <c r="DL40" s="22" t="str">
        <f t="shared" si="45"/>
        <v>Z</v>
      </c>
      <c r="DM40" s="22" t="str">
        <f t="shared" si="46"/>
        <v>k</v>
      </c>
      <c r="DN40" s="22" t="str">
        <f t="shared" si="46"/>
        <v xml:space="preserve">
</v>
      </c>
      <c r="DO40" s="22" t="str">
        <f t="shared" si="46"/>
        <v>_x0004_</v>
      </c>
      <c r="DP40" s="22" t="str">
        <f t="shared" si="46"/>
        <v>_x0004_</v>
      </c>
      <c r="DQ40" s="22" t="str">
        <f t="shared" si="46"/>
        <v>&lt;</v>
      </c>
      <c r="DR40" s="22" t="str">
        <f t="shared" si="46"/>
        <v>_x0006_</v>
      </c>
      <c r="DS40" s="22" t="str">
        <f t="shared" si="46"/>
        <v/>
      </c>
      <c r="DT40" s="22" t="str">
        <f t="shared" si="46"/>
        <v>_x000B_</v>
      </c>
      <c r="DU40" s="22" t="str">
        <f t="shared" si="46"/>
        <v/>
      </c>
      <c r="DV40" s="22" t="str">
        <f t="shared" si="46"/>
        <v/>
      </c>
      <c r="DW40" s="22" t="str">
        <f t="shared" si="46"/>
        <v>_x0001_</v>
      </c>
      <c r="DX40" s="22" t="str">
        <f t="shared" si="46"/>
        <v/>
      </c>
      <c r="DY40" s="22" t="str">
        <f t="shared" si="46"/>
        <v/>
      </c>
      <c r="DZ40" s="22" t="str">
        <f t="shared" si="46"/>
        <v/>
      </c>
      <c r="EA40" s="22" t="str">
        <f t="shared" si="46"/>
        <v/>
      </c>
      <c r="EB40" s="22" t="str">
        <f t="shared" si="46"/>
        <v>_x0008_</v>
      </c>
      <c r="EC40" s="22" t="str">
        <f t="shared" si="47"/>
        <v/>
      </c>
      <c r="ED40" s="22" t="str">
        <f t="shared" si="47"/>
        <v/>
      </c>
      <c r="EE40" s="22" t="str">
        <f t="shared" si="31"/>
        <v/>
      </c>
    </row>
    <row r="41" spans="1:135" x14ac:dyDescent="0.35">
      <c r="A41" s="54" t="str">
        <f t="shared" si="16"/>
        <v>26</v>
      </c>
      <c r="B41" s="54">
        <f t="shared" si="14"/>
        <v>38</v>
      </c>
      <c r="C41" s="70" t="str">
        <f t="shared" si="15"/>
        <v>Conjurer</v>
      </c>
      <c r="D41" s="70" t="str">
        <f t="shared" si="39"/>
        <v>43</v>
      </c>
      <c r="E41" s="70" t="str">
        <f t="shared" si="39"/>
        <v>6F</v>
      </c>
      <c r="F41" s="70" t="str">
        <f t="shared" si="39"/>
        <v>6E</v>
      </c>
      <c r="G41" s="70" t="str">
        <f t="shared" si="39"/>
        <v>6A</v>
      </c>
      <c r="H41" s="70" t="str">
        <f t="shared" si="39"/>
        <v>75</v>
      </c>
      <c r="I41" s="70" t="str">
        <f t="shared" si="39"/>
        <v>72</v>
      </c>
      <c r="J41" s="70" t="str">
        <f t="shared" si="39"/>
        <v>65</v>
      </c>
      <c r="K41" s="70" t="str">
        <f t="shared" si="39"/>
        <v>72</v>
      </c>
      <c r="L41" s="70" t="str">
        <f t="shared" si="39"/>
        <v>20</v>
      </c>
      <c r="M41" s="70" t="str">
        <f t="shared" si="39"/>
        <v>A7</v>
      </c>
      <c r="N41" s="70" t="str">
        <f t="shared" si="40"/>
        <v>A7</v>
      </c>
      <c r="O41" s="70" t="str">
        <f t="shared" si="40"/>
        <v>A7</v>
      </c>
      <c r="P41" s="70" t="str">
        <f t="shared" si="40"/>
        <v>A7</v>
      </c>
      <c r="Q41" s="70" t="str">
        <f t="shared" si="40"/>
        <v>A7</v>
      </c>
      <c r="R41" s="70" t="str">
        <f t="shared" si="40"/>
        <v>A7</v>
      </c>
      <c r="S41" s="70" t="str">
        <f t="shared" si="40"/>
        <v>01</v>
      </c>
      <c r="T41" s="70" t="str">
        <f t="shared" si="40"/>
        <v>00</v>
      </c>
      <c r="U41" s="70" t="str">
        <f t="shared" si="40"/>
        <v>0F</v>
      </c>
      <c r="V41" s="70" t="str">
        <f t="shared" si="40"/>
        <v>00</v>
      </c>
      <c r="W41" s="70" t="str">
        <f t="shared" si="40"/>
        <v>07</v>
      </c>
      <c r="X41" s="70" t="str">
        <f t="shared" si="41"/>
        <v>11</v>
      </c>
      <c r="Y41" s="70" t="str">
        <f t="shared" si="41"/>
        <v>06</v>
      </c>
      <c r="Z41" s="70" t="str">
        <f t="shared" si="41"/>
        <v>0F</v>
      </c>
      <c r="AA41" s="70" t="str">
        <f t="shared" si="41"/>
        <v>13</v>
      </c>
      <c r="AB41" s="70" t="str">
        <f t="shared" si="41"/>
        <v>08</v>
      </c>
      <c r="AC41" s="70" t="str">
        <f t="shared" si="41"/>
        <v>04</v>
      </c>
      <c r="AD41" s="70" t="str">
        <f t="shared" si="41"/>
        <v>1E</v>
      </c>
      <c r="AE41" s="70" t="str">
        <f t="shared" si="41"/>
        <v>00</v>
      </c>
      <c r="AF41" s="70" t="str">
        <f t="shared" si="41"/>
        <v>00</v>
      </c>
      <c r="AG41" s="12" t="str">
        <f t="shared" si="41"/>
        <v>02</v>
      </c>
      <c r="AH41" s="70" t="str">
        <f t="shared" si="42"/>
        <v>00</v>
      </c>
      <c r="AI41" s="70" t="str">
        <f t="shared" si="42"/>
        <v>00</v>
      </c>
      <c r="AJ41" s="70" t="str">
        <f t="shared" si="42"/>
        <v>00</v>
      </c>
      <c r="AK41" s="70" t="str">
        <f t="shared" si="42"/>
        <v>00</v>
      </c>
      <c r="AL41" s="70" t="str">
        <f t="shared" si="42"/>
        <v>0A</v>
      </c>
      <c r="AM41" s="11" t="str">
        <f t="shared" si="42"/>
        <v>04</v>
      </c>
      <c r="AN41" s="11" t="str">
        <f t="shared" si="42"/>
        <v>01</v>
      </c>
      <c r="AO41" s="70" t="str">
        <f t="shared" si="42"/>
        <v>00</v>
      </c>
      <c r="AP41" s="70" t="str">
        <f t="shared" si="42"/>
        <v>14</v>
      </c>
      <c r="AQ41" s="70" t="str">
        <f t="shared" si="42"/>
        <v>23</v>
      </c>
      <c r="AR41" s="70" t="str">
        <f t="shared" si="43"/>
        <v>1E</v>
      </c>
      <c r="AS41" s="70" t="str">
        <f t="shared" si="43"/>
        <v>32</v>
      </c>
      <c r="AT41" s="70" t="str">
        <f t="shared" si="43"/>
        <v>0A</v>
      </c>
      <c r="AU41" s="70" t="str">
        <f t="shared" si="43"/>
        <v>28</v>
      </c>
      <c r="AV41" s="70" t="str">
        <f t="shared" si="43"/>
        <v>28</v>
      </c>
      <c r="AW41" s="70" t="str">
        <f t="shared" si="43"/>
        <v>03</v>
      </c>
      <c r="AX41" s="70" t="str">
        <f t="shared" si="43"/>
        <v>2D</v>
      </c>
      <c r="AY41" s="70" t="str">
        <f t="shared" si="43"/>
        <v>19</v>
      </c>
      <c r="AZ41" s="70" t="str">
        <f t="shared" si="43"/>
        <v>0A</v>
      </c>
      <c r="BA41" s="70" t="str">
        <f t="shared" si="43"/>
        <v>05</v>
      </c>
      <c r="BB41" s="11" t="str">
        <f t="shared" si="44"/>
        <v>00</v>
      </c>
      <c r="BC41" s="70" t="str">
        <f t="shared" si="44"/>
        <v>00</v>
      </c>
      <c r="BD41" s="70" t="str">
        <f t="shared" si="44"/>
        <v>02</v>
      </c>
      <c r="BE41" s="70" t="str">
        <f t="shared" si="44"/>
        <v>00</v>
      </c>
      <c r="BF41" s="70" t="str">
        <f t="shared" si="44"/>
        <v>05</v>
      </c>
      <c r="BG41" s="70" t="str">
        <f t="shared" si="44"/>
        <v>00</v>
      </c>
      <c r="BH41" s="70" t="str">
        <f t="shared" si="44"/>
        <v>00</v>
      </c>
      <c r="BI41" s="70" t="str">
        <f t="shared" si="44"/>
        <v>00</v>
      </c>
      <c r="BJ41" s="70" t="str">
        <f t="shared" si="44"/>
        <v>00</v>
      </c>
      <c r="BK41" s="70" t="str">
        <f t="shared" si="44"/>
        <v>07</v>
      </c>
      <c r="BL41" s="11" t="str">
        <f t="shared" si="44"/>
        <v>04</v>
      </c>
      <c r="BM41" s="70" t="str">
        <f t="shared" si="44"/>
        <v>00</v>
      </c>
      <c r="BN41" s="70" t="str">
        <f t="shared" si="44"/>
        <v>00</v>
      </c>
      <c r="BO41" s="70" t="str">
        <f t="shared" si="44"/>
        <v>01</v>
      </c>
      <c r="BS41" s="54" t="str">
        <f t="shared" si="17"/>
        <v>Conjurer §§§§§§_x0001__x000F__x0007__x0011__x0006__x000F__x0013__x0008__x0004__x001E__x0002_</v>
      </c>
      <c r="BT41" s="22" t="str">
        <f t="shared" si="49"/>
        <v>C</v>
      </c>
      <c r="BU41" s="22" t="str">
        <f t="shared" si="49"/>
        <v>o</v>
      </c>
      <c r="BV41" s="22" t="str">
        <f t="shared" si="49"/>
        <v>n</v>
      </c>
      <c r="BW41" s="22" t="str">
        <f t="shared" si="49"/>
        <v>j</v>
      </c>
      <c r="BX41" s="22" t="str">
        <f t="shared" si="49"/>
        <v>u</v>
      </c>
      <c r="BY41" s="22" t="str">
        <f t="shared" si="49"/>
        <v>r</v>
      </c>
      <c r="BZ41" s="22" t="str">
        <f t="shared" si="49"/>
        <v>e</v>
      </c>
      <c r="CA41" s="22" t="str">
        <f t="shared" si="49"/>
        <v>r</v>
      </c>
      <c r="CB41" s="22" t="str">
        <f t="shared" si="49"/>
        <v xml:space="preserve"> </v>
      </c>
      <c r="CC41" s="22" t="str">
        <f t="shared" si="49"/>
        <v>§</v>
      </c>
      <c r="CD41" s="22" t="str">
        <f t="shared" si="49"/>
        <v>§</v>
      </c>
      <c r="CE41" s="22" t="str">
        <f t="shared" si="49"/>
        <v>§</v>
      </c>
      <c r="CF41" s="22" t="str">
        <f t="shared" si="49"/>
        <v>§</v>
      </c>
      <c r="CG41" s="22" t="str">
        <f t="shared" si="49"/>
        <v>§</v>
      </c>
      <c r="CH41" s="22" t="str">
        <f t="shared" si="49"/>
        <v>§</v>
      </c>
      <c r="CI41" s="22" t="str">
        <f t="shared" si="48"/>
        <v>_x0001_</v>
      </c>
      <c r="CJ41" s="22" t="str">
        <f t="shared" si="48"/>
        <v/>
      </c>
      <c r="CK41" s="22" t="str">
        <f t="shared" si="48"/>
        <v>_x000F_</v>
      </c>
      <c r="CL41" s="22" t="str">
        <f t="shared" si="48"/>
        <v/>
      </c>
      <c r="CM41" s="22" t="str">
        <f t="shared" si="48"/>
        <v>_x0007_</v>
      </c>
      <c r="CN41" s="22" t="str">
        <f t="shared" si="48"/>
        <v>_x0011_</v>
      </c>
      <c r="CO41" s="22" t="str">
        <f t="shared" si="48"/>
        <v>_x0006_</v>
      </c>
      <c r="CP41" s="22" t="str">
        <f t="shared" si="48"/>
        <v>_x000F_</v>
      </c>
      <c r="CQ41" s="22" t="str">
        <f t="shared" si="48"/>
        <v>_x0013_</v>
      </c>
      <c r="CR41" s="22" t="str">
        <f t="shared" si="48"/>
        <v>_x0008_</v>
      </c>
      <c r="CS41" s="22" t="str">
        <f t="shared" si="48"/>
        <v>_x0004_</v>
      </c>
      <c r="CT41" s="22" t="str">
        <f t="shared" si="48"/>
        <v>_x001E_</v>
      </c>
      <c r="CU41" s="22" t="str">
        <f t="shared" si="48"/>
        <v/>
      </c>
      <c r="CV41" s="22" t="str">
        <f t="shared" si="48"/>
        <v/>
      </c>
      <c r="CW41" s="22" t="str">
        <f t="shared" si="45"/>
        <v>_x0002_</v>
      </c>
      <c r="CX41" s="22" t="str">
        <f t="shared" si="45"/>
        <v/>
      </c>
      <c r="CY41" s="22" t="str">
        <f t="shared" si="45"/>
        <v/>
      </c>
      <c r="CZ41" s="22" t="str">
        <f t="shared" si="45"/>
        <v/>
      </c>
      <c r="DA41" s="22" t="str">
        <f t="shared" si="45"/>
        <v/>
      </c>
      <c r="DB41" s="22" t="str">
        <f t="shared" si="45"/>
        <v xml:space="preserve">
</v>
      </c>
      <c r="DC41" s="22" t="str">
        <f t="shared" si="45"/>
        <v>_x0004_</v>
      </c>
      <c r="DD41" s="22" t="str">
        <f t="shared" si="45"/>
        <v>_x0001_</v>
      </c>
      <c r="DE41" s="22" t="str">
        <f t="shared" si="45"/>
        <v/>
      </c>
      <c r="DF41" s="22" t="str">
        <f t="shared" si="45"/>
        <v>_x0014_</v>
      </c>
      <c r="DG41" s="22" t="str">
        <f t="shared" si="45"/>
        <v>#</v>
      </c>
      <c r="DH41" s="22" t="str">
        <f t="shared" si="45"/>
        <v>_x001E_</v>
      </c>
      <c r="DI41" s="22" t="str">
        <f t="shared" si="45"/>
        <v>2</v>
      </c>
      <c r="DJ41" s="22" t="str">
        <f t="shared" si="45"/>
        <v xml:space="preserve">
</v>
      </c>
      <c r="DK41" s="22" t="str">
        <f t="shared" si="45"/>
        <v>(</v>
      </c>
      <c r="DL41" s="22" t="str">
        <f t="shared" si="45"/>
        <v>(</v>
      </c>
      <c r="DM41" s="22" t="str">
        <f t="shared" si="46"/>
        <v>_x0003_</v>
      </c>
      <c r="DN41" s="22" t="str">
        <f t="shared" si="46"/>
        <v>-</v>
      </c>
      <c r="DO41" s="22" t="str">
        <f t="shared" si="46"/>
        <v>_x0019_</v>
      </c>
      <c r="DP41" s="22" t="str">
        <f t="shared" si="46"/>
        <v xml:space="preserve">
</v>
      </c>
      <c r="DQ41" s="22" t="str">
        <f t="shared" si="46"/>
        <v>_x0005_</v>
      </c>
      <c r="DR41" s="22" t="str">
        <f t="shared" si="46"/>
        <v/>
      </c>
      <c r="DS41" s="22" t="str">
        <f t="shared" si="46"/>
        <v/>
      </c>
      <c r="DT41" s="22" t="str">
        <f t="shared" si="46"/>
        <v>_x0002_</v>
      </c>
      <c r="DU41" s="22" t="str">
        <f t="shared" si="46"/>
        <v/>
      </c>
      <c r="DV41" s="22" t="str">
        <f t="shared" si="46"/>
        <v>_x0005_</v>
      </c>
      <c r="DW41" s="22" t="str">
        <f t="shared" si="46"/>
        <v/>
      </c>
      <c r="DX41" s="22" t="str">
        <f t="shared" si="46"/>
        <v/>
      </c>
      <c r="DY41" s="22" t="str">
        <f t="shared" si="46"/>
        <v/>
      </c>
      <c r="DZ41" s="22" t="str">
        <f t="shared" si="46"/>
        <v/>
      </c>
      <c r="EA41" s="22" t="str">
        <f t="shared" si="46"/>
        <v>_x0007_</v>
      </c>
      <c r="EB41" s="22" t="str">
        <f t="shared" si="46"/>
        <v>_x0004_</v>
      </c>
      <c r="EC41" s="22" t="str">
        <f t="shared" si="47"/>
        <v/>
      </c>
      <c r="ED41" s="22" t="str">
        <f t="shared" si="47"/>
        <v/>
      </c>
      <c r="EE41" s="22" t="str">
        <f t="shared" si="31"/>
        <v>_x0001_</v>
      </c>
    </row>
    <row r="42" spans="1:135" x14ac:dyDescent="0.35">
      <c r="A42" s="54" t="str">
        <f t="shared" si="16"/>
        <v>27</v>
      </c>
      <c r="B42" s="54">
        <f t="shared" si="14"/>
        <v>39</v>
      </c>
      <c r="C42" s="70" t="str">
        <f t="shared" si="15"/>
        <v>Magician</v>
      </c>
      <c r="D42" s="70" t="str">
        <f t="shared" si="39"/>
        <v>4D</v>
      </c>
      <c r="E42" s="70" t="str">
        <f t="shared" si="39"/>
        <v>61</v>
      </c>
      <c r="F42" s="70" t="str">
        <f t="shared" si="39"/>
        <v>67</v>
      </c>
      <c r="G42" s="70" t="str">
        <f t="shared" si="39"/>
        <v>69</v>
      </c>
      <c r="H42" s="70" t="str">
        <f t="shared" si="39"/>
        <v>63</v>
      </c>
      <c r="I42" s="70" t="str">
        <f t="shared" si="39"/>
        <v>69</v>
      </c>
      <c r="J42" s="70" t="str">
        <f t="shared" si="39"/>
        <v>61</v>
      </c>
      <c r="K42" s="70" t="str">
        <f t="shared" si="39"/>
        <v>6E</v>
      </c>
      <c r="L42" s="70" t="str">
        <f t="shared" si="39"/>
        <v>20</v>
      </c>
      <c r="M42" s="70" t="str">
        <f t="shared" si="39"/>
        <v>A7</v>
      </c>
      <c r="N42" s="70" t="str">
        <f t="shared" si="40"/>
        <v>A7</v>
      </c>
      <c r="O42" s="70" t="str">
        <f t="shared" si="40"/>
        <v>A7</v>
      </c>
      <c r="P42" s="70" t="str">
        <f t="shared" si="40"/>
        <v>A7</v>
      </c>
      <c r="Q42" s="70" t="str">
        <f t="shared" si="40"/>
        <v>A7</v>
      </c>
      <c r="R42" s="70" t="str">
        <f t="shared" si="40"/>
        <v>A7</v>
      </c>
      <c r="S42" s="70" t="str">
        <f t="shared" si="40"/>
        <v>01</v>
      </c>
      <c r="T42" s="70" t="str">
        <f t="shared" si="40"/>
        <v>00</v>
      </c>
      <c r="U42" s="70" t="str">
        <f t="shared" si="40"/>
        <v>0E</v>
      </c>
      <c r="V42" s="70" t="str">
        <f t="shared" si="40"/>
        <v>00</v>
      </c>
      <c r="W42" s="70" t="str">
        <f t="shared" si="40"/>
        <v>07</v>
      </c>
      <c r="X42" s="70" t="str">
        <f t="shared" si="41"/>
        <v>0F</v>
      </c>
      <c r="Y42" s="70" t="str">
        <f t="shared" si="41"/>
        <v>0A</v>
      </c>
      <c r="Z42" s="70" t="str">
        <f t="shared" si="41"/>
        <v>13</v>
      </c>
      <c r="AA42" s="70" t="str">
        <f t="shared" si="41"/>
        <v>14</v>
      </c>
      <c r="AB42" s="70" t="str">
        <f t="shared" si="41"/>
        <v>08</v>
      </c>
      <c r="AC42" s="70" t="str">
        <f t="shared" si="41"/>
        <v>03</v>
      </c>
      <c r="AD42" s="70" t="str">
        <f t="shared" si="41"/>
        <v>19</v>
      </c>
      <c r="AE42" s="70" t="str">
        <f t="shared" si="41"/>
        <v>00</v>
      </c>
      <c r="AF42" s="70" t="str">
        <f t="shared" si="41"/>
        <v>00</v>
      </c>
      <c r="AG42" s="12" t="str">
        <f t="shared" si="41"/>
        <v>01</v>
      </c>
      <c r="AH42" s="70" t="str">
        <f t="shared" si="42"/>
        <v>00</v>
      </c>
      <c r="AI42" s="70" t="str">
        <f t="shared" si="42"/>
        <v>00</v>
      </c>
      <c r="AJ42" s="70" t="str">
        <f t="shared" si="42"/>
        <v>00</v>
      </c>
      <c r="AK42" s="70" t="str">
        <f t="shared" si="42"/>
        <v>00</v>
      </c>
      <c r="AL42" s="70" t="str">
        <f t="shared" si="42"/>
        <v>05</v>
      </c>
      <c r="AM42" s="11" t="str">
        <f t="shared" si="42"/>
        <v>04</v>
      </c>
      <c r="AN42" s="11" t="str">
        <f t="shared" si="42"/>
        <v>01</v>
      </c>
      <c r="AO42" s="70" t="str">
        <f t="shared" si="42"/>
        <v>00</v>
      </c>
      <c r="AP42" s="70" t="str">
        <f t="shared" si="42"/>
        <v>28</v>
      </c>
      <c r="AQ42" s="70" t="str">
        <f t="shared" si="42"/>
        <v>28</v>
      </c>
      <c r="AR42" s="70" t="str">
        <f t="shared" si="43"/>
        <v>28</v>
      </c>
      <c r="AS42" s="70" t="str">
        <f t="shared" si="43"/>
        <v>32</v>
      </c>
      <c r="AT42" s="70" t="str">
        <f t="shared" si="43"/>
        <v>14</v>
      </c>
      <c r="AU42" s="70" t="str">
        <f t="shared" si="43"/>
        <v>32</v>
      </c>
      <c r="AV42" s="70" t="str">
        <f t="shared" si="43"/>
        <v>50</v>
      </c>
      <c r="AW42" s="70" t="str">
        <f t="shared" si="43"/>
        <v>00</v>
      </c>
      <c r="AX42" s="70" t="str">
        <f t="shared" si="43"/>
        <v>20</v>
      </c>
      <c r="AY42" s="70" t="str">
        <f t="shared" si="43"/>
        <v>0A</v>
      </c>
      <c r="AZ42" s="70" t="str">
        <f t="shared" si="43"/>
        <v>0A</v>
      </c>
      <c r="BA42" s="70" t="str">
        <f t="shared" si="43"/>
        <v>0A</v>
      </c>
      <c r="BB42" s="11" t="str">
        <f t="shared" si="44"/>
        <v>00</v>
      </c>
      <c r="BC42" s="70" t="str">
        <f t="shared" si="44"/>
        <v>00</v>
      </c>
      <c r="BD42" s="70" t="str">
        <f t="shared" si="44"/>
        <v>02</v>
      </c>
      <c r="BE42" s="70" t="str">
        <f t="shared" si="44"/>
        <v>00</v>
      </c>
      <c r="BF42" s="70" t="str">
        <f t="shared" si="44"/>
        <v>07</v>
      </c>
      <c r="BG42" s="70" t="str">
        <f t="shared" si="44"/>
        <v>00</v>
      </c>
      <c r="BH42" s="70" t="str">
        <f t="shared" si="44"/>
        <v>00</v>
      </c>
      <c r="BI42" s="70" t="str">
        <f t="shared" si="44"/>
        <v>00</v>
      </c>
      <c r="BJ42" s="70" t="str">
        <f t="shared" si="44"/>
        <v>00</v>
      </c>
      <c r="BK42" s="70" t="str">
        <f t="shared" si="44"/>
        <v>04</v>
      </c>
      <c r="BL42" s="11" t="str">
        <f t="shared" si="44"/>
        <v>04</v>
      </c>
      <c r="BM42" s="70" t="str">
        <f t="shared" si="44"/>
        <v>00</v>
      </c>
      <c r="BN42" s="70" t="str">
        <f t="shared" si="44"/>
        <v>00</v>
      </c>
      <c r="BO42" s="70" t="str">
        <f t="shared" si="44"/>
        <v>01</v>
      </c>
      <c r="BS42" s="54" t="str">
        <f t="shared" si="17"/>
        <v>Magician §§§§§§_x0001__x000E__x0007__x000F_
_x0013__x0014__x0008__x0003__x0019__x0001_</v>
      </c>
      <c r="BT42" s="22" t="str">
        <f t="shared" si="49"/>
        <v>M</v>
      </c>
      <c r="BU42" s="22" t="str">
        <f t="shared" si="49"/>
        <v>a</v>
      </c>
      <c r="BV42" s="22" t="str">
        <f t="shared" si="49"/>
        <v>g</v>
      </c>
      <c r="BW42" s="22" t="str">
        <f t="shared" si="49"/>
        <v>i</v>
      </c>
      <c r="BX42" s="22" t="str">
        <f t="shared" si="49"/>
        <v>c</v>
      </c>
      <c r="BY42" s="22" t="str">
        <f t="shared" si="49"/>
        <v>i</v>
      </c>
      <c r="BZ42" s="22" t="str">
        <f t="shared" si="49"/>
        <v>a</v>
      </c>
      <c r="CA42" s="22" t="str">
        <f t="shared" si="49"/>
        <v>n</v>
      </c>
      <c r="CB42" s="22" t="str">
        <f t="shared" si="49"/>
        <v xml:space="preserve"> </v>
      </c>
      <c r="CC42" s="22" t="str">
        <f t="shared" si="49"/>
        <v>§</v>
      </c>
      <c r="CD42" s="22" t="str">
        <f t="shared" si="49"/>
        <v>§</v>
      </c>
      <c r="CE42" s="22" t="str">
        <f t="shared" si="49"/>
        <v>§</v>
      </c>
      <c r="CF42" s="22" t="str">
        <f t="shared" si="49"/>
        <v>§</v>
      </c>
      <c r="CG42" s="22" t="str">
        <f t="shared" si="49"/>
        <v>§</v>
      </c>
      <c r="CH42" s="22" t="str">
        <f t="shared" si="49"/>
        <v>§</v>
      </c>
      <c r="CI42" s="22" t="str">
        <f t="shared" si="48"/>
        <v>_x0001_</v>
      </c>
      <c r="CJ42" s="22" t="str">
        <f t="shared" si="48"/>
        <v/>
      </c>
      <c r="CK42" s="22" t="str">
        <f t="shared" si="48"/>
        <v>_x000E_</v>
      </c>
      <c r="CL42" s="22" t="str">
        <f t="shared" si="48"/>
        <v/>
      </c>
      <c r="CM42" s="22" t="str">
        <f t="shared" si="48"/>
        <v>_x0007_</v>
      </c>
      <c r="CN42" s="22" t="str">
        <f t="shared" si="48"/>
        <v>_x000F_</v>
      </c>
      <c r="CO42" s="22" t="str">
        <f t="shared" si="48"/>
        <v xml:space="preserve">
</v>
      </c>
      <c r="CP42" s="22" t="str">
        <f t="shared" si="48"/>
        <v>_x0013_</v>
      </c>
      <c r="CQ42" s="22" t="str">
        <f t="shared" si="48"/>
        <v>_x0014_</v>
      </c>
      <c r="CR42" s="22" t="str">
        <f t="shared" si="48"/>
        <v>_x0008_</v>
      </c>
      <c r="CS42" s="22" t="str">
        <f t="shared" si="48"/>
        <v>_x0003_</v>
      </c>
      <c r="CT42" s="22" t="str">
        <f t="shared" si="48"/>
        <v>_x0019_</v>
      </c>
      <c r="CU42" s="22" t="str">
        <f t="shared" si="48"/>
        <v/>
      </c>
      <c r="CV42" s="22" t="str">
        <f t="shared" si="48"/>
        <v/>
      </c>
      <c r="CW42" s="22" t="str">
        <f t="shared" si="45"/>
        <v>_x0001_</v>
      </c>
      <c r="CX42" s="22" t="str">
        <f t="shared" si="45"/>
        <v/>
      </c>
      <c r="CY42" s="22" t="str">
        <f t="shared" si="45"/>
        <v/>
      </c>
      <c r="CZ42" s="22" t="str">
        <f t="shared" si="45"/>
        <v/>
      </c>
      <c r="DA42" s="22" t="str">
        <f t="shared" si="45"/>
        <v/>
      </c>
      <c r="DB42" s="22" t="str">
        <f t="shared" si="45"/>
        <v>_x0005_</v>
      </c>
      <c r="DC42" s="22" t="str">
        <f t="shared" si="45"/>
        <v>_x0004_</v>
      </c>
      <c r="DD42" s="22" t="str">
        <f t="shared" si="45"/>
        <v>_x0001_</v>
      </c>
      <c r="DE42" s="22" t="str">
        <f t="shared" si="45"/>
        <v/>
      </c>
      <c r="DF42" s="22" t="str">
        <f t="shared" si="45"/>
        <v>(</v>
      </c>
      <c r="DG42" s="22" t="str">
        <f t="shared" si="45"/>
        <v>(</v>
      </c>
      <c r="DH42" s="22" t="str">
        <f t="shared" si="45"/>
        <v>(</v>
      </c>
      <c r="DI42" s="22" t="str">
        <f t="shared" si="45"/>
        <v>2</v>
      </c>
      <c r="DJ42" s="22" t="str">
        <f t="shared" si="45"/>
        <v>_x0014_</v>
      </c>
      <c r="DK42" s="22" t="str">
        <f t="shared" si="45"/>
        <v>2</v>
      </c>
      <c r="DL42" s="22" t="str">
        <f t="shared" si="45"/>
        <v>P</v>
      </c>
      <c r="DM42" s="22" t="str">
        <f t="shared" si="46"/>
        <v/>
      </c>
      <c r="DN42" s="22" t="str">
        <f t="shared" si="46"/>
        <v xml:space="preserve"> </v>
      </c>
      <c r="DO42" s="22" t="str">
        <f t="shared" si="46"/>
        <v xml:space="preserve">
</v>
      </c>
      <c r="DP42" s="22" t="str">
        <f t="shared" si="46"/>
        <v xml:space="preserve">
</v>
      </c>
      <c r="DQ42" s="22" t="str">
        <f t="shared" si="46"/>
        <v xml:space="preserve">
</v>
      </c>
      <c r="DR42" s="22" t="str">
        <f t="shared" si="46"/>
        <v/>
      </c>
      <c r="DS42" s="22" t="str">
        <f t="shared" si="46"/>
        <v/>
      </c>
      <c r="DT42" s="22" t="str">
        <f t="shared" si="46"/>
        <v>_x0002_</v>
      </c>
      <c r="DU42" s="22" t="str">
        <f t="shared" si="46"/>
        <v/>
      </c>
      <c r="DV42" s="22" t="str">
        <f t="shared" si="46"/>
        <v>_x0007_</v>
      </c>
      <c r="DW42" s="22" t="str">
        <f t="shared" si="46"/>
        <v/>
      </c>
      <c r="DX42" s="22" t="str">
        <f t="shared" si="46"/>
        <v/>
      </c>
      <c r="DY42" s="22" t="str">
        <f t="shared" si="46"/>
        <v/>
      </c>
      <c r="DZ42" s="22" t="str">
        <f t="shared" si="46"/>
        <v/>
      </c>
      <c r="EA42" s="22" t="str">
        <f t="shared" si="46"/>
        <v>_x0004_</v>
      </c>
      <c r="EB42" s="22" t="str">
        <f t="shared" si="46"/>
        <v>_x0004_</v>
      </c>
      <c r="EC42" s="22" t="str">
        <f t="shared" si="47"/>
        <v/>
      </c>
      <c r="ED42" s="22" t="str">
        <f t="shared" si="47"/>
        <v/>
      </c>
      <c r="EE42" s="22" t="str">
        <f t="shared" si="31"/>
        <v>_x0001_</v>
      </c>
    </row>
    <row r="43" spans="1:135" x14ac:dyDescent="0.35">
      <c r="A43" s="54" t="str">
        <f t="shared" si="16"/>
        <v>28</v>
      </c>
      <c r="B43" s="54">
        <f t="shared" si="14"/>
        <v>40</v>
      </c>
      <c r="C43" s="70" t="str">
        <f t="shared" si="15"/>
        <v>Sorcerer</v>
      </c>
      <c r="D43" s="70" t="str">
        <f t="shared" ref="D43:M52" si="50">MID($C$2,3*($B$2*(ROW(D43)-ROW(D$3)+ROW(D$1)-1)+(COLUMN(D43)-COLUMN($D43)+COLUMN($A43)-1))+1,2)</f>
        <v>53</v>
      </c>
      <c r="E43" s="70" t="str">
        <f t="shared" si="50"/>
        <v>6F</v>
      </c>
      <c r="F43" s="70" t="str">
        <f t="shared" si="50"/>
        <v>72</v>
      </c>
      <c r="G43" s="70" t="str">
        <f t="shared" si="50"/>
        <v>63</v>
      </c>
      <c r="H43" s="70" t="str">
        <f t="shared" si="50"/>
        <v>65</v>
      </c>
      <c r="I43" s="70" t="str">
        <f t="shared" si="50"/>
        <v>72</v>
      </c>
      <c r="J43" s="70" t="str">
        <f t="shared" si="50"/>
        <v>65</v>
      </c>
      <c r="K43" s="70" t="str">
        <f t="shared" si="50"/>
        <v>72</v>
      </c>
      <c r="L43" s="70" t="str">
        <f t="shared" si="50"/>
        <v>20</v>
      </c>
      <c r="M43" s="70" t="str">
        <f t="shared" si="50"/>
        <v>A7</v>
      </c>
      <c r="N43" s="70" t="str">
        <f t="shared" ref="N43:W52" si="51">MID($C$2,3*($B$2*(ROW(N43)-ROW(N$3)+ROW(N$1)-1)+(COLUMN(N43)-COLUMN($D43)+COLUMN($A43)-1))+1,2)</f>
        <v>A7</v>
      </c>
      <c r="O43" s="70" t="str">
        <f t="shared" si="51"/>
        <v>A7</v>
      </c>
      <c r="P43" s="70" t="str">
        <f t="shared" si="51"/>
        <v>A7</v>
      </c>
      <c r="Q43" s="70" t="str">
        <f t="shared" si="51"/>
        <v>A7</v>
      </c>
      <c r="R43" s="70" t="str">
        <f t="shared" si="51"/>
        <v>A7</v>
      </c>
      <c r="S43" s="70" t="str">
        <f t="shared" si="51"/>
        <v>01</v>
      </c>
      <c r="T43" s="70" t="str">
        <f t="shared" si="51"/>
        <v>00</v>
      </c>
      <c r="U43" s="70" t="str">
        <f t="shared" si="51"/>
        <v>11</v>
      </c>
      <c r="V43" s="70" t="str">
        <f t="shared" si="51"/>
        <v>00</v>
      </c>
      <c r="W43" s="70" t="str">
        <f t="shared" si="51"/>
        <v>09</v>
      </c>
      <c r="X43" s="70" t="str">
        <f t="shared" ref="X43:AG52" si="52">MID($C$2,3*($B$2*(ROW(X43)-ROW(X$3)+ROW(X$1)-1)+(COLUMN(X43)-COLUMN($D43)+COLUMN($A43)-1))+1,2)</f>
        <v>11</v>
      </c>
      <c r="Y43" s="70" t="str">
        <f t="shared" si="52"/>
        <v>0C</v>
      </c>
      <c r="Z43" s="70" t="str">
        <f t="shared" si="52"/>
        <v>13</v>
      </c>
      <c r="AA43" s="70" t="str">
        <f t="shared" si="52"/>
        <v>15</v>
      </c>
      <c r="AB43" s="70" t="str">
        <f t="shared" si="52"/>
        <v>09</v>
      </c>
      <c r="AC43" s="70" t="str">
        <f t="shared" si="52"/>
        <v>06</v>
      </c>
      <c r="AD43" s="70" t="str">
        <f t="shared" si="52"/>
        <v>28</v>
      </c>
      <c r="AE43" s="70" t="str">
        <f t="shared" si="52"/>
        <v>00</v>
      </c>
      <c r="AF43" s="70" t="str">
        <f t="shared" si="52"/>
        <v>00</v>
      </c>
      <c r="AG43" s="12" t="str">
        <f t="shared" si="52"/>
        <v>03</v>
      </c>
      <c r="AH43" s="70" t="str">
        <f t="shared" ref="AH43:AQ52" si="53">MID($C$2,3*($B$2*(ROW(AH43)-ROW(AH$3)+ROW(AH$1)-1)+(COLUMN(AH43)-COLUMN($D43)+COLUMN($A43)-1))+1,2)</f>
        <v>00</v>
      </c>
      <c r="AI43" s="70" t="str">
        <f t="shared" si="53"/>
        <v>00</v>
      </c>
      <c r="AJ43" s="70" t="str">
        <f t="shared" si="53"/>
        <v>00</v>
      </c>
      <c r="AK43" s="70" t="str">
        <f t="shared" si="53"/>
        <v>00</v>
      </c>
      <c r="AL43" s="70" t="str">
        <f t="shared" si="53"/>
        <v>02</v>
      </c>
      <c r="AM43" s="11" t="str">
        <f t="shared" si="53"/>
        <v>04</v>
      </c>
      <c r="AN43" s="11" t="str">
        <f t="shared" si="53"/>
        <v>01</v>
      </c>
      <c r="AO43" s="70" t="str">
        <f t="shared" si="53"/>
        <v>00</v>
      </c>
      <c r="AP43" s="70" t="str">
        <f t="shared" si="53"/>
        <v>1E</v>
      </c>
      <c r="AQ43" s="70" t="str">
        <f t="shared" si="53"/>
        <v>3C</v>
      </c>
      <c r="AR43" s="70" t="str">
        <f t="shared" ref="AR43:BA52" si="54">MID($C$2,3*($B$2*(ROW(AR43)-ROW(AR$3)+ROW(AR$1)-1)+(COLUMN(AR43)-COLUMN($D43)+COLUMN($A43)-1))+1,2)</f>
        <v>14</v>
      </c>
      <c r="AS43" s="70" t="str">
        <f t="shared" si="54"/>
        <v>1E</v>
      </c>
      <c r="AT43" s="70" t="str">
        <f t="shared" si="54"/>
        <v>46</v>
      </c>
      <c r="AU43" s="70" t="str">
        <f t="shared" si="54"/>
        <v>5A</v>
      </c>
      <c r="AV43" s="70" t="str">
        <f t="shared" si="54"/>
        <v>5A</v>
      </c>
      <c r="AW43" s="70" t="str">
        <f t="shared" si="54"/>
        <v>0B</v>
      </c>
      <c r="AX43" s="70" t="str">
        <f t="shared" si="54"/>
        <v>32</v>
      </c>
      <c r="AY43" s="70" t="str">
        <f t="shared" si="54"/>
        <v>0F</v>
      </c>
      <c r="AZ43" s="70" t="str">
        <f t="shared" si="54"/>
        <v>0A</v>
      </c>
      <c r="BA43" s="70" t="str">
        <f t="shared" si="54"/>
        <v>0F</v>
      </c>
      <c r="BB43" s="11" t="str">
        <f t="shared" ref="BB43:BO52" si="55">MID($C$2,3*($B$2*(ROW(BB43)-ROW(BB$3)+ROW(BB$1)-1)+(COLUMN(BB43)-COLUMN($D43)+COLUMN($A43)-1))+1,2)</f>
        <v>00</v>
      </c>
      <c r="BC43" s="70" t="str">
        <f t="shared" si="55"/>
        <v>00</v>
      </c>
      <c r="BD43" s="70" t="str">
        <f t="shared" si="55"/>
        <v>03</v>
      </c>
      <c r="BE43" s="70" t="str">
        <f t="shared" si="55"/>
        <v>00</v>
      </c>
      <c r="BF43" s="70" t="str">
        <f t="shared" si="55"/>
        <v>08</v>
      </c>
      <c r="BG43" s="70" t="str">
        <f t="shared" si="55"/>
        <v>00</v>
      </c>
      <c r="BH43" s="70" t="str">
        <f t="shared" si="55"/>
        <v>00</v>
      </c>
      <c r="BI43" s="70" t="str">
        <f t="shared" si="55"/>
        <v>00</v>
      </c>
      <c r="BJ43" s="70" t="str">
        <f t="shared" si="55"/>
        <v>00</v>
      </c>
      <c r="BK43" s="70" t="str">
        <f t="shared" si="55"/>
        <v>07</v>
      </c>
      <c r="BL43" s="11" t="str">
        <f t="shared" si="55"/>
        <v>04</v>
      </c>
      <c r="BM43" s="70" t="str">
        <f t="shared" si="55"/>
        <v>00</v>
      </c>
      <c r="BN43" s="70" t="str">
        <f t="shared" si="55"/>
        <v>00</v>
      </c>
      <c r="BO43" s="70" t="str">
        <f t="shared" si="55"/>
        <v>01</v>
      </c>
      <c r="BS43" s="54" t="str">
        <f t="shared" si="17"/>
        <v>Sorcerer §§§§§§_x0001__x0011_	_x0011__x000C__x0013__x0015_	_x0006_(_x0003_</v>
      </c>
      <c r="BT43" s="22" t="str">
        <f t="shared" si="49"/>
        <v>S</v>
      </c>
      <c r="BU43" s="22" t="str">
        <f t="shared" si="49"/>
        <v>o</v>
      </c>
      <c r="BV43" s="22" t="str">
        <f t="shared" si="49"/>
        <v>r</v>
      </c>
      <c r="BW43" s="22" t="str">
        <f t="shared" si="49"/>
        <v>c</v>
      </c>
      <c r="BX43" s="22" t="str">
        <f t="shared" si="49"/>
        <v>e</v>
      </c>
      <c r="BY43" s="22" t="str">
        <f t="shared" si="49"/>
        <v>r</v>
      </c>
      <c r="BZ43" s="22" t="str">
        <f t="shared" si="49"/>
        <v>e</v>
      </c>
      <c r="CA43" s="22" t="str">
        <f t="shared" si="49"/>
        <v>r</v>
      </c>
      <c r="CB43" s="22" t="str">
        <f t="shared" si="49"/>
        <v xml:space="preserve"> </v>
      </c>
      <c r="CC43" s="22" t="str">
        <f t="shared" si="49"/>
        <v>§</v>
      </c>
      <c r="CD43" s="22" t="str">
        <f t="shared" si="49"/>
        <v>§</v>
      </c>
      <c r="CE43" s="22" t="str">
        <f t="shared" si="49"/>
        <v>§</v>
      </c>
      <c r="CF43" s="22" t="str">
        <f t="shared" si="49"/>
        <v>§</v>
      </c>
      <c r="CG43" s="22" t="str">
        <f t="shared" si="49"/>
        <v>§</v>
      </c>
      <c r="CH43" s="22" t="str">
        <f t="shared" si="49"/>
        <v>§</v>
      </c>
      <c r="CI43" s="22" t="str">
        <f t="shared" si="48"/>
        <v>_x0001_</v>
      </c>
      <c r="CJ43" s="22" t="str">
        <f t="shared" si="48"/>
        <v/>
      </c>
      <c r="CK43" s="22" t="str">
        <f t="shared" si="48"/>
        <v>_x0011_</v>
      </c>
      <c r="CL43" s="22" t="str">
        <f t="shared" si="48"/>
        <v/>
      </c>
      <c r="CM43" s="22" t="str">
        <f t="shared" si="48"/>
        <v xml:space="preserve">	</v>
      </c>
      <c r="CN43" s="22" t="str">
        <f t="shared" si="48"/>
        <v>_x0011_</v>
      </c>
      <c r="CO43" s="22" t="str">
        <f t="shared" si="48"/>
        <v>_x000C_</v>
      </c>
      <c r="CP43" s="22" t="str">
        <f t="shared" si="48"/>
        <v>_x0013_</v>
      </c>
      <c r="CQ43" s="22" t="str">
        <f t="shared" si="48"/>
        <v>_x0015_</v>
      </c>
      <c r="CR43" s="22" t="str">
        <f t="shared" si="48"/>
        <v xml:space="preserve">	</v>
      </c>
      <c r="CS43" s="22" t="str">
        <f t="shared" si="48"/>
        <v>_x0006_</v>
      </c>
      <c r="CT43" s="22" t="str">
        <f t="shared" si="48"/>
        <v>(</v>
      </c>
      <c r="CU43" s="22" t="str">
        <f t="shared" si="48"/>
        <v/>
      </c>
      <c r="CV43" s="22" t="str">
        <f t="shared" si="48"/>
        <v/>
      </c>
      <c r="CW43" s="22" t="str">
        <f t="shared" si="45"/>
        <v>_x0003_</v>
      </c>
      <c r="CX43" s="22" t="str">
        <f t="shared" si="45"/>
        <v/>
      </c>
      <c r="CY43" s="22" t="str">
        <f t="shared" si="45"/>
        <v/>
      </c>
      <c r="CZ43" s="22" t="str">
        <f t="shared" si="45"/>
        <v/>
      </c>
      <c r="DA43" s="22" t="str">
        <f t="shared" si="45"/>
        <v/>
      </c>
      <c r="DB43" s="22" t="str">
        <f t="shared" si="45"/>
        <v>_x0002_</v>
      </c>
      <c r="DC43" s="22" t="str">
        <f t="shared" si="45"/>
        <v>_x0004_</v>
      </c>
      <c r="DD43" s="22" t="str">
        <f t="shared" si="45"/>
        <v>_x0001_</v>
      </c>
      <c r="DE43" s="22" t="str">
        <f t="shared" si="45"/>
        <v/>
      </c>
      <c r="DF43" s="22" t="str">
        <f t="shared" si="45"/>
        <v>_x001E_</v>
      </c>
      <c r="DG43" s="22" t="str">
        <f t="shared" si="45"/>
        <v>&lt;</v>
      </c>
      <c r="DH43" s="22" t="str">
        <f t="shared" si="45"/>
        <v>_x0014_</v>
      </c>
      <c r="DI43" s="22" t="str">
        <f t="shared" si="45"/>
        <v>_x001E_</v>
      </c>
      <c r="DJ43" s="22" t="str">
        <f t="shared" si="45"/>
        <v>F</v>
      </c>
      <c r="DK43" s="22" t="str">
        <f t="shared" si="45"/>
        <v>Z</v>
      </c>
      <c r="DL43" s="22" t="str">
        <f t="shared" si="45"/>
        <v>Z</v>
      </c>
      <c r="DM43" s="22" t="str">
        <f t="shared" si="46"/>
        <v>_x000B_</v>
      </c>
      <c r="DN43" s="22" t="str">
        <f t="shared" si="46"/>
        <v>2</v>
      </c>
      <c r="DO43" s="22" t="str">
        <f t="shared" si="46"/>
        <v>_x000F_</v>
      </c>
      <c r="DP43" s="22" t="str">
        <f t="shared" si="46"/>
        <v xml:space="preserve">
</v>
      </c>
      <c r="DQ43" s="22" t="str">
        <f t="shared" si="46"/>
        <v>_x000F_</v>
      </c>
      <c r="DR43" s="22" t="str">
        <f t="shared" si="46"/>
        <v/>
      </c>
      <c r="DS43" s="22" t="str">
        <f t="shared" si="46"/>
        <v/>
      </c>
      <c r="DT43" s="22" t="str">
        <f t="shared" si="46"/>
        <v>_x0003_</v>
      </c>
      <c r="DU43" s="22" t="str">
        <f t="shared" si="46"/>
        <v/>
      </c>
      <c r="DV43" s="22" t="str">
        <f t="shared" si="46"/>
        <v>_x0008_</v>
      </c>
      <c r="DW43" s="22" t="str">
        <f t="shared" si="46"/>
        <v/>
      </c>
      <c r="DX43" s="22" t="str">
        <f t="shared" si="46"/>
        <v/>
      </c>
      <c r="DY43" s="22" t="str">
        <f t="shared" si="46"/>
        <v/>
      </c>
      <c r="DZ43" s="22" t="str">
        <f t="shared" si="46"/>
        <v/>
      </c>
      <c r="EA43" s="22" t="str">
        <f t="shared" si="46"/>
        <v>_x0007_</v>
      </c>
      <c r="EB43" s="22" t="str">
        <f t="shared" si="46"/>
        <v>_x0004_</v>
      </c>
      <c r="EC43" s="22" t="str">
        <f t="shared" si="47"/>
        <v/>
      </c>
      <c r="ED43" s="22" t="str">
        <f t="shared" si="47"/>
        <v/>
      </c>
      <c r="EE43" s="22" t="str">
        <f t="shared" si="31"/>
        <v>_x0001_</v>
      </c>
    </row>
    <row r="44" spans="1:135" x14ac:dyDescent="0.35">
      <c r="A44" s="54" t="str">
        <f t="shared" si="16"/>
        <v>29</v>
      </c>
      <c r="B44" s="54">
        <f t="shared" si="14"/>
        <v>41</v>
      </c>
      <c r="C44" s="70" t="str">
        <f t="shared" si="15"/>
        <v>Wizard</v>
      </c>
      <c r="D44" s="70" t="str">
        <f t="shared" si="50"/>
        <v>57</v>
      </c>
      <c r="E44" s="70" t="str">
        <f t="shared" si="50"/>
        <v>69</v>
      </c>
      <c r="F44" s="70" t="str">
        <f t="shared" si="50"/>
        <v>7A</v>
      </c>
      <c r="G44" s="70" t="str">
        <f t="shared" si="50"/>
        <v>61</v>
      </c>
      <c r="H44" s="70" t="str">
        <f t="shared" si="50"/>
        <v>72</v>
      </c>
      <c r="I44" s="70" t="str">
        <f t="shared" si="50"/>
        <v>64</v>
      </c>
      <c r="J44" s="70" t="str">
        <f t="shared" si="50"/>
        <v>20</v>
      </c>
      <c r="K44" s="70" t="str">
        <f t="shared" si="50"/>
        <v>A7</v>
      </c>
      <c r="L44" s="70" t="str">
        <f t="shared" si="50"/>
        <v>A7</v>
      </c>
      <c r="M44" s="70" t="str">
        <f t="shared" si="50"/>
        <v>A7</v>
      </c>
      <c r="N44" s="70" t="str">
        <f t="shared" si="51"/>
        <v>A7</v>
      </c>
      <c r="O44" s="70" t="str">
        <f t="shared" si="51"/>
        <v>A7</v>
      </c>
      <c r="P44" s="70" t="str">
        <f t="shared" si="51"/>
        <v>A7</v>
      </c>
      <c r="Q44" s="70" t="str">
        <f t="shared" si="51"/>
        <v>A7</v>
      </c>
      <c r="R44" s="70" t="str">
        <f t="shared" si="51"/>
        <v>A7</v>
      </c>
      <c r="S44" s="70" t="str">
        <f t="shared" si="51"/>
        <v>01</v>
      </c>
      <c r="T44" s="70" t="str">
        <f t="shared" si="51"/>
        <v>00</v>
      </c>
      <c r="U44" s="70" t="str">
        <f t="shared" si="51"/>
        <v>11</v>
      </c>
      <c r="V44" s="70" t="str">
        <f t="shared" si="51"/>
        <v>00</v>
      </c>
      <c r="W44" s="70" t="str">
        <f t="shared" si="51"/>
        <v>0A</v>
      </c>
      <c r="X44" s="70" t="str">
        <f t="shared" si="52"/>
        <v>0F</v>
      </c>
      <c r="Y44" s="70" t="str">
        <f t="shared" si="52"/>
        <v>0A</v>
      </c>
      <c r="Z44" s="70" t="str">
        <f t="shared" si="52"/>
        <v>15</v>
      </c>
      <c r="AA44" s="70" t="str">
        <f t="shared" si="52"/>
        <v>17</v>
      </c>
      <c r="AB44" s="70" t="str">
        <f t="shared" si="52"/>
        <v>0B</v>
      </c>
      <c r="AC44" s="70" t="str">
        <f t="shared" si="52"/>
        <v>05</v>
      </c>
      <c r="AD44" s="70" t="str">
        <f t="shared" si="52"/>
        <v>2D</v>
      </c>
      <c r="AE44" s="70" t="str">
        <f t="shared" si="52"/>
        <v>00</v>
      </c>
      <c r="AF44" s="70" t="str">
        <f t="shared" si="52"/>
        <v>00</v>
      </c>
      <c r="AG44" s="12" t="str">
        <f t="shared" si="52"/>
        <v>04</v>
      </c>
      <c r="AH44" s="70" t="str">
        <f t="shared" si="53"/>
        <v>00</v>
      </c>
      <c r="AI44" s="70" t="str">
        <f t="shared" si="53"/>
        <v>00</v>
      </c>
      <c r="AJ44" s="70" t="str">
        <f t="shared" si="53"/>
        <v>00</v>
      </c>
      <c r="AK44" s="70" t="str">
        <f t="shared" si="53"/>
        <v>00</v>
      </c>
      <c r="AL44" s="70" t="str">
        <f t="shared" si="53"/>
        <v>00</v>
      </c>
      <c r="AM44" s="11" t="str">
        <f t="shared" si="53"/>
        <v>04</v>
      </c>
      <c r="AN44" s="11" t="str">
        <f t="shared" si="53"/>
        <v>01</v>
      </c>
      <c r="AO44" s="70" t="str">
        <f t="shared" si="53"/>
        <v>00</v>
      </c>
      <c r="AP44" s="70" t="str">
        <f t="shared" si="53"/>
        <v>0A</v>
      </c>
      <c r="AQ44" s="70" t="str">
        <f t="shared" si="53"/>
        <v>5A</v>
      </c>
      <c r="AR44" s="70" t="str">
        <f t="shared" si="54"/>
        <v>5A</v>
      </c>
      <c r="AS44" s="70" t="str">
        <f t="shared" si="54"/>
        <v>5A</v>
      </c>
      <c r="AT44" s="70" t="str">
        <f t="shared" si="54"/>
        <v>5A</v>
      </c>
      <c r="AU44" s="70" t="str">
        <f t="shared" si="54"/>
        <v>01</v>
      </c>
      <c r="AV44" s="70" t="str">
        <f t="shared" si="54"/>
        <v>5A</v>
      </c>
      <c r="AW44" s="70" t="str">
        <f t="shared" si="54"/>
        <v>07</v>
      </c>
      <c r="AX44" s="70" t="str">
        <f t="shared" si="54"/>
        <v>37</v>
      </c>
      <c r="AY44" s="70" t="str">
        <f t="shared" si="54"/>
        <v>14</v>
      </c>
      <c r="AZ44" s="70" t="str">
        <f t="shared" si="54"/>
        <v>0C</v>
      </c>
      <c r="BA44" s="70" t="str">
        <f t="shared" si="54"/>
        <v>1E</v>
      </c>
      <c r="BB44" s="11" t="str">
        <f t="shared" si="55"/>
        <v>09</v>
      </c>
      <c r="BC44" s="70" t="str">
        <f t="shared" si="55"/>
        <v>00</v>
      </c>
      <c r="BD44" s="70" t="str">
        <f t="shared" si="55"/>
        <v>03</v>
      </c>
      <c r="BE44" s="70" t="str">
        <f t="shared" si="55"/>
        <v>00</v>
      </c>
      <c r="BF44" s="70" t="str">
        <f t="shared" si="55"/>
        <v>0D</v>
      </c>
      <c r="BG44" s="70" t="str">
        <f t="shared" si="55"/>
        <v>1D</v>
      </c>
      <c r="BH44" s="70" t="str">
        <f t="shared" si="55"/>
        <v>00</v>
      </c>
      <c r="BI44" s="70" t="str">
        <f t="shared" si="55"/>
        <v>00</v>
      </c>
      <c r="BJ44" s="70" t="str">
        <f t="shared" si="55"/>
        <v>00</v>
      </c>
      <c r="BK44" s="70" t="str">
        <f t="shared" si="55"/>
        <v>07</v>
      </c>
      <c r="BL44" s="11" t="str">
        <f t="shared" si="55"/>
        <v>04</v>
      </c>
      <c r="BM44" s="70" t="str">
        <f t="shared" si="55"/>
        <v>00</v>
      </c>
      <c r="BN44" s="70" t="str">
        <f t="shared" si="55"/>
        <v>00</v>
      </c>
      <c r="BO44" s="70" t="str">
        <f t="shared" si="55"/>
        <v>01</v>
      </c>
      <c r="BS44" s="54" t="str">
        <f t="shared" si="17"/>
        <v>Wizard §§§§§§§§_x0001__x0011_
_x000F_
_x0015__x0017__x000B__x0005_-_x0004_</v>
      </c>
      <c r="BT44" s="22" t="str">
        <f t="shared" si="49"/>
        <v>W</v>
      </c>
      <c r="BU44" s="22" t="str">
        <f t="shared" si="49"/>
        <v>i</v>
      </c>
      <c r="BV44" s="22" t="str">
        <f t="shared" si="49"/>
        <v>z</v>
      </c>
      <c r="BW44" s="22" t="str">
        <f t="shared" si="49"/>
        <v>a</v>
      </c>
      <c r="BX44" s="22" t="str">
        <f t="shared" si="49"/>
        <v>r</v>
      </c>
      <c r="BY44" s="22" t="str">
        <f t="shared" si="49"/>
        <v>d</v>
      </c>
      <c r="BZ44" s="22" t="str">
        <f t="shared" si="49"/>
        <v xml:space="preserve"> </v>
      </c>
      <c r="CA44" s="22" t="str">
        <f t="shared" si="49"/>
        <v>§</v>
      </c>
      <c r="CB44" s="22" t="str">
        <f t="shared" si="49"/>
        <v>§</v>
      </c>
      <c r="CC44" s="22" t="str">
        <f t="shared" si="49"/>
        <v>§</v>
      </c>
      <c r="CD44" s="22" t="str">
        <f t="shared" si="49"/>
        <v>§</v>
      </c>
      <c r="CE44" s="22" t="str">
        <f t="shared" si="49"/>
        <v>§</v>
      </c>
      <c r="CF44" s="22" t="str">
        <f t="shared" si="49"/>
        <v>§</v>
      </c>
      <c r="CG44" s="22" t="str">
        <f t="shared" si="49"/>
        <v>§</v>
      </c>
      <c r="CH44" s="22" t="str">
        <f t="shared" si="49"/>
        <v>§</v>
      </c>
      <c r="CI44" s="22" t="str">
        <f t="shared" si="48"/>
        <v>_x0001_</v>
      </c>
      <c r="CJ44" s="22" t="str">
        <f t="shared" si="48"/>
        <v/>
      </c>
      <c r="CK44" s="22" t="str">
        <f t="shared" si="48"/>
        <v>_x0011_</v>
      </c>
      <c r="CL44" s="22" t="str">
        <f t="shared" si="48"/>
        <v/>
      </c>
      <c r="CM44" s="22" t="str">
        <f t="shared" si="48"/>
        <v xml:space="preserve">
</v>
      </c>
      <c r="CN44" s="22" t="str">
        <f t="shared" si="48"/>
        <v>_x000F_</v>
      </c>
      <c r="CO44" s="22" t="str">
        <f t="shared" si="48"/>
        <v xml:space="preserve">
</v>
      </c>
      <c r="CP44" s="22" t="str">
        <f t="shared" si="48"/>
        <v>_x0015_</v>
      </c>
      <c r="CQ44" s="22" t="str">
        <f t="shared" si="48"/>
        <v>_x0017_</v>
      </c>
      <c r="CR44" s="22" t="str">
        <f t="shared" si="48"/>
        <v>_x000B_</v>
      </c>
      <c r="CS44" s="22" t="str">
        <f t="shared" si="48"/>
        <v>_x0005_</v>
      </c>
      <c r="CT44" s="22" t="str">
        <f t="shared" si="48"/>
        <v>-</v>
      </c>
      <c r="CU44" s="22" t="str">
        <f t="shared" si="48"/>
        <v/>
      </c>
      <c r="CV44" s="22" t="str">
        <f t="shared" si="48"/>
        <v/>
      </c>
      <c r="CW44" s="22" t="str">
        <f t="shared" si="45"/>
        <v>_x0004_</v>
      </c>
      <c r="CX44" s="22" t="str">
        <f t="shared" si="45"/>
        <v/>
      </c>
      <c r="CY44" s="22" t="str">
        <f t="shared" si="45"/>
        <v/>
      </c>
      <c r="CZ44" s="22" t="str">
        <f t="shared" si="45"/>
        <v/>
      </c>
      <c r="DA44" s="22" t="str">
        <f t="shared" si="45"/>
        <v/>
      </c>
      <c r="DB44" s="22" t="str">
        <f t="shared" si="45"/>
        <v/>
      </c>
      <c r="DC44" s="22" t="str">
        <f t="shared" si="45"/>
        <v>_x0004_</v>
      </c>
      <c r="DD44" s="22" t="str">
        <f t="shared" si="45"/>
        <v>_x0001_</v>
      </c>
      <c r="DE44" s="22" t="str">
        <f t="shared" si="45"/>
        <v/>
      </c>
      <c r="DF44" s="22" t="str">
        <f t="shared" si="45"/>
        <v xml:space="preserve">
</v>
      </c>
      <c r="DG44" s="22" t="str">
        <f t="shared" si="45"/>
        <v>Z</v>
      </c>
      <c r="DH44" s="22" t="str">
        <f t="shared" si="45"/>
        <v>Z</v>
      </c>
      <c r="DI44" s="22" t="str">
        <f t="shared" si="45"/>
        <v>Z</v>
      </c>
      <c r="DJ44" s="22" t="str">
        <f t="shared" si="45"/>
        <v>Z</v>
      </c>
      <c r="DK44" s="22" t="str">
        <f t="shared" si="45"/>
        <v>_x0001_</v>
      </c>
      <c r="DL44" s="22" t="str">
        <f t="shared" si="45"/>
        <v>Z</v>
      </c>
      <c r="DM44" s="22" t="str">
        <f t="shared" si="46"/>
        <v>_x0007_</v>
      </c>
      <c r="DN44" s="22" t="str">
        <f t="shared" si="46"/>
        <v>7</v>
      </c>
      <c r="DO44" s="22" t="str">
        <f t="shared" si="46"/>
        <v>_x0014_</v>
      </c>
      <c r="DP44" s="22" t="str">
        <f t="shared" si="46"/>
        <v>_x000C_</v>
      </c>
      <c r="DQ44" s="22" t="str">
        <f t="shared" si="46"/>
        <v>_x001E_</v>
      </c>
      <c r="DR44" s="22" t="str">
        <f t="shared" si="46"/>
        <v xml:space="preserve">	</v>
      </c>
      <c r="DS44" s="22" t="str">
        <f t="shared" si="46"/>
        <v/>
      </c>
      <c r="DT44" s="22" t="str">
        <f t="shared" si="46"/>
        <v>_x0003_</v>
      </c>
      <c r="DU44" s="22" t="str">
        <f t="shared" si="46"/>
        <v/>
      </c>
      <c r="DV44" s="22" t="str">
        <f t="shared" si="46"/>
        <v>_x000D_</v>
      </c>
      <c r="DW44" s="22" t="str">
        <f t="shared" si="46"/>
        <v>_x001D_</v>
      </c>
      <c r="DX44" s="22" t="str">
        <f t="shared" si="46"/>
        <v/>
      </c>
      <c r="DY44" s="22" t="str">
        <f t="shared" si="46"/>
        <v/>
      </c>
      <c r="DZ44" s="22" t="str">
        <f t="shared" si="46"/>
        <v/>
      </c>
      <c r="EA44" s="22" t="str">
        <f t="shared" si="46"/>
        <v>_x0007_</v>
      </c>
      <c r="EB44" s="22" t="str">
        <f t="shared" si="46"/>
        <v>_x0004_</v>
      </c>
      <c r="EC44" s="22" t="str">
        <f t="shared" si="47"/>
        <v/>
      </c>
      <c r="ED44" s="22" t="str">
        <f t="shared" si="47"/>
        <v/>
      </c>
      <c r="EE44" s="22" t="str">
        <f t="shared" si="31"/>
        <v>_x0001_</v>
      </c>
    </row>
    <row r="45" spans="1:135" x14ac:dyDescent="0.35">
      <c r="A45" s="54" t="str">
        <f t="shared" si="16"/>
        <v>2A</v>
      </c>
      <c r="B45" s="54">
        <f t="shared" si="14"/>
        <v>42</v>
      </c>
      <c r="C45" s="70" t="str">
        <f t="shared" si="15"/>
        <v>Cleric</v>
      </c>
      <c r="D45" s="70" t="str">
        <f t="shared" si="50"/>
        <v>43</v>
      </c>
      <c r="E45" s="70" t="str">
        <f t="shared" si="50"/>
        <v>6C</v>
      </c>
      <c r="F45" s="70" t="str">
        <f t="shared" si="50"/>
        <v>65</v>
      </c>
      <c r="G45" s="70" t="str">
        <f t="shared" si="50"/>
        <v>72</v>
      </c>
      <c r="H45" s="70" t="str">
        <f t="shared" si="50"/>
        <v>69</v>
      </c>
      <c r="I45" s="70" t="str">
        <f t="shared" si="50"/>
        <v>63</v>
      </c>
      <c r="J45" s="70" t="str">
        <f t="shared" si="50"/>
        <v>20</v>
      </c>
      <c r="K45" s="70" t="str">
        <f t="shared" si="50"/>
        <v>A7</v>
      </c>
      <c r="L45" s="70" t="str">
        <f t="shared" si="50"/>
        <v>A7</v>
      </c>
      <c r="M45" s="70" t="str">
        <f t="shared" si="50"/>
        <v>A7</v>
      </c>
      <c r="N45" s="70" t="str">
        <f t="shared" si="51"/>
        <v>A7</v>
      </c>
      <c r="O45" s="70" t="str">
        <f t="shared" si="51"/>
        <v>A7</v>
      </c>
      <c r="P45" s="70" t="str">
        <f t="shared" si="51"/>
        <v>A7</v>
      </c>
      <c r="Q45" s="70" t="str">
        <f t="shared" si="51"/>
        <v>A7</v>
      </c>
      <c r="R45" s="70" t="str">
        <f t="shared" si="51"/>
        <v>A7</v>
      </c>
      <c r="S45" s="70" t="str">
        <f t="shared" si="51"/>
        <v>01</v>
      </c>
      <c r="T45" s="70" t="str">
        <f t="shared" si="51"/>
        <v>00</v>
      </c>
      <c r="U45" s="70" t="str">
        <f t="shared" si="51"/>
        <v>0C</v>
      </c>
      <c r="V45" s="70" t="str">
        <f t="shared" si="51"/>
        <v>00</v>
      </c>
      <c r="W45" s="70" t="str">
        <f t="shared" si="51"/>
        <v>05</v>
      </c>
      <c r="X45" s="70" t="str">
        <f t="shared" si="52"/>
        <v>07</v>
      </c>
      <c r="Y45" s="70" t="str">
        <f t="shared" si="52"/>
        <v>03</v>
      </c>
      <c r="Z45" s="70" t="str">
        <f t="shared" si="52"/>
        <v>0E</v>
      </c>
      <c r="AA45" s="70" t="str">
        <f t="shared" si="52"/>
        <v>14</v>
      </c>
      <c r="AB45" s="70" t="str">
        <f t="shared" si="52"/>
        <v>04</v>
      </c>
      <c r="AC45" s="70" t="str">
        <f t="shared" si="52"/>
        <v>00</v>
      </c>
      <c r="AD45" s="70" t="str">
        <f t="shared" si="52"/>
        <v>46</v>
      </c>
      <c r="AE45" s="70" t="str">
        <f t="shared" si="52"/>
        <v>00</v>
      </c>
      <c r="AF45" s="70" t="str">
        <f t="shared" si="52"/>
        <v>46</v>
      </c>
      <c r="AG45" s="12" t="str">
        <f t="shared" si="52"/>
        <v>0A</v>
      </c>
      <c r="AH45" s="70" t="str">
        <f t="shared" si="53"/>
        <v>00</v>
      </c>
      <c r="AI45" s="70" t="str">
        <f t="shared" si="53"/>
        <v>00</v>
      </c>
      <c r="AJ45" s="70" t="str">
        <f t="shared" si="53"/>
        <v>00</v>
      </c>
      <c r="AK45" s="70" t="str">
        <f t="shared" si="53"/>
        <v>07</v>
      </c>
      <c r="AL45" s="70" t="str">
        <f t="shared" si="53"/>
        <v>5A</v>
      </c>
      <c r="AM45" s="11" t="str">
        <f t="shared" si="53"/>
        <v>04</v>
      </c>
      <c r="AN45" s="11" t="str">
        <f t="shared" si="53"/>
        <v>01</v>
      </c>
      <c r="AO45" s="70" t="str">
        <f t="shared" si="53"/>
        <v>00</v>
      </c>
      <c r="AP45" s="70" t="str">
        <f t="shared" si="53"/>
        <v>0A</v>
      </c>
      <c r="AQ45" s="70" t="str">
        <f t="shared" si="53"/>
        <v>0A</v>
      </c>
      <c r="AR45" s="70" t="str">
        <f t="shared" si="54"/>
        <v>0A</v>
      </c>
      <c r="AS45" s="70" t="str">
        <f t="shared" si="54"/>
        <v>0A</v>
      </c>
      <c r="AT45" s="70" t="str">
        <f t="shared" si="54"/>
        <v>0A</v>
      </c>
      <c r="AU45" s="70" t="str">
        <f t="shared" si="54"/>
        <v>01</v>
      </c>
      <c r="AV45" s="70" t="str">
        <f t="shared" si="54"/>
        <v>0A</v>
      </c>
      <c r="AW45" s="70" t="str">
        <f t="shared" si="54"/>
        <v>38</v>
      </c>
      <c r="AX45" s="70" t="str">
        <f t="shared" si="54"/>
        <v>5A</v>
      </c>
      <c r="AY45" s="70" t="str">
        <f t="shared" si="54"/>
        <v>01</v>
      </c>
      <c r="AZ45" s="70" t="str">
        <f t="shared" si="54"/>
        <v>01</v>
      </c>
      <c r="BA45" s="70" t="str">
        <f t="shared" si="54"/>
        <v>5A</v>
      </c>
      <c r="BB45" s="11" t="str">
        <f t="shared" si="55"/>
        <v>07</v>
      </c>
      <c r="BC45" s="70" t="str">
        <f t="shared" si="55"/>
        <v>00</v>
      </c>
      <c r="BD45" s="70" t="str">
        <f t="shared" si="55"/>
        <v>02</v>
      </c>
      <c r="BE45" s="70" t="str">
        <f t="shared" si="55"/>
        <v>00</v>
      </c>
      <c r="BF45" s="70" t="str">
        <f t="shared" si="55"/>
        <v>00</v>
      </c>
      <c r="BG45" s="70" t="str">
        <f t="shared" si="55"/>
        <v>1D</v>
      </c>
      <c r="BH45" s="70" t="str">
        <f t="shared" si="55"/>
        <v>00</v>
      </c>
      <c r="BI45" s="70" t="str">
        <f t="shared" si="55"/>
        <v>00</v>
      </c>
      <c r="BJ45" s="70" t="str">
        <f t="shared" si="55"/>
        <v>28</v>
      </c>
      <c r="BK45" s="70" t="str">
        <f t="shared" si="55"/>
        <v>06</v>
      </c>
      <c r="BL45" s="11" t="str">
        <f t="shared" si="55"/>
        <v>04</v>
      </c>
      <c r="BM45" s="70" t="str">
        <f t="shared" si="55"/>
        <v>00</v>
      </c>
      <c r="BN45" s="70" t="str">
        <f t="shared" si="55"/>
        <v>00</v>
      </c>
      <c r="BO45" s="70" t="str">
        <f t="shared" si="55"/>
        <v>01</v>
      </c>
      <c r="BS45" s="54" t="str">
        <f t="shared" si="17"/>
        <v xml:space="preserve">Cleric §§§§§§§§_x0001__x000C__x0005__x0007__x0003__x000E__x0014__x0004_FF
</v>
      </c>
      <c r="BT45" s="22" t="str">
        <f t="shared" si="49"/>
        <v>C</v>
      </c>
      <c r="BU45" s="22" t="str">
        <f t="shared" si="49"/>
        <v>l</v>
      </c>
      <c r="BV45" s="22" t="str">
        <f t="shared" si="49"/>
        <v>e</v>
      </c>
      <c r="BW45" s="22" t="str">
        <f t="shared" si="49"/>
        <v>r</v>
      </c>
      <c r="BX45" s="22" t="str">
        <f t="shared" si="49"/>
        <v>i</v>
      </c>
      <c r="BY45" s="22" t="str">
        <f t="shared" si="49"/>
        <v>c</v>
      </c>
      <c r="BZ45" s="22" t="str">
        <f t="shared" si="49"/>
        <v xml:space="preserve"> </v>
      </c>
      <c r="CA45" s="22" t="str">
        <f t="shared" si="49"/>
        <v>§</v>
      </c>
      <c r="CB45" s="22" t="str">
        <f t="shared" si="49"/>
        <v>§</v>
      </c>
      <c r="CC45" s="22" t="str">
        <f t="shared" si="49"/>
        <v>§</v>
      </c>
      <c r="CD45" s="22" t="str">
        <f t="shared" si="49"/>
        <v>§</v>
      </c>
      <c r="CE45" s="22" t="str">
        <f t="shared" si="49"/>
        <v>§</v>
      </c>
      <c r="CF45" s="22" t="str">
        <f t="shared" si="49"/>
        <v>§</v>
      </c>
      <c r="CG45" s="22" t="str">
        <f t="shared" si="49"/>
        <v>§</v>
      </c>
      <c r="CH45" s="22" t="str">
        <f t="shared" si="49"/>
        <v>§</v>
      </c>
      <c r="CI45" s="22" t="str">
        <f t="shared" si="48"/>
        <v>_x0001_</v>
      </c>
      <c r="CJ45" s="22" t="str">
        <f t="shared" si="48"/>
        <v/>
      </c>
      <c r="CK45" s="22" t="str">
        <f t="shared" si="48"/>
        <v>_x000C_</v>
      </c>
      <c r="CL45" s="22" t="str">
        <f t="shared" si="48"/>
        <v/>
      </c>
      <c r="CM45" s="22" t="str">
        <f t="shared" si="48"/>
        <v>_x0005_</v>
      </c>
      <c r="CN45" s="22" t="str">
        <f t="shared" si="48"/>
        <v>_x0007_</v>
      </c>
      <c r="CO45" s="22" t="str">
        <f t="shared" si="48"/>
        <v>_x0003_</v>
      </c>
      <c r="CP45" s="22" t="str">
        <f t="shared" si="48"/>
        <v>_x000E_</v>
      </c>
      <c r="CQ45" s="22" t="str">
        <f t="shared" si="48"/>
        <v>_x0014_</v>
      </c>
      <c r="CR45" s="22" t="str">
        <f t="shared" si="48"/>
        <v>_x0004_</v>
      </c>
      <c r="CS45" s="22" t="str">
        <f t="shared" si="48"/>
        <v/>
      </c>
      <c r="CT45" s="22" t="str">
        <f t="shared" si="48"/>
        <v>F</v>
      </c>
      <c r="CU45" s="22" t="str">
        <f t="shared" si="48"/>
        <v/>
      </c>
      <c r="CV45" s="22" t="str">
        <f t="shared" si="48"/>
        <v>F</v>
      </c>
      <c r="CW45" s="22" t="str">
        <f t="shared" si="45"/>
        <v xml:space="preserve">
</v>
      </c>
      <c r="CX45" s="22" t="str">
        <f t="shared" si="45"/>
        <v/>
      </c>
      <c r="CY45" s="22" t="str">
        <f t="shared" si="45"/>
        <v/>
      </c>
      <c r="CZ45" s="22" t="str">
        <f t="shared" si="45"/>
        <v/>
      </c>
      <c r="DA45" s="22" t="str">
        <f t="shared" si="45"/>
        <v>_x0007_</v>
      </c>
      <c r="DB45" s="22" t="str">
        <f t="shared" si="45"/>
        <v>Z</v>
      </c>
      <c r="DC45" s="22" t="str">
        <f t="shared" si="45"/>
        <v>_x0004_</v>
      </c>
      <c r="DD45" s="22" t="str">
        <f t="shared" si="45"/>
        <v>_x0001_</v>
      </c>
      <c r="DE45" s="22" t="str">
        <f t="shared" si="45"/>
        <v/>
      </c>
      <c r="DF45" s="22" t="str">
        <f t="shared" si="45"/>
        <v xml:space="preserve">
</v>
      </c>
      <c r="DG45" s="22" t="str">
        <f t="shared" si="45"/>
        <v xml:space="preserve">
</v>
      </c>
      <c r="DH45" s="22" t="str">
        <f t="shared" si="45"/>
        <v xml:space="preserve">
</v>
      </c>
      <c r="DI45" s="22" t="str">
        <f t="shared" si="45"/>
        <v xml:space="preserve">
</v>
      </c>
      <c r="DJ45" s="22" t="str">
        <f t="shared" si="45"/>
        <v xml:space="preserve">
</v>
      </c>
      <c r="DK45" s="22" t="str">
        <f t="shared" si="45"/>
        <v>_x0001_</v>
      </c>
      <c r="DL45" s="22" t="str">
        <f t="shared" si="45"/>
        <v xml:space="preserve">
</v>
      </c>
      <c r="DM45" s="22" t="str">
        <f t="shared" si="46"/>
        <v>8</v>
      </c>
      <c r="DN45" s="22" t="str">
        <f t="shared" si="46"/>
        <v>Z</v>
      </c>
      <c r="DO45" s="22" t="str">
        <f t="shared" si="46"/>
        <v>_x0001_</v>
      </c>
      <c r="DP45" s="22" t="str">
        <f t="shared" si="46"/>
        <v>_x0001_</v>
      </c>
      <c r="DQ45" s="22" t="str">
        <f t="shared" si="46"/>
        <v>Z</v>
      </c>
      <c r="DR45" s="22" t="str">
        <f t="shared" si="46"/>
        <v>_x0007_</v>
      </c>
      <c r="DS45" s="22" t="str">
        <f t="shared" si="46"/>
        <v/>
      </c>
      <c r="DT45" s="22" t="str">
        <f t="shared" si="46"/>
        <v>_x0002_</v>
      </c>
      <c r="DU45" s="22" t="str">
        <f t="shared" si="46"/>
        <v/>
      </c>
      <c r="DV45" s="22" t="str">
        <f t="shared" si="46"/>
        <v/>
      </c>
      <c r="DW45" s="22" t="str">
        <f t="shared" si="46"/>
        <v>_x001D_</v>
      </c>
      <c r="DX45" s="22" t="str">
        <f t="shared" si="46"/>
        <v/>
      </c>
      <c r="DY45" s="22" t="str">
        <f t="shared" si="46"/>
        <v/>
      </c>
      <c r="DZ45" s="22" t="str">
        <f t="shared" si="46"/>
        <v>(</v>
      </c>
      <c r="EA45" s="22" t="str">
        <f t="shared" si="46"/>
        <v>_x0006_</v>
      </c>
      <c r="EB45" s="22" t="str">
        <f t="shared" si="46"/>
        <v>_x0004_</v>
      </c>
      <c r="EC45" s="22" t="str">
        <f t="shared" si="47"/>
        <v/>
      </c>
      <c r="ED45" s="22" t="str">
        <f t="shared" si="47"/>
        <v/>
      </c>
      <c r="EE45" s="22" t="str">
        <f t="shared" si="31"/>
        <v>_x0001_</v>
      </c>
    </row>
    <row r="46" spans="1:135" x14ac:dyDescent="0.35">
      <c r="A46" s="54" t="str">
        <f t="shared" si="16"/>
        <v>2B</v>
      </c>
      <c r="B46" s="54">
        <f t="shared" si="14"/>
        <v>43</v>
      </c>
      <c r="C46" s="70" t="str">
        <f t="shared" si="15"/>
        <v>Priest</v>
      </c>
      <c r="D46" s="70" t="str">
        <f t="shared" si="50"/>
        <v>50</v>
      </c>
      <c r="E46" s="70" t="str">
        <f t="shared" si="50"/>
        <v>72</v>
      </c>
      <c r="F46" s="70" t="str">
        <f t="shared" si="50"/>
        <v>69</v>
      </c>
      <c r="G46" s="70" t="str">
        <f t="shared" si="50"/>
        <v>65</v>
      </c>
      <c r="H46" s="70" t="str">
        <f t="shared" si="50"/>
        <v>73</v>
      </c>
      <c r="I46" s="70" t="str">
        <f t="shared" si="50"/>
        <v>74</v>
      </c>
      <c r="J46" s="70" t="str">
        <f t="shared" si="50"/>
        <v>20</v>
      </c>
      <c r="K46" s="70" t="str">
        <f t="shared" si="50"/>
        <v>A7</v>
      </c>
      <c r="L46" s="70" t="str">
        <f t="shared" si="50"/>
        <v>A7</v>
      </c>
      <c r="M46" s="70" t="str">
        <f t="shared" si="50"/>
        <v>A7</v>
      </c>
      <c r="N46" s="70" t="str">
        <f t="shared" si="51"/>
        <v>A7</v>
      </c>
      <c r="O46" s="70" t="str">
        <f t="shared" si="51"/>
        <v>A7</v>
      </c>
      <c r="P46" s="70" t="str">
        <f t="shared" si="51"/>
        <v>A7</v>
      </c>
      <c r="Q46" s="70" t="str">
        <f t="shared" si="51"/>
        <v>A7</v>
      </c>
      <c r="R46" s="70" t="str">
        <f t="shared" si="51"/>
        <v>A7</v>
      </c>
      <c r="S46" s="70" t="str">
        <f t="shared" si="51"/>
        <v>01</v>
      </c>
      <c r="T46" s="70" t="str">
        <f t="shared" si="51"/>
        <v>00</v>
      </c>
      <c r="U46" s="70" t="str">
        <f t="shared" si="51"/>
        <v>0B</v>
      </c>
      <c r="V46" s="70" t="str">
        <f t="shared" si="51"/>
        <v>00</v>
      </c>
      <c r="W46" s="70" t="str">
        <f t="shared" si="51"/>
        <v>06</v>
      </c>
      <c r="X46" s="70" t="str">
        <f t="shared" si="52"/>
        <v>08</v>
      </c>
      <c r="Y46" s="70" t="str">
        <f t="shared" si="52"/>
        <v>08</v>
      </c>
      <c r="Z46" s="70" t="str">
        <f t="shared" si="52"/>
        <v>0C</v>
      </c>
      <c r="AA46" s="70" t="str">
        <f t="shared" si="52"/>
        <v>11</v>
      </c>
      <c r="AB46" s="70" t="str">
        <f t="shared" si="52"/>
        <v>04</v>
      </c>
      <c r="AC46" s="70" t="str">
        <f t="shared" si="52"/>
        <v>00</v>
      </c>
      <c r="AD46" s="70" t="str">
        <f t="shared" si="52"/>
        <v>14</v>
      </c>
      <c r="AE46" s="70" t="str">
        <f t="shared" si="52"/>
        <v>00</v>
      </c>
      <c r="AF46" s="70" t="str">
        <f t="shared" si="52"/>
        <v>32</v>
      </c>
      <c r="AG46" s="12" t="str">
        <f t="shared" si="52"/>
        <v>1E</v>
      </c>
      <c r="AH46" s="70" t="str">
        <f t="shared" si="53"/>
        <v>00</v>
      </c>
      <c r="AI46" s="70" t="str">
        <f t="shared" si="53"/>
        <v>00</v>
      </c>
      <c r="AJ46" s="70" t="str">
        <f t="shared" si="53"/>
        <v>00</v>
      </c>
      <c r="AK46" s="70" t="str">
        <f t="shared" si="53"/>
        <v>00</v>
      </c>
      <c r="AL46" s="70" t="str">
        <f t="shared" si="53"/>
        <v>5A</v>
      </c>
      <c r="AM46" s="11" t="str">
        <f t="shared" si="53"/>
        <v>04</v>
      </c>
      <c r="AN46" s="11" t="str">
        <f t="shared" si="53"/>
        <v>01</v>
      </c>
      <c r="AO46" s="70" t="str">
        <f t="shared" si="53"/>
        <v>00</v>
      </c>
      <c r="AP46" s="70" t="str">
        <f t="shared" si="53"/>
        <v>0A</v>
      </c>
      <c r="AQ46" s="70" t="str">
        <f t="shared" si="53"/>
        <v>0F</v>
      </c>
      <c r="AR46" s="70" t="str">
        <f t="shared" si="54"/>
        <v>05</v>
      </c>
      <c r="AS46" s="70" t="str">
        <f t="shared" si="54"/>
        <v>05</v>
      </c>
      <c r="AT46" s="70" t="str">
        <f t="shared" si="54"/>
        <v>05</v>
      </c>
      <c r="AU46" s="70" t="str">
        <f t="shared" si="54"/>
        <v>01</v>
      </c>
      <c r="AV46" s="70" t="str">
        <f t="shared" si="54"/>
        <v>0F</v>
      </c>
      <c r="AW46" s="70" t="str">
        <f t="shared" si="54"/>
        <v>36</v>
      </c>
      <c r="AX46" s="70" t="str">
        <f t="shared" si="54"/>
        <v>3C</v>
      </c>
      <c r="AY46" s="70" t="str">
        <f t="shared" si="54"/>
        <v>01</v>
      </c>
      <c r="AZ46" s="70" t="str">
        <f t="shared" si="54"/>
        <v>01</v>
      </c>
      <c r="BA46" s="70" t="str">
        <f t="shared" si="54"/>
        <v>01</v>
      </c>
      <c r="BB46" s="11" t="str">
        <f t="shared" si="55"/>
        <v>00</v>
      </c>
      <c r="BC46" s="70" t="str">
        <f t="shared" si="55"/>
        <v>00</v>
      </c>
      <c r="BD46" s="70" t="str">
        <f t="shared" si="55"/>
        <v>02</v>
      </c>
      <c r="BE46" s="70" t="str">
        <f t="shared" si="55"/>
        <v>00</v>
      </c>
      <c r="BF46" s="70" t="str">
        <f t="shared" si="55"/>
        <v>00</v>
      </c>
      <c r="BG46" s="70" t="str">
        <f t="shared" si="55"/>
        <v>00</v>
      </c>
      <c r="BH46" s="70" t="str">
        <f t="shared" si="55"/>
        <v>00</v>
      </c>
      <c r="BI46" s="70" t="str">
        <f t="shared" si="55"/>
        <v>00</v>
      </c>
      <c r="BJ46" s="70" t="str">
        <f t="shared" si="55"/>
        <v>5A</v>
      </c>
      <c r="BK46" s="70" t="str">
        <f t="shared" si="55"/>
        <v>06</v>
      </c>
      <c r="BL46" s="11" t="str">
        <f t="shared" si="55"/>
        <v>04</v>
      </c>
      <c r="BM46" s="70" t="str">
        <f t="shared" si="55"/>
        <v>00</v>
      </c>
      <c r="BN46" s="70" t="str">
        <f t="shared" si="55"/>
        <v>00</v>
      </c>
      <c r="BO46" s="70" t="str">
        <f t="shared" si="55"/>
        <v>01</v>
      </c>
      <c r="BS46" s="54" t="str">
        <f t="shared" si="17"/>
        <v>Priest §§§§§§§§_x0001__x000B__x0006__x0008__x0008__x000C__x0011__x0004__x0014_2_x001E_</v>
      </c>
      <c r="BT46" s="22" t="str">
        <f t="shared" si="49"/>
        <v>P</v>
      </c>
      <c r="BU46" s="22" t="str">
        <f t="shared" si="49"/>
        <v>r</v>
      </c>
      <c r="BV46" s="22" t="str">
        <f t="shared" si="49"/>
        <v>i</v>
      </c>
      <c r="BW46" s="22" t="str">
        <f t="shared" si="49"/>
        <v>e</v>
      </c>
      <c r="BX46" s="22" t="str">
        <f t="shared" si="49"/>
        <v>s</v>
      </c>
      <c r="BY46" s="22" t="str">
        <f t="shared" si="49"/>
        <v>t</v>
      </c>
      <c r="BZ46" s="22" t="str">
        <f t="shared" si="49"/>
        <v xml:space="preserve"> </v>
      </c>
      <c r="CA46" s="22" t="str">
        <f t="shared" si="49"/>
        <v>§</v>
      </c>
      <c r="CB46" s="22" t="str">
        <f t="shared" si="49"/>
        <v>§</v>
      </c>
      <c r="CC46" s="22" t="str">
        <f t="shared" si="49"/>
        <v>§</v>
      </c>
      <c r="CD46" s="22" t="str">
        <f t="shared" si="49"/>
        <v>§</v>
      </c>
      <c r="CE46" s="22" t="str">
        <f t="shared" si="49"/>
        <v>§</v>
      </c>
      <c r="CF46" s="22" t="str">
        <f t="shared" si="49"/>
        <v>§</v>
      </c>
      <c r="CG46" s="22" t="str">
        <f t="shared" si="49"/>
        <v>§</v>
      </c>
      <c r="CH46" s="22" t="str">
        <f t="shared" si="49"/>
        <v>§</v>
      </c>
      <c r="CI46" s="22" t="str">
        <f t="shared" si="48"/>
        <v>_x0001_</v>
      </c>
      <c r="CJ46" s="22" t="str">
        <f t="shared" si="48"/>
        <v/>
      </c>
      <c r="CK46" s="22" t="str">
        <f t="shared" si="48"/>
        <v>_x000B_</v>
      </c>
      <c r="CL46" s="22" t="str">
        <f t="shared" si="48"/>
        <v/>
      </c>
      <c r="CM46" s="22" t="str">
        <f t="shared" si="48"/>
        <v>_x0006_</v>
      </c>
      <c r="CN46" s="22" t="str">
        <f t="shared" si="48"/>
        <v>_x0008_</v>
      </c>
      <c r="CO46" s="22" t="str">
        <f t="shared" si="48"/>
        <v>_x0008_</v>
      </c>
      <c r="CP46" s="22" t="str">
        <f t="shared" si="48"/>
        <v>_x000C_</v>
      </c>
      <c r="CQ46" s="22" t="str">
        <f t="shared" si="48"/>
        <v>_x0011_</v>
      </c>
      <c r="CR46" s="22" t="str">
        <f t="shared" si="48"/>
        <v>_x0004_</v>
      </c>
      <c r="CS46" s="22" t="str">
        <f t="shared" si="48"/>
        <v/>
      </c>
      <c r="CT46" s="22" t="str">
        <f t="shared" si="48"/>
        <v>_x0014_</v>
      </c>
      <c r="CU46" s="22" t="str">
        <f t="shared" si="48"/>
        <v/>
      </c>
      <c r="CV46" s="22" t="str">
        <f t="shared" si="48"/>
        <v>2</v>
      </c>
      <c r="CW46" s="22" t="str">
        <f t="shared" si="45"/>
        <v>_x001E_</v>
      </c>
      <c r="CX46" s="22" t="str">
        <f t="shared" si="45"/>
        <v/>
      </c>
      <c r="CY46" s="22" t="str">
        <f t="shared" si="45"/>
        <v/>
      </c>
      <c r="CZ46" s="22" t="str">
        <f t="shared" si="45"/>
        <v/>
      </c>
      <c r="DA46" s="22" t="str">
        <f t="shared" si="45"/>
        <v/>
      </c>
      <c r="DB46" s="22" t="str">
        <f t="shared" si="45"/>
        <v>Z</v>
      </c>
      <c r="DC46" s="22" t="str">
        <f t="shared" si="45"/>
        <v>_x0004_</v>
      </c>
      <c r="DD46" s="22" t="str">
        <f t="shared" si="45"/>
        <v>_x0001_</v>
      </c>
      <c r="DE46" s="22" t="str">
        <f t="shared" si="45"/>
        <v/>
      </c>
      <c r="DF46" s="22" t="str">
        <f t="shared" si="45"/>
        <v xml:space="preserve">
</v>
      </c>
      <c r="DG46" s="22" t="str">
        <f t="shared" si="45"/>
        <v>_x000F_</v>
      </c>
      <c r="DH46" s="22" t="str">
        <f t="shared" si="45"/>
        <v>_x0005_</v>
      </c>
      <c r="DI46" s="22" t="str">
        <f t="shared" si="45"/>
        <v>_x0005_</v>
      </c>
      <c r="DJ46" s="22" t="str">
        <f t="shared" si="45"/>
        <v>_x0005_</v>
      </c>
      <c r="DK46" s="22" t="str">
        <f t="shared" si="45"/>
        <v>_x0001_</v>
      </c>
      <c r="DL46" s="22" t="str">
        <f t="shared" si="45"/>
        <v>_x000F_</v>
      </c>
      <c r="DM46" s="22" t="str">
        <f t="shared" si="46"/>
        <v>6</v>
      </c>
      <c r="DN46" s="22" t="str">
        <f t="shared" si="46"/>
        <v>&lt;</v>
      </c>
      <c r="DO46" s="22" t="str">
        <f t="shared" si="46"/>
        <v>_x0001_</v>
      </c>
      <c r="DP46" s="22" t="str">
        <f t="shared" si="46"/>
        <v>_x0001_</v>
      </c>
      <c r="DQ46" s="22" t="str">
        <f t="shared" si="46"/>
        <v>_x0001_</v>
      </c>
      <c r="DR46" s="22" t="str">
        <f t="shared" si="46"/>
        <v/>
      </c>
      <c r="DS46" s="22" t="str">
        <f t="shared" si="46"/>
        <v/>
      </c>
      <c r="DT46" s="22" t="str">
        <f t="shared" si="46"/>
        <v>_x0002_</v>
      </c>
      <c r="DU46" s="22" t="str">
        <f t="shared" si="46"/>
        <v/>
      </c>
      <c r="DV46" s="22" t="str">
        <f t="shared" si="46"/>
        <v/>
      </c>
      <c r="DW46" s="22" t="str">
        <f t="shared" si="46"/>
        <v/>
      </c>
      <c r="DX46" s="22" t="str">
        <f t="shared" si="46"/>
        <v/>
      </c>
      <c r="DY46" s="22" t="str">
        <f t="shared" si="46"/>
        <v/>
      </c>
      <c r="DZ46" s="22" t="str">
        <f t="shared" si="46"/>
        <v>Z</v>
      </c>
      <c r="EA46" s="22" t="str">
        <f t="shared" si="46"/>
        <v>_x0006_</v>
      </c>
      <c r="EB46" s="22" t="str">
        <f t="shared" si="46"/>
        <v>_x0004_</v>
      </c>
      <c r="EC46" s="22" t="str">
        <f t="shared" si="47"/>
        <v/>
      </c>
      <c r="ED46" s="22" t="str">
        <f t="shared" si="47"/>
        <v/>
      </c>
      <c r="EE46" s="22" t="str">
        <f t="shared" si="31"/>
        <v>_x0001_</v>
      </c>
    </row>
    <row r="47" spans="1:135" x14ac:dyDescent="0.35">
      <c r="A47" s="54" t="str">
        <f t="shared" si="16"/>
        <v>2C</v>
      </c>
      <c r="B47" s="54">
        <f t="shared" si="14"/>
        <v>44</v>
      </c>
      <c r="C47" s="70" t="str">
        <f t="shared" si="15"/>
        <v>Druid</v>
      </c>
      <c r="D47" s="70" t="str">
        <f t="shared" si="50"/>
        <v>44</v>
      </c>
      <c r="E47" s="70" t="str">
        <f t="shared" si="50"/>
        <v>72</v>
      </c>
      <c r="F47" s="70" t="str">
        <f t="shared" si="50"/>
        <v>75</v>
      </c>
      <c r="G47" s="70" t="str">
        <f t="shared" si="50"/>
        <v>69</v>
      </c>
      <c r="H47" s="70" t="str">
        <f t="shared" si="50"/>
        <v>64</v>
      </c>
      <c r="I47" s="70" t="str">
        <f t="shared" si="50"/>
        <v>20</v>
      </c>
      <c r="J47" s="70" t="str">
        <f t="shared" si="50"/>
        <v>A7</v>
      </c>
      <c r="K47" s="70" t="str">
        <f t="shared" si="50"/>
        <v>A7</v>
      </c>
      <c r="L47" s="70" t="str">
        <f t="shared" si="50"/>
        <v>A7</v>
      </c>
      <c r="M47" s="70" t="str">
        <f t="shared" si="50"/>
        <v>A7</v>
      </c>
      <c r="N47" s="70" t="str">
        <f t="shared" si="51"/>
        <v>A7</v>
      </c>
      <c r="O47" s="70" t="str">
        <f t="shared" si="51"/>
        <v>A7</v>
      </c>
      <c r="P47" s="70" t="str">
        <f t="shared" si="51"/>
        <v>A7</v>
      </c>
      <c r="Q47" s="70" t="str">
        <f t="shared" si="51"/>
        <v>A7</v>
      </c>
      <c r="R47" s="70" t="str">
        <f t="shared" si="51"/>
        <v>A7</v>
      </c>
      <c r="S47" s="70" t="str">
        <f t="shared" si="51"/>
        <v>01</v>
      </c>
      <c r="T47" s="70" t="str">
        <f t="shared" si="51"/>
        <v>00</v>
      </c>
      <c r="U47" s="70" t="str">
        <f t="shared" si="51"/>
        <v>0D</v>
      </c>
      <c r="V47" s="70" t="str">
        <f t="shared" si="51"/>
        <v>00</v>
      </c>
      <c r="W47" s="70" t="str">
        <f t="shared" si="51"/>
        <v>0B</v>
      </c>
      <c r="X47" s="70" t="str">
        <f t="shared" si="52"/>
        <v>0C</v>
      </c>
      <c r="Y47" s="70" t="str">
        <f t="shared" si="52"/>
        <v>0D</v>
      </c>
      <c r="Z47" s="70" t="str">
        <f t="shared" si="52"/>
        <v>11</v>
      </c>
      <c r="AA47" s="70" t="str">
        <f t="shared" si="52"/>
        <v>17</v>
      </c>
      <c r="AB47" s="70" t="str">
        <f t="shared" si="52"/>
        <v>05</v>
      </c>
      <c r="AC47" s="70" t="str">
        <f t="shared" si="52"/>
        <v>03</v>
      </c>
      <c r="AD47" s="70" t="str">
        <f t="shared" si="52"/>
        <v>28</v>
      </c>
      <c r="AE47" s="70" t="str">
        <f t="shared" si="52"/>
        <v>00</v>
      </c>
      <c r="AF47" s="70" t="str">
        <f t="shared" si="52"/>
        <v>00</v>
      </c>
      <c r="AG47" s="12" t="str">
        <f t="shared" si="52"/>
        <v>0B</v>
      </c>
      <c r="AH47" s="70" t="str">
        <f t="shared" si="53"/>
        <v>00</v>
      </c>
      <c r="AI47" s="70" t="str">
        <f t="shared" si="53"/>
        <v>00</v>
      </c>
      <c r="AJ47" s="70" t="str">
        <f t="shared" si="53"/>
        <v>00</v>
      </c>
      <c r="AK47" s="70" t="str">
        <f t="shared" si="53"/>
        <v>00</v>
      </c>
      <c r="AL47" s="70" t="str">
        <f t="shared" si="53"/>
        <v>5A</v>
      </c>
      <c r="AM47" s="11" t="str">
        <f t="shared" si="53"/>
        <v>04</v>
      </c>
      <c r="AN47" s="11" t="str">
        <f t="shared" si="53"/>
        <v>01</v>
      </c>
      <c r="AO47" s="70" t="str">
        <f t="shared" si="53"/>
        <v>00</v>
      </c>
      <c r="AP47" s="70" t="str">
        <f t="shared" si="53"/>
        <v>0A</v>
      </c>
      <c r="AQ47" s="70" t="str">
        <f t="shared" si="53"/>
        <v>2D</v>
      </c>
      <c r="AR47" s="70" t="str">
        <f t="shared" si="54"/>
        <v>17</v>
      </c>
      <c r="AS47" s="70" t="str">
        <f t="shared" si="54"/>
        <v>3C</v>
      </c>
      <c r="AT47" s="70" t="str">
        <f t="shared" si="54"/>
        <v>0C</v>
      </c>
      <c r="AU47" s="70" t="str">
        <f t="shared" si="54"/>
        <v>0F</v>
      </c>
      <c r="AV47" s="70" t="str">
        <f t="shared" si="54"/>
        <v>2D</v>
      </c>
      <c r="AW47" s="70" t="str">
        <f t="shared" si="54"/>
        <v>61</v>
      </c>
      <c r="AX47" s="70" t="str">
        <f t="shared" si="54"/>
        <v>3C</v>
      </c>
      <c r="AY47" s="70" t="str">
        <f t="shared" si="54"/>
        <v>1E</v>
      </c>
      <c r="AZ47" s="70" t="str">
        <f t="shared" si="54"/>
        <v>01</v>
      </c>
      <c r="BA47" s="70" t="str">
        <f t="shared" si="54"/>
        <v>22</v>
      </c>
      <c r="BB47" s="11" t="str">
        <f t="shared" si="55"/>
        <v>09</v>
      </c>
      <c r="BC47" s="70" t="str">
        <f t="shared" si="55"/>
        <v>00</v>
      </c>
      <c r="BD47" s="70" t="str">
        <f t="shared" si="55"/>
        <v>03</v>
      </c>
      <c r="BE47" s="70" t="str">
        <f t="shared" si="55"/>
        <v>06</v>
      </c>
      <c r="BF47" s="70" t="str">
        <f t="shared" si="55"/>
        <v>02</v>
      </c>
      <c r="BG47" s="70" t="str">
        <f t="shared" si="55"/>
        <v>1D</v>
      </c>
      <c r="BH47" s="70" t="str">
        <f t="shared" si="55"/>
        <v>00</v>
      </c>
      <c r="BI47" s="70" t="str">
        <f t="shared" si="55"/>
        <v>00</v>
      </c>
      <c r="BJ47" s="70" t="str">
        <f t="shared" si="55"/>
        <v>00</v>
      </c>
      <c r="BK47" s="70" t="str">
        <f t="shared" si="55"/>
        <v>07</v>
      </c>
      <c r="BL47" s="11" t="str">
        <f t="shared" si="55"/>
        <v>04</v>
      </c>
      <c r="BM47" s="70" t="str">
        <f t="shared" si="55"/>
        <v>00</v>
      </c>
      <c r="BN47" s="70" t="str">
        <f t="shared" si="55"/>
        <v>FF</v>
      </c>
      <c r="BO47" s="70" t="str">
        <f t="shared" si="55"/>
        <v>01</v>
      </c>
      <c r="BS47" s="54" t="str">
        <f t="shared" si="17"/>
        <v>Druid §§§§§§§§§_x0001__x000D__x000B__x000C__x000D__x0011__x0017__x0005__x0003_(_x000B_</v>
      </c>
      <c r="BT47" s="22" t="str">
        <f t="shared" si="49"/>
        <v>D</v>
      </c>
      <c r="BU47" s="22" t="str">
        <f t="shared" si="49"/>
        <v>r</v>
      </c>
      <c r="BV47" s="22" t="str">
        <f t="shared" si="49"/>
        <v>u</v>
      </c>
      <c r="BW47" s="22" t="str">
        <f t="shared" si="49"/>
        <v>i</v>
      </c>
      <c r="BX47" s="22" t="str">
        <f t="shared" si="49"/>
        <v>d</v>
      </c>
      <c r="BY47" s="22" t="str">
        <f t="shared" si="49"/>
        <v xml:space="preserve"> </v>
      </c>
      <c r="BZ47" s="22" t="str">
        <f t="shared" si="49"/>
        <v>§</v>
      </c>
      <c r="CA47" s="22" t="str">
        <f t="shared" si="49"/>
        <v>§</v>
      </c>
      <c r="CB47" s="22" t="str">
        <f t="shared" si="49"/>
        <v>§</v>
      </c>
      <c r="CC47" s="22" t="str">
        <f t="shared" si="49"/>
        <v>§</v>
      </c>
      <c r="CD47" s="22" t="str">
        <f t="shared" si="49"/>
        <v>§</v>
      </c>
      <c r="CE47" s="22" t="str">
        <f t="shared" si="49"/>
        <v>§</v>
      </c>
      <c r="CF47" s="22" t="str">
        <f t="shared" si="49"/>
        <v>§</v>
      </c>
      <c r="CG47" s="22" t="str">
        <f t="shared" si="49"/>
        <v>§</v>
      </c>
      <c r="CH47" s="22" t="str">
        <f t="shared" si="49"/>
        <v>§</v>
      </c>
      <c r="CI47" s="22" t="str">
        <f t="shared" si="48"/>
        <v>_x0001_</v>
      </c>
      <c r="CJ47" s="22" t="str">
        <f t="shared" si="48"/>
        <v/>
      </c>
      <c r="CK47" s="22" t="str">
        <f t="shared" si="48"/>
        <v>_x000D_</v>
      </c>
      <c r="CL47" s="22" t="str">
        <f t="shared" si="48"/>
        <v/>
      </c>
      <c r="CM47" s="22" t="str">
        <f t="shared" si="48"/>
        <v>_x000B_</v>
      </c>
      <c r="CN47" s="22" t="str">
        <f t="shared" si="48"/>
        <v>_x000C_</v>
      </c>
      <c r="CO47" s="22" t="str">
        <f t="shared" si="48"/>
        <v>_x000D_</v>
      </c>
      <c r="CP47" s="22" t="str">
        <f t="shared" si="48"/>
        <v>_x0011_</v>
      </c>
      <c r="CQ47" s="22" t="str">
        <f t="shared" si="48"/>
        <v>_x0017_</v>
      </c>
      <c r="CR47" s="22" t="str">
        <f t="shared" si="48"/>
        <v>_x0005_</v>
      </c>
      <c r="CS47" s="22" t="str">
        <f t="shared" si="48"/>
        <v>_x0003_</v>
      </c>
      <c r="CT47" s="22" t="str">
        <f t="shared" si="48"/>
        <v>(</v>
      </c>
      <c r="CU47" s="22" t="str">
        <f t="shared" si="48"/>
        <v/>
      </c>
      <c r="CV47" s="22" t="str">
        <f t="shared" si="48"/>
        <v/>
      </c>
      <c r="CW47" s="22" t="str">
        <f t="shared" si="45"/>
        <v>_x000B_</v>
      </c>
      <c r="CX47" s="22" t="str">
        <f t="shared" si="45"/>
        <v/>
      </c>
      <c r="CY47" s="22" t="str">
        <f t="shared" si="45"/>
        <v/>
      </c>
      <c r="CZ47" s="22" t="str">
        <f t="shared" si="45"/>
        <v/>
      </c>
      <c r="DA47" s="22" t="str">
        <f t="shared" si="45"/>
        <v/>
      </c>
      <c r="DB47" s="22" t="str">
        <f t="shared" si="45"/>
        <v>Z</v>
      </c>
      <c r="DC47" s="22" t="str">
        <f t="shared" si="45"/>
        <v>_x0004_</v>
      </c>
      <c r="DD47" s="22" t="str">
        <f t="shared" si="45"/>
        <v>_x0001_</v>
      </c>
      <c r="DE47" s="22" t="str">
        <f t="shared" si="45"/>
        <v/>
      </c>
      <c r="DF47" s="22" t="str">
        <f t="shared" si="45"/>
        <v xml:space="preserve">
</v>
      </c>
      <c r="DG47" s="22" t="str">
        <f t="shared" si="45"/>
        <v>-</v>
      </c>
      <c r="DH47" s="22" t="str">
        <f t="shared" si="45"/>
        <v>_x0017_</v>
      </c>
      <c r="DI47" s="22" t="str">
        <f t="shared" si="45"/>
        <v>&lt;</v>
      </c>
      <c r="DJ47" s="22" t="str">
        <f t="shared" si="45"/>
        <v>_x000C_</v>
      </c>
      <c r="DK47" s="22" t="str">
        <f t="shared" si="45"/>
        <v>_x000F_</v>
      </c>
      <c r="DL47" s="22" t="str">
        <f t="shared" si="45"/>
        <v>-</v>
      </c>
      <c r="DM47" s="22" t="str">
        <f t="shared" si="46"/>
        <v>a</v>
      </c>
      <c r="DN47" s="22" t="str">
        <f t="shared" si="46"/>
        <v>&lt;</v>
      </c>
      <c r="DO47" s="22" t="str">
        <f t="shared" si="46"/>
        <v>_x001E_</v>
      </c>
      <c r="DP47" s="22" t="str">
        <f t="shared" si="46"/>
        <v>_x0001_</v>
      </c>
      <c r="DQ47" s="22" t="str">
        <f t="shared" si="46"/>
        <v>"</v>
      </c>
      <c r="DR47" s="22" t="str">
        <f t="shared" si="46"/>
        <v xml:space="preserve">	</v>
      </c>
      <c r="DS47" s="22" t="str">
        <f t="shared" si="46"/>
        <v/>
      </c>
      <c r="DT47" s="22" t="str">
        <f t="shared" si="46"/>
        <v>_x0003_</v>
      </c>
      <c r="DU47" s="22" t="str">
        <f t="shared" si="46"/>
        <v>_x0006_</v>
      </c>
      <c r="DV47" s="22" t="str">
        <f t="shared" si="46"/>
        <v>_x0002_</v>
      </c>
      <c r="DW47" s="22" t="str">
        <f t="shared" si="46"/>
        <v>_x001D_</v>
      </c>
      <c r="DX47" s="22" t="str">
        <f t="shared" si="46"/>
        <v/>
      </c>
      <c r="DY47" s="22" t="str">
        <f t="shared" si="46"/>
        <v/>
      </c>
      <c r="DZ47" s="22" t="str">
        <f t="shared" si="46"/>
        <v/>
      </c>
      <c r="EA47" s="22" t="str">
        <f t="shared" si="46"/>
        <v>_x0007_</v>
      </c>
      <c r="EB47" s="22" t="str">
        <f t="shared" si="46"/>
        <v>_x0004_</v>
      </c>
      <c r="EC47" s="22" t="str">
        <f t="shared" si="47"/>
        <v/>
      </c>
      <c r="ED47" s="22" t="str">
        <f t="shared" si="47"/>
        <v>ÿ</v>
      </c>
      <c r="EE47" s="22" t="str">
        <f t="shared" si="31"/>
        <v>_x0001_</v>
      </c>
    </row>
    <row r="48" spans="1:135" x14ac:dyDescent="0.35">
      <c r="A48" s="54" t="str">
        <f t="shared" si="16"/>
        <v>2D</v>
      </c>
      <c r="B48" s="54">
        <f t="shared" si="14"/>
        <v>45</v>
      </c>
      <c r="C48" s="70" t="str">
        <f t="shared" si="15"/>
        <v>Alchemist</v>
      </c>
      <c r="D48" s="70" t="str">
        <f t="shared" si="50"/>
        <v>41</v>
      </c>
      <c r="E48" s="70" t="str">
        <f t="shared" si="50"/>
        <v>6C</v>
      </c>
      <c r="F48" s="70" t="str">
        <f t="shared" si="50"/>
        <v>63</v>
      </c>
      <c r="G48" s="70" t="str">
        <f t="shared" si="50"/>
        <v>68</v>
      </c>
      <c r="H48" s="70" t="str">
        <f t="shared" si="50"/>
        <v>65</v>
      </c>
      <c r="I48" s="70" t="str">
        <f t="shared" si="50"/>
        <v>6D</v>
      </c>
      <c r="J48" s="70" t="str">
        <f t="shared" si="50"/>
        <v>69</v>
      </c>
      <c r="K48" s="70" t="str">
        <f t="shared" si="50"/>
        <v>73</v>
      </c>
      <c r="L48" s="70" t="str">
        <f t="shared" si="50"/>
        <v>74</v>
      </c>
      <c r="M48" s="70" t="str">
        <f t="shared" si="50"/>
        <v>20</v>
      </c>
      <c r="N48" s="70" t="str">
        <f t="shared" si="51"/>
        <v>A7</v>
      </c>
      <c r="O48" s="70" t="str">
        <f t="shared" si="51"/>
        <v>A7</v>
      </c>
      <c r="P48" s="70" t="str">
        <f t="shared" si="51"/>
        <v>A7</v>
      </c>
      <c r="Q48" s="70" t="str">
        <f t="shared" si="51"/>
        <v>A7</v>
      </c>
      <c r="R48" s="70" t="str">
        <f t="shared" si="51"/>
        <v>A7</v>
      </c>
      <c r="S48" s="70" t="str">
        <f t="shared" si="51"/>
        <v>01</v>
      </c>
      <c r="T48" s="70" t="str">
        <f t="shared" si="51"/>
        <v>00</v>
      </c>
      <c r="U48" s="70" t="str">
        <f t="shared" si="51"/>
        <v>06</v>
      </c>
      <c r="V48" s="70" t="str">
        <f t="shared" si="51"/>
        <v>00</v>
      </c>
      <c r="W48" s="70" t="str">
        <f t="shared" si="51"/>
        <v>07</v>
      </c>
      <c r="X48" s="70" t="str">
        <f t="shared" si="52"/>
        <v>0F</v>
      </c>
      <c r="Y48" s="70" t="str">
        <f t="shared" si="52"/>
        <v>0C</v>
      </c>
      <c r="Z48" s="70" t="str">
        <f t="shared" si="52"/>
        <v>0D</v>
      </c>
      <c r="AA48" s="70" t="str">
        <f t="shared" si="52"/>
        <v>0F</v>
      </c>
      <c r="AB48" s="70" t="str">
        <f t="shared" si="52"/>
        <v>04</v>
      </c>
      <c r="AC48" s="70" t="str">
        <f t="shared" si="52"/>
        <v>00</v>
      </c>
      <c r="AD48" s="70" t="str">
        <f t="shared" si="52"/>
        <v>3C</v>
      </c>
      <c r="AE48" s="70" t="str">
        <f t="shared" si="52"/>
        <v>00</v>
      </c>
      <c r="AF48" s="70" t="str">
        <f t="shared" si="52"/>
        <v>46</v>
      </c>
      <c r="AG48" s="12" t="str">
        <f t="shared" si="52"/>
        <v>0C</v>
      </c>
      <c r="AH48" s="70" t="str">
        <f t="shared" si="53"/>
        <v>00</v>
      </c>
      <c r="AI48" s="70" t="str">
        <f t="shared" si="53"/>
        <v>00</v>
      </c>
      <c r="AJ48" s="70" t="str">
        <f t="shared" si="53"/>
        <v>00</v>
      </c>
      <c r="AK48" s="70" t="str">
        <f t="shared" si="53"/>
        <v>00</v>
      </c>
      <c r="AL48" s="70" t="str">
        <f t="shared" si="53"/>
        <v>4E</v>
      </c>
      <c r="AM48" s="11" t="str">
        <f t="shared" si="53"/>
        <v>04</v>
      </c>
      <c r="AN48" s="11" t="str">
        <f t="shared" si="53"/>
        <v>01</v>
      </c>
      <c r="AO48" s="70" t="str">
        <f t="shared" si="53"/>
        <v>00</v>
      </c>
      <c r="AP48" s="70" t="str">
        <f t="shared" si="53"/>
        <v>0E</v>
      </c>
      <c r="AQ48" s="70" t="str">
        <f t="shared" si="53"/>
        <v>0D</v>
      </c>
      <c r="AR48" s="70" t="str">
        <f t="shared" si="54"/>
        <v>0F</v>
      </c>
      <c r="AS48" s="70" t="str">
        <f t="shared" si="54"/>
        <v>0A</v>
      </c>
      <c r="AT48" s="70" t="str">
        <f t="shared" si="54"/>
        <v>0A</v>
      </c>
      <c r="AU48" s="70" t="str">
        <f t="shared" si="54"/>
        <v>02</v>
      </c>
      <c r="AV48" s="70" t="str">
        <f t="shared" si="54"/>
        <v>24</v>
      </c>
      <c r="AW48" s="70" t="str">
        <f t="shared" si="54"/>
        <v>5B</v>
      </c>
      <c r="AX48" s="70" t="str">
        <f t="shared" si="54"/>
        <v>1B</v>
      </c>
      <c r="AY48" s="70" t="str">
        <f t="shared" si="54"/>
        <v>02</v>
      </c>
      <c r="AZ48" s="70" t="str">
        <f t="shared" si="54"/>
        <v>02</v>
      </c>
      <c r="BA48" s="70" t="str">
        <f t="shared" si="54"/>
        <v>46</v>
      </c>
      <c r="BB48" s="11" t="str">
        <f t="shared" si="55"/>
        <v>00</v>
      </c>
      <c r="BC48" s="70" t="str">
        <f t="shared" si="55"/>
        <v>00</v>
      </c>
      <c r="BD48" s="70" t="str">
        <f t="shared" si="55"/>
        <v>02</v>
      </c>
      <c r="BE48" s="70" t="str">
        <f t="shared" si="55"/>
        <v>00</v>
      </c>
      <c r="BF48" s="70" t="str">
        <f t="shared" si="55"/>
        <v>00</v>
      </c>
      <c r="BG48" s="70" t="str">
        <f t="shared" si="55"/>
        <v>00</v>
      </c>
      <c r="BH48" s="70" t="str">
        <f t="shared" si="55"/>
        <v>00</v>
      </c>
      <c r="BI48" s="70" t="str">
        <f t="shared" si="55"/>
        <v>00</v>
      </c>
      <c r="BJ48" s="70" t="str">
        <f t="shared" si="55"/>
        <v>00</v>
      </c>
      <c r="BK48" s="70" t="str">
        <f t="shared" si="55"/>
        <v>07</v>
      </c>
      <c r="BL48" s="11" t="str">
        <f t="shared" si="55"/>
        <v>04</v>
      </c>
      <c r="BM48" s="70" t="str">
        <f t="shared" si="55"/>
        <v>00</v>
      </c>
      <c r="BN48" s="70" t="str">
        <f t="shared" si="55"/>
        <v>00</v>
      </c>
      <c r="BO48" s="70" t="str">
        <f t="shared" si="55"/>
        <v>01</v>
      </c>
      <c r="BS48" s="54" t="str">
        <f t="shared" si="17"/>
        <v>Alchemist §§§§§_x0001__x0006__x0007__x000F__x000C__x000D__x000F__x0004_&lt;F_x000C_</v>
      </c>
      <c r="BT48" s="22" t="str">
        <f t="shared" si="49"/>
        <v>A</v>
      </c>
      <c r="BU48" s="22" t="str">
        <f t="shared" si="49"/>
        <v>l</v>
      </c>
      <c r="BV48" s="22" t="str">
        <f t="shared" si="49"/>
        <v>c</v>
      </c>
      <c r="BW48" s="22" t="str">
        <f t="shared" si="49"/>
        <v>h</v>
      </c>
      <c r="BX48" s="22" t="str">
        <f t="shared" si="49"/>
        <v>e</v>
      </c>
      <c r="BY48" s="22" t="str">
        <f t="shared" si="49"/>
        <v>m</v>
      </c>
      <c r="BZ48" s="22" t="str">
        <f t="shared" si="49"/>
        <v>i</v>
      </c>
      <c r="CA48" s="22" t="str">
        <f t="shared" si="49"/>
        <v>s</v>
      </c>
      <c r="CB48" s="22" t="str">
        <f t="shared" si="49"/>
        <v>t</v>
      </c>
      <c r="CC48" s="22" t="str">
        <f t="shared" si="49"/>
        <v xml:space="preserve"> </v>
      </c>
      <c r="CD48" s="22" t="str">
        <f t="shared" si="49"/>
        <v>§</v>
      </c>
      <c r="CE48" s="22" t="str">
        <f t="shared" si="49"/>
        <v>§</v>
      </c>
      <c r="CF48" s="22" t="str">
        <f t="shared" si="49"/>
        <v>§</v>
      </c>
      <c r="CG48" s="22" t="str">
        <f t="shared" si="49"/>
        <v>§</v>
      </c>
      <c r="CH48" s="22" t="str">
        <f t="shared" si="49"/>
        <v>§</v>
      </c>
      <c r="CI48" s="22" t="str">
        <f t="shared" si="48"/>
        <v>_x0001_</v>
      </c>
      <c r="CJ48" s="22" t="str">
        <f t="shared" si="48"/>
        <v/>
      </c>
      <c r="CK48" s="22" t="str">
        <f t="shared" si="48"/>
        <v>_x0006_</v>
      </c>
      <c r="CL48" s="22" t="str">
        <f t="shared" si="48"/>
        <v/>
      </c>
      <c r="CM48" s="22" t="str">
        <f t="shared" si="48"/>
        <v>_x0007_</v>
      </c>
      <c r="CN48" s="22" t="str">
        <f t="shared" si="48"/>
        <v>_x000F_</v>
      </c>
      <c r="CO48" s="22" t="str">
        <f t="shared" si="48"/>
        <v>_x000C_</v>
      </c>
      <c r="CP48" s="22" t="str">
        <f t="shared" si="48"/>
        <v>_x000D_</v>
      </c>
      <c r="CQ48" s="22" t="str">
        <f t="shared" si="48"/>
        <v>_x000F_</v>
      </c>
      <c r="CR48" s="22" t="str">
        <f t="shared" si="48"/>
        <v>_x0004_</v>
      </c>
      <c r="CS48" s="22" t="str">
        <f t="shared" si="48"/>
        <v/>
      </c>
      <c r="CT48" s="22" t="str">
        <f t="shared" si="48"/>
        <v>&lt;</v>
      </c>
      <c r="CU48" s="22" t="str">
        <f t="shared" si="48"/>
        <v/>
      </c>
      <c r="CV48" s="22" t="str">
        <f t="shared" si="48"/>
        <v>F</v>
      </c>
      <c r="CW48" s="22" t="str">
        <f t="shared" si="45"/>
        <v>_x000C_</v>
      </c>
      <c r="CX48" s="22" t="str">
        <f t="shared" si="45"/>
        <v/>
      </c>
      <c r="CY48" s="22" t="str">
        <f t="shared" si="45"/>
        <v/>
      </c>
      <c r="CZ48" s="22" t="str">
        <f t="shared" si="45"/>
        <v/>
      </c>
      <c r="DA48" s="22" t="str">
        <f t="shared" si="45"/>
        <v/>
      </c>
      <c r="DB48" s="22" t="str">
        <f t="shared" si="45"/>
        <v>N</v>
      </c>
      <c r="DC48" s="22" t="str">
        <f t="shared" si="45"/>
        <v>_x0004_</v>
      </c>
      <c r="DD48" s="22" t="str">
        <f t="shared" si="45"/>
        <v>_x0001_</v>
      </c>
      <c r="DE48" s="22" t="str">
        <f t="shared" si="45"/>
        <v/>
      </c>
      <c r="DF48" s="22" t="str">
        <f t="shared" si="45"/>
        <v>_x000E_</v>
      </c>
      <c r="DG48" s="22" t="str">
        <f t="shared" si="45"/>
        <v>_x000D_</v>
      </c>
      <c r="DH48" s="22" t="str">
        <f t="shared" si="45"/>
        <v>_x000F_</v>
      </c>
      <c r="DI48" s="22" t="str">
        <f t="shared" si="45"/>
        <v xml:space="preserve">
</v>
      </c>
      <c r="DJ48" s="22" t="str">
        <f t="shared" si="45"/>
        <v xml:space="preserve">
</v>
      </c>
      <c r="DK48" s="22" t="str">
        <f t="shared" si="45"/>
        <v>_x0002_</v>
      </c>
      <c r="DL48" s="22" t="str">
        <f t="shared" si="45"/>
        <v>$</v>
      </c>
      <c r="DM48" s="22" t="str">
        <f t="shared" si="46"/>
        <v>[</v>
      </c>
      <c r="DN48" s="22" t="str">
        <f t="shared" si="46"/>
        <v>_x001B_</v>
      </c>
      <c r="DO48" s="22" t="str">
        <f t="shared" si="46"/>
        <v>_x0002_</v>
      </c>
      <c r="DP48" s="22" t="str">
        <f t="shared" si="46"/>
        <v>_x0002_</v>
      </c>
      <c r="DQ48" s="22" t="str">
        <f t="shared" si="46"/>
        <v>F</v>
      </c>
      <c r="DR48" s="22" t="str">
        <f t="shared" si="46"/>
        <v/>
      </c>
      <c r="DS48" s="22" t="str">
        <f t="shared" si="46"/>
        <v/>
      </c>
      <c r="DT48" s="22" t="str">
        <f t="shared" si="46"/>
        <v>_x0002_</v>
      </c>
      <c r="DU48" s="22" t="str">
        <f t="shared" si="46"/>
        <v/>
      </c>
      <c r="DV48" s="22" t="str">
        <f t="shared" si="46"/>
        <v/>
      </c>
      <c r="DW48" s="22" t="str">
        <f t="shared" si="46"/>
        <v/>
      </c>
      <c r="DX48" s="22" t="str">
        <f t="shared" si="46"/>
        <v/>
      </c>
      <c r="DY48" s="22" t="str">
        <f t="shared" si="46"/>
        <v/>
      </c>
      <c r="DZ48" s="22" t="str">
        <f t="shared" si="46"/>
        <v/>
      </c>
      <c r="EA48" s="22" t="str">
        <f t="shared" si="46"/>
        <v>_x0007_</v>
      </c>
      <c r="EB48" s="22" t="str">
        <f t="shared" si="46"/>
        <v>_x0004_</v>
      </c>
      <c r="EC48" s="22" t="str">
        <f t="shared" si="47"/>
        <v/>
      </c>
      <c r="ED48" s="22" t="str">
        <f t="shared" si="47"/>
        <v/>
      </c>
      <c r="EE48" s="22" t="str">
        <f t="shared" si="31"/>
        <v>_x0001_</v>
      </c>
    </row>
    <row r="49" spans="1:135" x14ac:dyDescent="0.35">
      <c r="A49" s="54" t="str">
        <f t="shared" si="16"/>
        <v>2E</v>
      </c>
      <c r="B49" s="54">
        <f t="shared" si="14"/>
        <v>46</v>
      </c>
      <c r="C49" s="70" t="str">
        <f t="shared" si="15"/>
        <v>Warlock</v>
      </c>
      <c r="D49" s="70" t="str">
        <f t="shared" si="50"/>
        <v>57</v>
      </c>
      <c r="E49" s="70" t="str">
        <f t="shared" si="50"/>
        <v>61</v>
      </c>
      <c r="F49" s="70" t="str">
        <f t="shared" si="50"/>
        <v>72</v>
      </c>
      <c r="G49" s="70" t="str">
        <f t="shared" si="50"/>
        <v>6C</v>
      </c>
      <c r="H49" s="70" t="str">
        <f t="shared" si="50"/>
        <v>6F</v>
      </c>
      <c r="I49" s="70" t="str">
        <f t="shared" si="50"/>
        <v>63</v>
      </c>
      <c r="J49" s="70" t="str">
        <f t="shared" si="50"/>
        <v>6B</v>
      </c>
      <c r="K49" s="70" t="str">
        <f t="shared" si="50"/>
        <v>20</v>
      </c>
      <c r="L49" s="70" t="str">
        <f t="shared" si="50"/>
        <v>A7</v>
      </c>
      <c r="M49" s="70" t="str">
        <f t="shared" si="50"/>
        <v>A7</v>
      </c>
      <c r="N49" s="70" t="str">
        <f t="shared" si="51"/>
        <v>A7</v>
      </c>
      <c r="O49" s="70" t="str">
        <f t="shared" si="51"/>
        <v>A7</v>
      </c>
      <c r="P49" s="70" t="str">
        <f t="shared" si="51"/>
        <v>A7</v>
      </c>
      <c r="Q49" s="70" t="str">
        <f t="shared" si="51"/>
        <v>A7</v>
      </c>
      <c r="R49" s="70" t="str">
        <f t="shared" si="51"/>
        <v>A7</v>
      </c>
      <c r="S49" s="70" t="str">
        <f t="shared" si="51"/>
        <v>01</v>
      </c>
      <c r="T49" s="70" t="str">
        <f t="shared" si="51"/>
        <v>00</v>
      </c>
      <c r="U49" s="70" t="str">
        <f t="shared" si="51"/>
        <v>16</v>
      </c>
      <c r="V49" s="70" t="str">
        <f t="shared" si="51"/>
        <v>00</v>
      </c>
      <c r="W49" s="70" t="str">
        <f t="shared" si="51"/>
        <v>13</v>
      </c>
      <c r="X49" s="70" t="str">
        <f t="shared" si="52"/>
        <v>17</v>
      </c>
      <c r="Y49" s="70" t="str">
        <f t="shared" si="52"/>
        <v>11</v>
      </c>
      <c r="Z49" s="70" t="str">
        <f t="shared" si="52"/>
        <v>18</v>
      </c>
      <c r="AA49" s="70" t="str">
        <f t="shared" si="52"/>
        <v>1E</v>
      </c>
      <c r="AB49" s="70" t="str">
        <f t="shared" si="52"/>
        <v>0F</v>
      </c>
      <c r="AC49" s="70" t="str">
        <f t="shared" si="52"/>
        <v>06</v>
      </c>
      <c r="AD49" s="70" t="str">
        <f t="shared" si="52"/>
        <v>37</v>
      </c>
      <c r="AE49" s="70" t="str">
        <f t="shared" si="52"/>
        <v>00</v>
      </c>
      <c r="AF49" s="70" t="str">
        <f t="shared" si="52"/>
        <v>00</v>
      </c>
      <c r="AG49" s="12" t="str">
        <f t="shared" si="52"/>
        <v>1F</v>
      </c>
      <c r="AH49" s="70" t="str">
        <f t="shared" si="53"/>
        <v>00</v>
      </c>
      <c r="AI49" s="70" t="str">
        <f t="shared" si="53"/>
        <v>00</v>
      </c>
      <c r="AJ49" s="70" t="str">
        <f t="shared" si="53"/>
        <v>00</v>
      </c>
      <c r="AK49" s="70" t="str">
        <f t="shared" si="53"/>
        <v>00</v>
      </c>
      <c r="AL49" s="70" t="str">
        <f t="shared" si="53"/>
        <v>00</v>
      </c>
      <c r="AM49" s="11" t="str">
        <f t="shared" si="53"/>
        <v>04</v>
      </c>
      <c r="AN49" s="11" t="str">
        <f t="shared" si="53"/>
        <v>01</v>
      </c>
      <c r="AO49" s="70" t="str">
        <f t="shared" si="53"/>
        <v>00</v>
      </c>
      <c r="AP49" s="70" t="str">
        <f t="shared" si="53"/>
        <v>23</v>
      </c>
      <c r="AQ49" s="70" t="str">
        <f t="shared" si="53"/>
        <v>4E</v>
      </c>
      <c r="AR49" s="70" t="str">
        <f t="shared" si="54"/>
        <v>5A</v>
      </c>
      <c r="AS49" s="70" t="str">
        <f t="shared" si="54"/>
        <v>2D</v>
      </c>
      <c r="AT49" s="70" t="str">
        <f t="shared" si="54"/>
        <v>14</v>
      </c>
      <c r="AU49" s="70" t="str">
        <f t="shared" si="54"/>
        <v>28</v>
      </c>
      <c r="AV49" s="70" t="str">
        <f t="shared" si="54"/>
        <v>5A</v>
      </c>
      <c r="AW49" s="70" t="str">
        <f t="shared" si="54"/>
        <v>51</v>
      </c>
      <c r="AX49" s="70" t="str">
        <f t="shared" si="54"/>
        <v>50</v>
      </c>
      <c r="AY49" s="70" t="str">
        <f t="shared" si="54"/>
        <v>28</v>
      </c>
      <c r="AZ49" s="70" t="str">
        <f t="shared" si="54"/>
        <v>28</v>
      </c>
      <c r="BA49" s="70" t="str">
        <f t="shared" si="54"/>
        <v>5A</v>
      </c>
      <c r="BB49" s="11" t="str">
        <f t="shared" si="55"/>
        <v>00</v>
      </c>
      <c r="BC49" s="70" t="str">
        <f t="shared" si="55"/>
        <v>00</v>
      </c>
      <c r="BD49" s="70" t="str">
        <f t="shared" si="55"/>
        <v>06</v>
      </c>
      <c r="BE49" s="70" t="str">
        <f t="shared" si="55"/>
        <v>00</v>
      </c>
      <c r="BF49" s="70" t="str">
        <f t="shared" si="55"/>
        <v>1E</v>
      </c>
      <c r="BG49" s="70" t="str">
        <f t="shared" si="55"/>
        <v>00</v>
      </c>
      <c r="BH49" s="70" t="str">
        <f t="shared" si="55"/>
        <v>00</v>
      </c>
      <c r="BI49" s="70" t="str">
        <f t="shared" si="55"/>
        <v>00</v>
      </c>
      <c r="BJ49" s="70" t="str">
        <f t="shared" si="55"/>
        <v>00</v>
      </c>
      <c r="BK49" s="70" t="str">
        <f t="shared" si="55"/>
        <v>07</v>
      </c>
      <c r="BL49" s="11" t="str">
        <f t="shared" si="55"/>
        <v>04</v>
      </c>
      <c r="BM49" s="70" t="str">
        <f t="shared" si="55"/>
        <v>00</v>
      </c>
      <c r="BN49" s="70" t="str">
        <f t="shared" si="55"/>
        <v>00</v>
      </c>
      <c r="BO49" s="70" t="str">
        <f t="shared" si="55"/>
        <v>01</v>
      </c>
      <c r="BS49" s="54" t="str">
        <f t="shared" si="17"/>
        <v>Warlock §§§§§§§_x0001__x0016__x0013__x0017__x0011__x0018__x001E__x000F__x0006_7_x001F_</v>
      </c>
      <c r="BT49" s="22" t="str">
        <f t="shared" si="49"/>
        <v>W</v>
      </c>
      <c r="BU49" s="22" t="str">
        <f t="shared" si="49"/>
        <v>a</v>
      </c>
      <c r="BV49" s="22" t="str">
        <f t="shared" si="49"/>
        <v>r</v>
      </c>
      <c r="BW49" s="22" t="str">
        <f t="shared" si="49"/>
        <v>l</v>
      </c>
      <c r="BX49" s="22" t="str">
        <f t="shared" si="49"/>
        <v>o</v>
      </c>
      <c r="BY49" s="22" t="str">
        <f t="shared" si="49"/>
        <v>c</v>
      </c>
      <c r="BZ49" s="22" t="str">
        <f t="shared" si="49"/>
        <v>k</v>
      </c>
      <c r="CA49" s="22" t="str">
        <f t="shared" si="49"/>
        <v xml:space="preserve"> </v>
      </c>
      <c r="CB49" s="22" t="str">
        <f t="shared" si="49"/>
        <v>§</v>
      </c>
      <c r="CC49" s="22" t="str">
        <f t="shared" si="49"/>
        <v>§</v>
      </c>
      <c r="CD49" s="22" t="str">
        <f t="shared" si="49"/>
        <v>§</v>
      </c>
      <c r="CE49" s="22" t="str">
        <f t="shared" si="49"/>
        <v>§</v>
      </c>
      <c r="CF49" s="22" t="str">
        <f t="shared" si="49"/>
        <v>§</v>
      </c>
      <c r="CG49" s="22" t="str">
        <f t="shared" si="49"/>
        <v>§</v>
      </c>
      <c r="CH49" s="22" t="str">
        <f t="shared" si="49"/>
        <v>§</v>
      </c>
      <c r="CI49" s="22" t="str">
        <f t="shared" si="48"/>
        <v>_x0001_</v>
      </c>
      <c r="CJ49" s="22" t="str">
        <f t="shared" si="48"/>
        <v/>
      </c>
      <c r="CK49" s="22" t="str">
        <f t="shared" si="48"/>
        <v>_x0016_</v>
      </c>
      <c r="CL49" s="22" t="str">
        <f t="shared" si="48"/>
        <v/>
      </c>
      <c r="CM49" s="22" t="str">
        <f t="shared" si="48"/>
        <v>_x0013_</v>
      </c>
      <c r="CN49" s="22" t="str">
        <f t="shared" si="48"/>
        <v>_x0017_</v>
      </c>
      <c r="CO49" s="22" t="str">
        <f t="shared" si="48"/>
        <v>_x0011_</v>
      </c>
      <c r="CP49" s="22" t="str">
        <f t="shared" si="48"/>
        <v>_x0018_</v>
      </c>
      <c r="CQ49" s="22" t="str">
        <f t="shared" si="48"/>
        <v>_x001E_</v>
      </c>
      <c r="CR49" s="22" t="str">
        <f t="shared" si="48"/>
        <v>_x000F_</v>
      </c>
      <c r="CS49" s="22" t="str">
        <f t="shared" si="48"/>
        <v>_x0006_</v>
      </c>
      <c r="CT49" s="22" t="str">
        <f t="shared" si="48"/>
        <v>7</v>
      </c>
      <c r="CU49" s="22" t="str">
        <f t="shared" si="48"/>
        <v/>
      </c>
      <c r="CV49" s="22" t="str">
        <f t="shared" si="48"/>
        <v/>
      </c>
      <c r="CW49" s="22" t="str">
        <f t="shared" si="45"/>
        <v>_x001F_</v>
      </c>
      <c r="CX49" s="22" t="str">
        <f t="shared" si="45"/>
        <v/>
      </c>
      <c r="CY49" s="22" t="str">
        <f t="shared" si="45"/>
        <v/>
      </c>
      <c r="CZ49" s="22" t="str">
        <f t="shared" si="45"/>
        <v/>
      </c>
      <c r="DA49" s="22" t="str">
        <f t="shared" si="45"/>
        <v/>
      </c>
      <c r="DB49" s="22" t="str">
        <f t="shared" si="45"/>
        <v/>
      </c>
      <c r="DC49" s="22" t="str">
        <f t="shared" si="45"/>
        <v>_x0004_</v>
      </c>
      <c r="DD49" s="22" t="str">
        <f t="shared" si="45"/>
        <v>_x0001_</v>
      </c>
      <c r="DE49" s="22" t="str">
        <f t="shared" si="45"/>
        <v/>
      </c>
      <c r="DF49" s="22" t="str">
        <f t="shared" si="45"/>
        <v>#</v>
      </c>
      <c r="DG49" s="22" t="str">
        <f t="shared" si="45"/>
        <v>N</v>
      </c>
      <c r="DH49" s="22" t="str">
        <f t="shared" si="45"/>
        <v>Z</v>
      </c>
      <c r="DI49" s="22" t="str">
        <f t="shared" si="45"/>
        <v>-</v>
      </c>
      <c r="DJ49" s="22" t="str">
        <f t="shared" si="45"/>
        <v>_x0014_</v>
      </c>
      <c r="DK49" s="22" t="str">
        <f t="shared" si="45"/>
        <v>(</v>
      </c>
      <c r="DL49" s="22" t="str">
        <f t="shared" si="45"/>
        <v>Z</v>
      </c>
      <c r="DM49" s="22" t="str">
        <f t="shared" si="46"/>
        <v>Q</v>
      </c>
      <c r="DN49" s="22" t="str">
        <f t="shared" si="46"/>
        <v>P</v>
      </c>
      <c r="DO49" s="22" t="str">
        <f t="shared" si="46"/>
        <v>(</v>
      </c>
      <c r="DP49" s="22" t="str">
        <f t="shared" si="46"/>
        <v>(</v>
      </c>
      <c r="DQ49" s="22" t="str">
        <f t="shared" si="46"/>
        <v>Z</v>
      </c>
      <c r="DR49" s="22" t="str">
        <f t="shared" si="46"/>
        <v/>
      </c>
      <c r="DS49" s="22" t="str">
        <f t="shared" si="46"/>
        <v/>
      </c>
      <c r="DT49" s="22" t="str">
        <f t="shared" si="46"/>
        <v>_x0006_</v>
      </c>
      <c r="DU49" s="22" t="str">
        <f t="shared" si="46"/>
        <v/>
      </c>
      <c r="DV49" s="22" t="str">
        <f t="shared" si="46"/>
        <v>_x001E_</v>
      </c>
      <c r="DW49" s="22" t="str">
        <f t="shared" si="46"/>
        <v/>
      </c>
      <c r="DX49" s="22" t="str">
        <f t="shared" si="46"/>
        <v/>
      </c>
      <c r="DY49" s="22" t="str">
        <f t="shared" si="46"/>
        <v/>
      </c>
      <c r="DZ49" s="22" t="str">
        <f t="shared" si="46"/>
        <v/>
      </c>
      <c r="EA49" s="22" t="str">
        <f t="shared" si="46"/>
        <v>_x0007_</v>
      </c>
      <c r="EB49" s="22" t="str">
        <f t="shared" si="46"/>
        <v>_x0004_</v>
      </c>
      <c r="EC49" s="22" t="str">
        <f t="shared" si="47"/>
        <v/>
      </c>
      <c r="ED49" s="22" t="str">
        <f t="shared" si="47"/>
        <v/>
      </c>
      <c r="EE49" s="22" t="str">
        <f t="shared" si="31"/>
        <v>_x0001_</v>
      </c>
    </row>
    <row r="50" spans="1:135" x14ac:dyDescent="0.35">
      <c r="A50" s="54" t="str">
        <f t="shared" si="16"/>
        <v>2F</v>
      </c>
      <c r="B50" s="54">
        <f t="shared" si="14"/>
        <v>47</v>
      </c>
      <c r="C50" s="70" t="str">
        <f t="shared" si="15"/>
        <v>Enchanter</v>
      </c>
      <c r="D50" s="70" t="str">
        <f t="shared" si="50"/>
        <v>45</v>
      </c>
      <c r="E50" s="70" t="str">
        <f t="shared" si="50"/>
        <v>6E</v>
      </c>
      <c r="F50" s="70" t="str">
        <f t="shared" si="50"/>
        <v>63</v>
      </c>
      <c r="G50" s="70" t="str">
        <f t="shared" si="50"/>
        <v>68</v>
      </c>
      <c r="H50" s="70" t="str">
        <f t="shared" si="50"/>
        <v>61</v>
      </c>
      <c r="I50" s="70" t="str">
        <f t="shared" si="50"/>
        <v>6E</v>
      </c>
      <c r="J50" s="70" t="str">
        <f t="shared" si="50"/>
        <v>74</v>
      </c>
      <c r="K50" s="70" t="str">
        <f t="shared" si="50"/>
        <v>65</v>
      </c>
      <c r="L50" s="70" t="str">
        <f t="shared" si="50"/>
        <v>72</v>
      </c>
      <c r="M50" s="70" t="str">
        <f t="shared" si="50"/>
        <v>20</v>
      </c>
      <c r="N50" s="70" t="str">
        <f t="shared" si="51"/>
        <v>A7</v>
      </c>
      <c r="O50" s="70" t="str">
        <f t="shared" si="51"/>
        <v>A7</v>
      </c>
      <c r="P50" s="70" t="str">
        <f t="shared" si="51"/>
        <v>A7</v>
      </c>
      <c r="Q50" s="70" t="str">
        <f t="shared" si="51"/>
        <v>A7</v>
      </c>
      <c r="R50" s="70" t="str">
        <f t="shared" si="51"/>
        <v>A7</v>
      </c>
      <c r="S50" s="70" t="str">
        <f t="shared" si="51"/>
        <v>01</v>
      </c>
      <c r="T50" s="70" t="str">
        <f t="shared" si="51"/>
        <v>00</v>
      </c>
      <c r="U50" s="70" t="str">
        <f t="shared" si="51"/>
        <v>0C</v>
      </c>
      <c r="V50" s="70" t="str">
        <f t="shared" si="51"/>
        <v>00</v>
      </c>
      <c r="W50" s="70" t="str">
        <f t="shared" si="51"/>
        <v>09</v>
      </c>
      <c r="X50" s="70" t="str">
        <f t="shared" si="52"/>
        <v>0F</v>
      </c>
      <c r="Y50" s="70" t="str">
        <f t="shared" si="52"/>
        <v>0C</v>
      </c>
      <c r="Z50" s="70" t="str">
        <f t="shared" si="52"/>
        <v>11</v>
      </c>
      <c r="AA50" s="70" t="str">
        <f t="shared" si="52"/>
        <v>11</v>
      </c>
      <c r="AB50" s="70" t="str">
        <f t="shared" si="52"/>
        <v>09</v>
      </c>
      <c r="AC50" s="70" t="str">
        <f t="shared" si="52"/>
        <v>03</v>
      </c>
      <c r="AD50" s="70" t="str">
        <f t="shared" si="52"/>
        <v>3C</v>
      </c>
      <c r="AE50" s="70" t="str">
        <f t="shared" si="52"/>
        <v>00</v>
      </c>
      <c r="AF50" s="70" t="str">
        <f t="shared" si="52"/>
        <v>2D</v>
      </c>
      <c r="AG50" s="12" t="str">
        <f t="shared" si="52"/>
        <v>08</v>
      </c>
      <c r="AH50" s="70" t="str">
        <f t="shared" si="53"/>
        <v>00</v>
      </c>
      <c r="AI50" s="70" t="str">
        <f t="shared" si="53"/>
        <v>00</v>
      </c>
      <c r="AJ50" s="70" t="str">
        <f t="shared" si="53"/>
        <v>00</v>
      </c>
      <c r="AK50" s="70" t="str">
        <f t="shared" si="53"/>
        <v>00</v>
      </c>
      <c r="AL50" s="70" t="str">
        <f t="shared" si="53"/>
        <v>38</v>
      </c>
      <c r="AM50" s="11" t="str">
        <f t="shared" si="53"/>
        <v>04</v>
      </c>
      <c r="AN50" s="11" t="str">
        <f t="shared" si="53"/>
        <v>01</v>
      </c>
      <c r="AO50" s="70" t="str">
        <f t="shared" si="53"/>
        <v>00</v>
      </c>
      <c r="AP50" s="70" t="str">
        <f t="shared" si="53"/>
        <v>63</v>
      </c>
      <c r="AQ50" s="70" t="str">
        <f t="shared" si="53"/>
        <v>63</v>
      </c>
      <c r="AR50" s="70" t="str">
        <f t="shared" si="54"/>
        <v>63</v>
      </c>
      <c r="AS50" s="70" t="str">
        <f t="shared" si="54"/>
        <v>63</v>
      </c>
      <c r="AT50" s="70" t="str">
        <f t="shared" si="54"/>
        <v>63</v>
      </c>
      <c r="AU50" s="70" t="str">
        <f t="shared" si="54"/>
        <v>63</v>
      </c>
      <c r="AV50" s="70" t="str">
        <f t="shared" si="54"/>
        <v>63</v>
      </c>
      <c r="AW50" s="70" t="str">
        <f t="shared" si="54"/>
        <v>0C</v>
      </c>
      <c r="AX50" s="70" t="str">
        <f t="shared" si="54"/>
        <v>36</v>
      </c>
      <c r="AY50" s="70" t="str">
        <f t="shared" si="54"/>
        <v>63</v>
      </c>
      <c r="AZ50" s="70" t="str">
        <f t="shared" si="54"/>
        <v>63</v>
      </c>
      <c r="BA50" s="70" t="str">
        <f t="shared" si="54"/>
        <v>63</v>
      </c>
      <c r="BB50" s="11" t="str">
        <f t="shared" si="55"/>
        <v>00</v>
      </c>
      <c r="BC50" s="70" t="str">
        <f t="shared" si="55"/>
        <v>00</v>
      </c>
      <c r="BD50" s="70" t="str">
        <f t="shared" si="55"/>
        <v>02</v>
      </c>
      <c r="BE50" s="70" t="str">
        <f t="shared" si="55"/>
        <v>06</v>
      </c>
      <c r="BF50" s="70" t="str">
        <f t="shared" si="55"/>
        <v>03</v>
      </c>
      <c r="BG50" s="70" t="str">
        <f t="shared" si="55"/>
        <v>00</v>
      </c>
      <c r="BH50" s="70" t="str">
        <f t="shared" si="55"/>
        <v>00</v>
      </c>
      <c r="BI50" s="70" t="str">
        <f t="shared" si="55"/>
        <v>00</v>
      </c>
      <c r="BJ50" s="70" t="str">
        <f t="shared" si="55"/>
        <v>00</v>
      </c>
      <c r="BK50" s="70" t="str">
        <f t="shared" si="55"/>
        <v>07</v>
      </c>
      <c r="BL50" s="11" t="str">
        <f t="shared" si="55"/>
        <v>04</v>
      </c>
      <c r="BM50" s="70" t="str">
        <f t="shared" si="55"/>
        <v>00</v>
      </c>
      <c r="BN50" s="70" t="str">
        <f t="shared" si="55"/>
        <v>00</v>
      </c>
      <c r="BO50" s="70" t="str">
        <f t="shared" si="55"/>
        <v>01</v>
      </c>
      <c r="BS50" s="54" t="str">
        <f t="shared" si="17"/>
        <v>Enchanter §§§§§_x0001__x000C_	_x000F__x000C__x0011__x0011_	_x0003_&lt;-_x0008_</v>
      </c>
      <c r="BT50" s="22" t="str">
        <f t="shared" si="49"/>
        <v>E</v>
      </c>
      <c r="BU50" s="22" t="str">
        <f t="shared" si="49"/>
        <v>n</v>
      </c>
      <c r="BV50" s="22" t="str">
        <f t="shared" si="49"/>
        <v>c</v>
      </c>
      <c r="BW50" s="22" t="str">
        <f t="shared" si="49"/>
        <v>h</v>
      </c>
      <c r="BX50" s="22" t="str">
        <f t="shared" si="49"/>
        <v>a</v>
      </c>
      <c r="BY50" s="22" t="str">
        <f t="shared" si="49"/>
        <v>n</v>
      </c>
      <c r="BZ50" s="22" t="str">
        <f t="shared" si="49"/>
        <v>t</v>
      </c>
      <c r="CA50" s="22" t="str">
        <f t="shared" si="49"/>
        <v>e</v>
      </c>
      <c r="CB50" s="22" t="str">
        <f t="shared" si="49"/>
        <v>r</v>
      </c>
      <c r="CC50" s="22" t="str">
        <f t="shared" si="49"/>
        <v xml:space="preserve"> </v>
      </c>
      <c r="CD50" s="22" t="str">
        <f t="shared" si="49"/>
        <v>§</v>
      </c>
      <c r="CE50" s="22" t="str">
        <f t="shared" si="49"/>
        <v>§</v>
      </c>
      <c r="CF50" s="22" t="str">
        <f t="shared" si="49"/>
        <v>§</v>
      </c>
      <c r="CG50" s="22" t="str">
        <f t="shared" si="49"/>
        <v>§</v>
      </c>
      <c r="CH50" s="22" t="str">
        <f t="shared" si="49"/>
        <v>§</v>
      </c>
      <c r="CI50" s="22" t="str">
        <f t="shared" si="48"/>
        <v>_x0001_</v>
      </c>
      <c r="CJ50" s="22" t="str">
        <f t="shared" si="48"/>
        <v/>
      </c>
      <c r="CK50" s="22" t="str">
        <f t="shared" si="48"/>
        <v>_x000C_</v>
      </c>
      <c r="CL50" s="22" t="str">
        <f t="shared" si="48"/>
        <v/>
      </c>
      <c r="CM50" s="22" t="str">
        <f t="shared" si="48"/>
        <v xml:space="preserve">	</v>
      </c>
      <c r="CN50" s="22" t="str">
        <f t="shared" si="48"/>
        <v>_x000F_</v>
      </c>
      <c r="CO50" s="22" t="str">
        <f t="shared" si="48"/>
        <v>_x000C_</v>
      </c>
      <c r="CP50" s="22" t="str">
        <f t="shared" si="48"/>
        <v>_x0011_</v>
      </c>
      <c r="CQ50" s="22" t="str">
        <f t="shared" si="48"/>
        <v>_x0011_</v>
      </c>
      <c r="CR50" s="22" t="str">
        <f t="shared" si="48"/>
        <v xml:space="preserve">	</v>
      </c>
      <c r="CS50" s="22" t="str">
        <f t="shared" si="48"/>
        <v>_x0003_</v>
      </c>
      <c r="CT50" s="22" t="str">
        <f t="shared" si="48"/>
        <v>&lt;</v>
      </c>
      <c r="CU50" s="22" t="str">
        <f t="shared" si="48"/>
        <v/>
      </c>
      <c r="CV50" s="22" t="str">
        <f t="shared" si="48"/>
        <v>-</v>
      </c>
      <c r="CW50" s="22" t="str">
        <f t="shared" si="45"/>
        <v>_x0008_</v>
      </c>
      <c r="CX50" s="22" t="str">
        <f t="shared" si="45"/>
        <v/>
      </c>
      <c r="CY50" s="22" t="str">
        <f t="shared" si="45"/>
        <v/>
      </c>
      <c r="CZ50" s="22" t="str">
        <f t="shared" si="45"/>
        <v/>
      </c>
      <c r="DA50" s="22" t="str">
        <f t="shared" si="45"/>
        <v/>
      </c>
      <c r="DB50" s="22" t="str">
        <f t="shared" si="45"/>
        <v>8</v>
      </c>
      <c r="DC50" s="22" t="str">
        <f t="shared" si="45"/>
        <v>_x0004_</v>
      </c>
      <c r="DD50" s="22" t="str">
        <f t="shared" si="45"/>
        <v>_x0001_</v>
      </c>
      <c r="DE50" s="22" t="str">
        <f t="shared" si="45"/>
        <v/>
      </c>
      <c r="DF50" s="22" t="str">
        <f t="shared" si="45"/>
        <v>c</v>
      </c>
      <c r="DG50" s="22" t="str">
        <f t="shared" si="45"/>
        <v>c</v>
      </c>
      <c r="DH50" s="22" t="str">
        <f t="shared" si="45"/>
        <v>c</v>
      </c>
      <c r="DI50" s="22" t="str">
        <f t="shared" si="45"/>
        <v>c</v>
      </c>
      <c r="DJ50" s="22" t="str">
        <f t="shared" si="45"/>
        <v>c</v>
      </c>
      <c r="DK50" s="22" t="str">
        <f t="shared" si="45"/>
        <v>c</v>
      </c>
      <c r="DL50" s="22" t="str">
        <f t="shared" si="45"/>
        <v>c</v>
      </c>
      <c r="DM50" s="22" t="str">
        <f t="shared" si="46"/>
        <v>_x000C_</v>
      </c>
      <c r="DN50" s="22" t="str">
        <f t="shared" si="46"/>
        <v>6</v>
      </c>
      <c r="DO50" s="22" t="str">
        <f t="shared" si="46"/>
        <v>c</v>
      </c>
      <c r="DP50" s="22" t="str">
        <f t="shared" si="46"/>
        <v>c</v>
      </c>
      <c r="DQ50" s="22" t="str">
        <f t="shared" si="46"/>
        <v>c</v>
      </c>
      <c r="DR50" s="22" t="str">
        <f t="shared" si="46"/>
        <v/>
      </c>
      <c r="DS50" s="22" t="str">
        <f t="shared" si="46"/>
        <v/>
      </c>
      <c r="DT50" s="22" t="str">
        <f t="shared" si="46"/>
        <v>_x0002_</v>
      </c>
      <c r="DU50" s="22" t="str">
        <f t="shared" si="46"/>
        <v>_x0006_</v>
      </c>
      <c r="DV50" s="22" t="str">
        <f t="shared" si="46"/>
        <v>_x0003_</v>
      </c>
      <c r="DW50" s="22" t="str">
        <f t="shared" si="46"/>
        <v/>
      </c>
      <c r="DX50" s="22" t="str">
        <f t="shared" si="46"/>
        <v/>
      </c>
      <c r="DY50" s="22" t="str">
        <f t="shared" si="46"/>
        <v/>
      </c>
      <c r="DZ50" s="22" t="str">
        <f t="shared" si="46"/>
        <v/>
      </c>
      <c r="EA50" s="22" t="str">
        <f t="shared" si="46"/>
        <v>_x0007_</v>
      </c>
      <c r="EB50" s="22" t="str">
        <f t="shared" si="46"/>
        <v>_x0004_</v>
      </c>
      <c r="EC50" s="22" t="str">
        <f t="shared" si="47"/>
        <v/>
      </c>
      <c r="ED50" s="22" t="str">
        <f t="shared" si="47"/>
        <v/>
      </c>
      <c r="EE50" s="22" t="str">
        <f t="shared" si="31"/>
        <v>_x0001_</v>
      </c>
    </row>
    <row r="51" spans="1:135" x14ac:dyDescent="0.35">
      <c r="A51" s="54" t="str">
        <f t="shared" si="16"/>
        <v>30</v>
      </c>
      <c r="B51" s="54">
        <f t="shared" si="14"/>
        <v>48</v>
      </c>
      <c r="C51" s="70" t="str">
        <f t="shared" si="15"/>
        <v>Archmage</v>
      </c>
      <c r="D51" s="70" t="str">
        <f t="shared" si="50"/>
        <v>41</v>
      </c>
      <c r="E51" s="70" t="str">
        <f t="shared" si="50"/>
        <v>72</v>
      </c>
      <c r="F51" s="70" t="str">
        <f t="shared" si="50"/>
        <v>63</v>
      </c>
      <c r="G51" s="70" t="str">
        <f t="shared" si="50"/>
        <v>68</v>
      </c>
      <c r="H51" s="70" t="str">
        <f t="shared" si="50"/>
        <v>6D</v>
      </c>
      <c r="I51" s="70" t="str">
        <f t="shared" si="50"/>
        <v>61</v>
      </c>
      <c r="J51" s="70" t="str">
        <f t="shared" si="50"/>
        <v>67</v>
      </c>
      <c r="K51" s="70" t="str">
        <f t="shared" si="50"/>
        <v>65</v>
      </c>
      <c r="L51" s="70" t="str">
        <f t="shared" si="50"/>
        <v>20</v>
      </c>
      <c r="M51" s="70" t="str">
        <f t="shared" si="50"/>
        <v>A7</v>
      </c>
      <c r="N51" s="70" t="str">
        <f t="shared" si="51"/>
        <v>A7</v>
      </c>
      <c r="O51" s="70" t="str">
        <f t="shared" si="51"/>
        <v>A7</v>
      </c>
      <c r="P51" s="70" t="str">
        <f t="shared" si="51"/>
        <v>A7</v>
      </c>
      <c r="Q51" s="70" t="str">
        <f t="shared" si="51"/>
        <v>A7</v>
      </c>
      <c r="R51" s="70" t="str">
        <f t="shared" si="51"/>
        <v>A7</v>
      </c>
      <c r="S51" s="70" t="str">
        <f t="shared" si="51"/>
        <v>01</v>
      </c>
      <c r="T51" s="70" t="str">
        <f t="shared" si="51"/>
        <v>00</v>
      </c>
      <c r="U51" s="70" t="str">
        <f t="shared" si="51"/>
        <v>20</v>
      </c>
      <c r="V51" s="70" t="str">
        <f t="shared" si="51"/>
        <v>00</v>
      </c>
      <c r="W51" s="70" t="str">
        <f t="shared" si="51"/>
        <v>13</v>
      </c>
      <c r="X51" s="70" t="str">
        <f t="shared" si="52"/>
        <v>19</v>
      </c>
      <c r="Y51" s="70" t="str">
        <f t="shared" si="52"/>
        <v>14</v>
      </c>
      <c r="Z51" s="70" t="str">
        <f t="shared" si="52"/>
        <v>17</v>
      </c>
      <c r="AA51" s="70" t="str">
        <f t="shared" si="52"/>
        <v>1C</v>
      </c>
      <c r="AB51" s="70" t="str">
        <f t="shared" si="52"/>
        <v>0F</v>
      </c>
      <c r="AC51" s="70" t="str">
        <f t="shared" si="52"/>
        <v>09</v>
      </c>
      <c r="AD51" s="70" t="str">
        <f t="shared" si="52"/>
        <v>5A</v>
      </c>
      <c r="AE51" s="70" t="str">
        <f t="shared" si="52"/>
        <v>00</v>
      </c>
      <c r="AF51" s="70" t="str">
        <f t="shared" si="52"/>
        <v>00</v>
      </c>
      <c r="AG51" s="12" t="str">
        <f t="shared" si="52"/>
        <v>05</v>
      </c>
      <c r="AH51" s="70" t="str">
        <f t="shared" si="53"/>
        <v>00</v>
      </c>
      <c r="AI51" s="70" t="str">
        <f t="shared" si="53"/>
        <v>00</v>
      </c>
      <c r="AJ51" s="70" t="str">
        <f t="shared" si="53"/>
        <v>00</v>
      </c>
      <c r="AK51" s="70" t="str">
        <f t="shared" si="53"/>
        <v>00</v>
      </c>
      <c r="AL51" s="70" t="str">
        <f t="shared" si="53"/>
        <v>00</v>
      </c>
      <c r="AM51" s="11" t="str">
        <f t="shared" si="53"/>
        <v>04</v>
      </c>
      <c r="AN51" s="11" t="str">
        <f t="shared" si="53"/>
        <v>01</v>
      </c>
      <c r="AO51" s="70" t="str">
        <f t="shared" si="53"/>
        <v>00</v>
      </c>
      <c r="AP51" s="70" t="str">
        <f t="shared" si="53"/>
        <v>1E</v>
      </c>
      <c r="AQ51" s="70" t="str">
        <f t="shared" si="53"/>
        <v>63</v>
      </c>
      <c r="AR51" s="70" t="str">
        <f t="shared" si="54"/>
        <v>63</v>
      </c>
      <c r="AS51" s="70" t="str">
        <f t="shared" si="54"/>
        <v>28</v>
      </c>
      <c r="AT51" s="70" t="str">
        <f t="shared" si="54"/>
        <v>1E</v>
      </c>
      <c r="AU51" s="70" t="str">
        <f t="shared" si="54"/>
        <v>5A</v>
      </c>
      <c r="AV51" s="70" t="str">
        <f t="shared" si="54"/>
        <v>1E</v>
      </c>
      <c r="AW51" s="70" t="str">
        <f t="shared" si="54"/>
        <v>4E</v>
      </c>
      <c r="AX51" s="70" t="str">
        <f t="shared" si="54"/>
        <v>5A</v>
      </c>
      <c r="AY51" s="70" t="str">
        <f t="shared" si="54"/>
        <v>5A</v>
      </c>
      <c r="AZ51" s="70" t="str">
        <f t="shared" si="54"/>
        <v>5A</v>
      </c>
      <c r="BA51" s="70" t="str">
        <f t="shared" si="54"/>
        <v>5A</v>
      </c>
      <c r="BB51" s="11" t="str">
        <f t="shared" si="55"/>
        <v>00</v>
      </c>
      <c r="BC51" s="70" t="str">
        <f t="shared" si="55"/>
        <v>00</v>
      </c>
      <c r="BD51" s="70" t="str">
        <f t="shared" si="55"/>
        <v>0C</v>
      </c>
      <c r="BE51" s="70" t="str">
        <f t="shared" si="55"/>
        <v>00</v>
      </c>
      <c r="BF51" s="70" t="str">
        <f t="shared" si="55"/>
        <v>27</v>
      </c>
      <c r="BG51" s="70" t="str">
        <f t="shared" si="55"/>
        <v>00</v>
      </c>
      <c r="BH51" s="70" t="str">
        <f t="shared" si="55"/>
        <v>00</v>
      </c>
      <c r="BI51" s="70" t="str">
        <f t="shared" si="55"/>
        <v>00</v>
      </c>
      <c r="BJ51" s="70" t="str">
        <f t="shared" si="55"/>
        <v>00</v>
      </c>
      <c r="BK51" s="70" t="str">
        <f t="shared" si="55"/>
        <v>07</v>
      </c>
      <c r="BL51" s="11" t="str">
        <f t="shared" si="55"/>
        <v>04</v>
      </c>
      <c r="BM51" s="70" t="str">
        <f t="shared" si="55"/>
        <v>00</v>
      </c>
      <c r="BN51" s="70" t="str">
        <f t="shared" si="55"/>
        <v>00</v>
      </c>
      <c r="BO51" s="70" t="str">
        <f t="shared" si="55"/>
        <v>01</v>
      </c>
      <c r="BS51" s="54" t="str">
        <f t="shared" si="17"/>
        <v>Archmage §§§§§§_x0001_ _x0013__x0019__x0014__x0017__x001C__x000F_	Z_x0005_</v>
      </c>
      <c r="BT51" s="22" t="str">
        <f t="shared" si="49"/>
        <v>A</v>
      </c>
      <c r="BU51" s="22" t="str">
        <f t="shared" si="49"/>
        <v>r</v>
      </c>
      <c r="BV51" s="22" t="str">
        <f t="shared" si="49"/>
        <v>c</v>
      </c>
      <c r="BW51" s="22" t="str">
        <f t="shared" si="49"/>
        <v>h</v>
      </c>
      <c r="BX51" s="22" t="str">
        <f t="shared" si="49"/>
        <v>m</v>
      </c>
      <c r="BY51" s="22" t="str">
        <f t="shared" si="49"/>
        <v>a</v>
      </c>
      <c r="BZ51" s="22" t="str">
        <f t="shared" si="49"/>
        <v>g</v>
      </c>
      <c r="CA51" s="22" t="str">
        <f t="shared" si="49"/>
        <v>e</v>
      </c>
      <c r="CB51" s="22" t="str">
        <f t="shared" si="49"/>
        <v xml:space="preserve"> </v>
      </c>
      <c r="CC51" s="22" t="str">
        <f t="shared" si="49"/>
        <v>§</v>
      </c>
      <c r="CD51" s="22" t="str">
        <f t="shared" si="49"/>
        <v>§</v>
      </c>
      <c r="CE51" s="22" t="str">
        <f t="shared" si="49"/>
        <v>§</v>
      </c>
      <c r="CF51" s="22" t="str">
        <f t="shared" si="49"/>
        <v>§</v>
      </c>
      <c r="CG51" s="22" t="str">
        <f t="shared" si="49"/>
        <v>§</v>
      </c>
      <c r="CH51" s="22" t="str">
        <f t="shared" si="49"/>
        <v>§</v>
      </c>
      <c r="CI51" s="22" t="str">
        <f t="shared" si="48"/>
        <v>_x0001_</v>
      </c>
      <c r="CJ51" s="22" t="str">
        <f t="shared" si="48"/>
        <v/>
      </c>
      <c r="CK51" s="22" t="str">
        <f t="shared" si="48"/>
        <v xml:space="preserve"> </v>
      </c>
      <c r="CL51" s="22" t="str">
        <f t="shared" si="48"/>
        <v/>
      </c>
      <c r="CM51" s="22" t="str">
        <f t="shared" si="48"/>
        <v>_x0013_</v>
      </c>
      <c r="CN51" s="22" t="str">
        <f t="shared" si="48"/>
        <v>_x0019_</v>
      </c>
      <c r="CO51" s="22" t="str">
        <f t="shared" si="48"/>
        <v>_x0014_</v>
      </c>
      <c r="CP51" s="22" t="str">
        <f t="shared" si="48"/>
        <v>_x0017_</v>
      </c>
      <c r="CQ51" s="22" t="str">
        <f t="shared" si="48"/>
        <v>_x001C_</v>
      </c>
      <c r="CR51" s="22" t="str">
        <f t="shared" si="48"/>
        <v>_x000F_</v>
      </c>
      <c r="CS51" s="22" t="str">
        <f t="shared" si="48"/>
        <v xml:space="preserve">	</v>
      </c>
      <c r="CT51" s="22" t="str">
        <f t="shared" si="48"/>
        <v>Z</v>
      </c>
      <c r="CU51" s="22" t="str">
        <f t="shared" si="48"/>
        <v/>
      </c>
      <c r="CV51" s="22" t="str">
        <f t="shared" si="48"/>
        <v/>
      </c>
      <c r="CW51" s="22" t="str">
        <f t="shared" si="45"/>
        <v>_x0005_</v>
      </c>
      <c r="CX51" s="22" t="str">
        <f t="shared" si="45"/>
        <v/>
      </c>
      <c r="CY51" s="22" t="str">
        <f t="shared" si="45"/>
        <v/>
      </c>
      <c r="CZ51" s="22" t="str">
        <f t="shared" si="45"/>
        <v/>
      </c>
      <c r="DA51" s="22" t="str">
        <f t="shared" si="45"/>
        <v/>
      </c>
      <c r="DB51" s="22" t="str">
        <f t="shared" si="45"/>
        <v/>
      </c>
      <c r="DC51" s="22" t="str">
        <f t="shared" si="45"/>
        <v>_x0004_</v>
      </c>
      <c r="DD51" s="22" t="str">
        <f t="shared" si="45"/>
        <v>_x0001_</v>
      </c>
      <c r="DE51" s="22" t="str">
        <f t="shared" si="45"/>
        <v/>
      </c>
      <c r="DF51" s="22" t="str">
        <f t="shared" si="45"/>
        <v>_x001E_</v>
      </c>
      <c r="DG51" s="22" t="str">
        <f t="shared" si="45"/>
        <v>c</v>
      </c>
      <c r="DH51" s="22" t="str">
        <f t="shared" si="45"/>
        <v>c</v>
      </c>
      <c r="DI51" s="22" t="str">
        <f t="shared" si="45"/>
        <v>(</v>
      </c>
      <c r="DJ51" s="22" t="str">
        <f t="shared" si="45"/>
        <v>_x001E_</v>
      </c>
      <c r="DK51" s="22" t="str">
        <f t="shared" si="45"/>
        <v>Z</v>
      </c>
      <c r="DL51" s="22" t="str">
        <f t="shared" si="45"/>
        <v>_x001E_</v>
      </c>
      <c r="DM51" s="22" t="str">
        <f t="shared" si="46"/>
        <v>N</v>
      </c>
      <c r="DN51" s="22" t="str">
        <f t="shared" si="46"/>
        <v>Z</v>
      </c>
      <c r="DO51" s="22" t="str">
        <f t="shared" si="46"/>
        <v>Z</v>
      </c>
      <c r="DP51" s="22" t="str">
        <f t="shared" si="46"/>
        <v>Z</v>
      </c>
      <c r="DQ51" s="22" t="str">
        <f t="shared" si="46"/>
        <v>Z</v>
      </c>
      <c r="DR51" s="22" t="str">
        <f t="shared" si="46"/>
        <v/>
      </c>
      <c r="DS51" s="22" t="str">
        <f t="shared" si="46"/>
        <v/>
      </c>
      <c r="DT51" s="22" t="str">
        <f t="shared" si="46"/>
        <v>_x000C_</v>
      </c>
      <c r="DU51" s="22" t="str">
        <f t="shared" si="46"/>
        <v/>
      </c>
      <c r="DV51" s="22" t="str">
        <f t="shared" si="46"/>
        <v>'</v>
      </c>
      <c r="DW51" s="22" t="str">
        <f t="shared" si="46"/>
        <v/>
      </c>
      <c r="DX51" s="22" t="str">
        <f t="shared" si="46"/>
        <v/>
      </c>
      <c r="DY51" s="22" t="str">
        <f t="shared" si="46"/>
        <v/>
      </c>
      <c r="DZ51" s="22" t="str">
        <f t="shared" si="46"/>
        <v/>
      </c>
      <c r="EA51" s="22" t="str">
        <f t="shared" si="46"/>
        <v>_x0007_</v>
      </c>
      <c r="EB51" s="22" t="str">
        <f t="shared" si="46"/>
        <v>_x0004_</v>
      </c>
      <c r="EC51" s="22" t="str">
        <f t="shared" si="47"/>
        <v/>
      </c>
      <c r="ED51" s="22" t="str">
        <f t="shared" si="47"/>
        <v/>
      </c>
      <c r="EE51" s="22" t="str">
        <f t="shared" si="31"/>
        <v>_x0001_</v>
      </c>
    </row>
    <row r="52" spans="1:135" x14ac:dyDescent="0.35">
      <c r="A52" s="54" t="str">
        <f t="shared" si="16"/>
        <v>31</v>
      </c>
      <c r="B52" s="54">
        <f t="shared" si="14"/>
        <v>49</v>
      </c>
      <c r="C52" s="70" t="str">
        <f t="shared" si="15"/>
        <v>Wander Mage</v>
      </c>
      <c r="D52" s="70" t="str">
        <f t="shared" si="50"/>
        <v>57</v>
      </c>
      <c r="E52" s="70" t="str">
        <f t="shared" si="50"/>
        <v>61</v>
      </c>
      <c r="F52" s="70" t="str">
        <f t="shared" si="50"/>
        <v>6E</v>
      </c>
      <c r="G52" s="70" t="str">
        <f t="shared" si="50"/>
        <v>64</v>
      </c>
      <c r="H52" s="70" t="str">
        <f t="shared" si="50"/>
        <v>65</v>
      </c>
      <c r="I52" s="70" t="str">
        <f t="shared" si="50"/>
        <v>72</v>
      </c>
      <c r="J52" s="70" t="str">
        <f t="shared" si="50"/>
        <v>20</v>
      </c>
      <c r="K52" s="70" t="str">
        <f t="shared" si="50"/>
        <v>4D</v>
      </c>
      <c r="L52" s="70" t="str">
        <f t="shared" si="50"/>
        <v>61</v>
      </c>
      <c r="M52" s="70" t="str">
        <f t="shared" si="50"/>
        <v>67</v>
      </c>
      <c r="N52" s="70" t="str">
        <f t="shared" si="51"/>
        <v>65</v>
      </c>
      <c r="O52" s="70" t="str">
        <f t="shared" si="51"/>
        <v>20</v>
      </c>
      <c r="P52" s="70" t="str">
        <f t="shared" si="51"/>
        <v>A7</v>
      </c>
      <c r="Q52" s="70" t="str">
        <f t="shared" si="51"/>
        <v>A7</v>
      </c>
      <c r="R52" s="70" t="str">
        <f t="shared" si="51"/>
        <v>A7</v>
      </c>
      <c r="S52" s="70" t="str">
        <f t="shared" si="51"/>
        <v>01</v>
      </c>
      <c r="T52" s="70" t="str">
        <f t="shared" si="51"/>
        <v>00</v>
      </c>
      <c r="U52" s="70" t="str">
        <f t="shared" si="51"/>
        <v>0D</v>
      </c>
      <c r="V52" s="70" t="str">
        <f t="shared" si="51"/>
        <v>00</v>
      </c>
      <c r="W52" s="70" t="str">
        <f t="shared" si="51"/>
        <v>08</v>
      </c>
      <c r="X52" s="70" t="str">
        <f t="shared" si="52"/>
        <v>11</v>
      </c>
      <c r="Y52" s="70" t="str">
        <f t="shared" si="52"/>
        <v>0C</v>
      </c>
      <c r="Z52" s="70" t="str">
        <f t="shared" si="52"/>
        <v>14</v>
      </c>
      <c r="AA52" s="70" t="str">
        <f t="shared" si="52"/>
        <v>16</v>
      </c>
      <c r="AB52" s="70" t="str">
        <f t="shared" si="52"/>
        <v>07</v>
      </c>
      <c r="AC52" s="70" t="str">
        <f t="shared" si="52"/>
        <v>02</v>
      </c>
      <c r="AD52" s="70" t="str">
        <f t="shared" si="52"/>
        <v>14</v>
      </c>
      <c r="AE52" s="70" t="str">
        <f t="shared" si="52"/>
        <v>00</v>
      </c>
      <c r="AF52" s="70" t="str">
        <f t="shared" si="52"/>
        <v>38</v>
      </c>
      <c r="AG52" s="12" t="str">
        <f t="shared" si="52"/>
        <v>01</v>
      </c>
      <c r="AH52" s="70" t="str">
        <f t="shared" si="53"/>
        <v>00</v>
      </c>
      <c r="AI52" s="70" t="str">
        <f t="shared" si="53"/>
        <v>00</v>
      </c>
      <c r="AJ52" s="70" t="str">
        <f t="shared" si="53"/>
        <v>00</v>
      </c>
      <c r="AK52" s="70" t="str">
        <f t="shared" si="53"/>
        <v>00</v>
      </c>
      <c r="AL52" s="70" t="str">
        <f t="shared" si="53"/>
        <v>22</v>
      </c>
      <c r="AM52" s="11" t="str">
        <f t="shared" si="53"/>
        <v>04</v>
      </c>
      <c r="AN52" s="11" t="str">
        <f t="shared" si="53"/>
        <v>03</v>
      </c>
      <c r="AO52" s="70" t="str">
        <f t="shared" si="53"/>
        <v>00</v>
      </c>
      <c r="AP52" s="70" t="str">
        <f t="shared" si="53"/>
        <v>14</v>
      </c>
      <c r="AQ52" s="70" t="str">
        <f t="shared" si="53"/>
        <v>2D</v>
      </c>
      <c r="AR52" s="70" t="str">
        <f t="shared" si="54"/>
        <v>0A</v>
      </c>
      <c r="AS52" s="70" t="str">
        <f t="shared" si="54"/>
        <v>14</v>
      </c>
      <c r="AT52" s="70" t="str">
        <f t="shared" si="54"/>
        <v>0A</v>
      </c>
      <c r="AU52" s="70" t="str">
        <f t="shared" si="54"/>
        <v>23</v>
      </c>
      <c r="AV52" s="70" t="str">
        <f t="shared" si="54"/>
        <v>14</v>
      </c>
      <c r="AW52" s="70" t="str">
        <f t="shared" si="54"/>
        <v>00</v>
      </c>
      <c r="AX52" s="70" t="str">
        <f t="shared" si="54"/>
        <v>23</v>
      </c>
      <c r="AY52" s="70" t="str">
        <f t="shared" si="54"/>
        <v>19</v>
      </c>
      <c r="AZ52" s="70" t="str">
        <f t="shared" si="54"/>
        <v>0F</v>
      </c>
      <c r="BA52" s="70" t="str">
        <f t="shared" si="54"/>
        <v>23</v>
      </c>
      <c r="BB52" s="11" t="str">
        <f t="shared" si="55"/>
        <v>00</v>
      </c>
      <c r="BC52" s="70" t="str">
        <f t="shared" si="55"/>
        <v>00</v>
      </c>
      <c r="BD52" s="70" t="str">
        <f t="shared" si="55"/>
        <v>03</v>
      </c>
      <c r="BE52" s="70" t="str">
        <f t="shared" si="55"/>
        <v>00</v>
      </c>
      <c r="BF52" s="70" t="str">
        <f t="shared" si="55"/>
        <v>05</v>
      </c>
      <c r="BG52" s="70" t="str">
        <f t="shared" si="55"/>
        <v>00</v>
      </c>
      <c r="BH52" s="70" t="str">
        <f t="shared" si="55"/>
        <v>00</v>
      </c>
      <c r="BI52" s="70" t="str">
        <f t="shared" si="55"/>
        <v>00</v>
      </c>
      <c r="BJ52" s="70" t="str">
        <f t="shared" si="55"/>
        <v>00</v>
      </c>
      <c r="BK52" s="70" t="str">
        <f t="shared" si="55"/>
        <v>07</v>
      </c>
      <c r="BL52" s="11" t="str">
        <f t="shared" si="55"/>
        <v>04</v>
      </c>
      <c r="BM52" s="70" t="str">
        <f t="shared" si="55"/>
        <v>00</v>
      </c>
      <c r="BN52" s="70" t="str">
        <f t="shared" si="55"/>
        <v>00</v>
      </c>
      <c r="BO52" s="70" t="str">
        <f t="shared" si="55"/>
        <v>01</v>
      </c>
      <c r="BS52" s="54" t="str">
        <f t="shared" si="17"/>
        <v>Wander Mage §§§_x0001__x000D__x0008__x0011__x000C__x0014__x0016__x0007__x0002__x0014_8_x0001_</v>
      </c>
      <c r="BT52" s="22" t="str">
        <f t="shared" si="49"/>
        <v>W</v>
      </c>
      <c r="BU52" s="22" t="str">
        <f t="shared" si="49"/>
        <v>a</v>
      </c>
      <c r="BV52" s="22" t="str">
        <f t="shared" si="49"/>
        <v>n</v>
      </c>
      <c r="BW52" s="22" t="str">
        <f t="shared" si="49"/>
        <v>d</v>
      </c>
      <c r="BX52" s="22" t="str">
        <f t="shared" si="49"/>
        <v>e</v>
      </c>
      <c r="BY52" s="22" t="str">
        <f t="shared" si="49"/>
        <v>r</v>
      </c>
      <c r="BZ52" s="22" t="str">
        <f t="shared" si="49"/>
        <v xml:space="preserve"> </v>
      </c>
      <c r="CA52" s="22" t="str">
        <f t="shared" si="49"/>
        <v>M</v>
      </c>
      <c r="CB52" s="22" t="str">
        <f t="shared" si="49"/>
        <v>a</v>
      </c>
      <c r="CC52" s="22" t="str">
        <f t="shared" si="49"/>
        <v>g</v>
      </c>
      <c r="CD52" s="22" t="str">
        <f t="shared" si="49"/>
        <v>e</v>
      </c>
      <c r="CE52" s="22" t="str">
        <f t="shared" si="49"/>
        <v xml:space="preserve"> </v>
      </c>
      <c r="CF52" s="22" t="str">
        <f t="shared" si="49"/>
        <v>§</v>
      </c>
      <c r="CG52" s="22" t="str">
        <f t="shared" si="49"/>
        <v>§</v>
      </c>
      <c r="CH52" s="22" t="str">
        <f t="shared" si="49"/>
        <v>§</v>
      </c>
      <c r="CI52" s="22" t="str">
        <f t="shared" si="48"/>
        <v>_x0001_</v>
      </c>
      <c r="CJ52" s="22" t="str">
        <f t="shared" si="48"/>
        <v/>
      </c>
      <c r="CK52" s="22" t="str">
        <f t="shared" si="48"/>
        <v>_x000D_</v>
      </c>
      <c r="CL52" s="22" t="str">
        <f t="shared" si="48"/>
        <v/>
      </c>
      <c r="CM52" s="22" t="str">
        <f t="shared" si="48"/>
        <v>_x0008_</v>
      </c>
      <c r="CN52" s="22" t="str">
        <f t="shared" si="48"/>
        <v>_x0011_</v>
      </c>
      <c r="CO52" s="22" t="str">
        <f t="shared" si="48"/>
        <v>_x000C_</v>
      </c>
      <c r="CP52" s="22" t="str">
        <f t="shared" si="48"/>
        <v>_x0014_</v>
      </c>
      <c r="CQ52" s="22" t="str">
        <f t="shared" si="48"/>
        <v>_x0016_</v>
      </c>
      <c r="CR52" s="22" t="str">
        <f t="shared" si="48"/>
        <v>_x0007_</v>
      </c>
      <c r="CS52" s="22" t="str">
        <f t="shared" si="48"/>
        <v>_x0002_</v>
      </c>
      <c r="CT52" s="22" t="str">
        <f t="shared" si="48"/>
        <v>_x0014_</v>
      </c>
      <c r="CU52" s="22" t="str">
        <f t="shared" si="48"/>
        <v/>
      </c>
      <c r="CV52" s="22" t="str">
        <f t="shared" si="48"/>
        <v>8</v>
      </c>
      <c r="CW52" s="22" t="str">
        <f t="shared" si="48"/>
        <v>_x0001_</v>
      </c>
      <c r="CX52" s="22" t="str">
        <f t="shared" si="48"/>
        <v/>
      </c>
      <c r="CY52" s="22" t="str">
        <f t="shared" ref="CY52:DN67" si="56">IF(OR(AI52="00",LEN(AI52)=0),"",CHAR(HEX2DEC(AI52)))</f>
        <v/>
      </c>
      <c r="CZ52" s="22" t="str">
        <f t="shared" si="56"/>
        <v/>
      </c>
      <c r="DA52" s="22" t="str">
        <f t="shared" si="56"/>
        <v/>
      </c>
      <c r="DB52" s="22" t="str">
        <f t="shared" si="56"/>
        <v>"</v>
      </c>
      <c r="DC52" s="22" t="str">
        <f t="shared" si="56"/>
        <v>_x0004_</v>
      </c>
      <c r="DD52" s="22" t="str">
        <f t="shared" si="56"/>
        <v>_x0003_</v>
      </c>
      <c r="DE52" s="22" t="str">
        <f t="shared" si="56"/>
        <v/>
      </c>
      <c r="DF52" s="22" t="str">
        <f t="shared" si="56"/>
        <v>_x0014_</v>
      </c>
      <c r="DG52" s="22" t="str">
        <f t="shared" si="56"/>
        <v>-</v>
      </c>
      <c r="DH52" s="22" t="str">
        <f t="shared" si="56"/>
        <v xml:space="preserve">
</v>
      </c>
      <c r="DI52" s="22" t="str">
        <f t="shared" si="56"/>
        <v>_x0014_</v>
      </c>
      <c r="DJ52" s="22" t="str">
        <f t="shared" si="56"/>
        <v xml:space="preserve">
</v>
      </c>
      <c r="DK52" s="22" t="str">
        <f t="shared" si="56"/>
        <v>#</v>
      </c>
      <c r="DL52" s="22" t="str">
        <f t="shared" si="56"/>
        <v>_x0014_</v>
      </c>
      <c r="DM52" s="22" t="str">
        <f t="shared" si="56"/>
        <v/>
      </c>
      <c r="DN52" s="22" t="str">
        <f t="shared" si="56"/>
        <v>#</v>
      </c>
      <c r="DO52" s="22" t="str">
        <f t="shared" ref="DO52:ED67" si="57">IF(OR(AY52="00",LEN(AY52)=0),"",CHAR(HEX2DEC(AY52)))</f>
        <v>_x0019_</v>
      </c>
      <c r="DP52" s="22" t="str">
        <f t="shared" si="57"/>
        <v>_x000F_</v>
      </c>
      <c r="DQ52" s="22" t="str">
        <f t="shared" si="57"/>
        <v>#</v>
      </c>
      <c r="DR52" s="22" t="str">
        <f t="shared" si="57"/>
        <v/>
      </c>
      <c r="DS52" s="22" t="str">
        <f t="shared" si="57"/>
        <v/>
      </c>
      <c r="DT52" s="22" t="str">
        <f t="shared" si="57"/>
        <v>_x0003_</v>
      </c>
      <c r="DU52" s="22" t="str">
        <f t="shared" si="57"/>
        <v/>
      </c>
      <c r="DV52" s="22" t="str">
        <f t="shared" si="57"/>
        <v>_x0005_</v>
      </c>
      <c r="DW52" s="22" t="str">
        <f t="shared" si="57"/>
        <v/>
      </c>
      <c r="DX52" s="22" t="str">
        <f t="shared" si="57"/>
        <v/>
      </c>
      <c r="DY52" s="22" t="str">
        <f t="shared" si="57"/>
        <v/>
      </c>
      <c r="DZ52" s="22" t="str">
        <f t="shared" si="57"/>
        <v/>
      </c>
      <c r="EA52" s="22" t="str">
        <f t="shared" si="57"/>
        <v>_x0007_</v>
      </c>
      <c r="EB52" s="22" t="str">
        <f t="shared" si="57"/>
        <v>_x0004_</v>
      </c>
      <c r="EC52" s="22" t="str">
        <f t="shared" si="57"/>
        <v/>
      </c>
      <c r="ED52" s="22" t="str">
        <f t="shared" si="57"/>
        <v/>
      </c>
      <c r="EE52" s="22" t="str">
        <f t="shared" si="31"/>
        <v>_x0001_</v>
      </c>
    </row>
    <row r="53" spans="1:135" x14ac:dyDescent="0.35">
      <c r="A53" s="54" t="str">
        <f t="shared" si="16"/>
        <v>32</v>
      </c>
      <c r="B53" s="54">
        <f t="shared" si="14"/>
        <v>50</v>
      </c>
      <c r="C53" s="70" t="str">
        <f t="shared" si="15"/>
        <v>Mage</v>
      </c>
      <c r="D53" s="70" t="str">
        <f t="shared" ref="D53:M62" si="58">MID($C$2,3*($B$2*(ROW(D53)-ROW(D$3)+ROW(D$1)-1)+(COLUMN(D53)-COLUMN($D53)+COLUMN($A53)-1))+1,2)</f>
        <v>4D</v>
      </c>
      <c r="E53" s="70" t="str">
        <f t="shared" si="58"/>
        <v>61</v>
      </c>
      <c r="F53" s="70" t="str">
        <f t="shared" si="58"/>
        <v>67</v>
      </c>
      <c r="G53" s="70" t="str">
        <f t="shared" si="58"/>
        <v>65</v>
      </c>
      <c r="H53" s="70" t="str">
        <f t="shared" si="58"/>
        <v>20</v>
      </c>
      <c r="I53" s="70" t="str">
        <f t="shared" si="58"/>
        <v>A7</v>
      </c>
      <c r="J53" s="70" t="str">
        <f t="shared" si="58"/>
        <v>A7</v>
      </c>
      <c r="K53" s="70" t="str">
        <f t="shared" si="58"/>
        <v>A7</v>
      </c>
      <c r="L53" s="70" t="str">
        <f t="shared" si="58"/>
        <v>A7</v>
      </c>
      <c r="M53" s="70" t="str">
        <f t="shared" si="58"/>
        <v>A7</v>
      </c>
      <c r="N53" s="70" t="str">
        <f t="shared" ref="N53:W62" si="59">MID($C$2,3*($B$2*(ROW(N53)-ROW(N$3)+ROW(N$1)-1)+(COLUMN(N53)-COLUMN($D53)+COLUMN($A53)-1))+1,2)</f>
        <v>A7</v>
      </c>
      <c r="O53" s="70" t="str">
        <f t="shared" si="59"/>
        <v>A7</v>
      </c>
      <c r="P53" s="70" t="str">
        <f t="shared" si="59"/>
        <v>A7</v>
      </c>
      <c r="Q53" s="70" t="str">
        <f t="shared" si="59"/>
        <v>A7</v>
      </c>
      <c r="R53" s="70" t="str">
        <f t="shared" si="59"/>
        <v>A7</v>
      </c>
      <c r="S53" s="70" t="str">
        <f t="shared" si="59"/>
        <v>01</v>
      </c>
      <c r="T53" s="70" t="str">
        <f t="shared" si="59"/>
        <v>00</v>
      </c>
      <c r="U53" s="70" t="str">
        <f t="shared" si="59"/>
        <v>0C</v>
      </c>
      <c r="V53" s="70" t="str">
        <f t="shared" si="59"/>
        <v>00</v>
      </c>
      <c r="W53" s="70" t="str">
        <f t="shared" si="59"/>
        <v>06</v>
      </c>
      <c r="X53" s="70" t="str">
        <f t="shared" ref="X53:AG62" si="60">MID($C$2,3*($B$2*(ROW(X53)-ROW(X$3)+ROW(X$1)-1)+(COLUMN(X53)-COLUMN($D53)+COLUMN($A53)-1))+1,2)</f>
        <v>0C</v>
      </c>
      <c r="Y53" s="70" t="str">
        <f t="shared" si="60"/>
        <v>0A</v>
      </c>
      <c r="Z53" s="70" t="str">
        <f t="shared" si="60"/>
        <v>0E</v>
      </c>
      <c r="AA53" s="70" t="str">
        <f t="shared" si="60"/>
        <v>0F</v>
      </c>
      <c r="AB53" s="70" t="str">
        <f t="shared" si="60"/>
        <v>04</v>
      </c>
      <c r="AC53" s="70" t="str">
        <f t="shared" si="60"/>
        <v>00</v>
      </c>
      <c r="AD53" s="70" t="str">
        <f t="shared" si="60"/>
        <v>0A</v>
      </c>
      <c r="AE53" s="70" t="str">
        <f t="shared" si="60"/>
        <v>0A</v>
      </c>
      <c r="AF53" s="70" t="str">
        <f t="shared" si="60"/>
        <v>2D</v>
      </c>
      <c r="AG53" s="12" t="str">
        <f t="shared" si="60"/>
        <v>02</v>
      </c>
      <c r="AH53" s="70" t="str">
        <f t="shared" ref="AH53:AQ62" si="61">MID($C$2,3*($B$2*(ROW(AH53)-ROW(AH$3)+ROW(AH$1)-1)+(COLUMN(AH53)-COLUMN($D53)+COLUMN($A53)-1))+1,2)</f>
        <v>00</v>
      </c>
      <c r="AI53" s="70" t="str">
        <f t="shared" si="61"/>
        <v>00</v>
      </c>
      <c r="AJ53" s="70" t="str">
        <f t="shared" si="61"/>
        <v>00</v>
      </c>
      <c r="AK53" s="70" t="str">
        <f t="shared" si="61"/>
        <v>00</v>
      </c>
      <c r="AL53" s="70" t="str">
        <f t="shared" si="61"/>
        <v>1E</v>
      </c>
      <c r="AM53" s="11" t="str">
        <f t="shared" si="61"/>
        <v>04</v>
      </c>
      <c r="AN53" s="11" t="str">
        <f t="shared" si="61"/>
        <v>02</v>
      </c>
      <c r="AO53" s="70" t="str">
        <f t="shared" si="61"/>
        <v>00</v>
      </c>
      <c r="AP53" s="70" t="str">
        <f t="shared" si="61"/>
        <v>28</v>
      </c>
      <c r="AQ53" s="70" t="str">
        <f t="shared" si="61"/>
        <v>19</v>
      </c>
      <c r="AR53" s="70" t="str">
        <f t="shared" ref="AR53:BA62" si="62">MID($C$2,3*($B$2*(ROW(AR53)-ROW(AR$3)+ROW(AR$1)-1)+(COLUMN(AR53)-COLUMN($D53)+COLUMN($A53)-1))+1,2)</f>
        <v>14</v>
      </c>
      <c r="AS53" s="70" t="str">
        <f t="shared" si="62"/>
        <v>14</v>
      </c>
      <c r="AT53" s="70" t="str">
        <f t="shared" si="62"/>
        <v>0A</v>
      </c>
      <c r="AU53" s="70" t="str">
        <f t="shared" si="62"/>
        <v>03</v>
      </c>
      <c r="AV53" s="70" t="str">
        <f t="shared" si="62"/>
        <v>22</v>
      </c>
      <c r="AW53" s="70" t="str">
        <f t="shared" si="62"/>
        <v>00</v>
      </c>
      <c r="AX53" s="70" t="str">
        <f t="shared" si="62"/>
        <v>1C</v>
      </c>
      <c r="AY53" s="70" t="str">
        <f t="shared" si="62"/>
        <v>0A</v>
      </c>
      <c r="AZ53" s="70" t="str">
        <f t="shared" si="62"/>
        <v>0F</v>
      </c>
      <c r="BA53" s="70" t="str">
        <f t="shared" si="62"/>
        <v>1D</v>
      </c>
      <c r="BB53" s="11" t="str">
        <f t="shared" ref="BB53:BO62" si="63">MID($C$2,3*($B$2*(ROW(BB53)-ROW(BB$3)+ROW(BB$1)-1)+(COLUMN(BB53)-COLUMN($D53)+COLUMN($A53)-1))+1,2)</f>
        <v>00</v>
      </c>
      <c r="BC53" s="70" t="str">
        <f t="shared" si="63"/>
        <v>00</v>
      </c>
      <c r="BD53" s="70" t="str">
        <f t="shared" si="63"/>
        <v>02</v>
      </c>
      <c r="BE53" s="70" t="str">
        <f t="shared" si="63"/>
        <v>06</v>
      </c>
      <c r="BF53" s="70" t="str">
        <f t="shared" si="63"/>
        <v>03</v>
      </c>
      <c r="BG53" s="70" t="str">
        <f t="shared" si="63"/>
        <v>00</v>
      </c>
      <c r="BH53" s="70" t="str">
        <f t="shared" si="63"/>
        <v>00</v>
      </c>
      <c r="BI53" s="70" t="str">
        <f t="shared" si="63"/>
        <v>00</v>
      </c>
      <c r="BJ53" s="70" t="str">
        <f t="shared" si="63"/>
        <v>00</v>
      </c>
      <c r="BK53" s="70" t="str">
        <f t="shared" si="63"/>
        <v>02</v>
      </c>
      <c r="BL53" s="11" t="str">
        <f t="shared" si="63"/>
        <v>04</v>
      </c>
      <c r="BM53" s="70" t="str">
        <f t="shared" si="63"/>
        <v>00</v>
      </c>
      <c r="BN53" s="70" t="str">
        <f t="shared" si="63"/>
        <v>00</v>
      </c>
      <c r="BO53" s="70" t="str">
        <f t="shared" si="63"/>
        <v>00</v>
      </c>
      <c r="BS53" s="54" t="str">
        <f t="shared" si="17"/>
        <v>Mage §§§§§§§§§§_x0001__x000C__x0006__x000C_
_x000E__x000F__x0004_
-_x0002_</v>
      </c>
      <c r="BT53" s="22" t="str">
        <f t="shared" si="49"/>
        <v>M</v>
      </c>
      <c r="BU53" s="22" t="str">
        <f t="shared" si="49"/>
        <v>a</v>
      </c>
      <c r="BV53" s="22" t="str">
        <f t="shared" si="49"/>
        <v>g</v>
      </c>
      <c r="BW53" s="22" t="str">
        <f t="shared" si="49"/>
        <v>e</v>
      </c>
      <c r="BX53" s="22" t="str">
        <f t="shared" si="49"/>
        <v xml:space="preserve"> </v>
      </c>
      <c r="BY53" s="22" t="str">
        <f t="shared" si="49"/>
        <v>§</v>
      </c>
      <c r="BZ53" s="22" t="str">
        <f t="shared" si="49"/>
        <v>§</v>
      </c>
      <c r="CA53" s="22" t="str">
        <f t="shared" si="49"/>
        <v>§</v>
      </c>
      <c r="CB53" s="22" t="str">
        <f t="shared" si="49"/>
        <v>§</v>
      </c>
      <c r="CC53" s="22" t="str">
        <f t="shared" si="49"/>
        <v>§</v>
      </c>
      <c r="CD53" s="22" t="str">
        <f t="shared" si="49"/>
        <v>§</v>
      </c>
      <c r="CE53" s="22" t="str">
        <f t="shared" si="49"/>
        <v>§</v>
      </c>
      <c r="CF53" s="22" t="str">
        <f t="shared" si="49"/>
        <v>§</v>
      </c>
      <c r="CG53" s="22" t="str">
        <f t="shared" si="49"/>
        <v>§</v>
      </c>
      <c r="CH53" s="22" t="str">
        <f t="shared" si="49"/>
        <v>§</v>
      </c>
      <c r="CI53" s="22" t="str">
        <f t="shared" si="48"/>
        <v>_x0001_</v>
      </c>
      <c r="CJ53" s="22" t="str">
        <f t="shared" si="48"/>
        <v/>
      </c>
      <c r="CK53" s="22" t="str">
        <f t="shared" si="48"/>
        <v>_x000C_</v>
      </c>
      <c r="CL53" s="22" t="str">
        <f t="shared" si="48"/>
        <v/>
      </c>
      <c r="CM53" s="22" t="str">
        <f t="shared" si="48"/>
        <v>_x0006_</v>
      </c>
      <c r="CN53" s="22" t="str">
        <f t="shared" si="48"/>
        <v>_x000C_</v>
      </c>
      <c r="CO53" s="22" t="str">
        <f t="shared" si="48"/>
        <v xml:space="preserve">
</v>
      </c>
      <c r="CP53" s="22" t="str">
        <f t="shared" si="48"/>
        <v>_x000E_</v>
      </c>
      <c r="CQ53" s="22" t="str">
        <f t="shared" si="48"/>
        <v>_x000F_</v>
      </c>
      <c r="CR53" s="22" t="str">
        <f t="shared" si="48"/>
        <v>_x0004_</v>
      </c>
      <c r="CS53" s="22" t="str">
        <f t="shared" si="48"/>
        <v/>
      </c>
      <c r="CT53" s="22" t="str">
        <f t="shared" si="48"/>
        <v xml:space="preserve">
</v>
      </c>
      <c r="CU53" s="22" t="str">
        <f t="shared" si="48"/>
        <v xml:space="preserve">
</v>
      </c>
      <c r="CV53" s="22" t="str">
        <f t="shared" si="48"/>
        <v>-</v>
      </c>
      <c r="CW53" s="22" t="str">
        <f t="shared" si="48"/>
        <v>_x0002_</v>
      </c>
      <c r="CX53" s="22" t="str">
        <f t="shared" si="48"/>
        <v/>
      </c>
      <c r="CY53" s="22" t="str">
        <f t="shared" si="56"/>
        <v/>
      </c>
      <c r="CZ53" s="22" t="str">
        <f t="shared" si="56"/>
        <v/>
      </c>
      <c r="DA53" s="22" t="str">
        <f t="shared" si="56"/>
        <v/>
      </c>
      <c r="DB53" s="22" t="str">
        <f t="shared" si="56"/>
        <v>_x001E_</v>
      </c>
      <c r="DC53" s="22" t="str">
        <f t="shared" si="56"/>
        <v>_x0004_</v>
      </c>
      <c r="DD53" s="22" t="str">
        <f t="shared" si="56"/>
        <v>_x0002_</v>
      </c>
      <c r="DE53" s="22" t="str">
        <f t="shared" si="56"/>
        <v/>
      </c>
      <c r="DF53" s="22" t="str">
        <f t="shared" si="56"/>
        <v>(</v>
      </c>
      <c r="DG53" s="22" t="str">
        <f t="shared" si="56"/>
        <v>_x0019_</v>
      </c>
      <c r="DH53" s="22" t="str">
        <f t="shared" si="56"/>
        <v>_x0014_</v>
      </c>
      <c r="DI53" s="22" t="str">
        <f t="shared" si="56"/>
        <v>_x0014_</v>
      </c>
      <c r="DJ53" s="22" t="str">
        <f t="shared" si="56"/>
        <v xml:space="preserve">
</v>
      </c>
      <c r="DK53" s="22" t="str">
        <f t="shared" si="56"/>
        <v>_x0003_</v>
      </c>
      <c r="DL53" s="22" t="str">
        <f t="shared" si="56"/>
        <v>"</v>
      </c>
      <c r="DM53" s="22" t="str">
        <f t="shared" si="56"/>
        <v/>
      </c>
      <c r="DN53" s="22" t="str">
        <f t="shared" si="56"/>
        <v>_x001C_</v>
      </c>
      <c r="DO53" s="22" t="str">
        <f t="shared" si="57"/>
        <v xml:space="preserve">
</v>
      </c>
      <c r="DP53" s="22" t="str">
        <f t="shared" si="57"/>
        <v>_x000F_</v>
      </c>
      <c r="DQ53" s="22" t="str">
        <f t="shared" si="57"/>
        <v>_x001D_</v>
      </c>
      <c r="DR53" s="22" t="str">
        <f t="shared" si="57"/>
        <v/>
      </c>
      <c r="DS53" s="22" t="str">
        <f t="shared" si="57"/>
        <v/>
      </c>
      <c r="DT53" s="22" t="str">
        <f t="shared" si="57"/>
        <v>_x0002_</v>
      </c>
      <c r="DU53" s="22" t="str">
        <f t="shared" si="57"/>
        <v>_x0006_</v>
      </c>
      <c r="DV53" s="22" t="str">
        <f t="shared" si="57"/>
        <v>_x0003_</v>
      </c>
      <c r="DW53" s="22" t="str">
        <f t="shared" si="57"/>
        <v/>
      </c>
      <c r="DX53" s="22" t="str">
        <f t="shared" si="57"/>
        <v/>
      </c>
      <c r="DY53" s="22" t="str">
        <f t="shared" si="57"/>
        <v/>
      </c>
      <c r="DZ53" s="22" t="str">
        <f t="shared" si="57"/>
        <v/>
      </c>
      <c r="EA53" s="22" t="str">
        <f t="shared" si="57"/>
        <v>_x0002_</v>
      </c>
      <c r="EB53" s="22" t="str">
        <f t="shared" si="57"/>
        <v>_x0004_</v>
      </c>
      <c r="EC53" s="22" t="str">
        <f t="shared" si="57"/>
        <v/>
      </c>
      <c r="ED53" s="22" t="str">
        <f t="shared" si="57"/>
        <v/>
      </c>
      <c r="EE53" s="22" t="str">
        <f t="shared" si="31"/>
        <v/>
      </c>
    </row>
    <row r="54" spans="1:135" x14ac:dyDescent="0.35">
      <c r="A54" s="54" t="str">
        <f t="shared" si="16"/>
        <v>33</v>
      </c>
      <c r="B54" s="54">
        <f t="shared" si="14"/>
        <v>51</v>
      </c>
      <c r="C54" s="70" t="str">
        <f t="shared" si="15"/>
        <v>Shadow Mage</v>
      </c>
      <c r="D54" s="70" t="str">
        <f t="shared" si="58"/>
        <v>53</v>
      </c>
      <c r="E54" s="70" t="str">
        <f t="shared" si="58"/>
        <v>68</v>
      </c>
      <c r="F54" s="70" t="str">
        <f t="shared" si="58"/>
        <v>61</v>
      </c>
      <c r="G54" s="70" t="str">
        <f t="shared" si="58"/>
        <v>64</v>
      </c>
      <c r="H54" s="70" t="str">
        <f t="shared" si="58"/>
        <v>6F</v>
      </c>
      <c r="I54" s="70" t="str">
        <f t="shared" si="58"/>
        <v>77</v>
      </c>
      <c r="J54" s="70" t="str">
        <f t="shared" si="58"/>
        <v>20</v>
      </c>
      <c r="K54" s="70" t="str">
        <f t="shared" si="58"/>
        <v>4D</v>
      </c>
      <c r="L54" s="70" t="str">
        <f t="shared" si="58"/>
        <v>61</v>
      </c>
      <c r="M54" s="70" t="str">
        <f t="shared" si="58"/>
        <v>67</v>
      </c>
      <c r="N54" s="70" t="str">
        <f t="shared" si="59"/>
        <v>65</v>
      </c>
      <c r="O54" s="70" t="str">
        <f t="shared" si="59"/>
        <v>20</v>
      </c>
      <c r="P54" s="70" t="str">
        <f t="shared" si="59"/>
        <v>A7</v>
      </c>
      <c r="Q54" s="70" t="str">
        <f t="shared" si="59"/>
        <v>A7</v>
      </c>
      <c r="R54" s="70" t="str">
        <f t="shared" si="59"/>
        <v>A7</v>
      </c>
      <c r="S54" s="70" t="str">
        <f t="shared" si="59"/>
        <v>01</v>
      </c>
      <c r="T54" s="70" t="str">
        <f t="shared" si="59"/>
        <v>00</v>
      </c>
      <c r="U54" s="70" t="str">
        <f t="shared" si="59"/>
        <v>09</v>
      </c>
      <c r="V54" s="70" t="str">
        <f t="shared" si="59"/>
        <v>00</v>
      </c>
      <c r="W54" s="70" t="str">
        <f t="shared" si="59"/>
        <v>07</v>
      </c>
      <c r="X54" s="70" t="str">
        <f t="shared" si="60"/>
        <v>0A</v>
      </c>
      <c r="Y54" s="70" t="str">
        <f t="shared" si="60"/>
        <v>0A</v>
      </c>
      <c r="Z54" s="70" t="str">
        <f t="shared" si="60"/>
        <v>19</v>
      </c>
      <c r="AA54" s="70" t="str">
        <f t="shared" si="60"/>
        <v>23</v>
      </c>
      <c r="AB54" s="70" t="str">
        <f t="shared" si="60"/>
        <v>09</v>
      </c>
      <c r="AC54" s="70" t="str">
        <f t="shared" si="60"/>
        <v>00</v>
      </c>
      <c r="AD54" s="70" t="str">
        <f t="shared" si="60"/>
        <v>02</v>
      </c>
      <c r="AE54" s="70" t="str">
        <f t="shared" si="60"/>
        <v>2D</v>
      </c>
      <c r="AF54" s="70" t="str">
        <f t="shared" si="60"/>
        <v>00</v>
      </c>
      <c r="AG54" s="12" t="str">
        <f t="shared" si="60"/>
        <v>1F</v>
      </c>
      <c r="AH54" s="70" t="str">
        <f t="shared" si="61"/>
        <v>00</v>
      </c>
      <c r="AI54" s="70" t="str">
        <f t="shared" si="61"/>
        <v>00</v>
      </c>
      <c r="AJ54" s="70" t="str">
        <f t="shared" si="61"/>
        <v>00</v>
      </c>
      <c r="AK54" s="70" t="str">
        <f t="shared" si="61"/>
        <v>00</v>
      </c>
      <c r="AL54" s="70" t="str">
        <f t="shared" si="61"/>
        <v>00</v>
      </c>
      <c r="AM54" s="11" t="str">
        <f t="shared" si="61"/>
        <v>04</v>
      </c>
      <c r="AN54" s="11" t="str">
        <f t="shared" si="61"/>
        <v>03</v>
      </c>
      <c r="AO54" s="70" t="str">
        <f t="shared" si="61"/>
        <v>00</v>
      </c>
      <c r="AP54" s="70" t="str">
        <f t="shared" si="61"/>
        <v>1E</v>
      </c>
      <c r="AQ54" s="70" t="str">
        <f t="shared" si="61"/>
        <v>37</v>
      </c>
      <c r="AR54" s="70" t="str">
        <f t="shared" si="62"/>
        <v>23</v>
      </c>
      <c r="AS54" s="70" t="str">
        <f t="shared" si="62"/>
        <v>0A</v>
      </c>
      <c r="AT54" s="70" t="str">
        <f t="shared" si="62"/>
        <v>63</v>
      </c>
      <c r="AU54" s="70" t="str">
        <f t="shared" si="62"/>
        <v>0A</v>
      </c>
      <c r="AV54" s="70" t="str">
        <f t="shared" si="62"/>
        <v>1E</v>
      </c>
      <c r="AW54" s="70" t="str">
        <f t="shared" si="62"/>
        <v>8C</v>
      </c>
      <c r="AX54" s="70" t="str">
        <f t="shared" si="62"/>
        <v>1E</v>
      </c>
      <c r="AY54" s="70" t="str">
        <f t="shared" si="62"/>
        <v>23</v>
      </c>
      <c r="AZ54" s="70" t="str">
        <f t="shared" si="62"/>
        <v>0A</v>
      </c>
      <c r="BA54" s="70" t="str">
        <f t="shared" si="62"/>
        <v>01</v>
      </c>
      <c r="BB54" s="11" t="str">
        <f t="shared" si="63"/>
        <v>00</v>
      </c>
      <c r="BC54" s="70" t="str">
        <f t="shared" si="63"/>
        <v>00</v>
      </c>
      <c r="BD54" s="70" t="str">
        <f t="shared" si="63"/>
        <v>04</v>
      </c>
      <c r="BE54" s="70" t="str">
        <f t="shared" si="63"/>
        <v>00</v>
      </c>
      <c r="BF54" s="70" t="str">
        <f t="shared" si="63"/>
        <v>04</v>
      </c>
      <c r="BG54" s="70" t="str">
        <f t="shared" si="63"/>
        <v>00</v>
      </c>
      <c r="BH54" s="70" t="str">
        <f t="shared" si="63"/>
        <v>00</v>
      </c>
      <c r="BI54" s="70" t="str">
        <f t="shared" si="63"/>
        <v>00</v>
      </c>
      <c r="BJ54" s="70" t="str">
        <f t="shared" si="63"/>
        <v>00</v>
      </c>
      <c r="BK54" s="70" t="str">
        <f t="shared" si="63"/>
        <v>00</v>
      </c>
      <c r="BL54" s="11" t="str">
        <f t="shared" si="63"/>
        <v>07</v>
      </c>
      <c r="BM54" s="70" t="str">
        <f t="shared" si="63"/>
        <v>00</v>
      </c>
      <c r="BN54" s="70" t="str">
        <f t="shared" si="63"/>
        <v>00</v>
      </c>
      <c r="BO54" s="70" t="str">
        <f t="shared" si="63"/>
        <v>00</v>
      </c>
      <c r="BS54" s="54" t="str">
        <f t="shared" si="17"/>
        <v>Shadow Mage §§§_x0001_	_x0007_
_x0019_#	_x0002_-_x001F_</v>
      </c>
      <c r="BT54" s="22" t="str">
        <f t="shared" si="49"/>
        <v>S</v>
      </c>
      <c r="BU54" s="22" t="str">
        <f t="shared" si="49"/>
        <v>h</v>
      </c>
      <c r="BV54" s="22" t="str">
        <f t="shared" si="49"/>
        <v>a</v>
      </c>
      <c r="BW54" s="22" t="str">
        <f t="shared" si="49"/>
        <v>d</v>
      </c>
      <c r="BX54" s="22" t="str">
        <f t="shared" si="49"/>
        <v>o</v>
      </c>
      <c r="BY54" s="22" t="str">
        <f t="shared" si="49"/>
        <v>w</v>
      </c>
      <c r="BZ54" s="22" t="str">
        <f t="shared" si="49"/>
        <v xml:space="preserve"> </v>
      </c>
      <c r="CA54" s="22" t="str">
        <f t="shared" si="49"/>
        <v>M</v>
      </c>
      <c r="CB54" s="22" t="str">
        <f t="shared" si="49"/>
        <v>a</v>
      </c>
      <c r="CC54" s="22" t="str">
        <f t="shared" si="49"/>
        <v>g</v>
      </c>
      <c r="CD54" s="22" t="str">
        <f t="shared" si="49"/>
        <v>e</v>
      </c>
      <c r="CE54" s="22" t="str">
        <f t="shared" si="49"/>
        <v xml:space="preserve"> </v>
      </c>
      <c r="CF54" s="22" t="str">
        <f t="shared" si="49"/>
        <v>§</v>
      </c>
      <c r="CG54" s="22" t="str">
        <f t="shared" si="49"/>
        <v>§</v>
      </c>
      <c r="CH54" s="22" t="str">
        <f t="shared" si="49"/>
        <v>§</v>
      </c>
      <c r="CI54" s="22" t="str">
        <f t="shared" si="48"/>
        <v>_x0001_</v>
      </c>
      <c r="CJ54" s="22" t="str">
        <f t="shared" si="48"/>
        <v/>
      </c>
      <c r="CK54" s="22" t="str">
        <f t="shared" si="48"/>
        <v xml:space="preserve">	</v>
      </c>
      <c r="CL54" s="22" t="str">
        <f t="shared" si="48"/>
        <v/>
      </c>
      <c r="CM54" s="22" t="str">
        <f t="shared" si="48"/>
        <v>_x0007_</v>
      </c>
      <c r="CN54" s="22" t="str">
        <f t="shared" si="48"/>
        <v xml:space="preserve">
</v>
      </c>
      <c r="CO54" s="22" t="str">
        <f t="shared" si="48"/>
        <v xml:space="preserve">
</v>
      </c>
      <c r="CP54" s="22" t="str">
        <f t="shared" si="48"/>
        <v>_x0019_</v>
      </c>
      <c r="CQ54" s="22" t="str">
        <f t="shared" si="48"/>
        <v>#</v>
      </c>
      <c r="CR54" s="22" t="str">
        <f t="shared" si="48"/>
        <v xml:space="preserve">	</v>
      </c>
      <c r="CS54" s="22" t="str">
        <f t="shared" si="48"/>
        <v/>
      </c>
      <c r="CT54" s="22" t="str">
        <f t="shared" si="48"/>
        <v>_x0002_</v>
      </c>
      <c r="CU54" s="22" t="str">
        <f t="shared" si="48"/>
        <v>-</v>
      </c>
      <c r="CV54" s="22" t="str">
        <f t="shared" ref="CV54:DK76" si="64">IF(OR(AF54="00",LEN(AF54)=0),"",CHAR(HEX2DEC(AF54)))</f>
        <v/>
      </c>
      <c r="CW54" s="22" t="str">
        <f t="shared" si="64"/>
        <v>_x001F_</v>
      </c>
      <c r="CX54" s="22" t="str">
        <f t="shared" si="64"/>
        <v/>
      </c>
      <c r="CY54" s="22" t="str">
        <f t="shared" si="56"/>
        <v/>
      </c>
      <c r="CZ54" s="22" t="str">
        <f t="shared" si="56"/>
        <v/>
      </c>
      <c r="DA54" s="22" t="str">
        <f t="shared" si="56"/>
        <v/>
      </c>
      <c r="DB54" s="22" t="str">
        <f t="shared" si="56"/>
        <v/>
      </c>
      <c r="DC54" s="22" t="str">
        <f t="shared" si="56"/>
        <v>_x0004_</v>
      </c>
      <c r="DD54" s="22" t="str">
        <f t="shared" si="56"/>
        <v>_x0003_</v>
      </c>
      <c r="DE54" s="22" t="str">
        <f t="shared" si="56"/>
        <v/>
      </c>
      <c r="DF54" s="22" t="str">
        <f t="shared" si="56"/>
        <v>_x001E_</v>
      </c>
      <c r="DG54" s="22" t="str">
        <f t="shared" si="56"/>
        <v>7</v>
      </c>
      <c r="DH54" s="22" t="str">
        <f t="shared" si="56"/>
        <v>#</v>
      </c>
      <c r="DI54" s="22" t="str">
        <f t="shared" si="56"/>
        <v xml:space="preserve">
</v>
      </c>
      <c r="DJ54" s="22" t="str">
        <f t="shared" si="56"/>
        <v>c</v>
      </c>
      <c r="DK54" s="22" t="str">
        <f t="shared" si="56"/>
        <v xml:space="preserve">
</v>
      </c>
      <c r="DL54" s="22" t="str">
        <f t="shared" si="56"/>
        <v>_x001E_</v>
      </c>
      <c r="DM54" s="22" t="str">
        <f t="shared" si="56"/>
        <v>Œ</v>
      </c>
      <c r="DN54" s="22" t="str">
        <f t="shared" si="56"/>
        <v>_x001E_</v>
      </c>
      <c r="DO54" s="22" t="str">
        <f t="shared" si="57"/>
        <v>#</v>
      </c>
      <c r="DP54" s="22" t="str">
        <f t="shared" si="57"/>
        <v xml:space="preserve">
</v>
      </c>
      <c r="DQ54" s="22" t="str">
        <f t="shared" si="57"/>
        <v>_x0001_</v>
      </c>
      <c r="DR54" s="22" t="str">
        <f t="shared" si="57"/>
        <v/>
      </c>
      <c r="DS54" s="22" t="str">
        <f t="shared" si="57"/>
        <v/>
      </c>
      <c r="DT54" s="22" t="str">
        <f t="shared" si="57"/>
        <v>_x0004_</v>
      </c>
      <c r="DU54" s="22" t="str">
        <f t="shared" si="57"/>
        <v/>
      </c>
      <c r="DV54" s="22" t="str">
        <f t="shared" si="57"/>
        <v>_x0004_</v>
      </c>
      <c r="DW54" s="22" t="str">
        <f t="shared" si="57"/>
        <v/>
      </c>
      <c r="DX54" s="22" t="str">
        <f t="shared" si="57"/>
        <v/>
      </c>
      <c r="DY54" s="22" t="str">
        <f t="shared" si="57"/>
        <v/>
      </c>
      <c r="DZ54" s="22" t="str">
        <f t="shared" si="57"/>
        <v/>
      </c>
      <c r="EA54" s="22" t="str">
        <f t="shared" si="57"/>
        <v/>
      </c>
      <c r="EB54" s="22" t="str">
        <f t="shared" si="57"/>
        <v>_x0007_</v>
      </c>
      <c r="EC54" s="22" t="str">
        <f t="shared" si="57"/>
        <v/>
      </c>
      <c r="ED54" s="22" t="str">
        <f t="shared" si="57"/>
        <v/>
      </c>
      <c r="EE54" s="22" t="str">
        <f t="shared" si="31"/>
        <v/>
      </c>
    </row>
    <row r="55" spans="1:135" x14ac:dyDescent="0.35">
      <c r="A55" s="54" t="str">
        <f t="shared" si="16"/>
        <v>34</v>
      </c>
      <c r="B55" s="54">
        <f t="shared" si="14"/>
        <v>52</v>
      </c>
      <c r="C55" s="70" t="str">
        <f t="shared" si="15"/>
        <v>Conjuress</v>
      </c>
      <c r="D55" s="70" t="str">
        <f t="shared" si="58"/>
        <v>43</v>
      </c>
      <c r="E55" s="70" t="str">
        <f t="shared" si="58"/>
        <v>6F</v>
      </c>
      <c r="F55" s="70" t="str">
        <f t="shared" si="58"/>
        <v>6E</v>
      </c>
      <c r="G55" s="70" t="str">
        <f t="shared" si="58"/>
        <v>6A</v>
      </c>
      <c r="H55" s="70" t="str">
        <f t="shared" si="58"/>
        <v>75</v>
      </c>
      <c r="I55" s="70" t="str">
        <f t="shared" si="58"/>
        <v>72</v>
      </c>
      <c r="J55" s="70" t="str">
        <f t="shared" si="58"/>
        <v>65</v>
      </c>
      <c r="K55" s="70" t="str">
        <f t="shared" si="58"/>
        <v>73</v>
      </c>
      <c r="L55" s="70" t="str">
        <f t="shared" si="58"/>
        <v>73</v>
      </c>
      <c r="M55" s="70" t="str">
        <f t="shared" si="58"/>
        <v>20</v>
      </c>
      <c r="N55" s="70" t="str">
        <f t="shared" si="59"/>
        <v>A7</v>
      </c>
      <c r="O55" s="70" t="str">
        <f t="shared" si="59"/>
        <v>A7</v>
      </c>
      <c r="P55" s="70" t="str">
        <f t="shared" si="59"/>
        <v>A7</v>
      </c>
      <c r="Q55" s="70" t="str">
        <f t="shared" si="59"/>
        <v>A7</v>
      </c>
      <c r="R55" s="70" t="str">
        <f t="shared" si="59"/>
        <v>A7</v>
      </c>
      <c r="S55" s="70" t="str">
        <f t="shared" si="59"/>
        <v>03</v>
      </c>
      <c r="T55" s="70" t="str">
        <f t="shared" si="59"/>
        <v>01</v>
      </c>
      <c r="U55" s="70" t="str">
        <f t="shared" si="59"/>
        <v>0C</v>
      </c>
      <c r="V55" s="70" t="str">
        <f t="shared" si="59"/>
        <v>00</v>
      </c>
      <c r="W55" s="70" t="str">
        <f t="shared" si="59"/>
        <v>07</v>
      </c>
      <c r="X55" s="70" t="str">
        <f t="shared" si="60"/>
        <v>11</v>
      </c>
      <c r="Y55" s="70" t="str">
        <f t="shared" si="60"/>
        <v>06</v>
      </c>
      <c r="Z55" s="70" t="str">
        <f t="shared" si="60"/>
        <v>0F</v>
      </c>
      <c r="AA55" s="70" t="str">
        <f t="shared" si="60"/>
        <v>13</v>
      </c>
      <c r="AB55" s="70" t="str">
        <f t="shared" si="60"/>
        <v>08</v>
      </c>
      <c r="AC55" s="70" t="str">
        <f t="shared" si="60"/>
        <v>04</v>
      </c>
      <c r="AD55" s="70" t="str">
        <f t="shared" si="60"/>
        <v>1E</v>
      </c>
      <c r="AE55" s="70" t="str">
        <f t="shared" si="60"/>
        <v>00</v>
      </c>
      <c r="AF55" s="70" t="str">
        <f t="shared" si="60"/>
        <v>00</v>
      </c>
      <c r="AG55" s="12" t="str">
        <f t="shared" si="60"/>
        <v>02</v>
      </c>
      <c r="AH55" s="70" t="str">
        <f t="shared" si="61"/>
        <v>00</v>
      </c>
      <c r="AI55" s="70" t="str">
        <f t="shared" si="61"/>
        <v>00</v>
      </c>
      <c r="AJ55" s="70" t="str">
        <f t="shared" si="61"/>
        <v>00</v>
      </c>
      <c r="AK55" s="70" t="str">
        <f t="shared" si="61"/>
        <v>00</v>
      </c>
      <c r="AL55" s="70" t="str">
        <f t="shared" si="61"/>
        <v>0A</v>
      </c>
      <c r="AM55" s="11" t="str">
        <f t="shared" si="61"/>
        <v>05</v>
      </c>
      <c r="AN55" s="11" t="str">
        <f t="shared" si="61"/>
        <v>01</v>
      </c>
      <c r="AO55" s="70" t="str">
        <f t="shared" si="61"/>
        <v>00</v>
      </c>
      <c r="AP55" s="70" t="str">
        <f t="shared" si="61"/>
        <v>14</v>
      </c>
      <c r="AQ55" s="70" t="str">
        <f t="shared" si="61"/>
        <v>23</v>
      </c>
      <c r="AR55" s="70" t="str">
        <f t="shared" si="62"/>
        <v>1E</v>
      </c>
      <c r="AS55" s="70" t="str">
        <f t="shared" si="62"/>
        <v>32</v>
      </c>
      <c r="AT55" s="70" t="str">
        <f t="shared" si="62"/>
        <v>0A</v>
      </c>
      <c r="AU55" s="70" t="str">
        <f t="shared" si="62"/>
        <v>28</v>
      </c>
      <c r="AV55" s="70" t="str">
        <f t="shared" si="62"/>
        <v>28</v>
      </c>
      <c r="AW55" s="70" t="str">
        <f t="shared" si="62"/>
        <v>00</v>
      </c>
      <c r="AX55" s="70" t="str">
        <f t="shared" si="62"/>
        <v>2D</v>
      </c>
      <c r="AY55" s="70" t="str">
        <f t="shared" si="62"/>
        <v>19</v>
      </c>
      <c r="AZ55" s="70" t="str">
        <f t="shared" si="62"/>
        <v>0A</v>
      </c>
      <c r="BA55" s="70" t="str">
        <f t="shared" si="62"/>
        <v>05</v>
      </c>
      <c r="BB55" s="11" t="str">
        <f t="shared" si="63"/>
        <v>00</v>
      </c>
      <c r="BC55" s="70" t="str">
        <f t="shared" si="63"/>
        <v>00</v>
      </c>
      <c r="BD55" s="70" t="str">
        <f t="shared" si="63"/>
        <v>02</v>
      </c>
      <c r="BE55" s="70" t="str">
        <f t="shared" si="63"/>
        <v>00</v>
      </c>
      <c r="BF55" s="70" t="str">
        <f t="shared" si="63"/>
        <v>05</v>
      </c>
      <c r="BG55" s="70" t="str">
        <f t="shared" si="63"/>
        <v>00</v>
      </c>
      <c r="BH55" s="70" t="str">
        <f t="shared" si="63"/>
        <v>00</v>
      </c>
      <c r="BI55" s="70" t="str">
        <f t="shared" si="63"/>
        <v>00</v>
      </c>
      <c r="BJ55" s="70" t="str">
        <f t="shared" si="63"/>
        <v>00</v>
      </c>
      <c r="BK55" s="70" t="str">
        <f t="shared" si="63"/>
        <v>07</v>
      </c>
      <c r="BL55" s="11" t="str">
        <f t="shared" si="63"/>
        <v>04</v>
      </c>
      <c r="BM55" s="70" t="str">
        <f t="shared" si="63"/>
        <v>00</v>
      </c>
      <c r="BN55" s="70" t="str">
        <f t="shared" si="63"/>
        <v>00</v>
      </c>
      <c r="BO55" s="70" t="str">
        <f t="shared" si="63"/>
        <v>01</v>
      </c>
      <c r="BS55" s="54" t="str">
        <f t="shared" si="17"/>
        <v>Conjuress §§§§§_x0003__x0001__x000C__x0007__x0011__x0006__x000F__x0013__x0008__x0004__x001E__x0002_</v>
      </c>
      <c r="BT55" s="22" t="str">
        <f t="shared" ref="BT55:CI70" si="65">IF(OR(D55="00",LEN(D55)=0),"",CHAR(HEX2DEC(D55)))</f>
        <v>C</v>
      </c>
      <c r="BU55" s="22" t="str">
        <f t="shared" si="65"/>
        <v>o</v>
      </c>
      <c r="BV55" s="22" t="str">
        <f t="shared" si="65"/>
        <v>n</v>
      </c>
      <c r="BW55" s="22" t="str">
        <f t="shared" si="65"/>
        <v>j</v>
      </c>
      <c r="BX55" s="22" t="str">
        <f t="shared" si="65"/>
        <v>u</v>
      </c>
      <c r="BY55" s="22" t="str">
        <f t="shared" si="65"/>
        <v>r</v>
      </c>
      <c r="BZ55" s="22" t="str">
        <f t="shared" si="65"/>
        <v>e</v>
      </c>
      <c r="CA55" s="22" t="str">
        <f t="shared" si="65"/>
        <v>s</v>
      </c>
      <c r="CB55" s="22" t="str">
        <f t="shared" si="65"/>
        <v>s</v>
      </c>
      <c r="CC55" s="22" t="str">
        <f t="shared" si="65"/>
        <v xml:space="preserve"> </v>
      </c>
      <c r="CD55" s="22" t="str">
        <f t="shared" si="65"/>
        <v>§</v>
      </c>
      <c r="CE55" s="22" t="str">
        <f t="shared" si="65"/>
        <v>§</v>
      </c>
      <c r="CF55" s="22" t="str">
        <f t="shared" si="65"/>
        <v>§</v>
      </c>
      <c r="CG55" s="22" t="str">
        <f t="shared" si="65"/>
        <v>§</v>
      </c>
      <c r="CH55" s="22" t="str">
        <f t="shared" si="65"/>
        <v>§</v>
      </c>
      <c r="CI55" s="22" t="str">
        <f t="shared" si="65"/>
        <v>_x0003_</v>
      </c>
      <c r="CJ55" s="22" t="str">
        <f t="shared" ref="CJ55:CU76" si="66">IF(OR(T55="00",LEN(T55)=0),"",CHAR(HEX2DEC(T55)))</f>
        <v>_x0001_</v>
      </c>
      <c r="CK55" s="22" t="str">
        <f t="shared" si="66"/>
        <v>_x000C_</v>
      </c>
      <c r="CL55" s="22" t="str">
        <f t="shared" si="66"/>
        <v/>
      </c>
      <c r="CM55" s="22" t="str">
        <f t="shared" si="66"/>
        <v>_x0007_</v>
      </c>
      <c r="CN55" s="22" t="str">
        <f t="shared" si="66"/>
        <v>_x0011_</v>
      </c>
      <c r="CO55" s="22" t="str">
        <f t="shared" si="66"/>
        <v>_x0006_</v>
      </c>
      <c r="CP55" s="22" t="str">
        <f t="shared" si="66"/>
        <v>_x000F_</v>
      </c>
      <c r="CQ55" s="22" t="str">
        <f t="shared" si="66"/>
        <v>_x0013_</v>
      </c>
      <c r="CR55" s="22" t="str">
        <f t="shared" si="66"/>
        <v>_x0008_</v>
      </c>
      <c r="CS55" s="22" t="str">
        <f t="shared" si="66"/>
        <v>_x0004_</v>
      </c>
      <c r="CT55" s="22" t="str">
        <f t="shared" si="66"/>
        <v>_x001E_</v>
      </c>
      <c r="CU55" s="22" t="str">
        <f t="shared" si="66"/>
        <v/>
      </c>
      <c r="CV55" s="22" t="str">
        <f t="shared" si="64"/>
        <v/>
      </c>
      <c r="CW55" s="22" t="str">
        <f t="shared" si="64"/>
        <v>_x0002_</v>
      </c>
      <c r="CX55" s="22" t="str">
        <f t="shared" si="64"/>
        <v/>
      </c>
      <c r="CY55" s="22" t="str">
        <f t="shared" si="56"/>
        <v/>
      </c>
      <c r="CZ55" s="22" t="str">
        <f t="shared" si="56"/>
        <v/>
      </c>
      <c r="DA55" s="22" t="str">
        <f t="shared" si="56"/>
        <v/>
      </c>
      <c r="DB55" s="22" t="str">
        <f t="shared" si="56"/>
        <v xml:space="preserve">
</v>
      </c>
      <c r="DC55" s="22" t="str">
        <f t="shared" si="56"/>
        <v>_x0005_</v>
      </c>
      <c r="DD55" s="22" t="str">
        <f t="shared" si="56"/>
        <v>_x0001_</v>
      </c>
      <c r="DE55" s="22" t="str">
        <f t="shared" si="56"/>
        <v/>
      </c>
      <c r="DF55" s="22" t="str">
        <f t="shared" si="56"/>
        <v>_x0014_</v>
      </c>
      <c r="DG55" s="22" t="str">
        <f t="shared" si="56"/>
        <v>#</v>
      </c>
      <c r="DH55" s="22" t="str">
        <f t="shared" si="56"/>
        <v>_x001E_</v>
      </c>
      <c r="DI55" s="22" t="str">
        <f t="shared" si="56"/>
        <v>2</v>
      </c>
      <c r="DJ55" s="22" t="str">
        <f t="shared" si="56"/>
        <v xml:space="preserve">
</v>
      </c>
      <c r="DK55" s="22" t="str">
        <f t="shared" si="56"/>
        <v>(</v>
      </c>
      <c r="DL55" s="22" t="str">
        <f t="shared" si="56"/>
        <v>(</v>
      </c>
      <c r="DM55" s="22" t="str">
        <f t="shared" si="56"/>
        <v/>
      </c>
      <c r="DN55" s="22" t="str">
        <f t="shared" si="56"/>
        <v>-</v>
      </c>
      <c r="DO55" s="22" t="str">
        <f t="shared" si="57"/>
        <v>_x0019_</v>
      </c>
      <c r="DP55" s="22" t="str">
        <f t="shared" si="57"/>
        <v xml:space="preserve">
</v>
      </c>
      <c r="DQ55" s="22" t="str">
        <f t="shared" si="57"/>
        <v>_x0005_</v>
      </c>
      <c r="DR55" s="22" t="str">
        <f t="shared" si="57"/>
        <v/>
      </c>
      <c r="DS55" s="22" t="str">
        <f t="shared" si="57"/>
        <v/>
      </c>
      <c r="DT55" s="22" t="str">
        <f t="shared" si="57"/>
        <v>_x0002_</v>
      </c>
      <c r="DU55" s="22" t="str">
        <f t="shared" si="57"/>
        <v/>
      </c>
      <c r="DV55" s="22" t="str">
        <f t="shared" si="57"/>
        <v>_x0005_</v>
      </c>
      <c r="DW55" s="22" t="str">
        <f t="shared" si="57"/>
        <v/>
      </c>
      <c r="DX55" s="22" t="str">
        <f t="shared" si="57"/>
        <v/>
      </c>
      <c r="DY55" s="22" t="str">
        <f t="shared" si="57"/>
        <v/>
      </c>
      <c r="DZ55" s="22" t="str">
        <f t="shared" si="57"/>
        <v/>
      </c>
      <c r="EA55" s="22" t="str">
        <f t="shared" si="57"/>
        <v>_x0007_</v>
      </c>
      <c r="EB55" s="22" t="str">
        <f t="shared" si="57"/>
        <v>_x0004_</v>
      </c>
      <c r="EC55" s="22" t="str">
        <f t="shared" si="57"/>
        <v/>
      </c>
      <c r="ED55" s="22" t="str">
        <f t="shared" si="57"/>
        <v/>
      </c>
      <c r="EE55" s="22" t="str">
        <f t="shared" si="31"/>
        <v>_x0001_</v>
      </c>
    </row>
    <row r="56" spans="1:135" x14ac:dyDescent="0.35">
      <c r="A56" s="54" t="str">
        <f t="shared" si="16"/>
        <v>35</v>
      </c>
      <c r="B56" s="54">
        <f t="shared" si="14"/>
        <v>53</v>
      </c>
      <c r="C56" s="70" t="str">
        <f t="shared" si="15"/>
        <v>Magician</v>
      </c>
      <c r="D56" s="70" t="str">
        <f t="shared" si="58"/>
        <v>4D</v>
      </c>
      <c r="E56" s="70" t="str">
        <f t="shared" si="58"/>
        <v>61</v>
      </c>
      <c r="F56" s="70" t="str">
        <f t="shared" si="58"/>
        <v>67</v>
      </c>
      <c r="G56" s="70" t="str">
        <f t="shared" si="58"/>
        <v>69</v>
      </c>
      <c r="H56" s="70" t="str">
        <f t="shared" si="58"/>
        <v>63</v>
      </c>
      <c r="I56" s="70" t="str">
        <f t="shared" si="58"/>
        <v>69</v>
      </c>
      <c r="J56" s="70" t="str">
        <f t="shared" si="58"/>
        <v>61</v>
      </c>
      <c r="K56" s="70" t="str">
        <f t="shared" si="58"/>
        <v>6E</v>
      </c>
      <c r="L56" s="70" t="str">
        <f t="shared" si="58"/>
        <v>20</v>
      </c>
      <c r="M56" s="70" t="str">
        <f t="shared" si="58"/>
        <v>A7</v>
      </c>
      <c r="N56" s="70" t="str">
        <f t="shared" si="59"/>
        <v>A7</v>
      </c>
      <c r="O56" s="70" t="str">
        <f t="shared" si="59"/>
        <v>A7</v>
      </c>
      <c r="P56" s="70" t="str">
        <f t="shared" si="59"/>
        <v>A7</v>
      </c>
      <c r="Q56" s="70" t="str">
        <f t="shared" si="59"/>
        <v>A7</v>
      </c>
      <c r="R56" s="70" t="str">
        <f t="shared" si="59"/>
        <v>A7</v>
      </c>
      <c r="S56" s="70" t="str">
        <f t="shared" si="59"/>
        <v>01</v>
      </c>
      <c r="T56" s="70" t="str">
        <f t="shared" si="59"/>
        <v>01</v>
      </c>
      <c r="U56" s="70" t="str">
        <f t="shared" si="59"/>
        <v>0E</v>
      </c>
      <c r="V56" s="70" t="str">
        <f t="shared" si="59"/>
        <v>00</v>
      </c>
      <c r="W56" s="70" t="str">
        <f t="shared" si="59"/>
        <v>07</v>
      </c>
      <c r="X56" s="70" t="str">
        <f t="shared" si="60"/>
        <v>0F</v>
      </c>
      <c r="Y56" s="70" t="str">
        <f t="shared" si="60"/>
        <v>0A</v>
      </c>
      <c r="Z56" s="70" t="str">
        <f t="shared" si="60"/>
        <v>13</v>
      </c>
      <c r="AA56" s="70" t="str">
        <f t="shared" si="60"/>
        <v>14</v>
      </c>
      <c r="AB56" s="70" t="str">
        <f t="shared" si="60"/>
        <v>08</v>
      </c>
      <c r="AC56" s="70" t="str">
        <f t="shared" si="60"/>
        <v>03</v>
      </c>
      <c r="AD56" s="70" t="str">
        <f t="shared" si="60"/>
        <v>19</v>
      </c>
      <c r="AE56" s="70" t="str">
        <f t="shared" si="60"/>
        <v>00</v>
      </c>
      <c r="AF56" s="70" t="str">
        <f t="shared" si="60"/>
        <v>00</v>
      </c>
      <c r="AG56" s="12" t="str">
        <f t="shared" si="60"/>
        <v>01</v>
      </c>
      <c r="AH56" s="70" t="str">
        <f t="shared" si="61"/>
        <v>00</v>
      </c>
      <c r="AI56" s="70" t="str">
        <f t="shared" si="61"/>
        <v>00</v>
      </c>
      <c r="AJ56" s="70" t="str">
        <f t="shared" si="61"/>
        <v>00</v>
      </c>
      <c r="AK56" s="70" t="str">
        <f t="shared" si="61"/>
        <v>00</v>
      </c>
      <c r="AL56" s="70" t="str">
        <f t="shared" si="61"/>
        <v>05</v>
      </c>
      <c r="AM56" s="11" t="str">
        <f t="shared" si="61"/>
        <v>05</v>
      </c>
      <c r="AN56" s="11" t="str">
        <f t="shared" si="61"/>
        <v>01</v>
      </c>
      <c r="AO56" s="70" t="str">
        <f t="shared" si="61"/>
        <v>00</v>
      </c>
      <c r="AP56" s="70" t="str">
        <f t="shared" si="61"/>
        <v>28</v>
      </c>
      <c r="AQ56" s="70" t="str">
        <f t="shared" si="61"/>
        <v>28</v>
      </c>
      <c r="AR56" s="70" t="str">
        <f t="shared" si="62"/>
        <v>28</v>
      </c>
      <c r="AS56" s="70" t="str">
        <f t="shared" si="62"/>
        <v>32</v>
      </c>
      <c r="AT56" s="70" t="str">
        <f t="shared" si="62"/>
        <v>14</v>
      </c>
      <c r="AU56" s="70" t="str">
        <f t="shared" si="62"/>
        <v>32</v>
      </c>
      <c r="AV56" s="70" t="str">
        <f t="shared" si="62"/>
        <v>50</v>
      </c>
      <c r="AW56" s="70" t="str">
        <f t="shared" si="62"/>
        <v>00</v>
      </c>
      <c r="AX56" s="70" t="str">
        <f t="shared" si="62"/>
        <v>20</v>
      </c>
      <c r="AY56" s="70" t="str">
        <f t="shared" si="62"/>
        <v>0A</v>
      </c>
      <c r="AZ56" s="70" t="str">
        <f t="shared" si="62"/>
        <v>0A</v>
      </c>
      <c r="BA56" s="70" t="str">
        <f t="shared" si="62"/>
        <v>0A</v>
      </c>
      <c r="BB56" s="11" t="str">
        <f t="shared" si="63"/>
        <v>00</v>
      </c>
      <c r="BC56" s="70" t="str">
        <f t="shared" si="63"/>
        <v>00</v>
      </c>
      <c r="BD56" s="70" t="str">
        <f t="shared" si="63"/>
        <v>02</v>
      </c>
      <c r="BE56" s="70" t="str">
        <f t="shared" si="63"/>
        <v>00</v>
      </c>
      <c r="BF56" s="70" t="str">
        <f t="shared" si="63"/>
        <v>07</v>
      </c>
      <c r="BG56" s="70" t="str">
        <f t="shared" si="63"/>
        <v>00</v>
      </c>
      <c r="BH56" s="70" t="str">
        <f t="shared" si="63"/>
        <v>00</v>
      </c>
      <c r="BI56" s="70" t="str">
        <f t="shared" si="63"/>
        <v>00</v>
      </c>
      <c r="BJ56" s="70" t="str">
        <f t="shared" si="63"/>
        <v>00</v>
      </c>
      <c r="BK56" s="70" t="str">
        <f t="shared" si="63"/>
        <v>04</v>
      </c>
      <c r="BL56" s="11" t="str">
        <f t="shared" si="63"/>
        <v>04</v>
      </c>
      <c r="BM56" s="70" t="str">
        <f t="shared" si="63"/>
        <v>00</v>
      </c>
      <c r="BN56" s="70" t="str">
        <f t="shared" si="63"/>
        <v>00</v>
      </c>
      <c r="BO56" s="70" t="str">
        <f t="shared" si="63"/>
        <v>01</v>
      </c>
      <c r="BS56" s="54" t="str">
        <f t="shared" si="17"/>
        <v>Magician §§§§§§_x0001__x0001__x000E__x0007__x000F_
_x0013__x0014__x0008__x0003__x0019__x0001_</v>
      </c>
      <c r="BT56" s="22" t="str">
        <f t="shared" si="65"/>
        <v>M</v>
      </c>
      <c r="BU56" s="22" t="str">
        <f t="shared" si="65"/>
        <v>a</v>
      </c>
      <c r="BV56" s="22" t="str">
        <f t="shared" si="65"/>
        <v>g</v>
      </c>
      <c r="BW56" s="22" t="str">
        <f t="shared" si="65"/>
        <v>i</v>
      </c>
      <c r="BX56" s="22" t="str">
        <f t="shared" si="65"/>
        <v>c</v>
      </c>
      <c r="BY56" s="22" t="str">
        <f t="shared" si="65"/>
        <v>i</v>
      </c>
      <c r="BZ56" s="22" t="str">
        <f t="shared" si="65"/>
        <v>a</v>
      </c>
      <c r="CA56" s="22" t="str">
        <f t="shared" si="65"/>
        <v>n</v>
      </c>
      <c r="CB56" s="22" t="str">
        <f t="shared" si="65"/>
        <v xml:space="preserve"> </v>
      </c>
      <c r="CC56" s="22" t="str">
        <f t="shared" si="65"/>
        <v>§</v>
      </c>
      <c r="CD56" s="22" t="str">
        <f t="shared" si="65"/>
        <v>§</v>
      </c>
      <c r="CE56" s="22" t="str">
        <f t="shared" si="65"/>
        <v>§</v>
      </c>
      <c r="CF56" s="22" t="str">
        <f t="shared" si="65"/>
        <v>§</v>
      </c>
      <c r="CG56" s="22" t="str">
        <f t="shared" si="65"/>
        <v>§</v>
      </c>
      <c r="CH56" s="22" t="str">
        <f t="shared" si="65"/>
        <v>§</v>
      </c>
      <c r="CI56" s="22" t="str">
        <f t="shared" si="65"/>
        <v>_x0001_</v>
      </c>
      <c r="CJ56" s="22" t="str">
        <f t="shared" si="66"/>
        <v>_x0001_</v>
      </c>
      <c r="CK56" s="22" t="str">
        <f t="shared" si="66"/>
        <v>_x000E_</v>
      </c>
      <c r="CL56" s="22" t="str">
        <f t="shared" si="66"/>
        <v/>
      </c>
      <c r="CM56" s="22" t="str">
        <f t="shared" si="66"/>
        <v>_x0007_</v>
      </c>
      <c r="CN56" s="22" t="str">
        <f t="shared" si="66"/>
        <v>_x000F_</v>
      </c>
      <c r="CO56" s="22" t="str">
        <f t="shared" si="66"/>
        <v xml:space="preserve">
</v>
      </c>
      <c r="CP56" s="22" t="str">
        <f t="shared" si="66"/>
        <v>_x0013_</v>
      </c>
      <c r="CQ56" s="22" t="str">
        <f t="shared" si="66"/>
        <v>_x0014_</v>
      </c>
      <c r="CR56" s="22" t="str">
        <f t="shared" si="66"/>
        <v>_x0008_</v>
      </c>
      <c r="CS56" s="22" t="str">
        <f t="shared" si="66"/>
        <v>_x0003_</v>
      </c>
      <c r="CT56" s="22" t="str">
        <f t="shared" si="66"/>
        <v>_x0019_</v>
      </c>
      <c r="CU56" s="22" t="str">
        <f t="shared" si="66"/>
        <v/>
      </c>
      <c r="CV56" s="22" t="str">
        <f t="shared" si="64"/>
        <v/>
      </c>
      <c r="CW56" s="22" t="str">
        <f t="shared" si="64"/>
        <v>_x0001_</v>
      </c>
      <c r="CX56" s="22" t="str">
        <f t="shared" si="64"/>
        <v/>
      </c>
      <c r="CY56" s="22" t="str">
        <f t="shared" si="56"/>
        <v/>
      </c>
      <c r="CZ56" s="22" t="str">
        <f t="shared" si="56"/>
        <v/>
      </c>
      <c r="DA56" s="22" t="str">
        <f t="shared" si="56"/>
        <v/>
      </c>
      <c r="DB56" s="22" t="str">
        <f t="shared" si="56"/>
        <v>_x0005_</v>
      </c>
      <c r="DC56" s="22" t="str">
        <f t="shared" si="56"/>
        <v>_x0005_</v>
      </c>
      <c r="DD56" s="22" t="str">
        <f t="shared" si="56"/>
        <v>_x0001_</v>
      </c>
      <c r="DE56" s="22" t="str">
        <f t="shared" si="56"/>
        <v/>
      </c>
      <c r="DF56" s="22" t="str">
        <f t="shared" si="56"/>
        <v>(</v>
      </c>
      <c r="DG56" s="22" t="str">
        <f t="shared" si="56"/>
        <v>(</v>
      </c>
      <c r="DH56" s="22" t="str">
        <f t="shared" si="56"/>
        <v>(</v>
      </c>
      <c r="DI56" s="22" t="str">
        <f t="shared" si="56"/>
        <v>2</v>
      </c>
      <c r="DJ56" s="22" t="str">
        <f t="shared" si="56"/>
        <v>_x0014_</v>
      </c>
      <c r="DK56" s="22" t="str">
        <f t="shared" si="56"/>
        <v>2</v>
      </c>
      <c r="DL56" s="22" t="str">
        <f t="shared" si="56"/>
        <v>P</v>
      </c>
      <c r="DM56" s="22" t="str">
        <f t="shared" si="56"/>
        <v/>
      </c>
      <c r="DN56" s="22" t="str">
        <f t="shared" si="56"/>
        <v xml:space="preserve"> </v>
      </c>
      <c r="DO56" s="22" t="str">
        <f t="shared" si="57"/>
        <v xml:space="preserve">
</v>
      </c>
      <c r="DP56" s="22" t="str">
        <f t="shared" si="57"/>
        <v xml:space="preserve">
</v>
      </c>
      <c r="DQ56" s="22" t="str">
        <f t="shared" si="57"/>
        <v xml:space="preserve">
</v>
      </c>
      <c r="DR56" s="22" t="str">
        <f t="shared" si="57"/>
        <v/>
      </c>
      <c r="DS56" s="22" t="str">
        <f t="shared" si="57"/>
        <v/>
      </c>
      <c r="DT56" s="22" t="str">
        <f t="shared" si="57"/>
        <v>_x0002_</v>
      </c>
      <c r="DU56" s="22" t="str">
        <f t="shared" si="57"/>
        <v/>
      </c>
      <c r="DV56" s="22" t="str">
        <f t="shared" si="57"/>
        <v>_x0007_</v>
      </c>
      <c r="DW56" s="22" t="str">
        <f t="shared" si="57"/>
        <v/>
      </c>
      <c r="DX56" s="22" t="str">
        <f t="shared" si="57"/>
        <v/>
      </c>
      <c r="DY56" s="22" t="str">
        <f t="shared" si="57"/>
        <v/>
      </c>
      <c r="DZ56" s="22" t="str">
        <f t="shared" si="57"/>
        <v/>
      </c>
      <c r="EA56" s="22" t="str">
        <f t="shared" si="57"/>
        <v>_x0004_</v>
      </c>
      <c r="EB56" s="22" t="str">
        <f t="shared" si="57"/>
        <v>_x0004_</v>
      </c>
      <c r="EC56" s="22" t="str">
        <f t="shared" si="57"/>
        <v/>
      </c>
      <c r="ED56" s="22" t="str">
        <f t="shared" si="57"/>
        <v/>
      </c>
      <c r="EE56" s="22" t="str">
        <f t="shared" si="31"/>
        <v>_x0001_</v>
      </c>
    </row>
    <row r="57" spans="1:135" x14ac:dyDescent="0.35">
      <c r="A57" s="54" t="str">
        <f t="shared" si="16"/>
        <v>36</v>
      </c>
      <c r="B57" s="54">
        <f t="shared" si="14"/>
        <v>54</v>
      </c>
      <c r="C57" s="70" t="str">
        <f t="shared" si="15"/>
        <v>Sorceress</v>
      </c>
      <c r="D57" s="70" t="str">
        <f t="shared" si="58"/>
        <v>53</v>
      </c>
      <c r="E57" s="70" t="str">
        <f t="shared" si="58"/>
        <v>6F</v>
      </c>
      <c r="F57" s="70" t="str">
        <f t="shared" si="58"/>
        <v>72</v>
      </c>
      <c r="G57" s="70" t="str">
        <f t="shared" si="58"/>
        <v>63</v>
      </c>
      <c r="H57" s="70" t="str">
        <f t="shared" si="58"/>
        <v>65</v>
      </c>
      <c r="I57" s="70" t="str">
        <f t="shared" si="58"/>
        <v>72</v>
      </c>
      <c r="J57" s="70" t="str">
        <f t="shared" si="58"/>
        <v>65</v>
      </c>
      <c r="K57" s="70" t="str">
        <f t="shared" si="58"/>
        <v>73</v>
      </c>
      <c r="L57" s="70" t="str">
        <f t="shared" si="58"/>
        <v>73</v>
      </c>
      <c r="M57" s="70" t="str">
        <f t="shared" si="58"/>
        <v>20</v>
      </c>
      <c r="N57" s="70" t="str">
        <f t="shared" si="59"/>
        <v>A7</v>
      </c>
      <c r="O57" s="70" t="str">
        <f t="shared" si="59"/>
        <v>A7</v>
      </c>
      <c r="P57" s="70" t="str">
        <f t="shared" si="59"/>
        <v>A7</v>
      </c>
      <c r="Q57" s="70" t="str">
        <f t="shared" si="59"/>
        <v>A7</v>
      </c>
      <c r="R57" s="70" t="str">
        <f t="shared" si="59"/>
        <v>A7</v>
      </c>
      <c r="S57" s="70" t="str">
        <f t="shared" si="59"/>
        <v>03</v>
      </c>
      <c r="T57" s="70" t="str">
        <f t="shared" si="59"/>
        <v>01</v>
      </c>
      <c r="U57" s="70" t="str">
        <f t="shared" si="59"/>
        <v>10</v>
      </c>
      <c r="V57" s="70" t="str">
        <f t="shared" si="59"/>
        <v>00</v>
      </c>
      <c r="W57" s="70" t="str">
        <f t="shared" si="59"/>
        <v>08</v>
      </c>
      <c r="X57" s="70" t="str">
        <f t="shared" si="60"/>
        <v>11</v>
      </c>
      <c r="Y57" s="70" t="str">
        <f t="shared" si="60"/>
        <v>0C</v>
      </c>
      <c r="Z57" s="70" t="str">
        <f t="shared" si="60"/>
        <v>13</v>
      </c>
      <c r="AA57" s="70" t="str">
        <f t="shared" si="60"/>
        <v>15</v>
      </c>
      <c r="AB57" s="70" t="str">
        <f t="shared" si="60"/>
        <v>09</v>
      </c>
      <c r="AC57" s="70" t="str">
        <f t="shared" si="60"/>
        <v>06</v>
      </c>
      <c r="AD57" s="70" t="str">
        <f t="shared" si="60"/>
        <v>28</v>
      </c>
      <c r="AE57" s="70" t="str">
        <f t="shared" si="60"/>
        <v>00</v>
      </c>
      <c r="AF57" s="70" t="str">
        <f t="shared" si="60"/>
        <v>00</v>
      </c>
      <c r="AG57" s="12" t="str">
        <f t="shared" si="60"/>
        <v>03</v>
      </c>
      <c r="AH57" s="70" t="str">
        <f t="shared" si="61"/>
        <v>00</v>
      </c>
      <c r="AI57" s="70" t="str">
        <f t="shared" si="61"/>
        <v>00</v>
      </c>
      <c r="AJ57" s="70" t="str">
        <f t="shared" si="61"/>
        <v>00</v>
      </c>
      <c r="AK57" s="70" t="str">
        <f t="shared" si="61"/>
        <v>00</v>
      </c>
      <c r="AL57" s="70" t="str">
        <f t="shared" si="61"/>
        <v>02</v>
      </c>
      <c r="AM57" s="11" t="str">
        <f t="shared" si="61"/>
        <v>05</v>
      </c>
      <c r="AN57" s="11" t="str">
        <f t="shared" si="61"/>
        <v>01</v>
      </c>
      <c r="AO57" s="70" t="str">
        <f t="shared" si="61"/>
        <v>00</v>
      </c>
      <c r="AP57" s="70" t="str">
        <f t="shared" si="61"/>
        <v>1E</v>
      </c>
      <c r="AQ57" s="70" t="str">
        <f t="shared" si="61"/>
        <v>3C</v>
      </c>
      <c r="AR57" s="70" t="str">
        <f t="shared" si="62"/>
        <v>14</v>
      </c>
      <c r="AS57" s="70" t="str">
        <f t="shared" si="62"/>
        <v>1E</v>
      </c>
      <c r="AT57" s="70" t="str">
        <f t="shared" si="62"/>
        <v>46</v>
      </c>
      <c r="AU57" s="70" t="str">
        <f t="shared" si="62"/>
        <v>5A</v>
      </c>
      <c r="AV57" s="70" t="str">
        <f t="shared" si="62"/>
        <v>5A</v>
      </c>
      <c r="AW57" s="70" t="str">
        <f t="shared" si="62"/>
        <v>01</v>
      </c>
      <c r="AX57" s="70" t="str">
        <f t="shared" si="62"/>
        <v>32</v>
      </c>
      <c r="AY57" s="70" t="str">
        <f t="shared" si="62"/>
        <v>0F</v>
      </c>
      <c r="AZ57" s="70" t="str">
        <f t="shared" si="62"/>
        <v>0A</v>
      </c>
      <c r="BA57" s="70" t="str">
        <f t="shared" si="62"/>
        <v>0F</v>
      </c>
      <c r="BB57" s="11" t="str">
        <f t="shared" si="63"/>
        <v>00</v>
      </c>
      <c r="BC57" s="70" t="str">
        <f t="shared" si="63"/>
        <v>00</v>
      </c>
      <c r="BD57" s="70" t="str">
        <f t="shared" si="63"/>
        <v>03</v>
      </c>
      <c r="BE57" s="70" t="str">
        <f t="shared" si="63"/>
        <v>00</v>
      </c>
      <c r="BF57" s="70" t="str">
        <f t="shared" si="63"/>
        <v>08</v>
      </c>
      <c r="BG57" s="70" t="str">
        <f t="shared" si="63"/>
        <v>00</v>
      </c>
      <c r="BH57" s="70" t="str">
        <f t="shared" si="63"/>
        <v>00</v>
      </c>
      <c r="BI57" s="70" t="str">
        <f t="shared" si="63"/>
        <v>00</v>
      </c>
      <c r="BJ57" s="70" t="str">
        <f t="shared" si="63"/>
        <v>00</v>
      </c>
      <c r="BK57" s="70" t="str">
        <f t="shared" si="63"/>
        <v>04</v>
      </c>
      <c r="BL57" s="11" t="str">
        <f t="shared" si="63"/>
        <v>04</v>
      </c>
      <c r="BM57" s="70" t="str">
        <f t="shared" si="63"/>
        <v>00</v>
      </c>
      <c r="BN57" s="70" t="str">
        <f t="shared" si="63"/>
        <v>00</v>
      </c>
      <c r="BO57" s="70" t="str">
        <f t="shared" si="63"/>
        <v>01</v>
      </c>
      <c r="BS57" s="54" t="str">
        <f t="shared" si="17"/>
        <v>Sorceress §§§§§_x0003__x0001__x0010__x0008__x0011__x000C__x0013__x0015_	_x0006_(_x0003_</v>
      </c>
      <c r="BT57" s="22" t="str">
        <f t="shared" si="65"/>
        <v>S</v>
      </c>
      <c r="BU57" s="22" t="str">
        <f t="shared" si="65"/>
        <v>o</v>
      </c>
      <c r="BV57" s="22" t="str">
        <f t="shared" si="65"/>
        <v>r</v>
      </c>
      <c r="BW57" s="22" t="str">
        <f t="shared" si="65"/>
        <v>c</v>
      </c>
      <c r="BX57" s="22" t="str">
        <f t="shared" si="65"/>
        <v>e</v>
      </c>
      <c r="BY57" s="22" t="str">
        <f t="shared" si="65"/>
        <v>r</v>
      </c>
      <c r="BZ57" s="22" t="str">
        <f t="shared" si="65"/>
        <v>e</v>
      </c>
      <c r="CA57" s="22" t="str">
        <f t="shared" si="65"/>
        <v>s</v>
      </c>
      <c r="CB57" s="22" t="str">
        <f t="shared" si="65"/>
        <v>s</v>
      </c>
      <c r="CC57" s="22" t="str">
        <f t="shared" si="65"/>
        <v xml:space="preserve"> </v>
      </c>
      <c r="CD57" s="22" t="str">
        <f t="shared" si="65"/>
        <v>§</v>
      </c>
      <c r="CE57" s="22" t="str">
        <f t="shared" si="65"/>
        <v>§</v>
      </c>
      <c r="CF57" s="22" t="str">
        <f t="shared" si="65"/>
        <v>§</v>
      </c>
      <c r="CG57" s="22" t="str">
        <f t="shared" si="65"/>
        <v>§</v>
      </c>
      <c r="CH57" s="22" t="str">
        <f t="shared" si="65"/>
        <v>§</v>
      </c>
      <c r="CI57" s="22" t="str">
        <f t="shared" si="65"/>
        <v>_x0003_</v>
      </c>
      <c r="CJ57" s="22" t="str">
        <f t="shared" si="66"/>
        <v>_x0001_</v>
      </c>
      <c r="CK57" s="22" t="str">
        <f t="shared" si="66"/>
        <v>_x0010_</v>
      </c>
      <c r="CL57" s="22" t="str">
        <f t="shared" si="66"/>
        <v/>
      </c>
      <c r="CM57" s="22" t="str">
        <f t="shared" si="66"/>
        <v>_x0008_</v>
      </c>
      <c r="CN57" s="22" t="str">
        <f t="shared" si="66"/>
        <v>_x0011_</v>
      </c>
      <c r="CO57" s="22" t="str">
        <f t="shared" si="66"/>
        <v>_x000C_</v>
      </c>
      <c r="CP57" s="22" t="str">
        <f t="shared" si="66"/>
        <v>_x0013_</v>
      </c>
      <c r="CQ57" s="22" t="str">
        <f t="shared" si="66"/>
        <v>_x0015_</v>
      </c>
      <c r="CR57" s="22" t="str">
        <f t="shared" si="66"/>
        <v xml:space="preserve">	</v>
      </c>
      <c r="CS57" s="22" t="str">
        <f t="shared" si="66"/>
        <v>_x0006_</v>
      </c>
      <c r="CT57" s="22" t="str">
        <f t="shared" si="66"/>
        <v>(</v>
      </c>
      <c r="CU57" s="22" t="str">
        <f t="shared" si="66"/>
        <v/>
      </c>
      <c r="CV57" s="22" t="str">
        <f t="shared" si="64"/>
        <v/>
      </c>
      <c r="CW57" s="22" t="str">
        <f t="shared" si="64"/>
        <v>_x0003_</v>
      </c>
      <c r="CX57" s="22" t="str">
        <f t="shared" si="64"/>
        <v/>
      </c>
      <c r="CY57" s="22" t="str">
        <f t="shared" si="56"/>
        <v/>
      </c>
      <c r="CZ57" s="22" t="str">
        <f t="shared" si="56"/>
        <v/>
      </c>
      <c r="DA57" s="22" t="str">
        <f t="shared" si="56"/>
        <v/>
      </c>
      <c r="DB57" s="22" t="str">
        <f t="shared" si="56"/>
        <v>_x0002_</v>
      </c>
      <c r="DC57" s="22" t="str">
        <f t="shared" si="56"/>
        <v>_x0005_</v>
      </c>
      <c r="DD57" s="22" t="str">
        <f t="shared" si="56"/>
        <v>_x0001_</v>
      </c>
      <c r="DE57" s="22" t="str">
        <f t="shared" si="56"/>
        <v/>
      </c>
      <c r="DF57" s="22" t="str">
        <f t="shared" si="56"/>
        <v>_x001E_</v>
      </c>
      <c r="DG57" s="22" t="str">
        <f t="shared" si="56"/>
        <v>&lt;</v>
      </c>
      <c r="DH57" s="22" t="str">
        <f t="shared" si="56"/>
        <v>_x0014_</v>
      </c>
      <c r="DI57" s="22" t="str">
        <f t="shared" si="56"/>
        <v>_x001E_</v>
      </c>
      <c r="DJ57" s="22" t="str">
        <f t="shared" si="56"/>
        <v>F</v>
      </c>
      <c r="DK57" s="22" t="str">
        <f t="shared" si="56"/>
        <v>Z</v>
      </c>
      <c r="DL57" s="22" t="str">
        <f t="shared" si="56"/>
        <v>Z</v>
      </c>
      <c r="DM57" s="22" t="str">
        <f t="shared" si="56"/>
        <v>_x0001_</v>
      </c>
      <c r="DN57" s="22" t="str">
        <f t="shared" si="56"/>
        <v>2</v>
      </c>
      <c r="DO57" s="22" t="str">
        <f t="shared" si="57"/>
        <v>_x000F_</v>
      </c>
      <c r="DP57" s="22" t="str">
        <f t="shared" si="57"/>
        <v xml:space="preserve">
</v>
      </c>
      <c r="DQ57" s="22" t="str">
        <f t="shared" si="57"/>
        <v>_x000F_</v>
      </c>
      <c r="DR57" s="22" t="str">
        <f t="shared" si="57"/>
        <v/>
      </c>
      <c r="DS57" s="22" t="str">
        <f t="shared" si="57"/>
        <v/>
      </c>
      <c r="DT57" s="22" t="str">
        <f t="shared" si="57"/>
        <v>_x0003_</v>
      </c>
      <c r="DU57" s="22" t="str">
        <f t="shared" si="57"/>
        <v/>
      </c>
      <c r="DV57" s="22" t="str">
        <f t="shared" si="57"/>
        <v>_x0008_</v>
      </c>
      <c r="DW57" s="22" t="str">
        <f t="shared" si="57"/>
        <v/>
      </c>
      <c r="DX57" s="22" t="str">
        <f t="shared" si="57"/>
        <v/>
      </c>
      <c r="DY57" s="22" t="str">
        <f t="shared" si="57"/>
        <v/>
      </c>
      <c r="DZ57" s="22" t="str">
        <f t="shared" si="57"/>
        <v/>
      </c>
      <c r="EA57" s="22" t="str">
        <f t="shared" si="57"/>
        <v>_x0004_</v>
      </c>
      <c r="EB57" s="22" t="str">
        <f t="shared" si="57"/>
        <v>_x0004_</v>
      </c>
      <c r="EC57" s="22" t="str">
        <f t="shared" si="57"/>
        <v/>
      </c>
      <c r="ED57" s="22" t="str">
        <f t="shared" si="57"/>
        <v/>
      </c>
      <c r="EE57" s="22" t="str">
        <f t="shared" si="31"/>
        <v>_x0001_</v>
      </c>
    </row>
    <row r="58" spans="1:135" x14ac:dyDescent="0.35">
      <c r="A58" s="54" t="str">
        <f t="shared" si="16"/>
        <v>37</v>
      </c>
      <c r="B58" s="54">
        <f t="shared" si="14"/>
        <v>55</v>
      </c>
      <c r="C58" s="70" t="str">
        <f t="shared" si="15"/>
        <v>Wizard</v>
      </c>
      <c r="D58" s="70" t="str">
        <f t="shared" si="58"/>
        <v>57</v>
      </c>
      <c r="E58" s="70" t="str">
        <f t="shared" si="58"/>
        <v>69</v>
      </c>
      <c r="F58" s="70" t="str">
        <f t="shared" si="58"/>
        <v>7A</v>
      </c>
      <c r="G58" s="70" t="str">
        <f t="shared" si="58"/>
        <v>61</v>
      </c>
      <c r="H58" s="70" t="str">
        <f t="shared" si="58"/>
        <v>72</v>
      </c>
      <c r="I58" s="70" t="str">
        <f t="shared" si="58"/>
        <v>64</v>
      </c>
      <c r="J58" s="70" t="str">
        <f t="shared" si="58"/>
        <v>20</v>
      </c>
      <c r="K58" s="70" t="str">
        <f t="shared" si="58"/>
        <v>A7</v>
      </c>
      <c r="L58" s="70" t="str">
        <f t="shared" si="58"/>
        <v>A7</v>
      </c>
      <c r="M58" s="70" t="str">
        <f t="shared" si="58"/>
        <v>A7</v>
      </c>
      <c r="N58" s="70" t="str">
        <f t="shared" si="59"/>
        <v>A7</v>
      </c>
      <c r="O58" s="70" t="str">
        <f t="shared" si="59"/>
        <v>A7</v>
      </c>
      <c r="P58" s="70" t="str">
        <f t="shared" si="59"/>
        <v>A7</v>
      </c>
      <c r="Q58" s="70" t="str">
        <f t="shared" si="59"/>
        <v>A7</v>
      </c>
      <c r="R58" s="70" t="str">
        <f t="shared" si="59"/>
        <v>A7</v>
      </c>
      <c r="S58" s="70" t="str">
        <f t="shared" si="59"/>
        <v>01</v>
      </c>
      <c r="T58" s="70" t="str">
        <f t="shared" si="59"/>
        <v>01</v>
      </c>
      <c r="U58" s="70" t="str">
        <f t="shared" si="59"/>
        <v>0F</v>
      </c>
      <c r="V58" s="70" t="str">
        <f t="shared" si="59"/>
        <v>00</v>
      </c>
      <c r="W58" s="70" t="str">
        <f t="shared" si="59"/>
        <v>09</v>
      </c>
      <c r="X58" s="70" t="str">
        <f t="shared" si="60"/>
        <v>0F</v>
      </c>
      <c r="Y58" s="70" t="str">
        <f t="shared" si="60"/>
        <v>0A</v>
      </c>
      <c r="Z58" s="70" t="str">
        <f t="shared" si="60"/>
        <v>15</v>
      </c>
      <c r="AA58" s="70" t="str">
        <f t="shared" si="60"/>
        <v>17</v>
      </c>
      <c r="AB58" s="70" t="str">
        <f t="shared" si="60"/>
        <v>0B</v>
      </c>
      <c r="AC58" s="70" t="str">
        <f t="shared" si="60"/>
        <v>05</v>
      </c>
      <c r="AD58" s="70" t="str">
        <f t="shared" si="60"/>
        <v>2D</v>
      </c>
      <c r="AE58" s="70" t="str">
        <f t="shared" si="60"/>
        <v>00</v>
      </c>
      <c r="AF58" s="70" t="str">
        <f t="shared" si="60"/>
        <v>00</v>
      </c>
      <c r="AG58" s="12" t="str">
        <f t="shared" si="60"/>
        <v>04</v>
      </c>
      <c r="AH58" s="70" t="str">
        <f t="shared" si="61"/>
        <v>00</v>
      </c>
      <c r="AI58" s="70" t="str">
        <f t="shared" si="61"/>
        <v>00</v>
      </c>
      <c r="AJ58" s="70" t="str">
        <f t="shared" si="61"/>
        <v>00</v>
      </c>
      <c r="AK58" s="70" t="str">
        <f t="shared" si="61"/>
        <v>00</v>
      </c>
      <c r="AL58" s="70" t="str">
        <f t="shared" si="61"/>
        <v>00</v>
      </c>
      <c r="AM58" s="11" t="str">
        <f t="shared" si="61"/>
        <v>05</v>
      </c>
      <c r="AN58" s="11" t="str">
        <f t="shared" si="61"/>
        <v>01</v>
      </c>
      <c r="AO58" s="70" t="str">
        <f t="shared" si="61"/>
        <v>00</v>
      </c>
      <c r="AP58" s="70" t="str">
        <f t="shared" si="61"/>
        <v>0A</v>
      </c>
      <c r="AQ58" s="70" t="str">
        <f t="shared" si="61"/>
        <v>5A</v>
      </c>
      <c r="AR58" s="70" t="str">
        <f t="shared" si="62"/>
        <v>5A</v>
      </c>
      <c r="AS58" s="70" t="str">
        <f t="shared" si="62"/>
        <v>5A</v>
      </c>
      <c r="AT58" s="70" t="str">
        <f t="shared" si="62"/>
        <v>5A</v>
      </c>
      <c r="AU58" s="70" t="str">
        <f t="shared" si="62"/>
        <v>01</v>
      </c>
      <c r="AV58" s="70" t="str">
        <f t="shared" si="62"/>
        <v>5A</v>
      </c>
      <c r="AW58" s="70" t="str">
        <f t="shared" si="62"/>
        <v>16</v>
      </c>
      <c r="AX58" s="70" t="str">
        <f t="shared" si="62"/>
        <v>37</v>
      </c>
      <c r="AY58" s="70" t="str">
        <f t="shared" si="62"/>
        <v>14</v>
      </c>
      <c r="AZ58" s="70" t="str">
        <f t="shared" si="62"/>
        <v>0C</v>
      </c>
      <c r="BA58" s="70" t="str">
        <f t="shared" si="62"/>
        <v>1E</v>
      </c>
      <c r="BB58" s="11" t="str">
        <f t="shared" si="63"/>
        <v>09</v>
      </c>
      <c r="BC58" s="70" t="str">
        <f t="shared" si="63"/>
        <v>00</v>
      </c>
      <c r="BD58" s="70" t="str">
        <f t="shared" si="63"/>
        <v>03</v>
      </c>
      <c r="BE58" s="70" t="str">
        <f t="shared" si="63"/>
        <v>00</v>
      </c>
      <c r="BF58" s="70" t="str">
        <f t="shared" si="63"/>
        <v>0D</v>
      </c>
      <c r="BG58" s="70" t="str">
        <f t="shared" si="63"/>
        <v>1D</v>
      </c>
      <c r="BH58" s="70" t="str">
        <f t="shared" si="63"/>
        <v>00</v>
      </c>
      <c r="BI58" s="70" t="str">
        <f t="shared" si="63"/>
        <v>00</v>
      </c>
      <c r="BJ58" s="70" t="str">
        <f t="shared" si="63"/>
        <v>00</v>
      </c>
      <c r="BK58" s="70" t="str">
        <f t="shared" si="63"/>
        <v>07</v>
      </c>
      <c r="BL58" s="11" t="str">
        <f t="shared" si="63"/>
        <v>04</v>
      </c>
      <c r="BM58" s="70" t="str">
        <f t="shared" si="63"/>
        <v>00</v>
      </c>
      <c r="BN58" s="70" t="str">
        <f t="shared" si="63"/>
        <v>00</v>
      </c>
      <c r="BO58" s="70" t="str">
        <f t="shared" si="63"/>
        <v>01</v>
      </c>
      <c r="BS58" s="54" t="str">
        <f t="shared" si="17"/>
        <v>Wizard §§§§§§§§_x0001__x0001__x000F_	_x000F_
_x0015__x0017__x000B__x0005_-_x0004_</v>
      </c>
      <c r="BT58" s="22" t="str">
        <f t="shared" si="65"/>
        <v>W</v>
      </c>
      <c r="BU58" s="22" t="str">
        <f t="shared" si="65"/>
        <v>i</v>
      </c>
      <c r="BV58" s="22" t="str">
        <f t="shared" si="65"/>
        <v>z</v>
      </c>
      <c r="BW58" s="22" t="str">
        <f t="shared" si="65"/>
        <v>a</v>
      </c>
      <c r="BX58" s="22" t="str">
        <f t="shared" si="65"/>
        <v>r</v>
      </c>
      <c r="BY58" s="22" t="str">
        <f t="shared" si="65"/>
        <v>d</v>
      </c>
      <c r="BZ58" s="22" t="str">
        <f t="shared" si="65"/>
        <v xml:space="preserve"> </v>
      </c>
      <c r="CA58" s="22" t="str">
        <f t="shared" si="65"/>
        <v>§</v>
      </c>
      <c r="CB58" s="22" t="str">
        <f t="shared" si="65"/>
        <v>§</v>
      </c>
      <c r="CC58" s="22" t="str">
        <f t="shared" si="65"/>
        <v>§</v>
      </c>
      <c r="CD58" s="22" t="str">
        <f t="shared" si="65"/>
        <v>§</v>
      </c>
      <c r="CE58" s="22" t="str">
        <f t="shared" si="65"/>
        <v>§</v>
      </c>
      <c r="CF58" s="22" t="str">
        <f t="shared" si="65"/>
        <v>§</v>
      </c>
      <c r="CG58" s="22" t="str">
        <f t="shared" si="65"/>
        <v>§</v>
      </c>
      <c r="CH58" s="22" t="str">
        <f t="shared" si="65"/>
        <v>§</v>
      </c>
      <c r="CI58" s="22" t="str">
        <f t="shared" si="65"/>
        <v>_x0001_</v>
      </c>
      <c r="CJ58" s="22" t="str">
        <f t="shared" si="66"/>
        <v>_x0001_</v>
      </c>
      <c r="CK58" s="22" t="str">
        <f t="shared" si="66"/>
        <v>_x000F_</v>
      </c>
      <c r="CL58" s="22" t="str">
        <f t="shared" si="66"/>
        <v/>
      </c>
      <c r="CM58" s="22" t="str">
        <f t="shared" si="66"/>
        <v xml:space="preserve">	</v>
      </c>
      <c r="CN58" s="22" t="str">
        <f t="shared" si="66"/>
        <v>_x000F_</v>
      </c>
      <c r="CO58" s="22" t="str">
        <f t="shared" si="66"/>
        <v xml:space="preserve">
</v>
      </c>
      <c r="CP58" s="22" t="str">
        <f t="shared" si="66"/>
        <v>_x0015_</v>
      </c>
      <c r="CQ58" s="22" t="str">
        <f t="shared" si="66"/>
        <v>_x0017_</v>
      </c>
      <c r="CR58" s="22" t="str">
        <f t="shared" si="66"/>
        <v>_x000B_</v>
      </c>
      <c r="CS58" s="22" t="str">
        <f t="shared" si="66"/>
        <v>_x0005_</v>
      </c>
      <c r="CT58" s="22" t="str">
        <f t="shared" si="66"/>
        <v>-</v>
      </c>
      <c r="CU58" s="22" t="str">
        <f t="shared" si="66"/>
        <v/>
      </c>
      <c r="CV58" s="22" t="str">
        <f t="shared" si="64"/>
        <v/>
      </c>
      <c r="CW58" s="22" t="str">
        <f t="shared" si="64"/>
        <v>_x0004_</v>
      </c>
      <c r="CX58" s="22" t="str">
        <f t="shared" si="64"/>
        <v/>
      </c>
      <c r="CY58" s="22" t="str">
        <f t="shared" si="56"/>
        <v/>
      </c>
      <c r="CZ58" s="22" t="str">
        <f t="shared" si="56"/>
        <v/>
      </c>
      <c r="DA58" s="22" t="str">
        <f t="shared" si="56"/>
        <v/>
      </c>
      <c r="DB58" s="22" t="str">
        <f t="shared" si="56"/>
        <v/>
      </c>
      <c r="DC58" s="22" t="str">
        <f t="shared" si="56"/>
        <v>_x0005_</v>
      </c>
      <c r="DD58" s="22" t="str">
        <f t="shared" si="56"/>
        <v>_x0001_</v>
      </c>
      <c r="DE58" s="22" t="str">
        <f t="shared" si="56"/>
        <v/>
      </c>
      <c r="DF58" s="22" t="str">
        <f t="shared" si="56"/>
        <v xml:space="preserve">
</v>
      </c>
      <c r="DG58" s="22" t="str">
        <f t="shared" si="56"/>
        <v>Z</v>
      </c>
      <c r="DH58" s="22" t="str">
        <f t="shared" si="56"/>
        <v>Z</v>
      </c>
      <c r="DI58" s="22" t="str">
        <f t="shared" si="56"/>
        <v>Z</v>
      </c>
      <c r="DJ58" s="22" t="str">
        <f t="shared" si="56"/>
        <v>Z</v>
      </c>
      <c r="DK58" s="22" t="str">
        <f t="shared" si="56"/>
        <v>_x0001_</v>
      </c>
      <c r="DL58" s="22" t="str">
        <f t="shared" si="56"/>
        <v>Z</v>
      </c>
      <c r="DM58" s="22" t="str">
        <f t="shared" si="56"/>
        <v>_x0016_</v>
      </c>
      <c r="DN58" s="22" t="str">
        <f t="shared" si="56"/>
        <v>7</v>
      </c>
      <c r="DO58" s="22" t="str">
        <f t="shared" si="57"/>
        <v>_x0014_</v>
      </c>
      <c r="DP58" s="22" t="str">
        <f t="shared" si="57"/>
        <v>_x000C_</v>
      </c>
      <c r="DQ58" s="22" t="str">
        <f t="shared" si="57"/>
        <v>_x001E_</v>
      </c>
      <c r="DR58" s="22" t="str">
        <f t="shared" si="57"/>
        <v xml:space="preserve">	</v>
      </c>
      <c r="DS58" s="22" t="str">
        <f t="shared" si="57"/>
        <v/>
      </c>
      <c r="DT58" s="22" t="str">
        <f t="shared" si="57"/>
        <v>_x0003_</v>
      </c>
      <c r="DU58" s="22" t="str">
        <f t="shared" si="57"/>
        <v/>
      </c>
      <c r="DV58" s="22" t="str">
        <f t="shared" si="57"/>
        <v>_x000D_</v>
      </c>
      <c r="DW58" s="22" t="str">
        <f t="shared" si="57"/>
        <v>_x001D_</v>
      </c>
      <c r="DX58" s="22" t="str">
        <f t="shared" si="57"/>
        <v/>
      </c>
      <c r="DY58" s="22" t="str">
        <f t="shared" si="57"/>
        <v/>
      </c>
      <c r="DZ58" s="22" t="str">
        <f t="shared" si="57"/>
        <v/>
      </c>
      <c r="EA58" s="22" t="str">
        <f t="shared" si="57"/>
        <v>_x0007_</v>
      </c>
      <c r="EB58" s="22" t="str">
        <f t="shared" si="57"/>
        <v>_x0004_</v>
      </c>
      <c r="EC58" s="22" t="str">
        <f t="shared" si="57"/>
        <v/>
      </c>
      <c r="ED58" s="22" t="str">
        <f t="shared" si="57"/>
        <v/>
      </c>
      <c r="EE58" s="22" t="str">
        <f t="shared" si="31"/>
        <v>_x0001_</v>
      </c>
    </row>
    <row r="59" spans="1:135" x14ac:dyDescent="0.35">
      <c r="A59" s="54" t="str">
        <f t="shared" si="16"/>
        <v>38</v>
      </c>
      <c r="B59" s="54">
        <f t="shared" si="14"/>
        <v>56</v>
      </c>
      <c r="C59" s="70" t="str">
        <f t="shared" si="15"/>
        <v>Cleric</v>
      </c>
      <c r="D59" s="70" t="str">
        <f t="shared" si="58"/>
        <v>43</v>
      </c>
      <c r="E59" s="70" t="str">
        <f t="shared" si="58"/>
        <v>6C</v>
      </c>
      <c r="F59" s="70" t="str">
        <f t="shared" si="58"/>
        <v>65</v>
      </c>
      <c r="G59" s="70" t="str">
        <f t="shared" si="58"/>
        <v>72</v>
      </c>
      <c r="H59" s="70" t="str">
        <f t="shared" si="58"/>
        <v>69</v>
      </c>
      <c r="I59" s="70" t="str">
        <f t="shared" si="58"/>
        <v>63</v>
      </c>
      <c r="J59" s="70" t="str">
        <f t="shared" si="58"/>
        <v>20</v>
      </c>
      <c r="K59" s="70" t="str">
        <f t="shared" si="58"/>
        <v>A7</v>
      </c>
      <c r="L59" s="70" t="str">
        <f t="shared" si="58"/>
        <v>A7</v>
      </c>
      <c r="M59" s="70" t="str">
        <f t="shared" si="58"/>
        <v>A7</v>
      </c>
      <c r="N59" s="70" t="str">
        <f t="shared" si="59"/>
        <v>A7</v>
      </c>
      <c r="O59" s="70" t="str">
        <f t="shared" si="59"/>
        <v>A7</v>
      </c>
      <c r="P59" s="70" t="str">
        <f t="shared" si="59"/>
        <v>A7</v>
      </c>
      <c r="Q59" s="70" t="str">
        <f t="shared" si="59"/>
        <v>A7</v>
      </c>
      <c r="R59" s="70" t="str">
        <f t="shared" si="59"/>
        <v>A7</v>
      </c>
      <c r="S59" s="70" t="str">
        <f t="shared" si="59"/>
        <v>01</v>
      </c>
      <c r="T59" s="70" t="str">
        <f t="shared" si="59"/>
        <v>01</v>
      </c>
      <c r="U59" s="70" t="str">
        <f t="shared" si="59"/>
        <v>05</v>
      </c>
      <c r="V59" s="70" t="str">
        <f t="shared" si="59"/>
        <v>00</v>
      </c>
      <c r="W59" s="70" t="str">
        <f t="shared" si="59"/>
        <v>06</v>
      </c>
      <c r="X59" s="70" t="str">
        <f t="shared" si="60"/>
        <v>07</v>
      </c>
      <c r="Y59" s="70" t="str">
        <f t="shared" si="60"/>
        <v>03</v>
      </c>
      <c r="Z59" s="70" t="str">
        <f t="shared" si="60"/>
        <v>0E</v>
      </c>
      <c r="AA59" s="70" t="str">
        <f t="shared" si="60"/>
        <v>14</v>
      </c>
      <c r="AB59" s="70" t="str">
        <f t="shared" si="60"/>
        <v>04</v>
      </c>
      <c r="AC59" s="70" t="str">
        <f t="shared" si="60"/>
        <v>00</v>
      </c>
      <c r="AD59" s="70" t="str">
        <f t="shared" si="60"/>
        <v>46</v>
      </c>
      <c r="AE59" s="70" t="str">
        <f t="shared" si="60"/>
        <v>00</v>
      </c>
      <c r="AF59" s="70" t="str">
        <f t="shared" si="60"/>
        <v>46</v>
      </c>
      <c r="AG59" s="12" t="str">
        <f t="shared" si="60"/>
        <v>0A</v>
      </c>
      <c r="AH59" s="70" t="str">
        <f t="shared" si="61"/>
        <v>00</v>
      </c>
      <c r="AI59" s="70" t="str">
        <f t="shared" si="61"/>
        <v>00</v>
      </c>
      <c r="AJ59" s="70" t="str">
        <f t="shared" si="61"/>
        <v>00</v>
      </c>
      <c r="AK59" s="70" t="str">
        <f t="shared" si="61"/>
        <v>07</v>
      </c>
      <c r="AL59" s="70" t="str">
        <f t="shared" si="61"/>
        <v>5A</v>
      </c>
      <c r="AM59" s="11" t="str">
        <f t="shared" si="61"/>
        <v>05</v>
      </c>
      <c r="AN59" s="11" t="str">
        <f t="shared" si="61"/>
        <v>01</v>
      </c>
      <c r="AO59" s="70" t="str">
        <f t="shared" si="61"/>
        <v>00</v>
      </c>
      <c r="AP59" s="70" t="str">
        <f t="shared" si="61"/>
        <v>0A</v>
      </c>
      <c r="AQ59" s="70" t="str">
        <f t="shared" si="61"/>
        <v>0A</v>
      </c>
      <c r="AR59" s="70" t="str">
        <f t="shared" si="62"/>
        <v>0A</v>
      </c>
      <c r="AS59" s="70" t="str">
        <f t="shared" si="62"/>
        <v>0A</v>
      </c>
      <c r="AT59" s="70" t="str">
        <f t="shared" si="62"/>
        <v>0A</v>
      </c>
      <c r="AU59" s="70" t="str">
        <f t="shared" si="62"/>
        <v>01</v>
      </c>
      <c r="AV59" s="70" t="str">
        <f t="shared" si="62"/>
        <v>0A</v>
      </c>
      <c r="AW59" s="70" t="str">
        <f t="shared" si="62"/>
        <v>76</v>
      </c>
      <c r="AX59" s="70" t="str">
        <f t="shared" si="62"/>
        <v>5A</v>
      </c>
      <c r="AY59" s="70" t="str">
        <f t="shared" si="62"/>
        <v>01</v>
      </c>
      <c r="AZ59" s="70" t="str">
        <f t="shared" si="62"/>
        <v>01</v>
      </c>
      <c r="BA59" s="70" t="str">
        <f t="shared" si="62"/>
        <v>5A</v>
      </c>
      <c r="BB59" s="11" t="str">
        <f t="shared" si="63"/>
        <v>07</v>
      </c>
      <c r="BC59" s="70" t="str">
        <f t="shared" si="63"/>
        <v>00</v>
      </c>
      <c r="BD59" s="70" t="str">
        <f t="shared" si="63"/>
        <v>02</v>
      </c>
      <c r="BE59" s="70" t="str">
        <f t="shared" si="63"/>
        <v>00</v>
      </c>
      <c r="BF59" s="70" t="str">
        <f t="shared" si="63"/>
        <v>00</v>
      </c>
      <c r="BG59" s="70" t="str">
        <f t="shared" si="63"/>
        <v>1D</v>
      </c>
      <c r="BH59" s="70" t="str">
        <f t="shared" si="63"/>
        <v>00</v>
      </c>
      <c r="BI59" s="70" t="str">
        <f t="shared" si="63"/>
        <v>00</v>
      </c>
      <c r="BJ59" s="70" t="str">
        <f t="shared" si="63"/>
        <v>28</v>
      </c>
      <c r="BK59" s="70" t="str">
        <f t="shared" si="63"/>
        <v>06</v>
      </c>
      <c r="BL59" s="11" t="str">
        <f t="shared" si="63"/>
        <v>04</v>
      </c>
      <c r="BM59" s="70" t="str">
        <f t="shared" si="63"/>
        <v>00</v>
      </c>
      <c r="BN59" s="70" t="str">
        <f t="shared" si="63"/>
        <v>00</v>
      </c>
      <c r="BO59" s="70" t="str">
        <f t="shared" si="63"/>
        <v>01</v>
      </c>
      <c r="BS59" s="54" t="str">
        <f t="shared" si="17"/>
        <v xml:space="preserve">Cleric §§§§§§§§_x0001__x0001__x0005__x0006__x0007__x0003__x000E__x0014__x0004_FF
</v>
      </c>
      <c r="BT59" s="22" t="str">
        <f t="shared" si="65"/>
        <v>C</v>
      </c>
      <c r="BU59" s="22" t="str">
        <f t="shared" si="65"/>
        <v>l</v>
      </c>
      <c r="BV59" s="22" t="str">
        <f t="shared" si="65"/>
        <v>e</v>
      </c>
      <c r="BW59" s="22" t="str">
        <f t="shared" si="65"/>
        <v>r</v>
      </c>
      <c r="BX59" s="22" t="str">
        <f t="shared" si="65"/>
        <v>i</v>
      </c>
      <c r="BY59" s="22" t="str">
        <f t="shared" si="65"/>
        <v>c</v>
      </c>
      <c r="BZ59" s="22" t="str">
        <f t="shared" si="65"/>
        <v xml:space="preserve"> </v>
      </c>
      <c r="CA59" s="22" t="str">
        <f t="shared" si="65"/>
        <v>§</v>
      </c>
      <c r="CB59" s="22" t="str">
        <f t="shared" si="65"/>
        <v>§</v>
      </c>
      <c r="CC59" s="22" t="str">
        <f t="shared" si="65"/>
        <v>§</v>
      </c>
      <c r="CD59" s="22" t="str">
        <f t="shared" si="65"/>
        <v>§</v>
      </c>
      <c r="CE59" s="22" t="str">
        <f t="shared" si="65"/>
        <v>§</v>
      </c>
      <c r="CF59" s="22" t="str">
        <f t="shared" si="65"/>
        <v>§</v>
      </c>
      <c r="CG59" s="22" t="str">
        <f t="shared" si="65"/>
        <v>§</v>
      </c>
      <c r="CH59" s="22" t="str">
        <f t="shared" si="65"/>
        <v>§</v>
      </c>
      <c r="CI59" s="22" t="str">
        <f t="shared" si="65"/>
        <v>_x0001_</v>
      </c>
      <c r="CJ59" s="22" t="str">
        <f t="shared" si="66"/>
        <v>_x0001_</v>
      </c>
      <c r="CK59" s="22" t="str">
        <f t="shared" si="66"/>
        <v>_x0005_</v>
      </c>
      <c r="CL59" s="22" t="str">
        <f t="shared" si="66"/>
        <v/>
      </c>
      <c r="CM59" s="22" t="str">
        <f t="shared" si="66"/>
        <v>_x0006_</v>
      </c>
      <c r="CN59" s="22" t="str">
        <f t="shared" si="66"/>
        <v>_x0007_</v>
      </c>
      <c r="CO59" s="22" t="str">
        <f t="shared" si="66"/>
        <v>_x0003_</v>
      </c>
      <c r="CP59" s="22" t="str">
        <f t="shared" si="66"/>
        <v>_x000E_</v>
      </c>
      <c r="CQ59" s="22" t="str">
        <f t="shared" si="66"/>
        <v>_x0014_</v>
      </c>
      <c r="CR59" s="22" t="str">
        <f t="shared" si="66"/>
        <v>_x0004_</v>
      </c>
      <c r="CS59" s="22" t="str">
        <f t="shared" si="66"/>
        <v/>
      </c>
      <c r="CT59" s="22" t="str">
        <f t="shared" si="66"/>
        <v>F</v>
      </c>
      <c r="CU59" s="22" t="str">
        <f t="shared" si="66"/>
        <v/>
      </c>
      <c r="CV59" s="22" t="str">
        <f t="shared" si="64"/>
        <v>F</v>
      </c>
      <c r="CW59" s="22" t="str">
        <f t="shared" si="64"/>
        <v xml:space="preserve">
</v>
      </c>
      <c r="CX59" s="22" t="str">
        <f t="shared" si="64"/>
        <v/>
      </c>
      <c r="CY59" s="22" t="str">
        <f t="shared" si="56"/>
        <v/>
      </c>
      <c r="CZ59" s="22" t="str">
        <f t="shared" si="56"/>
        <v/>
      </c>
      <c r="DA59" s="22" t="str">
        <f t="shared" si="56"/>
        <v>_x0007_</v>
      </c>
      <c r="DB59" s="22" t="str">
        <f t="shared" si="56"/>
        <v>Z</v>
      </c>
      <c r="DC59" s="22" t="str">
        <f t="shared" si="56"/>
        <v>_x0005_</v>
      </c>
      <c r="DD59" s="22" t="str">
        <f t="shared" si="56"/>
        <v>_x0001_</v>
      </c>
      <c r="DE59" s="22" t="str">
        <f t="shared" si="56"/>
        <v/>
      </c>
      <c r="DF59" s="22" t="str">
        <f t="shared" si="56"/>
        <v xml:space="preserve">
</v>
      </c>
      <c r="DG59" s="22" t="str">
        <f t="shared" si="56"/>
        <v xml:space="preserve">
</v>
      </c>
      <c r="DH59" s="22" t="str">
        <f t="shared" si="56"/>
        <v xml:space="preserve">
</v>
      </c>
      <c r="DI59" s="22" t="str">
        <f t="shared" si="56"/>
        <v xml:space="preserve">
</v>
      </c>
      <c r="DJ59" s="22" t="str">
        <f t="shared" si="56"/>
        <v xml:space="preserve">
</v>
      </c>
      <c r="DK59" s="22" t="str">
        <f t="shared" si="56"/>
        <v>_x0001_</v>
      </c>
      <c r="DL59" s="22" t="str">
        <f t="shared" si="56"/>
        <v xml:space="preserve">
</v>
      </c>
      <c r="DM59" s="22" t="str">
        <f t="shared" si="56"/>
        <v>v</v>
      </c>
      <c r="DN59" s="22" t="str">
        <f t="shared" si="56"/>
        <v>Z</v>
      </c>
      <c r="DO59" s="22" t="str">
        <f t="shared" si="57"/>
        <v>_x0001_</v>
      </c>
      <c r="DP59" s="22" t="str">
        <f t="shared" si="57"/>
        <v>_x0001_</v>
      </c>
      <c r="DQ59" s="22" t="str">
        <f t="shared" si="57"/>
        <v>Z</v>
      </c>
      <c r="DR59" s="22" t="str">
        <f t="shared" si="57"/>
        <v>_x0007_</v>
      </c>
      <c r="DS59" s="22" t="str">
        <f t="shared" si="57"/>
        <v/>
      </c>
      <c r="DT59" s="22" t="str">
        <f t="shared" si="57"/>
        <v>_x0002_</v>
      </c>
      <c r="DU59" s="22" t="str">
        <f t="shared" si="57"/>
        <v/>
      </c>
      <c r="DV59" s="22" t="str">
        <f t="shared" si="57"/>
        <v/>
      </c>
      <c r="DW59" s="22" t="str">
        <f t="shared" si="57"/>
        <v>_x001D_</v>
      </c>
      <c r="DX59" s="22" t="str">
        <f t="shared" si="57"/>
        <v/>
      </c>
      <c r="DY59" s="22" t="str">
        <f t="shared" si="57"/>
        <v/>
      </c>
      <c r="DZ59" s="22" t="str">
        <f t="shared" si="57"/>
        <v>(</v>
      </c>
      <c r="EA59" s="22" t="str">
        <f t="shared" si="57"/>
        <v>_x0006_</v>
      </c>
      <c r="EB59" s="22" t="str">
        <f t="shared" si="57"/>
        <v>_x0004_</v>
      </c>
      <c r="EC59" s="22" t="str">
        <f t="shared" si="57"/>
        <v/>
      </c>
      <c r="ED59" s="22" t="str">
        <f t="shared" si="57"/>
        <v/>
      </c>
      <c r="EE59" s="22" t="str">
        <f t="shared" si="31"/>
        <v>_x0001_</v>
      </c>
    </row>
    <row r="60" spans="1:135" x14ac:dyDescent="0.35">
      <c r="A60" s="54" t="str">
        <f t="shared" si="16"/>
        <v>39</v>
      </c>
      <c r="B60" s="54">
        <f t="shared" si="14"/>
        <v>57</v>
      </c>
      <c r="C60" s="70" t="str">
        <f t="shared" si="15"/>
        <v>Priestess</v>
      </c>
      <c r="D60" s="70" t="str">
        <f t="shared" si="58"/>
        <v>50</v>
      </c>
      <c r="E60" s="70" t="str">
        <f t="shared" si="58"/>
        <v>72</v>
      </c>
      <c r="F60" s="70" t="str">
        <f t="shared" si="58"/>
        <v>69</v>
      </c>
      <c r="G60" s="70" t="str">
        <f t="shared" si="58"/>
        <v>65</v>
      </c>
      <c r="H60" s="70" t="str">
        <f t="shared" si="58"/>
        <v>73</v>
      </c>
      <c r="I60" s="70" t="str">
        <f t="shared" si="58"/>
        <v>74</v>
      </c>
      <c r="J60" s="70" t="str">
        <f t="shared" si="58"/>
        <v>65</v>
      </c>
      <c r="K60" s="70" t="str">
        <f t="shared" si="58"/>
        <v>73</v>
      </c>
      <c r="L60" s="70" t="str">
        <f t="shared" si="58"/>
        <v>73</v>
      </c>
      <c r="M60" s="70" t="str">
        <f t="shared" si="58"/>
        <v>20</v>
      </c>
      <c r="N60" s="70" t="str">
        <f t="shared" si="59"/>
        <v>A7</v>
      </c>
      <c r="O60" s="70" t="str">
        <f t="shared" si="59"/>
        <v>A7</v>
      </c>
      <c r="P60" s="70" t="str">
        <f t="shared" si="59"/>
        <v>A7</v>
      </c>
      <c r="Q60" s="70" t="str">
        <f t="shared" si="59"/>
        <v>A7</v>
      </c>
      <c r="R60" s="70" t="str">
        <f t="shared" si="59"/>
        <v>A7</v>
      </c>
      <c r="S60" s="70" t="str">
        <f t="shared" si="59"/>
        <v>03</v>
      </c>
      <c r="T60" s="70" t="str">
        <f t="shared" si="59"/>
        <v>01</v>
      </c>
      <c r="U60" s="70" t="str">
        <f t="shared" si="59"/>
        <v>05</v>
      </c>
      <c r="V60" s="70" t="str">
        <f t="shared" si="59"/>
        <v>00</v>
      </c>
      <c r="W60" s="70" t="str">
        <f t="shared" si="59"/>
        <v>06</v>
      </c>
      <c r="X60" s="70" t="str">
        <f t="shared" si="60"/>
        <v>08</v>
      </c>
      <c r="Y60" s="70" t="str">
        <f t="shared" si="60"/>
        <v>08</v>
      </c>
      <c r="Z60" s="70" t="str">
        <f t="shared" si="60"/>
        <v>0C</v>
      </c>
      <c r="AA60" s="70" t="str">
        <f t="shared" si="60"/>
        <v>11</v>
      </c>
      <c r="AB60" s="70" t="str">
        <f t="shared" si="60"/>
        <v>04</v>
      </c>
      <c r="AC60" s="70" t="str">
        <f t="shared" si="60"/>
        <v>00</v>
      </c>
      <c r="AD60" s="70" t="str">
        <f t="shared" si="60"/>
        <v>14</v>
      </c>
      <c r="AE60" s="70" t="str">
        <f t="shared" si="60"/>
        <v>00</v>
      </c>
      <c r="AF60" s="70" t="str">
        <f t="shared" si="60"/>
        <v>32</v>
      </c>
      <c r="AG60" s="12" t="str">
        <f t="shared" si="60"/>
        <v>1E</v>
      </c>
      <c r="AH60" s="70" t="str">
        <f t="shared" si="61"/>
        <v>00</v>
      </c>
      <c r="AI60" s="70" t="str">
        <f t="shared" si="61"/>
        <v>00</v>
      </c>
      <c r="AJ60" s="70" t="str">
        <f t="shared" si="61"/>
        <v>00</v>
      </c>
      <c r="AK60" s="70" t="str">
        <f t="shared" si="61"/>
        <v>00</v>
      </c>
      <c r="AL60" s="70" t="str">
        <f t="shared" si="61"/>
        <v>5A</v>
      </c>
      <c r="AM60" s="11" t="str">
        <f t="shared" si="61"/>
        <v>05</v>
      </c>
      <c r="AN60" s="11" t="str">
        <f t="shared" si="61"/>
        <v>01</v>
      </c>
      <c r="AO60" s="70" t="str">
        <f t="shared" si="61"/>
        <v>00</v>
      </c>
      <c r="AP60" s="70" t="str">
        <f t="shared" si="61"/>
        <v>0A</v>
      </c>
      <c r="AQ60" s="70" t="str">
        <f t="shared" si="61"/>
        <v>0F</v>
      </c>
      <c r="AR60" s="70" t="str">
        <f t="shared" si="62"/>
        <v>05</v>
      </c>
      <c r="AS60" s="70" t="str">
        <f t="shared" si="62"/>
        <v>05</v>
      </c>
      <c r="AT60" s="70" t="str">
        <f t="shared" si="62"/>
        <v>05</v>
      </c>
      <c r="AU60" s="70" t="str">
        <f t="shared" si="62"/>
        <v>01</v>
      </c>
      <c r="AV60" s="70" t="str">
        <f t="shared" si="62"/>
        <v>0F</v>
      </c>
      <c r="AW60" s="70" t="str">
        <f t="shared" si="62"/>
        <v>36</v>
      </c>
      <c r="AX60" s="70" t="str">
        <f t="shared" si="62"/>
        <v>3C</v>
      </c>
      <c r="AY60" s="70" t="str">
        <f t="shared" si="62"/>
        <v>01</v>
      </c>
      <c r="AZ60" s="70" t="str">
        <f t="shared" si="62"/>
        <v>01</v>
      </c>
      <c r="BA60" s="70" t="str">
        <f t="shared" si="62"/>
        <v>01</v>
      </c>
      <c r="BB60" s="11" t="str">
        <f t="shared" si="63"/>
        <v>00</v>
      </c>
      <c r="BC60" s="70" t="str">
        <f t="shared" si="63"/>
        <v>00</v>
      </c>
      <c r="BD60" s="70" t="str">
        <f t="shared" si="63"/>
        <v>02</v>
      </c>
      <c r="BE60" s="70" t="str">
        <f t="shared" si="63"/>
        <v>00</v>
      </c>
      <c r="BF60" s="70" t="str">
        <f t="shared" si="63"/>
        <v>00</v>
      </c>
      <c r="BG60" s="70" t="str">
        <f t="shared" si="63"/>
        <v>00</v>
      </c>
      <c r="BH60" s="70" t="str">
        <f t="shared" si="63"/>
        <v>00</v>
      </c>
      <c r="BI60" s="70" t="str">
        <f t="shared" si="63"/>
        <v>00</v>
      </c>
      <c r="BJ60" s="70" t="str">
        <f t="shared" si="63"/>
        <v>5A</v>
      </c>
      <c r="BK60" s="70" t="str">
        <f t="shared" si="63"/>
        <v>06</v>
      </c>
      <c r="BL60" s="11" t="str">
        <f t="shared" si="63"/>
        <v>04</v>
      </c>
      <c r="BM60" s="70" t="str">
        <f t="shared" si="63"/>
        <v>00</v>
      </c>
      <c r="BN60" s="70" t="str">
        <f t="shared" si="63"/>
        <v>00</v>
      </c>
      <c r="BO60" s="70" t="str">
        <f t="shared" si="63"/>
        <v>01</v>
      </c>
      <c r="BS60" s="54" t="str">
        <f t="shared" si="17"/>
        <v>Priestess §§§§§_x0003__x0001__x0005__x0006__x0008__x0008__x000C__x0011__x0004__x0014_2_x001E_</v>
      </c>
      <c r="BT60" s="22" t="str">
        <f t="shared" si="65"/>
        <v>P</v>
      </c>
      <c r="BU60" s="22" t="str">
        <f t="shared" si="65"/>
        <v>r</v>
      </c>
      <c r="BV60" s="22" t="str">
        <f t="shared" si="65"/>
        <v>i</v>
      </c>
      <c r="BW60" s="22" t="str">
        <f t="shared" si="65"/>
        <v>e</v>
      </c>
      <c r="BX60" s="22" t="str">
        <f t="shared" si="65"/>
        <v>s</v>
      </c>
      <c r="BY60" s="22" t="str">
        <f t="shared" si="65"/>
        <v>t</v>
      </c>
      <c r="BZ60" s="22" t="str">
        <f t="shared" si="65"/>
        <v>e</v>
      </c>
      <c r="CA60" s="22" t="str">
        <f t="shared" si="65"/>
        <v>s</v>
      </c>
      <c r="CB60" s="22" t="str">
        <f t="shared" si="65"/>
        <v>s</v>
      </c>
      <c r="CC60" s="22" t="str">
        <f t="shared" si="65"/>
        <v xml:space="preserve"> </v>
      </c>
      <c r="CD60" s="22" t="str">
        <f t="shared" si="65"/>
        <v>§</v>
      </c>
      <c r="CE60" s="22" t="str">
        <f t="shared" si="65"/>
        <v>§</v>
      </c>
      <c r="CF60" s="22" t="str">
        <f t="shared" si="65"/>
        <v>§</v>
      </c>
      <c r="CG60" s="22" t="str">
        <f t="shared" si="65"/>
        <v>§</v>
      </c>
      <c r="CH60" s="22" t="str">
        <f t="shared" si="65"/>
        <v>§</v>
      </c>
      <c r="CI60" s="22" t="str">
        <f t="shared" si="65"/>
        <v>_x0003_</v>
      </c>
      <c r="CJ60" s="22" t="str">
        <f t="shared" si="66"/>
        <v>_x0001_</v>
      </c>
      <c r="CK60" s="22" t="str">
        <f t="shared" si="66"/>
        <v>_x0005_</v>
      </c>
      <c r="CL60" s="22" t="str">
        <f t="shared" si="66"/>
        <v/>
      </c>
      <c r="CM60" s="22" t="str">
        <f t="shared" si="66"/>
        <v>_x0006_</v>
      </c>
      <c r="CN60" s="22" t="str">
        <f t="shared" si="66"/>
        <v>_x0008_</v>
      </c>
      <c r="CO60" s="22" t="str">
        <f t="shared" si="66"/>
        <v>_x0008_</v>
      </c>
      <c r="CP60" s="22" t="str">
        <f t="shared" si="66"/>
        <v>_x000C_</v>
      </c>
      <c r="CQ60" s="22" t="str">
        <f t="shared" si="66"/>
        <v>_x0011_</v>
      </c>
      <c r="CR60" s="22" t="str">
        <f t="shared" si="66"/>
        <v>_x0004_</v>
      </c>
      <c r="CS60" s="22" t="str">
        <f t="shared" si="66"/>
        <v/>
      </c>
      <c r="CT60" s="22" t="str">
        <f t="shared" si="66"/>
        <v>_x0014_</v>
      </c>
      <c r="CU60" s="22" t="str">
        <f t="shared" si="66"/>
        <v/>
      </c>
      <c r="CV60" s="22" t="str">
        <f t="shared" si="64"/>
        <v>2</v>
      </c>
      <c r="CW60" s="22" t="str">
        <f t="shared" si="64"/>
        <v>_x001E_</v>
      </c>
      <c r="CX60" s="22" t="str">
        <f t="shared" si="64"/>
        <v/>
      </c>
      <c r="CY60" s="22" t="str">
        <f t="shared" si="56"/>
        <v/>
      </c>
      <c r="CZ60" s="22" t="str">
        <f t="shared" si="56"/>
        <v/>
      </c>
      <c r="DA60" s="22" t="str">
        <f t="shared" si="56"/>
        <v/>
      </c>
      <c r="DB60" s="22" t="str">
        <f t="shared" si="56"/>
        <v>Z</v>
      </c>
      <c r="DC60" s="22" t="str">
        <f t="shared" si="56"/>
        <v>_x0005_</v>
      </c>
      <c r="DD60" s="22" t="str">
        <f t="shared" si="56"/>
        <v>_x0001_</v>
      </c>
      <c r="DE60" s="22" t="str">
        <f t="shared" si="56"/>
        <v/>
      </c>
      <c r="DF60" s="22" t="str">
        <f t="shared" si="56"/>
        <v xml:space="preserve">
</v>
      </c>
      <c r="DG60" s="22" t="str">
        <f t="shared" si="56"/>
        <v>_x000F_</v>
      </c>
      <c r="DH60" s="22" t="str">
        <f t="shared" si="56"/>
        <v>_x0005_</v>
      </c>
      <c r="DI60" s="22" t="str">
        <f t="shared" si="56"/>
        <v>_x0005_</v>
      </c>
      <c r="DJ60" s="22" t="str">
        <f t="shared" si="56"/>
        <v>_x0005_</v>
      </c>
      <c r="DK60" s="22" t="str">
        <f t="shared" si="56"/>
        <v>_x0001_</v>
      </c>
      <c r="DL60" s="22" t="str">
        <f t="shared" si="56"/>
        <v>_x000F_</v>
      </c>
      <c r="DM60" s="22" t="str">
        <f t="shared" si="56"/>
        <v>6</v>
      </c>
      <c r="DN60" s="22" t="str">
        <f t="shared" si="56"/>
        <v>&lt;</v>
      </c>
      <c r="DO60" s="22" t="str">
        <f t="shared" si="57"/>
        <v>_x0001_</v>
      </c>
      <c r="DP60" s="22" t="str">
        <f t="shared" si="57"/>
        <v>_x0001_</v>
      </c>
      <c r="DQ60" s="22" t="str">
        <f t="shared" si="57"/>
        <v>_x0001_</v>
      </c>
      <c r="DR60" s="22" t="str">
        <f t="shared" si="57"/>
        <v/>
      </c>
      <c r="DS60" s="22" t="str">
        <f t="shared" si="57"/>
        <v/>
      </c>
      <c r="DT60" s="22" t="str">
        <f t="shared" si="57"/>
        <v>_x0002_</v>
      </c>
      <c r="DU60" s="22" t="str">
        <f t="shared" si="57"/>
        <v/>
      </c>
      <c r="DV60" s="22" t="str">
        <f t="shared" si="57"/>
        <v/>
      </c>
      <c r="DW60" s="22" t="str">
        <f t="shared" si="57"/>
        <v/>
      </c>
      <c r="DX60" s="22" t="str">
        <f t="shared" si="57"/>
        <v/>
      </c>
      <c r="DY60" s="22" t="str">
        <f t="shared" si="57"/>
        <v/>
      </c>
      <c r="DZ60" s="22" t="str">
        <f t="shared" si="57"/>
        <v>Z</v>
      </c>
      <c r="EA60" s="22" t="str">
        <f t="shared" si="57"/>
        <v>_x0006_</v>
      </c>
      <c r="EB60" s="22" t="str">
        <f t="shared" si="57"/>
        <v>_x0004_</v>
      </c>
      <c r="EC60" s="22" t="str">
        <f t="shared" si="57"/>
        <v/>
      </c>
      <c r="ED60" s="22" t="str">
        <f t="shared" si="57"/>
        <v/>
      </c>
      <c r="EE60" s="22" t="str">
        <f t="shared" si="31"/>
        <v>_x0001_</v>
      </c>
    </row>
    <row r="61" spans="1:135" x14ac:dyDescent="0.35">
      <c r="A61" s="54" t="str">
        <f t="shared" si="16"/>
        <v>3A</v>
      </c>
      <c r="B61" s="54">
        <f t="shared" si="14"/>
        <v>58</v>
      </c>
      <c r="C61" s="70" t="str">
        <f t="shared" si="15"/>
        <v>Druidess</v>
      </c>
      <c r="D61" s="70" t="str">
        <f t="shared" si="58"/>
        <v>44</v>
      </c>
      <c r="E61" s="70" t="str">
        <f t="shared" si="58"/>
        <v>72</v>
      </c>
      <c r="F61" s="70" t="str">
        <f t="shared" si="58"/>
        <v>75</v>
      </c>
      <c r="G61" s="70" t="str">
        <f t="shared" si="58"/>
        <v>69</v>
      </c>
      <c r="H61" s="70" t="str">
        <f t="shared" si="58"/>
        <v>64</v>
      </c>
      <c r="I61" s="70" t="str">
        <f t="shared" si="58"/>
        <v>65</v>
      </c>
      <c r="J61" s="70" t="str">
        <f t="shared" si="58"/>
        <v>73</v>
      </c>
      <c r="K61" s="70" t="str">
        <f t="shared" si="58"/>
        <v>73</v>
      </c>
      <c r="L61" s="70" t="str">
        <f t="shared" si="58"/>
        <v>20</v>
      </c>
      <c r="M61" s="70" t="str">
        <f t="shared" si="58"/>
        <v>A7</v>
      </c>
      <c r="N61" s="70" t="str">
        <f t="shared" si="59"/>
        <v>A7</v>
      </c>
      <c r="O61" s="70" t="str">
        <f t="shared" si="59"/>
        <v>A7</v>
      </c>
      <c r="P61" s="70" t="str">
        <f t="shared" si="59"/>
        <v>A7</v>
      </c>
      <c r="Q61" s="70" t="str">
        <f t="shared" si="59"/>
        <v>A7</v>
      </c>
      <c r="R61" s="70" t="str">
        <f t="shared" si="59"/>
        <v>A7</v>
      </c>
      <c r="S61" s="70" t="str">
        <f t="shared" si="59"/>
        <v>03</v>
      </c>
      <c r="T61" s="70" t="str">
        <f t="shared" si="59"/>
        <v>01</v>
      </c>
      <c r="U61" s="70" t="str">
        <f t="shared" si="59"/>
        <v>0B</v>
      </c>
      <c r="V61" s="70" t="str">
        <f t="shared" si="59"/>
        <v>00</v>
      </c>
      <c r="W61" s="70" t="str">
        <f t="shared" si="59"/>
        <v>0B</v>
      </c>
      <c r="X61" s="70" t="str">
        <f t="shared" si="60"/>
        <v>0C</v>
      </c>
      <c r="Y61" s="70" t="str">
        <f t="shared" si="60"/>
        <v>0D</v>
      </c>
      <c r="Z61" s="70" t="str">
        <f t="shared" si="60"/>
        <v>11</v>
      </c>
      <c r="AA61" s="70" t="str">
        <f t="shared" si="60"/>
        <v>17</v>
      </c>
      <c r="AB61" s="70" t="str">
        <f t="shared" si="60"/>
        <v>05</v>
      </c>
      <c r="AC61" s="70" t="str">
        <f t="shared" si="60"/>
        <v>03</v>
      </c>
      <c r="AD61" s="70" t="str">
        <f t="shared" si="60"/>
        <v>28</v>
      </c>
      <c r="AE61" s="70" t="str">
        <f t="shared" si="60"/>
        <v>00</v>
      </c>
      <c r="AF61" s="70" t="str">
        <f t="shared" si="60"/>
        <v>00</v>
      </c>
      <c r="AG61" s="12" t="str">
        <f t="shared" si="60"/>
        <v>0B</v>
      </c>
      <c r="AH61" s="70" t="str">
        <f t="shared" si="61"/>
        <v>00</v>
      </c>
      <c r="AI61" s="70" t="str">
        <f t="shared" si="61"/>
        <v>00</v>
      </c>
      <c r="AJ61" s="70" t="str">
        <f t="shared" si="61"/>
        <v>00</v>
      </c>
      <c r="AK61" s="70" t="str">
        <f t="shared" si="61"/>
        <v>00</v>
      </c>
      <c r="AL61" s="70" t="str">
        <f t="shared" si="61"/>
        <v>5A</v>
      </c>
      <c r="AM61" s="11" t="str">
        <f t="shared" si="61"/>
        <v>05</v>
      </c>
      <c r="AN61" s="11" t="str">
        <f t="shared" si="61"/>
        <v>01</v>
      </c>
      <c r="AO61" s="70" t="str">
        <f t="shared" si="61"/>
        <v>00</v>
      </c>
      <c r="AP61" s="70" t="str">
        <f t="shared" si="61"/>
        <v>0A</v>
      </c>
      <c r="AQ61" s="70" t="str">
        <f t="shared" si="61"/>
        <v>2D</v>
      </c>
      <c r="AR61" s="70" t="str">
        <f t="shared" si="62"/>
        <v>17</v>
      </c>
      <c r="AS61" s="70" t="str">
        <f t="shared" si="62"/>
        <v>3C</v>
      </c>
      <c r="AT61" s="70" t="str">
        <f t="shared" si="62"/>
        <v>0C</v>
      </c>
      <c r="AU61" s="70" t="str">
        <f t="shared" si="62"/>
        <v>0F</v>
      </c>
      <c r="AV61" s="70" t="str">
        <f t="shared" si="62"/>
        <v>2D</v>
      </c>
      <c r="AW61" s="70" t="str">
        <f t="shared" si="62"/>
        <v>15</v>
      </c>
      <c r="AX61" s="70" t="str">
        <f t="shared" si="62"/>
        <v>3C</v>
      </c>
      <c r="AY61" s="70" t="str">
        <f t="shared" si="62"/>
        <v>1E</v>
      </c>
      <c r="AZ61" s="70" t="str">
        <f t="shared" si="62"/>
        <v>01</v>
      </c>
      <c r="BA61" s="70" t="str">
        <f t="shared" si="62"/>
        <v>22</v>
      </c>
      <c r="BB61" s="11" t="str">
        <f t="shared" si="63"/>
        <v>09</v>
      </c>
      <c r="BC61" s="70" t="str">
        <f t="shared" si="63"/>
        <v>00</v>
      </c>
      <c r="BD61" s="70" t="str">
        <f t="shared" si="63"/>
        <v>03</v>
      </c>
      <c r="BE61" s="70" t="str">
        <f t="shared" si="63"/>
        <v>06</v>
      </c>
      <c r="BF61" s="70" t="str">
        <f t="shared" si="63"/>
        <v>02</v>
      </c>
      <c r="BG61" s="70" t="str">
        <f t="shared" si="63"/>
        <v>1D</v>
      </c>
      <c r="BH61" s="70" t="str">
        <f t="shared" si="63"/>
        <v>00</v>
      </c>
      <c r="BI61" s="70" t="str">
        <f t="shared" si="63"/>
        <v>00</v>
      </c>
      <c r="BJ61" s="70" t="str">
        <f t="shared" si="63"/>
        <v>00</v>
      </c>
      <c r="BK61" s="70" t="str">
        <f t="shared" si="63"/>
        <v>07</v>
      </c>
      <c r="BL61" s="11" t="str">
        <f t="shared" si="63"/>
        <v>04</v>
      </c>
      <c r="BM61" s="70" t="str">
        <f t="shared" si="63"/>
        <v>00</v>
      </c>
      <c r="BN61" s="70" t="str">
        <f t="shared" si="63"/>
        <v>FF</v>
      </c>
      <c r="BO61" s="70" t="str">
        <f t="shared" si="63"/>
        <v>01</v>
      </c>
      <c r="BS61" s="54" t="str">
        <f t="shared" si="17"/>
        <v>Druidess §§§§§§_x0003__x0001__x000B__x000B__x000C__x000D__x0011__x0017__x0005__x0003_(_x000B_</v>
      </c>
      <c r="BT61" s="22" t="str">
        <f t="shared" si="65"/>
        <v>D</v>
      </c>
      <c r="BU61" s="22" t="str">
        <f t="shared" si="65"/>
        <v>r</v>
      </c>
      <c r="BV61" s="22" t="str">
        <f t="shared" si="65"/>
        <v>u</v>
      </c>
      <c r="BW61" s="22" t="str">
        <f t="shared" si="65"/>
        <v>i</v>
      </c>
      <c r="BX61" s="22" t="str">
        <f t="shared" si="65"/>
        <v>d</v>
      </c>
      <c r="BY61" s="22" t="str">
        <f t="shared" si="65"/>
        <v>e</v>
      </c>
      <c r="BZ61" s="22" t="str">
        <f t="shared" si="65"/>
        <v>s</v>
      </c>
      <c r="CA61" s="22" t="str">
        <f t="shared" si="65"/>
        <v>s</v>
      </c>
      <c r="CB61" s="22" t="str">
        <f t="shared" si="65"/>
        <v xml:space="preserve"> </v>
      </c>
      <c r="CC61" s="22" t="str">
        <f t="shared" si="65"/>
        <v>§</v>
      </c>
      <c r="CD61" s="22" t="str">
        <f t="shared" si="65"/>
        <v>§</v>
      </c>
      <c r="CE61" s="22" t="str">
        <f t="shared" si="65"/>
        <v>§</v>
      </c>
      <c r="CF61" s="22" t="str">
        <f t="shared" si="65"/>
        <v>§</v>
      </c>
      <c r="CG61" s="22" t="str">
        <f t="shared" si="65"/>
        <v>§</v>
      </c>
      <c r="CH61" s="22" t="str">
        <f t="shared" si="65"/>
        <v>§</v>
      </c>
      <c r="CI61" s="22" t="str">
        <f t="shared" si="65"/>
        <v>_x0003_</v>
      </c>
      <c r="CJ61" s="22" t="str">
        <f t="shared" si="66"/>
        <v>_x0001_</v>
      </c>
      <c r="CK61" s="22" t="str">
        <f t="shared" si="66"/>
        <v>_x000B_</v>
      </c>
      <c r="CL61" s="22" t="str">
        <f t="shared" si="66"/>
        <v/>
      </c>
      <c r="CM61" s="22" t="str">
        <f t="shared" si="66"/>
        <v>_x000B_</v>
      </c>
      <c r="CN61" s="22" t="str">
        <f t="shared" si="66"/>
        <v>_x000C_</v>
      </c>
      <c r="CO61" s="22" t="str">
        <f t="shared" si="66"/>
        <v>_x000D_</v>
      </c>
      <c r="CP61" s="22" t="str">
        <f t="shared" si="66"/>
        <v>_x0011_</v>
      </c>
      <c r="CQ61" s="22" t="str">
        <f t="shared" si="66"/>
        <v>_x0017_</v>
      </c>
      <c r="CR61" s="22" t="str">
        <f t="shared" si="66"/>
        <v>_x0005_</v>
      </c>
      <c r="CS61" s="22" t="str">
        <f t="shared" si="66"/>
        <v>_x0003_</v>
      </c>
      <c r="CT61" s="22" t="str">
        <f t="shared" si="66"/>
        <v>(</v>
      </c>
      <c r="CU61" s="22" t="str">
        <f t="shared" si="66"/>
        <v/>
      </c>
      <c r="CV61" s="22" t="str">
        <f t="shared" si="64"/>
        <v/>
      </c>
      <c r="CW61" s="22" t="str">
        <f t="shared" si="64"/>
        <v>_x000B_</v>
      </c>
      <c r="CX61" s="22" t="str">
        <f t="shared" si="64"/>
        <v/>
      </c>
      <c r="CY61" s="22" t="str">
        <f t="shared" si="56"/>
        <v/>
      </c>
      <c r="CZ61" s="22" t="str">
        <f t="shared" si="56"/>
        <v/>
      </c>
      <c r="DA61" s="22" t="str">
        <f t="shared" si="56"/>
        <v/>
      </c>
      <c r="DB61" s="22" t="str">
        <f t="shared" si="56"/>
        <v>Z</v>
      </c>
      <c r="DC61" s="22" t="str">
        <f t="shared" si="56"/>
        <v>_x0005_</v>
      </c>
      <c r="DD61" s="22" t="str">
        <f t="shared" si="56"/>
        <v>_x0001_</v>
      </c>
      <c r="DE61" s="22" t="str">
        <f t="shared" si="56"/>
        <v/>
      </c>
      <c r="DF61" s="22" t="str">
        <f t="shared" si="56"/>
        <v xml:space="preserve">
</v>
      </c>
      <c r="DG61" s="22" t="str">
        <f t="shared" si="56"/>
        <v>-</v>
      </c>
      <c r="DH61" s="22" t="str">
        <f t="shared" si="56"/>
        <v>_x0017_</v>
      </c>
      <c r="DI61" s="22" t="str">
        <f t="shared" si="56"/>
        <v>&lt;</v>
      </c>
      <c r="DJ61" s="22" t="str">
        <f t="shared" si="56"/>
        <v>_x000C_</v>
      </c>
      <c r="DK61" s="22" t="str">
        <f t="shared" si="56"/>
        <v>_x000F_</v>
      </c>
      <c r="DL61" s="22" t="str">
        <f t="shared" si="56"/>
        <v>-</v>
      </c>
      <c r="DM61" s="22" t="str">
        <f t="shared" si="56"/>
        <v>_x0015_</v>
      </c>
      <c r="DN61" s="22" t="str">
        <f t="shared" si="56"/>
        <v>&lt;</v>
      </c>
      <c r="DO61" s="22" t="str">
        <f t="shared" si="57"/>
        <v>_x001E_</v>
      </c>
      <c r="DP61" s="22" t="str">
        <f t="shared" si="57"/>
        <v>_x0001_</v>
      </c>
      <c r="DQ61" s="22" t="str">
        <f t="shared" si="57"/>
        <v>"</v>
      </c>
      <c r="DR61" s="22" t="str">
        <f t="shared" si="57"/>
        <v xml:space="preserve">	</v>
      </c>
      <c r="DS61" s="22" t="str">
        <f t="shared" si="57"/>
        <v/>
      </c>
      <c r="DT61" s="22" t="str">
        <f t="shared" si="57"/>
        <v>_x0003_</v>
      </c>
      <c r="DU61" s="22" t="str">
        <f t="shared" si="57"/>
        <v>_x0006_</v>
      </c>
      <c r="DV61" s="22" t="str">
        <f t="shared" si="57"/>
        <v>_x0002_</v>
      </c>
      <c r="DW61" s="22" t="str">
        <f t="shared" si="57"/>
        <v>_x001D_</v>
      </c>
      <c r="DX61" s="22" t="str">
        <f t="shared" si="57"/>
        <v/>
      </c>
      <c r="DY61" s="22" t="str">
        <f t="shared" si="57"/>
        <v/>
      </c>
      <c r="DZ61" s="22" t="str">
        <f t="shared" si="57"/>
        <v/>
      </c>
      <c r="EA61" s="22" t="str">
        <f t="shared" si="57"/>
        <v>_x0007_</v>
      </c>
      <c r="EB61" s="22" t="str">
        <f t="shared" si="57"/>
        <v>_x0004_</v>
      </c>
      <c r="EC61" s="22" t="str">
        <f t="shared" si="57"/>
        <v/>
      </c>
      <c r="ED61" s="22" t="str">
        <f t="shared" si="57"/>
        <v>ÿ</v>
      </c>
      <c r="EE61" s="22" t="str">
        <f t="shared" si="31"/>
        <v>_x0001_</v>
      </c>
    </row>
    <row r="62" spans="1:135" x14ac:dyDescent="0.35">
      <c r="A62" s="54" t="str">
        <f t="shared" si="16"/>
        <v>3B</v>
      </c>
      <c r="B62" s="54">
        <f t="shared" si="14"/>
        <v>59</v>
      </c>
      <c r="C62" s="70" t="str">
        <f t="shared" si="15"/>
        <v>Alchemist</v>
      </c>
      <c r="D62" s="70" t="str">
        <f t="shared" si="58"/>
        <v>41</v>
      </c>
      <c r="E62" s="70" t="str">
        <f t="shared" si="58"/>
        <v>6C</v>
      </c>
      <c r="F62" s="70" t="str">
        <f t="shared" si="58"/>
        <v>63</v>
      </c>
      <c r="G62" s="70" t="str">
        <f t="shared" si="58"/>
        <v>68</v>
      </c>
      <c r="H62" s="70" t="str">
        <f t="shared" si="58"/>
        <v>65</v>
      </c>
      <c r="I62" s="70" t="str">
        <f t="shared" si="58"/>
        <v>6D</v>
      </c>
      <c r="J62" s="70" t="str">
        <f t="shared" si="58"/>
        <v>69</v>
      </c>
      <c r="K62" s="70" t="str">
        <f t="shared" si="58"/>
        <v>73</v>
      </c>
      <c r="L62" s="70" t="str">
        <f t="shared" si="58"/>
        <v>74</v>
      </c>
      <c r="M62" s="70" t="str">
        <f t="shared" si="58"/>
        <v>20</v>
      </c>
      <c r="N62" s="70" t="str">
        <f t="shared" si="59"/>
        <v>A7</v>
      </c>
      <c r="O62" s="70" t="str">
        <f t="shared" si="59"/>
        <v>A7</v>
      </c>
      <c r="P62" s="70" t="str">
        <f t="shared" si="59"/>
        <v>A7</v>
      </c>
      <c r="Q62" s="70" t="str">
        <f t="shared" si="59"/>
        <v>A7</v>
      </c>
      <c r="R62" s="70" t="str">
        <f t="shared" si="59"/>
        <v>A7</v>
      </c>
      <c r="S62" s="70" t="str">
        <f t="shared" si="59"/>
        <v>01</v>
      </c>
      <c r="T62" s="70" t="str">
        <f t="shared" si="59"/>
        <v>01</v>
      </c>
      <c r="U62" s="70" t="str">
        <f t="shared" si="59"/>
        <v>03</v>
      </c>
      <c r="V62" s="70" t="str">
        <f t="shared" si="59"/>
        <v>00</v>
      </c>
      <c r="W62" s="70" t="str">
        <f t="shared" si="59"/>
        <v>08</v>
      </c>
      <c r="X62" s="70" t="str">
        <f t="shared" si="60"/>
        <v>0F</v>
      </c>
      <c r="Y62" s="70" t="str">
        <f t="shared" si="60"/>
        <v>0C</v>
      </c>
      <c r="Z62" s="70" t="str">
        <f t="shared" si="60"/>
        <v>0D</v>
      </c>
      <c r="AA62" s="70" t="str">
        <f t="shared" si="60"/>
        <v>0F</v>
      </c>
      <c r="AB62" s="70" t="str">
        <f t="shared" si="60"/>
        <v>04</v>
      </c>
      <c r="AC62" s="70" t="str">
        <f t="shared" si="60"/>
        <v>00</v>
      </c>
      <c r="AD62" s="70" t="str">
        <f t="shared" si="60"/>
        <v>3C</v>
      </c>
      <c r="AE62" s="70" t="str">
        <f t="shared" si="60"/>
        <v>00</v>
      </c>
      <c r="AF62" s="70" t="str">
        <f t="shared" si="60"/>
        <v>46</v>
      </c>
      <c r="AG62" s="12" t="str">
        <f t="shared" si="60"/>
        <v>0C</v>
      </c>
      <c r="AH62" s="70" t="str">
        <f t="shared" si="61"/>
        <v>00</v>
      </c>
      <c r="AI62" s="70" t="str">
        <f t="shared" si="61"/>
        <v>00</v>
      </c>
      <c r="AJ62" s="70" t="str">
        <f t="shared" si="61"/>
        <v>00</v>
      </c>
      <c r="AK62" s="70" t="str">
        <f t="shared" si="61"/>
        <v>00</v>
      </c>
      <c r="AL62" s="70" t="str">
        <f t="shared" si="61"/>
        <v>4E</v>
      </c>
      <c r="AM62" s="11" t="str">
        <f t="shared" si="61"/>
        <v>05</v>
      </c>
      <c r="AN62" s="11" t="str">
        <f t="shared" si="61"/>
        <v>01</v>
      </c>
      <c r="AO62" s="70" t="str">
        <f t="shared" si="61"/>
        <v>00</v>
      </c>
      <c r="AP62" s="70" t="str">
        <f t="shared" si="61"/>
        <v>0E</v>
      </c>
      <c r="AQ62" s="70" t="str">
        <f t="shared" si="61"/>
        <v>0D</v>
      </c>
      <c r="AR62" s="70" t="str">
        <f t="shared" si="62"/>
        <v>0F</v>
      </c>
      <c r="AS62" s="70" t="str">
        <f t="shared" si="62"/>
        <v>0A</v>
      </c>
      <c r="AT62" s="70" t="str">
        <f t="shared" si="62"/>
        <v>0A</v>
      </c>
      <c r="AU62" s="70" t="str">
        <f t="shared" si="62"/>
        <v>02</v>
      </c>
      <c r="AV62" s="70" t="str">
        <f t="shared" si="62"/>
        <v>24</v>
      </c>
      <c r="AW62" s="70" t="str">
        <f t="shared" si="62"/>
        <v>5C</v>
      </c>
      <c r="AX62" s="70" t="str">
        <f t="shared" si="62"/>
        <v>1B</v>
      </c>
      <c r="AY62" s="70" t="str">
        <f t="shared" si="62"/>
        <v>02</v>
      </c>
      <c r="AZ62" s="70" t="str">
        <f t="shared" si="62"/>
        <v>02</v>
      </c>
      <c r="BA62" s="70" t="str">
        <f t="shared" si="62"/>
        <v>46</v>
      </c>
      <c r="BB62" s="11" t="str">
        <f t="shared" si="63"/>
        <v>00</v>
      </c>
      <c r="BC62" s="70" t="str">
        <f t="shared" si="63"/>
        <v>00</v>
      </c>
      <c r="BD62" s="70" t="str">
        <f t="shared" si="63"/>
        <v>02</v>
      </c>
      <c r="BE62" s="70" t="str">
        <f t="shared" si="63"/>
        <v>00</v>
      </c>
      <c r="BF62" s="70" t="str">
        <f t="shared" si="63"/>
        <v>00</v>
      </c>
      <c r="BG62" s="70" t="str">
        <f t="shared" si="63"/>
        <v>00</v>
      </c>
      <c r="BH62" s="70" t="str">
        <f t="shared" si="63"/>
        <v>00</v>
      </c>
      <c r="BI62" s="70" t="str">
        <f t="shared" si="63"/>
        <v>00</v>
      </c>
      <c r="BJ62" s="70" t="str">
        <f t="shared" si="63"/>
        <v>00</v>
      </c>
      <c r="BK62" s="70" t="str">
        <f t="shared" si="63"/>
        <v>07</v>
      </c>
      <c r="BL62" s="11" t="str">
        <f t="shared" si="63"/>
        <v>04</v>
      </c>
      <c r="BM62" s="70" t="str">
        <f t="shared" si="63"/>
        <v>00</v>
      </c>
      <c r="BN62" s="70" t="str">
        <f t="shared" si="63"/>
        <v>00</v>
      </c>
      <c r="BO62" s="70" t="str">
        <f t="shared" si="63"/>
        <v>01</v>
      </c>
      <c r="BS62" s="54" t="str">
        <f t="shared" si="17"/>
        <v>Alchemist §§§§§_x0001__x0001__x0003__x0008__x000F__x000C__x000D__x000F__x0004_&lt;F_x000C_</v>
      </c>
      <c r="BT62" s="22" t="str">
        <f t="shared" si="65"/>
        <v>A</v>
      </c>
      <c r="BU62" s="22" t="str">
        <f t="shared" si="65"/>
        <v>l</v>
      </c>
      <c r="BV62" s="22" t="str">
        <f t="shared" si="65"/>
        <v>c</v>
      </c>
      <c r="BW62" s="22" t="str">
        <f t="shared" si="65"/>
        <v>h</v>
      </c>
      <c r="BX62" s="22" t="str">
        <f t="shared" si="65"/>
        <v>e</v>
      </c>
      <c r="BY62" s="22" t="str">
        <f t="shared" si="65"/>
        <v>m</v>
      </c>
      <c r="BZ62" s="22" t="str">
        <f t="shared" si="65"/>
        <v>i</v>
      </c>
      <c r="CA62" s="22" t="str">
        <f t="shared" si="65"/>
        <v>s</v>
      </c>
      <c r="CB62" s="22" t="str">
        <f t="shared" si="65"/>
        <v>t</v>
      </c>
      <c r="CC62" s="22" t="str">
        <f t="shared" si="65"/>
        <v xml:space="preserve"> </v>
      </c>
      <c r="CD62" s="22" t="str">
        <f t="shared" si="65"/>
        <v>§</v>
      </c>
      <c r="CE62" s="22" t="str">
        <f t="shared" si="65"/>
        <v>§</v>
      </c>
      <c r="CF62" s="22" t="str">
        <f t="shared" si="65"/>
        <v>§</v>
      </c>
      <c r="CG62" s="22" t="str">
        <f t="shared" si="65"/>
        <v>§</v>
      </c>
      <c r="CH62" s="22" t="str">
        <f t="shared" si="65"/>
        <v>§</v>
      </c>
      <c r="CI62" s="22" t="str">
        <f t="shared" si="65"/>
        <v>_x0001_</v>
      </c>
      <c r="CJ62" s="22" t="str">
        <f t="shared" si="66"/>
        <v>_x0001_</v>
      </c>
      <c r="CK62" s="22" t="str">
        <f t="shared" si="66"/>
        <v>_x0003_</v>
      </c>
      <c r="CL62" s="22" t="str">
        <f t="shared" si="66"/>
        <v/>
      </c>
      <c r="CM62" s="22" t="str">
        <f t="shared" si="66"/>
        <v>_x0008_</v>
      </c>
      <c r="CN62" s="22" t="str">
        <f t="shared" si="66"/>
        <v>_x000F_</v>
      </c>
      <c r="CO62" s="22" t="str">
        <f t="shared" si="66"/>
        <v>_x000C_</v>
      </c>
      <c r="CP62" s="22" t="str">
        <f t="shared" si="66"/>
        <v>_x000D_</v>
      </c>
      <c r="CQ62" s="22" t="str">
        <f t="shared" si="66"/>
        <v>_x000F_</v>
      </c>
      <c r="CR62" s="22" t="str">
        <f t="shared" si="66"/>
        <v>_x0004_</v>
      </c>
      <c r="CS62" s="22" t="str">
        <f t="shared" si="66"/>
        <v/>
      </c>
      <c r="CT62" s="22" t="str">
        <f t="shared" si="66"/>
        <v>&lt;</v>
      </c>
      <c r="CU62" s="22" t="str">
        <f t="shared" si="66"/>
        <v/>
      </c>
      <c r="CV62" s="22" t="str">
        <f t="shared" si="64"/>
        <v>F</v>
      </c>
      <c r="CW62" s="22" t="str">
        <f t="shared" si="64"/>
        <v>_x000C_</v>
      </c>
      <c r="CX62" s="22" t="str">
        <f t="shared" si="64"/>
        <v/>
      </c>
      <c r="CY62" s="22" t="str">
        <f t="shared" si="56"/>
        <v/>
      </c>
      <c r="CZ62" s="22" t="str">
        <f t="shared" si="56"/>
        <v/>
      </c>
      <c r="DA62" s="22" t="str">
        <f t="shared" si="56"/>
        <v/>
      </c>
      <c r="DB62" s="22" t="str">
        <f t="shared" si="56"/>
        <v>N</v>
      </c>
      <c r="DC62" s="22" t="str">
        <f t="shared" si="56"/>
        <v>_x0005_</v>
      </c>
      <c r="DD62" s="22" t="str">
        <f t="shared" si="56"/>
        <v>_x0001_</v>
      </c>
      <c r="DE62" s="22" t="str">
        <f t="shared" si="56"/>
        <v/>
      </c>
      <c r="DF62" s="22" t="str">
        <f t="shared" si="56"/>
        <v>_x000E_</v>
      </c>
      <c r="DG62" s="22" t="str">
        <f t="shared" si="56"/>
        <v>_x000D_</v>
      </c>
      <c r="DH62" s="22" t="str">
        <f t="shared" si="56"/>
        <v>_x000F_</v>
      </c>
      <c r="DI62" s="22" t="str">
        <f t="shared" si="56"/>
        <v xml:space="preserve">
</v>
      </c>
      <c r="DJ62" s="22" t="str">
        <f t="shared" si="56"/>
        <v xml:space="preserve">
</v>
      </c>
      <c r="DK62" s="22" t="str">
        <f t="shared" si="56"/>
        <v>_x0002_</v>
      </c>
      <c r="DL62" s="22" t="str">
        <f t="shared" si="56"/>
        <v>$</v>
      </c>
      <c r="DM62" s="22" t="str">
        <f t="shared" si="56"/>
        <v>\</v>
      </c>
      <c r="DN62" s="22" t="str">
        <f t="shared" si="56"/>
        <v>_x001B_</v>
      </c>
      <c r="DO62" s="22" t="str">
        <f t="shared" si="57"/>
        <v>_x0002_</v>
      </c>
      <c r="DP62" s="22" t="str">
        <f t="shared" si="57"/>
        <v>_x0002_</v>
      </c>
      <c r="DQ62" s="22" t="str">
        <f t="shared" si="57"/>
        <v>F</v>
      </c>
      <c r="DR62" s="22" t="str">
        <f t="shared" si="57"/>
        <v/>
      </c>
      <c r="DS62" s="22" t="str">
        <f t="shared" si="57"/>
        <v/>
      </c>
      <c r="DT62" s="22" t="str">
        <f t="shared" si="57"/>
        <v>_x0002_</v>
      </c>
      <c r="DU62" s="22" t="str">
        <f t="shared" si="57"/>
        <v/>
      </c>
      <c r="DV62" s="22" t="str">
        <f t="shared" si="57"/>
        <v/>
      </c>
      <c r="DW62" s="22" t="str">
        <f t="shared" si="57"/>
        <v/>
      </c>
      <c r="DX62" s="22" t="str">
        <f t="shared" si="57"/>
        <v/>
      </c>
      <c r="DY62" s="22" t="str">
        <f t="shared" si="57"/>
        <v/>
      </c>
      <c r="DZ62" s="22" t="str">
        <f t="shared" si="57"/>
        <v/>
      </c>
      <c r="EA62" s="22" t="str">
        <f t="shared" si="57"/>
        <v>_x0007_</v>
      </c>
      <c r="EB62" s="22" t="str">
        <f t="shared" si="57"/>
        <v>_x0004_</v>
      </c>
      <c r="EC62" s="22" t="str">
        <f t="shared" si="57"/>
        <v/>
      </c>
      <c r="ED62" s="22" t="str">
        <f t="shared" si="57"/>
        <v/>
      </c>
      <c r="EE62" s="22" t="str">
        <f t="shared" si="31"/>
        <v>_x0001_</v>
      </c>
    </row>
    <row r="63" spans="1:135" x14ac:dyDescent="0.35">
      <c r="A63" s="54" t="str">
        <f t="shared" si="16"/>
        <v>3C</v>
      </c>
      <c r="B63" s="54">
        <f t="shared" si="14"/>
        <v>60</v>
      </c>
      <c r="C63" s="70" t="str">
        <f t="shared" si="15"/>
        <v>Warlock</v>
      </c>
      <c r="D63" s="70" t="str">
        <f t="shared" ref="D63:M72" si="67">MID($C$2,3*($B$2*(ROW(D63)-ROW(D$3)+ROW(D$1)-1)+(COLUMN(D63)-COLUMN($D63)+COLUMN($A63)-1))+1,2)</f>
        <v>57</v>
      </c>
      <c r="E63" s="70" t="str">
        <f t="shared" si="67"/>
        <v>61</v>
      </c>
      <c r="F63" s="70" t="str">
        <f t="shared" si="67"/>
        <v>72</v>
      </c>
      <c r="G63" s="70" t="str">
        <f t="shared" si="67"/>
        <v>6C</v>
      </c>
      <c r="H63" s="70" t="str">
        <f t="shared" si="67"/>
        <v>6F</v>
      </c>
      <c r="I63" s="70" t="str">
        <f t="shared" si="67"/>
        <v>63</v>
      </c>
      <c r="J63" s="70" t="str">
        <f t="shared" si="67"/>
        <v>6B</v>
      </c>
      <c r="K63" s="70" t="str">
        <f t="shared" si="67"/>
        <v>20</v>
      </c>
      <c r="L63" s="70" t="str">
        <f t="shared" si="67"/>
        <v>A7</v>
      </c>
      <c r="M63" s="70" t="str">
        <f t="shared" si="67"/>
        <v>A7</v>
      </c>
      <c r="N63" s="70" t="str">
        <f t="shared" ref="N63:W72" si="68">MID($C$2,3*($B$2*(ROW(N63)-ROW(N$3)+ROW(N$1)-1)+(COLUMN(N63)-COLUMN($D63)+COLUMN($A63)-1))+1,2)</f>
        <v>A7</v>
      </c>
      <c r="O63" s="70" t="str">
        <f t="shared" si="68"/>
        <v>A7</v>
      </c>
      <c r="P63" s="70" t="str">
        <f t="shared" si="68"/>
        <v>A7</v>
      </c>
      <c r="Q63" s="70" t="str">
        <f t="shared" si="68"/>
        <v>A7</v>
      </c>
      <c r="R63" s="70" t="str">
        <f t="shared" si="68"/>
        <v>A7</v>
      </c>
      <c r="S63" s="70" t="str">
        <f t="shared" si="68"/>
        <v>01</v>
      </c>
      <c r="T63" s="70" t="str">
        <f t="shared" si="68"/>
        <v>01</v>
      </c>
      <c r="U63" s="70" t="str">
        <f t="shared" si="68"/>
        <v>17</v>
      </c>
      <c r="V63" s="70" t="str">
        <f t="shared" si="68"/>
        <v>00</v>
      </c>
      <c r="W63" s="70" t="str">
        <f t="shared" si="68"/>
        <v>0C</v>
      </c>
      <c r="X63" s="70" t="str">
        <f t="shared" ref="X63:AG72" si="69">MID($C$2,3*($B$2*(ROW(X63)-ROW(X$3)+ROW(X$1)-1)+(COLUMN(X63)-COLUMN($D63)+COLUMN($A63)-1))+1,2)</f>
        <v>17</v>
      </c>
      <c r="Y63" s="70" t="str">
        <f t="shared" si="69"/>
        <v>11</v>
      </c>
      <c r="Z63" s="70" t="str">
        <f t="shared" si="69"/>
        <v>18</v>
      </c>
      <c r="AA63" s="70" t="str">
        <f t="shared" si="69"/>
        <v>1E</v>
      </c>
      <c r="AB63" s="70" t="str">
        <f t="shared" si="69"/>
        <v>0F</v>
      </c>
      <c r="AC63" s="70" t="str">
        <f t="shared" si="69"/>
        <v>06</v>
      </c>
      <c r="AD63" s="70" t="str">
        <f t="shared" si="69"/>
        <v>37</v>
      </c>
      <c r="AE63" s="70" t="str">
        <f t="shared" si="69"/>
        <v>00</v>
      </c>
      <c r="AF63" s="70" t="str">
        <f t="shared" si="69"/>
        <v>00</v>
      </c>
      <c r="AG63" s="12" t="str">
        <f t="shared" si="69"/>
        <v>1F</v>
      </c>
      <c r="AH63" s="70" t="str">
        <f t="shared" ref="AH63:AQ72" si="70">MID($C$2,3*($B$2*(ROW(AH63)-ROW(AH$3)+ROW(AH$1)-1)+(COLUMN(AH63)-COLUMN($D63)+COLUMN($A63)-1))+1,2)</f>
        <v>00</v>
      </c>
      <c r="AI63" s="70" t="str">
        <f t="shared" si="70"/>
        <v>00</v>
      </c>
      <c r="AJ63" s="70" t="str">
        <f t="shared" si="70"/>
        <v>00</v>
      </c>
      <c r="AK63" s="70" t="str">
        <f t="shared" si="70"/>
        <v>00</v>
      </c>
      <c r="AL63" s="70" t="str">
        <f t="shared" si="70"/>
        <v>00</v>
      </c>
      <c r="AM63" s="11" t="str">
        <f t="shared" si="70"/>
        <v>05</v>
      </c>
      <c r="AN63" s="11" t="str">
        <f t="shared" si="70"/>
        <v>01</v>
      </c>
      <c r="AO63" s="70" t="str">
        <f t="shared" si="70"/>
        <v>00</v>
      </c>
      <c r="AP63" s="70" t="str">
        <f t="shared" si="70"/>
        <v>23</v>
      </c>
      <c r="AQ63" s="70" t="str">
        <f t="shared" si="70"/>
        <v>4E</v>
      </c>
      <c r="AR63" s="70" t="str">
        <f t="shared" ref="AR63:BA72" si="71">MID($C$2,3*($B$2*(ROW(AR63)-ROW(AR$3)+ROW(AR$1)-1)+(COLUMN(AR63)-COLUMN($D63)+COLUMN($A63)-1))+1,2)</f>
        <v>5A</v>
      </c>
      <c r="AS63" s="70" t="str">
        <f t="shared" si="71"/>
        <v>2D</v>
      </c>
      <c r="AT63" s="70" t="str">
        <f t="shared" si="71"/>
        <v>14</v>
      </c>
      <c r="AU63" s="70" t="str">
        <f t="shared" si="71"/>
        <v>28</v>
      </c>
      <c r="AV63" s="70" t="str">
        <f t="shared" si="71"/>
        <v>5A</v>
      </c>
      <c r="AW63" s="70" t="str">
        <f t="shared" si="71"/>
        <v>73</v>
      </c>
      <c r="AX63" s="70" t="str">
        <f t="shared" si="71"/>
        <v>50</v>
      </c>
      <c r="AY63" s="70" t="str">
        <f t="shared" si="71"/>
        <v>28</v>
      </c>
      <c r="AZ63" s="70" t="str">
        <f t="shared" si="71"/>
        <v>28</v>
      </c>
      <c r="BA63" s="70" t="str">
        <f t="shared" si="71"/>
        <v>5A</v>
      </c>
      <c r="BB63" s="11" t="str">
        <f t="shared" ref="BB63:BO72" si="72">MID($C$2,3*($B$2*(ROW(BB63)-ROW(BB$3)+ROW(BB$1)-1)+(COLUMN(BB63)-COLUMN($D63)+COLUMN($A63)-1))+1,2)</f>
        <v>00</v>
      </c>
      <c r="BC63" s="70" t="str">
        <f t="shared" si="72"/>
        <v>00</v>
      </c>
      <c r="BD63" s="70" t="str">
        <f t="shared" si="72"/>
        <v>06</v>
      </c>
      <c r="BE63" s="70" t="str">
        <f t="shared" si="72"/>
        <v>00</v>
      </c>
      <c r="BF63" s="70" t="str">
        <f t="shared" si="72"/>
        <v>1E</v>
      </c>
      <c r="BG63" s="70" t="str">
        <f t="shared" si="72"/>
        <v>00</v>
      </c>
      <c r="BH63" s="70" t="str">
        <f t="shared" si="72"/>
        <v>00</v>
      </c>
      <c r="BI63" s="70" t="str">
        <f t="shared" si="72"/>
        <v>00</v>
      </c>
      <c r="BJ63" s="70" t="str">
        <f t="shared" si="72"/>
        <v>00</v>
      </c>
      <c r="BK63" s="70" t="str">
        <f t="shared" si="72"/>
        <v>07</v>
      </c>
      <c r="BL63" s="11" t="str">
        <f t="shared" si="72"/>
        <v>04</v>
      </c>
      <c r="BM63" s="70" t="str">
        <f t="shared" si="72"/>
        <v>00</v>
      </c>
      <c r="BN63" s="70" t="str">
        <f t="shared" si="72"/>
        <v>00</v>
      </c>
      <c r="BO63" s="70" t="str">
        <f t="shared" si="72"/>
        <v>01</v>
      </c>
      <c r="BS63" s="54" t="str">
        <f t="shared" si="17"/>
        <v>Warlock §§§§§§§_x0001__x0001__x0017__x000C__x0017__x0011__x0018__x001E__x000F__x0006_7_x001F_</v>
      </c>
      <c r="BT63" s="22" t="str">
        <f t="shared" si="65"/>
        <v>W</v>
      </c>
      <c r="BU63" s="22" t="str">
        <f t="shared" si="65"/>
        <v>a</v>
      </c>
      <c r="BV63" s="22" t="str">
        <f t="shared" si="65"/>
        <v>r</v>
      </c>
      <c r="BW63" s="22" t="str">
        <f t="shared" si="65"/>
        <v>l</v>
      </c>
      <c r="BX63" s="22" t="str">
        <f t="shared" si="65"/>
        <v>o</v>
      </c>
      <c r="BY63" s="22" t="str">
        <f t="shared" si="65"/>
        <v>c</v>
      </c>
      <c r="BZ63" s="22" t="str">
        <f t="shared" si="65"/>
        <v>k</v>
      </c>
      <c r="CA63" s="22" t="str">
        <f t="shared" si="65"/>
        <v xml:space="preserve"> </v>
      </c>
      <c r="CB63" s="22" t="str">
        <f t="shared" si="65"/>
        <v>§</v>
      </c>
      <c r="CC63" s="22" t="str">
        <f t="shared" si="65"/>
        <v>§</v>
      </c>
      <c r="CD63" s="22" t="str">
        <f t="shared" si="65"/>
        <v>§</v>
      </c>
      <c r="CE63" s="22" t="str">
        <f t="shared" si="65"/>
        <v>§</v>
      </c>
      <c r="CF63" s="22" t="str">
        <f t="shared" si="65"/>
        <v>§</v>
      </c>
      <c r="CG63" s="22" t="str">
        <f t="shared" si="65"/>
        <v>§</v>
      </c>
      <c r="CH63" s="22" t="str">
        <f t="shared" si="65"/>
        <v>§</v>
      </c>
      <c r="CI63" s="22" t="str">
        <f t="shared" si="65"/>
        <v>_x0001_</v>
      </c>
      <c r="CJ63" s="22" t="str">
        <f t="shared" si="66"/>
        <v>_x0001_</v>
      </c>
      <c r="CK63" s="22" t="str">
        <f t="shared" si="66"/>
        <v>_x0017_</v>
      </c>
      <c r="CL63" s="22" t="str">
        <f t="shared" si="66"/>
        <v/>
      </c>
      <c r="CM63" s="22" t="str">
        <f t="shared" si="66"/>
        <v>_x000C_</v>
      </c>
      <c r="CN63" s="22" t="str">
        <f t="shared" si="66"/>
        <v>_x0017_</v>
      </c>
      <c r="CO63" s="22" t="str">
        <f t="shared" si="66"/>
        <v>_x0011_</v>
      </c>
      <c r="CP63" s="22" t="str">
        <f t="shared" si="66"/>
        <v>_x0018_</v>
      </c>
      <c r="CQ63" s="22" t="str">
        <f t="shared" si="66"/>
        <v>_x001E_</v>
      </c>
      <c r="CR63" s="22" t="str">
        <f t="shared" si="66"/>
        <v>_x000F_</v>
      </c>
      <c r="CS63" s="22" t="str">
        <f t="shared" si="66"/>
        <v>_x0006_</v>
      </c>
      <c r="CT63" s="22" t="str">
        <f t="shared" si="66"/>
        <v>7</v>
      </c>
      <c r="CU63" s="22" t="str">
        <f t="shared" si="66"/>
        <v/>
      </c>
      <c r="CV63" s="22" t="str">
        <f t="shared" si="64"/>
        <v/>
      </c>
      <c r="CW63" s="22" t="str">
        <f t="shared" si="64"/>
        <v>_x001F_</v>
      </c>
      <c r="CX63" s="22" t="str">
        <f t="shared" si="64"/>
        <v/>
      </c>
      <c r="CY63" s="22" t="str">
        <f t="shared" si="56"/>
        <v/>
      </c>
      <c r="CZ63" s="22" t="str">
        <f t="shared" si="56"/>
        <v/>
      </c>
      <c r="DA63" s="22" t="str">
        <f t="shared" si="56"/>
        <v/>
      </c>
      <c r="DB63" s="22" t="str">
        <f t="shared" si="56"/>
        <v/>
      </c>
      <c r="DC63" s="22" t="str">
        <f t="shared" si="56"/>
        <v>_x0005_</v>
      </c>
      <c r="DD63" s="22" t="str">
        <f t="shared" si="56"/>
        <v>_x0001_</v>
      </c>
      <c r="DE63" s="22" t="str">
        <f t="shared" si="56"/>
        <v/>
      </c>
      <c r="DF63" s="22" t="str">
        <f t="shared" si="56"/>
        <v>#</v>
      </c>
      <c r="DG63" s="22" t="str">
        <f t="shared" si="56"/>
        <v>N</v>
      </c>
      <c r="DH63" s="22" t="str">
        <f t="shared" si="56"/>
        <v>Z</v>
      </c>
      <c r="DI63" s="22" t="str">
        <f t="shared" si="56"/>
        <v>-</v>
      </c>
      <c r="DJ63" s="22" t="str">
        <f t="shared" si="56"/>
        <v>_x0014_</v>
      </c>
      <c r="DK63" s="22" t="str">
        <f t="shared" si="56"/>
        <v>(</v>
      </c>
      <c r="DL63" s="22" t="str">
        <f t="shared" si="56"/>
        <v>Z</v>
      </c>
      <c r="DM63" s="22" t="str">
        <f t="shared" si="56"/>
        <v>s</v>
      </c>
      <c r="DN63" s="22" t="str">
        <f t="shared" si="56"/>
        <v>P</v>
      </c>
      <c r="DO63" s="22" t="str">
        <f t="shared" si="57"/>
        <v>(</v>
      </c>
      <c r="DP63" s="22" t="str">
        <f t="shared" si="57"/>
        <v>(</v>
      </c>
      <c r="DQ63" s="22" t="str">
        <f t="shared" si="57"/>
        <v>Z</v>
      </c>
      <c r="DR63" s="22" t="str">
        <f t="shared" si="57"/>
        <v/>
      </c>
      <c r="DS63" s="22" t="str">
        <f t="shared" si="57"/>
        <v/>
      </c>
      <c r="DT63" s="22" t="str">
        <f t="shared" si="57"/>
        <v>_x0006_</v>
      </c>
      <c r="DU63" s="22" t="str">
        <f t="shared" si="57"/>
        <v/>
      </c>
      <c r="DV63" s="22" t="str">
        <f t="shared" si="57"/>
        <v>_x001E_</v>
      </c>
      <c r="DW63" s="22" t="str">
        <f t="shared" si="57"/>
        <v/>
      </c>
      <c r="DX63" s="22" t="str">
        <f t="shared" si="57"/>
        <v/>
      </c>
      <c r="DY63" s="22" t="str">
        <f t="shared" si="57"/>
        <v/>
      </c>
      <c r="DZ63" s="22" t="str">
        <f t="shared" si="57"/>
        <v/>
      </c>
      <c r="EA63" s="22" t="str">
        <f t="shared" si="57"/>
        <v>_x0007_</v>
      </c>
      <c r="EB63" s="22" t="str">
        <f t="shared" si="57"/>
        <v>_x0004_</v>
      </c>
      <c r="EC63" s="22" t="str">
        <f t="shared" si="57"/>
        <v/>
      </c>
      <c r="ED63" s="22" t="str">
        <f t="shared" si="57"/>
        <v/>
      </c>
      <c r="EE63" s="22" t="str">
        <f t="shared" si="31"/>
        <v>_x0001_</v>
      </c>
    </row>
    <row r="64" spans="1:135" x14ac:dyDescent="0.35">
      <c r="A64" s="54" t="str">
        <f t="shared" si="16"/>
        <v>3D</v>
      </c>
      <c r="B64" s="54">
        <f t="shared" si="14"/>
        <v>61</v>
      </c>
      <c r="C64" s="70" t="str">
        <f t="shared" si="15"/>
        <v>Enchantress</v>
      </c>
      <c r="D64" s="70" t="str">
        <f t="shared" si="67"/>
        <v>45</v>
      </c>
      <c r="E64" s="70" t="str">
        <f t="shared" si="67"/>
        <v>6E</v>
      </c>
      <c r="F64" s="70" t="str">
        <f t="shared" si="67"/>
        <v>63</v>
      </c>
      <c r="G64" s="70" t="str">
        <f t="shared" si="67"/>
        <v>68</v>
      </c>
      <c r="H64" s="70" t="str">
        <f t="shared" si="67"/>
        <v>61</v>
      </c>
      <c r="I64" s="70" t="str">
        <f t="shared" si="67"/>
        <v>6E</v>
      </c>
      <c r="J64" s="70" t="str">
        <f t="shared" si="67"/>
        <v>74</v>
      </c>
      <c r="K64" s="70" t="str">
        <f t="shared" si="67"/>
        <v>72</v>
      </c>
      <c r="L64" s="70" t="str">
        <f t="shared" si="67"/>
        <v>65</v>
      </c>
      <c r="M64" s="70" t="str">
        <f t="shared" si="67"/>
        <v>73</v>
      </c>
      <c r="N64" s="70" t="str">
        <f t="shared" si="68"/>
        <v>73</v>
      </c>
      <c r="O64" s="70" t="str">
        <f t="shared" si="68"/>
        <v>20</v>
      </c>
      <c r="P64" s="70" t="str">
        <f t="shared" si="68"/>
        <v>A7</v>
      </c>
      <c r="Q64" s="70" t="str">
        <f t="shared" si="68"/>
        <v>A7</v>
      </c>
      <c r="R64" s="70" t="str">
        <f t="shared" si="68"/>
        <v>A7</v>
      </c>
      <c r="S64" s="70" t="str">
        <f t="shared" si="68"/>
        <v>03</v>
      </c>
      <c r="T64" s="70" t="str">
        <f t="shared" si="68"/>
        <v>01</v>
      </c>
      <c r="U64" s="70" t="str">
        <f t="shared" si="68"/>
        <v>0C</v>
      </c>
      <c r="V64" s="70" t="str">
        <f t="shared" si="68"/>
        <v>00</v>
      </c>
      <c r="W64" s="70" t="str">
        <f t="shared" si="68"/>
        <v>08</v>
      </c>
      <c r="X64" s="70" t="str">
        <f t="shared" si="69"/>
        <v>0F</v>
      </c>
      <c r="Y64" s="70" t="str">
        <f t="shared" si="69"/>
        <v>0C</v>
      </c>
      <c r="Z64" s="70" t="str">
        <f t="shared" si="69"/>
        <v>11</v>
      </c>
      <c r="AA64" s="70" t="str">
        <f t="shared" si="69"/>
        <v>11</v>
      </c>
      <c r="AB64" s="70" t="str">
        <f t="shared" si="69"/>
        <v>09</v>
      </c>
      <c r="AC64" s="70" t="str">
        <f t="shared" si="69"/>
        <v>03</v>
      </c>
      <c r="AD64" s="70" t="str">
        <f t="shared" si="69"/>
        <v>3C</v>
      </c>
      <c r="AE64" s="70" t="str">
        <f t="shared" si="69"/>
        <v>00</v>
      </c>
      <c r="AF64" s="70" t="str">
        <f t="shared" si="69"/>
        <v>2D</v>
      </c>
      <c r="AG64" s="12" t="str">
        <f t="shared" si="69"/>
        <v>08</v>
      </c>
      <c r="AH64" s="70" t="str">
        <f t="shared" si="70"/>
        <v>00</v>
      </c>
      <c r="AI64" s="70" t="str">
        <f t="shared" si="70"/>
        <v>00</v>
      </c>
      <c r="AJ64" s="70" t="str">
        <f t="shared" si="70"/>
        <v>00</v>
      </c>
      <c r="AK64" s="70" t="str">
        <f t="shared" si="70"/>
        <v>00</v>
      </c>
      <c r="AL64" s="70" t="str">
        <f t="shared" si="70"/>
        <v>38</v>
      </c>
      <c r="AM64" s="11" t="str">
        <f t="shared" si="70"/>
        <v>05</v>
      </c>
      <c r="AN64" s="11" t="str">
        <f t="shared" si="70"/>
        <v>01</v>
      </c>
      <c r="AO64" s="70" t="str">
        <f t="shared" si="70"/>
        <v>00</v>
      </c>
      <c r="AP64" s="70" t="str">
        <f t="shared" si="70"/>
        <v>63</v>
      </c>
      <c r="AQ64" s="70" t="str">
        <f t="shared" si="70"/>
        <v>63</v>
      </c>
      <c r="AR64" s="70" t="str">
        <f t="shared" si="71"/>
        <v>63</v>
      </c>
      <c r="AS64" s="70" t="str">
        <f t="shared" si="71"/>
        <v>63</v>
      </c>
      <c r="AT64" s="70" t="str">
        <f t="shared" si="71"/>
        <v>63</v>
      </c>
      <c r="AU64" s="70" t="str">
        <f t="shared" si="71"/>
        <v>63</v>
      </c>
      <c r="AV64" s="70" t="str">
        <f t="shared" si="71"/>
        <v>63</v>
      </c>
      <c r="AW64" s="70" t="str">
        <f t="shared" si="71"/>
        <v>26</v>
      </c>
      <c r="AX64" s="70" t="str">
        <f t="shared" si="71"/>
        <v>36</v>
      </c>
      <c r="AY64" s="70" t="str">
        <f t="shared" si="71"/>
        <v>63</v>
      </c>
      <c r="AZ64" s="70" t="str">
        <f t="shared" si="71"/>
        <v>63</v>
      </c>
      <c r="BA64" s="70" t="str">
        <f t="shared" si="71"/>
        <v>63</v>
      </c>
      <c r="BB64" s="11" t="str">
        <f t="shared" si="72"/>
        <v>00</v>
      </c>
      <c r="BC64" s="70" t="str">
        <f t="shared" si="72"/>
        <v>00</v>
      </c>
      <c r="BD64" s="70" t="str">
        <f t="shared" si="72"/>
        <v>02</v>
      </c>
      <c r="BE64" s="70" t="str">
        <f t="shared" si="72"/>
        <v>06</v>
      </c>
      <c r="BF64" s="70" t="str">
        <f t="shared" si="72"/>
        <v>03</v>
      </c>
      <c r="BG64" s="70" t="str">
        <f t="shared" si="72"/>
        <v>00</v>
      </c>
      <c r="BH64" s="70" t="str">
        <f t="shared" si="72"/>
        <v>00</v>
      </c>
      <c r="BI64" s="70" t="str">
        <f t="shared" si="72"/>
        <v>00</v>
      </c>
      <c r="BJ64" s="70" t="str">
        <f t="shared" si="72"/>
        <v>00</v>
      </c>
      <c r="BK64" s="70" t="str">
        <f t="shared" si="72"/>
        <v>04</v>
      </c>
      <c r="BL64" s="11" t="str">
        <f t="shared" si="72"/>
        <v>04</v>
      </c>
      <c r="BM64" s="70" t="str">
        <f t="shared" si="72"/>
        <v>2D</v>
      </c>
      <c r="BN64" s="70" t="str">
        <f t="shared" si="72"/>
        <v>00</v>
      </c>
      <c r="BO64" s="70" t="str">
        <f t="shared" si="72"/>
        <v>01</v>
      </c>
      <c r="BS64" s="54" t="str">
        <f t="shared" si="17"/>
        <v>Enchantress §§§_x0003__x0001__x000C__x0008__x000F__x000C__x0011__x0011_	_x0003_&lt;-_x0008_</v>
      </c>
      <c r="BT64" s="22" t="str">
        <f t="shared" si="65"/>
        <v>E</v>
      </c>
      <c r="BU64" s="22" t="str">
        <f t="shared" si="65"/>
        <v>n</v>
      </c>
      <c r="BV64" s="22" t="str">
        <f t="shared" si="65"/>
        <v>c</v>
      </c>
      <c r="BW64" s="22" t="str">
        <f t="shared" si="65"/>
        <v>h</v>
      </c>
      <c r="BX64" s="22" t="str">
        <f t="shared" si="65"/>
        <v>a</v>
      </c>
      <c r="BY64" s="22" t="str">
        <f t="shared" si="65"/>
        <v>n</v>
      </c>
      <c r="BZ64" s="22" t="str">
        <f t="shared" si="65"/>
        <v>t</v>
      </c>
      <c r="CA64" s="22" t="str">
        <f t="shared" si="65"/>
        <v>r</v>
      </c>
      <c r="CB64" s="22" t="str">
        <f t="shared" si="65"/>
        <v>e</v>
      </c>
      <c r="CC64" s="22" t="str">
        <f t="shared" si="65"/>
        <v>s</v>
      </c>
      <c r="CD64" s="22" t="str">
        <f t="shared" si="65"/>
        <v>s</v>
      </c>
      <c r="CE64" s="22" t="str">
        <f t="shared" si="65"/>
        <v xml:space="preserve"> </v>
      </c>
      <c r="CF64" s="22" t="str">
        <f t="shared" si="65"/>
        <v>§</v>
      </c>
      <c r="CG64" s="22" t="str">
        <f t="shared" si="65"/>
        <v>§</v>
      </c>
      <c r="CH64" s="22" t="str">
        <f t="shared" si="65"/>
        <v>§</v>
      </c>
      <c r="CI64" s="22" t="str">
        <f t="shared" si="65"/>
        <v>_x0003_</v>
      </c>
      <c r="CJ64" s="22" t="str">
        <f t="shared" si="66"/>
        <v>_x0001_</v>
      </c>
      <c r="CK64" s="22" t="str">
        <f t="shared" si="66"/>
        <v>_x000C_</v>
      </c>
      <c r="CL64" s="22" t="str">
        <f t="shared" si="66"/>
        <v/>
      </c>
      <c r="CM64" s="22" t="str">
        <f t="shared" si="66"/>
        <v>_x0008_</v>
      </c>
      <c r="CN64" s="22" t="str">
        <f t="shared" si="66"/>
        <v>_x000F_</v>
      </c>
      <c r="CO64" s="22" t="str">
        <f t="shared" si="66"/>
        <v>_x000C_</v>
      </c>
      <c r="CP64" s="22" t="str">
        <f t="shared" si="66"/>
        <v>_x0011_</v>
      </c>
      <c r="CQ64" s="22" t="str">
        <f t="shared" si="66"/>
        <v>_x0011_</v>
      </c>
      <c r="CR64" s="22" t="str">
        <f t="shared" si="66"/>
        <v xml:space="preserve">	</v>
      </c>
      <c r="CS64" s="22" t="str">
        <f t="shared" si="66"/>
        <v>_x0003_</v>
      </c>
      <c r="CT64" s="22" t="str">
        <f t="shared" si="66"/>
        <v>&lt;</v>
      </c>
      <c r="CU64" s="22" t="str">
        <f t="shared" si="66"/>
        <v/>
      </c>
      <c r="CV64" s="22" t="str">
        <f t="shared" si="64"/>
        <v>-</v>
      </c>
      <c r="CW64" s="22" t="str">
        <f t="shared" si="64"/>
        <v>_x0008_</v>
      </c>
      <c r="CX64" s="22" t="str">
        <f t="shared" si="64"/>
        <v/>
      </c>
      <c r="CY64" s="22" t="str">
        <f t="shared" si="56"/>
        <v/>
      </c>
      <c r="CZ64" s="22" t="str">
        <f t="shared" si="56"/>
        <v/>
      </c>
      <c r="DA64" s="22" t="str">
        <f t="shared" si="56"/>
        <v/>
      </c>
      <c r="DB64" s="22" t="str">
        <f t="shared" si="56"/>
        <v>8</v>
      </c>
      <c r="DC64" s="22" t="str">
        <f t="shared" si="56"/>
        <v>_x0005_</v>
      </c>
      <c r="DD64" s="22" t="str">
        <f t="shared" si="56"/>
        <v>_x0001_</v>
      </c>
      <c r="DE64" s="22" t="str">
        <f t="shared" si="56"/>
        <v/>
      </c>
      <c r="DF64" s="22" t="str">
        <f t="shared" si="56"/>
        <v>c</v>
      </c>
      <c r="DG64" s="22" t="str">
        <f t="shared" si="56"/>
        <v>c</v>
      </c>
      <c r="DH64" s="22" t="str">
        <f t="shared" si="56"/>
        <v>c</v>
      </c>
      <c r="DI64" s="22" t="str">
        <f t="shared" si="56"/>
        <v>c</v>
      </c>
      <c r="DJ64" s="22" t="str">
        <f t="shared" si="56"/>
        <v>c</v>
      </c>
      <c r="DK64" s="22" t="str">
        <f t="shared" si="56"/>
        <v>c</v>
      </c>
      <c r="DL64" s="22" t="str">
        <f t="shared" si="56"/>
        <v>c</v>
      </c>
      <c r="DM64" s="22" t="str">
        <f t="shared" si="56"/>
        <v>&amp;</v>
      </c>
      <c r="DN64" s="22" t="str">
        <f t="shared" si="56"/>
        <v>6</v>
      </c>
      <c r="DO64" s="22" t="str">
        <f t="shared" si="57"/>
        <v>c</v>
      </c>
      <c r="DP64" s="22" t="str">
        <f t="shared" si="57"/>
        <v>c</v>
      </c>
      <c r="DQ64" s="22" t="str">
        <f t="shared" si="57"/>
        <v>c</v>
      </c>
      <c r="DR64" s="22" t="str">
        <f t="shared" si="57"/>
        <v/>
      </c>
      <c r="DS64" s="22" t="str">
        <f t="shared" si="57"/>
        <v/>
      </c>
      <c r="DT64" s="22" t="str">
        <f t="shared" si="57"/>
        <v>_x0002_</v>
      </c>
      <c r="DU64" s="22" t="str">
        <f t="shared" si="57"/>
        <v>_x0006_</v>
      </c>
      <c r="DV64" s="22" t="str">
        <f t="shared" si="57"/>
        <v>_x0003_</v>
      </c>
      <c r="DW64" s="22" t="str">
        <f t="shared" si="57"/>
        <v/>
      </c>
      <c r="DX64" s="22" t="str">
        <f t="shared" si="57"/>
        <v/>
      </c>
      <c r="DY64" s="22" t="str">
        <f t="shared" si="57"/>
        <v/>
      </c>
      <c r="DZ64" s="22" t="str">
        <f t="shared" si="57"/>
        <v/>
      </c>
      <c r="EA64" s="22" t="str">
        <f t="shared" si="57"/>
        <v>_x0004_</v>
      </c>
      <c r="EB64" s="22" t="str">
        <f t="shared" si="57"/>
        <v>_x0004_</v>
      </c>
      <c r="EC64" s="22" t="str">
        <f t="shared" si="57"/>
        <v>-</v>
      </c>
      <c r="ED64" s="22" t="str">
        <f t="shared" si="57"/>
        <v/>
      </c>
      <c r="EE64" s="22" t="str">
        <f t="shared" si="31"/>
        <v>_x0001_</v>
      </c>
    </row>
    <row r="65" spans="1:135" x14ac:dyDescent="0.35">
      <c r="A65" s="54" t="str">
        <f t="shared" si="16"/>
        <v>3E</v>
      </c>
      <c r="B65" s="54">
        <f t="shared" si="14"/>
        <v>62</v>
      </c>
      <c r="C65" s="70" t="str">
        <f t="shared" si="15"/>
        <v>Archmage</v>
      </c>
      <c r="D65" s="70" t="str">
        <f t="shared" si="67"/>
        <v>41</v>
      </c>
      <c r="E65" s="70" t="str">
        <f t="shared" si="67"/>
        <v>72</v>
      </c>
      <c r="F65" s="70" t="str">
        <f t="shared" si="67"/>
        <v>63</v>
      </c>
      <c r="G65" s="70" t="str">
        <f t="shared" si="67"/>
        <v>68</v>
      </c>
      <c r="H65" s="70" t="str">
        <f t="shared" si="67"/>
        <v>6D</v>
      </c>
      <c r="I65" s="70" t="str">
        <f t="shared" si="67"/>
        <v>61</v>
      </c>
      <c r="J65" s="70" t="str">
        <f t="shared" si="67"/>
        <v>67</v>
      </c>
      <c r="K65" s="70" t="str">
        <f t="shared" si="67"/>
        <v>65</v>
      </c>
      <c r="L65" s="70" t="str">
        <f t="shared" si="67"/>
        <v>20</v>
      </c>
      <c r="M65" s="70" t="str">
        <f t="shared" si="67"/>
        <v>A7</v>
      </c>
      <c r="N65" s="70" t="str">
        <f t="shared" si="68"/>
        <v>A7</v>
      </c>
      <c r="O65" s="70" t="str">
        <f t="shared" si="68"/>
        <v>A7</v>
      </c>
      <c r="P65" s="70" t="str">
        <f t="shared" si="68"/>
        <v>A7</v>
      </c>
      <c r="Q65" s="70" t="str">
        <f t="shared" si="68"/>
        <v>A7</v>
      </c>
      <c r="R65" s="70" t="str">
        <f t="shared" si="68"/>
        <v>A7</v>
      </c>
      <c r="S65" s="70" t="str">
        <f t="shared" si="68"/>
        <v>01</v>
      </c>
      <c r="T65" s="70" t="str">
        <f t="shared" si="68"/>
        <v>01</v>
      </c>
      <c r="U65" s="70" t="str">
        <f t="shared" si="68"/>
        <v>20</v>
      </c>
      <c r="V65" s="70" t="str">
        <f t="shared" si="68"/>
        <v>00</v>
      </c>
      <c r="W65" s="70" t="str">
        <f t="shared" si="68"/>
        <v>12</v>
      </c>
      <c r="X65" s="70" t="str">
        <f t="shared" si="69"/>
        <v>19</v>
      </c>
      <c r="Y65" s="70" t="str">
        <f t="shared" si="69"/>
        <v>14</v>
      </c>
      <c r="Z65" s="70" t="str">
        <f t="shared" si="69"/>
        <v>17</v>
      </c>
      <c r="AA65" s="70" t="str">
        <f t="shared" si="69"/>
        <v>1C</v>
      </c>
      <c r="AB65" s="70" t="str">
        <f t="shared" si="69"/>
        <v>0F</v>
      </c>
      <c r="AC65" s="70" t="str">
        <f t="shared" si="69"/>
        <v>09</v>
      </c>
      <c r="AD65" s="70" t="str">
        <f t="shared" si="69"/>
        <v>5A</v>
      </c>
      <c r="AE65" s="70" t="str">
        <f t="shared" si="69"/>
        <v>00</v>
      </c>
      <c r="AF65" s="70" t="str">
        <f t="shared" si="69"/>
        <v>00</v>
      </c>
      <c r="AG65" s="12" t="str">
        <f t="shared" si="69"/>
        <v>05</v>
      </c>
      <c r="AH65" s="70" t="str">
        <f t="shared" si="70"/>
        <v>00</v>
      </c>
      <c r="AI65" s="70" t="str">
        <f t="shared" si="70"/>
        <v>00</v>
      </c>
      <c r="AJ65" s="70" t="str">
        <f t="shared" si="70"/>
        <v>00</v>
      </c>
      <c r="AK65" s="70" t="str">
        <f t="shared" si="70"/>
        <v>00</v>
      </c>
      <c r="AL65" s="70" t="str">
        <f t="shared" si="70"/>
        <v>00</v>
      </c>
      <c r="AM65" s="11" t="str">
        <f t="shared" si="70"/>
        <v>05</v>
      </c>
      <c r="AN65" s="11" t="str">
        <f t="shared" si="70"/>
        <v>01</v>
      </c>
      <c r="AO65" s="70" t="str">
        <f t="shared" si="70"/>
        <v>00</v>
      </c>
      <c r="AP65" s="70" t="str">
        <f t="shared" si="70"/>
        <v>1E</v>
      </c>
      <c r="AQ65" s="70" t="str">
        <f t="shared" si="70"/>
        <v>63</v>
      </c>
      <c r="AR65" s="70" t="str">
        <f t="shared" si="71"/>
        <v>63</v>
      </c>
      <c r="AS65" s="70" t="str">
        <f t="shared" si="71"/>
        <v>28</v>
      </c>
      <c r="AT65" s="70" t="str">
        <f t="shared" si="71"/>
        <v>1E</v>
      </c>
      <c r="AU65" s="70" t="str">
        <f t="shared" si="71"/>
        <v>5A</v>
      </c>
      <c r="AV65" s="70" t="str">
        <f t="shared" si="71"/>
        <v>1E</v>
      </c>
      <c r="AW65" s="70" t="str">
        <f t="shared" si="71"/>
        <v>55</v>
      </c>
      <c r="AX65" s="70" t="str">
        <f t="shared" si="71"/>
        <v>5A</v>
      </c>
      <c r="AY65" s="70" t="str">
        <f t="shared" si="71"/>
        <v>5A</v>
      </c>
      <c r="AZ65" s="70" t="str">
        <f t="shared" si="71"/>
        <v>5A</v>
      </c>
      <c r="BA65" s="70" t="str">
        <f t="shared" si="71"/>
        <v>5A</v>
      </c>
      <c r="BB65" s="11" t="str">
        <f t="shared" si="72"/>
        <v>00</v>
      </c>
      <c r="BC65" s="70" t="str">
        <f t="shared" si="72"/>
        <v>00</v>
      </c>
      <c r="BD65" s="70" t="str">
        <f t="shared" si="72"/>
        <v>0C</v>
      </c>
      <c r="BE65" s="70" t="str">
        <f t="shared" si="72"/>
        <v>00</v>
      </c>
      <c r="BF65" s="70" t="str">
        <f t="shared" si="72"/>
        <v>27</v>
      </c>
      <c r="BG65" s="70" t="str">
        <f t="shared" si="72"/>
        <v>00</v>
      </c>
      <c r="BH65" s="70" t="str">
        <f t="shared" si="72"/>
        <v>00</v>
      </c>
      <c r="BI65" s="70" t="str">
        <f t="shared" si="72"/>
        <v>00</v>
      </c>
      <c r="BJ65" s="70" t="str">
        <f t="shared" si="72"/>
        <v>00</v>
      </c>
      <c r="BK65" s="70" t="str">
        <f t="shared" si="72"/>
        <v>07</v>
      </c>
      <c r="BL65" s="11" t="str">
        <f t="shared" si="72"/>
        <v>04</v>
      </c>
      <c r="BM65" s="70" t="str">
        <f t="shared" si="72"/>
        <v>00</v>
      </c>
      <c r="BN65" s="70" t="str">
        <f t="shared" si="72"/>
        <v>00</v>
      </c>
      <c r="BO65" s="70" t="str">
        <f t="shared" si="72"/>
        <v>01</v>
      </c>
      <c r="BS65" s="54" t="str">
        <f t="shared" si="17"/>
        <v>Archmage §§§§§§_x0001__x0001_ _x0012__x0019__x0014__x0017__x001C__x000F_	Z_x0005_</v>
      </c>
      <c r="BT65" s="22" t="str">
        <f t="shared" si="65"/>
        <v>A</v>
      </c>
      <c r="BU65" s="22" t="str">
        <f t="shared" si="65"/>
        <v>r</v>
      </c>
      <c r="BV65" s="22" t="str">
        <f t="shared" si="65"/>
        <v>c</v>
      </c>
      <c r="BW65" s="22" t="str">
        <f t="shared" si="65"/>
        <v>h</v>
      </c>
      <c r="BX65" s="22" t="str">
        <f t="shared" si="65"/>
        <v>m</v>
      </c>
      <c r="BY65" s="22" t="str">
        <f t="shared" si="65"/>
        <v>a</v>
      </c>
      <c r="BZ65" s="22" t="str">
        <f t="shared" si="65"/>
        <v>g</v>
      </c>
      <c r="CA65" s="22" t="str">
        <f t="shared" si="65"/>
        <v>e</v>
      </c>
      <c r="CB65" s="22" t="str">
        <f t="shared" si="65"/>
        <v xml:space="preserve"> </v>
      </c>
      <c r="CC65" s="22" t="str">
        <f t="shared" si="65"/>
        <v>§</v>
      </c>
      <c r="CD65" s="22" t="str">
        <f t="shared" si="65"/>
        <v>§</v>
      </c>
      <c r="CE65" s="22" t="str">
        <f t="shared" si="65"/>
        <v>§</v>
      </c>
      <c r="CF65" s="22" t="str">
        <f t="shared" si="65"/>
        <v>§</v>
      </c>
      <c r="CG65" s="22" t="str">
        <f t="shared" si="65"/>
        <v>§</v>
      </c>
      <c r="CH65" s="22" t="str">
        <f t="shared" si="65"/>
        <v>§</v>
      </c>
      <c r="CI65" s="22" t="str">
        <f t="shared" si="65"/>
        <v>_x0001_</v>
      </c>
      <c r="CJ65" s="22" t="str">
        <f t="shared" si="66"/>
        <v>_x0001_</v>
      </c>
      <c r="CK65" s="22" t="str">
        <f t="shared" si="66"/>
        <v xml:space="preserve"> </v>
      </c>
      <c r="CL65" s="22" t="str">
        <f t="shared" si="66"/>
        <v/>
      </c>
      <c r="CM65" s="22" t="str">
        <f t="shared" si="66"/>
        <v>_x0012_</v>
      </c>
      <c r="CN65" s="22" t="str">
        <f t="shared" si="66"/>
        <v>_x0019_</v>
      </c>
      <c r="CO65" s="22" t="str">
        <f t="shared" si="66"/>
        <v>_x0014_</v>
      </c>
      <c r="CP65" s="22" t="str">
        <f t="shared" si="66"/>
        <v>_x0017_</v>
      </c>
      <c r="CQ65" s="22" t="str">
        <f t="shared" si="66"/>
        <v>_x001C_</v>
      </c>
      <c r="CR65" s="22" t="str">
        <f t="shared" si="66"/>
        <v>_x000F_</v>
      </c>
      <c r="CS65" s="22" t="str">
        <f t="shared" si="66"/>
        <v xml:space="preserve">	</v>
      </c>
      <c r="CT65" s="22" t="str">
        <f t="shared" si="66"/>
        <v>Z</v>
      </c>
      <c r="CU65" s="22" t="str">
        <f t="shared" si="66"/>
        <v/>
      </c>
      <c r="CV65" s="22" t="str">
        <f t="shared" si="64"/>
        <v/>
      </c>
      <c r="CW65" s="22" t="str">
        <f t="shared" si="64"/>
        <v>_x0005_</v>
      </c>
      <c r="CX65" s="22" t="str">
        <f t="shared" si="64"/>
        <v/>
      </c>
      <c r="CY65" s="22" t="str">
        <f t="shared" si="56"/>
        <v/>
      </c>
      <c r="CZ65" s="22" t="str">
        <f t="shared" si="56"/>
        <v/>
      </c>
      <c r="DA65" s="22" t="str">
        <f t="shared" si="56"/>
        <v/>
      </c>
      <c r="DB65" s="22" t="str">
        <f t="shared" si="56"/>
        <v/>
      </c>
      <c r="DC65" s="22" t="str">
        <f t="shared" si="56"/>
        <v>_x0005_</v>
      </c>
      <c r="DD65" s="22" t="str">
        <f t="shared" si="56"/>
        <v>_x0001_</v>
      </c>
      <c r="DE65" s="22" t="str">
        <f t="shared" si="56"/>
        <v/>
      </c>
      <c r="DF65" s="22" t="str">
        <f t="shared" si="56"/>
        <v>_x001E_</v>
      </c>
      <c r="DG65" s="22" t="str">
        <f t="shared" si="56"/>
        <v>c</v>
      </c>
      <c r="DH65" s="22" t="str">
        <f t="shared" si="56"/>
        <v>c</v>
      </c>
      <c r="DI65" s="22" t="str">
        <f t="shared" si="56"/>
        <v>(</v>
      </c>
      <c r="DJ65" s="22" t="str">
        <f t="shared" si="56"/>
        <v>_x001E_</v>
      </c>
      <c r="DK65" s="22" t="str">
        <f t="shared" si="56"/>
        <v>Z</v>
      </c>
      <c r="DL65" s="22" t="str">
        <f t="shared" si="56"/>
        <v>_x001E_</v>
      </c>
      <c r="DM65" s="22" t="str">
        <f t="shared" si="56"/>
        <v>U</v>
      </c>
      <c r="DN65" s="22" t="str">
        <f t="shared" si="56"/>
        <v>Z</v>
      </c>
      <c r="DO65" s="22" t="str">
        <f t="shared" si="57"/>
        <v>Z</v>
      </c>
      <c r="DP65" s="22" t="str">
        <f t="shared" si="57"/>
        <v>Z</v>
      </c>
      <c r="DQ65" s="22" t="str">
        <f t="shared" si="57"/>
        <v>Z</v>
      </c>
      <c r="DR65" s="22" t="str">
        <f t="shared" si="57"/>
        <v/>
      </c>
      <c r="DS65" s="22" t="str">
        <f t="shared" si="57"/>
        <v/>
      </c>
      <c r="DT65" s="22" t="str">
        <f t="shared" si="57"/>
        <v>_x000C_</v>
      </c>
      <c r="DU65" s="22" t="str">
        <f t="shared" si="57"/>
        <v/>
      </c>
      <c r="DV65" s="22" t="str">
        <f t="shared" si="57"/>
        <v>'</v>
      </c>
      <c r="DW65" s="22" t="str">
        <f t="shared" si="57"/>
        <v/>
      </c>
      <c r="DX65" s="22" t="str">
        <f t="shared" si="57"/>
        <v/>
      </c>
      <c r="DY65" s="22" t="str">
        <f t="shared" si="57"/>
        <v/>
      </c>
      <c r="DZ65" s="22" t="str">
        <f t="shared" si="57"/>
        <v/>
      </c>
      <c r="EA65" s="22" t="str">
        <f t="shared" si="57"/>
        <v>_x0007_</v>
      </c>
      <c r="EB65" s="22" t="str">
        <f t="shared" si="57"/>
        <v>_x0004_</v>
      </c>
      <c r="EC65" s="22" t="str">
        <f t="shared" si="57"/>
        <v/>
      </c>
      <c r="ED65" s="22" t="str">
        <f t="shared" si="57"/>
        <v/>
      </c>
      <c r="EE65" s="22" t="str">
        <f t="shared" si="31"/>
        <v>_x0001_</v>
      </c>
    </row>
    <row r="66" spans="1:135" x14ac:dyDescent="0.35">
      <c r="A66" s="54" t="str">
        <f t="shared" si="16"/>
        <v>3F</v>
      </c>
      <c r="B66" s="54">
        <f t="shared" si="14"/>
        <v>63</v>
      </c>
      <c r="C66" s="70" t="str">
        <f t="shared" si="15"/>
        <v>Black Witch</v>
      </c>
      <c r="D66" s="70" t="str">
        <f t="shared" si="67"/>
        <v>42</v>
      </c>
      <c r="E66" s="70" t="str">
        <f t="shared" si="67"/>
        <v>6C</v>
      </c>
      <c r="F66" s="70" t="str">
        <f t="shared" si="67"/>
        <v>61</v>
      </c>
      <c r="G66" s="70" t="str">
        <f t="shared" si="67"/>
        <v>63</v>
      </c>
      <c r="H66" s="70" t="str">
        <f t="shared" si="67"/>
        <v>6B</v>
      </c>
      <c r="I66" s="70" t="str">
        <f t="shared" si="67"/>
        <v>20</v>
      </c>
      <c r="J66" s="70" t="str">
        <f t="shared" si="67"/>
        <v>57</v>
      </c>
      <c r="K66" s="70" t="str">
        <f t="shared" si="67"/>
        <v>69</v>
      </c>
      <c r="L66" s="70" t="str">
        <f t="shared" si="67"/>
        <v>74</v>
      </c>
      <c r="M66" s="70" t="str">
        <f t="shared" si="67"/>
        <v>63</v>
      </c>
      <c r="N66" s="70" t="str">
        <f t="shared" si="68"/>
        <v>68</v>
      </c>
      <c r="O66" s="70" t="str">
        <f t="shared" si="68"/>
        <v>20</v>
      </c>
      <c r="P66" s="70" t="str">
        <f t="shared" si="68"/>
        <v>A7</v>
      </c>
      <c r="Q66" s="70" t="str">
        <f t="shared" si="68"/>
        <v>A7</v>
      </c>
      <c r="R66" s="70" t="str">
        <f t="shared" si="68"/>
        <v>A7</v>
      </c>
      <c r="S66" s="70" t="str">
        <f t="shared" si="68"/>
        <v>01</v>
      </c>
      <c r="T66" s="70" t="str">
        <f t="shared" si="68"/>
        <v>01</v>
      </c>
      <c r="U66" s="70" t="str">
        <f t="shared" si="68"/>
        <v>0F</v>
      </c>
      <c r="V66" s="70" t="str">
        <f t="shared" si="68"/>
        <v>00</v>
      </c>
      <c r="W66" s="70" t="str">
        <f t="shared" si="68"/>
        <v>07</v>
      </c>
      <c r="X66" s="70" t="str">
        <f t="shared" si="69"/>
        <v>19</v>
      </c>
      <c r="Y66" s="70" t="str">
        <f t="shared" si="69"/>
        <v>14</v>
      </c>
      <c r="Z66" s="70" t="str">
        <f t="shared" si="69"/>
        <v>17</v>
      </c>
      <c r="AA66" s="70" t="str">
        <f t="shared" si="69"/>
        <v>1C</v>
      </c>
      <c r="AB66" s="70" t="str">
        <f t="shared" si="69"/>
        <v>0F</v>
      </c>
      <c r="AC66" s="70" t="str">
        <f t="shared" si="69"/>
        <v>09</v>
      </c>
      <c r="AD66" s="70" t="str">
        <f t="shared" si="69"/>
        <v>5A</v>
      </c>
      <c r="AE66" s="70" t="str">
        <f t="shared" si="69"/>
        <v>1E</v>
      </c>
      <c r="AF66" s="70" t="str">
        <f t="shared" si="69"/>
        <v>00</v>
      </c>
      <c r="AG66" s="12" t="str">
        <f t="shared" si="69"/>
        <v>07</v>
      </c>
      <c r="AH66" s="70" t="str">
        <f t="shared" si="70"/>
        <v>00</v>
      </c>
      <c r="AI66" s="70" t="str">
        <f t="shared" si="70"/>
        <v>00</v>
      </c>
      <c r="AJ66" s="70" t="str">
        <f t="shared" si="70"/>
        <v>00</v>
      </c>
      <c r="AK66" s="70" t="str">
        <f t="shared" si="70"/>
        <v>00</v>
      </c>
      <c r="AL66" s="70" t="str">
        <f t="shared" si="70"/>
        <v>00</v>
      </c>
      <c r="AM66" s="11" t="str">
        <f t="shared" si="70"/>
        <v>05</v>
      </c>
      <c r="AN66" s="11" t="str">
        <f t="shared" si="70"/>
        <v>01</v>
      </c>
      <c r="AO66" s="70" t="str">
        <f t="shared" si="70"/>
        <v>00</v>
      </c>
      <c r="AP66" s="70" t="str">
        <f t="shared" si="70"/>
        <v>5A</v>
      </c>
      <c r="AQ66" s="70" t="str">
        <f t="shared" si="70"/>
        <v>63</v>
      </c>
      <c r="AR66" s="70" t="str">
        <f t="shared" si="71"/>
        <v>63</v>
      </c>
      <c r="AS66" s="70" t="str">
        <f t="shared" si="71"/>
        <v>28</v>
      </c>
      <c r="AT66" s="70" t="str">
        <f t="shared" si="71"/>
        <v>1E</v>
      </c>
      <c r="AU66" s="70" t="str">
        <f t="shared" si="71"/>
        <v>5A</v>
      </c>
      <c r="AV66" s="70" t="str">
        <f t="shared" si="71"/>
        <v>1E</v>
      </c>
      <c r="AW66" s="70" t="str">
        <f t="shared" si="71"/>
        <v>8C</v>
      </c>
      <c r="AX66" s="70" t="str">
        <f t="shared" si="71"/>
        <v>1E</v>
      </c>
      <c r="AY66" s="70" t="str">
        <f t="shared" si="71"/>
        <v>03</v>
      </c>
      <c r="AZ66" s="70" t="str">
        <f t="shared" si="71"/>
        <v>1E</v>
      </c>
      <c r="BA66" s="70" t="str">
        <f t="shared" si="71"/>
        <v>5A</v>
      </c>
      <c r="BB66" s="11" t="str">
        <f t="shared" si="72"/>
        <v>00</v>
      </c>
      <c r="BC66" s="70" t="str">
        <f t="shared" si="72"/>
        <v>00</v>
      </c>
      <c r="BD66" s="70" t="str">
        <f t="shared" si="72"/>
        <v>0C</v>
      </c>
      <c r="BE66" s="70" t="str">
        <f t="shared" si="72"/>
        <v>00</v>
      </c>
      <c r="BF66" s="70" t="str">
        <f t="shared" si="72"/>
        <v>09</v>
      </c>
      <c r="BG66" s="70" t="str">
        <f t="shared" si="72"/>
        <v>00</v>
      </c>
      <c r="BH66" s="70" t="str">
        <f t="shared" si="72"/>
        <v>00</v>
      </c>
      <c r="BI66" s="70" t="str">
        <f t="shared" si="72"/>
        <v>00</v>
      </c>
      <c r="BJ66" s="70" t="str">
        <f t="shared" si="72"/>
        <v>00</v>
      </c>
      <c r="BK66" s="70" t="str">
        <f t="shared" si="72"/>
        <v>00</v>
      </c>
      <c r="BL66" s="11" t="str">
        <f t="shared" si="72"/>
        <v>07</v>
      </c>
      <c r="BM66" s="70" t="str">
        <f t="shared" si="72"/>
        <v>00</v>
      </c>
      <c r="BN66" s="70" t="str">
        <f t="shared" si="72"/>
        <v>00</v>
      </c>
      <c r="BO66" s="70" t="str">
        <f t="shared" si="72"/>
        <v>00</v>
      </c>
      <c r="BS66" s="54" t="str">
        <f t="shared" si="17"/>
        <v>Black Witch §§§_x0001__x0001__x000F__x0007__x0019__x0014__x0017__x001C__x000F_	Z_x001E__x0007_</v>
      </c>
      <c r="BT66" s="22" t="str">
        <f t="shared" si="65"/>
        <v>B</v>
      </c>
      <c r="BU66" s="22" t="str">
        <f t="shared" si="65"/>
        <v>l</v>
      </c>
      <c r="BV66" s="22" t="str">
        <f t="shared" si="65"/>
        <v>a</v>
      </c>
      <c r="BW66" s="22" t="str">
        <f t="shared" si="65"/>
        <v>c</v>
      </c>
      <c r="BX66" s="22" t="str">
        <f t="shared" si="65"/>
        <v>k</v>
      </c>
      <c r="BY66" s="22" t="str">
        <f t="shared" si="65"/>
        <v xml:space="preserve"> </v>
      </c>
      <c r="BZ66" s="22" t="str">
        <f t="shared" si="65"/>
        <v>W</v>
      </c>
      <c r="CA66" s="22" t="str">
        <f t="shared" si="65"/>
        <v>i</v>
      </c>
      <c r="CB66" s="22" t="str">
        <f t="shared" si="65"/>
        <v>t</v>
      </c>
      <c r="CC66" s="22" t="str">
        <f t="shared" si="65"/>
        <v>c</v>
      </c>
      <c r="CD66" s="22" t="str">
        <f t="shared" si="65"/>
        <v>h</v>
      </c>
      <c r="CE66" s="22" t="str">
        <f t="shared" si="65"/>
        <v xml:space="preserve"> </v>
      </c>
      <c r="CF66" s="22" t="str">
        <f t="shared" si="65"/>
        <v>§</v>
      </c>
      <c r="CG66" s="22" t="str">
        <f t="shared" si="65"/>
        <v>§</v>
      </c>
      <c r="CH66" s="22" t="str">
        <f t="shared" si="65"/>
        <v>§</v>
      </c>
      <c r="CI66" s="22" t="str">
        <f t="shared" si="65"/>
        <v>_x0001_</v>
      </c>
      <c r="CJ66" s="22" t="str">
        <f t="shared" si="66"/>
        <v>_x0001_</v>
      </c>
      <c r="CK66" s="22" t="str">
        <f t="shared" si="66"/>
        <v>_x000F_</v>
      </c>
      <c r="CL66" s="22" t="str">
        <f t="shared" si="66"/>
        <v/>
      </c>
      <c r="CM66" s="22" t="str">
        <f t="shared" si="66"/>
        <v>_x0007_</v>
      </c>
      <c r="CN66" s="22" t="str">
        <f t="shared" si="66"/>
        <v>_x0019_</v>
      </c>
      <c r="CO66" s="22" t="str">
        <f t="shared" si="66"/>
        <v>_x0014_</v>
      </c>
      <c r="CP66" s="22" t="str">
        <f t="shared" si="66"/>
        <v>_x0017_</v>
      </c>
      <c r="CQ66" s="22" t="str">
        <f t="shared" si="66"/>
        <v>_x001C_</v>
      </c>
      <c r="CR66" s="22" t="str">
        <f t="shared" si="66"/>
        <v>_x000F_</v>
      </c>
      <c r="CS66" s="22" t="str">
        <f t="shared" si="66"/>
        <v xml:space="preserve">	</v>
      </c>
      <c r="CT66" s="22" t="str">
        <f t="shared" si="66"/>
        <v>Z</v>
      </c>
      <c r="CU66" s="22" t="str">
        <f t="shared" si="66"/>
        <v>_x001E_</v>
      </c>
      <c r="CV66" s="22" t="str">
        <f t="shared" si="64"/>
        <v/>
      </c>
      <c r="CW66" s="22" t="str">
        <f t="shared" si="64"/>
        <v>_x0007_</v>
      </c>
      <c r="CX66" s="22" t="str">
        <f t="shared" si="64"/>
        <v/>
      </c>
      <c r="CY66" s="22" t="str">
        <f t="shared" si="56"/>
        <v/>
      </c>
      <c r="CZ66" s="22" t="str">
        <f t="shared" si="56"/>
        <v/>
      </c>
      <c r="DA66" s="22" t="str">
        <f t="shared" si="56"/>
        <v/>
      </c>
      <c r="DB66" s="22" t="str">
        <f t="shared" si="56"/>
        <v/>
      </c>
      <c r="DC66" s="22" t="str">
        <f t="shared" si="56"/>
        <v>_x0005_</v>
      </c>
      <c r="DD66" s="22" t="str">
        <f t="shared" si="56"/>
        <v>_x0001_</v>
      </c>
      <c r="DE66" s="22" t="str">
        <f t="shared" si="56"/>
        <v/>
      </c>
      <c r="DF66" s="22" t="str">
        <f t="shared" si="56"/>
        <v>Z</v>
      </c>
      <c r="DG66" s="22" t="str">
        <f t="shared" si="56"/>
        <v>c</v>
      </c>
      <c r="DH66" s="22" t="str">
        <f t="shared" si="56"/>
        <v>c</v>
      </c>
      <c r="DI66" s="22" t="str">
        <f t="shared" si="56"/>
        <v>(</v>
      </c>
      <c r="DJ66" s="22" t="str">
        <f t="shared" si="56"/>
        <v>_x001E_</v>
      </c>
      <c r="DK66" s="22" t="str">
        <f t="shared" si="56"/>
        <v>Z</v>
      </c>
      <c r="DL66" s="22" t="str">
        <f t="shared" si="56"/>
        <v>_x001E_</v>
      </c>
      <c r="DM66" s="22" t="str">
        <f t="shared" si="56"/>
        <v>Œ</v>
      </c>
      <c r="DN66" s="22" t="str">
        <f t="shared" si="56"/>
        <v>_x001E_</v>
      </c>
      <c r="DO66" s="22" t="str">
        <f t="shared" si="57"/>
        <v>_x0003_</v>
      </c>
      <c r="DP66" s="22" t="str">
        <f t="shared" si="57"/>
        <v>_x001E_</v>
      </c>
      <c r="DQ66" s="22" t="str">
        <f t="shared" si="57"/>
        <v>Z</v>
      </c>
      <c r="DR66" s="22" t="str">
        <f t="shared" si="57"/>
        <v/>
      </c>
      <c r="DS66" s="22" t="str">
        <f t="shared" si="57"/>
        <v/>
      </c>
      <c r="DT66" s="22" t="str">
        <f t="shared" si="57"/>
        <v>_x000C_</v>
      </c>
      <c r="DU66" s="22" t="str">
        <f t="shared" si="57"/>
        <v/>
      </c>
      <c r="DV66" s="22" t="str">
        <f t="shared" si="57"/>
        <v xml:space="preserve">	</v>
      </c>
      <c r="DW66" s="22" t="str">
        <f t="shared" si="57"/>
        <v/>
      </c>
      <c r="DX66" s="22" t="str">
        <f t="shared" si="57"/>
        <v/>
      </c>
      <c r="DY66" s="22" t="str">
        <f t="shared" si="57"/>
        <v/>
      </c>
      <c r="DZ66" s="22" t="str">
        <f t="shared" si="57"/>
        <v/>
      </c>
      <c r="EA66" s="22" t="str">
        <f t="shared" si="57"/>
        <v/>
      </c>
      <c r="EB66" s="22" t="str">
        <f t="shared" si="57"/>
        <v>_x0007_</v>
      </c>
      <c r="EC66" s="22" t="str">
        <f t="shared" si="57"/>
        <v/>
      </c>
      <c r="ED66" s="22" t="str">
        <f t="shared" si="57"/>
        <v/>
      </c>
      <c r="EE66" s="22" t="str">
        <f t="shared" si="31"/>
        <v/>
      </c>
    </row>
    <row r="67" spans="1:135" x14ac:dyDescent="0.35">
      <c r="A67" s="54" t="str">
        <f t="shared" si="16"/>
        <v>40</v>
      </c>
      <c r="B67" s="54">
        <f t="shared" si="14"/>
        <v>64</v>
      </c>
      <c r="C67" s="70" t="str">
        <f t="shared" si="15"/>
        <v>Witch</v>
      </c>
      <c r="D67" s="70" t="str">
        <f t="shared" si="67"/>
        <v>57</v>
      </c>
      <c r="E67" s="70" t="str">
        <f t="shared" si="67"/>
        <v>69</v>
      </c>
      <c r="F67" s="70" t="str">
        <f t="shared" si="67"/>
        <v>74</v>
      </c>
      <c r="G67" s="70" t="str">
        <f t="shared" si="67"/>
        <v>63</v>
      </c>
      <c r="H67" s="70" t="str">
        <f t="shared" si="67"/>
        <v>68</v>
      </c>
      <c r="I67" s="70" t="str">
        <f t="shared" si="67"/>
        <v>20</v>
      </c>
      <c r="J67" s="70" t="str">
        <f t="shared" si="67"/>
        <v>A7</v>
      </c>
      <c r="K67" s="70" t="str">
        <f t="shared" si="67"/>
        <v>A7</v>
      </c>
      <c r="L67" s="70" t="str">
        <f t="shared" si="67"/>
        <v>A7</v>
      </c>
      <c r="M67" s="70" t="str">
        <f t="shared" si="67"/>
        <v>A7</v>
      </c>
      <c r="N67" s="70" t="str">
        <f t="shared" si="68"/>
        <v>A7</v>
      </c>
      <c r="O67" s="70" t="str">
        <f t="shared" si="68"/>
        <v>A7</v>
      </c>
      <c r="P67" s="70" t="str">
        <f t="shared" si="68"/>
        <v>A7</v>
      </c>
      <c r="Q67" s="70" t="str">
        <f t="shared" si="68"/>
        <v>A7</v>
      </c>
      <c r="R67" s="70" t="str">
        <f t="shared" si="68"/>
        <v>A7</v>
      </c>
      <c r="S67" s="70" t="str">
        <f t="shared" si="68"/>
        <v>01</v>
      </c>
      <c r="T67" s="70" t="str">
        <f t="shared" si="68"/>
        <v>01</v>
      </c>
      <c r="U67" s="70" t="str">
        <f t="shared" si="68"/>
        <v>0F</v>
      </c>
      <c r="V67" s="70" t="str">
        <f t="shared" si="68"/>
        <v>00</v>
      </c>
      <c r="W67" s="70" t="str">
        <f t="shared" si="68"/>
        <v>06</v>
      </c>
      <c r="X67" s="70" t="str">
        <f t="shared" si="69"/>
        <v>19</v>
      </c>
      <c r="Y67" s="70" t="str">
        <f t="shared" si="69"/>
        <v>11</v>
      </c>
      <c r="Z67" s="70" t="str">
        <f t="shared" si="69"/>
        <v>27</v>
      </c>
      <c r="AA67" s="70" t="str">
        <f t="shared" si="69"/>
        <v>2A</v>
      </c>
      <c r="AB67" s="70" t="str">
        <f t="shared" si="69"/>
        <v>0D</v>
      </c>
      <c r="AC67" s="70" t="str">
        <f t="shared" si="69"/>
        <v>06</v>
      </c>
      <c r="AD67" s="70" t="str">
        <f t="shared" si="69"/>
        <v>37</v>
      </c>
      <c r="AE67" s="70" t="str">
        <f t="shared" si="69"/>
        <v>00</v>
      </c>
      <c r="AF67" s="70" t="str">
        <f t="shared" si="69"/>
        <v>00</v>
      </c>
      <c r="AG67" s="12" t="str">
        <f t="shared" si="69"/>
        <v>07</v>
      </c>
      <c r="AH67" s="70" t="str">
        <f t="shared" si="70"/>
        <v>00</v>
      </c>
      <c r="AI67" s="70" t="str">
        <f t="shared" si="70"/>
        <v>00</v>
      </c>
      <c r="AJ67" s="70" t="str">
        <f t="shared" si="70"/>
        <v>00</v>
      </c>
      <c r="AK67" s="70" t="str">
        <f t="shared" si="70"/>
        <v>00</v>
      </c>
      <c r="AL67" s="70" t="str">
        <f t="shared" si="70"/>
        <v>00</v>
      </c>
      <c r="AM67" s="11" t="str">
        <f t="shared" si="70"/>
        <v>05</v>
      </c>
      <c r="AN67" s="11" t="str">
        <f t="shared" si="70"/>
        <v>01</v>
      </c>
      <c r="AO67" s="70" t="str">
        <f t="shared" si="70"/>
        <v>00</v>
      </c>
      <c r="AP67" s="70" t="str">
        <f t="shared" si="70"/>
        <v>63</v>
      </c>
      <c r="AQ67" s="70" t="str">
        <f t="shared" si="70"/>
        <v>63</v>
      </c>
      <c r="AR67" s="70" t="str">
        <f t="shared" si="71"/>
        <v>63</v>
      </c>
      <c r="AS67" s="70" t="str">
        <f t="shared" si="71"/>
        <v>63</v>
      </c>
      <c r="AT67" s="70" t="str">
        <f t="shared" si="71"/>
        <v>63</v>
      </c>
      <c r="AU67" s="70" t="str">
        <f t="shared" si="71"/>
        <v>63</v>
      </c>
      <c r="AV67" s="70" t="str">
        <f t="shared" si="71"/>
        <v>63</v>
      </c>
      <c r="AW67" s="70" t="str">
        <f t="shared" si="71"/>
        <v>74</v>
      </c>
      <c r="AX67" s="70" t="str">
        <f t="shared" si="71"/>
        <v>43</v>
      </c>
      <c r="AY67" s="70" t="str">
        <f t="shared" si="71"/>
        <v>46</v>
      </c>
      <c r="AZ67" s="70" t="str">
        <f t="shared" si="71"/>
        <v>50</v>
      </c>
      <c r="BA67" s="70" t="str">
        <f t="shared" si="71"/>
        <v>43</v>
      </c>
      <c r="BB67" s="11" t="str">
        <f t="shared" si="72"/>
        <v>00</v>
      </c>
      <c r="BC67" s="70" t="str">
        <f t="shared" si="72"/>
        <v>00</v>
      </c>
      <c r="BD67" s="70" t="str">
        <f t="shared" si="72"/>
        <v>06</v>
      </c>
      <c r="BE67" s="70" t="str">
        <f t="shared" si="72"/>
        <v>06</v>
      </c>
      <c r="BF67" s="70" t="str">
        <f t="shared" si="72"/>
        <v>1F</v>
      </c>
      <c r="BG67" s="70" t="str">
        <f t="shared" si="72"/>
        <v>00</v>
      </c>
      <c r="BH67" s="70" t="str">
        <f t="shared" si="72"/>
        <v>00</v>
      </c>
      <c r="BI67" s="70" t="str">
        <f t="shared" si="72"/>
        <v>00</v>
      </c>
      <c r="BJ67" s="70" t="str">
        <f t="shared" si="72"/>
        <v>00</v>
      </c>
      <c r="BK67" s="70" t="str">
        <f t="shared" si="72"/>
        <v>07</v>
      </c>
      <c r="BL67" s="11" t="str">
        <f t="shared" si="72"/>
        <v>04</v>
      </c>
      <c r="BM67" s="70" t="str">
        <f t="shared" si="72"/>
        <v>00</v>
      </c>
      <c r="BN67" s="70" t="str">
        <f t="shared" si="72"/>
        <v>00</v>
      </c>
      <c r="BO67" s="70" t="str">
        <f t="shared" si="72"/>
        <v>01</v>
      </c>
      <c r="BS67" s="54" t="str">
        <f t="shared" si="17"/>
        <v>Witch §§§§§§§§§_x0001__x0001__x000F__x0006__x0019__x0011_'*_x000D__x0006_7_x0007_</v>
      </c>
      <c r="BT67" s="22" t="str">
        <f t="shared" si="65"/>
        <v>W</v>
      </c>
      <c r="BU67" s="22" t="str">
        <f t="shared" si="65"/>
        <v>i</v>
      </c>
      <c r="BV67" s="22" t="str">
        <f t="shared" si="65"/>
        <v>t</v>
      </c>
      <c r="BW67" s="22" t="str">
        <f t="shared" si="65"/>
        <v>c</v>
      </c>
      <c r="BX67" s="22" t="str">
        <f t="shared" si="65"/>
        <v>h</v>
      </c>
      <c r="BY67" s="22" t="str">
        <f t="shared" si="65"/>
        <v xml:space="preserve"> </v>
      </c>
      <c r="BZ67" s="22" t="str">
        <f t="shared" si="65"/>
        <v>§</v>
      </c>
      <c r="CA67" s="22" t="str">
        <f t="shared" si="65"/>
        <v>§</v>
      </c>
      <c r="CB67" s="22" t="str">
        <f t="shared" si="65"/>
        <v>§</v>
      </c>
      <c r="CC67" s="22" t="str">
        <f t="shared" si="65"/>
        <v>§</v>
      </c>
      <c r="CD67" s="22" t="str">
        <f t="shared" si="65"/>
        <v>§</v>
      </c>
      <c r="CE67" s="22" t="str">
        <f t="shared" si="65"/>
        <v>§</v>
      </c>
      <c r="CF67" s="22" t="str">
        <f t="shared" si="65"/>
        <v>§</v>
      </c>
      <c r="CG67" s="22" t="str">
        <f t="shared" si="65"/>
        <v>§</v>
      </c>
      <c r="CH67" s="22" t="str">
        <f t="shared" si="65"/>
        <v>§</v>
      </c>
      <c r="CI67" s="22" t="str">
        <f t="shared" si="65"/>
        <v>_x0001_</v>
      </c>
      <c r="CJ67" s="22" t="str">
        <f t="shared" si="66"/>
        <v>_x0001_</v>
      </c>
      <c r="CK67" s="22" t="str">
        <f t="shared" si="66"/>
        <v>_x000F_</v>
      </c>
      <c r="CL67" s="22" t="str">
        <f t="shared" si="66"/>
        <v/>
      </c>
      <c r="CM67" s="22" t="str">
        <f t="shared" si="66"/>
        <v>_x0006_</v>
      </c>
      <c r="CN67" s="22" t="str">
        <f t="shared" si="66"/>
        <v>_x0019_</v>
      </c>
      <c r="CO67" s="22" t="str">
        <f t="shared" si="66"/>
        <v>_x0011_</v>
      </c>
      <c r="CP67" s="22" t="str">
        <f t="shared" si="66"/>
        <v>'</v>
      </c>
      <c r="CQ67" s="22" t="str">
        <f t="shared" si="66"/>
        <v>*</v>
      </c>
      <c r="CR67" s="22" t="str">
        <f t="shared" si="66"/>
        <v>_x000D_</v>
      </c>
      <c r="CS67" s="22" t="str">
        <f t="shared" si="66"/>
        <v>_x0006_</v>
      </c>
      <c r="CT67" s="22" t="str">
        <f t="shared" si="66"/>
        <v>7</v>
      </c>
      <c r="CU67" s="22" t="str">
        <f t="shared" si="66"/>
        <v/>
      </c>
      <c r="CV67" s="22" t="str">
        <f t="shared" si="64"/>
        <v/>
      </c>
      <c r="CW67" s="22" t="str">
        <f t="shared" si="64"/>
        <v>_x0007_</v>
      </c>
      <c r="CX67" s="22" t="str">
        <f t="shared" si="64"/>
        <v/>
      </c>
      <c r="CY67" s="22" t="str">
        <f t="shared" si="56"/>
        <v/>
      </c>
      <c r="CZ67" s="22" t="str">
        <f t="shared" si="56"/>
        <v/>
      </c>
      <c r="DA67" s="22" t="str">
        <f t="shared" si="56"/>
        <v/>
      </c>
      <c r="DB67" s="22" t="str">
        <f t="shared" si="56"/>
        <v/>
      </c>
      <c r="DC67" s="22" t="str">
        <f t="shared" si="56"/>
        <v>_x0005_</v>
      </c>
      <c r="DD67" s="22" t="str">
        <f t="shared" si="56"/>
        <v>_x0001_</v>
      </c>
      <c r="DE67" s="22" t="str">
        <f t="shared" si="56"/>
        <v/>
      </c>
      <c r="DF67" s="22" t="str">
        <f t="shared" si="56"/>
        <v>c</v>
      </c>
      <c r="DG67" s="22" t="str">
        <f t="shared" si="56"/>
        <v>c</v>
      </c>
      <c r="DH67" s="22" t="str">
        <f t="shared" si="56"/>
        <v>c</v>
      </c>
      <c r="DI67" s="22" t="str">
        <f t="shared" si="56"/>
        <v>c</v>
      </c>
      <c r="DJ67" s="22" t="str">
        <f t="shared" si="56"/>
        <v>c</v>
      </c>
      <c r="DK67" s="22" t="str">
        <f t="shared" si="56"/>
        <v>c</v>
      </c>
      <c r="DL67" s="22" t="str">
        <f t="shared" si="56"/>
        <v>c</v>
      </c>
      <c r="DM67" s="22" t="str">
        <f t="shared" si="56"/>
        <v>t</v>
      </c>
      <c r="DN67" s="22" t="str">
        <f t="shared" ref="DN67:EC83" si="73">IF(OR(AX67="00",LEN(AX67)=0),"",CHAR(HEX2DEC(AX67)))</f>
        <v>C</v>
      </c>
      <c r="DO67" s="22" t="str">
        <f t="shared" si="57"/>
        <v>F</v>
      </c>
      <c r="DP67" s="22" t="str">
        <f t="shared" si="57"/>
        <v>P</v>
      </c>
      <c r="DQ67" s="22" t="str">
        <f t="shared" si="57"/>
        <v>C</v>
      </c>
      <c r="DR67" s="22" t="str">
        <f t="shared" si="57"/>
        <v/>
      </c>
      <c r="DS67" s="22" t="str">
        <f t="shared" si="57"/>
        <v/>
      </c>
      <c r="DT67" s="22" t="str">
        <f t="shared" si="57"/>
        <v>_x0006_</v>
      </c>
      <c r="DU67" s="22" t="str">
        <f t="shared" si="57"/>
        <v>_x0006_</v>
      </c>
      <c r="DV67" s="22" t="str">
        <f t="shared" si="57"/>
        <v>_x001F_</v>
      </c>
      <c r="DW67" s="22" t="str">
        <f t="shared" si="57"/>
        <v/>
      </c>
      <c r="DX67" s="22" t="str">
        <f t="shared" si="57"/>
        <v/>
      </c>
      <c r="DY67" s="22" t="str">
        <f t="shared" si="57"/>
        <v/>
      </c>
      <c r="DZ67" s="22" t="str">
        <f t="shared" si="57"/>
        <v/>
      </c>
      <c r="EA67" s="22" t="str">
        <f t="shared" si="57"/>
        <v>_x0007_</v>
      </c>
      <c r="EB67" s="22" t="str">
        <f t="shared" si="57"/>
        <v>_x0004_</v>
      </c>
      <c r="EC67" s="22" t="str">
        <f t="shared" si="57"/>
        <v/>
      </c>
      <c r="ED67" s="22" t="str">
        <f t="shared" ref="ED67:EE84" si="74">IF(OR(BN67="00",LEN(BN67)=0),"",CHAR(HEX2DEC(BN67)))</f>
        <v/>
      </c>
      <c r="EE67" s="22" t="str">
        <f t="shared" si="31"/>
        <v>_x0001_</v>
      </c>
    </row>
    <row r="68" spans="1:135" x14ac:dyDescent="0.35">
      <c r="A68" s="54" t="str">
        <f t="shared" si="16"/>
        <v>41</v>
      </c>
      <c r="B68" s="54">
        <f t="shared" ref="B68:B84" si="75">B67+1</f>
        <v>65</v>
      </c>
      <c r="C68" s="70" t="str">
        <f t="shared" ref="C68:C84" si="76">SUBSTITUTE(SUBSTITUTE(SUBSTITUTE(BT68&amp;BU68&amp;BV68&amp;BW68&amp;BX68&amp;BY68&amp;BZ68&amp;CA68&amp;CB68&amp;CC68&amp;CD68&amp;CE68&amp;CF68&amp;CG68&amp;CH68," "&amp;CHAR(167),""),CHAR(167)&amp;"3",""),CHAR(167),"")</f>
        <v>Banshee</v>
      </c>
      <c r="D68" s="70" t="str">
        <f t="shared" si="67"/>
        <v>42</v>
      </c>
      <c r="E68" s="70" t="str">
        <f t="shared" si="67"/>
        <v>61</v>
      </c>
      <c r="F68" s="70" t="str">
        <f t="shared" si="67"/>
        <v>6E</v>
      </c>
      <c r="G68" s="70" t="str">
        <f t="shared" si="67"/>
        <v>73</v>
      </c>
      <c r="H68" s="70" t="str">
        <f t="shared" si="67"/>
        <v>68</v>
      </c>
      <c r="I68" s="70" t="str">
        <f t="shared" si="67"/>
        <v>65</v>
      </c>
      <c r="J68" s="70" t="str">
        <f t="shared" si="67"/>
        <v>65</v>
      </c>
      <c r="K68" s="70" t="str">
        <f t="shared" si="67"/>
        <v>20</v>
      </c>
      <c r="L68" s="70" t="str">
        <f t="shared" si="67"/>
        <v>A7</v>
      </c>
      <c r="M68" s="70" t="str">
        <f t="shared" si="67"/>
        <v>A7</v>
      </c>
      <c r="N68" s="70" t="str">
        <f t="shared" si="68"/>
        <v>A7</v>
      </c>
      <c r="O68" s="70" t="str">
        <f t="shared" si="68"/>
        <v>A7</v>
      </c>
      <c r="P68" s="70" t="str">
        <f t="shared" si="68"/>
        <v>A7</v>
      </c>
      <c r="Q68" s="70" t="str">
        <f t="shared" si="68"/>
        <v>A7</v>
      </c>
      <c r="R68" s="70" t="str">
        <f t="shared" si="68"/>
        <v>A7</v>
      </c>
      <c r="S68" s="70" t="str">
        <f t="shared" si="68"/>
        <v>01</v>
      </c>
      <c r="T68" s="70" t="str">
        <f t="shared" si="68"/>
        <v>01</v>
      </c>
      <c r="U68" s="70" t="str">
        <f t="shared" si="68"/>
        <v>12</v>
      </c>
      <c r="V68" s="70" t="str">
        <f t="shared" si="68"/>
        <v>00</v>
      </c>
      <c r="W68" s="70" t="str">
        <f t="shared" si="68"/>
        <v>06</v>
      </c>
      <c r="X68" s="70" t="str">
        <f t="shared" si="69"/>
        <v>1E</v>
      </c>
      <c r="Y68" s="70" t="str">
        <f t="shared" si="69"/>
        <v>23</v>
      </c>
      <c r="Z68" s="70" t="str">
        <f t="shared" si="69"/>
        <v>20</v>
      </c>
      <c r="AA68" s="70" t="str">
        <f t="shared" si="69"/>
        <v>23</v>
      </c>
      <c r="AB68" s="70" t="str">
        <f t="shared" si="69"/>
        <v>0D</v>
      </c>
      <c r="AC68" s="70" t="str">
        <f t="shared" si="69"/>
        <v>00</v>
      </c>
      <c r="AD68" s="70" t="str">
        <f t="shared" si="69"/>
        <v>14</v>
      </c>
      <c r="AE68" s="70" t="str">
        <f t="shared" si="69"/>
        <v>00</v>
      </c>
      <c r="AF68" s="70" t="str">
        <f t="shared" si="69"/>
        <v>00</v>
      </c>
      <c r="AG68" s="12" t="str">
        <f t="shared" si="69"/>
        <v>20</v>
      </c>
      <c r="AH68" s="70" t="str">
        <f t="shared" si="70"/>
        <v>00</v>
      </c>
      <c r="AI68" s="70" t="str">
        <f t="shared" si="70"/>
        <v>00</v>
      </c>
      <c r="AJ68" s="70" t="str">
        <f t="shared" si="70"/>
        <v>00</v>
      </c>
      <c r="AK68" s="70" t="str">
        <f t="shared" si="70"/>
        <v>00</v>
      </c>
      <c r="AL68" s="70" t="str">
        <f t="shared" si="70"/>
        <v>00</v>
      </c>
      <c r="AM68" s="11" t="str">
        <f t="shared" si="70"/>
        <v>05</v>
      </c>
      <c r="AN68" s="11" t="str">
        <f t="shared" si="70"/>
        <v>02</v>
      </c>
      <c r="AO68" s="70" t="str">
        <f t="shared" si="70"/>
        <v>00</v>
      </c>
      <c r="AP68" s="70" t="str">
        <f t="shared" si="70"/>
        <v>50</v>
      </c>
      <c r="AQ68" s="70" t="str">
        <f t="shared" si="70"/>
        <v>5A</v>
      </c>
      <c r="AR68" s="70" t="str">
        <f t="shared" si="71"/>
        <v>32</v>
      </c>
      <c r="AS68" s="70" t="str">
        <f t="shared" si="71"/>
        <v>1E</v>
      </c>
      <c r="AT68" s="70" t="str">
        <f t="shared" si="71"/>
        <v>1E</v>
      </c>
      <c r="AU68" s="70" t="str">
        <f t="shared" si="71"/>
        <v>63</v>
      </c>
      <c r="AV68" s="70" t="str">
        <f t="shared" si="71"/>
        <v>32</v>
      </c>
      <c r="AW68" s="70" t="str">
        <f t="shared" si="71"/>
        <v>44</v>
      </c>
      <c r="AX68" s="70" t="str">
        <f t="shared" si="71"/>
        <v>2D</v>
      </c>
      <c r="AY68" s="70" t="str">
        <f t="shared" si="71"/>
        <v>32</v>
      </c>
      <c r="AZ68" s="70" t="str">
        <f t="shared" si="71"/>
        <v>22</v>
      </c>
      <c r="BA68" s="70" t="str">
        <f t="shared" si="71"/>
        <v>43</v>
      </c>
      <c r="BB68" s="11" t="str">
        <f t="shared" si="72"/>
        <v>07</v>
      </c>
      <c r="BC68" s="70" t="str">
        <f t="shared" si="72"/>
        <v>00</v>
      </c>
      <c r="BD68" s="70" t="str">
        <f t="shared" si="72"/>
        <v>05</v>
      </c>
      <c r="BE68" s="70" t="str">
        <f t="shared" si="72"/>
        <v>00</v>
      </c>
      <c r="BF68" s="70" t="str">
        <f t="shared" si="72"/>
        <v>0F</v>
      </c>
      <c r="BG68" s="70" t="str">
        <f t="shared" si="72"/>
        <v>1D</v>
      </c>
      <c r="BH68" s="70" t="str">
        <f t="shared" si="72"/>
        <v>00</v>
      </c>
      <c r="BI68" s="70" t="str">
        <f t="shared" si="72"/>
        <v>00</v>
      </c>
      <c r="BJ68" s="70" t="str">
        <f t="shared" si="72"/>
        <v>00</v>
      </c>
      <c r="BK68" s="70" t="str">
        <f t="shared" si="72"/>
        <v>07</v>
      </c>
      <c r="BL68" s="11" t="str">
        <f t="shared" si="72"/>
        <v>04</v>
      </c>
      <c r="BM68" s="70" t="str">
        <f t="shared" si="72"/>
        <v>00</v>
      </c>
      <c r="BN68" s="70" t="str">
        <f t="shared" si="72"/>
        <v>00</v>
      </c>
      <c r="BO68" s="70" t="str">
        <f t="shared" si="72"/>
        <v>01</v>
      </c>
      <c r="BS68" s="54" t="str">
        <f t="shared" si="17"/>
        <v xml:space="preserve">Banshee §§§§§§§_x0001__x0001__x0012__x0006__x001E_# #_x000D__x0014_ </v>
      </c>
      <c r="BT68" s="22" t="str">
        <f t="shared" si="65"/>
        <v>B</v>
      </c>
      <c r="BU68" s="22" t="str">
        <f t="shared" si="65"/>
        <v>a</v>
      </c>
      <c r="BV68" s="22" t="str">
        <f t="shared" si="65"/>
        <v>n</v>
      </c>
      <c r="BW68" s="22" t="str">
        <f t="shared" si="65"/>
        <v>s</v>
      </c>
      <c r="BX68" s="22" t="str">
        <f t="shared" si="65"/>
        <v>h</v>
      </c>
      <c r="BY68" s="22" t="str">
        <f t="shared" si="65"/>
        <v>e</v>
      </c>
      <c r="BZ68" s="22" t="str">
        <f t="shared" si="65"/>
        <v>e</v>
      </c>
      <c r="CA68" s="22" t="str">
        <f t="shared" si="65"/>
        <v xml:space="preserve"> </v>
      </c>
      <c r="CB68" s="22" t="str">
        <f t="shared" si="65"/>
        <v>§</v>
      </c>
      <c r="CC68" s="22" t="str">
        <f t="shared" si="65"/>
        <v>§</v>
      </c>
      <c r="CD68" s="22" t="str">
        <f t="shared" si="65"/>
        <v>§</v>
      </c>
      <c r="CE68" s="22" t="str">
        <f t="shared" si="65"/>
        <v>§</v>
      </c>
      <c r="CF68" s="22" t="str">
        <f t="shared" si="65"/>
        <v>§</v>
      </c>
      <c r="CG68" s="22" t="str">
        <f t="shared" si="65"/>
        <v>§</v>
      </c>
      <c r="CH68" s="22" t="str">
        <f t="shared" si="65"/>
        <v>§</v>
      </c>
      <c r="CI68" s="22" t="str">
        <f t="shared" si="65"/>
        <v>_x0001_</v>
      </c>
      <c r="CJ68" s="22" t="str">
        <f t="shared" si="66"/>
        <v>_x0001_</v>
      </c>
      <c r="CK68" s="22" t="str">
        <f t="shared" si="66"/>
        <v>_x0012_</v>
      </c>
      <c r="CL68" s="22" t="str">
        <f t="shared" si="66"/>
        <v/>
      </c>
      <c r="CM68" s="22" t="str">
        <f t="shared" si="66"/>
        <v>_x0006_</v>
      </c>
      <c r="CN68" s="22" t="str">
        <f t="shared" si="66"/>
        <v>_x001E_</v>
      </c>
      <c r="CO68" s="22" t="str">
        <f t="shared" si="66"/>
        <v>#</v>
      </c>
      <c r="CP68" s="22" t="str">
        <f t="shared" si="66"/>
        <v xml:space="preserve"> </v>
      </c>
      <c r="CQ68" s="22" t="str">
        <f t="shared" si="66"/>
        <v>#</v>
      </c>
      <c r="CR68" s="22" t="str">
        <f t="shared" si="66"/>
        <v>_x000D_</v>
      </c>
      <c r="CS68" s="22" t="str">
        <f t="shared" si="66"/>
        <v/>
      </c>
      <c r="CT68" s="22" t="str">
        <f t="shared" si="66"/>
        <v>_x0014_</v>
      </c>
      <c r="CU68" s="22" t="str">
        <f t="shared" si="66"/>
        <v/>
      </c>
      <c r="CV68" s="22" t="str">
        <f t="shared" si="64"/>
        <v/>
      </c>
      <c r="CW68" s="22" t="str">
        <f t="shared" si="64"/>
        <v xml:space="preserve"> </v>
      </c>
      <c r="CX68" s="22" t="str">
        <f t="shared" si="64"/>
        <v/>
      </c>
      <c r="CY68" s="22" t="str">
        <f t="shared" si="64"/>
        <v/>
      </c>
      <c r="CZ68" s="22" t="str">
        <f t="shared" si="64"/>
        <v/>
      </c>
      <c r="DA68" s="22" t="str">
        <f t="shared" si="64"/>
        <v/>
      </c>
      <c r="DB68" s="22" t="str">
        <f t="shared" si="64"/>
        <v/>
      </c>
      <c r="DC68" s="22" t="str">
        <f t="shared" si="64"/>
        <v>_x0005_</v>
      </c>
      <c r="DD68" s="22" t="str">
        <f t="shared" si="64"/>
        <v>_x0002_</v>
      </c>
      <c r="DE68" s="22" t="str">
        <f t="shared" si="64"/>
        <v/>
      </c>
      <c r="DF68" s="22" t="str">
        <f t="shared" si="64"/>
        <v>P</v>
      </c>
      <c r="DG68" s="22" t="str">
        <f t="shared" si="64"/>
        <v>Z</v>
      </c>
      <c r="DH68" s="22" t="str">
        <f t="shared" si="64"/>
        <v>2</v>
      </c>
      <c r="DI68" s="22" t="str">
        <f t="shared" si="64"/>
        <v>_x001E_</v>
      </c>
      <c r="DJ68" s="22" t="str">
        <f t="shared" si="64"/>
        <v>_x001E_</v>
      </c>
      <c r="DK68" s="22" t="str">
        <f t="shared" si="64"/>
        <v>c</v>
      </c>
      <c r="DL68" s="22" t="str">
        <f t="shared" ref="DL68:EA84" si="77">IF(OR(AV68="00",LEN(AV68)=0),"",CHAR(HEX2DEC(AV68)))</f>
        <v>2</v>
      </c>
      <c r="DM68" s="22" t="str">
        <f t="shared" si="77"/>
        <v>D</v>
      </c>
      <c r="DN68" s="22" t="str">
        <f t="shared" si="73"/>
        <v>-</v>
      </c>
      <c r="DO68" s="22" t="str">
        <f t="shared" si="73"/>
        <v>2</v>
      </c>
      <c r="DP68" s="22" t="str">
        <f t="shared" si="73"/>
        <v>"</v>
      </c>
      <c r="DQ68" s="22" t="str">
        <f t="shared" si="73"/>
        <v>C</v>
      </c>
      <c r="DR68" s="22" t="str">
        <f t="shared" si="73"/>
        <v>_x0007_</v>
      </c>
      <c r="DS68" s="22" t="str">
        <f t="shared" si="73"/>
        <v/>
      </c>
      <c r="DT68" s="22" t="str">
        <f t="shared" si="73"/>
        <v>_x0005_</v>
      </c>
      <c r="DU68" s="22" t="str">
        <f t="shared" si="73"/>
        <v/>
      </c>
      <c r="DV68" s="22" t="str">
        <f t="shared" si="73"/>
        <v>_x000F_</v>
      </c>
      <c r="DW68" s="22" t="str">
        <f t="shared" si="73"/>
        <v>_x001D_</v>
      </c>
      <c r="DX68" s="22" t="str">
        <f t="shared" si="73"/>
        <v/>
      </c>
      <c r="DY68" s="22" t="str">
        <f t="shared" si="73"/>
        <v/>
      </c>
      <c r="DZ68" s="22" t="str">
        <f t="shared" si="73"/>
        <v/>
      </c>
      <c r="EA68" s="22" t="str">
        <f t="shared" si="73"/>
        <v>_x0007_</v>
      </c>
      <c r="EB68" s="22" t="str">
        <f t="shared" si="73"/>
        <v>_x0004_</v>
      </c>
      <c r="EC68" s="22" t="str">
        <f t="shared" si="73"/>
        <v/>
      </c>
      <c r="ED68" s="22" t="str">
        <f t="shared" si="74"/>
        <v/>
      </c>
      <c r="EE68" s="22" t="str">
        <f t="shared" si="31"/>
        <v>_x0001_</v>
      </c>
    </row>
    <row r="69" spans="1:135" x14ac:dyDescent="0.35">
      <c r="A69" s="54" t="str">
        <f t="shared" ref="A69:A84" si="78">IF(LEN(DEC2HEX(B69))=1,"0"&amp;DEC2HEX(B69),DEC2HEX(B69))</f>
        <v>42</v>
      </c>
      <c r="B69" s="54">
        <f t="shared" si="75"/>
        <v>66</v>
      </c>
      <c r="C69" s="70" t="str">
        <f t="shared" si="76"/>
        <v>Nobleman</v>
      </c>
      <c r="D69" s="70" t="str">
        <f t="shared" si="67"/>
        <v>4E</v>
      </c>
      <c r="E69" s="70" t="str">
        <f t="shared" si="67"/>
        <v>6F</v>
      </c>
      <c r="F69" s="70" t="str">
        <f t="shared" si="67"/>
        <v>62</v>
      </c>
      <c r="G69" s="70" t="str">
        <f t="shared" si="67"/>
        <v>6C</v>
      </c>
      <c r="H69" s="70" t="str">
        <f t="shared" si="67"/>
        <v>65</v>
      </c>
      <c r="I69" s="70" t="str">
        <f t="shared" si="67"/>
        <v>6D</v>
      </c>
      <c r="J69" s="70" t="str">
        <f t="shared" si="67"/>
        <v>61</v>
      </c>
      <c r="K69" s="70" t="str">
        <f t="shared" si="67"/>
        <v>6E</v>
      </c>
      <c r="L69" s="70" t="str">
        <f t="shared" si="67"/>
        <v>20</v>
      </c>
      <c r="M69" s="70" t="str">
        <f t="shared" si="67"/>
        <v>A7</v>
      </c>
      <c r="N69" s="70" t="str">
        <f t="shared" si="68"/>
        <v>A7</v>
      </c>
      <c r="O69" s="70" t="str">
        <f t="shared" si="68"/>
        <v>A7</v>
      </c>
      <c r="P69" s="70" t="str">
        <f t="shared" si="68"/>
        <v>A7</v>
      </c>
      <c r="Q69" s="70" t="str">
        <f t="shared" si="68"/>
        <v>A7</v>
      </c>
      <c r="R69" s="70" t="str">
        <f t="shared" si="68"/>
        <v>A7</v>
      </c>
      <c r="S69" s="70" t="str">
        <f t="shared" si="68"/>
        <v>05</v>
      </c>
      <c r="T69" s="70" t="str">
        <f t="shared" si="68"/>
        <v>00</v>
      </c>
      <c r="U69" s="70" t="str">
        <f t="shared" si="68"/>
        <v>05</v>
      </c>
      <c r="V69" s="70" t="str">
        <f t="shared" si="68"/>
        <v>00</v>
      </c>
      <c r="W69" s="70" t="str">
        <f t="shared" si="68"/>
        <v>08</v>
      </c>
      <c r="X69" s="70" t="str">
        <f t="shared" si="69"/>
        <v>1E</v>
      </c>
      <c r="Y69" s="70" t="str">
        <f t="shared" si="69"/>
        <v>1E</v>
      </c>
      <c r="Z69" s="70" t="str">
        <f t="shared" si="69"/>
        <v>0E</v>
      </c>
      <c r="AA69" s="70" t="str">
        <f t="shared" si="69"/>
        <v>12</v>
      </c>
      <c r="AB69" s="70" t="str">
        <f t="shared" si="69"/>
        <v>04</v>
      </c>
      <c r="AC69" s="70" t="str">
        <f t="shared" si="69"/>
        <v>00</v>
      </c>
      <c r="AD69" s="70" t="str">
        <f t="shared" si="69"/>
        <v>A0</v>
      </c>
      <c r="AE69" s="70" t="str">
        <f t="shared" si="69"/>
        <v>00</v>
      </c>
      <c r="AF69" s="70" t="str">
        <f t="shared" si="69"/>
        <v>63</v>
      </c>
      <c r="AG69" s="12" t="str">
        <f t="shared" si="69"/>
        <v>08</v>
      </c>
      <c r="AH69" s="70" t="str">
        <f t="shared" si="70"/>
        <v>00</v>
      </c>
      <c r="AI69" s="70" t="str">
        <f t="shared" si="70"/>
        <v>00</v>
      </c>
      <c r="AJ69" s="70" t="str">
        <f t="shared" si="70"/>
        <v>00</v>
      </c>
      <c r="AK69" s="70" t="str">
        <f t="shared" si="70"/>
        <v>00</v>
      </c>
      <c r="AL69" s="70" t="str">
        <f t="shared" si="70"/>
        <v>00</v>
      </c>
      <c r="AM69" s="11" t="str">
        <f t="shared" si="70"/>
        <v>04</v>
      </c>
      <c r="AN69" s="11" t="str">
        <f t="shared" si="70"/>
        <v>01</v>
      </c>
      <c r="AO69" s="70" t="str">
        <f t="shared" si="70"/>
        <v>00</v>
      </c>
      <c r="AP69" s="70" t="str">
        <f t="shared" si="70"/>
        <v>01</v>
      </c>
      <c r="AQ69" s="70" t="str">
        <f t="shared" si="70"/>
        <v>16</v>
      </c>
      <c r="AR69" s="70" t="str">
        <f t="shared" si="71"/>
        <v>05</v>
      </c>
      <c r="AS69" s="70" t="str">
        <f t="shared" si="71"/>
        <v>01</v>
      </c>
      <c r="AT69" s="70" t="str">
        <f t="shared" si="71"/>
        <v>05</v>
      </c>
      <c r="AU69" s="70" t="str">
        <f t="shared" si="71"/>
        <v>03</v>
      </c>
      <c r="AV69" s="70" t="str">
        <f t="shared" si="71"/>
        <v>37</v>
      </c>
      <c r="AW69" s="70" t="str">
        <f t="shared" si="71"/>
        <v>8D</v>
      </c>
      <c r="AX69" s="70" t="str">
        <f t="shared" si="71"/>
        <v>2D</v>
      </c>
      <c r="AY69" s="70" t="str">
        <f t="shared" si="71"/>
        <v>02</v>
      </c>
      <c r="AZ69" s="70" t="str">
        <f t="shared" si="71"/>
        <v>02</v>
      </c>
      <c r="BA69" s="70" t="str">
        <f t="shared" si="71"/>
        <v>22</v>
      </c>
      <c r="BB69" s="11" t="str">
        <f t="shared" si="72"/>
        <v>09</v>
      </c>
      <c r="BC69" s="70" t="str">
        <f t="shared" si="72"/>
        <v>00</v>
      </c>
      <c r="BD69" s="70" t="str">
        <f t="shared" si="72"/>
        <v>0C</v>
      </c>
      <c r="BE69" s="70" t="str">
        <f t="shared" si="72"/>
        <v>00</v>
      </c>
      <c r="BF69" s="70" t="str">
        <f t="shared" si="72"/>
        <v>00</v>
      </c>
      <c r="BG69" s="70" t="str">
        <f t="shared" si="72"/>
        <v>1D</v>
      </c>
      <c r="BH69" s="70" t="str">
        <f t="shared" si="72"/>
        <v>00</v>
      </c>
      <c r="BI69" s="70" t="str">
        <f t="shared" si="72"/>
        <v>00</v>
      </c>
      <c r="BJ69" s="70" t="str">
        <f t="shared" si="72"/>
        <v>00</v>
      </c>
      <c r="BK69" s="70" t="str">
        <f t="shared" si="72"/>
        <v>02</v>
      </c>
      <c r="BL69" s="11" t="str">
        <f t="shared" si="72"/>
        <v>06</v>
      </c>
      <c r="BM69" s="70" t="str">
        <f t="shared" si="72"/>
        <v>00</v>
      </c>
      <c r="BN69" s="70" t="str">
        <f t="shared" si="72"/>
        <v>00</v>
      </c>
      <c r="BO69" s="70" t="str">
        <f t="shared" si="72"/>
        <v>01</v>
      </c>
      <c r="BS69" s="54" t="str">
        <f t="shared" ref="BS69:BS84" si="79">BT69&amp;BU69&amp;BV69&amp;BW69&amp;BX69&amp;BY69&amp;BZ69&amp;CA69&amp;CB69&amp;CC69&amp;CD69&amp;CE69&amp;CF69&amp;CG69&amp;CH69&amp;CI69&amp;CJ69&amp;CK69&amp;CL69&amp;CM69&amp;CN69&amp;CO69&amp;CP69&amp;CQ69&amp;CR69&amp;CS69&amp;CT69&amp;CU69&amp;CV69&amp;CW69&amp;CX69&amp;CY69</f>
        <v>Nobleman §§§§§§_x0005__x0005__x0008__x001E__x001E__x000E__x0012__x0004_ c_x0008_</v>
      </c>
      <c r="BT69" s="22" t="str">
        <f t="shared" si="65"/>
        <v>N</v>
      </c>
      <c r="BU69" s="22" t="str">
        <f t="shared" si="65"/>
        <v>o</v>
      </c>
      <c r="BV69" s="22" t="str">
        <f t="shared" si="65"/>
        <v>b</v>
      </c>
      <c r="BW69" s="22" t="str">
        <f t="shared" si="65"/>
        <v>l</v>
      </c>
      <c r="BX69" s="22" t="str">
        <f t="shared" si="65"/>
        <v>e</v>
      </c>
      <c r="BY69" s="22" t="str">
        <f t="shared" si="65"/>
        <v>m</v>
      </c>
      <c r="BZ69" s="22" t="str">
        <f t="shared" si="65"/>
        <v>a</v>
      </c>
      <c r="CA69" s="22" t="str">
        <f t="shared" si="65"/>
        <v>n</v>
      </c>
      <c r="CB69" s="22" t="str">
        <f t="shared" si="65"/>
        <v xml:space="preserve"> </v>
      </c>
      <c r="CC69" s="22" t="str">
        <f t="shared" si="65"/>
        <v>§</v>
      </c>
      <c r="CD69" s="22" t="str">
        <f t="shared" si="65"/>
        <v>§</v>
      </c>
      <c r="CE69" s="22" t="str">
        <f t="shared" si="65"/>
        <v>§</v>
      </c>
      <c r="CF69" s="22" t="str">
        <f t="shared" si="65"/>
        <v>§</v>
      </c>
      <c r="CG69" s="22" t="str">
        <f t="shared" si="65"/>
        <v>§</v>
      </c>
      <c r="CH69" s="22" t="str">
        <f t="shared" si="65"/>
        <v>§</v>
      </c>
      <c r="CI69" s="22" t="str">
        <f t="shared" si="65"/>
        <v>_x0005_</v>
      </c>
      <c r="CJ69" s="22" t="str">
        <f t="shared" si="66"/>
        <v/>
      </c>
      <c r="CK69" s="22" t="str">
        <f t="shared" si="66"/>
        <v>_x0005_</v>
      </c>
      <c r="CL69" s="22" t="str">
        <f t="shared" si="66"/>
        <v/>
      </c>
      <c r="CM69" s="22" t="str">
        <f t="shared" si="66"/>
        <v>_x0008_</v>
      </c>
      <c r="CN69" s="22" t="str">
        <f t="shared" si="66"/>
        <v>_x001E_</v>
      </c>
      <c r="CO69" s="22" t="str">
        <f t="shared" si="66"/>
        <v>_x001E_</v>
      </c>
      <c r="CP69" s="22" t="str">
        <f t="shared" si="66"/>
        <v>_x000E_</v>
      </c>
      <c r="CQ69" s="22" t="str">
        <f t="shared" si="66"/>
        <v>_x0012_</v>
      </c>
      <c r="CR69" s="22" t="str">
        <f t="shared" si="66"/>
        <v>_x0004_</v>
      </c>
      <c r="CS69" s="22" t="str">
        <f t="shared" si="66"/>
        <v/>
      </c>
      <c r="CT69" s="22" t="str">
        <f t="shared" si="66"/>
        <v> </v>
      </c>
      <c r="CU69" s="22" t="str">
        <f t="shared" si="66"/>
        <v/>
      </c>
      <c r="CV69" s="22" t="str">
        <f t="shared" si="64"/>
        <v>c</v>
      </c>
      <c r="CW69" s="22" t="str">
        <f t="shared" si="64"/>
        <v>_x0008_</v>
      </c>
      <c r="CX69" s="22" t="str">
        <f t="shared" si="64"/>
        <v/>
      </c>
      <c r="CY69" s="22" t="str">
        <f t="shared" si="64"/>
        <v/>
      </c>
      <c r="CZ69" s="22" t="str">
        <f t="shared" si="64"/>
        <v/>
      </c>
      <c r="DA69" s="22" t="str">
        <f t="shared" si="64"/>
        <v/>
      </c>
      <c r="DB69" s="22" t="str">
        <f t="shared" si="64"/>
        <v/>
      </c>
      <c r="DC69" s="22" t="str">
        <f t="shared" si="64"/>
        <v>_x0004_</v>
      </c>
      <c r="DD69" s="22" t="str">
        <f t="shared" si="64"/>
        <v>_x0001_</v>
      </c>
      <c r="DE69" s="22" t="str">
        <f t="shared" si="64"/>
        <v/>
      </c>
      <c r="DF69" s="22" t="str">
        <f t="shared" si="64"/>
        <v>_x0001_</v>
      </c>
      <c r="DG69" s="22" t="str">
        <f t="shared" si="64"/>
        <v>_x0016_</v>
      </c>
      <c r="DH69" s="22" t="str">
        <f t="shared" si="64"/>
        <v>_x0005_</v>
      </c>
      <c r="DI69" s="22" t="str">
        <f t="shared" si="64"/>
        <v>_x0001_</v>
      </c>
      <c r="DJ69" s="22" t="str">
        <f t="shared" si="64"/>
        <v>_x0005_</v>
      </c>
      <c r="DK69" s="22" t="str">
        <f t="shared" si="64"/>
        <v>_x0003_</v>
      </c>
      <c r="DL69" s="22" t="str">
        <f t="shared" si="77"/>
        <v>7</v>
      </c>
      <c r="DM69" s="22" t="str">
        <f t="shared" si="77"/>
        <v></v>
      </c>
      <c r="DN69" s="22" t="str">
        <f t="shared" si="73"/>
        <v>-</v>
      </c>
      <c r="DO69" s="22" t="str">
        <f t="shared" si="73"/>
        <v>_x0002_</v>
      </c>
      <c r="DP69" s="22" t="str">
        <f t="shared" si="73"/>
        <v>_x0002_</v>
      </c>
      <c r="DQ69" s="22" t="str">
        <f t="shared" si="73"/>
        <v>"</v>
      </c>
      <c r="DR69" s="22" t="str">
        <f t="shared" si="73"/>
        <v xml:space="preserve">	</v>
      </c>
      <c r="DS69" s="22" t="str">
        <f t="shared" si="73"/>
        <v/>
      </c>
      <c r="DT69" s="22" t="str">
        <f t="shared" si="73"/>
        <v>_x000C_</v>
      </c>
      <c r="DU69" s="22" t="str">
        <f t="shared" si="73"/>
        <v/>
      </c>
      <c r="DV69" s="22" t="str">
        <f t="shared" si="73"/>
        <v/>
      </c>
      <c r="DW69" s="22" t="str">
        <f t="shared" si="73"/>
        <v>_x001D_</v>
      </c>
      <c r="DX69" s="22" t="str">
        <f t="shared" si="73"/>
        <v/>
      </c>
      <c r="DY69" s="22" t="str">
        <f t="shared" si="73"/>
        <v/>
      </c>
      <c r="DZ69" s="22" t="str">
        <f t="shared" si="73"/>
        <v/>
      </c>
      <c r="EA69" s="22" t="str">
        <f t="shared" si="73"/>
        <v>_x0002_</v>
      </c>
      <c r="EB69" s="22" t="str">
        <f t="shared" si="73"/>
        <v>_x0006_</v>
      </c>
      <c r="EC69" s="22" t="str">
        <f t="shared" si="73"/>
        <v/>
      </c>
      <c r="ED69" s="22" t="str">
        <f t="shared" si="74"/>
        <v/>
      </c>
      <c r="EE69" s="22" t="str">
        <f t="shared" si="31"/>
        <v>_x0001_</v>
      </c>
    </row>
    <row r="70" spans="1:135" x14ac:dyDescent="0.35">
      <c r="A70" s="54" t="str">
        <f t="shared" si="78"/>
        <v>43</v>
      </c>
      <c r="B70" s="54">
        <f t="shared" si="75"/>
        <v>67</v>
      </c>
      <c r="C70" s="70" t="str">
        <f t="shared" si="76"/>
        <v>Aristocrat</v>
      </c>
      <c r="D70" s="70" t="str">
        <f t="shared" si="67"/>
        <v>41</v>
      </c>
      <c r="E70" s="70" t="str">
        <f t="shared" si="67"/>
        <v>72</v>
      </c>
      <c r="F70" s="70" t="str">
        <f t="shared" si="67"/>
        <v>69</v>
      </c>
      <c r="G70" s="70" t="str">
        <f t="shared" si="67"/>
        <v>73</v>
      </c>
      <c r="H70" s="70" t="str">
        <f t="shared" si="67"/>
        <v>74</v>
      </c>
      <c r="I70" s="70" t="str">
        <f t="shared" si="67"/>
        <v>6F</v>
      </c>
      <c r="J70" s="70" t="str">
        <f t="shared" si="67"/>
        <v>63</v>
      </c>
      <c r="K70" s="70" t="str">
        <f t="shared" si="67"/>
        <v>72</v>
      </c>
      <c r="L70" s="70" t="str">
        <f t="shared" si="67"/>
        <v>61</v>
      </c>
      <c r="M70" s="70" t="str">
        <f t="shared" si="67"/>
        <v>74</v>
      </c>
      <c r="N70" s="70" t="str">
        <f t="shared" si="68"/>
        <v>20</v>
      </c>
      <c r="O70" s="70" t="str">
        <f t="shared" si="68"/>
        <v>A7</v>
      </c>
      <c r="P70" s="70" t="str">
        <f t="shared" si="68"/>
        <v>A7</v>
      </c>
      <c r="Q70" s="70" t="str">
        <f t="shared" si="68"/>
        <v>A7</v>
      </c>
      <c r="R70" s="70" t="str">
        <f t="shared" si="68"/>
        <v>A7</v>
      </c>
      <c r="S70" s="70" t="str">
        <f t="shared" si="68"/>
        <v>01</v>
      </c>
      <c r="T70" s="70" t="str">
        <f t="shared" si="68"/>
        <v>00</v>
      </c>
      <c r="U70" s="70" t="str">
        <f t="shared" si="68"/>
        <v>05</v>
      </c>
      <c r="V70" s="70" t="str">
        <f t="shared" si="68"/>
        <v>00</v>
      </c>
      <c r="W70" s="70" t="str">
        <f t="shared" si="68"/>
        <v>07</v>
      </c>
      <c r="X70" s="70" t="str">
        <f t="shared" si="69"/>
        <v>21</v>
      </c>
      <c r="Y70" s="70" t="str">
        <f t="shared" si="69"/>
        <v>18</v>
      </c>
      <c r="Z70" s="70" t="str">
        <f t="shared" si="69"/>
        <v>11</v>
      </c>
      <c r="AA70" s="70" t="str">
        <f t="shared" si="69"/>
        <v>14</v>
      </c>
      <c r="AB70" s="70" t="str">
        <f t="shared" si="69"/>
        <v>04</v>
      </c>
      <c r="AC70" s="70" t="str">
        <f t="shared" si="69"/>
        <v>00</v>
      </c>
      <c r="AD70" s="70" t="str">
        <f t="shared" si="69"/>
        <v>B4</v>
      </c>
      <c r="AE70" s="70" t="str">
        <f t="shared" si="69"/>
        <v>00</v>
      </c>
      <c r="AF70" s="70" t="str">
        <f t="shared" si="69"/>
        <v>63</v>
      </c>
      <c r="AG70" s="12" t="str">
        <f t="shared" si="69"/>
        <v>08</v>
      </c>
      <c r="AH70" s="70" t="str">
        <f t="shared" si="70"/>
        <v>00</v>
      </c>
      <c r="AI70" s="70" t="str">
        <f t="shared" si="70"/>
        <v>00</v>
      </c>
      <c r="AJ70" s="70" t="str">
        <f t="shared" si="70"/>
        <v>00</v>
      </c>
      <c r="AK70" s="70" t="str">
        <f t="shared" si="70"/>
        <v>00</v>
      </c>
      <c r="AL70" s="70" t="str">
        <f t="shared" si="70"/>
        <v>00</v>
      </c>
      <c r="AM70" s="11" t="str">
        <f t="shared" si="70"/>
        <v>04</v>
      </c>
      <c r="AN70" s="11" t="str">
        <f t="shared" si="70"/>
        <v>01</v>
      </c>
      <c r="AO70" s="70" t="str">
        <f t="shared" si="70"/>
        <v>00</v>
      </c>
      <c r="AP70" s="70" t="str">
        <f t="shared" si="70"/>
        <v>05</v>
      </c>
      <c r="AQ70" s="70" t="str">
        <f t="shared" si="70"/>
        <v>1D</v>
      </c>
      <c r="AR70" s="70" t="str">
        <f t="shared" si="71"/>
        <v>11</v>
      </c>
      <c r="AS70" s="70" t="str">
        <f t="shared" si="71"/>
        <v>0A</v>
      </c>
      <c r="AT70" s="70" t="str">
        <f t="shared" si="71"/>
        <v>0D</v>
      </c>
      <c r="AU70" s="70" t="str">
        <f t="shared" si="71"/>
        <v>05</v>
      </c>
      <c r="AV70" s="70" t="str">
        <f t="shared" si="71"/>
        <v>46</v>
      </c>
      <c r="AW70" s="70" t="str">
        <f t="shared" si="71"/>
        <v>8D</v>
      </c>
      <c r="AX70" s="70" t="str">
        <f t="shared" si="71"/>
        <v>23</v>
      </c>
      <c r="AY70" s="70" t="str">
        <f t="shared" si="71"/>
        <v>03</v>
      </c>
      <c r="AZ70" s="70" t="str">
        <f t="shared" si="71"/>
        <v>03</v>
      </c>
      <c r="BA70" s="70" t="str">
        <f t="shared" si="71"/>
        <v>3E</v>
      </c>
      <c r="BB70" s="11" t="str">
        <f t="shared" si="72"/>
        <v>09</v>
      </c>
      <c r="BC70" s="70" t="str">
        <f t="shared" si="72"/>
        <v>00</v>
      </c>
      <c r="BD70" s="70" t="str">
        <f t="shared" si="72"/>
        <v>0F</v>
      </c>
      <c r="BE70" s="70" t="str">
        <f t="shared" si="72"/>
        <v>00</v>
      </c>
      <c r="BF70" s="70" t="str">
        <f t="shared" si="72"/>
        <v>00</v>
      </c>
      <c r="BG70" s="70" t="str">
        <f t="shared" si="72"/>
        <v>1D</v>
      </c>
      <c r="BH70" s="70" t="str">
        <f t="shared" si="72"/>
        <v>00</v>
      </c>
      <c r="BI70" s="70" t="str">
        <f t="shared" si="72"/>
        <v>00</v>
      </c>
      <c r="BJ70" s="70" t="str">
        <f t="shared" si="72"/>
        <v>00</v>
      </c>
      <c r="BK70" s="70" t="str">
        <f t="shared" si="72"/>
        <v>02</v>
      </c>
      <c r="BL70" s="11" t="str">
        <f t="shared" si="72"/>
        <v>06</v>
      </c>
      <c r="BM70" s="70" t="str">
        <f t="shared" si="72"/>
        <v>00</v>
      </c>
      <c r="BN70" s="70" t="str">
        <f t="shared" si="72"/>
        <v>00</v>
      </c>
      <c r="BO70" s="70" t="str">
        <f t="shared" si="72"/>
        <v>01</v>
      </c>
      <c r="BS70" s="54" t="str">
        <f t="shared" si="79"/>
        <v>Aristocrat §§§§_x0001__x0005__x0007_!_x0018__x0011__x0014__x0004_´c_x0008_</v>
      </c>
      <c r="BT70" s="22" t="str">
        <f t="shared" si="65"/>
        <v>A</v>
      </c>
      <c r="BU70" s="22" t="str">
        <f t="shared" si="65"/>
        <v>r</v>
      </c>
      <c r="BV70" s="22" t="str">
        <f t="shared" si="65"/>
        <v>i</v>
      </c>
      <c r="BW70" s="22" t="str">
        <f t="shared" si="65"/>
        <v>s</v>
      </c>
      <c r="BX70" s="22" t="str">
        <f t="shared" si="65"/>
        <v>t</v>
      </c>
      <c r="BY70" s="22" t="str">
        <f t="shared" si="65"/>
        <v>o</v>
      </c>
      <c r="BZ70" s="22" t="str">
        <f t="shared" si="65"/>
        <v>c</v>
      </c>
      <c r="CA70" s="22" t="str">
        <f t="shared" si="65"/>
        <v>r</v>
      </c>
      <c r="CB70" s="22" t="str">
        <f t="shared" si="65"/>
        <v>a</v>
      </c>
      <c r="CC70" s="22" t="str">
        <f t="shared" si="65"/>
        <v>t</v>
      </c>
      <c r="CD70" s="22" t="str">
        <f t="shared" si="65"/>
        <v xml:space="preserve"> </v>
      </c>
      <c r="CE70" s="22" t="str">
        <f t="shared" si="65"/>
        <v>§</v>
      </c>
      <c r="CF70" s="22" t="str">
        <f t="shared" si="65"/>
        <v>§</v>
      </c>
      <c r="CG70" s="22" t="str">
        <f t="shared" si="65"/>
        <v>§</v>
      </c>
      <c r="CH70" s="22" t="str">
        <f t="shared" si="65"/>
        <v>§</v>
      </c>
      <c r="CI70" s="22" t="str">
        <f t="shared" ref="CI70:CL84" si="80">IF(OR(S70="00",LEN(S70)=0),"",CHAR(HEX2DEC(S70)))</f>
        <v>_x0001_</v>
      </c>
      <c r="CJ70" s="22" t="str">
        <f t="shared" si="66"/>
        <v/>
      </c>
      <c r="CK70" s="22" t="str">
        <f t="shared" si="66"/>
        <v>_x0005_</v>
      </c>
      <c r="CL70" s="22" t="str">
        <f t="shared" si="66"/>
        <v/>
      </c>
      <c r="CM70" s="22" t="str">
        <f t="shared" si="66"/>
        <v>_x0007_</v>
      </c>
      <c r="CN70" s="22" t="str">
        <f t="shared" si="66"/>
        <v>!</v>
      </c>
      <c r="CO70" s="22" t="str">
        <f t="shared" si="66"/>
        <v>_x0018_</v>
      </c>
      <c r="CP70" s="22" t="str">
        <f t="shared" si="66"/>
        <v>_x0011_</v>
      </c>
      <c r="CQ70" s="22" t="str">
        <f t="shared" si="66"/>
        <v>_x0014_</v>
      </c>
      <c r="CR70" s="22" t="str">
        <f t="shared" si="66"/>
        <v>_x0004_</v>
      </c>
      <c r="CS70" s="22" t="str">
        <f t="shared" si="66"/>
        <v/>
      </c>
      <c r="CT70" s="22" t="str">
        <f t="shared" si="66"/>
        <v>´</v>
      </c>
      <c r="CU70" s="22" t="str">
        <f t="shared" si="66"/>
        <v/>
      </c>
      <c r="CV70" s="22" t="str">
        <f t="shared" si="64"/>
        <v>c</v>
      </c>
      <c r="CW70" s="22" t="str">
        <f t="shared" si="64"/>
        <v>_x0008_</v>
      </c>
      <c r="CX70" s="22" t="str">
        <f t="shared" si="64"/>
        <v/>
      </c>
      <c r="CY70" s="22" t="str">
        <f t="shared" si="64"/>
        <v/>
      </c>
      <c r="CZ70" s="22" t="str">
        <f t="shared" si="64"/>
        <v/>
      </c>
      <c r="DA70" s="22" t="str">
        <f t="shared" si="64"/>
        <v/>
      </c>
      <c r="DB70" s="22" t="str">
        <f t="shared" si="64"/>
        <v/>
      </c>
      <c r="DC70" s="22" t="str">
        <f t="shared" si="64"/>
        <v>_x0004_</v>
      </c>
      <c r="DD70" s="22" t="str">
        <f t="shared" si="64"/>
        <v>_x0001_</v>
      </c>
      <c r="DE70" s="22" t="str">
        <f t="shared" si="64"/>
        <v/>
      </c>
      <c r="DF70" s="22" t="str">
        <f t="shared" si="64"/>
        <v>_x0005_</v>
      </c>
      <c r="DG70" s="22" t="str">
        <f t="shared" si="64"/>
        <v>_x001D_</v>
      </c>
      <c r="DH70" s="22" t="str">
        <f t="shared" si="64"/>
        <v>_x0011_</v>
      </c>
      <c r="DI70" s="22" t="str">
        <f t="shared" si="64"/>
        <v xml:space="preserve">
</v>
      </c>
      <c r="DJ70" s="22" t="str">
        <f t="shared" si="64"/>
        <v>_x000D_</v>
      </c>
      <c r="DK70" s="22" t="str">
        <f t="shared" si="64"/>
        <v>_x0005_</v>
      </c>
      <c r="DL70" s="22" t="str">
        <f t="shared" si="77"/>
        <v>F</v>
      </c>
      <c r="DM70" s="22" t="str">
        <f t="shared" si="77"/>
        <v></v>
      </c>
      <c r="DN70" s="22" t="str">
        <f t="shared" si="73"/>
        <v>#</v>
      </c>
      <c r="DO70" s="22" t="str">
        <f t="shared" si="73"/>
        <v>_x0003_</v>
      </c>
      <c r="DP70" s="22" t="str">
        <f t="shared" si="73"/>
        <v>_x0003_</v>
      </c>
      <c r="DQ70" s="22" t="str">
        <f t="shared" si="73"/>
        <v>&gt;</v>
      </c>
      <c r="DR70" s="22" t="str">
        <f t="shared" si="73"/>
        <v xml:space="preserve">	</v>
      </c>
      <c r="DS70" s="22" t="str">
        <f t="shared" si="73"/>
        <v/>
      </c>
      <c r="DT70" s="22" t="str">
        <f t="shared" si="73"/>
        <v>_x000F_</v>
      </c>
      <c r="DU70" s="22" t="str">
        <f t="shared" si="73"/>
        <v/>
      </c>
      <c r="DV70" s="22" t="str">
        <f t="shared" si="73"/>
        <v/>
      </c>
      <c r="DW70" s="22" t="str">
        <f t="shared" si="73"/>
        <v>_x001D_</v>
      </c>
      <c r="DX70" s="22" t="str">
        <f t="shared" si="73"/>
        <v/>
      </c>
      <c r="DY70" s="22" t="str">
        <f t="shared" si="73"/>
        <v/>
      </c>
      <c r="DZ70" s="22" t="str">
        <f t="shared" si="73"/>
        <v/>
      </c>
      <c r="EA70" s="22" t="str">
        <f t="shared" si="73"/>
        <v>_x0002_</v>
      </c>
      <c r="EB70" s="22" t="str">
        <f t="shared" si="73"/>
        <v>_x0006_</v>
      </c>
      <c r="EC70" s="22" t="str">
        <f t="shared" si="73"/>
        <v/>
      </c>
      <c r="ED70" s="22" t="str">
        <f t="shared" si="74"/>
        <v/>
      </c>
      <c r="EE70" s="22" t="str">
        <f t="shared" si="31"/>
        <v>_x0001_</v>
      </c>
    </row>
    <row r="71" spans="1:135" x14ac:dyDescent="0.35">
      <c r="A71" s="54" t="str">
        <f t="shared" si="78"/>
        <v>44</v>
      </c>
      <c r="B71" s="54">
        <f t="shared" si="75"/>
        <v>68</v>
      </c>
      <c r="C71" s="70" t="str">
        <f t="shared" si="76"/>
        <v>Politician</v>
      </c>
      <c r="D71" s="70" t="str">
        <f t="shared" si="67"/>
        <v>50</v>
      </c>
      <c r="E71" s="70" t="str">
        <f t="shared" si="67"/>
        <v>6F</v>
      </c>
      <c r="F71" s="70" t="str">
        <f t="shared" si="67"/>
        <v>6C</v>
      </c>
      <c r="G71" s="70" t="str">
        <f t="shared" si="67"/>
        <v>69</v>
      </c>
      <c r="H71" s="70" t="str">
        <f t="shared" si="67"/>
        <v>74</v>
      </c>
      <c r="I71" s="70" t="str">
        <f t="shared" si="67"/>
        <v>69</v>
      </c>
      <c r="J71" s="70" t="str">
        <f t="shared" si="67"/>
        <v>63</v>
      </c>
      <c r="K71" s="70" t="str">
        <f t="shared" si="67"/>
        <v>69</v>
      </c>
      <c r="L71" s="70" t="str">
        <f t="shared" si="67"/>
        <v>61</v>
      </c>
      <c r="M71" s="70" t="str">
        <f t="shared" si="67"/>
        <v>6E</v>
      </c>
      <c r="N71" s="70" t="str">
        <f t="shared" si="68"/>
        <v>20</v>
      </c>
      <c r="O71" s="70" t="str">
        <f t="shared" si="68"/>
        <v>A7</v>
      </c>
      <c r="P71" s="70" t="str">
        <f t="shared" si="68"/>
        <v>A7</v>
      </c>
      <c r="Q71" s="70" t="str">
        <f t="shared" si="68"/>
        <v>A7</v>
      </c>
      <c r="R71" s="70" t="str">
        <f t="shared" si="68"/>
        <v>A7</v>
      </c>
      <c r="S71" s="70" t="str">
        <f t="shared" si="68"/>
        <v>01</v>
      </c>
      <c r="T71" s="70" t="str">
        <f t="shared" si="68"/>
        <v>00</v>
      </c>
      <c r="U71" s="70" t="str">
        <f t="shared" si="68"/>
        <v>08</v>
      </c>
      <c r="V71" s="70" t="str">
        <f t="shared" si="68"/>
        <v>00</v>
      </c>
      <c r="W71" s="70" t="str">
        <f t="shared" si="68"/>
        <v>09</v>
      </c>
      <c r="X71" s="70" t="str">
        <f t="shared" si="69"/>
        <v>14</v>
      </c>
      <c r="Y71" s="70" t="str">
        <f t="shared" si="69"/>
        <v>05</v>
      </c>
      <c r="Z71" s="70" t="str">
        <f t="shared" si="69"/>
        <v>11</v>
      </c>
      <c r="AA71" s="70" t="str">
        <f t="shared" si="69"/>
        <v>17</v>
      </c>
      <c r="AB71" s="70" t="str">
        <f t="shared" si="69"/>
        <v>07</v>
      </c>
      <c r="AC71" s="70" t="str">
        <f t="shared" si="69"/>
        <v>02</v>
      </c>
      <c r="AD71" s="70" t="str">
        <f t="shared" si="69"/>
        <v>14</v>
      </c>
      <c r="AE71" s="70" t="str">
        <f t="shared" si="69"/>
        <v>00</v>
      </c>
      <c r="AF71" s="70" t="str">
        <f t="shared" si="69"/>
        <v>50</v>
      </c>
      <c r="AG71" s="12" t="str">
        <f t="shared" si="69"/>
        <v>08</v>
      </c>
      <c r="AH71" s="70" t="str">
        <f t="shared" si="70"/>
        <v>00</v>
      </c>
      <c r="AI71" s="70" t="str">
        <f t="shared" si="70"/>
        <v>00</v>
      </c>
      <c r="AJ71" s="70" t="str">
        <f t="shared" si="70"/>
        <v>00</v>
      </c>
      <c r="AK71" s="70" t="str">
        <f t="shared" si="70"/>
        <v>00</v>
      </c>
      <c r="AL71" s="70" t="str">
        <f t="shared" si="70"/>
        <v>00</v>
      </c>
      <c r="AM71" s="11" t="str">
        <f t="shared" si="70"/>
        <v>04</v>
      </c>
      <c r="AN71" s="11" t="str">
        <f t="shared" si="70"/>
        <v>01</v>
      </c>
      <c r="AO71" s="70" t="str">
        <f t="shared" si="70"/>
        <v>00</v>
      </c>
      <c r="AP71" s="70" t="str">
        <f t="shared" si="70"/>
        <v>1E</v>
      </c>
      <c r="AQ71" s="70" t="str">
        <f t="shared" si="70"/>
        <v>32</v>
      </c>
      <c r="AR71" s="70" t="str">
        <f t="shared" si="71"/>
        <v>46</v>
      </c>
      <c r="AS71" s="70" t="str">
        <f t="shared" si="71"/>
        <v>0A</v>
      </c>
      <c r="AT71" s="70" t="str">
        <f t="shared" si="71"/>
        <v>1E</v>
      </c>
      <c r="AU71" s="70" t="str">
        <f t="shared" si="71"/>
        <v>05</v>
      </c>
      <c r="AV71" s="70" t="str">
        <f t="shared" si="71"/>
        <v>28</v>
      </c>
      <c r="AW71" s="70" t="str">
        <f t="shared" si="71"/>
        <v>8E</v>
      </c>
      <c r="AX71" s="70" t="str">
        <f t="shared" si="71"/>
        <v>14</v>
      </c>
      <c r="AY71" s="70" t="str">
        <f t="shared" si="71"/>
        <v>03</v>
      </c>
      <c r="AZ71" s="70" t="str">
        <f t="shared" si="71"/>
        <v>03</v>
      </c>
      <c r="BA71" s="70" t="str">
        <f t="shared" si="71"/>
        <v>3C</v>
      </c>
      <c r="BB71" s="11" t="str">
        <f t="shared" si="72"/>
        <v>09</v>
      </c>
      <c r="BC71" s="70" t="str">
        <f t="shared" si="72"/>
        <v>00</v>
      </c>
      <c r="BD71" s="70" t="str">
        <f t="shared" si="72"/>
        <v>03</v>
      </c>
      <c r="BE71" s="70" t="str">
        <f t="shared" si="72"/>
        <v>00</v>
      </c>
      <c r="BF71" s="70" t="str">
        <f t="shared" si="72"/>
        <v>00</v>
      </c>
      <c r="BG71" s="70" t="str">
        <f t="shared" si="72"/>
        <v>01</v>
      </c>
      <c r="BH71" s="70" t="str">
        <f t="shared" si="72"/>
        <v>00</v>
      </c>
      <c r="BI71" s="70" t="str">
        <f t="shared" si="72"/>
        <v>00</v>
      </c>
      <c r="BJ71" s="70" t="str">
        <f t="shared" si="72"/>
        <v>5A</v>
      </c>
      <c r="BK71" s="70" t="str">
        <f t="shared" si="72"/>
        <v>02</v>
      </c>
      <c r="BL71" s="11" t="str">
        <f t="shared" si="72"/>
        <v>06</v>
      </c>
      <c r="BM71" s="70" t="str">
        <f t="shared" si="72"/>
        <v>00</v>
      </c>
      <c r="BN71" s="70" t="str">
        <f t="shared" si="72"/>
        <v>00</v>
      </c>
      <c r="BO71" s="70" t="str">
        <f t="shared" si="72"/>
        <v>01</v>
      </c>
      <c r="BS71" s="54" t="str">
        <f t="shared" si="79"/>
        <v>Politician §§§§_x0001__x0008_	_x0014__x0005__x0011__x0017__x0007__x0002__x0014_P_x0008_</v>
      </c>
      <c r="BT71" s="22" t="str">
        <f t="shared" ref="BT71:CH84" si="81">IF(OR(D71="00",LEN(D71)=0),"",CHAR(HEX2DEC(D71)))</f>
        <v>P</v>
      </c>
      <c r="BU71" s="22" t="str">
        <f t="shared" si="81"/>
        <v>o</v>
      </c>
      <c r="BV71" s="22" t="str">
        <f t="shared" si="81"/>
        <v>l</v>
      </c>
      <c r="BW71" s="22" t="str">
        <f t="shared" si="81"/>
        <v>i</v>
      </c>
      <c r="BX71" s="22" t="str">
        <f t="shared" si="81"/>
        <v>t</v>
      </c>
      <c r="BY71" s="22" t="str">
        <f t="shared" si="81"/>
        <v>i</v>
      </c>
      <c r="BZ71" s="22" t="str">
        <f t="shared" si="81"/>
        <v>c</v>
      </c>
      <c r="CA71" s="22" t="str">
        <f t="shared" si="81"/>
        <v>i</v>
      </c>
      <c r="CB71" s="22" t="str">
        <f t="shared" si="81"/>
        <v>a</v>
      </c>
      <c r="CC71" s="22" t="str">
        <f t="shared" si="81"/>
        <v>n</v>
      </c>
      <c r="CD71" s="22" t="str">
        <f t="shared" si="81"/>
        <v xml:space="preserve"> </v>
      </c>
      <c r="CE71" s="22" t="str">
        <f t="shared" si="81"/>
        <v>§</v>
      </c>
      <c r="CF71" s="22" t="str">
        <f t="shared" si="81"/>
        <v>§</v>
      </c>
      <c r="CG71" s="22" t="str">
        <f t="shared" si="81"/>
        <v>§</v>
      </c>
      <c r="CH71" s="22" t="str">
        <f t="shared" si="81"/>
        <v>§</v>
      </c>
      <c r="CI71" s="22" t="str">
        <f t="shared" si="80"/>
        <v>_x0001_</v>
      </c>
      <c r="CJ71" s="22" t="str">
        <f t="shared" si="66"/>
        <v/>
      </c>
      <c r="CK71" s="22" t="str">
        <f t="shared" si="66"/>
        <v>_x0008_</v>
      </c>
      <c r="CL71" s="22" t="str">
        <f t="shared" si="66"/>
        <v/>
      </c>
      <c r="CM71" s="22" t="str">
        <f t="shared" si="66"/>
        <v xml:space="preserve">	</v>
      </c>
      <c r="CN71" s="22" t="str">
        <f t="shared" si="66"/>
        <v>_x0014_</v>
      </c>
      <c r="CO71" s="22" t="str">
        <f t="shared" si="66"/>
        <v>_x0005_</v>
      </c>
      <c r="CP71" s="22" t="str">
        <f t="shared" si="66"/>
        <v>_x0011_</v>
      </c>
      <c r="CQ71" s="22" t="str">
        <f t="shared" si="66"/>
        <v>_x0017_</v>
      </c>
      <c r="CR71" s="22" t="str">
        <f t="shared" si="66"/>
        <v>_x0007_</v>
      </c>
      <c r="CS71" s="22" t="str">
        <f t="shared" si="66"/>
        <v>_x0002_</v>
      </c>
      <c r="CT71" s="22" t="str">
        <f t="shared" si="66"/>
        <v>_x0014_</v>
      </c>
      <c r="CU71" s="22" t="str">
        <f t="shared" si="66"/>
        <v/>
      </c>
      <c r="CV71" s="22" t="str">
        <f t="shared" si="64"/>
        <v>P</v>
      </c>
      <c r="CW71" s="22" t="str">
        <f t="shared" si="64"/>
        <v>_x0008_</v>
      </c>
      <c r="CX71" s="22" t="str">
        <f t="shared" si="64"/>
        <v/>
      </c>
      <c r="CY71" s="22" t="str">
        <f t="shared" si="64"/>
        <v/>
      </c>
      <c r="CZ71" s="22" t="str">
        <f t="shared" si="64"/>
        <v/>
      </c>
      <c r="DA71" s="22" t="str">
        <f t="shared" si="64"/>
        <v/>
      </c>
      <c r="DB71" s="22" t="str">
        <f t="shared" si="64"/>
        <v/>
      </c>
      <c r="DC71" s="22" t="str">
        <f t="shared" si="64"/>
        <v>_x0004_</v>
      </c>
      <c r="DD71" s="22" t="str">
        <f t="shared" si="64"/>
        <v>_x0001_</v>
      </c>
      <c r="DE71" s="22" t="str">
        <f t="shared" si="64"/>
        <v/>
      </c>
      <c r="DF71" s="22" t="str">
        <f t="shared" si="64"/>
        <v>_x001E_</v>
      </c>
      <c r="DG71" s="22" t="str">
        <f t="shared" si="64"/>
        <v>2</v>
      </c>
      <c r="DH71" s="22" t="str">
        <f t="shared" si="64"/>
        <v>F</v>
      </c>
      <c r="DI71" s="22" t="str">
        <f t="shared" si="64"/>
        <v xml:space="preserve">
</v>
      </c>
      <c r="DJ71" s="22" t="str">
        <f t="shared" si="64"/>
        <v>_x001E_</v>
      </c>
      <c r="DK71" s="22" t="str">
        <f t="shared" si="64"/>
        <v>_x0005_</v>
      </c>
      <c r="DL71" s="22" t="str">
        <f t="shared" si="77"/>
        <v>(</v>
      </c>
      <c r="DM71" s="22" t="str">
        <f t="shared" si="77"/>
        <v>Ž</v>
      </c>
      <c r="DN71" s="22" t="str">
        <f t="shared" si="73"/>
        <v>_x0014_</v>
      </c>
      <c r="DO71" s="22" t="str">
        <f t="shared" si="73"/>
        <v>_x0003_</v>
      </c>
      <c r="DP71" s="22" t="str">
        <f t="shared" si="73"/>
        <v>_x0003_</v>
      </c>
      <c r="DQ71" s="22" t="str">
        <f t="shared" si="73"/>
        <v>&lt;</v>
      </c>
      <c r="DR71" s="22" t="str">
        <f t="shared" si="73"/>
        <v xml:space="preserve">	</v>
      </c>
      <c r="DS71" s="22" t="str">
        <f t="shared" si="73"/>
        <v/>
      </c>
      <c r="DT71" s="22" t="str">
        <f t="shared" si="73"/>
        <v>_x0003_</v>
      </c>
      <c r="DU71" s="22" t="str">
        <f t="shared" si="73"/>
        <v/>
      </c>
      <c r="DV71" s="22" t="str">
        <f t="shared" si="73"/>
        <v/>
      </c>
      <c r="DW71" s="22" t="str">
        <f t="shared" si="73"/>
        <v>_x0001_</v>
      </c>
      <c r="DX71" s="22" t="str">
        <f t="shared" si="73"/>
        <v/>
      </c>
      <c r="DY71" s="22" t="str">
        <f t="shared" si="73"/>
        <v/>
      </c>
      <c r="DZ71" s="22" t="str">
        <f t="shared" si="73"/>
        <v>Z</v>
      </c>
      <c r="EA71" s="22" t="str">
        <f t="shared" si="73"/>
        <v>_x0002_</v>
      </c>
      <c r="EB71" s="22" t="str">
        <f t="shared" si="73"/>
        <v>_x0006_</v>
      </c>
      <c r="EC71" s="22" t="str">
        <f t="shared" si="73"/>
        <v/>
      </c>
      <c r="ED71" s="22" t="str">
        <f t="shared" si="74"/>
        <v/>
      </c>
      <c r="EE71" s="22" t="str">
        <f t="shared" si="31"/>
        <v>_x0001_</v>
      </c>
    </row>
    <row r="72" spans="1:135" x14ac:dyDescent="0.35">
      <c r="A72" s="54" t="str">
        <f t="shared" si="78"/>
        <v>45</v>
      </c>
      <c r="B72" s="54">
        <f t="shared" si="75"/>
        <v>69</v>
      </c>
      <c r="C72" s="70" t="str">
        <f t="shared" si="76"/>
        <v>Peer</v>
      </c>
      <c r="D72" s="70" t="str">
        <f t="shared" si="67"/>
        <v>50</v>
      </c>
      <c r="E72" s="70" t="str">
        <f t="shared" si="67"/>
        <v>65</v>
      </c>
      <c r="F72" s="70" t="str">
        <f t="shared" si="67"/>
        <v>65</v>
      </c>
      <c r="G72" s="70" t="str">
        <f t="shared" si="67"/>
        <v>72</v>
      </c>
      <c r="H72" s="70" t="str">
        <f t="shared" si="67"/>
        <v>20</v>
      </c>
      <c r="I72" s="70" t="str">
        <f t="shared" si="67"/>
        <v>A7</v>
      </c>
      <c r="J72" s="70" t="str">
        <f t="shared" si="67"/>
        <v>A7</v>
      </c>
      <c r="K72" s="70" t="str">
        <f t="shared" si="67"/>
        <v>A7</v>
      </c>
      <c r="L72" s="70" t="str">
        <f t="shared" si="67"/>
        <v>A7</v>
      </c>
      <c r="M72" s="70" t="str">
        <f t="shared" si="67"/>
        <v>A7</v>
      </c>
      <c r="N72" s="70" t="str">
        <f t="shared" si="68"/>
        <v>A7</v>
      </c>
      <c r="O72" s="70" t="str">
        <f t="shared" si="68"/>
        <v>A7</v>
      </c>
      <c r="P72" s="70" t="str">
        <f t="shared" si="68"/>
        <v>A7</v>
      </c>
      <c r="Q72" s="70" t="str">
        <f t="shared" si="68"/>
        <v>A7</v>
      </c>
      <c r="R72" s="70" t="str">
        <f t="shared" si="68"/>
        <v>A7</v>
      </c>
      <c r="S72" s="70" t="str">
        <f t="shared" si="68"/>
        <v>01</v>
      </c>
      <c r="T72" s="70" t="str">
        <f t="shared" si="68"/>
        <v>00</v>
      </c>
      <c r="U72" s="70" t="str">
        <f t="shared" si="68"/>
        <v>05</v>
      </c>
      <c r="V72" s="70" t="str">
        <f t="shared" si="68"/>
        <v>00</v>
      </c>
      <c r="W72" s="70" t="str">
        <f t="shared" si="68"/>
        <v>09</v>
      </c>
      <c r="X72" s="70" t="str">
        <f t="shared" si="69"/>
        <v>23</v>
      </c>
      <c r="Y72" s="70" t="str">
        <f t="shared" si="69"/>
        <v>23</v>
      </c>
      <c r="Z72" s="70" t="str">
        <f t="shared" si="69"/>
        <v>0F</v>
      </c>
      <c r="AA72" s="70" t="str">
        <f t="shared" si="69"/>
        <v>11</v>
      </c>
      <c r="AB72" s="70" t="str">
        <f t="shared" si="69"/>
        <v>04</v>
      </c>
      <c r="AC72" s="70" t="str">
        <f t="shared" si="69"/>
        <v>00</v>
      </c>
      <c r="AD72" s="70" t="str">
        <f t="shared" si="69"/>
        <v>A7</v>
      </c>
      <c r="AE72" s="70" t="str">
        <f t="shared" si="69"/>
        <v>00</v>
      </c>
      <c r="AF72" s="70" t="str">
        <f t="shared" si="69"/>
        <v>63</v>
      </c>
      <c r="AG72" s="12" t="str">
        <f t="shared" si="69"/>
        <v>08</v>
      </c>
      <c r="AH72" s="70" t="str">
        <f t="shared" si="70"/>
        <v>00</v>
      </c>
      <c r="AI72" s="70" t="str">
        <f t="shared" si="70"/>
        <v>00</v>
      </c>
      <c r="AJ72" s="70" t="str">
        <f t="shared" si="70"/>
        <v>00</v>
      </c>
      <c r="AK72" s="70" t="str">
        <f t="shared" si="70"/>
        <v>00</v>
      </c>
      <c r="AL72" s="70" t="str">
        <f t="shared" si="70"/>
        <v>00</v>
      </c>
      <c r="AM72" s="11" t="str">
        <f t="shared" si="70"/>
        <v>04</v>
      </c>
      <c r="AN72" s="11" t="str">
        <f t="shared" si="70"/>
        <v>01</v>
      </c>
      <c r="AO72" s="70" t="str">
        <f t="shared" si="70"/>
        <v>00</v>
      </c>
      <c r="AP72" s="70" t="str">
        <f t="shared" si="70"/>
        <v>0A</v>
      </c>
      <c r="AQ72" s="70" t="str">
        <f t="shared" si="70"/>
        <v>32</v>
      </c>
      <c r="AR72" s="70" t="str">
        <f t="shared" si="71"/>
        <v>46</v>
      </c>
      <c r="AS72" s="70" t="str">
        <f t="shared" si="71"/>
        <v>1E</v>
      </c>
      <c r="AT72" s="70" t="str">
        <f t="shared" si="71"/>
        <v>32</v>
      </c>
      <c r="AU72" s="70" t="str">
        <f t="shared" si="71"/>
        <v>0A</v>
      </c>
      <c r="AV72" s="70" t="str">
        <f t="shared" si="71"/>
        <v>5A</v>
      </c>
      <c r="AW72" s="70" t="str">
        <f t="shared" si="71"/>
        <v>8F</v>
      </c>
      <c r="AX72" s="70" t="str">
        <f t="shared" si="71"/>
        <v>3C</v>
      </c>
      <c r="AY72" s="70" t="str">
        <f t="shared" si="71"/>
        <v>1E</v>
      </c>
      <c r="AZ72" s="70" t="str">
        <f t="shared" si="71"/>
        <v>1E</v>
      </c>
      <c r="BA72" s="70" t="str">
        <f t="shared" si="71"/>
        <v>5A</v>
      </c>
      <c r="BB72" s="11" t="str">
        <f t="shared" si="72"/>
        <v>08</v>
      </c>
      <c r="BC72" s="70" t="str">
        <f t="shared" si="72"/>
        <v>00</v>
      </c>
      <c r="BD72" s="70" t="str">
        <f t="shared" si="72"/>
        <v>06</v>
      </c>
      <c r="BE72" s="70" t="str">
        <f t="shared" si="72"/>
        <v>00</v>
      </c>
      <c r="BF72" s="70" t="str">
        <f t="shared" si="72"/>
        <v>00</v>
      </c>
      <c r="BG72" s="70" t="str">
        <f t="shared" si="72"/>
        <v>01</v>
      </c>
      <c r="BH72" s="70" t="str">
        <f t="shared" si="72"/>
        <v>00</v>
      </c>
      <c r="BI72" s="70" t="str">
        <f t="shared" si="72"/>
        <v>00</v>
      </c>
      <c r="BJ72" s="70" t="str">
        <f t="shared" si="72"/>
        <v>00</v>
      </c>
      <c r="BK72" s="70" t="str">
        <f t="shared" si="72"/>
        <v>02</v>
      </c>
      <c r="BL72" s="11" t="str">
        <f t="shared" si="72"/>
        <v>06</v>
      </c>
      <c r="BM72" s="70" t="str">
        <f t="shared" si="72"/>
        <v>00</v>
      </c>
      <c r="BN72" s="70" t="str">
        <f t="shared" si="72"/>
        <v>00</v>
      </c>
      <c r="BO72" s="70" t="str">
        <f t="shared" si="72"/>
        <v>01</v>
      </c>
      <c r="BS72" s="54" t="str">
        <f t="shared" si="79"/>
        <v>Peer §§§§§§§§§§_x0001__x0005_	##_x000F__x0011__x0004_§c_x0008_</v>
      </c>
      <c r="BT72" s="22" t="str">
        <f t="shared" si="81"/>
        <v>P</v>
      </c>
      <c r="BU72" s="22" t="str">
        <f t="shared" si="81"/>
        <v>e</v>
      </c>
      <c r="BV72" s="22" t="str">
        <f t="shared" si="81"/>
        <v>e</v>
      </c>
      <c r="BW72" s="22" t="str">
        <f t="shared" si="81"/>
        <v>r</v>
      </c>
      <c r="BX72" s="22" t="str">
        <f t="shared" si="81"/>
        <v xml:space="preserve"> </v>
      </c>
      <c r="BY72" s="22" t="str">
        <f t="shared" si="81"/>
        <v>§</v>
      </c>
      <c r="BZ72" s="22" t="str">
        <f t="shared" si="81"/>
        <v>§</v>
      </c>
      <c r="CA72" s="22" t="str">
        <f t="shared" si="81"/>
        <v>§</v>
      </c>
      <c r="CB72" s="22" t="str">
        <f t="shared" si="81"/>
        <v>§</v>
      </c>
      <c r="CC72" s="22" t="str">
        <f t="shared" si="81"/>
        <v>§</v>
      </c>
      <c r="CD72" s="22" t="str">
        <f t="shared" si="81"/>
        <v>§</v>
      </c>
      <c r="CE72" s="22" t="str">
        <f t="shared" si="81"/>
        <v>§</v>
      </c>
      <c r="CF72" s="22" t="str">
        <f t="shared" si="81"/>
        <v>§</v>
      </c>
      <c r="CG72" s="22" t="str">
        <f t="shared" si="81"/>
        <v>§</v>
      </c>
      <c r="CH72" s="22" t="str">
        <f t="shared" si="81"/>
        <v>§</v>
      </c>
      <c r="CI72" s="22" t="str">
        <f t="shared" si="80"/>
        <v>_x0001_</v>
      </c>
      <c r="CJ72" s="22" t="str">
        <f t="shared" si="66"/>
        <v/>
      </c>
      <c r="CK72" s="22" t="str">
        <f t="shared" si="66"/>
        <v>_x0005_</v>
      </c>
      <c r="CL72" s="22" t="str">
        <f t="shared" si="66"/>
        <v/>
      </c>
      <c r="CM72" s="22" t="str">
        <f t="shared" si="66"/>
        <v xml:space="preserve">	</v>
      </c>
      <c r="CN72" s="22" t="str">
        <f t="shared" si="66"/>
        <v>#</v>
      </c>
      <c r="CO72" s="22" t="str">
        <f t="shared" si="66"/>
        <v>#</v>
      </c>
      <c r="CP72" s="22" t="str">
        <f t="shared" si="66"/>
        <v>_x000F_</v>
      </c>
      <c r="CQ72" s="22" t="str">
        <f t="shared" si="66"/>
        <v>_x0011_</v>
      </c>
      <c r="CR72" s="22" t="str">
        <f t="shared" si="66"/>
        <v>_x0004_</v>
      </c>
      <c r="CS72" s="22" t="str">
        <f t="shared" si="66"/>
        <v/>
      </c>
      <c r="CT72" s="22" t="str">
        <f t="shared" si="66"/>
        <v>§</v>
      </c>
      <c r="CU72" s="22" t="str">
        <f t="shared" si="66"/>
        <v/>
      </c>
      <c r="CV72" s="22" t="str">
        <f t="shared" si="64"/>
        <v>c</v>
      </c>
      <c r="CW72" s="22" t="str">
        <f t="shared" si="64"/>
        <v>_x0008_</v>
      </c>
      <c r="CX72" s="22" t="str">
        <f t="shared" si="64"/>
        <v/>
      </c>
      <c r="CY72" s="22" t="str">
        <f t="shared" si="64"/>
        <v/>
      </c>
      <c r="CZ72" s="22" t="str">
        <f t="shared" si="64"/>
        <v/>
      </c>
      <c r="DA72" s="22" t="str">
        <f t="shared" si="64"/>
        <v/>
      </c>
      <c r="DB72" s="22" t="str">
        <f t="shared" si="64"/>
        <v/>
      </c>
      <c r="DC72" s="22" t="str">
        <f t="shared" si="64"/>
        <v>_x0004_</v>
      </c>
      <c r="DD72" s="22" t="str">
        <f t="shared" si="64"/>
        <v>_x0001_</v>
      </c>
      <c r="DE72" s="22" t="str">
        <f t="shared" si="64"/>
        <v/>
      </c>
      <c r="DF72" s="22" t="str">
        <f t="shared" si="64"/>
        <v xml:space="preserve">
</v>
      </c>
      <c r="DG72" s="22" t="str">
        <f t="shared" si="64"/>
        <v>2</v>
      </c>
      <c r="DH72" s="22" t="str">
        <f t="shared" si="64"/>
        <v>F</v>
      </c>
      <c r="DI72" s="22" t="str">
        <f t="shared" si="64"/>
        <v>_x001E_</v>
      </c>
      <c r="DJ72" s="22" t="str">
        <f t="shared" si="64"/>
        <v>2</v>
      </c>
      <c r="DK72" s="22" t="str">
        <f t="shared" si="64"/>
        <v xml:space="preserve">
</v>
      </c>
      <c r="DL72" s="22" t="str">
        <f t="shared" si="77"/>
        <v>Z</v>
      </c>
      <c r="DM72" s="22" t="str">
        <f t="shared" si="77"/>
        <v></v>
      </c>
      <c r="DN72" s="22" t="str">
        <f t="shared" si="73"/>
        <v>&lt;</v>
      </c>
      <c r="DO72" s="22" t="str">
        <f t="shared" si="73"/>
        <v>_x001E_</v>
      </c>
      <c r="DP72" s="22" t="str">
        <f t="shared" si="73"/>
        <v>_x001E_</v>
      </c>
      <c r="DQ72" s="22" t="str">
        <f t="shared" si="73"/>
        <v>Z</v>
      </c>
      <c r="DR72" s="22" t="str">
        <f t="shared" si="73"/>
        <v>_x0008_</v>
      </c>
      <c r="DS72" s="22" t="str">
        <f t="shared" si="73"/>
        <v/>
      </c>
      <c r="DT72" s="22" t="str">
        <f t="shared" si="73"/>
        <v>_x0006_</v>
      </c>
      <c r="DU72" s="22" t="str">
        <f t="shared" si="73"/>
        <v/>
      </c>
      <c r="DV72" s="22" t="str">
        <f t="shared" si="73"/>
        <v/>
      </c>
      <c r="DW72" s="22" t="str">
        <f t="shared" si="73"/>
        <v>_x0001_</v>
      </c>
      <c r="DX72" s="22" t="str">
        <f t="shared" si="73"/>
        <v/>
      </c>
      <c r="DY72" s="22" t="str">
        <f t="shared" si="73"/>
        <v/>
      </c>
      <c r="DZ72" s="22" t="str">
        <f t="shared" si="73"/>
        <v/>
      </c>
      <c r="EA72" s="22" t="str">
        <f t="shared" si="73"/>
        <v>_x0002_</v>
      </c>
      <c r="EB72" s="22" t="str">
        <f t="shared" si="73"/>
        <v>_x0006_</v>
      </c>
      <c r="EC72" s="22" t="str">
        <f t="shared" si="73"/>
        <v/>
      </c>
      <c r="ED72" s="22" t="str">
        <f t="shared" si="74"/>
        <v/>
      </c>
      <c r="EE72" s="22" t="str">
        <f t="shared" si="31"/>
        <v>_x0001_</v>
      </c>
    </row>
    <row r="73" spans="1:135" x14ac:dyDescent="0.35">
      <c r="A73" s="54" t="str">
        <f t="shared" si="78"/>
        <v>46</v>
      </c>
      <c r="B73" s="54">
        <f t="shared" si="75"/>
        <v>70</v>
      </c>
      <c r="C73" s="70" t="str">
        <f t="shared" si="76"/>
        <v>Count</v>
      </c>
      <c r="D73" s="70" t="str">
        <f t="shared" ref="D73:M84" si="82">MID($C$2,3*($B$2*(ROW(D73)-ROW(D$3)+ROW(D$1)-1)+(COLUMN(D73)-COLUMN($D73)+COLUMN($A73)-1))+1,2)</f>
        <v>43</v>
      </c>
      <c r="E73" s="70" t="str">
        <f t="shared" si="82"/>
        <v>6F</v>
      </c>
      <c r="F73" s="70" t="str">
        <f t="shared" si="82"/>
        <v>75</v>
      </c>
      <c r="G73" s="70" t="str">
        <f t="shared" si="82"/>
        <v>6E</v>
      </c>
      <c r="H73" s="70" t="str">
        <f t="shared" si="82"/>
        <v>74</v>
      </c>
      <c r="I73" s="70" t="str">
        <f t="shared" si="82"/>
        <v>20</v>
      </c>
      <c r="J73" s="70" t="str">
        <f t="shared" si="82"/>
        <v>A7</v>
      </c>
      <c r="K73" s="70" t="str">
        <f t="shared" si="82"/>
        <v>A7</v>
      </c>
      <c r="L73" s="70" t="str">
        <f t="shared" si="82"/>
        <v>A7</v>
      </c>
      <c r="M73" s="70" t="str">
        <f t="shared" si="82"/>
        <v>A7</v>
      </c>
      <c r="N73" s="70" t="str">
        <f t="shared" ref="N73:W84" si="83">MID($C$2,3*($B$2*(ROW(N73)-ROW(N$3)+ROW(N$1)-1)+(COLUMN(N73)-COLUMN($D73)+COLUMN($A73)-1))+1,2)</f>
        <v>A7</v>
      </c>
      <c r="O73" s="70" t="str">
        <f t="shared" si="83"/>
        <v>A7</v>
      </c>
      <c r="P73" s="70" t="str">
        <f t="shared" si="83"/>
        <v>A7</v>
      </c>
      <c r="Q73" s="70" t="str">
        <f t="shared" si="83"/>
        <v>A7</v>
      </c>
      <c r="R73" s="70" t="str">
        <f t="shared" si="83"/>
        <v>A7</v>
      </c>
      <c r="S73" s="70" t="str">
        <f t="shared" si="83"/>
        <v>01</v>
      </c>
      <c r="T73" s="70" t="str">
        <f t="shared" si="83"/>
        <v>00</v>
      </c>
      <c r="U73" s="70" t="str">
        <f t="shared" si="83"/>
        <v>05</v>
      </c>
      <c r="V73" s="70" t="str">
        <f t="shared" si="83"/>
        <v>00</v>
      </c>
      <c r="W73" s="70" t="str">
        <f t="shared" si="83"/>
        <v>09</v>
      </c>
      <c r="X73" s="70" t="str">
        <f t="shared" ref="X73:AG84" si="84">MID($C$2,3*($B$2*(ROW(X73)-ROW(X$3)+ROW(X$1)-1)+(COLUMN(X73)-COLUMN($D73)+COLUMN($A73)-1))+1,2)</f>
        <v>23</v>
      </c>
      <c r="Y73" s="70" t="str">
        <f t="shared" si="84"/>
        <v>23</v>
      </c>
      <c r="Z73" s="70" t="str">
        <f t="shared" si="84"/>
        <v>0F</v>
      </c>
      <c r="AA73" s="70" t="str">
        <f t="shared" si="84"/>
        <v>11</v>
      </c>
      <c r="AB73" s="70" t="str">
        <f t="shared" si="84"/>
        <v>04</v>
      </c>
      <c r="AC73" s="70" t="str">
        <f t="shared" si="84"/>
        <v>00</v>
      </c>
      <c r="AD73" s="70" t="str">
        <f t="shared" si="84"/>
        <v>A7</v>
      </c>
      <c r="AE73" s="70" t="str">
        <f t="shared" si="84"/>
        <v>00</v>
      </c>
      <c r="AF73" s="70" t="str">
        <f t="shared" si="84"/>
        <v>63</v>
      </c>
      <c r="AG73" s="12" t="str">
        <f t="shared" si="84"/>
        <v>08</v>
      </c>
      <c r="AH73" s="70" t="str">
        <f t="shared" ref="AH73:AQ84" si="85">MID($C$2,3*($B$2*(ROW(AH73)-ROW(AH$3)+ROW(AH$1)-1)+(COLUMN(AH73)-COLUMN($D73)+COLUMN($A73)-1))+1,2)</f>
        <v>00</v>
      </c>
      <c r="AI73" s="70" t="str">
        <f t="shared" si="85"/>
        <v>00</v>
      </c>
      <c r="AJ73" s="70" t="str">
        <f t="shared" si="85"/>
        <v>00</v>
      </c>
      <c r="AK73" s="70" t="str">
        <f t="shared" si="85"/>
        <v>00</v>
      </c>
      <c r="AL73" s="70" t="str">
        <f t="shared" si="85"/>
        <v>00</v>
      </c>
      <c r="AM73" s="11" t="str">
        <f t="shared" si="85"/>
        <v>04</v>
      </c>
      <c r="AN73" s="11" t="str">
        <f t="shared" si="85"/>
        <v>01</v>
      </c>
      <c r="AO73" s="70" t="str">
        <f t="shared" si="85"/>
        <v>00</v>
      </c>
      <c r="AP73" s="70" t="str">
        <f t="shared" si="85"/>
        <v>0A</v>
      </c>
      <c r="AQ73" s="70" t="str">
        <f t="shared" si="85"/>
        <v>32</v>
      </c>
      <c r="AR73" s="70" t="str">
        <f t="shared" ref="AR73:BA84" si="86">MID($C$2,3*($B$2*(ROW(AR73)-ROW(AR$3)+ROW(AR$1)-1)+(COLUMN(AR73)-COLUMN($D73)+COLUMN($A73)-1))+1,2)</f>
        <v>46</v>
      </c>
      <c r="AS73" s="70" t="str">
        <f t="shared" si="86"/>
        <v>1E</v>
      </c>
      <c r="AT73" s="70" t="str">
        <f t="shared" si="86"/>
        <v>32</v>
      </c>
      <c r="AU73" s="70" t="str">
        <f t="shared" si="86"/>
        <v>0A</v>
      </c>
      <c r="AV73" s="70" t="str">
        <f t="shared" si="86"/>
        <v>5A</v>
      </c>
      <c r="AW73" s="70" t="str">
        <f t="shared" si="86"/>
        <v>90</v>
      </c>
      <c r="AX73" s="70" t="str">
        <f t="shared" si="86"/>
        <v>3C</v>
      </c>
      <c r="AY73" s="70" t="str">
        <f t="shared" si="86"/>
        <v>1E</v>
      </c>
      <c r="AZ73" s="70" t="str">
        <f t="shared" si="86"/>
        <v>1E</v>
      </c>
      <c r="BA73" s="70" t="str">
        <f t="shared" si="86"/>
        <v>5A</v>
      </c>
      <c r="BB73" s="11" t="str">
        <f t="shared" ref="BB73:BO84" si="87">MID($C$2,3*($B$2*(ROW(BB73)-ROW(BB$3)+ROW(BB$1)-1)+(COLUMN(BB73)-COLUMN($D73)+COLUMN($A73)-1))+1,2)</f>
        <v>08</v>
      </c>
      <c r="BC73" s="70" t="str">
        <f t="shared" si="87"/>
        <v>00</v>
      </c>
      <c r="BD73" s="70" t="str">
        <f t="shared" si="87"/>
        <v>06</v>
      </c>
      <c r="BE73" s="70" t="str">
        <f t="shared" si="87"/>
        <v>00</v>
      </c>
      <c r="BF73" s="70" t="str">
        <f t="shared" si="87"/>
        <v>00</v>
      </c>
      <c r="BG73" s="70" t="str">
        <f t="shared" si="87"/>
        <v>05</v>
      </c>
      <c r="BH73" s="70" t="str">
        <f t="shared" si="87"/>
        <v>00</v>
      </c>
      <c r="BI73" s="70" t="str">
        <f t="shared" si="87"/>
        <v>00</v>
      </c>
      <c r="BJ73" s="70" t="str">
        <f t="shared" si="87"/>
        <v>00</v>
      </c>
      <c r="BK73" s="70" t="str">
        <f t="shared" si="87"/>
        <v>02</v>
      </c>
      <c r="BL73" s="11" t="str">
        <f t="shared" si="87"/>
        <v>06</v>
      </c>
      <c r="BM73" s="70" t="str">
        <f t="shared" si="87"/>
        <v>00</v>
      </c>
      <c r="BN73" s="70" t="str">
        <f t="shared" si="87"/>
        <v>00</v>
      </c>
      <c r="BO73" s="70" t="str">
        <f t="shared" si="87"/>
        <v>01</v>
      </c>
      <c r="BS73" s="54" t="str">
        <f t="shared" si="79"/>
        <v>Count §§§§§§§§§_x0001__x0005_	##_x000F__x0011__x0004_§c_x0008_</v>
      </c>
      <c r="BT73" s="22" t="str">
        <f t="shared" si="81"/>
        <v>C</v>
      </c>
      <c r="BU73" s="22" t="str">
        <f t="shared" si="81"/>
        <v>o</v>
      </c>
      <c r="BV73" s="22" t="str">
        <f t="shared" si="81"/>
        <v>u</v>
      </c>
      <c r="BW73" s="22" t="str">
        <f t="shared" si="81"/>
        <v>n</v>
      </c>
      <c r="BX73" s="22" t="str">
        <f t="shared" si="81"/>
        <v>t</v>
      </c>
      <c r="BY73" s="22" t="str">
        <f t="shared" si="81"/>
        <v xml:space="preserve"> </v>
      </c>
      <c r="BZ73" s="22" t="str">
        <f t="shared" si="81"/>
        <v>§</v>
      </c>
      <c r="CA73" s="22" t="str">
        <f t="shared" si="81"/>
        <v>§</v>
      </c>
      <c r="CB73" s="22" t="str">
        <f t="shared" si="81"/>
        <v>§</v>
      </c>
      <c r="CC73" s="22" t="str">
        <f t="shared" si="81"/>
        <v>§</v>
      </c>
      <c r="CD73" s="22" t="str">
        <f t="shared" si="81"/>
        <v>§</v>
      </c>
      <c r="CE73" s="22" t="str">
        <f t="shared" si="81"/>
        <v>§</v>
      </c>
      <c r="CF73" s="22" t="str">
        <f t="shared" si="81"/>
        <v>§</v>
      </c>
      <c r="CG73" s="22" t="str">
        <f t="shared" si="81"/>
        <v>§</v>
      </c>
      <c r="CH73" s="22" t="str">
        <f t="shared" si="81"/>
        <v>§</v>
      </c>
      <c r="CI73" s="22" t="str">
        <f t="shared" si="80"/>
        <v>_x0001_</v>
      </c>
      <c r="CJ73" s="22" t="str">
        <f t="shared" si="66"/>
        <v/>
      </c>
      <c r="CK73" s="22" t="str">
        <f t="shared" si="66"/>
        <v>_x0005_</v>
      </c>
      <c r="CL73" s="22" t="str">
        <f t="shared" si="66"/>
        <v/>
      </c>
      <c r="CM73" s="22" t="str">
        <f t="shared" si="66"/>
        <v xml:space="preserve">	</v>
      </c>
      <c r="CN73" s="22" t="str">
        <f t="shared" si="66"/>
        <v>#</v>
      </c>
      <c r="CO73" s="22" t="str">
        <f t="shared" si="66"/>
        <v>#</v>
      </c>
      <c r="CP73" s="22" t="str">
        <f t="shared" si="66"/>
        <v>_x000F_</v>
      </c>
      <c r="CQ73" s="22" t="str">
        <f t="shared" si="66"/>
        <v>_x0011_</v>
      </c>
      <c r="CR73" s="22" t="str">
        <f t="shared" si="66"/>
        <v>_x0004_</v>
      </c>
      <c r="CS73" s="22" t="str">
        <f t="shared" si="66"/>
        <v/>
      </c>
      <c r="CT73" s="22" t="str">
        <f t="shared" si="66"/>
        <v>§</v>
      </c>
      <c r="CU73" s="22" t="str">
        <f t="shared" si="66"/>
        <v/>
      </c>
      <c r="CV73" s="22" t="str">
        <f t="shared" si="64"/>
        <v>c</v>
      </c>
      <c r="CW73" s="22" t="str">
        <f t="shared" si="64"/>
        <v>_x0008_</v>
      </c>
      <c r="CX73" s="22" t="str">
        <f t="shared" si="64"/>
        <v/>
      </c>
      <c r="CY73" s="22" t="str">
        <f t="shared" si="64"/>
        <v/>
      </c>
      <c r="CZ73" s="22" t="str">
        <f t="shared" si="64"/>
        <v/>
      </c>
      <c r="DA73" s="22" t="str">
        <f t="shared" si="64"/>
        <v/>
      </c>
      <c r="DB73" s="22" t="str">
        <f t="shared" si="64"/>
        <v/>
      </c>
      <c r="DC73" s="22" t="str">
        <f t="shared" si="64"/>
        <v>_x0004_</v>
      </c>
      <c r="DD73" s="22" t="str">
        <f t="shared" si="64"/>
        <v>_x0001_</v>
      </c>
      <c r="DE73" s="22" t="str">
        <f t="shared" si="64"/>
        <v/>
      </c>
      <c r="DF73" s="22" t="str">
        <f t="shared" si="64"/>
        <v xml:space="preserve">
</v>
      </c>
      <c r="DG73" s="22" t="str">
        <f t="shared" si="64"/>
        <v>2</v>
      </c>
      <c r="DH73" s="22" t="str">
        <f t="shared" si="64"/>
        <v>F</v>
      </c>
      <c r="DI73" s="22" t="str">
        <f t="shared" si="64"/>
        <v>_x001E_</v>
      </c>
      <c r="DJ73" s="22" t="str">
        <f t="shared" si="64"/>
        <v>2</v>
      </c>
      <c r="DK73" s="22" t="str">
        <f t="shared" si="64"/>
        <v xml:space="preserve">
</v>
      </c>
      <c r="DL73" s="22" t="str">
        <f t="shared" si="77"/>
        <v>Z</v>
      </c>
      <c r="DM73" s="22" t="str">
        <f t="shared" si="77"/>
        <v></v>
      </c>
      <c r="DN73" s="22" t="str">
        <f t="shared" si="73"/>
        <v>&lt;</v>
      </c>
      <c r="DO73" s="22" t="str">
        <f t="shared" si="73"/>
        <v>_x001E_</v>
      </c>
      <c r="DP73" s="22" t="str">
        <f t="shared" si="73"/>
        <v>_x001E_</v>
      </c>
      <c r="DQ73" s="22" t="str">
        <f t="shared" si="73"/>
        <v>Z</v>
      </c>
      <c r="DR73" s="22" t="str">
        <f t="shared" si="73"/>
        <v>_x0008_</v>
      </c>
      <c r="DS73" s="22" t="str">
        <f t="shared" si="73"/>
        <v/>
      </c>
      <c r="DT73" s="22" t="str">
        <f t="shared" si="73"/>
        <v>_x0006_</v>
      </c>
      <c r="DU73" s="22" t="str">
        <f t="shared" si="73"/>
        <v/>
      </c>
      <c r="DV73" s="22" t="str">
        <f t="shared" si="73"/>
        <v/>
      </c>
      <c r="DW73" s="22" t="str">
        <f t="shared" si="73"/>
        <v>_x0005_</v>
      </c>
      <c r="DX73" s="22" t="str">
        <f t="shared" si="73"/>
        <v/>
      </c>
      <c r="DY73" s="22" t="str">
        <f t="shared" si="73"/>
        <v/>
      </c>
      <c r="DZ73" s="22" t="str">
        <f t="shared" si="73"/>
        <v/>
      </c>
      <c r="EA73" s="22" t="str">
        <f t="shared" si="73"/>
        <v>_x0002_</v>
      </c>
      <c r="EB73" s="22" t="str">
        <f t="shared" si="73"/>
        <v>_x0006_</v>
      </c>
      <c r="EC73" s="22" t="str">
        <f t="shared" si="73"/>
        <v/>
      </c>
      <c r="ED73" s="22" t="str">
        <f t="shared" si="74"/>
        <v/>
      </c>
      <c r="EE73" s="22" t="str">
        <f t="shared" si="31"/>
        <v>_x0001_</v>
      </c>
    </row>
    <row r="74" spans="1:135" x14ac:dyDescent="0.35">
      <c r="A74" s="54" t="str">
        <f t="shared" si="78"/>
        <v>47</v>
      </c>
      <c r="B74" s="54">
        <f t="shared" si="75"/>
        <v>71</v>
      </c>
      <c r="C74" s="70" t="str">
        <f t="shared" si="76"/>
        <v>Earl</v>
      </c>
      <c r="D74" s="70" t="str">
        <f t="shared" si="82"/>
        <v>45</v>
      </c>
      <c r="E74" s="70" t="str">
        <f t="shared" si="82"/>
        <v>61</v>
      </c>
      <c r="F74" s="70" t="str">
        <f t="shared" si="82"/>
        <v>72</v>
      </c>
      <c r="G74" s="70" t="str">
        <f t="shared" si="82"/>
        <v>6C</v>
      </c>
      <c r="H74" s="70" t="str">
        <f t="shared" si="82"/>
        <v>20</v>
      </c>
      <c r="I74" s="70" t="str">
        <f t="shared" si="82"/>
        <v>A7</v>
      </c>
      <c r="J74" s="70" t="str">
        <f t="shared" si="82"/>
        <v>A7</v>
      </c>
      <c r="K74" s="70" t="str">
        <f t="shared" si="82"/>
        <v>A7</v>
      </c>
      <c r="L74" s="70" t="str">
        <f t="shared" si="82"/>
        <v>A7</v>
      </c>
      <c r="M74" s="70" t="str">
        <f t="shared" si="82"/>
        <v>A7</v>
      </c>
      <c r="N74" s="70" t="str">
        <f t="shared" si="83"/>
        <v>A7</v>
      </c>
      <c r="O74" s="70" t="str">
        <f t="shared" si="83"/>
        <v>A7</v>
      </c>
      <c r="P74" s="70" t="str">
        <f t="shared" si="83"/>
        <v>A7</v>
      </c>
      <c r="Q74" s="70" t="str">
        <f t="shared" si="83"/>
        <v>A7</v>
      </c>
      <c r="R74" s="70" t="str">
        <f t="shared" si="83"/>
        <v>A7</v>
      </c>
      <c r="S74" s="70" t="str">
        <f t="shared" si="83"/>
        <v>01</v>
      </c>
      <c r="T74" s="70" t="str">
        <f t="shared" si="83"/>
        <v>00</v>
      </c>
      <c r="U74" s="70" t="str">
        <f t="shared" si="83"/>
        <v>05</v>
      </c>
      <c r="V74" s="70" t="str">
        <f t="shared" si="83"/>
        <v>00</v>
      </c>
      <c r="W74" s="70" t="str">
        <f t="shared" si="83"/>
        <v>0C</v>
      </c>
      <c r="X74" s="70" t="str">
        <f t="shared" si="84"/>
        <v>23</v>
      </c>
      <c r="Y74" s="70" t="str">
        <f t="shared" si="84"/>
        <v>23</v>
      </c>
      <c r="Z74" s="70" t="str">
        <f t="shared" si="84"/>
        <v>0F</v>
      </c>
      <c r="AA74" s="70" t="str">
        <f t="shared" si="84"/>
        <v>11</v>
      </c>
      <c r="AB74" s="70" t="str">
        <f t="shared" si="84"/>
        <v>04</v>
      </c>
      <c r="AC74" s="70" t="str">
        <f t="shared" si="84"/>
        <v>00</v>
      </c>
      <c r="AD74" s="70" t="str">
        <f t="shared" si="84"/>
        <v>A7</v>
      </c>
      <c r="AE74" s="70" t="str">
        <f t="shared" si="84"/>
        <v>00</v>
      </c>
      <c r="AF74" s="70" t="str">
        <f t="shared" si="84"/>
        <v>63</v>
      </c>
      <c r="AG74" s="12" t="str">
        <f t="shared" si="84"/>
        <v>08</v>
      </c>
      <c r="AH74" s="70" t="str">
        <f t="shared" si="85"/>
        <v>00</v>
      </c>
      <c r="AI74" s="70" t="str">
        <f t="shared" si="85"/>
        <v>00</v>
      </c>
      <c r="AJ74" s="70" t="str">
        <f t="shared" si="85"/>
        <v>00</v>
      </c>
      <c r="AK74" s="70" t="str">
        <f t="shared" si="85"/>
        <v>00</v>
      </c>
      <c r="AL74" s="70" t="str">
        <f t="shared" si="85"/>
        <v>00</v>
      </c>
      <c r="AM74" s="11" t="str">
        <f t="shared" si="85"/>
        <v>04</v>
      </c>
      <c r="AN74" s="11" t="str">
        <f t="shared" si="85"/>
        <v>01</v>
      </c>
      <c r="AO74" s="70" t="str">
        <f t="shared" si="85"/>
        <v>00</v>
      </c>
      <c r="AP74" s="70" t="str">
        <f t="shared" si="85"/>
        <v>0A</v>
      </c>
      <c r="AQ74" s="70" t="str">
        <f t="shared" si="85"/>
        <v>32</v>
      </c>
      <c r="AR74" s="70" t="str">
        <f t="shared" si="86"/>
        <v>46</v>
      </c>
      <c r="AS74" s="70" t="str">
        <f t="shared" si="86"/>
        <v>1E</v>
      </c>
      <c r="AT74" s="70" t="str">
        <f t="shared" si="86"/>
        <v>32</v>
      </c>
      <c r="AU74" s="70" t="str">
        <f t="shared" si="86"/>
        <v>0A</v>
      </c>
      <c r="AV74" s="70" t="str">
        <f t="shared" si="86"/>
        <v>5A</v>
      </c>
      <c r="AW74" s="70" t="str">
        <f t="shared" si="86"/>
        <v>91</v>
      </c>
      <c r="AX74" s="70" t="str">
        <f t="shared" si="86"/>
        <v>3C</v>
      </c>
      <c r="AY74" s="70" t="str">
        <f t="shared" si="86"/>
        <v>1E</v>
      </c>
      <c r="AZ74" s="70" t="str">
        <f t="shared" si="86"/>
        <v>1E</v>
      </c>
      <c r="BA74" s="70" t="str">
        <f t="shared" si="86"/>
        <v>5A</v>
      </c>
      <c r="BB74" s="11" t="str">
        <f t="shared" si="87"/>
        <v>08</v>
      </c>
      <c r="BC74" s="70" t="str">
        <f t="shared" si="87"/>
        <v>00</v>
      </c>
      <c r="BD74" s="70" t="str">
        <f t="shared" si="87"/>
        <v>06</v>
      </c>
      <c r="BE74" s="70" t="str">
        <f t="shared" si="87"/>
        <v>00</v>
      </c>
      <c r="BF74" s="70" t="str">
        <f t="shared" si="87"/>
        <v>00</v>
      </c>
      <c r="BG74" s="70" t="str">
        <f t="shared" si="87"/>
        <v>1D</v>
      </c>
      <c r="BH74" s="70" t="str">
        <f t="shared" si="87"/>
        <v>00</v>
      </c>
      <c r="BI74" s="70" t="str">
        <f t="shared" si="87"/>
        <v>00</v>
      </c>
      <c r="BJ74" s="70" t="str">
        <f t="shared" si="87"/>
        <v>00</v>
      </c>
      <c r="BK74" s="70" t="str">
        <f t="shared" si="87"/>
        <v>02</v>
      </c>
      <c r="BL74" s="11" t="str">
        <f t="shared" si="87"/>
        <v>06</v>
      </c>
      <c r="BM74" s="70" t="str">
        <f t="shared" si="87"/>
        <v>00</v>
      </c>
      <c r="BN74" s="70" t="str">
        <f t="shared" si="87"/>
        <v>00</v>
      </c>
      <c r="BO74" s="70" t="str">
        <f t="shared" si="87"/>
        <v>01</v>
      </c>
      <c r="BS74" s="54" t="str">
        <f t="shared" si="79"/>
        <v>Earl §§§§§§§§§§_x0001__x0005__x000C_##_x000F__x0011__x0004_§c_x0008_</v>
      </c>
      <c r="BT74" s="22" t="str">
        <f t="shared" si="81"/>
        <v>E</v>
      </c>
      <c r="BU74" s="22" t="str">
        <f t="shared" si="81"/>
        <v>a</v>
      </c>
      <c r="BV74" s="22" t="str">
        <f t="shared" si="81"/>
        <v>r</v>
      </c>
      <c r="BW74" s="22" t="str">
        <f t="shared" si="81"/>
        <v>l</v>
      </c>
      <c r="BX74" s="22" t="str">
        <f t="shared" si="81"/>
        <v xml:space="preserve"> </v>
      </c>
      <c r="BY74" s="22" t="str">
        <f t="shared" si="81"/>
        <v>§</v>
      </c>
      <c r="BZ74" s="22" t="str">
        <f t="shared" si="81"/>
        <v>§</v>
      </c>
      <c r="CA74" s="22" t="str">
        <f t="shared" si="81"/>
        <v>§</v>
      </c>
      <c r="CB74" s="22" t="str">
        <f t="shared" si="81"/>
        <v>§</v>
      </c>
      <c r="CC74" s="22" t="str">
        <f t="shared" si="81"/>
        <v>§</v>
      </c>
      <c r="CD74" s="22" t="str">
        <f t="shared" si="81"/>
        <v>§</v>
      </c>
      <c r="CE74" s="22" t="str">
        <f t="shared" si="81"/>
        <v>§</v>
      </c>
      <c r="CF74" s="22" t="str">
        <f t="shared" si="81"/>
        <v>§</v>
      </c>
      <c r="CG74" s="22" t="str">
        <f t="shared" si="81"/>
        <v>§</v>
      </c>
      <c r="CH74" s="22" t="str">
        <f t="shared" si="81"/>
        <v>§</v>
      </c>
      <c r="CI74" s="22" t="str">
        <f t="shared" si="80"/>
        <v>_x0001_</v>
      </c>
      <c r="CJ74" s="22" t="str">
        <f t="shared" si="66"/>
        <v/>
      </c>
      <c r="CK74" s="22" t="str">
        <f t="shared" si="66"/>
        <v>_x0005_</v>
      </c>
      <c r="CL74" s="22" t="str">
        <f t="shared" si="66"/>
        <v/>
      </c>
      <c r="CM74" s="22" t="str">
        <f t="shared" si="66"/>
        <v>_x000C_</v>
      </c>
      <c r="CN74" s="22" t="str">
        <f t="shared" si="66"/>
        <v>#</v>
      </c>
      <c r="CO74" s="22" t="str">
        <f t="shared" si="66"/>
        <v>#</v>
      </c>
      <c r="CP74" s="22" t="str">
        <f t="shared" si="66"/>
        <v>_x000F_</v>
      </c>
      <c r="CQ74" s="22" t="str">
        <f t="shared" si="66"/>
        <v>_x0011_</v>
      </c>
      <c r="CR74" s="22" t="str">
        <f t="shared" si="66"/>
        <v>_x0004_</v>
      </c>
      <c r="CS74" s="22" t="str">
        <f t="shared" si="66"/>
        <v/>
      </c>
      <c r="CT74" s="22" t="str">
        <f t="shared" si="66"/>
        <v>§</v>
      </c>
      <c r="CU74" s="22" t="str">
        <f t="shared" si="66"/>
        <v/>
      </c>
      <c r="CV74" s="22" t="str">
        <f t="shared" si="64"/>
        <v>c</v>
      </c>
      <c r="CW74" s="22" t="str">
        <f t="shared" si="64"/>
        <v>_x0008_</v>
      </c>
      <c r="CX74" s="22" t="str">
        <f t="shared" si="64"/>
        <v/>
      </c>
      <c r="CY74" s="22" t="str">
        <f t="shared" si="64"/>
        <v/>
      </c>
      <c r="CZ74" s="22" t="str">
        <f t="shared" si="64"/>
        <v/>
      </c>
      <c r="DA74" s="22" t="str">
        <f t="shared" si="64"/>
        <v/>
      </c>
      <c r="DB74" s="22" t="str">
        <f t="shared" si="64"/>
        <v/>
      </c>
      <c r="DC74" s="22" t="str">
        <f t="shared" si="64"/>
        <v>_x0004_</v>
      </c>
      <c r="DD74" s="22" t="str">
        <f t="shared" si="64"/>
        <v>_x0001_</v>
      </c>
      <c r="DE74" s="22" t="str">
        <f t="shared" si="64"/>
        <v/>
      </c>
      <c r="DF74" s="22" t="str">
        <f t="shared" si="64"/>
        <v xml:space="preserve">
</v>
      </c>
      <c r="DG74" s="22" t="str">
        <f t="shared" si="64"/>
        <v>2</v>
      </c>
      <c r="DH74" s="22" t="str">
        <f t="shared" si="64"/>
        <v>F</v>
      </c>
      <c r="DI74" s="22" t="str">
        <f t="shared" si="64"/>
        <v>_x001E_</v>
      </c>
      <c r="DJ74" s="22" t="str">
        <f t="shared" si="64"/>
        <v>2</v>
      </c>
      <c r="DK74" s="22" t="str">
        <f t="shared" si="64"/>
        <v xml:space="preserve">
</v>
      </c>
      <c r="DL74" s="22" t="str">
        <f t="shared" si="77"/>
        <v>Z</v>
      </c>
      <c r="DM74" s="22" t="str">
        <f t="shared" si="77"/>
        <v>‘</v>
      </c>
      <c r="DN74" s="22" t="str">
        <f t="shared" si="73"/>
        <v>&lt;</v>
      </c>
      <c r="DO74" s="22" t="str">
        <f t="shared" si="73"/>
        <v>_x001E_</v>
      </c>
      <c r="DP74" s="22" t="str">
        <f t="shared" si="73"/>
        <v>_x001E_</v>
      </c>
      <c r="DQ74" s="22" t="str">
        <f t="shared" si="73"/>
        <v>Z</v>
      </c>
      <c r="DR74" s="22" t="str">
        <f t="shared" si="73"/>
        <v>_x0008_</v>
      </c>
      <c r="DS74" s="22" t="str">
        <f t="shared" si="73"/>
        <v/>
      </c>
      <c r="DT74" s="22" t="str">
        <f t="shared" si="73"/>
        <v>_x0006_</v>
      </c>
      <c r="DU74" s="22" t="str">
        <f t="shared" si="73"/>
        <v/>
      </c>
      <c r="DV74" s="22" t="str">
        <f t="shared" si="73"/>
        <v/>
      </c>
      <c r="DW74" s="22" t="str">
        <f t="shared" si="73"/>
        <v>_x001D_</v>
      </c>
      <c r="DX74" s="22" t="str">
        <f t="shared" si="73"/>
        <v/>
      </c>
      <c r="DY74" s="22" t="str">
        <f t="shared" si="73"/>
        <v/>
      </c>
      <c r="DZ74" s="22" t="str">
        <f t="shared" si="73"/>
        <v/>
      </c>
      <c r="EA74" s="22" t="str">
        <f t="shared" si="73"/>
        <v>_x0002_</v>
      </c>
      <c r="EB74" s="22" t="str">
        <f t="shared" si="73"/>
        <v>_x0006_</v>
      </c>
      <c r="EC74" s="22" t="str">
        <f t="shared" si="73"/>
        <v/>
      </c>
      <c r="ED74" s="22" t="str">
        <f t="shared" si="74"/>
        <v/>
      </c>
      <c r="EE74" s="22" t="str">
        <f t="shared" si="31"/>
        <v>_x0001_</v>
      </c>
    </row>
    <row r="75" spans="1:135" x14ac:dyDescent="0.35">
      <c r="A75" s="54" t="str">
        <f t="shared" si="78"/>
        <v>48</v>
      </c>
      <c r="B75" s="54">
        <f t="shared" si="75"/>
        <v>72</v>
      </c>
      <c r="C75" s="70" t="str">
        <f t="shared" si="76"/>
        <v>Rain Witch</v>
      </c>
      <c r="D75" s="70" t="str">
        <f t="shared" si="82"/>
        <v>52</v>
      </c>
      <c r="E75" s="70" t="str">
        <f t="shared" si="82"/>
        <v>61</v>
      </c>
      <c r="F75" s="70" t="str">
        <f t="shared" si="82"/>
        <v>69</v>
      </c>
      <c r="G75" s="70" t="str">
        <f t="shared" si="82"/>
        <v>6E</v>
      </c>
      <c r="H75" s="70" t="str">
        <f t="shared" si="82"/>
        <v>20</v>
      </c>
      <c r="I75" s="70" t="str">
        <f t="shared" si="82"/>
        <v>57</v>
      </c>
      <c r="J75" s="70" t="str">
        <f t="shared" si="82"/>
        <v>69</v>
      </c>
      <c r="K75" s="70" t="str">
        <f t="shared" si="82"/>
        <v>74</v>
      </c>
      <c r="L75" s="70" t="str">
        <f t="shared" si="82"/>
        <v>63</v>
      </c>
      <c r="M75" s="70" t="str">
        <f t="shared" si="82"/>
        <v>68</v>
      </c>
      <c r="N75" s="70" t="str">
        <f t="shared" si="83"/>
        <v>20</v>
      </c>
      <c r="O75" s="70" t="str">
        <f t="shared" si="83"/>
        <v>A7</v>
      </c>
      <c r="P75" s="70" t="str">
        <f t="shared" si="83"/>
        <v>A7</v>
      </c>
      <c r="Q75" s="70" t="str">
        <f t="shared" si="83"/>
        <v>A7</v>
      </c>
      <c r="R75" s="70" t="str">
        <f t="shared" si="83"/>
        <v>A7</v>
      </c>
      <c r="S75" s="70" t="str">
        <f t="shared" si="83"/>
        <v>01</v>
      </c>
      <c r="T75" s="70" t="str">
        <f t="shared" si="83"/>
        <v>01</v>
      </c>
      <c r="U75" s="70" t="str">
        <f t="shared" si="83"/>
        <v>0C</v>
      </c>
      <c r="V75" s="70" t="str">
        <f t="shared" si="83"/>
        <v>00</v>
      </c>
      <c r="W75" s="70" t="str">
        <f t="shared" si="83"/>
        <v>08</v>
      </c>
      <c r="X75" s="70" t="str">
        <f t="shared" si="84"/>
        <v>0A</v>
      </c>
      <c r="Y75" s="70" t="str">
        <f t="shared" si="84"/>
        <v>0A</v>
      </c>
      <c r="Z75" s="70" t="str">
        <f t="shared" si="84"/>
        <v>0C</v>
      </c>
      <c r="AA75" s="70" t="str">
        <f t="shared" si="84"/>
        <v>0E</v>
      </c>
      <c r="AB75" s="70" t="str">
        <f t="shared" si="84"/>
        <v>0C</v>
      </c>
      <c r="AC75" s="70" t="str">
        <f t="shared" si="84"/>
        <v>03</v>
      </c>
      <c r="AD75" s="70" t="str">
        <f t="shared" si="84"/>
        <v>2D</v>
      </c>
      <c r="AE75" s="70" t="str">
        <f t="shared" si="84"/>
        <v>28</v>
      </c>
      <c r="AF75" s="70" t="str">
        <f t="shared" si="84"/>
        <v>00</v>
      </c>
      <c r="AG75" s="12" t="str">
        <f t="shared" si="84"/>
        <v>07</v>
      </c>
      <c r="AH75" s="70" t="str">
        <f t="shared" si="85"/>
        <v>00</v>
      </c>
      <c r="AI75" s="70" t="str">
        <f t="shared" si="85"/>
        <v>00</v>
      </c>
      <c r="AJ75" s="70" t="str">
        <f t="shared" si="85"/>
        <v>00</v>
      </c>
      <c r="AK75" s="70" t="str">
        <f t="shared" si="85"/>
        <v>00</v>
      </c>
      <c r="AL75" s="70" t="str">
        <f t="shared" si="85"/>
        <v>00</v>
      </c>
      <c r="AM75" s="11" t="str">
        <f t="shared" si="85"/>
        <v>05</v>
      </c>
      <c r="AN75" s="11" t="str">
        <f t="shared" si="85"/>
        <v>01</v>
      </c>
      <c r="AO75" s="70" t="str">
        <f t="shared" si="85"/>
        <v>00</v>
      </c>
      <c r="AP75" s="70" t="str">
        <f t="shared" si="85"/>
        <v>63</v>
      </c>
      <c r="AQ75" s="70" t="str">
        <f t="shared" si="85"/>
        <v>63</v>
      </c>
      <c r="AR75" s="70" t="str">
        <f t="shared" si="86"/>
        <v>22</v>
      </c>
      <c r="AS75" s="70" t="str">
        <f t="shared" si="86"/>
        <v>17</v>
      </c>
      <c r="AT75" s="70" t="str">
        <f t="shared" si="86"/>
        <v>0A</v>
      </c>
      <c r="AU75" s="70" t="str">
        <f t="shared" si="86"/>
        <v>63</v>
      </c>
      <c r="AV75" s="70" t="str">
        <f t="shared" si="86"/>
        <v>01</v>
      </c>
      <c r="AW75" s="70" t="str">
        <f t="shared" si="86"/>
        <v>46</v>
      </c>
      <c r="AX75" s="70" t="str">
        <f t="shared" si="86"/>
        <v>43</v>
      </c>
      <c r="AY75" s="70" t="str">
        <f t="shared" si="86"/>
        <v>63</v>
      </c>
      <c r="AZ75" s="70" t="str">
        <f t="shared" si="86"/>
        <v>63</v>
      </c>
      <c r="BA75" s="70" t="str">
        <f t="shared" si="86"/>
        <v>63</v>
      </c>
      <c r="BB75" s="11" t="str">
        <f t="shared" si="87"/>
        <v>05</v>
      </c>
      <c r="BC75" s="70" t="str">
        <f t="shared" si="87"/>
        <v>00</v>
      </c>
      <c r="BD75" s="70" t="str">
        <f t="shared" si="87"/>
        <v>05</v>
      </c>
      <c r="BE75" s="70" t="str">
        <f t="shared" si="87"/>
        <v>00</v>
      </c>
      <c r="BF75" s="70" t="str">
        <f t="shared" si="87"/>
        <v>03</v>
      </c>
      <c r="BG75" s="70" t="str">
        <f t="shared" si="87"/>
        <v>1D</v>
      </c>
      <c r="BH75" s="70" t="str">
        <f t="shared" si="87"/>
        <v>00</v>
      </c>
      <c r="BI75" s="70" t="str">
        <f t="shared" si="87"/>
        <v>00</v>
      </c>
      <c r="BJ75" s="70" t="str">
        <f t="shared" si="87"/>
        <v>00</v>
      </c>
      <c r="BK75" s="70" t="str">
        <f t="shared" si="87"/>
        <v>00</v>
      </c>
      <c r="BL75" s="11" t="str">
        <f t="shared" si="87"/>
        <v>07</v>
      </c>
      <c r="BM75" s="70" t="str">
        <f t="shared" si="87"/>
        <v>00</v>
      </c>
      <c r="BN75" s="70" t="str">
        <f t="shared" si="87"/>
        <v>00</v>
      </c>
      <c r="BO75" s="70" t="str">
        <f t="shared" si="87"/>
        <v>00</v>
      </c>
      <c r="BS75" s="54" t="str">
        <f t="shared" si="79"/>
        <v>Rain Witch §§§§_x0001__x0001__x000C__x0008_
_x000C__x000E__x000C__x0003_-(_x0007_</v>
      </c>
      <c r="BT75" s="22" t="str">
        <f t="shared" si="81"/>
        <v>R</v>
      </c>
      <c r="BU75" s="22" t="str">
        <f t="shared" si="81"/>
        <v>a</v>
      </c>
      <c r="BV75" s="22" t="str">
        <f t="shared" si="81"/>
        <v>i</v>
      </c>
      <c r="BW75" s="22" t="str">
        <f t="shared" si="81"/>
        <v>n</v>
      </c>
      <c r="BX75" s="22" t="str">
        <f t="shared" si="81"/>
        <v xml:space="preserve"> </v>
      </c>
      <c r="BY75" s="22" t="str">
        <f t="shared" si="81"/>
        <v>W</v>
      </c>
      <c r="BZ75" s="22" t="str">
        <f t="shared" si="81"/>
        <v>i</v>
      </c>
      <c r="CA75" s="22" t="str">
        <f t="shared" si="81"/>
        <v>t</v>
      </c>
      <c r="CB75" s="22" t="str">
        <f t="shared" si="81"/>
        <v>c</v>
      </c>
      <c r="CC75" s="22" t="str">
        <f t="shared" si="81"/>
        <v>h</v>
      </c>
      <c r="CD75" s="22" t="str">
        <f t="shared" si="81"/>
        <v xml:space="preserve"> </v>
      </c>
      <c r="CE75" s="22" t="str">
        <f t="shared" si="81"/>
        <v>§</v>
      </c>
      <c r="CF75" s="22" t="str">
        <f t="shared" si="81"/>
        <v>§</v>
      </c>
      <c r="CG75" s="22" t="str">
        <f t="shared" si="81"/>
        <v>§</v>
      </c>
      <c r="CH75" s="22" t="str">
        <f t="shared" si="81"/>
        <v>§</v>
      </c>
      <c r="CI75" s="22" t="str">
        <f t="shared" si="80"/>
        <v>_x0001_</v>
      </c>
      <c r="CJ75" s="22" t="str">
        <f t="shared" si="66"/>
        <v>_x0001_</v>
      </c>
      <c r="CK75" s="22" t="str">
        <f t="shared" si="66"/>
        <v>_x000C_</v>
      </c>
      <c r="CL75" s="22" t="str">
        <f t="shared" si="66"/>
        <v/>
      </c>
      <c r="CM75" s="22" t="str">
        <f t="shared" si="66"/>
        <v>_x0008_</v>
      </c>
      <c r="CN75" s="22" t="str">
        <f t="shared" si="66"/>
        <v xml:space="preserve">
</v>
      </c>
      <c r="CO75" s="22" t="str">
        <f t="shared" si="66"/>
        <v xml:space="preserve">
</v>
      </c>
      <c r="CP75" s="22" t="str">
        <f t="shared" si="66"/>
        <v>_x000C_</v>
      </c>
      <c r="CQ75" s="22" t="str">
        <f t="shared" si="66"/>
        <v>_x000E_</v>
      </c>
      <c r="CR75" s="22" t="str">
        <f t="shared" si="66"/>
        <v>_x000C_</v>
      </c>
      <c r="CS75" s="22" t="str">
        <f t="shared" si="66"/>
        <v>_x0003_</v>
      </c>
      <c r="CT75" s="22" t="str">
        <f t="shared" si="66"/>
        <v>-</v>
      </c>
      <c r="CU75" s="22" t="str">
        <f t="shared" si="66"/>
        <v>(</v>
      </c>
      <c r="CV75" s="22" t="str">
        <f t="shared" si="64"/>
        <v/>
      </c>
      <c r="CW75" s="22" t="str">
        <f t="shared" si="64"/>
        <v>_x0007_</v>
      </c>
      <c r="CX75" s="22" t="str">
        <f t="shared" si="64"/>
        <v/>
      </c>
      <c r="CY75" s="22" t="str">
        <f t="shared" si="64"/>
        <v/>
      </c>
      <c r="CZ75" s="22" t="str">
        <f t="shared" si="64"/>
        <v/>
      </c>
      <c r="DA75" s="22" t="str">
        <f t="shared" si="64"/>
        <v/>
      </c>
      <c r="DB75" s="22" t="str">
        <f t="shared" si="64"/>
        <v/>
      </c>
      <c r="DC75" s="22" t="str">
        <f t="shared" si="64"/>
        <v>_x0005_</v>
      </c>
      <c r="DD75" s="22" t="str">
        <f t="shared" si="64"/>
        <v>_x0001_</v>
      </c>
      <c r="DE75" s="22" t="str">
        <f t="shared" si="64"/>
        <v/>
      </c>
      <c r="DF75" s="22" t="str">
        <f t="shared" si="64"/>
        <v>c</v>
      </c>
      <c r="DG75" s="22" t="str">
        <f t="shared" si="64"/>
        <v>c</v>
      </c>
      <c r="DH75" s="22" t="str">
        <f t="shared" si="64"/>
        <v>"</v>
      </c>
      <c r="DI75" s="22" t="str">
        <f t="shared" si="64"/>
        <v>_x0017_</v>
      </c>
      <c r="DJ75" s="22" t="str">
        <f t="shared" si="64"/>
        <v xml:space="preserve">
</v>
      </c>
      <c r="DK75" s="22" t="str">
        <f t="shared" si="64"/>
        <v>c</v>
      </c>
      <c r="DL75" s="22" t="str">
        <f t="shared" si="77"/>
        <v>_x0001_</v>
      </c>
      <c r="DM75" s="22" t="str">
        <f t="shared" si="77"/>
        <v>F</v>
      </c>
      <c r="DN75" s="22" t="str">
        <f t="shared" si="73"/>
        <v>C</v>
      </c>
      <c r="DO75" s="22" t="str">
        <f t="shared" si="73"/>
        <v>c</v>
      </c>
      <c r="DP75" s="22" t="str">
        <f t="shared" si="73"/>
        <v>c</v>
      </c>
      <c r="DQ75" s="22" t="str">
        <f t="shared" si="73"/>
        <v>c</v>
      </c>
      <c r="DR75" s="22" t="str">
        <f t="shared" si="73"/>
        <v>_x0005_</v>
      </c>
      <c r="DS75" s="22" t="str">
        <f t="shared" si="73"/>
        <v/>
      </c>
      <c r="DT75" s="22" t="str">
        <f t="shared" si="73"/>
        <v>_x0005_</v>
      </c>
      <c r="DU75" s="22" t="str">
        <f t="shared" si="73"/>
        <v/>
      </c>
      <c r="DV75" s="22" t="str">
        <f t="shared" si="73"/>
        <v>_x0003_</v>
      </c>
      <c r="DW75" s="22" t="str">
        <f t="shared" si="73"/>
        <v>_x001D_</v>
      </c>
      <c r="DX75" s="22" t="str">
        <f t="shared" si="73"/>
        <v/>
      </c>
      <c r="DY75" s="22" t="str">
        <f t="shared" si="73"/>
        <v/>
      </c>
      <c r="DZ75" s="22" t="str">
        <f t="shared" si="73"/>
        <v/>
      </c>
      <c r="EA75" s="22" t="str">
        <f t="shared" si="73"/>
        <v/>
      </c>
      <c r="EB75" s="22" t="str">
        <f t="shared" si="73"/>
        <v>_x0007_</v>
      </c>
      <c r="EC75" s="22" t="str">
        <f t="shared" si="73"/>
        <v/>
      </c>
      <c r="ED75" s="22" t="str">
        <f t="shared" si="74"/>
        <v/>
      </c>
      <c r="EE75" s="22" t="str">
        <f t="shared" si="31"/>
        <v/>
      </c>
    </row>
    <row r="76" spans="1:135" x14ac:dyDescent="0.35">
      <c r="A76" s="54" t="str">
        <f t="shared" si="78"/>
        <v>49</v>
      </c>
      <c r="B76" s="54">
        <f t="shared" si="75"/>
        <v>73</v>
      </c>
      <c r="C76" s="70" t="str">
        <f t="shared" si="76"/>
        <v>Scoundrel</v>
      </c>
      <c r="D76" s="70" t="str">
        <f t="shared" si="82"/>
        <v>53</v>
      </c>
      <c r="E76" s="70" t="str">
        <f t="shared" si="82"/>
        <v>63</v>
      </c>
      <c r="F76" s="70" t="str">
        <f t="shared" si="82"/>
        <v>6F</v>
      </c>
      <c r="G76" s="70" t="str">
        <f t="shared" si="82"/>
        <v>75</v>
      </c>
      <c r="H76" s="70" t="str">
        <f t="shared" si="82"/>
        <v>6E</v>
      </c>
      <c r="I76" s="70" t="str">
        <f t="shared" si="82"/>
        <v>64</v>
      </c>
      <c r="J76" s="70" t="str">
        <f t="shared" si="82"/>
        <v>72</v>
      </c>
      <c r="K76" s="70" t="str">
        <f t="shared" si="82"/>
        <v>65</v>
      </c>
      <c r="L76" s="70" t="str">
        <f t="shared" si="82"/>
        <v>6C</v>
      </c>
      <c r="M76" s="70" t="str">
        <f t="shared" si="82"/>
        <v>20</v>
      </c>
      <c r="N76" s="70" t="str">
        <f t="shared" si="83"/>
        <v>A7</v>
      </c>
      <c r="O76" s="70" t="str">
        <f t="shared" si="83"/>
        <v>A7</v>
      </c>
      <c r="P76" s="70" t="str">
        <f t="shared" si="83"/>
        <v>A7</v>
      </c>
      <c r="Q76" s="70" t="str">
        <f t="shared" si="83"/>
        <v>A7</v>
      </c>
      <c r="R76" s="70" t="str">
        <f t="shared" si="83"/>
        <v>A7</v>
      </c>
      <c r="S76" s="70" t="str">
        <f t="shared" si="83"/>
        <v>01</v>
      </c>
      <c r="T76" s="70" t="str">
        <f t="shared" si="83"/>
        <v>00</v>
      </c>
      <c r="U76" s="70" t="str">
        <f t="shared" si="83"/>
        <v>0D</v>
      </c>
      <c r="V76" s="70" t="str">
        <f t="shared" si="83"/>
        <v>00</v>
      </c>
      <c r="W76" s="70" t="str">
        <f t="shared" si="83"/>
        <v>06</v>
      </c>
      <c r="X76" s="70" t="str">
        <f t="shared" si="84"/>
        <v>15</v>
      </c>
      <c r="Y76" s="70" t="str">
        <f t="shared" si="84"/>
        <v>15</v>
      </c>
      <c r="Z76" s="70" t="str">
        <f t="shared" si="84"/>
        <v>15</v>
      </c>
      <c r="AA76" s="70" t="str">
        <f t="shared" si="84"/>
        <v>10</v>
      </c>
      <c r="AB76" s="70" t="str">
        <f t="shared" si="84"/>
        <v>07</v>
      </c>
      <c r="AC76" s="70" t="str">
        <f t="shared" si="84"/>
        <v>00</v>
      </c>
      <c r="AD76" s="70" t="str">
        <f t="shared" si="84"/>
        <v>0A</v>
      </c>
      <c r="AE76" s="70" t="str">
        <f t="shared" si="84"/>
        <v>46</v>
      </c>
      <c r="AF76" s="70" t="str">
        <f t="shared" si="84"/>
        <v>1E</v>
      </c>
      <c r="AG76" s="12" t="str">
        <f t="shared" si="84"/>
        <v>15</v>
      </c>
      <c r="AH76" s="70" t="str">
        <f t="shared" si="85"/>
        <v>00</v>
      </c>
      <c r="AI76" s="70" t="str">
        <f t="shared" si="85"/>
        <v>00</v>
      </c>
      <c r="AJ76" s="70" t="str">
        <f t="shared" si="85"/>
        <v>37</v>
      </c>
      <c r="AK76" s="70" t="str">
        <f t="shared" si="85"/>
        <v>00</v>
      </c>
      <c r="AL76" s="70" t="str">
        <f t="shared" si="85"/>
        <v>06</v>
      </c>
      <c r="AM76" s="11" t="str">
        <f t="shared" si="85"/>
        <v>03</v>
      </c>
      <c r="AN76" s="11" t="str">
        <f t="shared" si="85"/>
        <v>09</v>
      </c>
      <c r="AO76" s="70" t="str">
        <f t="shared" si="85"/>
        <v>00</v>
      </c>
      <c r="AP76" s="70" t="str">
        <f t="shared" si="85"/>
        <v>32</v>
      </c>
      <c r="AQ76" s="70" t="str">
        <f t="shared" si="85"/>
        <v>32</v>
      </c>
      <c r="AR76" s="70" t="str">
        <f t="shared" si="86"/>
        <v>32</v>
      </c>
      <c r="AS76" s="70" t="str">
        <f t="shared" si="86"/>
        <v>0A</v>
      </c>
      <c r="AT76" s="70" t="str">
        <f t="shared" si="86"/>
        <v>28</v>
      </c>
      <c r="AU76" s="70" t="str">
        <f t="shared" si="86"/>
        <v>05</v>
      </c>
      <c r="AV76" s="70" t="str">
        <f t="shared" si="86"/>
        <v>5A</v>
      </c>
      <c r="AW76" s="70" t="str">
        <f t="shared" si="86"/>
        <v>6D</v>
      </c>
      <c r="AX76" s="70" t="str">
        <f t="shared" si="86"/>
        <v>0A</v>
      </c>
      <c r="AY76" s="70" t="str">
        <f t="shared" si="86"/>
        <v>04</v>
      </c>
      <c r="AZ76" s="70" t="str">
        <f t="shared" si="86"/>
        <v>04</v>
      </c>
      <c r="BA76" s="70" t="str">
        <f t="shared" si="86"/>
        <v>3C</v>
      </c>
      <c r="BB76" s="11" t="str">
        <f t="shared" si="87"/>
        <v>06</v>
      </c>
      <c r="BC76" s="70" t="str">
        <f t="shared" si="87"/>
        <v>00</v>
      </c>
      <c r="BD76" s="70" t="str">
        <f t="shared" si="87"/>
        <v>07</v>
      </c>
      <c r="BE76" s="70" t="str">
        <f t="shared" si="87"/>
        <v>00</v>
      </c>
      <c r="BF76" s="70" t="str">
        <f t="shared" si="87"/>
        <v>00</v>
      </c>
      <c r="BG76" s="70" t="str">
        <f t="shared" si="87"/>
        <v>05</v>
      </c>
      <c r="BH76" s="70" t="str">
        <f t="shared" si="87"/>
        <v>00</v>
      </c>
      <c r="BI76" s="70" t="str">
        <f t="shared" si="87"/>
        <v>00</v>
      </c>
      <c r="BJ76" s="70" t="str">
        <f t="shared" si="87"/>
        <v>00</v>
      </c>
      <c r="BK76" s="70" t="str">
        <f t="shared" si="87"/>
        <v>00</v>
      </c>
      <c r="BL76" s="11" t="str">
        <f t="shared" si="87"/>
        <v>08</v>
      </c>
      <c r="BM76" s="70" t="str">
        <f t="shared" si="87"/>
        <v>00</v>
      </c>
      <c r="BN76" s="70" t="str">
        <f t="shared" si="87"/>
        <v>00</v>
      </c>
      <c r="BO76" s="70" t="str">
        <f t="shared" si="87"/>
        <v>00</v>
      </c>
      <c r="BS76" s="54" t="str">
        <f t="shared" si="79"/>
        <v>Scoundrel §§§§§_x0001__x000D__x0006__x0015__x0015__x0015__x0010__x0007_
F_x001E__x0015_</v>
      </c>
      <c r="BT76" s="22" t="str">
        <f t="shared" si="81"/>
        <v>S</v>
      </c>
      <c r="BU76" s="22" t="str">
        <f t="shared" si="81"/>
        <v>c</v>
      </c>
      <c r="BV76" s="22" t="str">
        <f t="shared" si="81"/>
        <v>o</v>
      </c>
      <c r="BW76" s="22" t="str">
        <f t="shared" si="81"/>
        <v>u</v>
      </c>
      <c r="BX76" s="22" t="str">
        <f t="shared" si="81"/>
        <v>n</v>
      </c>
      <c r="BY76" s="22" t="str">
        <f t="shared" si="81"/>
        <v>d</v>
      </c>
      <c r="BZ76" s="22" t="str">
        <f t="shared" si="81"/>
        <v>r</v>
      </c>
      <c r="CA76" s="22" t="str">
        <f t="shared" si="81"/>
        <v>e</v>
      </c>
      <c r="CB76" s="22" t="str">
        <f t="shared" si="81"/>
        <v>l</v>
      </c>
      <c r="CC76" s="22" t="str">
        <f t="shared" si="81"/>
        <v xml:space="preserve"> </v>
      </c>
      <c r="CD76" s="22" t="str">
        <f t="shared" si="81"/>
        <v>§</v>
      </c>
      <c r="CE76" s="22" t="str">
        <f t="shared" si="81"/>
        <v>§</v>
      </c>
      <c r="CF76" s="22" t="str">
        <f t="shared" si="81"/>
        <v>§</v>
      </c>
      <c r="CG76" s="22" t="str">
        <f t="shared" si="81"/>
        <v>§</v>
      </c>
      <c r="CH76" s="22" t="str">
        <f t="shared" si="81"/>
        <v>§</v>
      </c>
      <c r="CI76" s="22" t="str">
        <f t="shared" si="80"/>
        <v>_x0001_</v>
      </c>
      <c r="CJ76" s="22" t="str">
        <f t="shared" si="66"/>
        <v/>
      </c>
      <c r="CK76" s="22" t="str">
        <f t="shared" si="66"/>
        <v>_x000D_</v>
      </c>
      <c r="CL76" s="22" t="str">
        <f t="shared" si="66"/>
        <v/>
      </c>
      <c r="CM76" s="22" t="str">
        <f t="shared" ref="CM76:DB84" si="88">IF(OR(W76="00",LEN(W76)=0),"",CHAR(HEX2DEC(W76)))</f>
        <v>_x0006_</v>
      </c>
      <c r="CN76" s="22" t="str">
        <f t="shared" si="88"/>
        <v>_x0015_</v>
      </c>
      <c r="CO76" s="22" t="str">
        <f t="shared" si="88"/>
        <v>_x0015_</v>
      </c>
      <c r="CP76" s="22" t="str">
        <f t="shared" si="88"/>
        <v>_x0015_</v>
      </c>
      <c r="CQ76" s="22" t="str">
        <f t="shared" si="88"/>
        <v>_x0010_</v>
      </c>
      <c r="CR76" s="22" t="str">
        <f t="shared" si="88"/>
        <v>_x0007_</v>
      </c>
      <c r="CS76" s="22" t="str">
        <f t="shared" si="88"/>
        <v/>
      </c>
      <c r="CT76" s="22" t="str">
        <f t="shared" si="88"/>
        <v xml:space="preserve">
</v>
      </c>
      <c r="CU76" s="22" t="str">
        <f t="shared" si="88"/>
        <v>F</v>
      </c>
      <c r="CV76" s="22" t="str">
        <f t="shared" si="64"/>
        <v>_x001E_</v>
      </c>
      <c r="CW76" s="22" t="str">
        <f t="shared" si="64"/>
        <v>_x0015_</v>
      </c>
      <c r="CX76" s="22" t="str">
        <f t="shared" si="64"/>
        <v/>
      </c>
      <c r="CY76" s="22" t="str">
        <f t="shared" si="64"/>
        <v/>
      </c>
      <c r="CZ76" s="22" t="str">
        <f t="shared" si="64"/>
        <v>7</v>
      </c>
      <c r="DA76" s="22" t="str">
        <f t="shared" si="64"/>
        <v/>
      </c>
      <c r="DB76" s="22" t="str">
        <f t="shared" si="64"/>
        <v>_x0006_</v>
      </c>
      <c r="DC76" s="22" t="str">
        <f t="shared" si="64"/>
        <v>_x0003_</v>
      </c>
      <c r="DD76" s="22" t="str">
        <f t="shared" si="64"/>
        <v xml:space="preserve">	</v>
      </c>
      <c r="DE76" s="22" t="str">
        <f t="shared" si="64"/>
        <v/>
      </c>
      <c r="DF76" s="22" t="str">
        <f t="shared" si="64"/>
        <v>2</v>
      </c>
      <c r="DG76" s="22" t="str">
        <f t="shared" si="64"/>
        <v>2</v>
      </c>
      <c r="DH76" s="22" t="str">
        <f t="shared" si="64"/>
        <v>2</v>
      </c>
      <c r="DI76" s="22" t="str">
        <f t="shared" si="64"/>
        <v xml:space="preserve">
</v>
      </c>
      <c r="DJ76" s="22" t="str">
        <f t="shared" si="64"/>
        <v>(</v>
      </c>
      <c r="DK76" s="22" t="str">
        <f t="shared" si="64"/>
        <v>_x0005_</v>
      </c>
      <c r="DL76" s="22" t="str">
        <f t="shared" si="77"/>
        <v>Z</v>
      </c>
      <c r="DM76" s="22" t="str">
        <f t="shared" si="77"/>
        <v>m</v>
      </c>
      <c r="DN76" s="22" t="str">
        <f t="shared" si="73"/>
        <v xml:space="preserve">
</v>
      </c>
      <c r="DO76" s="22" t="str">
        <f t="shared" si="73"/>
        <v>_x0004_</v>
      </c>
      <c r="DP76" s="22" t="str">
        <f t="shared" si="73"/>
        <v>_x0004_</v>
      </c>
      <c r="DQ76" s="22" t="str">
        <f t="shared" si="73"/>
        <v>&lt;</v>
      </c>
      <c r="DR76" s="22" t="str">
        <f t="shared" si="73"/>
        <v>_x0006_</v>
      </c>
      <c r="DS76" s="22" t="str">
        <f t="shared" si="73"/>
        <v/>
      </c>
      <c r="DT76" s="22" t="str">
        <f t="shared" si="73"/>
        <v>_x0007_</v>
      </c>
      <c r="DU76" s="22" t="str">
        <f t="shared" si="73"/>
        <v/>
      </c>
      <c r="DV76" s="22" t="str">
        <f t="shared" si="73"/>
        <v/>
      </c>
      <c r="DW76" s="22" t="str">
        <f t="shared" si="73"/>
        <v>_x0005_</v>
      </c>
      <c r="DX76" s="22" t="str">
        <f t="shared" si="73"/>
        <v/>
      </c>
      <c r="DY76" s="22" t="str">
        <f t="shared" si="73"/>
        <v/>
      </c>
      <c r="DZ76" s="22" t="str">
        <f t="shared" si="73"/>
        <v/>
      </c>
      <c r="EA76" s="22" t="str">
        <f t="shared" si="73"/>
        <v/>
      </c>
      <c r="EB76" s="22" t="str">
        <f t="shared" si="73"/>
        <v>_x0008_</v>
      </c>
      <c r="EC76" s="22" t="str">
        <f t="shared" si="73"/>
        <v/>
      </c>
      <c r="ED76" s="22" t="str">
        <f t="shared" si="74"/>
        <v/>
      </c>
      <c r="EE76" s="22" t="str">
        <f t="shared" si="31"/>
        <v/>
      </c>
    </row>
    <row r="77" spans="1:135" x14ac:dyDescent="0.35">
      <c r="A77" s="54" t="str">
        <f t="shared" si="78"/>
        <v>4A</v>
      </c>
      <c r="B77" s="54">
        <f t="shared" si="75"/>
        <v>74</v>
      </c>
      <c r="C77" s="70" t="str">
        <f t="shared" si="76"/>
        <v>Rascal</v>
      </c>
      <c r="D77" s="70" t="str">
        <f t="shared" si="82"/>
        <v>52</v>
      </c>
      <c r="E77" s="70" t="str">
        <f t="shared" si="82"/>
        <v>61</v>
      </c>
      <c r="F77" s="70" t="str">
        <f t="shared" si="82"/>
        <v>73</v>
      </c>
      <c r="G77" s="70" t="str">
        <f t="shared" si="82"/>
        <v>63</v>
      </c>
      <c r="H77" s="70" t="str">
        <f t="shared" si="82"/>
        <v>61</v>
      </c>
      <c r="I77" s="70" t="str">
        <f t="shared" si="82"/>
        <v>6C</v>
      </c>
      <c r="J77" s="70" t="str">
        <f t="shared" si="82"/>
        <v>20</v>
      </c>
      <c r="K77" s="70" t="str">
        <f t="shared" si="82"/>
        <v>A7</v>
      </c>
      <c r="L77" s="70" t="str">
        <f t="shared" si="82"/>
        <v>A7</v>
      </c>
      <c r="M77" s="70" t="str">
        <f t="shared" si="82"/>
        <v>A7</v>
      </c>
      <c r="N77" s="70" t="str">
        <f t="shared" si="83"/>
        <v>A7</v>
      </c>
      <c r="O77" s="70" t="str">
        <f t="shared" si="83"/>
        <v>A7</v>
      </c>
      <c r="P77" s="70" t="str">
        <f t="shared" si="83"/>
        <v>A7</v>
      </c>
      <c r="Q77" s="70" t="str">
        <f t="shared" si="83"/>
        <v>A7</v>
      </c>
      <c r="R77" s="70" t="str">
        <f t="shared" si="83"/>
        <v>A7</v>
      </c>
      <c r="S77" s="70" t="str">
        <f t="shared" si="83"/>
        <v>01</v>
      </c>
      <c r="T77" s="70" t="str">
        <f t="shared" si="83"/>
        <v>00</v>
      </c>
      <c r="U77" s="70" t="str">
        <f t="shared" si="83"/>
        <v>0D</v>
      </c>
      <c r="V77" s="70" t="str">
        <f t="shared" si="83"/>
        <v>00</v>
      </c>
      <c r="W77" s="70" t="str">
        <f t="shared" si="83"/>
        <v>05</v>
      </c>
      <c r="X77" s="70" t="str">
        <f t="shared" si="84"/>
        <v>0F</v>
      </c>
      <c r="Y77" s="70" t="str">
        <f t="shared" si="84"/>
        <v>10</v>
      </c>
      <c r="Z77" s="70" t="str">
        <f t="shared" si="84"/>
        <v>0E</v>
      </c>
      <c r="AA77" s="70" t="str">
        <f t="shared" si="84"/>
        <v>0C</v>
      </c>
      <c r="AB77" s="70" t="str">
        <f t="shared" si="84"/>
        <v>04</v>
      </c>
      <c r="AC77" s="70" t="str">
        <f t="shared" si="84"/>
        <v>00</v>
      </c>
      <c r="AD77" s="70" t="str">
        <f t="shared" si="84"/>
        <v>0A</v>
      </c>
      <c r="AE77" s="70" t="str">
        <f t="shared" si="84"/>
        <v>46</v>
      </c>
      <c r="AF77" s="70" t="str">
        <f t="shared" si="84"/>
        <v>1E</v>
      </c>
      <c r="AG77" s="12" t="str">
        <f t="shared" si="84"/>
        <v>11</v>
      </c>
      <c r="AH77" s="70" t="str">
        <f t="shared" si="85"/>
        <v>00</v>
      </c>
      <c r="AI77" s="70" t="str">
        <f t="shared" si="85"/>
        <v>00</v>
      </c>
      <c r="AJ77" s="70" t="str">
        <f t="shared" si="85"/>
        <v>2D</v>
      </c>
      <c r="AK77" s="70" t="str">
        <f t="shared" si="85"/>
        <v>00</v>
      </c>
      <c r="AL77" s="70" t="str">
        <f t="shared" si="85"/>
        <v>06</v>
      </c>
      <c r="AM77" s="11" t="str">
        <f t="shared" si="85"/>
        <v>03</v>
      </c>
      <c r="AN77" s="11" t="str">
        <f t="shared" si="85"/>
        <v>09</v>
      </c>
      <c r="AO77" s="70" t="str">
        <f t="shared" si="85"/>
        <v>00</v>
      </c>
      <c r="AP77" s="70" t="str">
        <f t="shared" si="85"/>
        <v>1E</v>
      </c>
      <c r="AQ77" s="70" t="str">
        <f t="shared" si="85"/>
        <v>1E</v>
      </c>
      <c r="AR77" s="70" t="str">
        <f t="shared" si="86"/>
        <v>1E</v>
      </c>
      <c r="AS77" s="70" t="str">
        <f t="shared" si="86"/>
        <v>0A</v>
      </c>
      <c r="AT77" s="70" t="str">
        <f t="shared" si="86"/>
        <v>28</v>
      </c>
      <c r="AU77" s="70" t="str">
        <f t="shared" si="86"/>
        <v>05</v>
      </c>
      <c r="AV77" s="70" t="str">
        <f t="shared" si="86"/>
        <v>28</v>
      </c>
      <c r="AW77" s="70" t="str">
        <f t="shared" si="86"/>
        <v>6C</v>
      </c>
      <c r="AX77" s="70" t="str">
        <f t="shared" si="86"/>
        <v>0A</v>
      </c>
      <c r="AY77" s="70" t="str">
        <f t="shared" si="86"/>
        <v>04</v>
      </c>
      <c r="AZ77" s="70" t="str">
        <f t="shared" si="86"/>
        <v>04</v>
      </c>
      <c r="BA77" s="70" t="str">
        <f t="shared" si="86"/>
        <v>3C</v>
      </c>
      <c r="BB77" s="11" t="str">
        <f t="shared" si="87"/>
        <v>04</v>
      </c>
      <c r="BC77" s="70" t="str">
        <f t="shared" si="87"/>
        <v>00</v>
      </c>
      <c r="BD77" s="70" t="str">
        <f t="shared" si="87"/>
        <v>04</v>
      </c>
      <c r="BE77" s="70" t="str">
        <f t="shared" si="87"/>
        <v>00</v>
      </c>
      <c r="BF77" s="70" t="str">
        <f t="shared" si="87"/>
        <v>00</v>
      </c>
      <c r="BG77" s="70" t="str">
        <f t="shared" si="87"/>
        <v>07</v>
      </c>
      <c r="BH77" s="70" t="str">
        <f t="shared" si="87"/>
        <v>00</v>
      </c>
      <c r="BI77" s="70" t="str">
        <f t="shared" si="87"/>
        <v>00</v>
      </c>
      <c r="BJ77" s="70" t="str">
        <f t="shared" si="87"/>
        <v>00</v>
      </c>
      <c r="BK77" s="70" t="str">
        <f t="shared" si="87"/>
        <v>00</v>
      </c>
      <c r="BL77" s="11" t="str">
        <f t="shared" si="87"/>
        <v>08</v>
      </c>
      <c r="BM77" s="70" t="str">
        <f t="shared" si="87"/>
        <v>00</v>
      </c>
      <c r="BN77" s="70" t="str">
        <f t="shared" si="87"/>
        <v>00</v>
      </c>
      <c r="BO77" s="70" t="str">
        <f t="shared" si="87"/>
        <v>00</v>
      </c>
      <c r="BS77" s="54" t="str">
        <f t="shared" si="79"/>
        <v>Rascal §§§§§§§§_x0001__x000D__x0005__x000F__x0010__x000E__x000C__x0004_
F_x001E__x0011_</v>
      </c>
      <c r="BT77" s="22" t="str">
        <f t="shared" si="81"/>
        <v>R</v>
      </c>
      <c r="BU77" s="22" t="str">
        <f t="shared" si="81"/>
        <v>a</v>
      </c>
      <c r="BV77" s="22" t="str">
        <f t="shared" si="81"/>
        <v>s</v>
      </c>
      <c r="BW77" s="22" t="str">
        <f t="shared" si="81"/>
        <v>c</v>
      </c>
      <c r="BX77" s="22" t="str">
        <f t="shared" si="81"/>
        <v>a</v>
      </c>
      <c r="BY77" s="22" t="str">
        <f t="shared" si="81"/>
        <v>l</v>
      </c>
      <c r="BZ77" s="22" t="str">
        <f t="shared" si="81"/>
        <v xml:space="preserve"> </v>
      </c>
      <c r="CA77" s="22" t="str">
        <f t="shared" si="81"/>
        <v>§</v>
      </c>
      <c r="CB77" s="22" t="str">
        <f t="shared" si="81"/>
        <v>§</v>
      </c>
      <c r="CC77" s="22" t="str">
        <f t="shared" si="81"/>
        <v>§</v>
      </c>
      <c r="CD77" s="22" t="str">
        <f t="shared" si="81"/>
        <v>§</v>
      </c>
      <c r="CE77" s="22" t="str">
        <f t="shared" si="81"/>
        <v>§</v>
      </c>
      <c r="CF77" s="22" t="str">
        <f t="shared" si="81"/>
        <v>§</v>
      </c>
      <c r="CG77" s="22" t="str">
        <f t="shared" si="81"/>
        <v>§</v>
      </c>
      <c r="CH77" s="22" t="str">
        <f t="shared" si="81"/>
        <v>§</v>
      </c>
      <c r="CI77" s="22" t="str">
        <f t="shared" si="80"/>
        <v>_x0001_</v>
      </c>
      <c r="CJ77" s="22" t="str">
        <f t="shared" si="80"/>
        <v/>
      </c>
      <c r="CK77" s="22" t="str">
        <f t="shared" si="80"/>
        <v>_x000D_</v>
      </c>
      <c r="CL77" s="22" t="str">
        <f t="shared" si="80"/>
        <v/>
      </c>
      <c r="CM77" s="22" t="str">
        <f t="shared" si="88"/>
        <v>_x0005_</v>
      </c>
      <c r="CN77" s="22" t="str">
        <f t="shared" si="88"/>
        <v>_x000F_</v>
      </c>
      <c r="CO77" s="22" t="str">
        <f t="shared" si="88"/>
        <v>_x0010_</v>
      </c>
      <c r="CP77" s="22" t="str">
        <f t="shared" si="88"/>
        <v>_x000E_</v>
      </c>
      <c r="CQ77" s="22" t="str">
        <f t="shared" si="88"/>
        <v>_x000C_</v>
      </c>
      <c r="CR77" s="22" t="str">
        <f t="shared" si="88"/>
        <v>_x0004_</v>
      </c>
      <c r="CS77" s="22" t="str">
        <f t="shared" si="88"/>
        <v/>
      </c>
      <c r="CT77" s="22" t="str">
        <f t="shared" si="88"/>
        <v xml:space="preserve">
</v>
      </c>
      <c r="CU77" s="22" t="str">
        <f t="shared" si="88"/>
        <v>F</v>
      </c>
      <c r="CV77" s="22" t="str">
        <f t="shared" si="88"/>
        <v>_x001E_</v>
      </c>
      <c r="CW77" s="22" t="str">
        <f t="shared" si="88"/>
        <v>_x0011_</v>
      </c>
      <c r="CX77" s="22" t="str">
        <f t="shared" si="88"/>
        <v/>
      </c>
      <c r="CY77" s="22" t="str">
        <f t="shared" si="88"/>
        <v/>
      </c>
      <c r="CZ77" s="22" t="str">
        <f t="shared" si="88"/>
        <v>-</v>
      </c>
      <c r="DA77" s="22" t="str">
        <f t="shared" si="88"/>
        <v/>
      </c>
      <c r="DB77" s="22" t="str">
        <f t="shared" si="88"/>
        <v>_x0006_</v>
      </c>
      <c r="DC77" s="22" t="str">
        <f t="shared" ref="DC77:DK84" si="89">IF(OR(AM77="00",LEN(AM77)=0),"",CHAR(HEX2DEC(AM77)))</f>
        <v>_x0003_</v>
      </c>
      <c r="DD77" s="22" t="str">
        <f t="shared" si="89"/>
        <v xml:space="preserve">	</v>
      </c>
      <c r="DE77" s="22" t="str">
        <f t="shared" si="89"/>
        <v/>
      </c>
      <c r="DF77" s="22" t="str">
        <f t="shared" si="89"/>
        <v>_x001E_</v>
      </c>
      <c r="DG77" s="22" t="str">
        <f t="shared" si="89"/>
        <v>_x001E_</v>
      </c>
      <c r="DH77" s="22" t="str">
        <f t="shared" si="89"/>
        <v>_x001E_</v>
      </c>
      <c r="DI77" s="22" t="str">
        <f t="shared" si="89"/>
        <v xml:space="preserve">
</v>
      </c>
      <c r="DJ77" s="22" t="str">
        <f t="shared" si="89"/>
        <v>(</v>
      </c>
      <c r="DK77" s="22" t="str">
        <f t="shared" si="89"/>
        <v>_x0005_</v>
      </c>
      <c r="DL77" s="22" t="str">
        <f t="shared" si="77"/>
        <v>(</v>
      </c>
      <c r="DM77" s="22" t="str">
        <f t="shared" si="77"/>
        <v>l</v>
      </c>
      <c r="DN77" s="22" t="str">
        <f t="shared" si="73"/>
        <v xml:space="preserve">
</v>
      </c>
      <c r="DO77" s="22" t="str">
        <f t="shared" si="73"/>
        <v>_x0004_</v>
      </c>
      <c r="DP77" s="22" t="str">
        <f t="shared" si="73"/>
        <v>_x0004_</v>
      </c>
      <c r="DQ77" s="22" t="str">
        <f t="shared" si="73"/>
        <v>&lt;</v>
      </c>
      <c r="DR77" s="22" t="str">
        <f t="shared" si="73"/>
        <v>_x0004_</v>
      </c>
      <c r="DS77" s="22" t="str">
        <f t="shared" si="73"/>
        <v/>
      </c>
      <c r="DT77" s="22" t="str">
        <f t="shared" si="73"/>
        <v>_x0004_</v>
      </c>
      <c r="DU77" s="22" t="str">
        <f t="shared" si="73"/>
        <v/>
      </c>
      <c r="DV77" s="22" t="str">
        <f t="shared" si="73"/>
        <v/>
      </c>
      <c r="DW77" s="22" t="str">
        <f t="shared" si="73"/>
        <v>_x0007_</v>
      </c>
      <c r="DX77" s="22" t="str">
        <f t="shared" si="73"/>
        <v/>
      </c>
      <c r="DY77" s="22" t="str">
        <f t="shared" si="73"/>
        <v/>
      </c>
      <c r="DZ77" s="22" t="str">
        <f t="shared" si="73"/>
        <v/>
      </c>
      <c r="EA77" s="22" t="str">
        <f t="shared" si="73"/>
        <v/>
      </c>
      <c r="EB77" s="22" t="str">
        <f t="shared" si="73"/>
        <v>_x0008_</v>
      </c>
      <c r="EC77" s="22" t="str">
        <f t="shared" si="73"/>
        <v/>
      </c>
      <c r="ED77" s="22" t="str">
        <f t="shared" si="74"/>
        <v/>
      </c>
      <c r="EE77" s="22" t="str">
        <f t="shared" si="31"/>
        <v/>
      </c>
    </row>
    <row r="78" spans="1:135" x14ac:dyDescent="0.35">
      <c r="A78" s="54" t="str">
        <f t="shared" si="78"/>
        <v>4B</v>
      </c>
      <c r="B78" s="54">
        <f t="shared" si="75"/>
        <v>75</v>
      </c>
      <c r="C78" s="70" t="str">
        <f t="shared" si="76"/>
        <v>Burglar</v>
      </c>
      <c r="D78" s="70" t="str">
        <f t="shared" si="82"/>
        <v>42</v>
      </c>
      <c r="E78" s="70" t="str">
        <f t="shared" si="82"/>
        <v>75</v>
      </c>
      <c r="F78" s="70" t="str">
        <f t="shared" si="82"/>
        <v>72</v>
      </c>
      <c r="G78" s="70" t="str">
        <f t="shared" si="82"/>
        <v>67</v>
      </c>
      <c r="H78" s="70" t="str">
        <f t="shared" si="82"/>
        <v>6C</v>
      </c>
      <c r="I78" s="70" t="str">
        <f t="shared" si="82"/>
        <v>61</v>
      </c>
      <c r="J78" s="70" t="str">
        <f t="shared" si="82"/>
        <v>72</v>
      </c>
      <c r="K78" s="70" t="str">
        <f t="shared" si="82"/>
        <v>20</v>
      </c>
      <c r="L78" s="70" t="str">
        <f t="shared" si="82"/>
        <v>A7</v>
      </c>
      <c r="M78" s="70" t="str">
        <f t="shared" si="82"/>
        <v>A7</v>
      </c>
      <c r="N78" s="70" t="str">
        <f t="shared" si="83"/>
        <v>A7</v>
      </c>
      <c r="O78" s="70" t="str">
        <f t="shared" si="83"/>
        <v>A7</v>
      </c>
      <c r="P78" s="70" t="str">
        <f t="shared" si="83"/>
        <v>A7</v>
      </c>
      <c r="Q78" s="70" t="str">
        <f t="shared" si="83"/>
        <v>A7</v>
      </c>
      <c r="R78" s="70" t="str">
        <f t="shared" si="83"/>
        <v>A7</v>
      </c>
      <c r="S78" s="70" t="str">
        <f t="shared" si="83"/>
        <v>01</v>
      </c>
      <c r="T78" s="70" t="str">
        <f t="shared" si="83"/>
        <v>00</v>
      </c>
      <c r="U78" s="70" t="str">
        <f t="shared" si="83"/>
        <v>08</v>
      </c>
      <c r="V78" s="70" t="str">
        <f t="shared" si="83"/>
        <v>00</v>
      </c>
      <c r="W78" s="70" t="str">
        <f t="shared" si="83"/>
        <v>05</v>
      </c>
      <c r="X78" s="70" t="str">
        <f t="shared" si="84"/>
        <v>0B</v>
      </c>
      <c r="Y78" s="70" t="str">
        <f t="shared" si="84"/>
        <v>0E</v>
      </c>
      <c r="Z78" s="70" t="str">
        <f t="shared" si="84"/>
        <v>0E</v>
      </c>
      <c r="AA78" s="70" t="str">
        <f t="shared" si="84"/>
        <v>09</v>
      </c>
      <c r="AB78" s="70" t="str">
        <f t="shared" si="84"/>
        <v>04</v>
      </c>
      <c r="AC78" s="70" t="str">
        <f t="shared" si="84"/>
        <v>00</v>
      </c>
      <c r="AD78" s="70" t="str">
        <f t="shared" si="84"/>
        <v>32</v>
      </c>
      <c r="AE78" s="70" t="str">
        <f t="shared" si="84"/>
        <v>32</v>
      </c>
      <c r="AF78" s="70" t="str">
        <f t="shared" si="84"/>
        <v>0A</v>
      </c>
      <c r="AG78" s="12" t="str">
        <f t="shared" si="84"/>
        <v>11</v>
      </c>
      <c r="AH78" s="70" t="str">
        <f t="shared" si="85"/>
        <v>00</v>
      </c>
      <c r="AI78" s="70" t="str">
        <f t="shared" si="85"/>
        <v>00</v>
      </c>
      <c r="AJ78" s="70" t="str">
        <f t="shared" si="85"/>
        <v>37</v>
      </c>
      <c r="AK78" s="70" t="str">
        <f t="shared" si="85"/>
        <v>00</v>
      </c>
      <c r="AL78" s="70" t="str">
        <f t="shared" si="85"/>
        <v>06</v>
      </c>
      <c r="AM78" s="11" t="str">
        <f t="shared" si="85"/>
        <v>03</v>
      </c>
      <c r="AN78" s="11" t="str">
        <f t="shared" si="85"/>
        <v>09</v>
      </c>
      <c r="AO78" s="70" t="str">
        <f t="shared" si="85"/>
        <v>00</v>
      </c>
      <c r="AP78" s="70" t="str">
        <f t="shared" si="85"/>
        <v>0A</v>
      </c>
      <c r="AQ78" s="70" t="str">
        <f t="shared" si="85"/>
        <v>0A</v>
      </c>
      <c r="AR78" s="70" t="str">
        <f t="shared" si="86"/>
        <v>0A</v>
      </c>
      <c r="AS78" s="70" t="str">
        <f t="shared" si="86"/>
        <v>0A</v>
      </c>
      <c r="AT78" s="70" t="str">
        <f t="shared" si="86"/>
        <v>0A</v>
      </c>
      <c r="AU78" s="70" t="str">
        <f t="shared" si="86"/>
        <v>05</v>
      </c>
      <c r="AV78" s="70" t="str">
        <f t="shared" si="86"/>
        <v>0A</v>
      </c>
      <c r="AW78" s="70" t="str">
        <f t="shared" si="86"/>
        <v>6D</v>
      </c>
      <c r="AX78" s="70" t="str">
        <f t="shared" si="86"/>
        <v>0A</v>
      </c>
      <c r="AY78" s="70" t="str">
        <f t="shared" si="86"/>
        <v>04</v>
      </c>
      <c r="AZ78" s="70" t="str">
        <f t="shared" si="86"/>
        <v>04</v>
      </c>
      <c r="BA78" s="70" t="str">
        <f t="shared" si="86"/>
        <v>3C</v>
      </c>
      <c r="BB78" s="11" t="str">
        <f t="shared" si="87"/>
        <v>00</v>
      </c>
      <c r="BC78" s="70" t="str">
        <f t="shared" si="87"/>
        <v>00</v>
      </c>
      <c r="BD78" s="70" t="str">
        <f t="shared" si="87"/>
        <v>07</v>
      </c>
      <c r="BE78" s="70" t="str">
        <f t="shared" si="87"/>
        <v>00</v>
      </c>
      <c r="BF78" s="70" t="str">
        <f t="shared" si="87"/>
        <v>00</v>
      </c>
      <c r="BG78" s="70" t="str">
        <f t="shared" si="87"/>
        <v>00</v>
      </c>
      <c r="BH78" s="70" t="str">
        <f t="shared" si="87"/>
        <v>00</v>
      </c>
      <c r="BI78" s="70" t="str">
        <f t="shared" si="87"/>
        <v>00</v>
      </c>
      <c r="BJ78" s="70" t="str">
        <f t="shared" si="87"/>
        <v>00</v>
      </c>
      <c r="BK78" s="70" t="str">
        <f t="shared" si="87"/>
        <v>00</v>
      </c>
      <c r="BL78" s="11" t="str">
        <f t="shared" si="87"/>
        <v>08</v>
      </c>
      <c r="BM78" s="70" t="str">
        <f t="shared" si="87"/>
        <v>00</v>
      </c>
      <c r="BN78" s="70" t="str">
        <f t="shared" si="87"/>
        <v>00</v>
      </c>
      <c r="BO78" s="70" t="str">
        <f t="shared" si="87"/>
        <v>00</v>
      </c>
      <c r="BS78" s="54" t="str">
        <f t="shared" si="79"/>
        <v>Burglar §§§§§§§_x0001__x0008__x0005__x000B__x000E__x000E_	_x0004_22
_x0011_</v>
      </c>
      <c r="BT78" s="22" t="str">
        <f t="shared" si="81"/>
        <v>B</v>
      </c>
      <c r="BU78" s="22" t="str">
        <f t="shared" si="81"/>
        <v>u</v>
      </c>
      <c r="BV78" s="22" t="str">
        <f t="shared" si="81"/>
        <v>r</v>
      </c>
      <c r="BW78" s="22" t="str">
        <f t="shared" si="81"/>
        <v>g</v>
      </c>
      <c r="BX78" s="22" t="str">
        <f t="shared" si="81"/>
        <v>l</v>
      </c>
      <c r="BY78" s="22" t="str">
        <f t="shared" si="81"/>
        <v>a</v>
      </c>
      <c r="BZ78" s="22" t="str">
        <f t="shared" si="81"/>
        <v>r</v>
      </c>
      <c r="CA78" s="22" t="str">
        <f t="shared" si="81"/>
        <v xml:space="preserve"> </v>
      </c>
      <c r="CB78" s="22" t="str">
        <f t="shared" si="81"/>
        <v>§</v>
      </c>
      <c r="CC78" s="22" t="str">
        <f t="shared" si="81"/>
        <v>§</v>
      </c>
      <c r="CD78" s="22" t="str">
        <f t="shared" si="81"/>
        <v>§</v>
      </c>
      <c r="CE78" s="22" t="str">
        <f t="shared" si="81"/>
        <v>§</v>
      </c>
      <c r="CF78" s="22" t="str">
        <f t="shared" si="81"/>
        <v>§</v>
      </c>
      <c r="CG78" s="22" t="str">
        <f t="shared" si="81"/>
        <v>§</v>
      </c>
      <c r="CH78" s="22" t="str">
        <f t="shared" si="81"/>
        <v>§</v>
      </c>
      <c r="CI78" s="22" t="str">
        <f t="shared" si="80"/>
        <v>_x0001_</v>
      </c>
      <c r="CJ78" s="22" t="str">
        <f t="shared" si="80"/>
        <v/>
      </c>
      <c r="CK78" s="22" t="str">
        <f t="shared" si="80"/>
        <v>_x0008_</v>
      </c>
      <c r="CL78" s="22" t="str">
        <f t="shared" si="80"/>
        <v/>
      </c>
      <c r="CM78" s="22" t="str">
        <f t="shared" si="88"/>
        <v>_x0005_</v>
      </c>
      <c r="CN78" s="22" t="str">
        <f t="shared" si="88"/>
        <v>_x000B_</v>
      </c>
      <c r="CO78" s="22" t="str">
        <f t="shared" si="88"/>
        <v>_x000E_</v>
      </c>
      <c r="CP78" s="22" t="str">
        <f t="shared" si="88"/>
        <v>_x000E_</v>
      </c>
      <c r="CQ78" s="22" t="str">
        <f t="shared" si="88"/>
        <v xml:space="preserve">	</v>
      </c>
      <c r="CR78" s="22" t="str">
        <f t="shared" si="88"/>
        <v>_x0004_</v>
      </c>
      <c r="CS78" s="22" t="str">
        <f t="shared" si="88"/>
        <v/>
      </c>
      <c r="CT78" s="22" t="str">
        <f t="shared" si="88"/>
        <v>2</v>
      </c>
      <c r="CU78" s="22" t="str">
        <f t="shared" si="88"/>
        <v>2</v>
      </c>
      <c r="CV78" s="22" t="str">
        <f t="shared" si="88"/>
        <v xml:space="preserve">
</v>
      </c>
      <c r="CW78" s="22" t="str">
        <f t="shared" si="88"/>
        <v>_x0011_</v>
      </c>
      <c r="CX78" s="22" t="str">
        <f t="shared" si="88"/>
        <v/>
      </c>
      <c r="CY78" s="22" t="str">
        <f t="shared" si="88"/>
        <v/>
      </c>
      <c r="CZ78" s="22" t="str">
        <f t="shared" si="88"/>
        <v>7</v>
      </c>
      <c r="DA78" s="22" t="str">
        <f t="shared" si="88"/>
        <v/>
      </c>
      <c r="DB78" s="22" t="str">
        <f t="shared" si="88"/>
        <v>_x0006_</v>
      </c>
      <c r="DC78" s="22" t="str">
        <f t="shared" si="89"/>
        <v>_x0003_</v>
      </c>
      <c r="DD78" s="22" t="str">
        <f t="shared" si="89"/>
        <v xml:space="preserve">	</v>
      </c>
      <c r="DE78" s="22" t="str">
        <f t="shared" si="89"/>
        <v/>
      </c>
      <c r="DF78" s="22" t="str">
        <f t="shared" si="89"/>
        <v xml:space="preserve">
</v>
      </c>
      <c r="DG78" s="22" t="str">
        <f t="shared" si="89"/>
        <v xml:space="preserve">
</v>
      </c>
      <c r="DH78" s="22" t="str">
        <f t="shared" si="89"/>
        <v xml:space="preserve">
</v>
      </c>
      <c r="DI78" s="22" t="str">
        <f t="shared" si="89"/>
        <v xml:space="preserve">
</v>
      </c>
      <c r="DJ78" s="22" t="str">
        <f t="shared" si="89"/>
        <v xml:space="preserve">
</v>
      </c>
      <c r="DK78" s="22" t="str">
        <f t="shared" si="89"/>
        <v>_x0005_</v>
      </c>
      <c r="DL78" s="22" t="str">
        <f t="shared" si="77"/>
        <v xml:space="preserve">
</v>
      </c>
      <c r="DM78" s="22" t="str">
        <f t="shared" si="77"/>
        <v>m</v>
      </c>
      <c r="DN78" s="22" t="str">
        <f t="shared" si="73"/>
        <v xml:space="preserve">
</v>
      </c>
      <c r="DO78" s="22" t="str">
        <f t="shared" si="73"/>
        <v>_x0004_</v>
      </c>
      <c r="DP78" s="22" t="str">
        <f t="shared" si="73"/>
        <v>_x0004_</v>
      </c>
      <c r="DQ78" s="22" t="str">
        <f t="shared" si="73"/>
        <v>&lt;</v>
      </c>
      <c r="DR78" s="22" t="str">
        <f t="shared" si="73"/>
        <v/>
      </c>
      <c r="DS78" s="22" t="str">
        <f t="shared" si="73"/>
        <v/>
      </c>
      <c r="DT78" s="22" t="str">
        <f t="shared" si="73"/>
        <v>_x0007_</v>
      </c>
      <c r="DU78" s="22" t="str">
        <f t="shared" si="73"/>
        <v/>
      </c>
      <c r="DV78" s="22" t="str">
        <f t="shared" si="73"/>
        <v/>
      </c>
      <c r="DW78" s="22" t="str">
        <f t="shared" si="73"/>
        <v/>
      </c>
      <c r="DX78" s="22" t="str">
        <f t="shared" si="73"/>
        <v/>
      </c>
      <c r="DY78" s="22" t="str">
        <f t="shared" si="73"/>
        <v/>
      </c>
      <c r="DZ78" s="22" t="str">
        <f t="shared" si="73"/>
        <v/>
      </c>
      <c r="EA78" s="22" t="str">
        <f t="shared" si="73"/>
        <v/>
      </c>
      <c r="EB78" s="22" t="str">
        <f t="shared" si="73"/>
        <v>_x0008_</v>
      </c>
      <c r="EC78" s="22" t="str">
        <f t="shared" si="73"/>
        <v/>
      </c>
      <c r="ED78" s="22" t="str">
        <f t="shared" si="74"/>
        <v/>
      </c>
      <c r="EE78" s="22" t="str">
        <f t="shared" si="31"/>
        <v/>
      </c>
    </row>
    <row r="79" spans="1:135" x14ac:dyDescent="0.35">
      <c r="A79" s="54" t="str">
        <f t="shared" si="78"/>
        <v>4C</v>
      </c>
      <c r="B79" s="54">
        <f t="shared" si="75"/>
        <v>76</v>
      </c>
      <c r="C79" s="70" t="str">
        <f t="shared" si="76"/>
        <v>Scamp</v>
      </c>
      <c r="D79" s="70" t="str">
        <f t="shared" si="82"/>
        <v>53</v>
      </c>
      <c r="E79" s="70" t="str">
        <f t="shared" si="82"/>
        <v>63</v>
      </c>
      <c r="F79" s="70" t="str">
        <f t="shared" si="82"/>
        <v>61</v>
      </c>
      <c r="G79" s="70" t="str">
        <f t="shared" si="82"/>
        <v>6D</v>
      </c>
      <c r="H79" s="70" t="str">
        <f t="shared" si="82"/>
        <v>70</v>
      </c>
      <c r="I79" s="70" t="str">
        <f t="shared" si="82"/>
        <v>20</v>
      </c>
      <c r="J79" s="70" t="str">
        <f t="shared" si="82"/>
        <v>A7</v>
      </c>
      <c r="K79" s="70" t="str">
        <f t="shared" si="82"/>
        <v>A7</v>
      </c>
      <c r="L79" s="70" t="str">
        <f t="shared" si="82"/>
        <v>A7</v>
      </c>
      <c r="M79" s="70" t="str">
        <f t="shared" si="82"/>
        <v>A7</v>
      </c>
      <c r="N79" s="70" t="str">
        <f t="shared" si="83"/>
        <v>A7</v>
      </c>
      <c r="O79" s="70" t="str">
        <f t="shared" si="83"/>
        <v>A7</v>
      </c>
      <c r="P79" s="70" t="str">
        <f t="shared" si="83"/>
        <v>A7</v>
      </c>
      <c r="Q79" s="70" t="str">
        <f t="shared" si="83"/>
        <v>A7</v>
      </c>
      <c r="R79" s="70" t="str">
        <f t="shared" si="83"/>
        <v>A7</v>
      </c>
      <c r="S79" s="70" t="str">
        <f t="shared" si="83"/>
        <v>01</v>
      </c>
      <c r="T79" s="70" t="str">
        <f t="shared" si="83"/>
        <v>00</v>
      </c>
      <c r="U79" s="70" t="str">
        <f t="shared" si="83"/>
        <v>05</v>
      </c>
      <c r="V79" s="70" t="str">
        <f t="shared" si="83"/>
        <v>00</v>
      </c>
      <c r="W79" s="70" t="str">
        <f t="shared" si="83"/>
        <v>08</v>
      </c>
      <c r="X79" s="70" t="str">
        <f t="shared" si="84"/>
        <v>08</v>
      </c>
      <c r="Y79" s="70" t="str">
        <f t="shared" si="84"/>
        <v>0B</v>
      </c>
      <c r="Z79" s="70" t="str">
        <f t="shared" si="84"/>
        <v>0E</v>
      </c>
      <c r="AA79" s="70" t="str">
        <f t="shared" si="84"/>
        <v>0B</v>
      </c>
      <c r="AB79" s="70" t="str">
        <f t="shared" si="84"/>
        <v>04</v>
      </c>
      <c r="AC79" s="70" t="str">
        <f t="shared" si="84"/>
        <v>00</v>
      </c>
      <c r="AD79" s="70" t="str">
        <f t="shared" si="84"/>
        <v>14</v>
      </c>
      <c r="AE79" s="70" t="str">
        <f t="shared" si="84"/>
        <v>23</v>
      </c>
      <c r="AF79" s="70" t="str">
        <f t="shared" si="84"/>
        <v>2D</v>
      </c>
      <c r="AG79" s="12" t="str">
        <f t="shared" si="84"/>
        <v>15</v>
      </c>
      <c r="AH79" s="70" t="str">
        <f t="shared" si="85"/>
        <v>00</v>
      </c>
      <c r="AI79" s="70" t="str">
        <f t="shared" si="85"/>
        <v>00</v>
      </c>
      <c r="AJ79" s="70" t="str">
        <f t="shared" si="85"/>
        <v>2E</v>
      </c>
      <c r="AK79" s="70" t="str">
        <f t="shared" si="85"/>
        <v>00</v>
      </c>
      <c r="AL79" s="70" t="str">
        <f t="shared" si="85"/>
        <v>0C</v>
      </c>
      <c r="AM79" s="11" t="str">
        <f t="shared" si="85"/>
        <v>03</v>
      </c>
      <c r="AN79" s="11" t="str">
        <f t="shared" si="85"/>
        <v>06</v>
      </c>
      <c r="AO79" s="70" t="str">
        <f t="shared" si="85"/>
        <v>00</v>
      </c>
      <c r="AP79" s="70" t="str">
        <f t="shared" si="85"/>
        <v>17</v>
      </c>
      <c r="AQ79" s="70" t="str">
        <f t="shared" si="85"/>
        <v>17</v>
      </c>
      <c r="AR79" s="70" t="str">
        <f t="shared" si="86"/>
        <v>2D</v>
      </c>
      <c r="AS79" s="70" t="str">
        <f t="shared" si="86"/>
        <v>38</v>
      </c>
      <c r="AT79" s="70" t="str">
        <f t="shared" si="86"/>
        <v>43</v>
      </c>
      <c r="AU79" s="70" t="str">
        <f t="shared" si="86"/>
        <v>01</v>
      </c>
      <c r="AV79" s="70" t="str">
        <f t="shared" si="86"/>
        <v>1C</v>
      </c>
      <c r="AW79" s="70" t="str">
        <f t="shared" si="86"/>
        <v>6B</v>
      </c>
      <c r="AX79" s="70" t="str">
        <f t="shared" si="86"/>
        <v>05</v>
      </c>
      <c r="AY79" s="70" t="str">
        <f t="shared" si="86"/>
        <v>03</v>
      </c>
      <c r="AZ79" s="70" t="str">
        <f t="shared" si="86"/>
        <v>01</v>
      </c>
      <c r="BA79" s="70" t="str">
        <f t="shared" si="86"/>
        <v>43</v>
      </c>
      <c r="BB79" s="11" t="str">
        <f t="shared" si="87"/>
        <v>00</v>
      </c>
      <c r="BC79" s="70" t="str">
        <f t="shared" si="87"/>
        <v>00</v>
      </c>
      <c r="BD79" s="70" t="str">
        <f t="shared" si="87"/>
        <v>04</v>
      </c>
      <c r="BE79" s="70" t="str">
        <f t="shared" si="87"/>
        <v>00</v>
      </c>
      <c r="BF79" s="70" t="str">
        <f t="shared" si="87"/>
        <v>00</v>
      </c>
      <c r="BG79" s="70" t="str">
        <f t="shared" si="87"/>
        <v>00</v>
      </c>
      <c r="BH79" s="70" t="str">
        <f t="shared" si="87"/>
        <v>00</v>
      </c>
      <c r="BI79" s="70" t="str">
        <f t="shared" si="87"/>
        <v>00</v>
      </c>
      <c r="BJ79" s="70" t="str">
        <f t="shared" si="87"/>
        <v>00</v>
      </c>
      <c r="BK79" s="70" t="str">
        <f t="shared" si="87"/>
        <v>00</v>
      </c>
      <c r="BL79" s="11" t="str">
        <f t="shared" si="87"/>
        <v>08</v>
      </c>
      <c r="BM79" s="70" t="str">
        <f t="shared" si="87"/>
        <v>00</v>
      </c>
      <c r="BN79" s="70" t="str">
        <f t="shared" si="87"/>
        <v>00</v>
      </c>
      <c r="BO79" s="70" t="str">
        <f t="shared" si="87"/>
        <v>00</v>
      </c>
      <c r="BS79" s="54" t="str">
        <f t="shared" si="79"/>
        <v>Scamp §§§§§§§§§_x0001__x0005__x0008__x0008__x000B__x000E__x000B__x0004__x0014_#-_x0015_</v>
      </c>
      <c r="BT79" s="22" t="str">
        <f t="shared" si="81"/>
        <v>S</v>
      </c>
      <c r="BU79" s="22" t="str">
        <f t="shared" si="81"/>
        <v>c</v>
      </c>
      <c r="BV79" s="22" t="str">
        <f t="shared" si="81"/>
        <v>a</v>
      </c>
      <c r="BW79" s="22" t="str">
        <f t="shared" si="81"/>
        <v>m</v>
      </c>
      <c r="BX79" s="22" t="str">
        <f t="shared" si="81"/>
        <v>p</v>
      </c>
      <c r="BY79" s="22" t="str">
        <f t="shared" si="81"/>
        <v xml:space="preserve"> </v>
      </c>
      <c r="BZ79" s="22" t="str">
        <f t="shared" si="81"/>
        <v>§</v>
      </c>
      <c r="CA79" s="22" t="str">
        <f t="shared" si="81"/>
        <v>§</v>
      </c>
      <c r="CB79" s="22" t="str">
        <f t="shared" si="81"/>
        <v>§</v>
      </c>
      <c r="CC79" s="22" t="str">
        <f t="shared" si="81"/>
        <v>§</v>
      </c>
      <c r="CD79" s="22" t="str">
        <f t="shared" si="81"/>
        <v>§</v>
      </c>
      <c r="CE79" s="22" t="str">
        <f t="shared" si="81"/>
        <v>§</v>
      </c>
      <c r="CF79" s="22" t="str">
        <f t="shared" si="81"/>
        <v>§</v>
      </c>
      <c r="CG79" s="22" t="str">
        <f t="shared" si="81"/>
        <v>§</v>
      </c>
      <c r="CH79" s="22" t="str">
        <f t="shared" si="81"/>
        <v>§</v>
      </c>
      <c r="CI79" s="22" t="str">
        <f t="shared" si="80"/>
        <v>_x0001_</v>
      </c>
      <c r="CJ79" s="22" t="str">
        <f t="shared" si="80"/>
        <v/>
      </c>
      <c r="CK79" s="22" t="str">
        <f t="shared" si="80"/>
        <v>_x0005_</v>
      </c>
      <c r="CL79" s="22" t="str">
        <f t="shared" si="80"/>
        <v/>
      </c>
      <c r="CM79" s="22" t="str">
        <f t="shared" si="88"/>
        <v>_x0008_</v>
      </c>
      <c r="CN79" s="22" t="str">
        <f t="shared" si="88"/>
        <v>_x0008_</v>
      </c>
      <c r="CO79" s="22" t="str">
        <f t="shared" si="88"/>
        <v>_x000B_</v>
      </c>
      <c r="CP79" s="22" t="str">
        <f t="shared" si="88"/>
        <v>_x000E_</v>
      </c>
      <c r="CQ79" s="22" t="str">
        <f t="shared" si="88"/>
        <v>_x000B_</v>
      </c>
      <c r="CR79" s="22" t="str">
        <f t="shared" si="88"/>
        <v>_x0004_</v>
      </c>
      <c r="CS79" s="22" t="str">
        <f t="shared" si="88"/>
        <v/>
      </c>
      <c r="CT79" s="22" t="str">
        <f t="shared" si="88"/>
        <v>_x0014_</v>
      </c>
      <c r="CU79" s="22" t="str">
        <f t="shared" si="88"/>
        <v>#</v>
      </c>
      <c r="CV79" s="22" t="str">
        <f t="shared" si="88"/>
        <v>-</v>
      </c>
      <c r="CW79" s="22" t="str">
        <f t="shared" si="88"/>
        <v>_x0015_</v>
      </c>
      <c r="CX79" s="22" t="str">
        <f t="shared" si="88"/>
        <v/>
      </c>
      <c r="CY79" s="22" t="str">
        <f t="shared" si="88"/>
        <v/>
      </c>
      <c r="CZ79" s="22" t="str">
        <f t="shared" si="88"/>
        <v>.</v>
      </c>
      <c r="DA79" s="22" t="str">
        <f t="shared" si="88"/>
        <v/>
      </c>
      <c r="DB79" s="22" t="str">
        <f t="shared" si="88"/>
        <v>_x000C_</v>
      </c>
      <c r="DC79" s="22" t="str">
        <f t="shared" si="89"/>
        <v>_x0003_</v>
      </c>
      <c r="DD79" s="22" t="str">
        <f t="shared" si="89"/>
        <v>_x0006_</v>
      </c>
      <c r="DE79" s="22" t="str">
        <f t="shared" si="89"/>
        <v/>
      </c>
      <c r="DF79" s="22" t="str">
        <f t="shared" si="89"/>
        <v>_x0017_</v>
      </c>
      <c r="DG79" s="22" t="str">
        <f t="shared" si="89"/>
        <v>_x0017_</v>
      </c>
      <c r="DH79" s="22" t="str">
        <f t="shared" si="89"/>
        <v>-</v>
      </c>
      <c r="DI79" s="22" t="str">
        <f t="shared" si="89"/>
        <v>8</v>
      </c>
      <c r="DJ79" s="22" t="str">
        <f t="shared" si="89"/>
        <v>C</v>
      </c>
      <c r="DK79" s="22" t="str">
        <f t="shared" si="89"/>
        <v>_x0001_</v>
      </c>
      <c r="DL79" s="22" t="str">
        <f t="shared" si="77"/>
        <v>_x001C_</v>
      </c>
      <c r="DM79" s="22" t="str">
        <f t="shared" si="77"/>
        <v>k</v>
      </c>
      <c r="DN79" s="22" t="str">
        <f t="shared" si="73"/>
        <v>_x0005_</v>
      </c>
      <c r="DO79" s="22" t="str">
        <f t="shared" si="73"/>
        <v>_x0003_</v>
      </c>
      <c r="DP79" s="22" t="str">
        <f t="shared" si="73"/>
        <v>_x0001_</v>
      </c>
      <c r="DQ79" s="22" t="str">
        <f t="shared" si="73"/>
        <v>C</v>
      </c>
      <c r="DR79" s="22" t="str">
        <f t="shared" si="73"/>
        <v/>
      </c>
      <c r="DS79" s="22" t="str">
        <f t="shared" si="73"/>
        <v/>
      </c>
      <c r="DT79" s="22" t="str">
        <f t="shared" si="73"/>
        <v>_x0004_</v>
      </c>
      <c r="DU79" s="22" t="str">
        <f t="shared" si="73"/>
        <v/>
      </c>
      <c r="DV79" s="22" t="str">
        <f t="shared" si="73"/>
        <v/>
      </c>
      <c r="DW79" s="22" t="str">
        <f t="shared" si="73"/>
        <v/>
      </c>
      <c r="DX79" s="22" t="str">
        <f t="shared" si="73"/>
        <v/>
      </c>
      <c r="DY79" s="22" t="str">
        <f t="shared" si="73"/>
        <v/>
      </c>
      <c r="DZ79" s="22" t="str">
        <f t="shared" si="73"/>
        <v/>
      </c>
      <c r="EA79" s="22" t="str">
        <f t="shared" si="73"/>
        <v/>
      </c>
      <c r="EB79" s="22" t="str">
        <f t="shared" si="73"/>
        <v>_x0008_</v>
      </c>
      <c r="EC79" s="22" t="str">
        <f t="shared" si="73"/>
        <v/>
      </c>
      <c r="ED79" s="22" t="str">
        <f t="shared" si="74"/>
        <v/>
      </c>
      <c r="EE79" s="22" t="str">
        <f t="shared" si="31"/>
        <v/>
      </c>
    </row>
    <row r="80" spans="1:135" x14ac:dyDescent="0.35">
      <c r="A80" s="54" t="str">
        <f t="shared" si="78"/>
        <v>4D</v>
      </c>
      <c r="B80" s="54">
        <f t="shared" si="75"/>
        <v>77</v>
      </c>
      <c r="C80" s="70" t="str">
        <f t="shared" si="76"/>
        <v>Paladin</v>
      </c>
      <c r="D80" s="70" t="str">
        <f t="shared" si="82"/>
        <v>50</v>
      </c>
      <c r="E80" s="70" t="str">
        <f t="shared" si="82"/>
        <v>61</v>
      </c>
      <c r="F80" s="70" t="str">
        <f t="shared" si="82"/>
        <v>6C</v>
      </c>
      <c r="G80" s="70" t="str">
        <f t="shared" si="82"/>
        <v>61</v>
      </c>
      <c r="H80" s="70" t="str">
        <f t="shared" si="82"/>
        <v>64</v>
      </c>
      <c r="I80" s="70" t="str">
        <f t="shared" si="82"/>
        <v>69</v>
      </c>
      <c r="J80" s="70" t="str">
        <f t="shared" si="82"/>
        <v>6E</v>
      </c>
      <c r="K80" s="70" t="str">
        <f t="shared" si="82"/>
        <v>20</v>
      </c>
      <c r="L80" s="70" t="str">
        <f t="shared" si="82"/>
        <v>A7</v>
      </c>
      <c r="M80" s="70" t="str">
        <f t="shared" si="82"/>
        <v>A7</v>
      </c>
      <c r="N80" s="70" t="str">
        <f t="shared" si="83"/>
        <v>A7</v>
      </c>
      <c r="O80" s="70" t="str">
        <f t="shared" si="83"/>
        <v>A7</v>
      </c>
      <c r="P80" s="70" t="str">
        <f t="shared" si="83"/>
        <v>A7</v>
      </c>
      <c r="Q80" s="70" t="str">
        <f t="shared" si="83"/>
        <v>A7</v>
      </c>
      <c r="R80" s="70" t="str">
        <f t="shared" si="83"/>
        <v>A7</v>
      </c>
      <c r="S80" s="70" t="str">
        <f t="shared" si="83"/>
        <v>01</v>
      </c>
      <c r="T80" s="70" t="str">
        <f t="shared" si="83"/>
        <v>00</v>
      </c>
      <c r="U80" s="70" t="str">
        <f t="shared" si="83"/>
        <v>16</v>
      </c>
      <c r="V80" s="70" t="str">
        <f t="shared" si="83"/>
        <v>00</v>
      </c>
      <c r="W80" s="70" t="str">
        <f t="shared" si="83"/>
        <v>1A</v>
      </c>
      <c r="X80" s="70" t="str">
        <f t="shared" si="84"/>
        <v>2D</v>
      </c>
      <c r="Y80" s="70" t="str">
        <f t="shared" si="84"/>
        <v>1E</v>
      </c>
      <c r="Z80" s="70" t="str">
        <f t="shared" si="84"/>
        <v>20</v>
      </c>
      <c r="AA80" s="70" t="str">
        <f t="shared" si="84"/>
        <v>1A</v>
      </c>
      <c r="AB80" s="70" t="str">
        <f t="shared" si="84"/>
        <v>0E</v>
      </c>
      <c r="AC80" s="70" t="str">
        <f t="shared" si="84"/>
        <v>00</v>
      </c>
      <c r="AD80" s="70" t="str">
        <f t="shared" si="84"/>
        <v>AA</v>
      </c>
      <c r="AE80" s="70" t="str">
        <f t="shared" si="84"/>
        <v>00</v>
      </c>
      <c r="AF80" s="70" t="str">
        <f t="shared" si="84"/>
        <v>00</v>
      </c>
      <c r="AG80" s="12" t="str">
        <f t="shared" si="84"/>
        <v>14</v>
      </c>
      <c r="AH80" s="70" t="str">
        <f t="shared" si="85"/>
        <v>00</v>
      </c>
      <c r="AI80" s="70" t="str">
        <f t="shared" si="85"/>
        <v>00</v>
      </c>
      <c r="AJ80" s="70" t="str">
        <f t="shared" si="85"/>
        <v>00</v>
      </c>
      <c r="AK80" s="70" t="str">
        <f t="shared" si="85"/>
        <v>00</v>
      </c>
      <c r="AL80" s="70" t="str">
        <f t="shared" si="85"/>
        <v>00</v>
      </c>
      <c r="AM80" s="11" t="str">
        <f t="shared" si="85"/>
        <v>01</v>
      </c>
      <c r="AN80" s="11" t="str">
        <f t="shared" si="85"/>
        <v>01</v>
      </c>
      <c r="AO80" s="70" t="str">
        <f t="shared" si="85"/>
        <v>00</v>
      </c>
      <c r="AP80" s="70" t="str">
        <f t="shared" si="85"/>
        <v>14</v>
      </c>
      <c r="AQ80" s="70" t="str">
        <f t="shared" si="85"/>
        <v>5A</v>
      </c>
      <c r="AR80" s="70" t="str">
        <f t="shared" si="86"/>
        <v>50</v>
      </c>
      <c r="AS80" s="70" t="str">
        <f t="shared" si="86"/>
        <v>50</v>
      </c>
      <c r="AT80" s="70" t="str">
        <f t="shared" si="86"/>
        <v>32</v>
      </c>
      <c r="AU80" s="70" t="str">
        <f t="shared" si="86"/>
        <v>0A</v>
      </c>
      <c r="AV80" s="70" t="str">
        <f t="shared" si="86"/>
        <v>5A</v>
      </c>
      <c r="AW80" s="70" t="str">
        <f t="shared" si="86"/>
        <v>14</v>
      </c>
      <c r="AX80" s="70" t="str">
        <f t="shared" si="86"/>
        <v>23</v>
      </c>
      <c r="AY80" s="70" t="str">
        <f t="shared" si="86"/>
        <v>32</v>
      </c>
      <c r="AZ80" s="70" t="str">
        <f t="shared" si="86"/>
        <v>46</v>
      </c>
      <c r="BA80" s="70" t="str">
        <f t="shared" si="86"/>
        <v>5A</v>
      </c>
      <c r="BB80" s="11" t="str">
        <f t="shared" si="87"/>
        <v>00</v>
      </c>
      <c r="BC80" s="70" t="str">
        <f t="shared" si="87"/>
        <v>00</v>
      </c>
      <c r="BD80" s="70" t="str">
        <f t="shared" si="87"/>
        <v>10</v>
      </c>
      <c r="BE80" s="70" t="str">
        <f t="shared" si="87"/>
        <v>00</v>
      </c>
      <c r="BF80" s="70" t="str">
        <f t="shared" si="87"/>
        <v>00</v>
      </c>
      <c r="BG80" s="70" t="str">
        <f t="shared" si="87"/>
        <v>00</v>
      </c>
      <c r="BH80" s="70" t="str">
        <f t="shared" si="87"/>
        <v>00</v>
      </c>
      <c r="BI80" s="70" t="str">
        <f t="shared" si="87"/>
        <v>00</v>
      </c>
      <c r="BJ80" s="70" t="str">
        <f t="shared" si="87"/>
        <v>00</v>
      </c>
      <c r="BK80" s="70" t="str">
        <f t="shared" si="87"/>
        <v>04</v>
      </c>
      <c r="BL80" s="11" t="str">
        <f t="shared" si="87"/>
        <v>03</v>
      </c>
      <c r="BM80" s="70" t="str">
        <f t="shared" si="87"/>
        <v>00</v>
      </c>
      <c r="BN80" s="70" t="str">
        <f t="shared" si="87"/>
        <v>FF</v>
      </c>
      <c r="BO80" s="70" t="str">
        <f t="shared" si="87"/>
        <v>01</v>
      </c>
      <c r="BS80" s="54" t="str">
        <f t="shared" si="79"/>
        <v>Paladin §§§§§§§_x0001__x0016__x001A_-_x001E_ _x001A__x000E_ª_x0014_</v>
      </c>
      <c r="BT80" s="22" t="str">
        <f t="shared" si="81"/>
        <v>P</v>
      </c>
      <c r="BU80" s="22" t="str">
        <f t="shared" si="81"/>
        <v>a</v>
      </c>
      <c r="BV80" s="22" t="str">
        <f t="shared" si="81"/>
        <v>l</v>
      </c>
      <c r="BW80" s="22" t="str">
        <f t="shared" si="81"/>
        <v>a</v>
      </c>
      <c r="BX80" s="22" t="str">
        <f t="shared" si="81"/>
        <v>d</v>
      </c>
      <c r="BY80" s="22" t="str">
        <f t="shared" si="81"/>
        <v>i</v>
      </c>
      <c r="BZ80" s="22" t="str">
        <f t="shared" si="81"/>
        <v>n</v>
      </c>
      <c r="CA80" s="22" t="str">
        <f t="shared" si="81"/>
        <v xml:space="preserve"> </v>
      </c>
      <c r="CB80" s="22" t="str">
        <f t="shared" si="81"/>
        <v>§</v>
      </c>
      <c r="CC80" s="22" t="str">
        <f t="shared" si="81"/>
        <v>§</v>
      </c>
      <c r="CD80" s="22" t="str">
        <f t="shared" si="81"/>
        <v>§</v>
      </c>
      <c r="CE80" s="22" t="str">
        <f t="shared" si="81"/>
        <v>§</v>
      </c>
      <c r="CF80" s="22" t="str">
        <f t="shared" si="81"/>
        <v>§</v>
      </c>
      <c r="CG80" s="22" t="str">
        <f t="shared" si="81"/>
        <v>§</v>
      </c>
      <c r="CH80" s="22" t="str">
        <f t="shared" si="81"/>
        <v>§</v>
      </c>
      <c r="CI80" s="22" t="str">
        <f t="shared" si="80"/>
        <v>_x0001_</v>
      </c>
      <c r="CJ80" s="22" t="str">
        <f t="shared" si="80"/>
        <v/>
      </c>
      <c r="CK80" s="22" t="str">
        <f t="shared" si="80"/>
        <v>_x0016_</v>
      </c>
      <c r="CL80" s="22" t="str">
        <f t="shared" si="80"/>
        <v/>
      </c>
      <c r="CM80" s="22" t="str">
        <f t="shared" si="88"/>
        <v>_x001A_</v>
      </c>
      <c r="CN80" s="22" t="str">
        <f t="shared" si="88"/>
        <v>-</v>
      </c>
      <c r="CO80" s="22" t="str">
        <f t="shared" si="88"/>
        <v>_x001E_</v>
      </c>
      <c r="CP80" s="22" t="str">
        <f t="shared" si="88"/>
        <v xml:space="preserve"> </v>
      </c>
      <c r="CQ80" s="22" t="str">
        <f t="shared" si="88"/>
        <v>_x001A_</v>
      </c>
      <c r="CR80" s="22" t="str">
        <f t="shared" si="88"/>
        <v>_x000E_</v>
      </c>
      <c r="CS80" s="22" t="str">
        <f t="shared" si="88"/>
        <v/>
      </c>
      <c r="CT80" s="22" t="str">
        <f t="shared" si="88"/>
        <v>ª</v>
      </c>
      <c r="CU80" s="22" t="str">
        <f t="shared" si="88"/>
        <v/>
      </c>
      <c r="CV80" s="22" t="str">
        <f t="shared" si="88"/>
        <v/>
      </c>
      <c r="CW80" s="22" t="str">
        <f t="shared" si="88"/>
        <v>_x0014_</v>
      </c>
      <c r="CX80" s="22" t="str">
        <f t="shared" si="88"/>
        <v/>
      </c>
      <c r="CY80" s="22" t="str">
        <f t="shared" si="88"/>
        <v/>
      </c>
      <c r="CZ80" s="22" t="str">
        <f t="shared" si="88"/>
        <v/>
      </c>
      <c r="DA80" s="22" t="str">
        <f t="shared" si="88"/>
        <v/>
      </c>
      <c r="DB80" s="22" t="str">
        <f t="shared" si="88"/>
        <v/>
      </c>
      <c r="DC80" s="22" t="str">
        <f t="shared" si="89"/>
        <v>_x0001_</v>
      </c>
      <c r="DD80" s="22" t="str">
        <f t="shared" si="89"/>
        <v>_x0001_</v>
      </c>
      <c r="DE80" s="22" t="str">
        <f t="shared" si="89"/>
        <v/>
      </c>
      <c r="DF80" s="22" t="str">
        <f t="shared" si="89"/>
        <v>_x0014_</v>
      </c>
      <c r="DG80" s="22" t="str">
        <f t="shared" si="89"/>
        <v>Z</v>
      </c>
      <c r="DH80" s="22" t="str">
        <f t="shared" si="89"/>
        <v>P</v>
      </c>
      <c r="DI80" s="22" t="str">
        <f t="shared" si="89"/>
        <v>P</v>
      </c>
      <c r="DJ80" s="22" t="str">
        <f t="shared" si="89"/>
        <v>2</v>
      </c>
      <c r="DK80" s="22" t="str">
        <f t="shared" si="89"/>
        <v xml:space="preserve">
</v>
      </c>
      <c r="DL80" s="22" t="str">
        <f t="shared" si="77"/>
        <v>Z</v>
      </c>
      <c r="DM80" s="22" t="str">
        <f t="shared" si="77"/>
        <v>_x0014_</v>
      </c>
      <c r="DN80" s="22" t="str">
        <f t="shared" si="73"/>
        <v>#</v>
      </c>
      <c r="DO80" s="22" t="str">
        <f t="shared" si="73"/>
        <v>2</v>
      </c>
      <c r="DP80" s="22" t="str">
        <f t="shared" si="73"/>
        <v>F</v>
      </c>
      <c r="DQ80" s="22" t="str">
        <f t="shared" si="73"/>
        <v>Z</v>
      </c>
      <c r="DR80" s="22" t="str">
        <f t="shared" si="73"/>
        <v/>
      </c>
      <c r="DS80" s="22" t="str">
        <f t="shared" si="73"/>
        <v/>
      </c>
      <c r="DT80" s="22" t="str">
        <f t="shared" si="73"/>
        <v>_x0010_</v>
      </c>
      <c r="DU80" s="22" t="str">
        <f t="shared" si="73"/>
        <v/>
      </c>
      <c r="DV80" s="22" t="str">
        <f t="shared" si="73"/>
        <v/>
      </c>
      <c r="DW80" s="22" t="str">
        <f t="shared" si="73"/>
        <v/>
      </c>
      <c r="DX80" s="22" t="str">
        <f t="shared" si="73"/>
        <v/>
      </c>
      <c r="DY80" s="22" t="str">
        <f t="shared" si="73"/>
        <v/>
      </c>
      <c r="DZ80" s="22" t="str">
        <f t="shared" si="73"/>
        <v/>
      </c>
      <c r="EA80" s="22" t="str">
        <f t="shared" si="73"/>
        <v>_x0004_</v>
      </c>
      <c r="EB80" s="22" t="str">
        <f t="shared" si="73"/>
        <v>_x0003_</v>
      </c>
      <c r="EC80" s="22" t="str">
        <f t="shared" si="73"/>
        <v/>
      </c>
      <c r="ED80" s="22" t="str">
        <f t="shared" si="74"/>
        <v>ÿ</v>
      </c>
      <c r="EE80" s="22" t="str">
        <f t="shared" si="31"/>
        <v>_x0001_</v>
      </c>
    </row>
    <row r="81" spans="1:135" x14ac:dyDescent="0.35">
      <c r="A81" s="54" t="str">
        <f t="shared" si="78"/>
        <v>4E</v>
      </c>
      <c r="B81" s="54">
        <f t="shared" si="75"/>
        <v>78</v>
      </c>
      <c r="C81" s="70" t="str">
        <f t="shared" si="76"/>
        <v>Archer</v>
      </c>
      <c r="D81" s="70" t="str">
        <f t="shared" si="82"/>
        <v>41</v>
      </c>
      <c r="E81" s="70" t="str">
        <f t="shared" si="82"/>
        <v>72</v>
      </c>
      <c r="F81" s="70" t="str">
        <f t="shared" si="82"/>
        <v>63</v>
      </c>
      <c r="G81" s="70" t="str">
        <f t="shared" si="82"/>
        <v>68</v>
      </c>
      <c r="H81" s="70" t="str">
        <f t="shared" si="82"/>
        <v>65</v>
      </c>
      <c r="I81" s="70" t="str">
        <f t="shared" si="82"/>
        <v>72</v>
      </c>
      <c r="J81" s="70" t="str">
        <f t="shared" si="82"/>
        <v>20</v>
      </c>
      <c r="K81" s="70" t="str">
        <f t="shared" si="82"/>
        <v>A7</v>
      </c>
      <c r="L81" s="70" t="str">
        <f t="shared" si="82"/>
        <v>A7</v>
      </c>
      <c r="M81" s="70" t="str">
        <f t="shared" si="82"/>
        <v>A7</v>
      </c>
      <c r="N81" s="70" t="str">
        <f t="shared" si="83"/>
        <v>A7</v>
      </c>
      <c r="O81" s="70" t="str">
        <f t="shared" si="83"/>
        <v>A7</v>
      </c>
      <c r="P81" s="70" t="str">
        <f t="shared" si="83"/>
        <v>A7</v>
      </c>
      <c r="Q81" s="70" t="str">
        <f t="shared" si="83"/>
        <v>A7</v>
      </c>
      <c r="R81" s="70" t="str">
        <f t="shared" si="83"/>
        <v>A7</v>
      </c>
      <c r="S81" s="70" t="str">
        <f t="shared" si="83"/>
        <v>01</v>
      </c>
      <c r="T81" s="70" t="str">
        <f t="shared" si="83"/>
        <v>01</v>
      </c>
      <c r="U81" s="70" t="str">
        <f t="shared" si="83"/>
        <v>16</v>
      </c>
      <c r="V81" s="70" t="str">
        <f t="shared" si="83"/>
        <v>00</v>
      </c>
      <c r="W81" s="70" t="str">
        <f t="shared" si="83"/>
        <v>10</v>
      </c>
      <c r="X81" s="70" t="str">
        <f t="shared" si="84"/>
        <v>12</v>
      </c>
      <c r="Y81" s="70" t="str">
        <f t="shared" si="84"/>
        <v>16</v>
      </c>
      <c r="Z81" s="70" t="str">
        <f t="shared" si="84"/>
        <v>22</v>
      </c>
      <c r="AA81" s="70" t="str">
        <f t="shared" si="84"/>
        <v>17</v>
      </c>
      <c r="AB81" s="70" t="str">
        <f t="shared" si="84"/>
        <v>0C</v>
      </c>
      <c r="AC81" s="70" t="str">
        <f t="shared" si="84"/>
        <v>07</v>
      </c>
      <c r="AD81" s="70" t="str">
        <f t="shared" si="84"/>
        <v>32</v>
      </c>
      <c r="AE81" s="70" t="str">
        <f t="shared" si="84"/>
        <v>00</v>
      </c>
      <c r="AF81" s="70" t="str">
        <f t="shared" si="84"/>
        <v>00</v>
      </c>
      <c r="AG81" s="12" t="str">
        <f t="shared" si="84"/>
        <v>18</v>
      </c>
      <c r="AH81" s="70" t="str">
        <f t="shared" si="85"/>
        <v>00</v>
      </c>
      <c r="AI81" s="70" t="str">
        <f t="shared" si="85"/>
        <v>00</v>
      </c>
      <c r="AJ81" s="70" t="str">
        <f t="shared" si="85"/>
        <v>00</v>
      </c>
      <c r="AK81" s="70" t="str">
        <f t="shared" si="85"/>
        <v>00</v>
      </c>
      <c r="AL81" s="70" t="str">
        <f t="shared" si="85"/>
        <v>0F</v>
      </c>
      <c r="AM81" s="11" t="str">
        <f t="shared" si="85"/>
        <v>02</v>
      </c>
      <c r="AN81" s="11" t="str">
        <f t="shared" si="85"/>
        <v>01</v>
      </c>
      <c r="AO81" s="70" t="str">
        <f t="shared" si="85"/>
        <v>00</v>
      </c>
      <c r="AP81" s="70" t="str">
        <f t="shared" si="85"/>
        <v>32</v>
      </c>
      <c r="AQ81" s="70" t="str">
        <f t="shared" si="85"/>
        <v>5A</v>
      </c>
      <c r="AR81" s="70" t="str">
        <f t="shared" si="86"/>
        <v>14</v>
      </c>
      <c r="AS81" s="70" t="str">
        <f t="shared" si="86"/>
        <v>14</v>
      </c>
      <c r="AT81" s="70" t="str">
        <f t="shared" si="86"/>
        <v>0C</v>
      </c>
      <c r="AU81" s="70" t="str">
        <f t="shared" si="86"/>
        <v>33</v>
      </c>
      <c r="AV81" s="70" t="str">
        <f t="shared" si="86"/>
        <v>23</v>
      </c>
      <c r="AW81" s="70" t="str">
        <f t="shared" si="86"/>
        <v>6F</v>
      </c>
      <c r="AX81" s="70" t="str">
        <f t="shared" si="86"/>
        <v>14</v>
      </c>
      <c r="AY81" s="70" t="str">
        <f t="shared" si="86"/>
        <v>0A</v>
      </c>
      <c r="AZ81" s="70" t="str">
        <f t="shared" si="86"/>
        <v>28</v>
      </c>
      <c r="BA81" s="70" t="str">
        <f t="shared" si="86"/>
        <v>0A</v>
      </c>
      <c r="BB81" s="11" t="str">
        <f t="shared" si="87"/>
        <v>09</v>
      </c>
      <c r="BC81" s="70" t="str">
        <f t="shared" si="87"/>
        <v>00</v>
      </c>
      <c r="BD81" s="70" t="str">
        <f t="shared" si="87"/>
        <v>05</v>
      </c>
      <c r="BE81" s="70" t="str">
        <f t="shared" si="87"/>
        <v>00</v>
      </c>
      <c r="BF81" s="70" t="str">
        <f t="shared" si="87"/>
        <v>00</v>
      </c>
      <c r="BG81" s="70" t="str">
        <f t="shared" si="87"/>
        <v>1F</v>
      </c>
      <c r="BH81" s="70" t="str">
        <f t="shared" si="87"/>
        <v>00</v>
      </c>
      <c r="BI81" s="70" t="str">
        <f t="shared" si="87"/>
        <v>00</v>
      </c>
      <c r="BJ81" s="70" t="str">
        <f t="shared" si="87"/>
        <v>00</v>
      </c>
      <c r="BK81" s="70" t="str">
        <f t="shared" si="87"/>
        <v>07</v>
      </c>
      <c r="BL81" s="11" t="str">
        <f t="shared" si="87"/>
        <v>02</v>
      </c>
      <c r="BM81" s="70" t="str">
        <f t="shared" si="87"/>
        <v>00</v>
      </c>
      <c r="BN81" s="70" t="str">
        <f t="shared" si="87"/>
        <v>00</v>
      </c>
      <c r="BO81" s="70" t="str">
        <f t="shared" si="87"/>
        <v>01</v>
      </c>
      <c r="BS81" s="54" t="str">
        <f t="shared" si="79"/>
        <v>Archer §§§§§§§§_x0001__x0001__x0016__x0010__x0012__x0016_"_x0017__x000C__x0007_2_x0018_</v>
      </c>
      <c r="BT81" s="22" t="str">
        <f t="shared" si="81"/>
        <v>A</v>
      </c>
      <c r="BU81" s="22" t="str">
        <f t="shared" si="81"/>
        <v>r</v>
      </c>
      <c r="BV81" s="22" t="str">
        <f t="shared" si="81"/>
        <v>c</v>
      </c>
      <c r="BW81" s="22" t="str">
        <f t="shared" si="81"/>
        <v>h</v>
      </c>
      <c r="BX81" s="22" t="str">
        <f t="shared" si="81"/>
        <v>e</v>
      </c>
      <c r="BY81" s="22" t="str">
        <f t="shared" si="81"/>
        <v>r</v>
      </c>
      <c r="BZ81" s="22" t="str">
        <f t="shared" si="81"/>
        <v xml:space="preserve"> </v>
      </c>
      <c r="CA81" s="22" t="str">
        <f t="shared" si="81"/>
        <v>§</v>
      </c>
      <c r="CB81" s="22" t="str">
        <f t="shared" si="81"/>
        <v>§</v>
      </c>
      <c r="CC81" s="22" t="str">
        <f t="shared" si="81"/>
        <v>§</v>
      </c>
      <c r="CD81" s="22" t="str">
        <f t="shared" si="81"/>
        <v>§</v>
      </c>
      <c r="CE81" s="22" t="str">
        <f t="shared" si="81"/>
        <v>§</v>
      </c>
      <c r="CF81" s="22" t="str">
        <f t="shared" si="81"/>
        <v>§</v>
      </c>
      <c r="CG81" s="22" t="str">
        <f t="shared" si="81"/>
        <v>§</v>
      </c>
      <c r="CH81" s="22" t="str">
        <f t="shared" si="81"/>
        <v>§</v>
      </c>
      <c r="CI81" s="22" t="str">
        <f t="shared" si="80"/>
        <v>_x0001_</v>
      </c>
      <c r="CJ81" s="22" t="str">
        <f t="shared" si="80"/>
        <v>_x0001_</v>
      </c>
      <c r="CK81" s="22" t="str">
        <f t="shared" si="80"/>
        <v>_x0016_</v>
      </c>
      <c r="CL81" s="22" t="str">
        <f t="shared" si="80"/>
        <v/>
      </c>
      <c r="CM81" s="22" t="str">
        <f t="shared" si="88"/>
        <v>_x0010_</v>
      </c>
      <c r="CN81" s="22" t="str">
        <f t="shared" si="88"/>
        <v>_x0012_</v>
      </c>
      <c r="CO81" s="22" t="str">
        <f t="shared" si="88"/>
        <v>_x0016_</v>
      </c>
      <c r="CP81" s="22" t="str">
        <f t="shared" si="88"/>
        <v>"</v>
      </c>
      <c r="CQ81" s="22" t="str">
        <f t="shared" si="88"/>
        <v>_x0017_</v>
      </c>
      <c r="CR81" s="22" t="str">
        <f t="shared" si="88"/>
        <v>_x000C_</v>
      </c>
      <c r="CS81" s="22" t="str">
        <f t="shared" si="88"/>
        <v>_x0007_</v>
      </c>
      <c r="CT81" s="22" t="str">
        <f t="shared" si="88"/>
        <v>2</v>
      </c>
      <c r="CU81" s="22" t="str">
        <f t="shared" si="88"/>
        <v/>
      </c>
      <c r="CV81" s="22" t="str">
        <f t="shared" si="88"/>
        <v/>
      </c>
      <c r="CW81" s="22" t="str">
        <f t="shared" si="88"/>
        <v>_x0018_</v>
      </c>
      <c r="CX81" s="22" t="str">
        <f t="shared" si="88"/>
        <v/>
      </c>
      <c r="CY81" s="22" t="str">
        <f t="shared" si="88"/>
        <v/>
      </c>
      <c r="CZ81" s="22" t="str">
        <f t="shared" si="88"/>
        <v/>
      </c>
      <c r="DA81" s="22" t="str">
        <f t="shared" si="88"/>
        <v/>
      </c>
      <c r="DB81" s="22" t="str">
        <f t="shared" si="88"/>
        <v>_x000F_</v>
      </c>
      <c r="DC81" s="22" t="str">
        <f t="shared" si="89"/>
        <v>_x0002_</v>
      </c>
      <c r="DD81" s="22" t="str">
        <f t="shared" si="89"/>
        <v>_x0001_</v>
      </c>
      <c r="DE81" s="22" t="str">
        <f t="shared" si="89"/>
        <v/>
      </c>
      <c r="DF81" s="22" t="str">
        <f t="shared" si="89"/>
        <v>2</v>
      </c>
      <c r="DG81" s="22" t="str">
        <f t="shared" si="89"/>
        <v>Z</v>
      </c>
      <c r="DH81" s="22" t="str">
        <f t="shared" si="89"/>
        <v>_x0014_</v>
      </c>
      <c r="DI81" s="22" t="str">
        <f t="shared" si="89"/>
        <v>_x0014_</v>
      </c>
      <c r="DJ81" s="22" t="str">
        <f t="shared" si="89"/>
        <v>_x000C_</v>
      </c>
      <c r="DK81" s="22" t="str">
        <f t="shared" si="89"/>
        <v>3</v>
      </c>
      <c r="DL81" s="22" t="str">
        <f t="shared" si="77"/>
        <v>#</v>
      </c>
      <c r="DM81" s="22" t="str">
        <f t="shared" si="77"/>
        <v>o</v>
      </c>
      <c r="DN81" s="22" t="str">
        <f t="shared" si="73"/>
        <v>_x0014_</v>
      </c>
      <c r="DO81" s="22" t="str">
        <f t="shared" si="73"/>
        <v xml:space="preserve">
</v>
      </c>
      <c r="DP81" s="22" t="str">
        <f t="shared" si="73"/>
        <v>(</v>
      </c>
      <c r="DQ81" s="22" t="str">
        <f t="shared" si="73"/>
        <v xml:space="preserve">
</v>
      </c>
      <c r="DR81" s="22" t="str">
        <f t="shared" si="73"/>
        <v xml:space="preserve">	</v>
      </c>
      <c r="DS81" s="22" t="str">
        <f t="shared" si="73"/>
        <v/>
      </c>
      <c r="DT81" s="22" t="str">
        <f t="shared" si="73"/>
        <v>_x0005_</v>
      </c>
      <c r="DU81" s="22" t="str">
        <f t="shared" si="73"/>
        <v/>
      </c>
      <c r="DV81" s="22" t="str">
        <f t="shared" si="73"/>
        <v/>
      </c>
      <c r="DW81" s="22" t="str">
        <f t="shared" si="73"/>
        <v>_x001F_</v>
      </c>
      <c r="DX81" s="22" t="str">
        <f t="shared" si="73"/>
        <v/>
      </c>
      <c r="DY81" s="22" t="str">
        <f t="shared" si="73"/>
        <v/>
      </c>
      <c r="DZ81" s="22" t="str">
        <f t="shared" si="73"/>
        <v/>
      </c>
      <c r="EA81" s="22" t="str">
        <f t="shared" si="73"/>
        <v>_x0007_</v>
      </c>
      <c r="EB81" s="22" t="str">
        <f t="shared" si="73"/>
        <v>_x0002_</v>
      </c>
      <c r="EC81" s="22" t="str">
        <f t="shared" si="73"/>
        <v/>
      </c>
      <c r="ED81" s="22" t="str">
        <f t="shared" si="74"/>
        <v/>
      </c>
      <c r="EE81" s="22" t="str">
        <f t="shared" si="31"/>
        <v>_x0001_</v>
      </c>
    </row>
    <row r="82" spans="1:135" x14ac:dyDescent="0.35">
      <c r="A82" s="54" t="str">
        <f t="shared" si="78"/>
        <v>4F</v>
      </c>
      <c r="B82" s="54">
        <f t="shared" si="75"/>
        <v>79</v>
      </c>
      <c r="C82" s="70" t="str">
        <f t="shared" si="76"/>
        <v>Ninja</v>
      </c>
      <c r="D82" s="70" t="str">
        <f t="shared" si="82"/>
        <v>4E</v>
      </c>
      <c r="E82" s="70" t="str">
        <f t="shared" si="82"/>
        <v>69</v>
      </c>
      <c r="F82" s="70" t="str">
        <f t="shared" si="82"/>
        <v>6E</v>
      </c>
      <c r="G82" s="70" t="str">
        <f t="shared" si="82"/>
        <v>6A</v>
      </c>
      <c r="H82" s="70" t="str">
        <f t="shared" si="82"/>
        <v>61</v>
      </c>
      <c r="I82" s="70" t="str">
        <f t="shared" si="82"/>
        <v>20</v>
      </c>
      <c r="J82" s="70" t="str">
        <f t="shared" si="82"/>
        <v>A7</v>
      </c>
      <c r="K82" s="70" t="str">
        <f t="shared" si="82"/>
        <v>A7</v>
      </c>
      <c r="L82" s="70" t="str">
        <f t="shared" si="82"/>
        <v>A7</v>
      </c>
      <c r="M82" s="70" t="str">
        <f t="shared" si="82"/>
        <v>A7</v>
      </c>
      <c r="N82" s="70" t="str">
        <f t="shared" si="83"/>
        <v>A7</v>
      </c>
      <c r="O82" s="70" t="str">
        <f t="shared" si="83"/>
        <v>A7</v>
      </c>
      <c r="P82" s="70" t="str">
        <f t="shared" si="83"/>
        <v>A7</v>
      </c>
      <c r="Q82" s="70" t="str">
        <f t="shared" si="83"/>
        <v>A7</v>
      </c>
      <c r="R82" s="70" t="str">
        <f t="shared" si="83"/>
        <v>A7</v>
      </c>
      <c r="S82" s="70" t="str">
        <f t="shared" si="83"/>
        <v>01</v>
      </c>
      <c r="T82" s="70" t="str">
        <f t="shared" si="83"/>
        <v>01</v>
      </c>
      <c r="U82" s="70" t="str">
        <f t="shared" si="83"/>
        <v>34</v>
      </c>
      <c r="V82" s="70" t="str">
        <f t="shared" si="83"/>
        <v>00</v>
      </c>
      <c r="W82" s="70" t="str">
        <f t="shared" si="83"/>
        <v>13</v>
      </c>
      <c r="X82" s="70" t="str">
        <f t="shared" si="84"/>
        <v>16</v>
      </c>
      <c r="Y82" s="70" t="str">
        <f t="shared" si="84"/>
        <v>1B</v>
      </c>
      <c r="Z82" s="70" t="str">
        <f t="shared" si="84"/>
        <v>20</v>
      </c>
      <c r="AA82" s="70" t="str">
        <f t="shared" si="84"/>
        <v>1D</v>
      </c>
      <c r="AB82" s="70" t="str">
        <f t="shared" si="84"/>
        <v>0F</v>
      </c>
      <c r="AC82" s="70" t="str">
        <f t="shared" si="84"/>
        <v>00</v>
      </c>
      <c r="AD82" s="70" t="str">
        <f t="shared" si="84"/>
        <v>14</v>
      </c>
      <c r="AE82" s="70" t="str">
        <f t="shared" si="84"/>
        <v>00</v>
      </c>
      <c r="AF82" s="70" t="str">
        <f t="shared" si="84"/>
        <v>00</v>
      </c>
      <c r="AG82" s="12" t="str">
        <f t="shared" si="84"/>
        <v>17</v>
      </c>
      <c r="AH82" s="70" t="str">
        <f t="shared" si="85"/>
        <v>00</v>
      </c>
      <c r="AI82" s="70" t="str">
        <f t="shared" si="85"/>
        <v>00</v>
      </c>
      <c r="AJ82" s="70" t="str">
        <f t="shared" si="85"/>
        <v>00</v>
      </c>
      <c r="AK82" s="70" t="str">
        <f t="shared" si="85"/>
        <v>00</v>
      </c>
      <c r="AL82" s="70" t="str">
        <f t="shared" si="85"/>
        <v>00</v>
      </c>
      <c r="AM82" s="11" t="str">
        <f t="shared" si="85"/>
        <v>02</v>
      </c>
      <c r="AN82" s="11" t="str">
        <f t="shared" si="85"/>
        <v>03</v>
      </c>
      <c r="AO82" s="70" t="str">
        <f t="shared" si="85"/>
        <v>00</v>
      </c>
      <c r="AP82" s="70" t="str">
        <f t="shared" si="85"/>
        <v>28</v>
      </c>
      <c r="AQ82" s="70" t="str">
        <f t="shared" si="85"/>
        <v>5A</v>
      </c>
      <c r="AR82" s="70" t="str">
        <f t="shared" si="86"/>
        <v>32</v>
      </c>
      <c r="AS82" s="70" t="str">
        <f t="shared" si="86"/>
        <v>28</v>
      </c>
      <c r="AT82" s="70" t="str">
        <f t="shared" si="86"/>
        <v>16</v>
      </c>
      <c r="AU82" s="70" t="str">
        <f t="shared" si="86"/>
        <v>29</v>
      </c>
      <c r="AV82" s="70" t="str">
        <f t="shared" si="86"/>
        <v>41</v>
      </c>
      <c r="AW82" s="70" t="str">
        <f t="shared" si="86"/>
        <v>34</v>
      </c>
      <c r="AX82" s="70" t="str">
        <f t="shared" si="86"/>
        <v>1E</v>
      </c>
      <c r="AY82" s="70" t="str">
        <f t="shared" si="86"/>
        <v>0D</v>
      </c>
      <c r="AZ82" s="70" t="str">
        <f t="shared" si="86"/>
        <v>1E</v>
      </c>
      <c r="BA82" s="70" t="str">
        <f t="shared" si="86"/>
        <v>28</v>
      </c>
      <c r="BB82" s="11" t="str">
        <f t="shared" si="87"/>
        <v>05</v>
      </c>
      <c r="BC82" s="70" t="str">
        <f t="shared" si="87"/>
        <v>00</v>
      </c>
      <c r="BD82" s="70" t="str">
        <f t="shared" si="87"/>
        <v>0C</v>
      </c>
      <c r="BE82" s="70" t="str">
        <f t="shared" si="87"/>
        <v>00</v>
      </c>
      <c r="BF82" s="70" t="str">
        <f t="shared" si="87"/>
        <v>00</v>
      </c>
      <c r="BG82" s="70" t="str">
        <f t="shared" si="87"/>
        <v>17</v>
      </c>
      <c r="BH82" s="70" t="str">
        <f t="shared" si="87"/>
        <v>00</v>
      </c>
      <c r="BI82" s="70" t="str">
        <f t="shared" si="87"/>
        <v>00</v>
      </c>
      <c r="BJ82" s="70" t="str">
        <f t="shared" si="87"/>
        <v>00</v>
      </c>
      <c r="BK82" s="70" t="str">
        <f t="shared" si="87"/>
        <v>07</v>
      </c>
      <c r="BL82" s="11" t="str">
        <f t="shared" si="87"/>
        <v>02</v>
      </c>
      <c r="BM82" s="70" t="str">
        <f t="shared" si="87"/>
        <v>00</v>
      </c>
      <c r="BN82" s="70" t="str">
        <f t="shared" si="87"/>
        <v>00</v>
      </c>
      <c r="BO82" s="70" t="str">
        <f t="shared" si="87"/>
        <v>01</v>
      </c>
      <c r="BS82" s="54" t="str">
        <f t="shared" si="79"/>
        <v>Ninja §§§§§§§§§_x0001__x0001_4_x0013__x0016__x001B_ _x001D__x000F__x0014__x0017_</v>
      </c>
      <c r="BT82" s="22" t="str">
        <f t="shared" si="81"/>
        <v>N</v>
      </c>
      <c r="BU82" s="22" t="str">
        <f t="shared" si="81"/>
        <v>i</v>
      </c>
      <c r="BV82" s="22" t="str">
        <f t="shared" si="81"/>
        <v>n</v>
      </c>
      <c r="BW82" s="22" t="str">
        <f t="shared" si="81"/>
        <v>j</v>
      </c>
      <c r="BX82" s="22" t="str">
        <f t="shared" si="81"/>
        <v>a</v>
      </c>
      <c r="BY82" s="22" t="str">
        <f t="shared" si="81"/>
        <v xml:space="preserve"> </v>
      </c>
      <c r="BZ82" s="22" t="str">
        <f t="shared" si="81"/>
        <v>§</v>
      </c>
      <c r="CA82" s="22" t="str">
        <f t="shared" si="81"/>
        <v>§</v>
      </c>
      <c r="CB82" s="22" t="str">
        <f t="shared" si="81"/>
        <v>§</v>
      </c>
      <c r="CC82" s="22" t="str">
        <f t="shared" si="81"/>
        <v>§</v>
      </c>
      <c r="CD82" s="22" t="str">
        <f t="shared" si="81"/>
        <v>§</v>
      </c>
      <c r="CE82" s="22" t="str">
        <f t="shared" si="81"/>
        <v>§</v>
      </c>
      <c r="CF82" s="22" t="str">
        <f t="shared" si="81"/>
        <v>§</v>
      </c>
      <c r="CG82" s="22" t="str">
        <f t="shared" si="81"/>
        <v>§</v>
      </c>
      <c r="CH82" s="22" t="str">
        <f t="shared" si="81"/>
        <v>§</v>
      </c>
      <c r="CI82" s="22" t="str">
        <f t="shared" si="80"/>
        <v>_x0001_</v>
      </c>
      <c r="CJ82" s="22" t="str">
        <f t="shared" si="80"/>
        <v>_x0001_</v>
      </c>
      <c r="CK82" s="22" t="str">
        <f t="shared" si="80"/>
        <v>4</v>
      </c>
      <c r="CL82" s="22" t="str">
        <f t="shared" si="80"/>
        <v/>
      </c>
      <c r="CM82" s="22" t="str">
        <f t="shared" si="88"/>
        <v>_x0013_</v>
      </c>
      <c r="CN82" s="22" t="str">
        <f t="shared" si="88"/>
        <v>_x0016_</v>
      </c>
      <c r="CO82" s="22" t="str">
        <f t="shared" si="88"/>
        <v>_x001B_</v>
      </c>
      <c r="CP82" s="22" t="str">
        <f t="shared" si="88"/>
        <v xml:space="preserve"> </v>
      </c>
      <c r="CQ82" s="22" t="str">
        <f t="shared" si="88"/>
        <v>_x001D_</v>
      </c>
      <c r="CR82" s="22" t="str">
        <f t="shared" si="88"/>
        <v>_x000F_</v>
      </c>
      <c r="CS82" s="22" t="str">
        <f t="shared" si="88"/>
        <v/>
      </c>
      <c r="CT82" s="22" t="str">
        <f t="shared" si="88"/>
        <v>_x0014_</v>
      </c>
      <c r="CU82" s="22" t="str">
        <f t="shared" si="88"/>
        <v/>
      </c>
      <c r="CV82" s="22" t="str">
        <f t="shared" si="88"/>
        <v/>
      </c>
      <c r="CW82" s="22" t="str">
        <f t="shared" si="88"/>
        <v>_x0017_</v>
      </c>
      <c r="CX82" s="22" t="str">
        <f t="shared" si="88"/>
        <v/>
      </c>
      <c r="CY82" s="22" t="str">
        <f t="shared" si="88"/>
        <v/>
      </c>
      <c r="CZ82" s="22" t="str">
        <f t="shared" si="88"/>
        <v/>
      </c>
      <c r="DA82" s="22" t="str">
        <f t="shared" si="88"/>
        <v/>
      </c>
      <c r="DB82" s="22" t="str">
        <f t="shared" si="88"/>
        <v/>
      </c>
      <c r="DC82" s="22" t="str">
        <f t="shared" si="89"/>
        <v>_x0002_</v>
      </c>
      <c r="DD82" s="22" t="str">
        <f t="shared" si="89"/>
        <v>_x0003_</v>
      </c>
      <c r="DE82" s="22" t="str">
        <f t="shared" si="89"/>
        <v/>
      </c>
      <c r="DF82" s="22" t="str">
        <f t="shared" si="89"/>
        <v>(</v>
      </c>
      <c r="DG82" s="22" t="str">
        <f t="shared" si="89"/>
        <v>Z</v>
      </c>
      <c r="DH82" s="22" t="str">
        <f t="shared" si="89"/>
        <v>2</v>
      </c>
      <c r="DI82" s="22" t="str">
        <f t="shared" si="89"/>
        <v>(</v>
      </c>
      <c r="DJ82" s="22" t="str">
        <f t="shared" si="89"/>
        <v>_x0016_</v>
      </c>
      <c r="DK82" s="22" t="str">
        <f t="shared" si="89"/>
        <v>)</v>
      </c>
      <c r="DL82" s="22" t="str">
        <f t="shared" si="77"/>
        <v>A</v>
      </c>
      <c r="DM82" s="22" t="str">
        <f t="shared" si="77"/>
        <v>4</v>
      </c>
      <c r="DN82" s="22" t="str">
        <f t="shared" si="73"/>
        <v>_x001E_</v>
      </c>
      <c r="DO82" s="22" t="str">
        <f t="shared" si="73"/>
        <v>_x000D_</v>
      </c>
      <c r="DP82" s="22" t="str">
        <f t="shared" si="73"/>
        <v>_x001E_</v>
      </c>
      <c r="DQ82" s="22" t="str">
        <f t="shared" si="73"/>
        <v>(</v>
      </c>
      <c r="DR82" s="22" t="str">
        <f t="shared" si="73"/>
        <v>_x0005_</v>
      </c>
      <c r="DS82" s="22" t="str">
        <f t="shared" si="73"/>
        <v/>
      </c>
      <c r="DT82" s="22" t="str">
        <f t="shared" si="73"/>
        <v>_x000C_</v>
      </c>
      <c r="DU82" s="22" t="str">
        <f t="shared" si="73"/>
        <v/>
      </c>
      <c r="DV82" s="22" t="str">
        <f t="shared" si="73"/>
        <v/>
      </c>
      <c r="DW82" s="22" t="str">
        <f t="shared" si="73"/>
        <v>_x0017_</v>
      </c>
      <c r="DX82" s="22" t="str">
        <f t="shared" si="73"/>
        <v/>
      </c>
      <c r="DY82" s="22" t="str">
        <f t="shared" si="73"/>
        <v/>
      </c>
      <c r="DZ82" s="22" t="str">
        <f t="shared" si="73"/>
        <v/>
      </c>
      <c r="EA82" s="22" t="str">
        <f t="shared" si="73"/>
        <v>_x0007_</v>
      </c>
      <c r="EB82" s="22" t="str">
        <f t="shared" si="73"/>
        <v>_x0002_</v>
      </c>
      <c r="EC82" s="22" t="str">
        <f t="shared" si="73"/>
        <v/>
      </c>
      <c r="ED82" s="22" t="str">
        <f t="shared" si="74"/>
        <v/>
      </c>
      <c r="EE82" s="22" t="str">
        <f t="shared" si="31"/>
        <v>_x0001_</v>
      </c>
    </row>
    <row r="83" spans="1:135" x14ac:dyDescent="0.35">
      <c r="A83" s="54" t="str">
        <f t="shared" si="78"/>
        <v>50</v>
      </c>
      <c r="B83" s="54">
        <f t="shared" si="75"/>
        <v>80</v>
      </c>
      <c r="C83" s="70" t="str">
        <f t="shared" si="76"/>
        <v>Gladiator</v>
      </c>
      <c r="D83" s="70" t="str">
        <f t="shared" si="82"/>
        <v>47</v>
      </c>
      <c r="E83" s="70" t="str">
        <f t="shared" si="82"/>
        <v>6C</v>
      </c>
      <c r="F83" s="70" t="str">
        <f t="shared" si="82"/>
        <v>61</v>
      </c>
      <c r="G83" s="70" t="str">
        <f t="shared" si="82"/>
        <v>64</v>
      </c>
      <c r="H83" s="70" t="str">
        <f t="shared" si="82"/>
        <v>69</v>
      </c>
      <c r="I83" s="70" t="str">
        <f t="shared" si="82"/>
        <v>61</v>
      </c>
      <c r="J83" s="70" t="str">
        <f t="shared" si="82"/>
        <v>74</v>
      </c>
      <c r="K83" s="70" t="str">
        <f t="shared" si="82"/>
        <v>6F</v>
      </c>
      <c r="L83" s="70" t="str">
        <f t="shared" si="82"/>
        <v>72</v>
      </c>
      <c r="M83" s="70" t="str">
        <f t="shared" si="82"/>
        <v>20</v>
      </c>
      <c r="N83" s="70" t="str">
        <f t="shared" si="83"/>
        <v>A7</v>
      </c>
      <c r="O83" s="70" t="str">
        <f t="shared" si="83"/>
        <v>A7</v>
      </c>
      <c r="P83" s="70" t="str">
        <f t="shared" si="83"/>
        <v>A7</v>
      </c>
      <c r="Q83" s="70" t="str">
        <f t="shared" si="83"/>
        <v>A7</v>
      </c>
      <c r="R83" s="70" t="str">
        <f t="shared" si="83"/>
        <v>A7</v>
      </c>
      <c r="S83" s="70" t="str">
        <f t="shared" si="83"/>
        <v>01</v>
      </c>
      <c r="T83" s="70" t="str">
        <f t="shared" si="83"/>
        <v>01</v>
      </c>
      <c r="U83" s="70" t="str">
        <f t="shared" si="83"/>
        <v>1C</v>
      </c>
      <c r="V83" s="70" t="str">
        <f t="shared" si="83"/>
        <v>00</v>
      </c>
      <c r="W83" s="70" t="str">
        <f t="shared" si="83"/>
        <v>1F</v>
      </c>
      <c r="X83" s="70" t="str">
        <f t="shared" si="84"/>
        <v>23</v>
      </c>
      <c r="Y83" s="70" t="str">
        <f t="shared" si="84"/>
        <v>22</v>
      </c>
      <c r="Z83" s="70" t="str">
        <f t="shared" si="84"/>
        <v>21</v>
      </c>
      <c r="AA83" s="70" t="str">
        <f t="shared" si="84"/>
        <v>22</v>
      </c>
      <c r="AB83" s="70" t="str">
        <f t="shared" si="84"/>
        <v>12</v>
      </c>
      <c r="AC83" s="70" t="str">
        <f t="shared" si="84"/>
        <v>00</v>
      </c>
      <c r="AD83" s="70" t="str">
        <f t="shared" si="84"/>
        <v>0C</v>
      </c>
      <c r="AE83" s="70" t="str">
        <f t="shared" si="84"/>
        <v>00</v>
      </c>
      <c r="AF83" s="70" t="str">
        <f t="shared" si="84"/>
        <v>0E</v>
      </c>
      <c r="AG83" s="12" t="str">
        <f t="shared" si="84"/>
        <v>19</v>
      </c>
      <c r="AH83" s="70" t="str">
        <f t="shared" si="85"/>
        <v>00</v>
      </c>
      <c r="AI83" s="70" t="str">
        <f t="shared" si="85"/>
        <v>00</v>
      </c>
      <c r="AJ83" s="70" t="str">
        <f t="shared" si="85"/>
        <v>00</v>
      </c>
      <c r="AK83" s="70" t="str">
        <f t="shared" si="85"/>
        <v>00</v>
      </c>
      <c r="AL83" s="70" t="str">
        <f t="shared" si="85"/>
        <v>00</v>
      </c>
      <c r="AM83" s="11" t="str">
        <f t="shared" si="85"/>
        <v>02</v>
      </c>
      <c r="AN83" s="11" t="str">
        <f t="shared" si="85"/>
        <v>09</v>
      </c>
      <c r="AO83" s="70" t="str">
        <f t="shared" si="85"/>
        <v>00</v>
      </c>
      <c r="AP83" s="70" t="str">
        <f t="shared" si="85"/>
        <v>42</v>
      </c>
      <c r="AQ83" s="70" t="str">
        <f t="shared" si="85"/>
        <v>50</v>
      </c>
      <c r="AR83" s="70" t="str">
        <f t="shared" si="86"/>
        <v>5A</v>
      </c>
      <c r="AS83" s="70" t="str">
        <f t="shared" si="86"/>
        <v>11</v>
      </c>
      <c r="AT83" s="70" t="str">
        <f t="shared" si="86"/>
        <v>0D</v>
      </c>
      <c r="AU83" s="70" t="str">
        <f t="shared" si="86"/>
        <v>01</v>
      </c>
      <c r="AV83" s="70" t="str">
        <f t="shared" si="86"/>
        <v>14</v>
      </c>
      <c r="AW83" s="70" t="str">
        <f t="shared" si="86"/>
        <v>0F</v>
      </c>
      <c r="AX83" s="70" t="str">
        <f t="shared" si="86"/>
        <v>14</v>
      </c>
      <c r="AY83" s="70" t="str">
        <f t="shared" si="86"/>
        <v>28</v>
      </c>
      <c r="AZ83" s="70" t="str">
        <f t="shared" si="86"/>
        <v>32</v>
      </c>
      <c r="BA83" s="70" t="str">
        <f t="shared" si="86"/>
        <v>5A</v>
      </c>
      <c r="BB83" s="11" t="str">
        <f t="shared" si="87"/>
        <v>05</v>
      </c>
      <c r="BC83" s="70" t="str">
        <f t="shared" si="87"/>
        <v>00</v>
      </c>
      <c r="BD83" s="70" t="str">
        <f t="shared" si="87"/>
        <v>0F</v>
      </c>
      <c r="BE83" s="70" t="str">
        <f t="shared" si="87"/>
        <v>00</v>
      </c>
      <c r="BF83" s="70" t="str">
        <f t="shared" si="87"/>
        <v>00</v>
      </c>
      <c r="BG83" s="70" t="str">
        <f t="shared" si="87"/>
        <v>0B</v>
      </c>
      <c r="BH83" s="70" t="str">
        <f t="shared" si="87"/>
        <v>00</v>
      </c>
      <c r="BI83" s="70" t="str">
        <f t="shared" si="87"/>
        <v>00</v>
      </c>
      <c r="BJ83" s="70" t="str">
        <f t="shared" si="87"/>
        <v>00</v>
      </c>
      <c r="BK83" s="70" t="str">
        <f t="shared" si="87"/>
        <v>04</v>
      </c>
      <c r="BL83" s="11" t="str">
        <f t="shared" si="87"/>
        <v>02</v>
      </c>
      <c r="BM83" s="70" t="str">
        <f t="shared" si="87"/>
        <v>00</v>
      </c>
      <c r="BN83" s="70" t="str">
        <f t="shared" si="87"/>
        <v>0A</v>
      </c>
      <c r="BO83" s="70" t="str">
        <f t="shared" si="87"/>
        <v>01</v>
      </c>
      <c r="BS83" s="54" t="str">
        <f t="shared" si="79"/>
        <v>Gladiator §§§§§_x0001__x0001__x001C__x001F_#"!"_x0012__x000C__x000E__x0019_</v>
      </c>
      <c r="BT83" s="22" t="str">
        <f t="shared" si="81"/>
        <v>G</v>
      </c>
      <c r="BU83" s="22" t="str">
        <f t="shared" si="81"/>
        <v>l</v>
      </c>
      <c r="BV83" s="22" t="str">
        <f t="shared" si="81"/>
        <v>a</v>
      </c>
      <c r="BW83" s="22" t="str">
        <f t="shared" si="81"/>
        <v>d</v>
      </c>
      <c r="BX83" s="22" t="str">
        <f t="shared" si="81"/>
        <v>i</v>
      </c>
      <c r="BY83" s="22" t="str">
        <f t="shared" si="81"/>
        <v>a</v>
      </c>
      <c r="BZ83" s="22" t="str">
        <f t="shared" si="81"/>
        <v>t</v>
      </c>
      <c r="CA83" s="22" t="str">
        <f t="shared" si="81"/>
        <v>o</v>
      </c>
      <c r="CB83" s="22" t="str">
        <f t="shared" si="81"/>
        <v>r</v>
      </c>
      <c r="CC83" s="22" t="str">
        <f t="shared" si="81"/>
        <v xml:space="preserve"> </v>
      </c>
      <c r="CD83" s="22" t="str">
        <f t="shared" si="81"/>
        <v>§</v>
      </c>
      <c r="CE83" s="22" t="str">
        <f t="shared" si="81"/>
        <v>§</v>
      </c>
      <c r="CF83" s="22" t="str">
        <f t="shared" si="81"/>
        <v>§</v>
      </c>
      <c r="CG83" s="22" t="str">
        <f t="shared" si="81"/>
        <v>§</v>
      </c>
      <c r="CH83" s="22" t="str">
        <f t="shared" si="81"/>
        <v>§</v>
      </c>
      <c r="CI83" s="22" t="str">
        <f t="shared" si="80"/>
        <v>_x0001_</v>
      </c>
      <c r="CJ83" s="22" t="str">
        <f t="shared" si="80"/>
        <v>_x0001_</v>
      </c>
      <c r="CK83" s="22" t="str">
        <f t="shared" si="80"/>
        <v>_x001C_</v>
      </c>
      <c r="CL83" s="22" t="str">
        <f t="shared" si="80"/>
        <v/>
      </c>
      <c r="CM83" s="22" t="str">
        <f t="shared" si="88"/>
        <v>_x001F_</v>
      </c>
      <c r="CN83" s="22" t="str">
        <f t="shared" si="88"/>
        <v>#</v>
      </c>
      <c r="CO83" s="22" t="str">
        <f t="shared" si="88"/>
        <v>"</v>
      </c>
      <c r="CP83" s="22" t="str">
        <f t="shared" si="88"/>
        <v>!</v>
      </c>
      <c r="CQ83" s="22" t="str">
        <f t="shared" si="88"/>
        <v>"</v>
      </c>
      <c r="CR83" s="22" t="str">
        <f t="shared" si="88"/>
        <v>_x0012_</v>
      </c>
      <c r="CS83" s="22" t="str">
        <f t="shared" si="88"/>
        <v/>
      </c>
      <c r="CT83" s="22" t="str">
        <f t="shared" si="88"/>
        <v>_x000C_</v>
      </c>
      <c r="CU83" s="22" t="str">
        <f t="shared" si="88"/>
        <v/>
      </c>
      <c r="CV83" s="22" t="str">
        <f t="shared" si="88"/>
        <v>_x000E_</v>
      </c>
      <c r="CW83" s="22" t="str">
        <f t="shared" si="88"/>
        <v>_x0019_</v>
      </c>
      <c r="CX83" s="22" t="str">
        <f t="shared" si="88"/>
        <v/>
      </c>
      <c r="CY83" s="22" t="str">
        <f t="shared" si="88"/>
        <v/>
      </c>
      <c r="CZ83" s="22" t="str">
        <f t="shared" si="88"/>
        <v/>
      </c>
      <c r="DA83" s="22" t="str">
        <f t="shared" si="88"/>
        <v/>
      </c>
      <c r="DB83" s="22" t="str">
        <f t="shared" si="88"/>
        <v/>
      </c>
      <c r="DC83" s="22" t="str">
        <f t="shared" si="89"/>
        <v>_x0002_</v>
      </c>
      <c r="DD83" s="22" t="str">
        <f t="shared" si="89"/>
        <v xml:space="preserve">	</v>
      </c>
      <c r="DE83" s="22" t="str">
        <f t="shared" si="89"/>
        <v/>
      </c>
      <c r="DF83" s="22" t="str">
        <f t="shared" si="89"/>
        <v>B</v>
      </c>
      <c r="DG83" s="22" t="str">
        <f t="shared" si="89"/>
        <v>P</v>
      </c>
      <c r="DH83" s="22" t="str">
        <f t="shared" si="89"/>
        <v>Z</v>
      </c>
      <c r="DI83" s="22" t="str">
        <f t="shared" si="89"/>
        <v>_x0011_</v>
      </c>
      <c r="DJ83" s="22" t="str">
        <f t="shared" si="89"/>
        <v>_x000D_</v>
      </c>
      <c r="DK83" s="22" t="str">
        <f t="shared" si="89"/>
        <v>_x0001_</v>
      </c>
      <c r="DL83" s="22" t="str">
        <f t="shared" si="77"/>
        <v>_x0014_</v>
      </c>
      <c r="DM83" s="22" t="str">
        <f t="shared" si="77"/>
        <v>_x000F_</v>
      </c>
      <c r="DN83" s="22" t="str">
        <f t="shared" si="73"/>
        <v>_x0014_</v>
      </c>
      <c r="DO83" s="22" t="str">
        <f t="shared" si="73"/>
        <v>(</v>
      </c>
      <c r="DP83" s="22" t="str">
        <f t="shared" si="73"/>
        <v>2</v>
      </c>
      <c r="DQ83" s="22" t="str">
        <f t="shared" si="73"/>
        <v>Z</v>
      </c>
      <c r="DR83" s="22" t="str">
        <f t="shared" si="73"/>
        <v>_x0005_</v>
      </c>
      <c r="DS83" s="22" t="str">
        <f t="shared" si="73"/>
        <v/>
      </c>
      <c r="DT83" s="22" t="str">
        <f t="shared" si="73"/>
        <v>_x000F_</v>
      </c>
      <c r="DU83" s="22" t="str">
        <f t="shared" si="73"/>
        <v/>
      </c>
      <c r="DV83" s="22" t="str">
        <f t="shared" si="73"/>
        <v/>
      </c>
      <c r="DW83" s="22" t="str">
        <f t="shared" si="73"/>
        <v>_x000B_</v>
      </c>
      <c r="DX83" s="22" t="str">
        <f t="shared" si="73"/>
        <v/>
      </c>
      <c r="DY83" s="22" t="str">
        <f t="shared" si="73"/>
        <v/>
      </c>
      <c r="DZ83" s="22" t="str">
        <f t="shared" si="73"/>
        <v/>
      </c>
      <c r="EA83" s="22" t="str">
        <f t="shared" si="73"/>
        <v>_x0004_</v>
      </c>
      <c r="EB83" s="22" t="str">
        <f t="shared" ref="EB83:EC84" si="90">IF(OR(BL83="00",LEN(BL83)=0),"",CHAR(HEX2DEC(BL83)))</f>
        <v>_x0002_</v>
      </c>
      <c r="EC83" s="22" t="str">
        <f t="shared" si="90"/>
        <v/>
      </c>
      <c r="ED83" s="22" t="str">
        <f t="shared" si="74"/>
        <v xml:space="preserve">
</v>
      </c>
      <c r="EE83" s="22" t="str">
        <f t="shared" si="31"/>
        <v>_x0001_</v>
      </c>
    </row>
    <row r="84" spans="1:135" x14ac:dyDescent="0.35">
      <c r="A84" s="54" t="str">
        <f t="shared" si="78"/>
        <v>51</v>
      </c>
      <c r="B84" s="54">
        <f t="shared" si="75"/>
        <v>81</v>
      </c>
      <c r="C84" s="70" t="str">
        <f t="shared" si="76"/>
        <v>Murderess</v>
      </c>
      <c r="D84" s="70" t="str">
        <f t="shared" si="82"/>
        <v>4D</v>
      </c>
      <c r="E84" s="70" t="str">
        <f t="shared" si="82"/>
        <v>75</v>
      </c>
      <c r="F84" s="70" t="str">
        <f t="shared" si="82"/>
        <v>72</v>
      </c>
      <c r="G84" s="70" t="str">
        <f t="shared" si="82"/>
        <v>64</v>
      </c>
      <c r="H84" s="70" t="str">
        <f t="shared" si="82"/>
        <v>65</v>
      </c>
      <c r="I84" s="70" t="str">
        <f t="shared" si="82"/>
        <v>72</v>
      </c>
      <c r="J84" s="70" t="str">
        <f t="shared" si="82"/>
        <v>65</v>
      </c>
      <c r="K84" s="70" t="str">
        <f t="shared" si="82"/>
        <v>73</v>
      </c>
      <c r="L84" s="70" t="str">
        <f t="shared" si="82"/>
        <v>73</v>
      </c>
      <c r="M84" s="70" t="str">
        <f t="shared" si="82"/>
        <v>20</v>
      </c>
      <c r="N84" s="70" t="str">
        <f t="shared" si="83"/>
        <v>A7</v>
      </c>
      <c r="O84" s="70" t="str">
        <f t="shared" si="83"/>
        <v>A7</v>
      </c>
      <c r="P84" s="70" t="str">
        <f t="shared" si="83"/>
        <v>A7</v>
      </c>
      <c r="Q84" s="70" t="str">
        <f t="shared" si="83"/>
        <v>A7</v>
      </c>
      <c r="R84" s="70" t="str">
        <f t="shared" si="83"/>
        <v>A7</v>
      </c>
      <c r="S84" s="70" t="str">
        <f t="shared" si="83"/>
        <v>03</v>
      </c>
      <c r="T84" s="70" t="str">
        <f t="shared" si="83"/>
        <v>01</v>
      </c>
      <c r="U84" s="70" t="str">
        <f t="shared" si="83"/>
        <v>29</v>
      </c>
      <c r="V84" s="70" t="str">
        <f t="shared" si="83"/>
        <v>00</v>
      </c>
      <c r="W84" s="70" t="str">
        <f t="shared" si="83"/>
        <v>15</v>
      </c>
      <c r="X84" s="70" t="str">
        <f t="shared" si="84"/>
        <v>1A</v>
      </c>
      <c r="Y84" s="70" t="str">
        <f t="shared" si="84"/>
        <v>26</v>
      </c>
      <c r="Z84" s="70" t="str">
        <f t="shared" si="84"/>
        <v>20</v>
      </c>
      <c r="AA84" s="70" t="str">
        <f t="shared" si="84"/>
        <v>16</v>
      </c>
      <c r="AB84" s="70" t="str">
        <f t="shared" si="84"/>
        <v>19</v>
      </c>
      <c r="AC84" s="70" t="str">
        <f t="shared" si="84"/>
        <v>00</v>
      </c>
      <c r="AD84" s="70" t="str">
        <f t="shared" si="84"/>
        <v>03</v>
      </c>
      <c r="AE84" s="70" t="str">
        <f t="shared" si="84"/>
        <v>1E</v>
      </c>
      <c r="AF84" s="70" t="str">
        <f t="shared" si="84"/>
        <v>00</v>
      </c>
      <c r="AG84" s="12" t="str">
        <f t="shared" si="84"/>
        <v>15</v>
      </c>
      <c r="AH84" s="70" t="str">
        <f t="shared" si="85"/>
        <v>04</v>
      </c>
      <c r="AI84" s="70" t="str">
        <f t="shared" si="85"/>
        <v>00</v>
      </c>
      <c r="AJ84" s="70" t="str">
        <f t="shared" si="85"/>
        <v>00</v>
      </c>
      <c r="AK84" s="70" t="str">
        <f t="shared" si="85"/>
        <v>00</v>
      </c>
      <c r="AL84" s="70" t="str">
        <f t="shared" si="85"/>
        <v>00</v>
      </c>
      <c r="AM84" s="11" t="str">
        <f t="shared" si="85"/>
        <v>02</v>
      </c>
      <c r="AN84" s="11" t="str">
        <f t="shared" si="85"/>
        <v>03</v>
      </c>
      <c r="AO84" s="70" t="str">
        <f t="shared" si="85"/>
        <v>00</v>
      </c>
      <c r="AP84" s="70" t="str">
        <f t="shared" si="85"/>
        <v>5A</v>
      </c>
      <c r="AQ84" s="70" t="str">
        <f t="shared" si="85"/>
        <v>5A</v>
      </c>
      <c r="AR84" s="70" t="str">
        <f t="shared" si="86"/>
        <v>1E</v>
      </c>
      <c r="AS84" s="70" t="str">
        <f t="shared" si="86"/>
        <v>14</v>
      </c>
      <c r="AT84" s="70" t="str">
        <f t="shared" si="86"/>
        <v>5A</v>
      </c>
      <c r="AU84" s="70" t="str">
        <f t="shared" si="86"/>
        <v>05</v>
      </c>
      <c r="AV84" s="70" t="str">
        <f t="shared" si="86"/>
        <v>5A</v>
      </c>
      <c r="AW84" s="70" t="str">
        <f t="shared" si="86"/>
        <v>28</v>
      </c>
      <c r="AX84" s="70" t="str">
        <f t="shared" si="86"/>
        <v>04</v>
      </c>
      <c r="AY84" s="70" t="str">
        <f t="shared" si="86"/>
        <v>1E</v>
      </c>
      <c r="AZ84" s="70" t="str">
        <f t="shared" si="86"/>
        <v>1E</v>
      </c>
      <c r="BA84" s="70" t="str">
        <f t="shared" si="86"/>
        <v>14</v>
      </c>
      <c r="BB84" s="11" t="str">
        <f t="shared" si="87"/>
        <v>04</v>
      </c>
      <c r="BC84" s="70" t="str">
        <f t="shared" si="87"/>
        <v>00</v>
      </c>
      <c r="BD84" s="70" t="str">
        <f t="shared" si="87"/>
        <v>08</v>
      </c>
      <c r="BE84" s="70" t="str">
        <f t="shared" si="87"/>
        <v>00</v>
      </c>
      <c r="BF84" s="70" t="str">
        <f t="shared" si="87"/>
        <v>00</v>
      </c>
      <c r="BG84" s="70" t="str">
        <f t="shared" si="87"/>
        <v>1F</v>
      </c>
      <c r="BH84" s="70" t="str">
        <f t="shared" si="87"/>
        <v>00</v>
      </c>
      <c r="BI84" s="70" t="str">
        <f t="shared" si="87"/>
        <v>00</v>
      </c>
      <c r="BJ84" s="70" t="str">
        <f t="shared" si="87"/>
        <v>00</v>
      </c>
      <c r="BK84" s="70" t="str">
        <f t="shared" si="87"/>
        <v>00</v>
      </c>
      <c r="BL84" s="11" t="str">
        <f t="shared" si="87"/>
        <v>08</v>
      </c>
      <c r="BM84" s="70" t="str">
        <f t="shared" si="87"/>
        <v>00</v>
      </c>
      <c r="BN84" s="70" t="str">
        <f t="shared" si="87"/>
        <v>00</v>
      </c>
      <c r="BO84" s="70" t="str">
        <f t="shared" si="87"/>
        <v>00</v>
      </c>
      <c r="BS84" s="54" t="str">
        <f t="shared" si="79"/>
        <v>Murderess §§§§§_x0003__x0001_)_x0015__x001A_&amp; _x0016__x0019__x0003__x001E__x0015__x0004_</v>
      </c>
      <c r="BT84" s="22" t="str">
        <f t="shared" si="81"/>
        <v>M</v>
      </c>
      <c r="BU84" s="22" t="str">
        <f t="shared" si="81"/>
        <v>u</v>
      </c>
      <c r="BV84" s="22" t="str">
        <f t="shared" si="81"/>
        <v>r</v>
      </c>
      <c r="BW84" s="22" t="str">
        <f t="shared" si="81"/>
        <v>d</v>
      </c>
      <c r="BX84" s="22" t="str">
        <f t="shared" si="81"/>
        <v>e</v>
      </c>
      <c r="BY84" s="22" t="str">
        <f t="shared" si="81"/>
        <v>r</v>
      </c>
      <c r="BZ84" s="22" t="str">
        <f t="shared" si="81"/>
        <v>e</v>
      </c>
      <c r="CA84" s="22" t="str">
        <f t="shared" si="81"/>
        <v>s</v>
      </c>
      <c r="CB84" s="22" t="str">
        <f t="shared" si="81"/>
        <v>s</v>
      </c>
      <c r="CC84" s="22" t="str">
        <f t="shared" si="81"/>
        <v xml:space="preserve"> </v>
      </c>
      <c r="CD84" s="22" t="str">
        <f t="shared" si="81"/>
        <v>§</v>
      </c>
      <c r="CE84" s="22" t="str">
        <f t="shared" si="81"/>
        <v>§</v>
      </c>
      <c r="CF84" s="22" t="str">
        <f t="shared" si="81"/>
        <v>§</v>
      </c>
      <c r="CG84" s="22" t="str">
        <f t="shared" si="81"/>
        <v>§</v>
      </c>
      <c r="CH84" s="22" t="str">
        <f t="shared" si="81"/>
        <v>§</v>
      </c>
      <c r="CI84" s="22" t="str">
        <f t="shared" si="80"/>
        <v>_x0003_</v>
      </c>
      <c r="CJ84" s="22" t="str">
        <f t="shared" si="80"/>
        <v>_x0001_</v>
      </c>
      <c r="CK84" s="22" t="str">
        <f t="shared" si="80"/>
        <v>)</v>
      </c>
      <c r="CL84" s="22" t="str">
        <f t="shared" si="80"/>
        <v/>
      </c>
      <c r="CM84" s="22" t="str">
        <f t="shared" si="88"/>
        <v>_x0015_</v>
      </c>
      <c r="CN84" s="22" t="str">
        <f t="shared" si="88"/>
        <v>_x001A_</v>
      </c>
      <c r="CO84" s="22" t="str">
        <f t="shared" si="88"/>
        <v>&amp;</v>
      </c>
      <c r="CP84" s="22" t="str">
        <f t="shared" si="88"/>
        <v xml:space="preserve"> </v>
      </c>
      <c r="CQ84" s="22" t="str">
        <f t="shared" si="88"/>
        <v>_x0016_</v>
      </c>
      <c r="CR84" s="22" t="str">
        <f t="shared" si="88"/>
        <v>_x0019_</v>
      </c>
      <c r="CS84" s="22" t="str">
        <f t="shared" si="88"/>
        <v/>
      </c>
      <c r="CT84" s="22" t="str">
        <f t="shared" si="88"/>
        <v>_x0003_</v>
      </c>
      <c r="CU84" s="22" t="str">
        <f t="shared" si="88"/>
        <v>_x001E_</v>
      </c>
      <c r="CV84" s="22" t="str">
        <f t="shared" si="88"/>
        <v/>
      </c>
      <c r="CW84" s="22" t="str">
        <f t="shared" si="88"/>
        <v>_x0015_</v>
      </c>
      <c r="CX84" s="22" t="str">
        <f t="shared" si="88"/>
        <v>_x0004_</v>
      </c>
      <c r="CY84" s="22" t="str">
        <f t="shared" si="88"/>
        <v/>
      </c>
      <c r="CZ84" s="22" t="str">
        <f t="shared" si="88"/>
        <v/>
      </c>
      <c r="DA84" s="22" t="str">
        <f t="shared" si="88"/>
        <v/>
      </c>
      <c r="DB84" s="22" t="str">
        <f t="shared" si="88"/>
        <v/>
      </c>
      <c r="DC84" s="22" t="str">
        <f t="shared" si="89"/>
        <v>_x0002_</v>
      </c>
      <c r="DD84" s="22" t="str">
        <f t="shared" si="89"/>
        <v>_x0003_</v>
      </c>
      <c r="DE84" s="22" t="str">
        <f t="shared" si="89"/>
        <v/>
      </c>
      <c r="DF84" s="22" t="str">
        <f t="shared" si="89"/>
        <v>Z</v>
      </c>
      <c r="DG84" s="22" t="str">
        <f t="shared" si="89"/>
        <v>Z</v>
      </c>
      <c r="DH84" s="22" t="str">
        <f t="shared" si="89"/>
        <v>_x001E_</v>
      </c>
      <c r="DI84" s="22" t="str">
        <f t="shared" si="89"/>
        <v>_x0014_</v>
      </c>
      <c r="DJ84" s="22" t="str">
        <f t="shared" si="89"/>
        <v>Z</v>
      </c>
      <c r="DK84" s="22" t="str">
        <f t="shared" si="89"/>
        <v>_x0005_</v>
      </c>
      <c r="DL84" s="22" t="str">
        <f t="shared" si="77"/>
        <v>Z</v>
      </c>
      <c r="DM84" s="22" t="str">
        <f t="shared" si="77"/>
        <v>(</v>
      </c>
      <c r="DN84" s="22" t="str">
        <f t="shared" si="77"/>
        <v>_x0004_</v>
      </c>
      <c r="DO84" s="22" t="str">
        <f t="shared" si="77"/>
        <v>_x001E_</v>
      </c>
      <c r="DP84" s="22" t="str">
        <f t="shared" si="77"/>
        <v>_x001E_</v>
      </c>
      <c r="DQ84" s="22" t="str">
        <f t="shared" si="77"/>
        <v>_x0014_</v>
      </c>
      <c r="DR84" s="22" t="str">
        <f t="shared" si="77"/>
        <v>_x0004_</v>
      </c>
      <c r="DS84" s="22" t="str">
        <f t="shared" si="77"/>
        <v/>
      </c>
      <c r="DT84" s="22" t="str">
        <f t="shared" si="77"/>
        <v>_x0008_</v>
      </c>
      <c r="DU84" s="22" t="str">
        <f t="shared" si="77"/>
        <v/>
      </c>
      <c r="DV84" s="22" t="str">
        <f t="shared" si="77"/>
        <v/>
      </c>
      <c r="DW84" s="22" t="str">
        <f t="shared" si="77"/>
        <v>_x001F_</v>
      </c>
      <c r="DX84" s="22" t="str">
        <f t="shared" si="77"/>
        <v/>
      </c>
      <c r="DY84" s="22" t="str">
        <f t="shared" si="77"/>
        <v/>
      </c>
      <c r="DZ84" s="22" t="str">
        <f t="shared" si="77"/>
        <v/>
      </c>
      <c r="EA84" s="22" t="str">
        <f t="shared" si="77"/>
        <v/>
      </c>
      <c r="EB84" s="22" t="str">
        <f t="shared" si="90"/>
        <v>_x0008_</v>
      </c>
      <c r="EC84" s="22" t="str">
        <f t="shared" si="90"/>
        <v/>
      </c>
      <c r="ED84" s="22" t="str">
        <f t="shared" si="74"/>
        <v/>
      </c>
      <c r="EE84" s="22" t="str">
        <f t="shared" si="74"/>
        <v/>
      </c>
    </row>
  </sheetData>
  <pageMargins left="0.7" right="0.7" top="0.75" bottom="0.75" header="0.3" footer="0.3"/>
  <pageSetup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E71"/>
  <sheetViews>
    <sheetView tabSelected="1" workbookViewId="0">
      <pane xSplit="3" ySplit="1" topLeftCell="D2" activePane="bottomRight" state="frozen"/>
      <selection activeCell="A11" sqref="A11"/>
      <selection pane="topRight" activeCell="A11" sqref="A11"/>
      <selection pane="bottomLeft" activeCell="A11" sqref="A11"/>
      <selection pane="bottomRight" activeCell="A11" sqref="A11"/>
    </sheetView>
  </sheetViews>
  <sheetFormatPr defaultColWidth="1.6328125" defaultRowHeight="14.5" x14ac:dyDescent="0.35"/>
  <cols>
    <col min="1" max="1" width="3.36328125" style="54" bestFit="1" customWidth="1"/>
    <col min="2" max="2" width="3.36328125" style="54" customWidth="1"/>
    <col min="3" max="3" width="16.6328125" style="70" customWidth="1"/>
    <col min="4" max="6" width="3.81640625" style="70" bestFit="1" customWidth="1"/>
    <col min="7" max="32" width="2.6328125" style="70" customWidth="1"/>
    <col min="33" max="33" width="2.6328125" style="12" customWidth="1"/>
    <col min="34" max="35" width="2.6328125" style="70" customWidth="1"/>
    <col min="36" max="36" width="2.81640625" style="70" bestFit="1" customWidth="1"/>
    <col min="37" max="38" width="2.6328125" style="70" customWidth="1"/>
    <col min="39" max="40" width="2.6328125" style="11" customWidth="1"/>
    <col min="41" max="53" width="2.6328125" style="70" customWidth="1"/>
    <col min="54" max="54" width="2.6328125" style="11" customWidth="1"/>
    <col min="55" max="63" width="2.6328125" style="70" customWidth="1"/>
    <col min="64" max="64" width="2.6328125" style="11" customWidth="1"/>
    <col min="65" max="67" width="2.6328125" style="70" customWidth="1"/>
    <col min="68" max="68" width="2.08984375" style="70" bestFit="1" customWidth="1"/>
    <col min="69" max="70" width="2.08984375" style="70" customWidth="1"/>
    <col min="71" max="71" width="9.90625" style="54" customWidth="1"/>
    <col min="72" max="135" width="2.6328125" style="22" customWidth="1"/>
    <col min="136" max="16384" width="1.6328125" style="22"/>
  </cols>
  <sheetData>
    <row r="1" spans="1:135" ht="66" x14ac:dyDescent="0.35">
      <c r="A1" s="134" t="s">
        <v>846</v>
      </c>
      <c r="B1" s="135" t="s">
        <v>1776</v>
      </c>
      <c r="C1" s="133" t="s">
        <v>3045</v>
      </c>
      <c r="D1" s="14" t="s">
        <v>205</v>
      </c>
      <c r="E1" s="14" t="s">
        <v>213</v>
      </c>
      <c r="F1" s="14" t="s">
        <v>218</v>
      </c>
      <c r="G1" s="14" t="s">
        <v>225</v>
      </c>
      <c r="H1" s="14" t="s">
        <v>228</v>
      </c>
      <c r="I1" s="14" t="s">
        <v>229</v>
      </c>
      <c r="J1" s="14" t="s">
        <v>231</v>
      </c>
      <c r="K1" s="14" t="s">
        <v>232</v>
      </c>
      <c r="L1" s="14" t="s">
        <v>233</v>
      </c>
      <c r="M1" s="14" t="s">
        <v>234</v>
      </c>
      <c r="N1" s="14" t="s">
        <v>235</v>
      </c>
      <c r="O1" s="14" t="s">
        <v>236</v>
      </c>
      <c r="P1" s="14" t="s">
        <v>237</v>
      </c>
      <c r="Q1" s="14" t="s">
        <v>238</v>
      </c>
      <c r="R1" s="14" t="s">
        <v>239</v>
      </c>
      <c r="S1" s="14"/>
      <c r="T1" s="14"/>
      <c r="U1" s="14"/>
      <c r="V1" s="14"/>
      <c r="W1" s="14"/>
      <c r="X1" s="14"/>
      <c r="Y1" s="14"/>
      <c r="Z1" s="14"/>
      <c r="AA1" s="38"/>
      <c r="AB1" s="14"/>
      <c r="AC1" s="14"/>
      <c r="AD1" s="14"/>
      <c r="AE1" s="14" t="s">
        <v>1862</v>
      </c>
      <c r="AF1" s="14"/>
      <c r="AG1" s="16" t="s">
        <v>326</v>
      </c>
      <c r="AH1" s="14"/>
      <c r="AI1" s="14"/>
      <c r="AJ1" s="14"/>
      <c r="AK1" s="14" t="s">
        <v>244</v>
      </c>
      <c r="AL1" s="14"/>
      <c r="AM1" s="19"/>
      <c r="AN1" s="19"/>
      <c r="AO1" s="14"/>
      <c r="AP1" s="14"/>
      <c r="AQ1" s="14"/>
      <c r="AR1" s="14"/>
      <c r="AS1" s="14"/>
      <c r="AT1" s="14"/>
      <c r="AU1" s="14"/>
      <c r="AV1" s="14"/>
      <c r="AW1" s="14"/>
      <c r="AX1" s="14"/>
      <c r="AY1" s="14"/>
      <c r="AZ1" s="14"/>
      <c r="BA1" s="14"/>
      <c r="BB1" s="19"/>
      <c r="BC1" s="14"/>
      <c r="BD1" s="14"/>
      <c r="BE1" s="14"/>
      <c r="BF1" s="14"/>
      <c r="BG1" s="14"/>
      <c r="BH1" s="14"/>
      <c r="BI1" s="14"/>
      <c r="BJ1" s="14"/>
      <c r="BK1" s="14"/>
      <c r="BL1" s="19"/>
      <c r="BM1" s="14"/>
      <c r="BN1" s="14"/>
      <c r="BO1" s="14"/>
      <c r="BP1" s="14" t="s">
        <v>1863</v>
      </c>
      <c r="BQ1" s="14"/>
      <c r="BR1" s="14"/>
      <c r="BS1" s="54" t="s">
        <v>1774</v>
      </c>
    </row>
    <row r="2" spans="1:135" s="131" customFormat="1" x14ac:dyDescent="0.35">
      <c r="A2" s="130">
        <v>28</v>
      </c>
      <c r="B2" s="130">
        <v>64</v>
      </c>
      <c r="C2" s="129" t="s">
        <v>1865</v>
      </c>
      <c r="D2" s="132" t="s">
        <v>1</v>
      </c>
      <c r="E2" s="132" t="s">
        <v>2</v>
      </c>
      <c r="F2" s="132" t="s">
        <v>3</v>
      </c>
      <c r="G2" s="132" t="s">
        <v>4</v>
      </c>
      <c r="H2" s="132" t="s">
        <v>5</v>
      </c>
      <c r="I2" s="132" t="s">
        <v>6</v>
      </c>
      <c r="J2" s="132" t="s">
        <v>7</v>
      </c>
      <c r="K2" s="132" t="s">
        <v>8</v>
      </c>
      <c r="L2" s="132" t="s">
        <v>9</v>
      </c>
      <c r="M2" s="132" t="s">
        <v>10</v>
      </c>
      <c r="N2" s="132" t="s">
        <v>11</v>
      </c>
      <c r="O2" s="132" t="s">
        <v>12</v>
      </c>
      <c r="P2" s="132" t="s">
        <v>13</v>
      </c>
      <c r="Q2" s="132" t="s">
        <v>14</v>
      </c>
      <c r="R2" s="132" t="s">
        <v>15</v>
      </c>
      <c r="S2" s="132" t="s">
        <v>16</v>
      </c>
      <c r="T2" s="132" t="s">
        <v>17</v>
      </c>
      <c r="U2" s="132" t="s">
        <v>18</v>
      </c>
      <c r="V2" s="132" t="s">
        <v>19</v>
      </c>
      <c r="W2" s="132" t="s">
        <v>20</v>
      </c>
      <c r="X2" s="132" t="s">
        <v>21</v>
      </c>
      <c r="Y2" s="132" t="s">
        <v>22</v>
      </c>
      <c r="Z2" s="132" t="s">
        <v>23</v>
      </c>
      <c r="AA2" s="132" t="s">
        <v>24</v>
      </c>
      <c r="AB2" s="132" t="s">
        <v>25</v>
      </c>
      <c r="AC2" s="132" t="s">
        <v>54</v>
      </c>
      <c r="AD2" s="132" t="s">
        <v>74</v>
      </c>
      <c r="AE2" s="132" t="s">
        <v>75</v>
      </c>
      <c r="AF2" s="132" t="s">
        <v>65</v>
      </c>
      <c r="AG2" s="132" t="s">
        <v>76</v>
      </c>
      <c r="AH2" s="132" t="s">
        <v>77</v>
      </c>
      <c r="AI2" s="132" t="s">
        <v>78</v>
      </c>
      <c r="AJ2" s="132">
        <f>AI2+1</f>
        <v>33</v>
      </c>
      <c r="AK2" s="132">
        <f t="shared" ref="AK2:BO2" si="0">AJ2+1</f>
        <v>34</v>
      </c>
      <c r="AL2" s="132">
        <f t="shared" si="0"/>
        <v>35</v>
      </c>
      <c r="AM2" s="132">
        <f t="shared" si="0"/>
        <v>36</v>
      </c>
      <c r="AN2" s="132">
        <f t="shared" si="0"/>
        <v>37</v>
      </c>
      <c r="AO2" s="132">
        <f t="shared" si="0"/>
        <v>38</v>
      </c>
      <c r="AP2" s="132">
        <f t="shared" si="0"/>
        <v>39</v>
      </c>
      <c r="AQ2" s="132">
        <f t="shared" si="0"/>
        <v>40</v>
      </c>
      <c r="AR2" s="132">
        <f t="shared" si="0"/>
        <v>41</v>
      </c>
      <c r="AS2" s="132">
        <f t="shared" si="0"/>
        <v>42</v>
      </c>
      <c r="AT2" s="132">
        <f t="shared" si="0"/>
        <v>43</v>
      </c>
      <c r="AU2" s="132">
        <f t="shared" si="0"/>
        <v>44</v>
      </c>
      <c r="AV2" s="132">
        <f t="shared" si="0"/>
        <v>45</v>
      </c>
      <c r="AW2" s="132">
        <f t="shared" si="0"/>
        <v>46</v>
      </c>
      <c r="AX2" s="132">
        <f t="shared" si="0"/>
        <v>47</v>
      </c>
      <c r="AY2" s="132">
        <f t="shared" si="0"/>
        <v>48</v>
      </c>
      <c r="AZ2" s="132">
        <f t="shared" si="0"/>
        <v>49</v>
      </c>
      <c r="BA2" s="132">
        <f t="shared" si="0"/>
        <v>50</v>
      </c>
      <c r="BB2" s="132">
        <f t="shared" si="0"/>
        <v>51</v>
      </c>
      <c r="BC2" s="132">
        <f t="shared" si="0"/>
        <v>52</v>
      </c>
      <c r="BD2" s="132">
        <f t="shared" si="0"/>
        <v>53</v>
      </c>
      <c r="BE2" s="132">
        <f t="shared" si="0"/>
        <v>54</v>
      </c>
      <c r="BF2" s="132">
        <f t="shared" si="0"/>
        <v>55</v>
      </c>
      <c r="BG2" s="132">
        <f t="shared" si="0"/>
        <v>56</v>
      </c>
      <c r="BH2" s="132">
        <f t="shared" si="0"/>
        <v>57</v>
      </c>
      <c r="BI2" s="132">
        <f t="shared" si="0"/>
        <v>58</v>
      </c>
      <c r="BJ2" s="132">
        <f t="shared" si="0"/>
        <v>59</v>
      </c>
      <c r="BK2" s="132">
        <f t="shared" si="0"/>
        <v>60</v>
      </c>
      <c r="BL2" s="132">
        <f t="shared" si="0"/>
        <v>61</v>
      </c>
      <c r="BM2" s="132">
        <f t="shared" si="0"/>
        <v>62</v>
      </c>
      <c r="BN2" s="132">
        <f t="shared" si="0"/>
        <v>63</v>
      </c>
      <c r="BO2" s="132">
        <f t="shared" si="0"/>
        <v>64</v>
      </c>
      <c r="BP2" s="129"/>
      <c r="BQ2" s="129"/>
      <c r="BR2" s="129"/>
      <c r="BS2" s="130"/>
    </row>
    <row r="3" spans="1:135" x14ac:dyDescent="0.35">
      <c r="A3" s="54" t="str">
        <f t="shared" ref="A3:A34" si="1">IF(LEN(DEC2HEX(B3))=1,"0"&amp;DEC2HEX(B3),DEC2HEX(B3))</f>
        <v>00</v>
      </c>
      <c r="B3" s="54">
        <v>0</v>
      </c>
      <c r="C3" s="70" t="str">
        <f>SUBSTITUTE(SUBSTITUTE(SUBSTITUTE(BT3&amp;BU3&amp;BV3&amp;BW3&amp;BX3&amp;BY3&amp;BZ3&amp;CA3&amp;CB3&amp;CC3&amp;CD3&amp;CE3&amp;CF3&amp;CG3&amp;CH3," "&amp;CHAR(167),""),CHAR(167)&amp;"3",""),CHAR(167),"")</f>
        <v>Conjurer</v>
      </c>
      <c r="D3" s="49" t="str">
        <f t="shared" ref="D3:M12" si="2">MID($C$2,3*($B$2*(ROW(D3)-ROW(D$3)+ROW(D$1)-1)+(COLUMN(D3)-COLUMN($D3)+COLUMN($A3)-1))+1,2)</f>
        <v>43</v>
      </c>
      <c r="E3" s="49" t="str">
        <f t="shared" si="2"/>
        <v>6F</v>
      </c>
      <c r="F3" s="49" t="str">
        <f t="shared" si="2"/>
        <v>6E</v>
      </c>
      <c r="G3" s="70" t="str">
        <f t="shared" si="2"/>
        <v>6A</v>
      </c>
      <c r="H3" s="70" t="str">
        <f t="shared" si="2"/>
        <v>75</v>
      </c>
      <c r="I3" s="70" t="str">
        <f t="shared" si="2"/>
        <v>72</v>
      </c>
      <c r="J3" s="70" t="str">
        <f t="shared" si="2"/>
        <v>65</v>
      </c>
      <c r="K3" s="70" t="str">
        <f t="shared" si="2"/>
        <v>72</v>
      </c>
      <c r="L3" s="70" t="str">
        <f t="shared" si="2"/>
        <v>20</v>
      </c>
      <c r="M3" s="70" t="str">
        <f t="shared" si="2"/>
        <v>A7</v>
      </c>
      <c r="N3" s="70" t="str">
        <f t="shared" ref="N3:W12" si="3">MID($C$2,3*($B$2*(ROW(N3)-ROW(N$3)+ROW(N$1)-1)+(COLUMN(N3)-COLUMN($D3)+COLUMN($A3)-1))+1,2)</f>
        <v>A7</v>
      </c>
      <c r="O3" s="70" t="str">
        <f t="shared" si="3"/>
        <v>A7</v>
      </c>
      <c r="P3" s="70" t="str">
        <f t="shared" si="3"/>
        <v>A7</v>
      </c>
      <c r="Q3" s="70" t="str">
        <f t="shared" si="3"/>
        <v>A7</v>
      </c>
      <c r="R3" s="70" t="str">
        <f t="shared" si="3"/>
        <v>A7</v>
      </c>
      <c r="S3" s="70" t="str">
        <f t="shared" si="3"/>
        <v>01</v>
      </c>
      <c r="T3" s="70" t="str">
        <f t="shared" si="3"/>
        <v>00</v>
      </c>
      <c r="U3" s="70" t="str">
        <f t="shared" si="3"/>
        <v>14</v>
      </c>
      <c r="V3" s="70" t="str">
        <f t="shared" si="3"/>
        <v>00</v>
      </c>
      <c r="W3" s="70" t="str">
        <f t="shared" si="3"/>
        <v>16</v>
      </c>
      <c r="X3" s="70" t="str">
        <f t="shared" ref="X3:AG12" si="4">MID($C$2,3*($B$2*(ROW(X3)-ROW(X$3)+ROW(X$1)-1)+(COLUMN(X3)-COLUMN($D3)+COLUMN($A3)-1))+1,2)</f>
        <v>12</v>
      </c>
      <c r="Y3" s="70" t="str">
        <f t="shared" si="4"/>
        <v>07</v>
      </c>
      <c r="Z3" s="70" t="str">
        <f t="shared" si="4"/>
        <v>10</v>
      </c>
      <c r="AA3" s="70" t="str">
        <f t="shared" si="4"/>
        <v>13</v>
      </c>
      <c r="AB3" s="70" t="str">
        <f t="shared" si="4"/>
        <v>09</v>
      </c>
      <c r="AC3" s="70" t="str">
        <f t="shared" si="4"/>
        <v>05</v>
      </c>
      <c r="AD3" s="70" t="str">
        <f t="shared" si="4"/>
        <v>1E</v>
      </c>
      <c r="AE3" s="70" t="str">
        <f t="shared" si="4"/>
        <v>00</v>
      </c>
      <c r="AF3" s="70" t="str">
        <f t="shared" si="4"/>
        <v>00</v>
      </c>
      <c r="AG3" s="12" t="str">
        <f t="shared" si="4"/>
        <v>02</v>
      </c>
      <c r="AH3" s="70" t="str">
        <f t="shared" ref="AH3:AQ12" si="5">MID($C$2,3*($B$2*(ROW(AH3)-ROW(AH$3)+ROW(AH$1)-1)+(COLUMN(AH3)-COLUMN($D3)+COLUMN($A3)-1))+1,2)</f>
        <v>00</v>
      </c>
      <c r="AI3" s="70" t="str">
        <f t="shared" si="5"/>
        <v>00</v>
      </c>
      <c r="AJ3" s="70" t="str">
        <f t="shared" si="5"/>
        <v>00</v>
      </c>
      <c r="AK3" s="70" t="str">
        <f t="shared" si="5"/>
        <v>00</v>
      </c>
      <c r="AL3" s="70" t="str">
        <f t="shared" si="5"/>
        <v>07</v>
      </c>
      <c r="AM3" s="11" t="str">
        <f t="shared" si="5"/>
        <v>00</v>
      </c>
      <c r="AN3" s="11" t="str">
        <f t="shared" si="5"/>
        <v>04</v>
      </c>
      <c r="AO3" s="70" t="str">
        <f t="shared" si="5"/>
        <v>00</v>
      </c>
      <c r="AP3" s="70" t="str">
        <f t="shared" si="5"/>
        <v>14</v>
      </c>
      <c r="AQ3" s="70" t="str">
        <f t="shared" si="5"/>
        <v>23</v>
      </c>
      <c r="AR3" s="70" t="str">
        <f t="shared" ref="AR3:BA12" si="6">MID($C$2,3*($B$2*(ROW(AR3)-ROW(AR$3)+ROW(AR$1)-1)+(COLUMN(AR3)-COLUMN($D3)+COLUMN($A3)-1))+1,2)</f>
        <v>1E</v>
      </c>
      <c r="AS3" s="70" t="str">
        <f t="shared" si="6"/>
        <v>32</v>
      </c>
      <c r="AT3" s="70" t="str">
        <f t="shared" si="6"/>
        <v>0A</v>
      </c>
      <c r="AU3" s="70" t="str">
        <f t="shared" si="6"/>
        <v>28</v>
      </c>
      <c r="AV3" s="70" t="str">
        <f t="shared" si="6"/>
        <v>28</v>
      </c>
      <c r="AW3" s="70" t="str">
        <f t="shared" si="6"/>
        <v>94</v>
      </c>
      <c r="AX3" s="70" t="str">
        <f t="shared" si="6"/>
        <v>14</v>
      </c>
      <c r="AY3" s="70" t="str">
        <f t="shared" si="6"/>
        <v>19</v>
      </c>
      <c r="AZ3" s="70" t="str">
        <f t="shared" si="6"/>
        <v>0A</v>
      </c>
      <c r="BA3" s="70" t="str">
        <f t="shared" si="6"/>
        <v>05</v>
      </c>
      <c r="BB3" s="11" t="str">
        <f t="shared" ref="BB3:BO12" si="7">MID($C$2,3*($B$2*(ROW(BB3)-ROW(BB$3)+ROW(BB$1)-1)+(COLUMN(BB3)-COLUMN($D3)+COLUMN($A3)-1))+1,2)</f>
        <v>00</v>
      </c>
      <c r="BC3" s="70" t="str">
        <f t="shared" si="7"/>
        <v>00</v>
      </c>
      <c r="BD3" s="70" t="str">
        <f t="shared" si="7"/>
        <v>03</v>
      </c>
      <c r="BE3" s="70" t="str">
        <f t="shared" si="7"/>
        <v>00</v>
      </c>
      <c r="BF3" s="70" t="str">
        <f t="shared" si="7"/>
        <v>07</v>
      </c>
      <c r="BG3" s="70" t="str">
        <f t="shared" si="7"/>
        <v>00</v>
      </c>
      <c r="BH3" s="70" t="str">
        <f t="shared" si="7"/>
        <v>00</v>
      </c>
      <c r="BI3" s="70" t="str">
        <f t="shared" si="7"/>
        <v>00</v>
      </c>
      <c r="BJ3" s="70" t="str">
        <f t="shared" si="7"/>
        <v>00</v>
      </c>
      <c r="BK3" s="70" t="str">
        <f t="shared" si="7"/>
        <v>07</v>
      </c>
      <c r="BL3" s="11" t="str">
        <f t="shared" si="7"/>
        <v>04</v>
      </c>
      <c r="BM3" s="70" t="str">
        <f t="shared" si="7"/>
        <v>00</v>
      </c>
      <c r="BN3" s="70" t="str">
        <f t="shared" si="7"/>
        <v>00</v>
      </c>
      <c r="BO3" s="70" t="str">
        <f t="shared" si="7"/>
        <v>00</v>
      </c>
      <c r="BS3" s="54" t="str">
        <f>BT3&amp;BU3&amp;BV3&amp;BW3&amp;BX3&amp;BY3&amp;BZ3&amp;CA3&amp;CB3&amp;CC3&amp;CD3&amp;CE3&amp;CF3&amp;CG3&amp;CH3&amp;CI3&amp;CJ3&amp;CK3&amp;CL3&amp;CM3&amp;CN3&amp;CO3&amp;CP3&amp;CQ3&amp;CR3&amp;CS3&amp;CT3&amp;CU3&amp;CV3&amp;CW3&amp;CX3&amp;CY3</f>
        <v>Conjurer §§§§§§_x0001__x0014__x0016__x0012__x0007__x0010__x0013_	_x0005__x001E__x0002_</v>
      </c>
      <c r="BT3" s="22" t="str">
        <f t="shared" ref="BT3:CC4" si="8">IF(OR(D3="00",LEN(D3)=0),"",CHAR(HEX2DEC(D3)))</f>
        <v>C</v>
      </c>
      <c r="BU3" s="22" t="str">
        <f t="shared" si="8"/>
        <v>o</v>
      </c>
      <c r="BV3" s="22" t="str">
        <f t="shared" si="8"/>
        <v>n</v>
      </c>
      <c r="BW3" s="22" t="str">
        <f t="shared" si="8"/>
        <v>j</v>
      </c>
      <c r="BX3" s="22" t="str">
        <f t="shared" si="8"/>
        <v>u</v>
      </c>
      <c r="BY3" s="22" t="str">
        <f t="shared" si="8"/>
        <v>r</v>
      </c>
      <c r="BZ3" s="22" t="str">
        <f t="shared" si="8"/>
        <v>e</v>
      </c>
      <c r="CA3" s="22" t="str">
        <f t="shared" si="8"/>
        <v>r</v>
      </c>
      <c r="CB3" s="22" t="str">
        <f t="shared" si="8"/>
        <v xml:space="preserve"> </v>
      </c>
      <c r="CC3" s="22" t="str">
        <f t="shared" si="8"/>
        <v>§</v>
      </c>
      <c r="CD3" s="22" t="str">
        <f t="shared" ref="CD3:CM4" si="9">IF(OR(N3="00",LEN(N3)=0),"",CHAR(HEX2DEC(N3)))</f>
        <v>§</v>
      </c>
      <c r="CE3" s="22" t="str">
        <f t="shared" si="9"/>
        <v>§</v>
      </c>
      <c r="CF3" s="22" t="str">
        <f t="shared" si="9"/>
        <v>§</v>
      </c>
      <c r="CG3" s="22" t="str">
        <f t="shared" si="9"/>
        <v>§</v>
      </c>
      <c r="CH3" s="22" t="str">
        <f t="shared" si="9"/>
        <v>§</v>
      </c>
      <c r="CI3" s="22" t="str">
        <f t="shared" si="9"/>
        <v>_x0001_</v>
      </c>
      <c r="CJ3" s="22" t="str">
        <f t="shared" si="9"/>
        <v/>
      </c>
      <c r="CK3" s="22" t="str">
        <f t="shared" si="9"/>
        <v>_x0014_</v>
      </c>
      <c r="CL3" s="22" t="str">
        <f t="shared" si="9"/>
        <v/>
      </c>
      <c r="CM3" s="22" t="str">
        <f t="shared" si="9"/>
        <v>_x0016_</v>
      </c>
      <c r="CN3" s="22" t="str">
        <f t="shared" ref="CN3:CW4" si="10">IF(OR(X3="00",LEN(X3)=0),"",CHAR(HEX2DEC(X3)))</f>
        <v>_x0012_</v>
      </c>
      <c r="CO3" s="22" t="str">
        <f t="shared" si="10"/>
        <v>_x0007_</v>
      </c>
      <c r="CP3" s="22" t="str">
        <f t="shared" si="10"/>
        <v>_x0010_</v>
      </c>
      <c r="CQ3" s="22" t="str">
        <f t="shared" si="10"/>
        <v>_x0013_</v>
      </c>
      <c r="CR3" s="22" t="str">
        <f t="shared" si="10"/>
        <v xml:space="preserve">	</v>
      </c>
      <c r="CS3" s="22" t="str">
        <f t="shared" si="10"/>
        <v>_x0005_</v>
      </c>
      <c r="CT3" s="22" t="str">
        <f t="shared" si="10"/>
        <v>_x001E_</v>
      </c>
      <c r="CU3" s="22" t="str">
        <f t="shared" si="10"/>
        <v/>
      </c>
      <c r="CV3" s="22" t="str">
        <f t="shared" si="10"/>
        <v/>
      </c>
      <c r="CW3" s="22" t="str">
        <f t="shared" si="10"/>
        <v>_x0002_</v>
      </c>
      <c r="CX3" s="22" t="str">
        <f t="shared" ref="CX3:DG4" si="11">IF(OR(AH3="00",LEN(AH3)=0),"",CHAR(HEX2DEC(AH3)))</f>
        <v/>
      </c>
      <c r="CY3" s="22" t="str">
        <f t="shared" si="11"/>
        <v/>
      </c>
      <c r="CZ3" s="22" t="str">
        <f t="shared" si="11"/>
        <v/>
      </c>
      <c r="DA3" s="22" t="str">
        <f t="shared" si="11"/>
        <v/>
      </c>
      <c r="DB3" s="22" t="str">
        <f t="shared" si="11"/>
        <v>_x0007_</v>
      </c>
      <c r="DC3" s="22" t="str">
        <f t="shared" si="11"/>
        <v/>
      </c>
      <c r="DD3" s="22" t="str">
        <f t="shared" si="11"/>
        <v>_x0004_</v>
      </c>
      <c r="DE3" s="22" t="str">
        <f t="shared" si="11"/>
        <v/>
      </c>
      <c r="DF3" s="22" t="str">
        <f t="shared" si="11"/>
        <v>_x0014_</v>
      </c>
      <c r="DG3" s="22" t="str">
        <f t="shared" si="11"/>
        <v>#</v>
      </c>
      <c r="DH3" s="22" t="str">
        <f t="shared" ref="DH3:DQ4" si="12">IF(OR(AR3="00",LEN(AR3)=0),"",CHAR(HEX2DEC(AR3)))</f>
        <v>_x001E_</v>
      </c>
      <c r="DI3" s="22" t="str">
        <f t="shared" si="12"/>
        <v>2</v>
      </c>
      <c r="DJ3" s="22" t="str">
        <f t="shared" si="12"/>
        <v xml:space="preserve">
</v>
      </c>
      <c r="DK3" s="22" t="str">
        <f t="shared" si="12"/>
        <v>(</v>
      </c>
      <c r="DL3" s="22" t="str">
        <f t="shared" si="12"/>
        <v>(</v>
      </c>
      <c r="DM3" s="22" t="str">
        <f t="shared" si="12"/>
        <v>”</v>
      </c>
      <c r="DN3" s="22" t="str">
        <f t="shared" si="12"/>
        <v>_x0014_</v>
      </c>
      <c r="DO3" s="22" t="str">
        <f t="shared" si="12"/>
        <v>_x0019_</v>
      </c>
      <c r="DP3" s="22" t="str">
        <f t="shared" si="12"/>
        <v xml:space="preserve">
</v>
      </c>
      <c r="DQ3" s="22" t="str">
        <f t="shared" si="12"/>
        <v>_x0005_</v>
      </c>
      <c r="DR3" s="22" t="str">
        <f t="shared" ref="DR3:EA4" si="13">IF(OR(BB3="00",LEN(BB3)=0),"",CHAR(HEX2DEC(BB3)))</f>
        <v/>
      </c>
      <c r="DS3" s="22" t="str">
        <f t="shared" si="13"/>
        <v/>
      </c>
      <c r="DT3" s="22" t="str">
        <f t="shared" si="13"/>
        <v>_x0003_</v>
      </c>
      <c r="DU3" s="22" t="str">
        <f t="shared" si="13"/>
        <v/>
      </c>
      <c r="DV3" s="22" t="str">
        <f t="shared" si="13"/>
        <v>_x0007_</v>
      </c>
      <c r="DW3" s="22" t="str">
        <f t="shared" si="13"/>
        <v/>
      </c>
      <c r="DX3" s="22" t="str">
        <f t="shared" si="13"/>
        <v/>
      </c>
      <c r="DY3" s="22" t="str">
        <f t="shared" si="13"/>
        <v/>
      </c>
      <c r="DZ3" s="22" t="str">
        <f t="shared" si="13"/>
        <v/>
      </c>
      <c r="EA3" s="22" t="str">
        <f t="shared" si="13"/>
        <v>_x0007_</v>
      </c>
      <c r="EB3" s="22" t="str">
        <f t="shared" ref="EB3:EE4" si="14">IF(OR(BL3="00",LEN(BL3)=0),"",CHAR(HEX2DEC(BL3)))</f>
        <v>_x0004_</v>
      </c>
      <c r="EC3" s="22" t="str">
        <f t="shared" si="14"/>
        <v/>
      </c>
      <c r="ED3" s="22" t="str">
        <f t="shared" si="14"/>
        <v/>
      </c>
      <c r="EE3" s="22" t="str">
        <f t="shared" si="14"/>
        <v/>
      </c>
    </row>
    <row r="4" spans="1:135" x14ac:dyDescent="0.35">
      <c r="A4" s="54" t="str">
        <f t="shared" si="1"/>
        <v>01</v>
      </c>
      <c r="B4" s="54">
        <f t="shared" ref="B4:B67" si="15">B3+1</f>
        <v>1</v>
      </c>
      <c r="C4" s="70" t="str">
        <f t="shared" ref="C4:C67" si="16">SUBSTITUTE(SUBSTITUTE(SUBSTITUTE(BT4&amp;BU4&amp;BV4&amp;BW4&amp;BX4&amp;BY4&amp;BZ4&amp;CA4&amp;CB4&amp;CC4&amp;CD4&amp;CE4&amp;CF4&amp;CG4&amp;CH4," "&amp;CHAR(167),""),CHAR(167)&amp;"3",""),CHAR(167),"")</f>
        <v>Magician</v>
      </c>
      <c r="D4" s="49" t="str">
        <f t="shared" si="2"/>
        <v>4D</v>
      </c>
      <c r="E4" s="49" t="str">
        <f t="shared" si="2"/>
        <v>61</v>
      </c>
      <c r="F4" s="49" t="str">
        <f t="shared" si="2"/>
        <v>67</v>
      </c>
      <c r="G4" s="70" t="str">
        <f t="shared" si="2"/>
        <v>69</v>
      </c>
      <c r="H4" s="70" t="str">
        <f t="shared" si="2"/>
        <v>63</v>
      </c>
      <c r="I4" s="70" t="str">
        <f t="shared" si="2"/>
        <v>69</v>
      </c>
      <c r="J4" s="70" t="str">
        <f t="shared" si="2"/>
        <v>61</v>
      </c>
      <c r="K4" s="70" t="str">
        <f t="shared" si="2"/>
        <v>6E</v>
      </c>
      <c r="L4" s="70" t="str">
        <f t="shared" si="2"/>
        <v>20</v>
      </c>
      <c r="M4" s="70" t="str">
        <f t="shared" si="2"/>
        <v>A7</v>
      </c>
      <c r="N4" s="70" t="str">
        <f t="shared" si="3"/>
        <v>A7</v>
      </c>
      <c r="O4" s="70" t="str">
        <f t="shared" si="3"/>
        <v>A7</v>
      </c>
      <c r="P4" s="70" t="str">
        <f t="shared" si="3"/>
        <v>A7</v>
      </c>
      <c r="Q4" s="70" t="str">
        <f t="shared" si="3"/>
        <v>A7</v>
      </c>
      <c r="R4" s="70" t="str">
        <f t="shared" si="3"/>
        <v>A7</v>
      </c>
      <c r="S4" s="70" t="str">
        <f t="shared" si="3"/>
        <v>01</v>
      </c>
      <c r="T4" s="70" t="str">
        <f t="shared" si="3"/>
        <v>00</v>
      </c>
      <c r="U4" s="70" t="str">
        <f t="shared" si="3"/>
        <v>19</v>
      </c>
      <c r="V4" s="70" t="str">
        <f t="shared" si="3"/>
        <v>00</v>
      </c>
      <c r="W4" s="70" t="str">
        <f t="shared" si="3"/>
        <v>16</v>
      </c>
      <c r="X4" s="70" t="str">
        <f t="shared" si="4"/>
        <v>0F</v>
      </c>
      <c r="Y4" s="70" t="str">
        <f t="shared" si="4"/>
        <v>07</v>
      </c>
      <c r="Z4" s="70" t="str">
        <f t="shared" si="4"/>
        <v>13</v>
      </c>
      <c r="AA4" s="70" t="str">
        <f t="shared" si="4"/>
        <v>14</v>
      </c>
      <c r="AB4" s="70" t="str">
        <f t="shared" si="4"/>
        <v>08</v>
      </c>
      <c r="AC4" s="70" t="str">
        <f t="shared" si="4"/>
        <v>03</v>
      </c>
      <c r="AD4" s="70" t="str">
        <f t="shared" si="4"/>
        <v>19</v>
      </c>
      <c r="AE4" s="70" t="str">
        <f t="shared" si="4"/>
        <v>00</v>
      </c>
      <c r="AF4" s="70" t="str">
        <f t="shared" si="4"/>
        <v>00</v>
      </c>
      <c r="AG4" s="12" t="str">
        <f t="shared" si="4"/>
        <v>01</v>
      </c>
      <c r="AH4" s="70" t="str">
        <f t="shared" si="5"/>
        <v>00</v>
      </c>
      <c r="AI4" s="70" t="str">
        <f t="shared" si="5"/>
        <v>00</v>
      </c>
      <c r="AJ4" s="70" t="str">
        <f t="shared" si="5"/>
        <v>00</v>
      </c>
      <c r="AK4" s="70" t="str">
        <f t="shared" si="5"/>
        <v>00</v>
      </c>
      <c r="AL4" s="70" t="str">
        <f t="shared" si="5"/>
        <v>05</v>
      </c>
      <c r="AM4" s="11" t="str">
        <f t="shared" si="5"/>
        <v>00</v>
      </c>
      <c r="AN4" s="11" t="str">
        <f t="shared" si="5"/>
        <v>03</v>
      </c>
      <c r="AO4" s="70" t="str">
        <f t="shared" si="5"/>
        <v>00</v>
      </c>
      <c r="AP4" s="70" t="str">
        <f t="shared" si="5"/>
        <v>28</v>
      </c>
      <c r="AQ4" s="70" t="str">
        <f t="shared" si="5"/>
        <v>28</v>
      </c>
      <c r="AR4" s="70" t="str">
        <f t="shared" si="6"/>
        <v>28</v>
      </c>
      <c r="AS4" s="70" t="str">
        <f t="shared" si="6"/>
        <v>32</v>
      </c>
      <c r="AT4" s="70" t="str">
        <f t="shared" si="6"/>
        <v>14</v>
      </c>
      <c r="AU4" s="70" t="str">
        <f t="shared" si="6"/>
        <v>32</v>
      </c>
      <c r="AV4" s="70" t="str">
        <f t="shared" si="6"/>
        <v>50</v>
      </c>
      <c r="AW4" s="70" t="str">
        <f t="shared" si="6"/>
        <v>94</v>
      </c>
      <c r="AX4" s="70" t="str">
        <f t="shared" si="6"/>
        <v>10</v>
      </c>
      <c r="AY4" s="70" t="str">
        <f t="shared" si="6"/>
        <v>0A</v>
      </c>
      <c r="AZ4" s="70" t="str">
        <f t="shared" si="6"/>
        <v>0A</v>
      </c>
      <c r="BA4" s="70" t="str">
        <f t="shared" si="6"/>
        <v>0A</v>
      </c>
      <c r="BB4" s="11" t="str">
        <f t="shared" si="7"/>
        <v>00</v>
      </c>
      <c r="BC4" s="70" t="str">
        <f t="shared" si="7"/>
        <v>00</v>
      </c>
      <c r="BD4" s="70" t="str">
        <f t="shared" si="7"/>
        <v>02</v>
      </c>
      <c r="BE4" s="70" t="str">
        <f t="shared" si="7"/>
        <v>00</v>
      </c>
      <c r="BF4" s="70" t="str">
        <f t="shared" si="7"/>
        <v>07</v>
      </c>
      <c r="BG4" s="70" t="str">
        <f t="shared" si="7"/>
        <v>00</v>
      </c>
      <c r="BH4" s="70" t="str">
        <f t="shared" si="7"/>
        <v>00</v>
      </c>
      <c r="BI4" s="70" t="str">
        <f t="shared" si="7"/>
        <v>00</v>
      </c>
      <c r="BJ4" s="70" t="str">
        <f t="shared" si="7"/>
        <v>00</v>
      </c>
      <c r="BK4" s="70" t="str">
        <f t="shared" si="7"/>
        <v>04</v>
      </c>
      <c r="BL4" s="11" t="str">
        <f t="shared" si="7"/>
        <v>04</v>
      </c>
      <c r="BM4" s="70" t="str">
        <f t="shared" si="7"/>
        <v>00</v>
      </c>
      <c r="BN4" s="70" t="str">
        <f t="shared" si="7"/>
        <v>00</v>
      </c>
      <c r="BO4" s="70" t="str">
        <f t="shared" si="7"/>
        <v>00</v>
      </c>
      <c r="BS4" s="54" t="str">
        <f>BT4&amp;BU4&amp;BV4&amp;BW4&amp;BX4&amp;BY4&amp;BZ4&amp;CA4&amp;CB4&amp;CC4&amp;CD4&amp;CE4&amp;CF4&amp;CG4&amp;CH4&amp;CI4&amp;CJ4&amp;CK4&amp;CL4&amp;CM4&amp;CN4&amp;CO4&amp;CP4&amp;CQ4&amp;CR4&amp;CS4&amp;CT4&amp;CU4&amp;CV4&amp;CW4&amp;CX4&amp;CY4</f>
        <v>Magician §§§§§§_x0001__x0019__x0016__x000F__x0007__x0013__x0014__x0008__x0003__x0019__x0001_</v>
      </c>
      <c r="BT4" s="22" t="str">
        <f t="shared" si="8"/>
        <v>M</v>
      </c>
      <c r="BU4" s="22" t="str">
        <f t="shared" si="8"/>
        <v>a</v>
      </c>
      <c r="BV4" s="22" t="str">
        <f t="shared" si="8"/>
        <v>g</v>
      </c>
      <c r="BW4" s="22" t="str">
        <f t="shared" si="8"/>
        <v>i</v>
      </c>
      <c r="BX4" s="22" t="str">
        <f t="shared" si="8"/>
        <v>c</v>
      </c>
      <c r="BY4" s="22" t="str">
        <f t="shared" si="8"/>
        <v>i</v>
      </c>
      <c r="BZ4" s="22" t="str">
        <f t="shared" si="8"/>
        <v>a</v>
      </c>
      <c r="CA4" s="22" t="str">
        <f t="shared" si="8"/>
        <v>n</v>
      </c>
      <c r="CB4" s="22" t="str">
        <f t="shared" si="8"/>
        <v xml:space="preserve"> </v>
      </c>
      <c r="CC4" s="22" t="str">
        <f t="shared" si="8"/>
        <v>§</v>
      </c>
      <c r="CD4" s="22" t="str">
        <f t="shared" si="9"/>
        <v>§</v>
      </c>
      <c r="CE4" s="22" t="str">
        <f t="shared" si="9"/>
        <v>§</v>
      </c>
      <c r="CF4" s="22" t="str">
        <f t="shared" si="9"/>
        <v>§</v>
      </c>
      <c r="CG4" s="22" t="str">
        <f t="shared" si="9"/>
        <v>§</v>
      </c>
      <c r="CH4" s="22" t="str">
        <f t="shared" si="9"/>
        <v>§</v>
      </c>
      <c r="CI4" s="22" t="str">
        <f t="shared" si="9"/>
        <v>_x0001_</v>
      </c>
      <c r="CJ4" s="22" t="str">
        <f t="shared" si="9"/>
        <v/>
      </c>
      <c r="CK4" s="22" t="str">
        <f t="shared" si="9"/>
        <v>_x0019_</v>
      </c>
      <c r="CL4" s="22" t="str">
        <f t="shared" si="9"/>
        <v/>
      </c>
      <c r="CM4" s="22" t="str">
        <f t="shared" si="9"/>
        <v>_x0016_</v>
      </c>
      <c r="CN4" s="22" t="str">
        <f t="shared" si="10"/>
        <v>_x000F_</v>
      </c>
      <c r="CO4" s="22" t="str">
        <f t="shared" si="10"/>
        <v>_x0007_</v>
      </c>
      <c r="CP4" s="22" t="str">
        <f t="shared" si="10"/>
        <v>_x0013_</v>
      </c>
      <c r="CQ4" s="22" t="str">
        <f t="shared" si="10"/>
        <v>_x0014_</v>
      </c>
      <c r="CR4" s="22" t="str">
        <f t="shared" si="10"/>
        <v>_x0008_</v>
      </c>
      <c r="CS4" s="22" t="str">
        <f t="shared" si="10"/>
        <v>_x0003_</v>
      </c>
      <c r="CT4" s="22" t="str">
        <f t="shared" si="10"/>
        <v>_x0019_</v>
      </c>
      <c r="CU4" s="22" t="str">
        <f t="shared" si="10"/>
        <v/>
      </c>
      <c r="CV4" s="22" t="str">
        <f t="shared" si="10"/>
        <v/>
      </c>
      <c r="CW4" s="22" t="str">
        <f t="shared" si="10"/>
        <v>_x0001_</v>
      </c>
      <c r="CX4" s="22" t="str">
        <f t="shared" si="11"/>
        <v/>
      </c>
      <c r="CY4" s="22" t="str">
        <f t="shared" si="11"/>
        <v/>
      </c>
      <c r="CZ4" s="22" t="str">
        <f t="shared" si="11"/>
        <v/>
      </c>
      <c r="DA4" s="22" t="str">
        <f t="shared" si="11"/>
        <v/>
      </c>
      <c r="DB4" s="22" t="str">
        <f t="shared" si="11"/>
        <v>_x0005_</v>
      </c>
      <c r="DC4" s="22" t="str">
        <f t="shared" si="11"/>
        <v/>
      </c>
      <c r="DD4" s="22" t="str">
        <f t="shared" si="11"/>
        <v>_x0003_</v>
      </c>
      <c r="DE4" s="22" t="str">
        <f t="shared" si="11"/>
        <v/>
      </c>
      <c r="DF4" s="22" t="str">
        <f t="shared" si="11"/>
        <v>(</v>
      </c>
      <c r="DG4" s="22" t="str">
        <f t="shared" si="11"/>
        <v>(</v>
      </c>
      <c r="DH4" s="22" t="str">
        <f t="shared" si="12"/>
        <v>(</v>
      </c>
      <c r="DI4" s="22" t="str">
        <f t="shared" si="12"/>
        <v>2</v>
      </c>
      <c r="DJ4" s="22" t="str">
        <f t="shared" si="12"/>
        <v>_x0014_</v>
      </c>
      <c r="DK4" s="22" t="str">
        <f t="shared" si="12"/>
        <v>2</v>
      </c>
      <c r="DL4" s="22" t="str">
        <f t="shared" si="12"/>
        <v>P</v>
      </c>
      <c r="DM4" s="22" t="str">
        <f t="shared" si="12"/>
        <v>”</v>
      </c>
      <c r="DN4" s="22" t="str">
        <f t="shared" si="12"/>
        <v>_x0010_</v>
      </c>
      <c r="DO4" s="22" t="str">
        <f t="shared" si="12"/>
        <v xml:space="preserve">
</v>
      </c>
      <c r="DP4" s="22" t="str">
        <f t="shared" si="12"/>
        <v xml:space="preserve">
</v>
      </c>
      <c r="DQ4" s="22" t="str">
        <f t="shared" si="12"/>
        <v xml:space="preserve">
</v>
      </c>
      <c r="DR4" s="22" t="str">
        <f t="shared" si="13"/>
        <v/>
      </c>
      <c r="DS4" s="22" t="str">
        <f t="shared" si="13"/>
        <v/>
      </c>
      <c r="DT4" s="22" t="str">
        <f t="shared" si="13"/>
        <v>_x0002_</v>
      </c>
      <c r="DU4" s="22" t="str">
        <f t="shared" si="13"/>
        <v/>
      </c>
      <c r="DV4" s="22" t="str">
        <f t="shared" si="13"/>
        <v>_x0007_</v>
      </c>
      <c r="DW4" s="22" t="str">
        <f t="shared" si="13"/>
        <v/>
      </c>
      <c r="DX4" s="22" t="str">
        <f t="shared" si="13"/>
        <v/>
      </c>
      <c r="DY4" s="22" t="str">
        <f t="shared" si="13"/>
        <v/>
      </c>
      <c r="DZ4" s="22" t="str">
        <f t="shared" si="13"/>
        <v/>
      </c>
      <c r="EA4" s="22" t="str">
        <f t="shared" si="13"/>
        <v>_x0004_</v>
      </c>
      <c r="EB4" s="22" t="str">
        <f t="shared" si="14"/>
        <v>_x0004_</v>
      </c>
      <c r="EC4" s="22" t="str">
        <f t="shared" si="14"/>
        <v/>
      </c>
      <c r="ED4" s="22" t="str">
        <f t="shared" si="14"/>
        <v/>
      </c>
      <c r="EE4" s="22" t="str">
        <f t="shared" si="14"/>
        <v/>
      </c>
    </row>
    <row r="5" spans="1:135" x14ac:dyDescent="0.35">
      <c r="A5" s="54" t="str">
        <f t="shared" si="1"/>
        <v>02</v>
      </c>
      <c r="B5" s="54">
        <f t="shared" si="15"/>
        <v>2</v>
      </c>
      <c r="C5" s="70" t="str">
        <f t="shared" si="16"/>
        <v>Sorcerer</v>
      </c>
      <c r="D5" s="49" t="str">
        <f t="shared" si="2"/>
        <v>53</v>
      </c>
      <c r="E5" s="49" t="str">
        <f t="shared" si="2"/>
        <v>6F</v>
      </c>
      <c r="F5" s="49" t="str">
        <f t="shared" si="2"/>
        <v>72</v>
      </c>
      <c r="G5" s="70" t="str">
        <f t="shared" si="2"/>
        <v>63</v>
      </c>
      <c r="H5" s="70" t="str">
        <f t="shared" si="2"/>
        <v>65</v>
      </c>
      <c r="I5" s="70" t="str">
        <f t="shared" si="2"/>
        <v>72</v>
      </c>
      <c r="J5" s="70" t="str">
        <f t="shared" si="2"/>
        <v>65</v>
      </c>
      <c r="K5" s="70" t="str">
        <f t="shared" si="2"/>
        <v>72</v>
      </c>
      <c r="L5" s="70" t="str">
        <f t="shared" si="2"/>
        <v>20</v>
      </c>
      <c r="M5" s="70" t="str">
        <f t="shared" si="2"/>
        <v>A7</v>
      </c>
      <c r="N5" s="70" t="str">
        <f t="shared" si="3"/>
        <v>A7</v>
      </c>
      <c r="O5" s="70" t="str">
        <f t="shared" si="3"/>
        <v>A7</v>
      </c>
      <c r="P5" s="70" t="str">
        <f t="shared" si="3"/>
        <v>A7</v>
      </c>
      <c r="Q5" s="70" t="str">
        <f t="shared" si="3"/>
        <v>A7</v>
      </c>
      <c r="R5" s="70" t="str">
        <f t="shared" si="3"/>
        <v>A7</v>
      </c>
      <c r="S5" s="70" t="str">
        <f t="shared" si="3"/>
        <v>01</v>
      </c>
      <c r="T5" s="70" t="str">
        <f t="shared" si="3"/>
        <v>00</v>
      </c>
      <c r="U5" s="70" t="str">
        <f t="shared" si="3"/>
        <v>14</v>
      </c>
      <c r="V5" s="70" t="str">
        <f t="shared" si="3"/>
        <v>00</v>
      </c>
      <c r="W5" s="70" t="str">
        <f t="shared" si="3"/>
        <v>21</v>
      </c>
      <c r="X5" s="70" t="str">
        <f t="shared" si="4"/>
        <v>12</v>
      </c>
      <c r="Y5" s="70" t="str">
        <f t="shared" si="4"/>
        <v>08</v>
      </c>
      <c r="Z5" s="70" t="str">
        <f t="shared" si="4"/>
        <v>13</v>
      </c>
      <c r="AA5" s="70" t="str">
        <f t="shared" si="4"/>
        <v>15</v>
      </c>
      <c r="AB5" s="70" t="str">
        <f t="shared" si="4"/>
        <v>0A</v>
      </c>
      <c r="AC5" s="70" t="str">
        <f t="shared" si="4"/>
        <v>07</v>
      </c>
      <c r="AD5" s="70" t="str">
        <f t="shared" si="4"/>
        <v>32</v>
      </c>
      <c r="AE5" s="70" t="str">
        <f t="shared" si="4"/>
        <v>00</v>
      </c>
      <c r="AF5" s="70" t="str">
        <f t="shared" si="4"/>
        <v>00</v>
      </c>
      <c r="AG5" s="12" t="str">
        <f t="shared" si="4"/>
        <v>03</v>
      </c>
      <c r="AH5" s="70" t="str">
        <f t="shared" si="5"/>
        <v>00</v>
      </c>
      <c r="AI5" s="70" t="str">
        <f t="shared" si="5"/>
        <v>00</v>
      </c>
      <c r="AJ5" s="70" t="str">
        <f t="shared" si="5"/>
        <v>00</v>
      </c>
      <c r="AK5" s="70" t="str">
        <f t="shared" si="5"/>
        <v>00</v>
      </c>
      <c r="AL5" s="70" t="str">
        <f t="shared" si="5"/>
        <v>02</v>
      </c>
      <c r="AM5" s="11" t="str">
        <f t="shared" si="5"/>
        <v>00</v>
      </c>
      <c r="AN5" s="11" t="str">
        <f t="shared" si="5"/>
        <v>04</v>
      </c>
      <c r="AO5" s="70" t="str">
        <f t="shared" si="5"/>
        <v>00</v>
      </c>
      <c r="AP5" s="70" t="str">
        <f t="shared" si="5"/>
        <v>1E</v>
      </c>
      <c r="AQ5" s="70" t="str">
        <f t="shared" si="5"/>
        <v>3C</v>
      </c>
      <c r="AR5" s="70" t="str">
        <f t="shared" si="6"/>
        <v>14</v>
      </c>
      <c r="AS5" s="70" t="str">
        <f t="shared" si="6"/>
        <v>1E</v>
      </c>
      <c r="AT5" s="70" t="str">
        <f t="shared" si="6"/>
        <v>46</v>
      </c>
      <c r="AU5" s="70" t="str">
        <f t="shared" si="6"/>
        <v>5A</v>
      </c>
      <c r="AV5" s="70" t="str">
        <f t="shared" si="6"/>
        <v>5A</v>
      </c>
      <c r="AW5" s="70" t="str">
        <f t="shared" si="6"/>
        <v>94</v>
      </c>
      <c r="AX5" s="70" t="str">
        <f t="shared" si="6"/>
        <v>19</v>
      </c>
      <c r="AY5" s="70" t="str">
        <f t="shared" si="6"/>
        <v>0F</v>
      </c>
      <c r="AZ5" s="70" t="str">
        <f t="shared" si="6"/>
        <v>0A</v>
      </c>
      <c r="BA5" s="70" t="str">
        <f t="shared" si="6"/>
        <v>0F</v>
      </c>
      <c r="BB5" s="11" t="str">
        <f t="shared" si="7"/>
        <v>00</v>
      </c>
      <c r="BC5" s="70" t="str">
        <f t="shared" si="7"/>
        <v>00</v>
      </c>
      <c r="BD5" s="70" t="str">
        <f t="shared" si="7"/>
        <v>03</v>
      </c>
      <c r="BE5" s="70" t="str">
        <f t="shared" si="7"/>
        <v>00</v>
      </c>
      <c r="BF5" s="70" t="str">
        <f t="shared" si="7"/>
        <v>08</v>
      </c>
      <c r="BG5" s="70" t="str">
        <f t="shared" si="7"/>
        <v>00</v>
      </c>
      <c r="BH5" s="70" t="str">
        <f t="shared" si="7"/>
        <v>00</v>
      </c>
      <c r="BI5" s="70" t="str">
        <f t="shared" si="7"/>
        <v>00</v>
      </c>
      <c r="BJ5" s="70" t="str">
        <f t="shared" si="7"/>
        <v>00</v>
      </c>
      <c r="BK5" s="70" t="str">
        <f t="shared" si="7"/>
        <v>07</v>
      </c>
      <c r="BL5" s="11" t="str">
        <f t="shared" si="7"/>
        <v>04</v>
      </c>
      <c r="BM5" s="70" t="str">
        <f t="shared" si="7"/>
        <v>00</v>
      </c>
      <c r="BN5" s="70" t="str">
        <f t="shared" si="7"/>
        <v>00</v>
      </c>
      <c r="BO5" s="70" t="str">
        <f t="shared" si="7"/>
        <v>00</v>
      </c>
      <c r="BS5" s="54" t="str">
        <f t="shared" ref="BS5:BS68" si="17">BT5&amp;BU5&amp;BV5&amp;BW5&amp;BX5&amp;BY5&amp;BZ5&amp;CA5&amp;CB5&amp;CC5&amp;CD5&amp;CE5&amp;CF5&amp;CG5&amp;CH5&amp;CI5&amp;CJ5&amp;CK5&amp;CL5&amp;CM5&amp;CN5&amp;CO5&amp;CP5&amp;CQ5&amp;CR5&amp;CS5&amp;CT5&amp;CU5&amp;CV5&amp;CW5&amp;CX5&amp;CY5</f>
        <v>Sorcerer §§§§§§_x0001__x0014_!_x0012__x0008__x0013__x0015_
_x0007_2_x0003_</v>
      </c>
      <c r="BT5" s="22" t="str">
        <f t="shared" ref="BT5:CI20" si="18">IF(OR(D5="00",LEN(D5)=0),"",CHAR(HEX2DEC(D5)))</f>
        <v>S</v>
      </c>
      <c r="BU5" s="22" t="str">
        <f t="shared" si="18"/>
        <v>o</v>
      </c>
      <c r="BV5" s="22" t="str">
        <f t="shared" si="18"/>
        <v>r</v>
      </c>
      <c r="BW5" s="22" t="str">
        <f t="shared" si="18"/>
        <v>c</v>
      </c>
      <c r="BX5" s="22" t="str">
        <f t="shared" si="18"/>
        <v>e</v>
      </c>
      <c r="BY5" s="22" t="str">
        <f t="shared" si="18"/>
        <v>r</v>
      </c>
      <c r="BZ5" s="22" t="str">
        <f t="shared" si="18"/>
        <v>e</v>
      </c>
      <c r="CA5" s="22" t="str">
        <f t="shared" si="18"/>
        <v>r</v>
      </c>
      <c r="CB5" s="22" t="str">
        <f t="shared" si="18"/>
        <v xml:space="preserve"> </v>
      </c>
      <c r="CC5" s="22" t="str">
        <f t="shared" si="18"/>
        <v>§</v>
      </c>
      <c r="CD5" s="22" t="str">
        <f t="shared" si="18"/>
        <v>§</v>
      </c>
      <c r="CE5" s="22" t="str">
        <f t="shared" si="18"/>
        <v>§</v>
      </c>
      <c r="CF5" s="22" t="str">
        <f t="shared" si="18"/>
        <v>§</v>
      </c>
      <c r="CG5" s="22" t="str">
        <f t="shared" si="18"/>
        <v>§</v>
      </c>
      <c r="CH5" s="22" t="str">
        <f t="shared" si="18"/>
        <v>§</v>
      </c>
      <c r="CI5" s="22" t="str">
        <f t="shared" si="18"/>
        <v>_x0001_</v>
      </c>
      <c r="CJ5" s="22" t="str">
        <f t="shared" ref="CJ5:CY20" si="19">IF(OR(T5="00",LEN(T5)=0),"",CHAR(HEX2DEC(T5)))</f>
        <v/>
      </c>
      <c r="CK5" s="22" t="str">
        <f t="shared" si="19"/>
        <v>_x0014_</v>
      </c>
      <c r="CL5" s="22" t="str">
        <f t="shared" si="19"/>
        <v/>
      </c>
      <c r="CM5" s="22" t="str">
        <f t="shared" si="19"/>
        <v>!</v>
      </c>
      <c r="CN5" s="22" t="str">
        <f t="shared" si="19"/>
        <v>_x0012_</v>
      </c>
      <c r="CO5" s="22" t="str">
        <f t="shared" si="19"/>
        <v>_x0008_</v>
      </c>
      <c r="CP5" s="22" t="str">
        <f t="shared" si="19"/>
        <v>_x0013_</v>
      </c>
      <c r="CQ5" s="22" t="str">
        <f t="shared" si="19"/>
        <v>_x0015_</v>
      </c>
      <c r="CR5" s="22" t="str">
        <f t="shared" si="19"/>
        <v xml:space="preserve">
</v>
      </c>
      <c r="CS5" s="22" t="str">
        <f t="shared" si="19"/>
        <v>_x0007_</v>
      </c>
      <c r="CT5" s="22" t="str">
        <f t="shared" si="19"/>
        <v>2</v>
      </c>
      <c r="CU5" s="22" t="str">
        <f t="shared" si="19"/>
        <v/>
      </c>
      <c r="CV5" s="22" t="str">
        <f t="shared" si="19"/>
        <v/>
      </c>
      <c r="CW5" s="22" t="str">
        <f t="shared" si="19"/>
        <v>_x0003_</v>
      </c>
      <c r="CX5" s="22" t="str">
        <f t="shared" si="19"/>
        <v/>
      </c>
      <c r="CY5" s="22" t="str">
        <f t="shared" si="19"/>
        <v/>
      </c>
      <c r="CZ5" s="22" t="str">
        <f t="shared" ref="CZ5:DO20" si="20">IF(OR(AJ5="00",LEN(AJ5)=0),"",CHAR(HEX2DEC(AJ5)))</f>
        <v/>
      </c>
      <c r="DA5" s="22" t="str">
        <f t="shared" si="20"/>
        <v/>
      </c>
      <c r="DB5" s="22" t="str">
        <f t="shared" si="20"/>
        <v>_x0002_</v>
      </c>
      <c r="DC5" s="22" t="str">
        <f t="shared" si="20"/>
        <v/>
      </c>
      <c r="DD5" s="22" t="str">
        <f t="shared" si="20"/>
        <v>_x0004_</v>
      </c>
      <c r="DE5" s="22" t="str">
        <f t="shared" si="20"/>
        <v/>
      </c>
      <c r="DF5" s="22" t="str">
        <f t="shared" si="20"/>
        <v>_x001E_</v>
      </c>
      <c r="DG5" s="22" t="str">
        <f t="shared" si="20"/>
        <v>&lt;</v>
      </c>
      <c r="DH5" s="22" t="str">
        <f t="shared" si="20"/>
        <v>_x0014_</v>
      </c>
      <c r="DI5" s="22" t="str">
        <f t="shared" si="20"/>
        <v>_x001E_</v>
      </c>
      <c r="DJ5" s="22" t="str">
        <f t="shared" si="20"/>
        <v>F</v>
      </c>
      <c r="DK5" s="22" t="str">
        <f t="shared" si="20"/>
        <v>Z</v>
      </c>
      <c r="DL5" s="22" t="str">
        <f t="shared" si="20"/>
        <v>Z</v>
      </c>
      <c r="DM5" s="22" t="str">
        <f t="shared" si="20"/>
        <v>”</v>
      </c>
      <c r="DN5" s="22" t="str">
        <f t="shared" si="20"/>
        <v>_x0019_</v>
      </c>
      <c r="DO5" s="22" t="str">
        <f t="shared" si="20"/>
        <v>_x000F_</v>
      </c>
      <c r="DP5" s="22" t="str">
        <f t="shared" ref="DP5:EE20" si="21">IF(OR(AZ5="00",LEN(AZ5)=0),"",CHAR(HEX2DEC(AZ5)))</f>
        <v xml:space="preserve">
</v>
      </c>
      <c r="DQ5" s="22" t="str">
        <f t="shared" si="21"/>
        <v>_x000F_</v>
      </c>
      <c r="DR5" s="22" t="str">
        <f t="shared" si="21"/>
        <v/>
      </c>
      <c r="DS5" s="22" t="str">
        <f t="shared" si="21"/>
        <v/>
      </c>
      <c r="DT5" s="22" t="str">
        <f t="shared" si="21"/>
        <v>_x0003_</v>
      </c>
      <c r="DU5" s="22" t="str">
        <f t="shared" si="21"/>
        <v/>
      </c>
      <c r="DV5" s="22" t="str">
        <f t="shared" si="21"/>
        <v>_x0008_</v>
      </c>
      <c r="DW5" s="22" t="str">
        <f t="shared" si="21"/>
        <v/>
      </c>
      <c r="DX5" s="22" t="str">
        <f t="shared" si="21"/>
        <v/>
      </c>
      <c r="DY5" s="22" t="str">
        <f t="shared" si="21"/>
        <v/>
      </c>
      <c r="DZ5" s="22" t="str">
        <f t="shared" si="21"/>
        <v/>
      </c>
      <c r="EA5" s="22" t="str">
        <f t="shared" si="21"/>
        <v>_x0007_</v>
      </c>
      <c r="EB5" s="22" t="str">
        <f t="shared" si="21"/>
        <v>_x0004_</v>
      </c>
      <c r="EC5" s="22" t="str">
        <f t="shared" si="21"/>
        <v/>
      </c>
      <c r="ED5" s="22" t="str">
        <f t="shared" si="21"/>
        <v/>
      </c>
      <c r="EE5" s="22" t="str">
        <f t="shared" si="21"/>
        <v/>
      </c>
    </row>
    <row r="6" spans="1:135" x14ac:dyDescent="0.35">
      <c r="A6" s="54" t="str">
        <f t="shared" si="1"/>
        <v>03</v>
      </c>
      <c r="B6" s="54">
        <f t="shared" si="15"/>
        <v>3</v>
      </c>
      <c r="C6" s="70" t="str">
        <f t="shared" si="16"/>
        <v>Wizard</v>
      </c>
      <c r="D6" s="70" t="str">
        <f t="shared" si="2"/>
        <v>57</v>
      </c>
      <c r="E6" s="70" t="str">
        <f t="shared" si="2"/>
        <v>69</v>
      </c>
      <c r="F6" s="70" t="str">
        <f t="shared" si="2"/>
        <v>7A</v>
      </c>
      <c r="G6" s="70" t="str">
        <f t="shared" si="2"/>
        <v>61</v>
      </c>
      <c r="H6" s="70" t="str">
        <f t="shared" si="2"/>
        <v>72</v>
      </c>
      <c r="I6" s="70" t="str">
        <f t="shared" si="2"/>
        <v>64</v>
      </c>
      <c r="J6" s="70" t="str">
        <f t="shared" si="2"/>
        <v>20</v>
      </c>
      <c r="K6" s="70" t="str">
        <f t="shared" si="2"/>
        <v>A7</v>
      </c>
      <c r="L6" s="70" t="str">
        <f t="shared" si="2"/>
        <v>A7</v>
      </c>
      <c r="M6" s="70" t="str">
        <f t="shared" si="2"/>
        <v>A7</v>
      </c>
      <c r="N6" s="70" t="str">
        <f t="shared" si="3"/>
        <v>A7</v>
      </c>
      <c r="O6" s="70" t="str">
        <f t="shared" si="3"/>
        <v>A7</v>
      </c>
      <c r="P6" s="70" t="str">
        <f t="shared" si="3"/>
        <v>A7</v>
      </c>
      <c r="Q6" s="70" t="str">
        <f t="shared" si="3"/>
        <v>A7</v>
      </c>
      <c r="R6" s="70" t="str">
        <f t="shared" si="3"/>
        <v>A7</v>
      </c>
      <c r="S6" s="70" t="str">
        <f t="shared" si="3"/>
        <v>01</v>
      </c>
      <c r="T6" s="70" t="str">
        <f t="shared" si="3"/>
        <v>00</v>
      </c>
      <c r="U6" s="70" t="str">
        <f t="shared" si="3"/>
        <v>1D</v>
      </c>
      <c r="V6" s="70" t="str">
        <f t="shared" si="3"/>
        <v>00</v>
      </c>
      <c r="W6" s="70" t="str">
        <f t="shared" si="3"/>
        <v>2E</v>
      </c>
      <c r="X6" s="70" t="str">
        <f t="shared" si="4"/>
        <v>0F</v>
      </c>
      <c r="Y6" s="70" t="str">
        <f t="shared" si="4"/>
        <v>06</v>
      </c>
      <c r="Z6" s="70" t="str">
        <f t="shared" si="4"/>
        <v>15</v>
      </c>
      <c r="AA6" s="70" t="str">
        <f t="shared" si="4"/>
        <v>17</v>
      </c>
      <c r="AB6" s="70" t="str">
        <f t="shared" si="4"/>
        <v>0B</v>
      </c>
      <c r="AC6" s="70" t="str">
        <f t="shared" si="4"/>
        <v>05</v>
      </c>
      <c r="AD6" s="70" t="str">
        <f t="shared" si="4"/>
        <v>2D</v>
      </c>
      <c r="AE6" s="70" t="str">
        <f t="shared" si="4"/>
        <v>00</v>
      </c>
      <c r="AF6" s="70" t="str">
        <f t="shared" si="4"/>
        <v>00</v>
      </c>
      <c r="AG6" s="12" t="str">
        <f t="shared" si="4"/>
        <v>04</v>
      </c>
      <c r="AH6" s="70" t="str">
        <f t="shared" si="5"/>
        <v>00</v>
      </c>
      <c r="AI6" s="70" t="str">
        <f t="shared" si="5"/>
        <v>00</v>
      </c>
      <c r="AJ6" s="70" t="str">
        <f t="shared" si="5"/>
        <v>00</v>
      </c>
      <c r="AK6" s="70" t="str">
        <f t="shared" si="5"/>
        <v>00</v>
      </c>
      <c r="AL6" s="70" t="str">
        <f t="shared" si="5"/>
        <v>00</v>
      </c>
      <c r="AM6" s="11" t="str">
        <f t="shared" si="5"/>
        <v>00</v>
      </c>
      <c r="AN6" s="11" t="str">
        <f t="shared" si="5"/>
        <v>03</v>
      </c>
      <c r="AO6" s="70" t="str">
        <f t="shared" si="5"/>
        <v>00</v>
      </c>
      <c r="AP6" s="70" t="str">
        <f t="shared" si="5"/>
        <v>0A</v>
      </c>
      <c r="AQ6" s="70" t="str">
        <f t="shared" si="5"/>
        <v>5A</v>
      </c>
      <c r="AR6" s="70" t="str">
        <f t="shared" si="6"/>
        <v>5A</v>
      </c>
      <c r="AS6" s="70" t="str">
        <f t="shared" si="6"/>
        <v>5A</v>
      </c>
      <c r="AT6" s="70" t="str">
        <f t="shared" si="6"/>
        <v>5A</v>
      </c>
      <c r="AU6" s="70" t="str">
        <f t="shared" si="6"/>
        <v>01</v>
      </c>
      <c r="AV6" s="70" t="str">
        <f t="shared" si="6"/>
        <v>5A</v>
      </c>
      <c r="AW6" s="70" t="str">
        <f t="shared" si="6"/>
        <v>94</v>
      </c>
      <c r="AX6" s="70" t="str">
        <f t="shared" si="6"/>
        <v>1A</v>
      </c>
      <c r="AY6" s="70" t="str">
        <f t="shared" si="6"/>
        <v>14</v>
      </c>
      <c r="AZ6" s="70" t="str">
        <f t="shared" si="6"/>
        <v>0C</v>
      </c>
      <c r="BA6" s="70" t="str">
        <f t="shared" si="6"/>
        <v>1E</v>
      </c>
      <c r="BB6" s="11" t="str">
        <f t="shared" si="7"/>
        <v>09</v>
      </c>
      <c r="BC6" s="70" t="str">
        <f t="shared" si="7"/>
        <v>00</v>
      </c>
      <c r="BD6" s="70" t="str">
        <f t="shared" si="7"/>
        <v>03</v>
      </c>
      <c r="BE6" s="70" t="str">
        <f t="shared" si="7"/>
        <v>00</v>
      </c>
      <c r="BF6" s="70" t="str">
        <f t="shared" si="7"/>
        <v>0D</v>
      </c>
      <c r="BG6" s="70" t="str">
        <f t="shared" si="7"/>
        <v>1D</v>
      </c>
      <c r="BH6" s="70" t="str">
        <f t="shared" si="7"/>
        <v>00</v>
      </c>
      <c r="BI6" s="70" t="str">
        <f t="shared" si="7"/>
        <v>00</v>
      </c>
      <c r="BJ6" s="70" t="str">
        <f t="shared" si="7"/>
        <v>00</v>
      </c>
      <c r="BK6" s="70" t="str">
        <f t="shared" si="7"/>
        <v>07</v>
      </c>
      <c r="BL6" s="11" t="str">
        <f t="shared" si="7"/>
        <v>04</v>
      </c>
      <c r="BM6" s="70" t="str">
        <f t="shared" si="7"/>
        <v>00</v>
      </c>
      <c r="BN6" s="70" t="str">
        <f t="shared" si="7"/>
        <v>00</v>
      </c>
      <c r="BO6" s="70" t="str">
        <f t="shared" si="7"/>
        <v>00</v>
      </c>
      <c r="BS6" s="54" t="str">
        <f t="shared" si="17"/>
        <v>Wizard §§§§§§§§_x0001__x001D_._x000F__x0006__x0015__x0017__x000B__x0005_-_x0004_</v>
      </c>
      <c r="BT6" s="22" t="str">
        <f t="shared" si="18"/>
        <v>W</v>
      </c>
      <c r="BU6" s="22" t="str">
        <f t="shared" si="18"/>
        <v>i</v>
      </c>
      <c r="BV6" s="22" t="str">
        <f t="shared" si="18"/>
        <v>z</v>
      </c>
      <c r="BW6" s="22" t="str">
        <f t="shared" si="18"/>
        <v>a</v>
      </c>
      <c r="BX6" s="22" t="str">
        <f t="shared" si="18"/>
        <v>r</v>
      </c>
      <c r="BY6" s="22" t="str">
        <f t="shared" si="18"/>
        <v>d</v>
      </c>
      <c r="BZ6" s="22" t="str">
        <f t="shared" si="18"/>
        <v xml:space="preserve"> </v>
      </c>
      <c r="CA6" s="22" t="str">
        <f t="shared" si="18"/>
        <v>§</v>
      </c>
      <c r="CB6" s="22" t="str">
        <f t="shared" si="18"/>
        <v>§</v>
      </c>
      <c r="CC6" s="22" t="str">
        <f t="shared" si="18"/>
        <v>§</v>
      </c>
      <c r="CD6" s="22" t="str">
        <f t="shared" si="18"/>
        <v>§</v>
      </c>
      <c r="CE6" s="22" t="str">
        <f t="shared" si="18"/>
        <v>§</v>
      </c>
      <c r="CF6" s="22" t="str">
        <f t="shared" si="18"/>
        <v>§</v>
      </c>
      <c r="CG6" s="22" t="str">
        <f t="shared" si="18"/>
        <v>§</v>
      </c>
      <c r="CH6" s="22" t="str">
        <f t="shared" si="18"/>
        <v>§</v>
      </c>
      <c r="CI6" s="22" t="str">
        <f t="shared" si="18"/>
        <v>_x0001_</v>
      </c>
      <c r="CJ6" s="22" t="str">
        <f t="shared" si="19"/>
        <v/>
      </c>
      <c r="CK6" s="22" t="str">
        <f t="shared" si="19"/>
        <v>_x001D_</v>
      </c>
      <c r="CL6" s="22" t="str">
        <f t="shared" si="19"/>
        <v/>
      </c>
      <c r="CM6" s="22" t="str">
        <f t="shared" si="19"/>
        <v>.</v>
      </c>
      <c r="CN6" s="22" t="str">
        <f t="shared" si="19"/>
        <v>_x000F_</v>
      </c>
      <c r="CO6" s="22" t="str">
        <f t="shared" si="19"/>
        <v>_x0006_</v>
      </c>
      <c r="CP6" s="22" t="str">
        <f t="shared" si="19"/>
        <v>_x0015_</v>
      </c>
      <c r="CQ6" s="22" t="str">
        <f t="shared" si="19"/>
        <v>_x0017_</v>
      </c>
      <c r="CR6" s="22" t="str">
        <f t="shared" si="19"/>
        <v>_x000B_</v>
      </c>
      <c r="CS6" s="22" t="str">
        <f t="shared" si="19"/>
        <v>_x0005_</v>
      </c>
      <c r="CT6" s="22" t="str">
        <f t="shared" si="19"/>
        <v>-</v>
      </c>
      <c r="CU6" s="22" t="str">
        <f t="shared" si="19"/>
        <v/>
      </c>
      <c r="CV6" s="22" t="str">
        <f t="shared" si="19"/>
        <v/>
      </c>
      <c r="CW6" s="22" t="str">
        <f t="shared" si="19"/>
        <v>_x0004_</v>
      </c>
      <c r="CX6" s="22" t="str">
        <f t="shared" si="19"/>
        <v/>
      </c>
      <c r="CY6" s="22" t="str">
        <f t="shared" si="19"/>
        <v/>
      </c>
      <c r="CZ6" s="22" t="str">
        <f t="shared" si="20"/>
        <v/>
      </c>
      <c r="DA6" s="22" t="str">
        <f t="shared" si="20"/>
        <v/>
      </c>
      <c r="DB6" s="22" t="str">
        <f t="shared" si="20"/>
        <v/>
      </c>
      <c r="DC6" s="22" t="str">
        <f t="shared" si="20"/>
        <v/>
      </c>
      <c r="DD6" s="22" t="str">
        <f t="shared" si="20"/>
        <v>_x0003_</v>
      </c>
      <c r="DE6" s="22" t="str">
        <f t="shared" si="20"/>
        <v/>
      </c>
      <c r="DF6" s="22" t="str">
        <f t="shared" si="20"/>
        <v xml:space="preserve">
</v>
      </c>
      <c r="DG6" s="22" t="str">
        <f t="shared" si="20"/>
        <v>Z</v>
      </c>
      <c r="DH6" s="22" t="str">
        <f t="shared" si="20"/>
        <v>Z</v>
      </c>
      <c r="DI6" s="22" t="str">
        <f t="shared" si="20"/>
        <v>Z</v>
      </c>
      <c r="DJ6" s="22" t="str">
        <f t="shared" si="20"/>
        <v>Z</v>
      </c>
      <c r="DK6" s="22" t="str">
        <f t="shared" si="20"/>
        <v>_x0001_</v>
      </c>
      <c r="DL6" s="22" t="str">
        <f t="shared" si="20"/>
        <v>Z</v>
      </c>
      <c r="DM6" s="22" t="str">
        <f t="shared" si="20"/>
        <v>”</v>
      </c>
      <c r="DN6" s="22" t="str">
        <f t="shared" si="20"/>
        <v>_x001A_</v>
      </c>
      <c r="DO6" s="22" t="str">
        <f t="shared" si="20"/>
        <v>_x0014_</v>
      </c>
      <c r="DP6" s="22" t="str">
        <f t="shared" si="21"/>
        <v>_x000C_</v>
      </c>
      <c r="DQ6" s="22" t="str">
        <f t="shared" si="21"/>
        <v>_x001E_</v>
      </c>
      <c r="DR6" s="22" t="str">
        <f t="shared" si="21"/>
        <v xml:space="preserve">	</v>
      </c>
      <c r="DS6" s="22" t="str">
        <f t="shared" si="21"/>
        <v/>
      </c>
      <c r="DT6" s="22" t="str">
        <f t="shared" si="21"/>
        <v>_x0003_</v>
      </c>
      <c r="DU6" s="22" t="str">
        <f t="shared" si="21"/>
        <v/>
      </c>
      <c r="DV6" s="22" t="str">
        <f t="shared" si="21"/>
        <v>_x000D_</v>
      </c>
      <c r="DW6" s="22" t="str">
        <f t="shared" si="21"/>
        <v>_x001D_</v>
      </c>
      <c r="DX6" s="22" t="str">
        <f t="shared" si="21"/>
        <v/>
      </c>
      <c r="DY6" s="22" t="str">
        <f t="shared" si="21"/>
        <v/>
      </c>
      <c r="DZ6" s="22" t="str">
        <f t="shared" si="21"/>
        <v/>
      </c>
      <c r="EA6" s="22" t="str">
        <f t="shared" si="21"/>
        <v>_x0007_</v>
      </c>
      <c r="EB6" s="22" t="str">
        <f t="shared" si="21"/>
        <v>_x0004_</v>
      </c>
      <c r="EC6" s="22" t="str">
        <f t="shared" si="21"/>
        <v/>
      </c>
      <c r="ED6" s="22" t="str">
        <f t="shared" si="21"/>
        <v/>
      </c>
      <c r="EE6" s="22" t="str">
        <f t="shared" si="21"/>
        <v/>
      </c>
    </row>
    <row r="7" spans="1:135" x14ac:dyDescent="0.35">
      <c r="A7" s="54" t="str">
        <f t="shared" si="1"/>
        <v>04</v>
      </c>
      <c r="B7" s="54">
        <f t="shared" si="15"/>
        <v>4</v>
      </c>
      <c r="C7" s="70" t="str">
        <f t="shared" si="16"/>
        <v>Warlock</v>
      </c>
      <c r="D7" s="70" t="str">
        <f t="shared" si="2"/>
        <v>57</v>
      </c>
      <c r="E7" s="70" t="str">
        <f t="shared" si="2"/>
        <v>61</v>
      </c>
      <c r="F7" s="70" t="str">
        <f t="shared" si="2"/>
        <v>72</v>
      </c>
      <c r="G7" s="70" t="str">
        <f t="shared" si="2"/>
        <v>6C</v>
      </c>
      <c r="H7" s="70" t="str">
        <f t="shared" si="2"/>
        <v>6F</v>
      </c>
      <c r="I7" s="70" t="str">
        <f t="shared" si="2"/>
        <v>63</v>
      </c>
      <c r="J7" s="70" t="str">
        <f t="shared" si="2"/>
        <v>6B</v>
      </c>
      <c r="K7" s="70" t="str">
        <f t="shared" si="2"/>
        <v>20</v>
      </c>
      <c r="L7" s="70" t="str">
        <f t="shared" si="2"/>
        <v>A7</v>
      </c>
      <c r="M7" s="70" t="str">
        <f t="shared" si="2"/>
        <v>A7</v>
      </c>
      <c r="N7" s="70" t="str">
        <f t="shared" si="3"/>
        <v>A7</v>
      </c>
      <c r="O7" s="70" t="str">
        <f t="shared" si="3"/>
        <v>A7</v>
      </c>
      <c r="P7" s="70" t="str">
        <f t="shared" si="3"/>
        <v>A7</v>
      </c>
      <c r="Q7" s="70" t="str">
        <f t="shared" si="3"/>
        <v>A7</v>
      </c>
      <c r="R7" s="70" t="str">
        <f t="shared" si="3"/>
        <v>A7</v>
      </c>
      <c r="S7" s="70" t="str">
        <f t="shared" si="3"/>
        <v>01</v>
      </c>
      <c r="T7" s="70" t="str">
        <f t="shared" si="3"/>
        <v>00</v>
      </c>
      <c r="U7" s="70" t="str">
        <f t="shared" si="3"/>
        <v>2D</v>
      </c>
      <c r="V7" s="70" t="str">
        <f t="shared" si="3"/>
        <v>00</v>
      </c>
      <c r="W7" s="70" t="str">
        <f t="shared" si="3"/>
        <v>3A</v>
      </c>
      <c r="X7" s="70" t="str">
        <f t="shared" si="4"/>
        <v>19</v>
      </c>
      <c r="Y7" s="70" t="str">
        <f t="shared" si="4"/>
        <v>08</v>
      </c>
      <c r="Z7" s="70" t="str">
        <f t="shared" si="4"/>
        <v>18</v>
      </c>
      <c r="AA7" s="70" t="str">
        <f t="shared" si="4"/>
        <v>1E</v>
      </c>
      <c r="AB7" s="70" t="str">
        <f t="shared" si="4"/>
        <v>0F</v>
      </c>
      <c r="AC7" s="70" t="str">
        <f t="shared" si="4"/>
        <v>07</v>
      </c>
      <c r="AD7" s="70" t="str">
        <f t="shared" si="4"/>
        <v>41</v>
      </c>
      <c r="AE7" s="70" t="str">
        <f t="shared" si="4"/>
        <v>00</v>
      </c>
      <c r="AF7" s="70" t="str">
        <f t="shared" si="4"/>
        <v>00</v>
      </c>
      <c r="AG7" s="12" t="str">
        <f t="shared" si="4"/>
        <v>1F</v>
      </c>
      <c r="AH7" s="70" t="str">
        <f t="shared" si="5"/>
        <v>00</v>
      </c>
      <c r="AI7" s="70" t="str">
        <f t="shared" si="5"/>
        <v>00</v>
      </c>
      <c r="AJ7" s="70" t="str">
        <f t="shared" si="5"/>
        <v>00</v>
      </c>
      <c r="AK7" s="70" t="str">
        <f t="shared" si="5"/>
        <v>00</v>
      </c>
      <c r="AL7" s="70" t="str">
        <f t="shared" si="5"/>
        <v>00</v>
      </c>
      <c r="AM7" s="11" t="str">
        <f t="shared" si="5"/>
        <v>00</v>
      </c>
      <c r="AN7" s="11" t="str">
        <f t="shared" si="5"/>
        <v>04</v>
      </c>
      <c r="AO7" s="70" t="str">
        <f t="shared" si="5"/>
        <v>00</v>
      </c>
      <c r="AP7" s="70" t="str">
        <f t="shared" si="5"/>
        <v>23</v>
      </c>
      <c r="AQ7" s="70" t="str">
        <f t="shared" si="5"/>
        <v>4E</v>
      </c>
      <c r="AR7" s="70" t="str">
        <f t="shared" si="6"/>
        <v>5A</v>
      </c>
      <c r="AS7" s="70" t="str">
        <f t="shared" si="6"/>
        <v>2D</v>
      </c>
      <c r="AT7" s="70" t="str">
        <f t="shared" si="6"/>
        <v>14</v>
      </c>
      <c r="AU7" s="70" t="str">
        <f t="shared" si="6"/>
        <v>28</v>
      </c>
      <c r="AV7" s="70" t="str">
        <f t="shared" si="6"/>
        <v>5A</v>
      </c>
      <c r="AW7" s="70" t="str">
        <f t="shared" si="6"/>
        <v>95</v>
      </c>
      <c r="AX7" s="70" t="str">
        <f t="shared" si="6"/>
        <v>28</v>
      </c>
      <c r="AY7" s="70" t="str">
        <f t="shared" si="6"/>
        <v>28</v>
      </c>
      <c r="AZ7" s="70" t="str">
        <f t="shared" si="6"/>
        <v>28</v>
      </c>
      <c r="BA7" s="70" t="str">
        <f t="shared" si="6"/>
        <v>5A</v>
      </c>
      <c r="BB7" s="11" t="str">
        <f t="shared" si="7"/>
        <v>00</v>
      </c>
      <c r="BC7" s="70" t="str">
        <f t="shared" si="7"/>
        <v>00</v>
      </c>
      <c r="BD7" s="70" t="str">
        <f t="shared" si="7"/>
        <v>07</v>
      </c>
      <c r="BE7" s="70" t="str">
        <f t="shared" si="7"/>
        <v>00</v>
      </c>
      <c r="BF7" s="70" t="str">
        <f t="shared" si="7"/>
        <v>1E</v>
      </c>
      <c r="BG7" s="70" t="str">
        <f t="shared" si="7"/>
        <v>00</v>
      </c>
      <c r="BH7" s="70" t="str">
        <f t="shared" si="7"/>
        <v>00</v>
      </c>
      <c r="BI7" s="70" t="str">
        <f t="shared" si="7"/>
        <v>00</v>
      </c>
      <c r="BJ7" s="70" t="str">
        <f t="shared" si="7"/>
        <v>00</v>
      </c>
      <c r="BK7" s="70" t="str">
        <f t="shared" si="7"/>
        <v>07</v>
      </c>
      <c r="BL7" s="11" t="str">
        <f t="shared" si="7"/>
        <v>04</v>
      </c>
      <c r="BM7" s="70" t="str">
        <f t="shared" si="7"/>
        <v>00</v>
      </c>
      <c r="BN7" s="70" t="str">
        <f t="shared" si="7"/>
        <v>00</v>
      </c>
      <c r="BO7" s="70" t="str">
        <f t="shared" si="7"/>
        <v>00</v>
      </c>
      <c r="BS7" s="54" t="str">
        <f t="shared" si="17"/>
        <v>Warlock §§§§§§§_x0001_-:_x0019__x0008__x0018__x001E__x000F__x0007_A_x001F_</v>
      </c>
      <c r="BT7" s="22" t="str">
        <f t="shared" si="18"/>
        <v>W</v>
      </c>
      <c r="BU7" s="22" t="str">
        <f t="shared" si="18"/>
        <v>a</v>
      </c>
      <c r="BV7" s="22" t="str">
        <f t="shared" si="18"/>
        <v>r</v>
      </c>
      <c r="BW7" s="22" t="str">
        <f t="shared" si="18"/>
        <v>l</v>
      </c>
      <c r="BX7" s="22" t="str">
        <f t="shared" si="18"/>
        <v>o</v>
      </c>
      <c r="BY7" s="22" t="str">
        <f t="shared" si="18"/>
        <v>c</v>
      </c>
      <c r="BZ7" s="22" t="str">
        <f t="shared" si="18"/>
        <v>k</v>
      </c>
      <c r="CA7" s="22" t="str">
        <f t="shared" si="18"/>
        <v xml:space="preserve"> </v>
      </c>
      <c r="CB7" s="22" t="str">
        <f t="shared" si="18"/>
        <v>§</v>
      </c>
      <c r="CC7" s="22" t="str">
        <f t="shared" si="18"/>
        <v>§</v>
      </c>
      <c r="CD7" s="22" t="str">
        <f t="shared" si="18"/>
        <v>§</v>
      </c>
      <c r="CE7" s="22" t="str">
        <f t="shared" si="18"/>
        <v>§</v>
      </c>
      <c r="CF7" s="22" t="str">
        <f t="shared" si="18"/>
        <v>§</v>
      </c>
      <c r="CG7" s="22" t="str">
        <f t="shared" si="18"/>
        <v>§</v>
      </c>
      <c r="CH7" s="22" t="str">
        <f t="shared" si="18"/>
        <v>§</v>
      </c>
      <c r="CI7" s="22" t="str">
        <f t="shared" si="18"/>
        <v>_x0001_</v>
      </c>
      <c r="CJ7" s="22" t="str">
        <f t="shared" si="19"/>
        <v/>
      </c>
      <c r="CK7" s="22" t="str">
        <f t="shared" si="19"/>
        <v>-</v>
      </c>
      <c r="CL7" s="22" t="str">
        <f t="shared" si="19"/>
        <v/>
      </c>
      <c r="CM7" s="22" t="str">
        <f t="shared" si="19"/>
        <v>:</v>
      </c>
      <c r="CN7" s="22" t="str">
        <f t="shared" si="19"/>
        <v>_x0019_</v>
      </c>
      <c r="CO7" s="22" t="str">
        <f t="shared" si="19"/>
        <v>_x0008_</v>
      </c>
      <c r="CP7" s="22" t="str">
        <f t="shared" si="19"/>
        <v>_x0018_</v>
      </c>
      <c r="CQ7" s="22" t="str">
        <f t="shared" si="19"/>
        <v>_x001E_</v>
      </c>
      <c r="CR7" s="22" t="str">
        <f t="shared" si="19"/>
        <v>_x000F_</v>
      </c>
      <c r="CS7" s="22" t="str">
        <f t="shared" si="19"/>
        <v>_x0007_</v>
      </c>
      <c r="CT7" s="22" t="str">
        <f t="shared" si="19"/>
        <v>A</v>
      </c>
      <c r="CU7" s="22" t="str">
        <f t="shared" si="19"/>
        <v/>
      </c>
      <c r="CV7" s="22" t="str">
        <f t="shared" si="19"/>
        <v/>
      </c>
      <c r="CW7" s="22" t="str">
        <f t="shared" si="19"/>
        <v>_x001F_</v>
      </c>
      <c r="CX7" s="22" t="str">
        <f t="shared" si="19"/>
        <v/>
      </c>
      <c r="CY7" s="22" t="str">
        <f t="shared" si="19"/>
        <v/>
      </c>
      <c r="CZ7" s="22" t="str">
        <f t="shared" si="20"/>
        <v/>
      </c>
      <c r="DA7" s="22" t="str">
        <f t="shared" si="20"/>
        <v/>
      </c>
      <c r="DB7" s="22" t="str">
        <f t="shared" si="20"/>
        <v/>
      </c>
      <c r="DC7" s="22" t="str">
        <f t="shared" si="20"/>
        <v/>
      </c>
      <c r="DD7" s="22" t="str">
        <f t="shared" si="20"/>
        <v>_x0004_</v>
      </c>
      <c r="DE7" s="22" t="str">
        <f t="shared" si="20"/>
        <v/>
      </c>
      <c r="DF7" s="22" t="str">
        <f t="shared" si="20"/>
        <v>#</v>
      </c>
      <c r="DG7" s="22" t="str">
        <f t="shared" si="20"/>
        <v>N</v>
      </c>
      <c r="DH7" s="22" t="str">
        <f t="shared" si="20"/>
        <v>Z</v>
      </c>
      <c r="DI7" s="22" t="str">
        <f t="shared" si="20"/>
        <v>-</v>
      </c>
      <c r="DJ7" s="22" t="str">
        <f t="shared" si="20"/>
        <v>_x0014_</v>
      </c>
      <c r="DK7" s="22" t="str">
        <f t="shared" si="20"/>
        <v>(</v>
      </c>
      <c r="DL7" s="22" t="str">
        <f t="shared" si="20"/>
        <v>Z</v>
      </c>
      <c r="DM7" s="22" t="str">
        <f t="shared" si="20"/>
        <v>•</v>
      </c>
      <c r="DN7" s="22" t="str">
        <f t="shared" si="20"/>
        <v>(</v>
      </c>
      <c r="DO7" s="22" t="str">
        <f t="shared" si="20"/>
        <v>(</v>
      </c>
      <c r="DP7" s="22" t="str">
        <f t="shared" si="21"/>
        <v>(</v>
      </c>
      <c r="DQ7" s="22" t="str">
        <f t="shared" si="21"/>
        <v>Z</v>
      </c>
      <c r="DR7" s="22" t="str">
        <f t="shared" si="21"/>
        <v/>
      </c>
      <c r="DS7" s="22" t="str">
        <f t="shared" si="21"/>
        <v/>
      </c>
      <c r="DT7" s="22" t="str">
        <f t="shared" si="21"/>
        <v>_x0007_</v>
      </c>
      <c r="DU7" s="22" t="str">
        <f t="shared" si="21"/>
        <v/>
      </c>
      <c r="DV7" s="22" t="str">
        <f t="shared" si="21"/>
        <v>_x001E_</v>
      </c>
      <c r="DW7" s="22" t="str">
        <f t="shared" si="21"/>
        <v/>
      </c>
      <c r="DX7" s="22" t="str">
        <f t="shared" si="21"/>
        <v/>
      </c>
      <c r="DY7" s="22" t="str">
        <f t="shared" si="21"/>
        <v/>
      </c>
      <c r="DZ7" s="22" t="str">
        <f t="shared" si="21"/>
        <v/>
      </c>
      <c r="EA7" s="22" t="str">
        <f t="shared" si="21"/>
        <v>_x0007_</v>
      </c>
      <c r="EB7" s="22" t="str">
        <f t="shared" si="21"/>
        <v>_x0004_</v>
      </c>
      <c r="EC7" s="22" t="str">
        <f t="shared" si="21"/>
        <v/>
      </c>
      <c r="ED7" s="22" t="str">
        <f t="shared" si="21"/>
        <v/>
      </c>
      <c r="EE7" s="22" t="str">
        <f t="shared" si="21"/>
        <v/>
      </c>
    </row>
    <row r="8" spans="1:135" x14ac:dyDescent="0.35">
      <c r="A8" s="54" t="str">
        <f t="shared" si="1"/>
        <v>05</v>
      </c>
      <c r="B8" s="54">
        <f t="shared" si="15"/>
        <v>5</v>
      </c>
      <c r="C8" s="70" t="str">
        <f t="shared" si="16"/>
        <v>Enchanter</v>
      </c>
      <c r="D8" s="70" t="str">
        <f t="shared" si="2"/>
        <v>45</v>
      </c>
      <c r="E8" s="70" t="str">
        <f t="shared" si="2"/>
        <v>6E</v>
      </c>
      <c r="F8" s="70" t="str">
        <f t="shared" si="2"/>
        <v>63</v>
      </c>
      <c r="G8" s="70" t="str">
        <f t="shared" si="2"/>
        <v>68</v>
      </c>
      <c r="H8" s="70" t="str">
        <f t="shared" si="2"/>
        <v>61</v>
      </c>
      <c r="I8" s="70" t="str">
        <f t="shared" si="2"/>
        <v>6E</v>
      </c>
      <c r="J8" s="70" t="str">
        <f t="shared" si="2"/>
        <v>74</v>
      </c>
      <c r="K8" s="70" t="str">
        <f t="shared" si="2"/>
        <v>65</v>
      </c>
      <c r="L8" s="70" t="str">
        <f t="shared" si="2"/>
        <v>72</v>
      </c>
      <c r="M8" s="70" t="str">
        <f t="shared" si="2"/>
        <v>20</v>
      </c>
      <c r="N8" s="70" t="str">
        <f t="shared" si="3"/>
        <v>A7</v>
      </c>
      <c r="O8" s="70" t="str">
        <f t="shared" si="3"/>
        <v>A7</v>
      </c>
      <c r="P8" s="70" t="str">
        <f t="shared" si="3"/>
        <v>A7</v>
      </c>
      <c r="Q8" s="70" t="str">
        <f t="shared" si="3"/>
        <v>A7</v>
      </c>
      <c r="R8" s="70" t="str">
        <f t="shared" si="3"/>
        <v>A7</v>
      </c>
      <c r="S8" s="70" t="str">
        <f t="shared" si="3"/>
        <v>01</v>
      </c>
      <c r="T8" s="70" t="str">
        <f t="shared" si="3"/>
        <v>00</v>
      </c>
      <c r="U8" s="70" t="str">
        <f t="shared" si="3"/>
        <v>14</v>
      </c>
      <c r="V8" s="70" t="str">
        <f t="shared" si="3"/>
        <v>00</v>
      </c>
      <c r="W8" s="70" t="str">
        <f t="shared" si="3"/>
        <v>18</v>
      </c>
      <c r="X8" s="70" t="str">
        <f t="shared" si="4"/>
        <v>0F</v>
      </c>
      <c r="Y8" s="70" t="str">
        <f t="shared" si="4"/>
        <v>07</v>
      </c>
      <c r="Z8" s="70" t="str">
        <f t="shared" si="4"/>
        <v>11</v>
      </c>
      <c r="AA8" s="70" t="str">
        <f t="shared" si="4"/>
        <v>11</v>
      </c>
      <c r="AB8" s="70" t="str">
        <f t="shared" si="4"/>
        <v>09</v>
      </c>
      <c r="AC8" s="70" t="str">
        <f t="shared" si="4"/>
        <v>03</v>
      </c>
      <c r="AD8" s="70" t="str">
        <f t="shared" si="4"/>
        <v>3C</v>
      </c>
      <c r="AE8" s="70" t="str">
        <f t="shared" si="4"/>
        <v>00</v>
      </c>
      <c r="AF8" s="70" t="str">
        <f t="shared" si="4"/>
        <v>2D</v>
      </c>
      <c r="AG8" s="12" t="str">
        <f t="shared" si="4"/>
        <v>08</v>
      </c>
      <c r="AH8" s="70" t="str">
        <f t="shared" si="5"/>
        <v>00</v>
      </c>
      <c r="AI8" s="70" t="str">
        <f t="shared" si="5"/>
        <v>00</v>
      </c>
      <c r="AJ8" s="70" t="str">
        <f t="shared" si="5"/>
        <v>00</v>
      </c>
      <c r="AK8" s="70" t="str">
        <f t="shared" si="5"/>
        <v>00</v>
      </c>
      <c r="AL8" s="70" t="str">
        <f t="shared" si="5"/>
        <v>38</v>
      </c>
      <c r="AM8" s="11" t="str">
        <f t="shared" si="5"/>
        <v>00</v>
      </c>
      <c r="AN8" s="11" t="str">
        <f t="shared" si="5"/>
        <v>01</v>
      </c>
      <c r="AO8" s="70" t="str">
        <f t="shared" si="5"/>
        <v>00</v>
      </c>
      <c r="AP8" s="70" t="str">
        <f t="shared" si="5"/>
        <v>63</v>
      </c>
      <c r="AQ8" s="70" t="str">
        <f t="shared" si="5"/>
        <v>63</v>
      </c>
      <c r="AR8" s="70" t="str">
        <f t="shared" si="6"/>
        <v>63</v>
      </c>
      <c r="AS8" s="70" t="str">
        <f t="shared" si="6"/>
        <v>63</v>
      </c>
      <c r="AT8" s="70" t="str">
        <f t="shared" si="6"/>
        <v>63</v>
      </c>
      <c r="AU8" s="70" t="str">
        <f t="shared" si="6"/>
        <v>63</v>
      </c>
      <c r="AV8" s="70" t="str">
        <f t="shared" si="6"/>
        <v>63</v>
      </c>
      <c r="AW8" s="70" t="str">
        <f t="shared" si="6"/>
        <v>96</v>
      </c>
      <c r="AX8" s="70" t="str">
        <f t="shared" si="6"/>
        <v>1B</v>
      </c>
      <c r="AY8" s="70" t="str">
        <f t="shared" si="6"/>
        <v>63</v>
      </c>
      <c r="AZ8" s="70" t="str">
        <f t="shared" si="6"/>
        <v>63</v>
      </c>
      <c r="BA8" s="70" t="str">
        <f t="shared" si="6"/>
        <v>63</v>
      </c>
      <c r="BB8" s="11" t="str">
        <f t="shared" si="7"/>
        <v>00</v>
      </c>
      <c r="BC8" s="70" t="str">
        <f t="shared" si="7"/>
        <v>00</v>
      </c>
      <c r="BD8" s="70" t="str">
        <f t="shared" si="7"/>
        <v>02</v>
      </c>
      <c r="BE8" s="70" t="str">
        <f t="shared" si="7"/>
        <v>00</v>
      </c>
      <c r="BF8" s="70" t="str">
        <f t="shared" si="7"/>
        <v>03</v>
      </c>
      <c r="BG8" s="70" t="str">
        <f t="shared" si="7"/>
        <v>00</v>
      </c>
      <c r="BH8" s="70" t="str">
        <f t="shared" si="7"/>
        <v>00</v>
      </c>
      <c r="BI8" s="70" t="str">
        <f t="shared" si="7"/>
        <v>00</v>
      </c>
      <c r="BJ8" s="70" t="str">
        <f t="shared" si="7"/>
        <v>00</v>
      </c>
      <c r="BK8" s="70" t="str">
        <f t="shared" si="7"/>
        <v>06</v>
      </c>
      <c r="BL8" s="11" t="str">
        <f t="shared" si="7"/>
        <v>04</v>
      </c>
      <c r="BM8" s="70" t="str">
        <f t="shared" si="7"/>
        <v>00</v>
      </c>
      <c r="BN8" s="70" t="str">
        <f t="shared" si="7"/>
        <v>00</v>
      </c>
      <c r="BO8" s="70" t="str">
        <f t="shared" si="7"/>
        <v>00</v>
      </c>
      <c r="BS8" s="54" t="str">
        <f t="shared" si="17"/>
        <v>Enchanter §§§§§_x0001__x0014__x0018__x000F__x0007__x0011__x0011_	_x0003_&lt;-_x0008_</v>
      </c>
      <c r="BT8" s="22" t="str">
        <f t="shared" si="18"/>
        <v>E</v>
      </c>
      <c r="BU8" s="22" t="str">
        <f t="shared" si="18"/>
        <v>n</v>
      </c>
      <c r="BV8" s="22" t="str">
        <f t="shared" si="18"/>
        <v>c</v>
      </c>
      <c r="BW8" s="22" t="str">
        <f t="shared" si="18"/>
        <v>h</v>
      </c>
      <c r="BX8" s="22" t="str">
        <f t="shared" si="18"/>
        <v>a</v>
      </c>
      <c r="BY8" s="22" t="str">
        <f t="shared" si="18"/>
        <v>n</v>
      </c>
      <c r="BZ8" s="22" t="str">
        <f t="shared" si="18"/>
        <v>t</v>
      </c>
      <c r="CA8" s="22" t="str">
        <f t="shared" si="18"/>
        <v>e</v>
      </c>
      <c r="CB8" s="22" t="str">
        <f t="shared" si="18"/>
        <v>r</v>
      </c>
      <c r="CC8" s="22" t="str">
        <f t="shared" si="18"/>
        <v xml:space="preserve"> </v>
      </c>
      <c r="CD8" s="22" t="str">
        <f t="shared" si="18"/>
        <v>§</v>
      </c>
      <c r="CE8" s="22" t="str">
        <f t="shared" si="18"/>
        <v>§</v>
      </c>
      <c r="CF8" s="22" t="str">
        <f t="shared" si="18"/>
        <v>§</v>
      </c>
      <c r="CG8" s="22" t="str">
        <f t="shared" si="18"/>
        <v>§</v>
      </c>
      <c r="CH8" s="22" t="str">
        <f t="shared" si="18"/>
        <v>§</v>
      </c>
      <c r="CI8" s="22" t="str">
        <f t="shared" si="18"/>
        <v>_x0001_</v>
      </c>
      <c r="CJ8" s="22" t="str">
        <f t="shared" si="19"/>
        <v/>
      </c>
      <c r="CK8" s="22" t="str">
        <f t="shared" si="19"/>
        <v>_x0014_</v>
      </c>
      <c r="CL8" s="22" t="str">
        <f t="shared" si="19"/>
        <v/>
      </c>
      <c r="CM8" s="22" t="str">
        <f t="shared" si="19"/>
        <v>_x0018_</v>
      </c>
      <c r="CN8" s="22" t="str">
        <f t="shared" si="19"/>
        <v>_x000F_</v>
      </c>
      <c r="CO8" s="22" t="str">
        <f t="shared" si="19"/>
        <v>_x0007_</v>
      </c>
      <c r="CP8" s="22" t="str">
        <f t="shared" si="19"/>
        <v>_x0011_</v>
      </c>
      <c r="CQ8" s="22" t="str">
        <f t="shared" si="19"/>
        <v>_x0011_</v>
      </c>
      <c r="CR8" s="22" t="str">
        <f t="shared" si="19"/>
        <v xml:space="preserve">	</v>
      </c>
      <c r="CS8" s="22" t="str">
        <f t="shared" si="19"/>
        <v>_x0003_</v>
      </c>
      <c r="CT8" s="22" t="str">
        <f t="shared" si="19"/>
        <v>&lt;</v>
      </c>
      <c r="CU8" s="22" t="str">
        <f t="shared" si="19"/>
        <v/>
      </c>
      <c r="CV8" s="22" t="str">
        <f t="shared" si="19"/>
        <v>-</v>
      </c>
      <c r="CW8" s="22" t="str">
        <f t="shared" si="19"/>
        <v>_x0008_</v>
      </c>
      <c r="CX8" s="22" t="str">
        <f t="shared" si="19"/>
        <v/>
      </c>
      <c r="CY8" s="22" t="str">
        <f t="shared" si="19"/>
        <v/>
      </c>
      <c r="CZ8" s="22" t="str">
        <f t="shared" si="20"/>
        <v/>
      </c>
      <c r="DA8" s="22" t="str">
        <f t="shared" si="20"/>
        <v/>
      </c>
      <c r="DB8" s="22" t="str">
        <f t="shared" si="20"/>
        <v>8</v>
      </c>
      <c r="DC8" s="22" t="str">
        <f t="shared" si="20"/>
        <v/>
      </c>
      <c r="DD8" s="22" t="str">
        <f t="shared" si="20"/>
        <v>_x0001_</v>
      </c>
      <c r="DE8" s="22" t="str">
        <f t="shared" si="20"/>
        <v/>
      </c>
      <c r="DF8" s="22" t="str">
        <f t="shared" si="20"/>
        <v>c</v>
      </c>
      <c r="DG8" s="22" t="str">
        <f t="shared" si="20"/>
        <v>c</v>
      </c>
      <c r="DH8" s="22" t="str">
        <f t="shared" si="20"/>
        <v>c</v>
      </c>
      <c r="DI8" s="22" t="str">
        <f t="shared" si="20"/>
        <v>c</v>
      </c>
      <c r="DJ8" s="22" t="str">
        <f t="shared" si="20"/>
        <v>c</v>
      </c>
      <c r="DK8" s="22" t="str">
        <f t="shared" si="20"/>
        <v>c</v>
      </c>
      <c r="DL8" s="22" t="str">
        <f t="shared" si="20"/>
        <v>c</v>
      </c>
      <c r="DM8" s="22" t="str">
        <f t="shared" si="20"/>
        <v>–</v>
      </c>
      <c r="DN8" s="22" t="str">
        <f t="shared" si="20"/>
        <v>_x001B_</v>
      </c>
      <c r="DO8" s="22" t="str">
        <f t="shared" si="20"/>
        <v>c</v>
      </c>
      <c r="DP8" s="22" t="str">
        <f t="shared" si="21"/>
        <v>c</v>
      </c>
      <c r="DQ8" s="22" t="str">
        <f t="shared" si="21"/>
        <v>c</v>
      </c>
      <c r="DR8" s="22" t="str">
        <f t="shared" si="21"/>
        <v/>
      </c>
      <c r="DS8" s="22" t="str">
        <f t="shared" si="21"/>
        <v/>
      </c>
      <c r="DT8" s="22" t="str">
        <f t="shared" si="21"/>
        <v>_x0002_</v>
      </c>
      <c r="DU8" s="22" t="str">
        <f t="shared" si="21"/>
        <v/>
      </c>
      <c r="DV8" s="22" t="str">
        <f t="shared" si="21"/>
        <v>_x0003_</v>
      </c>
      <c r="DW8" s="22" t="str">
        <f t="shared" si="21"/>
        <v/>
      </c>
      <c r="DX8" s="22" t="str">
        <f t="shared" si="21"/>
        <v/>
      </c>
      <c r="DY8" s="22" t="str">
        <f t="shared" si="21"/>
        <v/>
      </c>
      <c r="DZ8" s="22" t="str">
        <f t="shared" si="21"/>
        <v/>
      </c>
      <c r="EA8" s="22" t="str">
        <f t="shared" si="21"/>
        <v>_x0006_</v>
      </c>
      <c r="EB8" s="22" t="str">
        <f t="shared" si="21"/>
        <v>_x0004_</v>
      </c>
      <c r="EC8" s="22" t="str">
        <f t="shared" si="21"/>
        <v/>
      </c>
      <c r="ED8" s="22" t="str">
        <f t="shared" si="21"/>
        <v/>
      </c>
      <c r="EE8" s="22" t="str">
        <f t="shared" si="21"/>
        <v/>
      </c>
    </row>
    <row r="9" spans="1:135" x14ac:dyDescent="0.35">
      <c r="A9" s="54" t="str">
        <f t="shared" si="1"/>
        <v>06</v>
      </c>
      <c r="B9" s="54">
        <f t="shared" si="15"/>
        <v>6</v>
      </c>
      <c r="C9" s="70" t="str">
        <f t="shared" si="16"/>
        <v>Archmage</v>
      </c>
      <c r="D9" s="70" t="str">
        <f t="shared" si="2"/>
        <v>41</v>
      </c>
      <c r="E9" s="70" t="str">
        <f t="shared" si="2"/>
        <v>72</v>
      </c>
      <c r="F9" s="70" t="str">
        <f t="shared" si="2"/>
        <v>63</v>
      </c>
      <c r="G9" s="70" t="str">
        <f t="shared" si="2"/>
        <v>68</v>
      </c>
      <c r="H9" s="70" t="str">
        <f t="shared" si="2"/>
        <v>6D</v>
      </c>
      <c r="I9" s="70" t="str">
        <f t="shared" si="2"/>
        <v>61</v>
      </c>
      <c r="J9" s="70" t="str">
        <f t="shared" si="2"/>
        <v>67</v>
      </c>
      <c r="K9" s="70" t="str">
        <f t="shared" si="2"/>
        <v>65</v>
      </c>
      <c r="L9" s="70" t="str">
        <f t="shared" si="2"/>
        <v>20</v>
      </c>
      <c r="M9" s="70" t="str">
        <f t="shared" si="2"/>
        <v>A7</v>
      </c>
      <c r="N9" s="70" t="str">
        <f t="shared" si="3"/>
        <v>A7</v>
      </c>
      <c r="O9" s="70" t="str">
        <f t="shared" si="3"/>
        <v>A7</v>
      </c>
      <c r="P9" s="70" t="str">
        <f t="shared" si="3"/>
        <v>A7</v>
      </c>
      <c r="Q9" s="70" t="str">
        <f t="shared" si="3"/>
        <v>A7</v>
      </c>
      <c r="R9" s="70" t="str">
        <f t="shared" si="3"/>
        <v>A7</v>
      </c>
      <c r="S9" s="70" t="str">
        <f t="shared" si="3"/>
        <v>01</v>
      </c>
      <c r="T9" s="70" t="str">
        <f t="shared" si="3"/>
        <v>00</v>
      </c>
      <c r="U9" s="70" t="str">
        <f t="shared" si="3"/>
        <v>23</v>
      </c>
      <c r="V9" s="70" t="str">
        <f t="shared" si="3"/>
        <v>00</v>
      </c>
      <c r="W9" s="70" t="str">
        <f t="shared" si="3"/>
        <v>51</v>
      </c>
      <c r="X9" s="70" t="str">
        <f t="shared" si="4"/>
        <v>19</v>
      </c>
      <c r="Y9" s="70" t="str">
        <f t="shared" si="4"/>
        <v>09</v>
      </c>
      <c r="Z9" s="70" t="str">
        <f t="shared" si="4"/>
        <v>17</v>
      </c>
      <c r="AA9" s="70" t="str">
        <f t="shared" si="4"/>
        <v>1C</v>
      </c>
      <c r="AB9" s="70" t="str">
        <f t="shared" si="4"/>
        <v>0F</v>
      </c>
      <c r="AC9" s="70" t="str">
        <f t="shared" si="4"/>
        <v>09</v>
      </c>
      <c r="AD9" s="70" t="str">
        <f t="shared" si="4"/>
        <v>5A</v>
      </c>
      <c r="AE9" s="70" t="str">
        <f t="shared" si="4"/>
        <v>00</v>
      </c>
      <c r="AF9" s="70" t="str">
        <f t="shared" si="4"/>
        <v>00</v>
      </c>
      <c r="AG9" s="12" t="str">
        <f t="shared" si="4"/>
        <v>05</v>
      </c>
      <c r="AH9" s="70" t="str">
        <f t="shared" si="5"/>
        <v>00</v>
      </c>
      <c r="AI9" s="70" t="str">
        <f t="shared" si="5"/>
        <v>00</v>
      </c>
      <c r="AJ9" s="70" t="str">
        <f t="shared" si="5"/>
        <v>00</v>
      </c>
      <c r="AK9" s="70" t="str">
        <f t="shared" si="5"/>
        <v>00</v>
      </c>
      <c r="AL9" s="70" t="str">
        <f t="shared" si="5"/>
        <v>00</v>
      </c>
      <c r="AM9" s="11" t="str">
        <f t="shared" si="5"/>
        <v>00</v>
      </c>
      <c r="AN9" s="11" t="str">
        <f t="shared" si="5"/>
        <v>01</v>
      </c>
      <c r="AO9" s="70" t="str">
        <f t="shared" si="5"/>
        <v>00</v>
      </c>
      <c r="AP9" s="70" t="str">
        <f t="shared" si="5"/>
        <v>1E</v>
      </c>
      <c r="AQ9" s="70" t="str">
        <f t="shared" si="5"/>
        <v>63</v>
      </c>
      <c r="AR9" s="70" t="str">
        <f t="shared" si="6"/>
        <v>63</v>
      </c>
      <c r="AS9" s="70" t="str">
        <f t="shared" si="6"/>
        <v>28</v>
      </c>
      <c r="AT9" s="70" t="str">
        <f t="shared" si="6"/>
        <v>1E</v>
      </c>
      <c r="AU9" s="70" t="str">
        <f t="shared" si="6"/>
        <v>5A</v>
      </c>
      <c r="AV9" s="70" t="str">
        <f t="shared" si="6"/>
        <v>1E</v>
      </c>
      <c r="AW9" s="70" t="str">
        <f t="shared" si="6"/>
        <v>97</v>
      </c>
      <c r="AX9" s="70" t="str">
        <f t="shared" si="6"/>
        <v>2D</v>
      </c>
      <c r="AY9" s="70" t="str">
        <f t="shared" si="6"/>
        <v>5A</v>
      </c>
      <c r="AZ9" s="70" t="str">
        <f t="shared" si="6"/>
        <v>5A</v>
      </c>
      <c r="BA9" s="70" t="str">
        <f t="shared" si="6"/>
        <v>5A</v>
      </c>
      <c r="BB9" s="11" t="str">
        <f t="shared" si="7"/>
        <v>00</v>
      </c>
      <c r="BC9" s="70" t="str">
        <f t="shared" si="7"/>
        <v>00</v>
      </c>
      <c r="BD9" s="70" t="str">
        <f t="shared" si="7"/>
        <v>09</v>
      </c>
      <c r="BE9" s="70" t="str">
        <f t="shared" si="7"/>
        <v>00</v>
      </c>
      <c r="BF9" s="70" t="str">
        <f t="shared" si="7"/>
        <v>27</v>
      </c>
      <c r="BG9" s="70" t="str">
        <f t="shared" si="7"/>
        <v>00</v>
      </c>
      <c r="BH9" s="70" t="str">
        <f t="shared" si="7"/>
        <v>00</v>
      </c>
      <c r="BI9" s="70" t="str">
        <f t="shared" si="7"/>
        <v>00</v>
      </c>
      <c r="BJ9" s="70" t="str">
        <f t="shared" si="7"/>
        <v>00</v>
      </c>
      <c r="BK9" s="70" t="str">
        <f t="shared" si="7"/>
        <v>07</v>
      </c>
      <c r="BL9" s="11" t="str">
        <f t="shared" si="7"/>
        <v>04</v>
      </c>
      <c r="BM9" s="70" t="str">
        <f t="shared" si="7"/>
        <v>00</v>
      </c>
      <c r="BN9" s="70" t="str">
        <f t="shared" si="7"/>
        <v>00</v>
      </c>
      <c r="BO9" s="70" t="str">
        <f t="shared" si="7"/>
        <v>00</v>
      </c>
      <c r="BS9" s="54" t="str">
        <f t="shared" si="17"/>
        <v>Archmage §§§§§§_x0001_#Q_x0019_	_x0017__x001C__x000F_	Z_x0005_</v>
      </c>
      <c r="BT9" s="22" t="str">
        <f t="shared" si="18"/>
        <v>A</v>
      </c>
      <c r="BU9" s="22" t="str">
        <f t="shared" si="18"/>
        <v>r</v>
      </c>
      <c r="BV9" s="22" t="str">
        <f t="shared" si="18"/>
        <v>c</v>
      </c>
      <c r="BW9" s="22" t="str">
        <f t="shared" si="18"/>
        <v>h</v>
      </c>
      <c r="BX9" s="22" t="str">
        <f t="shared" si="18"/>
        <v>m</v>
      </c>
      <c r="BY9" s="22" t="str">
        <f t="shared" si="18"/>
        <v>a</v>
      </c>
      <c r="BZ9" s="22" t="str">
        <f t="shared" si="18"/>
        <v>g</v>
      </c>
      <c r="CA9" s="22" t="str">
        <f t="shared" si="18"/>
        <v>e</v>
      </c>
      <c r="CB9" s="22" t="str">
        <f t="shared" si="18"/>
        <v xml:space="preserve"> </v>
      </c>
      <c r="CC9" s="22" t="str">
        <f t="shared" si="18"/>
        <v>§</v>
      </c>
      <c r="CD9" s="22" t="str">
        <f t="shared" si="18"/>
        <v>§</v>
      </c>
      <c r="CE9" s="22" t="str">
        <f t="shared" si="18"/>
        <v>§</v>
      </c>
      <c r="CF9" s="22" t="str">
        <f t="shared" si="18"/>
        <v>§</v>
      </c>
      <c r="CG9" s="22" t="str">
        <f t="shared" si="18"/>
        <v>§</v>
      </c>
      <c r="CH9" s="22" t="str">
        <f t="shared" si="18"/>
        <v>§</v>
      </c>
      <c r="CI9" s="22" t="str">
        <f t="shared" si="18"/>
        <v>_x0001_</v>
      </c>
      <c r="CJ9" s="22" t="str">
        <f t="shared" si="19"/>
        <v/>
      </c>
      <c r="CK9" s="22" t="str">
        <f t="shared" si="19"/>
        <v>#</v>
      </c>
      <c r="CL9" s="22" t="str">
        <f t="shared" si="19"/>
        <v/>
      </c>
      <c r="CM9" s="22" t="str">
        <f t="shared" si="19"/>
        <v>Q</v>
      </c>
      <c r="CN9" s="22" t="str">
        <f t="shared" si="19"/>
        <v>_x0019_</v>
      </c>
      <c r="CO9" s="22" t="str">
        <f t="shared" si="19"/>
        <v xml:space="preserve">	</v>
      </c>
      <c r="CP9" s="22" t="str">
        <f t="shared" si="19"/>
        <v>_x0017_</v>
      </c>
      <c r="CQ9" s="22" t="str">
        <f t="shared" si="19"/>
        <v>_x001C_</v>
      </c>
      <c r="CR9" s="22" t="str">
        <f t="shared" si="19"/>
        <v>_x000F_</v>
      </c>
      <c r="CS9" s="22" t="str">
        <f t="shared" si="19"/>
        <v xml:space="preserve">	</v>
      </c>
      <c r="CT9" s="22" t="str">
        <f t="shared" si="19"/>
        <v>Z</v>
      </c>
      <c r="CU9" s="22" t="str">
        <f t="shared" si="19"/>
        <v/>
      </c>
      <c r="CV9" s="22" t="str">
        <f t="shared" si="19"/>
        <v/>
      </c>
      <c r="CW9" s="22" t="str">
        <f t="shared" si="19"/>
        <v>_x0005_</v>
      </c>
      <c r="CX9" s="22" t="str">
        <f t="shared" si="19"/>
        <v/>
      </c>
      <c r="CY9" s="22" t="str">
        <f t="shared" si="19"/>
        <v/>
      </c>
      <c r="CZ9" s="22" t="str">
        <f t="shared" si="20"/>
        <v/>
      </c>
      <c r="DA9" s="22" t="str">
        <f t="shared" si="20"/>
        <v/>
      </c>
      <c r="DB9" s="22" t="str">
        <f t="shared" si="20"/>
        <v/>
      </c>
      <c r="DC9" s="22" t="str">
        <f t="shared" si="20"/>
        <v/>
      </c>
      <c r="DD9" s="22" t="str">
        <f t="shared" si="20"/>
        <v>_x0001_</v>
      </c>
      <c r="DE9" s="22" t="str">
        <f t="shared" si="20"/>
        <v/>
      </c>
      <c r="DF9" s="22" t="str">
        <f t="shared" si="20"/>
        <v>_x001E_</v>
      </c>
      <c r="DG9" s="22" t="str">
        <f t="shared" si="20"/>
        <v>c</v>
      </c>
      <c r="DH9" s="22" t="str">
        <f t="shared" si="20"/>
        <v>c</v>
      </c>
      <c r="DI9" s="22" t="str">
        <f t="shared" si="20"/>
        <v>(</v>
      </c>
      <c r="DJ9" s="22" t="str">
        <f t="shared" si="20"/>
        <v>_x001E_</v>
      </c>
      <c r="DK9" s="22" t="str">
        <f t="shared" si="20"/>
        <v>Z</v>
      </c>
      <c r="DL9" s="22" t="str">
        <f t="shared" si="20"/>
        <v>_x001E_</v>
      </c>
      <c r="DM9" s="22" t="str">
        <f t="shared" si="20"/>
        <v>—</v>
      </c>
      <c r="DN9" s="22" t="str">
        <f t="shared" si="20"/>
        <v>-</v>
      </c>
      <c r="DO9" s="22" t="str">
        <f t="shared" si="20"/>
        <v>Z</v>
      </c>
      <c r="DP9" s="22" t="str">
        <f t="shared" si="21"/>
        <v>Z</v>
      </c>
      <c r="DQ9" s="22" t="str">
        <f t="shared" si="21"/>
        <v>Z</v>
      </c>
      <c r="DR9" s="22" t="str">
        <f t="shared" si="21"/>
        <v/>
      </c>
      <c r="DS9" s="22" t="str">
        <f t="shared" si="21"/>
        <v/>
      </c>
      <c r="DT9" s="22" t="str">
        <f t="shared" si="21"/>
        <v xml:space="preserve">	</v>
      </c>
      <c r="DU9" s="22" t="str">
        <f t="shared" si="21"/>
        <v/>
      </c>
      <c r="DV9" s="22" t="str">
        <f t="shared" si="21"/>
        <v>'</v>
      </c>
      <c r="DW9" s="22" t="str">
        <f t="shared" si="21"/>
        <v/>
      </c>
      <c r="DX9" s="22" t="str">
        <f t="shared" si="21"/>
        <v/>
      </c>
      <c r="DY9" s="22" t="str">
        <f t="shared" si="21"/>
        <v/>
      </c>
      <c r="DZ9" s="22" t="str">
        <f t="shared" si="21"/>
        <v/>
      </c>
      <c r="EA9" s="22" t="str">
        <f t="shared" si="21"/>
        <v>_x0007_</v>
      </c>
      <c r="EB9" s="22" t="str">
        <f t="shared" si="21"/>
        <v>_x0004_</v>
      </c>
      <c r="EC9" s="22" t="str">
        <f t="shared" si="21"/>
        <v/>
      </c>
      <c r="ED9" s="22" t="str">
        <f t="shared" si="21"/>
        <v/>
      </c>
      <c r="EE9" s="22" t="str">
        <f t="shared" si="21"/>
        <v/>
      </c>
    </row>
    <row r="10" spans="1:135" x14ac:dyDescent="0.35">
      <c r="A10" s="54" t="str">
        <f t="shared" si="1"/>
        <v>07</v>
      </c>
      <c r="B10" s="54">
        <f t="shared" si="15"/>
        <v>7</v>
      </c>
      <c r="C10" s="70" t="str">
        <f t="shared" si="16"/>
        <v>Wander Mage</v>
      </c>
      <c r="D10" s="70" t="str">
        <f t="shared" si="2"/>
        <v>57</v>
      </c>
      <c r="E10" s="70" t="str">
        <f t="shared" si="2"/>
        <v>61</v>
      </c>
      <c r="F10" s="70" t="str">
        <f t="shared" si="2"/>
        <v>6E</v>
      </c>
      <c r="G10" s="70" t="str">
        <f t="shared" si="2"/>
        <v>64</v>
      </c>
      <c r="H10" s="70" t="str">
        <f t="shared" si="2"/>
        <v>65</v>
      </c>
      <c r="I10" s="70" t="str">
        <f t="shared" si="2"/>
        <v>72</v>
      </c>
      <c r="J10" s="70" t="str">
        <f t="shared" si="2"/>
        <v>20</v>
      </c>
      <c r="K10" s="70" t="str">
        <f t="shared" si="2"/>
        <v>4D</v>
      </c>
      <c r="L10" s="70" t="str">
        <f t="shared" si="2"/>
        <v>61</v>
      </c>
      <c r="M10" s="70" t="str">
        <f t="shared" si="2"/>
        <v>67</v>
      </c>
      <c r="N10" s="70" t="str">
        <f t="shared" si="3"/>
        <v>65</v>
      </c>
      <c r="O10" s="70" t="str">
        <f t="shared" si="3"/>
        <v>20</v>
      </c>
      <c r="P10" s="70" t="str">
        <f t="shared" si="3"/>
        <v>A7</v>
      </c>
      <c r="Q10" s="70" t="str">
        <f t="shared" si="3"/>
        <v>A7</v>
      </c>
      <c r="R10" s="70" t="str">
        <f t="shared" si="3"/>
        <v>A7</v>
      </c>
      <c r="S10" s="70" t="str">
        <f t="shared" si="3"/>
        <v>01</v>
      </c>
      <c r="T10" s="70" t="str">
        <f t="shared" si="3"/>
        <v>00</v>
      </c>
      <c r="U10" s="70" t="str">
        <f t="shared" si="3"/>
        <v>05</v>
      </c>
      <c r="V10" s="70" t="str">
        <f t="shared" si="3"/>
        <v>00</v>
      </c>
      <c r="W10" s="70" t="str">
        <f t="shared" si="3"/>
        <v>0E</v>
      </c>
      <c r="X10" s="70" t="str">
        <f t="shared" si="4"/>
        <v>13</v>
      </c>
      <c r="Y10" s="70" t="str">
        <f t="shared" si="4"/>
        <v>05</v>
      </c>
      <c r="Z10" s="70" t="str">
        <f t="shared" si="4"/>
        <v>14</v>
      </c>
      <c r="AA10" s="70" t="str">
        <f t="shared" si="4"/>
        <v>16</v>
      </c>
      <c r="AB10" s="70" t="str">
        <f t="shared" si="4"/>
        <v>09</v>
      </c>
      <c r="AC10" s="70" t="str">
        <f t="shared" si="4"/>
        <v>02</v>
      </c>
      <c r="AD10" s="70" t="str">
        <f t="shared" si="4"/>
        <v>28</v>
      </c>
      <c r="AE10" s="70" t="str">
        <f t="shared" si="4"/>
        <v>1E</v>
      </c>
      <c r="AF10" s="70" t="str">
        <f t="shared" si="4"/>
        <v>38</v>
      </c>
      <c r="AG10" s="12" t="str">
        <f t="shared" si="4"/>
        <v>01</v>
      </c>
      <c r="AH10" s="70" t="str">
        <f t="shared" si="5"/>
        <v>00</v>
      </c>
      <c r="AI10" s="70" t="str">
        <f t="shared" si="5"/>
        <v>00</v>
      </c>
      <c r="AJ10" s="70" t="str">
        <f t="shared" si="5"/>
        <v>00</v>
      </c>
      <c r="AK10" s="70" t="str">
        <f t="shared" si="5"/>
        <v>00</v>
      </c>
      <c r="AL10" s="70" t="str">
        <f t="shared" si="5"/>
        <v>0E</v>
      </c>
      <c r="AM10" s="11" t="str">
        <f t="shared" si="5"/>
        <v>00</v>
      </c>
      <c r="AN10" s="11" t="str">
        <f t="shared" si="5"/>
        <v>03</v>
      </c>
      <c r="AO10" s="70" t="str">
        <f t="shared" si="5"/>
        <v>00</v>
      </c>
      <c r="AP10" s="70" t="str">
        <f t="shared" si="5"/>
        <v>14</v>
      </c>
      <c r="AQ10" s="70" t="str">
        <f t="shared" si="5"/>
        <v>2D</v>
      </c>
      <c r="AR10" s="70" t="str">
        <f t="shared" si="6"/>
        <v>0A</v>
      </c>
      <c r="AS10" s="70" t="str">
        <f t="shared" si="6"/>
        <v>14</v>
      </c>
      <c r="AT10" s="70" t="str">
        <f t="shared" si="6"/>
        <v>0A</v>
      </c>
      <c r="AU10" s="70" t="str">
        <f t="shared" si="6"/>
        <v>23</v>
      </c>
      <c r="AV10" s="70" t="str">
        <f t="shared" si="6"/>
        <v>14</v>
      </c>
      <c r="AW10" s="70" t="str">
        <f t="shared" si="6"/>
        <v>00</v>
      </c>
      <c r="AX10" s="70" t="str">
        <f t="shared" si="6"/>
        <v>11</v>
      </c>
      <c r="AY10" s="70" t="str">
        <f t="shared" si="6"/>
        <v>19</v>
      </c>
      <c r="AZ10" s="70" t="str">
        <f t="shared" si="6"/>
        <v>0F</v>
      </c>
      <c r="BA10" s="70" t="str">
        <f t="shared" si="6"/>
        <v>23</v>
      </c>
      <c r="BB10" s="11" t="str">
        <f t="shared" si="7"/>
        <v>00</v>
      </c>
      <c r="BC10" s="70" t="str">
        <f t="shared" si="7"/>
        <v>00</v>
      </c>
      <c r="BD10" s="70" t="str">
        <f t="shared" si="7"/>
        <v>03</v>
      </c>
      <c r="BE10" s="70" t="str">
        <f t="shared" si="7"/>
        <v>00</v>
      </c>
      <c r="BF10" s="70" t="str">
        <f t="shared" si="7"/>
        <v>05</v>
      </c>
      <c r="BG10" s="70" t="str">
        <f t="shared" si="7"/>
        <v>00</v>
      </c>
      <c r="BH10" s="70" t="str">
        <f t="shared" si="7"/>
        <v>00</v>
      </c>
      <c r="BI10" s="70" t="str">
        <f t="shared" si="7"/>
        <v>00</v>
      </c>
      <c r="BJ10" s="70" t="str">
        <f t="shared" si="7"/>
        <v>00</v>
      </c>
      <c r="BK10" s="70" t="str">
        <f t="shared" si="7"/>
        <v>04</v>
      </c>
      <c r="BL10" s="11" t="str">
        <f t="shared" si="7"/>
        <v>04</v>
      </c>
      <c r="BM10" s="70" t="str">
        <f t="shared" si="7"/>
        <v>00</v>
      </c>
      <c r="BN10" s="70" t="str">
        <f t="shared" si="7"/>
        <v>00</v>
      </c>
      <c r="BO10" s="70" t="str">
        <f t="shared" si="7"/>
        <v>00</v>
      </c>
      <c r="BS10" s="54" t="str">
        <f t="shared" si="17"/>
        <v>Wander Mage §§§_x0001__x0005__x000E__x0013__x0005__x0014__x0016_	_x0002_(_x001E_8_x0001_</v>
      </c>
      <c r="BT10" s="22" t="str">
        <f t="shared" si="18"/>
        <v>W</v>
      </c>
      <c r="BU10" s="22" t="str">
        <f t="shared" si="18"/>
        <v>a</v>
      </c>
      <c r="BV10" s="22" t="str">
        <f t="shared" si="18"/>
        <v>n</v>
      </c>
      <c r="BW10" s="22" t="str">
        <f t="shared" si="18"/>
        <v>d</v>
      </c>
      <c r="BX10" s="22" t="str">
        <f t="shared" si="18"/>
        <v>e</v>
      </c>
      <c r="BY10" s="22" t="str">
        <f t="shared" si="18"/>
        <v>r</v>
      </c>
      <c r="BZ10" s="22" t="str">
        <f t="shared" si="18"/>
        <v xml:space="preserve"> </v>
      </c>
      <c r="CA10" s="22" t="str">
        <f t="shared" si="18"/>
        <v>M</v>
      </c>
      <c r="CB10" s="22" t="str">
        <f t="shared" si="18"/>
        <v>a</v>
      </c>
      <c r="CC10" s="22" t="str">
        <f t="shared" si="18"/>
        <v>g</v>
      </c>
      <c r="CD10" s="22" t="str">
        <f t="shared" si="18"/>
        <v>e</v>
      </c>
      <c r="CE10" s="22" t="str">
        <f t="shared" si="18"/>
        <v xml:space="preserve"> </v>
      </c>
      <c r="CF10" s="22" t="str">
        <f t="shared" si="18"/>
        <v>§</v>
      </c>
      <c r="CG10" s="22" t="str">
        <f t="shared" si="18"/>
        <v>§</v>
      </c>
      <c r="CH10" s="22" t="str">
        <f t="shared" si="18"/>
        <v>§</v>
      </c>
      <c r="CI10" s="22" t="str">
        <f t="shared" si="18"/>
        <v>_x0001_</v>
      </c>
      <c r="CJ10" s="22" t="str">
        <f t="shared" si="19"/>
        <v/>
      </c>
      <c r="CK10" s="22" t="str">
        <f t="shared" si="19"/>
        <v>_x0005_</v>
      </c>
      <c r="CL10" s="22" t="str">
        <f t="shared" si="19"/>
        <v/>
      </c>
      <c r="CM10" s="22" t="str">
        <f t="shared" si="19"/>
        <v>_x000E_</v>
      </c>
      <c r="CN10" s="22" t="str">
        <f t="shared" si="19"/>
        <v>_x0013_</v>
      </c>
      <c r="CO10" s="22" t="str">
        <f t="shared" si="19"/>
        <v>_x0005_</v>
      </c>
      <c r="CP10" s="22" t="str">
        <f t="shared" si="19"/>
        <v>_x0014_</v>
      </c>
      <c r="CQ10" s="22" t="str">
        <f t="shared" si="19"/>
        <v>_x0016_</v>
      </c>
      <c r="CR10" s="22" t="str">
        <f t="shared" si="19"/>
        <v xml:space="preserve">	</v>
      </c>
      <c r="CS10" s="22" t="str">
        <f t="shared" si="19"/>
        <v>_x0002_</v>
      </c>
      <c r="CT10" s="22" t="str">
        <f t="shared" si="19"/>
        <v>(</v>
      </c>
      <c r="CU10" s="22" t="str">
        <f t="shared" si="19"/>
        <v>_x001E_</v>
      </c>
      <c r="CV10" s="22" t="str">
        <f t="shared" si="19"/>
        <v>8</v>
      </c>
      <c r="CW10" s="22" t="str">
        <f t="shared" si="19"/>
        <v>_x0001_</v>
      </c>
      <c r="CX10" s="22" t="str">
        <f t="shared" si="19"/>
        <v/>
      </c>
      <c r="CY10" s="22" t="str">
        <f t="shared" si="19"/>
        <v/>
      </c>
      <c r="CZ10" s="22" t="str">
        <f t="shared" si="20"/>
        <v/>
      </c>
      <c r="DA10" s="22" t="str">
        <f t="shared" si="20"/>
        <v/>
      </c>
      <c r="DB10" s="22" t="str">
        <f t="shared" si="20"/>
        <v>_x000E_</v>
      </c>
      <c r="DC10" s="22" t="str">
        <f t="shared" si="20"/>
        <v/>
      </c>
      <c r="DD10" s="22" t="str">
        <f t="shared" si="20"/>
        <v>_x0003_</v>
      </c>
      <c r="DE10" s="22" t="str">
        <f t="shared" si="20"/>
        <v/>
      </c>
      <c r="DF10" s="22" t="str">
        <f t="shared" si="20"/>
        <v>_x0014_</v>
      </c>
      <c r="DG10" s="22" t="str">
        <f t="shared" si="20"/>
        <v>-</v>
      </c>
      <c r="DH10" s="22" t="str">
        <f t="shared" si="20"/>
        <v xml:space="preserve">
</v>
      </c>
      <c r="DI10" s="22" t="str">
        <f t="shared" si="20"/>
        <v>_x0014_</v>
      </c>
      <c r="DJ10" s="22" t="str">
        <f t="shared" si="20"/>
        <v xml:space="preserve">
</v>
      </c>
      <c r="DK10" s="22" t="str">
        <f t="shared" si="20"/>
        <v>#</v>
      </c>
      <c r="DL10" s="22" t="str">
        <f t="shared" si="20"/>
        <v>_x0014_</v>
      </c>
      <c r="DM10" s="22" t="str">
        <f t="shared" si="20"/>
        <v/>
      </c>
      <c r="DN10" s="22" t="str">
        <f t="shared" si="20"/>
        <v>_x0011_</v>
      </c>
      <c r="DO10" s="22" t="str">
        <f t="shared" si="20"/>
        <v>_x0019_</v>
      </c>
      <c r="DP10" s="22" t="str">
        <f t="shared" si="21"/>
        <v>_x000F_</v>
      </c>
      <c r="DQ10" s="22" t="str">
        <f t="shared" si="21"/>
        <v>#</v>
      </c>
      <c r="DR10" s="22" t="str">
        <f t="shared" si="21"/>
        <v/>
      </c>
      <c r="DS10" s="22" t="str">
        <f t="shared" si="21"/>
        <v/>
      </c>
      <c r="DT10" s="22" t="str">
        <f t="shared" si="21"/>
        <v>_x0003_</v>
      </c>
      <c r="DU10" s="22" t="str">
        <f t="shared" si="21"/>
        <v/>
      </c>
      <c r="DV10" s="22" t="str">
        <f t="shared" si="21"/>
        <v>_x0005_</v>
      </c>
      <c r="DW10" s="22" t="str">
        <f t="shared" si="21"/>
        <v/>
      </c>
      <c r="DX10" s="22" t="str">
        <f t="shared" si="21"/>
        <v/>
      </c>
      <c r="DY10" s="22" t="str">
        <f t="shared" si="21"/>
        <v/>
      </c>
      <c r="DZ10" s="22" t="str">
        <f t="shared" si="21"/>
        <v/>
      </c>
      <c r="EA10" s="22" t="str">
        <f t="shared" si="21"/>
        <v>_x0004_</v>
      </c>
      <c r="EB10" s="22" t="str">
        <f t="shared" si="21"/>
        <v>_x0004_</v>
      </c>
      <c r="EC10" s="22" t="str">
        <f t="shared" si="21"/>
        <v/>
      </c>
      <c r="ED10" s="22" t="str">
        <f t="shared" si="21"/>
        <v/>
      </c>
      <c r="EE10" s="22" t="str">
        <f t="shared" si="21"/>
        <v/>
      </c>
    </row>
    <row r="11" spans="1:135" x14ac:dyDescent="0.35">
      <c r="A11" s="54" t="str">
        <f t="shared" si="1"/>
        <v>08</v>
      </c>
      <c r="B11" s="54">
        <f t="shared" si="15"/>
        <v>8</v>
      </c>
      <c r="C11" s="70" t="str">
        <f t="shared" si="16"/>
        <v>Mage</v>
      </c>
      <c r="D11" s="70" t="str">
        <f t="shared" si="2"/>
        <v>4D</v>
      </c>
      <c r="E11" s="70" t="str">
        <f t="shared" si="2"/>
        <v>61</v>
      </c>
      <c r="F11" s="70" t="str">
        <f t="shared" si="2"/>
        <v>67</v>
      </c>
      <c r="G11" s="70" t="str">
        <f t="shared" si="2"/>
        <v>65</v>
      </c>
      <c r="H11" s="70" t="str">
        <f t="shared" si="2"/>
        <v>20</v>
      </c>
      <c r="I11" s="70" t="str">
        <f t="shared" si="2"/>
        <v>A7</v>
      </c>
      <c r="J11" s="70" t="str">
        <f t="shared" si="2"/>
        <v>A7</v>
      </c>
      <c r="K11" s="70" t="str">
        <f t="shared" si="2"/>
        <v>A7</v>
      </c>
      <c r="L11" s="70" t="str">
        <f t="shared" si="2"/>
        <v>A7</v>
      </c>
      <c r="M11" s="70" t="str">
        <f t="shared" si="2"/>
        <v>A7</v>
      </c>
      <c r="N11" s="70" t="str">
        <f t="shared" si="3"/>
        <v>A7</v>
      </c>
      <c r="O11" s="70" t="str">
        <f t="shared" si="3"/>
        <v>A7</v>
      </c>
      <c r="P11" s="70" t="str">
        <f t="shared" si="3"/>
        <v>A7</v>
      </c>
      <c r="Q11" s="70" t="str">
        <f t="shared" si="3"/>
        <v>A7</v>
      </c>
      <c r="R11" s="70" t="str">
        <f t="shared" si="3"/>
        <v>A7</v>
      </c>
      <c r="S11" s="70" t="str">
        <f t="shared" si="3"/>
        <v>01</v>
      </c>
      <c r="T11" s="70" t="str">
        <f t="shared" si="3"/>
        <v>00</v>
      </c>
      <c r="U11" s="70" t="str">
        <f t="shared" si="3"/>
        <v>0B</v>
      </c>
      <c r="V11" s="70" t="str">
        <f t="shared" si="3"/>
        <v>00</v>
      </c>
      <c r="W11" s="70" t="str">
        <f t="shared" si="3"/>
        <v>0E</v>
      </c>
      <c r="X11" s="70" t="str">
        <f t="shared" si="4"/>
        <v>0C</v>
      </c>
      <c r="Y11" s="70" t="str">
        <f t="shared" si="4"/>
        <v>06</v>
      </c>
      <c r="Z11" s="70" t="str">
        <f t="shared" si="4"/>
        <v>0E</v>
      </c>
      <c r="AA11" s="70" t="str">
        <f t="shared" si="4"/>
        <v>0F</v>
      </c>
      <c r="AB11" s="70" t="str">
        <f t="shared" si="4"/>
        <v>06</v>
      </c>
      <c r="AC11" s="70" t="str">
        <f t="shared" si="4"/>
        <v>00</v>
      </c>
      <c r="AD11" s="70" t="str">
        <f t="shared" si="4"/>
        <v>0A</v>
      </c>
      <c r="AE11" s="70" t="str">
        <f t="shared" si="4"/>
        <v>28</v>
      </c>
      <c r="AF11" s="70" t="str">
        <f t="shared" si="4"/>
        <v>2D</v>
      </c>
      <c r="AG11" s="12" t="str">
        <f t="shared" si="4"/>
        <v>01</v>
      </c>
      <c r="AH11" s="70" t="str">
        <f t="shared" si="5"/>
        <v>00</v>
      </c>
      <c r="AI11" s="70" t="str">
        <f t="shared" si="5"/>
        <v>00</v>
      </c>
      <c r="AJ11" s="70" t="str">
        <f t="shared" si="5"/>
        <v>00</v>
      </c>
      <c r="AK11" s="70" t="str">
        <f t="shared" si="5"/>
        <v>00</v>
      </c>
      <c r="AL11" s="70" t="str">
        <f t="shared" si="5"/>
        <v>0A</v>
      </c>
      <c r="AM11" s="11" t="str">
        <f t="shared" si="5"/>
        <v>00</v>
      </c>
      <c r="AN11" s="11" t="str">
        <f t="shared" si="5"/>
        <v>02</v>
      </c>
      <c r="AO11" s="70" t="str">
        <f t="shared" si="5"/>
        <v>00</v>
      </c>
      <c r="AP11" s="70" t="str">
        <f t="shared" si="5"/>
        <v>28</v>
      </c>
      <c r="AQ11" s="70" t="str">
        <f t="shared" si="5"/>
        <v>19</v>
      </c>
      <c r="AR11" s="70" t="str">
        <f t="shared" si="6"/>
        <v>14</v>
      </c>
      <c r="AS11" s="70" t="str">
        <f t="shared" si="6"/>
        <v>14</v>
      </c>
      <c r="AT11" s="70" t="str">
        <f t="shared" si="6"/>
        <v>0A</v>
      </c>
      <c r="AU11" s="70" t="str">
        <f t="shared" si="6"/>
        <v>03</v>
      </c>
      <c r="AV11" s="70" t="str">
        <f t="shared" si="6"/>
        <v>22</v>
      </c>
      <c r="AW11" s="70" t="str">
        <f t="shared" si="6"/>
        <v>94</v>
      </c>
      <c r="AX11" s="70" t="str">
        <f t="shared" si="6"/>
        <v>0E</v>
      </c>
      <c r="AY11" s="70" t="str">
        <f t="shared" si="6"/>
        <v>0A</v>
      </c>
      <c r="AZ11" s="70" t="str">
        <f t="shared" si="6"/>
        <v>0F</v>
      </c>
      <c r="BA11" s="70" t="str">
        <f t="shared" si="6"/>
        <v>1D</v>
      </c>
      <c r="BB11" s="11" t="str">
        <f t="shared" si="7"/>
        <v>00</v>
      </c>
      <c r="BC11" s="70" t="str">
        <f t="shared" si="7"/>
        <v>00</v>
      </c>
      <c r="BD11" s="70" t="str">
        <f t="shared" si="7"/>
        <v>02</v>
      </c>
      <c r="BE11" s="70" t="str">
        <f t="shared" si="7"/>
        <v>00</v>
      </c>
      <c r="BF11" s="70" t="str">
        <f t="shared" si="7"/>
        <v>03</v>
      </c>
      <c r="BG11" s="70" t="str">
        <f t="shared" si="7"/>
        <v>00</v>
      </c>
      <c r="BH11" s="70" t="str">
        <f t="shared" si="7"/>
        <v>00</v>
      </c>
      <c r="BI11" s="70" t="str">
        <f t="shared" si="7"/>
        <v>00</v>
      </c>
      <c r="BJ11" s="70" t="str">
        <f t="shared" si="7"/>
        <v>00</v>
      </c>
      <c r="BK11" s="70" t="str">
        <f t="shared" si="7"/>
        <v>00</v>
      </c>
      <c r="BL11" s="11" t="str">
        <f t="shared" si="7"/>
        <v>04</v>
      </c>
      <c r="BM11" s="70" t="str">
        <f t="shared" si="7"/>
        <v>00</v>
      </c>
      <c r="BN11" s="70" t="str">
        <f t="shared" si="7"/>
        <v>00</v>
      </c>
      <c r="BO11" s="70" t="str">
        <f t="shared" si="7"/>
        <v>00</v>
      </c>
      <c r="BS11" s="54" t="str">
        <f t="shared" si="17"/>
        <v>Mage §§§§§§§§§§_x0001__x000B__x000E__x000C__x0006__x000E__x000F__x0006_
(-_x0001_</v>
      </c>
      <c r="BT11" s="22" t="str">
        <f t="shared" si="18"/>
        <v>M</v>
      </c>
      <c r="BU11" s="22" t="str">
        <f t="shared" si="18"/>
        <v>a</v>
      </c>
      <c r="BV11" s="22" t="str">
        <f t="shared" si="18"/>
        <v>g</v>
      </c>
      <c r="BW11" s="22" t="str">
        <f t="shared" si="18"/>
        <v>e</v>
      </c>
      <c r="BX11" s="22" t="str">
        <f t="shared" si="18"/>
        <v xml:space="preserve"> </v>
      </c>
      <c r="BY11" s="22" t="str">
        <f t="shared" si="18"/>
        <v>§</v>
      </c>
      <c r="BZ11" s="22" t="str">
        <f t="shared" si="18"/>
        <v>§</v>
      </c>
      <c r="CA11" s="22" t="str">
        <f t="shared" si="18"/>
        <v>§</v>
      </c>
      <c r="CB11" s="22" t="str">
        <f t="shared" si="18"/>
        <v>§</v>
      </c>
      <c r="CC11" s="22" t="str">
        <f t="shared" si="18"/>
        <v>§</v>
      </c>
      <c r="CD11" s="22" t="str">
        <f t="shared" si="18"/>
        <v>§</v>
      </c>
      <c r="CE11" s="22" t="str">
        <f t="shared" si="18"/>
        <v>§</v>
      </c>
      <c r="CF11" s="22" t="str">
        <f t="shared" si="18"/>
        <v>§</v>
      </c>
      <c r="CG11" s="22" t="str">
        <f t="shared" si="18"/>
        <v>§</v>
      </c>
      <c r="CH11" s="22" t="str">
        <f t="shared" si="18"/>
        <v>§</v>
      </c>
      <c r="CI11" s="22" t="str">
        <f t="shared" si="18"/>
        <v>_x0001_</v>
      </c>
      <c r="CJ11" s="22" t="str">
        <f t="shared" si="19"/>
        <v/>
      </c>
      <c r="CK11" s="22" t="str">
        <f t="shared" si="19"/>
        <v>_x000B_</v>
      </c>
      <c r="CL11" s="22" t="str">
        <f t="shared" si="19"/>
        <v/>
      </c>
      <c r="CM11" s="22" t="str">
        <f t="shared" si="19"/>
        <v>_x000E_</v>
      </c>
      <c r="CN11" s="22" t="str">
        <f t="shared" si="19"/>
        <v>_x000C_</v>
      </c>
      <c r="CO11" s="22" t="str">
        <f t="shared" si="19"/>
        <v>_x0006_</v>
      </c>
      <c r="CP11" s="22" t="str">
        <f t="shared" si="19"/>
        <v>_x000E_</v>
      </c>
      <c r="CQ11" s="22" t="str">
        <f t="shared" si="19"/>
        <v>_x000F_</v>
      </c>
      <c r="CR11" s="22" t="str">
        <f t="shared" si="19"/>
        <v>_x0006_</v>
      </c>
      <c r="CS11" s="22" t="str">
        <f t="shared" si="19"/>
        <v/>
      </c>
      <c r="CT11" s="22" t="str">
        <f t="shared" si="19"/>
        <v xml:space="preserve">
</v>
      </c>
      <c r="CU11" s="22" t="str">
        <f t="shared" si="19"/>
        <v>(</v>
      </c>
      <c r="CV11" s="22" t="str">
        <f t="shared" si="19"/>
        <v>-</v>
      </c>
      <c r="CW11" s="22" t="str">
        <f t="shared" si="19"/>
        <v>_x0001_</v>
      </c>
      <c r="CX11" s="22" t="str">
        <f t="shared" si="19"/>
        <v/>
      </c>
      <c r="CY11" s="22" t="str">
        <f t="shared" si="19"/>
        <v/>
      </c>
      <c r="CZ11" s="22" t="str">
        <f t="shared" si="20"/>
        <v/>
      </c>
      <c r="DA11" s="22" t="str">
        <f t="shared" si="20"/>
        <v/>
      </c>
      <c r="DB11" s="22" t="str">
        <f t="shared" si="20"/>
        <v xml:space="preserve">
</v>
      </c>
      <c r="DC11" s="22" t="str">
        <f t="shared" si="20"/>
        <v/>
      </c>
      <c r="DD11" s="22" t="str">
        <f t="shared" si="20"/>
        <v>_x0002_</v>
      </c>
      <c r="DE11" s="22" t="str">
        <f t="shared" si="20"/>
        <v/>
      </c>
      <c r="DF11" s="22" t="str">
        <f t="shared" si="20"/>
        <v>(</v>
      </c>
      <c r="DG11" s="22" t="str">
        <f t="shared" si="20"/>
        <v>_x0019_</v>
      </c>
      <c r="DH11" s="22" t="str">
        <f t="shared" si="20"/>
        <v>_x0014_</v>
      </c>
      <c r="DI11" s="22" t="str">
        <f t="shared" si="20"/>
        <v>_x0014_</v>
      </c>
      <c r="DJ11" s="22" t="str">
        <f t="shared" si="20"/>
        <v xml:space="preserve">
</v>
      </c>
      <c r="DK11" s="22" t="str">
        <f t="shared" si="20"/>
        <v>_x0003_</v>
      </c>
      <c r="DL11" s="22" t="str">
        <f t="shared" si="20"/>
        <v>"</v>
      </c>
      <c r="DM11" s="22" t="str">
        <f t="shared" si="20"/>
        <v>”</v>
      </c>
      <c r="DN11" s="22" t="str">
        <f t="shared" si="20"/>
        <v>_x000E_</v>
      </c>
      <c r="DO11" s="22" t="str">
        <f t="shared" si="20"/>
        <v xml:space="preserve">
</v>
      </c>
      <c r="DP11" s="22" t="str">
        <f t="shared" si="21"/>
        <v>_x000F_</v>
      </c>
      <c r="DQ11" s="22" t="str">
        <f t="shared" si="21"/>
        <v>_x001D_</v>
      </c>
      <c r="DR11" s="22" t="str">
        <f t="shared" si="21"/>
        <v/>
      </c>
      <c r="DS11" s="22" t="str">
        <f t="shared" si="21"/>
        <v/>
      </c>
      <c r="DT11" s="22" t="str">
        <f t="shared" si="21"/>
        <v>_x0002_</v>
      </c>
      <c r="DU11" s="22" t="str">
        <f t="shared" si="21"/>
        <v/>
      </c>
      <c r="DV11" s="22" t="str">
        <f t="shared" si="21"/>
        <v>_x0003_</v>
      </c>
      <c r="DW11" s="22" t="str">
        <f t="shared" si="21"/>
        <v/>
      </c>
      <c r="DX11" s="22" t="str">
        <f t="shared" si="21"/>
        <v/>
      </c>
      <c r="DY11" s="22" t="str">
        <f t="shared" si="21"/>
        <v/>
      </c>
      <c r="DZ11" s="22" t="str">
        <f t="shared" si="21"/>
        <v/>
      </c>
      <c r="EA11" s="22" t="str">
        <f t="shared" si="21"/>
        <v/>
      </c>
      <c r="EB11" s="22" t="str">
        <f t="shared" si="21"/>
        <v>_x0004_</v>
      </c>
      <c r="EC11" s="22" t="str">
        <f t="shared" si="21"/>
        <v/>
      </c>
      <c r="ED11" s="22" t="str">
        <f t="shared" si="21"/>
        <v/>
      </c>
      <c r="EE11" s="22" t="str">
        <f t="shared" si="21"/>
        <v/>
      </c>
    </row>
    <row r="12" spans="1:135" x14ac:dyDescent="0.35">
      <c r="A12" s="54" t="str">
        <f t="shared" si="1"/>
        <v>09</v>
      </c>
      <c r="B12" s="54">
        <f t="shared" si="15"/>
        <v>9</v>
      </c>
      <c r="C12" s="70" t="str">
        <f t="shared" si="16"/>
        <v>Shadow Mage</v>
      </c>
      <c r="D12" s="70" t="str">
        <f t="shared" si="2"/>
        <v>53</v>
      </c>
      <c r="E12" s="70" t="str">
        <f t="shared" si="2"/>
        <v>68</v>
      </c>
      <c r="F12" s="70" t="str">
        <f t="shared" si="2"/>
        <v>61</v>
      </c>
      <c r="G12" s="70" t="str">
        <f t="shared" si="2"/>
        <v>64</v>
      </c>
      <c r="H12" s="70" t="str">
        <f t="shared" si="2"/>
        <v>6F</v>
      </c>
      <c r="I12" s="70" t="str">
        <f t="shared" si="2"/>
        <v>77</v>
      </c>
      <c r="J12" s="70" t="str">
        <f t="shared" si="2"/>
        <v>20</v>
      </c>
      <c r="K12" s="70" t="str">
        <f t="shared" si="2"/>
        <v>4D</v>
      </c>
      <c r="L12" s="70" t="str">
        <f t="shared" si="2"/>
        <v>61</v>
      </c>
      <c r="M12" s="70" t="str">
        <f t="shared" si="2"/>
        <v>67</v>
      </c>
      <c r="N12" s="70" t="str">
        <f t="shared" si="3"/>
        <v>65</v>
      </c>
      <c r="O12" s="70" t="str">
        <f t="shared" si="3"/>
        <v>20</v>
      </c>
      <c r="P12" s="70" t="str">
        <f t="shared" si="3"/>
        <v>A7</v>
      </c>
      <c r="Q12" s="70" t="str">
        <f t="shared" si="3"/>
        <v>A7</v>
      </c>
      <c r="R12" s="70" t="str">
        <f t="shared" si="3"/>
        <v>A7</v>
      </c>
      <c r="S12" s="70" t="str">
        <f t="shared" si="3"/>
        <v>01</v>
      </c>
      <c r="T12" s="70" t="str">
        <f t="shared" si="3"/>
        <v>00</v>
      </c>
      <c r="U12" s="70" t="str">
        <f t="shared" si="3"/>
        <v>0F</v>
      </c>
      <c r="V12" s="70" t="str">
        <f t="shared" si="3"/>
        <v>00</v>
      </c>
      <c r="W12" s="70" t="str">
        <f t="shared" si="3"/>
        <v>11</v>
      </c>
      <c r="X12" s="70" t="str">
        <f t="shared" si="4"/>
        <v>0D</v>
      </c>
      <c r="Y12" s="70" t="str">
        <f t="shared" si="4"/>
        <v>07</v>
      </c>
      <c r="Z12" s="70" t="str">
        <f t="shared" si="4"/>
        <v>19</v>
      </c>
      <c r="AA12" s="70" t="str">
        <f t="shared" si="4"/>
        <v>23</v>
      </c>
      <c r="AB12" s="70" t="str">
        <f t="shared" si="4"/>
        <v>0B</v>
      </c>
      <c r="AC12" s="70" t="str">
        <f t="shared" si="4"/>
        <v>03</v>
      </c>
      <c r="AD12" s="70" t="str">
        <f t="shared" si="4"/>
        <v>16</v>
      </c>
      <c r="AE12" s="70" t="str">
        <f t="shared" si="4"/>
        <v>37</v>
      </c>
      <c r="AF12" s="70" t="str">
        <f t="shared" si="4"/>
        <v>00</v>
      </c>
      <c r="AG12" s="12" t="str">
        <f t="shared" si="4"/>
        <v>03</v>
      </c>
      <c r="AH12" s="70" t="str">
        <f t="shared" si="5"/>
        <v>00</v>
      </c>
      <c r="AI12" s="70" t="str">
        <f t="shared" si="5"/>
        <v>00</v>
      </c>
      <c r="AJ12" s="70" t="str">
        <f t="shared" si="5"/>
        <v>00</v>
      </c>
      <c r="AK12" s="70" t="str">
        <f t="shared" si="5"/>
        <v>00</v>
      </c>
      <c r="AL12" s="70" t="str">
        <f t="shared" si="5"/>
        <v>00</v>
      </c>
      <c r="AM12" s="11" t="str">
        <f t="shared" si="5"/>
        <v>00</v>
      </c>
      <c r="AN12" s="11" t="str">
        <f t="shared" si="5"/>
        <v>06</v>
      </c>
      <c r="AO12" s="70" t="str">
        <f t="shared" si="5"/>
        <v>00</v>
      </c>
      <c r="AP12" s="70" t="str">
        <f t="shared" si="5"/>
        <v>1E</v>
      </c>
      <c r="AQ12" s="70" t="str">
        <f t="shared" si="5"/>
        <v>37</v>
      </c>
      <c r="AR12" s="70" t="str">
        <f t="shared" si="6"/>
        <v>23</v>
      </c>
      <c r="AS12" s="70" t="str">
        <f t="shared" si="6"/>
        <v>0A</v>
      </c>
      <c r="AT12" s="70" t="str">
        <f t="shared" si="6"/>
        <v>63</v>
      </c>
      <c r="AU12" s="70" t="str">
        <f t="shared" si="6"/>
        <v>0A</v>
      </c>
      <c r="AV12" s="70" t="str">
        <f t="shared" si="6"/>
        <v>1E</v>
      </c>
      <c r="AW12" s="70" t="str">
        <f t="shared" si="6"/>
        <v>94</v>
      </c>
      <c r="AX12" s="70" t="str">
        <f t="shared" si="6"/>
        <v>0F</v>
      </c>
      <c r="AY12" s="70" t="str">
        <f t="shared" si="6"/>
        <v>23</v>
      </c>
      <c r="AZ12" s="70" t="str">
        <f t="shared" si="6"/>
        <v>0A</v>
      </c>
      <c r="BA12" s="70" t="str">
        <f t="shared" si="6"/>
        <v>01</v>
      </c>
      <c r="BB12" s="11" t="str">
        <f t="shared" si="7"/>
        <v>00</v>
      </c>
      <c r="BC12" s="70" t="str">
        <f t="shared" si="7"/>
        <v>00</v>
      </c>
      <c r="BD12" s="70" t="str">
        <f t="shared" si="7"/>
        <v>04</v>
      </c>
      <c r="BE12" s="70" t="str">
        <f t="shared" si="7"/>
        <v>00</v>
      </c>
      <c r="BF12" s="70" t="str">
        <f t="shared" si="7"/>
        <v>04</v>
      </c>
      <c r="BG12" s="70" t="str">
        <f t="shared" si="7"/>
        <v>00</v>
      </c>
      <c r="BH12" s="70" t="str">
        <f t="shared" si="7"/>
        <v>00</v>
      </c>
      <c r="BI12" s="70" t="str">
        <f t="shared" si="7"/>
        <v>00</v>
      </c>
      <c r="BJ12" s="70" t="str">
        <f t="shared" si="7"/>
        <v>00</v>
      </c>
      <c r="BK12" s="70" t="str">
        <f t="shared" si="7"/>
        <v>00</v>
      </c>
      <c r="BL12" s="11" t="str">
        <f t="shared" si="7"/>
        <v>07</v>
      </c>
      <c r="BM12" s="70" t="str">
        <f t="shared" si="7"/>
        <v>00</v>
      </c>
      <c r="BN12" s="70" t="str">
        <f t="shared" si="7"/>
        <v>00</v>
      </c>
      <c r="BO12" s="70" t="str">
        <f t="shared" si="7"/>
        <v>00</v>
      </c>
      <c r="BS12" s="54" t="str">
        <f t="shared" si="17"/>
        <v>Shadow Mage §§§_x0001__x000F__x0011__x000D__x0007__x0019_#_x000B__x0003__x0016_7_x0003_</v>
      </c>
      <c r="BT12" s="22" t="str">
        <f t="shared" si="18"/>
        <v>S</v>
      </c>
      <c r="BU12" s="22" t="str">
        <f t="shared" si="18"/>
        <v>h</v>
      </c>
      <c r="BV12" s="22" t="str">
        <f t="shared" si="18"/>
        <v>a</v>
      </c>
      <c r="BW12" s="22" t="str">
        <f t="shared" si="18"/>
        <v>d</v>
      </c>
      <c r="BX12" s="22" t="str">
        <f t="shared" si="18"/>
        <v>o</v>
      </c>
      <c r="BY12" s="22" t="str">
        <f t="shared" si="18"/>
        <v>w</v>
      </c>
      <c r="BZ12" s="22" t="str">
        <f t="shared" si="18"/>
        <v xml:space="preserve"> </v>
      </c>
      <c r="CA12" s="22" t="str">
        <f t="shared" si="18"/>
        <v>M</v>
      </c>
      <c r="CB12" s="22" t="str">
        <f t="shared" si="18"/>
        <v>a</v>
      </c>
      <c r="CC12" s="22" t="str">
        <f t="shared" si="18"/>
        <v>g</v>
      </c>
      <c r="CD12" s="22" t="str">
        <f t="shared" si="18"/>
        <v>e</v>
      </c>
      <c r="CE12" s="22" t="str">
        <f t="shared" si="18"/>
        <v xml:space="preserve"> </v>
      </c>
      <c r="CF12" s="22" t="str">
        <f t="shared" si="18"/>
        <v>§</v>
      </c>
      <c r="CG12" s="22" t="str">
        <f t="shared" si="18"/>
        <v>§</v>
      </c>
      <c r="CH12" s="22" t="str">
        <f t="shared" si="18"/>
        <v>§</v>
      </c>
      <c r="CI12" s="22" t="str">
        <f t="shared" si="18"/>
        <v>_x0001_</v>
      </c>
      <c r="CJ12" s="22" t="str">
        <f t="shared" si="19"/>
        <v/>
      </c>
      <c r="CK12" s="22" t="str">
        <f t="shared" si="19"/>
        <v>_x000F_</v>
      </c>
      <c r="CL12" s="22" t="str">
        <f t="shared" si="19"/>
        <v/>
      </c>
      <c r="CM12" s="22" t="str">
        <f t="shared" si="19"/>
        <v>_x0011_</v>
      </c>
      <c r="CN12" s="22" t="str">
        <f t="shared" si="19"/>
        <v>_x000D_</v>
      </c>
      <c r="CO12" s="22" t="str">
        <f t="shared" si="19"/>
        <v>_x0007_</v>
      </c>
      <c r="CP12" s="22" t="str">
        <f t="shared" si="19"/>
        <v>_x0019_</v>
      </c>
      <c r="CQ12" s="22" t="str">
        <f t="shared" si="19"/>
        <v>#</v>
      </c>
      <c r="CR12" s="22" t="str">
        <f t="shared" si="19"/>
        <v>_x000B_</v>
      </c>
      <c r="CS12" s="22" t="str">
        <f t="shared" si="19"/>
        <v>_x0003_</v>
      </c>
      <c r="CT12" s="22" t="str">
        <f t="shared" si="19"/>
        <v>_x0016_</v>
      </c>
      <c r="CU12" s="22" t="str">
        <f t="shared" si="19"/>
        <v>7</v>
      </c>
      <c r="CV12" s="22" t="str">
        <f t="shared" si="19"/>
        <v/>
      </c>
      <c r="CW12" s="22" t="str">
        <f t="shared" si="19"/>
        <v>_x0003_</v>
      </c>
      <c r="CX12" s="22" t="str">
        <f t="shared" si="19"/>
        <v/>
      </c>
      <c r="CY12" s="22" t="str">
        <f t="shared" si="19"/>
        <v/>
      </c>
      <c r="CZ12" s="22" t="str">
        <f t="shared" si="20"/>
        <v/>
      </c>
      <c r="DA12" s="22" t="str">
        <f t="shared" si="20"/>
        <v/>
      </c>
      <c r="DB12" s="22" t="str">
        <f t="shared" si="20"/>
        <v/>
      </c>
      <c r="DC12" s="22" t="str">
        <f t="shared" si="20"/>
        <v/>
      </c>
      <c r="DD12" s="22" t="str">
        <f t="shared" si="20"/>
        <v>_x0006_</v>
      </c>
      <c r="DE12" s="22" t="str">
        <f t="shared" si="20"/>
        <v/>
      </c>
      <c r="DF12" s="22" t="str">
        <f t="shared" si="20"/>
        <v>_x001E_</v>
      </c>
      <c r="DG12" s="22" t="str">
        <f t="shared" si="20"/>
        <v>7</v>
      </c>
      <c r="DH12" s="22" t="str">
        <f t="shared" si="20"/>
        <v>#</v>
      </c>
      <c r="DI12" s="22" t="str">
        <f t="shared" si="20"/>
        <v xml:space="preserve">
</v>
      </c>
      <c r="DJ12" s="22" t="str">
        <f t="shared" si="20"/>
        <v>c</v>
      </c>
      <c r="DK12" s="22" t="str">
        <f t="shared" si="20"/>
        <v xml:space="preserve">
</v>
      </c>
      <c r="DL12" s="22" t="str">
        <f t="shared" si="20"/>
        <v>_x001E_</v>
      </c>
      <c r="DM12" s="22" t="str">
        <f t="shared" si="20"/>
        <v>”</v>
      </c>
      <c r="DN12" s="22" t="str">
        <f t="shared" si="20"/>
        <v>_x000F_</v>
      </c>
      <c r="DO12" s="22" t="str">
        <f t="shared" si="20"/>
        <v>#</v>
      </c>
      <c r="DP12" s="22" t="str">
        <f t="shared" si="21"/>
        <v xml:space="preserve">
</v>
      </c>
      <c r="DQ12" s="22" t="str">
        <f t="shared" si="21"/>
        <v>_x0001_</v>
      </c>
      <c r="DR12" s="22" t="str">
        <f t="shared" si="21"/>
        <v/>
      </c>
      <c r="DS12" s="22" t="str">
        <f t="shared" si="21"/>
        <v/>
      </c>
      <c r="DT12" s="22" t="str">
        <f t="shared" si="21"/>
        <v>_x0004_</v>
      </c>
      <c r="DU12" s="22" t="str">
        <f t="shared" si="21"/>
        <v/>
      </c>
      <c r="DV12" s="22" t="str">
        <f t="shared" si="21"/>
        <v>_x0004_</v>
      </c>
      <c r="DW12" s="22" t="str">
        <f t="shared" si="21"/>
        <v/>
      </c>
      <c r="DX12" s="22" t="str">
        <f t="shared" si="21"/>
        <v/>
      </c>
      <c r="DY12" s="22" t="str">
        <f t="shared" si="21"/>
        <v/>
      </c>
      <c r="DZ12" s="22" t="str">
        <f t="shared" si="21"/>
        <v/>
      </c>
      <c r="EA12" s="22" t="str">
        <f t="shared" si="21"/>
        <v/>
      </c>
      <c r="EB12" s="22" t="str">
        <f t="shared" si="21"/>
        <v>_x0007_</v>
      </c>
      <c r="EC12" s="22" t="str">
        <f t="shared" si="21"/>
        <v/>
      </c>
      <c r="ED12" s="22" t="str">
        <f t="shared" si="21"/>
        <v/>
      </c>
      <c r="EE12" s="22" t="str">
        <f t="shared" si="21"/>
        <v/>
      </c>
    </row>
    <row r="13" spans="1:135" x14ac:dyDescent="0.35">
      <c r="A13" s="54" t="str">
        <f t="shared" si="1"/>
        <v>0A</v>
      </c>
      <c r="B13" s="54">
        <f t="shared" si="15"/>
        <v>10</v>
      </c>
      <c r="C13" s="70" t="str">
        <f t="shared" si="16"/>
        <v>Conjurer</v>
      </c>
      <c r="D13" s="70" t="str">
        <f t="shared" ref="D13:M22" si="22">MID($C$2,3*($B$2*(ROW(D13)-ROW(D$3)+ROW(D$1)-1)+(COLUMN(D13)-COLUMN($D13)+COLUMN($A13)-1))+1,2)</f>
        <v>43</v>
      </c>
      <c r="E13" s="70" t="str">
        <f t="shared" si="22"/>
        <v>6F</v>
      </c>
      <c r="F13" s="70" t="str">
        <f t="shared" si="22"/>
        <v>6E</v>
      </c>
      <c r="G13" s="70" t="str">
        <f t="shared" si="22"/>
        <v>6A</v>
      </c>
      <c r="H13" s="70" t="str">
        <f t="shared" si="22"/>
        <v>75</v>
      </c>
      <c r="I13" s="70" t="str">
        <f t="shared" si="22"/>
        <v>72</v>
      </c>
      <c r="J13" s="70" t="str">
        <f t="shared" si="22"/>
        <v>65</v>
      </c>
      <c r="K13" s="70" t="str">
        <f t="shared" si="22"/>
        <v>72</v>
      </c>
      <c r="L13" s="70" t="str">
        <f t="shared" si="22"/>
        <v>20</v>
      </c>
      <c r="M13" s="70" t="str">
        <f t="shared" si="22"/>
        <v>A7</v>
      </c>
      <c r="N13" s="70" t="str">
        <f t="shared" ref="N13:W22" si="23">MID($C$2,3*($B$2*(ROW(N13)-ROW(N$3)+ROW(N$1)-1)+(COLUMN(N13)-COLUMN($D13)+COLUMN($A13)-1))+1,2)</f>
        <v>A7</v>
      </c>
      <c r="O13" s="70" t="str">
        <f t="shared" si="23"/>
        <v>A7</v>
      </c>
      <c r="P13" s="70" t="str">
        <f t="shared" si="23"/>
        <v>A7</v>
      </c>
      <c r="Q13" s="70" t="str">
        <f t="shared" si="23"/>
        <v>A7</v>
      </c>
      <c r="R13" s="70" t="str">
        <f t="shared" si="23"/>
        <v>A7</v>
      </c>
      <c r="S13" s="70" t="str">
        <f t="shared" si="23"/>
        <v>01</v>
      </c>
      <c r="T13" s="70" t="str">
        <f t="shared" si="23"/>
        <v>00</v>
      </c>
      <c r="U13" s="70" t="str">
        <f t="shared" si="23"/>
        <v>07</v>
      </c>
      <c r="V13" s="70" t="str">
        <f t="shared" si="23"/>
        <v>00</v>
      </c>
      <c r="W13" s="70" t="str">
        <f t="shared" si="23"/>
        <v>12</v>
      </c>
      <c r="X13" s="70" t="str">
        <f t="shared" ref="X13:AG22" si="24">MID($C$2,3*($B$2*(ROW(X13)-ROW(X$3)+ROW(X$1)-1)+(COLUMN(X13)-COLUMN($D13)+COLUMN($A13)-1))+1,2)</f>
        <v>11</v>
      </c>
      <c r="Y13" s="70" t="str">
        <f t="shared" si="24"/>
        <v>04</v>
      </c>
      <c r="Z13" s="70" t="str">
        <f t="shared" si="24"/>
        <v>0F</v>
      </c>
      <c r="AA13" s="70" t="str">
        <f t="shared" si="24"/>
        <v>13</v>
      </c>
      <c r="AB13" s="70" t="str">
        <f t="shared" si="24"/>
        <v>08</v>
      </c>
      <c r="AC13" s="70" t="str">
        <f t="shared" si="24"/>
        <v>04</v>
      </c>
      <c r="AD13" s="70" t="str">
        <f t="shared" si="24"/>
        <v>32</v>
      </c>
      <c r="AE13" s="70" t="str">
        <f t="shared" si="24"/>
        <v>32</v>
      </c>
      <c r="AF13" s="70" t="str">
        <f t="shared" si="24"/>
        <v>14</v>
      </c>
      <c r="AG13" s="12" t="str">
        <f t="shared" si="24"/>
        <v>02</v>
      </c>
      <c r="AH13" s="70" t="str">
        <f t="shared" ref="AH13:AQ22" si="25">MID($C$2,3*($B$2*(ROW(AH13)-ROW(AH$3)+ROW(AH$1)-1)+(COLUMN(AH13)-COLUMN($D13)+COLUMN($A13)-1))+1,2)</f>
        <v>00</v>
      </c>
      <c r="AI13" s="70" t="str">
        <f t="shared" si="25"/>
        <v>00</v>
      </c>
      <c r="AJ13" s="70" t="str">
        <f t="shared" si="25"/>
        <v>00</v>
      </c>
      <c r="AK13" s="70" t="str">
        <f t="shared" si="25"/>
        <v>00</v>
      </c>
      <c r="AL13" s="70" t="str">
        <f t="shared" si="25"/>
        <v>05</v>
      </c>
      <c r="AM13" s="11" t="str">
        <f t="shared" si="25"/>
        <v>00</v>
      </c>
      <c r="AN13" s="11" t="str">
        <f t="shared" si="25"/>
        <v>04</v>
      </c>
      <c r="AO13" s="70" t="str">
        <f t="shared" si="25"/>
        <v>00</v>
      </c>
      <c r="AP13" s="70" t="str">
        <f t="shared" si="25"/>
        <v>14</v>
      </c>
      <c r="AQ13" s="70" t="str">
        <f t="shared" si="25"/>
        <v>23</v>
      </c>
      <c r="AR13" s="70" t="str">
        <f t="shared" ref="AR13:BA22" si="26">MID($C$2,3*($B$2*(ROW(AR13)-ROW(AR$3)+ROW(AR$1)-1)+(COLUMN(AR13)-COLUMN($D13)+COLUMN($A13)-1))+1,2)</f>
        <v>1E</v>
      </c>
      <c r="AS13" s="70" t="str">
        <f t="shared" si="26"/>
        <v>32</v>
      </c>
      <c r="AT13" s="70" t="str">
        <f t="shared" si="26"/>
        <v>0A</v>
      </c>
      <c r="AU13" s="70" t="str">
        <f t="shared" si="26"/>
        <v>28</v>
      </c>
      <c r="AV13" s="70" t="str">
        <f t="shared" si="26"/>
        <v>28</v>
      </c>
      <c r="AW13" s="70" t="str">
        <f t="shared" si="26"/>
        <v>96</v>
      </c>
      <c r="AX13" s="70" t="str">
        <f t="shared" si="26"/>
        <v>16</v>
      </c>
      <c r="AY13" s="70" t="str">
        <f t="shared" si="26"/>
        <v>19</v>
      </c>
      <c r="AZ13" s="70" t="str">
        <f t="shared" si="26"/>
        <v>0A</v>
      </c>
      <c r="BA13" s="70" t="str">
        <f t="shared" si="26"/>
        <v>05</v>
      </c>
      <c r="BB13" s="11" t="str">
        <f t="shared" ref="BB13:BO22" si="27">MID($C$2,3*($B$2*(ROW(BB13)-ROW(BB$3)+ROW(BB$1)-1)+(COLUMN(BB13)-COLUMN($D13)+COLUMN($A13)-1))+1,2)</f>
        <v>00</v>
      </c>
      <c r="BC13" s="70" t="str">
        <f t="shared" si="27"/>
        <v>00</v>
      </c>
      <c r="BD13" s="70" t="str">
        <f t="shared" si="27"/>
        <v>05</v>
      </c>
      <c r="BE13" s="70" t="str">
        <f t="shared" si="27"/>
        <v>00</v>
      </c>
      <c r="BF13" s="70" t="str">
        <f t="shared" si="27"/>
        <v>08</v>
      </c>
      <c r="BG13" s="70" t="str">
        <f t="shared" si="27"/>
        <v>00</v>
      </c>
      <c r="BH13" s="70" t="str">
        <f t="shared" si="27"/>
        <v>00</v>
      </c>
      <c r="BI13" s="70" t="str">
        <f t="shared" si="27"/>
        <v>00</v>
      </c>
      <c r="BJ13" s="70" t="str">
        <f t="shared" si="27"/>
        <v>00</v>
      </c>
      <c r="BK13" s="70" t="str">
        <f t="shared" si="27"/>
        <v>00</v>
      </c>
      <c r="BL13" s="11" t="str">
        <f t="shared" si="27"/>
        <v>04</v>
      </c>
      <c r="BM13" s="70" t="str">
        <f t="shared" si="27"/>
        <v>00</v>
      </c>
      <c r="BN13" s="70" t="str">
        <f t="shared" si="27"/>
        <v>00</v>
      </c>
      <c r="BO13" s="70" t="str">
        <f t="shared" si="27"/>
        <v>00</v>
      </c>
      <c r="BS13" s="54" t="str">
        <f t="shared" si="17"/>
        <v>Conjurer §§§§§§_x0001__x0007__x0012__x0011__x0004__x000F__x0013__x0008__x0004_22_x0014__x0002_</v>
      </c>
      <c r="BT13" s="22" t="str">
        <f t="shared" si="18"/>
        <v>C</v>
      </c>
      <c r="BU13" s="22" t="str">
        <f t="shared" si="18"/>
        <v>o</v>
      </c>
      <c r="BV13" s="22" t="str">
        <f t="shared" si="18"/>
        <v>n</v>
      </c>
      <c r="BW13" s="22" t="str">
        <f t="shared" si="18"/>
        <v>j</v>
      </c>
      <c r="BX13" s="22" t="str">
        <f t="shared" si="18"/>
        <v>u</v>
      </c>
      <c r="BY13" s="22" t="str">
        <f t="shared" si="18"/>
        <v>r</v>
      </c>
      <c r="BZ13" s="22" t="str">
        <f t="shared" si="18"/>
        <v>e</v>
      </c>
      <c r="CA13" s="22" t="str">
        <f t="shared" si="18"/>
        <v>r</v>
      </c>
      <c r="CB13" s="22" t="str">
        <f t="shared" si="18"/>
        <v xml:space="preserve"> </v>
      </c>
      <c r="CC13" s="22" t="str">
        <f t="shared" si="18"/>
        <v>§</v>
      </c>
      <c r="CD13" s="22" t="str">
        <f t="shared" si="18"/>
        <v>§</v>
      </c>
      <c r="CE13" s="22" t="str">
        <f t="shared" si="18"/>
        <v>§</v>
      </c>
      <c r="CF13" s="22" t="str">
        <f t="shared" si="18"/>
        <v>§</v>
      </c>
      <c r="CG13" s="22" t="str">
        <f t="shared" si="18"/>
        <v>§</v>
      </c>
      <c r="CH13" s="22" t="str">
        <f t="shared" si="18"/>
        <v>§</v>
      </c>
      <c r="CI13" s="22" t="str">
        <f t="shared" si="18"/>
        <v>_x0001_</v>
      </c>
      <c r="CJ13" s="22" t="str">
        <f t="shared" si="19"/>
        <v/>
      </c>
      <c r="CK13" s="22" t="str">
        <f t="shared" si="19"/>
        <v>_x0007_</v>
      </c>
      <c r="CL13" s="22" t="str">
        <f t="shared" si="19"/>
        <v/>
      </c>
      <c r="CM13" s="22" t="str">
        <f t="shared" si="19"/>
        <v>_x0012_</v>
      </c>
      <c r="CN13" s="22" t="str">
        <f t="shared" si="19"/>
        <v>_x0011_</v>
      </c>
      <c r="CO13" s="22" t="str">
        <f t="shared" si="19"/>
        <v>_x0004_</v>
      </c>
      <c r="CP13" s="22" t="str">
        <f t="shared" si="19"/>
        <v>_x000F_</v>
      </c>
      <c r="CQ13" s="22" t="str">
        <f t="shared" si="19"/>
        <v>_x0013_</v>
      </c>
      <c r="CR13" s="22" t="str">
        <f t="shared" si="19"/>
        <v>_x0008_</v>
      </c>
      <c r="CS13" s="22" t="str">
        <f t="shared" si="19"/>
        <v>_x0004_</v>
      </c>
      <c r="CT13" s="22" t="str">
        <f t="shared" si="19"/>
        <v>2</v>
      </c>
      <c r="CU13" s="22" t="str">
        <f t="shared" si="19"/>
        <v>2</v>
      </c>
      <c r="CV13" s="22" t="str">
        <f t="shared" si="19"/>
        <v>_x0014_</v>
      </c>
      <c r="CW13" s="22" t="str">
        <f t="shared" si="19"/>
        <v>_x0002_</v>
      </c>
      <c r="CX13" s="22" t="str">
        <f t="shared" si="19"/>
        <v/>
      </c>
      <c r="CY13" s="22" t="str">
        <f t="shared" si="19"/>
        <v/>
      </c>
      <c r="CZ13" s="22" t="str">
        <f t="shared" si="20"/>
        <v/>
      </c>
      <c r="DA13" s="22" t="str">
        <f t="shared" si="20"/>
        <v/>
      </c>
      <c r="DB13" s="22" t="str">
        <f t="shared" si="20"/>
        <v>_x0005_</v>
      </c>
      <c r="DC13" s="22" t="str">
        <f t="shared" si="20"/>
        <v/>
      </c>
      <c r="DD13" s="22" t="str">
        <f t="shared" si="20"/>
        <v>_x0004_</v>
      </c>
      <c r="DE13" s="22" t="str">
        <f t="shared" si="20"/>
        <v/>
      </c>
      <c r="DF13" s="22" t="str">
        <f t="shared" si="20"/>
        <v>_x0014_</v>
      </c>
      <c r="DG13" s="22" t="str">
        <f t="shared" si="20"/>
        <v>#</v>
      </c>
      <c r="DH13" s="22" t="str">
        <f t="shared" si="20"/>
        <v>_x001E_</v>
      </c>
      <c r="DI13" s="22" t="str">
        <f t="shared" si="20"/>
        <v>2</v>
      </c>
      <c r="DJ13" s="22" t="str">
        <f t="shared" si="20"/>
        <v xml:space="preserve">
</v>
      </c>
      <c r="DK13" s="22" t="str">
        <f t="shared" si="20"/>
        <v>(</v>
      </c>
      <c r="DL13" s="22" t="str">
        <f t="shared" si="20"/>
        <v>(</v>
      </c>
      <c r="DM13" s="22" t="str">
        <f t="shared" si="20"/>
        <v>–</v>
      </c>
      <c r="DN13" s="22" t="str">
        <f t="shared" si="20"/>
        <v>_x0016_</v>
      </c>
      <c r="DO13" s="22" t="str">
        <f t="shared" si="20"/>
        <v>_x0019_</v>
      </c>
      <c r="DP13" s="22" t="str">
        <f t="shared" si="21"/>
        <v xml:space="preserve">
</v>
      </c>
      <c r="DQ13" s="22" t="str">
        <f t="shared" si="21"/>
        <v>_x0005_</v>
      </c>
      <c r="DR13" s="22" t="str">
        <f t="shared" si="21"/>
        <v/>
      </c>
      <c r="DS13" s="22" t="str">
        <f t="shared" si="21"/>
        <v/>
      </c>
      <c r="DT13" s="22" t="str">
        <f t="shared" si="21"/>
        <v>_x0005_</v>
      </c>
      <c r="DU13" s="22" t="str">
        <f t="shared" si="21"/>
        <v/>
      </c>
      <c r="DV13" s="22" t="str">
        <f t="shared" si="21"/>
        <v>_x0008_</v>
      </c>
      <c r="DW13" s="22" t="str">
        <f t="shared" si="21"/>
        <v/>
      </c>
      <c r="DX13" s="22" t="str">
        <f t="shared" si="21"/>
        <v/>
      </c>
      <c r="DY13" s="22" t="str">
        <f t="shared" si="21"/>
        <v/>
      </c>
      <c r="DZ13" s="22" t="str">
        <f t="shared" si="21"/>
        <v/>
      </c>
      <c r="EA13" s="22" t="str">
        <f t="shared" si="21"/>
        <v/>
      </c>
      <c r="EB13" s="22" t="str">
        <f t="shared" si="21"/>
        <v>_x0004_</v>
      </c>
      <c r="EC13" s="22" t="str">
        <f t="shared" si="21"/>
        <v/>
      </c>
      <c r="ED13" s="22" t="str">
        <f t="shared" si="21"/>
        <v/>
      </c>
      <c r="EE13" s="22" t="str">
        <f t="shared" si="21"/>
        <v/>
      </c>
    </row>
    <row r="14" spans="1:135" x14ac:dyDescent="0.35">
      <c r="A14" s="54" t="str">
        <f t="shared" si="1"/>
        <v>0B</v>
      </c>
      <c r="B14" s="54">
        <f t="shared" si="15"/>
        <v>11</v>
      </c>
      <c r="C14" s="70" t="str">
        <f t="shared" si="16"/>
        <v>Magician</v>
      </c>
      <c r="D14" s="70" t="str">
        <f t="shared" si="22"/>
        <v>4D</v>
      </c>
      <c r="E14" s="70" t="str">
        <f t="shared" si="22"/>
        <v>61</v>
      </c>
      <c r="F14" s="70" t="str">
        <f t="shared" si="22"/>
        <v>67</v>
      </c>
      <c r="G14" s="70" t="str">
        <f t="shared" si="22"/>
        <v>69</v>
      </c>
      <c r="H14" s="70" t="str">
        <f t="shared" si="22"/>
        <v>63</v>
      </c>
      <c r="I14" s="70" t="str">
        <f t="shared" si="22"/>
        <v>69</v>
      </c>
      <c r="J14" s="70" t="str">
        <f t="shared" si="22"/>
        <v>61</v>
      </c>
      <c r="K14" s="70" t="str">
        <f t="shared" si="22"/>
        <v>6E</v>
      </c>
      <c r="L14" s="70" t="str">
        <f t="shared" si="22"/>
        <v>20</v>
      </c>
      <c r="M14" s="70" t="str">
        <f t="shared" si="22"/>
        <v>A7</v>
      </c>
      <c r="N14" s="70" t="str">
        <f t="shared" si="23"/>
        <v>A7</v>
      </c>
      <c r="O14" s="70" t="str">
        <f t="shared" si="23"/>
        <v>A7</v>
      </c>
      <c r="P14" s="70" t="str">
        <f t="shared" si="23"/>
        <v>A7</v>
      </c>
      <c r="Q14" s="70" t="str">
        <f t="shared" si="23"/>
        <v>A7</v>
      </c>
      <c r="R14" s="70" t="str">
        <f t="shared" si="23"/>
        <v>A7</v>
      </c>
      <c r="S14" s="70" t="str">
        <f t="shared" si="23"/>
        <v>01</v>
      </c>
      <c r="T14" s="70" t="str">
        <f t="shared" si="23"/>
        <v>00</v>
      </c>
      <c r="U14" s="70" t="str">
        <f t="shared" si="23"/>
        <v>08</v>
      </c>
      <c r="V14" s="70" t="str">
        <f t="shared" si="23"/>
        <v>00</v>
      </c>
      <c r="W14" s="70" t="str">
        <f t="shared" si="23"/>
        <v>16</v>
      </c>
      <c r="X14" s="70" t="str">
        <f t="shared" si="24"/>
        <v>0F</v>
      </c>
      <c r="Y14" s="70" t="str">
        <f t="shared" si="24"/>
        <v>06</v>
      </c>
      <c r="Z14" s="70" t="str">
        <f t="shared" si="24"/>
        <v>13</v>
      </c>
      <c r="AA14" s="70" t="str">
        <f t="shared" si="24"/>
        <v>14</v>
      </c>
      <c r="AB14" s="70" t="str">
        <f t="shared" si="24"/>
        <v>08</v>
      </c>
      <c r="AC14" s="70" t="str">
        <f t="shared" si="24"/>
        <v>03</v>
      </c>
      <c r="AD14" s="70" t="str">
        <f t="shared" si="24"/>
        <v>37</v>
      </c>
      <c r="AE14" s="70" t="str">
        <f t="shared" si="24"/>
        <v>3C</v>
      </c>
      <c r="AF14" s="70" t="str">
        <f t="shared" si="24"/>
        <v>00</v>
      </c>
      <c r="AG14" s="12" t="str">
        <f t="shared" si="24"/>
        <v>01</v>
      </c>
      <c r="AH14" s="70" t="str">
        <f t="shared" si="25"/>
        <v>00</v>
      </c>
      <c r="AI14" s="70" t="str">
        <f t="shared" si="25"/>
        <v>00</v>
      </c>
      <c r="AJ14" s="70" t="str">
        <f t="shared" si="25"/>
        <v>00</v>
      </c>
      <c r="AK14" s="70" t="str">
        <f t="shared" si="25"/>
        <v>00</v>
      </c>
      <c r="AL14" s="70" t="str">
        <f t="shared" si="25"/>
        <v>05</v>
      </c>
      <c r="AM14" s="11" t="str">
        <f t="shared" si="25"/>
        <v>00</v>
      </c>
      <c r="AN14" s="11" t="str">
        <f t="shared" si="25"/>
        <v>06</v>
      </c>
      <c r="AO14" s="70" t="str">
        <f t="shared" si="25"/>
        <v>00</v>
      </c>
      <c r="AP14" s="70" t="str">
        <f t="shared" si="25"/>
        <v>28</v>
      </c>
      <c r="AQ14" s="70" t="str">
        <f t="shared" si="25"/>
        <v>28</v>
      </c>
      <c r="AR14" s="70" t="str">
        <f t="shared" si="26"/>
        <v>28</v>
      </c>
      <c r="AS14" s="70" t="str">
        <f t="shared" si="26"/>
        <v>32</v>
      </c>
      <c r="AT14" s="70" t="str">
        <f t="shared" si="26"/>
        <v>14</v>
      </c>
      <c r="AU14" s="70" t="str">
        <f t="shared" si="26"/>
        <v>32</v>
      </c>
      <c r="AV14" s="70" t="str">
        <f t="shared" si="26"/>
        <v>50</v>
      </c>
      <c r="AW14" s="70" t="str">
        <f t="shared" si="26"/>
        <v>92</v>
      </c>
      <c r="AX14" s="70" t="str">
        <f t="shared" si="26"/>
        <v>10</v>
      </c>
      <c r="AY14" s="70" t="str">
        <f t="shared" si="26"/>
        <v>0A</v>
      </c>
      <c r="AZ14" s="70" t="str">
        <f t="shared" si="26"/>
        <v>0A</v>
      </c>
      <c r="BA14" s="70" t="str">
        <f t="shared" si="26"/>
        <v>0A</v>
      </c>
      <c r="BB14" s="11" t="str">
        <f t="shared" si="27"/>
        <v>00</v>
      </c>
      <c r="BC14" s="70" t="str">
        <f t="shared" si="27"/>
        <v>00</v>
      </c>
      <c r="BD14" s="70" t="str">
        <f t="shared" si="27"/>
        <v>02</v>
      </c>
      <c r="BE14" s="70" t="str">
        <f t="shared" si="27"/>
        <v>00</v>
      </c>
      <c r="BF14" s="70" t="str">
        <f t="shared" si="27"/>
        <v>0B</v>
      </c>
      <c r="BG14" s="70" t="str">
        <f t="shared" si="27"/>
        <v>00</v>
      </c>
      <c r="BH14" s="70" t="str">
        <f t="shared" si="27"/>
        <v>00</v>
      </c>
      <c r="BI14" s="70" t="str">
        <f t="shared" si="27"/>
        <v>00</v>
      </c>
      <c r="BJ14" s="70" t="str">
        <f t="shared" si="27"/>
        <v>00</v>
      </c>
      <c r="BK14" s="70" t="str">
        <f t="shared" si="27"/>
        <v>00</v>
      </c>
      <c r="BL14" s="11" t="str">
        <f t="shared" si="27"/>
        <v>04</v>
      </c>
      <c r="BM14" s="70" t="str">
        <f t="shared" si="27"/>
        <v>00</v>
      </c>
      <c r="BN14" s="70" t="str">
        <f t="shared" si="27"/>
        <v>00</v>
      </c>
      <c r="BO14" s="70" t="str">
        <f t="shared" si="27"/>
        <v>00</v>
      </c>
      <c r="BS14" s="54" t="str">
        <f t="shared" si="17"/>
        <v>Magician §§§§§§_x0001__x0008__x0016__x000F__x0006__x0013__x0014__x0008__x0003_7&lt;_x0001_</v>
      </c>
      <c r="BT14" s="22" t="str">
        <f t="shared" si="18"/>
        <v>M</v>
      </c>
      <c r="BU14" s="22" t="str">
        <f t="shared" si="18"/>
        <v>a</v>
      </c>
      <c r="BV14" s="22" t="str">
        <f t="shared" si="18"/>
        <v>g</v>
      </c>
      <c r="BW14" s="22" t="str">
        <f t="shared" si="18"/>
        <v>i</v>
      </c>
      <c r="BX14" s="22" t="str">
        <f t="shared" si="18"/>
        <v>c</v>
      </c>
      <c r="BY14" s="22" t="str">
        <f t="shared" si="18"/>
        <v>i</v>
      </c>
      <c r="BZ14" s="22" t="str">
        <f t="shared" si="18"/>
        <v>a</v>
      </c>
      <c r="CA14" s="22" t="str">
        <f t="shared" si="18"/>
        <v>n</v>
      </c>
      <c r="CB14" s="22" t="str">
        <f t="shared" si="18"/>
        <v xml:space="preserve"> </v>
      </c>
      <c r="CC14" s="22" t="str">
        <f t="shared" si="18"/>
        <v>§</v>
      </c>
      <c r="CD14" s="22" t="str">
        <f t="shared" si="18"/>
        <v>§</v>
      </c>
      <c r="CE14" s="22" t="str">
        <f t="shared" si="18"/>
        <v>§</v>
      </c>
      <c r="CF14" s="22" t="str">
        <f t="shared" si="18"/>
        <v>§</v>
      </c>
      <c r="CG14" s="22" t="str">
        <f t="shared" si="18"/>
        <v>§</v>
      </c>
      <c r="CH14" s="22" t="str">
        <f t="shared" si="18"/>
        <v>§</v>
      </c>
      <c r="CI14" s="22" t="str">
        <f t="shared" si="18"/>
        <v>_x0001_</v>
      </c>
      <c r="CJ14" s="22" t="str">
        <f t="shared" si="19"/>
        <v/>
      </c>
      <c r="CK14" s="22" t="str">
        <f t="shared" si="19"/>
        <v>_x0008_</v>
      </c>
      <c r="CL14" s="22" t="str">
        <f t="shared" si="19"/>
        <v/>
      </c>
      <c r="CM14" s="22" t="str">
        <f t="shared" si="19"/>
        <v>_x0016_</v>
      </c>
      <c r="CN14" s="22" t="str">
        <f t="shared" si="19"/>
        <v>_x000F_</v>
      </c>
      <c r="CO14" s="22" t="str">
        <f t="shared" si="19"/>
        <v>_x0006_</v>
      </c>
      <c r="CP14" s="22" t="str">
        <f t="shared" si="19"/>
        <v>_x0013_</v>
      </c>
      <c r="CQ14" s="22" t="str">
        <f t="shared" si="19"/>
        <v>_x0014_</v>
      </c>
      <c r="CR14" s="22" t="str">
        <f t="shared" si="19"/>
        <v>_x0008_</v>
      </c>
      <c r="CS14" s="22" t="str">
        <f t="shared" si="19"/>
        <v>_x0003_</v>
      </c>
      <c r="CT14" s="22" t="str">
        <f t="shared" si="19"/>
        <v>7</v>
      </c>
      <c r="CU14" s="22" t="str">
        <f t="shared" si="19"/>
        <v>&lt;</v>
      </c>
      <c r="CV14" s="22" t="str">
        <f t="shared" si="19"/>
        <v/>
      </c>
      <c r="CW14" s="22" t="str">
        <f t="shared" si="19"/>
        <v>_x0001_</v>
      </c>
      <c r="CX14" s="22" t="str">
        <f t="shared" si="19"/>
        <v/>
      </c>
      <c r="CY14" s="22" t="str">
        <f t="shared" si="19"/>
        <v/>
      </c>
      <c r="CZ14" s="22" t="str">
        <f t="shared" si="20"/>
        <v/>
      </c>
      <c r="DA14" s="22" t="str">
        <f t="shared" si="20"/>
        <v/>
      </c>
      <c r="DB14" s="22" t="str">
        <f t="shared" si="20"/>
        <v>_x0005_</v>
      </c>
      <c r="DC14" s="22" t="str">
        <f t="shared" si="20"/>
        <v/>
      </c>
      <c r="DD14" s="22" t="str">
        <f t="shared" si="20"/>
        <v>_x0006_</v>
      </c>
      <c r="DE14" s="22" t="str">
        <f t="shared" si="20"/>
        <v/>
      </c>
      <c r="DF14" s="22" t="str">
        <f t="shared" si="20"/>
        <v>(</v>
      </c>
      <c r="DG14" s="22" t="str">
        <f t="shared" si="20"/>
        <v>(</v>
      </c>
      <c r="DH14" s="22" t="str">
        <f t="shared" si="20"/>
        <v>(</v>
      </c>
      <c r="DI14" s="22" t="str">
        <f t="shared" si="20"/>
        <v>2</v>
      </c>
      <c r="DJ14" s="22" t="str">
        <f t="shared" si="20"/>
        <v>_x0014_</v>
      </c>
      <c r="DK14" s="22" t="str">
        <f t="shared" si="20"/>
        <v>2</v>
      </c>
      <c r="DL14" s="22" t="str">
        <f t="shared" si="20"/>
        <v>P</v>
      </c>
      <c r="DM14" s="22" t="str">
        <f t="shared" si="20"/>
        <v>’</v>
      </c>
      <c r="DN14" s="22" t="str">
        <f t="shared" si="20"/>
        <v>_x0010_</v>
      </c>
      <c r="DO14" s="22" t="str">
        <f t="shared" si="20"/>
        <v xml:space="preserve">
</v>
      </c>
      <c r="DP14" s="22" t="str">
        <f t="shared" si="21"/>
        <v xml:space="preserve">
</v>
      </c>
      <c r="DQ14" s="22" t="str">
        <f t="shared" si="21"/>
        <v xml:space="preserve">
</v>
      </c>
      <c r="DR14" s="22" t="str">
        <f t="shared" si="21"/>
        <v/>
      </c>
      <c r="DS14" s="22" t="str">
        <f t="shared" si="21"/>
        <v/>
      </c>
      <c r="DT14" s="22" t="str">
        <f t="shared" si="21"/>
        <v>_x0002_</v>
      </c>
      <c r="DU14" s="22" t="str">
        <f t="shared" si="21"/>
        <v/>
      </c>
      <c r="DV14" s="22" t="str">
        <f t="shared" si="21"/>
        <v>_x000B_</v>
      </c>
      <c r="DW14" s="22" t="str">
        <f t="shared" si="21"/>
        <v/>
      </c>
      <c r="DX14" s="22" t="str">
        <f t="shared" si="21"/>
        <v/>
      </c>
      <c r="DY14" s="22" t="str">
        <f t="shared" si="21"/>
        <v/>
      </c>
      <c r="DZ14" s="22" t="str">
        <f t="shared" si="21"/>
        <v/>
      </c>
      <c r="EA14" s="22" t="str">
        <f t="shared" si="21"/>
        <v/>
      </c>
      <c r="EB14" s="22" t="str">
        <f t="shared" si="21"/>
        <v>_x0004_</v>
      </c>
      <c r="EC14" s="22" t="str">
        <f t="shared" si="21"/>
        <v/>
      </c>
      <c r="ED14" s="22" t="str">
        <f t="shared" si="21"/>
        <v/>
      </c>
      <c r="EE14" s="22" t="str">
        <f t="shared" si="21"/>
        <v/>
      </c>
    </row>
    <row r="15" spans="1:135" x14ac:dyDescent="0.35">
      <c r="A15" s="54" t="str">
        <f t="shared" si="1"/>
        <v>0C</v>
      </c>
      <c r="B15" s="54">
        <f t="shared" si="15"/>
        <v>12</v>
      </c>
      <c r="C15" s="70" t="str">
        <f t="shared" si="16"/>
        <v>Sorcerer</v>
      </c>
      <c r="D15" s="70" t="str">
        <f t="shared" si="22"/>
        <v>53</v>
      </c>
      <c r="E15" s="70" t="str">
        <f t="shared" si="22"/>
        <v>6F</v>
      </c>
      <c r="F15" s="70" t="str">
        <f t="shared" si="22"/>
        <v>72</v>
      </c>
      <c r="G15" s="70" t="str">
        <f t="shared" si="22"/>
        <v>63</v>
      </c>
      <c r="H15" s="70" t="str">
        <f t="shared" si="22"/>
        <v>65</v>
      </c>
      <c r="I15" s="70" t="str">
        <f t="shared" si="22"/>
        <v>72</v>
      </c>
      <c r="J15" s="70" t="str">
        <f t="shared" si="22"/>
        <v>65</v>
      </c>
      <c r="K15" s="70" t="str">
        <f t="shared" si="22"/>
        <v>72</v>
      </c>
      <c r="L15" s="70" t="str">
        <f t="shared" si="22"/>
        <v>20</v>
      </c>
      <c r="M15" s="70" t="str">
        <f t="shared" si="22"/>
        <v>A7</v>
      </c>
      <c r="N15" s="70" t="str">
        <f t="shared" si="23"/>
        <v>A7</v>
      </c>
      <c r="O15" s="70" t="str">
        <f t="shared" si="23"/>
        <v>A7</v>
      </c>
      <c r="P15" s="70" t="str">
        <f t="shared" si="23"/>
        <v>A7</v>
      </c>
      <c r="Q15" s="70" t="str">
        <f t="shared" si="23"/>
        <v>A7</v>
      </c>
      <c r="R15" s="70" t="str">
        <f t="shared" si="23"/>
        <v>A7</v>
      </c>
      <c r="S15" s="70" t="str">
        <f t="shared" si="23"/>
        <v>01</v>
      </c>
      <c r="T15" s="70" t="str">
        <f t="shared" si="23"/>
        <v>00</v>
      </c>
      <c r="U15" s="70" t="str">
        <f t="shared" si="23"/>
        <v>0B</v>
      </c>
      <c r="V15" s="70" t="str">
        <f t="shared" si="23"/>
        <v>00</v>
      </c>
      <c r="W15" s="70" t="str">
        <f t="shared" si="23"/>
        <v>1F</v>
      </c>
      <c r="X15" s="70" t="str">
        <f t="shared" si="24"/>
        <v>11</v>
      </c>
      <c r="Y15" s="70" t="str">
        <f t="shared" si="24"/>
        <v>07</v>
      </c>
      <c r="Z15" s="70" t="str">
        <f t="shared" si="24"/>
        <v>13</v>
      </c>
      <c r="AA15" s="70" t="str">
        <f t="shared" si="24"/>
        <v>15</v>
      </c>
      <c r="AB15" s="70" t="str">
        <f t="shared" si="24"/>
        <v>0B</v>
      </c>
      <c r="AC15" s="70" t="str">
        <f t="shared" si="24"/>
        <v>06</v>
      </c>
      <c r="AD15" s="70" t="str">
        <f t="shared" si="24"/>
        <v>46</v>
      </c>
      <c r="AE15" s="70" t="str">
        <f t="shared" si="24"/>
        <v>32</v>
      </c>
      <c r="AF15" s="70" t="str">
        <f t="shared" si="24"/>
        <v>00</v>
      </c>
      <c r="AG15" s="12" t="str">
        <f t="shared" si="24"/>
        <v>03</v>
      </c>
      <c r="AH15" s="70" t="str">
        <f t="shared" si="25"/>
        <v>00</v>
      </c>
      <c r="AI15" s="70" t="str">
        <f t="shared" si="25"/>
        <v>00</v>
      </c>
      <c r="AJ15" s="70" t="str">
        <f t="shared" si="25"/>
        <v>00</v>
      </c>
      <c r="AK15" s="70" t="str">
        <f t="shared" si="25"/>
        <v>00</v>
      </c>
      <c r="AL15" s="70" t="str">
        <f t="shared" si="25"/>
        <v>02</v>
      </c>
      <c r="AM15" s="11" t="str">
        <f t="shared" si="25"/>
        <v>00</v>
      </c>
      <c r="AN15" s="11" t="str">
        <f t="shared" si="25"/>
        <v>05</v>
      </c>
      <c r="AO15" s="70" t="str">
        <f t="shared" si="25"/>
        <v>00</v>
      </c>
      <c r="AP15" s="70" t="str">
        <f t="shared" si="25"/>
        <v>1E</v>
      </c>
      <c r="AQ15" s="70" t="str">
        <f t="shared" si="25"/>
        <v>3C</v>
      </c>
      <c r="AR15" s="70" t="str">
        <f t="shared" si="26"/>
        <v>14</v>
      </c>
      <c r="AS15" s="70" t="str">
        <f t="shared" si="26"/>
        <v>1E</v>
      </c>
      <c r="AT15" s="70" t="str">
        <f t="shared" si="26"/>
        <v>46</v>
      </c>
      <c r="AU15" s="70" t="str">
        <f t="shared" si="26"/>
        <v>5A</v>
      </c>
      <c r="AV15" s="70" t="str">
        <f t="shared" si="26"/>
        <v>5A</v>
      </c>
      <c r="AW15" s="70" t="str">
        <f t="shared" si="26"/>
        <v>92</v>
      </c>
      <c r="AX15" s="70" t="str">
        <f t="shared" si="26"/>
        <v>19</v>
      </c>
      <c r="AY15" s="70" t="str">
        <f t="shared" si="26"/>
        <v>0F</v>
      </c>
      <c r="AZ15" s="70" t="str">
        <f t="shared" si="26"/>
        <v>0A</v>
      </c>
      <c r="BA15" s="70" t="str">
        <f t="shared" si="26"/>
        <v>0F</v>
      </c>
      <c r="BB15" s="11" t="str">
        <f t="shared" si="27"/>
        <v>00</v>
      </c>
      <c r="BC15" s="70" t="str">
        <f t="shared" si="27"/>
        <v>00</v>
      </c>
      <c r="BD15" s="70" t="str">
        <f t="shared" si="27"/>
        <v>06</v>
      </c>
      <c r="BE15" s="70" t="str">
        <f t="shared" si="27"/>
        <v>00</v>
      </c>
      <c r="BF15" s="70" t="str">
        <f t="shared" si="27"/>
        <v>0B</v>
      </c>
      <c r="BG15" s="70" t="str">
        <f t="shared" si="27"/>
        <v>00</v>
      </c>
      <c r="BH15" s="70" t="str">
        <f t="shared" si="27"/>
        <v>00</v>
      </c>
      <c r="BI15" s="70" t="str">
        <f t="shared" si="27"/>
        <v>00</v>
      </c>
      <c r="BJ15" s="70" t="str">
        <f t="shared" si="27"/>
        <v>00</v>
      </c>
      <c r="BK15" s="70" t="str">
        <f t="shared" si="27"/>
        <v>00</v>
      </c>
      <c r="BL15" s="11" t="str">
        <f t="shared" si="27"/>
        <v>04</v>
      </c>
      <c r="BM15" s="70" t="str">
        <f t="shared" si="27"/>
        <v>00</v>
      </c>
      <c r="BN15" s="70" t="str">
        <f t="shared" si="27"/>
        <v>00</v>
      </c>
      <c r="BO15" s="70" t="str">
        <f t="shared" si="27"/>
        <v>00</v>
      </c>
      <c r="BS15" s="54" t="str">
        <f t="shared" si="17"/>
        <v>Sorcerer §§§§§§_x0001__x000B__x001F__x0011__x0007__x0013__x0015__x000B__x0006_F2_x0003_</v>
      </c>
      <c r="BT15" s="22" t="str">
        <f t="shared" si="18"/>
        <v>S</v>
      </c>
      <c r="BU15" s="22" t="str">
        <f t="shared" si="18"/>
        <v>o</v>
      </c>
      <c r="BV15" s="22" t="str">
        <f t="shared" si="18"/>
        <v>r</v>
      </c>
      <c r="BW15" s="22" t="str">
        <f t="shared" si="18"/>
        <v>c</v>
      </c>
      <c r="BX15" s="22" t="str">
        <f t="shared" si="18"/>
        <v>e</v>
      </c>
      <c r="BY15" s="22" t="str">
        <f t="shared" si="18"/>
        <v>r</v>
      </c>
      <c r="BZ15" s="22" t="str">
        <f t="shared" si="18"/>
        <v>e</v>
      </c>
      <c r="CA15" s="22" t="str">
        <f t="shared" si="18"/>
        <v>r</v>
      </c>
      <c r="CB15" s="22" t="str">
        <f t="shared" si="18"/>
        <v xml:space="preserve"> </v>
      </c>
      <c r="CC15" s="22" t="str">
        <f t="shared" si="18"/>
        <v>§</v>
      </c>
      <c r="CD15" s="22" t="str">
        <f t="shared" si="18"/>
        <v>§</v>
      </c>
      <c r="CE15" s="22" t="str">
        <f t="shared" si="18"/>
        <v>§</v>
      </c>
      <c r="CF15" s="22" t="str">
        <f t="shared" si="18"/>
        <v>§</v>
      </c>
      <c r="CG15" s="22" t="str">
        <f t="shared" si="18"/>
        <v>§</v>
      </c>
      <c r="CH15" s="22" t="str">
        <f t="shared" si="18"/>
        <v>§</v>
      </c>
      <c r="CI15" s="22" t="str">
        <f t="shared" si="18"/>
        <v>_x0001_</v>
      </c>
      <c r="CJ15" s="22" t="str">
        <f t="shared" si="19"/>
        <v/>
      </c>
      <c r="CK15" s="22" t="str">
        <f t="shared" si="19"/>
        <v>_x000B_</v>
      </c>
      <c r="CL15" s="22" t="str">
        <f t="shared" si="19"/>
        <v/>
      </c>
      <c r="CM15" s="22" t="str">
        <f t="shared" si="19"/>
        <v>_x001F_</v>
      </c>
      <c r="CN15" s="22" t="str">
        <f t="shared" si="19"/>
        <v>_x0011_</v>
      </c>
      <c r="CO15" s="22" t="str">
        <f t="shared" si="19"/>
        <v>_x0007_</v>
      </c>
      <c r="CP15" s="22" t="str">
        <f t="shared" si="19"/>
        <v>_x0013_</v>
      </c>
      <c r="CQ15" s="22" t="str">
        <f t="shared" si="19"/>
        <v>_x0015_</v>
      </c>
      <c r="CR15" s="22" t="str">
        <f t="shared" si="19"/>
        <v>_x000B_</v>
      </c>
      <c r="CS15" s="22" t="str">
        <f t="shared" si="19"/>
        <v>_x0006_</v>
      </c>
      <c r="CT15" s="22" t="str">
        <f t="shared" si="19"/>
        <v>F</v>
      </c>
      <c r="CU15" s="22" t="str">
        <f t="shared" si="19"/>
        <v>2</v>
      </c>
      <c r="CV15" s="22" t="str">
        <f t="shared" si="19"/>
        <v/>
      </c>
      <c r="CW15" s="22" t="str">
        <f t="shared" si="19"/>
        <v>_x0003_</v>
      </c>
      <c r="CX15" s="22" t="str">
        <f t="shared" si="19"/>
        <v/>
      </c>
      <c r="CY15" s="22" t="str">
        <f t="shared" si="19"/>
        <v/>
      </c>
      <c r="CZ15" s="22" t="str">
        <f t="shared" si="20"/>
        <v/>
      </c>
      <c r="DA15" s="22" t="str">
        <f t="shared" si="20"/>
        <v/>
      </c>
      <c r="DB15" s="22" t="str">
        <f t="shared" si="20"/>
        <v>_x0002_</v>
      </c>
      <c r="DC15" s="22" t="str">
        <f t="shared" si="20"/>
        <v/>
      </c>
      <c r="DD15" s="22" t="str">
        <f t="shared" si="20"/>
        <v>_x0005_</v>
      </c>
      <c r="DE15" s="22" t="str">
        <f t="shared" si="20"/>
        <v/>
      </c>
      <c r="DF15" s="22" t="str">
        <f t="shared" si="20"/>
        <v>_x001E_</v>
      </c>
      <c r="DG15" s="22" t="str">
        <f t="shared" si="20"/>
        <v>&lt;</v>
      </c>
      <c r="DH15" s="22" t="str">
        <f t="shared" si="20"/>
        <v>_x0014_</v>
      </c>
      <c r="DI15" s="22" t="str">
        <f t="shared" si="20"/>
        <v>_x001E_</v>
      </c>
      <c r="DJ15" s="22" t="str">
        <f t="shared" si="20"/>
        <v>F</v>
      </c>
      <c r="DK15" s="22" t="str">
        <f t="shared" si="20"/>
        <v>Z</v>
      </c>
      <c r="DL15" s="22" t="str">
        <f t="shared" si="20"/>
        <v>Z</v>
      </c>
      <c r="DM15" s="22" t="str">
        <f t="shared" si="20"/>
        <v>’</v>
      </c>
      <c r="DN15" s="22" t="str">
        <f t="shared" si="20"/>
        <v>_x0019_</v>
      </c>
      <c r="DO15" s="22" t="str">
        <f t="shared" si="20"/>
        <v>_x000F_</v>
      </c>
      <c r="DP15" s="22" t="str">
        <f t="shared" si="21"/>
        <v xml:space="preserve">
</v>
      </c>
      <c r="DQ15" s="22" t="str">
        <f t="shared" si="21"/>
        <v>_x000F_</v>
      </c>
      <c r="DR15" s="22" t="str">
        <f t="shared" si="21"/>
        <v/>
      </c>
      <c r="DS15" s="22" t="str">
        <f t="shared" si="21"/>
        <v/>
      </c>
      <c r="DT15" s="22" t="str">
        <f t="shared" si="21"/>
        <v>_x0006_</v>
      </c>
      <c r="DU15" s="22" t="str">
        <f t="shared" si="21"/>
        <v/>
      </c>
      <c r="DV15" s="22" t="str">
        <f t="shared" si="21"/>
        <v>_x000B_</v>
      </c>
      <c r="DW15" s="22" t="str">
        <f t="shared" si="21"/>
        <v/>
      </c>
      <c r="DX15" s="22" t="str">
        <f t="shared" si="21"/>
        <v/>
      </c>
      <c r="DY15" s="22" t="str">
        <f t="shared" si="21"/>
        <v/>
      </c>
      <c r="DZ15" s="22" t="str">
        <f t="shared" si="21"/>
        <v/>
      </c>
      <c r="EA15" s="22" t="str">
        <f t="shared" si="21"/>
        <v/>
      </c>
      <c r="EB15" s="22" t="str">
        <f t="shared" si="21"/>
        <v>_x0004_</v>
      </c>
      <c r="EC15" s="22" t="str">
        <f t="shared" si="21"/>
        <v/>
      </c>
      <c r="ED15" s="22" t="str">
        <f t="shared" si="21"/>
        <v/>
      </c>
      <c r="EE15" s="22" t="str">
        <f t="shared" si="21"/>
        <v/>
      </c>
    </row>
    <row r="16" spans="1:135" x14ac:dyDescent="0.35">
      <c r="A16" s="54" t="str">
        <f t="shared" si="1"/>
        <v>0D</v>
      </c>
      <c r="B16" s="54">
        <f t="shared" si="15"/>
        <v>13</v>
      </c>
      <c r="C16" s="70" t="str">
        <f t="shared" si="16"/>
        <v>Wizard</v>
      </c>
      <c r="D16" s="70" t="str">
        <f t="shared" si="22"/>
        <v>57</v>
      </c>
      <c r="E16" s="70" t="str">
        <f t="shared" si="22"/>
        <v>69</v>
      </c>
      <c r="F16" s="70" t="str">
        <f t="shared" si="22"/>
        <v>7A</v>
      </c>
      <c r="G16" s="70" t="str">
        <f t="shared" si="22"/>
        <v>61</v>
      </c>
      <c r="H16" s="70" t="str">
        <f t="shared" si="22"/>
        <v>72</v>
      </c>
      <c r="I16" s="70" t="str">
        <f t="shared" si="22"/>
        <v>64</v>
      </c>
      <c r="J16" s="70" t="str">
        <f t="shared" si="22"/>
        <v>20</v>
      </c>
      <c r="K16" s="70" t="str">
        <f t="shared" si="22"/>
        <v>A7</v>
      </c>
      <c r="L16" s="70" t="str">
        <f t="shared" si="22"/>
        <v>A7</v>
      </c>
      <c r="M16" s="70" t="str">
        <f t="shared" si="22"/>
        <v>A7</v>
      </c>
      <c r="N16" s="70" t="str">
        <f t="shared" si="23"/>
        <v>A7</v>
      </c>
      <c r="O16" s="70" t="str">
        <f t="shared" si="23"/>
        <v>A7</v>
      </c>
      <c r="P16" s="70" t="str">
        <f t="shared" si="23"/>
        <v>A7</v>
      </c>
      <c r="Q16" s="70" t="str">
        <f t="shared" si="23"/>
        <v>A7</v>
      </c>
      <c r="R16" s="70" t="str">
        <f t="shared" si="23"/>
        <v>A7</v>
      </c>
      <c r="S16" s="70" t="str">
        <f t="shared" si="23"/>
        <v>01</v>
      </c>
      <c r="T16" s="70" t="str">
        <f t="shared" si="23"/>
        <v>00</v>
      </c>
      <c r="U16" s="70" t="str">
        <f t="shared" si="23"/>
        <v>0F</v>
      </c>
      <c r="V16" s="70" t="str">
        <f t="shared" si="23"/>
        <v>00</v>
      </c>
      <c r="W16" s="70" t="str">
        <f t="shared" si="23"/>
        <v>2E</v>
      </c>
      <c r="X16" s="70" t="str">
        <f t="shared" si="24"/>
        <v>0F</v>
      </c>
      <c r="Y16" s="70" t="str">
        <f t="shared" si="24"/>
        <v>07</v>
      </c>
      <c r="Z16" s="70" t="str">
        <f t="shared" si="24"/>
        <v>15</v>
      </c>
      <c r="AA16" s="70" t="str">
        <f t="shared" si="24"/>
        <v>17</v>
      </c>
      <c r="AB16" s="70" t="str">
        <f t="shared" si="24"/>
        <v>0E</v>
      </c>
      <c r="AC16" s="70" t="str">
        <f t="shared" si="24"/>
        <v>05</v>
      </c>
      <c r="AD16" s="70" t="str">
        <f t="shared" si="24"/>
        <v>2D</v>
      </c>
      <c r="AE16" s="70" t="str">
        <f t="shared" si="24"/>
        <v>3C</v>
      </c>
      <c r="AF16" s="70" t="str">
        <f t="shared" si="24"/>
        <v>00</v>
      </c>
      <c r="AG16" s="12" t="str">
        <f t="shared" si="24"/>
        <v>04</v>
      </c>
      <c r="AH16" s="70" t="str">
        <f t="shared" si="25"/>
        <v>00</v>
      </c>
      <c r="AI16" s="70" t="str">
        <f t="shared" si="25"/>
        <v>00</v>
      </c>
      <c r="AJ16" s="70" t="str">
        <f t="shared" si="25"/>
        <v>00</v>
      </c>
      <c r="AK16" s="70" t="str">
        <f t="shared" si="25"/>
        <v>00</v>
      </c>
      <c r="AL16" s="70" t="str">
        <f t="shared" si="25"/>
        <v>00</v>
      </c>
      <c r="AM16" s="11" t="str">
        <f t="shared" si="25"/>
        <v>00</v>
      </c>
      <c r="AN16" s="11" t="str">
        <f t="shared" si="25"/>
        <v>04</v>
      </c>
      <c r="AO16" s="70" t="str">
        <f t="shared" si="25"/>
        <v>00</v>
      </c>
      <c r="AP16" s="70" t="str">
        <f t="shared" si="25"/>
        <v>0A</v>
      </c>
      <c r="AQ16" s="70" t="str">
        <f t="shared" si="25"/>
        <v>5A</v>
      </c>
      <c r="AR16" s="70" t="str">
        <f t="shared" si="26"/>
        <v>5A</v>
      </c>
      <c r="AS16" s="70" t="str">
        <f t="shared" si="26"/>
        <v>5A</v>
      </c>
      <c r="AT16" s="70" t="str">
        <f t="shared" si="26"/>
        <v>5A</v>
      </c>
      <c r="AU16" s="70" t="str">
        <f t="shared" si="26"/>
        <v>01</v>
      </c>
      <c r="AV16" s="70" t="str">
        <f t="shared" si="26"/>
        <v>5A</v>
      </c>
      <c r="AW16" s="70" t="str">
        <f t="shared" si="26"/>
        <v>92</v>
      </c>
      <c r="AX16" s="70" t="str">
        <f t="shared" si="26"/>
        <v>1B</v>
      </c>
      <c r="AY16" s="70" t="str">
        <f t="shared" si="26"/>
        <v>14</v>
      </c>
      <c r="AZ16" s="70" t="str">
        <f t="shared" si="26"/>
        <v>0C</v>
      </c>
      <c r="BA16" s="70" t="str">
        <f t="shared" si="26"/>
        <v>1E</v>
      </c>
      <c r="BB16" s="11" t="str">
        <f t="shared" si="27"/>
        <v>09</v>
      </c>
      <c r="BC16" s="70" t="str">
        <f t="shared" si="27"/>
        <v>00</v>
      </c>
      <c r="BD16" s="70" t="str">
        <f t="shared" si="27"/>
        <v>05</v>
      </c>
      <c r="BE16" s="70" t="str">
        <f t="shared" si="27"/>
        <v>00</v>
      </c>
      <c r="BF16" s="70" t="str">
        <f t="shared" si="27"/>
        <v>0D</v>
      </c>
      <c r="BG16" s="70" t="str">
        <f t="shared" si="27"/>
        <v>1D</v>
      </c>
      <c r="BH16" s="70" t="str">
        <f t="shared" si="27"/>
        <v>00</v>
      </c>
      <c r="BI16" s="70" t="str">
        <f t="shared" si="27"/>
        <v>00</v>
      </c>
      <c r="BJ16" s="70" t="str">
        <f t="shared" si="27"/>
        <v>00</v>
      </c>
      <c r="BK16" s="70" t="str">
        <f t="shared" si="27"/>
        <v>00</v>
      </c>
      <c r="BL16" s="11" t="str">
        <f t="shared" si="27"/>
        <v>04</v>
      </c>
      <c r="BM16" s="70" t="str">
        <f t="shared" si="27"/>
        <v>00</v>
      </c>
      <c r="BN16" s="70" t="str">
        <f t="shared" si="27"/>
        <v>00</v>
      </c>
      <c r="BO16" s="70" t="str">
        <f t="shared" si="27"/>
        <v>00</v>
      </c>
      <c r="BS16" s="54" t="str">
        <f t="shared" si="17"/>
        <v>Wizard §§§§§§§§_x0001__x000F_._x000F__x0007__x0015__x0017__x000E__x0005_-&lt;_x0004_</v>
      </c>
      <c r="BT16" s="22" t="str">
        <f t="shared" si="18"/>
        <v>W</v>
      </c>
      <c r="BU16" s="22" t="str">
        <f t="shared" si="18"/>
        <v>i</v>
      </c>
      <c r="BV16" s="22" t="str">
        <f t="shared" si="18"/>
        <v>z</v>
      </c>
      <c r="BW16" s="22" t="str">
        <f t="shared" si="18"/>
        <v>a</v>
      </c>
      <c r="BX16" s="22" t="str">
        <f t="shared" si="18"/>
        <v>r</v>
      </c>
      <c r="BY16" s="22" t="str">
        <f t="shared" si="18"/>
        <v>d</v>
      </c>
      <c r="BZ16" s="22" t="str">
        <f t="shared" si="18"/>
        <v xml:space="preserve"> </v>
      </c>
      <c r="CA16" s="22" t="str">
        <f t="shared" si="18"/>
        <v>§</v>
      </c>
      <c r="CB16" s="22" t="str">
        <f t="shared" si="18"/>
        <v>§</v>
      </c>
      <c r="CC16" s="22" t="str">
        <f t="shared" si="18"/>
        <v>§</v>
      </c>
      <c r="CD16" s="22" t="str">
        <f t="shared" si="18"/>
        <v>§</v>
      </c>
      <c r="CE16" s="22" t="str">
        <f t="shared" si="18"/>
        <v>§</v>
      </c>
      <c r="CF16" s="22" t="str">
        <f t="shared" si="18"/>
        <v>§</v>
      </c>
      <c r="CG16" s="22" t="str">
        <f t="shared" si="18"/>
        <v>§</v>
      </c>
      <c r="CH16" s="22" t="str">
        <f t="shared" si="18"/>
        <v>§</v>
      </c>
      <c r="CI16" s="22" t="str">
        <f t="shared" si="18"/>
        <v>_x0001_</v>
      </c>
      <c r="CJ16" s="22" t="str">
        <f t="shared" si="19"/>
        <v/>
      </c>
      <c r="CK16" s="22" t="str">
        <f t="shared" si="19"/>
        <v>_x000F_</v>
      </c>
      <c r="CL16" s="22" t="str">
        <f t="shared" si="19"/>
        <v/>
      </c>
      <c r="CM16" s="22" t="str">
        <f t="shared" si="19"/>
        <v>.</v>
      </c>
      <c r="CN16" s="22" t="str">
        <f t="shared" si="19"/>
        <v>_x000F_</v>
      </c>
      <c r="CO16" s="22" t="str">
        <f t="shared" si="19"/>
        <v>_x0007_</v>
      </c>
      <c r="CP16" s="22" t="str">
        <f t="shared" si="19"/>
        <v>_x0015_</v>
      </c>
      <c r="CQ16" s="22" t="str">
        <f t="shared" si="19"/>
        <v>_x0017_</v>
      </c>
      <c r="CR16" s="22" t="str">
        <f t="shared" si="19"/>
        <v>_x000E_</v>
      </c>
      <c r="CS16" s="22" t="str">
        <f t="shared" si="19"/>
        <v>_x0005_</v>
      </c>
      <c r="CT16" s="22" t="str">
        <f t="shared" si="19"/>
        <v>-</v>
      </c>
      <c r="CU16" s="22" t="str">
        <f t="shared" si="19"/>
        <v>&lt;</v>
      </c>
      <c r="CV16" s="22" t="str">
        <f t="shared" si="19"/>
        <v/>
      </c>
      <c r="CW16" s="22" t="str">
        <f t="shared" si="19"/>
        <v>_x0004_</v>
      </c>
      <c r="CX16" s="22" t="str">
        <f t="shared" si="19"/>
        <v/>
      </c>
      <c r="CY16" s="22" t="str">
        <f t="shared" si="19"/>
        <v/>
      </c>
      <c r="CZ16" s="22" t="str">
        <f t="shared" si="20"/>
        <v/>
      </c>
      <c r="DA16" s="22" t="str">
        <f t="shared" si="20"/>
        <v/>
      </c>
      <c r="DB16" s="22" t="str">
        <f t="shared" si="20"/>
        <v/>
      </c>
      <c r="DC16" s="22" t="str">
        <f t="shared" si="20"/>
        <v/>
      </c>
      <c r="DD16" s="22" t="str">
        <f t="shared" si="20"/>
        <v>_x0004_</v>
      </c>
      <c r="DE16" s="22" t="str">
        <f t="shared" si="20"/>
        <v/>
      </c>
      <c r="DF16" s="22" t="str">
        <f t="shared" si="20"/>
        <v xml:space="preserve">
</v>
      </c>
      <c r="DG16" s="22" t="str">
        <f t="shared" si="20"/>
        <v>Z</v>
      </c>
      <c r="DH16" s="22" t="str">
        <f t="shared" si="20"/>
        <v>Z</v>
      </c>
      <c r="DI16" s="22" t="str">
        <f t="shared" si="20"/>
        <v>Z</v>
      </c>
      <c r="DJ16" s="22" t="str">
        <f t="shared" si="20"/>
        <v>Z</v>
      </c>
      <c r="DK16" s="22" t="str">
        <f t="shared" si="20"/>
        <v>_x0001_</v>
      </c>
      <c r="DL16" s="22" t="str">
        <f t="shared" si="20"/>
        <v>Z</v>
      </c>
      <c r="DM16" s="22" t="str">
        <f t="shared" si="20"/>
        <v>’</v>
      </c>
      <c r="DN16" s="22" t="str">
        <f t="shared" si="20"/>
        <v>_x001B_</v>
      </c>
      <c r="DO16" s="22" t="str">
        <f t="shared" si="20"/>
        <v>_x0014_</v>
      </c>
      <c r="DP16" s="22" t="str">
        <f t="shared" si="21"/>
        <v>_x000C_</v>
      </c>
      <c r="DQ16" s="22" t="str">
        <f t="shared" si="21"/>
        <v>_x001E_</v>
      </c>
      <c r="DR16" s="22" t="str">
        <f t="shared" si="21"/>
        <v xml:space="preserve">	</v>
      </c>
      <c r="DS16" s="22" t="str">
        <f t="shared" si="21"/>
        <v/>
      </c>
      <c r="DT16" s="22" t="str">
        <f t="shared" si="21"/>
        <v>_x0005_</v>
      </c>
      <c r="DU16" s="22" t="str">
        <f t="shared" si="21"/>
        <v/>
      </c>
      <c r="DV16" s="22" t="str">
        <f t="shared" si="21"/>
        <v>_x000D_</v>
      </c>
      <c r="DW16" s="22" t="str">
        <f t="shared" si="21"/>
        <v>_x001D_</v>
      </c>
      <c r="DX16" s="22" t="str">
        <f t="shared" si="21"/>
        <v/>
      </c>
      <c r="DY16" s="22" t="str">
        <f t="shared" si="21"/>
        <v/>
      </c>
      <c r="DZ16" s="22" t="str">
        <f t="shared" si="21"/>
        <v/>
      </c>
      <c r="EA16" s="22" t="str">
        <f t="shared" si="21"/>
        <v/>
      </c>
      <c r="EB16" s="22" t="str">
        <f t="shared" si="21"/>
        <v>_x0004_</v>
      </c>
      <c r="EC16" s="22" t="str">
        <f t="shared" si="21"/>
        <v/>
      </c>
      <c r="ED16" s="22" t="str">
        <f t="shared" si="21"/>
        <v/>
      </c>
      <c r="EE16" s="22" t="str">
        <f t="shared" si="21"/>
        <v/>
      </c>
    </row>
    <row r="17" spans="1:135" x14ac:dyDescent="0.35">
      <c r="A17" s="54" t="str">
        <f t="shared" si="1"/>
        <v>0E</v>
      </c>
      <c r="B17" s="54">
        <f t="shared" si="15"/>
        <v>14</v>
      </c>
      <c r="C17" s="70" t="str">
        <f t="shared" si="16"/>
        <v>Warlock</v>
      </c>
      <c r="D17" s="70" t="str">
        <f t="shared" si="22"/>
        <v>57</v>
      </c>
      <c r="E17" s="70" t="str">
        <f t="shared" si="22"/>
        <v>61</v>
      </c>
      <c r="F17" s="70" t="str">
        <f t="shared" si="22"/>
        <v>72</v>
      </c>
      <c r="G17" s="70" t="str">
        <f t="shared" si="22"/>
        <v>6C</v>
      </c>
      <c r="H17" s="70" t="str">
        <f t="shared" si="22"/>
        <v>6F</v>
      </c>
      <c r="I17" s="70" t="str">
        <f t="shared" si="22"/>
        <v>63</v>
      </c>
      <c r="J17" s="70" t="str">
        <f t="shared" si="22"/>
        <v>6B</v>
      </c>
      <c r="K17" s="70" t="str">
        <f t="shared" si="22"/>
        <v>20</v>
      </c>
      <c r="L17" s="70" t="str">
        <f t="shared" si="22"/>
        <v>A7</v>
      </c>
      <c r="M17" s="70" t="str">
        <f t="shared" si="22"/>
        <v>A7</v>
      </c>
      <c r="N17" s="70" t="str">
        <f t="shared" si="23"/>
        <v>A7</v>
      </c>
      <c r="O17" s="70" t="str">
        <f t="shared" si="23"/>
        <v>A7</v>
      </c>
      <c r="P17" s="70" t="str">
        <f t="shared" si="23"/>
        <v>A7</v>
      </c>
      <c r="Q17" s="70" t="str">
        <f t="shared" si="23"/>
        <v>A7</v>
      </c>
      <c r="R17" s="70" t="str">
        <f t="shared" si="23"/>
        <v>A7</v>
      </c>
      <c r="S17" s="70" t="str">
        <f t="shared" si="23"/>
        <v>01</v>
      </c>
      <c r="T17" s="70" t="str">
        <f t="shared" si="23"/>
        <v>00</v>
      </c>
      <c r="U17" s="70" t="str">
        <f t="shared" si="23"/>
        <v>0C</v>
      </c>
      <c r="V17" s="70" t="str">
        <f t="shared" si="23"/>
        <v>00</v>
      </c>
      <c r="W17" s="70" t="str">
        <f t="shared" si="23"/>
        <v>26</v>
      </c>
      <c r="X17" s="70" t="str">
        <f t="shared" si="24"/>
        <v>17</v>
      </c>
      <c r="Y17" s="70" t="str">
        <f t="shared" si="24"/>
        <v>09</v>
      </c>
      <c r="Z17" s="70" t="str">
        <f t="shared" si="24"/>
        <v>18</v>
      </c>
      <c r="AA17" s="70" t="str">
        <f t="shared" si="24"/>
        <v>1E</v>
      </c>
      <c r="AB17" s="70" t="str">
        <f t="shared" si="24"/>
        <v>11</v>
      </c>
      <c r="AC17" s="70" t="str">
        <f t="shared" si="24"/>
        <v>08</v>
      </c>
      <c r="AD17" s="70" t="str">
        <f t="shared" si="24"/>
        <v>7D</v>
      </c>
      <c r="AE17" s="70" t="str">
        <f t="shared" si="24"/>
        <v>46</v>
      </c>
      <c r="AF17" s="70" t="str">
        <f t="shared" si="24"/>
        <v>00</v>
      </c>
      <c r="AG17" s="12" t="str">
        <f t="shared" si="24"/>
        <v>1F</v>
      </c>
      <c r="AH17" s="70" t="str">
        <f t="shared" si="25"/>
        <v>00</v>
      </c>
      <c r="AI17" s="70" t="str">
        <f t="shared" si="25"/>
        <v>00</v>
      </c>
      <c r="AJ17" s="70" t="str">
        <f t="shared" si="25"/>
        <v>00</v>
      </c>
      <c r="AK17" s="70" t="str">
        <f t="shared" si="25"/>
        <v>00</v>
      </c>
      <c r="AL17" s="70" t="str">
        <f t="shared" si="25"/>
        <v>00</v>
      </c>
      <c r="AM17" s="11" t="str">
        <f t="shared" si="25"/>
        <v>00</v>
      </c>
      <c r="AN17" s="11" t="str">
        <f t="shared" si="25"/>
        <v>01</v>
      </c>
      <c r="AO17" s="70" t="str">
        <f t="shared" si="25"/>
        <v>00</v>
      </c>
      <c r="AP17" s="70" t="str">
        <f t="shared" si="25"/>
        <v>23</v>
      </c>
      <c r="AQ17" s="70" t="str">
        <f t="shared" si="25"/>
        <v>4E</v>
      </c>
      <c r="AR17" s="70" t="str">
        <f t="shared" si="26"/>
        <v>5A</v>
      </c>
      <c r="AS17" s="70" t="str">
        <f t="shared" si="26"/>
        <v>2D</v>
      </c>
      <c r="AT17" s="70" t="str">
        <f t="shared" si="26"/>
        <v>14</v>
      </c>
      <c r="AU17" s="70" t="str">
        <f t="shared" si="26"/>
        <v>28</v>
      </c>
      <c r="AV17" s="70" t="str">
        <f t="shared" si="26"/>
        <v>5A</v>
      </c>
      <c r="AW17" s="70" t="str">
        <f t="shared" si="26"/>
        <v>95</v>
      </c>
      <c r="AX17" s="70" t="str">
        <f t="shared" si="26"/>
        <v>28</v>
      </c>
      <c r="AY17" s="70" t="str">
        <f t="shared" si="26"/>
        <v>28</v>
      </c>
      <c r="AZ17" s="70" t="str">
        <f t="shared" si="26"/>
        <v>28</v>
      </c>
      <c r="BA17" s="70" t="str">
        <f t="shared" si="26"/>
        <v>5A</v>
      </c>
      <c r="BB17" s="11" t="str">
        <f t="shared" si="27"/>
        <v>00</v>
      </c>
      <c r="BC17" s="70" t="str">
        <f t="shared" si="27"/>
        <v>00</v>
      </c>
      <c r="BD17" s="70" t="str">
        <f t="shared" si="27"/>
        <v>06</v>
      </c>
      <c r="BE17" s="70" t="str">
        <f t="shared" si="27"/>
        <v>00</v>
      </c>
      <c r="BF17" s="70" t="str">
        <f t="shared" si="27"/>
        <v>1E</v>
      </c>
      <c r="BG17" s="70" t="str">
        <f t="shared" si="27"/>
        <v>00</v>
      </c>
      <c r="BH17" s="70" t="str">
        <f t="shared" si="27"/>
        <v>00</v>
      </c>
      <c r="BI17" s="70" t="str">
        <f t="shared" si="27"/>
        <v>00</v>
      </c>
      <c r="BJ17" s="70" t="str">
        <f t="shared" si="27"/>
        <v>00</v>
      </c>
      <c r="BK17" s="70" t="str">
        <f t="shared" si="27"/>
        <v>00</v>
      </c>
      <c r="BL17" s="11" t="str">
        <f t="shared" si="27"/>
        <v>04</v>
      </c>
      <c r="BM17" s="70" t="str">
        <f t="shared" si="27"/>
        <v>00</v>
      </c>
      <c r="BN17" s="70" t="str">
        <f t="shared" si="27"/>
        <v>00</v>
      </c>
      <c r="BO17" s="70" t="str">
        <f t="shared" si="27"/>
        <v>00</v>
      </c>
      <c r="BS17" s="54" t="str">
        <f t="shared" si="17"/>
        <v>Warlock §§§§§§§_x0001__x000C_&amp;_x0017_	_x0018__x001E__x0011__x0008_}F_x001F_</v>
      </c>
      <c r="BT17" s="22" t="str">
        <f t="shared" si="18"/>
        <v>W</v>
      </c>
      <c r="BU17" s="22" t="str">
        <f t="shared" si="18"/>
        <v>a</v>
      </c>
      <c r="BV17" s="22" t="str">
        <f t="shared" si="18"/>
        <v>r</v>
      </c>
      <c r="BW17" s="22" t="str">
        <f t="shared" si="18"/>
        <v>l</v>
      </c>
      <c r="BX17" s="22" t="str">
        <f t="shared" si="18"/>
        <v>o</v>
      </c>
      <c r="BY17" s="22" t="str">
        <f t="shared" si="18"/>
        <v>c</v>
      </c>
      <c r="BZ17" s="22" t="str">
        <f t="shared" si="18"/>
        <v>k</v>
      </c>
      <c r="CA17" s="22" t="str">
        <f t="shared" si="18"/>
        <v xml:space="preserve"> </v>
      </c>
      <c r="CB17" s="22" t="str">
        <f t="shared" si="18"/>
        <v>§</v>
      </c>
      <c r="CC17" s="22" t="str">
        <f t="shared" si="18"/>
        <v>§</v>
      </c>
      <c r="CD17" s="22" t="str">
        <f t="shared" si="18"/>
        <v>§</v>
      </c>
      <c r="CE17" s="22" t="str">
        <f t="shared" si="18"/>
        <v>§</v>
      </c>
      <c r="CF17" s="22" t="str">
        <f t="shared" si="18"/>
        <v>§</v>
      </c>
      <c r="CG17" s="22" t="str">
        <f t="shared" si="18"/>
        <v>§</v>
      </c>
      <c r="CH17" s="22" t="str">
        <f t="shared" si="18"/>
        <v>§</v>
      </c>
      <c r="CI17" s="22" t="str">
        <f t="shared" si="18"/>
        <v>_x0001_</v>
      </c>
      <c r="CJ17" s="22" t="str">
        <f t="shared" si="19"/>
        <v/>
      </c>
      <c r="CK17" s="22" t="str">
        <f t="shared" si="19"/>
        <v>_x000C_</v>
      </c>
      <c r="CL17" s="22" t="str">
        <f t="shared" si="19"/>
        <v/>
      </c>
      <c r="CM17" s="22" t="str">
        <f t="shared" si="19"/>
        <v>&amp;</v>
      </c>
      <c r="CN17" s="22" t="str">
        <f t="shared" si="19"/>
        <v>_x0017_</v>
      </c>
      <c r="CO17" s="22" t="str">
        <f t="shared" si="19"/>
        <v xml:space="preserve">	</v>
      </c>
      <c r="CP17" s="22" t="str">
        <f t="shared" si="19"/>
        <v>_x0018_</v>
      </c>
      <c r="CQ17" s="22" t="str">
        <f t="shared" si="19"/>
        <v>_x001E_</v>
      </c>
      <c r="CR17" s="22" t="str">
        <f t="shared" si="19"/>
        <v>_x0011_</v>
      </c>
      <c r="CS17" s="22" t="str">
        <f t="shared" si="19"/>
        <v>_x0008_</v>
      </c>
      <c r="CT17" s="22" t="str">
        <f t="shared" si="19"/>
        <v>}</v>
      </c>
      <c r="CU17" s="22" t="str">
        <f t="shared" si="19"/>
        <v>F</v>
      </c>
      <c r="CV17" s="22" t="str">
        <f t="shared" si="19"/>
        <v/>
      </c>
      <c r="CW17" s="22" t="str">
        <f t="shared" si="19"/>
        <v>_x001F_</v>
      </c>
      <c r="CX17" s="22" t="str">
        <f t="shared" si="19"/>
        <v/>
      </c>
      <c r="CY17" s="22" t="str">
        <f t="shared" si="19"/>
        <v/>
      </c>
      <c r="CZ17" s="22" t="str">
        <f t="shared" si="20"/>
        <v/>
      </c>
      <c r="DA17" s="22" t="str">
        <f t="shared" si="20"/>
        <v/>
      </c>
      <c r="DB17" s="22" t="str">
        <f t="shared" si="20"/>
        <v/>
      </c>
      <c r="DC17" s="22" t="str">
        <f t="shared" si="20"/>
        <v/>
      </c>
      <c r="DD17" s="22" t="str">
        <f t="shared" si="20"/>
        <v>_x0001_</v>
      </c>
      <c r="DE17" s="22" t="str">
        <f t="shared" si="20"/>
        <v/>
      </c>
      <c r="DF17" s="22" t="str">
        <f t="shared" si="20"/>
        <v>#</v>
      </c>
      <c r="DG17" s="22" t="str">
        <f t="shared" si="20"/>
        <v>N</v>
      </c>
      <c r="DH17" s="22" t="str">
        <f t="shared" si="20"/>
        <v>Z</v>
      </c>
      <c r="DI17" s="22" t="str">
        <f t="shared" si="20"/>
        <v>-</v>
      </c>
      <c r="DJ17" s="22" t="str">
        <f t="shared" si="20"/>
        <v>_x0014_</v>
      </c>
      <c r="DK17" s="22" t="str">
        <f t="shared" si="20"/>
        <v>(</v>
      </c>
      <c r="DL17" s="22" t="str">
        <f t="shared" si="20"/>
        <v>Z</v>
      </c>
      <c r="DM17" s="22" t="str">
        <f t="shared" si="20"/>
        <v>•</v>
      </c>
      <c r="DN17" s="22" t="str">
        <f t="shared" si="20"/>
        <v>(</v>
      </c>
      <c r="DO17" s="22" t="str">
        <f t="shared" si="20"/>
        <v>(</v>
      </c>
      <c r="DP17" s="22" t="str">
        <f t="shared" si="21"/>
        <v>(</v>
      </c>
      <c r="DQ17" s="22" t="str">
        <f t="shared" si="21"/>
        <v>Z</v>
      </c>
      <c r="DR17" s="22" t="str">
        <f t="shared" si="21"/>
        <v/>
      </c>
      <c r="DS17" s="22" t="str">
        <f t="shared" si="21"/>
        <v/>
      </c>
      <c r="DT17" s="22" t="str">
        <f t="shared" si="21"/>
        <v>_x0006_</v>
      </c>
      <c r="DU17" s="22" t="str">
        <f t="shared" si="21"/>
        <v/>
      </c>
      <c r="DV17" s="22" t="str">
        <f t="shared" si="21"/>
        <v>_x001E_</v>
      </c>
      <c r="DW17" s="22" t="str">
        <f t="shared" si="21"/>
        <v/>
      </c>
      <c r="DX17" s="22" t="str">
        <f t="shared" si="21"/>
        <v/>
      </c>
      <c r="DY17" s="22" t="str">
        <f t="shared" si="21"/>
        <v/>
      </c>
      <c r="DZ17" s="22" t="str">
        <f t="shared" si="21"/>
        <v/>
      </c>
      <c r="EA17" s="22" t="str">
        <f t="shared" si="21"/>
        <v/>
      </c>
      <c r="EB17" s="22" t="str">
        <f t="shared" si="21"/>
        <v>_x0004_</v>
      </c>
      <c r="EC17" s="22" t="str">
        <f t="shared" si="21"/>
        <v/>
      </c>
      <c r="ED17" s="22" t="str">
        <f t="shared" si="21"/>
        <v/>
      </c>
      <c r="EE17" s="22" t="str">
        <f t="shared" si="21"/>
        <v/>
      </c>
    </row>
    <row r="18" spans="1:135" x14ac:dyDescent="0.35">
      <c r="A18" s="54" t="str">
        <f t="shared" si="1"/>
        <v>0F</v>
      </c>
      <c r="B18" s="54">
        <f t="shared" si="15"/>
        <v>15</v>
      </c>
      <c r="C18" s="70" t="str">
        <f t="shared" si="16"/>
        <v>Archmage</v>
      </c>
      <c r="D18" s="70" t="str">
        <f t="shared" si="22"/>
        <v>41</v>
      </c>
      <c r="E18" s="70" t="str">
        <f t="shared" si="22"/>
        <v>72</v>
      </c>
      <c r="F18" s="70" t="str">
        <f t="shared" si="22"/>
        <v>63</v>
      </c>
      <c r="G18" s="70" t="str">
        <f t="shared" si="22"/>
        <v>68</v>
      </c>
      <c r="H18" s="70" t="str">
        <f t="shared" si="22"/>
        <v>6D</v>
      </c>
      <c r="I18" s="70" t="str">
        <f t="shared" si="22"/>
        <v>61</v>
      </c>
      <c r="J18" s="70" t="str">
        <f t="shared" si="22"/>
        <v>67</v>
      </c>
      <c r="K18" s="70" t="str">
        <f t="shared" si="22"/>
        <v>65</v>
      </c>
      <c r="L18" s="70" t="str">
        <f t="shared" si="22"/>
        <v>20</v>
      </c>
      <c r="M18" s="70" t="str">
        <f t="shared" si="22"/>
        <v>A7</v>
      </c>
      <c r="N18" s="70" t="str">
        <f t="shared" si="23"/>
        <v>A7</v>
      </c>
      <c r="O18" s="70" t="str">
        <f t="shared" si="23"/>
        <v>A7</v>
      </c>
      <c r="P18" s="70" t="str">
        <f t="shared" si="23"/>
        <v>A7</v>
      </c>
      <c r="Q18" s="70" t="str">
        <f t="shared" si="23"/>
        <v>A7</v>
      </c>
      <c r="R18" s="70" t="str">
        <f t="shared" si="23"/>
        <v>A7</v>
      </c>
      <c r="S18" s="70" t="str">
        <f t="shared" si="23"/>
        <v>01</v>
      </c>
      <c r="T18" s="70" t="str">
        <f t="shared" si="23"/>
        <v>00</v>
      </c>
      <c r="U18" s="70" t="str">
        <f t="shared" si="23"/>
        <v>12</v>
      </c>
      <c r="V18" s="70" t="str">
        <f t="shared" si="23"/>
        <v>00</v>
      </c>
      <c r="W18" s="70" t="str">
        <f t="shared" si="23"/>
        <v>51</v>
      </c>
      <c r="X18" s="70" t="str">
        <f t="shared" si="24"/>
        <v>19</v>
      </c>
      <c r="Y18" s="70" t="str">
        <f t="shared" si="24"/>
        <v>0A</v>
      </c>
      <c r="Z18" s="70" t="str">
        <f t="shared" si="24"/>
        <v>17</v>
      </c>
      <c r="AA18" s="70" t="str">
        <f t="shared" si="24"/>
        <v>1C</v>
      </c>
      <c r="AB18" s="70" t="str">
        <f t="shared" si="24"/>
        <v>13</v>
      </c>
      <c r="AC18" s="70" t="str">
        <f t="shared" si="24"/>
        <v>09</v>
      </c>
      <c r="AD18" s="70" t="str">
        <f t="shared" si="24"/>
        <v>BE</v>
      </c>
      <c r="AE18" s="70" t="str">
        <f t="shared" si="24"/>
        <v>45</v>
      </c>
      <c r="AF18" s="70" t="str">
        <f t="shared" si="24"/>
        <v>00</v>
      </c>
      <c r="AG18" s="12" t="str">
        <f t="shared" si="24"/>
        <v>05</v>
      </c>
      <c r="AH18" s="70" t="str">
        <f t="shared" si="25"/>
        <v>00</v>
      </c>
      <c r="AI18" s="70" t="str">
        <f t="shared" si="25"/>
        <v>00</v>
      </c>
      <c r="AJ18" s="70" t="str">
        <f t="shared" si="25"/>
        <v>00</v>
      </c>
      <c r="AK18" s="70" t="str">
        <f t="shared" si="25"/>
        <v>00</v>
      </c>
      <c r="AL18" s="70" t="str">
        <f t="shared" si="25"/>
        <v>00</v>
      </c>
      <c r="AM18" s="11" t="str">
        <f t="shared" si="25"/>
        <v>00</v>
      </c>
      <c r="AN18" s="11" t="str">
        <f t="shared" si="25"/>
        <v>01</v>
      </c>
      <c r="AO18" s="70" t="str">
        <f t="shared" si="25"/>
        <v>00</v>
      </c>
      <c r="AP18" s="70" t="str">
        <f t="shared" si="25"/>
        <v>1E</v>
      </c>
      <c r="AQ18" s="70" t="str">
        <f t="shared" si="25"/>
        <v>63</v>
      </c>
      <c r="AR18" s="70" t="str">
        <f t="shared" si="26"/>
        <v>63</v>
      </c>
      <c r="AS18" s="70" t="str">
        <f t="shared" si="26"/>
        <v>28</v>
      </c>
      <c r="AT18" s="70" t="str">
        <f t="shared" si="26"/>
        <v>1E</v>
      </c>
      <c r="AU18" s="70" t="str">
        <f t="shared" si="26"/>
        <v>5A</v>
      </c>
      <c r="AV18" s="70" t="str">
        <f t="shared" si="26"/>
        <v>1E</v>
      </c>
      <c r="AW18" s="70" t="str">
        <f t="shared" si="26"/>
        <v>97</v>
      </c>
      <c r="AX18" s="70" t="str">
        <f t="shared" si="26"/>
        <v>2D</v>
      </c>
      <c r="AY18" s="70" t="str">
        <f t="shared" si="26"/>
        <v>5A</v>
      </c>
      <c r="AZ18" s="70" t="str">
        <f t="shared" si="26"/>
        <v>5A</v>
      </c>
      <c r="BA18" s="70" t="str">
        <f t="shared" si="26"/>
        <v>5A</v>
      </c>
      <c r="BB18" s="11" t="str">
        <f t="shared" si="27"/>
        <v>00</v>
      </c>
      <c r="BC18" s="70" t="str">
        <f t="shared" si="27"/>
        <v>00</v>
      </c>
      <c r="BD18" s="70" t="str">
        <f t="shared" si="27"/>
        <v>07</v>
      </c>
      <c r="BE18" s="70" t="str">
        <f t="shared" si="27"/>
        <v>00</v>
      </c>
      <c r="BF18" s="70" t="str">
        <f t="shared" si="27"/>
        <v>27</v>
      </c>
      <c r="BG18" s="70" t="str">
        <f t="shared" si="27"/>
        <v>00</v>
      </c>
      <c r="BH18" s="70" t="str">
        <f t="shared" si="27"/>
        <v>00</v>
      </c>
      <c r="BI18" s="70" t="str">
        <f t="shared" si="27"/>
        <v>00</v>
      </c>
      <c r="BJ18" s="70" t="str">
        <f t="shared" si="27"/>
        <v>00</v>
      </c>
      <c r="BK18" s="70" t="str">
        <f t="shared" si="27"/>
        <v>00</v>
      </c>
      <c r="BL18" s="11" t="str">
        <f t="shared" si="27"/>
        <v>04</v>
      </c>
      <c r="BM18" s="70" t="str">
        <f t="shared" si="27"/>
        <v>00</v>
      </c>
      <c r="BN18" s="70" t="str">
        <f t="shared" si="27"/>
        <v>00</v>
      </c>
      <c r="BO18" s="70" t="str">
        <f t="shared" si="27"/>
        <v>00</v>
      </c>
      <c r="BS18" s="54" t="str">
        <f t="shared" si="17"/>
        <v>Archmage §§§§§§_x0001__x0012_Q_x0019_
_x0017__x001C__x0013_	¾E_x0005_</v>
      </c>
      <c r="BT18" s="22" t="str">
        <f t="shared" si="18"/>
        <v>A</v>
      </c>
      <c r="BU18" s="22" t="str">
        <f t="shared" si="18"/>
        <v>r</v>
      </c>
      <c r="BV18" s="22" t="str">
        <f t="shared" si="18"/>
        <v>c</v>
      </c>
      <c r="BW18" s="22" t="str">
        <f t="shared" si="18"/>
        <v>h</v>
      </c>
      <c r="BX18" s="22" t="str">
        <f t="shared" si="18"/>
        <v>m</v>
      </c>
      <c r="BY18" s="22" t="str">
        <f t="shared" si="18"/>
        <v>a</v>
      </c>
      <c r="BZ18" s="22" t="str">
        <f t="shared" si="18"/>
        <v>g</v>
      </c>
      <c r="CA18" s="22" t="str">
        <f t="shared" si="18"/>
        <v>e</v>
      </c>
      <c r="CB18" s="22" t="str">
        <f t="shared" si="18"/>
        <v xml:space="preserve"> </v>
      </c>
      <c r="CC18" s="22" t="str">
        <f t="shared" si="18"/>
        <v>§</v>
      </c>
      <c r="CD18" s="22" t="str">
        <f t="shared" si="18"/>
        <v>§</v>
      </c>
      <c r="CE18" s="22" t="str">
        <f t="shared" si="18"/>
        <v>§</v>
      </c>
      <c r="CF18" s="22" t="str">
        <f t="shared" si="18"/>
        <v>§</v>
      </c>
      <c r="CG18" s="22" t="str">
        <f t="shared" si="18"/>
        <v>§</v>
      </c>
      <c r="CH18" s="22" t="str">
        <f t="shared" si="18"/>
        <v>§</v>
      </c>
      <c r="CI18" s="22" t="str">
        <f t="shared" si="18"/>
        <v>_x0001_</v>
      </c>
      <c r="CJ18" s="22" t="str">
        <f t="shared" si="19"/>
        <v/>
      </c>
      <c r="CK18" s="22" t="str">
        <f t="shared" si="19"/>
        <v>_x0012_</v>
      </c>
      <c r="CL18" s="22" t="str">
        <f t="shared" si="19"/>
        <v/>
      </c>
      <c r="CM18" s="22" t="str">
        <f t="shared" si="19"/>
        <v>Q</v>
      </c>
      <c r="CN18" s="22" t="str">
        <f t="shared" si="19"/>
        <v>_x0019_</v>
      </c>
      <c r="CO18" s="22" t="str">
        <f t="shared" si="19"/>
        <v xml:space="preserve">
</v>
      </c>
      <c r="CP18" s="22" t="str">
        <f t="shared" si="19"/>
        <v>_x0017_</v>
      </c>
      <c r="CQ18" s="22" t="str">
        <f t="shared" si="19"/>
        <v>_x001C_</v>
      </c>
      <c r="CR18" s="22" t="str">
        <f t="shared" si="19"/>
        <v>_x0013_</v>
      </c>
      <c r="CS18" s="22" t="str">
        <f t="shared" si="19"/>
        <v xml:space="preserve">	</v>
      </c>
      <c r="CT18" s="22" t="str">
        <f t="shared" si="19"/>
        <v>¾</v>
      </c>
      <c r="CU18" s="22" t="str">
        <f t="shared" si="19"/>
        <v>E</v>
      </c>
      <c r="CV18" s="22" t="str">
        <f t="shared" si="19"/>
        <v/>
      </c>
      <c r="CW18" s="22" t="str">
        <f t="shared" si="19"/>
        <v>_x0005_</v>
      </c>
      <c r="CX18" s="22" t="str">
        <f t="shared" si="19"/>
        <v/>
      </c>
      <c r="CY18" s="22" t="str">
        <f t="shared" si="19"/>
        <v/>
      </c>
      <c r="CZ18" s="22" t="str">
        <f t="shared" si="20"/>
        <v/>
      </c>
      <c r="DA18" s="22" t="str">
        <f t="shared" si="20"/>
        <v/>
      </c>
      <c r="DB18" s="22" t="str">
        <f t="shared" si="20"/>
        <v/>
      </c>
      <c r="DC18" s="22" t="str">
        <f t="shared" si="20"/>
        <v/>
      </c>
      <c r="DD18" s="22" t="str">
        <f t="shared" si="20"/>
        <v>_x0001_</v>
      </c>
      <c r="DE18" s="22" t="str">
        <f t="shared" si="20"/>
        <v/>
      </c>
      <c r="DF18" s="22" t="str">
        <f t="shared" si="20"/>
        <v>_x001E_</v>
      </c>
      <c r="DG18" s="22" t="str">
        <f t="shared" si="20"/>
        <v>c</v>
      </c>
      <c r="DH18" s="22" t="str">
        <f t="shared" si="20"/>
        <v>c</v>
      </c>
      <c r="DI18" s="22" t="str">
        <f t="shared" si="20"/>
        <v>(</v>
      </c>
      <c r="DJ18" s="22" t="str">
        <f t="shared" si="20"/>
        <v>_x001E_</v>
      </c>
      <c r="DK18" s="22" t="str">
        <f t="shared" si="20"/>
        <v>Z</v>
      </c>
      <c r="DL18" s="22" t="str">
        <f t="shared" si="20"/>
        <v>_x001E_</v>
      </c>
      <c r="DM18" s="22" t="str">
        <f t="shared" si="20"/>
        <v>—</v>
      </c>
      <c r="DN18" s="22" t="str">
        <f t="shared" si="20"/>
        <v>-</v>
      </c>
      <c r="DO18" s="22" t="str">
        <f t="shared" si="20"/>
        <v>Z</v>
      </c>
      <c r="DP18" s="22" t="str">
        <f t="shared" si="21"/>
        <v>Z</v>
      </c>
      <c r="DQ18" s="22" t="str">
        <f t="shared" si="21"/>
        <v>Z</v>
      </c>
      <c r="DR18" s="22" t="str">
        <f t="shared" si="21"/>
        <v/>
      </c>
      <c r="DS18" s="22" t="str">
        <f t="shared" si="21"/>
        <v/>
      </c>
      <c r="DT18" s="22" t="str">
        <f t="shared" si="21"/>
        <v>_x0007_</v>
      </c>
      <c r="DU18" s="22" t="str">
        <f t="shared" si="21"/>
        <v/>
      </c>
      <c r="DV18" s="22" t="str">
        <f t="shared" si="21"/>
        <v>'</v>
      </c>
      <c r="DW18" s="22" t="str">
        <f t="shared" si="21"/>
        <v/>
      </c>
      <c r="DX18" s="22" t="str">
        <f t="shared" si="21"/>
        <v/>
      </c>
      <c r="DY18" s="22" t="str">
        <f t="shared" si="21"/>
        <v/>
      </c>
      <c r="DZ18" s="22" t="str">
        <f t="shared" si="21"/>
        <v/>
      </c>
      <c r="EA18" s="22" t="str">
        <f t="shared" si="21"/>
        <v/>
      </c>
      <c r="EB18" s="22" t="str">
        <f t="shared" si="21"/>
        <v>_x0004_</v>
      </c>
      <c r="EC18" s="22" t="str">
        <f t="shared" si="21"/>
        <v/>
      </c>
      <c r="ED18" s="22" t="str">
        <f t="shared" si="21"/>
        <v/>
      </c>
      <c r="EE18" s="22" t="str">
        <f t="shared" si="21"/>
        <v/>
      </c>
    </row>
    <row r="19" spans="1:135" x14ac:dyDescent="0.35">
      <c r="A19" s="54" t="str">
        <f t="shared" si="1"/>
        <v>10</v>
      </c>
      <c r="B19" s="54">
        <f t="shared" si="15"/>
        <v>16</v>
      </c>
      <c r="C19" s="70" t="str">
        <f t="shared" si="16"/>
        <v>Dark Mage</v>
      </c>
      <c r="D19" s="70" t="str">
        <f t="shared" si="22"/>
        <v>44</v>
      </c>
      <c r="E19" s="70" t="str">
        <f t="shared" si="22"/>
        <v>61</v>
      </c>
      <c r="F19" s="70" t="str">
        <f t="shared" si="22"/>
        <v>72</v>
      </c>
      <c r="G19" s="70" t="str">
        <f t="shared" si="22"/>
        <v>6B</v>
      </c>
      <c r="H19" s="70" t="str">
        <f t="shared" si="22"/>
        <v>20</v>
      </c>
      <c r="I19" s="70" t="str">
        <f t="shared" si="22"/>
        <v>4D</v>
      </c>
      <c r="J19" s="70" t="str">
        <f t="shared" si="22"/>
        <v>61</v>
      </c>
      <c r="K19" s="70" t="str">
        <f t="shared" si="22"/>
        <v>67</v>
      </c>
      <c r="L19" s="70" t="str">
        <f t="shared" si="22"/>
        <v>65</v>
      </c>
      <c r="M19" s="70" t="str">
        <f t="shared" si="22"/>
        <v>20</v>
      </c>
      <c r="N19" s="70" t="str">
        <f t="shared" si="23"/>
        <v>A7</v>
      </c>
      <c r="O19" s="70" t="str">
        <f t="shared" si="23"/>
        <v>A7</v>
      </c>
      <c r="P19" s="70" t="str">
        <f t="shared" si="23"/>
        <v>A7</v>
      </c>
      <c r="Q19" s="70" t="str">
        <f t="shared" si="23"/>
        <v>A7</v>
      </c>
      <c r="R19" s="70" t="str">
        <f t="shared" si="23"/>
        <v>A7</v>
      </c>
      <c r="S19" s="70" t="str">
        <f t="shared" si="23"/>
        <v>01</v>
      </c>
      <c r="T19" s="70" t="str">
        <f t="shared" si="23"/>
        <v>00</v>
      </c>
      <c r="U19" s="70" t="str">
        <f t="shared" si="23"/>
        <v>08</v>
      </c>
      <c r="V19" s="70" t="str">
        <f t="shared" si="23"/>
        <v>00</v>
      </c>
      <c r="W19" s="70" t="str">
        <f t="shared" si="23"/>
        <v>12</v>
      </c>
      <c r="X19" s="70" t="str">
        <f t="shared" si="24"/>
        <v>0C</v>
      </c>
      <c r="Y19" s="70" t="str">
        <f t="shared" si="24"/>
        <v>07</v>
      </c>
      <c r="Z19" s="70" t="str">
        <f t="shared" si="24"/>
        <v>12</v>
      </c>
      <c r="AA19" s="70" t="str">
        <f t="shared" si="24"/>
        <v>16</v>
      </c>
      <c r="AB19" s="70" t="str">
        <f t="shared" si="24"/>
        <v>09</v>
      </c>
      <c r="AC19" s="70" t="str">
        <f t="shared" si="24"/>
        <v>07</v>
      </c>
      <c r="AD19" s="70" t="str">
        <f t="shared" si="24"/>
        <v>30</v>
      </c>
      <c r="AE19" s="70" t="str">
        <f t="shared" si="24"/>
        <v>43</v>
      </c>
      <c r="AF19" s="70" t="str">
        <f t="shared" si="24"/>
        <v>23</v>
      </c>
      <c r="AG19" s="12" t="str">
        <f t="shared" si="24"/>
        <v>04</v>
      </c>
      <c r="AH19" s="70" t="str">
        <f t="shared" si="25"/>
        <v>00</v>
      </c>
      <c r="AI19" s="70" t="str">
        <f t="shared" si="25"/>
        <v>00</v>
      </c>
      <c r="AJ19" s="70" t="str">
        <f t="shared" si="25"/>
        <v>00</v>
      </c>
      <c r="AK19" s="70" t="str">
        <f t="shared" si="25"/>
        <v>00</v>
      </c>
      <c r="AL19" s="70" t="str">
        <f t="shared" si="25"/>
        <v>00</v>
      </c>
      <c r="AM19" s="11" t="str">
        <f t="shared" si="25"/>
        <v>00</v>
      </c>
      <c r="AN19" s="11" t="str">
        <f t="shared" si="25"/>
        <v>08</v>
      </c>
      <c r="AO19" s="70" t="str">
        <f t="shared" si="25"/>
        <v>00</v>
      </c>
      <c r="AP19" s="70" t="str">
        <f t="shared" si="25"/>
        <v>43</v>
      </c>
      <c r="AQ19" s="70" t="str">
        <f t="shared" si="25"/>
        <v>32</v>
      </c>
      <c r="AR19" s="70" t="str">
        <f t="shared" si="26"/>
        <v>22</v>
      </c>
      <c r="AS19" s="70" t="str">
        <f t="shared" si="26"/>
        <v>2D</v>
      </c>
      <c r="AT19" s="70" t="str">
        <f t="shared" si="26"/>
        <v>43</v>
      </c>
      <c r="AU19" s="70" t="str">
        <f t="shared" si="26"/>
        <v>0C</v>
      </c>
      <c r="AV19" s="70" t="str">
        <f t="shared" si="26"/>
        <v>3C</v>
      </c>
      <c r="AW19" s="70" t="str">
        <f t="shared" si="26"/>
        <v>94</v>
      </c>
      <c r="AX19" s="70" t="str">
        <f t="shared" si="26"/>
        <v>11</v>
      </c>
      <c r="AY19" s="70" t="str">
        <f t="shared" si="26"/>
        <v>0C</v>
      </c>
      <c r="AZ19" s="70" t="str">
        <f t="shared" si="26"/>
        <v>04</v>
      </c>
      <c r="BA19" s="70" t="str">
        <f t="shared" si="26"/>
        <v>38</v>
      </c>
      <c r="BB19" s="11" t="str">
        <f t="shared" si="27"/>
        <v>09</v>
      </c>
      <c r="BC19" s="70" t="str">
        <f t="shared" si="27"/>
        <v>00</v>
      </c>
      <c r="BD19" s="70" t="str">
        <f t="shared" si="27"/>
        <v>05</v>
      </c>
      <c r="BE19" s="70" t="str">
        <f t="shared" si="27"/>
        <v>00</v>
      </c>
      <c r="BF19" s="70" t="str">
        <f t="shared" si="27"/>
        <v>0C</v>
      </c>
      <c r="BG19" s="70" t="str">
        <f t="shared" si="27"/>
        <v>01</v>
      </c>
      <c r="BH19" s="70" t="str">
        <f t="shared" si="27"/>
        <v>00</v>
      </c>
      <c r="BI19" s="70" t="str">
        <f t="shared" si="27"/>
        <v>00</v>
      </c>
      <c r="BJ19" s="70" t="str">
        <f t="shared" si="27"/>
        <v>00</v>
      </c>
      <c r="BK19" s="70" t="str">
        <f t="shared" si="27"/>
        <v>00</v>
      </c>
      <c r="BL19" s="11" t="str">
        <f t="shared" si="27"/>
        <v>07</v>
      </c>
      <c r="BM19" s="70" t="str">
        <f t="shared" si="27"/>
        <v>00</v>
      </c>
      <c r="BN19" s="70" t="str">
        <f t="shared" si="27"/>
        <v>00</v>
      </c>
      <c r="BO19" s="70" t="str">
        <f t="shared" si="27"/>
        <v>00</v>
      </c>
      <c r="BS19" s="54" t="str">
        <f t="shared" si="17"/>
        <v>Dark Mage §§§§§_x0001__x0008__x0012__x000C__x0007__x0012__x0016_	_x0007_0C#_x0004_</v>
      </c>
      <c r="BT19" s="22" t="str">
        <f t="shared" si="18"/>
        <v>D</v>
      </c>
      <c r="BU19" s="22" t="str">
        <f t="shared" si="18"/>
        <v>a</v>
      </c>
      <c r="BV19" s="22" t="str">
        <f t="shared" si="18"/>
        <v>r</v>
      </c>
      <c r="BW19" s="22" t="str">
        <f t="shared" si="18"/>
        <v>k</v>
      </c>
      <c r="BX19" s="22" t="str">
        <f t="shared" si="18"/>
        <v xml:space="preserve"> </v>
      </c>
      <c r="BY19" s="22" t="str">
        <f t="shared" si="18"/>
        <v>M</v>
      </c>
      <c r="BZ19" s="22" t="str">
        <f t="shared" si="18"/>
        <v>a</v>
      </c>
      <c r="CA19" s="22" t="str">
        <f t="shared" si="18"/>
        <v>g</v>
      </c>
      <c r="CB19" s="22" t="str">
        <f t="shared" si="18"/>
        <v>e</v>
      </c>
      <c r="CC19" s="22" t="str">
        <f t="shared" si="18"/>
        <v xml:space="preserve"> </v>
      </c>
      <c r="CD19" s="22" t="str">
        <f t="shared" si="18"/>
        <v>§</v>
      </c>
      <c r="CE19" s="22" t="str">
        <f t="shared" si="18"/>
        <v>§</v>
      </c>
      <c r="CF19" s="22" t="str">
        <f t="shared" si="18"/>
        <v>§</v>
      </c>
      <c r="CG19" s="22" t="str">
        <f t="shared" si="18"/>
        <v>§</v>
      </c>
      <c r="CH19" s="22" t="str">
        <f t="shared" si="18"/>
        <v>§</v>
      </c>
      <c r="CI19" s="22" t="str">
        <f t="shared" si="18"/>
        <v>_x0001_</v>
      </c>
      <c r="CJ19" s="22" t="str">
        <f t="shared" si="19"/>
        <v/>
      </c>
      <c r="CK19" s="22" t="str">
        <f t="shared" si="19"/>
        <v>_x0008_</v>
      </c>
      <c r="CL19" s="22" t="str">
        <f t="shared" si="19"/>
        <v/>
      </c>
      <c r="CM19" s="22" t="str">
        <f t="shared" si="19"/>
        <v>_x0012_</v>
      </c>
      <c r="CN19" s="22" t="str">
        <f t="shared" si="19"/>
        <v>_x000C_</v>
      </c>
      <c r="CO19" s="22" t="str">
        <f t="shared" si="19"/>
        <v>_x0007_</v>
      </c>
      <c r="CP19" s="22" t="str">
        <f t="shared" si="19"/>
        <v>_x0012_</v>
      </c>
      <c r="CQ19" s="22" t="str">
        <f t="shared" si="19"/>
        <v>_x0016_</v>
      </c>
      <c r="CR19" s="22" t="str">
        <f t="shared" si="19"/>
        <v xml:space="preserve">	</v>
      </c>
      <c r="CS19" s="22" t="str">
        <f t="shared" si="19"/>
        <v>_x0007_</v>
      </c>
      <c r="CT19" s="22" t="str">
        <f t="shared" si="19"/>
        <v>0</v>
      </c>
      <c r="CU19" s="22" t="str">
        <f t="shared" si="19"/>
        <v>C</v>
      </c>
      <c r="CV19" s="22" t="str">
        <f t="shared" si="19"/>
        <v>#</v>
      </c>
      <c r="CW19" s="22" t="str">
        <f t="shared" si="19"/>
        <v>_x0004_</v>
      </c>
      <c r="CX19" s="22" t="str">
        <f t="shared" si="19"/>
        <v/>
      </c>
      <c r="CY19" s="22" t="str">
        <f t="shared" si="19"/>
        <v/>
      </c>
      <c r="CZ19" s="22" t="str">
        <f t="shared" si="20"/>
        <v/>
      </c>
      <c r="DA19" s="22" t="str">
        <f t="shared" si="20"/>
        <v/>
      </c>
      <c r="DB19" s="22" t="str">
        <f t="shared" si="20"/>
        <v/>
      </c>
      <c r="DC19" s="22" t="str">
        <f t="shared" si="20"/>
        <v/>
      </c>
      <c r="DD19" s="22" t="str">
        <f t="shared" si="20"/>
        <v>_x0008_</v>
      </c>
      <c r="DE19" s="22" t="str">
        <f t="shared" si="20"/>
        <v/>
      </c>
      <c r="DF19" s="22" t="str">
        <f t="shared" si="20"/>
        <v>C</v>
      </c>
      <c r="DG19" s="22" t="str">
        <f t="shared" si="20"/>
        <v>2</v>
      </c>
      <c r="DH19" s="22" t="str">
        <f t="shared" si="20"/>
        <v>"</v>
      </c>
      <c r="DI19" s="22" t="str">
        <f t="shared" si="20"/>
        <v>-</v>
      </c>
      <c r="DJ19" s="22" t="str">
        <f t="shared" si="20"/>
        <v>C</v>
      </c>
      <c r="DK19" s="22" t="str">
        <f t="shared" si="20"/>
        <v>_x000C_</v>
      </c>
      <c r="DL19" s="22" t="str">
        <f t="shared" si="20"/>
        <v>&lt;</v>
      </c>
      <c r="DM19" s="22" t="str">
        <f t="shared" si="20"/>
        <v>”</v>
      </c>
      <c r="DN19" s="22" t="str">
        <f t="shared" si="20"/>
        <v>_x0011_</v>
      </c>
      <c r="DO19" s="22" t="str">
        <f t="shared" si="20"/>
        <v>_x000C_</v>
      </c>
      <c r="DP19" s="22" t="str">
        <f t="shared" si="21"/>
        <v>_x0004_</v>
      </c>
      <c r="DQ19" s="22" t="str">
        <f t="shared" si="21"/>
        <v>8</v>
      </c>
      <c r="DR19" s="22" t="str">
        <f t="shared" si="21"/>
        <v xml:space="preserve">	</v>
      </c>
      <c r="DS19" s="22" t="str">
        <f t="shared" si="21"/>
        <v/>
      </c>
      <c r="DT19" s="22" t="str">
        <f t="shared" si="21"/>
        <v>_x0005_</v>
      </c>
      <c r="DU19" s="22" t="str">
        <f t="shared" si="21"/>
        <v/>
      </c>
      <c r="DV19" s="22" t="str">
        <f t="shared" si="21"/>
        <v>_x000C_</v>
      </c>
      <c r="DW19" s="22" t="str">
        <f t="shared" si="21"/>
        <v>_x0001_</v>
      </c>
      <c r="DX19" s="22" t="str">
        <f t="shared" si="21"/>
        <v/>
      </c>
      <c r="DY19" s="22" t="str">
        <f t="shared" si="21"/>
        <v/>
      </c>
      <c r="DZ19" s="22" t="str">
        <f t="shared" si="21"/>
        <v/>
      </c>
      <c r="EA19" s="22" t="str">
        <f t="shared" si="21"/>
        <v/>
      </c>
      <c r="EB19" s="22" t="str">
        <f t="shared" si="21"/>
        <v>_x0007_</v>
      </c>
      <c r="EC19" s="22" t="str">
        <f t="shared" si="21"/>
        <v/>
      </c>
      <c r="ED19" s="22" t="str">
        <f t="shared" si="21"/>
        <v/>
      </c>
      <c r="EE19" s="22" t="str">
        <f t="shared" si="21"/>
        <v/>
      </c>
    </row>
    <row r="20" spans="1:135" x14ac:dyDescent="0.35">
      <c r="A20" s="54" t="str">
        <f t="shared" si="1"/>
        <v>11</v>
      </c>
      <c r="B20" s="54">
        <f t="shared" si="15"/>
        <v>17</v>
      </c>
      <c r="C20" s="70" t="str">
        <f t="shared" si="16"/>
        <v>Conjuress</v>
      </c>
      <c r="D20" s="70" t="str">
        <f t="shared" si="22"/>
        <v>43</v>
      </c>
      <c r="E20" s="70" t="str">
        <f t="shared" si="22"/>
        <v>6F</v>
      </c>
      <c r="F20" s="70" t="str">
        <f t="shared" si="22"/>
        <v>6E</v>
      </c>
      <c r="G20" s="70" t="str">
        <f t="shared" si="22"/>
        <v>6A</v>
      </c>
      <c r="H20" s="70" t="str">
        <f t="shared" si="22"/>
        <v>75</v>
      </c>
      <c r="I20" s="70" t="str">
        <f t="shared" si="22"/>
        <v>72</v>
      </c>
      <c r="J20" s="70" t="str">
        <f t="shared" si="22"/>
        <v>65</v>
      </c>
      <c r="K20" s="70" t="str">
        <f t="shared" si="22"/>
        <v>73</v>
      </c>
      <c r="L20" s="70" t="str">
        <f t="shared" si="22"/>
        <v>73</v>
      </c>
      <c r="M20" s="70" t="str">
        <f t="shared" si="22"/>
        <v>20</v>
      </c>
      <c r="N20" s="70" t="str">
        <f t="shared" si="23"/>
        <v>A7</v>
      </c>
      <c r="O20" s="70" t="str">
        <f t="shared" si="23"/>
        <v>A7</v>
      </c>
      <c r="P20" s="70" t="str">
        <f t="shared" si="23"/>
        <v>A7</v>
      </c>
      <c r="Q20" s="70" t="str">
        <f t="shared" si="23"/>
        <v>A7</v>
      </c>
      <c r="R20" s="70" t="str">
        <f t="shared" si="23"/>
        <v>A7</v>
      </c>
      <c r="S20" s="70" t="str">
        <f t="shared" si="23"/>
        <v>03</v>
      </c>
      <c r="T20" s="70" t="str">
        <f t="shared" si="23"/>
        <v>01</v>
      </c>
      <c r="U20" s="70" t="str">
        <f t="shared" si="23"/>
        <v>07</v>
      </c>
      <c r="V20" s="70" t="str">
        <f t="shared" si="23"/>
        <v>00</v>
      </c>
      <c r="W20" s="70" t="str">
        <f t="shared" si="23"/>
        <v>12</v>
      </c>
      <c r="X20" s="70" t="str">
        <f t="shared" si="24"/>
        <v>11</v>
      </c>
      <c r="Y20" s="70" t="str">
        <f t="shared" si="24"/>
        <v>03</v>
      </c>
      <c r="Z20" s="70" t="str">
        <f t="shared" si="24"/>
        <v>0F</v>
      </c>
      <c r="AA20" s="70" t="str">
        <f t="shared" si="24"/>
        <v>13</v>
      </c>
      <c r="AB20" s="70" t="str">
        <f t="shared" si="24"/>
        <v>08</v>
      </c>
      <c r="AC20" s="70" t="str">
        <f t="shared" si="24"/>
        <v>04</v>
      </c>
      <c r="AD20" s="70" t="str">
        <f t="shared" si="24"/>
        <v>1E</v>
      </c>
      <c r="AE20" s="70" t="str">
        <f t="shared" si="24"/>
        <v>00</v>
      </c>
      <c r="AF20" s="70" t="str">
        <f t="shared" si="24"/>
        <v>00</v>
      </c>
      <c r="AG20" s="12" t="str">
        <f t="shared" si="24"/>
        <v>02</v>
      </c>
      <c r="AH20" s="70" t="str">
        <f t="shared" si="25"/>
        <v>00</v>
      </c>
      <c r="AI20" s="70" t="str">
        <f t="shared" si="25"/>
        <v>00</v>
      </c>
      <c r="AJ20" s="70" t="str">
        <f t="shared" si="25"/>
        <v>00</v>
      </c>
      <c r="AK20" s="70" t="str">
        <f t="shared" si="25"/>
        <v>00</v>
      </c>
      <c r="AL20" s="70" t="str">
        <f t="shared" si="25"/>
        <v>0A</v>
      </c>
      <c r="AM20" s="11" t="str">
        <f t="shared" si="25"/>
        <v>01</v>
      </c>
      <c r="AN20" s="11" t="str">
        <f t="shared" si="25"/>
        <v>01</v>
      </c>
      <c r="AO20" s="70" t="str">
        <f t="shared" si="25"/>
        <v>00</v>
      </c>
      <c r="AP20" s="70" t="str">
        <f t="shared" si="25"/>
        <v>14</v>
      </c>
      <c r="AQ20" s="70" t="str">
        <f t="shared" si="25"/>
        <v>23</v>
      </c>
      <c r="AR20" s="70" t="str">
        <f t="shared" si="26"/>
        <v>1E</v>
      </c>
      <c r="AS20" s="70" t="str">
        <f t="shared" si="26"/>
        <v>32</v>
      </c>
      <c r="AT20" s="70" t="str">
        <f t="shared" si="26"/>
        <v>0A</v>
      </c>
      <c r="AU20" s="70" t="str">
        <f t="shared" si="26"/>
        <v>28</v>
      </c>
      <c r="AV20" s="70" t="str">
        <f t="shared" si="26"/>
        <v>28</v>
      </c>
      <c r="AW20" s="70" t="str">
        <f t="shared" si="26"/>
        <v>96</v>
      </c>
      <c r="AX20" s="70" t="str">
        <f t="shared" si="26"/>
        <v>16</v>
      </c>
      <c r="AY20" s="70" t="str">
        <f t="shared" si="26"/>
        <v>19</v>
      </c>
      <c r="AZ20" s="70" t="str">
        <f t="shared" si="26"/>
        <v>0A</v>
      </c>
      <c r="BA20" s="70" t="str">
        <f t="shared" si="26"/>
        <v>05</v>
      </c>
      <c r="BB20" s="11" t="str">
        <f t="shared" si="27"/>
        <v>00</v>
      </c>
      <c r="BC20" s="70" t="str">
        <f t="shared" si="27"/>
        <v>00</v>
      </c>
      <c r="BD20" s="70" t="str">
        <f t="shared" si="27"/>
        <v>02</v>
      </c>
      <c r="BE20" s="70" t="str">
        <f t="shared" si="27"/>
        <v>00</v>
      </c>
      <c r="BF20" s="70" t="str">
        <f t="shared" si="27"/>
        <v>05</v>
      </c>
      <c r="BG20" s="70" t="str">
        <f t="shared" si="27"/>
        <v>00</v>
      </c>
      <c r="BH20" s="70" t="str">
        <f t="shared" si="27"/>
        <v>00</v>
      </c>
      <c r="BI20" s="70" t="str">
        <f t="shared" si="27"/>
        <v>00</v>
      </c>
      <c r="BJ20" s="70" t="str">
        <f t="shared" si="27"/>
        <v>00</v>
      </c>
      <c r="BK20" s="70" t="str">
        <f t="shared" si="27"/>
        <v>06</v>
      </c>
      <c r="BL20" s="11" t="str">
        <f t="shared" si="27"/>
        <v>04</v>
      </c>
      <c r="BM20" s="70" t="str">
        <f t="shared" si="27"/>
        <v>00</v>
      </c>
      <c r="BN20" s="70" t="str">
        <f t="shared" si="27"/>
        <v>00</v>
      </c>
      <c r="BO20" s="70" t="str">
        <f t="shared" si="27"/>
        <v>00</v>
      </c>
      <c r="BS20" s="54" t="str">
        <f t="shared" si="17"/>
        <v>Conjuress §§§§§_x0003__x0001__x0007__x0012__x0011__x0003__x000F__x0013__x0008__x0004__x001E__x0002_</v>
      </c>
      <c r="BT20" s="22" t="str">
        <f t="shared" si="18"/>
        <v>C</v>
      </c>
      <c r="BU20" s="22" t="str">
        <f t="shared" si="18"/>
        <v>o</v>
      </c>
      <c r="BV20" s="22" t="str">
        <f t="shared" si="18"/>
        <v>n</v>
      </c>
      <c r="BW20" s="22" t="str">
        <f t="shared" si="18"/>
        <v>j</v>
      </c>
      <c r="BX20" s="22" t="str">
        <f t="shared" si="18"/>
        <v>u</v>
      </c>
      <c r="BY20" s="22" t="str">
        <f t="shared" si="18"/>
        <v>r</v>
      </c>
      <c r="BZ20" s="22" t="str">
        <f t="shared" si="18"/>
        <v>e</v>
      </c>
      <c r="CA20" s="22" t="str">
        <f t="shared" si="18"/>
        <v>s</v>
      </c>
      <c r="CB20" s="22" t="str">
        <f t="shared" si="18"/>
        <v>s</v>
      </c>
      <c r="CC20" s="22" t="str">
        <f t="shared" si="18"/>
        <v xml:space="preserve"> </v>
      </c>
      <c r="CD20" s="22" t="str">
        <f t="shared" si="18"/>
        <v>§</v>
      </c>
      <c r="CE20" s="22" t="str">
        <f t="shared" si="18"/>
        <v>§</v>
      </c>
      <c r="CF20" s="22" t="str">
        <f t="shared" si="18"/>
        <v>§</v>
      </c>
      <c r="CG20" s="22" t="str">
        <f t="shared" si="18"/>
        <v>§</v>
      </c>
      <c r="CH20" s="22" t="str">
        <f t="shared" si="18"/>
        <v>§</v>
      </c>
      <c r="CI20" s="22" t="str">
        <f t="shared" ref="CI20:CX36" si="28">IF(OR(S20="00",LEN(S20)=0),"",CHAR(HEX2DEC(S20)))</f>
        <v>_x0003_</v>
      </c>
      <c r="CJ20" s="22" t="str">
        <f t="shared" si="19"/>
        <v>_x0001_</v>
      </c>
      <c r="CK20" s="22" t="str">
        <f t="shared" si="19"/>
        <v>_x0007_</v>
      </c>
      <c r="CL20" s="22" t="str">
        <f t="shared" si="19"/>
        <v/>
      </c>
      <c r="CM20" s="22" t="str">
        <f t="shared" si="19"/>
        <v>_x0012_</v>
      </c>
      <c r="CN20" s="22" t="str">
        <f t="shared" si="19"/>
        <v>_x0011_</v>
      </c>
      <c r="CO20" s="22" t="str">
        <f t="shared" si="19"/>
        <v>_x0003_</v>
      </c>
      <c r="CP20" s="22" t="str">
        <f t="shared" si="19"/>
        <v>_x000F_</v>
      </c>
      <c r="CQ20" s="22" t="str">
        <f t="shared" si="19"/>
        <v>_x0013_</v>
      </c>
      <c r="CR20" s="22" t="str">
        <f t="shared" si="19"/>
        <v>_x0008_</v>
      </c>
      <c r="CS20" s="22" t="str">
        <f t="shared" si="19"/>
        <v>_x0004_</v>
      </c>
      <c r="CT20" s="22" t="str">
        <f t="shared" si="19"/>
        <v>_x001E_</v>
      </c>
      <c r="CU20" s="22" t="str">
        <f t="shared" si="19"/>
        <v/>
      </c>
      <c r="CV20" s="22" t="str">
        <f t="shared" si="19"/>
        <v/>
      </c>
      <c r="CW20" s="22" t="str">
        <f t="shared" si="19"/>
        <v>_x0002_</v>
      </c>
      <c r="CX20" s="22" t="str">
        <f t="shared" si="19"/>
        <v/>
      </c>
      <c r="CY20" s="22" t="str">
        <f t="shared" ref="CY20:DN36" si="29">IF(OR(AI20="00",LEN(AI20)=0),"",CHAR(HEX2DEC(AI20)))</f>
        <v/>
      </c>
      <c r="CZ20" s="22" t="str">
        <f t="shared" si="20"/>
        <v/>
      </c>
      <c r="DA20" s="22" t="str">
        <f t="shared" si="20"/>
        <v/>
      </c>
      <c r="DB20" s="22" t="str">
        <f t="shared" si="20"/>
        <v xml:space="preserve">
</v>
      </c>
      <c r="DC20" s="22" t="str">
        <f t="shared" si="20"/>
        <v>_x0001_</v>
      </c>
      <c r="DD20" s="22" t="str">
        <f t="shared" si="20"/>
        <v>_x0001_</v>
      </c>
      <c r="DE20" s="22" t="str">
        <f t="shared" si="20"/>
        <v/>
      </c>
      <c r="DF20" s="22" t="str">
        <f t="shared" si="20"/>
        <v>_x0014_</v>
      </c>
      <c r="DG20" s="22" t="str">
        <f t="shared" si="20"/>
        <v>#</v>
      </c>
      <c r="DH20" s="22" t="str">
        <f t="shared" si="20"/>
        <v>_x001E_</v>
      </c>
      <c r="DI20" s="22" t="str">
        <f t="shared" si="20"/>
        <v>2</v>
      </c>
      <c r="DJ20" s="22" t="str">
        <f t="shared" si="20"/>
        <v xml:space="preserve">
</v>
      </c>
      <c r="DK20" s="22" t="str">
        <f t="shared" si="20"/>
        <v>(</v>
      </c>
      <c r="DL20" s="22" t="str">
        <f t="shared" si="20"/>
        <v>(</v>
      </c>
      <c r="DM20" s="22" t="str">
        <f t="shared" si="20"/>
        <v>–</v>
      </c>
      <c r="DN20" s="22" t="str">
        <f t="shared" si="20"/>
        <v>_x0016_</v>
      </c>
      <c r="DO20" s="22" t="str">
        <f t="shared" ref="DO20:ED36" si="30">IF(OR(AY20="00",LEN(AY20)=0),"",CHAR(HEX2DEC(AY20)))</f>
        <v>_x0019_</v>
      </c>
      <c r="DP20" s="22" t="str">
        <f t="shared" si="21"/>
        <v xml:space="preserve">
</v>
      </c>
      <c r="DQ20" s="22" t="str">
        <f t="shared" si="21"/>
        <v>_x0005_</v>
      </c>
      <c r="DR20" s="22" t="str">
        <f t="shared" si="21"/>
        <v/>
      </c>
      <c r="DS20" s="22" t="str">
        <f t="shared" si="21"/>
        <v/>
      </c>
      <c r="DT20" s="22" t="str">
        <f t="shared" si="21"/>
        <v>_x0002_</v>
      </c>
      <c r="DU20" s="22" t="str">
        <f t="shared" si="21"/>
        <v/>
      </c>
      <c r="DV20" s="22" t="str">
        <f t="shared" si="21"/>
        <v>_x0005_</v>
      </c>
      <c r="DW20" s="22" t="str">
        <f t="shared" si="21"/>
        <v/>
      </c>
      <c r="DX20" s="22" t="str">
        <f t="shared" si="21"/>
        <v/>
      </c>
      <c r="DY20" s="22" t="str">
        <f t="shared" si="21"/>
        <v/>
      </c>
      <c r="DZ20" s="22" t="str">
        <f t="shared" si="21"/>
        <v/>
      </c>
      <c r="EA20" s="22" t="str">
        <f t="shared" si="21"/>
        <v>_x0006_</v>
      </c>
      <c r="EB20" s="22" t="str">
        <f t="shared" si="21"/>
        <v>_x0004_</v>
      </c>
      <c r="EC20" s="22" t="str">
        <f t="shared" si="21"/>
        <v/>
      </c>
      <c r="ED20" s="22" t="str">
        <f t="shared" si="21"/>
        <v/>
      </c>
      <c r="EE20" s="22" t="str">
        <f t="shared" ref="EE20:EE71" si="31">IF(OR(BO20="00",LEN(BO20)=0),"",CHAR(HEX2DEC(BO20)))</f>
        <v/>
      </c>
    </row>
    <row r="21" spans="1:135" x14ac:dyDescent="0.35">
      <c r="A21" s="54" t="str">
        <f t="shared" si="1"/>
        <v>12</v>
      </c>
      <c r="B21" s="54">
        <f t="shared" si="15"/>
        <v>18</v>
      </c>
      <c r="C21" s="70" t="str">
        <f t="shared" si="16"/>
        <v>Magician</v>
      </c>
      <c r="D21" s="70" t="str">
        <f t="shared" si="22"/>
        <v>4D</v>
      </c>
      <c r="E21" s="70" t="str">
        <f t="shared" si="22"/>
        <v>61</v>
      </c>
      <c r="F21" s="70" t="str">
        <f t="shared" si="22"/>
        <v>67</v>
      </c>
      <c r="G21" s="70" t="str">
        <f t="shared" si="22"/>
        <v>69</v>
      </c>
      <c r="H21" s="70" t="str">
        <f t="shared" si="22"/>
        <v>63</v>
      </c>
      <c r="I21" s="70" t="str">
        <f t="shared" si="22"/>
        <v>69</v>
      </c>
      <c r="J21" s="70" t="str">
        <f t="shared" si="22"/>
        <v>61</v>
      </c>
      <c r="K21" s="70" t="str">
        <f t="shared" si="22"/>
        <v>6E</v>
      </c>
      <c r="L21" s="70" t="str">
        <f t="shared" si="22"/>
        <v>20</v>
      </c>
      <c r="M21" s="70" t="str">
        <f t="shared" si="22"/>
        <v>A7</v>
      </c>
      <c r="N21" s="70" t="str">
        <f t="shared" si="23"/>
        <v>A7</v>
      </c>
      <c r="O21" s="70" t="str">
        <f t="shared" si="23"/>
        <v>A7</v>
      </c>
      <c r="P21" s="70" t="str">
        <f t="shared" si="23"/>
        <v>A7</v>
      </c>
      <c r="Q21" s="70" t="str">
        <f t="shared" si="23"/>
        <v>A7</v>
      </c>
      <c r="R21" s="70" t="str">
        <f t="shared" si="23"/>
        <v>A7</v>
      </c>
      <c r="S21" s="70" t="str">
        <f t="shared" si="23"/>
        <v>01</v>
      </c>
      <c r="T21" s="70" t="str">
        <f t="shared" si="23"/>
        <v>01</v>
      </c>
      <c r="U21" s="70" t="str">
        <f t="shared" si="23"/>
        <v>09</v>
      </c>
      <c r="V21" s="70" t="str">
        <f t="shared" si="23"/>
        <v>00</v>
      </c>
      <c r="W21" s="70" t="str">
        <f t="shared" si="23"/>
        <v>16</v>
      </c>
      <c r="X21" s="70" t="str">
        <f t="shared" si="24"/>
        <v>0F</v>
      </c>
      <c r="Y21" s="70" t="str">
        <f t="shared" si="24"/>
        <v>07</v>
      </c>
      <c r="Z21" s="70" t="str">
        <f t="shared" si="24"/>
        <v>13</v>
      </c>
      <c r="AA21" s="70" t="str">
        <f t="shared" si="24"/>
        <v>14</v>
      </c>
      <c r="AB21" s="70" t="str">
        <f t="shared" si="24"/>
        <v>08</v>
      </c>
      <c r="AC21" s="70" t="str">
        <f t="shared" si="24"/>
        <v>03</v>
      </c>
      <c r="AD21" s="70" t="str">
        <f t="shared" si="24"/>
        <v>19</v>
      </c>
      <c r="AE21" s="70" t="str">
        <f t="shared" si="24"/>
        <v>00</v>
      </c>
      <c r="AF21" s="70" t="str">
        <f t="shared" si="24"/>
        <v>00</v>
      </c>
      <c r="AG21" s="12" t="str">
        <f t="shared" si="24"/>
        <v>01</v>
      </c>
      <c r="AH21" s="70" t="str">
        <f t="shared" si="25"/>
        <v>00</v>
      </c>
      <c r="AI21" s="70" t="str">
        <f t="shared" si="25"/>
        <v>00</v>
      </c>
      <c r="AJ21" s="70" t="str">
        <f t="shared" si="25"/>
        <v>00</v>
      </c>
      <c r="AK21" s="70" t="str">
        <f t="shared" si="25"/>
        <v>00</v>
      </c>
      <c r="AL21" s="70" t="str">
        <f t="shared" si="25"/>
        <v>05</v>
      </c>
      <c r="AM21" s="11" t="str">
        <f t="shared" si="25"/>
        <v>01</v>
      </c>
      <c r="AN21" s="11" t="str">
        <f t="shared" si="25"/>
        <v>04</v>
      </c>
      <c r="AO21" s="70" t="str">
        <f t="shared" si="25"/>
        <v>00</v>
      </c>
      <c r="AP21" s="70" t="str">
        <f t="shared" si="25"/>
        <v>28</v>
      </c>
      <c r="AQ21" s="70" t="str">
        <f t="shared" si="25"/>
        <v>28</v>
      </c>
      <c r="AR21" s="70" t="str">
        <f t="shared" si="26"/>
        <v>28</v>
      </c>
      <c r="AS21" s="70" t="str">
        <f t="shared" si="26"/>
        <v>32</v>
      </c>
      <c r="AT21" s="70" t="str">
        <f t="shared" si="26"/>
        <v>14</v>
      </c>
      <c r="AU21" s="70" t="str">
        <f t="shared" si="26"/>
        <v>32</v>
      </c>
      <c r="AV21" s="70" t="str">
        <f t="shared" si="26"/>
        <v>50</v>
      </c>
      <c r="AW21" s="70" t="str">
        <f t="shared" si="26"/>
        <v>94</v>
      </c>
      <c r="AX21" s="70" t="str">
        <f t="shared" si="26"/>
        <v>10</v>
      </c>
      <c r="AY21" s="70" t="str">
        <f t="shared" si="26"/>
        <v>0A</v>
      </c>
      <c r="AZ21" s="70" t="str">
        <f t="shared" si="26"/>
        <v>0A</v>
      </c>
      <c r="BA21" s="70" t="str">
        <f t="shared" si="26"/>
        <v>0A</v>
      </c>
      <c r="BB21" s="11" t="str">
        <f t="shared" si="27"/>
        <v>00</v>
      </c>
      <c r="BC21" s="70" t="str">
        <f t="shared" si="27"/>
        <v>00</v>
      </c>
      <c r="BD21" s="70" t="str">
        <f t="shared" si="27"/>
        <v>02</v>
      </c>
      <c r="BE21" s="70" t="str">
        <f t="shared" si="27"/>
        <v>00</v>
      </c>
      <c r="BF21" s="70" t="str">
        <f t="shared" si="27"/>
        <v>07</v>
      </c>
      <c r="BG21" s="70" t="str">
        <f t="shared" si="27"/>
        <v>00</v>
      </c>
      <c r="BH21" s="70" t="str">
        <f t="shared" si="27"/>
        <v>00</v>
      </c>
      <c r="BI21" s="70" t="str">
        <f t="shared" si="27"/>
        <v>00</v>
      </c>
      <c r="BJ21" s="70" t="str">
        <f t="shared" si="27"/>
        <v>00</v>
      </c>
      <c r="BK21" s="70" t="str">
        <f t="shared" si="27"/>
        <v>00</v>
      </c>
      <c r="BL21" s="11" t="str">
        <f t="shared" si="27"/>
        <v>04</v>
      </c>
      <c r="BM21" s="70" t="str">
        <f t="shared" si="27"/>
        <v>00</v>
      </c>
      <c r="BN21" s="70" t="str">
        <f t="shared" si="27"/>
        <v>00</v>
      </c>
      <c r="BO21" s="70" t="str">
        <f t="shared" si="27"/>
        <v>00</v>
      </c>
      <c r="BS21" s="54" t="str">
        <f t="shared" si="17"/>
        <v>Magician §§§§§§_x0001__x0001_	_x0016__x000F__x0007__x0013__x0014__x0008__x0003__x0019__x0001_</v>
      </c>
      <c r="BT21" s="22" t="str">
        <f t="shared" ref="BT21:CH37" si="32">IF(OR(D21="00",LEN(D21)=0),"",CHAR(HEX2DEC(D21)))</f>
        <v>M</v>
      </c>
      <c r="BU21" s="22" t="str">
        <f t="shared" si="32"/>
        <v>a</v>
      </c>
      <c r="BV21" s="22" t="str">
        <f t="shared" si="32"/>
        <v>g</v>
      </c>
      <c r="BW21" s="22" t="str">
        <f t="shared" si="32"/>
        <v>i</v>
      </c>
      <c r="BX21" s="22" t="str">
        <f t="shared" si="32"/>
        <v>c</v>
      </c>
      <c r="BY21" s="22" t="str">
        <f t="shared" si="32"/>
        <v>i</v>
      </c>
      <c r="BZ21" s="22" t="str">
        <f t="shared" si="32"/>
        <v>a</v>
      </c>
      <c r="CA21" s="22" t="str">
        <f t="shared" si="32"/>
        <v>n</v>
      </c>
      <c r="CB21" s="22" t="str">
        <f t="shared" si="32"/>
        <v xml:space="preserve"> </v>
      </c>
      <c r="CC21" s="22" t="str">
        <f t="shared" si="32"/>
        <v>§</v>
      </c>
      <c r="CD21" s="22" t="str">
        <f t="shared" si="32"/>
        <v>§</v>
      </c>
      <c r="CE21" s="22" t="str">
        <f t="shared" si="32"/>
        <v>§</v>
      </c>
      <c r="CF21" s="22" t="str">
        <f t="shared" si="32"/>
        <v>§</v>
      </c>
      <c r="CG21" s="22" t="str">
        <f t="shared" si="32"/>
        <v>§</v>
      </c>
      <c r="CH21" s="22" t="str">
        <f t="shared" si="32"/>
        <v>§</v>
      </c>
      <c r="CI21" s="22" t="str">
        <f t="shared" si="28"/>
        <v>_x0001_</v>
      </c>
      <c r="CJ21" s="22" t="str">
        <f t="shared" si="28"/>
        <v>_x0001_</v>
      </c>
      <c r="CK21" s="22" t="str">
        <f t="shared" si="28"/>
        <v xml:space="preserve">	</v>
      </c>
      <c r="CL21" s="22" t="str">
        <f t="shared" si="28"/>
        <v/>
      </c>
      <c r="CM21" s="22" t="str">
        <f t="shared" si="28"/>
        <v>_x0016_</v>
      </c>
      <c r="CN21" s="22" t="str">
        <f t="shared" si="28"/>
        <v>_x000F_</v>
      </c>
      <c r="CO21" s="22" t="str">
        <f t="shared" si="28"/>
        <v>_x0007_</v>
      </c>
      <c r="CP21" s="22" t="str">
        <f t="shared" si="28"/>
        <v>_x0013_</v>
      </c>
      <c r="CQ21" s="22" t="str">
        <f t="shared" si="28"/>
        <v>_x0014_</v>
      </c>
      <c r="CR21" s="22" t="str">
        <f t="shared" si="28"/>
        <v>_x0008_</v>
      </c>
      <c r="CS21" s="22" t="str">
        <f t="shared" si="28"/>
        <v>_x0003_</v>
      </c>
      <c r="CT21" s="22" t="str">
        <f t="shared" si="28"/>
        <v>_x0019_</v>
      </c>
      <c r="CU21" s="22" t="str">
        <f t="shared" si="28"/>
        <v/>
      </c>
      <c r="CV21" s="22" t="str">
        <f t="shared" si="28"/>
        <v/>
      </c>
      <c r="CW21" s="22" t="str">
        <f t="shared" si="28"/>
        <v>_x0001_</v>
      </c>
      <c r="CX21" s="22" t="str">
        <f t="shared" si="28"/>
        <v/>
      </c>
      <c r="CY21" s="22" t="str">
        <f t="shared" si="29"/>
        <v/>
      </c>
      <c r="CZ21" s="22" t="str">
        <f t="shared" si="29"/>
        <v/>
      </c>
      <c r="DA21" s="22" t="str">
        <f t="shared" si="29"/>
        <v/>
      </c>
      <c r="DB21" s="22" t="str">
        <f t="shared" si="29"/>
        <v>_x0005_</v>
      </c>
      <c r="DC21" s="22" t="str">
        <f t="shared" si="29"/>
        <v>_x0001_</v>
      </c>
      <c r="DD21" s="22" t="str">
        <f t="shared" si="29"/>
        <v>_x0004_</v>
      </c>
      <c r="DE21" s="22" t="str">
        <f t="shared" si="29"/>
        <v/>
      </c>
      <c r="DF21" s="22" t="str">
        <f t="shared" si="29"/>
        <v>(</v>
      </c>
      <c r="DG21" s="22" t="str">
        <f t="shared" si="29"/>
        <v>(</v>
      </c>
      <c r="DH21" s="22" t="str">
        <f t="shared" si="29"/>
        <v>(</v>
      </c>
      <c r="DI21" s="22" t="str">
        <f t="shared" si="29"/>
        <v>2</v>
      </c>
      <c r="DJ21" s="22" t="str">
        <f t="shared" si="29"/>
        <v>_x0014_</v>
      </c>
      <c r="DK21" s="22" t="str">
        <f t="shared" si="29"/>
        <v>2</v>
      </c>
      <c r="DL21" s="22" t="str">
        <f t="shared" si="29"/>
        <v>P</v>
      </c>
      <c r="DM21" s="22" t="str">
        <f t="shared" si="29"/>
        <v>”</v>
      </c>
      <c r="DN21" s="22" t="str">
        <f t="shared" si="29"/>
        <v>_x0010_</v>
      </c>
      <c r="DO21" s="22" t="str">
        <f t="shared" si="30"/>
        <v xml:space="preserve">
</v>
      </c>
      <c r="DP21" s="22" t="str">
        <f t="shared" si="30"/>
        <v xml:space="preserve">
</v>
      </c>
      <c r="DQ21" s="22" t="str">
        <f t="shared" si="30"/>
        <v xml:space="preserve">
</v>
      </c>
      <c r="DR21" s="22" t="str">
        <f t="shared" si="30"/>
        <v/>
      </c>
      <c r="DS21" s="22" t="str">
        <f t="shared" si="30"/>
        <v/>
      </c>
      <c r="DT21" s="22" t="str">
        <f t="shared" si="30"/>
        <v>_x0002_</v>
      </c>
      <c r="DU21" s="22" t="str">
        <f t="shared" si="30"/>
        <v/>
      </c>
      <c r="DV21" s="22" t="str">
        <f t="shared" si="30"/>
        <v>_x0007_</v>
      </c>
      <c r="DW21" s="22" t="str">
        <f t="shared" si="30"/>
        <v/>
      </c>
      <c r="DX21" s="22" t="str">
        <f t="shared" si="30"/>
        <v/>
      </c>
      <c r="DY21" s="22" t="str">
        <f t="shared" si="30"/>
        <v/>
      </c>
      <c r="DZ21" s="22" t="str">
        <f t="shared" si="30"/>
        <v/>
      </c>
      <c r="EA21" s="22" t="str">
        <f t="shared" si="30"/>
        <v/>
      </c>
      <c r="EB21" s="22" t="str">
        <f t="shared" si="30"/>
        <v>_x0004_</v>
      </c>
      <c r="EC21" s="22" t="str">
        <f t="shared" si="30"/>
        <v/>
      </c>
      <c r="ED21" s="22" t="str">
        <f t="shared" si="30"/>
        <v/>
      </c>
      <c r="EE21" s="22" t="str">
        <f t="shared" si="31"/>
        <v/>
      </c>
    </row>
    <row r="22" spans="1:135" x14ac:dyDescent="0.35">
      <c r="A22" s="54" t="str">
        <f t="shared" si="1"/>
        <v>13</v>
      </c>
      <c r="B22" s="54">
        <f t="shared" si="15"/>
        <v>19</v>
      </c>
      <c r="C22" s="70" t="str">
        <f t="shared" si="16"/>
        <v>Sorceress</v>
      </c>
      <c r="D22" s="70" t="str">
        <f t="shared" si="22"/>
        <v>53</v>
      </c>
      <c r="E22" s="70" t="str">
        <f t="shared" si="22"/>
        <v>6F</v>
      </c>
      <c r="F22" s="70" t="str">
        <f t="shared" si="22"/>
        <v>72</v>
      </c>
      <c r="G22" s="70" t="str">
        <f t="shared" si="22"/>
        <v>63</v>
      </c>
      <c r="H22" s="70" t="str">
        <f t="shared" si="22"/>
        <v>65</v>
      </c>
      <c r="I22" s="70" t="str">
        <f t="shared" si="22"/>
        <v>72</v>
      </c>
      <c r="J22" s="70" t="str">
        <f t="shared" si="22"/>
        <v>65</v>
      </c>
      <c r="K22" s="70" t="str">
        <f t="shared" si="22"/>
        <v>73</v>
      </c>
      <c r="L22" s="70" t="str">
        <f t="shared" si="22"/>
        <v>73</v>
      </c>
      <c r="M22" s="70" t="str">
        <f t="shared" si="22"/>
        <v>20</v>
      </c>
      <c r="N22" s="70" t="str">
        <f t="shared" si="23"/>
        <v>A7</v>
      </c>
      <c r="O22" s="70" t="str">
        <f t="shared" si="23"/>
        <v>A7</v>
      </c>
      <c r="P22" s="70" t="str">
        <f t="shared" si="23"/>
        <v>A7</v>
      </c>
      <c r="Q22" s="70" t="str">
        <f t="shared" si="23"/>
        <v>A7</v>
      </c>
      <c r="R22" s="70" t="str">
        <f t="shared" si="23"/>
        <v>A7</v>
      </c>
      <c r="S22" s="70" t="str">
        <f t="shared" si="23"/>
        <v>03</v>
      </c>
      <c r="T22" s="70" t="str">
        <f t="shared" si="23"/>
        <v>01</v>
      </c>
      <c r="U22" s="70" t="str">
        <f t="shared" si="23"/>
        <v>0B</v>
      </c>
      <c r="V22" s="70" t="str">
        <f t="shared" si="23"/>
        <v>00</v>
      </c>
      <c r="W22" s="70" t="str">
        <f t="shared" si="23"/>
        <v>1F</v>
      </c>
      <c r="X22" s="70" t="str">
        <f t="shared" si="24"/>
        <v>11</v>
      </c>
      <c r="Y22" s="70" t="str">
        <f t="shared" si="24"/>
        <v>07</v>
      </c>
      <c r="Z22" s="70" t="str">
        <f t="shared" si="24"/>
        <v>13</v>
      </c>
      <c r="AA22" s="70" t="str">
        <f t="shared" si="24"/>
        <v>15</v>
      </c>
      <c r="AB22" s="70" t="str">
        <f t="shared" si="24"/>
        <v>09</v>
      </c>
      <c r="AC22" s="70" t="str">
        <f t="shared" si="24"/>
        <v>06</v>
      </c>
      <c r="AD22" s="70" t="str">
        <f t="shared" si="24"/>
        <v>28</v>
      </c>
      <c r="AE22" s="70" t="str">
        <f t="shared" si="24"/>
        <v>00</v>
      </c>
      <c r="AF22" s="70" t="str">
        <f t="shared" si="24"/>
        <v>00</v>
      </c>
      <c r="AG22" s="12" t="str">
        <f t="shared" si="24"/>
        <v>03</v>
      </c>
      <c r="AH22" s="70" t="str">
        <f t="shared" si="25"/>
        <v>00</v>
      </c>
      <c r="AI22" s="70" t="str">
        <f t="shared" si="25"/>
        <v>00</v>
      </c>
      <c r="AJ22" s="70" t="str">
        <f t="shared" si="25"/>
        <v>00</v>
      </c>
      <c r="AK22" s="70" t="str">
        <f t="shared" si="25"/>
        <v>00</v>
      </c>
      <c r="AL22" s="70" t="str">
        <f t="shared" si="25"/>
        <v>02</v>
      </c>
      <c r="AM22" s="11" t="str">
        <f t="shared" si="25"/>
        <v>01</v>
      </c>
      <c r="AN22" s="11" t="str">
        <f t="shared" si="25"/>
        <v>01</v>
      </c>
      <c r="AO22" s="70" t="str">
        <f t="shared" si="25"/>
        <v>00</v>
      </c>
      <c r="AP22" s="70" t="str">
        <f t="shared" si="25"/>
        <v>1E</v>
      </c>
      <c r="AQ22" s="70" t="str">
        <f t="shared" si="25"/>
        <v>3C</v>
      </c>
      <c r="AR22" s="70" t="str">
        <f t="shared" si="26"/>
        <v>14</v>
      </c>
      <c r="AS22" s="70" t="str">
        <f t="shared" si="26"/>
        <v>1E</v>
      </c>
      <c r="AT22" s="70" t="str">
        <f t="shared" si="26"/>
        <v>46</v>
      </c>
      <c r="AU22" s="70" t="str">
        <f t="shared" si="26"/>
        <v>5A</v>
      </c>
      <c r="AV22" s="70" t="str">
        <f t="shared" si="26"/>
        <v>5A</v>
      </c>
      <c r="AW22" s="70" t="str">
        <f t="shared" si="26"/>
        <v>94</v>
      </c>
      <c r="AX22" s="70" t="str">
        <f t="shared" si="26"/>
        <v>19</v>
      </c>
      <c r="AY22" s="70" t="str">
        <f t="shared" si="26"/>
        <v>0F</v>
      </c>
      <c r="AZ22" s="70" t="str">
        <f t="shared" si="26"/>
        <v>0A</v>
      </c>
      <c r="BA22" s="70" t="str">
        <f t="shared" si="26"/>
        <v>0F</v>
      </c>
      <c r="BB22" s="11" t="str">
        <f t="shared" si="27"/>
        <v>00</v>
      </c>
      <c r="BC22" s="70" t="str">
        <f t="shared" si="27"/>
        <v>00</v>
      </c>
      <c r="BD22" s="70" t="str">
        <f t="shared" si="27"/>
        <v>03</v>
      </c>
      <c r="BE22" s="70" t="str">
        <f t="shared" si="27"/>
        <v>00</v>
      </c>
      <c r="BF22" s="70" t="str">
        <f t="shared" si="27"/>
        <v>08</v>
      </c>
      <c r="BG22" s="70" t="str">
        <f t="shared" si="27"/>
        <v>00</v>
      </c>
      <c r="BH22" s="70" t="str">
        <f t="shared" si="27"/>
        <v>00</v>
      </c>
      <c r="BI22" s="70" t="str">
        <f t="shared" si="27"/>
        <v>00</v>
      </c>
      <c r="BJ22" s="70" t="str">
        <f t="shared" si="27"/>
        <v>00</v>
      </c>
      <c r="BK22" s="70" t="str">
        <f t="shared" si="27"/>
        <v>07</v>
      </c>
      <c r="BL22" s="11" t="str">
        <f t="shared" si="27"/>
        <v>04</v>
      </c>
      <c r="BM22" s="70" t="str">
        <f t="shared" si="27"/>
        <v>00</v>
      </c>
      <c r="BN22" s="70" t="str">
        <f t="shared" si="27"/>
        <v>00</v>
      </c>
      <c r="BO22" s="70" t="str">
        <f t="shared" si="27"/>
        <v>00</v>
      </c>
      <c r="BS22" s="54" t="str">
        <f t="shared" si="17"/>
        <v>Sorceress §§§§§_x0003__x0001__x000B__x001F__x0011__x0007__x0013__x0015_	_x0006_(_x0003_</v>
      </c>
      <c r="BT22" s="22" t="str">
        <f t="shared" si="32"/>
        <v>S</v>
      </c>
      <c r="BU22" s="22" t="str">
        <f t="shared" si="32"/>
        <v>o</v>
      </c>
      <c r="BV22" s="22" t="str">
        <f t="shared" si="32"/>
        <v>r</v>
      </c>
      <c r="BW22" s="22" t="str">
        <f t="shared" si="32"/>
        <v>c</v>
      </c>
      <c r="BX22" s="22" t="str">
        <f t="shared" si="32"/>
        <v>e</v>
      </c>
      <c r="BY22" s="22" t="str">
        <f t="shared" si="32"/>
        <v>r</v>
      </c>
      <c r="BZ22" s="22" t="str">
        <f t="shared" si="32"/>
        <v>e</v>
      </c>
      <c r="CA22" s="22" t="str">
        <f t="shared" si="32"/>
        <v>s</v>
      </c>
      <c r="CB22" s="22" t="str">
        <f t="shared" si="32"/>
        <v>s</v>
      </c>
      <c r="CC22" s="22" t="str">
        <f t="shared" si="32"/>
        <v xml:space="preserve"> </v>
      </c>
      <c r="CD22" s="22" t="str">
        <f t="shared" si="32"/>
        <v>§</v>
      </c>
      <c r="CE22" s="22" t="str">
        <f t="shared" si="32"/>
        <v>§</v>
      </c>
      <c r="CF22" s="22" t="str">
        <f t="shared" si="32"/>
        <v>§</v>
      </c>
      <c r="CG22" s="22" t="str">
        <f t="shared" si="32"/>
        <v>§</v>
      </c>
      <c r="CH22" s="22" t="str">
        <f t="shared" si="32"/>
        <v>§</v>
      </c>
      <c r="CI22" s="22" t="str">
        <f t="shared" si="28"/>
        <v>_x0003_</v>
      </c>
      <c r="CJ22" s="22" t="str">
        <f t="shared" si="28"/>
        <v>_x0001_</v>
      </c>
      <c r="CK22" s="22" t="str">
        <f t="shared" si="28"/>
        <v>_x000B_</v>
      </c>
      <c r="CL22" s="22" t="str">
        <f t="shared" si="28"/>
        <v/>
      </c>
      <c r="CM22" s="22" t="str">
        <f t="shared" si="28"/>
        <v>_x001F_</v>
      </c>
      <c r="CN22" s="22" t="str">
        <f t="shared" si="28"/>
        <v>_x0011_</v>
      </c>
      <c r="CO22" s="22" t="str">
        <f t="shared" si="28"/>
        <v>_x0007_</v>
      </c>
      <c r="CP22" s="22" t="str">
        <f t="shared" si="28"/>
        <v>_x0013_</v>
      </c>
      <c r="CQ22" s="22" t="str">
        <f t="shared" si="28"/>
        <v>_x0015_</v>
      </c>
      <c r="CR22" s="22" t="str">
        <f t="shared" si="28"/>
        <v xml:space="preserve">	</v>
      </c>
      <c r="CS22" s="22" t="str">
        <f t="shared" si="28"/>
        <v>_x0006_</v>
      </c>
      <c r="CT22" s="22" t="str">
        <f t="shared" si="28"/>
        <v>(</v>
      </c>
      <c r="CU22" s="22" t="str">
        <f t="shared" si="28"/>
        <v/>
      </c>
      <c r="CV22" s="22" t="str">
        <f t="shared" si="28"/>
        <v/>
      </c>
      <c r="CW22" s="22" t="str">
        <f t="shared" si="28"/>
        <v>_x0003_</v>
      </c>
      <c r="CX22" s="22" t="str">
        <f t="shared" si="28"/>
        <v/>
      </c>
      <c r="CY22" s="22" t="str">
        <f t="shared" si="29"/>
        <v/>
      </c>
      <c r="CZ22" s="22" t="str">
        <f t="shared" si="29"/>
        <v/>
      </c>
      <c r="DA22" s="22" t="str">
        <f t="shared" si="29"/>
        <v/>
      </c>
      <c r="DB22" s="22" t="str">
        <f t="shared" si="29"/>
        <v>_x0002_</v>
      </c>
      <c r="DC22" s="22" t="str">
        <f t="shared" si="29"/>
        <v>_x0001_</v>
      </c>
      <c r="DD22" s="22" t="str">
        <f t="shared" si="29"/>
        <v>_x0001_</v>
      </c>
      <c r="DE22" s="22" t="str">
        <f t="shared" si="29"/>
        <v/>
      </c>
      <c r="DF22" s="22" t="str">
        <f t="shared" si="29"/>
        <v>_x001E_</v>
      </c>
      <c r="DG22" s="22" t="str">
        <f t="shared" si="29"/>
        <v>&lt;</v>
      </c>
      <c r="DH22" s="22" t="str">
        <f t="shared" si="29"/>
        <v>_x0014_</v>
      </c>
      <c r="DI22" s="22" t="str">
        <f t="shared" si="29"/>
        <v>_x001E_</v>
      </c>
      <c r="DJ22" s="22" t="str">
        <f t="shared" si="29"/>
        <v>F</v>
      </c>
      <c r="DK22" s="22" t="str">
        <f t="shared" si="29"/>
        <v>Z</v>
      </c>
      <c r="DL22" s="22" t="str">
        <f t="shared" si="29"/>
        <v>Z</v>
      </c>
      <c r="DM22" s="22" t="str">
        <f t="shared" si="29"/>
        <v>”</v>
      </c>
      <c r="DN22" s="22" t="str">
        <f t="shared" si="29"/>
        <v>_x0019_</v>
      </c>
      <c r="DO22" s="22" t="str">
        <f t="shared" si="30"/>
        <v>_x000F_</v>
      </c>
      <c r="DP22" s="22" t="str">
        <f t="shared" si="30"/>
        <v xml:space="preserve">
</v>
      </c>
      <c r="DQ22" s="22" t="str">
        <f t="shared" si="30"/>
        <v>_x000F_</v>
      </c>
      <c r="DR22" s="22" t="str">
        <f t="shared" si="30"/>
        <v/>
      </c>
      <c r="DS22" s="22" t="str">
        <f t="shared" si="30"/>
        <v/>
      </c>
      <c r="DT22" s="22" t="str">
        <f t="shared" si="30"/>
        <v>_x0003_</v>
      </c>
      <c r="DU22" s="22" t="str">
        <f t="shared" si="30"/>
        <v/>
      </c>
      <c r="DV22" s="22" t="str">
        <f t="shared" si="30"/>
        <v>_x0008_</v>
      </c>
      <c r="DW22" s="22" t="str">
        <f t="shared" si="30"/>
        <v/>
      </c>
      <c r="DX22" s="22" t="str">
        <f t="shared" si="30"/>
        <v/>
      </c>
      <c r="DY22" s="22" t="str">
        <f t="shared" si="30"/>
        <v/>
      </c>
      <c r="DZ22" s="22" t="str">
        <f t="shared" si="30"/>
        <v/>
      </c>
      <c r="EA22" s="22" t="str">
        <f t="shared" si="30"/>
        <v>_x0007_</v>
      </c>
      <c r="EB22" s="22" t="str">
        <f t="shared" si="30"/>
        <v>_x0004_</v>
      </c>
      <c r="EC22" s="22" t="str">
        <f t="shared" si="30"/>
        <v/>
      </c>
      <c r="ED22" s="22" t="str">
        <f t="shared" si="30"/>
        <v/>
      </c>
      <c r="EE22" s="22" t="str">
        <f t="shared" si="31"/>
        <v/>
      </c>
    </row>
    <row r="23" spans="1:135" x14ac:dyDescent="0.35">
      <c r="A23" s="54" t="str">
        <f t="shared" si="1"/>
        <v>14</v>
      </c>
      <c r="B23" s="54">
        <f t="shared" si="15"/>
        <v>20</v>
      </c>
      <c r="C23" s="70" t="str">
        <f t="shared" si="16"/>
        <v>Wizard</v>
      </c>
      <c r="D23" s="70" t="str">
        <f t="shared" ref="D23:M32" si="33">MID($C$2,3*($B$2*(ROW(D23)-ROW(D$3)+ROW(D$1)-1)+(COLUMN(D23)-COLUMN($D23)+COLUMN($A23)-1))+1,2)</f>
        <v>57</v>
      </c>
      <c r="E23" s="70" t="str">
        <f t="shared" si="33"/>
        <v>69</v>
      </c>
      <c r="F23" s="70" t="str">
        <f t="shared" si="33"/>
        <v>7A</v>
      </c>
      <c r="G23" s="70" t="str">
        <f t="shared" si="33"/>
        <v>61</v>
      </c>
      <c r="H23" s="70" t="str">
        <f t="shared" si="33"/>
        <v>72</v>
      </c>
      <c r="I23" s="70" t="str">
        <f t="shared" si="33"/>
        <v>64</v>
      </c>
      <c r="J23" s="70" t="str">
        <f t="shared" si="33"/>
        <v>20</v>
      </c>
      <c r="K23" s="70" t="str">
        <f t="shared" si="33"/>
        <v>A7</v>
      </c>
      <c r="L23" s="70" t="str">
        <f t="shared" si="33"/>
        <v>A7</v>
      </c>
      <c r="M23" s="70" t="str">
        <f t="shared" si="33"/>
        <v>A7</v>
      </c>
      <c r="N23" s="70" t="str">
        <f t="shared" ref="N23:W32" si="34">MID($C$2,3*($B$2*(ROW(N23)-ROW(N$3)+ROW(N$1)-1)+(COLUMN(N23)-COLUMN($D23)+COLUMN($A23)-1))+1,2)</f>
        <v>A7</v>
      </c>
      <c r="O23" s="70" t="str">
        <f t="shared" si="34"/>
        <v>A7</v>
      </c>
      <c r="P23" s="70" t="str">
        <f t="shared" si="34"/>
        <v>A7</v>
      </c>
      <c r="Q23" s="70" t="str">
        <f t="shared" si="34"/>
        <v>A7</v>
      </c>
      <c r="R23" s="70" t="str">
        <f t="shared" si="34"/>
        <v>A7</v>
      </c>
      <c r="S23" s="70" t="str">
        <f t="shared" si="34"/>
        <v>01</v>
      </c>
      <c r="T23" s="70" t="str">
        <f t="shared" si="34"/>
        <v>01</v>
      </c>
      <c r="U23" s="70" t="str">
        <f t="shared" si="34"/>
        <v>12</v>
      </c>
      <c r="V23" s="70" t="str">
        <f t="shared" si="34"/>
        <v>00</v>
      </c>
      <c r="W23" s="70" t="str">
        <f t="shared" si="34"/>
        <v>2E</v>
      </c>
      <c r="X23" s="70" t="str">
        <f t="shared" ref="X23:AG32" si="35">MID($C$2,3*($B$2*(ROW(X23)-ROW(X$3)+ROW(X$1)-1)+(COLUMN(X23)-COLUMN($D23)+COLUMN($A23)-1))+1,2)</f>
        <v>0F</v>
      </c>
      <c r="Y23" s="70" t="str">
        <f t="shared" si="35"/>
        <v>08</v>
      </c>
      <c r="Z23" s="70" t="str">
        <f t="shared" si="35"/>
        <v>15</v>
      </c>
      <c r="AA23" s="70" t="str">
        <f t="shared" si="35"/>
        <v>17</v>
      </c>
      <c r="AB23" s="70" t="str">
        <f t="shared" si="35"/>
        <v>0B</v>
      </c>
      <c r="AC23" s="70" t="str">
        <f t="shared" si="35"/>
        <v>05</v>
      </c>
      <c r="AD23" s="70" t="str">
        <f t="shared" si="35"/>
        <v>2D</v>
      </c>
      <c r="AE23" s="70" t="str">
        <f t="shared" si="35"/>
        <v>00</v>
      </c>
      <c r="AF23" s="70" t="str">
        <f t="shared" si="35"/>
        <v>00</v>
      </c>
      <c r="AG23" s="12" t="str">
        <f t="shared" si="35"/>
        <v>04</v>
      </c>
      <c r="AH23" s="70" t="str">
        <f t="shared" ref="AH23:AQ32" si="36">MID($C$2,3*($B$2*(ROW(AH23)-ROW(AH$3)+ROW(AH$1)-1)+(COLUMN(AH23)-COLUMN($D23)+COLUMN($A23)-1))+1,2)</f>
        <v>00</v>
      </c>
      <c r="AI23" s="70" t="str">
        <f t="shared" si="36"/>
        <v>00</v>
      </c>
      <c r="AJ23" s="70" t="str">
        <f t="shared" si="36"/>
        <v>00</v>
      </c>
      <c r="AK23" s="70" t="str">
        <f t="shared" si="36"/>
        <v>00</v>
      </c>
      <c r="AL23" s="70" t="str">
        <f t="shared" si="36"/>
        <v>00</v>
      </c>
      <c r="AM23" s="11" t="str">
        <f t="shared" si="36"/>
        <v>01</v>
      </c>
      <c r="AN23" s="11" t="str">
        <f t="shared" si="36"/>
        <v>03</v>
      </c>
      <c r="AO23" s="70" t="str">
        <f t="shared" si="36"/>
        <v>00</v>
      </c>
      <c r="AP23" s="70" t="str">
        <f t="shared" si="36"/>
        <v>0A</v>
      </c>
      <c r="AQ23" s="70" t="str">
        <f t="shared" si="36"/>
        <v>5A</v>
      </c>
      <c r="AR23" s="70" t="str">
        <f t="shared" ref="AR23:BA32" si="37">MID($C$2,3*($B$2*(ROW(AR23)-ROW(AR$3)+ROW(AR$1)-1)+(COLUMN(AR23)-COLUMN($D23)+COLUMN($A23)-1))+1,2)</f>
        <v>5A</v>
      </c>
      <c r="AS23" s="70" t="str">
        <f t="shared" si="37"/>
        <v>5A</v>
      </c>
      <c r="AT23" s="70" t="str">
        <f t="shared" si="37"/>
        <v>5A</v>
      </c>
      <c r="AU23" s="70" t="str">
        <f t="shared" si="37"/>
        <v>01</v>
      </c>
      <c r="AV23" s="70" t="str">
        <f t="shared" si="37"/>
        <v>5A</v>
      </c>
      <c r="AW23" s="70" t="str">
        <f t="shared" si="37"/>
        <v>94</v>
      </c>
      <c r="AX23" s="70" t="str">
        <f t="shared" si="37"/>
        <v>1B</v>
      </c>
      <c r="AY23" s="70" t="str">
        <f t="shared" si="37"/>
        <v>14</v>
      </c>
      <c r="AZ23" s="70" t="str">
        <f t="shared" si="37"/>
        <v>0C</v>
      </c>
      <c r="BA23" s="70" t="str">
        <f t="shared" si="37"/>
        <v>1E</v>
      </c>
      <c r="BB23" s="11" t="str">
        <f t="shared" ref="BB23:BO32" si="38">MID($C$2,3*($B$2*(ROW(BB23)-ROW(BB$3)+ROW(BB$1)-1)+(COLUMN(BB23)-COLUMN($D23)+COLUMN($A23)-1))+1,2)</f>
        <v>09</v>
      </c>
      <c r="BC23" s="70" t="str">
        <f t="shared" si="38"/>
        <v>00</v>
      </c>
      <c r="BD23" s="70" t="str">
        <f t="shared" si="38"/>
        <v>03</v>
      </c>
      <c r="BE23" s="70" t="str">
        <f t="shared" si="38"/>
        <v>00</v>
      </c>
      <c r="BF23" s="70" t="str">
        <f t="shared" si="38"/>
        <v>0D</v>
      </c>
      <c r="BG23" s="70" t="str">
        <f t="shared" si="38"/>
        <v>1D</v>
      </c>
      <c r="BH23" s="70" t="str">
        <f t="shared" si="38"/>
        <v>00</v>
      </c>
      <c r="BI23" s="70" t="str">
        <f t="shared" si="38"/>
        <v>00</v>
      </c>
      <c r="BJ23" s="70" t="str">
        <f t="shared" si="38"/>
        <v>00</v>
      </c>
      <c r="BK23" s="70" t="str">
        <f t="shared" si="38"/>
        <v>07</v>
      </c>
      <c r="BL23" s="11" t="str">
        <f t="shared" si="38"/>
        <v>04</v>
      </c>
      <c r="BM23" s="70" t="str">
        <f t="shared" si="38"/>
        <v>00</v>
      </c>
      <c r="BN23" s="70" t="str">
        <f t="shared" si="38"/>
        <v>00</v>
      </c>
      <c r="BO23" s="70" t="str">
        <f t="shared" si="38"/>
        <v>00</v>
      </c>
      <c r="BS23" s="54" t="str">
        <f t="shared" si="17"/>
        <v>Wizard §§§§§§§§_x0001__x0001__x0012_._x000F__x0008__x0015__x0017__x000B__x0005_-_x0004_</v>
      </c>
      <c r="BT23" s="22" t="str">
        <f t="shared" si="32"/>
        <v>W</v>
      </c>
      <c r="BU23" s="22" t="str">
        <f t="shared" si="32"/>
        <v>i</v>
      </c>
      <c r="BV23" s="22" t="str">
        <f t="shared" si="32"/>
        <v>z</v>
      </c>
      <c r="BW23" s="22" t="str">
        <f t="shared" si="32"/>
        <v>a</v>
      </c>
      <c r="BX23" s="22" t="str">
        <f t="shared" si="32"/>
        <v>r</v>
      </c>
      <c r="BY23" s="22" t="str">
        <f t="shared" si="32"/>
        <v>d</v>
      </c>
      <c r="BZ23" s="22" t="str">
        <f t="shared" si="32"/>
        <v xml:space="preserve"> </v>
      </c>
      <c r="CA23" s="22" t="str">
        <f t="shared" si="32"/>
        <v>§</v>
      </c>
      <c r="CB23" s="22" t="str">
        <f t="shared" si="32"/>
        <v>§</v>
      </c>
      <c r="CC23" s="22" t="str">
        <f t="shared" si="32"/>
        <v>§</v>
      </c>
      <c r="CD23" s="22" t="str">
        <f t="shared" si="32"/>
        <v>§</v>
      </c>
      <c r="CE23" s="22" t="str">
        <f t="shared" si="32"/>
        <v>§</v>
      </c>
      <c r="CF23" s="22" t="str">
        <f t="shared" si="32"/>
        <v>§</v>
      </c>
      <c r="CG23" s="22" t="str">
        <f t="shared" si="32"/>
        <v>§</v>
      </c>
      <c r="CH23" s="22" t="str">
        <f t="shared" si="32"/>
        <v>§</v>
      </c>
      <c r="CI23" s="22" t="str">
        <f t="shared" si="28"/>
        <v>_x0001_</v>
      </c>
      <c r="CJ23" s="22" t="str">
        <f t="shared" si="28"/>
        <v>_x0001_</v>
      </c>
      <c r="CK23" s="22" t="str">
        <f t="shared" si="28"/>
        <v>_x0012_</v>
      </c>
      <c r="CL23" s="22" t="str">
        <f t="shared" si="28"/>
        <v/>
      </c>
      <c r="CM23" s="22" t="str">
        <f t="shared" si="28"/>
        <v>.</v>
      </c>
      <c r="CN23" s="22" t="str">
        <f t="shared" si="28"/>
        <v>_x000F_</v>
      </c>
      <c r="CO23" s="22" t="str">
        <f t="shared" si="28"/>
        <v>_x0008_</v>
      </c>
      <c r="CP23" s="22" t="str">
        <f t="shared" si="28"/>
        <v>_x0015_</v>
      </c>
      <c r="CQ23" s="22" t="str">
        <f t="shared" si="28"/>
        <v>_x0017_</v>
      </c>
      <c r="CR23" s="22" t="str">
        <f t="shared" si="28"/>
        <v>_x000B_</v>
      </c>
      <c r="CS23" s="22" t="str">
        <f t="shared" si="28"/>
        <v>_x0005_</v>
      </c>
      <c r="CT23" s="22" t="str">
        <f t="shared" si="28"/>
        <v>-</v>
      </c>
      <c r="CU23" s="22" t="str">
        <f t="shared" si="28"/>
        <v/>
      </c>
      <c r="CV23" s="22" t="str">
        <f t="shared" si="28"/>
        <v/>
      </c>
      <c r="CW23" s="22" t="str">
        <f t="shared" si="28"/>
        <v>_x0004_</v>
      </c>
      <c r="CX23" s="22" t="str">
        <f t="shared" si="28"/>
        <v/>
      </c>
      <c r="CY23" s="22" t="str">
        <f t="shared" si="29"/>
        <v/>
      </c>
      <c r="CZ23" s="22" t="str">
        <f t="shared" si="29"/>
        <v/>
      </c>
      <c r="DA23" s="22" t="str">
        <f t="shared" si="29"/>
        <v/>
      </c>
      <c r="DB23" s="22" t="str">
        <f t="shared" si="29"/>
        <v/>
      </c>
      <c r="DC23" s="22" t="str">
        <f t="shared" si="29"/>
        <v>_x0001_</v>
      </c>
      <c r="DD23" s="22" t="str">
        <f t="shared" si="29"/>
        <v>_x0003_</v>
      </c>
      <c r="DE23" s="22" t="str">
        <f t="shared" si="29"/>
        <v/>
      </c>
      <c r="DF23" s="22" t="str">
        <f t="shared" si="29"/>
        <v xml:space="preserve">
</v>
      </c>
      <c r="DG23" s="22" t="str">
        <f t="shared" si="29"/>
        <v>Z</v>
      </c>
      <c r="DH23" s="22" t="str">
        <f t="shared" si="29"/>
        <v>Z</v>
      </c>
      <c r="DI23" s="22" t="str">
        <f t="shared" si="29"/>
        <v>Z</v>
      </c>
      <c r="DJ23" s="22" t="str">
        <f t="shared" si="29"/>
        <v>Z</v>
      </c>
      <c r="DK23" s="22" t="str">
        <f t="shared" si="29"/>
        <v>_x0001_</v>
      </c>
      <c r="DL23" s="22" t="str">
        <f t="shared" si="29"/>
        <v>Z</v>
      </c>
      <c r="DM23" s="22" t="str">
        <f t="shared" si="29"/>
        <v>”</v>
      </c>
      <c r="DN23" s="22" t="str">
        <f t="shared" si="29"/>
        <v>_x001B_</v>
      </c>
      <c r="DO23" s="22" t="str">
        <f t="shared" si="30"/>
        <v>_x0014_</v>
      </c>
      <c r="DP23" s="22" t="str">
        <f t="shared" si="30"/>
        <v>_x000C_</v>
      </c>
      <c r="DQ23" s="22" t="str">
        <f t="shared" si="30"/>
        <v>_x001E_</v>
      </c>
      <c r="DR23" s="22" t="str">
        <f t="shared" si="30"/>
        <v xml:space="preserve">	</v>
      </c>
      <c r="DS23" s="22" t="str">
        <f t="shared" si="30"/>
        <v/>
      </c>
      <c r="DT23" s="22" t="str">
        <f t="shared" si="30"/>
        <v>_x0003_</v>
      </c>
      <c r="DU23" s="22" t="str">
        <f t="shared" si="30"/>
        <v/>
      </c>
      <c r="DV23" s="22" t="str">
        <f t="shared" si="30"/>
        <v>_x000D_</v>
      </c>
      <c r="DW23" s="22" t="str">
        <f t="shared" si="30"/>
        <v>_x001D_</v>
      </c>
      <c r="DX23" s="22" t="str">
        <f t="shared" si="30"/>
        <v/>
      </c>
      <c r="DY23" s="22" t="str">
        <f t="shared" si="30"/>
        <v/>
      </c>
      <c r="DZ23" s="22" t="str">
        <f t="shared" si="30"/>
        <v/>
      </c>
      <c r="EA23" s="22" t="str">
        <f t="shared" si="30"/>
        <v>_x0007_</v>
      </c>
      <c r="EB23" s="22" t="str">
        <f t="shared" si="30"/>
        <v>_x0004_</v>
      </c>
      <c r="EC23" s="22" t="str">
        <f t="shared" si="30"/>
        <v/>
      </c>
      <c r="ED23" s="22" t="str">
        <f t="shared" si="30"/>
        <v/>
      </c>
      <c r="EE23" s="22" t="str">
        <f t="shared" si="31"/>
        <v/>
      </c>
    </row>
    <row r="24" spans="1:135" x14ac:dyDescent="0.35">
      <c r="A24" s="54" t="str">
        <f t="shared" si="1"/>
        <v>15</v>
      </c>
      <c r="B24" s="54">
        <f t="shared" si="15"/>
        <v>21</v>
      </c>
      <c r="C24" s="70" t="str">
        <f t="shared" si="16"/>
        <v>Warlock</v>
      </c>
      <c r="D24" s="70" t="str">
        <f t="shared" si="33"/>
        <v>57</v>
      </c>
      <c r="E24" s="70" t="str">
        <f t="shared" si="33"/>
        <v>61</v>
      </c>
      <c r="F24" s="70" t="str">
        <f t="shared" si="33"/>
        <v>72</v>
      </c>
      <c r="G24" s="70" t="str">
        <f t="shared" si="33"/>
        <v>6C</v>
      </c>
      <c r="H24" s="70" t="str">
        <f t="shared" si="33"/>
        <v>6F</v>
      </c>
      <c r="I24" s="70" t="str">
        <f t="shared" si="33"/>
        <v>63</v>
      </c>
      <c r="J24" s="70" t="str">
        <f t="shared" si="33"/>
        <v>6B</v>
      </c>
      <c r="K24" s="70" t="str">
        <f t="shared" si="33"/>
        <v>20</v>
      </c>
      <c r="L24" s="70" t="str">
        <f t="shared" si="33"/>
        <v>A7</v>
      </c>
      <c r="M24" s="70" t="str">
        <f t="shared" si="33"/>
        <v>A7</v>
      </c>
      <c r="N24" s="70" t="str">
        <f t="shared" si="34"/>
        <v>A7</v>
      </c>
      <c r="O24" s="70" t="str">
        <f t="shared" si="34"/>
        <v>A7</v>
      </c>
      <c r="P24" s="70" t="str">
        <f t="shared" si="34"/>
        <v>A7</v>
      </c>
      <c r="Q24" s="70" t="str">
        <f t="shared" si="34"/>
        <v>A7</v>
      </c>
      <c r="R24" s="70" t="str">
        <f t="shared" si="34"/>
        <v>A7</v>
      </c>
      <c r="S24" s="70" t="str">
        <f t="shared" si="34"/>
        <v>01</v>
      </c>
      <c r="T24" s="70" t="str">
        <f t="shared" si="34"/>
        <v>01</v>
      </c>
      <c r="U24" s="70" t="str">
        <f t="shared" si="34"/>
        <v>1B</v>
      </c>
      <c r="V24" s="70" t="str">
        <f t="shared" si="34"/>
        <v>00</v>
      </c>
      <c r="W24" s="70" t="str">
        <f t="shared" si="34"/>
        <v>3A</v>
      </c>
      <c r="X24" s="70" t="str">
        <f t="shared" si="35"/>
        <v>17</v>
      </c>
      <c r="Y24" s="70" t="str">
        <f t="shared" si="35"/>
        <v>09</v>
      </c>
      <c r="Z24" s="70" t="str">
        <f t="shared" si="35"/>
        <v>18</v>
      </c>
      <c r="AA24" s="70" t="str">
        <f t="shared" si="35"/>
        <v>1E</v>
      </c>
      <c r="AB24" s="70" t="str">
        <f t="shared" si="35"/>
        <v>0F</v>
      </c>
      <c r="AC24" s="70" t="str">
        <f t="shared" si="35"/>
        <v>06</v>
      </c>
      <c r="AD24" s="70" t="str">
        <f t="shared" si="35"/>
        <v>37</v>
      </c>
      <c r="AE24" s="70" t="str">
        <f t="shared" si="35"/>
        <v>00</v>
      </c>
      <c r="AF24" s="70" t="str">
        <f t="shared" si="35"/>
        <v>00</v>
      </c>
      <c r="AG24" s="12" t="str">
        <f t="shared" si="35"/>
        <v>1F</v>
      </c>
      <c r="AH24" s="70" t="str">
        <f t="shared" si="36"/>
        <v>00</v>
      </c>
      <c r="AI24" s="70" t="str">
        <f t="shared" si="36"/>
        <v>00</v>
      </c>
      <c r="AJ24" s="70" t="str">
        <f t="shared" si="36"/>
        <v>00</v>
      </c>
      <c r="AK24" s="70" t="str">
        <f t="shared" si="36"/>
        <v>00</v>
      </c>
      <c r="AL24" s="70" t="str">
        <f t="shared" si="36"/>
        <v>00</v>
      </c>
      <c r="AM24" s="11" t="str">
        <f t="shared" si="36"/>
        <v>01</v>
      </c>
      <c r="AN24" s="11" t="str">
        <f t="shared" si="36"/>
        <v>01</v>
      </c>
      <c r="AO24" s="70" t="str">
        <f t="shared" si="36"/>
        <v>00</v>
      </c>
      <c r="AP24" s="70" t="str">
        <f t="shared" si="36"/>
        <v>23</v>
      </c>
      <c r="AQ24" s="70" t="str">
        <f t="shared" si="36"/>
        <v>4E</v>
      </c>
      <c r="AR24" s="70" t="str">
        <f t="shared" si="37"/>
        <v>5A</v>
      </c>
      <c r="AS24" s="70" t="str">
        <f t="shared" si="37"/>
        <v>2D</v>
      </c>
      <c r="AT24" s="70" t="str">
        <f t="shared" si="37"/>
        <v>14</v>
      </c>
      <c r="AU24" s="70" t="str">
        <f t="shared" si="37"/>
        <v>28</v>
      </c>
      <c r="AV24" s="70" t="str">
        <f t="shared" si="37"/>
        <v>5A</v>
      </c>
      <c r="AW24" s="70" t="str">
        <f t="shared" si="37"/>
        <v>95</v>
      </c>
      <c r="AX24" s="70" t="str">
        <f t="shared" si="37"/>
        <v>28</v>
      </c>
      <c r="AY24" s="70" t="str">
        <f t="shared" si="37"/>
        <v>28</v>
      </c>
      <c r="AZ24" s="70" t="str">
        <f t="shared" si="37"/>
        <v>28</v>
      </c>
      <c r="BA24" s="70" t="str">
        <f t="shared" si="37"/>
        <v>5A</v>
      </c>
      <c r="BB24" s="11" t="str">
        <f t="shared" si="38"/>
        <v>00</v>
      </c>
      <c r="BC24" s="70" t="str">
        <f t="shared" si="38"/>
        <v>00</v>
      </c>
      <c r="BD24" s="70" t="str">
        <f t="shared" si="38"/>
        <v>05</v>
      </c>
      <c r="BE24" s="70" t="str">
        <f t="shared" si="38"/>
        <v>00</v>
      </c>
      <c r="BF24" s="70" t="str">
        <f t="shared" si="38"/>
        <v>1E</v>
      </c>
      <c r="BG24" s="70" t="str">
        <f t="shared" si="38"/>
        <v>00</v>
      </c>
      <c r="BH24" s="70" t="str">
        <f t="shared" si="38"/>
        <v>00</v>
      </c>
      <c r="BI24" s="70" t="str">
        <f t="shared" si="38"/>
        <v>00</v>
      </c>
      <c r="BJ24" s="70" t="str">
        <f t="shared" si="38"/>
        <v>00</v>
      </c>
      <c r="BK24" s="70" t="str">
        <f t="shared" si="38"/>
        <v>07</v>
      </c>
      <c r="BL24" s="11" t="str">
        <f t="shared" si="38"/>
        <v>04</v>
      </c>
      <c r="BM24" s="70" t="str">
        <f t="shared" si="38"/>
        <v>00</v>
      </c>
      <c r="BN24" s="70" t="str">
        <f t="shared" si="38"/>
        <v>00</v>
      </c>
      <c r="BO24" s="70" t="str">
        <f t="shared" si="38"/>
        <v>00</v>
      </c>
      <c r="BS24" s="54" t="str">
        <f t="shared" si="17"/>
        <v>Warlock §§§§§§§_x0001__x0001__x001B_:_x0017_	_x0018__x001E__x000F__x0006_7_x001F_</v>
      </c>
      <c r="BT24" s="22" t="str">
        <f t="shared" si="32"/>
        <v>W</v>
      </c>
      <c r="BU24" s="22" t="str">
        <f t="shared" si="32"/>
        <v>a</v>
      </c>
      <c r="BV24" s="22" t="str">
        <f t="shared" si="32"/>
        <v>r</v>
      </c>
      <c r="BW24" s="22" t="str">
        <f t="shared" si="32"/>
        <v>l</v>
      </c>
      <c r="BX24" s="22" t="str">
        <f t="shared" si="32"/>
        <v>o</v>
      </c>
      <c r="BY24" s="22" t="str">
        <f t="shared" si="32"/>
        <v>c</v>
      </c>
      <c r="BZ24" s="22" t="str">
        <f t="shared" si="32"/>
        <v>k</v>
      </c>
      <c r="CA24" s="22" t="str">
        <f t="shared" si="32"/>
        <v xml:space="preserve"> </v>
      </c>
      <c r="CB24" s="22" t="str">
        <f t="shared" si="32"/>
        <v>§</v>
      </c>
      <c r="CC24" s="22" t="str">
        <f t="shared" si="32"/>
        <v>§</v>
      </c>
      <c r="CD24" s="22" t="str">
        <f t="shared" si="32"/>
        <v>§</v>
      </c>
      <c r="CE24" s="22" t="str">
        <f t="shared" si="32"/>
        <v>§</v>
      </c>
      <c r="CF24" s="22" t="str">
        <f t="shared" si="32"/>
        <v>§</v>
      </c>
      <c r="CG24" s="22" t="str">
        <f t="shared" si="32"/>
        <v>§</v>
      </c>
      <c r="CH24" s="22" t="str">
        <f t="shared" si="32"/>
        <v>§</v>
      </c>
      <c r="CI24" s="22" t="str">
        <f t="shared" si="28"/>
        <v>_x0001_</v>
      </c>
      <c r="CJ24" s="22" t="str">
        <f t="shared" si="28"/>
        <v>_x0001_</v>
      </c>
      <c r="CK24" s="22" t="str">
        <f t="shared" si="28"/>
        <v>_x001B_</v>
      </c>
      <c r="CL24" s="22" t="str">
        <f t="shared" si="28"/>
        <v/>
      </c>
      <c r="CM24" s="22" t="str">
        <f t="shared" si="28"/>
        <v>:</v>
      </c>
      <c r="CN24" s="22" t="str">
        <f t="shared" si="28"/>
        <v>_x0017_</v>
      </c>
      <c r="CO24" s="22" t="str">
        <f t="shared" si="28"/>
        <v xml:space="preserve">	</v>
      </c>
      <c r="CP24" s="22" t="str">
        <f t="shared" si="28"/>
        <v>_x0018_</v>
      </c>
      <c r="CQ24" s="22" t="str">
        <f t="shared" si="28"/>
        <v>_x001E_</v>
      </c>
      <c r="CR24" s="22" t="str">
        <f t="shared" si="28"/>
        <v>_x000F_</v>
      </c>
      <c r="CS24" s="22" t="str">
        <f t="shared" si="28"/>
        <v>_x0006_</v>
      </c>
      <c r="CT24" s="22" t="str">
        <f t="shared" si="28"/>
        <v>7</v>
      </c>
      <c r="CU24" s="22" t="str">
        <f t="shared" si="28"/>
        <v/>
      </c>
      <c r="CV24" s="22" t="str">
        <f t="shared" si="28"/>
        <v/>
      </c>
      <c r="CW24" s="22" t="str">
        <f t="shared" si="28"/>
        <v>_x001F_</v>
      </c>
      <c r="CX24" s="22" t="str">
        <f t="shared" si="28"/>
        <v/>
      </c>
      <c r="CY24" s="22" t="str">
        <f t="shared" si="29"/>
        <v/>
      </c>
      <c r="CZ24" s="22" t="str">
        <f t="shared" si="29"/>
        <v/>
      </c>
      <c r="DA24" s="22" t="str">
        <f t="shared" si="29"/>
        <v/>
      </c>
      <c r="DB24" s="22" t="str">
        <f t="shared" si="29"/>
        <v/>
      </c>
      <c r="DC24" s="22" t="str">
        <f t="shared" si="29"/>
        <v>_x0001_</v>
      </c>
      <c r="DD24" s="22" t="str">
        <f t="shared" si="29"/>
        <v>_x0001_</v>
      </c>
      <c r="DE24" s="22" t="str">
        <f t="shared" si="29"/>
        <v/>
      </c>
      <c r="DF24" s="22" t="str">
        <f t="shared" si="29"/>
        <v>#</v>
      </c>
      <c r="DG24" s="22" t="str">
        <f t="shared" si="29"/>
        <v>N</v>
      </c>
      <c r="DH24" s="22" t="str">
        <f t="shared" si="29"/>
        <v>Z</v>
      </c>
      <c r="DI24" s="22" t="str">
        <f t="shared" si="29"/>
        <v>-</v>
      </c>
      <c r="DJ24" s="22" t="str">
        <f t="shared" si="29"/>
        <v>_x0014_</v>
      </c>
      <c r="DK24" s="22" t="str">
        <f t="shared" si="29"/>
        <v>(</v>
      </c>
      <c r="DL24" s="22" t="str">
        <f t="shared" si="29"/>
        <v>Z</v>
      </c>
      <c r="DM24" s="22" t="str">
        <f t="shared" si="29"/>
        <v>•</v>
      </c>
      <c r="DN24" s="22" t="str">
        <f t="shared" si="29"/>
        <v>(</v>
      </c>
      <c r="DO24" s="22" t="str">
        <f t="shared" si="30"/>
        <v>(</v>
      </c>
      <c r="DP24" s="22" t="str">
        <f t="shared" si="30"/>
        <v>(</v>
      </c>
      <c r="DQ24" s="22" t="str">
        <f t="shared" si="30"/>
        <v>Z</v>
      </c>
      <c r="DR24" s="22" t="str">
        <f t="shared" si="30"/>
        <v/>
      </c>
      <c r="DS24" s="22" t="str">
        <f t="shared" si="30"/>
        <v/>
      </c>
      <c r="DT24" s="22" t="str">
        <f t="shared" si="30"/>
        <v>_x0005_</v>
      </c>
      <c r="DU24" s="22" t="str">
        <f t="shared" si="30"/>
        <v/>
      </c>
      <c r="DV24" s="22" t="str">
        <f t="shared" si="30"/>
        <v>_x001E_</v>
      </c>
      <c r="DW24" s="22" t="str">
        <f t="shared" si="30"/>
        <v/>
      </c>
      <c r="DX24" s="22" t="str">
        <f t="shared" si="30"/>
        <v/>
      </c>
      <c r="DY24" s="22" t="str">
        <f t="shared" si="30"/>
        <v/>
      </c>
      <c r="DZ24" s="22" t="str">
        <f t="shared" si="30"/>
        <v/>
      </c>
      <c r="EA24" s="22" t="str">
        <f t="shared" si="30"/>
        <v>_x0007_</v>
      </c>
      <c r="EB24" s="22" t="str">
        <f t="shared" si="30"/>
        <v>_x0004_</v>
      </c>
      <c r="EC24" s="22" t="str">
        <f t="shared" si="30"/>
        <v/>
      </c>
      <c r="ED24" s="22" t="str">
        <f t="shared" si="30"/>
        <v/>
      </c>
      <c r="EE24" s="22" t="str">
        <f t="shared" si="31"/>
        <v/>
      </c>
    </row>
    <row r="25" spans="1:135" x14ac:dyDescent="0.35">
      <c r="A25" s="54" t="str">
        <f t="shared" si="1"/>
        <v>16</v>
      </c>
      <c r="B25" s="54">
        <f t="shared" si="15"/>
        <v>22</v>
      </c>
      <c r="C25" s="70" t="str">
        <f t="shared" si="16"/>
        <v>Enchantress</v>
      </c>
      <c r="D25" s="70" t="str">
        <f t="shared" si="33"/>
        <v>45</v>
      </c>
      <c r="E25" s="70" t="str">
        <f t="shared" si="33"/>
        <v>6E</v>
      </c>
      <c r="F25" s="70" t="str">
        <f t="shared" si="33"/>
        <v>63</v>
      </c>
      <c r="G25" s="70" t="str">
        <f t="shared" si="33"/>
        <v>68</v>
      </c>
      <c r="H25" s="70" t="str">
        <f t="shared" si="33"/>
        <v>61</v>
      </c>
      <c r="I25" s="70" t="str">
        <f t="shared" si="33"/>
        <v>6E</v>
      </c>
      <c r="J25" s="70" t="str">
        <f t="shared" si="33"/>
        <v>74</v>
      </c>
      <c r="K25" s="70" t="str">
        <f t="shared" si="33"/>
        <v>72</v>
      </c>
      <c r="L25" s="70" t="str">
        <f t="shared" si="33"/>
        <v>65</v>
      </c>
      <c r="M25" s="70" t="str">
        <f t="shared" si="33"/>
        <v>73</v>
      </c>
      <c r="N25" s="70" t="str">
        <f t="shared" si="34"/>
        <v>73</v>
      </c>
      <c r="O25" s="70" t="str">
        <f t="shared" si="34"/>
        <v>20</v>
      </c>
      <c r="P25" s="70" t="str">
        <f t="shared" si="34"/>
        <v>A7</v>
      </c>
      <c r="Q25" s="70" t="str">
        <f t="shared" si="34"/>
        <v>A7</v>
      </c>
      <c r="R25" s="70" t="str">
        <f t="shared" si="34"/>
        <v>A7</v>
      </c>
      <c r="S25" s="70" t="str">
        <f t="shared" si="34"/>
        <v>03</v>
      </c>
      <c r="T25" s="70" t="str">
        <f t="shared" si="34"/>
        <v>01</v>
      </c>
      <c r="U25" s="70" t="str">
        <f t="shared" si="34"/>
        <v>14</v>
      </c>
      <c r="V25" s="70" t="str">
        <f t="shared" si="34"/>
        <v>00</v>
      </c>
      <c r="W25" s="70" t="str">
        <f t="shared" si="34"/>
        <v>18</v>
      </c>
      <c r="X25" s="70" t="str">
        <f t="shared" si="35"/>
        <v>0F</v>
      </c>
      <c r="Y25" s="70" t="str">
        <f t="shared" si="35"/>
        <v>04</v>
      </c>
      <c r="Z25" s="70" t="str">
        <f t="shared" si="35"/>
        <v>11</v>
      </c>
      <c r="AA25" s="70" t="str">
        <f t="shared" si="35"/>
        <v>11</v>
      </c>
      <c r="AB25" s="70" t="str">
        <f t="shared" si="35"/>
        <v>09</v>
      </c>
      <c r="AC25" s="70" t="str">
        <f t="shared" si="35"/>
        <v>03</v>
      </c>
      <c r="AD25" s="70" t="str">
        <f t="shared" si="35"/>
        <v>3C</v>
      </c>
      <c r="AE25" s="70" t="str">
        <f t="shared" si="35"/>
        <v>00</v>
      </c>
      <c r="AF25" s="70" t="str">
        <f t="shared" si="35"/>
        <v>2D</v>
      </c>
      <c r="AG25" s="12" t="str">
        <f t="shared" si="35"/>
        <v>08</v>
      </c>
      <c r="AH25" s="70" t="str">
        <f t="shared" si="36"/>
        <v>00</v>
      </c>
      <c r="AI25" s="70" t="str">
        <f t="shared" si="36"/>
        <v>00</v>
      </c>
      <c r="AJ25" s="70" t="str">
        <f t="shared" si="36"/>
        <v>00</v>
      </c>
      <c r="AK25" s="70" t="str">
        <f t="shared" si="36"/>
        <v>00</v>
      </c>
      <c r="AL25" s="70" t="str">
        <f t="shared" si="36"/>
        <v>38</v>
      </c>
      <c r="AM25" s="11" t="str">
        <f t="shared" si="36"/>
        <v>01</v>
      </c>
      <c r="AN25" s="11" t="str">
        <f t="shared" si="36"/>
        <v>01</v>
      </c>
      <c r="AO25" s="70" t="str">
        <f t="shared" si="36"/>
        <v>00</v>
      </c>
      <c r="AP25" s="70" t="str">
        <f t="shared" si="36"/>
        <v>63</v>
      </c>
      <c r="AQ25" s="70" t="str">
        <f t="shared" si="36"/>
        <v>63</v>
      </c>
      <c r="AR25" s="70" t="str">
        <f t="shared" si="37"/>
        <v>63</v>
      </c>
      <c r="AS25" s="70" t="str">
        <f t="shared" si="37"/>
        <v>63</v>
      </c>
      <c r="AT25" s="70" t="str">
        <f t="shared" si="37"/>
        <v>63</v>
      </c>
      <c r="AU25" s="70" t="str">
        <f t="shared" si="37"/>
        <v>63</v>
      </c>
      <c r="AV25" s="70" t="str">
        <f t="shared" si="37"/>
        <v>63</v>
      </c>
      <c r="AW25" s="70" t="str">
        <f t="shared" si="37"/>
        <v>96</v>
      </c>
      <c r="AX25" s="70" t="str">
        <f t="shared" si="37"/>
        <v>19</v>
      </c>
      <c r="AY25" s="70" t="str">
        <f t="shared" si="37"/>
        <v>63</v>
      </c>
      <c r="AZ25" s="70" t="str">
        <f t="shared" si="37"/>
        <v>63</v>
      </c>
      <c r="BA25" s="70" t="str">
        <f t="shared" si="37"/>
        <v>63</v>
      </c>
      <c r="BB25" s="11" t="str">
        <f t="shared" si="38"/>
        <v>00</v>
      </c>
      <c r="BC25" s="70" t="str">
        <f t="shared" si="38"/>
        <v>00</v>
      </c>
      <c r="BD25" s="70" t="str">
        <f t="shared" si="38"/>
        <v>02</v>
      </c>
      <c r="BE25" s="70" t="str">
        <f t="shared" si="38"/>
        <v>00</v>
      </c>
      <c r="BF25" s="70" t="str">
        <f t="shared" si="38"/>
        <v>03</v>
      </c>
      <c r="BG25" s="70" t="str">
        <f t="shared" si="38"/>
        <v>00</v>
      </c>
      <c r="BH25" s="70" t="str">
        <f t="shared" si="38"/>
        <v>00</v>
      </c>
      <c r="BI25" s="70" t="str">
        <f t="shared" si="38"/>
        <v>00</v>
      </c>
      <c r="BJ25" s="70" t="str">
        <f t="shared" si="38"/>
        <v>00</v>
      </c>
      <c r="BK25" s="70" t="str">
        <f t="shared" si="38"/>
        <v>06</v>
      </c>
      <c r="BL25" s="11" t="str">
        <f t="shared" si="38"/>
        <v>04</v>
      </c>
      <c r="BM25" s="70" t="str">
        <f t="shared" si="38"/>
        <v>2D</v>
      </c>
      <c r="BN25" s="70" t="str">
        <f t="shared" si="38"/>
        <v>00</v>
      </c>
      <c r="BO25" s="70" t="str">
        <f t="shared" si="38"/>
        <v>00</v>
      </c>
      <c r="BS25" s="54" t="str">
        <f t="shared" si="17"/>
        <v>Enchantress §§§_x0003__x0001__x0014__x0018__x000F__x0004__x0011__x0011_	_x0003_&lt;-_x0008_</v>
      </c>
      <c r="BT25" s="22" t="str">
        <f t="shared" si="32"/>
        <v>E</v>
      </c>
      <c r="BU25" s="22" t="str">
        <f t="shared" si="32"/>
        <v>n</v>
      </c>
      <c r="BV25" s="22" t="str">
        <f t="shared" si="32"/>
        <v>c</v>
      </c>
      <c r="BW25" s="22" t="str">
        <f t="shared" si="32"/>
        <v>h</v>
      </c>
      <c r="BX25" s="22" t="str">
        <f t="shared" si="32"/>
        <v>a</v>
      </c>
      <c r="BY25" s="22" t="str">
        <f t="shared" si="32"/>
        <v>n</v>
      </c>
      <c r="BZ25" s="22" t="str">
        <f t="shared" si="32"/>
        <v>t</v>
      </c>
      <c r="CA25" s="22" t="str">
        <f t="shared" si="32"/>
        <v>r</v>
      </c>
      <c r="CB25" s="22" t="str">
        <f t="shared" si="32"/>
        <v>e</v>
      </c>
      <c r="CC25" s="22" t="str">
        <f t="shared" si="32"/>
        <v>s</v>
      </c>
      <c r="CD25" s="22" t="str">
        <f t="shared" si="32"/>
        <v>s</v>
      </c>
      <c r="CE25" s="22" t="str">
        <f t="shared" si="32"/>
        <v xml:space="preserve"> </v>
      </c>
      <c r="CF25" s="22" t="str">
        <f t="shared" si="32"/>
        <v>§</v>
      </c>
      <c r="CG25" s="22" t="str">
        <f t="shared" si="32"/>
        <v>§</v>
      </c>
      <c r="CH25" s="22" t="str">
        <f t="shared" si="32"/>
        <v>§</v>
      </c>
      <c r="CI25" s="22" t="str">
        <f t="shared" si="28"/>
        <v>_x0003_</v>
      </c>
      <c r="CJ25" s="22" t="str">
        <f t="shared" si="28"/>
        <v>_x0001_</v>
      </c>
      <c r="CK25" s="22" t="str">
        <f t="shared" si="28"/>
        <v>_x0014_</v>
      </c>
      <c r="CL25" s="22" t="str">
        <f t="shared" si="28"/>
        <v/>
      </c>
      <c r="CM25" s="22" t="str">
        <f t="shared" si="28"/>
        <v>_x0018_</v>
      </c>
      <c r="CN25" s="22" t="str">
        <f t="shared" si="28"/>
        <v>_x000F_</v>
      </c>
      <c r="CO25" s="22" t="str">
        <f t="shared" si="28"/>
        <v>_x0004_</v>
      </c>
      <c r="CP25" s="22" t="str">
        <f t="shared" si="28"/>
        <v>_x0011_</v>
      </c>
      <c r="CQ25" s="22" t="str">
        <f t="shared" si="28"/>
        <v>_x0011_</v>
      </c>
      <c r="CR25" s="22" t="str">
        <f t="shared" si="28"/>
        <v xml:space="preserve">	</v>
      </c>
      <c r="CS25" s="22" t="str">
        <f t="shared" si="28"/>
        <v>_x0003_</v>
      </c>
      <c r="CT25" s="22" t="str">
        <f t="shared" si="28"/>
        <v>&lt;</v>
      </c>
      <c r="CU25" s="22" t="str">
        <f t="shared" si="28"/>
        <v/>
      </c>
      <c r="CV25" s="22" t="str">
        <f t="shared" si="28"/>
        <v>-</v>
      </c>
      <c r="CW25" s="22" t="str">
        <f t="shared" si="28"/>
        <v>_x0008_</v>
      </c>
      <c r="CX25" s="22" t="str">
        <f t="shared" si="28"/>
        <v/>
      </c>
      <c r="CY25" s="22" t="str">
        <f t="shared" si="29"/>
        <v/>
      </c>
      <c r="CZ25" s="22" t="str">
        <f t="shared" si="29"/>
        <v/>
      </c>
      <c r="DA25" s="22" t="str">
        <f t="shared" si="29"/>
        <v/>
      </c>
      <c r="DB25" s="22" t="str">
        <f t="shared" si="29"/>
        <v>8</v>
      </c>
      <c r="DC25" s="22" t="str">
        <f t="shared" si="29"/>
        <v>_x0001_</v>
      </c>
      <c r="DD25" s="22" t="str">
        <f t="shared" si="29"/>
        <v>_x0001_</v>
      </c>
      <c r="DE25" s="22" t="str">
        <f t="shared" si="29"/>
        <v/>
      </c>
      <c r="DF25" s="22" t="str">
        <f t="shared" si="29"/>
        <v>c</v>
      </c>
      <c r="DG25" s="22" t="str">
        <f t="shared" si="29"/>
        <v>c</v>
      </c>
      <c r="DH25" s="22" t="str">
        <f t="shared" si="29"/>
        <v>c</v>
      </c>
      <c r="DI25" s="22" t="str">
        <f t="shared" si="29"/>
        <v>c</v>
      </c>
      <c r="DJ25" s="22" t="str">
        <f t="shared" si="29"/>
        <v>c</v>
      </c>
      <c r="DK25" s="22" t="str">
        <f t="shared" si="29"/>
        <v>c</v>
      </c>
      <c r="DL25" s="22" t="str">
        <f t="shared" si="29"/>
        <v>c</v>
      </c>
      <c r="DM25" s="22" t="str">
        <f t="shared" si="29"/>
        <v>–</v>
      </c>
      <c r="DN25" s="22" t="str">
        <f t="shared" si="29"/>
        <v>_x0019_</v>
      </c>
      <c r="DO25" s="22" t="str">
        <f t="shared" si="30"/>
        <v>c</v>
      </c>
      <c r="DP25" s="22" t="str">
        <f t="shared" si="30"/>
        <v>c</v>
      </c>
      <c r="DQ25" s="22" t="str">
        <f t="shared" si="30"/>
        <v>c</v>
      </c>
      <c r="DR25" s="22" t="str">
        <f t="shared" si="30"/>
        <v/>
      </c>
      <c r="DS25" s="22" t="str">
        <f t="shared" si="30"/>
        <v/>
      </c>
      <c r="DT25" s="22" t="str">
        <f t="shared" si="30"/>
        <v>_x0002_</v>
      </c>
      <c r="DU25" s="22" t="str">
        <f t="shared" si="30"/>
        <v/>
      </c>
      <c r="DV25" s="22" t="str">
        <f t="shared" si="30"/>
        <v>_x0003_</v>
      </c>
      <c r="DW25" s="22" t="str">
        <f t="shared" si="30"/>
        <v/>
      </c>
      <c r="DX25" s="22" t="str">
        <f t="shared" si="30"/>
        <v/>
      </c>
      <c r="DY25" s="22" t="str">
        <f t="shared" si="30"/>
        <v/>
      </c>
      <c r="DZ25" s="22" t="str">
        <f t="shared" si="30"/>
        <v/>
      </c>
      <c r="EA25" s="22" t="str">
        <f t="shared" si="30"/>
        <v>_x0006_</v>
      </c>
      <c r="EB25" s="22" t="str">
        <f t="shared" si="30"/>
        <v>_x0004_</v>
      </c>
      <c r="EC25" s="22" t="str">
        <f t="shared" si="30"/>
        <v>-</v>
      </c>
      <c r="ED25" s="22" t="str">
        <f t="shared" si="30"/>
        <v/>
      </c>
      <c r="EE25" s="22" t="str">
        <f t="shared" si="31"/>
        <v/>
      </c>
    </row>
    <row r="26" spans="1:135" x14ac:dyDescent="0.35">
      <c r="A26" s="54" t="str">
        <f t="shared" si="1"/>
        <v>17</v>
      </c>
      <c r="B26" s="54">
        <f t="shared" si="15"/>
        <v>23</v>
      </c>
      <c r="C26" s="70" t="str">
        <f t="shared" si="16"/>
        <v>Archmage</v>
      </c>
      <c r="D26" s="70" t="str">
        <f t="shared" si="33"/>
        <v>41</v>
      </c>
      <c r="E26" s="70" t="str">
        <f t="shared" si="33"/>
        <v>72</v>
      </c>
      <c r="F26" s="70" t="str">
        <f t="shared" si="33"/>
        <v>63</v>
      </c>
      <c r="G26" s="70" t="str">
        <f t="shared" si="33"/>
        <v>68</v>
      </c>
      <c r="H26" s="70" t="str">
        <f t="shared" si="33"/>
        <v>6D</v>
      </c>
      <c r="I26" s="70" t="str">
        <f t="shared" si="33"/>
        <v>61</v>
      </c>
      <c r="J26" s="70" t="str">
        <f t="shared" si="33"/>
        <v>67</v>
      </c>
      <c r="K26" s="70" t="str">
        <f t="shared" si="33"/>
        <v>65</v>
      </c>
      <c r="L26" s="70" t="str">
        <f t="shared" si="33"/>
        <v>20</v>
      </c>
      <c r="M26" s="70" t="str">
        <f t="shared" si="33"/>
        <v>A7</v>
      </c>
      <c r="N26" s="70" t="str">
        <f t="shared" si="34"/>
        <v>A7</v>
      </c>
      <c r="O26" s="70" t="str">
        <f t="shared" si="34"/>
        <v>A7</v>
      </c>
      <c r="P26" s="70" t="str">
        <f t="shared" si="34"/>
        <v>A7</v>
      </c>
      <c r="Q26" s="70" t="str">
        <f t="shared" si="34"/>
        <v>A7</v>
      </c>
      <c r="R26" s="70" t="str">
        <f t="shared" si="34"/>
        <v>A7</v>
      </c>
      <c r="S26" s="70" t="str">
        <f t="shared" si="34"/>
        <v>01</v>
      </c>
      <c r="T26" s="70" t="str">
        <f t="shared" si="34"/>
        <v>01</v>
      </c>
      <c r="U26" s="70" t="str">
        <f t="shared" si="34"/>
        <v>2D</v>
      </c>
      <c r="V26" s="70" t="str">
        <f t="shared" si="34"/>
        <v>00</v>
      </c>
      <c r="W26" s="70" t="str">
        <f t="shared" si="34"/>
        <v>51</v>
      </c>
      <c r="X26" s="70" t="str">
        <f t="shared" si="35"/>
        <v>19</v>
      </c>
      <c r="Y26" s="70" t="str">
        <f t="shared" si="35"/>
        <v>09</v>
      </c>
      <c r="Z26" s="70" t="str">
        <f t="shared" si="35"/>
        <v>17</v>
      </c>
      <c r="AA26" s="70" t="str">
        <f t="shared" si="35"/>
        <v>1C</v>
      </c>
      <c r="AB26" s="70" t="str">
        <f t="shared" si="35"/>
        <v>0F</v>
      </c>
      <c r="AC26" s="70" t="str">
        <f t="shared" si="35"/>
        <v>09</v>
      </c>
      <c r="AD26" s="70" t="str">
        <f t="shared" si="35"/>
        <v>5A</v>
      </c>
      <c r="AE26" s="70" t="str">
        <f t="shared" si="35"/>
        <v>00</v>
      </c>
      <c r="AF26" s="70" t="str">
        <f t="shared" si="35"/>
        <v>00</v>
      </c>
      <c r="AG26" s="12" t="str">
        <f t="shared" si="35"/>
        <v>05</v>
      </c>
      <c r="AH26" s="70" t="str">
        <f t="shared" si="36"/>
        <v>00</v>
      </c>
      <c r="AI26" s="70" t="str">
        <f t="shared" si="36"/>
        <v>00</v>
      </c>
      <c r="AJ26" s="70" t="str">
        <f t="shared" si="36"/>
        <v>00</v>
      </c>
      <c r="AK26" s="70" t="str">
        <f t="shared" si="36"/>
        <v>00</v>
      </c>
      <c r="AL26" s="70" t="str">
        <f t="shared" si="36"/>
        <v>00</v>
      </c>
      <c r="AM26" s="11" t="str">
        <f t="shared" si="36"/>
        <v>01</v>
      </c>
      <c r="AN26" s="11" t="str">
        <f t="shared" si="36"/>
        <v>01</v>
      </c>
      <c r="AO26" s="70" t="str">
        <f t="shared" si="36"/>
        <v>00</v>
      </c>
      <c r="AP26" s="70" t="str">
        <f t="shared" si="36"/>
        <v>1E</v>
      </c>
      <c r="AQ26" s="70" t="str">
        <f t="shared" si="36"/>
        <v>63</v>
      </c>
      <c r="AR26" s="70" t="str">
        <f t="shared" si="37"/>
        <v>63</v>
      </c>
      <c r="AS26" s="70" t="str">
        <f t="shared" si="37"/>
        <v>28</v>
      </c>
      <c r="AT26" s="70" t="str">
        <f t="shared" si="37"/>
        <v>1E</v>
      </c>
      <c r="AU26" s="70" t="str">
        <f t="shared" si="37"/>
        <v>5A</v>
      </c>
      <c r="AV26" s="70" t="str">
        <f t="shared" si="37"/>
        <v>1E</v>
      </c>
      <c r="AW26" s="70" t="str">
        <f t="shared" si="37"/>
        <v>98</v>
      </c>
      <c r="AX26" s="70" t="str">
        <f t="shared" si="37"/>
        <v>2D</v>
      </c>
      <c r="AY26" s="70" t="str">
        <f t="shared" si="37"/>
        <v>5A</v>
      </c>
      <c r="AZ26" s="70" t="str">
        <f t="shared" si="37"/>
        <v>5A</v>
      </c>
      <c r="BA26" s="70" t="str">
        <f t="shared" si="37"/>
        <v>5A</v>
      </c>
      <c r="BB26" s="11" t="str">
        <f t="shared" si="38"/>
        <v>00</v>
      </c>
      <c r="BC26" s="70" t="str">
        <f t="shared" si="38"/>
        <v>00</v>
      </c>
      <c r="BD26" s="70" t="str">
        <f t="shared" si="38"/>
        <v>08</v>
      </c>
      <c r="BE26" s="70" t="str">
        <f t="shared" si="38"/>
        <v>00</v>
      </c>
      <c r="BF26" s="70" t="str">
        <f t="shared" si="38"/>
        <v>27</v>
      </c>
      <c r="BG26" s="70" t="str">
        <f t="shared" si="38"/>
        <v>00</v>
      </c>
      <c r="BH26" s="70" t="str">
        <f t="shared" si="38"/>
        <v>00</v>
      </c>
      <c r="BI26" s="70" t="str">
        <f t="shared" si="38"/>
        <v>00</v>
      </c>
      <c r="BJ26" s="70" t="str">
        <f t="shared" si="38"/>
        <v>00</v>
      </c>
      <c r="BK26" s="70" t="str">
        <f t="shared" si="38"/>
        <v>07</v>
      </c>
      <c r="BL26" s="11" t="str">
        <f t="shared" si="38"/>
        <v>04</v>
      </c>
      <c r="BM26" s="70" t="str">
        <f t="shared" si="38"/>
        <v>00</v>
      </c>
      <c r="BN26" s="70" t="str">
        <f t="shared" si="38"/>
        <v>00</v>
      </c>
      <c r="BO26" s="70" t="str">
        <f t="shared" si="38"/>
        <v>00</v>
      </c>
      <c r="BS26" s="54" t="str">
        <f t="shared" si="17"/>
        <v>Archmage §§§§§§_x0001__x0001_-Q_x0019_	_x0017__x001C__x000F_	Z_x0005_</v>
      </c>
      <c r="BT26" s="22" t="str">
        <f t="shared" si="32"/>
        <v>A</v>
      </c>
      <c r="BU26" s="22" t="str">
        <f t="shared" si="32"/>
        <v>r</v>
      </c>
      <c r="BV26" s="22" t="str">
        <f t="shared" si="32"/>
        <v>c</v>
      </c>
      <c r="BW26" s="22" t="str">
        <f t="shared" si="32"/>
        <v>h</v>
      </c>
      <c r="BX26" s="22" t="str">
        <f t="shared" si="32"/>
        <v>m</v>
      </c>
      <c r="BY26" s="22" t="str">
        <f t="shared" si="32"/>
        <v>a</v>
      </c>
      <c r="BZ26" s="22" t="str">
        <f t="shared" si="32"/>
        <v>g</v>
      </c>
      <c r="CA26" s="22" t="str">
        <f t="shared" si="32"/>
        <v>e</v>
      </c>
      <c r="CB26" s="22" t="str">
        <f t="shared" si="32"/>
        <v xml:space="preserve"> </v>
      </c>
      <c r="CC26" s="22" t="str">
        <f t="shared" si="32"/>
        <v>§</v>
      </c>
      <c r="CD26" s="22" t="str">
        <f t="shared" si="32"/>
        <v>§</v>
      </c>
      <c r="CE26" s="22" t="str">
        <f t="shared" si="32"/>
        <v>§</v>
      </c>
      <c r="CF26" s="22" t="str">
        <f t="shared" si="32"/>
        <v>§</v>
      </c>
      <c r="CG26" s="22" t="str">
        <f t="shared" si="32"/>
        <v>§</v>
      </c>
      <c r="CH26" s="22" t="str">
        <f t="shared" si="32"/>
        <v>§</v>
      </c>
      <c r="CI26" s="22" t="str">
        <f t="shared" si="28"/>
        <v>_x0001_</v>
      </c>
      <c r="CJ26" s="22" t="str">
        <f t="shared" si="28"/>
        <v>_x0001_</v>
      </c>
      <c r="CK26" s="22" t="str">
        <f t="shared" si="28"/>
        <v>-</v>
      </c>
      <c r="CL26" s="22" t="str">
        <f t="shared" si="28"/>
        <v/>
      </c>
      <c r="CM26" s="22" t="str">
        <f t="shared" si="28"/>
        <v>Q</v>
      </c>
      <c r="CN26" s="22" t="str">
        <f t="shared" si="28"/>
        <v>_x0019_</v>
      </c>
      <c r="CO26" s="22" t="str">
        <f t="shared" si="28"/>
        <v xml:space="preserve">	</v>
      </c>
      <c r="CP26" s="22" t="str">
        <f t="shared" si="28"/>
        <v>_x0017_</v>
      </c>
      <c r="CQ26" s="22" t="str">
        <f t="shared" si="28"/>
        <v>_x001C_</v>
      </c>
      <c r="CR26" s="22" t="str">
        <f t="shared" si="28"/>
        <v>_x000F_</v>
      </c>
      <c r="CS26" s="22" t="str">
        <f t="shared" si="28"/>
        <v xml:space="preserve">	</v>
      </c>
      <c r="CT26" s="22" t="str">
        <f t="shared" si="28"/>
        <v>Z</v>
      </c>
      <c r="CU26" s="22" t="str">
        <f t="shared" si="28"/>
        <v/>
      </c>
      <c r="CV26" s="22" t="str">
        <f t="shared" si="28"/>
        <v/>
      </c>
      <c r="CW26" s="22" t="str">
        <f t="shared" si="28"/>
        <v>_x0005_</v>
      </c>
      <c r="CX26" s="22" t="str">
        <f t="shared" si="28"/>
        <v/>
      </c>
      <c r="CY26" s="22" t="str">
        <f t="shared" si="29"/>
        <v/>
      </c>
      <c r="CZ26" s="22" t="str">
        <f t="shared" si="29"/>
        <v/>
      </c>
      <c r="DA26" s="22" t="str">
        <f t="shared" si="29"/>
        <v/>
      </c>
      <c r="DB26" s="22" t="str">
        <f t="shared" si="29"/>
        <v/>
      </c>
      <c r="DC26" s="22" t="str">
        <f t="shared" si="29"/>
        <v>_x0001_</v>
      </c>
      <c r="DD26" s="22" t="str">
        <f t="shared" si="29"/>
        <v>_x0001_</v>
      </c>
      <c r="DE26" s="22" t="str">
        <f t="shared" si="29"/>
        <v/>
      </c>
      <c r="DF26" s="22" t="str">
        <f t="shared" si="29"/>
        <v>_x001E_</v>
      </c>
      <c r="DG26" s="22" t="str">
        <f t="shared" si="29"/>
        <v>c</v>
      </c>
      <c r="DH26" s="22" t="str">
        <f t="shared" si="29"/>
        <v>c</v>
      </c>
      <c r="DI26" s="22" t="str">
        <f t="shared" si="29"/>
        <v>(</v>
      </c>
      <c r="DJ26" s="22" t="str">
        <f t="shared" si="29"/>
        <v>_x001E_</v>
      </c>
      <c r="DK26" s="22" t="str">
        <f t="shared" si="29"/>
        <v>Z</v>
      </c>
      <c r="DL26" s="22" t="str">
        <f t="shared" si="29"/>
        <v>_x001E_</v>
      </c>
      <c r="DM26" s="22" t="str">
        <f t="shared" si="29"/>
        <v>˜</v>
      </c>
      <c r="DN26" s="22" t="str">
        <f t="shared" si="29"/>
        <v>-</v>
      </c>
      <c r="DO26" s="22" t="str">
        <f t="shared" si="30"/>
        <v>Z</v>
      </c>
      <c r="DP26" s="22" t="str">
        <f t="shared" si="30"/>
        <v>Z</v>
      </c>
      <c r="DQ26" s="22" t="str">
        <f t="shared" si="30"/>
        <v>Z</v>
      </c>
      <c r="DR26" s="22" t="str">
        <f t="shared" si="30"/>
        <v/>
      </c>
      <c r="DS26" s="22" t="str">
        <f t="shared" si="30"/>
        <v/>
      </c>
      <c r="DT26" s="22" t="str">
        <f t="shared" si="30"/>
        <v>_x0008_</v>
      </c>
      <c r="DU26" s="22" t="str">
        <f t="shared" si="30"/>
        <v/>
      </c>
      <c r="DV26" s="22" t="str">
        <f t="shared" si="30"/>
        <v>'</v>
      </c>
      <c r="DW26" s="22" t="str">
        <f t="shared" si="30"/>
        <v/>
      </c>
      <c r="DX26" s="22" t="str">
        <f t="shared" si="30"/>
        <v/>
      </c>
      <c r="DY26" s="22" t="str">
        <f t="shared" si="30"/>
        <v/>
      </c>
      <c r="DZ26" s="22" t="str">
        <f t="shared" si="30"/>
        <v/>
      </c>
      <c r="EA26" s="22" t="str">
        <f t="shared" si="30"/>
        <v>_x0007_</v>
      </c>
      <c r="EB26" s="22" t="str">
        <f t="shared" si="30"/>
        <v>_x0004_</v>
      </c>
      <c r="EC26" s="22" t="str">
        <f t="shared" si="30"/>
        <v/>
      </c>
      <c r="ED26" s="22" t="str">
        <f t="shared" si="30"/>
        <v/>
      </c>
      <c r="EE26" s="22" t="str">
        <f t="shared" si="31"/>
        <v/>
      </c>
    </row>
    <row r="27" spans="1:135" x14ac:dyDescent="0.35">
      <c r="A27" s="54" t="str">
        <f t="shared" si="1"/>
        <v>18</v>
      </c>
      <c r="B27" s="54">
        <f t="shared" si="15"/>
        <v>24</v>
      </c>
      <c r="C27" s="70" t="str">
        <f t="shared" si="16"/>
        <v>Witch</v>
      </c>
      <c r="D27" s="70" t="str">
        <f t="shared" si="33"/>
        <v>57</v>
      </c>
      <c r="E27" s="70" t="str">
        <f t="shared" si="33"/>
        <v>69</v>
      </c>
      <c r="F27" s="70" t="str">
        <f t="shared" si="33"/>
        <v>74</v>
      </c>
      <c r="G27" s="70" t="str">
        <f t="shared" si="33"/>
        <v>63</v>
      </c>
      <c r="H27" s="70" t="str">
        <f t="shared" si="33"/>
        <v>68</v>
      </c>
      <c r="I27" s="70" t="str">
        <f t="shared" si="33"/>
        <v>20</v>
      </c>
      <c r="J27" s="70" t="str">
        <f t="shared" si="33"/>
        <v>A7</v>
      </c>
      <c r="K27" s="70" t="str">
        <f t="shared" si="33"/>
        <v>A7</v>
      </c>
      <c r="L27" s="70" t="str">
        <f t="shared" si="33"/>
        <v>A7</v>
      </c>
      <c r="M27" s="70" t="str">
        <f t="shared" si="33"/>
        <v>A7</v>
      </c>
      <c r="N27" s="70" t="str">
        <f t="shared" si="34"/>
        <v>A7</v>
      </c>
      <c r="O27" s="70" t="str">
        <f t="shared" si="34"/>
        <v>A7</v>
      </c>
      <c r="P27" s="70" t="str">
        <f t="shared" si="34"/>
        <v>A7</v>
      </c>
      <c r="Q27" s="70" t="str">
        <f t="shared" si="34"/>
        <v>A7</v>
      </c>
      <c r="R27" s="70" t="str">
        <f t="shared" si="34"/>
        <v>A7</v>
      </c>
      <c r="S27" s="70" t="str">
        <f t="shared" si="34"/>
        <v>01</v>
      </c>
      <c r="T27" s="70" t="str">
        <f t="shared" si="34"/>
        <v>01</v>
      </c>
      <c r="U27" s="70" t="str">
        <f t="shared" si="34"/>
        <v>1E</v>
      </c>
      <c r="V27" s="70" t="str">
        <f t="shared" si="34"/>
        <v>00</v>
      </c>
      <c r="W27" s="70" t="str">
        <f t="shared" si="34"/>
        <v>23</v>
      </c>
      <c r="X27" s="70" t="str">
        <f t="shared" si="35"/>
        <v>19</v>
      </c>
      <c r="Y27" s="70" t="str">
        <f t="shared" si="35"/>
        <v>09</v>
      </c>
      <c r="Z27" s="70" t="str">
        <f t="shared" si="35"/>
        <v>27</v>
      </c>
      <c r="AA27" s="70" t="str">
        <f t="shared" si="35"/>
        <v>2A</v>
      </c>
      <c r="AB27" s="70" t="str">
        <f t="shared" si="35"/>
        <v>0D</v>
      </c>
      <c r="AC27" s="70" t="str">
        <f t="shared" si="35"/>
        <v>06</v>
      </c>
      <c r="AD27" s="70" t="str">
        <f t="shared" si="35"/>
        <v>37</v>
      </c>
      <c r="AE27" s="70" t="str">
        <f t="shared" si="35"/>
        <v>00</v>
      </c>
      <c r="AF27" s="70" t="str">
        <f t="shared" si="35"/>
        <v>00</v>
      </c>
      <c r="AG27" s="12" t="str">
        <f t="shared" si="35"/>
        <v>07</v>
      </c>
      <c r="AH27" s="70" t="str">
        <f t="shared" si="36"/>
        <v>00</v>
      </c>
      <c r="AI27" s="70" t="str">
        <f t="shared" si="36"/>
        <v>00</v>
      </c>
      <c r="AJ27" s="70" t="str">
        <f t="shared" si="36"/>
        <v>00</v>
      </c>
      <c r="AK27" s="70" t="str">
        <f t="shared" si="36"/>
        <v>00</v>
      </c>
      <c r="AL27" s="70" t="str">
        <f t="shared" si="36"/>
        <v>00</v>
      </c>
      <c r="AM27" s="11" t="str">
        <f t="shared" si="36"/>
        <v>01</v>
      </c>
      <c r="AN27" s="11" t="str">
        <f t="shared" si="36"/>
        <v>04</v>
      </c>
      <c r="AO27" s="70" t="str">
        <f t="shared" si="36"/>
        <v>00</v>
      </c>
      <c r="AP27" s="70" t="str">
        <f t="shared" si="36"/>
        <v>63</v>
      </c>
      <c r="AQ27" s="70" t="str">
        <f t="shared" si="36"/>
        <v>63</v>
      </c>
      <c r="AR27" s="70" t="str">
        <f t="shared" si="37"/>
        <v>63</v>
      </c>
      <c r="AS27" s="70" t="str">
        <f t="shared" si="37"/>
        <v>63</v>
      </c>
      <c r="AT27" s="70" t="str">
        <f t="shared" si="37"/>
        <v>63</v>
      </c>
      <c r="AU27" s="70" t="str">
        <f t="shared" si="37"/>
        <v>63</v>
      </c>
      <c r="AV27" s="70" t="str">
        <f t="shared" si="37"/>
        <v>63</v>
      </c>
      <c r="AW27" s="70" t="str">
        <f t="shared" si="37"/>
        <v>98</v>
      </c>
      <c r="AX27" s="70" t="str">
        <f t="shared" si="37"/>
        <v>22</v>
      </c>
      <c r="AY27" s="70" t="str">
        <f t="shared" si="37"/>
        <v>46</v>
      </c>
      <c r="AZ27" s="70" t="str">
        <f t="shared" si="37"/>
        <v>50</v>
      </c>
      <c r="BA27" s="70" t="str">
        <f t="shared" si="37"/>
        <v>43</v>
      </c>
      <c r="BB27" s="11" t="str">
        <f t="shared" si="38"/>
        <v>00</v>
      </c>
      <c r="BC27" s="70" t="str">
        <f t="shared" si="38"/>
        <v>00</v>
      </c>
      <c r="BD27" s="70" t="str">
        <f t="shared" si="38"/>
        <v>05</v>
      </c>
      <c r="BE27" s="70" t="str">
        <f t="shared" si="38"/>
        <v>00</v>
      </c>
      <c r="BF27" s="70" t="str">
        <f t="shared" si="38"/>
        <v>1F</v>
      </c>
      <c r="BG27" s="70" t="str">
        <f t="shared" si="38"/>
        <v>00</v>
      </c>
      <c r="BH27" s="70" t="str">
        <f t="shared" si="38"/>
        <v>00</v>
      </c>
      <c r="BI27" s="70" t="str">
        <f t="shared" si="38"/>
        <v>00</v>
      </c>
      <c r="BJ27" s="70" t="str">
        <f t="shared" si="38"/>
        <v>00</v>
      </c>
      <c r="BK27" s="70" t="str">
        <f t="shared" si="38"/>
        <v>07</v>
      </c>
      <c r="BL27" s="11" t="str">
        <f t="shared" si="38"/>
        <v>04</v>
      </c>
      <c r="BM27" s="70" t="str">
        <f t="shared" si="38"/>
        <v>00</v>
      </c>
      <c r="BN27" s="70" t="str">
        <f t="shared" si="38"/>
        <v>00</v>
      </c>
      <c r="BO27" s="70" t="str">
        <f t="shared" si="38"/>
        <v>00</v>
      </c>
      <c r="BS27" s="54" t="str">
        <f t="shared" si="17"/>
        <v>Witch §§§§§§§§§_x0001__x0001__x001E_#_x0019_	'*_x000D__x0006_7_x0007_</v>
      </c>
      <c r="BT27" s="22" t="str">
        <f t="shared" si="32"/>
        <v>W</v>
      </c>
      <c r="BU27" s="22" t="str">
        <f t="shared" si="32"/>
        <v>i</v>
      </c>
      <c r="BV27" s="22" t="str">
        <f t="shared" si="32"/>
        <v>t</v>
      </c>
      <c r="BW27" s="22" t="str">
        <f t="shared" si="32"/>
        <v>c</v>
      </c>
      <c r="BX27" s="22" t="str">
        <f t="shared" si="32"/>
        <v>h</v>
      </c>
      <c r="BY27" s="22" t="str">
        <f t="shared" si="32"/>
        <v xml:space="preserve"> </v>
      </c>
      <c r="BZ27" s="22" t="str">
        <f t="shared" si="32"/>
        <v>§</v>
      </c>
      <c r="CA27" s="22" t="str">
        <f t="shared" si="32"/>
        <v>§</v>
      </c>
      <c r="CB27" s="22" t="str">
        <f t="shared" si="32"/>
        <v>§</v>
      </c>
      <c r="CC27" s="22" t="str">
        <f t="shared" si="32"/>
        <v>§</v>
      </c>
      <c r="CD27" s="22" t="str">
        <f t="shared" si="32"/>
        <v>§</v>
      </c>
      <c r="CE27" s="22" t="str">
        <f t="shared" si="32"/>
        <v>§</v>
      </c>
      <c r="CF27" s="22" t="str">
        <f t="shared" si="32"/>
        <v>§</v>
      </c>
      <c r="CG27" s="22" t="str">
        <f t="shared" si="32"/>
        <v>§</v>
      </c>
      <c r="CH27" s="22" t="str">
        <f t="shared" si="32"/>
        <v>§</v>
      </c>
      <c r="CI27" s="22" t="str">
        <f t="shared" si="28"/>
        <v>_x0001_</v>
      </c>
      <c r="CJ27" s="22" t="str">
        <f t="shared" si="28"/>
        <v>_x0001_</v>
      </c>
      <c r="CK27" s="22" t="str">
        <f t="shared" si="28"/>
        <v>_x001E_</v>
      </c>
      <c r="CL27" s="22" t="str">
        <f t="shared" si="28"/>
        <v/>
      </c>
      <c r="CM27" s="22" t="str">
        <f t="shared" si="28"/>
        <v>#</v>
      </c>
      <c r="CN27" s="22" t="str">
        <f t="shared" si="28"/>
        <v>_x0019_</v>
      </c>
      <c r="CO27" s="22" t="str">
        <f t="shared" si="28"/>
        <v xml:space="preserve">	</v>
      </c>
      <c r="CP27" s="22" t="str">
        <f t="shared" si="28"/>
        <v>'</v>
      </c>
      <c r="CQ27" s="22" t="str">
        <f t="shared" si="28"/>
        <v>*</v>
      </c>
      <c r="CR27" s="22" t="str">
        <f t="shared" si="28"/>
        <v>_x000D_</v>
      </c>
      <c r="CS27" s="22" t="str">
        <f t="shared" si="28"/>
        <v>_x0006_</v>
      </c>
      <c r="CT27" s="22" t="str">
        <f t="shared" si="28"/>
        <v>7</v>
      </c>
      <c r="CU27" s="22" t="str">
        <f t="shared" si="28"/>
        <v/>
      </c>
      <c r="CV27" s="22" t="str">
        <f t="shared" si="28"/>
        <v/>
      </c>
      <c r="CW27" s="22" t="str">
        <f t="shared" si="28"/>
        <v>_x0007_</v>
      </c>
      <c r="CX27" s="22" t="str">
        <f t="shared" si="28"/>
        <v/>
      </c>
      <c r="CY27" s="22" t="str">
        <f t="shared" si="29"/>
        <v/>
      </c>
      <c r="CZ27" s="22" t="str">
        <f t="shared" si="29"/>
        <v/>
      </c>
      <c r="DA27" s="22" t="str">
        <f t="shared" si="29"/>
        <v/>
      </c>
      <c r="DB27" s="22" t="str">
        <f t="shared" si="29"/>
        <v/>
      </c>
      <c r="DC27" s="22" t="str">
        <f t="shared" si="29"/>
        <v>_x0001_</v>
      </c>
      <c r="DD27" s="22" t="str">
        <f t="shared" si="29"/>
        <v>_x0004_</v>
      </c>
      <c r="DE27" s="22" t="str">
        <f t="shared" si="29"/>
        <v/>
      </c>
      <c r="DF27" s="22" t="str">
        <f t="shared" si="29"/>
        <v>c</v>
      </c>
      <c r="DG27" s="22" t="str">
        <f t="shared" si="29"/>
        <v>c</v>
      </c>
      <c r="DH27" s="22" t="str">
        <f t="shared" si="29"/>
        <v>c</v>
      </c>
      <c r="DI27" s="22" t="str">
        <f t="shared" si="29"/>
        <v>c</v>
      </c>
      <c r="DJ27" s="22" t="str">
        <f t="shared" si="29"/>
        <v>c</v>
      </c>
      <c r="DK27" s="22" t="str">
        <f t="shared" si="29"/>
        <v>c</v>
      </c>
      <c r="DL27" s="22" t="str">
        <f t="shared" si="29"/>
        <v>c</v>
      </c>
      <c r="DM27" s="22" t="str">
        <f t="shared" si="29"/>
        <v>˜</v>
      </c>
      <c r="DN27" s="22" t="str">
        <f t="shared" si="29"/>
        <v>"</v>
      </c>
      <c r="DO27" s="22" t="str">
        <f t="shared" si="30"/>
        <v>F</v>
      </c>
      <c r="DP27" s="22" t="str">
        <f t="shared" si="30"/>
        <v>P</v>
      </c>
      <c r="DQ27" s="22" t="str">
        <f t="shared" si="30"/>
        <v>C</v>
      </c>
      <c r="DR27" s="22" t="str">
        <f t="shared" si="30"/>
        <v/>
      </c>
      <c r="DS27" s="22" t="str">
        <f t="shared" si="30"/>
        <v/>
      </c>
      <c r="DT27" s="22" t="str">
        <f t="shared" si="30"/>
        <v>_x0005_</v>
      </c>
      <c r="DU27" s="22" t="str">
        <f t="shared" si="30"/>
        <v/>
      </c>
      <c r="DV27" s="22" t="str">
        <f t="shared" si="30"/>
        <v>_x001F_</v>
      </c>
      <c r="DW27" s="22" t="str">
        <f t="shared" si="30"/>
        <v/>
      </c>
      <c r="DX27" s="22" t="str">
        <f t="shared" si="30"/>
        <v/>
      </c>
      <c r="DY27" s="22" t="str">
        <f t="shared" si="30"/>
        <v/>
      </c>
      <c r="DZ27" s="22" t="str">
        <f t="shared" si="30"/>
        <v/>
      </c>
      <c r="EA27" s="22" t="str">
        <f t="shared" si="30"/>
        <v>_x0007_</v>
      </c>
      <c r="EB27" s="22" t="str">
        <f t="shared" si="30"/>
        <v>_x0004_</v>
      </c>
      <c r="EC27" s="22" t="str">
        <f t="shared" si="30"/>
        <v/>
      </c>
      <c r="ED27" s="22" t="str">
        <f t="shared" si="30"/>
        <v/>
      </c>
      <c r="EE27" s="22" t="str">
        <f t="shared" si="31"/>
        <v/>
      </c>
    </row>
    <row r="28" spans="1:135" x14ac:dyDescent="0.35">
      <c r="A28" s="54" t="str">
        <f t="shared" si="1"/>
        <v>19</v>
      </c>
      <c r="B28" s="54">
        <f t="shared" si="15"/>
        <v>25</v>
      </c>
      <c r="C28" s="70" t="str">
        <f t="shared" si="16"/>
        <v>Banshee</v>
      </c>
      <c r="D28" s="70" t="str">
        <f t="shared" si="33"/>
        <v>42</v>
      </c>
      <c r="E28" s="70" t="str">
        <f t="shared" si="33"/>
        <v>61</v>
      </c>
      <c r="F28" s="70" t="str">
        <f t="shared" si="33"/>
        <v>6E</v>
      </c>
      <c r="G28" s="70" t="str">
        <f t="shared" si="33"/>
        <v>73</v>
      </c>
      <c r="H28" s="70" t="str">
        <f t="shared" si="33"/>
        <v>68</v>
      </c>
      <c r="I28" s="70" t="str">
        <f t="shared" si="33"/>
        <v>65</v>
      </c>
      <c r="J28" s="70" t="str">
        <f t="shared" si="33"/>
        <v>65</v>
      </c>
      <c r="K28" s="70" t="str">
        <f t="shared" si="33"/>
        <v>20</v>
      </c>
      <c r="L28" s="70" t="str">
        <f t="shared" si="33"/>
        <v>A7</v>
      </c>
      <c r="M28" s="70" t="str">
        <f t="shared" si="33"/>
        <v>A7</v>
      </c>
      <c r="N28" s="70" t="str">
        <f t="shared" si="34"/>
        <v>A7</v>
      </c>
      <c r="O28" s="70" t="str">
        <f t="shared" si="34"/>
        <v>A7</v>
      </c>
      <c r="P28" s="70" t="str">
        <f t="shared" si="34"/>
        <v>A7</v>
      </c>
      <c r="Q28" s="70" t="str">
        <f t="shared" si="34"/>
        <v>A7</v>
      </c>
      <c r="R28" s="70" t="str">
        <f t="shared" si="34"/>
        <v>A7</v>
      </c>
      <c r="S28" s="70" t="str">
        <f t="shared" si="34"/>
        <v>01</v>
      </c>
      <c r="T28" s="70" t="str">
        <f t="shared" si="34"/>
        <v>01</v>
      </c>
      <c r="U28" s="70" t="str">
        <f t="shared" si="34"/>
        <v>22</v>
      </c>
      <c r="V28" s="70" t="str">
        <f t="shared" si="34"/>
        <v>00</v>
      </c>
      <c r="W28" s="70" t="str">
        <f t="shared" si="34"/>
        <v>3C</v>
      </c>
      <c r="X28" s="70" t="str">
        <f t="shared" si="35"/>
        <v>1E</v>
      </c>
      <c r="Y28" s="70" t="str">
        <f t="shared" si="35"/>
        <v>0B</v>
      </c>
      <c r="Z28" s="70" t="str">
        <f t="shared" si="35"/>
        <v>20</v>
      </c>
      <c r="AA28" s="70" t="str">
        <f t="shared" si="35"/>
        <v>23</v>
      </c>
      <c r="AB28" s="70" t="str">
        <f t="shared" si="35"/>
        <v>0D</v>
      </c>
      <c r="AC28" s="70" t="str">
        <f t="shared" si="35"/>
        <v>00</v>
      </c>
      <c r="AD28" s="70" t="str">
        <f t="shared" si="35"/>
        <v>14</v>
      </c>
      <c r="AE28" s="70" t="str">
        <f t="shared" si="35"/>
        <v>00</v>
      </c>
      <c r="AF28" s="70" t="str">
        <f t="shared" si="35"/>
        <v>00</v>
      </c>
      <c r="AG28" s="12" t="str">
        <f t="shared" si="35"/>
        <v>20</v>
      </c>
      <c r="AH28" s="70" t="str">
        <f t="shared" si="36"/>
        <v>00</v>
      </c>
      <c r="AI28" s="70" t="str">
        <f t="shared" si="36"/>
        <v>00</v>
      </c>
      <c r="AJ28" s="70" t="str">
        <f t="shared" si="36"/>
        <v>00</v>
      </c>
      <c r="AK28" s="70" t="str">
        <f t="shared" si="36"/>
        <v>00</v>
      </c>
      <c r="AL28" s="70" t="str">
        <f t="shared" si="36"/>
        <v>00</v>
      </c>
      <c r="AM28" s="11" t="str">
        <f t="shared" si="36"/>
        <v>01</v>
      </c>
      <c r="AN28" s="11" t="str">
        <f t="shared" si="36"/>
        <v>02</v>
      </c>
      <c r="AO28" s="70" t="str">
        <f t="shared" si="36"/>
        <v>00</v>
      </c>
      <c r="AP28" s="70" t="str">
        <f t="shared" si="36"/>
        <v>50</v>
      </c>
      <c r="AQ28" s="70" t="str">
        <f t="shared" si="36"/>
        <v>5A</v>
      </c>
      <c r="AR28" s="70" t="str">
        <f t="shared" si="37"/>
        <v>32</v>
      </c>
      <c r="AS28" s="70" t="str">
        <f t="shared" si="37"/>
        <v>1E</v>
      </c>
      <c r="AT28" s="70" t="str">
        <f t="shared" si="37"/>
        <v>1E</v>
      </c>
      <c r="AU28" s="70" t="str">
        <f t="shared" si="37"/>
        <v>63</v>
      </c>
      <c r="AV28" s="70" t="str">
        <f t="shared" si="37"/>
        <v>32</v>
      </c>
      <c r="AW28" s="70" t="str">
        <f t="shared" si="37"/>
        <v>98</v>
      </c>
      <c r="AX28" s="70" t="str">
        <f t="shared" si="37"/>
        <v>16</v>
      </c>
      <c r="AY28" s="70" t="str">
        <f t="shared" si="37"/>
        <v>32</v>
      </c>
      <c r="AZ28" s="70" t="str">
        <f t="shared" si="37"/>
        <v>22</v>
      </c>
      <c r="BA28" s="70" t="str">
        <f t="shared" si="37"/>
        <v>43</v>
      </c>
      <c r="BB28" s="11" t="str">
        <f t="shared" si="38"/>
        <v>07</v>
      </c>
      <c r="BC28" s="70" t="str">
        <f t="shared" si="38"/>
        <v>00</v>
      </c>
      <c r="BD28" s="70" t="str">
        <f t="shared" si="38"/>
        <v>04</v>
      </c>
      <c r="BE28" s="70" t="str">
        <f t="shared" si="38"/>
        <v>00</v>
      </c>
      <c r="BF28" s="70" t="str">
        <f t="shared" si="38"/>
        <v>0F</v>
      </c>
      <c r="BG28" s="70" t="str">
        <f t="shared" si="38"/>
        <v>1D</v>
      </c>
      <c r="BH28" s="70" t="str">
        <f t="shared" si="38"/>
        <v>00</v>
      </c>
      <c r="BI28" s="70" t="str">
        <f t="shared" si="38"/>
        <v>00</v>
      </c>
      <c r="BJ28" s="70" t="str">
        <f t="shared" si="38"/>
        <v>00</v>
      </c>
      <c r="BK28" s="70" t="str">
        <f t="shared" si="38"/>
        <v>07</v>
      </c>
      <c r="BL28" s="11" t="str">
        <f t="shared" si="38"/>
        <v>04</v>
      </c>
      <c r="BM28" s="70" t="str">
        <f t="shared" si="38"/>
        <v>00</v>
      </c>
      <c r="BN28" s="70" t="str">
        <f t="shared" si="38"/>
        <v>00</v>
      </c>
      <c r="BO28" s="70" t="str">
        <f t="shared" si="38"/>
        <v>00</v>
      </c>
      <c r="BS28" s="54" t="str">
        <f t="shared" si="17"/>
        <v xml:space="preserve">Banshee §§§§§§§_x0001__x0001_"&lt;_x001E__x000B_ #_x000D__x0014_ </v>
      </c>
      <c r="BT28" s="22" t="str">
        <f t="shared" si="32"/>
        <v>B</v>
      </c>
      <c r="BU28" s="22" t="str">
        <f t="shared" si="32"/>
        <v>a</v>
      </c>
      <c r="BV28" s="22" t="str">
        <f t="shared" si="32"/>
        <v>n</v>
      </c>
      <c r="BW28" s="22" t="str">
        <f t="shared" si="32"/>
        <v>s</v>
      </c>
      <c r="BX28" s="22" t="str">
        <f t="shared" si="32"/>
        <v>h</v>
      </c>
      <c r="BY28" s="22" t="str">
        <f t="shared" si="32"/>
        <v>e</v>
      </c>
      <c r="BZ28" s="22" t="str">
        <f t="shared" si="32"/>
        <v>e</v>
      </c>
      <c r="CA28" s="22" t="str">
        <f t="shared" si="32"/>
        <v xml:space="preserve"> </v>
      </c>
      <c r="CB28" s="22" t="str">
        <f t="shared" si="32"/>
        <v>§</v>
      </c>
      <c r="CC28" s="22" t="str">
        <f t="shared" si="32"/>
        <v>§</v>
      </c>
      <c r="CD28" s="22" t="str">
        <f t="shared" si="32"/>
        <v>§</v>
      </c>
      <c r="CE28" s="22" t="str">
        <f t="shared" si="32"/>
        <v>§</v>
      </c>
      <c r="CF28" s="22" t="str">
        <f t="shared" si="32"/>
        <v>§</v>
      </c>
      <c r="CG28" s="22" t="str">
        <f t="shared" si="32"/>
        <v>§</v>
      </c>
      <c r="CH28" s="22" t="str">
        <f t="shared" si="32"/>
        <v>§</v>
      </c>
      <c r="CI28" s="22" t="str">
        <f t="shared" si="28"/>
        <v>_x0001_</v>
      </c>
      <c r="CJ28" s="22" t="str">
        <f t="shared" si="28"/>
        <v>_x0001_</v>
      </c>
      <c r="CK28" s="22" t="str">
        <f t="shared" si="28"/>
        <v>"</v>
      </c>
      <c r="CL28" s="22" t="str">
        <f t="shared" si="28"/>
        <v/>
      </c>
      <c r="CM28" s="22" t="str">
        <f t="shared" si="28"/>
        <v>&lt;</v>
      </c>
      <c r="CN28" s="22" t="str">
        <f t="shared" si="28"/>
        <v>_x001E_</v>
      </c>
      <c r="CO28" s="22" t="str">
        <f t="shared" si="28"/>
        <v>_x000B_</v>
      </c>
      <c r="CP28" s="22" t="str">
        <f t="shared" si="28"/>
        <v xml:space="preserve"> </v>
      </c>
      <c r="CQ28" s="22" t="str">
        <f t="shared" si="28"/>
        <v>#</v>
      </c>
      <c r="CR28" s="22" t="str">
        <f t="shared" si="28"/>
        <v>_x000D_</v>
      </c>
      <c r="CS28" s="22" t="str">
        <f t="shared" si="28"/>
        <v/>
      </c>
      <c r="CT28" s="22" t="str">
        <f t="shared" si="28"/>
        <v>_x0014_</v>
      </c>
      <c r="CU28" s="22" t="str">
        <f t="shared" si="28"/>
        <v/>
      </c>
      <c r="CV28" s="22" t="str">
        <f t="shared" si="28"/>
        <v/>
      </c>
      <c r="CW28" s="22" t="str">
        <f t="shared" si="28"/>
        <v xml:space="preserve"> </v>
      </c>
      <c r="CX28" s="22" t="str">
        <f t="shared" si="28"/>
        <v/>
      </c>
      <c r="CY28" s="22" t="str">
        <f t="shared" si="29"/>
        <v/>
      </c>
      <c r="CZ28" s="22" t="str">
        <f t="shared" si="29"/>
        <v/>
      </c>
      <c r="DA28" s="22" t="str">
        <f t="shared" si="29"/>
        <v/>
      </c>
      <c r="DB28" s="22" t="str">
        <f t="shared" si="29"/>
        <v/>
      </c>
      <c r="DC28" s="22" t="str">
        <f t="shared" si="29"/>
        <v>_x0001_</v>
      </c>
      <c r="DD28" s="22" t="str">
        <f t="shared" si="29"/>
        <v>_x0002_</v>
      </c>
      <c r="DE28" s="22" t="str">
        <f t="shared" si="29"/>
        <v/>
      </c>
      <c r="DF28" s="22" t="str">
        <f t="shared" si="29"/>
        <v>P</v>
      </c>
      <c r="DG28" s="22" t="str">
        <f t="shared" si="29"/>
        <v>Z</v>
      </c>
      <c r="DH28" s="22" t="str">
        <f t="shared" si="29"/>
        <v>2</v>
      </c>
      <c r="DI28" s="22" t="str">
        <f t="shared" si="29"/>
        <v>_x001E_</v>
      </c>
      <c r="DJ28" s="22" t="str">
        <f t="shared" si="29"/>
        <v>_x001E_</v>
      </c>
      <c r="DK28" s="22" t="str">
        <f t="shared" si="29"/>
        <v>c</v>
      </c>
      <c r="DL28" s="22" t="str">
        <f t="shared" si="29"/>
        <v>2</v>
      </c>
      <c r="DM28" s="22" t="str">
        <f t="shared" si="29"/>
        <v>˜</v>
      </c>
      <c r="DN28" s="22" t="str">
        <f t="shared" si="29"/>
        <v>_x0016_</v>
      </c>
      <c r="DO28" s="22" t="str">
        <f t="shared" si="30"/>
        <v>2</v>
      </c>
      <c r="DP28" s="22" t="str">
        <f t="shared" si="30"/>
        <v>"</v>
      </c>
      <c r="DQ28" s="22" t="str">
        <f t="shared" si="30"/>
        <v>C</v>
      </c>
      <c r="DR28" s="22" t="str">
        <f t="shared" si="30"/>
        <v>_x0007_</v>
      </c>
      <c r="DS28" s="22" t="str">
        <f t="shared" si="30"/>
        <v/>
      </c>
      <c r="DT28" s="22" t="str">
        <f t="shared" si="30"/>
        <v>_x0004_</v>
      </c>
      <c r="DU28" s="22" t="str">
        <f t="shared" si="30"/>
        <v/>
      </c>
      <c r="DV28" s="22" t="str">
        <f t="shared" si="30"/>
        <v>_x000F_</v>
      </c>
      <c r="DW28" s="22" t="str">
        <f t="shared" si="30"/>
        <v>_x001D_</v>
      </c>
      <c r="DX28" s="22" t="str">
        <f t="shared" si="30"/>
        <v/>
      </c>
      <c r="DY28" s="22" t="str">
        <f t="shared" si="30"/>
        <v/>
      </c>
      <c r="DZ28" s="22" t="str">
        <f t="shared" si="30"/>
        <v/>
      </c>
      <c r="EA28" s="22" t="str">
        <f t="shared" si="30"/>
        <v>_x0007_</v>
      </c>
      <c r="EB28" s="22" t="str">
        <f t="shared" si="30"/>
        <v>_x0004_</v>
      </c>
      <c r="EC28" s="22" t="str">
        <f t="shared" si="30"/>
        <v/>
      </c>
      <c r="ED28" s="22" t="str">
        <f t="shared" si="30"/>
        <v/>
      </c>
      <c r="EE28" s="22" t="str">
        <f t="shared" si="31"/>
        <v/>
      </c>
    </row>
    <row r="29" spans="1:135" x14ac:dyDescent="0.35">
      <c r="A29" s="54" t="str">
        <f t="shared" si="1"/>
        <v>1A</v>
      </c>
      <c r="B29" s="54">
        <f t="shared" si="15"/>
        <v>26</v>
      </c>
      <c r="C29" s="70" t="str">
        <f t="shared" si="16"/>
        <v>Magician</v>
      </c>
      <c r="D29" s="70" t="str">
        <f t="shared" si="33"/>
        <v>4D</v>
      </c>
      <c r="E29" s="70" t="str">
        <f t="shared" si="33"/>
        <v>61</v>
      </c>
      <c r="F29" s="70" t="str">
        <f t="shared" si="33"/>
        <v>67</v>
      </c>
      <c r="G29" s="70" t="str">
        <f t="shared" si="33"/>
        <v>69</v>
      </c>
      <c r="H29" s="70" t="str">
        <f t="shared" si="33"/>
        <v>63</v>
      </c>
      <c r="I29" s="70" t="str">
        <f t="shared" si="33"/>
        <v>69</v>
      </c>
      <c r="J29" s="70" t="str">
        <f t="shared" si="33"/>
        <v>61</v>
      </c>
      <c r="K29" s="70" t="str">
        <f t="shared" si="33"/>
        <v>6E</v>
      </c>
      <c r="L29" s="70" t="str">
        <f t="shared" si="33"/>
        <v>20</v>
      </c>
      <c r="M29" s="70" t="str">
        <f t="shared" si="33"/>
        <v>A7</v>
      </c>
      <c r="N29" s="70" t="str">
        <f t="shared" si="34"/>
        <v>A7</v>
      </c>
      <c r="O29" s="70" t="str">
        <f t="shared" si="34"/>
        <v>A7</v>
      </c>
      <c r="P29" s="70" t="str">
        <f t="shared" si="34"/>
        <v>A7</v>
      </c>
      <c r="Q29" s="70" t="str">
        <f t="shared" si="34"/>
        <v>A7</v>
      </c>
      <c r="R29" s="70" t="str">
        <f t="shared" si="34"/>
        <v>A7</v>
      </c>
      <c r="S29" s="70" t="str">
        <f t="shared" si="34"/>
        <v>01</v>
      </c>
      <c r="T29" s="70" t="str">
        <f t="shared" si="34"/>
        <v>01</v>
      </c>
      <c r="U29" s="70" t="str">
        <f t="shared" si="34"/>
        <v>08</v>
      </c>
      <c r="V29" s="70" t="str">
        <f t="shared" si="34"/>
        <v>00</v>
      </c>
      <c r="W29" s="70" t="str">
        <f t="shared" si="34"/>
        <v>0C</v>
      </c>
      <c r="X29" s="70" t="str">
        <f t="shared" si="35"/>
        <v>0F</v>
      </c>
      <c r="Y29" s="70" t="str">
        <f t="shared" si="35"/>
        <v>05</v>
      </c>
      <c r="Z29" s="70" t="str">
        <f t="shared" si="35"/>
        <v>13</v>
      </c>
      <c r="AA29" s="70" t="str">
        <f t="shared" si="35"/>
        <v>14</v>
      </c>
      <c r="AB29" s="70" t="str">
        <f t="shared" si="35"/>
        <v>08</v>
      </c>
      <c r="AC29" s="70" t="str">
        <f t="shared" si="35"/>
        <v>03</v>
      </c>
      <c r="AD29" s="70" t="str">
        <f t="shared" si="35"/>
        <v>37</v>
      </c>
      <c r="AE29" s="70" t="str">
        <f t="shared" si="35"/>
        <v>32</v>
      </c>
      <c r="AF29" s="70" t="str">
        <f t="shared" si="35"/>
        <v>00</v>
      </c>
      <c r="AG29" s="12" t="str">
        <f t="shared" si="35"/>
        <v>01</v>
      </c>
      <c r="AH29" s="70" t="str">
        <f t="shared" si="36"/>
        <v>00</v>
      </c>
      <c r="AI29" s="70" t="str">
        <f t="shared" si="36"/>
        <v>00</v>
      </c>
      <c r="AJ29" s="70" t="str">
        <f t="shared" si="36"/>
        <v>00</v>
      </c>
      <c r="AK29" s="70" t="str">
        <f t="shared" si="36"/>
        <v>00</v>
      </c>
      <c r="AL29" s="70" t="str">
        <f t="shared" si="36"/>
        <v>05</v>
      </c>
      <c r="AM29" s="11" t="str">
        <f t="shared" si="36"/>
        <v>01</v>
      </c>
      <c r="AN29" s="11" t="str">
        <f t="shared" si="36"/>
        <v>04</v>
      </c>
      <c r="AO29" s="70" t="str">
        <f t="shared" si="36"/>
        <v>00</v>
      </c>
      <c r="AP29" s="70" t="str">
        <f t="shared" si="36"/>
        <v>28</v>
      </c>
      <c r="AQ29" s="70" t="str">
        <f t="shared" si="36"/>
        <v>28</v>
      </c>
      <c r="AR29" s="70" t="str">
        <f t="shared" si="37"/>
        <v>28</v>
      </c>
      <c r="AS29" s="70" t="str">
        <f t="shared" si="37"/>
        <v>32</v>
      </c>
      <c r="AT29" s="70" t="str">
        <f t="shared" si="37"/>
        <v>14</v>
      </c>
      <c r="AU29" s="70" t="str">
        <f t="shared" si="37"/>
        <v>32</v>
      </c>
      <c r="AV29" s="70" t="str">
        <f t="shared" si="37"/>
        <v>50</v>
      </c>
      <c r="AW29" s="70" t="str">
        <f t="shared" si="37"/>
        <v>92</v>
      </c>
      <c r="AX29" s="70" t="str">
        <f t="shared" si="37"/>
        <v>10</v>
      </c>
      <c r="AY29" s="70" t="str">
        <f t="shared" si="37"/>
        <v>0A</v>
      </c>
      <c r="AZ29" s="70" t="str">
        <f t="shared" si="37"/>
        <v>0A</v>
      </c>
      <c r="BA29" s="70" t="str">
        <f t="shared" si="37"/>
        <v>0A</v>
      </c>
      <c r="BB29" s="11" t="str">
        <f t="shared" si="38"/>
        <v>00</v>
      </c>
      <c r="BC29" s="70" t="str">
        <f t="shared" si="38"/>
        <v>00</v>
      </c>
      <c r="BD29" s="70" t="str">
        <f t="shared" si="38"/>
        <v>03</v>
      </c>
      <c r="BE29" s="70" t="str">
        <f t="shared" si="38"/>
        <v>00</v>
      </c>
      <c r="BF29" s="70" t="str">
        <f t="shared" si="38"/>
        <v>06</v>
      </c>
      <c r="BG29" s="70" t="str">
        <f t="shared" si="38"/>
        <v>00</v>
      </c>
      <c r="BH29" s="70" t="str">
        <f t="shared" si="38"/>
        <v>00</v>
      </c>
      <c r="BI29" s="70" t="str">
        <f t="shared" si="38"/>
        <v>00</v>
      </c>
      <c r="BJ29" s="70" t="str">
        <f t="shared" si="38"/>
        <v>00</v>
      </c>
      <c r="BK29" s="70" t="str">
        <f t="shared" si="38"/>
        <v>00</v>
      </c>
      <c r="BL29" s="11" t="str">
        <f t="shared" si="38"/>
        <v>04</v>
      </c>
      <c r="BM29" s="70" t="str">
        <f t="shared" si="38"/>
        <v>00</v>
      </c>
      <c r="BN29" s="70" t="str">
        <f t="shared" si="38"/>
        <v>00</v>
      </c>
      <c r="BO29" s="70" t="str">
        <f t="shared" si="38"/>
        <v>00</v>
      </c>
      <c r="BS29" s="54" t="str">
        <f t="shared" si="17"/>
        <v>Magician §§§§§§_x0001__x0001__x0008__x000C__x000F__x0005__x0013__x0014__x0008__x0003_72_x0001_</v>
      </c>
      <c r="BT29" s="22" t="str">
        <f t="shared" si="32"/>
        <v>M</v>
      </c>
      <c r="BU29" s="22" t="str">
        <f t="shared" si="32"/>
        <v>a</v>
      </c>
      <c r="BV29" s="22" t="str">
        <f t="shared" si="32"/>
        <v>g</v>
      </c>
      <c r="BW29" s="22" t="str">
        <f t="shared" si="32"/>
        <v>i</v>
      </c>
      <c r="BX29" s="22" t="str">
        <f t="shared" si="32"/>
        <v>c</v>
      </c>
      <c r="BY29" s="22" t="str">
        <f t="shared" si="32"/>
        <v>i</v>
      </c>
      <c r="BZ29" s="22" t="str">
        <f t="shared" si="32"/>
        <v>a</v>
      </c>
      <c r="CA29" s="22" t="str">
        <f t="shared" si="32"/>
        <v>n</v>
      </c>
      <c r="CB29" s="22" t="str">
        <f t="shared" si="32"/>
        <v xml:space="preserve"> </v>
      </c>
      <c r="CC29" s="22" t="str">
        <f t="shared" si="32"/>
        <v>§</v>
      </c>
      <c r="CD29" s="22" t="str">
        <f t="shared" si="32"/>
        <v>§</v>
      </c>
      <c r="CE29" s="22" t="str">
        <f t="shared" si="32"/>
        <v>§</v>
      </c>
      <c r="CF29" s="22" t="str">
        <f t="shared" si="32"/>
        <v>§</v>
      </c>
      <c r="CG29" s="22" t="str">
        <f t="shared" si="32"/>
        <v>§</v>
      </c>
      <c r="CH29" s="22" t="str">
        <f t="shared" si="32"/>
        <v>§</v>
      </c>
      <c r="CI29" s="22" t="str">
        <f t="shared" si="28"/>
        <v>_x0001_</v>
      </c>
      <c r="CJ29" s="22" t="str">
        <f t="shared" si="28"/>
        <v>_x0001_</v>
      </c>
      <c r="CK29" s="22" t="str">
        <f t="shared" si="28"/>
        <v>_x0008_</v>
      </c>
      <c r="CL29" s="22" t="str">
        <f t="shared" si="28"/>
        <v/>
      </c>
      <c r="CM29" s="22" t="str">
        <f t="shared" si="28"/>
        <v>_x000C_</v>
      </c>
      <c r="CN29" s="22" t="str">
        <f t="shared" si="28"/>
        <v>_x000F_</v>
      </c>
      <c r="CO29" s="22" t="str">
        <f t="shared" si="28"/>
        <v>_x0005_</v>
      </c>
      <c r="CP29" s="22" t="str">
        <f t="shared" si="28"/>
        <v>_x0013_</v>
      </c>
      <c r="CQ29" s="22" t="str">
        <f t="shared" si="28"/>
        <v>_x0014_</v>
      </c>
      <c r="CR29" s="22" t="str">
        <f t="shared" si="28"/>
        <v>_x0008_</v>
      </c>
      <c r="CS29" s="22" t="str">
        <f t="shared" si="28"/>
        <v>_x0003_</v>
      </c>
      <c r="CT29" s="22" t="str">
        <f t="shared" si="28"/>
        <v>7</v>
      </c>
      <c r="CU29" s="22" t="str">
        <f t="shared" si="28"/>
        <v>2</v>
      </c>
      <c r="CV29" s="22" t="str">
        <f t="shared" si="28"/>
        <v/>
      </c>
      <c r="CW29" s="22" t="str">
        <f t="shared" si="28"/>
        <v>_x0001_</v>
      </c>
      <c r="CX29" s="22" t="str">
        <f t="shared" si="28"/>
        <v/>
      </c>
      <c r="CY29" s="22" t="str">
        <f t="shared" si="29"/>
        <v/>
      </c>
      <c r="CZ29" s="22" t="str">
        <f t="shared" si="29"/>
        <v/>
      </c>
      <c r="DA29" s="22" t="str">
        <f t="shared" si="29"/>
        <v/>
      </c>
      <c r="DB29" s="22" t="str">
        <f t="shared" si="29"/>
        <v>_x0005_</v>
      </c>
      <c r="DC29" s="22" t="str">
        <f t="shared" si="29"/>
        <v>_x0001_</v>
      </c>
      <c r="DD29" s="22" t="str">
        <f t="shared" si="29"/>
        <v>_x0004_</v>
      </c>
      <c r="DE29" s="22" t="str">
        <f t="shared" si="29"/>
        <v/>
      </c>
      <c r="DF29" s="22" t="str">
        <f t="shared" si="29"/>
        <v>(</v>
      </c>
      <c r="DG29" s="22" t="str">
        <f t="shared" si="29"/>
        <v>(</v>
      </c>
      <c r="DH29" s="22" t="str">
        <f t="shared" si="29"/>
        <v>(</v>
      </c>
      <c r="DI29" s="22" t="str">
        <f t="shared" si="29"/>
        <v>2</v>
      </c>
      <c r="DJ29" s="22" t="str">
        <f t="shared" si="29"/>
        <v>_x0014_</v>
      </c>
      <c r="DK29" s="22" t="str">
        <f t="shared" si="29"/>
        <v>2</v>
      </c>
      <c r="DL29" s="22" t="str">
        <f t="shared" si="29"/>
        <v>P</v>
      </c>
      <c r="DM29" s="22" t="str">
        <f t="shared" si="29"/>
        <v>’</v>
      </c>
      <c r="DN29" s="22" t="str">
        <f t="shared" si="29"/>
        <v>_x0010_</v>
      </c>
      <c r="DO29" s="22" t="str">
        <f t="shared" si="30"/>
        <v xml:space="preserve">
</v>
      </c>
      <c r="DP29" s="22" t="str">
        <f t="shared" si="30"/>
        <v xml:space="preserve">
</v>
      </c>
      <c r="DQ29" s="22" t="str">
        <f t="shared" si="30"/>
        <v xml:space="preserve">
</v>
      </c>
      <c r="DR29" s="22" t="str">
        <f t="shared" si="30"/>
        <v/>
      </c>
      <c r="DS29" s="22" t="str">
        <f t="shared" si="30"/>
        <v/>
      </c>
      <c r="DT29" s="22" t="str">
        <f t="shared" si="30"/>
        <v>_x0003_</v>
      </c>
      <c r="DU29" s="22" t="str">
        <f t="shared" si="30"/>
        <v/>
      </c>
      <c r="DV29" s="22" t="str">
        <f t="shared" si="30"/>
        <v>_x0006_</v>
      </c>
      <c r="DW29" s="22" t="str">
        <f t="shared" si="30"/>
        <v/>
      </c>
      <c r="DX29" s="22" t="str">
        <f t="shared" si="30"/>
        <v/>
      </c>
      <c r="DY29" s="22" t="str">
        <f t="shared" si="30"/>
        <v/>
      </c>
      <c r="DZ29" s="22" t="str">
        <f t="shared" si="30"/>
        <v/>
      </c>
      <c r="EA29" s="22" t="str">
        <f t="shared" si="30"/>
        <v/>
      </c>
      <c r="EB29" s="22" t="str">
        <f t="shared" si="30"/>
        <v>_x0004_</v>
      </c>
      <c r="EC29" s="22" t="str">
        <f t="shared" si="30"/>
        <v/>
      </c>
      <c r="ED29" s="22" t="str">
        <f t="shared" si="30"/>
        <v/>
      </c>
      <c r="EE29" s="22" t="str">
        <f t="shared" si="31"/>
        <v/>
      </c>
    </row>
    <row r="30" spans="1:135" x14ac:dyDescent="0.35">
      <c r="A30" s="54" t="str">
        <f t="shared" si="1"/>
        <v>1B</v>
      </c>
      <c r="B30" s="54">
        <f t="shared" si="15"/>
        <v>27</v>
      </c>
      <c r="C30" s="70" t="str">
        <f t="shared" si="16"/>
        <v>Sorceress</v>
      </c>
      <c r="D30" s="70" t="str">
        <f t="shared" si="33"/>
        <v>53</v>
      </c>
      <c r="E30" s="70" t="str">
        <f t="shared" si="33"/>
        <v>6F</v>
      </c>
      <c r="F30" s="70" t="str">
        <f t="shared" si="33"/>
        <v>72</v>
      </c>
      <c r="G30" s="70" t="str">
        <f t="shared" si="33"/>
        <v>63</v>
      </c>
      <c r="H30" s="70" t="str">
        <f t="shared" si="33"/>
        <v>65</v>
      </c>
      <c r="I30" s="70" t="str">
        <f t="shared" si="33"/>
        <v>72</v>
      </c>
      <c r="J30" s="70" t="str">
        <f t="shared" si="33"/>
        <v>65</v>
      </c>
      <c r="K30" s="70" t="str">
        <f t="shared" si="33"/>
        <v>73</v>
      </c>
      <c r="L30" s="70" t="str">
        <f t="shared" si="33"/>
        <v>73</v>
      </c>
      <c r="M30" s="70" t="str">
        <f t="shared" si="33"/>
        <v>20</v>
      </c>
      <c r="N30" s="70" t="str">
        <f t="shared" si="34"/>
        <v>A7</v>
      </c>
      <c r="O30" s="70" t="str">
        <f t="shared" si="34"/>
        <v>A7</v>
      </c>
      <c r="P30" s="70" t="str">
        <f t="shared" si="34"/>
        <v>A7</v>
      </c>
      <c r="Q30" s="70" t="str">
        <f t="shared" si="34"/>
        <v>A7</v>
      </c>
      <c r="R30" s="70" t="str">
        <f t="shared" si="34"/>
        <v>A7</v>
      </c>
      <c r="S30" s="70" t="str">
        <f t="shared" si="34"/>
        <v>03</v>
      </c>
      <c r="T30" s="70" t="str">
        <f t="shared" si="34"/>
        <v>01</v>
      </c>
      <c r="U30" s="70" t="str">
        <f t="shared" si="34"/>
        <v>08</v>
      </c>
      <c r="V30" s="70" t="str">
        <f t="shared" si="34"/>
        <v>00</v>
      </c>
      <c r="W30" s="70" t="str">
        <f t="shared" si="34"/>
        <v>1F</v>
      </c>
      <c r="X30" s="70" t="str">
        <f t="shared" si="35"/>
        <v>11</v>
      </c>
      <c r="Y30" s="70" t="str">
        <f t="shared" si="35"/>
        <v>07</v>
      </c>
      <c r="Z30" s="70" t="str">
        <f t="shared" si="35"/>
        <v>13</v>
      </c>
      <c r="AA30" s="70" t="str">
        <f t="shared" si="35"/>
        <v>15</v>
      </c>
      <c r="AB30" s="70" t="str">
        <f t="shared" si="35"/>
        <v>09</v>
      </c>
      <c r="AC30" s="70" t="str">
        <f t="shared" si="35"/>
        <v>06</v>
      </c>
      <c r="AD30" s="70" t="str">
        <f t="shared" si="35"/>
        <v>32</v>
      </c>
      <c r="AE30" s="70" t="str">
        <f t="shared" si="35"/>
        <v>3C</v>
      </c>
      <c r="AF30" s="70" t="str">
        <f t="shared" si="35"/>
        <v>00</v>
      </c>
      <c r="AG30" s="12" t="str">
        <f t="shared" si="35"/>
        <v>03</v>
      </c>
      <c r="AH30" s="70" t="str">
        <f t="shared" si="36"/>
        <v>00</v>
      </c>
      <c r="AI30" s="70" t="str">
        <f t="shared" si="36"/>
        <v>00</v>
      </c>
      <c r="AJ30" s="70" t="str">
        <f t="shared" si="36"/>
        <v>00</v>
      </c>
      <c r="AK30" s="70" t="str">
        <f t="shared" si="36"/>
        <v>00</v>
      </c>
      <c r="AL30" s="70" t="str">
        <f t="shared" si="36"/>
        <v>02</v>
      </c>
      <c r="AM30" s="11" t="str">
        <f t="shared" si="36"/>
        <v>01</v>
      </c>
      <c r="AN30" s="11" t="str">
        <f t="shared" si="36"/>
        <v>01</v>
      </c>
      <c r="AO30" s="70" t="str">
        <f t="shared" si="36"/>
        <v>00</v>
      </c>
      <c r="AP30" s="70" t="str">
        <f t="shared" si="36"/>
        <v>1E</v>
      </c>
      <c r="AQ30" s="70" t="str">
        <f t="shared" si="36"/>
        <v>3C</v>
      </c>
      <c r="AR30" s="70" t="str">
        <f t="shared" si="37"/>
        <v>14</v>
      </c>
      <c r="AS30" s="70" t="str">
        <f t="shared" si="37"/>
        <v>1E</v>
      </c>
      <c r="AT30" s="70" t="str">
        <f t="shared" si="37"/>
        <v>46</v>
      </c>
      <c r="AU30" s="70" t="str">
        <f t="shared" si="37"/>
        <v>5A</v>
      </c>
      <c r="AV30" s="70" t="str">
        <f t="shared" si="37"/>
        <v>5A</v>
      </c>
      <c r="AW30" s="70" t="str">
        <f t="shared" si="37"/>
        <v>92</v>
      </c>
      <c r="AX30" s="70" t="str">
        <f t="shared" si="37"/>
        <v>19</v>
      </c>
      <c r="AY30" s="70" t="str">
        <f t="shared" si="37"/>
        <v>0F</v>
      </c>
      <c r="AZ30" s="70" t="str">
        <f t="shared" si="37"/>
        <v>0A</v>
      </c>
      <c r="BA30" s="70" t="str">
        <f t="shared" si="37"/>
        <v>0F</v>
      </c>
      <c r="BB30" s="11" t="str">
        <f t="shared" si="38"/>
        <v>00</v>
      </c>
      <c r="BC30" s="70" t="str">
        <f t="shared" si="38"/>
        <v>00</v>
      </c>
      <c r="BD30" s="70" t="str">
        <f t="shared" si="38"/>
        <v>04</v>
      </c>
      <c r="BE30" s="70" t="str">
        <f t="shared" si="38"/>
        <v>00</v>
      </c>
      <c r="BF30" s="70" t="str">
        <f t="shared" si="38"/>
        <v>0B</v>
      </c>
      <c r="BG30" s="70" t="str">
        <f t="shared" si="38"/>
        <v>00</v>
      </c>
      <c r="BH30" s="70" t="str">
        <f t="shared" si="38"/>
        <v>00</v>
      </c>
      <c r="BI30" s="70" t="str">
        <f t="shared" si="38"/>
        <v>00</v>
      </c>
      <c r="BJ30" s="70" t="str">
        <f t="shared" si="38"/>
        <v>00</v>
      </c>
      <c r="BK30" s="70" t="str">
        <f t="shared" si="38"/>
        <v>00</v>
      </c>
      <c r="BL30" s="11" t="str">
        <f t="shared" si="38"/>
        <v>04</v>
      </c>
      <c r="BM30" s="70" t="str">
        <f t="shared" si="38"/>
        <v>00</v>
      </c>
      <c r="BN30" s="70" t="str">
        <f t="shared" si="38"/>
        <v>00</v>
      </c>
      <c r="BO30" s="70" t="str">
        <f t="shared" si="38"/>
        <v>00</v>
      </c>
      <c r="BS30" s="54" t="str">
        <f t="shared" si="17"/>
        <v>Sorceress §§§§§_x0003__x0001__x0008__x001F__x0011__x0007__x0013__x0015_	_x0006_2&lt;_x0003_</v>
      </c>
      <c r="BT30" s="22" t="str">
        <f t="shared" si="32"/>
        <v>S</v>
      </c>
      <c r="BU30" s="22" t="str">
        <f t="shared" si="32"/>
        <v>o</v>
      </c>
      <c r="BV30" s="22" t="str">
        <f t="shared" si="32"/>
        <v>r</v>
      </c>
      <c r="BW30" s="22" t="str">
        <f t="shared" si="32"/>
        <v>c</v>
      </c>
      <c r="BX30" s="22" t="str">
        <f t="shared" si="32"/>
        <v>e</v>
      </c>
      <c r="BY30" s="22" t="str">
        <f t="shared" si="32"/>
        <v>r</v>
      </c>
      <c r="BZ30" s="22" t="str">
        <f t="shared" si="32"/>
        <v>e</v>
      </c>
      <c r="CA30" s="22" t="str">
        <f t="shared" si="32"/>
        <v>s</v>
      </c>
      <c r="CB30" s="22" t="str">
        <f t="shared" si="32"/>
        <v>s</v>
      </c>
      <c r="CC30" s="22" t="str">
        <f t="shared" si="32"/>
        <v xml:space="preserve"> </v>
      </c>
      <c r="CD30" s="22" t="str">
        <f t="shared" si="32"/>
        <v>§</v>
      </c>
      <c r="CE30" s="22" t="str">
        <f t="shared" si="32"/>
        <v>§</v>
      </c>
      <c r="CF30" s="22" t="str">
        <f t="shared" si="32"/>
        <v>§</v>
      </c>
      <c r="CG30" s="22" t="str">
        <f t="shared" si="32"/>
        <v>§</v>
      </c>
      <c r="CH30" s="22" t="str">
        <f t="shared" si="32"/>
        <v>§</v>
      </c>
      <c r="CI30" s="22" t="str">
        <f t="shared" si="28"/>
        <v>_x0003_</v>
      </c>
      <c r="CJ30" s="22" t="str">
        <f t="shared" si="28"/>
        <v>_x0001_</v>
      </c>
      <c r="CK30" s="22" t="str">
        <f t="shared" si="28"/>
        <v>_x0008_</v>
      </c>
      <c r="CL30" s="22" t="str">
        <f t="shared" si="28"/>
        <v/>
      </c>
      <c r="CM30" s="22" t="str">
        <f t="shared" si="28"/>
        <v>_x001F_</v>
      </c>
      <c r="CN30" s="22" t="str">
        <f t="shared" si="28"/>
        <v>_x0011_</v>
      </c>
      <c r="CO30" s="22" t="str">
        <f t="shared" si="28"/>
        <v>_x0007_</v>
      </c>
      <c r="CP30" s="22" t="str">
        <f t="shared" si="28"/>
        <v>_x0013_</v>
      </c>
      <c r="CQ30" s="22" t="str">
        <f t="shared" si="28"/>
        <v>_x0015_</v>
      </c>
      <c r="CR30" s="22" t="str">
        <f t="shared" si="28"/>
        <v xml:space="preserve">	</v>
      </c>
      <c r="CS30" s="22" t="str">
        <f t="shared" si="28"/>
        <v>_x0006_</v>
      </c>
      <c r="CT30" s="22" t="str">
        <f t="shared" si="28"/>
        <v>2</v>
      </c>
      <c r="CU30" s="22" t="str">
        <f t="shared" si="28"/>
        <v>&lt;</v>
      </c>
      <c r="CV30" s="22" t="str">
        <f t="shared" si="28"/>
        <v/>
      </c>
      <c r="CW30" s="22" t="str">
        <f t="shared" si="28"/>
        <v>_x0003_</v>
      </c>
      <c r="CX30" s="22" t="str">
        <f t="shared" si="28"/>
        <v/>
      </c>
      <c r="CY30" s="22" t="str">
        <f t="shared" si="29"/>
        <v/>
      </c>
      <c r="CZ30" s="22" t="str">
        <f t="shared" si="29"/>
        <v/>
      </c>
      <c r="DA30" s="22" t="str">
        <f t="shared" si="29"/>
        <v/>
      </c>
      <c r="DB30" s="22" t="str">
        <f t="shared" si="29"/>
        <v>_x0002_</v>
      </c>
      <c r="DC30" s="22" t="str">
        <f t="shared" si="29"/>
        <v>_x0001_</v>
      </c>
      <c r="DD30" s="22" t="str">
        <f t="shared" si="29"/>
        <v>_x0001_</v>
      </c>
      <c r="DE30" s="22" t="str">
        <f t="shared" si="29"/>
        <v/>
      </c>
      <c r="DF30" s="22" t="str">
        <f t="shared" si="29"/>
        <v>_x001E_</v>
      </c>
      <c r="DG30" s="22" t="str">
        <f t="shared" si="29"/>
        <v>&lt;</v>
      </c>
      <c r="DH30" s="22" t="str">
        <f t="shared" si="29"/>
        <v>_x0014_</v>
      </c>
      <c r="DI30" s="22" t="str">
        <f t="shared" si="29"/>
        <v>_x001E_</v>
      </c>
      <c r="DJ30" s="22" t="str">
        <f t="shared" si="29"/>
        <v>F</v>
      </c>
      <c r="DK30" s="22" t="str">
        <f t="shared" si="29"/>
        <v>Z</v>
      </c>
      <c r="DL30" s="22" t="str">
        <f t="shared" si="29"/>
        <v>Z</v>
      </c>
      <c r="DM30" s="22" t="str">
        <f t="shared" si="29"/>
        <v>’</v>
      </c>
      <c r="DN30" s="22" t="str">
        <f t="shared" si="29"/>
        <v>_x0019_</v>
      </c>
      <c r="DO30" s="22" t="str">
        <f t="shared" si="30"/>
        <v>_x000F_</v>
      </c>
      <c r="DP30" s="22" t="str">
        <f t="shared" si="30"/>
        <v xml:space="preserve">
</v>
      </c>
      <c r="DQ30" s="22" t="str">
        <f t="shared" si="30"/>
        <v>_x000F_</v>
      </c>
      <c r="DR30" s="22" t="str">
        <f t="shared" si="30"/>
        <v/>
      </c>
      <c r="DS30" s="22" t="str">
        <f t="shared" si="30"/>
        <v/>
      </c>
      <c r="DT30" s="22" t="str">
        <f t="shared" si="30"/>
        <v>_x0004_</v>
      </c>
      <c r="DU30" s="22" t="str">
        <f t="shared" si="30"/>
        <v/>
      </c>
      <c r="DV30" s="22" t="str">
        <f t="shared" si="30"/>
        <v>_x000B_</v>
      </c>
      <c r="DW30" s="22" t="str">
        <f t="shared" si="30"/>
        <v/>
      </c>
      <c r="DX30" s="22" t="str">
        <f t="shared" si="30"/>
        <v/>
      </c>
      <c r="DY30" s="22" t="str">
        <f t="shared" si="30"/>
        <v/>
      </c>
      <c r="DZ30" s="22" t="str">
        <f t="shared" si="30"/>
        <v/>
      </c>
      <c r="EA30" s="22" t="str">
        <f t="shared" si="30"/>
        <v/>
      </c>
      <c r="EB30" s="22" t="str">
        <f t="shared" si="30"/>
        <v>_x0004_</v>
      </c>
      <c r="EC30" s="22" t="str">
        <f t="shared" si="30"/>
        <v/>
      </c>
      <c r="ED30" s="22" t="str">
        <f t="shared" si="30"/>
        <v/>
      </c>
      <c r="EE30" s="22" t="str">
        <f t="shared" si="31"/>
        <v/>
      </c>
    </row>
    <row r="31" spans="1:135" x14ac:dyDescent="0.35">
      <c r="A31" s="54" t="str">
        <f t="shared" si="1"/>
        <v>1C</v>
      </c>
      <c r="B31" s="54">
        <f t="shared" si="15"/>
        <v>28</v>
      </c>
      <c r="C31" s="70" t="str">
        <f t="shared" si="16"/>
        <v>Wizard</v>
      </c>
      <c r="D31" s="70" t="str">
        <f t="shared" si="33"/>
        <v>57</v>
      </c>
      <c r="E31" s="70" t="str">
        <f t="shared" si="33"/>
        <v>69</v>
      </c>
      <c r="F31" s="70" t="str">
        <f t="shared" si="33"/>
        <v>7A</v>
      </c>
      <c r="G31" s="70" t="str">
        <f t="shared" si="33"/>
        <v>61</v>
      </c>
      <c r="H31" s="70" t="str">
        <f t="shared" si="33"/>
        <v>72</v>
      </c>
      <c r="I31" s="70" t="str">
        <f t="shared" si="33"/>
        <v>64</v>
      </c>
      <c r="J31" s="70" t="str">
        <f t="shared" si="33"/>
        <v>20</v>
      </c>
      <c r="K31" s="70" t="str">
        <f t="shared" si="33"/>
        <v>A7</v>
      </c>
      <c r="L31" s="70" t="str">
        <f t="shared" si="33"/>
        <v>A7</v>
      </c>
      <c r="M31" s="70" t="str">
        <f t="shared" si="33"/>
        <v>A7</v>
      </c>
      <c r="N31" s="70" t="str">
        <f t="shared" si="34"/>
        <v>A7</v>
      </c>
      <c r="O31" s="70" t="str">
        <f t="shared" si="34"/>
        <v>A7</v>
      </c>
      <c r="P31" s="70" t="str">
        <f t="shared" si="34"/>
        <v>A7</v>
      </c>
      <c r="Q31" s="70" t="str">
        <f t="shared" si="34"/>
        <v>A7</v>
      </c>
      <c r="R31" s="70" t="str">
        <f t="shared" si="34"/>
        <v>A7</v>
      </c>
      <c r="S31" s="70" t="str">
        <f t="shared" si="34"/>
        <v>01</v>
      </c>
      <c r="T31" s="70" t="str">
        <f t="shared" si="34"/>
        <v>01</v>
      </c>
      <c r="U31" s="70" t="str">
        <f t="shared" si="34"/>
        <v>0B</v>
      </c>
      <c r="V31" s="70" t="str">
        <f t="shared" si="34"/>
        <v>00</v>
      </c>
      <c r="W31" s="70" t="str">
        <f t="shared" si="34"/>
        <v>2E</v>
      </c>
      <c r="X31" s="70" t="str">
        <f t="shared" si="35"/>
        <v>0F</v>
      </c>
      <c r="Y31" s="70" t="str">
        <f t="shared" si="35"/>
        <v>07</v>
      </c>
      <c r="Z31" s="70" t="str">
        <f t="shared" si="35"/>
        <v>15</v>
      </c>
      <c r="AA31" s="70" t="str">
        <f t="shared" si="35"/>
        <v>17</v>
      </c>
      <c r="AB31" s="70" t="str">
        <f t="shared" si="35"/>
        <v>0B</v>
      </c>
      <c r="AC31" s="70" t="str">
        <f t="shared" si="35"/>
        <v>05</v>
      </c>
      <c r="AD31" s="70" t="str">
        <f t="shared" si="35"/>
        <v>2D</v>
      </c>
      <c r="AE31" s="70" t="str">
        <f t="shared" si="35"/>
        <v>32</v>
      </c>
      <c r="AF31" s="70" t="str">
        <f t="shared" si="35"/>
        <v>00</v>
      </c>
      <c r="AG31" s="12" t="str">
        <f t="shared" si="35"/>
        <v>04</v>
      </c>
      <c r="AH31" s="70" t="str">
        <f t="shared" si="36"/>
        <v>00</v>
      </c>
      <c r="AI31" s="70" t="str">
        <f t="shared" si="36"/>
        <v>00</v>
      </c>
      <c r="AJ31" s="70" t="str">
        <f t="shared" si="36"/>
        <v>00</v>
      </c>
      <c r="AK31" s="70" t="str">
        <f t="shared" si="36"/>
        <v>00</v>
      </c>
      <c r="AL31" s="70" t="str">
        <f t="shared" si="36"/>
        <v>00</v>
      </c>
      <c r="AM31" s="11" t="str">
        <f t="shared" si="36"/>
        <v>01</v>
      </c>
      <c r="AN31" s="11" t="str">
        <f t="shared" si="36"/>
        <v>04</v>
      </c>
      <c r="AO31" s="70" t="str">
        <f t="shared" si="36"/>
        <v>00</v>
      </c>
      <c r="AP31" s="70" t="str">
        <f t="shared" si="36"/>
        <v>0A</v>
      </c>
      <c r="AQ31" s="70" t="str">
        <f t="shared" si="36"/>
        <v>5A</v>
      </c>
      <c r="AR31" s="70" t="str">
        <f t="shared" si="37"/>
        <v>5A</v>
      </c>
      <c r="AS31" s="70" t="str">
        <f t="shared" si="37"/>
        <v>5A</v>
      </c>
      <c r="AT31" s="70" t="str">
        <f t="shared" si="37"/>
        <v>5A</v>
      </c>
      <c r="AU31" s="70" t="str">
        <f t="shared" si="37"/>
        <v>01</v>
      </c>
      <c r="AV31" s="70" t="str">
        <f t="shared" si="37"/>
        <v>5A</v>
      </c>
      <c r="AW31" s="70" t="str">
        <f t="shared" si="37"/>
        <v>92</v>
      </c>
      <c r="AX31" s="70" t="str">
        <f t="shared" si="37"/>
        <v>18</v>
      </c>
      <c r="AY31" s="70" t="str">
        <f t="shared" si="37"/>
        <v>14</v>
      </c>
      <c r="AZ31" s="70" t="str">
        <f t="shared" si="37"/>
        <v>0C</v>
      </c>
      <c r="BA31" s="70" t="str">
        <f t="shared" si="37"/>
        <v>1E</v>
      </c>
      <c r="BB31" s="11" t="str">
        <f t="shared" si="38"/>
        <v>09</v>
      </c>
      <c r="BC31" s="70" t="str">
        <f t="shared" si="38"/>
        <v>00</v>
      </c>
      <c r="BD31" s="70" t="str">
        <f t="shared" si="38"/>
        <v>03</v>
      </c>
      <c r="BE31" s="70" t="str">
        <f t="shared" si="38"/>
        <v>00</v>
      </c>
      <c r="BF31" s="70" t="str">
        <f t="shared" si="38"/>
        <v>0D</v>
      </c>
      <c r="BG31" s="70" t="str">
        <f t="shared" si="38"/>
        <v>1D</v>
      </c>
      <c r="BH31" s="70" t="str">
        <f t="shared" si="38"/>
        <v>00</v>
      </c>
      <c r="BI31" s="70" t="str">
        <f t="shared" si="38"/>
        <v>00</v>
      </c>
      <c r="BJ31" s="70" t="str">
        <f t="shared" si="38"/>
        <v>00</v>
      </c>
      <c r="BK31" s="70" t="str">
        <f t="shared" si="38"/>
        <v>00</v>
      </c>
      <c r="BL31" s="11" t="str">
        <f t="shared" si="38"/>
        <v>04</v>
      </c>
      <c r="BM31" s="70" t="str">
        <f t="shared" si="38"/>
        <v>00</v>
      </c>
      <c r="BN31" s="70" t="str">
        <f t="shared" si="38"/>
        <v>00</v>
      </c>
      <c r="BO31" s="70" t="str">
        <f t="shared" si="38"/>
        <v>00</v>
      </c>
      <c r="BS31" s="54" t="str">
        <f t="shared" si="17"/>
        <v>Wizard §§§§§§§§_x0001__x0001__x000B_._x000F__x0007__x0015__x0017__x000B__x0005_-2_x0004_</v>
      </c>
      <c r="BT31" s="22" t="str">
        <f t="shared" si="32"/>
        <v>W</v>
      </c>
      <c r="BU31" s="22" t="str">
        <f t="shared" si="32"/>
        <v>i</v>
      </c>
      <c r="BV31" s="22" t="str">
        <f t="shared" si="32"/>
        <v>z</v>
      </c>
      <c r="BW31" s="22" t="str">
        <f t="shared" si="32"/>
        <v>a</v>
      </c>
      <c r="BX31" s="22" t="str">
        <f t="shared" si="32"/>
        <v>r</v>
      </c>
      <c r="BY31" s="22" t="str">
        <f t="shared" si="32"/>
        <v>d</v>
      </c>
      <c r="BZ31" s="22" t="str">
        <f t="shared" si="32"/>
        <v xml:space="preserve"> </v>
      </c>
      <c r="CA31" s="22" t="str">
        <f t="shared" si="32"/>
        <v>§</v>
      </c>
      <c r="CB31" s="22" t="str">
        <f t="shared" si="32"/>
        <v>§</v>
      </c>
      <c r="CC31" s="22" t="str">
        <f t="shared" si="32"/>
        <v>§</v>
      </c>
      <c r="CD31" s="22" t="str">
        <f t="shared" si="32"/>
        <v>§</v>
      </c>
      <c r="CE31" s="22" t="str">
        <f t="shared" si="32"/>
        <v>§</v>
      </c>
      <c r="CF31" s="22" t="str">
        <f t="shared" si="32"/>
        <v>§</v>
      </c>
      <c r="CG31" s="22" t="str">
        <f t="shared" si="32"/>
        <v>§</v>
      </c>
      <c r="CH31" s="22" t="str">
        <f t="shared" si="32"/>
        <v>§</v>
      </c>
      <c r="CI31" s="22" t="str">
        <f t="shared" si="28"/>
        <v>_x0001_</v>
      </c>
      <c r="CJ31" s="22" t="str">
        <f t="shared" si="28"/>
        <v>_x0001_</v>
      </c>
      <c r="CK31" s="22" t="str">
        <f t="shared" si="28"/>
        <v>_x000B_</v>
      </c>
      <c r="CL31" s="22" t="str">
        <f t="shared" si="28"/>
        <v/>
      </c>
      <c r="CM31" s="22" t="str">
        <f t="shared" si="28"/>
        <v>.</v>
      </c>
      <c r="CN31" s="22" t="str">
        <f t="shared" si="28"/>
        <v>_x000F_</v>
      </c>
      <c r="CO31" s="22" t="str">
        <f t="shared" si="28"/>
        <v>_x0007_</v>
      </c>
      <c r="CP31" s="22" t="str">
        <f t="shared" si="28"/>
        <v>_x0015_</v>
      </c>
      <c r="CQ31" s="22" t="str">
        <f t="shared" si="28"/>
        <v>_x0017_</v>
      </c>
      <c r="CR31" s="22" t="str">
        <f t="shared" si="28"/>
        <v>_x000B_</v>
      </c>
      <c r="CS31" s="22" t="str">
        <f t="shared" si="28"/>
        <v>_x0005_</v>
      </c>
      <c r="CT31" s="22" t="str">
        <f t="shared" si="28"/>
        <v>-</v>
      </c>
      <c r="CU31" s="22" t="str">
        <f t="shared" si="28"/>
        <v>2</v>
      </c>
      <c r="CV31" s="22" t="str">
        <f t="shared" si="28"/>
        <v/>
      </c>
      <c r="CW31" s="22" t="str">
        <f t="shared" si="28"/>
        <v>_x0004_</v>
      </c>
      <c r="CX31" s="22" t="str">
        <f t="shared" si="28"/>
        <v/>
      </c>
      <c r="CY31" s="22" t="str">
        <f t="shared" si="29"/>
        <v/>
      </c>
      <c r="CZ31" s="22" t="str">
        <f t="shared" si="29"/>
        <v/>
      </c>
      <c r="DA31" s="22" t="str">
        <f t="shared" si="29"/>
        <v/>
      </c>
      <c r="DB31" s="22" t="str">
        <f t="shared" si="29"/>
        <v/>
      </c>
      <c r="DC31" s="22" t="str">
        <f t="shared" si="29"/>
        <v>_x0001_</v>
      </c>
      <c r="DD31" s="22" t="str">
        <f t="shared" si="29"/>
        <v>_x0004_</v>
      </c>
      <c r="DE31" s="22" t="str">
        <f t="shared" si="29"/>
        <v/>
      </c>
      <c r="DF31" s="22" t="str">
        <f t="shared" si="29"/>
        <v xml:space="preserve">
</v>
      </c>
      <c r="DG31" s="22" t="str">
        <f t="shared" si="29"/>
        <v>Z</v>
      </c>
      <c r="DH31" s="22" t="str">
        <f t="shared" si="29"/>
        <v>Z</v>
      </c>
      <c r="DI31" s="22" t="str">
        <f t="shared" si="29"/>
        <v>Z</v>
      </c>
      <c r="DJ31" s="22" t="str">
        <f t="shared" si="29"/>
        <v>Z</v>
      </c>
      <c r="DK31" s="22" t="str">
        <f t="shared" si="29"/>
        <v>_x0001_</v>
      </c>
      <c r="DL31" s="22" t="str">
        <f t="shared" si="29"/>
        <v>Z</v>
      </c>
      <c r="DM31" s="22" t="str">
        <f t="shared" si="29"/>
        <v>’</v>
      </c>
      <c r="DN31" s="22" t="str">
        <f t="shared" si="29"/>
        <v>_x0018_</v>
      </c>
      <c r="DO31" s="22" t="str">
        <f t="shared" si="30"/>
        <v>_x0014_</v>
      </c>
      <c r="DP31" s="22" t="str">
        <f t="shared" si="30"/>
        <v>_x000C_</v>
      </c>
      <c r="DQ31" s="22" t="str">
        <f t="shared" si="30"/>
        <v>_x001E_</v>
      </c>
      <c r="DR31" s="22" t="str">
        <f t="shared" si="30"/>
        <v xml:space="preserve">	</v>
      </c>
      <c r="DS31" s="22" t="str">
        <f t="shared" si="30"/>
        <v/>
      </c>
      <c r="DT31" s="22" t="str">
        <f t="shared" si="30"/>
        <v>_x0003_</v>
      </c>
      <c r="DU31" s="22" t="str">
        <f t="shared" si="30"/>
        <v/>
      </c>
      <c r="DV31" s="22" t="str">
        <f t="shared" si="30"/>
        <v>_x000D_</v>
      </c>
      <c r="DW31" s="22" t="str">
        <f t="shared" si="30"/>
        <v>_x001D_</v>
      </c>
      <c r="DX31" s="22" t="str">
        <f t="shared" si="30"/>
        <v/>
      </c>
      <c r="DY31" s="22" t="str">
        <f t="shared" si="30"/>
        <v/>
      </c>
      <c r="DZ31" s="22" t="str">
        <f t="shared" si="30"/>
        <v/>
      </c>
      <c r="EA31" s="22" t="str">
        <f t="shared" si="30"/>
        <v/>
      </c>
      <c r="EB31" s="22" t="str">
        <f t="shared" si="30"/>
        <v>_x0004_</v>
      </c>
      <c r="EC31" s="22" t="str">
        <f t="shared" si="30"/>
        <v/>
      </c>
      <c r="ED31" s="22" t="str">
        <f t="shared" si="30"/>
        <v/>
      </c>
      <c r="EE31" s="22" t="str">
        <f t="shared" si="31"/>
        <v/>
      </c>
    </row>
    <row r="32" spans="1:135" x14ac:dyDescent="0.35">
      <c r="A32" s="54" t="str">
        <f t="shared" si="1"/>
        <v>1D</v>
      </c>
      <c r="B32" s="54">
        <f t="shared" si="15"/>
        <v>29</v>
      </c>
      <c r="C32" s="70" t="str">
        <f t="shared" si="16"/>
        <v>Warlock</v>
      </c>
      <c r="D32" s="70" t="str">
        <f t="shared" si="33"/>
        <v>57</v>
      </c>
      <c r="E32" s="70" t="str">
        <f t="shared" si="33"/>
        <v>61</v>
      </c>
      <c r="F32" s="70" t="str">
        <f t="shared" si="33"/>
        <v>72</v>
      </c>
      <c r="G32" s="70" t="str">
        <f t="shared" si="33"/>
        <v>6C</v>
      </c>
      <c r="H32" s="70" t="str">
        <f t="shared" si="33"/>
        <v>6F</v>
      </c>
      <c r="I32" s="70" t="str">
        <f t="shared" si="33"/>
        <v>63</v>
      </c>
      <c r="J32" s="70" t="str">
        <f t="shared" si="33"/>
        <v>6B</v>
      </c>
      <c r="K32" s="70" t="str">
        <f t="shared" si="33"/>
        <v>20</v>
      </c>
      <c r="L32" s="70" t="str">
        <f t="shared" si="33"/>
        <v>A7</v>
      </c>
      <c r="M32" s="70" t="str">
        <f t="shared" si="33"/>
        <v>A7</v>
      </c>
      <c r="N32" s="70" t="str">
        <f t="shared" si="34"/>
        <v>A7</v>
      </c>
      <c r="O32" s="70" t="str">
        <f t="shared" si="34"/>
        <v>A7</v>
      </c>
      <c r="P32" s="70" t="str">
        <f t="shared" si="34"/>
        <v>A7</v>
      </c>
      <c r="Q32" s="70" t="str">
        <f t="shared" si="34"/>
        <v>A7</v>
      </c>
      <c r="R32" s="70" t="str">
        <f t="shared" si="34"/>
        <v>A7</v>
      </c>
      <c r="S32" s="70" t="str">
        <f t="shared" si="34"/>
        <v>01</v>
      </c>
      <c r="T32" s="70" t="str">
        <f t="shared" si="34"/>
        <v>01</v>
      </c>
      <c r="U32" s="70" t="str">
        <f t="shared" si="34"/>
        <v>0D</v>
      </c>
      <c r="V32" s="70" t="str">
        <f t="shared" si="34"/>
        <v>00</v>
      </c>
      <c r="W32" s="70" t="str">
        <f t="shared" si="34"/>
        <v>3A</v>
      </c>
      <c r="X32" s="70" t="str">
        <f t="shared" si="35"/>
        <v>17</v>
      </c>
      <c r="Y32" s="70" t="str">
        <f t="shared" si="35"/>
        <v>0A</v>
      </c>
      <c r="Z32" s="70" t="str">
        <f t="shared" si="35"/>
        <v>18</v>
      </c>
      <c r="AA32" s="70" t="str">
        <f t="shared" si="35"/>
        <v>1E</v>
      </c>
      <c r="AB32" s="70" t="str">
        <f t="shared" si="35"/>
        <v>0F</v>
      </c>
      <c r="AC32" s="70" t="str">
        <f t="shared" si="35"/>
        <v>06</v>
      </c>
      <c r="AD32" s="70" t="str">
        <f t="shared" si="35"/>
        <v>37</v>
      </c>
      <c r="AE32" s="70" t="str">
        <f t="shared" si="35"/>
        <v>28</v>
      </c>
      <c r="AF32" s="70" t="str">
        <f t="shared" si="35"/>
        <v>00</v>
      </c>
      <c r="AG32" s="12" t="str">
        <f t="shared" si="35"/>
        <v>1F</v>
      </c>
      <c r="AH32" s="70" t="str">
        <f t="shared" si="36"/>
        <v>00</v>
      </c>
      <c r="AI32" s="70" t="str">
        <f t="shared" si="36"/>
        <v>00</v>
      </c>
      <c r="AJ32" s="70" t="str">
        <f t="shared" si="36"/>
        <v>00</v>
      </c>
      <c r="AK32" s="70" t="str">
        <f t="shared" si="36"/>
        <v>00</v>
      </c>
      <c r="AL32" s="70" t="str">
        <f t="shared" si="36"/>
        <v>00</v>
      </c>
      <c r="AM32" s="11" t="str">
        <f t="shared" si="36"/>
        <v>01</v>
      </c>
      <c r="AN32" s="11" t="str">
        <f t="shared" si="36"/>
        <v>01</v>
      </c>
      <c r="AO32" s="70" t="str">
        <f t="shared" si="36"/>
        <v>00</v>
      </c>
      <c r="AP32" s="70" t="str">
        <f t="shared" si="36"/>
        <v>23</v>
      </c>
      <c r="AQ32" s="70" t="str">
        <f t="shared" si="36"/>
        <v>4E</v>
      </c>
      <c r="AR32" s="70" t="str">
        <f t="shared" si="37"/>
        <v>5A</v>
      </c>
      <c r="AS32" s="70" t="str">
        <f t="shared" si="37"/>
        <v>2D</v>
      </c>
      <c r="AT32" s="70" t="str">
        <f t="shared" si="37"/>
        <v>14</v>
      </c>
      <c r="AU32" s="70" t="str">
        <f t="shared" si="37"/>
        <v>28</v>
      </c>
      <c r="AV32" s="70" t="str">
        <f t="shared" si="37"/>
        <v>5A</v>
      </c>
      <c r="AW32" s="70" t="str">
        <f t="shared" si="37"/>
        <v>92</v>
      </c>
      <c r="AX32" s="70" t="str">
        <f t="shared" si="37"/>
        <v>28</v>
      </c>
      <c r="AY32" s="70" t="str">
        <f t="shared" si="37"/>
        <v>28</v>
      </c>
      <c r="AZ32" s="70" t="str">
        <f t="shared" si="37"/>
        <v>28</v>
      </c>
      <c r="BA32" s="70" t="str">
        <f t="shared" si="37"/>
        <v>5A</v>
      </c>
      <c r="BB32" s="11" t="str">
        <f t="shared" si="38"/>
        <v>00</v>
      </c>
      <c r="BC32" s="70" t="str">
        <f t="shared" si="38"/>
        <v>00</v>
      </c>
      <c r="BD32" s="70" t="str">
        <f t="shared" si="38"/>
        <v>05</v>
      </c>
      <c r="BE32" s="70" t="str">
        <f t="shared" si="38"/>
        <v>00</v>
      </c>
      <c r="BF32" s="70" t="str">
        <f t="shared" si="38"/>
        <v>1E</v>
      </c>
      <c r="BG32" s="70" t="str">
        <f t="shared" si="38"/>
        <v>00</v>
      </c>
      <c r="BH32" s="70" t="str">
        <f t="shared" si="38"/>
        <v>00</v>
      </c>
      <c r="BI32" s="70" t="str">
        <f t="shared" si="38"/>
        <v>00</v>
      </c>
      <c r="BJ32" s="70" t="str">
        <f t="shared" si="38"/>
        <v>00</v>
      </c>
      <c r="BK32" s="70" t="str">
        <f t="shared" si="38"/>
        <v>00</v>
      </c>
      <c r="BL32" s="11" t="str">
        <f t="shared" si="38"/>
        <v>04</v>
      </c>
      <c r="BM32" s="70" t="str">
        <f t="shared" si="38"/>
        <v>00</v>
      </c>
      <c r="BN32" s="70" t="str">
        <f t="shared" si="38"/>
        <v>00</v>
      </c>
      <c r="BO32" s="70" t="str">
        <f t="shared" si="38"/>
        <v>00</v>
      </c>
      <c r="BS32" s="54" t="str">
        <f t="shared" si="17"/>
        <v>Warlock §§§§§§§_x0001__x0001__x000D_:_x0017_
_x0018__x001E__x000F__x0006_7(_x001F_</v>
      </c>
      <c r="BT32" s="22" t="str">
        <f t="shared" si="32"/>
        <v>W</v>
      </c>
      <c r="BU32" s="22" t="str">
        <f t="shared" si="32"/>
        <v>a</v>
      </c>
      <c r="BV32" s="22" t="str">
        <f t="shared" si="32"/>
        <v>r</v>
      </c>
      <c r="BW32" s="22" t="str">
        <f t="shared" si="32"/>
        <v>l</v>
      </c>
      <c r="BX32" s="22" t="str">
        <f t="shared" si="32"/>
        <v>o</v>
      </c>
      <c r="BY32" s="22" t="str">
        <f t="shared" si="32"/>
        <v>c</v>
      </c>
      <c r="BZ32" s="22" t="str">
        <f t="shared" si="32"/>
        <v>k</v>
      </c>
      <c r="CA32" s="22" t="str">
        <f t="shared" si="32"/>
        <v xml:space="preserve"> </v>
      </c>
      <c r="CB32" s="22" t="str">
        <f t="shared" si="32"/>
        <v>§</v>
      </c>
      <c r="CC32" s="22" t="str">
        <f t="shared" si="32"/>
        <v>§</v>
      </c>
      <c r="CD32" s="22" t="str">
        <f t="shared" si="32"/>
        <v>§</v>
      </c>
      <c r="CE32" s="22" t="str">
        <f t="shared" si="32"/>
        <v>§</v>
      </c>
      <c r="CF32" s="22" t="str">
        <f t="shared" si="32"/>
        <v>§</v>
      </c>
      <c r="CG32" s="22" t="str">
        <f t="shared" si="32"/>
        <v>§</v>
      </c>
      <c r="CH32" s="22" t="str">
        <f t="shared" si="32"/>
        <v>§</v>
      </c>
      <c r="CI32" s="22" t="str">
        <f t="shared" si="28"/>
        <v>_x0001_</v>
      </c>
      <c r="CJ32" s="22" t="str">
        <f t="shared" si="28"/>
        <v>_x0001_</v>
      </c>
      <c r="CK32" s="22" t="str">
        <f t="shared" si="28"/>
        <v>_x000D_</v>
      </c>
      <c r="CL32" s="22" t="str">
        <f t="shared" si="28"/>
        <v/>
      </c>
      <c r="CM32" s="22" t="str">
        <f t="shared" si="28"/>
        <v>:</v>
      </c>
      <c r="CN32" s="22" t="str">
        <f t="shared" si="28"/>
        <v>_x0017_</v>
      </c>
      <c r="CO32" s="22" t="str">
        <f t="shared" si="28"/>
        <v xml:space="preserve">
</v>
      </c>
      <c r="CP32" s="22" t="str">
        <f t="shared" si="28"/>
        <v>_x0018_</v>
      </c>
      <c r="CQ32" s="22" t="str">
        <f t="shared" si="28"/>
        <v>_x001E_</v>
      </c>
      <c r="CR32" s="22" t="str">
        <f t="shared" si="28"/>
        <v>_x000F_</v>
      </c>
      <c r="CS32" s="22" t="str">
        <f t="shared" si="28"/>
        <v>_x0006_</v>
      </c>
      <c r="CT32" s="22" t="str">
        <f t="shared" si="28"/>
        <v>7</v>
      </c>
      <c r="CU32" s="22" t="str">
        <f t="shared" si="28"/>
        <v>(</v>
      </c>
      <c r="CV32" s="22" t="str">
        <f t="shared" si="28"/>
        <v/>
      </c>
      <c r="CW32" s="22" t="str">
        <f t="shared" si="28"/>
        <v>_x001F_</v>
      </c>
      <c r="CX32" s="22" t="str">
        <f t="shared" si="28"/>
        <v/>
      </c>
      <c r="CY32" s="22" t="str">
        <f t="shared" si="29"/>
        <v/>
      </c>
      <c r="CZ32" s="22" t="str">
        <f t="shared" si="29"/>
        <v/>
      </c>
      <c r="DA32" s="22" t="str">
        <f t="shared" si="29"/>
        <v/>
      </c>
      <c r="DB32" s="22" t="str">
        <f t="shared" si="29"/>
        <v/>
      </c>
      <c r="DC32" s="22" t="str">
        <f t="shared" si="29"/>
        <v>_x0001_</v>
      </c>
      <c r="DD32" s="22" t="str">
        <f t="shared" si="29"/>
        <v>_x0001_</v>
      </c>
      <c r="DE32" s="22" t="str">
        <f t="shared" si="29"/>
        <v/>
      </c>
      <c r="DF32" s="22" t="str">
        <f t="shared" si="29"/>
        <v>#</v>
      </c>
      <c r="DG32" s="22" t="str">
        <f t="shared" si="29"/>
        <v>N</v>
      </c>
      <c r="DH32" s="22" t="str">
        <f t="shared" si="29"/>
        <v>Z</v>
      </c>
      <c r="DI32" s="22" t="str">
        <f t="shared" si="29"/>
        <v>-</v>
      </c>
      <c r="DJ32" s="22" t="str">
        <f t="shared" si="29"/>
        <v>_x0014_</v>
      </c>
      <c r="DK32" s="22" t="str">
        <f t="shared" si="29"/>
        <v>(</v>
      </c>
      <c r="DL32" s="22" t="str">
        <f t="shared" si="29"/>
        <v>Z</v>
      </c>
      <c r="DM32" s="22" t="str">
        <f t="shared" si="29"/>
        <v>’</v>
      </c>
      <c r="DN32" s="22" t="str">
        <f t="shared" si="29"/>
        <v>(</v>
      </c>
      <c r="DO32" s="22" t="str">
        <f t="shared" si="30"/>
        <v>(</v>
      </c>
      <c r="DP32" s="22" t="str">
        <f t="shared" si="30"/>
        <v>(</v>
      </c>
      <c r="DQ32" s="22" t="str">
        <f t="shared" si="30"/>
        <v>Z</v>
      </c>
      <c r="DR32" s="22" t="str">
        <f t="shared" si="30"/>
        <v/>
      </c>
      <c r="DS32" s="22" t="str">
        <f t="shared" si="30"/>
        <v/>
      </c>
      <c r="DT32" s="22" t="str">
        <f t="shared" si="30"/>
        <v>_x0005_</v>
      </c>
      <c r="DU32" s="22" t="str">
        <f t="shared" si="30"/>
        <v/>
      </c>
      <c r="DV32" s="22" t="str">
        <f t="shared" si="30"/>
        <v>_x001E_</v>
      </c>
      <c r="DW32" s="22" t="str">
        <f t="shared" si="30"/>
        <v/>
      </c>
      <c r="DX32" s="22" t="str">
        <f t="shared" si="30"/>
        <v/>
      </c>
      <c r="DY32" s="22" t="str">
        <f t="shared" si="30"/>
        <v/>
      </c>
      <c r="DZ32" s="22" t="str">
        <f t="shared" si="30"/>
        <v/>
      </c>
      <c r="EA32" s="22" t="str">
        <f t="shared" si="30"/>
        <v/>
      </c>
      <c r="EB32" s="22" t="str">
        <f t="shared" si="30"/>
        <v>_x0004_</v>
      </c>
      <c r="EC32" s="22" t="str">
        <f t="shared" si="30"/>
        <v/>
      </c>
      <c r="ED32" s="22" t="str">
        <f t="shared" si="30"/>
        <v/>
      </c>
      <c r="EE32" s="22" t="str">
        <f t="shared" si="31"/>
        <v/>
      </c>
    </row>
    <row r="33" spans="1:135" x14ac:dyDescent="0.35">
      <c r="A33" s="54" t="str">
        <f t="shared" si="1"/>
        <v>1E</v>
      </c>
      <c r="B33" s="54">
        <f t="shared" si="15"/>
        <v>30</v>
      </c>
      <c r="C33" s="70" t="str">
        <f t="shared" si="16"/>
        <v>Archmage</v>
      </c>
      <c r="D33" s="70" t="str">
        <f t="shared" ref="D33:M42" si="39">MID($C$2,3*($B$2*(ROW(D33)-ROW(D$3)+ROW(D$1)-1)+(COLUMN(D33)-COLUMN($D33)+COLUMN($A33)-1))+1,2)</f>
        <v>41</v>
      </c>
      <c r="E33" s="70" t="str">
        <f t="shared" si="39"/>
        <v>72</v>
      </c>
      <c r="F33" s="70" t="str">
        <f t="shared" si="39"/>
        <v>63</v>
      </c>
      <c r="G33" s="70" t="str">
        <f t="shared" si="39"/>
        <v>68</v>
      </c>
      <c r="H33" s="70" t="str">
        <f t="shared" si="39"/>
        <v>6D</v>
      </c>
      <c r="I33" s="70" t="str">
        <f t="shared" si="39"/>
        <v>61</v>
      </c>
      <c r="J33" s="70" t="str">
        <f t="shared" si="39"/>
        <v>67</v>
      </c>
      <c r="K33" s="70" t="str">
        <f t="shared" si="39"/>
        <v>65</v>
      </c>
      <c r="L33" s="70" t="str">
        <f t="shared" si="39"/>
        <v>20</v>
      </c>
      <c r="M33" s="70" t="str">
        <f t="shared" si="39"/>
        <v>A7</v>
      </c>
      <c r="N33" s="70" t="str">
        <f t="shared" ref="N33:W42" si="40">MID($C$2,3*($B$2*(ROW(N33)-ROW(N$3)+ROW(N$1)-1)+(COLUMN(N33)-COLUMN($D33)+COLUMN($A33)-1))+1,2)</f>
        <v>A7</v>
      </c>
      <c r="O33" s="70" t="str">
        <f t="shared" si="40"/>
        <v>A7</v>
      </c>
      <c r="P33" s="70" t="str">
        <f t="shared" si="40"/>
        <v>A7</v>
      </c>
      <c r="Q33" s="70" t="str">
        <f t="shared" si="40"/>
        <v>A7</v>
      </c>
      <c r="R33" s="70" t="str">
        <f t="shared" si="40"/>
        <v>A7</v>
      </c>
      <c r="S33" s="70" t="str">
        <f t="shared" si="40"/>
        <v>01</v>
      </c>
      <c r="T33" s="70" t="str">
        <f t="shared" si="40"/>
        <v>01</v>
      </c>
      <c r="U33" s="70" t="str">
        <f t="shared" si="40"/>
        <v>12</v>
      </c>
      <c r="V33" s="70" t="str">
        <f t="shared" si="40"/>
        <v>00</v>
      </c>
      <c r="W33" s="70" t="str">
        <f t="shared" si="40"/>
        <v>1F</v>
      </c>
      <c r="X33" s="70" t="str">
        <f t="shared" ref="X33:AG42" si="41">MID($C$2,3*($B$2*(ROW(X33)-ROW(X$3)+ROW(X$1)-1)+(COLUMN(X33)-COLUMN($D33)+COLUMN($A33)-1))+1,2)</f>
        <v>19</v>
      </c>
      <c r="Y33" s="70" t="str">
        <f t="shared" si="41"/>
        <v>0B</v>
      </c>
      <c r="Z33" s="70" t="str">
        <f t="shared" si="41"/>
        <v>17</v>
      </c>
      <c r="AA33" s="70" t="str">
        <f t="shared" si="41"/>
        <v>1C</v>
      </c>
      <c r="AB33" s="70" t="str">
        <f t="shared" si="41"/>
        <v>0F</v>
      </c>
      <c r="AC33" s="70" t="str">
        <f t="shared" si="41"/>
        <v>09</v>
      </c>
      <c r="AD33" s="70" t="str">
        <f t="shared" si="41"/>
        <v>5A</v>
      </c>
      <c r="AE33" s="70" t="str">
        <f t="shared" si="41"/>
        <v>3C</v>
      </c>
      <c r="AF33" s="70" t="str">
        <f t="shared" si="41"/>
        <v>00</v>
      </c>
      <c r="AG33" s="12" t="str">
        <f t="shared" si="41"/>
        <v>05</v>
      </c>
      <c r="AH33" s="70" t="str">
        <f t="shared" ref="AH33:AQ42" si="42">MID($C$2,3*($B$2*(ROW(AH33)-ROW(AH$3)+ROW(AH$1)-1)+(COLUMN(AH33)-COLUMN($D33)+COLUMN($A33)-1))+1,2)</f>
        <v>00</v>
      </c>
      <c r="AI33" s="70" t="str">
        <f t="shared" si="42"/>
        <v>00</v>
      </c>
      <c r="AJ33" s="70" t="str">
        <f t="shared" si="42"/>
        <v>00</v>
      </c>
      <c r="AK33" s="70" t="str">
        <f t="shared" si="42"/>
        <v>00</v>
      </c>
      <c r="AL33" s="70" t="str">
        <f t="shared" si="42"/>
        <v>00</v>
      </c>
      <c r="AM33" s="11" t="str">
        <f t="shared" si="42"/>
        <v>01</v>
      </c>
      <c r="AN33" s="11" t="str">
        <f t="shared" si="42"/>
        <v>01</v>
      </c>
      <c r="AO33" s="70" t="str">
        <f t="shared" si="42"/>
        <v>00</v>
      </c>
      <c r="AP33" s="70" t="str">
        <f t="shared" si="42"/>
        <v>1E</v>
      </c>
      <c r="AQ33" s="70" t="str">
        <f t="shared" si="42"/>
        <v>63</v>
      </c>
      <c r="AR33" s="70" t="str">
        <f t="shared" ref="AR33:BA42" si="43">MID($C$2,3*($B$2*(ROW(AR33)-ROW(AR$3)+ROW(AR$1)-1)+(COLUMN(AR33)-COLUMN($D33)+COLUMN($A33)-1))+1,2)</f>
        <v>63</v>
      </c>
      <c r="AS33" s="70" t="str">
        <f t="shared" si="43"/>
        <v>28</v>
      </c>
      <c r="AT33" s="70" t="str">
        <f t="shared" si="43"/>
        <v>1E</v>
      </c>
      <c r="AU33" s="70" t="str">
        <f t="shared" si="43"/>
        <v>5A</v>
      </c>
      <c r="AV33" s="70" t="str">
        <f t="shared" si="43"/>
        <v>1E</v>
      </c>
      <c r="AW33" s="70" t="str">
        <f t="shared" si="43"/>
        <v>92</v>
      </c>
      <c r="AX33" s="70" t="str">
        <f t="shared" si="43"/>
        <v>2D</v>
      </c>
      <c r="AY33" s="70" t="str">
        <f t="shared" si="43"/>
        <v>5A</v>
      </c>
      <c r="AZ33" s="70" t="str">
        <f t="shared" si="43"/>
        <v>5A</v>
      </c>
      <c r="BA33" s="70" t="str">
        <f t="shared" si="43"/>
        <v>5A</v>
      </c>
      <c r="BB33" s="11" t="str">
        <f t="shared" ref="BB33:BO42" si="44">MID($C$2,3*($B$2*(ROW(BB33)-ROW(BB$3)+ROW(BB$1)-1)+(COLUMN(BB33)-COLUMN($D33)+COLUMN($A33)-1))+1,2)</f>
        <v>00</v>
      </c>
      <c r="BC33" s="70" t="str">
        <f t="shared" si="44"/>
        <v>00</v>
      </c>
      <c r="BD33" s="70" t="str">
        <f t="shared" si="44"/>
        <v>07</v>
      </c>
      <c r="BE33" s="70" t="str">
        <f t="shared" si="44"/>
        <v>00</v>
      </c>
      <c r="BF33" s="70" t="str">
        <f t="shared" si="44"/>
        <v>27</v>
      </c>
      <c r="BG33" s="70" t="str">
        <f t="shared" si="44"/>
        <v>00</v>
      </c>
      <c r="BH33" s="70" t="str">
        <f t="shared" si="44"/>
        <v>00</v>
      </c>
      <c r="BI33" s="70" t="str">
        <f t="shared" si="44"/>
        <v>00</v>
      </c>
      <c r="BJ33" s="70" t="str">
        <f t="shared" si="44"/>
        <v>00</v>
      </c>
      <c r="BK33" s="70" t="str">
        <f t="shared" si="44"/>
        <v>00</v>
      </c>
      <c r="BL33" s="11" t="str">
        <f t="shared" si="44"/>
        <v>04</v>
      </c>
      <c r="BM33" s="70" t="str">
        <f t="shared" si="44"/>
        <v>00</v>
      </c>
      <c r="BN33" s="70" t="str">
        <f t="shared" si="44"/>
        <v>00</v>
      </c>
      <c r="BO33" s="70" t="str">
        <f t="shared" si="44"/>
        <v>00</v>
      </c>
      <c r="BS33" s="54" t="str">
        <f t="shared" si="17"/>
        <v>Archmage §§§§§§_x0001__x0001__x0012__x001F__x0019__x000B__x0017__x001C__x000F_	Z&lt;_x0005_</v>
      </c>
      <c r="BT33" s="22" t="str">
        <f t="shared" si="32"/>
        <v>A</v>
      </c>
      <c r="BU33" s="22" t="str">
        <f t="shared" si="32"/>
        <v>r</v>
      </c>
      <c r="BV33" s="22" t="str">
        <f t="shared" si="32"/>
        <v>c</v>
      </c>
      <c r="BW33" s="22" t="str">
        <f t="shared" si="32"/>
        <v>h</v>
      </c>
      <c r="BX33" s="22" t="str">
        <f t="shared" si="32"/>
        <v>m</v>
      </c>
      <c r="BY33" s="22" t="str">
        <f t="shared" si="32"/>
        <v>a</v>
      </c>
      <c r="BZ33" s="22" t="str">
        <f t="shared" si="32"/>
        <v>g</v>
      </c>
      <c r="CA33" s="22" t="str">
        <f t="shared" si="32"/>
        <v>e</v>
      </c>
      <c r="CB33" s="22" t="str">
        <f t="shared" si="32"/>
        <v xml:space="preserve"> </v>
      </c>
      <c r="CC33" s="22" t="str">
        <f t="shared" si="32"/>
        <v>§</v>
      </c>
      <c r="CD33" s="22" t="str">
        <f t="shared" si="32"/>
        <v>§</v>
      </c>
      <c r="CE33" s="22" t="str">
        <f t="shared" si="32"/>
        <v>§</v>
      </c>
      <c r="CF33" s="22" t="str">
        <f t="shared" si="32"/>
        <v>§</v>
      </c>
      <c r="CG33" s="22" t="str">
        <f t="shared" si="32"/>
        <v>§</v>
      </c>
      <c r="CH33" s="22" t="str">
        <f t="shared" si="32"/>
        <v>§</v>
      </c>
      <c r="CI33" s="22" t="str">
        <f t="shared" si="28"/>
        <v>_x0001_</v>
      </c>
      <c r="CJ33" s="22" t="str">
        <f t="shared" si="28"/>
        <v>_x0001_</v>
      </c>
      <c r="CK33" s="22" t="str">
        <f t="shared" si="28"/>
        <v>_x0012_</v>
      </c>
      <c r="CL33" s="22" t="str">
        <f t="shared" si="28"/>
        <v/>
      </c>
      <c r="CM33" s="22" t="str">
        <f t="shared" si="28"/>
        <v>_x001F_</v>
      </c>
      <c r="CN33" s="22" t="str">
        <f t="shared" si="28"/>
        <v>_x0019_</v>
      </c>
      <c r="CO33" s="22" t="str">
        <f t="shared" si="28"/>
        <v>_x000B_</v>
      </c>
      <c r="CP33" s="22" t="str">
        <f t="shared" si="28"/>
        <v>_x0017_</v>
      </c>
      <c r="CQ33" s="22" t="str">
        <f t="shared" si="28"/>
        <v>_x001C_</v>
      </c>
      <c r="CR33" s="22" t="str">
        <f t="shared" si="28"/>
        <v>_x000F_</v>
      </c>
      <c r="CS33" s="22" t="str">
        <f t="shared" si="28"/>
        <v xml:space="preserve">	</v>
      </c>
      <c r="CT33" s="22" t="str">
        <f t="shared" si="28"/>
        <v>Z</v>
      </c>
      <c r="CU33" s="22" t="str">
        <f t="shared" si="28"/>
        <v>&lt;</v>
      </c>
      <c r="CV33" s="22" t="str">
        <f t="shared" si="28"/>
        <v/>
      </c>
      <c r="CW33" s="22" t="str">
        <f t="shared" si="28"/>
        <v>_x0005_</v>
      </c>
      <c r="CX33" s="22" t="str">
        <f t="shared" si="28"/>
        <v/>
      </c>
      <c r="CY33" s="22" t="str">
        <f t="shared" si="29"/>
        <v/>
      </c>
      <c r="CZ33" s="22" t="str">
        <f t="shared" si="29"/>
        <v/>
      </c>
      <c r="DA33" s="22" t="str">
        <f t="shared" si="29"/>
        <v/>
      </c>
      <c r="DB33" s="22" t="str">
        <f t="shared" si="29"/>
        <v/>
      </c>
      <c r="DC33" s="22" t="str">
        <f t="shared" si="29"/>
        <v>_x0001_</v>
      </c>
      <c r="DD33" s="22" t="str">
        <f t="shared" si="29"/>
        <v>_x0001_</v>
      </c>
      <c r="DE33" s="22" t="str">
        <f t="shared" si="29"/>
        <v/>
      </c>
      <c r="DF33" s="22" t="str">
        <f t="shared" si="29"/>
        <v>_x001E_</v>
      </c>
      <c r="DG33" s="22" t="str">
        <f t="shared" si="29"/>
        <v>c</v>
      </c>
      <c r="DH33" s="22" t="str">
        <f t="shared" si="29"/>
        <v>c</v>
      </c>
      <c r="DI33" s="22" t="str">
        <f t="shared" si="29"/>
        <v>(</v>
      </c>
      <c r="DJ33" s="22" t="str">
        <f t="shared" si="29"/>
        <v>_x001E_</v>
      </c>
      <c r="DK33" s="22" t="str">
        <f t="shared" si="29"/>
        <v>Z</v>
      </c>
      <c r="DL33" s="22" t="str">
        <f t="shared" si="29"/>
        <v>_x001E_</v>
      </c>
      <c r="DM33" s="22" t="str">
        <f t="shared" si="29"/>
        <v>’</v>
      </c>
      <c r="DN33" s="22" t="str">
        <f t="shared" si="29"/>
        <v>-</v>
      </c>
      <c r="DO33" s="22" t="str">
        <f t="shared" si="30"/>
        <v>Z</v>
      </c>
      <c r="DP33" s="22" t="str">
        <f t="shared" si="30"/>
        <v>Z</v>
      </c>
      <c r="DQ33" s="22" t="str">
        <f t="shared" si="30"/>
        <v>Z</v>
      </c>
      <c r="DR33" s="22" t="str">
        <f t="shared" si="30"/>
        <v/>
      </c>
      <c r="DS33" s="22" t="str">
        <f t="shared" si="30"/>
        <v/>
      </c>
      <c r="DT33" s="22" t="str">
        <f t="shared" si="30"/>
        <v>_x0007_</v>
      </c>
      <c r="DU33" s="22" t="str">
        <f t="shared" si="30"/>
        <v/>
      </c>
      <c r="DV33" s="22" t="str">
        <f t="shared" si="30"/>
        <v>'</v>
      </c>
      <c r="DW33" s="22" t="str">
        <f t="shared" si="30"/>
        <v/>
      </c>
      <c r="DX33" s="22" t="str">
        <f t="shared" si="30"/>
        <v/>
      </c>
      <c r="DY33" s="22" t="str">
        <f t="shared" si="30"/>
        <v/>
      </c>
      <c r="DZ33" s="22" t="str">
        <f t="shared" si="30"/>
        <v/>
      </c>
      <c r="EA33" s="22" t="str">
        <f t="shared" si="30"/>
        <v/>
      </c>
      <c r="EB33" s="22" t="str">
        <f t="shared" si="30"/>
        <v>_x0004_</v>
      </c>
      <c r="EC33" s="22" t="str">
        <f t="shared" si="30"/>
        <v/>
      </c>
      <c r="ED33" s="22" t="str">
        <f t="shared" si="30"/>
        <v/>
      </c>
      <c r="EE33" s="22" t="str">
        <f t="shared" si="31"/>
        <v/>
      </c>
    </row>
    <row r="34" spans="1:135" x14ac:dyDescent="0.35">
      <c r="A34" s="54" t="str">
        <f t="shared" si="1"/>
        <v>1F</v>
      </c>
      <c r="B34" s="54">
        <f t="shared" si="15"/>
        <v>31</v>
      </c>
      <c r="C34" s="70" t="str">
        <f t="shared" si="16"/>
        <v>Witch</v>
      </c>
      <c r="D34" s="70" t="str">
        <f t="shared" si="39"/>
        <v>57</v>
      </c>
      <c r="E34" s="70" t="str">
        <f t="shared" si="39"/>
        <v>69</v>
      </c>
      <c r="F34" s="70" t="str">
        <f t="shared" si="39"/>
        <v>74</v>
      </c>
      <c r="G34" s="70" t="str">
        <f t="shared" si="39"/>
        <v>63</v>
      </c>
      <c r="H34" s="70" t="str">
        <f t="shared" si="39"/>
        <v>68</v>
      </c>
      <c r="I34" s="70" t="str">
        <f t="shared" si="39"/>
        <v>20</v>
      </c>
      <c r="J34" s="70" t="str">
        <f t="shared" si="39"/>
        <v>A7</v>
      </c>
      <c r="K34" s="70" t="str">
        <f t="shared" si="39"/>
        <v>A7</v>
      </c>
      <c r="L34" s="70" t="str">
        <f t="shared" si="39"/>
        <v>A7</v>
      </c>
      <c r="M34" s="70" t="str">
        <f t="shared" si="39"/>
        <v>A7</v>
      </c>
      <c r="N34" s="70" t="str">
        <f t="shared" si="40"/>
        <v>A7</v>
      </c>
      <c r="O34" s="70" t="str">
        <f t="shared" si="40"/>
        <v>A7</v>
      </c>
      <c r="P34" s="70" t="str">
        <f t="shared" si="40"/>
        <v>A7</v>
      </c>
      <c r="Q34" s="70" t="str">
        <f t="shared" si="40"/>
        <v>A7</v>
      </c>
      <c r="R34" s="70" t="str">
        <f t="shared" si="40"/>
        <v>A7</v>
      </c>
      <c r="S34" s="70" t="str">
        <f t="shared" si="40"/>
        <v>01</v>
      </c>
      <c r="T34" s="70" t="str">
        <f t="shared" si="40"/>
        <v>01</v>
      </c>
      <c r="U34" s="70" t="str">
        <f t="shared" si="40"/>
        <v>10</v>
      </c>
      <c r="V34" s="70" t="str">
        <f t="shared" si="40"/>
        <v>00</v>
      </c>
      <c r="W34" s="70" t="str">
        <f t="shared" si="40"/>
        <v>23</v>
      </c>
      <c r="X34" s="70" t="str">
        <f t="shared" si="41"/>
        <v>19</v>
      </c>
      <c r="Y34" s="70" t="str">
        <f t="shared" si="41"/>
        <v>0B</v>
      </c>
      <c r="Z34" s="70" t="str">
        <f t="shared" si="41"/>
        <v>27</v>
      </c>
      <c r="AA34" s="70" t="str">
        <f t="shared" si="41"/>
        <v>2A</v>
      </c>
      <c r="AB34" s="70" t="str">
        <f t="shared" si="41"/>
        <v>0D</v>
      </c>
      <c r="AC34" s="70" t="str">
        <f t="shared" si="41"/>
        <v>06</v>
      </c>
      <c r="AD34" s="70" t="str">
        <f t="shared" si="41"/>
        <v>37</v>
      </c>
      <c r="AE34" s="70" t="str">
        <f t="shared" si="41"/>
        <v>3C</v>
      </c>
      <c r="AF34" s="70" t="str">
        <f t="shared" si="41"/>
        <v>00</v>
      </c>
      <c r="AG34" s="12" t="str">
        <f t="shared" si="41"/>
        <v>07</v>
      </c>
      <c r="AH34" s="70" t="str">
        <f t="shared" si="42"/>
        <v>00</v>
      </c>
      <c r="AI34" s="70" t="str">
        <f t="shared" si="42"/>
        <v>00</v>
      </c>
      <c r="AJ34" s="70" t="str">
        <f t="shared" si="42"/>
        <v>00</v>
      </c>
      <c r="AK34" s="70" t="str">
        <f t="shared" si="42"/>
        <v>00</v>
      </c>
      <c r="AL34" s="70" t="str">
        <f t="shared" si="42"/>
        <v>00</v>
      </c>
      <c r="AM34" s="11" t="str">
        <f t="shared" si="42"/>
        <v>01</v>
      </c>
      <c r="AN34" s="11" t="str">
        <f t="shared" si="42"/>
        <v>04</v>
      </c>
      <c r="AO34" s="70" t="str">
        <f t="shared" si="42"/>
        <v>00</v>
      </c>
      <c r="AP34" s="70" t="str">
        <f t="shared" si="42"/>
        <v>63</v>
      </c>
      <c r="AQ34" s="70" t="str">
        <f t="shared" si="42"/>
        <v>63</v>
      </c>
      <c r="AR34" s="70" t="str">
        <f t="shared" si="43"/>
        <v>63</v>
      </c>
      <c r="AS34" s="70" t="str">
        <f t="shared" si="43"/>
        <v>63</v>
      </c>
      <c r="AT34" s="70" t="str">
        <f t="shared" si="43"/>
        <v>63</v>
      </c>
      <c r="AU34" s="70" t="str">
        <f t="shared" si="43"/>
        <v>63</v>
      </c>
      <c r="AV34" s="70" t="str">
        <f t="shared" si="43"/>
        <v>63</v>
      </c>
      <c r="AW34" s="70" t="str">
        <f t="shared" si="43"/>
        <v>92</v>
      </c>
      <c r="AX34" s="70" t="str">
        <f t="shared" si="43"/>
        <v>21</v>
      </c>
      <c r="AY34" s="70" t="str">
        <f t="shared" si="43"/>
        <v>46</v>
      </c>
      <c r="AZ34" s="70" t="str">
        <f t="shared" si="43"/>
        <v>50</v>
      </c>
      <c r="BA34" s="70" t="str">
        <f t="shared" si="43"/>
        <v>43</v>
      </c>
      <c r="BB34" s="11" t="str">
        <f t="shared" si="44"/>
        <v>00</v>
      </c>
      <c r="BC34" s="70" t="str">
        <f t="shared" si="44"/>
        <v>00</v>
      </c>
      <c r="BD34" s="70" t="str">
        <f t="shared" si="44"/>
        <v>04</v>
      </c>
      <c r="BE34" s="70" t="str">
        <f t="shared" si="44"/>
        <v>00</v>
      </c>
      <c r="BF34" s="70" t="str">
        <f t="shared" si="44"/>
        <v>1F</v>
      </c>
      <c r="BG34" s="70" t="str">
        <f t="shared" si="44"/>
        <v>00</v>
      </c>
      <c r="BH34" s="70" t="str">
        <f t="shared" si="44"/>
        <v>00</v>
      </c>
      <c r="BI34" s="70" t="str">
        <f t="shared" si="44"/>
        <v>00</v>
      </c>
      <c r="BJ34" s="70" t="str">
        <f t="shared" si="44"/>
        <v>00</v>
      </c>
      <c r="BK34" s="70" t="str">
        <f t="shared" si="44"/>
        <v>00</v>
      </c>
      <c r="BL34" s="11" t="str">
        <f t="shared" si="44"/>
        <v>04</v>
      </c>
      <c r="BM34" s="70" t="str">
        <f t="shared" si="44"/>
        <v>00</v>
      </c>
      <c r="BN34" s="70" t="str">
        <f t="shared" si="44"/>
        <v>00</v>
      </c>
      <c r="BO34" s="70" t="str">
        <f t="shared" si="44"/>
        <v>00</v>
      </c>
      <c r="BS34" s="54" t="str">
        <f t="shared" si="17"/>
        <v>Witch §§§§§§§§§_x0001__x0001__x0010_#_x0019__x000B_'*_x000D__x0006_7&lt;_x0007_</v>
      </c>
      <c r="BT34" s="22" t="str">
        <f t="shared" si="32"/>
        <v>W</v>
      </c>
      <c r="BU34" s="22" t="str">
        <f t="shared" si="32"/>
        <v>i</v>
      </c>
      <c r="BV34" s="22" t="str">
        <f t="shared" si="32"/>
        <v>t</v>
      </c>
      <c r="BW34" s="22" t="str">
        <f t="shared" si="32"/>
        <v>c</v>
      </c>
      <c r="BX34" s="22" t="str">
        <f t="shared" si="32"/>
        <v>h</v>
      </c>
      <c r="BY34" s="22" t="str">
        <f t="shared" si="32"/>
        <v xml:space="preserve"> </v>
      </c>
      <c r="BZ34" s="22" t="str">
        <f t="shared" si="32"/>
        <v>§</v>
      </c>
      <c r="CA34" s="22" t="str">
        <f t="shared" si="32"/>
        <v>§</v>
      </c>
      <c r="CB34" s="22" t="str">
        <f t="shared" si="32"/>
        <v>§</v>
      </c>
      <c r="CC34" s="22" t="str">
        <f t="shared" si="32"/>
        <v>§</v>
      </c>
      <c r="CD34" s="22" t="str">
        <f t="shared" si="32"/>
        <v>§</v>
      </c>
      <c r="CE34" s="22" t="str">
        <f t="shared" si="32"/>
        <v>§</v>
      </c>
      <c r="CF34" s="22" t="str">
        <f t="shared" si="32"/>
        <v>§</v>
      </c>
      <c r="CG34" s="22" t="str">
        <f t="shared" si="32"/>
        <v>§</v>
      </c>
      <c r="CH34" s="22" t="str">
        <f t="shared" si="32"/>
        <v>§</v>
      </c>
      <c r="CI34" s="22" t="str">
        <f t="shared" si="28"/>
        <v>_x0001_</v>
      </c>
      <c r="CJ34" s="22" t="str">
        <f t="shared" si="28"/>
        <v>_x0001_</v>
      </c>
      <c r="CK34" s="22" t="str">
        <f t="shared" si="28"/>
        <v>_x0010_</v>
      </c>
      <c r="CL34" s="22" t="str">
        <f t="shared" si="28"/>
        <v/>
      </c>
      <c r="CM34" s="22" t="str">
        <f t="shared" si="28"/>
        <v>#</v>
      </c>
      <c r="CN34" s="22" t="str">
        <f t="shared" si="28"/>
        <v>_x0019_</v>
      </c>
      <c r="CO34" s="22" t="str">
        <f t="shared" si="28"/>
        <v>_x000B_</v>
      </c>
      <c r="CP34" s="22" t="str">
        <f t="shared" si="28"/>
        <v>'</v>
      </c>
      <c r="CQ34" s="22" t="str">
        <f t="shared" si="28"/>
        <v>*</v>
      </c>
      <c r="CR34" s="22" t="str">
        <f t="shared" si="28"/>
        <v>_x000D_</v>
      </c>
      <c r="CS34" s="22" t="str">
        <f t="shared" si="28"/>
        <v>_x0006_</v>
      </c>
      <c r="CT34" s="22" t="str">
        <f t="shared" si="28"/>
        <v>7</v>
      </c>
      <c r="CU34" s="22" t="str">
        <f t="shared" si="28"/>
        <v>&lt;</v>
      </c>
      <c r="CV34" s="22" t="str">
        <f t="shared" si="28"/>
        <v/>
      </c>
      <c r="CW34" s="22" t="str">
        <f t="shared" si="28"/>
        <v>_x0007_</v>
      </c>
      <c r="CX34" s="22" t="str">
        <f t="shared" si="28"/>
        <v/>
      </c>
      <c r="CY34" s="22" t="str">
        <f t="shared" si="29"/>
        <v/>
      </c>
      <c r="CZ34" s="22" t="str">
        <f t="shared" si="29"/>
        <v/>
      </c>
      <c r="DA34" s="22" t="str">
        <f t="shared" si="29"/>
        <v/>
      </c>
      <c r="DB34" s="22" t="str">
        <f t="shared" si="29"/>
        <v/>
      </c>
      <c r="DC34" s="22" t="str">
        <f t="shared" si="29"/>
        <v>_x0001_</v>
      </c>
      <c r="DD34" s="22" t="str">
        <f t="shared" si="29"/>
        <v>_x0004_</v>
      </c>
      <c r="DE34" s="22" t="str">
        <f t="shared" si="29"/>
        <v/>
      </c>
      <c r="DF34" s="22" t="str">
        <f t="shared" si="29"/>
        <v>c</v>
      </c>
      <c r="DG34" s="22" t="str">
        <f t="shared" si="29"/>
        <v>c</v>
      </c>
      <c r="DH34" s="22" t="str">
        <f t="shared" si="29"/>
        <v>c</v>
      </c>
      <c r="DI34" s="22" t="str">
        <f t="shared" si="29"/>
        <v>c</v>
      </c>
      <c r="DJ34" s="22" t="str">
        <f t="shared" si="29"/>
        <v>c</v>
      </c>
      <c r="DK34" s="22" t="str">
        <f t="shared" si="29"/>
        <v>c</v>
      </c>
      <c r="DL34" s="22" t="str">
        <f t="shared" si="29"/>
        <v>c</v>
      </c>
      <c r="DM34" s="22" t="str">
        <f t="shared" si="29"/>
        <v>’</v>
      </c>
      <c r="DN34" s="22" t="str">
        <f t="shared" si="29"/>
        <v>!</v>
      </c>
      <c r="DO34" s="22" t="str">
        <f t="shared" si="30"/>
        <v>F</v>
      </c>
      <c r="DP34" s="22" t="str">
        <f t="shared" si="30"/>
        <v>P</v>
      </c>
      <c r="DQ34" s="22" t="str">
        <f t="shared" si="30"/>
        <v>C</v>
      </c>
      <c r="DR34" s="22" t="str">
        <f t="shared" si="30"/>
        <v/>
      </c>
      <c r="DS34" s="22" t="str">
        <f t="shared" si="30"/>
        <v/>
      </c>
      <c r="DT34" s="22" t="str">
        <f t="shared" si="30"/>
        <v>_x0004_</v>
      </c>
      <c r="DU34" s="22" t="str">
        <f t="shared" si="30"/>
        <v/>
      </c>
      <c r="DV34" s="22" t="str">
        <f t="shared" si="30"/>
        <v>_x001F_</v>
      </c>
      <c r="DW34" s="22" t="str">
        <f t="shared" si="30"/>
        <v/>
      </c>
      <c r="DX34" s="22" t="str">
        <f t="shared" si="30"/>
        <v/>
      </c>
      <c r="DY34" s="22" t="str">
        <f t="shared" si="30"/>
        <v/>
      </c>
      <c r="DZ34" s="22" t="str">
        <f t="shared" si="30"/>
        <v/>
      </c>
      <c r="EA34" s="22" t="str">
        <f t="shared" si="30"/>
        <v/>
      </c>
      <c r="EB34" s="22" t="str">
        <f t="shared" si="30"/>
        <v>_x0004_</v>
      </c>
      <c r="EC34" s="22" t="str">
        <f t="shared" si="30"/>
        <v/>
      </c>
      <c r="ED34" s="22" t="str">
        <f t="shared" si="30"/>
        <v/>
      </c>
      <c r="EE34" s="22" t="str">
        <f t="shared" si="31"/>
        <v/>
      </c>
    </row>
    <row r="35" spans="1:135" x14ac:dyDescent="0.35">
      <c r="A35" s="54" t="str">
        <f t="shared" ref="A35:A66" si="45">IF(LEN(DEC2HEX(B35))=1,"0"&amp;DEC2HEX(B35),DEC2HEX(B35))</f>
        <v>20</v>
      </c>
      <c r="B35" s="54">
        <f t="shared" si="15"/>
        <v>32</v>
      </c>
      <c r="C35" s="70" t="str">
        <f t="shared" si="16"/>
        <v>Banshee</v>
      </c>
      <c r="D35" s="70" t="str">
        <f t="shared" si="39"/>
        <v>42</v>
      </c>
      <c r="E35" s="70" t="str">
        <f t="shared" si="39"/>
        <v>61</v>
      </c>
      <c r="F35" s="70" t="str">
        <f t="shared" si="39"/>
        <v>6E</v>
      </c>
      <c r="G35" s="70" t="str">
        <f t="shared" si="39"/>
        <v>73</v>
      </c>
      <c r="H35" s="70" t="str">
        <f t="shared" si="39"/>
        <v>68</v>
      </c>
      <c r="I35" s="70" t="str">
        <f t="shared" si="39"/>
        <v>65</v>
      </c>
      <c r="J35" s="70" t="str">
        <f t="shared" si="39"/>
        <v>65</v>
      </c>
      <c r="K35" s="70" t="str">
        <f t="shared" si="39"/>
        <v>20</v>
      </c>
      <c r="L35" s="70" t="str">
        <f t="shared" si="39"/>
        <v>A7</v>
      </c>
      <c r="M35" s="70" t="str">
        <f t="shared" si="39"/>
        <v>A7</v>
      </c>
      <c r="N35" s="70" t="str">
        <f t="shared" si="40"/>
        <v>A7</v>
      </c>
      <c r="O35" s="70" t="str">
        <f t="shared" si="40"/>
        <v>A7</v>
      </c>
      <c r="P35" s="70" t="str">
        <f t="shared" si="40"/>
        <v>A7</v>
      </c>
      <c r="Q35" s="70" t="str">
        <f t="shared" si="40"/>
        <v>A7</v>
      </c>
      <c r="R35" s="70" t="str">
        <f t="shared" si="40"/>
        <v>A7</v>
      </c>
      <c r="S35" s="70" t="str">
        <f t="shared" si="40"/>
        <v>01</v>
      </c>
      <c r="T35" s="70" t="str">
        <f t="shared" si="40"/>
        <v>01</v>
      </c>
      <c r="U35" s="70" t="str">
        <f t="shared" si="40"/>
        <v>0D</v>
      </c>
      <c r="V35" s="70" t="str">
        <f t="shared" si="40"/>
        <v>00</v>
      </c>
      <c r="W35" s="70" t="str">
        <f t="shared" si="40"/>
        <v>28</v>
      </c>
      <c r="X35" s="70" t="str">
        <f t="shared" si="41"/>
        <v>1E</v>
      </c>
      <c r="Y35" s="70" t="str">
        <f t="shared" si="41"/>
        <v>0E</v>
      </c>
      <c r="Z35" s="70" t="str">
        <f t="shared" si="41"/>
        <v>20</v>
      </c>
      <c r="AA35" s="70" t="str">
        <f t="shared" si="41"/>
        <v>23</v>
      </c>
      <c r="AB35" s="70" t="str">
        <f t="shared" si="41"/>
        <v>0D</v>
      </c>
      <c r="AC35" s="70" t="str">
        <f t="shared" si="41"/>
        <v>00</v>
      </c>
      <c r="AD35" s="70" t="str">
        <f t="shared" si="41"/>
        <v>14</v>
      </c>
      <c r="AE35" s="70" t="str">
        <f t="shared" si="41"/>
        <v>32</v>
      </c>
      <c r="AF35" s="70" t="str">
        <f t="shared" si="41"/>
        <v>00</v>
      </c>
      <c r="AG35" s="12" t="str">
        <f t="shared" si="41"/>
        <v>20</v>
      </c>
      <c r="AH35" s="70" t="str">
        <f t="shared" si="42"/>
        <v>00</v>
      </c>
      <c r="AI35" s="70" t="str">
        <f t="shared" si="42"/>
        <v>00</v>
      </c>
      <c r="AJ35" s="70" t="str">
        <f t="shared" si="42"/>
        <v>00</v>
      </c>
      <c r="AK35" s="70" t="str">
        <f t="shared" si="42"/>
        <v>00</v>
      </c>
      <c r="AL35" s="70" t="str">
        <f t="shared" si="42"/>
        <v>00</v>
      </c>
      <c r="AM35" s="11" t="str">
        <f t="shared" si="42"/>
        <v>01</v>
      </c>
      <c r="AN35" s="11" t="str">
        <f t="shared" si="42"/>
        <v>02</v>
      </c>
      <c r="AO35" s="70" t="str">
        <f t="shared" si="42"/>
        <v>00</v>
      </c>
      <c r="AP35" s="70" t="str">
        <f t="shared" si="42"/>
        <v>50</v>
      </c>
      <c r="AQ35" s="70" t="str">
        <f t="shared" si="42"/>
        <v>5A</v>
      </c>
      <c r="AR35" s="70" t="str">
        <f t="shared" si="43"/>
        <v>32</v>
      </c>
      <c r="AS35" s="70" t="str">
        <f t="shared" si="43"/>
        <v>1E</v>
      </c>
      <c r="AT35" s="70" t="str">
        <f t="shared" si="43"/>
        <v>1E</v>
      </c>
      <c r="AU35" s="70" t="str">
        <f t="shared" si="43"/>
        <v>63</v>
      </c>
      <c r="AV35" s="70" t="str">
        <f t="shared" si="43"/>
        <v>32</v>
      </c>
      <c r="AW35" s="70" t="str">
        <f t="shared" si="43"/>
        <v>92</v>
      </c>
      <c r="AX35" s="70" t="str">
        <f t="shared" si="43"/>
        <v>16</v>
      </c>
      <c r="AY35" s="70" t="str">
        <f t="shared" si="43"/>
        <v>32</v>
      </c>
      <c r="AZ35" s="70" t="str">
        <f t="shared" si="43"/>
        <v>22</v>
      </c>
      <c r="BA35" s="70" t="str">
        <f t="shared" si="43"/>
        <v>43</v>
      </c>
      <c r="BB35" s="11" t="str">
        <f t="shared" si="44"/>
        <v>07</v>
      </c>
      <c r="BC35" s="70" t="str">
        <f t="shared" si="44"/>
        <v>00</v>
      </c>
      <c r="BD35" s="70" t="str">
        <f t="shared" si="44"/>
        <v>04</v>
      </c>
      <c r="BE35" s="70" t="str">
        <f t="shared" si="44"/>
        <v>00</v>
      </c>
      <c r="BF35" s="70" t="str">
        <f t="shared" si="44"/>
        <v>0F</v>
      </c>
      <c r="BG35" s="70" t="str">
        <f t="shared" si="44"/>
        <v>1D</v>
      </c>
      <c r="BH35" s="70" t="str">
        <f t="shared" si="44"/>
        <v>00</v>
      </c>
      <c r="BI35" s="70" t="str">
        <f t="shared" si="44"/>
        <v>00</v>
      </c>
      <c r="BJ35" s="70" t="str">
        <f t="shared" si="44"/>
        <v>00</v>
      </c>
      <c r="BK35" s="70" t="str">
        <f t="shared" si="44"/>
        <v>00</v>
      </c>
      <c r="BL35" s="11" t="str">
        <f t="shared" si="44"/>
        <v>04</v>
      </c>
      <c r="BM35" s="70" t="str">
        <f t="shared" si="44"/>
        <v>00</v>
      </c>
      <c r="BN35" s="70" t="str">
        <f t="shared" si="44"/>
        <v>00</v>
      </c>
      <c r="BO35" s="70" t="str">
        <f t="shared" si="44"/>
        <v>00</v>
      </c>
      <c r="BS35" s="54" t="str">
        <f t="shared" si="17"/>
        <v xml:space="preserve">Banshee §§§§§§§_x0001__x0001__x000D_(_x001E__x000E_ #_x000D__x0014_2 </v>
      </c>
      <c r="BT35" s="22" t="str">
        <f t="shared" si="32"/>
        <v>B</v>
      </c>
      <c r="BU35" s="22" t="str">
        <f t="shared" si="32"/>
        <v>a</v>
      </c>
      <c r="BV35" s="22" t="str">
        <f t="shared" si="32"/>
        <v>n</v>
      </c>
      <c r="BW35" s="22" t="str">
        <f t="shared" si="32"/>
        <v>s</v>
      </c>
      <c r="BX35" s="22" t="str">
        <f t="shared" si="32"/>
        <v>h</v>
      </c>
      <c r="BY35" s="22" t="str">
        <f t="shared" si="32"/>
        <v>e</v>
      </c>
      <c r="BZ35" s="22" t="str">
        <f t="shared" si="32"/>
        <v>e</v>
      </c>
      <c r="CA35" s="22" t="str">
        <f t="shared" si="32"/>
        <v xml:space="preserve"> </v>
      </c>
      <c r="CB35" s="22" t="str">
        <f t="shared" si="32"/>
        <v>§</v>
      </c>
      <c r="CC35" s="22" t="str">
        <f t="shared" si="32"/>
        <v>§</v>
      </c>
      <c r="CD35" s="22" t="str">
        <f t="shared" si="32"/>
        <v>§</v>
      </c>
      <c r="CE35" s="22" t="str">
        <f t="shared" si="32"/>
        <v>§</v>
      </c>
      <c r="CF35" s="22" t="str">
        <f t="shared" si="32"/>
        <v>§</v>
      </c>
      <c r="CG35" s="22" t="str">
        <f t="shared" si="32"/>
        <v>§</v>
      </c>
      <c r="CH35" s="22" t="str">
        <f t="shared" si="32"/>
        <v>§</v>
      </c>
      <c r="CI35" s="22" t="str">
        <f t="shared" si="28"/>
        <v>_x0001_</v>
      </c>
      <c r="CJ35" s="22" t="str">
        <f t="shared" si="28"/>
        <v>_x0001_</v>
      </c>
      <c r="CK35" s="22" t="str">
        <f t="shared" si="28"/>
        <v>_x000D_</v>
      </c>
      <c r="CL35" s="22" t="str">
        <f t="shared" si="28"/>
        <v/>
      </c>
      <c r="CM35" s="22" t="str">
        <f t="shared" si="28"/>
        <v>(</v>
      </c>
      <c r="CN35" s="22" t="str">
        <f t="shared" si="28"/>
        <v>_x001E_</v>
      </c>
      <c r="CO35" s="22" t="str">
        <f t="shared" si="28"/>
        <v>_x000E_</v>
      </c>
      <c r="CP35" s="22" t="str">
        <f t="shared" si="28"/>
        <v xml:space="preserve"> </v>
      </c>
      <c r="CQ35" s="22" t="str">
        <f t="shared" si="28"/>
        <v>#</v>
      </c>
      <c r="CR35" s="22" t="str">
        <f t="shared" si="28"/>
        <v>_x000D_</v>
      </c>
      <c r="CS35" s="22" t="str">
        <f t="shared" si="28"/>
        <v/>
      </c>
      <c r="CT35" s="22" t="str">
        <f t="shared" si="28"/>
        <v>_x0014_</v>
      </c>
      <c r="CU35" s="22" t="str">
        <f t="shared" si="28"/>
        <v>2</v>
      </c>
      <c r="CV35" s="22" t="str">
        <f t="shared" si="28"/>
        <v/>
      </c>
      <c r="CW35" s="22" t="str">
        <f t="shared" si="28"/>
        <v xml:space="preserve"> </v>
      </c>
      <c r="CX35" s="22" t="str">
        <f t="shared" si="28"/>
        <v/>
      </c>
      <c r="CY35" s="22" t="str">
        <f t="shared" si="29"/>
        <v/>
      </c>
      <c r="CZ35" s="22" t="str">
        <f t="shared" si="29"/>
        <v/>
      </c>
      <c r="DA35" s="22" t="str">
        <f t="shared" si="29"/>
        <v/>
      </c>
      <c r="DB35" s="22" t="str">
        <f t="shared" si="29"/>
        <v/>
      </c>
      <c r="DC35" s="22" t="str">
        <f t="shared" si="29"/>
        <v>_x0001_</v>
      </c>
      <c r="DD35" s="22" t="str">
        <f t="shared" si="29"/>
        <v>_x0002_</v>
      </c>
      <c r="DE35" s="22" t="str">
        <f t="shared" si="29"/>
        <v/>
      </c>
      <c r="DF35" s="22" t="str">
        <f t="shared" si="29"/>
        <v>P</v>
      </c>
      <c r="DG35" s="22" t="str">
        <f t="shared" si="29"/>
        <v>Z</v>
      </c>
      <c r="DH35" s="22" t="str">
        <f t="shared" si="29"/>
        <v>2</v>
      </c>
      <c r="DI35" s="22" t="str">
        <f t="shared" si="29"/>
        <v>_x001E_</v>
      </c>
      <c r="DJ35" s="22" t="str">
        <f t="shared" si="29"/>
        <v>_x001E_</v>
      </c>
      <c r="DK35" s="22" t="str">
        <f t="shared" si="29"/>
        <v>c</v>
      </c>
      <c r="DL35" s="22" t="str">
        <f t="shared" si="29"/>
        <v>2</v>
      </c>
      <c r="DM35" s="22" t="str">
        <f t="shared" si="29"/>
        <v>’</v>
      </c>
      <c r="DN35" s="22" t="str">
        <f t="shared" si="29"/>
        <v>_x0016_</v>
      </c>
      <c r="DO35" s="22" t="str">
        <f t="shared" si="30"/>
        <v>2</v>
      </c>
      <c r="DP35" s="22" t="str">
        <f t="shared" si="30"/>
        <v>"</v>
      </c>
      <c r="DQ35" s="22" t="str">
        <f t="shared" si="30"/>
        <v>C</v>
      </c>
      <c r="DR35" s="22" t="str">
        <f t="shared" si="30"/>
        <v>_x0007_</v>
      </c>
      <c r="DS35" s="22" t="str">
        <f t="shared" si="30"/>
        <v/>
      </c>
      <c r="DT35" s="22" t="str">
        <f t="shared" si="30"/>
        <v>_x0004_</v>
      </c>
      <c r="DU35" s="22" t="str">
        <f t="shared" si="30"/>
        <v/>
      </c>
      <c r="DV35" s="22" t="str">
        <f t="shared" si="30"/>
        <v>_x000F_</v>
      </c>
      <c r="DW35" s="22" t="str">
        <f t="shared" si="30"/>
        <v>_x001D_</v>
      </c>
      <c r="DX35" s="22" t="str">
        <f t="shared" si="30"/>
        <v/>
      </c>
      <c r="DY35" s="22" t="str">
        <f t="shared" si="30"/>
        <v/>
      </c>
      <c r="DZ35" s="22" t="str">
        <f t="shared" si="30"/>
        <v/>
      </c>
      <c r="EA35" s="22" t="str">
        <f t="shared" si="30"/>
        <v/>
      </c>
      <c r="EB35" s="22" t="str">
        <f t="shared" si="30"/>
        <v>_x0004_</v>
      </c>
      <c r="EC35" s="22" t="str">
        <f t="shared" si="30"/>
        <v/>
      </c>
      <c r="ED35" s="22" t="str">
        <f t="shared" si="30"/>
        <v/>
      </c>
      <c r="EE35" s="22" t="str">
        <f t="shared" si="31"/>
        <v/>
      </c>
    </row>
    <row r="36" spans="1:135" x14ac:dyDescent="0.35">
      <c r="A36" s="54" t="str">
        <f t="shared" si="45"/>
        <v>21</v>
      </c>
      <c r="B36" s="54">
        <f t="shared" si="15"/>
        <v>33</v>
      </c>
      <c r="C36" s="70" t="str">
        <f t="shared" si="16"/>
        <v>Black Witch</v>
      </c>
      <c r="D36" s="70" t="str">
        <f t="shared" si="39"/>
        <v>42</v>
      </c>
      <c r="E36" s="70" t="str">
        <f t="shared" si="39"/>
        <v>6C</v>
      </c>
      <c r="F36" s="70" t="str">
        <f t="shared" si="39"/>
        <v>61</v>
      </c>
      <c r="G36" s="70" t="str">
        <f t="shared" si="39"/>
        <v>63</v>
      </c>
      <c r="H36" s="70" t="str">
        <f t="shared" si="39"/>
        <v>6B</v>
      </c>
      <c r="I36" s="70" t="str">
        <f t="shared" si="39"/>
        <v>20</v>
      </c>
      <c r="J36" s="70" t="str">
        <f t="shared" si="39"/>
        <v>57</v>
      </c>
      <c r="K36" s="70" t="str">
        <f t="shared" si="39"/>
        <v>69</v>
      </c>
      <c r="L36" s="70" t="str">
        <f t="shared" si="39"/>
        <v>74</v>
      </c>
      <c r="M36" s="70" t="str">
        <f t="shared" si="39"/>
        <v>63</v>
      </c>
      <c r="N36" s="70" t="str">
        <f t="shared" si="40"/>
        <v>68</v>
      </c>
      <c r="O36" s="70" t="str">
        <f t="shared" si="40"/>
        <v>20</v>
      </c>
      <c r="P36" s="70" t="str">
        <f t="shared" si="40"/>
        <v>A7</v>
      </c>
      <c r="Q36" s="70" t="str">
        <f t="shared" si="40"/>
        <v>A7</v>
      </c>
      <c r="R36" s="70" t="str">
        <f t="shared" si="40"/>
        <v>A7</v>
      </c>
      <c r="S36" s="70" t="str">
        <f t="shared" si="40"/>
        <v>01</v>
      </c>
      <c r="T36" s="70" t="str">
        <f t="shared" si="40"/>
        <v>01</v>
      </c>
      <c r="U36" s="70" t="str">
        <f t="shared" si="40"/>
        <v>0C</v>
      </c>
      <c r="V36" s="70" t="str">
        <f t="shared" si="40"/>
        <v>00</v>
      </c>
      <c r="W36" s="70" t="str">
        <f t="shared" si="40"/>
        <v>29</v>
      </c>
      <c r="X36" s="70" t="str">
        <f t="shared" si="41"/>
        <v>19</v>
      </c>
      <c r="Y36" s="70" t="str">
        <f t="shared" si="41"/>
        <v>0C</v>
      </c>
      <c r="Z36" s="70" t="str">
        <f t="shared" si="41"/>
        <v>17</v>
      </c>
      <c r="AA36" s="70" t="str">
        <f t="shared" si="41"/>
        <v>1C</v>
      </c>
      <c r="AB36" s="70" t="str">
        <f t="shared" si="41"/>
        <v>0F</v>
      </c>
      <c r="AC36" s="70" t="str">
        <f t="shared" si="41"/>
        <v>09</v>
      </c>
      <c r="AD36" s="70" t="str">
        <f t="shared" si="41"/>
        <v>5A</v>
      </c>
      <c r="AE36" s="70" t="str">
        <f t="shared" si="41"/>
        <v>46</v>
      </c>
      <c r="AF36" s="70" t="str">
        <f t="shared" si="41"/>
        <v>00</v>
      </c>
      <c r="AG36" s="12" t="str">
        <f t="shared" si="41"/>
        <v>07</v>
      </c>
      <c r="AH36" s="70" t="str">
        <f t="shared" si="42"/>
        <v>00</v>
      </c>
      <c r="AI36" s="70" t="str">
        <f t="shared" si="42"/>
        <v>00</v>
      </c>
      <c r="AJ36" s="70" t="str">
        <f t="shared" si="42"/>
        <v>00</v>
      </c>
      <c r="AK36" s="70" t="str">
        <f t="shared" si="42"/>
        <v>00</v>
      </c>
      <c r="AL36" s="70" t="str">
        <f t="shared" si="42"/>
        <v>00</v>
      </c>
      <c r="AM36" s="11" t="str">
        <f t="shared" si="42"/>
        <v>01</v>
      </c>
      <c r="AN36" s="11" t="str">
        <f t="shared" si="42"/>
        <v>01</v>
      </c>
      <c r="AO36" s="70" t="str">
        <f t="shared" si="42"/>
        <v>00</v>
      </c>
      <c r="AP36" s="70" t="str">
        <f t="shared" si="42"/>
        <v>5A</v>
      </c>
      <c r="AQ36" s="70" t="str">
        <f t="shared" si="42"/>
        <v>63</v>
      </c>
      <c r="AR36" s="70" t="str">
        <f t="shared" si="43"/>
        <v>63</v>
      </c>
      <c r="AS36" s="70" t="str">
        <f t="shared" si="43"/>
        <v>28</v>
      </c>
      <c r="AT36" s="70" t="str">
        <f t="shared" si="43"/>
        <v>1E</v>
      </c>
      <c r="AU36" s="70" t="str">
        <f t="shared" si="43"/>
        <v>5A</v>
      </c>
      <c r="AV36" s="70" t="str">
        <f t="shared" si="43"/>
        <v>1E</v>
      </c>
      <c r="AW36" s="70" t="str">
        <f t="shared" si="43"/>
        <v>92</v>
      </c>
      <c r="AX36" s="70" t="str">
        <f t="shared" si="43"/>
        <v>0F</v>
      </c>
      <c r="AY36" s="70" t="str">
        <f t="shared" si="43"/>
        <v>03</v>
      </c>
      <c r="AZ36" s="70" t="str">
        <f t="shared" si="43"/>
        <v>1E</v>
      </c>
      <c r="BA36" s="70" t="str">
        <f t="shared" si="43"/>
        <v>5A</v>
      </c>
      <c r="BB36" s="11" t="str">
        <f t="shared" si="44"/>
        <v>00</v>
      </c>
      <c r="BC36" s="70" t="str">
        <f t="shared" si="44"/>
        <v>00</v>
      </c>
      <c r="BD36" s="70" t="str">
        <f t="shared" si="44"/>
        <v>08</v>
      </c>
      <c r="BE36" s="70" t="str">
        <f t="shared" si="44"/>
        <v>00</v>
      </c>
      <c r="BF36" s="70" t="str">
        <f t="shared" si="44"/>
        <v>09</v>
      </c>
      <c r="BG36" s="70" t="str">
        <f t="shared" si="44"/>
        <v>00</v>
      </c>
      <c r="BH36" s="70" t="str">
        <f t="shared" si="44"/>
        <v>00</v>
      </c>
      <c r="BI36" s="70" t="str">
        <f t="shared" si="44"/>
        <v>00</v>
      </c>
      <c r="BJ36" s="70" t="str">
        <f t="shared" si="44"/>
        <v>00</v>
      </c>
      <c r="BK36" s="70" t="str">
        <f t="shared" si="44"/>
        <v>00</v>
      </c>
      <c r="BL36" s="11" t="str">
        <f t="shared" si="44"/>
        <v>07</v>
      </c>
      <c r="BM36" s="70" t="str">
        <f t="shared" si="44"/>
        <v>00</v>
      </c>
      <c r="BN36" s="70" t="str">
        <f t="shared" si="44"/>
        <v>00</v>
      </c>
      <c r="BO36" s="70" t="str">
        <f t="shared" si="44"/>
        <v>00</v>
      </c>
      <c r="BS36" s="54" t="str">
        <f t="shared" si="17"/>
        <v>Black Witch §§§_x0001__x0001__x000C_)_x0019__x000C__x0017__x001C__x000F_	ZF_x0007_</v>
      </c>
      <c r="BT36" s="22" t="str">
        <f t="shared" si="32"/>
        <v>B</v>
      </c>
      <c r="BU36" s="22" t="str">
        <f t="shared" si="32"/>
        <v>l</v>
      </c>
      <c r="BV36" s="22" t="str">
        <f t="shared" si="32"/>
        <v>a</v>
      </c>
      <c r="BW36" s="22" t="str">
        <f t="shared" si="32"/>
        <v>c</v>
      </c>
      <c r="BX36" s="22" t="str">
        <f t="shared" si="32"/>
        <v>k</v>
      </c>
      <c r="BY36" s="22" t="str">
        <f t="shared" si="32"/>
        <v xml:space="preserve"> </v>
      </c>
      <c r="BZ36" s="22" t="str">
        <f t="shared" si="32"/>
        <v>W</v>
      </c>
      <c r="CA36" s="22" t="str">
        <f t="shared" si="32"/>
        <v>i</v>
      </c>
      <c r="CB36" s="22" t="str">
        <f t="shared" si="32"/>
        <v>t</v>
      </c>
      <c r="CC36" s="22" t="str">
        <f t="shared" si="32"/>
        <v>c</v>
      </c>
      <c r="CD36" s="22" t="str">
        <f t="shared" si="32"/>
        <v>h</v>
      </c>
      <c r="CE36" s="22" t="str">
        <f t="shared" si="32"/>
        <v xml:space="preserve"> </v>
      </c>
      <c r="CF36" s="22" t="str">
        <f t="shared" si="32"/>
        <v>§</v>
      </c>
      <c r="CG36" s="22" t="str">
        <f t="shared" si="32"/>
        <v>§</v>
      </c>
      <c r="CH36" s="22" t="str">
        <f t="shared" si="32"/>
        <v>§</v>
      </c>
      <c r="CI36" s="22" t="str">
        <f t="shared" si="28"/>
        <v>_x0001_</v>
      </c>
      <c r="CJ36" s="22" t="str">
        <f t="shared" si="28"/>
        <v>_x0001_</v>
      </c>
      <c r="CK36" s="22" t="str">
        <f t="shared" si="28"/>
        <v>_x000C_</v>
      </c>
      <c r="CL36" s="22" t="str">
        <f t="shared" si="28"/>
        <v/>
      </c>
      <c r="CM36" s="22" t="str">
        <f t="shared" si="28"/>
        <v>)</v>
      </c>
      <c r="CN36" s="22" t="str">
        <f t="shared" si="28"/>
        <v>_x0019_</v>
      </c>
      <c r="CO36" s="22" t="str">
        <f t="shared" si="28"/>
        <v>_x000C_</v>
      </c>
      <c r="CP36" s="22" t="str">
        <f t="shared" si="28"/>
        <v>_x0017_</v>
      </c>
      <c r="CQ36" s="22" t="str">
        <f t="shared" si="28"/>
        <v>_x001C_</v>
      </c>
      <c r="CR36" s="22" t="str">
        <f t="shared" si="28"/>
        <v>_x000F_</v>
      </c>
      <c r="CS36" s="22" t="str">
        <f t="shared" si="28"/>
        <v xml:space="preserve">	</v>
      </c>
      <c r="CT36" s="22" t="str">
        <f t="shared" si="28"/>
        <v>Z</v>
      </c>
      <c r="CU36" s="22" t="str">
        <f t="shared" si="28"/>
        <v>F</v>
      </c>
      <c r="CV36" s="22" t="str">
        <f t="shared" si="28"/>
        <v/>
      </c>
      <c r="CW36" s="22" t="str">
        <f t="shared" ref="CW36:DL51" si="46">IF(OR(AG36="00",LEN(AG36)=0),"",CHAR(HEX2DEC(AG36)))</f>
        <v>_x0007_</v>
      </c>
      <c r="CX36" s="22" t="str">
        <f t="shared" si="46"/>
        <v/>
      </c>
      <c r="CY36" s="22" t="str">
        <f t="shared" si="29"/>
        <v/>
      </c>
      <c r="CZ36" s="22" t="str">
        <f t="shared" si="29"/>
        <v/>
      </c>
      <c r="DA36" s="22" t="str">
        <f t="shared" si="29"/>
        <v/>
      </c>
      <c r="DB36" s="22" t="str">
        <f t="shared" si="29"/>
        <v/>
      </c>
      <c r="DC36" s="22" t="str">
        <f t="shared" si="29"/>
        <v>_x0001_</v>
      </c>
      <c r="DD36" s="22" t="str">
        <f t="shared" si="29"/>
        <v>_x0001_</v>
      </c>
      <c r="DE36" s="22" t="str">
        <f t="shared" si="29"/>
        <v/>
      </c>
      <c r="DF36" s="22" t="str">
        <f t="shared" si="29"/>
        <v>Z</v>
      </c>
      <c r="DG36" s="22" t="str">
        <f t="shared" si="29"/>
        <v>c</v>
      </c>
      <c r="DH36" s="22" t="str">
        <f t="shared" si="29"/>
        <v>c</v>
      </c>
      <c r="DI36" s="22" t="str">
        <f t="shared" si="29"/>
        <v>(</v>
      </c>
      <c r="DJ36" s="22" t="str">
        <f t="shared" si="29"/>
        <v>_x001E_</v>
      </c>
      <c r="DK36" s="22" t="str">
        <f t="shared" si="29"/>
        <v>Z</v>
      </c>
      <c r="DL36" s="22" t="str">
        <f t="shared" si="29"/>
        <v>_x001E_</v>
      </c>
      <c r="DM36" s="22" t="str">
        <f t="shared" ref="DM36:EB51" si="47">IF(OR(AW36="00",LEN(AW36)=0),"",CHAR(HEX2DEC(AW36)))</f>
        <v>’</v>
      </c>
      <c r="DN36" s="22" t="str">
        <f t="shared" si="47"/>
        <v>_x000F_</v>
      </c>
      <c r="DO36" s="22" t="str">
        <f t="shared" si="30"/>
        <v>_x0003_</v>
      </c>
      <c r="DP36" s="22" t="str">
        <f t="shared" si="30"/>
        <v>_x001E_</v>
      </c>
      <c r="DQ36" s="22" t="str">
        <f t="shared" si="30"/>
        <v>Z</v>
      </c>
      <c r="DR36" s="22" t="str">
        <f t="shared" si="30"/>
        <v/>
      </c>
      <c r="DS36" s="22" t="str">
        <f t="shared" si="30"/>
        <v/>
      </c>
      <c r="DT36" s="22" t="str">
        <f t="shared" si="30"/>
        <v>_x0008_</v>
      </c>
      <c r="DU36" s="22" t="str">
        <f t="shared" si="30"/>
        <v/>
      </c>
      <c r="DV36" s="22" t="str">
        <f t="shared" si="30"/>
        <v xml:space="preserve">	</v>
      </c>
      <c r="DW36" s="22" t="str">
        <f t="shared" si="30"/>
        <v/>
      </c>
      <c r="DX36" s="22" t="str">
        <f t="shared" si="30"/>
        <v/>
      </c>
      <c r="DY36" s="22" t="str">
        <f t="shared" si="30"/>
        <v/>
      </c>
      <c r="DZ36" s="22" t="str">
        <f t="shared" si="30"/>
        <v/>
      </c>
      <c r="EA36" s="22" t="str">
        <f t="shared" si="30"/>
        <v/>
      </c>
      <c r="EB36" s="22" t="str">
        <f t="shared" si="30"/>
        <v>_x0007_</v>
      </c>
      <c r="EC36" s="22" t="str">
        <f t="shared" ref="EC36:ED51" si="48">IF(OR(BM36="00",LEN(BM36)=0),"",CHAR(HEX2DEC(BM36)))</f>
        <v/>
      </c>
      <c r="ED36" s="22" t="str">
        <f t="shared" si="48"/>
        <v/>
      </c>
      <c r="EE36" s="22" t="str">
        <f t="shared" si="31"/>
        <v/>
      </c>
    </row>
    <row r="37" spans="1:135" x14ac:dyDescent="0.35">
      <c r="A37" s="54" t="str">
        <f t="shared" si="45"/>
        <v>22</v>
      </c>
      <c r="B37" s="54">
        <f t="shared" si="15"/>
        <v>34</v>
      </c>
      <c r="C37" s="70" t="str">
        <f t="shared" si="16"/>
        <v>Evil Witch</v>
      </c>
      <c r="D37" s="70" t="str">
        <f t="shared" si="39"/>
        <v>45</v>
      </c>
      <c r="E37" s="70" t="str">
        <f t="shared" si="39"/>
        <v>76</v>
      </c>
      <c r="F37" s="70" t="str">
        <f t="shared" si="39"/>
        <v>69</v>
      </c>
      <c r="G37" s="70" t="str">
        <f t="shared" si="39"/>
        <v>6C</v>
      </c>
      <c r="H37" s="70" t="str">
        <f t="shared" si="39"/>
        <v>20</v>
      </c>
      <c r="I37" s="70" t="str">
        <f t="shared" si="39"/>
        <v>57</v>
      </c>
      <c r="J37" s="70" t="str">
        <f t="shared" si="39"/>
        <v>69</v>
      </c>
      <c r="K37" s="70" t="str">
        <f t="shared" si="39"/>
        <v>74</v>
      </c>
      <c r="L37" s="70" t="str">
        <f t="shared" si="39"/>
        <v>63</v>
      </c>
      <c r="M37" s="70" t="str">
        <f t="shared" si="39"/>
        <v>68</v>
      </c>
      <c r="N37" s="70" t="str">
        <f t="shared" si="40"/>
        <v>20</v>
      </c>
      <c r="O37" s="70" t="str">
        <f t="shared" si="40"/>
        <v>A7</v>
      </c>
      <c r="P37" s="70" t="str">
        <f t="shared" si="40"/>
        <v>A7</v>
      </c>
      <c r="Q37" s="70" t="str">
        <f t="shared" si="40"/>
        <v>A7</v>
      </c>
      <c r="R37" s="70" t="str">
        <f t="shared" si="40"/>
        <v>A7</v>
      </c>
      <c r="S37" s="70" t="str">
        <f t="shared" si="40"/>
        <v>01</v>
      </c>
      <c r="T37" s="70" t="str">
        <f t="shared" si="40"/>
        <v>01</v>
      </c>
      <c r="U37" s="70" t="str">
        <f t="shared" si="40"/>
        <v>0F</v>
      </c>
      <c r="V37" s="70" t="str">
        <f t="shared" si="40"/>
        <v>00</v>
      </c>
      <c r="W37" s="70" t="str">
        <f t="shared" si="40"/>
        <v>1F</v>
      </c>
      <c r="X37" s="70" t="str">
        <f t="shared" si="41"/>
        <v>19</v>
      </c>
      <c r="Y37" s="70" t="str">
        <f t="shared" si="41"/>
        <v>0D</v>
      </c>
      <c r="Z37" s="70" t="str">
        <f t="shared" si="41"/>
        <v>17</v>
      </c>
      <c r="AA37" s="70" t="str">
        <f t="shared" si="41"/>
        <v>1C</v>
      </c>
      <c r="AB37" s="70" t="str">
        <f t="shared" si="41"/>
        <v>13</v>
      </c>
      <c r="AC37" s="70" t="str">
        <f t="shared" si="41"/>
        <v>05</v>
      </c>
      <c r="AD37" s="70" t="str">
        <f t="shared" si="41"/>
        <v>5A</v>
      </c>
      <c r="AE37" s="70" t="str">
        <f t="shared" si="41"/>
        <v>46</v>
      </c>
      <c r="AF37" s="70" t="str">
        <f t="shared" si="41"/>
        <v>00</v>
      </c>
      <c r="AG37" s="12" t="str">
        <f t="shared" si="41"/>
        <v>07</v>
      </c>
      <c r="AH37" s="70" t="str">
        <f t="shared" si="42"/>
        <v>00</v>
      </c>
      <c r="AI37" s="70" t="str">
        <f t="shared" si="42"/>
        <v>00</v>
      </c>
      <c r="AJ37" s="70" t="str">
        <f t="shared" si="42"/>
        <v>00</v>
      </c>
      <c r="AK37" s="70" t="str">
        <f t="shared" si="42"/>
        <v>03</v>
      </c>
      <c r="AL37" s="70" t="str">
        <f t="shared" si="42"/>
        <v>00</v>
      </c>
      <c r="AM37" s="11" t="str">
        <f t="shared" si="42"/>
        <v>01</v>
      </c>
      <c r="AN37" s="11" t="str">
        <f t="shared" si="42"/>
        <v>01</v>
      </c>
      <c r="AO37" s="70" t="str">
        <f t="shared" si="42"/>
        <v>00</v>
      </c>
      <c r="AP37" s="70" t="str">
        <f t="shared" si="42"/>
        <v>5A</v>
      </c>
      <c r="AQ37" s="70" t="str">
        <f t="shared" si="42"/>
        <v>63</v>
      </c>
      <c r="AR37" s="70" t="str">
        <f t="shared" si="43"/>
        <v>63</v>
      </c>
      <c r="AS37" s="70" t="str">
        <f t="shared" si="43"/>
        <v>28</v>
      </c>
      <c r="AT37" s="70" t="str">
        <f t="shared" si="43"/>
        <v>3C</v>
      </c>
      <c r="AU37" s="70" t="str">
        <f t="shared" si="43"/>
        <v>5A</v>
      </c>
      <c r="AV37" s="70" t="str">
        <f t="shared" si="43"/>
        <v>1E</v>
      </c>
      <c r="AW37" s="70" t="str">
        <f t="shared" si="43"/>
        <v>92</v>
      </c>
      <c r="AX37" s="70" t="str">
        <f t="shared" si="43"/>
        <v>11</v>
      </c>
      <c r="AY37" s="70" t="str">
        <f t="shared" si="43"/>
        <v>03</v>
      </c>
      <c r="AZ37" s="70" t="str">
        <f t="shared" si="43"/>
        <v>28</v>
      </c>
      <c r="BA37" s="70" t="str">
        <f t="shared" si="43"/>
        <v>5A</v>
      </c>
      <c r="BB37" s="11" t="str">
        <f t="shared" si="44"/>
        <v>00</v>
      </c>
      <c r="BC37" s="70" t="str">
        <f t="shared" si="44"/>
        <v>00</v>
      </c>
      <c r="BD37" s="70" t="str">
        <f t="shared" si="44"/>
        <v>07</v>
      </c>
      <c r="BE37" s="70" t="str">
        <f t="shared" si="44"/>
        <v>00</v>
      </c>
      <c r="BF37" s="70" t="str">
        <f t="shared" si="44"/>
        <v>0C</v>
      </c>
      <c r="BG37" s="70" t="str">
        <f t="shared" si="44"/>
        <v>00</v>
      </c>
      <c r="BH37" s="70" t="str">
        <f t="shared" si="44"/>
        <v>00</v>
      </c>
      <c r="BI37" s="70" t="str">
        <f t="shared" si="44"/>
        <v>00</v>
      </c>
      <c r="BJ37" s="70" t="str">
        <f t="shared" si="44"/>
        <v>00</v>
      </c>
      <c r="BK37" s="70" t="str">
        <f t="shared" si="44"/>
        <v>00</v>
      </c>
      <c r="BL37" s="11" t="str">
        <f t="shared" si="44"/>
        <v>07</v>
      </c>
      <c r="BM37" s="70" t="str">
        <f t="shared" si="44"/>
        <v>00</v>
      </c>
      <c r="BN37" s="70" t="str">
        <f t="shared" si="44"/>
        <v>00</v>
      </c>
      <c r="BO37" s="70" t="str">
        <f t="shared" si="44"/>
        <v>00</v>
      </c>
      <c r="BS37" s="54" t="str">
        <f t="shared" si="17"/>
        <v>Evil Witch §§§§_x0001__x0001__x000F__x001F__x0019__x000D__x0017__x001C__x0013__x0005_ZF_x0007_</v>
      </c>
      <c r="BT37" s="22" t="str">
        <f t="shared" si="32"/>
        <v>E</v>
      </c>
      <c r="BU37" s="22" t="str">
        <f t="shared" si="32"/>
        <v>v</v>
      </c>
      <c r="BV37" s="22" t="str">
        <f t="shared" si="32"/>
        <v>i</v>
      </c>
      <c r="BW37" s="22" t="str">
        <f t="shared" si="32"/>
        <v>l</v>
      </c>
      <c r="BX37" s="22" t="str">
        <f t="shared" si="32"/>
        <v xml:space="preserve"> </v>
      </c>
      <c r="BY37" s="22" t="str">
        <f t="shared" si="32"/>
        <v>W</v>
      </c>
      <c r="BZ37" s="22" t="str">
        <f t="shared" si="32"/>
        <v>i</v>
      </c>
      <c r="CA37" s="22" t="str">
        <f t="shared" si="32"/>
        <v>t</v>
      </c>
      <c r="CB37" s="22" t="str">
        <f t="shared" si="32"/>
        <v>c</v>
      </c>
      <c r="CC37" s="22" t="str">
        <f t="shared" si="32"/>
        <v>h</v>
      </c>
      <c r="CD37" s="22" t="str">
        <f t="shared" si="32"/>
        <v xml:space="preserve"> </v>
      </c>
      <c r="CE37" s="22" t="str">
        <f t="shared" si="32"/>
        <v>§</v>
      </c>
      <c r="CF37" s="22" t="str">
        <f t="shared" si="32"/>
        <v>§</v>
      </c>
      <c r="CG37" s="22" t="str">
        <f t="shared" si="32"/>
        <v>§</v>
      </c>
      <c r="CH37" s="22" t="str">
        <f t="shared" si="32"/>
        <v>§</v>
      </c>
      <c r="CI37" s="22" t="str">
        <f t="shared" ref="CI37:CX54" si="49">IF(OR(S37="00",LEN(S37)=0),"",CHAR(HEX2DEC(S37)))</f>
        <v>_x0001_</v>
      </c>
      <c r="CJ37" s="22" t="str">
        <f t="shared" si="49"/>
        <v>_x0001_</v>
      </c>
      <c r="CK37" s="22" t="str">
        <f t="shared" si="49"/>
        <v>_x000F_</v>
      </c>
      <c r="CL37" s="22" t="str">
        <f t="shared" si="49"/>
        <v/>
      </c>
      <c r="CM37" s="22" t="str">
        <f t="shared" si="49"/>
        <v>_x001F_</v>
      </c>
      <c r="CN37" s="22" t="str">
        <f t="shared" si="49"/>
        <v>_x0019_</v>
      </c>
      <c r="CO37" s="22" t="str">
        <f t="shared" si="49"/>
        <v>_x000D_</v>
      </c>
      <c r="CP37" s="22" t="str">
        <f t="shared" si="49"/>
        <v>_x0017_</v>
      </c>
      <c r="CQ37" s="22" t="str">
        <f t="shared" si="49"/>
        <v>_x001C_</v>
      </c>
      <c r="CR37" s="22" t="str">
        <f t="shared" si="49"/>
        <v>_x0013_</v>
      </c>
      <c r="CS37" s="22" t="str">
        <f t="shared" si="49"/>
        <v>_x0005_</v>
      </c>
      <c r="CT37" s="22" t="str">
        <f t="shared" si="49"/>
        <v>Z</v>
      </c>
      <c r="CU37" s="22" t="str">
        <f t="shared" si="49"/>
        <v>F</v>
      </c>
      <c r="CV37" s="22" t="str">
        <f t="shared" si="49"/>
        <v/>
      </c>
      <c r="CW37" s="22" t="str">
        <f t="shared" si="46"/>
        <v>_x0007_</v>
      </c>
      <c r="CX37" s="22" t="str">
        <f t="shared" si="46"/>
        <v/>
      </c>
      <c r="CY37" s="22" t="str">
        <f t="shared" si="46"/>
        <v/>
      </c>
      <c r="CZ37" s="22" t="str">
        <f t="shared" si="46"/>
        <v/>
      </c>
      <c r="DA37" s="22" t="str">
        <f t="shared" si="46"/>
        <v>_x0003_</v>
      </c>
      <c r="DB37" s="22" t="str">
        <f t="shared" si="46"/>
        <v/>
      </c>
      <c r="DC37" s="22" t="str">
        <f t="shared" si="46"/>
        <v>_x0001_</v>
      </c>
      <c r="DD37" s="22" t="str">
        <f t="shared" si="46"/>
        <v>_x0001_</v>
      </c>
      <c r="DE37" s="22" t="str">
        <f t="shared" si="46"/>
        <v/>
      </c>
      <c r="DF37" s="22" t="str">
        <f t="shared" si="46"/>
        <v>Z</v>
      </c>
      <c r="DG37" s="22" t="str">
        <f t="shared" si="46"/>
        <v>c</v>
      </c>
      <c r="DH37" s="22" t="str">
        <f t="shared" si="46"/>
        <v>c</v>
      </c>
      <c r="DI37" s="22" t="str">
        <f t="shared" si="46"/>
        <v>(</v>
      </c>
      <c r="DJ37" s="22" t="str">
        <f t="shared" si="46"/>
        <v>&lt;</v>
      </c>
      <c r="DK37" s="22" t="str">
        <f t="shared" si="46"/>
        <v>Z</v>
      </c>
      <c r="DL37" s="22" t="str">
        <f t="shared" si="46"/>
        <v>_x001E_</v>
      </c>
      <c r="DM37" s="22" t="str">
        <f t="shared" si="47"/>
        <v>’</v>
      </c>
      <c r="DN37" s="22" t="str">
        <f t="shared" si="47"/>
        <v>_x0011_</v>
      </c>
      <c r="DO37" s="22" t="str">
        <f t="shared" si="47"/>
        <v>_x0003_</v>
      </c>
      <c r="DP37" s="22" t="str">
        <f t="shared" si="47"/>
        <v>(</v>
      </c>
      <c r="DQ37" s="22" t="str">
        <f t="shared" si="47"/>
        <v>Z</v>
      </c>
      <c r="DR37" s="22" t="str">
        <f t="shared" si="47"/>
        <v/>
      </c>
      <c r="DS37" s="22" t="str">
        <f t="shared" si="47"/>
        <v/>
      </c>
      <c r="DT37" s="22" t="str">
        <f t="shared" si="47"/>
        <v>_x0007_</v>
      </c>
      <c r="DU37" s="22" t="str">
        <f t="shared" si="47"/>
        <v/>
      </c>
      <c r="DV37" s="22" t="str">
        <f t="shared" si="47"/>
        <v>_x000C_</v>
      </c>
      <c r="DW37" s="22" t="str">
        <f t="shared" si="47"/>
        <v/>
      </c>
      <c r="DX37" s="22" t="str">
        <f t="shared" si="47"/>
        <v/>
      </c>
      <c r="DY37" s="22" t="str">
        <f t="shared" si="47"/>
        <v/>
      </c>
      <c r="DZ37" s="22" t="str">
        <f t="shared" si="47"/>
        <v/>
      </c>
      <c r="EA37" s="22" t="str">
        <f t="shared" si="47"/>
        <v/>
      </c>
      <c r="EB37" s="22" t="str">
        <f t="shared" si="47"/>
        <v>_x0007_</v>
      </c>
      <c r="EC37" s="22" t="str">
        <f t="shared" si="48"/>
        <v/>
      </c>
      <c r="ED37" s="22" t="str">
        <f t="shared" si="48"/>
        <v/>
      </c>
      <c r="EE37" s="22" t="str">
        <f t="shared" si="31"/>
        <v/>
      </c>
    </row>
    <row r="38" spans="1:135" x14ac:dyDescent="0.35">
      <c r="A38" s="54" t="str">
        <f t="shared" si="45"/>
        <v>23</v>
      </c>
      <c r="B38" s="54">
        <f t="shared" si="15"/>
        <v>35</v>
      </c>
      <c r="C38" s="70" t="str">
        <f t="shared" si="16"/>
        <v>Ghost</v>
      </c>
      <c r="D38" s="70" t="str">
        <f t="shared" si="39"/>
        <v>47</v>
      </c>
      <c r="E38" s="70" t="str">
        <f t="shared" si="39"/>
        <v>68</v>
      </c>
      <c r="F38" s="70" t="str">
        <f t="shared" si="39"/>
        <v>6F</v>
      </c>
      <c r="G38" s="70" t="str">
        <f t="shared" si="39"/>
        <v>73</v>
      </c>
      <c r="H38" s="70" t="str">
        <f t="shared" si="39"/>
        <v>74</v>
      </c>
      <c r="I38" s="70" t="str">
        <f t="shared" si="39"/>
        <v>20</v>
      </c>
      <c r="J38" s="70" t="str">
        <f t="shared" si="39"/>
        <v>A7</v>
      </c>
      <c r="K38" s="70" t="str">
        <f t="shared" si="39"/>
        <v>A7</v>
      </c>
      <c r="L38" s="70" t="str">
        <f t="shared" si="39"/>
        <v>A7</v>
      </c>
      <c r="M38" s="70" t="str">
        <f t="shared" si="39"/>
        <v>A7</v>
      </c>
      <c r="N38" s="70" t="str">
        <f t="shared" si="40"/>
        <v>A7</v>
      </c>
      <c r="O38" s="70" t="str">
        <f t="shared" si="40"/>
        <v>A7</v>
      </c>
      <c r="P38" s="70" t="str">
        <f t="shared" si="40"/>
        <v>A7</v>
      </c>
      <c r="Q38" s="70" t="str">
        <f t="shared" si="40"/>
        <v>A7</v>
      </c>
      <c r="R38" s="70" t="str">
        <f t="shared" si="40"/>
        <v>A7</v>
      </c>
      <c r="S38" s="70" t="str">
        <f t="shared" si="40"/>
        <v>01</v>
      </c>
      <c r="T38" s="70" t="str">
        <f t="shared" si="40"/>
        <v>00</v>
      </c>
      <c r="U38" s="70" t="str">
        <f t="shared" si="40"/>
        <v>14</v>
      </c>
      <c r="V38" s="70" t="str">
        <f t="shared" si="40"/>
        <v>00</v>
      </c>
      <c r="W38" s="70" t="str">
        <f t="shared" si="40"/>
        <v>0E</v>
      </c>
      <c r="X38" s="70" t="str">
        <f t="shared" si="41"/>
        <v>16</v>
      </c>
      <c r="Y38" s="70" t="str">
        <f t="shared" si="41"/>
        <v>0D</v>
      </c>
      <c r="Z38" s="70" t="str">
        <f t="shared" si="41"/>
        <v>16</v>
      </c>
      <c r="AA38" s="70" t="str">
        <f t="shared" si="41"/>
        <v>0C</v>
      </c>
      <c r="AB38" s="70" t="str">
        <f t="shared" si="41"/>
        <v>0F</v>
      </c>
      <c r="AC38" s="70" t="str">
        <f t="shared" si="41"/>
        <v>00</v>
      </c>
      <c r="AD38" s="70" t="str">
        <f t="shared" si="41"/>
        <v>0F</v>
      </c>
      <c r="AE38" s="70" t="str">
        <f t="shared" si="41"/>
        <v>3C</v>
      </c>
      <c r="AF38" s="70" t="str">
        <f t="shared" si="41"/>
        <v>00</v>
      </c>
      <c r="AG38" s="12" t="str">
        <f t="shared" si="41"/>
        <v>00</v>
      </c>
      <c r="AH38" s="70" t="str">
        <f t="shared" si="42"/>
        <v>00</v>
      </c>
      <c r="AI38" s="70" t="str">
        <f t="shared" si="42"/>
        <v>00</v>
      </c>
      <c r="AJ38" s="70" t="str">
        <f t="shared" si="42"/>
        <v>00</v>
      </c>
      <c r="AK38" s="70" t="str">
        <f t="shared" si="42"/>
        <v>03</v>
      </c>
      <c r="AL38" s="70" t="str">
        <f t="shared" si="42"/>
        <v>00</v>
      </c>
      <c r="AM38" s="11" t="str">
        <f t="shared" si="42"/>
        <v>02</v>
      </c>
      <c r="AN38" s="11" t="str">
        <f t="shared" si="42"/>
        <v>08</v>
      </c>
      <c r="AO38" s="70" t="str">
        <f t="shared" si="42"/>
        <v>00</v>
      </c>
      <c r="AP38" s="70" t="str">
        <f t="shared" si="42"/>
        <v>5A</v>
      </c>
      <c r="AQ38" s="70" t="str">
        <f t="shared" si="42"/>
        <v>28</v>
      </c>
      <c r="AR38" s="70" t="str">
        <f t="shared" si="43"/>
        <v>01</v>
      </c>
      <c r="AS38" s="70" t="str">
        <f t="shared" si="43"/>
        <v>5A</v>
      </c>
      <c r="AT38" s="70" t="str">
        <f t="shared" si="43"/>
        <v>5A</v>
      </c>
      <c r="AU38" s="70" t="str">
        <f t="shared" si="43"/>
        <v>5A</v>
      </c>
      <c r="AV38" s="70" t="str">
        <f t="shared" si="43"/>
        <v>01</v>
      </c>
      <c r="AW38" s="70" t="str">
        <f t="shared" si="43"/>
        <v>00</v>
      </c>
      <c r="AX38" s="70" t="str">
        <f t="shared" si="43"/>
        <v>0A</v>
      </c>
      <c r="AY38" s="70" t="str">
        <f t="shared" si="43"/>
        <v>5A</v>
      </c>
      <c r="AZ38" s="70" t="str">
        <f t="shared" si="43"/>
        <v>5A</v>
      </c>
      <c r="BA38" s="70" t="str">
        <f t="shared" si="43"/>
        <v>5A</v>
      </c>
      <c r="BB38" s="11" t="str">
        <f t="shared" si="44"/>
        <v>00</v>
      </c>
      <c r="BC38" s="70" t="str">
        <f t="shared" si="44"/>
        <v>00</v>
      </c>
      <c r="BD38" s="70" t="str">
        <f t="shared" si="44"/>
        <v>02</v>
      </c>
      <c r="BE38" s="70" t="str">
        <f t="shared" si="44"/>
        <v>00</v>
      </c>
      <c r="BF38" s="70" t="str">
        <f t="shared" si="44"/>
        <v>00</v>
      </c>
      <c r="BG38" s="70" t="str">
        <f t="shared" si="44"/>
        <v>00</v>
      </c>
      <c r="BH38" s="70" t="str">
        <f t="shared" si="44"/>
        <v>00</v>
      </c>
      <c r="BI38" s="70" t="str">
        <f t="shared" si="44"/>
        <v>00</v>
      </c>
      <c r="BJ38" s="70" t="str">
        <f t="shared" si="44"/>
        <v>00</v>
      </c>
      <c r="BK38" s="70" t="str">
        <f t="shared" si="44"/>
        <v>00</v>
      </c>
      <c r="BL38" s="11" t="str">
        <f t="shared" si="44"/>
        <v>05</v>
      </c>
      <c r="BM38" s="70" t="str">
        <f t="shared" si="44"/>
        <v>00</v>
      </c>
      <c r="BN38" s="70" t="str">
        <f t="shared" si="44"/>
        <v>00</v>
      </c>
      <c r="BO38" s="70" t="str">
        <f t="shared" si="44"/>
        <v>00</v>
      </c>
      <c r="BS38" s="54" t="str">
        <f t="shared" si="17"/>
        <v>Ghost §§§§§§§§§_x0001__x0014__x000E__x0016__x000D__x0016__x000C__x000F__x000F_&lt;</v>
      </c>
      <c r="BT38" s="22" t="str">
        <f t="shared" ref="BT38:CH54" si="50">IF(OR(D38="00",LEN(D38)=0),"",CHAR(HEX2DEC(D38)))</f>
        <v>G</v>
      </c>
      <c r="BU38" s="22" t="str">
        <f t="shared" si="50"/>
        <v>h</v>
      </c>
      <c r="BV38" s="22" t="str">
        <f t="shared" si="50"/>
        <v>o</v>
      </c>
      <c r="BW38" s="22" t="str">
        <f t="shared" si="50"/>
        <v>s</v>
      </c>
      <c r="BX38" s="22" t="str">
        <f t="shared" si="50"/>
        <v>t</v>
      </c>
      <c r="BY38" s="22" t="str">
        <f t="shared" si="50"/>
        <v xml:space="preserve"> </v>
      </c>
      <c r="BZ38" s="22" t="str">
        <f t="shared" si="50"/>
        <v>§</v>
      </c>
      <c r="CA38" s="22" t="str">
        <f t="shared" si="50"/>
        <v>§</v>
      </c>
      <c r="CB38" s="22" t="str">
        <f t="shared" si="50"/>
        <v>§</v>
      </c>
      <c r="CC38" s="22" t="str">
        <f t="shared" si="50"/>
        <v>§</v>
      </c>
      <c r="CD38" s="22" t="str">
        <f t="shared" si="50"/>
        <v>§</v>
      </c>
      <c r="CE38" s="22" t="str">
        <f t="shared" si="50"/>
        <v>§</v>
      </c>
      <c r="CF38" s="22" t="str">
        <f t="shared" si="50"/>
        <v>§</v>
      </c>
      <c r="CG38" s="22" t="str">
        <f t="shared" si="50"/>
        <v>§</v>
      </c>
      <c r="CH38" s="22" t="str">
        <f t="shared" si="50"/>
        <v>§</v>
      </c>
      <c r="CI38" s="22" t="str">
        <f t="shared" si="49"/>
        <v>_x0001_</v>
      </c>
      <c r="CJ38" s="22" t="str">
        <f t="shared" si="49"/>
        <v/>
      </c>
      <c r="CK38" s="22" t="str">
        <f t="shared" si="49"/>
        <v>_x0014_</v>
      </c>
      <c r="CL38" s="22" t="str">
        <f t="shared" si="49"/>
        <v/>
      </c>
      <c r="CM38" s="22" t="str">
        <f t="shared" si="49"/>
        <v>_x000E_</v>
      </c>
      <c r="CN38" s="22" t="str">
        <f t="shared" si="49"/>
        <v>_x0016_</v>
      </c>
      <c r="CO38" s="22" t="str">
        <f t="shared" si="49"/>
        <v>_x000D_</v>
      </c>
      <c r="CP38" s="22" t="str">
        <f t="shared" si="49"/>
        <v>_x0016_</v>
      </c>
      <c r="CQ38" s="22" t="str">
        <f t="shared" si="49"/>
        <v>_x000C_</v>
      </c>
      <c r="CR38" s="22" t="str">
        <f t="shared" si="49"/>
        <v>_x000F_</v>
      </c>
      <c r="CS38" s="22" t="str">
        <f t="shared" si="49"/>
        <v/>
      </c>
      <c r="CT38" s="22" t="str">
        <f t="shared" si="49"/>
        <v>_x000F_</v>
      </c>
      <c r="CU38" s="22" t="str">
        <f t="shared" si="49"/>
        <v>&lt;</v>
      </c>
      <c r="CV38" s="22" t="str">
        <f t="shared" si="49"/>
        <v/>
      </c>
      <c r="CW38" s="22" t="str">
        <f t="shared" si="46"/>
        <v/>
      </c>
      <c r="CX38" s="22" t="str">
        <f t="shared" si="46"/>
        <v/>
      </c>
      <c r="CY38" s="22" t="str">
        <f t="shared" si="46"/>
        <v/>
      </c>
      <c r="CZ38" s="22" t="str">
        <f t="shared" si="46"/>
        <v/>
      </c>
      <c r="DA38" s="22" t="str">
        <f t="shared" si="46"/>
        <v>_x0003_</v>
      </c>
      <c r="DB38" s="22" t="str">
        <f t="shared" si="46"/>
        <v/>
      </c>
      <c r="DC38" s="22" t="str">
        <f t="shared" si="46"/>
        <v>_x0002_</v>
      </c>
      <c r="DD38" s="22" t="str">
        <f t="shared" si="46"/>
        <v>_x0008_</v>
      </c>
      <c r="DE38" s="22" t="str">
        <f t="shared" si="46"/>
        <v/>
      </c>
      <c r="DF38" s="22" t="str">
        <f t="shared" si="46"/>
        <v>Z</v>
      </c>
      <c r="DG38" s="22" t="str">
        <f t="shared" si="46"/>
        <v>(</v>
      </c>
      <c r="DH38" s="22" t="str">
        <f t="shared" si="46"/>
        <v>_x0001_</v>
      </c>
      <c r="DI38" s="22" t="str">
        <f t="shared" si="46"/>
        <v>Z</v>
      </c>
      <c r="DJ38" s="22" t="str">
        <f t="shared" si="46"/>
        <v>Z</v>
      </c>
      <c r="DK38" s="22" t="str">
        <f t="shared" si="46"/>
        <v>Z</v>
      </c>
      <c r="DL38" s="22" t="str">
        <f t="shared" si="46"/>
        <v>_x0001_</v>
      </c>
      <c r="DM38" s="22" t="str">
        <f t="shared" si="47"/>
        <v/>
      </c>
      <c r="DN38" s="22" t="str">
        <f t="shared" si="47"/>
        <v xml:space="preserve">
</v>
      </c>
      <c r="DO38" s="22" t="str">
        <f t="shared" si="47"/>
        <v>Z</v>
      </c>
      <c r="DP38" s="22" t="str">
        <f t="shared" si="47"/>
        <v>Z</v>
      </c>
      <c r="DQ38" s="22" t="str">
        <f t="shared" si="47"/>
        <v>Z</v>
      </c>
      <c r="DR38" s="22" t="str">
        <f t="shared" si="47"/>
        <v/>
      </c>
      <c r="DS38" s="22" t="str">
        <f t="shared" si="47"/>
        <v/>
      </c>
      <c r="DT38" s="22" t="str">
        <f t="shared" si="47"/>
        <v>_x0002_</v>
      </c>
      <c r="DU38" s="22" t="str">
        <f t="shared" si="47"/>
        <v/>
      </c>
      <c r="DV38" s="22" t="str">
        <f t="shared" si="47"/>
        <v/>
      </c>
      <c r="DW38" s="22" t="str">
        <f t="shared" si="47"/>
        <v/>
      </c>
      <c r="DX38" s="22" t="str">
        <f t="shared" si="47"/>
        <v/>
      </c>
      <c r="DY38" s="22" t="str">
        <f t="shared" si="47"/>
        <v/>
      </c>
      <c r="DZ38" s="22" t="str">
        <f t="shared" si="47"/>
        <v/>
      </c>
      <c r="EA38" s="22" t="str">
        <f t="shared" si="47"/>
        <v/>
      </c>
      <c r="EB38" s="22" t="str">
        <f t="shared" si="47"/>
        <v>_x0005_</v>
      </c>
      <c r="EC38" s="22" t="str">
        <f t="shared" si="48"/>
        <v/>
      </c>
      <c r="ED38" s="22" t="str">
        <f t="shared" si="48"/>
        <v/>
      </c>
      <c r="EE38" s="22" t="str">
        <f t="shared" si="31"/>
        <v/>
      </c>
    </row>
    <row r="39" spans="1:135" x14ac:dyDescent="0.35">
      <c r="A39" s="54" t="str">
        <f t="shared" si="45"/>
        <v>24</v>
      </c>
      <c r="B39" s="54">
        <f t="shared" si="15"/>
        <v>36</v>
      </c>
      <c r="C39" s="70" t="str">
        <f t="shared" si="16"/>
        <v>Ghoul</v>
      </c>
      <c r="D39" s="70" t="str">
        <f t="shared" si="39"/>
        <v>47</v>
      </c>
      <c r="E39" s="70" t="str">
        <f t="shared" si="39"/>
        <v>68</v>
      </c>
      <c r="F39" s="70" t="str">
        <f t="shared" si="39"/>
        <v>6F</v>
      </c>
      <c r="G39" s="70" t="str">
        <f t="shared" si="39"/>
        <v>75</v>
      </c>
      <c r="H39" s="70" t="str">
        <f t="shared" si="39"/>
        <v>6C</v>
      </c>
      <c r="I39" s="70" t="str">
        <f t="shared" si="39"/>
        <v>20</v>
      </c>
      <c r="J39" s="70" t="str">
        <f t="shared" si="39"/>
        <v>A7</v>
      </c>
      <c r="K39" s="70" t="str">
        <f t="shared" si="39"/>
        <v>A7</v>
      </c>
      <c r="L39" s="70" t="str">
        <f t="shared" si="39"/>
        <v>A7</v>
      </c>
      <c r="M39" s="70" t="str">
        <f t="shared" si="39"/>
        <v>A7</v>
      </c>
      <c r="N39" s="70" t="str">
        <f t="shared" si="40"/>
        <v>A7</v>
      </c>
      <c r="O39" s="70" t="str">
        <f t="shared" si="40"/>
        <v>A7</v>
      </c>
      <c r="P39" s="70" t="str">
        <f t="shared" si="40"/>
        <v>A7</v>
      </c>
      <c r="Q39" s="70" t="str">
        <f t="shared" si="40"/>
        <v>A7</v>
      </c>
      <c r="R39" s="70" t="str">
        <f t="shared" si="40"/>
        <v>A7</v>
      </c>
      <c r="S39" s="70" t="str">
        <f t="shared" si="40"/>
        <v>01</v>
      </c>
      <c r="T39" s="70" t="str">
        <f t="shared" si="40"/>
        <v>00</v>
      </c>
      <c r="U39" s="70" t="str">
        <f t="shared" si="40"/>
        <v>1A</v>
      </c>
      <c r="V39" s="70" t="str">
        <f t="shared" si="40"/>
        <v>00</v>
      </c>
      <c r="W39" s="70" t="str">
        <f t="shared" si="40"/>
        <v>12</v>
      </c>
      <c r="X39" s="70" t="str">
        <f t="shared" si="41"/>
        <v>18</v>
      </c>
      <c r="Y39" s="70" t="str">
        <f t="shared" si="41"/>
        <v>0F</v>
      </c>
      <c r="Z39" s="70" t="str">
        <f t="shared" si="41"/>
        <v>18</v>
      </c>
      <c r="AA39" s="70" t="str">
        <f t="shared" si="41"/>
        <v>0C</v>
      </c>
      <c r="AB39" s="70" t="str">
        <f t="shared" si="41"/>
        <v>11</v>
      </c>
      <c r="AC39" s="70" t="str">
        <f t="shared" si="41"/>
        <v>00</v>
      </c>
      <c r="AD39" s="70" t="str">
        <f t="shared" si="41"/>
        <v>19</v>
      </c>
      <c r="AE39" s="70" t="str">
        <f t="shared" si="41"/>
        <v>46</v>
      </c>
      <c r="AF39" s="70" t="str">
        <f t="shared" si="41"/>
        <v>00</v>
      </c>
      <c r="AG39" s="12" t="str">
        <f t="shared" si="41"/>
        <v>00</v>
      </c>
      <c r="AH39" s="70" t="str">
        <f t="shared" si="42"/>
        <v>00</v>
      </c>
      <c r="AI39" s="70" t="str">
        <f t="shared" si="42"/>
        <v>00</v>
      </c>
      <c r="AJ39" s="70" t="str">
        <f t="shared" si="42"/>
        <v>00</v>
      </c>
      <c r="AK39" s="70" t="str">
        <f t="shared" si="42"/>
        <v>04</v>
      </c>
      <c r="AL39" s="70" t="str">
        <f t="shared" si="42"/>
        <v>00</v>
      </c>
      <c r="AM39" s="11" t="str">
        <f t="shared" si="42"/>
        <v>02</v>
      </c>
      <c r="AN39" s="11" t="str">
        <f t="shared" si="42"/>
        <v>08</v>
      </c>
      <c r="AO39" s="70" t="str">
        <f t="shared" si="42"/>
        <v>00</v>
      </c>
      <c r="AP39" s="70" t="str">
        <f t="shared" si="42"/>
        <v>5A</v>
      </c>
      <c r="AQ39" s="70" t="str">
        <f t="shared" si="42"/>
        <v>28</v>
      </c>
      <c r="AR39" s="70" t="str">
        <f t="shared" si="43"/>
        <v>01</v>
      </c>
      <c r="AS39" s="70" t="str">
        <f t="shared" si="43"/>
        <v>5A</v>
      </c>
      <c r="AT39" s="70" t="str">
        <f t="shared" si="43"/>
        <v>5A</v>
      </c>
      <c r="AU39" s="70" t="str">
        <f t="shared" si="43"/>
        <v>5A</v>
      </c>
      <c r="AV39" s="70" t="str">
        <f t="shared" si="43"/>
        <v>01</v>
      </c>
      <c r="AW39" s="70" t="str">
        <f t="shared" si="43"/>
        <v>00</v>
      </c>
      <c r="AX39" s="70" t="str">
        <f t="shared" si="43"/>
        <v>0C</v>
      </c>
      <c r="AY39" s="70" t="str">
        <f t="shared" si="43"/>
        <v>5A</v>
      </c>
      <c r="AZ39" s="70" t="str">
        <f t="shared" si="43"/>
        <v>5A</v>
      </c>
      <c r="BA39" s="70" t="str">
        <f t="shared" si="43"/>
        <v>5A</v>
      </c>
      <c r="BB39" s="11" t="str">
        <f t="shared" si="44"/>
        <v>00</v>
      </c>
      <c r="BC39" s="70" t="str">
        <f t="shared" si="44"/>
        <v>00</v>
      </c>
      <c r="BD39" s="70" t="str">
        <f t="shared" si="44"/>
        <v>02</v>
      </c>
      <c r="BE39" s="70" t="str">
        <f t="shared" si="44"/>
        <v>00</v>
      </c>
      <c r="BF39" s="70" t="str">
        <f t="shared" si="44"/>
        <v>00</v>
      </c>
      <c r="BG39" s="70" t="str">
        <f t="shared" si="44"/>
        <v>00</v>
      </c>
      <c r="BH39" s="70" t="str">
        <f t="shared" si="44"/>
        <v>00</v>
      </c>
      <c r="BI39" s="70" t="str">
        <f t="shared" si="44"/>
        <v>00</v>
      </c>
      <c r="BJ39" s="70" t="str">
        <f t="shared" si="44"/>
        <v>00</v>
      </c>
      <c r="BK39" s="70" t="str">
        <f t="shared" si="44"/>
        <v>00</v>
      </c>
      <c r="BL39" s="11" t="str">
        <f t="shared" si="44"/>
        <v>05</v>
      </c>
      <c r="BM39" s="70" t="str">
        <f t="shared" si="44"/>
        <v>00</v>
      </c>
      <c r="BN39" s="70" t="str">
        <f t="shared" si="44"/>
        <v>00</v>
      </c>
      <c r="BO39" s="70" t="str">
        <f t="shared" si="44"/>
        <v>00</v>
      </c>
      <c r="BS39" s="54" t="str">
        <f t="shared" si="17"/>
        <v>Ghoul §§§§§§§§§_x0001__x001A__x0012__x0018__x000F__x0018__x000C__x0011__x0019_F</v>
      </c>
      <c r="BT39" s="22" t="str">
        <f t="shared" si="50"/>
        <v>G</v>
      </c>
      <c r="BU39" s="22" t="str">
        <f t="shared" si="50"/>
        <v>h</v>
      </c>
      <c r="BV39" s="22" t="str">
        <f t="shared" si="50"/>
        <v>o</v>
      </c>
      <c r="BW39" s="22" t="str">
        <f t="shared" si="50"/>
        <v>u</v>
      </c>
      <c r="BX39" s="22" t="str">
        <f t="shared" si="50"/>
        <v>l</v>
      </c>
      <c r="BY39" s="22" t="str">
        <f t="shared" si="50"/>
        <v xml:space="preserve"> </v>
      </c>
      <c r="BZ39" s="22" t="str">
        <f t="shared" si="50"/>
        <v>§</v>
      </c>
      <c r="CA39" s="22" t="str">
        <f t="shared" si="50"/>
        <v>§</v>
      </c>
      <c r="CB39" s="22" t="str">
        <f t="shared" si="50"/>
        <v>§</v>
      </c>
      <c r="CC39" s="22" t="str">
        <f t="shared" si="50"/>
        <v>§</v>
      </c>
      <c r="CD39" s="22" t="str">
        <f t="shared" si="50"/>
        <v>§</v>
      </c>
      <c r="CE39" s="22" t="str">
        <f t="shared" si="50"/>
        <v>§</v>
      </c>
      <c r="CF39" s="22" t="str">
        <f t="shared" si="50"/>
        <v>§</v>
      </c>
      <c r="CG39" s="22" t="str">
        <f t="shared" si="50"/>
        <v>§</v>
      </c>
      <c r="CH39" s="22" t="str">
        <f t="shared" si="50"/>
        <v>§</v>
      </c>
      <c r="CI39" s="22" t="str">
        <f t="shared" si="49"/>
        <v>_x0001_</v>
      </c>
      <c r="CJ39" s="22" t="str">
        <f t="shared" si="49"/>
        <v/>
      </c>
      <c r="CK39" s="22" t="str">
        <f t="shared" si="49"/>
        <v>_x001A_</v>
      </c>
      <c r="CL39" s="22" t="str">
        <f t="shared" si="49"/>
        <v/>
      </c>
      <c r="CM39" s="22" t="str">
        <f t="shared" si="49"/>
        <v>_x0012_</v>
      </c>
      <c r="CN39" s="22" t="str">
        <f t="shared" si="49"/>
        <v>_x0018_</v>
      </c>
      <c r="CO39" s="22" t="str">
        <f t="shared" si="49"/>
        <v>_x000F_</v>
      </c>
      <c r="CP39" s="22" t="str">
        <f t="shared" si="49"/>
        <v>_x0018_</v>
      </c>
      <c r="CQ39" s="22" t="str">
        <f t="shared" si="49"/>
        <v>_x000C_</v>
      </c>
      <c r="CR39" s="22" t="str">
        <f t="shared" si="49"/>
        <v>_x0011_</v>
      </c>
      <c r="CS39" s="22" t="str">
        <f t="shared" si="49"/>
        <v/>
      </c>
      <c r="CT39" s="22" t="str">
        <f t="shared" si="49"/>
        <v>_x0019_</v>
      </c>
      <c r="CU39" s="22" t="str">
        <f t="shared" si="49"/>
        <v>F</v>
      </c>
      <c r="CV39" s="22" t="str">
        <f t="shared" si="49"/>
        <v/>
      </c>
      <c r="CW39" s="22" t="str">
        <f t="shared" si="46"/>
        <v/>
      </c>
      <c r="CX39" s="22" t="str">
        <f t="shared" si="46"/>
        <v/>
      </c>
      <c r="CY39" s="22" t="str">
        <f t="shared" si="46"/>
        <v/>
      </c>
      <c r="CZ39" s="22" t="str">
        <f t="shared" si="46"/>
        <v/>
      </c>
      <c r="DA39" s="22" t="str">
        <f t="shared" si="46"/>
        <v>_x0004_</v>
      </c>
      <c r="DB39" s="22" t="str">
        <f t="shared" si="46"/>
        <v/>
      </c>
      <c r="DC39" s="22" t="str">
        <f t="shared" si="46"/>
        <v>_x0002_</v>
      </c>
      <c r="DD39" s="22" t="str">
        <f t="shared" si="46"/>
        <v>_x0008_</v>
      </c>
      <c r="DE39" s="22" t="str">
        <f t="shared" si="46"/>
        <v/>
      </c>
      <c r="DF39" s="22" t="str">
        <f t="shared" si="46"/>
        <v>Z</v>
      </c>
      <c r="DG39" s="22" t="str">
        <f t="shared" si="46"/>
        <v>(</v>
      </c>
      <c r="DH39" s="22" t="str">
        <f t="shared" si="46"/>
        <v>_x0001_</v>
      </c>
      <c r="DI39" s="22" t="str">
        <f t="shared" si="46"/>
        <v>Z</v>
      </c>
      <c r="DJ39" s="22" t="str">
        <f t="shared" si="46"/>
        <v>Z</v>
      </c>
      <c r="DK39" s="22" t="str">
        <f t="shared" si="46"/>
        <v>Z</v>
      </c>
      <c r="DL39" s="22" t="str">
        <f t="shared" si="46"/>
        <v>_x0001_</v>
      </c>
      <c r="DM39" s="22" t="str">
        <f t="shared" si="47"/>
        <v/>
      </c>
      <c r="DN39" s="22" t="str">
        <f t="shared" si="47"/>
        <v>_x000C_</v>
      </c>
      <c r="DO39" s="22" t="str">
        <f t="shared" si="47"/>
        <v>Z</v>
      </c>
      <c r="DP39" s="22" t="str">
        <f t="shared" si="47"/>
        <v>Z</v>
      </c>
      <c r="DQ39" s="22" t="str">
        <f t="shared" si="47"/>
        <v>Z</v>
      </c>
      <c r="DR39" s="22" t="str">
        <f t="shared" si="47"/>
        <v/>
      </c>
      <c r="DS39" s="22" t="str">
        <f t="shared" si="47"/>
        <v/>
      </c>
      <c r="DT39" s="22" t="str">
        <f t="shared" si="47"/>
        <v>_x0002_</v>
      </c>
      <c r="DU39" s="22" t="str">
        <f t="shared" si="47"/>
        <v/>
      </c>
      <c r="DV39" s="22" t="str">
        <f t="shared" si="47"/>
        <v/>
      </c>
      <c r="DW39" s="22" t="str">
        <f t="shared" si="47"/>
        <v/>
      </c>
      <c r="DX39" s="22" t="str">
        <f t="shared" si="47"/>
        <v/>
      </c>
      <c r="DY39" s="22" t="str">
        <f t="shared" si="47"/>
        <v/>
      </c>
      <c r="DZ39" s="22" t="str">
        <f t="shared" si="47"/>
        <v/>
      </c>
      <c r="EA39" s="22" t="str">
        <f t="shared" si="47"/>
        <v/>
      </c>
      <c r="EB39" s="22" t="str">
        <f t="shared" si="47"/>
        <v>_x0005_</v>
      </c>
      <c r="EC39" s="22" t="str">
        <f t="shared" si="48"/>
        <v/>
      </c>
      <c r="ED39" s="22" t="str">
        <f t="shared" si="48"/>
        <v/>
      </c>
      <c r="EE39" s="22" t="str">
        <f t="shared" si="31"/>
        <v/>
      </c>
    </row>
    <row r="40" spans="1:135" x14ac:dyDescent="0.35">
      <c r="A40" s="54" t="str">
        <f t="shared" si="45"/>
        <v>25</v>
      </c>
      <c r="B40" s="54">
        <f t="shared" si="15"/>
        <v>37</v>
      </c>
      <c r="C40" s="70" t="str">
        <f t="shared" si="16"/>
        <v>Spector</v>
      </c>
      <c r="D40" s="70" t="str">
        <f t="shared" si="39"/>
        <v>53</v>
      </c>
      <c r="E40" s="70" t="str">
        <f t="shared" si="39"/>
        <v>70</v>
      </c>
      <c r="F40" s="70" t="str">
        <f t="shared" si="39"/>
        <v>65</v>
      </c>
      <c r="G40" s="70" t="str">
        <f t="shared" si="39"/>
        <v>63</v>
      </c>
      <c r="H40" s="70" t="str">
        <f t="shared" si="39"/>
        <v>74</v>
      </c>
      <c r="I40" s="70" t="str">
        <f t="shared" si="39"/>
        <v>6F</v>
      </c>
      <c r="J40" s="70" t="str">
        <f t="shared" si="39"/>
        <v>72</v>
      </c>
      <c r="K40" s="70" t="str">
        <f t="shared" si="39"/>
        <v>20</v>
      </c>
      <c r="L40" s="70" t="str">
        <f t="shared" si="39"/>
        <v>A7</v>
      </c>
      <c r="M40" s="70" t="str">
        <f t="shared" si="39"/>
        <v>A7</v>
      </c>
      <c r="N40" s="70" t="str">
        <f t="shared" si="40"/>
        <v>A7</v>
      </c>
      <c r="O40" s="70" t="str">
        <f t="shared" si="40"/>
        <v>A7</v>
      </c>
      <c r="P40" s="70" t="str">
        <f t="shared" si="40"/>
        <v>A7</v>
      </c>
      <c r="Q40" s="70" t="str">
        <f t="shared" si="40"/>
        <v>A7</v>
      </c>
      <c r="R40" s="70" t="str">
        <f t="shared" si="40"/>
        <v>A7</v>
      </c>
      <c r="S40" s="70" t="str">
        <f t="shared" si="40"/>
        <v>01</v>
      </c>
      <c r="T40" s="70" t="str">
        <f t="shared" si="40"/>
        <v>00</v>
      </c>
      <c r="U40" s="70" t="str">
        <f t="shared" si="40"/>
        <v>1B</v>
      </c>
      <c r="V40" s="70" t="str">
        <f t="shared" si="40"/>
        <v>00</v>
      </c>
      <c r="W40" s="70" t="str">
        <f t="shared" si="40"/>
        <v>18</v>
      </c>
      <c r="X40" s="70" t="str">
        <f t="shared" si="41"/>
        <v>16</v>
      </c>
      <c r="Y40" s="70" t="str">
        <f t="shared" si="41"/>
        <v>0F</v>
      </c>
      <c r="Z40" s="70" t="str">
        <f t="shared" si="41"/>
        <v>16</v>
      </c>
      <c r="AA40" s="70" t="str">
        <f t="shared" si="41"/>
        <v>10</v>
      </c>
      <c r="AB40" s="70" t="str">
        <f t="shared" si="41"/>
        <v>12</v>
      </c>
      <c r="AC40" s="70" t="str">
        <f t="shared" si="41"/>
        <v>00</v>
      </c>
      <c r="AD40" s="70" t="str">
        <f t="shared" si="41"/>
        <v>23</v>
      </c>
      <c r="AE40" s="70" t="str">
        <f t="shared" si="41"/>
        <v>50</v>
      </c>
      <c r="AF40" s="70" t="str">
        <f t="shared" si="41"/>
        <v>00</v>
      </c>
      <c r="AG40" s="12" t="str">
        <f t="shared" si="41"/>
        <v>00</v>
      </c>
      <c r="AH40" s="70" t="str">
        <f t="shared" si="42"/>
        <v>00</v>
      </c>
      <c r="AI40" s="70" t="str">
        <f t="shared" si="42"/>
        <v>00</v>
      </c>
      <c r="AJ40" s="70" t="str">
        <f t="shared" si="42"/>
        <v>00</v>
      </c>
      <c r="AK40" s="70" t="str">
        <f t="shared" si="42"/>
        <v>05</v>
      </c>
      <c r="AL40" s="70" t="str">
        <f t="shared" si="42"/>
        <v>00</v>
      </c>
      <c r="AM40" s="11" t="str">
        <f t="shared" si="42"/>
        <v>02</v>
      </c>
      <c r="AN40" s="11" t="str">
        <f t="shared" si="42"/>
        <v>01</v>
      </c>
      <c r="AO40" s="70" t="str">
        <f t="shared" si="42"/>
        <v>00</v>
      </c>
      <c r="AP40" s="70" t="str">
        <f t="shared" si="42"/>
        <v>5A</v>
      </c>
      <c r="AQ40" s="70" t="str">
        <f t="shared" si="42"/>
        <v>28</v>
      </c>
      <c r="AR40" s="70" t="str">
        <f t="shared" si="43"/>
        <v>5A</v>
      </c>
      <c r="AS40" s="70" t="str">
        <f t="shared" si="43"/>
        <v>5A</v>
      </c>
      <c r="AT40" s="70" t="str">
        <f t="shared" si="43"/>
        <v>5A</v>
      </c>
      <c r="AU40" s="70" t="str">
        <f t="shared" si="43"/>
        <v>5A</v>
      </c>
      <c r="AV40" s="70" t="str">
        <f t="shared" si="43"/>
        <v>01</v>
      </c>
      <c r="AW40" s="70" t="str">
        <f t="shared" si="43"/>
        <v>00</v>
      </c>
      <c r="AX40" s="70" t="str">
        <f t="shared" si="43"/>
        <v>14</v>
      </c>
      <c r="AY40" s="70" t="str">
        <f t="shared" si="43"/>
        <v>5A</v>
      </c>
      <c r="AZ40" s="70" t="str">
        <f t="shared" si="43"/>
        <v>5A</v>
      </c>
      <c r="BA40" s="70" t="str">
        <f t="shared" si="43"/>
        <v>5A</v>
      </c>
      <c r="BB40" s="11" t="str">
        <f t="shared" si="44"/>
        <v>00</v>
      </c>
      <c r="BC40" s="70" t="str">
        <f t="shared" si="44"/>
        <v>00</v>
      </c>
      <c r="BD40" s="70" t="str">
        <f t="shared" si="44"/>
        <v>03</v>
      </c>
      <c r="BE40" s="70" t="str">
        <f t="shared" si="44"/>
        <v>00</v>
      </c>
      <c r="BF40" s="70" t="str">
        <f t="shared" si="44"/>
        <v>00</v>
      </c>
      <c r="BG40" s="70" t="str">
        <f t="shared" si="44"/>
        <v>00</v>
      </c>
      <c r="BH40" s="70" t="str">
        <f t="shared" si="44"/>
        <v>00</v>
      </c>
      <c r="BI40" s="70" t="str">
        <f t="shared" si="44"/>
        <v>00</v>
      </c>
      <c r="BJ40" s="70" t="str">
        <f t="shared" si="44"/>
        <v>00</v>
      </c>
      <c r="BK40" s="70" t="str">
        <f t="shared" si="44"/>
        <v>00</v>
      </c>
      <c r="BL40" s="11" t="str">
        <f t="shared" si="44"/>
        <v>05</v>
      </c>
      <c r="BM40" s="70" t="str">
        <f t="shared" si="44"/>
        <v>00</v>
      </c>
      <c r="BN40" s="70" t="str">
        <f t="shared" si="44"/>
        <v>00</v>
      </c>
      <c r="BO40" s="70" t="str">
        <f t="shared" si="44"/>
        <v>00</v>
      </c>
      <c r="BS40" s="54" t="str">
        <f t="shared" si="17"/>
        <v>Spector §§§§§§§_x0001__x001B__x0018__x0016__x000F__x0016__x0010__x0012_#P</v>
      </c>
      <c r="BT40" s="22" t="str">
        <f t="shared" si="50"/>
        <v>S</v>
      </c>
      <c r="BU40" s="22" t="str">
        <f t="shared" si="50"/>
        <v>p</v>
      </c>
      <c r="BV40" s="22" t="str">
        <f t="shared" si="50"/>
        <v>e</v>
      </c>
      <c r="BW40" s="22" t="str">
        <f t="shared" si="50"/>
        <v>c</v>
      </c>
      <c r="BX40" s="22" t="str">
        <f t="shared" si="50"/>
        <v>t</v>
      </c>
      <c r="BY40" s="22" t="str">
        <f t="shared" si="50"/>
        <v>o</v>
      </c>
      <c r="BZ40" s="22" t="str">
        <f t="shared" si="50"/>
        <v>r</v>
      </c>
      <c r="CA40" s="22" t="str">
        <f t="shared" si="50"/>
        <v xml:space="preserve"> </v>
      </c>
      <c r="CB40" s="22" t="str">
        <f t="shared" si="50"/>
        <v>§</v>
      </c>
      <c r="CC40" s="22" t="str">
        <f t="shared" si="50"/>
        <v>§</v>
      </c>
      <c r="CD40" s="22" t="str">
        <f t="shared" si="50"/>
        <v>§</v>
      </c>
      <c r="CE40" s="22" t="str">
        <f t="shared" si="50"/>
        <v>§</v>
      </c>
      <c r="CF40" s="22" t="str">
        <f t="shared" si="50"/>
        <v>§</v>
      </c>
      <c r="CG40" s="22" t="str">
        <f t="shared" si="50"/>
        <v>§</v>
      </c>
      <c r="CH40" s="22" t="str">
        <f t="shared" si="50"/>
        <v>§</v>
      </c>
      <c r="CI40" s="22" t="str">
        <f t="shared" si="49"/>
        <v>_x0001_</v>
      </c>
      <c r="CJ40" s="22" t="str">
        <f t="shared" si="49"/>
        <v/>
      </c>
      <c r="CK40" s="22" t="str">
        <f t="shared" si="49"/>
        <v>_x001B_</v>
      </c>
      <c r="CL40" s="22" t="str">
        <f t="shared" si="49"/>
        <v/>
      </c>
      <c r="CM40" s="22" t="str">
        <f t="shared" si="49"/>
        <v>_x0018_</v>
      </c>
      <c r="CN40" s="22" t="str">
        <f t="shared" si="49"/>
        <v>_x0016_</v>
      </c>
      <c r="CO40" s="22" t="str">
        <f t="shared" si="49"/>
        <v>_x000F_</v>
      </c>
      <c r="CP40" s="22" t="str">
        <f t="shared" si="49"/>
        <v>_x0016_</v>
      </c>
      <c r="CQ40" s="22" t="str">
        <f t="shared" si="49"/>
        <v>_x0010_</v>
      </c>
      <c r="CR40" s="22" t="str">
        <f t="shared" si="49"/>
        <v>_x0012_</v>
      </c>
      <c r="CS40" s="22" t="str">
        <f t="shared" si="49"/>
        <v/>
      </c>
      <c r="CT40" s="22" t="str">
        <f t="shared" si="49"/>
        <v>#</v>
      </c>
      <c r="CU40" s="22" t="str">
        <f t="shared" si="49"/>
        <v>P</v>
      </c>
      <c r="CV40" s="22" t="str">
        <f t="shared" si="49"/>
        <v/>
      </c>
      <c r="CW40" s="22" t="str">
        <f t="shared" si="46"/>
        <v/>
      </c>
      <c r="CX40" s="22" t="str">
        <f t="shared" si="46"/>
        <v/>
      </c>
      <c r="CY40" s="22" t="str">
        <f t="shared" si="46"/>
        <v/>
      </c>
      <c r="CZ40" s="22" t="str">
        <f t="shared" si="46"/>
        <v/>
      </c>
      <c r="DA40" s="22" t="str">
        <f t="shared" si="46"/>
        <v>_x0005_</v>
      </c>
      <c r="DB40" s="22" t="str">
        <f t="shared" si="46"/>
        <v/>
      </c>
      <c r="DC40" s="22" t="str">
        <f t="shared" si="46"/>
        <v>_x0002_</v>
      </c>
      <c r="DD40" s="22" t="str">
        <f t="shared" si="46"/>
        <v>_x0001_</v>
      </c>
      <c r="DE40" s="22" t="str">
        <f t="shared" si="46"/>
        <v/>
      </c>
      <c r="DF40" s="22" t="str">
        <f t="shared" si="46"/>
        <v>Z</v>
      </c>
      <c r="DG40" s="22" t="str">
        <f t="shared" si="46"/>
        <v>(</v>
      </c>
      <c r="DH40" s="22" t="str">
        <f t="shared" si="46"/>
        <v>Z</v>
      </c>
      <c r="DI40" s="22" t="str">
        <f t="shared" si="46"/>
        <v>Z</v>
      </c>
      <c r="DJ40" s="22" t="str">
        <f t="shared" si="46"/>
        <v>Z</v>
      </c>
      <c r="DK40" s="22" t="str">
        <f t="shared" si="46"/>
        <v>Z</v>
      </c>
      <c r="DL40" s="22" t="str">
        <f t="shared" si="46"/>
        <v>_x0001_</v>
      </c>
      <c r="DM40" s="22" t="str">
        <f t="shared" si="47"/>
        <v/>
      </c>
      <c r="DN40" s="22" t="str">
        <f t="shared" si="47"/>
        <v>_x0014_</v>
      </c>
      <c r="DO40" s="22" t="str">
        <f t="shared" si="47"/>
        <v>Z</v>
      </c>
      <c r="DP40" s="22" t="str">
        <f t="shared" si="47"/>
        <v>Z</v>
      </c>
      <c r="DQ40" s="22" t="str">
        <f t="shared" si="47"/>
        <v>Z</v>
      </c>
      <c r="DR40" s="22" t="str">
        <f t="shared" si="47"/>
        <v/>
      </c>
      <c r="DS40" s="22" t="str">
        <f t="shared" si="47"/>
        <v/>
      </c>
      <c r="DT40" s="22" t="str">
        <f t="shared" si="47"/>
        <v>_x0003_</v>
      </c>
      <c r="DU40" s="22" t="str">
        <f t="shared" si="47"/>
        <v/>
      </c>
      <c r="DV40" s="22" t="str">
        <f t="shared" si="47"/>
        <v/>
      </c>
      <c r="DW40" s="22" t="str">
        <f t="shared" si="47"/>
        <v/>
      </c>
      <c r="DX40" s="22" t="str">
        <f t="shared" si="47"/>
        <v/>
      </c>
      <c r="DY40" s="22" t="str">
        <f t="shared" si="47"/>
        <v/>
      </c>
      <c r="DZ40" s="22" t="str">
        <f t="shared" si="47"/>
        <v/>
      </c>
      <c r="EA40" s="22" t="str">
        <f t="shared" si="47"/>
        <v/>
      </c>
      <c r="EB40" s="22" t="str">
        <f t="shared" si="47"/>
        <v>_x0005_</v>
      </c>
      <c r="EC40" s="22" t="str">
        <f t="shared" si="48"/>
        <v/>
      </c>
      <c r="ED40" s="22" t="str">
        <f t="shared" si="48"/>
        <v/>
      </c>
      <c r="EE40" s="22" t="str">
        <f t="shared" si="31"/>
        <v/>
      </c>
    </row>
    <row r="41" spans="1:135" x14ac:dyDescent="0.35">
      <c r="A41" s="54" t="str">
        <f t="shared" si="45"/>
        <v>26</v>
      </c>
      <c r="B41" s="54">
        <f t="shared" si="15"/>
        <v>38</v>
      </c>
      <c r="C41" s="70" t="str">
        <f t="shared" si="16"/>
        <v>Wraith</v>
      </c>
      <c r="D41" s="70" t="str">
        <f t="shared" si="39"/>
        <v>57</v>
      </c>
      <c r="E41" s="70" t="str">
        <f t="shared" si="39"/>
        <v>72</v>
      </c>
      <c r="F41" s="70" t="str">
        <f t="shared" si="39"/>
        <v>61</v>
      </c>
      <c r="G41" s="70" t="str">
        <f t="shared" si="39"/>
        <v>69</v>
      </c>
      <c r="H41" s="70" t="str">
        <f t="shared" si="39"/>
        <v>74</v>
      </c>
      <c r="I41" s="70" t="str">
        <f t="shared" si="39"/>
        <v>68</v>
      </c>
      <c r="J41" s="70" t="str">
        <f t="shared" si="39"/>
        <v>20</v>
      </c>
      <c r="K41" s="70" t="str">
        <f t="shared" si="39"/>
        <v>A7</v>
      </c>
      <c r="L41" s="70" t="str">
        <f t="shared" si="39"/>
        <v>A7</v>
      </c>
      <c r="M41" s="70" t="str">
        <f t="shared" si="39"/>
        <v>A7</v>
      </c>
      <c r="N41" s="70" t="str">
        <f t="shared" si="40"/>
        <v>A7</v>
      </c>
      <c r="O41" s="70" t="str">
        <f t="shared" si="40"/>
        <v>A7</v>
      </c>
      <c r="P41" s="70" t="str">
        <f t="shared" si="40"/>
        <v>A7</v>
      </c>
      <c r="Q41" s="70" t="str">
        <f t="shared" si="40"/>
        <v>A7</v>
      </c>
      <c r="R41" s="70" t="str">
        <f t="shared" si="40"/>
        <v>A7</v>
      </c>
      <c r="S41" s="70" t="str">
        <f t="shared" si="40"/>
        <v>01</v>
      </c>
      <c r="T41" s="70" t="str">
        <f t="shared" si="40"/>
        <v>02</v>
      </c>
      <c r="U41" s="70" t="str">
        <f t="shared" si="40"/>
        <v>1C</v>
      </c>
      <c r="V41" s="70" t="str">
        <f t="shared" si="40"/>
        <v>00</v>
      </c>
      <c r="W41" s="70" t="str">
        <f t="shared" si="40"/>
        <v>2C</v>
      </c>
      <c r="X41" s="70" t="str">
        <f t="shared" si="41"/>
        <v>0C</v>
      </c>
      <c r="Y41" s="70" t="str">
        <f t="shared" si="41"/>
        <v>10</v>
      </c>
      <c r="Z41" s="70" t="str">
        <f t="shared" si="41"/>
        <v>16</v>
      </c>
      <c r="AA41" s="70" t="str">
        <f t="shared" si="41"/>
        <v>16</v>
      </c>
      <c r="AB41" s="70" t="str">
        <f t="shared" si="41"/>
        <v>13</v>
      </c>
      <c r="AC41" s="70" t="str">
        <f t="shared" si="41"/>
        <v>00</v>
      </c>
      <c r="AD41" s="70" t="str">
        <f t="shared" si="41"/>
        <v>4B</v>
      </c>
      <c r="AE41" s="70" t="str">
        <f t="shared" si="41"/>
        <v>5A</v>
      </c>
      <c r="AF41" s="70" t="str">
        <f t="shared" si="41"/>
        <v>00</v>
      </c>
      <c r="AG41" s="12" t="str">
        <f t="shared" si="41"/>
        <v>00</v>
      </c>
      <c r="AH41" s="70" t="str">
        <f t="shared" si="42"/>
        <v>00</v>
      </c>
      <c r="AI41" s="70" t="str">
        <f t="shared" si="42"/>
        <v>00</v>
      </c>
      <c r="AJ41" s="70" t="str">
        <f t="shared" si="42"/>
        <v>00</v>
      </c>
      <c r="AK41" s="70" t="str">
        <f t="shared" si="42"/>
        <v>03</v>
      </c>
      <c r="AL41" s="70" t="str">
        <f t="shared" si="42"/>
        <v>00</v>
      </c>
      <c r="AM41" s="11" t="str">
        <f t="shared" si="42"/>
        <v>02</v>
      </c>
      <c r="AN41" s="11" t="str">
        <f t="shared" si="42"/>
        <v>03</v>
      </c>
      <c r="AO41" s="70" t="str">
        <f t="shared" si="42"/>
        <v>00</v>
      </c>
      <c r="AP41" s="70" t="str">
        <f t="shared" si="42"/>
        <v>5A</v>
      </c>
      <c r="AQ41" s="70" t="str">
        <f t="shared" si="42"/>
        <v>28</v>
      </c>
      <c r="AR41" s="70" t="str">
        <f t="shared" si="43"/>
        <v>01</v>
      </c>
      <c r="AS41" s="70" t="str">
        <f t="shared" si="43"/>
        <v>5A</v>
      </c>
      <c r="AT41" s="70" t="str">
        <f t="shared" si="43"/>
        <v>5A</v>
      </c>
      <c r="AU41" s="70" t="str">
        <f t="shared" si="43"/>
        <v>5A</v>
      </c>
      <c r="AV41" s="70" t="str">
        <f t="shared" si="43"/>
        <v>5B</v>
      </c>
      <c r="AW41" s="70" t="str">
        <f t="shared" si="43"/>
        <v>00</v>
      </c>
      <c r="AX41" s="70" t="str">
        <f t="shared" si="43"/>
        <v>19</v>
      </c>
      <c r="AY41" s="70" t="str">
        <f t="shared" si="43"/>
        <v>5A</v>
      </c>
      <c r="AZ41" s="70" t="str">
        <f t="shared" si="43"/>
        <v>5A</v>
      </c>
      <c r="BA41" s="70" t="str">
        <f t="shared" si="43"/>
        <v>5A</v>
      </c>
      <c r="BB41" s="11" t="str">
        <f t="shared" si="44"/>
        <v>00</v>
      </c>
      <c r="BC41" s="70" t="str">
        <f t="shared" si="44"/>
        <v>00</v>
      </c>
      <c r="BD41" s="70" t="str">
        <f t="shared" si="44"/>
        <v>05</v>
      </c>
      <c r="BE41" s="70" t="str">
        <f t="shared" si="44"/>
        <v>00</v>
      </c>
      <c r="BF41" s="70" t="str">
        <f t="shared" si="44"/>
        <v>00</v>
      </c>
      <c r="BG41" s="70" t="str">
        <f t="shared" si="44"/>
        <v>00</v>
      </c>
      <c r="BH41" s="70" t="str">
        <f t="shared" si="44"/>
        <v>00</v>
      </c>
      <c r="BI41" s="70" t="str">
        <f t="shared" si="44"/>
        <v>00</v>
      </c>
      <c r="BJ41" s="70" t="str">
        <f t="shared" si="44"/>
        <v>00</v>
      </c>
      <c r="BK41" s="70" t="str">
        <f t="shared" si="44"/>
        <v>00</v>
      </c>
      <c r="BL41" s="11" t="str">
        <f t="shared" si="44"/>
        <v>05</v>
      </c>
      <c r="BM41" s="70" t="str">
        <f t="shared" si="44"/>
        <v>00</v>
      </c>
      <c r="BN41" s="70" t="str">
        <f t="shared" si="44"/>
        <v>00</v>
      </c>
      <c r="BO41" s="70" t="str">
        <f t="shared" si="44"/>
        <v>00</v>
      </c>
      <c r="BS41" s="54" t="str">
        <f t="shared" si="17"/>
        <v>Wraith §§§§§§§§_x0001__x0002__x001C_,_x000C__x0010__x0016__x0016__x0013_KZ</v>
      </c>
      <c r="BT41" s="22" t="str">
        <f t="shared" si="50"/>
        <v>W</v>
      </c>
      <c r="BU41" s="22" t="str">
        <f t="shared" si="50"/>
        <v>r</v>
      </c>
      <c r="BV41" s="22" t="str">
        <f t="shared" si="50"/>
        <v>a</v>
      </c>
      <c r="BW41" s="22" t="str">
        <f t="shared" si="50"/>
        <v>i</v>
      </c>
      <c r="BX41" s="22" t="str">
        <f t="shared" si="50"/>
        <v>t</v>
      </c>
      <c r="BY41" s="22" t="str">
        <f t="shared" si="50"/>
        <v>h</v>
      </c>
      <c r="BZ41" s="22" t="str">
        <f t="shared" si="50"/>
        <v xml:space="preserve"> </v>
      </c>
      <c r="CA41" s="22" t="str">
        <f t="shared" si="50"/>
        <v>§</v>
      </c>
      <c r="CB41" s="22" t="str">
        <f t="shared" si="50"/>
        <v>§</v>
      </c>
      <c r="CC41" s="22" t="str">
        <f t="shared" si="50"/>
        <v>§</v>
      </c>
      <c r="CD41" s="22" t="str">
        <f t="shared" si="50"/>
        <v>§</v>
      </c>
      <c r="CE41" s="22" t="str">
        <f t="shared" si="50"/>
        <v>§</v>
      </c>
      <c r="CF41" s="22" t="str">
        <f t="shared" si="50"/>
        <v>§</v>
      </c>
      <c r="CG41" s="22" t="str">
        <f t="shared" si="50"/>
        <v>§</v>
      </c>
      <c r="CH41" s="22" t="str">
        <f t="shared" si="50"/>
        <v>§</v>
      </c>
      <c r="CI41" s="22" t="str">
        <f t="shared" si="49"/>
        <v>_x0001_</v>
      </c>
      <c r="CJ41" s="22" t="str">
        <f t="shared" si="49"/>
        <v>_x0002_</v>
      </c>
      <c r="CK41" s="22" t="str">
        <f t="shared" si="49"/>
        <v>_x001C_</v>
      </c>
      <c r="CL41" s="22" t="str">
        <f t="shared" si="49"/>
        <v/>
      </c>
      <c r="CM41" s="22" t="str">
        <f t="shared" si="49"/>
        <v>,</v>
      </c>
      <c r="CN41" s="22" t="str">
        <f t="shared" si="49"/>
        <v>_x000C_</v>
      </c>
      <c r="CO41" s="22" t="str">
        <f t="shared" si="49"/>
        <v>_x0010_</v>
      </c>
      <c r="CP41" s="22" t="str">
        <f t="shared" si="49"/>
        <v>_x0016_</v>
      </c>
      <c r="CQ41" s="22" t="str">
        <f t="shared" si="49"/>
        <v>_x0016_</v>
      </c>
      <c r="CR41" s="22" t="str">
        <f t="shared" si="49"/>
        <v>_x0013_</v>
      </c>
      <c r="CS41" s="22" t="str">
        <f t="shared" si="49"/>
        <v/>
      </c>
      <c r="CT41" s="22" t="str">
        <f t="shared" si="49"/>
        <v>K</v>
      </c>
      <c r="CU41" s="22" t="str">
        <f t="shared" si="49"/>
        <v>Z</v>
      </c>
      <c r="CV41" s="22" t="str">
        <f t="shared" si="49"/>
        <v/>
      </c>
      <c r="CW41" s="22" t="str">
        <f t="shared" si="46"/>
        <v/>
      </c>
      <c r="CX41" s="22" t="str">
        <f t="shared" si="46"/>
        <v/>
      </c>
      <c r="CY41" s="22" t="str">
        <f t="shared" si="46"/>
        <v/>
      </c>
      <c r="CZ41" s="22" t="str">
        <f t="shared" si="46"/>
        <v/>
      </c>
      <c r="DA41" s="22" t="str">
        <f t="shared" si="46"/>
        <v>_x0003_</v>
      </c>
      <c r="DB41" s="22" t="str">
        <f t="shared" si="46"/>
        <v/>
      </c>
      <c r="DC41" s="22" t="str">
        <f t="shared" si="46"/>
        <v>_x0002_</v>
      </c>
      <c r="DD41" s="22" t="str">
        <f t="shared" si="46"/>
        <v>_x0003_</v>
      </c>
      <c r="DE41" s="22" t="str">
        <f t="shared" si="46"/>
        <v/>
      </c>
      <c r="DF41" s="22" t="str">
        <f t="shared" si="46"/>
        <v>Z</v>
      </c>
      <c r="DG41" s="22" t="str">
        <f t="shared" si="46"/>
        <v>(</v>
      </c>
      <c r="DH41" s="22" t="str">
        <f t="shared" si="46"/>
        <v>_x0001_</v>
      </c>
      <c r="DI41" s="22" t="str">
        <f t="shared" si="46"/>
        <v>Z</v>
      </c>
      <c r="DJ41" s="22" t="str">
        <f t="shared" si="46"/>
        <v>Z</v>
      </c>
      <c r="DK41" s="22" t="str">
        <f t="shared" si="46"/>
        <v>Z</v>
      </c>
      <c r="DL41" s="22" t="str">
        <f t="shared" si="46"/>
        <v>[</v>
      </c>
      <c r="DM41" s="22" t="str">
        <f t="shared" si="47"/>
        <v/>
      </c>
      <c r="DN41" s="22" t="str">
        <f t="shared" si="47"/>
        <v>_x0019_</v>
      </c>
      <c r="DO41" s="22" t="str">
        <f t="shared" si="47"/>
        <v>Z</v>
      </c>
      <c r="DP41" s="22" t="str">
        <f t="shared" si="47"/>
        <v>Z</v>
      </c>
      <c r="DQ41" s="22" t="str">
        <f t="shared" si="47"/>
        <v>Z</v>
      </c>
      <c r="DR41" s="22" t="str">
        <f t="shared" si="47"/>
        <v/>
      </c>
      <c r="DS41" s="22" t="str">
        <f t="shared" si="47"/>
        <v/>
      </c>
      <c r="DT41" s="22" t="str">
        <f t="shared" si="47"/>
        <v>_x0005_</v>
      </c>
      <c r="DU41" s="22" t="str">
        <f t="shared" si="47"/>
        <v/>
      </c>
      <c r="DV41" s="22" t="str">
        <f t="shared" si="47"/>
        <v/>
      </c>
      <c r="DW41" s="22" t="str">
        <f t="shared" si="47"/>
        <v/>
      </c>
      <c r="DX41" s="22" t="str">
        <f t="shared" si="47"/>
        <v/>
      </c>
      <c r="DY41" s="22" t="str">
        <f t="shared" si="47"/>
        <v/>
      </c>
      <c r="DZ41" s="22" t="str">
        <f t="shared" si="47"/>
        <v/>
      </c>
      <c r="EA41" s="22" t="str">
        <f t="shared" si="47"/>
        <v/>
      </c>
      <c r="EB41" s="22" t="str">
        <f t="shared" si="47"/>
        <v>_x0005_</v>
      </c>
      <c r="EC41" s="22" t="str">
        <f t="shared" si="48"/>
        <v/>
      </c>
      <c r="ED41" s="22" t="str">
        <f t="shared" si="48"/>
        <v/>
      </c>
      <c r="EE41" s="22" t="str">
        <f t="shared" si="31"/>
        <v/>
      </c>
    </row>
    <row r="42" spans="1:135" x14ac:dyDescent="0.35">
      <c r="A42" s="54" t="str">
        <f t="shared" si="45"/>
        <v>27</v>
      </c>
      <c r="B42" s="54">
        <f t="shared" si="15"/>
        <v>39</v>
      </c>
      <c r="C42" s="70" t="str">
        <f t="shared" si="16"/>
        <v>Phantasm</v>
      </c>
      <c r="D42" s="70" t="str">
        <f t="shared" si="39"/>
        <v>50</v>
      </c>
      <c r="E42" s="70" t="str">
        <f t="shared" si="39"/>
        <v>68</v>
      </c>
      <c r="F42" s="70" t="str">
        <f t="shared" si="39"/>
        <v>61</v>
      </c>
      <c r="G42" s="70" t="str">
        <f t="shared" si="39"/>
        <v>6E</v>
      </c>
      <c r="H42" s="70" t="str">
        <f t="shared" si="39"/>
        <v>74</v>
      </c>
      <c r="I42" s="70" t="str">
        <f t="shared" si="39"/>
        <v>61</v>
      </c>
      <c r="J42" s="70" t="str">
        <f t="shared" si="39"/>
        <v>73</v>
      </c>
      <c r="K42" s="70" t="str">
        <f t="shared" si="39"/>
        <v>6D</v>
      </c>
      <c r="L42" s="70" t="str">
        <f t="shared" si="39"/>
        <v>20</v>
      </c>
      <c r="M42" s="70" t="str">
        <f t="shared" si="39"/>
        <v>A7</v>
      </c>
      <c r="N42" s="70" t="str">
        <f t="shared" si="40"/>
        <v>A7</v>
      </c>
      <c r="O42" s="70" t="str">
        <f t="shared" si="40"/>
        <v>A7</v>
      </c>
      <c r="P42" s="70" t="str">
        <f t="shared" si="40"/>
        <v>A7</v>
      </c>
      <c r="Q42" s="70" t="str">
        <f t="shared" si="40"/>
        <v>A7</v>
      </c>
      <c r="R42" s="70" t="str">
        <f t="shared" si="40"/>
        <v>A7</v>
      </c>
      <c r="S42" s="70" t="str">
        <f t="shared" si="40"/>
        <v>01</v>
      </c>
      <c r="T42" s="70" t="str">
        <f t="shared" si="40"/>
        <v>02</v>
      </c>
      <c r="U42" s="70" t="str">
        <f t="shared" si="40"/>
        <v>1E</v>
      </c>
      <c r="V42" s="70" t="str">
        <f t="shared" si="40"/>
        <v>00</v>
      </c>
      <c r="W42" s="70" t="str">
        <f t="shared" si="40"/>
        <v>2D</v>
      </c>
      <c r="X42" s="70" t="str">
        <f t="shared" si="41"/>
        <v>19</v>
      </c>
      <c r="Y42" s="70" t="str">
        <f t="shared" si="41"/>
        <v>0C</v>
      </c>
      <c r="Z42" s="70" t="str">
        <f t="shared" si="41"/>
        <v>19</v>
      </c>
      <c r="AA42" s="70" t="str">
        <f t="shared" si="41"/>
        <v>10</v>
      </c>
      <c r="AB42" s="70" t="str">
        <f t="shared" si="41"/>
        <v>13</v>
      </c>
      <c r="AC42" s="70" t="str">
        <f t="shared" si="41"/>
        <v>00</v>
      </c>
      <c r="AD42" s="70" t="str">
        <f t="shared" si="41"/>
        <v>23</v>
      </c>
      <c r="AE42" s="70" t="str">
        <f t="shared" si="41"/>
        <v>38</v>
      </c>
      <c r="AF42" s="70" t="str">
        <f t="shared" si="41"/>
        <v>00</v>
      </c>
      <c r="AG42" s="12" t="str">
        <f t="shared" si="41"/>
        <v>00</v>
      </c>
      <c r="AH42" s="70" t="str">
        <f t="shared" si="42"/>
        <v>00</v>
      </c>
      <c r="AI42" s="70" t="str">
        <f t="shared" si="42"/>
        <v>00</v>
      </c>
      <c r="AJ42" s="70" t="str">
        <f t="shared" si="42"/>
        <v>00</v>
      </c>
      <c r="AK42" s="70" t="str">
        <f t="shared" si="42"/>
        <v>03</v>
      </c>
      <c r="AL42" s="70" t="str">
        <f t="shared" si="42"/>
        <v>00</v>
      </c>
      <c r="AM42" s="11" t="str">
        <f t="shared" si="42"/>
        <v>02</v>
      </c>
      <c r="AN42" s="11" t="str">
        <f t="shared" si="42"/>
        <v>01</v>
      </c>
      <c r="AO42" s="70" t="str">
        <f t="shared" si="42"/>
        <v>00</v>
      </c>
      <c r="AP42" s="70" t="str">
        <f t="shared" si="42"/>
        <v>63</v>
      </c>
      <c r="AQ42" s="70" t="str">
        <f t="shared" si="42"/>
        <v>63</v>
      </c>
      <c r="AR42" s="70" t="str">
        <f t="shared" si="43"/>
        <v>63</v>
      </c>
      <c r="AS42" s="70" t="str">
        <f t="shared" si="43"/>
        <v>63</v>
      </c>
      <c r="AT42" s="70" t="str">
        <f t="shared" si="43"/>
        <v>63</v>
      </c>
      <c r="AU42" s="70" t="str">
        <f t="shared" si="43"/>
        <v>63</v>
      </c>
      <c r="AV42" s="70" t="str">
        <f t="shared" si="43"/>
        <v>63</v>
      </c>
      <c r="AW42" s="70" t="str">
        <f t="shared" si="43"/>
        <v>00</v>
      </c>
      <c r="AX42" s="70" t="str">
        <f t="shared" si="43"/>
        <v>0F</v>
      </c>
      <c r="AY42" s="70" t="str">
        <f t="shared" si="43"/>
        <v>28</v>
      </c>
      <c r="AZ42" s="70" t="str">
        <f t="shared" si="43"/>
        <v>50</v>
      </c>
      <c r="BA42" s="70" t="str">
        <f t="shared" si="43"/>
        <v>63</v>
      </c>
      <c r="BB42" s="11" t="str">
        <f t="shared" si="44"/>
        <v>00</v>
      </c>
      <c r="BC42" s="70" t="str">
        <f t="shared" si="44"/>
        <v>00</v>
      </c>
      <c r="BD42" s="70" t="str">
        <f t="shared" si="44"/>
        <v>03</v>
      </c>
      <c r="BE42" s="70" t="str">
        <f t="shared" si="44"/>
        <v>00</v>
      </c>
      <c r="BF42" s="70" t="str">
        <f t="shared" si="44"/>
        <v>03</v>
      </c>
      <c r="BG42" s="70" t="str">
        <f t="shared" si="44"/>
        <v>00</v>
      </c>
      <c r="BH42" s="70" t="str">
        <f t="shared" si="44"/>
        <v>00</v>
      </c>
      <c r="BI42" s="70" t="str">
        <f t="shared" si="44"/>
        <v>00</v>
      </c>
      <c r="BJ42" s="70" t="str">
        <f t="shared" si="44"/>
        <v>00</v>
      </c>
      <c r="BK42" s="70" t="str">
        <f t="shared" si="44"/>
        <v>00</v>
      </c>
      <c r="BL42" s="11" t="str">
        <f t="shared" si="44"/>
        <v>05</v>
      </c>
      <c r="BM42" s="70" t="str">
        <f t="shared" si="44"/>
        <v>00</v>
      </c>
      <c r="BN42" s="70" t="str">
        <f t="shared" si="44"/>
        <v>00</v>
      </c>
      <c r="BO42" s="70" t="str">
        <f t="shared" si="44"/>
        <v>00</v>
      </c>
      <c r="BS42" s="54" t="str">
        <f t="shared" si="17"/>
        <v>Phantasm §§§§§§_x0001__x0002__x001E_-_x0019__x000C__x0019__x0010__x0013_#8</v>
      </c>
      <c r="BT42" s="22" t="str">
        <f t="shared" si="50"/>
        <v>P</v>
      </c>
      <c r="BU42" s="22" t="str">
        <f t="shared" si="50"/>
        <v>h</v>
      </c>
      <c r="BV42" s="22" t="str">
        <f t="shared" si="50"/>
        <v>a</v>
      </c>
      <c r="BW42" s="22" t="str">
        <f t="shared" si="50"/>
        <v>n</v>
      </c>
      <c r="BX42" s="22" t="str">
        <f t="shared" si="50"/>
        <v>t</v>
      </c>
      <c r="BY42" s="22" t="str">
        <f t="shared" si="50"/>
        <v>a</v>
      </c>
      <c r="BZ42" s="22" t="str">
        <f t="shared" si="50"/>
        <v>s</v>
      </c>
      <c r="CA42" s="22" t="str">
        <f t="shared" si="50"/>
        <v>m</v>
      </c>
      <c r="CB42" s="22" t="str">
        <f t="shared" si="50"/>
        <v xml:space="preserve"> </v>
      </c>
      <c r="CC42" s="22" t="str">
        <f t="shared" si="50"/>
        <v>§</v>
      </c>
      <c r="CD42" s="22" t="str">
        <f t="shared" si="50"/>
        <v>§</v>
      </c>
      <c r="CE42" s="22" t="str">
        <f t="shared" si="50"/>
        <v>§</v>
      </c>
      <c r="CF42" s="22" t="str">
        <f t="shared" si="50"/>
        <v>§</v>
      </c>
      <c r="CG42" s="22" t="str">
        <f t="shared" si="50"/>
        <v>§</v>
      </c>
      <c r="CH42" s="22" t="str">
        <f t="shared" si="50"/>
        <v>§</v>
      </c>
      <c r="CI42" s="22" t="str">
        <f t="shared" si="49"/>
        <v>_x0001_</v>
      </c>
      <c r="CJ42" s="22" t="str">
        <f t="shared" si="49"/>
        <v>_x0002_</v>
      </c>
      <c r="CK42" s="22" t="str">
        <f t="shared" si="49"/>
        <v>_x001E_</v>
      </c>
      <c r="CL42" s="22" t="str">
        <f t="shared" si="49"/>
        <v/>
      </c>
      <c r="CM42" s="22" t="str">
        <f t="shared" si="49"/>
        <v>-</v>
      </c>
      <c r="CN42" s="22" t="str">
        <f t="shared" si="49"/>
        <v>_x0019_</v>
      </c>
      <c r="CO42" s="22" t="str">
        <f t="shared" si="49"/>
        <v>_x000C_</v>
      </c>
      <c r="CP42" s="22" t="str">
        <f t="shared" si="49"/>
        <v>_x0019_</v>
      </c>
      <c r="CQ42" s="22" t="str">
        <f t="shared" si="49"/>
        <v>_x0010_</v>
      </c>
      <c r="CR42" s="22" t="str">
        <f t="shared" si="49"/>
        <v>_x0013_</v>
      </c>
      <c r="CS42" s="22" t="str">
        <f t="shared" si="49"/>
        <v/>
      </c>
      <c r="CT42" s="22" t="str">
        <f t="shared" si="49"/>
        <v>#</v>
      </c>
      <c r="CU42" s="22" t="str">
        <f t="shared" si="49"/>
        <v>8</v>
      </c>
      <c r="CV42" s="22" t="str">
        <f t="shared" si="49"/>
        <v/>
      </c>
      <c r="CW42" s="22" t="str">
        <f t="shared" si="46"/>
        <v/>
      </c>
      <c r="CX42" s="22" t="str">
        <f t="shared" si="46"/>
        <v/>
      </c>
      <c r="CY42" s="22" t="str">
        <f t="shared" si="46"/>
        <v/>
      </c>
      <c r="CZ42" s="22" t="str">
        <f t="shared" si="46"/>
        <v/>
      </c>
      <c r="DA42" s="22" t="str">
        <f t="shared" si="46"/>
        <v>_x0003_</v>
      </c>
      <c r="DB42" s="22" t="str">
        <f t="shared" si="46"/>
        <v/>
      </c>
      <c r="DC42" s="22" t="str">
        <f t="shared" si="46"/>
        <v>_x0002_</v>
      </c>
      <c r="DD42" s="22" t="str">
        <f t="shared" si="46"/>
        <v>_x0001_</v>
      </c>
      <c r="DE42" s="22" t="str">
        <f t="shared" si="46"/>
        <v/>
      </c>
      <c r="DF42" s="22" t="str">
        <f t="shared" si="46"/>
        <v>c</v>
      </c>
      <c r="DG42" s="22" t="str">
        <f t="shared" si="46"/>
        <v>c</v>
      </c>
      <c r="DH42" s="22" t="str">
        <f t="shared" si="46"/>
        <v>c</v>
      </c>
      <c r="DI42" s="22" t="str">
        <f t="shared" si="46"/>
        <v>c</v>
      </c>
      <c r="DJ42" s="22" t="str">
        <f t="shared" si="46"/>
        <v>c</v>
      </c>
      <c r="DK42" s="22" t="str">
        <f t="shared" si="46"/>
        <v>c</v>
      </c>
      <c r="DL42" s="22" t="str">
        <f t="shared" si="46"/>
        <v>c</v>
      </c>
      <c r="DM42" s="22" t="str">
        <f t="shared" si="47"/>
        <v/>
      </c>
      <c r="DN42" s="22" t="str">
        <f t="shared" si="47"/>
        <v>_x000F_</v>
      </c>
      <c r="DO42" s="22" t="str">
        <f t="shared" si="47"/>
        <v>(</v>
      </c>
      <c r="DP42" s="22" t="str">
        <f t="shared" si="47"/>
        <v>P</v>
      </c>
      <c r="DQ42" s="22" t="str">
        <f t="shared" si="47"/>
        <v>c</v>
      </c>
      <c r="DR42" s="22" t="str">
        <f t="shared" si="47"/>
        <v/>
      </c>
      <c r="DS42" s="22" t="str">
        <f t="shared" si="47"/>
        <v/>
      </c>
      <c r="DT42" s="22" t="str">
        <f t="shared" si="47"/>
        <v>_x0003_</v>
      </c>
      <c r="DU42" s="22" t="str">
        <f t="shared" si="47"/>
        <v/>
      </c>
      <c r="DV42" s="22" t="str">
        <f t="shared" si="47"/>
        <v>_x0003_</v>
      </c>
      <c r="DW42" s="22" t="str">
        <f t="shared" si="47"/>
        <v/>
      </c>
      <c r="DX42" s="22" t="str">
        <f t="shared" si="47"/>
        <v/>
      </c>
      <c r="DY42" s="22" t="str">
        <f t="shared" si="47"/>
        <v/>
      </c>
      <c r="DZ42" s="22" t="str">
        <f t="shared" si="47"/>
        <v/>
      </c>
      <c r="EA42" s="22" t="str">
        <f t="shared" si="47"/>
        <v/>
      </c>
      <c r="EB42" s="22" t="str">
        <f t="shared" si="47"/>
        <v>_x0005_</v>
      </c>
      <c r="EC42" s="22" t="str">
        <f t="shared" si="48"/>
        <v/>
      </c>
      <c r="ED42" s="22" t="str">
        <f t="shared" si="48"/>
        <v/>
      </c>
      <c r="EE42" s="22" t="str">
        <f t="shared" si="31"/>
        <v/>
      </c>
    </row>
    <row r="43" spans="1:135" x14ac:dyDescent="0.35">
      <c r="A43" s="54" t="str">
        <f t="shared" si="45"/>
        <v>28</v>
      </c>
      <c r="B43" s="54">
        <f t="shared" si="15"/>
        <v>40</v>
      </c>
      <c r="C43" s="70" t="str">
        <f t="shared" si="16"/>
        <v>Sprite</v>
      </c>
      <c r="D43" s="70" t="str">
        <f t="shared" ref="D43:M52" si="51">MID($C$2,3*($B$2*(ROW(D43)-ROW(D$3)+ROW(D$1)-1)+(COLUMN(D43)-COLUMN($D43)+COLUMN($A43)-1))+1,2)</f>
        <v>53</v>
      </c>
      <c r="E43" s="70" t="str">
        <f t="shared" si="51"/>
        <v>70</v>
      </c>
      <c r="F43" s="70" t="str">
        <f t="shared" si="51"/>
        <v>72</v>
      </c>
      <c r="G43" s="70" t="str">
        <f t="shared" si="51"/>
        <v>69</v>
      </c>
      <c r="H43" s="70" t="str">
        <f t="shared" si="51"/>
        <v>74</v>
      </c>
      <c r="I43" s="70" t="str">
        <f t="shared" si="51"/>
        <v>65</v>
      </c>
      <c r="J43" s="70" t="str">
        <f t="shared" si="51"/>
        <v>20</v>
      </c>
      <c r="K43" s="70" t="str">
        <f t="shared" si="51"/>
        <v>A7</v>
      </c>
      <c r="L43" s="70" t="str">
        <f t="shared" si="51"/>
        <v>A7</v>
      </c>
      <c r="M43" s="70" t="str">
        <f t="shared" si="51"/>
        <v>A7</v>
      </c>
      <c r="N43" s="70" t="str">
        <f t="shared" ref="N43:W52" si="52">MID($C$2,3*($B$2*(ROW(N43)-ROW(N$3)+ROW(N$1)-1)+(COLUMN(N43)-COLUMN($D43)+COLUMN($A43)-1))+1,2)</f>
        <v>A7</v>
      </c>
      <c r="O43" s="70" t="str">
        <f t="shared" si="52"/>
        <v>A7</v>
      </c>
      <c r="P43" s="70" t="str">
        <f t="shared" si="52"/>
        <v>A7</v>
      </c>
      <c r="Q43" s="70" t="str">
        <f t="shared" si="52"/>
        <v>A7</v>
      </c>
      <c r="R43" s="70" t="str">
        <f t="shared" si="52"/>
        <v>A7</v>
      </c>
      <c r="S43" s="70" t="str">
        <f t="shared" si="52"/>
        <v>01</v>
      </c>
      <c r="T43" s="70" t="str">
        <f t="shared" si="52"/>
        <v>02</v>
      </c>
      <c r="U43" s="70" t="str">
        <f t="shared" si="52"/>
        <v>14</v>
      </c>
      <c r="V43" s="70" t="str">
        <f t="shared" si="52"/>
        <v>00</v>
      </c>
      <c r="W43" s="70" t="str">
        <f t="shared" si="52"/>
        <v>1F</v>
      </c>
      <c r="X43" s="70" t="str">
        <f t="shared" ref="X43:AG52" si="53">MID($C$2,3*($B$2*(ROW(X43)-ROW(X$3)+ROW(X$1)-1)+(COLUMN(X43)-COLUMN($D43)+COLUMN($A43)-1))+1,2)</f>
        <v>0D</v>
      </c>
      <c r="Y43" s="70" t="str">
        <f t="shared" si="53"/>
        <v>0B</v>
      </c>
      <c r="Z43" s="70" t="str">
        <f t="shared" si="53"/>
        <v>10</v>
      </c>
      <c r="AA43" s="70" t="str">
        <f t="shared" si="53"/>
        <v>0F</v>
      </c>
      <c r="AB43" s="70" t="str">
        <f t="shared" si="53"/>
        <v>0F</v>
      </c>
      <c r="AC43" s="70" t="str">
        <f t="shared" si="53"/>
        <v>00</v>
      </c>
      <c r="AD43" s="70" t="str">
        <f t="shared" si="53"/>
        <v>23</v>
      </c>
      <c r="AE43" s="70" t="str">
        <f t="shared" si="53"/>
        <v>3C</v>
      </c>
      <c r="AF43" s="70" t="str">
        <f t="shared" si="53"/>
        <v>00</v>
      </c>
      <c r="AG43" s="12" t="str">
        <f t="shared" si="53"/>
        <v>00</v>
      </c>
      <c r="AH43" s="70" t="str">
        <f t="shared" ref="AH43:AQ52" si="54">MID($C$2,3*($B$2*(ROW(AH43)-ROW(AH$3)+ROW(AH$1)-1)+(COLUMN(AH43)-COLUMN($D43)+COLUMN($A43)-1))+1,2)</f>
        <v>00</v>
      </c>
      <c r="AI43" s="70" t="str">
        <f t="shared" si="54"/>
        <v>00</v>
      </c>
      <c r="AJ43" s="70" t="str">
        <f t="shared" si="54"/>
        <v>00</v>
      </c>
      <c r="AK43" s="70" t="str">
        <f t="shared" si="54"/>
        <v>03</v>
      </c>
      <c r="AL43" s="70" t="str">
        <f t="shared" si="54"/>
        <v>00</v>
      </c>
      <c r="AM43" s="11" t="str">
        <f t="shared" si="54"/>
        <v>02</v>
      </c>
      <c r="AN43" s="11" t="str">
        <f t="shared" si="54"/>
        <v>04</v>
      </c>
      <c r="AO43" s="70" t="str">
        <f t="shared" si="54"/>
        <v>00</v>
      </c>
      <c r="AP43" s="70" t="str">
        <f t="shared" si="54"/>
        <v>5A</v>
      </c>
      <c r="AQ43" s="70" t="str">
        <f t="shared" si="54"/>
        <v>3C</v>
      </c>
      <c r="AR43" s="70" t="str">
        <f t="shared" ref="AR43:BA52" si="55">MID($C$2,3*($B$2*(ROW(AR43)-ROW(AR$3)+ROW(AR$1)-1)+(COLUMN(AR43)-COLUMN($D43)+COLUMN($A43)-1))+1,2)</f>
        <v>29</v>
      </c>
      <c r="AS43" s="70" t="str">
        <f t="shared" si="55"/>
        <v>5A</v>
      </c>
      <c r="AT43" s="70" t="str">
        <f t="shared" si="55"/>
        <v>5A</v>
      </c>
      <c r="AU43" s="70" t="str">
        <f t="shared" si="55"/>
        <v>5A</v>
      </c>
      <c r="AV43" s="70" t="str">
        <f t="shared" si="55"/>
        <v>1F</v>
      </c>
      <c r="AW43" s="70" t="str">
        <f t="shared" si="55"/>
        <v>00</v>
      </c>
      <c r="AX43" s="70" t="str">
        <f t="shared" si="55"/>
        <v>06</v>
      </c>
      <c r="AY43" s="70" t="str">
        <f t="shared" si="55"/>
        <v>5A</v>
      </c>
      <c r="AZ43" s="70" t="str">
        <f t="shared" si="55"/>
        <v>5A</v>
      </c>
      <c r="BA43" s="70" t="str">
        <f t="shared" si="55"/>
        <v>5A</v>
      </c>
      <c r="BB43" s="11" t="str">
        <f t="shared" ref="BB43:BO52" si="56">MID($C$2,3*($B$2*(ROW(BB43)-ROW(BB$3)+ROW(BB$1)-1)+(COLUMN(BB43)-COLUMN($D43)+COLUMN($A43)-1))+1,2)</f>
        <v>00</v>
      </c>
      <c r="BC43" s="70" t="str">
        <f t="shared" si="56"/>
        <v>00</v>
      </c>
      <c r="BD43" s="70" t="str">
        <f t="shared" si="56"/>
        <v>04</v>
      </c>
      <c r="BE43" s="70" t="str">
        <f t="shared" si="56"/>
        <v>00</v>
      </c>
      <c r="BF43" s="70" t="str">
        <f t="shared" si="56"/>
        <v>00</v>
      </c>
      <c r="BG43" s="70" t="str">
        <f t="shared" si="56"/>
        <v>00</v>
      </c>
      <c r="BH43" s="70" t="str">
        <f t="shared" si="56"/>
        <v>0E</v>
      </c>
      <c r="BI43" s="70" t="str">
        <f t="shared" si="56"/>
        <v>00</v>
      </c>
      <c r="BJ43" s="70" t="str">
        <f t="shared" si="56"/>
        <v>00</v>
      </c>
      <c r="BK43" s="70" t="str">
        <f t="shared" si="56"/>
        <v>00</v>
      </c>
      <c r="BL43" s="11" t="str">
        <f t="shared" si="56"/>
        <v>05</v>
      </c>
      <c r="BM43" s="70" t="str">
        <f t="shared" si="56"/>
        <v>00</v>
      </c>
      <c r="BN43" s="70" t="str">
        <f t="shared" si="56"/>
        <v>00</v>
      </c>
      <c r="BO43" s="70" t="str">
        <f t="shared" si="56"/>
        <v>00</v>
      </c>
      <c r="BS43" s="54" t="str">
        <f t="shared" si="17"/>
        <v>Sprite §§§§§§§§_x0001__x0002__x0014__x001F__x000D__x000B__x0010__x000F__x000F_#&lt;</v>
      </c>
      <c r="BT43" s="22" t="str">
        <f t="shared" si="50"/>
        <v>S</v>
      </c>
      <c r="BU43" s="22" t="str">
        <f t="shared" si="50"/>
        <v>p</v>
      </c>
      <c r="BV43" s="22" t="str">
        <f t="shared" si="50"/>
        <v>r</v>
      </c>
      <c r="BW43" s="22" t="str">
        <f t="shared" si="50"/>
        <v>i</v>
      </c>
      <c r="BX43" s="22" t="str">
        <f t="shared" si="50"/>
        <v>t</v>
      </c>
      <c r="BY43" s="22" t="str">
        <f t="shared" si="50"/>
        <v>e</v>
      </c>
      <c r="BZ43" s="22" t="str">
        <f t="shared" si="50"/>
        <v xml:space="preserve"> </v>
      </c>
      <c r="CA43" s="22" t="str">
        <f t="shared" si="50"/>
        <v>§</v>
      </c>
      <c r="CB43" s="22" t="str">
        <f t="shared" si="50"/>
        <v>§</v>
      </c>
      <c r="CC43" s="22" t="str">
        <f t="shared" si="50"/>
        <v>§</v>
      </c>
      <c r="CD43" s="22" t="str">
        <f t="shared" si="50"/>
        <v>§</v>
      </c>
      <c r="CE43" s="22" t="str">
        <f t="shared" si="50"/>
        <v>§</v>
      </c>
      <c r="CF43" s="22" t="str">
        <f t="shared" si="50"/>
        <v>§</v>
      </c>
      <c r="CG43" s="22" t="str">
        <f t="shared" si="50"/>
        <v>§</v>
      </c>
      <c r="CH43" s="22" t="str">
        <f t="shared" si="50"/>
        <v>§</v>
      </c>
      <c r="CI43" s="22" t="str">
        <f t="shared" si="49"/>
        <v>_x0001_</v>
      </c>
      <c r="CJ43" s="22" t="str">
        <f t="shared" si="49"/>
        <v>_x0002_</v>
      </c>
      <c r="CK43" s="22" t="str">
        <f t="shared" si="49"/>
        <v>_x0014_</v>
      </c>
      <c r="CL43" s="22" t="str">
        <f t="shared" si="49"/>
        <v/>
      </c>
      <c r="CM43" s="22" t="str">
        <f t="shared" si="49"/>
        <v>_x001F_</v>
      </c>
      <c r="CN43" s="22" t="str">
        <f t="shared" si="49"/>
        <v>_x000D_</v>
      </c>
      <c r="CO43" s="22" t="str">
        <f t="shared" si="49"/>
        <v>_x000B_</v>
      </c>
      <c r="CP43" s="22" t="str">
        <f t="shared" si="49"/>
        <v>_x0010_</v>
      </c>
      <c r="CQ43" s="22" t="str">
        <f t="shared" si="49"/>
        <v>_x000F_</v>
      </c>
      <c r="CR43" s="22" t="str">
        <f t="shared" si="49"/>
        <v>_x000F_</v>
      </c>
      <c r="CS43" s="22" t="str">
        <f t="shared" si="49"/>
        <v/>
      </c>
      <c r="CT43" s="22" t="str">
        <f t="shared" si="49"/>
        <v>#</v>
      </c>
      <c r="CU43" s="22" t="str">
        <f t="shared" si="49"/>
        <v>&lt;</v>
      </c>
      <c r="CV43" s="22" t="str">
        <f t="shared" si="49"/>
        <v/>
      </c>
      <c r="CW43" s="22" t="str">
        <f t="shared" si="46"/>
        <v/>
      </c>
      <c r="CX43" s="22" t="str">
        <f t="shared" si="46"/>
        <v/>
      </c>
      <c r="CY43" s="22" t="str">
        <f t="shared" si="46"/>
        <v/>
      </c>
      <c r="CZ43" s="22" t="str">
        <f t="shared" si="46"/>
        <v/>
      </c>
      <c r="DA43" s="22" t="str">
        <f t="shared" si="46"/>
        <v>_x0003_</v>
      </c>
      <c r="DB43" s="22" t="str">
        <f t="shared" si="46"/>
        <v/>
      </c>
      <c r="DC43" s="22" t="str">
        <f t="shared" si="46"/>
        <v>_x0002_</v>
      </c>
      <c r="DD43" s="22" t="str">
        <f t="shared" si="46"/>
        <v>_x0004_</v>
      </c>
      <c r="DE43" s="22" t="str">
        <f t="shared" si="46"/>
        <v/>
      </c>
      <c r="DF43" s="22" t="str">
        <f t="shared" si="46"/>
        <v>Z</v>
      </c>
      <c r="DG43" s="22" t="str">
        <f t="shared" si="46"/>
        <v>&lt;</v>
      </c>
      <c r="DH43" s="22" t="str">
        <f t="shared" si="46"/>
        <v>)</v>
      </c>
      <c r="DI43" s="22" t="str">
        <f t="shared" si="46"/>
        <v>Z</v>
      </c>
      <c r="DJ43" s="22" t="str">
        <f t="shared" si="46"/>
        <v>Z</v>
      </c>
      <c r="DK43" s="22" t="str">
        <f t="shared" si="46"/>
        <v>Z</v>
      </c>
      <c r="DL43" s="22" t="str">
        <f t="shared" si="46"/>
        <v>_x001F_</v>
      </c>
      <c r="DM43" s="22" t="str">
        <f t="shared" si="47"/>
        <v/>
      </c>
      <c r="DN43" s="22" t="str">
        <f t="shared" si="47"/>
        <v>_x0006_</v>
      </c>
      <c r="DO43" s="22" t="str">
        <f t="shared" si="47"/>
        <v>Z</v>
      </c>
      <c r="DP43" s="22" t="str">
        <f t="shared" si="47"/>
        <v>Z</v>
      </c>
      <c r="DQ43" s="22" t="str">
        <f t="shared" si="47"/>
        <v>Z</v>
      </c>
      <c r="DR43" s="22" t="str">
        <f t="shared" si="47"/>
        <v/>
      </c>
      <c r="DS43" s="22" t="str">
        <f t="shared" si="47"/>
        <v/>
      </c>
      <c r="DT43" s="22" t="str">
        <f t="shared" si="47"/>
        <v>_x0004_</v>
      </c>
      <c r="DU43" s="22" t="str">
        <f t="shared" si="47"/>
        <v/>
      </c>
      <c r="DV43" s="22" t="str">
        <f t="shared" si="47"/>
        <v/>
      </c>
      <c r="DW43" s="22" t="str">
        <f t="shared" si="47"/>
        <v/>
      </c>
      <c r="DX43" s="22" t="str">
        <f t="shared" si="47"/>
        <v>_x000E_</v>
      </c>
      <c r="DY43" s="22" t="str">
        <f t="shared" si="47"/>
        <v/>
      </c>
      <c r="DZ43" s="22" t="str">
        <f t="shared" si="47"/>
        <v/>
      </c>
      <c r="EA43" s="22" t="str">
        <f t="shared" si="47"/>
        <v/>
      </c>
      <c r="EB43" s="22" t="str">
        <f t="shared" si="47"/>
        <v>_x0005_</v>
      </c>
      <c r="EC43" s="22" t="str">
        <f t="shared" si="48"/>
        <v/>
      </c>
      <c r="ED43" s="22" t="str">
        <f t="shared" si="48"/>
        <v/>
      </c>
      <c r="EE43" s="22" t="str">
        <f t="shared" si="31"/>
        <v/>
      </c>
    </row>
    <row r="44" spans="1:135" x14ac:dyDescent="0.35">
      <c r="A44" s="54" t="str">
        <f t="shared" si="45"/>
        <v>29</v>
      </c>
      <c r="B44" s="54">
        <f t="shared" si="15"/>
        <v>41</v>
      </c>
      <c r="C44" s="70" t="str">
        <f t="shared" si="16"/>
        <v>Demon</v>
      </c>
      <c r="D44" s="70" t="str">
        <f t="shared" si="51"/>
        <v>44</v>
      </c>
      <c r="E44" s="70" t="str">
        <f t="shared" si="51"/>
        <v>65</v>
      </c>
      <c r="F44" s="70" t="str">
        <f t="shared" si="51"/>
        <v>6D</v>
      </c>
      <c r="G44" s="70" t="str">
        <f t="shared" si="51"/>
        <v>6F</v>
      </c>
      <c r="H44" s="70" t="str">
        <f t="shared" si="51"/>
        <v>6E</v>
      </c>
      <c r="I44" s="70" t="str">
        <f t="shared" si="51"/>
        <v>20</v>
      </c>
      <c r="J44" s="70" t="str">
        <f t="shared" si="51"/>
        <v>A7</v>
      </c>
      <c r="K44" s="70" t="str">
        <f t="shared" si="51"/>
        <v>A7</v>
      </c>
      <c r="L44" s="70" t="str">
        <f t="shared" si="51"/>
        <v>A7</v>
      </c>
      <c r="M44" s="70" t="str">
        <f t="shared" si="51"/>
        <v>A7</v>
      </c>
      <c r="N44" s="70" t="str">
        <f t="shared" si="52"/>
        <v>A7</v>
      </c>
      <c r="O44" s="70" t="str">
        <f t="shared" si="52"/>
        <v>A7</v>
      </c>
      <c r="P44" s="70" t="str">
        <f t="shared" si="52"/>
        <v>A7</v>
      </c>
      <c r="Q44" s="70" t="str">
        <f t="shared" si="52"/>
        <v>A7</v>
      </c>
      <c r="R44" s="70" t="str">
        <f t="shared" si="52"/>
        <v>A7</v>
      </c>
      <c r="S44" s="70" t="str">
        <f t="shared" si="52"/>
        <v>01</v>
      </c>
      <c r="T44" s="70" t="str">
        <f t="shared" si="52"/>
        <v>00</v>
      </c>
      <c r="U44" s="70" t="str">
        <f t="shared" si="52"/>
        <v>1E</v>
      </c>
      <c r="V44" s="70" t="str">
        <f t="shared" si="52"/>
        <v>00</v>
      </c>
      <c r="W44" s="70" t="str">
        <f t="shared" si="52"/>
        <v>41</v>
      </c>
      <c r="X44" s="70" t="str">
        <f t="shared" si="53"/>
        <v>19</v>
      </c>
      <c r="Y44" s="70" t="str">
        <f t="shared" si="53"/>
        <v>0F</v>
      </c>
      <c r="Z44" s="70" t="str">
        <f t="shared" si="53"/>
        <v>1D</v>
      </c>
      <c r="AA44" s="70" t="str">
        <f t="shared" si="53"/>
        <v>16</v>
      </c>
      <c r="AB44" s="70" t="str">
        <f t="shared" si="53"/>
        <v>16</v>
      </c>
      <c r="AC44" s="70" t="str">
        <f t="shared" si="53"/>
        <v>00</v>
      </c>
      <c r="AD44" s="70" t="str">
        <f t="shared" si="53"/>
        <v>41</v>
      </c>
      <c r="AE44" s="70" t="str">
        <f t="shared" si="53"/>
        <v>56</v>
      </c>
      <c r="AF44" s="70" t="str">
        <f t="shared" si="53"/>
        <v>00</v>
      </c>
      <c r="AG44" s="12" t="str">
        <f t="shared" si="53"/>
        <v>00</v>
      </c>
      <c r="AH44" s="70" t="str">
        <f t="shared" si="54"/>
        <v>00</v>
      </c>
      <c r="AI44" s="70" t="str">
        <f t="shared" si="54"/>
        <v>00</v>
      </c>
      <c r="AJ44" s="70" t="str">
        <f t="shared" si="54"/>
        <v>00</v>
      </c>
      <c r="AK44" s="70" t="str">
        <f t="shared" si="54"/>
        <v>01</v>
      </c>
      <c r="AL44" s="70" t="str">
        <f t="shared" si="54"/>
        <v>00</v>
      </c>
      <c r="AM44" s="11" t="str">
        <f t="shared" si="54"/>
        <v>02</v>
      </c>
      <c r="AN44" s="11" t="str">
        <f t="shared" si="54"/>
        <v>05</v>
      </c>
      <c r="AO44" s="70" t="str">
        <f t="shared" si="54"/>
        <v>00</v>
      </c>
      <c r="AP44" s="70" t="str">
        <f t="shared" si="54"/>
        <v>63</v>
      </c>
      <c r="AQ44" s="70" t="str">
        <f t="shared" si="54"/>
        <v>63</v>
      </c>
      <c r="AR44" s="70" t="str">
        <f t="shared" si="55"/>
        <v>63</v>
      </c>
      <c r="AS44" s="70" t="str">
        <f t="shared" si="55"/>
        <v>63</v>
      </c>
      <c r="AT44" s="70" t="str">
        <f t="shared" si="55"/>
        <v>63</v>
      </c>
      <c r="AU44" s="70" t="str">
        <f t="shared" si="55"/>
        <v>63</v>
      </c>
      <c r="AV44" s="70" t="str">
        <f t="shared" si="55"/>
        <v>63</v>
      </c>
      <c r="AW44" s="70" t="str">
        <f t="shared" si="55"/>
        <v>00</v>
      </c>
      <c r="AX44" s="70" t="str">
        <f t="shared" si="55"/>
        <v>0F</v>
      </c>
      <c r="AY44" s="70" t="str">
        <f t="shared" si="55"/>
        <v>32</v>
      </c>
      <c r="AZ44" s="70" t="str">
        <f t="shared" si="55"/>
        <v>50</v>
      </c>
      <c r="BA44" s="70" t="str">
        <f t="shared" si="55"/>
        <v>63</v>
      </c>
      <c r="BB44" s="11" t="str">
        <f t="shared" si="56"/>
        <v>00</v>
      </c>
      <c r="BC44" s="70" t="str">
        <f t="shared" si="56"/>
        <v>00</v>
      </c>
      <c r="BD44" s="70" t="str">
        <f t="shared" si="56"/>
        <v>0A</v>
      </c>
      <c r="BE44" s="70" t="str">
        <f t="shared" si="56"/>
        <v>00</v>
      </c>
      <c r="BF44" s="70" t="str">
        <f t="shared" si="56"/>
        <v>00</v>
      </c>
      <c r="BG44" s="70" t="str">
        <f t="shared" si="56"/>
        <v>00</v>
      </c>
      <c r="BH44" s="70" t="str">
        <f t="shared" si="56"/>
        <v>22</v>
      </c>
      <c r="BI44" s="70" t="str">
        <f t="shared" si="56"/>
        <v>00</v>
      </c>
      <c r="BJ44" s="70" t="str">
        <f t="shared" si="56"/>
        <v>00</v>
      </c>
      <c r="BK44" s="70" t="str">
        <f t="shared" si="56"/>
        <v>00</v>
      </c>
      <c r="BL44" s="11" t="str">
        <f t="shared" si="56"/>
        <v>05</v>
      </c>
      <c r="BM44" s="70" t="str">
        <f t="shared" si="56"/>
        <v>00</v>
      </c>
      <c r="BN44" s="70" t="str">
        <f t="shared" si="56"/>
        <v>00</v>
      </c>
      <c r="BO44" s="70" t="str">
        <f t="shared" si="56"/>
        <v>00</v>
      </c>
      <c r="BS44" s="54" t="str">
        <f t="shared" si="17"/>
        <v>Demon §§§§§§§§§_x0001__x001E_A_x0019__x000F__x001D__x0016__x0016_AV</v>
      </c>
      <c r="BT44" s="22" t="str">
        <f t="shared" si="50"/>
        <v>D</v>
      </c>
      <c r="BU44" s="22" t="str">
        <f t="shared" si="50"/>
        <v>e</v>
      </c>
      <c r="BV44" s="22" t="str">
        <f t="shared" si="50"/>
        <v>m</v>
      </c>
      <c r="BW44" s="22" t="str">
        <f t="shared" si="50"/>
        <v>o</v>
      </c>
      <c r="BX44" s="22" t="str">
        <f t="shared" si="50"/>
        <v>n</v>
      </c>
      <c r="BY44" s="22" t="str">
        <f t="shared" si="50"/>
        <v xml:space="preserve"> </v>
      </c>
      <c r="BZ44" s="22" t="str">
        <f t="shared" si="50"/>
        <v>§</v>
      </c>
      <c r="CA44" s="22" t="str">
        <f t="shared" si="50"/>
        <v>§</v>
      </c>
      <c r="CB44" s="22" t="str">
        <f t="shared" si="50"/>
        <v>§</v>
      </c>
      <c r="CC44" s="22" t="str">
        <f t="shared" si="50"/>
        <v>§</v>
      </c>
      <c r="CD44" s="22" t="str">
        <f t="shared" si="50"/>
        <v>§</v>
      </c>
      <c r="CE44" s="22" t="str">
        <f t="shared" si="50"/>
        <v>§</v>
      </c>
      <c r="CF44" s="22" t="str">
        <f t="shared" si="50"/>
        <v>§</v>
      </c>
      <c r="CG44" s="22" t="str">
        <f t="shared" si="50"/>
        <v>§</v>
      </c>
      <c r="CH44" s="22" t="str">
        <f t="shared" si="50"/>
        <v>§</v>
      </c>
      <c r="CI44" s="22" t="str">
        <f t="shared" si="49"/>
        <v>_x0001_</v>
      </c>
      <c r="CJ44" s="22" t="str">
        <f t="shared" si="49"/>
        <v/>
      </c>
      <c r="CK44" s="22" t="str">
        <f t="shared" si="49"/>
        <v>_x001E_</v>
      </c>
      <c r="CL44" s="22" t="str">
        <f t="shared" si="49"/>
        <v/>
      </c>
      <c r="CM44" s="22" t="str">
        <f t="shared" si="49"/>
        <v>A</v>
      </c>
      <c r="CN44" s="22" t="str">
        <f t="shared" si="49"/>
        <v>_x0019_</v>
      </c>
      <c r="CO44" s="22" t="str">
        <f t="shared" si="49"/>
        <v>_x000F_</v>
      </c>
      <c r="CP44" s="22" t="str">
        <f t="shared" si="49"/>
        <v>_x001D_</v>
      </c>
      <c r="CQ44" s="22" t="str">
        <f t="shared" si="49"/>
        <v>_x0016_</v>
      </c>
      <c r="CR44" s="22" t="str">
        <f t="shared" si="49"/>
        <v>_x0016_</v>
      </c>
      <c r="CS44" s="22" t="str">
        <f t="shared" si="49"/>
        <v/>
      </c>
      <c r="CT44" s="22" t="str">
        <f t="shared" si="49"/>
        <v>A</v>
      </c>
      <c r="CU44" s="22" t="str">
        <f t="shared" si="49"/>
        <v>V</v>
      </c>
      <c r="CV44" s="22" t="str">
        <f t="shared" si="49"/>
        <v/>
      </c>
      <c r="CW44" s="22" t="str">
        <f t="shared" si="46"/>
        <v/>
      </c>
      <c r="CX44" s="22" t="str">
        <f t="shared" si="46"/>
        <v/>
      </c>
      <c r="CY44" s="22" t="str">
        <f t="shared" si="46"/>
        <v/>
      </c>
      <c r="CZ44" s="22" t="str">
        <f t="shared" si="46"/>
        <v/>
      </c>
      <c r="DA44" s="22" t="str">
        <f t="shared" si="46"/>
        <v>_x0001_</v>
      </c>
      <c r="DB44" s="22" t="str">
        <f t="shared" si="46"/>
        <v/>
      </c>
      <c r="DC44" s="22" t="str">
        <f t="shared" si="46"/>
        <v>_x0002_</v>
      </c>
      <c r="DD44" s="22" t="str">
        <f t="shared" si="46"/>
        <v>_x0005_</v>
      </c>
      <c r="DE44" s="22" t="str">
        <f t="shared" si="46"/>
        <v/>
      </c>
      <c r="DF44" s="22" t="str">
        <f t="shared" si="46"/>
        <v>c</v>
      </c>
      <c r="DG44" s="22" t="str">
        <f t="shared" si="46"/>
        <v>c</v>
      </c>
      <c r="DH44" s="22" t="str">
        <f t="shared" si="46"/>
        <v>c</v>
      </c>
      <c r="DI44" s="22" t="str">
        <f t="shared" si="46"/>
        <v>c</v>
      </c>
      <c r="DJ44" s="22" t="str">
        <f t="shared" si="46"/>
        <v>c</v>
      </c>
      <c r="DK44" s="22" t="str">
        <f t="shared" si="46"/>
        <v>c</v>
      </c>
      <c r="DL44" s="22" t="str">
        <f t="shared" si="46"/>
        <v>c</v>
      </c>
      <c r="DM44" s="22" t="str">
        <f t="shared" si="47"/>
        <v/>
      </c>
      <c r="DN44" s="22" t="str">
        <f t="shared" si="47"/>
        <v>_x000F_</v>
      </c>
      <c r="DO44" s="22" t="str">
        <f t="shared" si="47"/>
        <v>2</v>
      </c>
      <c r="DP44" s="22" t="str">
        <f t="shared" si="47"/>
        <v>P</v>
      </c>
      <c r="DQ44" s="22" t="str">
        <f t="shared" si="47"/>
        <v>c</v>
      </c>
      <c r="DR44" s="22" t="str">
        <f t="shared" si="47"/>
        <v/>
      </c>
      <c r="DS44" s="22" t="str">
        <f t="shared" si="47"/>
        <v/>
      </c>
      <c r="DT44" s="22" t="str">
        <f t="shared" si="47"/>
        <v xml:space="preserve">
</v>
      </c>
      <c r="DU44" s="22" t="str">
        <f t="shared" si="47"/>
        <v/>
      </c>
      <c r="DV44" s="22" t="str">
        <f t="shared" si="47"/>
        <v/>
      </c>
      <c r="DW44" s="22" t="str">
        <f t="shared" si="47"/>
        <v/>
      </c>
      <c r="DX44" s="22" t="str">
        <f t="shared" si="47"/>
        <v>"</v>
      </c>
      <c r="DY44" s="22" t="str">
        <f t="shared" si="47"/>
        <v/>
      </c>
      <c r="DZ44" s="22" t="str">
        <f t="shared" si="47"/>
        <v/>
      </c>
      <c r="EA44" s="22" t="str">
        <f t="shared" si="47"/>
        <v/>
      </c>
      <c r="EB44" s="22" t="str">
        <f t="shared" si="47"/>
        <v>_x0005_</v>
      </c>
      <c r="EC44" s="22" t="str">
        <f t="shared" si="48"/>
        <v/>
      </c>
      <c r="ED44" s="22" t="str">
        <f t="shared" si="48"/>
        <v/>
      </c>
      <c r="EE44" s="22" t="str">
        <f t="shared" si="31"/>
        <v/>
      </c>
    </row>
    <row r="45" spans="1:135" x14ac:dyDescent="0.35">
      <c r="A45" s="54" t="str">
        <f t="shared" si="45"/>
        <v>2A</v>
      </c>
      <c r="B45" s="54">
        <f t="shared" si="15"/>
        <v>42</v>
      </c>
      <c r="C45" s="70" t="str">
        <f t="shared" si="16"/>
        <v>Archat</v>
      </c>
      <c r="D45" s="70" t="str">
        <f t="shared" si="51"/>
        <v>41</v>
      </c>
      <c r="E45" s="70" t="str">
        <f t="shared" si="51"/>
        <v>72</v>
      </c>
      <c r="F45" s="70" t="str">
        <f t="shared" si="51"/>
        <v>63</v>
      </c>
      <c r="G45" s="70" t="str">
        <f t="shared" si="51"/>
        <v>68</v>
      </c>
      <c r="H45" s="70" t="str">
        <f t="shared" si="51"/>
        <v>61</v>
      </c>
      <c r="I45" s="70" t="str">
        <f t="shared" si="51"/>
        <v>74</v>
      </c>
      <c r="J45" s="70" t="str">
        <f t="shared" si="51"/>
        <v>20</v>
      </c>
      <c r="K45" s="70" t="str">
        <f t="shared" si="51"/>
        <v>A7</v>
      </c>
      <c r="L45" s="70" t="str">
        <f t="shared" si="51"/>
        <v>A7</v>
      </c>
      <c r="M45" s="70" t="str">
        <f t="shared" si="51"/>
        <v>A7</v>
      </c>
      <c r="N45" s="70" t="str">
        <f t="shared" si="52"/>
        <v>A7</v>
      </c>
      <c r="O45" s="70" t="str">
        <f t="shared" si="52"/>
        <v>A7</v>
      </c>
      <c r="P45" s="70" t="str">
        <f t="shared" si="52"/>
        <v>A7</v>
      </c>
      <c r="Q45" s="70" t="str">
        <f t="shared" si="52"/>
        <v>A7</v>
      </c>
      <c r="R45" s="70" t="str">
        <f t="shared" si="52"/>
        <v>A7</v>
      </c>
      <c r="S45" s="70" t="str">
        <f t="shared" si="52"/>
        <v>01</v>
      </c>
      <c r="T45" s="70" t="str">
        <f t="shared" si="52"/>
        <v>00</v>
      </c>
      <c r="U45" s="70" t="str">
        <f t="shared" si="52"/>
        <v>F1</v>
      </c>
      <c r="V45" s="70" t="str">
        <f t="shared" si="52"/>
        <v>02</v>
      </c>
      <c r="W45" s="70" t="str">
        <f t="shared" si="52"/>
        <v>B7</v>
      </c>
      <c r="X45" s="70" t="str">
        <f t="shared" si="53"/>
        <v>81</v>
      </c>
      <c r="Y45" s="70" t="str">
        <f t="shared" si="53"/>
        <v>76</v>
      </c>
      <c r="Z45" s="70" t="str">
        <f t="shared" si="53"/>
        <v>7F</v>
      </c>
      <c r="AA45" s="70" t="str">
        <f t="shared" si="53"/>
        <v>7A</v>
      </c>
      <c r="AB45" s="70" t="str">
        <f t="shared" si="53"/>
        <v>1A</v>
      </c>
      <c r="AC45" s="70" t="str">
        <f t="shared" si="53"/>
        <v>00</v>
      </c>
      <c r="AD45" s="70" t="str">
        <f t="shared" si="53"/>
        <v>55</v>
      </c>
      <c r="AE45" s="70" t="str">
        <f t="shared" si="53"/>
        <v>60</v>
      </c>
      <c r="AF45" s="70" t="str">
        <f t="shared" si="53"/>
        <v>00</v>
      </c>
      <c r="AG45" s="12" t="str">
        <f t="shared" si="53"/>
        <v>00</v>
      </c>
      <c r="AH45" s="70" t="str">
        <f t="shared" si="54"/>
        <v>00</v>
      </c>
      <c r="AI45" s="70" t="str">
        <f t="shared" si="54"/>
        <v>00</v>
      </c>
      <c r="AJ45" s="70" t="str">
        <f t="shared" si="54"/>
        <v>00</v>
      </c>
      <c r="AK45" s="70" t="str">
        <f t="shared" si="54"/>
        <v>05</v>
      </c>
      <c r="AL45" s="70" t="str">
        <f t="shared" si="54"/>
        <v>00</v>
      </c>
      <c r="AM45" s="11" t="str">
        <f t="shared" si="54"/>
        <v>02</v>
      </c>
      <c r="AN45" s="11" t="str">
        <f t="shared" si="54"/>
        <v>01</v>
      </c>
      <c r="AO45" s="70" t="str">
        <f t="shared" si="54"/>
        <v>00</v>
      </c>
      <c r="AP45" s="70" t="str">
        <f t="shared" si="54"/>
        <v>63</v>
      </c>
      <c r="AQ45" s="70" t="str">
        <f t="shared" si="54"/>
        <v>63</v>
      </c>
      <c r="AR45" s="70" t="str">
        <f t="shared" si="55"/>
        <v>63</v>
      </c>
      <c r="AS45" s="70" t="str">
        <f t="shared" si="55"/>
        <v>63</v>
      </c>
      <c r="AT45" s="70" t="str">
        <f t="shared" si="55"/>
        <v>63</v>
      </c>
      <c r="AU45" s="70" t="str">
        <f t="shared" si="55"/>
        <v>63</v>
      </c>
      <c r="AV45" s="70" t="str">
        <f t="shared" si="55"/>
        <v>63</v>
      </c>
      <c r="AW45" s="70" t="str">
        <f t="shared" si="55"/>
        <v>00</v>
      </c>
      <c r="AX45" s="70" t="str">
        <f t="shared" si="55"/>
        <v>19</v>
      </c>
      <c r="AY45" s="70" t="str">
        <f t="shared" si="55"/>
        <v>46</v>
      </c>
      <c r="AZ45" s="70" t="str">
        <f t="shared" si="55"/>
        <v>50</v>
      </c>
      <c r="BA45" s="70" t="str">
        <f t="shared" si="55"/>
        <v>63</v>
      </c>
      <c r="BB45" s="11" t="str">
        <f t="shared" si="56"/>
        <v>00</v>
      </c>
      <c r="BC45" s="70" t="str">
        <f t="shared" si="56"/>
        <v>00</v>
      </c>
      <c r="BD45" s="70" t="str">
        <f t="shared" si="56"/>
        <v>0C</v>
      </c>
      <c r="BE45" s="70" t="str">
        <f t="shared" si="56"/>
        <v>07</v>
      </c>
      <c r="BF45" s="70" t="str">
        <f t="shared" si="56"/>
        <v>00</v>
      </c>
      <c r="BG45" s="70" t="str">
        <f t="shared" si="56"/>
        <v>00</v>
      </c>
      <c r="BH45" s="70" t="str">
        <f t="shared" si="56"/>
        <v>4B</v>
      </c>
      <c r="BI45" s="70" t="str">
        <f t="shared" si="56"/>
        <v>00</v>
      </c>
      <c r="BJ45" s="70" t="str">
        <f t="shared" si="56"/>
        <v>00</v>
      </c>
      <c r="BK45" s="70" t="str">
        <f t="shared" si="56"/>
        <v>00</v>
      </c>
      <c r="BL45" s="11" t="str">
        <f t="shared" si="56"/>
        <v>05</v>
      </c>
      <c r="BM45" s="70" t="str">
        <f t="shared" si="56"/>
        <v>00</v>
      </c>
      <c r="BN45" s="70" t="str">
        <f t="shared" si="56"/>
        <v>00</v>
      </c>
      <c r="BO45" s="70" t="str">
        <f t="shared" si="56"/>
        <v>00</v>
      </c>
      <c r="BS45" s="54" t="str">
        <f t="shared" si="17"/>
        <v>Archat §§§§§§§§_x0001_ñ_x0002_·vz_x001A_U`</v>
      </c>
      <c r="BT45" s="22" t="str">
        <f t="shared" si="50"/>
        <v>A</v>
      </c>
      <c r="BU45" s="22" t="str">
        <f t="shared" si="50"/>
        <v>r</v>
      </c>
      <c r="BV45" s="22" t="str">
        <f t="shared" si="50"/>
        <v>c</v>
      </c>
      <c r="BW45" s="22" t="str">
        <f t="shared" si="50"/>
        <v>h</v>
      </c>
      <c r="BX45" s="22" t="str">
        <f t="shared" si="50"/>
        <v>a</v>
      </c>
      <c r="BY45" s="22" t="str">
        <f t="shared" si="50"/>
        <v>t</v>
      </c>
      <c r="BZ45" s="22" t="str">
        <f t="shared" si="50"/>
        <v xml:space="preserve"> </v>
      </c>
      <c r="CA45" s="22" t="str">
        <f t="shared" si="50"/>
        <v>§</v>
      </c>
      <c r="CB45" s="22" t="str">
        <f t="shared" si="50"/>
        <v>§</v>
      </c>
      <c r="CC45" s="22" t="str">
        <f t="shared" si="50"/>
        <v>§</v>
      </c>
      <c r="CD45" s="22" t="str">
        <f t="shared" si="50"/>
        <v>§</v>
      </c>
      <c r="CE45" s="22" t="str">
        <f t="shared" si="50"/>
        <v>§</v>
      </c>
      <c r="CF45" s="22" t="str">
        <f t="shared" si="50"/>
        <v>§</v>
      </c>
      <c r="CG45" s="22" t="str">
        <f t="shared" si="50"/>
        <v>§</v>
      </c>
      <c r="CH45" s="22" t="str">
        <f t="shared" si="50"/>
        <v>§</v>
      </c>
      <c r="CI45" s="22" t="str">
        <f t="shared" si="49"/>
        <v>_x0001_</v>
      </c>
      <c r="CJ45" s="22" t="str">
        <f t="shared" si="49"/>
        <v/>
      </c>
      <c r="CK45" s="22" t="str">
        <f t="shared" si="49"/>
        <v>ñ</v>
      </c>
      <c r="CL45" s="22" t="str">
        <f t="shared" si="49"/>
        <v>_x0002_</v>
      </c>
      <c r="CM45" s="22" t="str">
        <f t="shared" si="49"/>
        <v>·</v>
      </c>
      <c r="CN45" s="22" t="str">
        <f t="shared" si="49"/>
        <v></v>
      </c>
      <c r="CO45" s="22" t="str">
        <f t="shared" si="49"/>
        <v>v</v>
      </c>
      <c r="CP45" s="22" t="str">
        <f t="shared" si="49"/>
        <v></v>
      </c>
      <c r="CQ45" s="22" t="str">
        <f t="shared" si="49"/>
        <v>z</v>
      </c>
      <c r="CR45" s="22" t="str">
        <f t="shared" si="49"/>
        <v>_x001A_</v>
      </c>
      <c r="CS45" s="22" t="str">
        <f t="shared" si="49"/>
        <v/>
      </c>
      <c r="CT45" s="22" t="str">
        <f t="shared" si="49"/>
        <v>U</v>
      </c>
      <c r="CU45" s="22" t="str">
        <f t="shared" si="49"/>
        <v>`</v>
      </c>
      <c r="CV45" s="22" t="str">
        <f t="shared" si="49"/>
        <v/>
      </c>
      <c r="CW45" s="22" t="str">
        <f t="shared" si="46"/>
        <v/>
      </c>
      <c r="CX45" s="22" t="str">
        <f t="shared" si="46"/>
        <v/>
      </c>
      <c r="CY45" s="22" t="str">
        <f t="shared" si="46"/>
        <v/>
      </c>
      <c r="CZ45" s="22" t="str">
        <f t="shared" si="46"/>
        <v/>
      </c>
      <c r="DA45" s="22" t="str">
        <f t="shared" si="46"/>
        <v>_x0005_</v>
      </c>
      <c r="DB45" s="22" t="str">
        <f t="shared" si="46"/>
        <v/>
      </c>
      <c r="DC45" s="22" t="str">
        <f t="shared" si="46"/>
        <v>_x0002_</v>
      </c>
      <c r="DD45" s="22" t="str">
        <f t="shared" si="46"/>
        <v>_x0001_</v>
      </c>
      <c r="DE45" s="22" t="str">
        <f t="shared" si="46"/>
        <v/>
      </c>
      <c r="DF45" s="22" t="str">
        <f t="shared" si="46"/>
        <v>c</v>
      </c>
      <c r="DG45" s="22" t="str">
        <f t="shared" si="46"/>
        <v>c</v>
      </c>
      <c r="DH45" s="22" t="str">
        <f t="shared" si="46"/>
        <v>c</v>
      </c>
      <c r="DI45" s="22" t="str">
        <f t="shared" si="46"/>
        <v>c</v>
      </c>
      <c r="DJ45" s="22" t="str">
        <f t="shared" si="46"/>
        <v>c</v>
      </c>
      <c r="DK45" s="22" t="str">
        <f t="shared" si="46"/>
        <v>c</v>
      </c>
      <c r="DL45" s="22" t="str">
        <f t="shared" si="46"/>
        <v>c</v>
      </c>
      <c r="DM45" s="22" t="str">
        <f t="shared" si="47"/>
        <v/>
      </c>
      <c r="DN45" s="22" t="str">
        <f t="shared" si="47"/>
        <v>_x0019_</v>
      </c>
      <c r="DO45" s="22" t="str">
        <f t="shared" si="47"/>
        <v>F</v>
      </c>
      <c r="DP45" s="22" t="str">
        <f t="shared" si="47"/>
        <v>P</v>
      </c>
      <c r="DQ45" s="22" t="str">
        <f t="shared" si="47"/>
        <v>c</v>
      </c>
      <c r="DR45" s="22" t="str">
        <f t="shared" si="47"/>
        <v/>
      </c>
      <c r="DS45" s="22" t="str">
        <f t="shared" si="47"/>
        <v/>
      </c>
      <c r="DT45" s="22" t="str">
        <f t="shared" si="47"/>
        <v>_x000C_</v>
      </c>
      <c r="DU45" s="22" t="str">
        <f t="shared" si="47"/>
        <v>_x0007_</v>
      </c>
      <c r="DV45" s="22" t="str">
        <f t="shared" si="47"/>
        <v/>
      </c>
      <c r="DW45" s="22" t="str">
        <f t="shared" si="47"/>
        <v/>
      </c>
      <c r="DX45" s="22" t="str">
        <f t="shared" si="47"/>
        <v>K</v>
      </c>
      <c r="DY45" s="22" t="str">
        <f t="shared" si="47"/>
        <v/>
      </c>
      <c r="DZ45" s="22" t="str">
        <f t="shared" si="47"/>
        <v/>
      </c>
      <c r="EA45" s="22" t="str">
        <f t="shared" si="47"/>
        <v/>
      </c>
      <c r="EB45" s="22" t="str">
        <f t="shared" si="47"/>
        <v>_x0005_</v>
      </c>
      <c r="EC45" s="22" t="str">
        <f t="shared" si="48"/>
        <v/>
      </c>
      <c r="ED45" s="22" t="str">
        <f t="shared" si="48"/>
        <v/>
      </c>
      <c r="EE45" s="22" t="str">
        <f t="shared" si="31"/>
        <v/>
      </c>
    </row>
    <row r="46" spans="1:135" x14ac:dyDescent="0.35">
      <c r="A46" s="54" t="str">
        <f t="shared" si="45"/>
        <v>2B</v>
      </c>
      <c r="B46" s="54">
        <f t="shared" si="15"/>
        <v>43</v>
      </c>
      <c r="C46" s="70" t="str">
        <f t="shared" si="16"/>
        <v>Shadow</v>
      </c>
      <c r="D46" s="70" t="str">
        <f t="shared" si="51"/>
        <v>53</v>
      </c>
      <c r="E46" s="70" t="str">
        <f t="shared" si="51"/>
        <v>68</v>
      </c>
      <c r="F46" s="70" t="str">
        <f t="shared" si="51"/>
        <v>61</v>
      </c>
      <c r="G46" s="70" t="str">
        <f t="shared" si="51"/>
        <v>64</v>
      </c>
      <c r="H46" s="70" t="str">
        <f t="shared" si="51"/>
        <v>6F</v>
      </c>
      <c r="I46" s="70" t="str">
        <f t="shared" si="51"/>
        <v>77</v>
      </c>
      <c r="J46" s="70" t="str">
        <f t="shared" si="51"/>
        <v>20</v>
      </c>
      <c r="K46" s="70" t="str">
        <f t="shared" si="51"/>
        <v>A7</v>
      </c>
      <c r="L46" s="70" t="str">
        <f t="shared" si="51"/>
        <v>A7</v>
      </c>
      <c r="M46" s="70" t="str">
        <f t="shared" si="51"/>
        <v>A7</v>
      </c>
      <c r="N46" s="70" t="str">
        <f t="shared" si="52"/>
        <v>A7</v>
      </c>
      <c r="O46" s="70" t="str">
        <f t="shared" si="52"/>
        <v>A7</v>
      </c>
      <c r="P46" s="70" t="str">
        <f t="shared" si="52"/>
        <v>A7</v>
      </c>
      <c r="Q46" s="70" t="str">
        <f t="shared" si="52"/>
        <v>A7</v>
      </c>
      <c r="R46" s="70" t="str">
        <f t="shared" si="52"/>
        <v>A7</v>
      </c>
      <c r="S46" s="70" t="str">
        <f t="shared" si="52"/>
        <v>01</v>
      </c>
      <c r="T46" s="70" t="str">
        <f t="shared" si="52"/>
        <v>02</v>
      </c>
      <c r="U46" s="70" t="str">
        <f t="shared" si="52"/>
        <v>2D</v>
      </c>
      <c r="V46" s="70" t="str">
        <f t="shared" si="52"/>
        <v>00</v>
      </c>
      <c r="W46" s="70" t="str">
        <f t="shared" si="52"/>
        <v>4B</v>
      </c>
      <c r="X46" s="70" t="str">
        <f t="shared" si="53"/>
        <v>14</v>
      </c>
      <c r="Y46" s="70" t="str">
        <f t="shared" si="53"/>
        <v>11</v>
      </c>
      <c r="Z46" s="70" t="str">
        <f t="shared" si="53"/>
        <v>23</v>
      </c>
      <c r="AA46" s="70" t="str">
        <f t="shared" si="53"/>
        <v>16</v>
      </c>
      <c r="AB46" s="70" t="str">
        <f t="shared" si="53"/>
        <v>16</v>
      </c>
      <c r="AC46" s="70" t="str">
        <f t="shared" si="53"/>
        <v>00</v>
      </c>
      <c r="AD46" s="70" t="str">
        <f t="shared" si="53"/>
        <v>2D</v>
      </c>
      <c r="AE46" s="70" t="str">
        <f t="shared" si="53"/>
        <v>60</v>
      </c>
      <c r="AF46" s="70" t="str">
        <f t="shared" si="53"/>
        <v>00</v>
      </c>
      <c r="AG46" s="12" t="str">
        <f t="shared" si="53"/>
        <v>00</v>
      </c>
      <c r="AH46" s="70" t="str">
        <f t="shared" si="54"/>
        <v>00</v>
      </c>
      <c r="AI46" s="70" t="str">
        <f t="shared" si="54"/>
        <v>00</v>
      </c>
      <c r="AJ46" s="70" t="str">
        <f t="shared" si="54"/>
        <v>00</v>
      </c>
      <c r="AK46" s="70" t="str">
        <f t="shared" si="54"/>
        <v>03</v>
      </c>
      <c r="AL46" s="70" t="str">
        <f t="shared" si="54"/>
        <v>00</v>
      </c>
      <c r="AM46" s="11" t="str">
        <f t="shared" si="54"/>
        <v>02</v>
      </c>
      <c r="AN46" s="11" t="str">
        <f t="shared" si="54"/>
        <v>05</v>
      </c>
      <c r="AO46" s="70" t="str">
        <f t="shared" si="54"/>
        <v>00</v>
      </c>
      <c r="AP46" s="70" t="str">
        <f t="shared" si="54"/>
        <v>63</v>
      </c>
      <c r="AQ46" s="70" t="str">
        <f t="shared" si="54"/>
        <v>63</v>
      </c>
      <c r="AR46" s="70" t="str">
        <f t="shared" si="55"/>
        <v>63</v>
      </c>
      <c r="AS46" s="70" t="str">
        <f t="shared" si="55"/>
        <v>63</v>
      </c>
      <c r="AT46" s="70" t="str">
        <f t="shared" si="55"/>
        <v>63</v>
      </c>
      <c r="AU46" s="70" t="str">
        <f t="shared" si="55"/>
        <v>63</v>
      </c>
      <c r="AV46" s="70" t="str">
        <f t="shared" si="55"/>
        <v>63</v>
      </c>
      <c r="AW46" s="70" t="str">
        <f t="shared" si="55"/>
        <v>00</v>
      </c>
      <c r="AX46" s="70" t="str">
        <f t="shared" si="55"/>
        <v>05</v>
      </c>
      <c r="AY46" s="70" t="str">
        <f t="shared" si="55"/>
        <v>63</v>
      </c>
      <c r="AZ46" s="70" t="str">
        <f t="shared" si="55"/>
        <v>63</v>
      </c>
      <c r="BA46" s="70" t="str">
        <f t="shared" si="55"/>
        <v>63</v>
      </c>
      <c r="BB46" s="11" t="str">
        <f t="shared" si="56"/>
        <v>00</v>
      </c>
      <c r="BC46" s="70" t="str">
        <f t="shared" si="56"/>
        <v>00</v>
      </c>
      <c r="BD46" s="70" t="str">
        <f t="shared" si="56"/>
        <v>09</v>
      </c>
      <c r="BE46" s="70" t="str">
        <f t="shared" si="56"/>
        <v>00</v>
      </c>
      <c r="BF46" s="70" t="str">
        <f t="shared" si="56"/>
        <v>00</v>
      </c>
      <c r="BG46" s="70" t="str">
        <f t="shared" si="56"/>
        <v>00</v>
      </c>
      <c r="BH46" s="70" t="str">
        <f t="shared" si="56"/>
        <v>00</v>
      </c>
      <c r="BI46" s="70" t="str">
        <f t="shared" si="56"/>
        <v>00</v>
      </c>
      <c r="BJ46" s="70" t="str">
        <f t="shared" si="56"/>
        <v>00</v>
      </c>
      <c r="BK46" s="70" t="str">
        <f t="shared" si="56"/>
        <v>00</v>
      </c>
      <c r="BL46" s="11" t="str">
        <f t="shared" si="56"/>
        <v>05</v>
      </c>
      <c r="BM46" s="70" t="str">
        <f t="shared" si="56"/>
        <v>00</v>
      </c>
      <c r="BN46" s="70" t="str">
        <f t="shared" si="56"/>
        <v>00</v>
      </c>
      <c r="BO46" s="70" t="str">
        <f t="shared" si="56"/>
        <v>00</v>
      </c>
      <c r="BS46" s="54" t="str">
        <f t="shared" si="17"/>
        <v>Shadow §§§§§§§§_x0001__x0002_-K_x0014__x0011_#_x0016__x0016_-`</v>
      </c>
      <c r="BT46" s="22" t="str">
        <f t="shared" si="50"/>
        <v>S</v>
      </c>
      <c r="BU46" s="22" t="str">
        <f t="shared" si="50"/>
        <v>h</v>
      </c>
      <c r="BV46" s="22" t="str">
        <f t="shared" si="50"/>
        <v>a</v>
      </c>
      <c r="BW46" s="22" t="str">
        <f t="shared" si="50"/>
        <v>d</v>
      </c>
      <c r="BX46" s="22" t="str">
        <f t="shared" si="50"/>
        <v>o</v>
      </c>
      <c r="BY46" s="22" t="str">
        <f t="shared" si="50"/>
        <v>w</v>
      </c>
      <c r="BZ46" s="22" t="str">
        <f t="shared" si="50"/>
        <v xml:space="preserve"> </v>
      </c>
      <c r="CA46" s="22" t="str">
        <f t="shared" si="50"/>
        <v>§</v>
      </c>
      <c r="CB46" s="22" t="str">
        <f t="shared" si="50"/>
        <v>§</v>
      </c>
      <c r="CC46" s="22" t="str">
        <f t="shared" si="50"/>
        <v>§</v>
      </c>
      <c r="CD46" s="22" t="str">
        <f t="shared" si="50"/>
        <v>§</v>
      </c>
      <c r="CE46" s="22" t="str">
        <f t="shared" si="50"/>
        <v>§</v>
      </c>
      <c r="CF46" s="22" t="str">
        <f t="shared" si="50"/>
        <v>§</v>
      </c>
      <c r="CG46" s="22" t="str">
        <f t="shared" si="50"/>
        <v>§</v>
      </c>
      <c r="CH46" s="22" t="str">
        <f t="shared" si="50"/>
        <v>§</v>
      </c>
      <c r="CI46" s="22" t="str">
        <f t="shared" si="49"/>
        <v>_x0001_</v>
      </c>
      <c r="CJ46" s="22" t="str">
        <f t="shared" si="49"/>
        <v>_x0002_</v>
      </c>
      <c r="CK46" s="22" t="str">
        <f t="shared" si="49"/>
        <v>-</v>
      </c>
      <c r="CL46" s="22" t="str">
        <f t="shared" si="49"/>
        <v/>
      </c>
      <c r="CM46" s="22" t="str">
        <f t="shared" si="49"/>
        <v>K</v>
      </c>
      <c r="CN46" s="22" t="str">
        <f t="shared" si="49"/>
        <v>_x0014_</v>
      </c>
      <c r="CO46" s="22" t="str">
        <f t="shared" si="49"/>
        <v>_x0011_</v>
      </c>
      <c r="CP46" s="22" t="str">
        <f t="shared" si="49"/>
        <v>#</v>
      </c>
      <c r="CQ46" s="22" t="str">
        <f t="shared" si="49"/>
        <v>_x0016_</v>
      </c>
      <c r="CR46" s="22" t="str">
        <f t="shared" si="49"/>
        <v>_x0016_</v>
      </c>
      <c r="CS46" s="22" t="str">
        <f t="shared" si="49"/>
        <v/>
      </c>
      <c r="CT46" s="22" t="str">
        <f t="shared" si="49"/>
        <v>-</v>
      </c>
      <c r="CU46" s="22" t="str">
        <f t="shared" si="49"/>
        <v>`</v>
      </c>
      <c r="CV46" s="22" t="str">
        <f t="shared" si="49"/>
        <v/>
      </c>
      <c r="CW46" s="22" t="str">
        <f t="shared" si="46"/>
        <v/>
      </c>
      <c r="CX46" s="22" t="str">
        <f t="shared" si="46"/>
        <v/>
      </c>
      <c r="CY46" s="22" t="str">
        <f t="shared" si="46"/>
        <v/>
      </c>
      <c r="CZ46" s="22" t="str">
        <f t="shared" si="46"/>
        <v/>
      </c>
      <c r="DA46" s="22" t="str">
        <f t="shared" si="46"/>
        <v>_x0003_</v>
      </c>
      <c r="DB46" s="22" t="str">
        <f t="shared" si="46"/>
        <v/>
      </c>
      <c r="DC46" s="22" t="str">
        <f t="shared" si="46"/>
        <v>_x0002_</v>
      </c>
      <c r="DD46" s="22" t="str">
        <f t="shared" si="46"/>
        <v>_x0005_</v>
      </c>
      <c r="DE46" s="22" t="str">
        <f t="shared" si="46"/>
        <v/>
      </c>
      <c r="DF46" s="22" t="str">
        <f t="shared" si="46"/>
        <v>c</v>
      </c>
      <c r="DG46" s="22" t="str">
        <f t="shared" si="46"/>
        <v>c</v>
      </c>
      <c r="DH46" s="22" t="str">
        <f t="shared" si="46"/>
        <v>c</v>
      </c>
      <c r="DI46" s="22" t="str">
        <f t="shared" si="46"/>
        <v>c</v>
      </c>
      <c r="DJ46" s="22" t="str">
        <f t="shared" si="46"/>
        <v>c</v>
      </c>
      <c r="DK46" s="22" t="str">
        <f t="shared" si="46"/>
        <v>c</v>
      </c>
      <c r="DL46" s="22" t="str">
        <f t="shared" si="46"/>
        <v>c</v>
      </c>
      <c r="DM46" s="22" t="str">
        <f t="shared" si="47"/>
        <v/>
      </c>
      <c r="DN46" s="22" t="str">
        <f t="shared" si="47"/>
        <v>_x0005_</v>
      </c>
      <c r="DO46" s="22" t="str">
        <f t="shared" si="47"/>
        <v>c</v>
      </c>
      <c r="DP46" s="22" t="str">
        <f t="shared" si="47"/>
        <v>c</v>
      </c>
      <c r="DQ46" s="22" t="str">
        <f t="shared" si="47"/>
        <v>c</v>
      </c>
      <c r="DR46" s="22" t="str">
        <f t="shared" si="47"/>
        <v/>
      </c>
      <c r="DS46" s="22" t="str">
        <f t="shared" si="47"/>
        <v/>
      </c>
      <c r="DT46" s="22" t="str">
        <f t="shared" si="47"/>
        <v xml:space="preserve">	</v>
      </c>
      <c r="DU46" s="22" t="str">
        <f t="shared" si="47"/>
        <v/>
      </c>
      <c r="DV46" s="22" t="str">
        <f t="shared" si="47"/>
        <v/>
      </c>
      <c r="DW46" s="22" t="str">
        <f t="shared" si="47"/>
        <v/>
      </c>
      <c r="DX46" s="22" t="str">
        <f t="shared" si="47"/>
        <v/>
      </c>
      <c r="DY46" s="22" t="str">
        <f t="shared" si="47"/>
        <v/>
      </c>
      <c r="DZ46" s="22" t="str">
        <f t="shared" si="47"/>
        <v/>
      </c>
      <c r="EA46" s="22" t="str">
        <f t="shared" si="47"/>
        <v/>
      </c>
      <c r="EB46" s="22" t="str">
        <f t="shared" si="47"/>
        <v>_x0005_</v>
      </c>
      <c r="EC46" s="22" t="str">
        <f t="shared" si="48"/>
        <v/>
      </c>
      <c r="ED46" s="22" t="str">
        <f t="shared" si="48"/>
        <v/>
      </c>
      <c r="EE46" s="22" t="str">
        <f t="shared" si="31"/>
        <v/>
      </c>
    </row>
    <row r="47" spans="1:135" x14ac:dyDescent="0.35">
      <c r="A47" s="54" t="str">
        <f t="shared" si="45"/>
        <v>2C</v>
      </c>
      <c r="B47" s="54">
        <f t="shared" si="15"/>
        <v>44</v>
      </c>
      <c r="C47" s="70" t="str">
        <f t="shared" si="16"/>
        <v>Shade Warrior</v>
      </c>
      <c r="D47" s="70" t="str">
        <f t="shared" si="51"/>
        <v>53</v>
      </c>
      <c r="E47" s="70" t="str">
        <f t="shared" si="51"/>
        <v>68</v>
      </c>
      <c r="F47" s="70" t="str">
        <f t="shared" si="51"/>
        <v>61</v>
      </c>
      <c r="G47" s="70" t="str">
        <f t="shared" si="51"/>
        <v>64</v>
      </c>
      <c r="H47" s="70" t="str">
        <f t="shared" si="51"/>
        <v>65</v>
      </c>
      <c r="I47" s="70" t="str">
        <f t="shared" si="51"/>
        <v>20</v>
      </c>
      <c r="J47" s="70" t="str">
        <f t="shared" si="51"/>
        <v>57</v>
      </c>
      <c r="K47" s="70" t="str">
        <f t="shared" si="51"/>
        <v>61</v>
      </c>
      <c r="L47" s="70" t="str">
        <f t="shared" si="51"/>
        <v>72</v>
      </c>
      <c r="M47" s="70" t="str">
        <f t="shared" si="51"/>
        <v>72</v>
      </c>
      <c r="N47" s="70" t="str">
        <f t="shared" si="52"/>
        <v>69</v>
      </c>
      <c r="O47" s="70" t="str">
        <f t="shared" si="52"/>
        <v>6F</v>
      </c>
      <c r="P47" s="70" t="str">
        <f t="shared" si="52"/>
        <v>72</v>
      </c>
      <c r="Q47" s="70" t="str">
        <f t="shared" si="52"/>
        <v>20</v>
      </c>
      <c r="R47" s="70" t="str">
        <f t="shared" si="52"/>
        <v>A7</v>
      </c>
      <c r="S47" s="70" t="str">
        <f t="shared" si="52"/>
        <v>01</v>
      </c>
      <c r="T47" s="70" t="str">
        <f t="shared" si="52"/>
        <v>00</v>
      </c>
      <c r="U47" s="70" t="str">
        <f t="shared" si="52"/>
        <v>0A</v>
      </c>
      <c r="V47" s="70" t="str">
        <f t="shared" si="52"/>
        <v>00</v>
      </c>
      <c r="W47" s="70" t="str">
        <f t="shared" si="52"/>
        <v>7D</v>
      </c>
      <c r="X47" s="70" t="str">
        <f t="shared" si="53"/>
        <v>23</v>
      </c>
      <c r="Y47" s="70" t="str">
        <f t="shared" si="53"/>
        <v>10</v>
      </c>
      <c r="Z47" s="70" t="str">
        <f t="shared" si="53"/>
        <v>1B</v>
      </c>
      <c r="AA47" s="70" t="str">
        <f t="shared" si="53"/>
        <v>18</v>
      </c>
      <c r="AB47" s="70" t="str">
        <f t="shared" si="53"/>
        <v>14</v>
      </c>
      <c r="AC47" s="70" t="str">
        <f t="shared" si="53"/>
        <v>03</v>
      </c>
      <c r="AD47" s="70" t="str">
        <f t="shared" si="53"/>
        <v>37</v>
      </c>
      <c r="AE47" s="70" t="str">
        <f t="shared" si="53"/>
        <v>45</v>
      </c>
      <c r="AF47" s="70" t="str">
        <f t="shared" si="53"/>
        <v>19</v>
      </c>
      <c r="AG47" s="12" t="str">
        <f t="shared" si="53"/>
        <v>15</v>
      </c>
      <c r="AH47" s="70" t="str">
        <f t="shared" si="54"/>
        <v>00</v>
      </c>
      <c r="AI47" s="70" t="str">
        <f t="shared" si="54"/>
        <v>00</v>
      </c>
      <c r="AJ47" s="70" t="str">
        <f t="shared" si="54"/>
        <v>00</v>
      </c>
      <c r="AK47" s="70" t="str">
        <f t="shared" si="54"/>
        <v>00</v>
      </c>
      <c r="AL47" s="70" t="str">
        <f t="shared" si="54"/>
        <v>00</v>
      </c>
      <c r="AM47" s="11" t="str">
        <f t="shared" si="54"/>
        <v>03</v>
      </c>
      <c r="AN47" s="11" t="str">
        <f t="shared" si="54"/>
        <v>04</v>
      </c>
      <c r="AO47" s="70" t="str">
        <f t="shared" si="54"/>
        <v>00</v>
      </c>
      <c r="AP47" s="70" t="str">
        <f t="shared" si="54"/>
        <v>23</v>
      </c>
      <c r="AQ47" s="70" t="str">
        <f t="shared" si="54"/>
        <v>37</v>
      </c>
      <c r="AR47" s="70" t="str">
        <f t="shared" si="55"/>
        <v>63</v>
      </c>
      <c r="AS47" s="70" t="str">
        <f t="shared" si="55"/>
        <v>14</v>
      </c>
      <c r="AT47" s="70" t="str">
        <f t="shared" si="55"/>
        <v>44</v>
      </c>
      <c r="AU47" s="70" t="str">
        <f t="shared" si="55"/>
        <v>0A</v>
      </c>
      <c r="AV47" s="70" t="str">
        <f t="shared" si="55"/>
        <v>63</v>
      </c>
      <c r="AW47" s="70" t="str">
        <f t="shared" si="55"/>
        <v>92</v>
      </c>
      <c r="AX47" s="70" t="str">
        <f t="shared" si="55"/>
        <v>07</v>
      </c>
      <c r="AY47" s="70" t="str">
        <f t="shared" si="55"/>
        <v>0A</v>
      </c>
      <c r="AZ47" s="70" t="str">
        <f t="shared" si="55"/>
        <v>19</v>
      </c>
      <c r="BA47" s="70" t="str">
        <f t="shared" si="55"/>
        <v>63</v>
      </c>
      <c r="BB47" s="11" t="str">
        <f t="shared" si="56"/>
        <v>09</v>
      </c>
      <c r="BC47" s="70" t="str">
        <f t="shared" si="56"/>
        <v>00</v>
      </c>
      <c r="BD47" s="70" t="str">
        <f t="shared" si="56"/>
        <v>0A</v>
      </c>
      <c r="BE47" s="70" t="str">
        <f t="shared" si="56"/>
        <v>00</v>
      </c>
      <c r="BF47" s="70" t="str">
        <f t="shared" si="56"/>
        <v>00</v>
      </c>
      <c r="BG47" s="70" t="str">
        <f t="shared" si="56"/>
        <v>16</v>
      </c>
      <c r="BH47" s="70" t="str">
        <f t="shared" si="56"/>
        <v>00</v>
      </c>
      <c r="BI47" s="70" t="str">
        <f t="shared" si="56"/>
        <v>00</v>
      </c>
      <c r="BJ47" s="70" t="str">
        <f t="shared" si="56"/>
        <v>00</v>
      </c>
      <c r="BK47" s="70" t="str">
        <f t="shared" si="56"/>
        <v>00</v>
      </c>
      <c r="BL47" s="11" t="str">
        <f t="shared" si="56"/>
        <v>07</v>
      </c>
      <c r="BM47" s="70" t="str">
        <f t="shared" si="56"/>
        <v>00</v>
      </c>
      <c r="BN47" s="70" t="str">
        <f t="shared" si="56"/>
        <v>00</v>
      </c>
      <c r="BO47" s="70" t="str">
        <f t="shared" si="56"/>
        <v>00</v>
      </c>
      <c r="BS47" s="54" t="str">
        <f t="shared" si="17"/>
        <v>Shade Warrior §_x0001_
}#_x0010__x001B__x0018__x0014__x0003_7E_x0019__x0015_</v>
      </c>
      <c r="BT47" s="22" t="str">
        <f t="shared" si="50"/>
        <v>S</v>
      </c>
      <c r="BU47" s="22" t="str">
        <f t="shared" si="50"/>
        <v>h</v>
      </c>
      <c r="BV47" s="22" t="str">
        <f t="shared" si="50"/>
        <v>a</v>
      </c>
      <c r="BW47" s="22" t="str">
        <f t="shared" si="50"/>
        <v>d</v>
      </c>
      <c r="BX47" s="22" t="str">
        <f t="shared" si="50"/>
        <v>e</v>
      </c>
      <c r="BY47" s="22" t="str">
        <f t="shared" si="50"/>
        <v xml:space="preserve"> </v>
      </c>
      <c r="BZ47" s="22" t="str">
        <f t="shared" si="50"/>
        <v>W</v>
      </c>
      <c r="CA47" s="22" t="str">
        <f t="shared" si="50"/>
        <v>a</v>
      </c>
      <c r="CB47" s="22" t="str">
        <f t="shared" si="50"/>
        <v>r</v>
      </c>
      <c r="CC47" s="22" t="str">
        <f t="shared" si="50"/>
        <v>r</v>
      </c>
      <c r="CD47" s="22" t="str">
        <f t="shared" si="50"/>
        <v>i</v>
      </c>
      <c r="CE47" s="22" t="str">
        <f t="shared" si="50"/>
        <v>o</v>
      </c>
      <c r="CF47" s="22" t="str">
        <f t="shared" si="50"/>
        <v>r</v>
      </c>
      <c r="CG47" s="22" t="str">
        <f t="shared" si="50"/>
        <v xml:space="preserve"> </v>
      </c>
      <c r="CH47" s="22" t="str">
        <f t="shared" si="50"/>
        <v>§</v>
      </c>
      <c r="CI47" s="22" t="str">
        <f t="shared" si="49"/>
        <v>_x0001_</v>
      </c>
      <c r="CJ47" s="22" t="str">
        <f t="shared" si="49"/>
        <v/>
      </c>
      <c r="CK47" s="22" t="str">
        <f t="shared" si="49"/>
        <v xml:space="preserve">
</v>
      </c>
      <c r="CL47" s="22" t="str">
        <f t="shared" si="49"/>
        <v/>
      </c>
      <c r="CM47" s="22" t="str">
        <f t="shared" si="49"/>
        <v>}</v>
      </c>
      <c r="CN47" s="22" t="str">
        <f t="shared" si="49"/>
        <v>#</v>
      </c>
      <c r="CO47" s="22" t="str">
        <f t="shared" si="49"/>
        <v>_x0010_</v>
      </c>
      <c r="CP47" s="22" t="str">
        <f t="shared" si="49"/>
        <v>_x001B_</v>
      </c>
      <c r="CQ47" s="22" t="str">
        <f t="shared" si="49"/>
        <v>_x0018_</v>
      </c>
      <c r="CR47" s="22" t="str">
        <f t="shared" si="49"/>
        <v>_x0014_</v>
      </c>
      <c r="CS47" s="22" t="str">
        <f t="shared" si="49"/>
        <v>_x0003_</v>
      </c>
      <c r="CT47" s="22" t="str">
        <f t="shared" si="49"/>
        <v>7</v>
      </c>
      <c r="CU47" s="22" t="str">
        <f t="shared" si="49"/>
        <v>E</v>
      </c>
      <c r="CV47" s="22" t="str">
        <f t="shared" si="49"/>
        <v>_x0019_</v>
      </c>
      <c r="CW47" s="22" t="str">
        <f t="shared" si="46"/>
        <v>_x0015_</v>
      </c>
      <c r="CX47" s="22" t="str">
        <f t="shared" si="46"/>
        <v/>
      </c>
      <c r="CY47" s="22" t="str">
        <f t="shared" si="46"/>
        <v/>
      </c>
      <c r="CZ47" s="22" t="str">
        <f t="shared" si="46"/>
        <v/>
      </c>
      <c r="DA47" s="22" t="str">
        <f t="shared" si="46"/>
        <v/>
      </c>
      <c r="DB47" s="22" t="str">
        <f t="shared" si="46"/>
        <v/>
      </c>
      <c r="DC47" s="22" t="str">
        <f t="shared" si="46"/>
        <v>_x0003_</v>
      </c>
      <c r="DD47" s="22" t="str">
        <f t="shared" si="46"/>
        <v>_x0004_</v>
      </c>
      <c r="DE47" s="22" t="str">
        <f t="shared" si="46"/>
        <v/>
      </c>
      <c r="DF47" s="22" t="str">
        <f t="shared" si="46"/>
        <v>#</v>
      </c>
      <c r="DG47" s="22" t="str">
        <f t="shared" si="46"/>
        <v>7</v>
      </c>
      <c r="DH47" s="22" t="str">
        <f t="shared" si="46"/>
        <v>c</v>
      </c>
      <c r="DI47" s="22" t="str">
        <f t="shared" si="46"/>
        <v>_x0014_</v>
      </c>
      <c r="DJ47" s="22" t="str">
        <f t="shared" si="46"/>
        <v>D</v>
      </c>
      <c r="DK47" s="22" t="str">
        <f t="shared" si="46"/>
        <v xml:space="preserve">
</v>
      </c>
      <c r="DL47" s="22" t="str">
        <f t="shared" si="46"/>
        <v>c</v>
      </c>
      <c r="DM47" s="22" t="str">
        <f t="shared" si="47"/>
        <v>’</v>
      </c>
      <c r="DN47" s="22" t="str">
        <f t="shared" si="47"/>
        <v>_x0007_</v>
      </c>
      <c r="DO47" s="22" t="str">
        <f t="shared" si="47"/>
        <v xml:space="preserve">
</v>
      </c>
      <c r="DP47" s="22" t="str">
        <f t="shared" si="47"/>
        <v>_x0019_</v>
      </c>
      <c r="DQ47" s="22" t="str">
        <f t="shared" si="47"/>
        <v>c</v>
      </c>
      <c r="DR47" s="22" t="str">
        <f t="shared" si="47"/>
        <v xml:space="preserve">	</v>
      </c>
      <c r="DS47" s="22" t="str">
        <f t="shared" si="47"/>
        <v/>
      </c>
      <c r="DT47" s="22" t="str">
        <f t="shared" si="47"/>
        <v xml:space="preserve">
</v>
      </c>
      <c r="DU47" s="22" t="str">
        <f t="shared" si="47"/>
        <v/>
      </c>
      <c r="DV47" s="22" t="str">
        <f t="shared" si="47"/>
        <v/>
      </c>
      <c r="DW47" s="22" t="str">
        <f t="shared" si="47"/>
        <v>_x0016_</v>
      </c>
      <c r="DX47" s="22" t="str">
        <f t="shared" si="47"/>
        <v/>
      </c>
      <c r="DY47" s="22" t="str">
        <f t="shared" si="47"/>
        <v/>
      </c>
      <c r="DZ47" s="22" t="str">
        <f t="shared" si="47"/>
        <v/>
      </c>
      <c r="EA47" s="22" t="str">
        <f t="shared" si="47"/>
        <v/>
      </c>
      <c r="EB47" s="22" t="str">
        <f t="shared" si="47"/>
        <v>_x0007_</v>
      </c>
      <c r="EC47" s="22" t="str">
        <f t="shared" si="48"/>
        <v/>
      </c>
      <c r="ED47" s="22" t="str">
        <f t="shared" si="48"/>
        <v/>
      </c>
      <c r="EE47" s="22" t="str">
        <f t="shared" si="31"/>
        <v/>
      </c>
    </row>
    <row r="48" spans="1:135" x14ac:dyDescent="0.35">
      <c r="A48" s="54" t="str">
        <f t="shared" si="45"/>
        <v>2D</v>
      </c>
      <c r="B48" s="54">
        <f t="shared" si="15"/>
        <v>45</v>
      </c>
      <c r="C48" s="70" t="str">
        <f t="shared" si="16"/>
        <v>Evil Ranger</v>
      </c>
      <c r="D48" s="70" t="str">
        <f t="shared" si="51"/>
        <v>45</v>
      </c>
      <c r="E48" s="70" t="str">
        <f t="shared" si="51"/>
        <v>76</v>
      </c>
      <c r="F48" s="70" t="str">
        <f t="shared" si="51"/>
        <v>69</v>
      </c>
      <c r="G48" s="70" t="str">
        <f t="shared" si="51"/>
        <v>6C</v>
      </c>
      <c r="H48" s="70" t="str">
        <f t="shared" si="51"/>
        <v>20</v>
      </c>
      <c r="I48" s="70" t="str">
        <f t="shared" si="51"/>
        <v>52</v>
      </c>
      <c r="J48" s="70" t="str">
        <f t="shared" si="51"/>
        <v>61</v>
      </c>
      <c r="K48" s="70" t="str">
        <f t="shared" si="51"/>
        <v>6E</v>
      </c>
      <c r="L48" s="70" t="str">
        <f t="shared" si="51"/>
        <v>67</v>
      </c>
      <c r="M48" s="70" t="str">
        <f t="shared" si="51"/>
        <v>65</v>
      </c>
      <c r="N48" s="70" t="str">
        <f t="shared" si="52"/>
        <v>72</v>
      </c>
      <c r="O48" s="70" t="str">
        <f t="shared" si="52"/>
        <v>20</v>
      </c>
      <c r="P48" s="70" t="str">
        <f t="shared" si="52"/>
        <v>A7</v>
      </c>
      <c r="Q48" s="70" t="str">
        <f t="shared" si="52"/>
        <v>A7</v>
      </c>
      <c r="R48" s="70" t="str">
        <f t="shared" si="52"/>
        <v>A7</v>
      </c>
      <c r="S48" s="70" t="str">
        <f t="shared" si="52"/>
        <v>01</v>
      </c>
      <c r="T48" s="70" t="str">
        <f t="shared" si="52"/>
        <v>00</v>
      </c>
      <c r="U48" s="70" t="str">
        <f t="shared" si="52"/>
        <v>11</v>
      </c>
      <c r="V48" s="70" t="str">
        <f t="shared" si="52"/>
        <v>00</v>
      </c>
      <c r="W48" s="70" t="str">
        <f t="shared" si="52"/>
        <v>4B</v>
      </c>
      <c r="X48" s="70" t="str">
        <f t="shared" si="53"/>
        <v>1E</v>
      </c>
      <c r="Y48" s="70" t="str">
        <f t="shared" si="53"/>
        <v>11</v>
      </c>
      <c r="Z48" s="70" t="str">
        <f t="shared" si="53"/>
        <v>21</v>
      </c>
      <c r="AA48" s="70" t="str">
        <f t="shared" si="53"/>
        <v>1C</v>
      </c>
      <c r="AB48" s="70" t="str">
        <f t="shared" si="53"/>
        <v>14</v>
      </c>
      <c r="AC48" s="70" t="str">
        <f t="shared" si="53"/>
        <v>00</v>
      </c>
      <c r="AD48" s="70" t="str">
        <f t="shared" si="53"/>
        <v>55</v>
      </c>
      <c r="AE48" s="70" t="str">
        <f t="shared" si="53"/>
        <v>45</v>
      </c>
      <c r="AF48" s="70" t="str">
        <f t="shared" si="53"/>
        <v>19</v>
      </c>
      <c r="AG48" s="12" t="str">
        <f t="shared" si="53"/>
        <v>15</v>
      </c>
      <c r="AH48" s="70" t="str">
        <f t="shared" si="54"/>
        <v>00</v>
      </c>
      <c r="AI48" s="70" t="str">
        <f t="shared" si="54"/>
        <v>00</v>
      </c>
      <c r="AJ48" s="70" t="str">
        <f t="shared" si="54"/>
        <v>00</v>
      </c>
      <c r="AK48" s="70" t="str">
        <f t="shared" si="54"/>
        <v>00</v>
      </c>
      <c r="AL48" s="70" t="str">
        <f t="shared" si="54"/>
        <v>00</v>
      </c>
      <c r="AM48" s="11" t="str">
        <f t="shared" si="54"/>
        <v>03</v>
      </c>
      <c r="AN48" s="11" t="str">
        <f t="shared" si="54"/>
        <v>03</v>
      </c>
      <c r="AO48" s="70" t="str">
        <f t="shared" si="54"/>
        <v>00</v>
      </c>
      <c r="AP48" s="70" t="str">
        <f t="shared" si="54"/>
        <v>23</v>
      </c>
      <c r="AQ48" s="70" t="str">
        <f t="shared" si="54"/>
        <v>37</v>
      </c>
      <c r="AR48" s="70" t="str">
        <f t="shared" si="55"/>
        <v>63</v>
      </c>
      <c r="AS48" s="70" t="str">
        <f t="shared" si="55"/>
        <v>14</v>
      </c>
      <c r="AT48" s="70" t="str">
        <f t="shared" si="55"/>
        <v>44</v>
      </c>
      <c r="AU48" s="70" t="str">
        <f t="shared" si="55"/>
        <v>0A</v>
      </c>
      <c r="AV48" s="70" t="str">
        <f t="shared" si="55"/>
        <v>63</v>
      </c>
      <c r="AW48" s="70" t="str">
        <f t="shared" si="55"/>
        <v>92</v>
      </c>
      <c r="AX48" s="70" t="str">
        <f t="shared" si="55"/>
        <v>09</v>
      </c>
      <c r="AY48" s="70" t="str">
        <f t="shared" si="55"/>
        <v>0F</v>
      </c>
      <c r="AZ48" s="70" t="str">
        <f t="shared" si="55"/>
        <v>19</v>
      </c>
      <c r="BA48" s="70" t="str">
        <f t="shared" si="55"/>
        <v>63</v>
      </c>
      <c r="BB48" s="11" t="str">
        <f t="shared" si="56"/>
        <v>09</v>
      </c>
      <c r="BC48" s="70" t="str">
        <f t="shared" si="56"/>
        <v>00</v>
      </c>
      <c r="BD48" s="70" t="str">
        <f t="shared" si="56"/>
        <v>08</v>
      </c>
      <c r="BE48" s="70" t="str">
        <f t="shared" si="56"/>
        <v>00</v>
      </c>
      <c r="BF48" s="70" t="str">
        <f t="shared" si="56"/>
        <v>00</v>
      </c>
      <c r="BG48" s="70" t="str">
        <f t="shared" si="56"/>
        <v>0B</v>
      </c>
      <c r="BH48" s="70" t="str">
        <f t="shared" si="56"/>
        <v>00</v>
      </c>
      <c r="BI48" s="70" t="str">
        <f t="shared" si="56"/>
        <v>00</v>
      </c>
      <c r="BJ48" s="70" t="str">
        <f t="shared" si="56"/>
        <v>00</v>
      </c>
      <c r="BK48" s="70" t="str">
        <f t="shared" si="56"/>
        <v>00</v>
      </c>
      <c r="BL48" s="11" t="str">
        <f t="shared" si="56"/>
        <v>07</v>
      </c>
      <c r="BM48" s="70" t="str">
        <f t="shared" si="56"/>
        <v>00</v>
      </c>
      <c r="BN48" s="70" t="str">
        <f t="shared" si="56"/>
        <v>00</v>
      </c>
      <c r="BO48" s="70" t="str">
        <f t="shared" si="56"/>
        <v>00</v>
      </c>
      <c r="BS48" s="54" t="str">
        <f t="shared" si="17"/>
        <v>Evil Ranger §§§_x0001__x0011_K_x001E__x0011_!_x001C__x0014_UE_x0019__x0015_</v>
      </c>
      <c r="BT48" s="22" t="str">
        <f t="shared" si="50"/>
        <v>E</v>
      </c>
      <c r="BU48" s="22" t="str">
        <f t="shared" si="50"/>
        <v>v</v>
      </c>
      <c r="BV48" s="22" t="str">
        <f t="shared" si="50"/>
        <v>i</v>
      </c>
      <c r="BW48" s="22" t="str">
        <f t="shared" si="50"/>
        <v>l</v>
      </c>
      <c r="BX48" s="22" t="str">
        <f t="shared" si="50"/>
        <v xml:space="preserve"> </v>
      </c>
      <c r="BY48" s="22" t="str">
        <f t="shared" si="50"/>
        <v>R</v>
      </c>
      <c r="BZ48" s="22" t="str">
        <f t="shared" si="50"/>
        <v>a</v>
      </c>
      <c r="CA48" s="22" t="str">
        <f t="shared" si="50"/>
        <v>n</v>
      </c>
      <c r="CB48" s="22" t="str">
        <f t="shared" si="50"/>
        <v>g</v>
      </c>
      <c r="CC48" s="22" t="str">
        <f t="shared" si="50"/>
        <v>e</v>
      </c>
      <c r="CD48" s="22" t="str">
        <f t="shared" si="50"/>
        <v>r</v>
      </c>
      <c r="CE48" s="22" t="str">
        <f t="shared" si="50"/>
        <v xml:space="preserve"> </v>
      </c>
      <c r="CF48" s="22" t="str">
        <f t="shared" si="50"/>
        <v>§</v>
      </c>
      <c r="CG48" s="22" t="str">
        <f t="shared" si="50"/>
        <v>§</v>
      </c>
      <c r="CH48" s="22" t="str">
        <f t="shared" si="50"/>
        <v>§</v>
      </c>
      <c r="CI48" s="22" t="str">
        <f t="shared" si="49"/>
        <v>_x0001_</v>
      </c>
      <c r="CJ48" s="22" t="str">
        <f t="shared" si="49"/>
        <v/>
      </c>
      <c r="CK48" s="22" t="str">
        <f t="shared" si="49"/>
        <v>_x0011_</v>
      </c>
      <c r="CL48" s="22" t="str">
        <f t="shared" si="49"/>
        <v/>
      </c>
      <c r="CM48" s="22" t="str">
        <f t="shared" si="49"/>
        <v>K</v>
      </c>
      <c r="CN48" s="22" t="str">
        <f t="shared" si="49"/>
        <v>_x001E_</v>
      </c>
      <c r="CO48" s="22" t="str">
        <f t="shared" si="49"/>
        <v>_x0011_</v>
      </c>
      <c r="CP48" s="22" t="str">
        <f t="shared" si="49"/>
        <v>!</v>
      </c>
      <c r="CQ48" s="22" t="str">
        <f t="shared" si="49"/>
        <v>_x001C_</v>
      </c>
      <c r="CR48" s="22" t="str">
        <f t="shared" si="49"/>
        <v>_x0014_</v>
      </c>
      <c r="CS48" s="22" t="str">
        <f t="shared" si="49"/>
        <v/>
      </c>
      <c r="CT48" s="22" t="str">
        <f t="shared" si="49"/>
        <v>U</v>
      </c>
      <c r="CU48" s="22" t="str">
        <f t="shared" si="49"/>
        <v>E</v>
      </c>
      <c r="CV48" s="22" t="str">
        <f t="shared" si="49"/>
        <v>_x0019_</v>
      </c>
      <c r="CW48" s="22" t="str">
        <f t="shared" si="46"/>
        <v>_x0015_</v>
      </c>
      <c r="CX48" s="22" t="str">
        <f t="shared" si="46"/>
        <v/>
      </c>
      <c r="CY48" s="22" t="str">
        <f t="shared" si="46"/>
        <v/>
      </c>
      <c r="CZ48" s="22" t="str">
        <f t="shared" si="46"/>
        <v/>
      </c>
      <c r="DA48" s="22" t="str">
        <f t="shared" si="46"/>
        <v/>
      </c>
      <c r="DB48" s="22" t="str">
        <f t="shared" si="46"/>
        <v/>
      </c>
      <c r="DC48" s="22" t="str">
        <f t="shared" si="46"/>
        <v>_x0003_</v>
      </c>
      <c r="DD48" s="22" t="str">
        <f t="shared" si="46"/>
        <v>_x0003_</v>
      </c>
      <c r="DE48" s="22" t="str">
        <f t="shared" si="46"/>
        <v/>
      </c>
      <c r="DF48" s="22" t="str">
        <f t="shared" si="46"/>
        <v>#</v>
      </c>
      <c r="DG48" s="22" t="str">
        <f t="shared" si="46"/>
        <v>7</v>
      </c>
      <c r="DH48" s="22" t="str">
        <f t="shared" si="46"/>
        <v>c</v>
      </c>
      <c r="DI48" s="22" t="str">
        <f t="shared" si="46"/>
        <v>_x0014_</v>
      </c>
      <c r="DJ48" s="22" t="str">
        <f t="shared" si="46"/>
        <v>D</v>
      </c>
      <c r="DK48" s="22" t="str">
        <f t="shared" si="46"/>
        <v xml:space="preserve">
</v>
      </c>
      <c r="DL48" s="22" t="str">
        <f t="shared" si="46"/>
        <v>c</v>
      </c>
      <c r="DM48" s="22" t="str">
        <f t="shared" si="47"/>
        <v>’</v>
      </c>
      <c r="DN48" s="22" t="str">
        <f t="shared" si="47"/>
        <v xml:space="preserve">	</v>
      </c>
      <c r="DO48" s="22" t="str">
        <f t="shared" si="47"/>
        <v>_x000F_</v>
      </c>
      <c r="DP48" s="22" t="str">
        <f t="shared" si="47"/>
        <v>_x0019_</v>
      </c>
      <c r="DQ48" s="22" t="str">
        <f t="shared" si="47"/>
        <v>c</v>
      </c>
      <c r="DR48" s="22" t="str">
        <f t="shared" si="47"/>
        <v xml:space="preserve">	</v>
      </c>
      <c r="DS48" s="22" t="str">
        <f t="shared" si="47"/>
        <v/>
      </c>
      <c r="DT48" s="22" t="str">
        <f t="shared" si="47"/>
        <v>_x0008_</v>
      </c>
      <c r="DU48" s="22" t="str">
        <f t="shared" si="47"/>
        <v/>
      </c>
      <c r="DV48" s="22" t="str">
        <f t="shared" si="47"/>
        <v/>
      </c>
      <c r="DW48" s="22" t="str">
        <f t="shared" si="47"/>
        <v>_x000B_</v>
      </c>
      <c r="DX48" s="22" t="str">
        <f t="shared" si="47"/>
        <v/>
      </c>
      <c r="DY48" s="22" t="str">
        <f t="shared" si="47"/>
        <v/>
      </c>
      <c r="DZ48" s="22" t="str">
        <f t="shared" si="47"/>
        <v/>
      </c>
      <c r="EA48" s="22" t="str">
        <f t="shared" si="47"/>
        <v/>
      </c>
      <c r="EB48" s="22" t="str">
        <f t="shared" si="47"/>
        <v>_x0007_</v>
      </c>
      <c r="EC48" s="22" t="str">
        <f t="shared" si="48"/>
        <v/>
      </c>
      <c r="ED48" s="22" t="str">
        <f t="shared" si="48"/>
        <v/>
      </c>
      <c r="EE48" s="22" t="str">
        <f t="shared" si="31"/>
        <v/>
      </c>
    </row>
    <row r="49" spans="1:135" x14ac:dyDescent="0.35">
      <c r="A49" s="54" t="str">
        <f t="shared" si="45"/>
        <v>2E</v>
      </c>
      <c r="B49" s="54">
        <f t="shared" si="15"/>
        <v>46</v>
      </c>
      <c r="C49" s="70" t="str">
        <f t="shared" si="16"/>
        <v>Murderer</v>
      </c>
      <c r="D49" s="70" t="str">
        <f t="shared" si="51"/>
        <v>4D</v>
      </c>
      <c r="E49" s="70" t="str">
        <f t="shared" si="51"/>
        <v>75</v>
      </c>
      <c r="F49" s="70" t="str">
        <f t="shared" si="51"/>
        <v>72</v>
      </c>
      <c r="G49" s="70" t="str">
        <f t="shared" si="51"/>
        <v>64</v>
      </c>
      <c r="H49" s="70" t="str">
        <f t="shared" si="51"/>
        <v>65</v>
      </c>
      <c r="I49" s="70" t="str">
        <f t="shared" si="51"/>
        <v>72</v>
      </c>
      <c r="J49" s="70" t="str">
        <f t="shared" si="51"/>
        <v>65</v>
      </c>
      <c r="K49" s="70" t="str">
        <f t="shared" si="51"/>
        <v>72</v>
      </c>
      <c r="L49" s="70" t="str">
        <f t="shared" si="51"/>
        <v>20</v>
      </c>
      <c r="M49" s="70" t="str">
        <f t="shared" si="51"/>
        <v>A7</v>
      </c>
      <c r="N49" s="70" t="str">
        <f t="shared" si="52"/>
        <v>A7</v>
      </c>
      <c r="O49" s="70" t="str">
        <f t="shared" si="52"/>
        <v>A7</v>
      </c>
      <c r="P49" s="70" t="str">
        <f t="shared" si="52"/>
        <v>A7</v>
      </c>
      <c r="Q49" s="70" t="str">
        <f t="shared" si="52"/>
        <v>A7</v>
      </c>
      <c r="R49" s="70" t="str">
        <f t="shared" si="52"/>
        <v>A7</v>
      </c>
      <c r="S49" s="70" t="str">
        <f t="shared" si="52"/>
        <v>01</v>
      </c>
      <c r="T49" s="70" t="str">
        <f t="shared" si="52"/>
        <v>00</v>
      </c>
      <c r="U49" s="70" t="str">
        <f t="shared" si="52"/>
        <v>16</v>
      </c>
      <c r="V49" s="70" t="str">
        <f t="shared" si="52"/>
        <v>00</v>
      </c>
      <c r="W49" s="70" t="str">
        <f t="shared" si="52"/>
        <v>19</v>
      </c>
      <c r="X49" s="70" t="str">
        <f t="shared" si="53"/>
        <v>19</v>
      </c>
      <c r="Y49" s="70" t="str">
        <f t="shared" si="53"/>
        <v>0C</v>
      </c>
      <c r="Z49" s="70" t="str">
        <f t="shared" si="53"/>
        <v>1B</v>
      </c>
      <c r="AA49" s="70" t="str">
        <f t="shared" si="53"/>
        <v>18</v>
      </c>
      <c r="AB49" s="70" t="str">
        <f t="shared" si="53"/>
        <v>12</v>
      </c>
      <c r="AC49" s="70" t="str">
        <f t="shared" si="53"/>
        <v>00</v>
      </c>
      <c r="AD49" s="70" t="str">
        <f t="shared" si="53"/>
        <v>37</v>
      </c>
      <c r="AE49" s="70" t="str">
        <f t="shared" si="53"/>
        <v>59</v>
      </c>
      <c r="AF49" s="70" t="str">
        <f t="shared" si="53"/>
        <v>23</v>
      </c>
      <c r="AG49" s="12" t="str">
        <f t="shared" si="53"/>
        <v>15</v>
      </c>
      <c r="AH49" s="70" t="str">
        <f t="shared" si="54"/>
        <v>01</v>
      </c>
      <c r="AI49" s="70" t="str">
        <f t="shared" si="54"/>
        <v>00</v>
      </c>
      <c r="AJ49" s="70" t="str">
        <f t="shared" si="54"/>
        <v>00</v>
      </c>
      <c r="AK49" s="70" t="str">
        <f t="shared" si="54"/>
        <v>00</v>
      </c>
      <c r="AL49" s="70" t="str">
        <f t="shared" si="54"/>
        <v>00</v>
      </c>
      <c r="AM49" s="11" t="str">
        <f t="shared" si="54"/>
        <v>03</v>
      </c>
      <c r="AN49" s="11" t="str">
        <f t="shared" si="54"/>
        <v>01</v>
      </c>
      <c r="AO49" s="70" t="str">
        <f t="shared" si="54"/>
        <v>00</v>
      </c>
      <c r="AP49" s="70" t="str">
        <f t="shared" si="54"/>
        <v>37</v>
      </c>
      <c r="AQ49" s="70" t="str">
        <f t="shared" si="54"/>
        <v>4B</v>
      </c>
      <c r="AR49" s="70" t="str">
        <f t="shared" si="55"/>
        <v>31</v>
      </c>
      <c r="AS49" s="70" t="str">
        <f t="shared" si="55"/>
        <v>32</v>
      </c>
      <c r="AT49" s="70" t="str">
        <f t="shared" si="55"/>
        <v>44</v>
      </c>
      <c r="AU49" s="70" t="str">
        <f t="shared" si="55"/>
        <v>0A</v>
      </c>
      <c r="AV49" s="70" t="str">
        <f t="shared" si="55"/>
        <v>63</v>
      </c>
      <c r="AW49" s="70" t="str">
        <f t="shared" si="55"/>
        <v>92</v>
      </c>
      <c r="AX49" s="70" t="str">
        <f t="shared" si="55"/>
        <v>02</v>
      </c>
      <c r="AY49" s="70" t="str">
        <f t="shared" si="55"/>
        <v>0A</v>
      </c>
      <c r="AZ49" s="70" t="str">
        <f t="shared" si="55"/>
        <v>0A</v>
      </c>
      <c r="BA49" s="70" t="str">
        <f t="shared" si="55"/>
        <v>0F</v>
      </c>
      <c r="BB49" s="11" t="str">
        <f t="shared" si="56"/>
        <v>00</v>
      </c>
      <c r="BC49" s="70" t="str">
        <f t="shared" si="56"/>
        <v>00</v>
      </c>
      <c r="BD49" s="70" t="str">
        <f t="shared" si="56"/>
        <v>03</v>
      </c>
      <c r="BE49" s="70" t="str">
        <f t="shared" si="56"/>
        <v>00</v>
      </c>
      <c r="BF49" s="70" t="str">
        <f t="shared" si="56"/>
        <v>00</v>
      </c>
      <c r="BG49" s="70" t="str">
        <f t="shared" si="56"/>
        <v>00</v>
      </c>
      <c r="BH49" s="70" t="str">
        <f t="shared" si="56"/>
        <v>00</v>
      </c>
      <c r="BI49" s="70" t="str">
        <f t="shared" si="56"/>
        <v>00</v>
      </c>
      <c r="BJ49" s="70" t="str">
        <f t="shared" si="56"/>
        <v>00</v>
      </c>
      <c r="BK49" s="70" t="str">
        <f t="shared" si="56"/>
        <v>00</v>
      </c>
      <c r="BL49" s="11" t="str">
        <f t="shared" si="56"/>
        <v>07</v>
      </c>
      <c r="BM49" s="70" t="str">
        <f t="shared" si="56"/>
        <v>00</v>
      </c>
      <c r="BN49" s="70" t="str">
        <f t="shared" si="56"/>
        <v>00</v>
      </c>
      <c r="BO49" s="70" t="str">
        <f t="shared" si="56"/>
        <v>00</v>
      </c>
      <c r="BS49" s="54" t="str">
        <f t="shared" si="17"/>
        <v>Murderer §§§§§§_x0001__x0016__x0019__x0019__x000C__x001B__x0018__x0012_7Y#_x0015__x0001_</v>
      </c>
      <c r="BT49" s="22" t="str">
        <f t="shared" si="50"/>
        <v>M</v>
      </c>
      <c r="BU49" s="22" t="str">
        <f t="shared" si="50"/>
        <v>u</v>
      </c>
      <c r="BV49" s="22" t="str">
        <f t="shared" si="50"/>
        <v>r</v>
      </c>
      <c r="BW49" s="22" t="str">
        <f t="shared" si="50"/>
        <v>d</v>
      </c>
      <c r="BX49" s="22" t="str">
        <f t="shared" si="50"/>
        <v>e</v>
      </c>
      <c r="BY49" s="22" t="str">
        <f t="shared" si="50"/>
        <v>r</v>
      </c>
      <c r="BZ49" s="22" t="str">
        <f t="shared" si="50"/>
        <v>e</v>
      </c>
      <c r="CA49" s="22" t="str">
        <f t="shared" si="50"/>
        <v>r</v>
      </c>
      <c r="CB49" s="22" t="str">
        <f t="shared" si="50"/>
        <v xml:space="preserve"> </v>
      </c>
      <c r="CC49" s="22" t="str">
        <f t="shared" si="50"/>
        <v>§</v>
      </c>
      <c r="CD49" s="22" t="str">
        <f t="shared" si="50"/>
        <v>§</v>
      </c>
      <c r="CE49" s="22" t="str">
        <f t="shared" si="50"/>
        <v>§</v>
      </c>
      <c r="CF49" s="22" t="str">
        <f t="shared" si="50"/>
        <v>§</v>
      </c>
      <c r="CG49" s="22" t="str">
        <f t="shared" si="50"/>
        <v>§</v>
      </c>
      <c r="CH49" s="22" t="str">
        <f t="shared" si="50"/>
        <v>§</v>
      </c>
      <c r="CI49" s="22" t="str">
        <f t="shared" si="49"/>
        <v>_x0001_</v>
      </c>
      <c r="CJ49" s="22" t="str">
        <f t="shared" si="49"/>
        <v/>
      </c>
      <c r="CK49" s="22" t="str">
        <f t="shared" si="49"/>
        <v>_x0016_</v>
      </c>
      <c r="CL49" s="22" t="str">
        <f t="shared" si="49"/>
        <v/>
      </c>
      <c r="CM49" s="22" t="str">
        <f t="shared" si="49"/>
        <v>_x0019_</v>
      </c>
      <c r="CN49" s="22" t="str">
        <f t="shared" si="49"/>
        <v>_x0019_</v>
      </c>
      <c r="CO49" s="22" t="str">
        <f t="shared" si="49"/>
        <v>_x000C_</v>
      </c>
      <c r="CP49" s="22" t="str">
        <f t="shared" si="49"/>
        <v>_x001B_</v>
      </c>
      <c r="CQ49" s="22" t="str">
        <f t="shared" si="49"/>
        <v>_x0018_</v>
      </c>
      <c r="CR49" s="22" t="str">
        <f t="shared" si="49"/>
        <v>_x0012_</v>
      </c>
      <c r="CS49" s="22" t="str">
        <f t="shared" si="49"/>
        <v/>
      </c>
      <c r="CT49" s="22" t="str">
        <f t="shared" si="49"/>
        <v>7</v>
      </c>
      <c r="CU49" s="22" t="str">
        <f t="shared" si="49"/>
        <v>Y</v>
      </c>
      <c r="CV49" s="22" t="str">
        <f t="shared" si="49"/>
        <v>#</v>
      </c>
      <c r="CW49" s="22" t="str">
        <f t="shared" si="46"/>
        <v>_x0015_</v>
      </c>
      <c r="CX49" s="22" t="str">
        <f t="shared" si="46"/>
        <v>_x0001_</v>
      </c>
      <c r="CY49" s="22" t="str">
        <f t="shared" si="46"/>
        <v/>
      </c>
      <c r="CZ49" s="22" t="str">
        <f t="shared" si="46"/>
        <v/>
      </c>
      <c r="DA49" s="22" t="str">
        <f t="shared" si="46"/>
        <v/>
      </c>
      <c r="DB49" s="22" t="str">
        <f t="shared" si="46"/>
        <v/>
      </c>
      <c r="DC49" s="22" t="str">
        <f t="shared" si="46"/>
        <v>_x0003_</v>
      </c>
      <c r="DD49" s="22" t="str">
        <f t="shared" si="46"/>
        <v>_x0001_</v>
      </c>
      <c r="DE49" s="22" t="str">
        <f t="shared" si="46"/>
        <v/>
      </c>
      <c r="DF49" s="22" t="str">
        <f t="shared" si="46"/>
        <v>7</v>
      </c>
      <c r="DG49" s="22" t="str">
        <f t="shared" si="46"/>
        <v>K</v>
      </c>
      <c r="DH49" s="22" t="str">
        <f t="shared" si="46"/>
        <v>1</v>
      </c>
      <c r="DI49" s="22" t="str">
        <f t="shared" si="46"/>
        <v>2</v>
      </c>
      <c r="DJ49" s="22" t="str">
        <f t="shared" si="46"/>
        <v>D</v>
      </c>
      <c r="DK49" s="22" t="str">
        <f t="shared" si="46"/>
        <v xml:space="preserve">
</v>
      </c>
      <c r="DL49" s="22" t="str">
        <f t="shared" si="46"/>
        <v>c</v>
      </c>
      <c r="DM49" s="22" t="str">
        <f t="shared" si="47"/>
        <v>’</v>
      </c>
      <c r="DN49" s="22" t="str">
        <f t="shared" si="47"/>
        <v>_x0002_</v>
      </c>
      <c r="DO49" s="22" t="str">
        <f t="shared" si="47"/>
        <v xml:space="preserve">
</v>
      </c>
      <c r="DP49" s="22" t="str">
        <f t="shared" si="47"/>
        <v xml:space="preserve">
</v>
      </c>
      <c r="DQ49" s="22" t="str">
        <f t="shared" si="47"/>
        <v>_x000F_</v>
      </c>
      <c r="DR49" s="22" t="str">
        <f t="shared" si="47"/>
        <v/>
      </c>
      <c r="DS49" s="22" t="str">
        <f t="shared" si="47"/>
        <v/>
      </c>
      <c r="DT49" s="22" t="str">
        <f t="shared" si="47"/>
        <v>_x0003_</v>
      </c>
      <c r="DU49" s="22" t="str">
        <f t="shared" si="47"/>
        <v/>
      </c>
      <c r="DV49" s="22" t="str">
        <f t="shared" si="47"/>
        <v/>
      </c>
      <c r="DW49" s="22" t="str">
        <f t="shared" si="47"/>
        <v/>
      </c>
      <c r="DX49" s="22" t="str">
        <f t="shared" si="47"/>
        <v/>
      </c>
      <c r="DY49" s="22" t="str">
        <f t="shared" si="47"/>
        <v/>
      </c>
      <c r="DZ49" s="22" t="str">
        <f t="shared" si="47"/>
        <v/>
      </c>
      <c r="EA49" s="22" t="str">
        <f t="shared" si="47"/>
        <v/>
      </c>
      <c r="EB49" s="22" t="str">
        <f t="shared" si="47"/>
        <v>_x0007_</v>
      </c>
      <c r="EC49" s="22" t="str">
        <f t="shared" si="48"/>
        <v/>
      </c>
      <c r="ED49" s="22" t="str">
        <f t="shared" si="48"/>
        <v/>
      </c>
      <c r="EE49" s="22" t="str">
        <f t="shared" si="31"/>
        <v/>
      </c>
    </row>
    <row r="50" spans="1:135" x14ac:dyDescent="0.35">
      <c r="A50" s="54" t="str">
        <f t="shared" si="45"/>
        <v>2F</v>
      </c>
      <c r="B50" s="54">
        <f t="shared" si="15"/>
        <v>47</v>
      </c>
      <c r="C50" s="70" t="str">
        <f t="shared" si="16"/>
        <v>Man Hunter</v>
      </c>
      <c r="D50" s="70" t="str">
        <f t="shared" si="51"/>
        <v>4D</v>
      </c>
      <c r="E50" s="70" t="str">
        <f t="shared" si="51"/>
        <v>61</v>
      </c>
      <c r="F50" s="70" t="str">
        <f t="shared" si="51"/>
        <v>6E</v>
      </c>
      <c r="G50" s="70" t="str">
        <f t="shared" si="51"/>
        <v>20</v>
      </c>
      <c r="H50" s="70" t="str">
        <f t="shared" si="51"/>
        <v>48</v>
      </c>
      <c r="I50" s="70" t="str">
        <f t="shared" si="51"/>
        <v>75</v>
      </c>
      <c r="J50" s="70" t="str">
        <f t="shared" si="51"/>
        <v>6E</v>
      </c>
      <c r="K50" s="70" t="str">
        <f t="shared" si="51"/>
        <v>74</v>
      </c>
      <c r="L50" s="70" t="str">
        <f t="shared" si="51"/>
        <v>65</v>
      </c>
      <c r="M50" s="70" t="str">
        <f t="shared" si="51"/>
        <v>72</v>
      </c>
      <c r="N50" s="70" t="str">
        <f t="shared" si="52"/>
        <v>20</v>
      </c>
      <c r="O50" s="70" t="str">
        <f t="shared" si="52"/>
        <v>A7</v>
      </c>
      <c r="P50" s="70" t="str">
        <f t="shared" si="52"/>
        <v>A7</v>
      </c>
      <c r="Q50" s="70" t="str">
        <f t="shared" si="52"/>
        <v>A7</v>
      </c>
      <c r="R50" s="70" t="str">
        <f t="shared" si="52"/>
        <v>A7</v>
      </c>
      <c r="S50" s="70" t="str">
        <f t="shared" si="52"/>
        <v>01</v>
      </c>
      <c r="T50" s="70" t="str">
        <f t="shared" si="52"/>
        <v>00</v>
      </c>
      <c r="U50" s="70" t="str">
        <f t="shared" si="52"/>
        <v>11</v>
      </c>
      <c r="V50" s="70" t="str">
        <f t="shared" si="52"/>
        <v>00</v>
      </c>
      <c r="W50" s="70" t="str">
        <f t="shared" si="52"/>
        <v>23</v>
      </c>
      <c r="X50" s="70" t="str">
        <f t="shared" si="53"/>
        <v>1A</v>
      </c>
      <c r="Y50" s="70" t="str">
        <f t="shared" si="53"/>
        <v>0D</v>
      </c>
      <c r="Z50" s="70" t="str">
        <f t="shared" si="53"/>
        <v>16</v>
      </c>
      <c r="AA50" s="70" t="str">
        <f t="shared" si="53"/>
        <v>18</v>
      </c>
      <c r="AB50" s="70" t="str">
        <f t="shared" si="53"/>
        <v>12</v>
      </c>
      <c r="AC50" s="70" t="str">
        <f t="shared" si="53"/>
        <v>05</v>
      </c>
      <c r="AD50" s="70" t="str">
        <f t="shared" si="53"/>
        <v>4B</v>
      </c>
      <c r="AE50" s="70" t="str">
        <f t="shared" si="53"/>
        <v>2D</v>
      </c>
      <c r="AF50" s="70" t="str">
        <f t="shared" si="53"/>
        <v>0F</v>
      </c>
      <c r="AG50" s="12" t="str">
        <f t="shared" si="53"/>
        <v>15</v>
      </c>
      <c r="AH50" s="70" t="str">
        <f t="shared" si="54"/>
        <v>00</v>
      </c>
      <c r="AI50" s="70" t="str">
        <f t="shared" si="54"/>
        <v>00</v>
      </c>
      <c r="AJ50" s="70" t="str">
        <f t="shared" si="54"/>
        <v>00</v>
      </c>
      <c r="AK50" s="70" t="str">
        <f t="shared" si="54"/>
        <v>00</v>
      </c>
      <c r="AL50" s="70" t="str">
        <f t="shared" si="54"/>
        <v>00</v>
      </c>
      <c r="AM50" s="11" t="str">
        <f t="shared" si="54"/>
        <v>03</v>
      </c>
      <c r="AN50" s="11" t="str">
        <f t="shared" si="54"/>
        <v>06</v>
      </c>
      <c r="AO50" s="70" t="str">
        <f t="shared" si="54"/>
        <v>00</v>
      </c>
      <c r="AP50" s="70" t="str">
        <f t="shared" si="54"/>
        <v>37</v>
      </c>
      <c r="AQ50" s="70" t="str">
        <f t="shared" si="54"/>
        <v>4B</v>
      </c>
      <c r="AR50" s="70" t="str">
        <f t="shared" si="55"/>
        <v>31</v>
      </c>
      <c r="AS50" s="70" t="str">
        <f t="shared" si="55"/>
        <v>32</v>
      </c>
      <c r="AT50" s="70" t="str">
        <f t="shared" si="55"/>
        <v>44</v>
      </c>
      <c r="AU50" s="70" t="str">
        <f t="shared" si="55"/>
        <v>0A</v>
      </c>
      <c r="AV50" s="70" t="str">
        <f t="shared" si="55"/>
        <v>63</v>
      </c>
      <c r="AW50" s="70" t="str">
        <f t="shared" si="55"/>
        <v>92</v>
      </c>
      <c r="AX50" s="70" t="str">
        <f t="shared" si="55"/>
        <v>02</v>
      </c>
      <c r="AY50" s="70" t="str">
        <f t="shared" si="55"/>
        <v>0A</v>
      </c>
      <c r="AZ50" s="70" t="str">
        <f t="shared" si="55"/>
        <v>0A</v>
      </c>
      <c r="BA50" s="70" t="str">
        <f t="shared" si="55"/>
        <v>0F</v>
      </c>
      <c r="BB50" s="11" t="str">
        <f t="shared" si="56"/>
        <v>09</v>
      </c>
      <c r="BC50" s="70" t="str">
        <f t="shared" si="56"/>
        <v>00</v>
      </c>
      <c r="BD50" s="70" t="str">
        <f t="shared" si="56"/>
        <v>05</v>
      </c>
      <c r="BE50" s="70" t="str">
        <f t="shared" si="56"/>
        <v>00</v>
      </c>
      <c r="BF50" s="70" t="str">
        <f t="shared" si="56"/>
        <v>00</v>
      </c>
      <c r="BG50" s="70" t="str">
        <f t="shared" si="56"/>
        <v>03</v>
      </c>
      <c r="BH50" s="70" t="str">
        <f t="shared" si="56"/>
        <v>00</v>
      </c>
      <c r="BI50" s="70" t="str">
        <f t="shared" si="56"/>
        <v>00</v>
      </c>
      <c r="BJ50" s="70" t="str">
        <f t="shared" si="56"/>
        <v>00</v>
      </c>
      <c r="BK50" s="70" t="str">
        <f t="shared" si="56"/>
        <v>00</v>
      </c>
      <c r="BL50" s="11" t="str">
        <f t="shared" si="56"/>
        <v>07</v>
      </c>
      <c r="BM50" s="70" t="str">
        <f t="shared" si="56"/>
        <v>00</v>
      </c>
      <c r="BN50" s="70" t="str">
        <f t="shared" si="56"/>
        <v>00</v>
      </c>
      <c r="BO50" s="70" t="str">
        <f t="shared" si="56"/>
        <v>00</v>
      </c>
      <c r="BS50" s="54" t="str">
        <f t="shared" si="17"/>
        <v>Man Hunter §§§§_x0001__x0011_#_x001A__x000D__x0016__x0018__x0012__x0005_K-_x000F__x0015_</v>
      </c>
      <c r="BT50" s="22" t="str">
        <f t="shared" si="50"/>
        <v>M</v>
      </c>
      <c r="BU50" s="22" t="str">
        <f t="shared" si="50"/>
        <v>a</v>
      </c>
      <c r="BV50" s="22" t="str">
        <f t="shared" si="50"/>
        <v>n</v>
      </c>
      <c r="BW50" s="22" t="str">
        <f t="shared" si="50"/>
        <v xml:space="preserve"> </v>
      </c>
      <c r="BX50" s="22" t="str">
        <f t="shared" si="50"/>
        <v>H</v>
      </c>
      <c r="BY50" s="22" t="str">
        <f t="shared" si="50"/>
        <v>u</v>
      </c>
      <c r="BZ50" s="22" t="str">
        <f t="shared" si="50"/>
        <v>n</v>
      </c>
      <c r="CA50" s="22" t="str">
        <f t="shared" si="50"/>
        <v>t</v>
      </c>
      <c r="CB50" s="22" t="str">
        <f t="shared" si="50"/>
        <v>e</v>
      </c>
      <c r="CC50" s="22" t="str">
        <f t="shared" si="50"/>
        <v>r</v>
      </c>
      <c r="CD50" s="22" t="str">
        <f t="shared" si="50"/>
        <v xml:space="preserve"> </v>
      </c>
      <c r="CE50" s="22" t="str">
        <f t="shared" si="50"/>
        <v>§</v>
      </c>
      <c r="CF50" s="22" t="str">
        <f t="shared" si="50"/>
        <v>§</v>
      </c>
      <c r="CG50" s="22" t="str">
        <f t="shared" si="50"/>
        <v>§</v>
      </c>
      <c r="CH50" s="22" t="str">
        <f t="shared" si="50"/>
        <v>§</v>
      </c>
      <c r="CI50" s="22" t="str">
        <f t="shared" si="49"/>
        <v>_x0001_</v>
      </c>
      <c r="CJ50" s="22" t="str">
        <f t="shared" si="49"/>
        <v/>
      </c>
      <c r="CK50" s="22" t="str">
        <f t="shared" si="49"/>
        <v>_x0011_</v>
      </c>
      <c r="CL50" s="22" t="str">
        <f t="shared" si="49"/>
        <v/>
      </c>
      <c r="CM50" s="22" t="str">
        <f t="shared" si="49"/>
        <v>#</v>
      </c>
      <c r="CN50" s="22" t="str">
        <f t="shared" si="49"/>
        <v>_x001A_</v>
      </c>
      <c r="CO50" s="22" t="str">
        <f t="shared" si="49"/>
        <v>_x000D_</v>
      </c>
      <c r="CP50" s="22" t="str">
        <f t="shared" si="49"/>
        <v>_x0016_</v>
      </c>
      <c r="CQ50" s="22" t="str">
        <f t="shared" si="49"/>
        <v>_x0018_</v>
      </c>
      <c r="CR50" s="22" t="str">
        <f t="shared" si="49"/>
        <v>_x0012_</v>
      </c>
      <c r="CS50" s="22" t="str">
        <f t="shared" si="49"/>
        <v>_x0005_</v>
      </c>
      <c r="CT50" s="22" t="str">
        <f t="shared" si="49"/>
        <v>K</v>
      </c>
      <c r="CU50" s="22" t="str">
        <f t="shared" si="49"/>
        <v>-</v>
      </c>
      <c r="CV50" s="22" t="str">
        <f t="shared" si="49"/>
        <v>_x000F_</v>
      </c>
      <c r="CW50" s="22" t="str">
        <f t="shared" si="46"/>
        <v>_x0015_</v>
      </c>
      <c r="CX50" s="22" t="str">
        <f t="shared" si="46"/>
        <v/>
      </c>
      <c r="CY50" s="22" t="str">
        <f t="shared" si="46"/>
        <v/>
      </c>
      <c r="CZ50" s="22" t="str">
        <f t="shared" si="46"/>
        <v/>
      </c>
      <c r="DA50" s="22" t="str">
        <f t="shared" si="46"/>
        <v/>
      </c>
      <c r="DB50" s="22" t="str">
        <f t="shared" si="46"/>
        <v/>
      </c>
      <c r="DC50" s="22" t="str">
        <f t="shared" si="46"/>
        <v>_x0003_</v>
      </c>
      <c r="DD50" s="22" t="str">
        <f t="shared" si="46"/>
        <v>_x0006_</v>
      </c>
      <c r="DE50" s="22" t="str">
        <f t="shared" si="46"/>
        <v/>
      </c>
      <c r="DF50" s="22" t="str">
        <f t="shared" si="46"/>
        <v>7</v>
      </c>
      <c r="DG50" s="22" t="str">
        <f t="shared" si="46"/>
        <v>K</v>
      </c>
      <c r="DH50" s="22" t="str">
        <f t="shared" si="46"/>
        <v>1</v>
      </c>
      <c r="DI50" s="22" t="str">
        <f t="shared" si="46"/>
        <v>2</v>
      </c>
      <c r="DJ50" s="22" t="str">
        <f t="shared" si="46"/>
        <v>D</v>
      </c>
      <c r="DK50" s="22" t="str">
        <f t="shared" si="46"/>
        <v xml:space="preserve">
</v>
      </c>
      <c r="DL50" s="22" t="str">
        <f t="shared" si="46"/>
        <v>c</v>
      </c>
      <c r="DM50" s="22" t="str">
        <f t="shared" si="47"/>
        <v>’</v>
      </c>
      <c r="DN50" s="22" t="str">
        <f t="shared" si="47"/>
        <v>_x0002_</v>
      </c>
      <c r="DO50" s="22" t="str">
        <f t="shared" si="47"/>
        <v xml:space="preserve">
</v>
      </c>
      <c r="DP50" s="22" t="str">
        <f t="shared" si="47"/>
        <v xml:space="preserve">
</v>
      </c>
      <c r="DQ50" s="22" t="str">
        <f t="shared" si="47"/>
        <v>_x000F_</v>
      </c>
      <c r="DR50" s="22" t="str">
        <f t="shared" si="47"/>
        <v xml:space="preserve">	</v>
      </c>
      <c r="DS50" s="22" t="str">
        <f t="shared" si="47"/>
        <v/>
      </c>
      <c r="DT50" s="22" t="str">
        <f t="shared" si="47"/>
        <v>_x0005_</v>
      </c>
      <c r="DU50" s="22" t="str">
        <f t="shared" si="47"/>
        <v/>
      </c>
      <c r="DV50" s="22" t="str">
        <f t="shared" si="47"/>
        <v/>
      </c>
      <c r="DW50" s="22" t="str">
        <f t="shared" si="47"/>
        <v>_x0003_</v>
      </c>
      <c r="DX50" s="22" t="str">
        <f t="shared" si="47"/>
        <v/>
      </c>
      <c r="DY50" s="22" t="str">
        <f t="shared" si="47"/>
        <v/>
      </c>
      <c r="DZ50" s="22" t="str">
        <f t="shared" si="47"/>
        <v/>
      </c>
      <c r="EA50" s="22" t="str">
        <f t="shared" si="47"/>
        <v/>
      </c>
      <c r="EB50" s="22" t="str">
        <f t="shared" si="47"/>
        <v>_x0007_</v>
      </c>
      <c r="EC50" s="22" t="str">
        <f t="shared" si="48"/>
        <v/>
      </c>
      <c r="ED50" s="22" t="str">
        <f t="shared" si="48"/>
        <v/>
      </c>
      <c r="EE50" s="22" t="str">
        <f t="shared" si="31"/>
        <v/>
      </c>
    </row>
    <row r="51" spans="1:135" x14ac:dyDescent="0.35">
      <c r="A51" s="54" t="str">
        <f t="shared" si="45"/>
        <v>30</v>
      </c>
      <c r="B51" s="54">
        <f t="shared" si="15"/>
        <v>48</v>
      </c>
      <c r="C51" s="70" t="str">
        <f t="shared" si="16"/>
        <v>Zark</v>
      </c>
      <c r="D51" s="70" t="str">
        <f t="shared" si="51"/>
        <v>5A</v>
      </c>
      <c r="E51" s="70" t="str">
        <f t="shared" si="51"/>
        <v>61</v>
      </c>
      <c r="F51" s="70" t="str">
        <f t="shared" si="51"/>
        <v>72</v>
      </c>
      <c r="G51" s="70" t="str">
        <f t="shared" si="51"/>
        <v>6B</v>
      </c>
      <c r="H51" s="70" t="str">
        <f t="shared" si="51"/>
        <v>20</v>
      </c>
      <c r="I51" s="70" t="str">
        <f t="shared" si="51"/>
        <v>A7</v>
      </c>
      <c r="J51" s="70" t="str">
        <f t="shared" si="51"/>
        <v>A7</v>
      </c>
      <c r="K51" s="70" t="str">
        <f t="shared" si="51"/>
        <v>A7</v>
      </c>
      <c r="L51" s="70" t="str">
        <f t="shared" si="51"/>
        <v>A7</v>
      </c>
      <c r="M51" s="70" t="str">
        <f t="shared" si="51"/>
        <v>A7</v>
      </c>
      <c r="N51" s="70" t="str">
        <f t="shared" si="52"/>
        <v>A7</v>
      </c>
      <c r="O51" s="70" t="str">
        <f t="shared" si="52"/>
        <v>A7</v>
      </c>
      <c r="P51" s="70" t="str">
        <f t="shared" si="52"/>
        <v>A7</v>
      </c>
      <c r="Q51" s="70" t="str">
        <f t="shared" si="52"/>
        <v>A7</v>
      </c>
      <c r="R51" s="70" t="str">
        <f t="shared" si="52"/>
        <v>A7</v>
      </c>
      <c r="S51" s="70" t="str">
        <f t="shared" si="52"/>
        <v>01</v>
      </c>
      <c r="T51" s="70" t="str">
        <f t="shared" si="52"/>
        <v>00</v>
      </c>
      <c r="U51" s="70" t="str">
        <f t="shared" si="52"/>
        <v>1B</v>
      </c>
      <c r="V51" s="70" t="str">
        <f t="shared" si="52"/>
        <v>00</v>
      </c>
      <c r="W51" s="70" t="str">
        <f t="shared" si="52"/>
        <v>41</v>
      </c>
      <c r="X51" s="70" t="str">
        <f t="shared" si="53"/>
        <v>16</v>
      </c>
      <c r="Y51" s="70" t="str">
        <f t="shared" si="53"/>
        <v>11</v>
      </c>
      <c r="Z51" s="70" t="str">
        <f t="shared" si="53"/>
        <v>1D</v>
      </c>
      <c r="AA51" s="70" t="str">
        <f t="shared" si="53"/>
        <v>19</v>
      </c>
      <c r="AB51" s="70" t="str">
        <f t="shared" si="53"/>
        <v>15</v>
      </c>
      <c r="AC51" s="70" t="str">
        <f t="shared" si="53"/>
        <v>00</v>
      </c>
      <c r="AD51" s="70" t="str">
        <f t="shared" si="53"/>
        <v>19</v>
      </c>
      <c r="AE51" s="70" t="str">
        <f t="shared" si="53"/>
        <v>31</v>
      </c>
      <c r="AF51" s="70" t="str">
        <f t="shared" si="53"/>
        <v>23</v>
      </c>
      <c r="AG51" s="12" t="str">
        <f t="shared" si="53"/>
        <v>15</v>
      </c>
      <c r="AH51" s="70" t="str">
        <f t="shared" si="54"/>
        <v>00</v>
      </c>
      <c r="AI51" s="70" t="str">
        <f t="shared" si="54"/>
        <v>00</v>
      </c>
      <c r="AJ51" s="70" t="str">
        <f t="shared" si="54"/>
        <v>00</v>
      </c>
      <c r="AK51" s="70" t="str">
        <f t="shared" si="54"/>
        <v>00</v>
      </c>
      <c r="AL51" s="70" t="str">
        <f t="shared" si="54"/>
        <v>00</v>
      </c>
      <c r="AM51" s="11" t="str">
        <f t="shared" si="54"/>
        <v>03</v>
      </c>
      <c r="AN51" s="11" t="str">
        <f t="shared" si="54"/>
        <v>07</v>
      </c>
      <c r="AO51" s="70" t="str">
        <f t="shared" si="54"/>
        <v>00</v>
      </c>
      <c r="AP51" s="70" t="str">
        <f t="shared" si="54"/>
        <v>19</v>
      </c>
      <c r="AQ51" s="70" t="str">
        <f t="shared" si="54"/>
        <v>4B</v>
      </c>
      <c r="AR51" s="70" t="str">
        <f t="shared" si="55"/>
        <v>63</v>
      </c>
      <c r="AS51" s="70" t="str">
        <f t="shared" si="55"/>
        <v>14</v>
      </c>
      <c r="AT51" s="70" t="str">
        <f t="shared" si="55"/>
        <v>62</v>
      </c>
      <c r="AU51" s="70" t="str">
        <f t="shared" si="55"/>
        <v>0A</v>
      </c>
      <c r="AV51" s="70" t="str">
        <f t="shared" si="55"/>
        <v>63</v>
      </c>
      <c r="AW51" s="70" t="str">
        <f t="shared" si="55"/>
        <v>92</v>
      </c>
      <c r="AX51" s="70" t="str">
        <f t="shared" si="55"/>
        <v>0C</v>
      </c>
      <c r="AY51" s="70" t="str">
        <f t="shared" si="55"/>
        <v>12</v>
      </c>
      <c r="AZ51" s="70" t="str">
        <f t="shared" si="55"/>
        <v>0F</v>
      </c>
      <c r="BA51" s="70" t="str">
        <f t="shared" si="55"/>
        <v>41</v>
      </c>
      <c r="BB51" s="11" t="str">
        <f t="shared" si="56"/>
        <v>00</v>
      </c>
      <c r="BC51" s="70" t="str">
        <f t="shared" si="56"/>
        <v>00</v>
      </c>
      <c r="BD51" s="70" t="str">
        <f t="shared" si="56"/>
        <v>08</v>
      </c>
      <c r="BE51" s="70" t="str">
        <f t="shared" si="56"/>
        <v>00</v>
      </c>
      <c r="BF51" s="70" t="str">
        <f t="shared" si="56"/>
        <v>00</v>
      </c>
      <c r="BG51" s="70" t="str">
        <f t="shared" si="56"/>
        <v>0A</v>
      </c>
      <c r="BH51" s="70" t="str">
        <f t="shared" si="56"/>
        <v>00</v>
      </c>
      <c r="BI51" s="70" t="str">
        <f t="shared" si="56"/>
        <v>00</v>
      </c>
      <c r="BJ51" s="70" t="str">
        <f t="shared" si="56"/>
        <v>00</v>
      </c>
      <c r="BK51" s="70" t="str">
        <f t="shared" si="56"/>
        <v>00</v>
      </c>
      <c r="BL51" s="11" t="str">
        <f t="shared" si="56"/>
        <v>07</v>
      </c>
      <c r="BM51" s="70" t="str">
        <f t="shared" si="56"/>
        <v>00</v>
      </c>
      <c r="BN51" s="70" t="str">
        <f t="shared" si="56"/>
        <v>00</v>
      </c>
      <c r="BO51" s="70" t="str">
        <f t="shared" si="56"/>
        <v>00</v>
      </c>
      <c r="BS51" s="54" t="str">
        <f t="shared" si="17"/>
        <v>Zark §§§§§§§§§§_x0001__x001B_A_x0016__x0011__x001D__x0019__x0015__x0019_1#_x0015_</v>
      </c>
      <c r="BT51" s="22" t="str">
        <f t="shared" si="50"/>
        <v>Z</v>
      </c>
      <c r="BU51" s="22" t="str">
        <f t="shared" si="50"/>
        <v>a</v>
      </c>
      <c r="BV51" s="22" t="str">
        <f t="shared" si="50"/>
        <v>r</v>
      </c>
      <c r="BW51" s="22" t="str">
        <f t="shared" si="50"/>
        <v>k</v>
      </c>
      <c r="BX51" s="22" t="str">
        <f t="shared" si="50"/>
        <v xml:space="preserve"> </v>
      </c>
      <c r="BY51" s="22" t="str">
        <f t="shared" si="50"/>
        <v>§</v>
      </c>
      <c r="BZ51" s="22" t="str">
        <f t="shared" si="50"/>
        <v>§</v>
      </c>
      <c r="CA51" s="22" t="str">
        <f t="shared" si="50"/>
        <v>§</v>
      </c>
      <c r="CB51" s="22" t="str">
        <f t="shared" si="50"/>
        <v>§</v>
      </c>
      <c r="CC51" s="22" t="str">
        <f t="shared" si="50"/>
        <v>§</v>
      </c>
      <c r="CD51" s="22" t="str">
        <f t="shared" si="50"/>
        <v>§</v>
      </c>
      <c r="CE51" s="22" t="str">
        <f t="shared" si="50"/>
        <v>§</v>
      </c>
      <c r="CF51" s="22" t="str">
        <f t="shared" si="50"/>
        <v>§</v>
      </c>
      <c r="CG51" s="22" t="str">
        <f t="shared" si="50"/>
        <v>§</v>
      </c>
      <c r="CH51" s="22" t="str">
        <f t="shared" si="50"/>
        <v>§</v>
      </c>
      <c r="CI51" s="22" t="str">
        <f t="shared" si="49"/>
        <v>_x0001_</v>
      </c>
      <c r="CJ51" s="22" t="str">
        <f t="shared" si="49"/>
        <v/>
      </c>
      <c r="CK51" s="22" t="str">
        <f t="shared" si="49"/>
        <v>_x001B_</v>
      </c>
      <c r="CL51" s="22" t="str">
        <f t="shared" si="49"/>
        <v/>
      </c>
      <c r="CM51" s="22" t="str">
        <f t="shared" si="49"/>
        <v>A</v>
      </c>
      <c r="CN51" s="22" t="str">
        <f t="shared" si="49"/>
        <v>_x0016_</v>
      </c>
      <c r="CO51" s="22" t="str">
        <f t="shared" si="49"/>
        <v>_x0011_</v>
      </c>
      <c r="CP51" s="22" t="str">
        <f t="shared" si="49"/>
        <v>_x001D_</v>
      </c>
      <c r="CQ51" s="22" t="str">
        <f t="shared" si="49"/>
        <v>_x0019_</v>
      </c>
      <c r="CR51" s="22" t="str">
        <f t="shared" si="49"/>
        <v>_x0015_</v>
      </c>
      <c r="CS51" s="22" t="str">
        <f t="shared" si="49"/>
        <v/>
      </c>
      <c r="CT51" s="22" t="str">
        <f t="shared" si="49"/>
        <v>_x0019_</v>
      </c>
      <c r="CU51" s="22" t="str">
        <f t="shared" si="49"/>
        <v>1</v>
      </c>
      <c r="CV51" s="22" t="str">
        <f t="shared" si="49"/>
        <v>#</v>
      </c>
      <c r="CW51" s="22" t="str">
        <f t="shared" si="46"/>
        <v>_x0015_</v>
      </c>
      <c r="CX51" s="22" t="str">
        <f t="shared" si="46"/>
        <v/>
      </c>
      <c r="CY51" s="22" t="str">
        <f t="shared" si="46"/>
        <v/>
      </c>
      <c r="CZ51" s="22" t="str">
        <f t="shared" si="46"/>
        <v/>
      </c>
      <c r="DA51" s="22" t="str">
        <f t="shared" si="46"/>
        <v/>
      </c>
      <c r="DB51" s="22" t="str">
        <f t="shared" si="46"/>
        <v/>
      </c>
      <c r="DC51" s="22" t="str">
        <f t="shared" si="46"/>
        <v>_x0003_</v>
      </c>
      <c r="DD51" s="22" t="str">
        <f t="shared" si="46"/>
        <v>_x0007_</v>
      </c>
      <c r="DE51" s="22" t="str">
        <f t="shared" si="46"/>
        <v/>
      </c>
      <c r="DF51" s="22" t="str">
        <f t="shared" si="46"/>
        <v>_x0019_</v>
      </c>
      <c r="DG51" s="22" t="str">
        <f t="shared" si="46"/>
        <v>K</v>
      </c>
      <c r="DH51" s="22" t="str">
        <f t="shared" si="46"/>
        <v>c</v>
      </c>
      <c r="DI51" s="22" t="str">
        <f t="shared" si="46"/>
        <v>_x0014_</v>
      </c>
      <c r="DJ51" s="22" t="str">
        <f t="shared" si="46"/>
        <v>b</v>
      </c>
      <c r="DK51" s="22" t="str">
        <f t="shared" si="46"/>
        <v xml:space="preserve">
</v>
      </c>
      <c r="DL51" s="22" t="str">
        <f t="shared" si="46"/>
        <v>c</v>
      </c>
      <c r="DM51" s="22" t="str">
        <f t="shared" si="47"/>
        <v>’</v>
      </c>
      <c r="DN51" s="22" t="str">
        <f t="shared" si="47"/>
        <v>_x000C_</v>
      </c>
      <c r="DO51" s="22" t="str">
        <f t="shared" si="47"/>
        <v>_x0012_</v>
      </c>
      <c r="DP51" s="22" t="str">
        <f t="shared" si="47"/>
        <v>_x000F_</v>
      </c>
      <c r="DQ51" s="22" t="str">
        <f t="shared" si="47"/>
        <v>A</v>
      </c>
      <c r="DR51" s="22" t="str">
        <f t="shared" si="47"/>
        <v/>
      </c>
      <c r="DS51" s="22" t="str">
        <f t="shared" si="47"/>
        <v/>
      </c>
      <c r="DT51" s="22" t="str">
        <f t="shared" si="47"/>
        <v>_x0008_</v>
      </c>
      <c r="DU51" s="22" t="str">
        <f t="shared" si="47"/>
        <v/>
      </c>
      <c r="DV51" s="22" t="str">
        <f t="shared" si="47"/>
        <v/>
      </c>
      <c r="DW51" s="22" t="str">
        <f t="shared" si="47"/>
        <v xml:space="preserve">
</v>
      </c>
      <c r="DX51" s="22" t="str">
        <f t="shared" si="47"/>
        <v/>
      </c>
      <c r="DY51" s="22" t="str">
        <f t="shared" si="47"/>
        <v/>
      </c>
      <c r="DZ51" s="22" t="str">
        <f t="shared" si="47"/>
        <v/>
      </c>
      <c r="EA51" s="22" t="str">
        <f t="shared" si="47"/>
        <v/>
      </c>
      <c r="EB51" s="22" t="str">
        <f t="shared" si="47"/>
        <v>_x0007_</v>
      </c>
      <c r="EC51" s="22" t="str">
        <f t="shared" si="48"/>
        <v/>
      </c>
      <c r="ED51" s="22" t="str">
        <f t="shared" si="48"/>
        <v/>
      </c>
      <c r="EE51" s="22" t="str">
        <f t="shared" si="31"/>
        <v/>
      </c>
    </row>
    <row r="52" spans="1:135" x14ac:dyDescent="0.35">
      <c r="A52" s="54" t="str">
        <f t="shared" si="45"/>
        <v>31</v>
      </c>
      <c r="B52" s="54">
        <f t="shared" si="15"/>
        <v>49</v>
      </c>
      <c r="C52" s="70" t="str">
        <f t="shared" si="16"/>
        <v>Skull Crusher</v>
      </c>
      <c r="D52" s="70" t="str">
        <f t="shared" si="51"/>
        <v>53</v>
      </c>
      <c r="E52" s="70" t="str">
        <f t="shared" si="51"/>
        <v>6B</v>
      </c>
      <c r="F52" s="70" t="str">
        <f t="shared" si="51"/>
        <v>75</v>
      </c>
      <c r="G52" s="70" t="str">
        <f t="shared" si="51"/>
        <v>6C</v>
      </c>
      <c r="H52" s="70" t="str">
        <f t="shared" si="51"/>
        <v>6C</v>
      </c>
      <c r="I52" s="70" t="str">
        <f t="shared" si="51"/>
        <v>20</v>
      </c>
      <c r="J52" s="70" t="str">
        <f t="shared" si="51"/>
        <v>43</v>
      </c>
      <c r="K52" s="70" t="str">
        <f t="shared" si="51"/>
        <v>72</v>
      </c>
      <c r="L52" s="70" t="str">
        <f t="shared" si="51"/>
        <v>75</v>
      </c>
      <c r="M52" s="70" t="str">
        <f t="shared" si="51"/>
        <v>73</v>
      </c>
      <c r="N52" s="70" t="str">
        <f t="shared" si="52"/>
        <v>68</v>
      </c>
      <c r="O52" s="70" t="str">
        <f t="shared" si="52"/>
        <v>65</v>
      </c>
      <c r="P52" s="70" t="str">
        <f t="shared" si="52"/>
        <v>72</v>
      </c>
      <c r="Q52" s="70" t="str">
        <f t="shared" si="52"/>
        <v>20</v>
      </c>
      <c r="R52" s="70" t="str">
        <f t="shared" si="52"/>
        <v>A7</v>
      </c>
      <c r="S52" s="70" t="str">
        <f t="shared" si="52"/>
        <v>01</v>
      </c>
      <c r="T52" s="70" t="str">
        <f t="shared" si="52"/>
        <v>00</v>
      </c>
      <c r="U52" s="70" t="str">
        <f t="shared" si="52"/>
        <v>1F</v>
      </c>
      <c r="V52" s="70" t="str">
        <f t="shared" si="52"/>
        <v>00</v>
      </c>
      <c r="W52" s="70" t="str">
        <f t="shared" si="52"/>
        <v>6F</v>
      </c>
      <c r="X52" s="70" t="str">
        <f t="shared" si="53"/>
        <v>20</v>
      </c>
      <c r="Y52" s="70" t="str">
        <f t="shared" si="53"/>
        <v>12</v>
      </c>
      <c r="Z52" s="70" t="str">
        <f t="shared" si="53"/>
        <v>16</v>
      </c>
      <c r="AA52" s="70" t="str">
        <f t="shared" si="53"/>
        <v>12</v>
      </c>
      <c r="AB52" s="70" t="str">
        <f t="shared" si="53"/>
        <v>14</v>
      </c>
      <c r="AC52" s="70" t="str">
        <f t="shared" si="53"/>
        <v>00</v>
      </c>
      <c r="AD52" s="70" t="str">
        <f t="shared" si="53"/>
        <v>73</v>
      </c>
      <c r="AE52" s="70" t="str">
        <f t="shared" si="53"/>
        <v>63</v>
      </c>
      <c r="AF52" s="70" t="str">
        <f t="shared" si="53"/>
        <v>0F</v>
      </c>
      <c r="AG52" s="12" t="str">
        <f t="shared" si="53"/>
        <v>15</v>
      </c>
      <c r="AH52" s="70" t="str">
        <f t="shared" si="54"/>
        <v>00</v>
      </c>
      <c r="AI52" s="70" t="str">
        <f t="shared" si="54"/>
        <v>00</v>
      </c>
      <c r="AJ52" s="70" t="str">
        <f t="shared" si="54"/>
        <v>00</v>
      </c>
      <c r="AK52" s="70" t="str">
        <f t="shared" si="54"/>
        <v>00</v>
      </c>
      <c r="AL52" s="70" t="str">
        <f t="shared" si="54"/>
        <v>00</v>
      </c>
      <c r="AM52" s="11" t="str">
        <f t="shared" si="54"/>
        <v>03</v>
      </c>
      <c r="AN52" s="11" t="str">
        <f t="shared" si="54"/>
        <v>08</v>
      </c>
      <c r="AO52" s="70" t="str">
        <f t="shared" si="54"/>
        <v>00</v>
      </c>
      <c r="AP52" s="70" t="str">
        <f t="shared" si="54"/>
        <v>37</v>
      </c>
      <c r="AQ52" s="70" t="str">
        <f t="shared" si="54"/>
        <v>4B</v>
      </c>
      <c r="AR52" s="70" t="str">
        <f t="shared" si="55"/>
        <v>63</v>
      </c>
      <c r="AS52" s="70" t="str">
        <f t="shared" si="55"/>
        <v>14</v>
      </c>
      <c r="AT52" s="70" t="str">
        <f t="shared" si="55"/>
        <v>58</v>
      </c>
      <c r="AU52" s="70" t="str">
        <f t="shared" si="55"/>
        <v>1E</v>
      </c>
      <c r="AV52" s="70" t="str">
        <f t="shared" si="55"/>
        <v>63</v>
      </c>
      <c r="AW52" s="70" t="str">
        <f t="shared" si="55"/>
        <v>92</v>
      </c>
      <c r="AX52" s="70" t="str">
        <f t="shared" si="55"/>
        <v>04</v>
      </c>
      <c r="AY52" s="70" t="str">
        <f t="shared" si="55"/>
        <v>19</v>
      </c>
      <c r="AZ52" s="70" t="str">
        <f t="shared" si="55"/>
        <v>19</v>
      </c>
      <c r="BA52" s="70" t="str">
        <f t="shared" si="55"/>
        <v>63</v>
      </c>
      <c r="BB52" s="11" t="str">
        <f t="shared" si="56"/>
        <v>09</v>
      </c>
      <c r="BC52" s="70" t="str">
        <f t="shared" si="56"/>
        <v>00</v>
      </c>
      <c r="BD52" s="70" t="str">
        <f t="shared" si="56"/>
        <v>0F</v>
      </c>
      <c r="BE52" s="70" t="str">
        <f t="shared" si="56"/>
        <v>00</v>
      </c>
      <c r="BF52" s="70" t="str">
        <f t="shared" si="56"/>
        <v>00</v>
      </c>
      <c r="BG52" s="70" t="str">
        <f t="shared" si="56"/>
        <v>15</v>
      </c>
      <c r="BH52" s="70" t="str">
        <f t="shared" si="56"/>
        <v>00</v>
      </c>
      <c r="BI52" s="70" t="str">
        <f t="shared" si="56"/>
        <v>00</v>
      </c>
      <c r="BJ52" s="70" t="str">
        <f t="shared" si="56"/>
        <v>00</v>
      </c>
      <c r="BK52" s="70" t="str">
        <f t="shared" si="56"/>
        <v>00</v>
      </c>
      <c r="BL52" s="11" t="str">
        <f t="shared" si="56"/>
        <v>07</v>
      </c>
      <c r="BM52" s="70" t="str">
        <f t="shared" si="56"/>
        <v>00</v>
      </c>
      <c r="BN52" s="70" t="str">
        <f t="shared" si="56"/>
        <v>00</v>
      </c>
      <c r="BO52" s="70" t="str">
        <f t="shared" si="56"/>
        <v>00</v>
      </c>
      <c r="BS52" s="54" t="str">
        <f t="shared" si="17"/>
        <v>Skull Crusher §_x0001__x001F_o _x0012__x0016__x0012__x0014_sc_x000F__x0015_</v>
      </c>
      <c r="BT52" s="22" t="str">
        <f t="shared" si="50"/>
        <v>S</v>
      </c>
      <c r="BU52" s="22" t="str">
        <f t="shared" si="50"/>
        <v>k</v>
      </c>
      <c r="BV52" s="22" t="str">
        <f t="shared" si="50"/>
        <v>u</v>
      </c>
      <c r="BW52" s="22" t="str">
        <f t="shared" si="50"/>
        <v>l</v>
      </c>
      <c r="BX52" s="22" t="str">
        <f t="shared" si="50"/>
        <v>l</v>
      </c>
      <c r="BY52" s="22" t="str">
        <f t="shared" si="50"/>
        <v xml:space="preserve"> </v>
      </c>
      <c r="BZ52" s="22" t="str">
        <f t="shared" si="50"/>
        <v>C</v>
      </c>
      <c r="CA52" s="22" t="str">
        <f t="shared" si="50"/>
        <v>r</v>
      </c>
      <c r="CB52" s="22" t="str">
        <f t="shared" si="50"/>
        <v>u</v>
      </c>
      <c r="CC52" s="22" t="str">
        <f t="shared" si="50"/>
        <v>s</v>
      </c>
      <c r="CD52" s="22" t="str">
        <f t="shared" si="50"/>
        <v>h</v>
      </c>
      <c r="CE52" s="22" t="str">
        <f t="shared" si="50"/>
        <v>e</v>
      </c>
      <c r="CF52" s="22" t="str">
        <f t="shared" si="50"/>
        <v>r</v>
      </c>
      <c r="CG52" s="22" t="str">
        <f t="shared" si="50"/>
        <v xml:space="preserve"> </v>
      </c>
      <c r="CH52" s="22" t="str">
        <f t="shared" si="50"/>
        <v>§</v>
      </c>
      <c r="CI52" s="22" t="str">
        <f t="shared" si="49"/>
        <v>_x0001_</v>
      </c>
      <c r="CJ52" s="22" t="str">
        <f t="shared" si="49"/>
        <v/>
      </c>
      <c r="CK52" s="22" t="str">
        <f t="shared" si="49"/>
        <v>_x001F_</v>
      </c>
      <c r="CL52" s="22" t="str">
        <f t="shared" si="49"/>
        <v/>
      </c>
      <c r="CM52" s="22" t="str">
        <f t="shared" si="49"/>
        <v>o</v>
      </c>
      <c r="CN52" s="22" t="str">
        <f t="shared" si="49"/>
        <v xml:space="preserve"> </v>
      </c>
      <c r="CO52" s="22" t="str">
        <f t="shared" si="49"/>
        <v>_x0012_</v>
      </c>
      <c r="CP52" s="22" t="str">
        <f t="shared" si="49"/>
        <v>_x0016_</v>
      </c>
      <c r="CQ52" s="22" t="str">
        <f t="shared" si="49"/>
        <v>_x0012_</v>
      </c>
      <c r="CR52" s="22" t="str">
        <f t="shared" si="49"/>
        <v>_x0014_</v>
      </c>
      <c r="CS52" s="22" t="str">
        <f t="shared" si="49"/>
        <v/>
      </c>
      <c r="CT52" s="22" t="str">
        <f t="shared" si="49"/>
        <v>s</v>
      </c>
      <c r="CU52" s="22" t="str">
        <f t="shared" si="49"/>
        <v>c</v>
      </c>
      <c r="CV52" s="22" t="str">
        <f t="shared" si="49"/>
        <v>_x000F_</v>
      </c>
      <c r="CW52" s="22" t="str">
        <f t="shared" si="49"/>
        <v>_x0015_</v>
      </c>
      <c r="CX52" s="22" t="str">
        <f t="shared" si="49"/>
        <v/>
      </c>
      <c r="CY52" s="22" t="str">
        <f t="shared" ref="CY52:DN67" si="57">IF(OR(AI52="00",LEN(AI52)=0),"",CHAR(HEX2DEC(AI52)))</f>
        <v/>
      </c>
      <c r="CZ52" s="22" t="str">
        <f t="shared" si="57"/>
        <v/>
      </c>
      <c r="DA52" s="22" t="str">
        <f t="shared" si="57"/>
        <v/>
      </c>
      <c r="DB52" s="22" t="str">
        <f t="shared" si="57"/>
        <v/>
      </c>
      <c r="DC52" s="22" t="str">
        <f t="shared" si="57"/>
        <v>_x0003_</v>
      </c>
      <c r="DD52" s="22" t="str">
        <f t="shared" si="57"/>
        <v>_x0008_</v>
      </c>
      <c r="DE52" s="22" t="str">
        <f t="shared" si="57"/>
        <v/>
      </c>
      <c r="DF52" s="22" t="str">
        <f t="shared" si="57"/>
        <v>7</v>
      </c>
      <c r="DG52" s="22" t="str">
        <f t="shared" si="57"/>
        <v>K</v>
      </c>
      <c r="DH52" s="22" t="str">
        <f t="shared" si="57"/>
        <v>c</v>
      </c>
      <c r="DI52" s="22" t="str">
        <f t="shared" si="57"/>
        <v>_x0014_</v>
      </c>
      <c r="DJ52" s="22" t="str">
        <f t="shared" si="57"/>
        <v>X</v>
      </c>
      <c r="DK52" s="22" t="str">
        <f t="shared" si="57"/>
        <v>_x001E_</v>
      </c>
      <c r="DL52" s="22" t="str">
        <f t="shared" si="57"/>
        <v>c</v>
      </c>
      <c r="DM52" s="22" t="str">
        <f t="shared" si="57"/>
        <v>’</v>
      </c>
      <c r="DN52" s="22" t="str">
        <f t="shared" si="57"/>
        <v>_x0004_</v>
      </c>
      <c r="DO52" s="22" t="str">
        <f t="shared" ref="DO52:ED67" si="58">IF(OR(AY52="00",LEN(AY52)=0),"",CHAR(HEX2DEC(AY52)))</f>
        <v>_x0019_</v>
      </c>
      <c r="DP52" s="22" t="str">
        <f t="shared" si="58"/>
        <v>_x0019_</v>
      </c>
      <c r="DQ52" s="22" t="str">
        <f t="shared" si="58"/>
        <v>c</v>
      </c>
      <c r="DR52" s="22" t="str">
        <f t="shared" si="58"/>
        <v xml:space="preserve">	</v>
      </c>
      <c r="DS52" s="22" t="str">
        <f t="shared" si="58"/>
        <v/>
      </c>
      <c r="DT52" s="22" t="str">
        <f t="shared" si="58"/>
        <v>_x000F_</v>
      </c>
      <c r="DU52" s="22" t="str">
        <f t="shared" si="58"/>
        <v/>
      </c>
      <c r="DV52" s="22" t="str">
        <f t="shared" si="58"/>
        <v/>
      </c>
      <c r="DW52" s="22" t="str">
        <f t="shared" si="58"/>
        <v>_x0015_</v>
      </c>
      <c r="DX52" s="22" t="str">
        <f t="shared" si="58"/>
        <v/>
      </c>
      <c r="DY52" s="22" t="str">
        <f t="shared" si="58"/>
        <v/>
      </c>
      <c r="DZ52" s="22" t="str">
        <f t="shared" si="58"/>
        <v/>
      </c>
      <c r="EA52" s="22" t="str">
        <f t="shared" si="58"/>
        <v/>
      </c>
      <c r="EB52" s="22" t="str">
        <f t="shared" si="58"/>
        <v>_x0007_</v>
      </c>
      <c r="EC52" s="22" t="str">
        <f t="shared" si="58"/>
        <v/>
      </c>
      <c r="ED52" s="22" t="str">
        <f t="shared" si="58"/>
        <v/>
      </c>
      <c r="EE52" s="22" t="str">
        <f t="shared" si="31"/>
        <v/>
      </c>
    </row>
    <row r="53" spans="1:135" x14ac:dyDescent="0.35">
      <c r="A53" s="54" t="str">
        <f t="shared" si="45"/>
        <v>32</v>
      </c>
      <c r="B53" s="54">
        <f t="shared" si="15"/>
        <v>50</v>
      </c>
      <c r="C53" s="70" t="str">
        <f t="shared" si="16"/>
        <v>Berserker</v>
      </c>
      <c r="D53" s="70" t="str">
        <f t="shared" ref="D53:M62" si="59">MID($C$2,3*($B$2*(ROW(D53)-ROW(D$3)+ROW(D$1)-1)+(COLUMN(D53)-COLUMN($D53)+COLUMN($A53)-1))+1,2)</f>
        <v>42</v>
      </c>
      <c r="E53" s="70" t="str">
        <f t="shared" si="59"/>
        <v>65</v>
      </c>
      <c r="F53" s="70" t="str">
        <f t="shared" si="59"/>
        <v>72</v>
      </c>
      <c r="G53" s="70" t="str">
        <f t="shared" si="59"/>
        <v>73</v>
      </c>
      <c r="H53" s="70" t="str">
        <f t="shared" si="59"/>
        <v>65</v>
      </c>
      <c r="I53" s="70" t="str">
        <f t="shared" si="59"/>
        <v>72</v>
      </c>
      <c r="J53" s="70" t="str">
        <f t="shared" si="59"/>
        <v>6B</v>
      </c>
      <c r="K53" s="70" t="str">
        <f t="shared" si="59"/>
        <v>65</v>
      </c>
      <c r="L53" s="70" t="str">
        <f t="shared" si="59"/>
        <v>72</v>
      </c>
      <c r="M53" s="70" t="str">
        <f t="shared" si="59"/>
        <v>20</v>
      </c>
      <c r="N53" s="70" t="str">
        <f t="shared" ref="N53:W62" si="60">MID($C$2,3*($B$2*(ROW(N53)-ROW(N$3)+ROW(N$1)-1)+(COLUMN(N53)-COLUMN($D53)+COLUMN($A53)-1))+1,2)</f>
        <v>A7</v>
      </c>
      <c r="O53" s="70" t="str">
        <f t="shared" si="60"/>
        <v>A7</v>
      </c>
      <c r="P53" s="70" t="str">
        <f t="shared" si="60"/>
        <v>A7</v>
      </c>
      <c r="Q53" s="70" t="str">
        <f t="shared" si="60"/>
        <v>A7</v>
      </c>
      <c r="R53" s="70" t="str">
        <f t="shared" si="60"/>
        <v>A7</v>
      </c>
      <c r="S53" s="70" t="str">
        <f t="shared" si="60"/>
        <v>01</v>
      </c>
      <c r="T53" s="70" t="str">
        <f t="shared" si="60"/>
        <v>00</v>
      </c>
      <c r="U53" s="70" t="str">
        <f t="shared" si="60"/>
        <v>2D</v>
      </c>
      <c r="V53" s="70" t="str">
        <f t="shared" si="60"/>
        <v>00</v>
      </c>
      <c r="W53" s="70" t="str">
        <f t="shared" si="60"/>
        <v>8D</v>
      </c>
      <c r="X53" s="70" t="str">
        <f t="shared" ref="X53:AG62" si="61">MID($C$2,3*($B$2*(ROW(X53)-ROW(X$3)+ROW(X$1)-1)+(COLUMN(X53)-COLUMN($D53)+COLUMN($A53)-1))+1,2)</f>
        <v>23</v>
      </c>
      <c r="Y53" s="70" t="str">
        <f t="shared" si="61"/>
        <v>16</v>
      </c>
      <c r="Z53" s="70" t="str">
        <f t="shared" si="61"/>
        <v>18</v>
      </c>
      <c r="AA53" s="70" t="str">
        <f t="shared" si="61"/>
        <v>15</v>
      </c>
      <c r="AB53" s="70" t="str">
        <f t="shared" si="61"/>
        <v>18</v>
      </c>
      <c r="AC53" s="70" t="str">
        <f t="shared" si="61"/>
        <v>00</v>
      </c>
      <c r="AD53" s="70" t="str">
        <f t="shared" si="61"/>
        <v>87</v>
      </c>
      <c r="AE53" s="70" t="str">
        <f t="shared" si="61"/>
        <v>63</v>
      </c>
      <c r="AF53" s="70" t="str">
        <f t="shared" si="61"/>
        <v>00</v>
      </c>
      <c r="AG53" s="12" t="str">
        <f t="shared" si="61"/>
        <v>15</v>
      </c>
      <c r="AH53" s="70" t="str">
        <f t="shared" ref="AH53:AQ62" si="62">MID($C$2,3*($B$2*(ROW(AH53)-ROW(AH$3)+ROW(AH$1)-1)+(COLUMN(AH53)-COLUMN($D53)+COLUMN($A53)-1))+1,2)</f>
        <v>00</v>
      </c>
      <c r="AI53" s="70" t="str">
        <f t="shared" si="62"/>
        <v>00</v>
      </c>
      <c r="AJ53" s="70" t="str">
        <f t="shared" si="62"/>
        <v>00</v>
      </c>
      <c r="AK53" s="70" t="str">
        <f t="shared" si="62"/>
        <v>00</v>
      </c>
      <c r="AL53" s="70" t="str">
        <f t="shared" si="62"/>
        <v>00</v>
      </c>
      <c r="AM53" s="11" t="str">
        <f t="shared" si="62"/>
        <v>03</v>
      </c>
      <c r="AN53" s="11" t="str">
        <f t="shared" si="62"/>
        <v>08</v>
      </c>
      <c r="AO53" s="70" t="str">
        <f t="shared" si="62"/>
        <v>00</v>
      </c>
      <c r="AP53" s="70" t="str">
        <f t="shared" si="62"/>
        <v>63</v>
      </c>
      <c r="AQ53" s="70" t="str">
        <f t="shared" si="62"/>
        <v>63</v>
      </c>
      <c r="AR53" s="70" t="str">
        <f t="shared" ref="AR53:BA62" si="63">MID($C$2,3*($B$2*(ROW(AR53)-ROW(AR$3)+ROW(AR$1)-1)+(COLUMN(AR53)-COLUMN($D53)+COLUMN($A53)-1))+1,2)</f>
        <v>63</v>
      </c>
      <c r="AS53" s="70" t="str">
        <f t="shared" si="63"/>
        <v>63</v>
      </c>
      <c r="AT53" s="70" t="str">
        <f t="shared" si="63"/>
        <v>63</v>
      </c>
      <c r="AU53" s="70" t="str">
        <f t="shared" si="63"/>
        <v>63</v>
      </c>
      <c r="AV53" s="70" t="str">
        <f t="shared" si="63"/>
        <v>63</v>
      </c>
      <c r="AW53" s="70" t="str">
        <f t="shared" si="63"/>
        <v>92</v>
      </c>
      <c r="AX53" s="70" t="str">
        <f t="shared" si="63"/>
        <v>0B</v>
      </c>
      <c r="AY53" s="70" t="str">
        <f t="shared" si="63"/>
        <v>63</v>
      </c>
      <c r="AZ53" s="70" t="str">
        <f t="shared" si="63"/>
        <v>63</v>
      </c>
      <c r="BA53" s="70" t="str">
        <f t="shared" si="63"/>
        <v>63</v>
      </c>
      <c r="BB53" s="11" t="str">
        <f t="shared" ref="BB53:BO62" si="64">MID($C$2,3*($B$2*(ROW(BB53)-ROW(BB$3)+ROW(BB$1)-1)+(COLUMN(BB53)-COLUMN($D53)+COLUMN($A53)-1))+1,2)</f>
        <v>00</v>
      </c>
      <c r="BC53" s="70" t="str">
        <f t="shared" si="64"/>
        <v>00</v>
      </c>
      <c r="BD53" s="70" t="str">
        <f t="shared" si="64"/>
        <v>0F</v>
      </c>
      <c r="BE53" s="70" t="str">
        <f t="shared" si="64"/>
        <v>00</v>
      </c>
      <c r="BF53" s="70" t="str">
        <f t="shared" si="64"/>
        <v>00</v>
      </c>
      <c r="BG53" s="70" t="str">
        <f t="shared" si="64"/>
        <v>00</v>
      </c>
      <c r="BH53" s="70" t="str">
        <f t="shared" si="64"/>
        <v>00</v>
      </c>
      <c r="BI53" s="70" t="str">
        <f t="shared" si="64"/>
        <v>00</v>
      </c>
      <c r="BJ53" s="70" t="str">
        <f t="shared" si="64"/>
        <v>00</v>
      </c>
      <c r="BK53" s="70" t="str">
        <f t="shared" si="64"/>
        <v>00</v>
      </c>
      <c r="BL53" s="11" t="str">
        <f t="shared" si="64"/>
        <v>07</v>
      </c>
      <c r="BM53" s="70" t="str">
        <f t="shared" si="64"/>
        <v>00</v>
      </c>
      <c r="BN53" s="70" t="str">
        <f t="shared" si="64"/>
        <v>00</v>
      </c>
      <c r="BO53" s="70" t="str">
        <f t="shared" si="64"/>
        <v>00</v>
      </c>
      <c r="BS53" s="54" t="str">
        <f t="shared" si="17"/>
        <v>Berserker §§§§§_x0001_-#_x0016__x0018__x0015__x0018_‡c_x0015_</v>
      </c>
      <c r="BT53" s="22" t="str">
        <f t="shared" si="50"/>
        <v>B</v>
      </c>
      <c r="BU53" s="22" t="str">
        <f t="shared" si="50"/>
        <v>e</v>
      </c>
      <c r="BV53" s="22" t="str">
        <f t="shared" si="50"/>
        <v>r</v>
      </c>
      <c r="BW53" s="22" t="str">
        <f t="shared" si="50"/>
        <v>s</v>
      </c>
      <c r="BX53" s="22" t="str">
        <f t="shared" si="50"/>
        <v>e</v>
      </c>
      <c r="BY53" s="22" t="str">
        <f t="shared" si="50"/>
        <v>r</v>
      </c>
      <c r="BZ53" s="22" t="str">
        <f t="shared" si="50"/>
        <v>k</v>
      </c>
      <c r="CA53" s="22" t="str">
        <f t="shared" si="50"/>
        <v>e</v>
      </c>
      <c r="CB53" s="22" t="str">
        <f t="shared" si="50"/>
        <v>r</v>
      </c>
      <c r="CC53" s="22" t="str">
        <f t="shared" si="50"/>
        <v xml:space="preserve"> </v>
      </c>
      <c r="CD53" s="22" t="str">
        <f t="shared" si="50"/>
        <v>§</v>
      </c>
      <c r="CE53" s="22" t="str">
        <f t="shared" si="50"/>
        <v>§</v>
      </c>
      <c r="CF53" s="22" t="str">
        <f t="shared" si="50"/>
        <v>§</v>
      </c>
      <c r="CG53" s="22" t="str">
        <f t="shared" si="50"/>
        <v>§</v>
      </c>
      <c r="CH53" s="22" t="str">
        <f t="shared" si="50"/>
        <v>§</v>
      </c>
      <c r="CI53" s="22" t="str">
        <f t="shared" si="49"/>
        <v>_x0001_</v>
      </c>
      <c r="CJ53" s="22" t="str">
        <f t="shared" si="49"/>
        <v/>
      </c>
      <c r="CK53" s="22" t="str">
        <f t="shared" si="49"/>
        <v>-</v>
      </c>
      <c r="CL53" s="22" t="str">
        <f t="shared" si="49"/>
        <v/>
      </c>
      <c r="CM53" s="22" t="str">
        <f t="shared" si="49"/>
        <v></v>
      </c>
      <c r="CN53" s="22" t="str">
        <f t="shared" si="49"/>
        <v>#</v>
      </c>
      <c r="CO53" s="22" t="str">
        <f t="shared" si="49"/>
        <v>_x0016_</v>
      </c>
      <c r="CP53" s="22" t="str">
        <f t="shared" si="49"/>
        <v>_x0018_</v>
      </c>
      <c r="CQ53" s="22" t="str">
        <f t="shared" si="49"/>
        <v>_x0015_</v>
      </c>
      <c r="CR53" s="22" t="str">
        <f t="shared" si="49"/>
        <v>_x0018_</v>
      </c>
      <c r="CS53" s="22" t="str">
        <f t="shared" si="49"/>
        <v/>
      </c>
      <c r="CT53" s="22" t="str">
        <f t="shared" si="49"/>
        <v>‡</v>
      </c>
      <c r="CU53" s="22" t="str">
        <f t="shared" si="49"/>
        <v>c</v>
      </c>
      <c r="CV53" s="22" t="str">
        <f t="shared" si="49"/>
        <v/>
      </c>
      <c r="CW53" s="22" t="str">
        <f t="shared" si="49"/>
        <v>_x0015_</v>
      </c>
      <c r="CX53" s="22" t="str">
        <f t="shared" si="49"/>
        <v/>
      </c>
      <c r="CY53" s="22" t="str">
        <f t="shared" si="57"/>
        <v/>
      </c>
      <c r="CZ53" s="22" t="str">
        <f t="shared" si="57"/>
        <v/>
      </c>
      <c r="DA53" s="22" t="str">
        <f t="shared" si="57"/>
        <v/>
      </c>
      <c r="DB53" s="22" t="str">
        <f t="shared" si="57"/>
        <v/>
      </c>
      <c r="DC53" s="22" t="str">
        <f t="shared" si="57"/>
        <v>_x0003_</v>
      </c>
      <c r="DD53" s="22" t="str">
        <f t="shared" si="57"/>
        <v>_x0008_</v>
      </c>
      <c r="DE53" s="22" t="str">
        <f t="shared" si="57"/>
        <v/>
      </c>
      <c r="DF53" s="22" t="str">
        <f t="shared" si="57"/>
        <v>c</v>
      </c>
      <c r="DG53" s="22" t="str">
        <f t="shared" si="57"/>
        <v>c</v>
      </c>
      <c r="DH53" s="22" t="str">
        <f t="shared" si="57"/>
        <v>c</v>
      </c>
      <c r="DI53" s="22" t="str">
        <f t="shared" si="57"/>
        <v>c</v>
      </c>
      <c r="DJ53" s="22" t="str">
        <f t="shared" si="57"/>
        <v>c</v>
      </c>
      <c r="DK53" s="22" t="str">
        <f t="shared" si="57"/>
        <v>c</v>
      </c>
      <c r="DL53" s="22" t="str">
        <f t="shared" si="57"/>
        <v>c</v>
      </c>
      <c r="DM53" s="22" t="str">
        <f t="shared" si="57"/>
        <v>’</v>
      </c>
      <c r="DN53" s="22" t="str">
        <f t="shared" si="57"/>
        <v>_x000B_</v>
      </c>
      <c r="DO53" s="22" t="str">
        <f t="shared" si="58"/>
        <v>c</v>
      </c>
      <c r="DP53" s="22" t="str">
        <f t="shared" si="58"/>
        <v>c</v>
      </c>
      <c r="DQ53" s="22" t="str">
        <f t="shared" si="58"/>
        <v>c</v>
      </c>
      <c r="DR53" s="22" t="str">
        <f t="shared" si="58"/>
        <v/>
      </c>
      <c r="DS53" s="22" t="str">
        <f t="shared" si="58"/>
        <v/>
      </c>
      <c r="DT53" s="22" t="str">
        <f t="shared" si="58"/>
        <v>_x000F_</v>
      </c>
      <c r="DU53" s="22" t="str">
        <f t="shared" si="58"/>
        <v/>
      </c>
      <c r="DV53" s="22" t="str">
        <f t="shared" si="58"/>
        <v/>
      </c>
      <c r="DW53" s="22" t="str">
        <f t="shared" si="58"/>
        <v/>
      </c>
      <c r="DX53" s="22" t="str">
        <f t="shared" si="58"/>
        <v/>
      </c>
      <c r="DY53" s="22" t="str">
        <f t="shared" si="58"/>
        <v/>
      </c>
      <c r="DZ53" s="22" t="str">
        <f t="shared" si="58"/>
        <v/>
      </c>
      <c r="EA53" s="22" t="str">
        <f t="shared" si="58"/>
        <v/>
      </c>
      <c r="EB53" s="22" t="str">
        <f t="shared" si="58"/>
        <v>_x0007_</v>
      </c>
      <c r="EC53" s="22" t="str">
        <f t="shared" si="58"/>
        <v/>
      </c>
      <c r="ED53" s="22" t="str">
        <f t="shared" si="58"/>
        <v/>
      </c>
      <c r="EE53" s="22" t="str">
        <f t="shared" si="31"/>
        <v/>
      </c>
    </row>
    <row r="54" spans="1:135" x14ac:dyDescent="0.35">
      <c r="A54" s="54" t="str">
        <f t="shared" si="45"/>
        <v>33</v>
      </c>
      <c r="B54" s="54">
        <f t="shared" si="15"/>
        <v>51</v>
      </c>
      <c r="C54" s="70" t="str">
        <f t="shared" si="16"/>
        <v>Dark Knight</v>
      </c>
      <c r="D54" s="70" t="str">
        <f t="shared" si="59"/>
        <v>44</v>
      </c>
      <c r="E54" s="70" t="str">
        <f t="shared" si="59"/>
        <v>61</v>
      </c>
      <c r="F54" s="70" t="str">
        <f t="shared" si="59"/>
        <v>72</v>
      </c>
      <c r="G54" s="70" t="str">
        <f t="shared" si="59"/>
        <v>6B</v>
      </c>
      <c r="H54" s="70" t="str">
        <f t="shared" si="59"/>
        <v>20</v>
      </c>
      <c r="I54" s="70" t="str">
        <f t="shared" si="59"/>
        <v>4B</v>
      </c>
      <c r="J54" s="70" t="str">
        <f t="shared" si="59"/>
        <v>6E</v>
      </c>
      <c r="K54" s="70" t="str">
        <f t="shared" si="59"/>
        <v>69</v>
      </c>
      <c r="L54" s="70" t="str">
        <f t="shared" si="59"/>
        <v>67</v>
      </c>
      <c r="M54" s="70" t="str">
        <f t="shared" si="59"/>
        <v>68</v>
      </c>
      <c r="N54" s="70" t="str">
        <f t="shared" si="60"/>
        <v>74</v>
      </c>
      <c r="O54" s="70" t="str">
        <f t="shared" si="60"/>
        <v>20</v>
      </c>
      <c r="P54" s="70" t="str">
        <f t="shared" si="60"/>
        <v>A7</v>
      </c>
      <c r="Q54" s="70" t="str">
        <f t="shared" si="60"/>
        <v>A7</v>
      </c>
      <c r="R54" s="70" t="str">
        <f t="shared" si="60"/>
        <v>A7</v>
      </c>
      <c r="S54" s="70" t="str">
        <f t="shared" si="60"/>
        <v>01</v>
      </c>
      <c r="T54" s="70" t="str">
        <f t="shared" si="60"/>
        <v>00</v>
      </c>
      <c r="U54" s="70" t="str">
        <f t="shared" si="60"/>
        <v>23</v>
      </c>
      <c r="V54" s="70" t="str">
        <f t="shared" si="60"/>
        <v>00</v>
      </c>
      <c r="W54" s="70" t="str">
        <f t="shared" si="60"/>
        <v>97</v>
      </c>
      <c r="X54" s="70" t="str">
        <f t="shared" si="61"/>
        <v>2A</v>
      </c>
      <c r="Y54" s="70" t="str">
        <f t="shared" si="61"/>
        <v>0F</v>
      </c>
      <c r="Z54" s="70" t="str">
        <f t="shared" si="61"/>
        <v>16</v>
      </c>
      <c r="AA54" s="70" t="str">
        <f t="shared" si="61"/>
        <v>12</v>
      </c>
      <c r="AB54" s="70" t="str">
        <f t="shared" si="61"/>
        <v>17</v>
      </c>
      <c r="AC54" s="70" t="str">
        <f t="shared" si="61"/>
        <v>00</v>
      </c>
      <c r="AD54" s="70" t="str">
        <f t="shared" si="61"/>
        <v>91</v>
      </c>
      <c r="AE54" s="70" t="str">
        <f t="shared" si="61"/>
        <v>63</v>
      </c>
      <c r="AF54" s="70" t="str">
        <f t="shared" si="61"/>
        <v>00</v>
      </c>
      <c r="AG54" s="12" t="str">
        <f t="shared" si="61"/>
        <v>15</v>
      </c>
      <c r="AH54" s="70" t="str">
        <f t="shared" si="62"/>
        <v>00</v>
      </c>
      <c r="AI54" s="70" t="str">
        <f t="shared" si="62"/>
        <v>00</v>
      </c>
      <c r="AJ54" s="70" t="str">
        <f t="shared" si="62"/>
        <v>00</v>
      </c>
      <c r="AK54" s="70" t="str">
        <f t="shared" si="62"/>
        <v>00</v>
      </c>
      <c r="AL54" s="70" t="str">
        <f t="shared" si="62"/>
        <v>00</v>
      </c>
      <c r="AM54" s="11" t="str">
        <f t="shared" si="62"/>
        <v>03</v>
      </c>
      <c r="AN54" s="11" t="str">
        <f t="shared" si="62"/>
        <v>01</v>
      </c>
      <c r="AO54" s="70" t="str">
        <f t="shared" si="62"/>
        <v>00</v>
      </c>
      <c r="AP54" s="70" t="str">
        <f t="shared" si="62"/>
        <v>1E</v>
      </c>
      <c r="AQ54" s="70" t="str">
        <f t="shared" si="62"/>
        <v>63</v>
      </c>
      <c r="AR54" s="70" t="str">
        <f t="shared" si="63"/>
        <v>63</v>
      </c>
      <c r="AS54" s="70" t="str">
        <f t="shared" si="63"/>
        <v>14</v>
      </c>
      <c r="AT54" s="70" t="str">
        <f t="shared" si="63"/>
        <v>28</v>
      </c>
      <c r="AU54" s="70" t="str">
        <f t="shared" si="63"/>
        <v>0A</v>
      </c>
      <c r="AV54" s="70" t="str">
        <f t="shared" si="63"/>
        <v>63</v>
      </c>
      <c r="AW54" s="70" t="str">
        <f t="shared" si="63"/>
        <v>92</v>
      </c>
      <c r="AX54" s="70" t="str">
        <f t="shared" si="63"/>
        <v>09</v>
      </c>
      <c r="AY54" s="70" t="str">
        <f t="shared" si="63"/>
        <v>37</v>
      </c>
      <c r="AZ54" s="70" t="str">
        <f t="shared" si="63"/>
        <v>37</v>
      </c>
      <c r="BA54" s="70" t="str">
        <f t="shared" si="63"/>
        <v>23</v>
      </c>
      <c r="BB54" s="11" t="str">
        <f t="shared" si="64"/>
        <v>04</v>
      </c>
      <c r="BC54" s="70" t="str">
        <f t="shared" si="64"/>
        <v>00</v>
      </c>
      <c r="BD54" s="70" t="str">
        <f t="shared" si="64"/>
        <v>0E</v>
      </c>
      <c r="BE54" s="70" t="str">
        <f t="shared" si="64"/>
        <v>00</v>
      </c>
      <c r="BF54" s="70" t="str">
        <f t="shared" si="64"/>
        <v>00</v>
      </c>
      <c r="BG54" s="70" t="str">
        <f t="shared" si="64"/>
        <v>04</v>
      </c>
      <c r="BH54" s="70" t="str">
        <f t="shared" si="64"/>
        <v>00</v>
      </c>
      <c r="BI54" s="70" t="str">
        <f t="shared" si="64"/>
        <v>00</v>
      </c>
      <c r="BJ54" s="70" t="str">
        <f t="shared" si="64"/>
        <v>00</v>
      </c>
      <c r="BK54" s="70" t="str">
        <f t="shared" si="64"/>
        <v>00</v>
      </c>
      <c r="BL54" s="11" t="str">
        <f t="shared" si="64"/>
        <v>07</v>
      </c>
      <c r="BM54" s="70" t="str">
        <f t="shared" si="64"/>
        <v>00</v>
      </c>
      <c r="BN54" s="70" t="str">
        <f t="shared" si="64"/>
        <v>00</v>
      </c>
      <c r="BO54" s="70" t="str">
        <f t="shared" si="64"/>
        <v>00</v>
      </c>
      <c r="BS54" s="54" t="str">
        <f t="shared" si="17"/>
        <v>Dark Knight §§§_x0001_#—*_x000F__x0016__x0012__x0017_‘c_x0015_</v>
      </c>
      <c r="BT54" s="22" t="str">
        <f t="shared" si="50"/>
        <v>D</v>
      </c>
      <c r="BU54" s="22" t="str">
        <f t="shared" si="50"/>
        <v>a</v>
      </c>
      <c r="BV54" s="22" t="str">
        <f t="shared" si="50"/>
        <v>r</v>
      </c>
      <c r="BW54" s="22" t="str">
        <f t="shared" si="50"/>
        <v>k</v>
      </c>
      <c r="BX54" s="22" t="str">
        <f t="shared" si="50"/>
        <v xml:space="preserve"> </v>
      </c>
      <c r="BY54" s="22" t="str">
        <f t="shared" si="50"/>
        <v>K</v>
      </c>
      <c r="BZ54" s="22" t="str">
        <f t="shared" si="50"/>
        <v>n</v>
      </c>
      <c r="CA54" s="22" t="str">
        <f t="shared" si="50"/>
        <v>i</v>
      </c>
      <c r="CB54" s="22" t="str">
        <f t="shared" si="50"/>
        <v>g</v>
      </c>
      <c r="CC54" s="22" t="str">
        <f t="shared" si="50"/>
        <v>h</v>
      </c>
      <c r="CD54" s="22" t="str">
        <f t="shared" si="50"/>
        <v>t</v>
      </c>
      <c r="CE54" s="22" t="str">
        <f t="shared" si="50"/>
        <v xml:space="preserve"> </v>
      </c>
      <c r="CF54" s="22" t="str">
        <f t="shared" si="50"/>
        <v>§</v>
      </c>
      <c r="CG54" s="22" t="str">
        <f t="shared" si="50"/>
        <v>§</v>
      </c>
      <c r="CH54" s="22" t="str">
        <f t="shared" si="50"/>
        <v>§</v>
      </c>
      <c r="CI54" s="22" t="str">
        <f t="shared" si="49"/>
        <v>_x0001_</v>
      </c>
      <c r="CJ54" s="22" t="str">
        <f t="shared" si="49"/>
        <v/>
      </c>
      <c r="CK54" s="22" t="str">
        <f t="shared" si="49"/>
        <v>#</v>
      </c>
      <c r="CL54" s="22" t="str">
        <f t="shared" si="49"/>
        <v/>
      </c>
      <c r="CM54" s="22" t="str">
        <f t="shared" si="49"/>
        <v>—</v>
      </c>
      <c r="CN54" s="22" t="str">
        <f t="shared" si="49"/>
        <v>*</v>
      </c>
      <c r="CO54" s="22" t="str">
        <f t="shared" si="49"/>
        <v>_x000F_</v>
      </c>
      <c r="CP54" s="22" t="str">
        <f t="shared" si="49"/>
        <v>_x0016_</v>
      </c>
      <c r="CQ54" s="22" t="str">
        <f t="shared" si="49"/>
        <v>_x0012_</v>
      </c>
      <c r="CR54" s="22" t="str">
        <f t="shared" si="49"/>
        <v>_x0017_</v>
      </c>
      <c r="CS54" s="22" t="str">
        <f t="shared" si="49"/>
        <v/>
      </c>
      <c r="CT54" s="22" t="str">
        <f t="shared" si="49"/>
        <v>‘</v>
      </c>
      <c r="CU54" s="22" t="str">
        <f t="shared" si="49"/>
        <v>c</v>
      </c>
      <c r="CV54" s="22" t="str">
        <f t="shared" ref="CV54:DK71" si="65">IF(OR(AF54="00",LEN(AF54)=0),"",CHAR(HEX2DEC(AF54)))</f>
        <v/>
      </c>
      <c r="CW54" s="22" t="str">
        <f t="shared" si="65"/>
        <v>_x0015_</v>
      </c>
      <c r="CX54" s="22" t="str">
        <f t="shared" si="65"/>
        <v/>
      </c>
      <c r="CY54" s="22" t="str">
        <f t="shared" si="57"/>
        <v/>
      </c>
      <c r="CZ54" s="22" t="str">
        <f t="shared" si="57"/>
        <v/>
      </c>
      <c r="DA54" s="22" t="str">
        <f t="shared" si="57"/>
        <v/>
      </c>
      <c r="DB54" s="22" t="str">
        <f t="shared" si="57"/>
        <v/>
      </c>
      <c r="DC54" s="22" t="str">
        <f t="shared" si="57"/>
        <v>_x0003_</v>
      </c>
      <c r="DD54" s="22" t="str">
        <f t="shared" si="57"/>
        <v>_x0001_</v>
      </c>
      <c r="DE54" s="22" t="str">
        <f t="shared" si="57"/>
        <v/>
      </c>
      <c r="DF54" s="22" t="str">
        <f t="shared" si="57"/>
        <v>_x001E_</v>
      </c>
      <c r="DG54" s="22" t="str">
        <f t="shared" si="57"/>
        <v>c</v>
      </c>
      <c r="DH54" s="22" t="str">
        <f t="shared" si="57"/>
        <v>c</v>
      </c>
      <c r="DI54" s="22" t="str">
        <f t="shared" si="57"/>
        <v>_x0014_</v>
      </c>
      <c r="DJ54" s="22" t="str">
        <f t="shared" si="57"/>
        <v>(</v>
      </c>
      <c r="DK54" s="22" t="str">
        <f t="shared" si="57"/>
        <v xml:space="preserve">
</v>
      </c>
      <c r="DL54" s="22" t="str">
        <f t="shared" si="57"/>
        <v>c</v>
      </c>
      <c r="DM54" s="22" t="str">
        <f t="shared" si="57"/>
        <v>’</v>
      </c>
      <c r="DN54" s="22" t="str">
        <f t="shared" si="57"/>
        <v xml:space="preserve">	</v>
      </c>
      <c r="DO54" s="22" t="str">
        <f t="shared" si="58"/>
        <v>7</v>
      </c>
      <c r="DP54" s="22" t="str">
        <f t="shared" si="58"/>
        <v>7</v>
      </c>
      <c r="DQ54" s="22" t="str">
        <f t="shared" si="58"/>
        <v>#</v>
      </c>
      <c r="DR54" s="22" t="str">
        <f t="shared" si="58"/>
        <v>_x0004_</v>
      </c>
      <c r="DS54" s="22" t="str">
        <f t="shared" si="58"/>
        <v/>
      </c>
      <c r="DT54" s="22" t="str">
        <f t="shared" si="58"/>
        <v>_x000E_</v>
      </c>
      <c r="DU54" s="22" t="str">
        <f t="shared" si="58"/>
        <v/>
      </c>
      <c r="DV54" s="22" t="str">
        <f t="shared" si="58"/>
        <v/>
      </c>
      <c r="DW54" s="22" t="str">
        <f t="shared" si="58"/>
        <v>_x0004_</v>
      </c>
      <c r="DX54" s="22" t="str">
        <f t="shared" si="58"/>
        <v/>
      </c>
      <c r="DY54" s="22" t="str">
        <f t="shared" si="58"/>
        <v/>
      </c>
      <c r="DZ54" s="22" t="str">
        <f t="shared" si="58"/>
        <v/>
      </c>
      <c r="EA54" s="22" t="str">
        <f t="shared" si="58"/>
        <v/>
      </c>
      <c r="EB54" s="22" t="str">
        <f t="shared" si="58"/>
        <v>_x0007_</v>
      </c>
      <c r="EC54" s="22" t="str">
        <f t="shared" si="58"/>
        <v/>
      </c>
      <c r="ED54" s="22" t="str">
        <f t="shared" si="58"/>
        <v/>
      </c>
      <c r="EE54" s="22" t="str">
        <f t="shared" si="31"/>
        <v/>
      </c>
    </row>
    <row r="55" spans="1:135" x14ac:dyDescent="0.35">
      <c r="A55" s="54" t="str">
        <f t="shared" si="45"/>
        <v>34</v>
      </c>
      <c r="B55" s="54">
        <f t="shared" si="15"/>
        <v>52</v>
      </c>
      <c r="C55" s="70" t="str">
        <f t="shared" si="16"/>
        <v>Blood Warrior</v>
      </c>
      <c r="D55" s="70" t="str">
        <f t="shared" si="59"/>
        <v>42</v>
      </c>
      <c r="E55" s="70" t="str">
        <f t="shared" si="59"/>
        <v>6C</v>
      </c>
      <c r="F55" s="70" t="str">
        <f t="shared" si="59"/>
        <v>6F</v>
      </c>
      <c r="G55" s="70" t="str">
        <f t="shared" si="59"/>
        <v>6F</v>
      </c>
      <c r="H55" s="70" t="str">
        <f t="shared" si="59"/>
        <v>64</v>
      </c>
      <c r="I55" s="70" t="str">
        <f t="shared" si="59"/>
        <v>20</v>
      </c>
      <c r="J55" s="70" t="str">
        <f t="shared" si="59"/>
        <v>57</v>
      </c>
      <c r="K55" s="70" t="str">
        <f t="shared" si="59"/>
        <v>61</v>
      </c>
      <c r="L55" s="70" t="str">
        <f t="shared" si="59"/>
        <v>72</v>
      </c>
      <c r="M55" s="70" t="str">
        <f t="shared" si="59"/>
        <v>72</v>
      </c>
      <c r="N55" s="70" t="str">
        <f t="shared" si="60"/>
        <v>69</v>
      </c>
      <c r="O55" s="70" t="str">
        <f t="shared" si="60"/>
        <v>6F</v>
      </c>
      <c r="P55" s="70" t="str">
        <f t="shared" si="60"/>
        <v>72</v>
      </c>
      <c r="Q55" s="70" t="str">
        <f t="shared" si="60"/>
        <v>20</v>
      </c>
      <c r="R55" s="70" t="str">
        <f t="shared" si="60"/>
        <v>A7</v>
      </c>
      <c r="S55" s="70" t="str">
        <f t="shared" si="60"/>
        <v>01</v>
      </c>
      <c r="T55" s="70" t="str">
        <f t="shared" si="60"/>
        <v>00</v>
      </c>
      <c r="U55" s="70" t="str">
        <f t="shared" si="60"/>
        <v>32</v>
      </c>
      <c r="V55" s="70" t="str">
        <f t="shared" si="60"/>
        <v>00</v>
      </c>
      <c r="W55" s="70" t="str">
        <f t="shared" si="60"/>
        <v>4E</v>
      </c>
      <c r="X55" s="70" t="str">
        <f t="shared" si="61"/>
        <v>1C</v>
      </c>
      <c r="Y55" s="70" t="str">
        <f t="shared" si="61"/>
        <v>11</v>
      </c>
      <c r="Z55" s="70" t="str">
        <f t="shared" si="61"/>
        <v>1A</v>
      </c>
      <c r="AA55" s="70" t="str">
        <f t="shared" si="61"/>
        <v>12</v>
      </c>
      <c r="AB55" s="70" t="str">
        <f t="shared" si="61"/>
        <v>16</v>
      </c>
      <c r="AC55" s="70" t="str">
        <f t="shared" si="61"/>
        <v>00</v>
      </c>
      <c r="AD55" s="70" t="str">
        <f t="shared" si="61"/>
        <v>2D</v>
      </c>
      <c r="AE55" s="70" t="str">
        <f t="shared" si="61"/>
        <v>63</v>
      </c>
      <c r="AF55" s="70" t="str">
        <f t="shared" si="61"/>
        <v>00</v>
      </c>
      <c r="AG55" s="12" t="str">
        <f t="shared" si="61"/>
        <v>15</v>
      </c>
      <c r="AH55" s="70" t="str">
        <f t="shared" si="62"/>
        <v>02</v>
      </c>
      <c r="AI55" s="70" t="str">
        <f t="shared" si="62"/>
        <v>00</v>
      </c>
      <c r="AJ55" s="70" t="str">
        <f t="shared" si="62"/>
        <v>00</v>
      </c>
      <c r="AK55" s="70" t="str">
        <f t="shared" si="62"/>
        <v>00</v>
      </c>
      <c r="AL55" s="70" t="str">
        <f t="shared" si="62"/>
        <v>00</v>
      </c>
      <c r="AM55" s="11" t="str">
        <f t="shared" si="62"/>
        <v>03</v>
      </c>
      <c r="AN55" s="11" t="str">
        <f t="shared" si="62"/>
        <v>03</v>
      </c>
      <c r="AO55" s="70" t="str">
        <f t="shared" si="62"/>
        <v>00</v>
      </c>
      <c r="AP55" s="70" t="str">
        <f t="shared" si="62"/>
        <v>37</v>
      </c>
      <c r="AQ55" s="70" t="str">
        <f t="shared" si="62"/>
        <v>4B</v>
      </c>
      <c r="AR55" s="70" t="str">
        <f t="shared" si="63"/>
        <v>63</v>
      </c>
      <c r="AS55" s="70" t="str">
        <f t="shared" si="63"/>
        <v>32</v>
      </c>
      <c r="AT55" s="70" t="str">
        <f t="shared" si="63"/>
        <v>58</v>
      </c>
      <c r="AU55" s="70" t="str">
        <f t="shared" si="63"/>
        <v>32</v>
      </c>
      <c r="AV55" s="70" t="str">
        <f t="shared" si="63"/>
        <v>63</v>
      </c>
      <c r="AW55" s="70" t="str">
        <f t="shared" si="63"/>
        <v>92</v>
      </c>
      <c r="AX55" s="70" t="str">
        <f t="shared" si="63"/>
        <v>07</v>
      </c>
      <c r="AY55" s="70" t="str">
        <f t="shared" si="63"/>
        <v>41</v>
      </c>
      <c r="AZ55" s="70" t="str">
        <f t="shared" si="63"/>
        <v>5F</v>
      </c>
      <c r="BA55" s="70" t="str">
        <f t="shared" si="63"/>
        <v>26</v>
      </c>
      <c r="BB55" s="11" t="str">
        <f t="shared" si="64"/>
        <v>06</v>
      </c>
      <c r="BC55" s="70" t="str">
        <f t="shared" si="64"/>
        <v>00</v>
      </c>
      <c r="BD55" s="70" t="str">
        <f t="shared" si="64"/>
        <v>0D</v>
      </c>
      <c r="BE55" s="70" t="str">
        <f t="shared" si="64"/>
        <v>00</v>
      </c>
      <c r="BF55" s="70" t="str">
        <f t="shared" si="64"/>
        <v>00</v>
      </c>
      <c r="BG55" s="70" t="str">
        <f t="shared" si="64"/>
        <v>15</v>
      </c>
      <c r="BH55" s="70" t="str">
        <f t="shared" si="64"/>
        <v>00</v>
      </c>
      <c r="BI55" s="70" t="str">
        <f t="shared" si="64"/>
        <v>00</v>
      </c>
      <c r="BJ55" s="70" t="str">
        <f t="shared" si="64"/>
        <v>00</v>
      </c>
      <c r="BK55" s="70" t="str">
        <f t="shared" si="64"/>
        <v>00</v>
      </c>
      <c r="BL55" s="11" t="str">
        <f t="shared" si="64"/>
        <v>07</v>
      </c>
      <c r="BM55" s="70" t="str">
        <f t="shared" si="64"/>
        <v>00</v>
      </c>
      <c r="BN55" s="70" t="str">
        <f t="shared" si="64"/>
        <v>00</v>
      </c>
      <c r="BO55" s="70" t="str">
        <f t="shared" si="64"/>
        <v>00</v>
      </c>
      <c r="BS55" s="54" t="str">
        <f t="shared" si="17"/>
        <v>Blood Warrior §_x0001_2N_x001C__x0011__x001A__x0012__x0016_-c_x0015__x0002_</v>
      </c>
      <c r="BT55" s="22" t="str">
        <f t="shared" ref="BT55:CI70" si="66">IF(OR(D55="00",LEN(D55)=0),"",CHAR(HEX2DEC(D55)))</f>
        <v>B</v>
      </c>
      <c r="BU55" s="22" t="str">
        <f t="shared" si="66"/>
        <v>l</v>
      </c>
      <c r="BV55" s="22" t="str">
        <f t="shared" si="66"/>
        <v>o</v>
      </c>
      <c r="BW55" s="22" t="str">
        <f t="shared" si="66"/>
        <v>o</v>
      </c>
      <c r="BX55" s="22" t="str">
        <f t="shared" si="66"/>
        <v>d</v>
      </c>
      <c r="BY55" s="22" t="str">
        <f t="shared" si="66"/>
        <v xml:space="preserve"> </v>
      </c>
      <c r="BZ55" s="22" t="str">
        <f t="shared" si="66"/>
        <v>W</v>
      </c>
      <c r="CA55" s="22" t="str">
        <f t="shared" si="66"/>
        <v>a</v>
      </c>
      <c r="CB55" s="22" t="str">
        <f t="shared" si="66"/>
        <v>r</v>
      </c>
      <c r="CC55" s="22" t="str">
        <f t="shared" si="66"/>
        <v>r</v>
      </c>
      <c r="CD55" s="22" t="str">
        <f t="shared" si="66"/>
        <v>i</v>
      </c>
      <c r="CE55" s="22" t="str">
        <f t="shared" si="66"/>
        <v>o</v>
      </c>
      <c r="CF55" s="22" t="str">
        <f t="shared" si="66"/>
        <v>r</v>
      </c>
      <c r="CG55" s="22" t="str">
        <f t="shared" si="66"/>
        <v xml:space="preserve"> </v>
      </c>
      <c r="CH55" s="22" t="str">
        <f t="shared" si="66"/>
        <v>§</v>
      </c>
      <c r="CI55" s="22" t="str">
        <f t="shared" si="66"/>
        <v>_x0001_</v>
      </c>
      <c r="CJ55" s="22" t="str">
        <f t="shared" ref="CJ55:CU71" si="67">IF(OR(T55="00",LEN(T55)=0),"",CHAR(HEX2DEC(T55)))</f>
        <v/>
      </c>
      <c r="CK55" s="22" t="str">
        <f t="shared" si="67"/>
        <v>2</v>
      </c>
      <c r="CL55" s="22" t="str">
        <f t="shared" si="67"/>
        <v/>
      </c>
      <c r="CM55" s="22" t="str">
        <f t="shared" si="67"/>
        <v>N</v>
      </c>
      <c r="CN55" s="22" t="str">
        <f t="shared" si="67"/>
        <v>_x001C_</v>
      </c>
      <c r="CO55" s="22" t="str">
        <f t="shared" si="67"/>
        <v>_x0011_</v>
      </c>
      <c r="CP55" s="22" t="str">
        <f t="shared" si="67"/>
        <v>_x001A_</v>
      </c>
      <c r="CQ55" s="22" t="str">
        <f t="shared" si="67"/>
        <v>_x0012_</v>
      </c>
      <c r="CR55" s="22" t="str">
        <f t="shared" si="67"/>
        <v>_x0016_</v>
      </c>
      <c r="CS55" s="22" t="str">
        <f t="shared" si="67"/>
        <v/>
      </c>
      <c r="CT55" s="22" t="str">
        <f t="shared" si="67"/>
        <v>-</v>
      </c>
      <c r="CU55" s="22" t="str">
        <f t="shared" si="67"/>
        <v>c</v>
      </c>
      <c r="CV55" s="22" t="str">
        <f t="shared" si="65"/>
        <v/>
      </c>
      <c r="CW55" s="22" t="str">
        <f t="shared" si="65"/>
        <v>_x0015_</v>
      </c>
      <c r="CX55" s="22" t="str">
        <f t="shared" si="65"/>
        <v>_x0002_</v>
      </c>
      <c r="CY55" s="22" t="str">
        <f t="shared" si="57"/>
        <v/>
      </c>
      <c r="CZ55" s="22" t="str">
        <f t="shared" si="57"/>
        <v/>
      </c>
      <c r="DA55" s="22" t="str">
        <f t="shared" si="57"/>
        <v/>
      </c>
      <c r="DB55" s="22" t="str">
        <f t="shared" si="57"/>
        <v/>
      </c>
      <c r="DC55" s="22" t="str">
        <f t="shared" si="57"/>
        <v>_x0003_</v>
      </c>
      <c r="DD55" s="22" t="str">
        <f t="shared" si="57"/>
        <v>_x0003_</v>
      </c>
      <c r="DE55" s="22" t="str">
        <f t="shared" si="57"/>
        <v/>
      </c>
      <c r="DF55" s="22" t="str">
        <f t="shared" si="57"/>
        <v>7</v>
      </c>
      <c r="DG55" s="22" t="str">
        <f t="shared" si="57"/>
        <v>K</v>
      </c>
      <c r="DH55" s="22" t="str">
        <f t="shared" si="57"/>
        <v>c</v>
      </c>
      <c r="DI55" s="22" t="str">
        <f t="shared" si="57"/>
        <v>2</v>
      </c>
      <c r="DJ55" s="22" t="str">
        <f t="shared" si="57"/>
        <v>X</v>
      </c>
      <c r="DK55" s="22" t="str">
        <f t="shared" si="57"/>
        <v>2</v>
      </c>
      <c r="DL55" s="22" t="str">
        <f t="shared" si="57"/>
        <v>c</v>
      </c>
      <c r="DM55" s="22" t="str">
        <f t="shared" si="57"/>
        <v>’</v>
      </c>
      <c r="DN55" s="22" t="str">
        <f t="shared" si="57"/>
        <v>_x0007_</v>
      </c>
      <c r="DO55" s="22" t="str">
        <f t="shared" si="58"/>
        <v>A</v>
      </c>
      <c r="DP55" s="22" t="str">
        <f t="shared" si="58"/>
        <v>_</v>
      </c>
      <c r="DQ55" s="22" t="str">
        <f t="shared" si="58"/>
        <v>&amp;</v>
      </c>
      <c r="DR55" s="22" t="str">
        <f t="shared" si="58"/>
        <v>_x0006_</v>
      </c>
      <c r="DS55" s="22" t="str">
        <f t="shared" si="58"/>
        <v/>
      </c>
      <c r="DT55" s="22" t="str">
        <f t="shared" si="58"/>
        <v>_x000D_</v>
      </c>
      <c r="DU55" s="22" t="str">
        <f t="shared" si="58"/>
        <v/>
      </c>
      <c r="DV55" s="22" t="str">
        <f t="shared" si="58"/>
        <v/>
      </c>
      <c r="DW55" s="22" t="str">
        <f t="shared" si="58"/>
        <v>_x0015_</v>
      </c>
      <c r="DX55" s="22" t="str">
        <f t="shared" si="58"/>
        <v/>
      </c>
      <c r="DY55" s="22" t="str">
        <f t="shared" si="58"/>
        <v/>
      </c>
      <c r="DZ55" s="22" t="str">
        <f t="shared" si="58"/>
        <v/>
      </c>
      <c r="EA55" s="22" t="str">
        <f t="shared" si="58"/>
        <v/>
      </c>
      <c r="EB55" s="22" t="str">
        <f t="shared" si="58"/>
        <v>_x0007_</v>
      </c>
      <c r="EC55" s="22" t="str">
        <f t="shared" si="58"/>
        <v/>
      </c>
      <c r="ED55" s="22" t="str">
        <f t="shared" si="58"/>
        <v/>
      </c>
      <c r="EE55" s="22" t="str">
        <f t="shared" si="31"/>
        <v/>
      </c>
    </row>
    <row r="56" spans="1:135" x14ac:dyDescent="0.35">
      <c r="A56" s="54" t="str">
        <f t="shared" si="45"/>
        <v>35</v>
      </c>
      <c r="B56" s="54">
        <f t="shared" si="15"/>
        <v>53</v>
      </c>
      <c r="C56" s="70" t="str">
        <f t="shared" si="16"/>
        <v>Grue</v>
      </c>
      <c r="D56" s="70" t="str">
        <f t="shared" si="59"/>
        <v>47</v>
      </c>
      <c r="E56" s="70" t="str">
        <f t="shared" si="59"/>
        <v>72</v>
      </c>
      <c r="F56" s="70" t="str">
        <f t="shared" si="59"/>
        <v>75</v>
      </c>
      <c r="G56" s="70" t="str">
        <f t="shared" si="59"/>
        <v>65</v>
      </c>
      <c r="H56" s="70" t="str">
        <f t="shared" si="59"/>
        <v>20</v>
      </c>
      <c r="I56" s="70" t="str">
        <f t="shared" si="59"/>
        <v>A7</v>
      </c>
      <c r="J56" s="70" t="str">
        <f t="shared" si="59"/>
        <v>A7</v>
      </c>
      <c r="K56" s="70" t="str">
        <f t="shared" si="59"/>
        <v>A7</v>
      </c>
      <c r="L56" s="70" t="str">
        <f t="shared" si="59"/>
        <v>A7</v>
      </c>
      <c r="M56" s="70" t="str">
        <f t="shared" si="59"/>
        <v>A7</v>
      </c>
      <c r="N56" s="70" t="str">
        <f t="shared" si="60"/>
        <v>A7</v>
      </c>
      <c r="O56" s="70" t="str">
        <f t="shared" si="60"/>
        <v>A7</v>
      </c>
      <c r="P56" s="70" t="str">
        <f t="shared" si="60"/>
        <v>A7</v>
      </c>
      <c r="Q56" s="70" t="str">
        <f t="shared" si="60"/>
        <v>A7</v>
      </c>
      <c r="R56" s="70" t="str">
        <f t="shared" si="60"/>
        <v>A7</v>
      </c>
      <c r="S56" s="70" t="str">
        <f t="shared" si="60"/>
        <v>01</v>
      </c>
      <c r="T56" s="70" t="str">
        <f t="shared" si="60"/>
        <v>02</v>
      </c>
      <c r="U56" s="70" t="str">
        <f t="shared" si="60"/>
        <v>02</v>
      </c>
      <c r="V56" s="70" t="str">
        <f t="shared" si="60"/>
        <v>00</v>
      </c>
      <c r="W56" s="70" t="str">
        <f t="shared" si="60"/>
        <v>A8</v>
      </c>
      <c r="X56" s="70" t="str">
        <f t="shared" si="61"/>
        <v>0A</v>
      </c>
      <c r="Y56" s="70" t="str">
        <f t="shared" si="61"/>
        <v>0A</v>
      </c>
      <c r="Z56" s="70" t="str">
        <f t="shared" si="61"/>
        <v>15</v>
      </c>
      <c r="AA56" s="70" t="str">
        <f t="shared" si="61"/>
        <v>04</v>
      </c>
      <c r="AB56" s="70" t="str">
        <f t="shared" si="61"/>
        <v>0E</v>
      </c>
      <c r="AC56" s="70" t="str">
        <f t="shared" si="61"/>
        <v>04</v>
      </c>
      <c r="AD56" s="70" t="str">
        <f t="shared" si="61"/>
        <v>03</v>
      </c>
      <c r="AE56" s="70" t="str">
        <f t="shared" si="61"/>
        <v>63</v>
      </c>
      <c r="AF56" s="70" t="str">
        <f t="shared" si="61"/>
        <v>00</v>
      </c>
      <c r="AG56" s="12" t="str">
        <f t="shared" si="61"/>
        <v>00</v>
      </c>
      <c r="AH56" s="70" t="str">
        <f t="shared" si="62"/>
        <v>01</v>
      </c>
      <c r="AI56" s="70" t="str">
        <f t="shared" si="62"/>
        <v>01</v>
      </c>
      <c r="AJ56" s="70" t="str">
        <f t="shared" si="62"/>
        <v>00</v>
      </c>
      <c r="AK56" s="70" t="str">
        <f t="shared" si="62"/>
        <v>03</v>
      </c>
      <c r="AL56" s="70" t="str">
        <f t="shared" si="62"/>
        <v>00</v>
      </c>
      <c r="AM56" s="11" t="str">
        <f t="shared" si="62"/>
        <v>04</v>
      </c>
      <c r="AN56" s="11" t="str">
        <f t="shared" si="62"/>
        <v>07</v>
      </c>
      <c r="AO56" s="70" t="str">
        <f t="shared" si="62"/>
        <v>00</v>
      </c>
      <c r="AP56" s="70" t="str">
        <f t="shared" si="62"/>
        <v>C7</v>
      </c>
      <c r="AQ56" s="70" t="str">
        <f t="shared" si="62"/>
        <v>63</v>
      </c>
      <c r="AR56" s="70" t="str">
        <f t="shared" si="63"/>
        <v>63</v>
      </c>
      <c r="AS56" s="70" t="str">
        <f t="shared" si="63"/>
        <v>C7</v>
      </c>
      <c r="AT56" s="70" t="str">
        <f t="shared" si="63"/>
        <v>C7</v>
      </c>
      <c r="AU56" s="70" t="str">
        <f t="shared" si="63"/>
        <v>C7</v>
      </c>
      <c r="AV56" s="70" t="str">
        <f t="shared" si="63"/>
        <v>19</v>
      </c>
      <c r="AW56" s="70" t="str">
        <f t="shared" si="63"/>
        <v>00</v>
      </c>
      <c r="AX56" s="70" t="str">
        <f t="shared" si="63"/>
        <v>01</v>
      </c>
      <c r="AY56" s="70" t="str">
        <f t="shared" si="63"/>
        <v>01</v>
      </c>
      <c r="AZ56" s="70" t="str">
        <f t="shared" si="63"/>
        <v>63</v>
      </c>
      <c r="BA56" s="70" t="str">
        <f t="shared" si="63"/>
        <v>63</v>
      </c>
      <c r="BB56" s="11" t="str">
        <f t="shared" si="64"/>
        <v>09</v>
      </c>
      <c r="BC56" s="70" t="str">
        <f t="shared" si="64"/>
        <v>00</v>
      </c>
      <c r="BD56" s="70" t="str">
        <f t="shared" si="64"/>
        <v>02</v>
      </c>
      <c r="BE56" s="70" t="str">
        <f t="shared" si="64"/>
        <v>00</v>
      </c>
      <c r="BF56" s="70" t="str">
        <f t="shared" si="64"/>
        <v>00</v>
      </c>
      <c r="BG56" s="70" t="str">
        <f t="shared" si="64"/>
        <v>00</v>
      </c>
      <c r="BH56" s="70" t="str">
        <f t="shared" si="64"/>
        <v>00</v>
      </c>
      <c r="BI56" s="70" t="str">
        <f t="shared" si="64"/>
        <v>19</v>
      </c>
      <c r="BJ56" s="70" t="str">
        <f t="shared" si="64"/>
        <v>00</v>
      </c>
      <c r="BK56" s="70" t="str">
        <f t="shared" si="64"/>
        <v>19</v>
      </c>
      <c r="BL56" s="11" t="str">
        <f t="shared" si="64"/>
        <v>09</v>
      </c>
      <c r="BM56" s="70" t="str">
        <f t="shared" si="64"/>
        <v>00</v>
      </c>
      <c r="BN56" s="70" t="str">
        <f t="shared" si="64"/>
        <v>00</v>
      </c>
      <c r="BO56" s="70" t="str">
        <f t="shared" si="64"/>
        <v>00</v>
      </c>
      <c r="BS56" s="54" t="str">
        <f t="shared" si="17"/>
        <v>Grue §§§§§§§§§§_x0001__x0002__x0002_¨
_x0015__x0004__x000E__x0004__x0003_c_x0001__x0001_</v>
      </c>
      <c r="BT56" s="22" t="str">
        <f t="shared" si="66"/>
        <v>G</v>
      </c>
      <c r="BU56" s="22" t="str">
        <f t="shared" si="66"/>
        <v>r</v>
      </c>
      <c r="BV56" s="22" t="str">
        <f t="shared" si="66"/>
        <v>u</v>
      </c>
      <c r="BW56" s="22" t="str">
        <f t="shared" si="66"/>
        <v>e</v>
      </c>
      <c r="BX56" s="22" t="str">
        <f t="shared" si="66"/>
        <v xml:space="preserve"> </v>
      </c>
      <c r="BY56" s="22" t="str">
        <f t="shared" si="66"/>
        <v>§</v>
      </c>
      <c r="BZ56" s="22" t="str">
        <f t="shared" si="66"/>
        <v>§</v>
      </c>
      <c r="CA56" s="22" t="str">
        <f t="shared" si="66"/>
        <v>§</v>
      </c>
      <c r="CB56" s="22" t="str">
        <f t="shared" si="66"/>
        <v>§</v>
      </c>
      <c r="CC56" s="22" t="str">
        <f t="shared" si="66"/>
        <v>§</v>
      </c>
      <c r="CD56" s="22" t="str">
        <f t="shared" si="66"/>
        <v>§</v>
      </c>
      <c r="CE56" s="22" t="str">
        <f t="shared" si="66"/>
        <v>§</v>
      </c>
      <c r="CF56" s="22" t="str">
        <f t="shared" si="66"/>
        <v>§</v>
      </c>
      <c r="CG56" s="22" t="str">
        <f t="shared" si="66"/>
        <v>§</v>
      </c>
      <c r="CH56" s="22" t="str">
        <f t="shared" si="66"/>
        <v>§</v>
      </c>
      <c r="CI56" s="22" t="str">
        <f t="shared" si="66"/>
        <v>_x0001_</v>
      </c>
      <c r="CJ56" s="22" t="str">
        <f t="shared" si="67"/>
        <v>_x0002_</v>
      </c>
      <c r="CK56" s="22" t="str">
        <f t="shared" si="67"/>
        <v>_x0002_</v>
      </c>
      <c r="CL56" s="22" t="str">
        <f t="shared" si="67"/>
        <v/>
      </c>
      <c r="CM56" s="22" t="str">
        <f t="shared" si="67"/>
        <v>¨</v>
      </c>
      <c r="CN56" s="22" t="str">
        <f t="shared" si="67"/>
        <v xml:space="preserve">
</v>
      </c>
      <c r="CO56" s="22" t="str">
        <f t="shared" si="67"/>
        <v xml:space="preserve">
</v>
      </c>
      <c r="CP56" s="22" t="str">
        <f t="shared" si="67"/>
        <v>_x0015_</v>
      </c>
      <c r="CQ56" s="22" t="str">
        <f t="shared" si="67"/>
        <v>_x0004_</v>
      </c>
      <c r="CR56" s="22" t="str">
        <f t="shared" si="67"/>
        <v>_x000E_</v>
      </c>
      <c r="CS56" s="22" t="str">
        <f t="shared" si="67"/>
        <v>_x0004_</v>
      </c>
      <c r="CT56" s="22" t="str">
        <f t="shared" si="67"/>
        <v>_x0003_</v>
      </c>
      <c r="CU56" s="22" t="str">
        <f t="shared" si="67"/>
        <v>c</v>
      </c>
      <c r="CV56" s="22" t="str">
        <f t="shared" si="65"/>
        <v/>
      </c>
      <c r="CW56" s="22" t="str">
        <f t="shared" si="65"/>
        <v/>
      </c>
      <c r="CX56" s="22" t="str">
        <f t="shared" si="65"/>
        <v>_x0001_</v>
      </c>
      <c r="CY56" s="22" t="str">
        <f t="shared" si="57"/>
        <v>_x0001_</v>
      </c>
      <c r="CZ56" s="22" t="str">
        <f t="shared" si="57"/>
        <v/>
      </c>
      <c r="DA56" s="22" t="str">
        <f t="shared" si="57"/>
        <v>_x0003_</v>
      </c>
      <c r="DB56" s="22" t="str">
        <f t="shared" si="57"/>
        <v/>
      </c>
      <c r="DC56" s="22" t="str">
        <f t="shared" si="57"/>
        <v>_x0004_</v>
      </c>
      <c r="DD56" s="22" t="str">
        <f t="shared" si="57"/>
        <v>_x0007_</v>
      </c>
      <c r="DE56" s="22" t="str">
        <f t="shared" si="57"/>
        <v/>
      </c>
      <c r="DF56" s="22" t="str">
        <f t="shared" si="57"/>
        <v>Ç</v>
      </c>
      <c r="DG56" s="22" t="str">
        <f t="shared" si="57"/>
        <v>c</v>
      </c>
      <c r="DH56" s="22" t="str">
        <f t="shared" si="57"/>
        <v>c</v>
      </c>
      <c r="DI56" s="22" t="str">
        <f t="shared" si="57"/>
        <v>Ç</v>
      </c>
      <c r="DJ56" s="22" t="str">
        <f t="shared" si="57"/>
        <v>Ç</v>
      </c>
      <c r="DK56" s="22" t="str">
        <f t="shared" si="57"/>
        <v>Ç</v>
      </c>
      <c r="DL56" s="22" t="str">
        <f t="shared" si="57"/>
        <v>_x0019_</v>
      </c>
      <c r="DM56" s="22" t="str">
        <f t="shared" si="57"/>
        <v/>
      </c>
      <c r="DN56" s="22" t="str">
        <f t="shared" si="57"/>
        <v>_x0001_</v>
      </c>
      <c r="DO56" s="22" t="str">
        <f t="shared" si="58"/>
        <v>_x0001_</v>
      </c>
      <c r="DP56" s="22" t="str">
        <f t="shared" si="58"/>
        <v>c</v>
      </c>
      <c r="DQ56" s="22" t="str">
        <f t="shared" si="58"/>
        <v>c</v>
      </c>
      <c r="DR56" s="22" t="str">
        <f t="shared" si="58"/>
        <v xml:space="preserve">	</v>
      </c>
      <c r="DS56" s="22" t="str">
        <f t="shared" si="58"/>
        <v/>
      </c>
      <c r="DT56" s="22" t="str">
        <f t="shared" si="58"/>
        <v>_x0002_</v>
      </c>
      <c r="DU56" s="22" t="str">
        <f t="shared" si="58"/>
        <v/>
      </c>
      <c r="DV56" s="22" t="str">
        <f t="shared" si="58"/>
        <v/>
      </c>
      <c r="DW56" s="22" t="str">
        <f t="shared" si="58"/>
        <v/>
      </c>
      <c r="DX56" s="22" t="str">
        <f t="shared" si="58"/>
        <v/>
      </c>
      <c r="DY56" s="22" t="str">
        <f t="shared" si="58"/>
        <v>_x0019_</v>
      </c>
      <c r="DZ56" s="22" t="str">
        <f t="shared" si="58"/>
        <v/>
      </c>
      <c r="EA56" s="22" t="str">
        <f t="shared" si="58"/>
        <v>_x0019_</v>
      </c>
      <c r="EB56" s="22" t="str">
        <f t="shared" si="58"/>
        <v xml:space="preserve">	</v>
      </c>
      <c r="EC56" s="22" t="str">
        <f t="shared" si="58"/>
        <v/>
      </c>
      <c r="ED56" s="22" t="str">
        <f t="shared" si="58"/>
        <v/>
      </c>
      <c r="EE56" s="22" t="str">
        <f t="shared" si="31"/>
        <v/>
      </c>
    </row>
    <row r="57" spans="1:135" x14ac:dyDescent="0.35">
      <c r="A57" s="54" t="str">
        <f t="shared" si="45"/>
        <v>36</v>
      </c>
      <c r="B57" s="54">
        <f t="shared" si="15"/>
        <v>54</v>
      </c>
      <c r="C57" s="70" t="str">
        <f t="shared" si="16"/>
        <v>Slimer</v>
      </c>
      <c r="D57" s="70" t="str">
        <f t="shared" si="59"/>
        <v>53</v>
      </c>
      <c r="E57" s="70" t="str">
        <f t="shared" si="59"/>
        <v>6C</v>
      </c>
      <c r="F57" s="70" t="str">
        <f t="shared" si="59"/>
        <v>69</v>
      </c>
      <c r="G57" s="70" t="str">
        <f t="shared" si="59"/>
        <v>6D</v>
      </c>
      <c r="H57" s="70" t="str">
        <f t="shared" si="59"/>
        <v>65</v>
      </c>
      <c r="I57" s="70" t="str">
        <f t="shared" si="59"/>
        <v>72</v>
      </c>
      <c r="J57" s="70" t="str">
        <f t="shared" si="59"/>
        <v>20</v>
      </c>
      <c r="K57" s="70" t="str">
        <f t="shared" si="59"/>
        <v>A7</v>
      </c>
      <c r="L57" s="70" t="str">
        <f t="shared" si="59"/>
        <v>A7</v>
      </c>
      <c r="M57" s="70" t="str">
        <f t="shared" si="59"/>
        <v>A7</v>
      </c>
      <c r="N57" s="70" t="str">
        <f t="shared" si="60"/>
        <v>A7</v>
      </c>
      <c r="O57" s="70" t="str">
        <f t="shared" si="60"/>
        <v>A7</v>
      </c>
      <c r="P57" s="70" t="str">
        <f t="shared" si="60"/>
        <v>A7</v>
      </c>
      <c r="Q57" s="70" t="str">
        <f t="shared" si="60"/>
        <v>A7</v>
      </c>
      <c r="R57" s="70" t="str">
        <f t="shared" si="60"/>
        <v>A7</v>
      </c>
      <c r="S57" s="70" t="str">
        <f t="shared" si="60"/>
        <v>01</v>
      </c>
      <c r="T57" s="70" t="str">
        <f t="shared" si="60"/>
        <v>02</v>
      </c>
      <c r="U57" s="70" t="str">
        <f t="shared" si="60"/>
        <v>03</v>
      </c>
      <c r="V57" s="70" t="str">
        <f t="shared" si="60"/>
        <v>00</v>
      </c>
      <c r="W57" s="70" t="str">
        <f t="shared" si="60"/>
        <v>C6</v>
      </c>
      <c r="X57" s="70" t="str">
        <f t="shared" si="61"/>
        <v>0B</v>
      </c>
      <c r="Y57" s="70" t="str">
        <f t="shared" si="61"/>
        <v>0A</v>
      </c>
      <c r="Z57" s="70" t="str">
        <f t="shared" si="61"/>
        <v>16</v>
      </c>
      <c r="AA57" s="70" t="str">
        <f t="shared" si="61"/>
        <v>04</v>
      </c>
      <c r="AB57" s="70" t="str">
        <f t="shared" si="61"/>
        <v>10</v>
      </c>
      <c r="AC57" s="70" t="str">
        <f t="shared" si="61"/>
        <v>04</v>
      </c>
      <c r="AD57" s="70" t="str">
        <f t="shared" si="61"/>
        <v>03</v>
      </c>
      <c r="AE57" s="70" t="str">
        <f t="shared" si="61"/>
        <v>63</v>
      </c>
      <c r="AF57" s="70" t="str">
        <f t="shared" si="61"/>
        <v>00</v>
      </c>
      <c r="AG57" s="12" t="str">
        <f t="shared" si="61"/>
        <v>00</v>
      </c>
      <c r="AH57" s="70" t="str">
        <f t="shared" si="62"/>
        <v>01</v>
      </c>
      <c r="AI57" s="70" t="str">
        <f t="shared" si="62"/>
        <v>01</v>
      </c>
      <c r="AJ57" s="70" t="str">
        <f t="shared" si="62"/>
        <v>00</v>
      </c>
      <c r="AK57" s="70" t="str">
        <f t="shared" si="62"/>
        <v>03</v>
      </c>
      <c r="AL57" s="70" t="str">
        <f t="shared" si="62"/>
        <v>00</v>
      </c>
      <c r="AM57" s="11" t="str">
        <f t="shared" si="62"/>
        <v>04</v>
      </c>
      <c r="AN57" s="11" t="str">
        <f t="shared" si="62"/>
        <v>06</v>
      </c>
      <c r="AO57" s="70" t="str">
        <f t="shared" si="62"/>
        <v>00</v>
      </c>
      <c r="AP57" s="70" t="str">
        <f t="shared" si="62"/>
        <v>C7</v>
      </c>
      <c r="AQ57" s="70" t="str">
        <f t="shared" si="62"/>
        <v>63</v>
      </c>
      <c r="AR57" s="70" t="str">
        <f t="shared" si="63"/>
        <v>63</v>
      </c>
      <c r="AS57" s="70" t="str">
        <f t="shared" si="63"/>
        <v>C7</v>
      </c>
      <c r="AT57" s="70" t="str">
        <f t="shared" si="63"/>
        <v>C7</v>
      </c>
      <c r="AU57" s="70" t="str">
        <f t="shared" si="63"/>
        <v>C7</v>
      </c>
      <c r="AV57" s="70" t="str">
        <f t="shared" si="63"/>
        <v>37</v>
      </c>
      <c r="AW57" s="70" t="str">
        <f t="shared" si="63"/>
        <v>00</v>
      </c>
      <c r="AX57" s="70" t="str">
        <f t="shared" si="63"/>
        <v>01</v>
      </c>
      <c r="AY57" s="70" t="str">
        <f t="shared" si="63"/>
        <v>01</v>
      </c>
      <c r="AZ57" s="70" t="str">
        <f t="shared" si="63"/>
        <v>63</v>
      </c>
      <c r="BA57" s="70" t="str">
        <f t="shared" si="63"/>
        <v>63</v>
      </c>
      <c r="BB57" s="11" t="str">
        <f t="shared" si="64"/>
        <v>09</v>
      </c>
      <c r="BC57" s="70" t="str">
        <f t="shared" si="64"/>
        <v>00</v>
      </c>
      <c r="BD57" s="70" t="str">
        <f t="shared" si="64"/>
        <v>03</v>
      </c>
      <c r="BE57" s="70" t="str">
        <f t="shared" si="64"/>
        <v>00</v>
      </c>
      <c r="BF57" s="70" t="str">
        <f t="shared" si="64"/>
        <v>00</v>
      </c>
      <c r="BG57" s="70" t="str">
        <f t="shared" si="64"/>
        <v>00</v>
      </c>
      <c r="BH57" s="70" t="str">
        <f t="shared" si="64"/>
        <v>00</v>
      </c>
      <c r="BI57" s="70" t="str">
        <f t="shared" si="64"/>
        <v>1F</v>
      </c>
      <c r="BJ57" s="70" t="str">
        <f t="shared" si="64"/>
        <v>00</v>
      </c>
      <c r="BK57" s="70" t="str">
        <f t="shared" si="64"/>
        <v>19</v>
      </c>
      <c r="BL57" s="11" t="str">
        <f t="shared" si="64"/>
        <v>09</v>
      </c>
      <c r="BM57" s="70" t="str">
        <f t="shared" si="64"/>
        <v>00</v>
      </c>
      <c r="BN57" s="70" t="str">
        <f t="shared" si="64"/>
        <v>00</v>
      </c>
      <c r="BO57" s="70" t="str">
        <f t="shared" si="64"/>
        <v>00</v>
      </c>
      <c r="BS57" s="54" t="str">
        <f t="shared" si="17"/>
        <v>Slimer §§§§§§§§_x0001__x0002__x0003_Æ_x000B_
_x0016__x0004__x0010__x0004__x0003_c_x0001__x0001_</v>
      </c>
      <c r="BT57" s="22" t="str">
        <f t="shared" si="66"/>
        <v>S</v>
      </c>
      <c r="BU57" s="22" t="str">
        <f t="shared" si="66"/>
        <v>l</v>
      </c>
      <c r="BV57" s="22" t="str">
        <f t="shared" si="66"/>
        <v>i</v>
      </c>
      <c r="BW57" s="22" t="str">
        <f t="shared" si="66"/>
        <v>m</v>
      </c>
      <c r="BX57" s="22" t="str">
        <f t="shared" si="66"/>
        <v>e</v>
      </c>
      <c r="BY57" s="22" t="str">
        <f t="shared" si="66"/>
        <v>r</v>
      </c>
      <c r="BZ57" s="22" t="str">
        <f t="shared" si="66"/>
        <v xml:space="preserve"> </v>
      </c>
      <c r="CA57" s="22" t="str">
        <f t="shared" si="66"/>
        <v>§</v>
      </c>
      <c r="CB57" s="22" t="str">
        <f t="shared" si="66"/>
        <v>§</v>
      </c>
      <c r="CC57" s="22" t="str">
        <f t="shared" si="66"/>
        <v>§</v>
      </c>
      <c r="CD57" s="22" t="str">
        <f t="shared" si="66"/>
        <v>§</v>
      </c>
      <c r="CE57" s="22" t="str">
        <f t="shared" si="66"/>
        <v>§</v>
      </c>
      <c r="CF57" s="22" t="str">
        <f t="shared" si="66"/>
        <v>§</v>
      </c>
      <c r="CG57" s="22" t="str">
        <f t="shared" si="66"/>
        <v>§</v>
      </c>
      <c r="CH57" s="22" t="str">
        <f t="shared" si="66"/>
        <v>§</v>
      </c>
      <c r="CI57" s="22" t="str">
        <f t="shared" si="66"/>
        <v>_x0001_</v>
      </c>
      <c r="CJ57" s="22" t="str">
        <f t="shared" si="67"/>
        <v>_x0002_</v>
      </c>
      <c r="CK57" s="22" t="str">
        <f t="shared" si="67"/>
        <v>_x0003_</v>
      </c>
      <c r="CL57" s="22" t="str">
        <f t="shared" si="67"/>
        <v/>
      </c>
      <c r="CM57" s="22" t="str">
        <f t="shared" si="67"/>
        <v>Æ</v>
      </c>
      <c r="CN57" s="22" t="str">
        <f t="shared" si="67"/>
        <v>_x000B_</v>
      </c>
      <c r="CO57" s="22" t="str">
        <f t="shared" si="67"/>
        <v xml:space="preserve">
</v>
      </c>
      <c r="CP57" s="22" t="str">
        <f t="shared" si="67"/>
        <v>_x0016_</v>
      </c>
      <c r="CQ57" s="22" t="str">
        <f t="shared" si="67"/>
        <v>_x0004_</v>
      </c>
      <c r="CR57" s="22" t="str">
        <f t="shared" si="67"/>
        <v>_x0010_</v>
      </c>
      <c r="CS57" s="22" t="str">
        <f t="shared" si="67"/>
        <v>_x0004_</v>
      </c>
      <c r="CT57" s="22" t="str">
        <f t="shared" si="67"/>
        <v>_x0003_</v>
      </c>
      <c r="CU57" s="22" t="str">
        <f t="shared" si="67"/>
        <v>c</v>
      </c>
      <c r="CV57" s="22" t="str">
        <f t="shared" si="65"/>
        <v/>
      </c>
      <c r="CW57" s="22" t="str">
        <f t="shared" si="65"/>
        <v/>
      </c>
      <c r="CX57" s="22" t="str">
        <f t="shared" si="65"/>
        <v>_x0001_</v>
      </c>
      <c r="CY57" s="22" t="str">
        <f t="shared" si="57"/>
        <v>_x0001_</v>
      </c>
      <c r="CZ57" s="22" t="str">
        <f t="shared" si="57"/>
        <v/>
      </c>
      <c r="DA57" s="22" t="str">
        <f t="shared" si="57"/>
        <v>_x0003_</v>
      </c>
      <c r="DB57" s="22" t="str">
        <f t="shared" si="57"/>
        <v/>
      </c>
      <c r="DC57" s="22" t="str">
        <f t="shared" si="57"/>
        <v>_x0004_</v>
      </c>
      <c r="DD57" s="22" t="str">
        <f t="shared" si="57"/>
        <v>_x0006_</v>
      </c>
      <c r="DE57" s="22" t="str">
        <f t="shared" si="57"/>
        <v/>
      </c>
      <c r="DF57" s="22" t="str">
        <f t="shared" si="57"/>
        <v>Ç</v>
      </c>
      <c r="DG57" s="22" t="str">
        <f t="shared" si="57"/>
        <v>c</v>
      </c>
      <c r="DH57" s="22" t="str">
        <f t="shared" si="57"/>
        <v>c</v>
      </c>
      <c r="DI57" s="22" t="str">
        <f t="shared" si="57"/>
        <v>Ç</v>
      </c>
      <c r="DJ57" s="22" t="str">
        <f t="shared" si="57"/>
        <v>Ç</v>
      </c>
      <c r="DK57" s="22" t="str">
        <f t="shared" si="57"/>
        <v>Ç</v>
      </c>
      <c r="DL57" s="22" t="str">
        <f t="shared" si="57"/>
        <v>7</v>
      </c>
      <c r="DM57" s="22" t="str">
        <f t="shared" si="57"/>
        <v/>
      </c>
      <c r="DN57" s="22" t="str">
        <f t="shared" si="57"/>
        <v>_x0001_</v>
      </c>
      <c r="DO57" s="22" t="str">
        <f t="shared" si="58"/>
        <v>_x0001_</v>
      </c>
      <c r="DP57" s="22" t="str">
        <f t="shared" si="58"/>
        <v>c</v>
      </c>
      <c r="DQ57" s="22" t="str">
        <f t="shared" si="58"/>
        <v>c</v>
      </c>
      <c r="DR57" s="22" t="str">
        <f t="shared" si="58"/>
        <v xml:space="preserve">	</v>
      </c>
      <c r="DS57" s="22" t="str">
        <f t="shared" si="58"/>
        <v/>
      </c>
      <c r="DT57" s="22" t="str">
        <f t="shared" si="58"/>
        <v>_x0003_</v>
      </c>
      <c r="DU57" s="22" t="str">
        <f t="shared" si="58"/>
        <v/>
      </c>
      <c r="DV57" s="22" t="str">
        <f t="shared" si="58"/>
        <v/>
      </c>
      <c r="DW57" s="22" t="str">
        <f t="shared" si="58"/>
        <v/>
      </c>
      <c r="DX57" s="22" t="str">
        <f t="shared" si="58"/>
        <v/>
      </c>
      <c r="DY57" s="22" t="str">
        <f t="shared" si="58"/>
        <v>_x001F_</v>
      </c>
      <c r="DZ57" s="22" t="str">
        <f t="shared" si="58"/>
        <v/>
      </c>
      <c r="EA57" s="22" t="str">
        <f t="shared" si="58"/>
        <v>_x0019_</v>
      </c>
      <c r="EB57" s="22" t="str">
        <f t="shared" si="58"/>
        <v xml:space="preserve">	</v>
      </c>
      <c r="EC57" s="22" t="str">
        <f t="shared" si="58"/>
        <v/>
      </c>
      <c r="ED57" s="22" t="str">
        <f t="shared" si="58"/>
        <v/>
      </c>
      <c r="EE57" s="22" t="str">
        <f t="shared" si="31"/>
        <v/>
      </c>
    </row>
    <row r="58" spans="1:135" x14ac:dyDescent="0.35">
      <c r="A58" s="54" t="str">
        <f t="shared" si="45"/>
        <v>37</v>
      </c>
      <c r="B58" s="54">
        <f t="shared" si="15"/>
        <v>55</v>
      </c>
      <c r="C58" s="70" t="str">
        <f t="shared" si="16"/>
        <v>Golem</v>
      </c>
      <c r="D58" s="70" t="str">
        <f t="shared" si="59"/>
        <v>47</v>
      </c>
      <c r="E58" s="70" t="str">
        <f t="shared" si="59"/>
        <v>6F</v>
      </c>
      <c r="F58" s="70" t="str">
        <f t="shared" si="59"/>
        <v>6C</v>
      </c>
      <c r="G58" s="70" t="str">
        <f t="shared" si="59"/>
        <v>65</v>
      </c>
      <c r="H58" s="70" t="str">
        <f t="shared" si="59"/>
        <v>6D</v>
      </c>
      <c r="I58" s="70" t="str">
        <f t="shared" si="59"/>
        <v>20</v>
      </c>
      <c r="J58" s="70" t="str">
        <f t="shared" si="59"/>
        <v>A7</v>
      </c>
      <c r="K58" s="70" t="str">
        <f t="shared" si="59"/>
        <v>A7</v>
      </c>
      <c r="L58" s="70" t="str">
        <f t="shared" si="59"/>
        <v>A7</v>
      </c>
      <c r="M58" s="70" t="str">
        <f t="shared" si="59"/>
        <v>A7</v>
      </c>
      <c r="N58" s="70" t="str">
        <f t="shared" si="60"/>
        <v>A7</v>
      </c>
      <c r="O58" s="70" t="str">
        <f t="shared" si="60"/>
        <v>A7</v>
      </c>
      <c r="P58" s="70" t="str">
        <f t="shared" si="60"/>
        <v>A7</v>
      </c>
      <c r="Q58" s="70" t="str">
        <f t="shared" si="60"/>
        <v>A7</v>
      </c>
      <c r="R58" s="70" t="str">
        <f t="shared" si="60"/>
        <v>A7</v>
      </c>
      <c r="S58" s="70" t="str">
        <f t="shared" si="60"/>
        <v>01</v>
      </c>
      <c r="T58" s="70" t="str">
        <f t="shared" si="60"/>
        <v>00</v>
      </c>
      <c r="U58" s="70" t="str">
        <f t="shared" si="60"/>
        <v>04</v>
      </c>
      <c r="V58" s="70" t="str">
        <f t="shared" si="60"/>
        <v>00</v>
      </c>
      <c r="W58" s="70" t="str">
        <f t="shared" si="60"/>
        <v>5F</v>
      </c>
      <c r="X58" s="70" t="str">
        <f t="shared" si="61"/>
        <v>1E</v>
      </c>
      <c r="Y58" s="70" t="str">
        <f t="shared" si="61"/>
        <v>10</v>
      </c>
      <c r="Z58" s="70" t="str">
        <f t="shared" si="61"/>
        <v>1C</v>
      </c>
      <c r="AA58" s="70" t="str">
        <f t="shared" si="61"/>
        <v>14</v>
      </c>
      <c r="AB58" s="70" t="str">
        <f t="shared" si="61"/>
        <v>11</v>
      </c>
      <c r="AC58" s="70" t="str">
        <f t="shared" si="61"/>
        <v>00</v>
      </c>
      <c r="AD58" s="70" t="str">
        <f t="shared" si="61"/>
        <v>22</v>
      </c>
      <c r="AE58" s="70" t="str">
        <f t="shared" si="61"/>
        <v>43</v>
      </c>
      <c r="AF58" s="70" t="str">
        <f t="shared" si="61"/>
        <v>00</v>
      </c>
      <c r="AG58" s="12" t="str">
        <f t="shared" si="61"/>
        <v>00</v>
      </c>
      <c r="AH58" s="70" t="str">
        <f t="shared" si="62"/>
        <v>00</v>
      </c>
      <c r="AI58" s="70" t="str">
        <f t="shared" si="62"/>
        <v>00</v>
      </c>
      <c r="AJ58" s="70" t="str">
        <f t="shared" si="62"/>
        <v>00</v>
      </c>
      <c r="AK58" s="70" t="str">
        <f t="shared" si="62"/>
        <v>07</v>
      </c>
      <c r="AL58" s="70" t="str">
        <f t="shared" si="62"/>
        <v>00</v>
      </c>
      <c r="AM58" s="11" t="str">
        <f t="shared" si="62"/>
        <v>05</v>
      </c>
      <c r="AN58" s="11" t="str">
        <f t="shared" si="62"/>
        <v>08</v>
      </c>
      <c r="AO58" s="70" t="str">
        <f t="shared" si="62"/>
        <v>00</v>
      </c>
      <c r="AP58" s="70" t="str">
        <f t="shared" si="62"/>
        <v>82</v>
      </c>
      <c r="AQ58" s="70" t="str">
        <f t="shared" si="62"/>
        <v>2D</v>
      </c>
      <c r="AR58" s="70" t="str">
        <f t="shared" si="63"/>
        <v>63</v>
      </c>
      <c r="AS58" s="70" t="str">
        <f t="shared" si="63"/>
        <v>B4</v>
      </c>
      <c r="AT58" s="70" t="str">
        <f t="shared" si="63"/>
        <v>63</v>
      </c>
      <c r="AU58" s="70" t="str">
        <f t="shared" si="63"/>
        <v>14</v>
      </c>
      <c r="AV58" s="70" t="str">
        <f t="shared" si="63"/>
        <v>4E</v>
      </c>
      <c r="AW58" s="70" t="str">
        <f t="shared" si="63"/>
        <v>00</v>
      </c>
      <c r="AX58" s="70" t="str">
        <f t="shared" si="63"/>
        <v>11</v>
      </c>
      <c r="AY58" s="70" t="str">
        <f t="shared" si="63"/>
        <v>63</v>
      </c>
      <c r="AZ58" s="70" t="str">
        <f t="shared" si="63"/>
        <v>32</v>
      </c>
      <c r="BA58" s="70" t="str">
        <f t="shared" si="63"/>
        <v>63</v>
      </c>
      <c r="BB58" s="11" t="str">
        <f t="shared" si="64"/>
        <v>09</v>
      </c>
      <c r="BC58" s="70" t="str">
        <f t="shared" si="64"/>
        <v>00</v>
      </c>
      <c r="BD58" s="70" t="str">
        <f t="shared" si="64"/>
        <v>09</v>
      </c>
      <c r="BE58" s="70" t="str">
        <f t="shared" si="64"/>
        <v>00</v>
      </c>
      <c r="BF58" s="70" t="str">
        <f t="shared" si="64"/>
        <v>00</v>
      </c>
      <c r="BG58" s="70" t="str">
        <f t="shared" si="64"/>
        <v>09</v>
      </c>
      <c r="BH58" s="70" t="str">
        <f t="shared" si="64"/>
        <v>00</v>
      </c>
      <c r="BI58" s="70" t="str">
        <f t="shared" si="64"/>
        <v>00</v>
      </c>
      <c r="BJ58" s="70" t="str">
        <f t="shared" si="64"/>
        <v>00</v>
      </c>
      <c r="BK58" s="70" t="str">
        <f t="shared" si="64"/>
        <v>00</v>
      </c>
      <c r="BL58" s="11" t="str">
        <f t="shared" si="64"/>
        <v>09</v>
      </c>
      <c r="BM58" s="70" t="str">
        <f t="shared" si="64"/>
        <v>00</v>
      </c>
      <c r="BN58" s="70" t="str">
        <f t="shared" si="64"/>
        <v>00</v>
      </c>
      <c r="BO58" s="70" t="str">
        <f t="shared" si="64"/>
        <v>00</v>
      </c>
      <c r="BS58" s="54" t="str">
        <f t="shared" si="17"/>
        <v>Golem §§§§§§§§§_x0001__x0004___x001E__x0010__x001C__x0014__x0011_"C</v>
      </c>
      <c r="BT58" s="22" t="str">
        <f t="shared" si="66"/>
        <v>G</v>
      </c>
      <c r="BU58" s="22" t="str">
        <f t="shared" si="66"/>
        <v>o</v>
      </c>
      <c r="BV58" s="22" t="str">
        <f t="shared" si="66"/>
        <v>l</v>
      </c>
      <c r="BW58" s="22" t="str">
        <f t="shared" si="66"/>
        <v>e</v>
      </c>
      <c r="BX58" s="22" t="str">
        <f t="shared" si="66"/>
        <v>m</v>
      </c>
      <c r="BY58" s="22" t="str">
        <f t="shared" si="66"/>
        <v xml:space="preserve"> </v>
      </c>
      <c r="BZ58" s="22" t="str">
        <f t="shared" si="66"/>
        <v>§</v>
      </c>
      <c r="CA58" s="22" t="str">
        <f t="shared" si="66"/>
        <v>§</v>
      </c>
      <c r="CB58" s="22" t="str">
        <f t="shared" si="66"/>
        <v>§</v>
      </c>
      <c r="CC58" s="22" t="str">
        <f t="shared" si="66"/>
        <v>§</v>
      </c>
      <c r="CD58" s="22" t="str">
        <f t="shared" si="66"/>
        <v>§</v>
      </c>
      <c r="CE58" s="22" t="str">
        <f t="shared" si="66"/>
        <v>§</v>
      </c>
      <c r="CF58" s="22" t="str">
        <f t="shared" si="66"/>
        <v>§</v>
      </c>
      <c r="CG58" s="22" t="str">
        <f t="shared" si="66"/>
        <v>§</v>
      </c>
      <c r="CH58" s="22" t="str">
        <f t="shared" si="66"/>
        <v>§</v>
      </c>
      <c r="CI58" s="22" t="str">
        <f t="shared" si="66"/>
        <v>_x0001_</v>
      </c>
      <c r="CJ58" s="22" t="str">
        <f t="shared" si="67"/>
        <v/>
      </c>
      <c r="CK58" s="22" t="str">
        <f t="shared" si="67"/>
        <v>_x0004_</v>
      </c>
      <c r="CL58" s="22" t="str">
        <f t="shared" si="67"/>
        <v/>
      </c>
      <c r="CM58" s="22" t="str">
        <f t="shared" si="67"/>
        <v>_</v>
      </c>
      <c r="CN58" s="22" t="str">
        <f t="shared" si="67"/>
        <v>_x001E_</v>
      </c>
      <c r="CO58" s="22" t="str">
        <f t="shared" si="67"/>
        <v>_x0010_</v>
      </c>
      <c r="CP58" s="22" t="str">
        <f t="shared" si="67"/>
        <v>_x001C_</v>
      </c>
      <c r="CQ58" s="22" t="str">
        <f t="shared" si="67"/>
        <v>_x0014_</v>
      </c>
      <c r="CR58" s="22" t="str">
        <f t="shared" si="67"/>
        <v>_x0011_</v>
      </c>
      <c r="CS58" s="22" t="str">
        <f t="shared" si="67"/>
        <v/>
      </c>
      <c r="CT58" s="22" t="str">
        <f t="shared" si="67"/>
        <v>"</v>
      </c>
      <c r="CU58" s="22" t="str">
        <f t="shared" si="67"/>
        <v>C</v>
      </c>
      <c r="CV58" s="22" t="str">
        <f t="shared" si="65"/>
        <v/>
      </c>
      <c r="CW58" s="22" t="str">
        <f t="shared" si="65"/>
        <v/>
      </c>
      <c r="CX58" s="22" t="str">
        <f t="shared" si="65"/>
        <v/>
      </c>
      <c r="CY58" s="22" t="str">
        <f t="shared" si="57"/>
        <v/>
      </c>
      <c r="CZ58" s="22" t="str">
        <f t="shared" si="57"/>
        <v/>
      </c>
      <c r="DA58" s="22" t="str">
        <f t="shared" si="57"/>
        <v>_x0007_</v>
      </c>
      <c r="DB58" s="22" t="str">
        <f t="shared" si="57"/>
        <v/>
      </c>
      <c r="DC58" s="22" t="str">
        <f t="shared" si="57"/>
        <v>_x0005_</v>
      </c>
      <c r="DD58" s="22" t="str">
        <f t="shared" si="57"/>
        <v>_x0008_</v>
      </c>
      <c r="DE58" s="22" t="str">
        <f t="shared" si="57"/>
        <v/>
      </c>
      <c r="DF58" s="22" t="str">
        <f t="shared" si="57"/>
        <v>‚</v>
      </c>
      <c r="DG58" s="22" t="str">
        <f t="shared" si="57"/>
        <v>-</v>
      </c>
      <c r="DH58" s="22" t="str">
        <f t="shared" si="57"/>
        <v>c</v>
      </c>
      <c r="DI58" s="22" t="str">
        <f t="shared" si="57"/>
        <v>´</v>
      </c>
      <c r="DJ58" s="22" t="str">
        <f t="shared" si="57"/>
        <v>c</v>
      </c>
      <c r="DK58" s="22" t="str">
        <f t="shared" si="57"/>
        <v>_x0014_</v>
      </c>
      <c r="DL58" s="22" t="str">
        <f t="shared" si="57"/>
        <v>N</v>
      </c>
      <c r="DM58" s="22" t="str">
        <f t="shared" si="57"/>
        <v/>
      </c>
      <c r="DN58" s="22" t="str">
        <f t="shared" si="57"/>
        <v>_x0011_</v>
      </c>
      <c r="DO58" s="22" t="str">
        <f t="shared" si="58"/>
        <v>c</v>
      </c>
      <c r="DP58" s="22" t="str">
        <f t="shared" si="58"/>
        <v>2</v>
      </c>
      <c r="DQ58" s="22" t="str">
        <f t="shared" si="58"/>
        <v>c</v>
      </c>
      <c r="DR58" s="22" t="str">
        <f t="shared" si="58"/>
        <v xml:space="preserve">	</v>
      </c>
      <c r="DS58" s="22" t="str">
        <f t="shared" si="58"/>
        <v/>
      </c>
      <c r="DT58" s="22" t="str">
        <f t="shared" si="58"/>
        <v xml:space="preserve">	</v>
      </c>
      <c r="DU58" s="22" t="str">
        <f t="shared" si="58"/>
        <v/>
      </c>
      <c r="DV58" s="22" t="str">
        <f t="shared" si="58"/>
        <v/>
      </c>
      <c r="DW58" s="22" t="str">
        <f t="shared" si="58"/>
        <v xml:space="preserve">	</v>
      </c>
      <c r="DX58" s="22" t="str">
        <f t="shared" si="58"/>
        <v/>
      </c>
      <c r="DY58" s="22" t="str">
        <f t="shared" si="58"/>
        <v/>
      </c>
      <c r="DZ58" s="22" t="str">
        <f t="shared" si="58"/>
        <v/>
      </c>
      <c r="EA58" s="22" t="str">
        <f t="shared" si="58"/>
        <v/>
      </c>
      <c r="EB58" s="22" t="str">
        <f t="shared" si="58"/>
        <v xml:space="preserve">	</v>
      </c>
      <c r="EC58" s="22" t="str">
        <f t="shared" si="58"/>
        <v/>
      </c>
      <c r="ED58" s="22" t="str">
        <f t="shared" si="58"/>
        <v/>
      </c>
      <c r="EE58" s="22" t="str">
        <f t="shared" si="31"/>
        <v/>
      </c>
    </row>
    <row r="59" spans="1:135" x14ac:dyDescent="0.35">
      <c r="A59" s="54" t="str">
        <f t="shared" si="45"/>
        <v>38</v>
      </c>
      <c r="B59" s="54">
        <f t="shared" si="15"/>
        <v>56</v>
      </c>
      <c r="C59" s="70" t="str">
        <f t="shared" si="16"/>
        <v>Stone Giant</v>
      </c>
      <c r="D59" s="70" t="str">
        <f t="shared" si="59"/>
        <v>53</v>
      </c>
      <c r="E59" s="70" t="str">
        <f t="shared" si="59"/>
        <v>74</v>
      </c>
      <c r="F59" s="70" t="str">
        <f t="shared" si="59"/>
        <v>6F</v>
      </c>
      <c r="G59" s="70" t="str">
        <f t="shared" si="59"/>
        <v>6E</v>
      </c>
      <c r="H59" s="70" t="str">
        <f t="shared" si="59"/>
        <v>65</v>
      </c>
      <c r="I59" s="70" t="str">
        <f t="shared" si="59"/>
        <v>20</v>
      </c>
      <c r="J59" s="70" t="str">
        <f t="shared" si="59"/>
        <v>47</v>
      </c>
      <c r="K59" s="70" t="str">
        <f t="shared" si="59"/>
        <v>69</v>
      </c>
      <c r="L59" s="70" t="str">
        <f t="shared" si="59"/>
        <v>61</v>
      </c>
      <c r="M59" s="70" t="str">
        <f t="shared" si="59"/>
        <v>6E</v>
      </c>
      <c r="N59" s="70" t="str">
        <f t="shared" si="60"/>
        <v>74</v>
      </c>
      <c r="O59" s="70" t="str">
        <f t="shared" si="60"/>
        <v>20</v>
      </c>
      <c r="P59" s="70" t="str">
        <f t="shared" si="60"/>
        <v>A7</v>
      </c>
      <c r="Q59" s="70" t="str">
        <f t="shared" si="60"/>
        <v>A7</v>
      </c>
      <c r="R59" s="70" t="str">
        <f t="shared" si="60"/>
        <v>A7</v>
      </c>
      <c r="S59" s="70" t="str">
        <f t="shared" si="60"/>
        <v>01</v>
      </c>
      <c r="T59" s="70" t="str">
        <f t="shared" si="60"/>
        <v>00</v>
      </c>
      <c r="U59" s="70" t="str">
        <f t="shared" si="60"/>
        <v>05</v>
      </c>
      <c r="V59" s="70" t="str">
        <f t="shared" si="60"/>
        <v>00</v>
      </c>
      <c r="W59" s="70" t="str">
        <f t="shared" si="60"/>
        <v>91</v>
      </c>
      <c r="X59" s="70" t="str">
        <f t="shared" si="61"/>
        <v>1E</v>
      </c>
      <c r="Y59" s="70" t="str">
        <f t="shared" si="61"/>
        <v>10</v>
      </c>
      <c r="Z59" s="70" t="str">
        <f t="shared" si="61"/>
        <v>1C</v>
      </c>
      <c r="AA59" s="70" t="str">
        <f t="shared" si="61"/>
        <v>14</v>
      </c>
      <c r="AB59" s="70" t="str">
        <f t="shared" si="61"/>
        <v>13</v>
      </c>
      <c r="AC59" s="70" t="str">
        <f t="shared" si="61"/>
        <v>00</v>
      </c>
      <c r="AD59" s="70" t="str">
        <f t="shared" si="61"/>
        <v>22</v>
      </c>
      <c r="AE59" s="70" t="str">
        <f t="shared" si="61"/>
        <v>43</v>
      </c>
      <c r="AF59" s="70" t="str">
        <f t="shared" si="61"/>
        <v>00</v>
      </c>
      <c r="AG59" s="12" t="str">
        <f t="shared" si="61"/>
        <v>00</v>
      </c>
      <c r="AH59" s="70" t="str">
        <f t="shared" si="62"/>
        <v>00</v>
      </c>
      <c r="AI59" s="70" t="str">
        <f t="shared" si="62"/>
        <v>00</v>
      </c>
      <c r="AJ59" s="70" t="str">
        <f t="shared" si="62"/>
        <v>00</v>
      </c>
      <c r="AK59" s="70" t="str">
        <f t="shared" si="62"/>
        <v>07</v>
      </c>
      <c r="AL59" s="70" t="str">
        <f t="shared" si="62"/>
        <v>00</v>
      </c>
      <c r="AM59" s="11" t="str">
        <f t="shared" si="62"/>
        <v>05</v>
      </c>
      <c r="AN59" s="11" t="str">
        <f t="shared" si="62"/>
        <v>08</v>
      </c>
      <c r="AO59" s="70" t="str">
        <f t="shared" si="62"/>
        <v>00</v>
      </c>
      <c r="AP59" s="70" t="str">
        <f t="shared" si="62"/>
        <v>82</v>
      </c>
      <c r="AQ59" s="70" t="str">
        <f t="shared" si="62"/>
        <v>2D</v>
      </c>
      <c r="AR59" s="70" t="str">
        <f t="shared" si="63"/>
        <v>63</v>
      </c>
      <c r="AS59" s="70" t="str">
        <f t="shared" si="63"/>
        <v>B4</v>
      </c>
      <c r="AT59" s="70" t="str">
        <f t="shared" si="63"/>
        <v>63</v>
      </c>
      <c r="AU59" s="70" t="str">
        <f t="shared" si="63"/>
        <v>14</v>
      </c>
      <c r="AV59" s="70" t="str">
        <f t="shared" si="63"/>
        <v>4E</v>
      </c>
      <c r="AW59" s="70" t="str">
        <f t="shared" si="63"/>
        <v>00</v>
      </c>
      <c r="AX59" s="70" t="str">
        <f t="shared" si="63"/>
        <v>11</v>
      </c>
      <c r="AY59" s="70" t="str">
        <f t="shared" si="63"/>
        <v>63</v>
      </c>
      <c r="AZ59" s="70" t="str">
        <f t="shared" si="63"/>
        <v>32</v>
      </c>
      <c r="BA59" s="70" t="str">
        <f t="shared" si="63"/>
        <v>63</v>
      </c>
      <c r="BB59" s="11" t="str">
        <f t="shared" si="64"/>
        <v>09</v>
      </c>
      <c r="BC59" s="70" t="str">
        <f t="shared" si="64"/>
        <v>00</v>
      </c>
      <c r="BD59" s="70" t="str">
        <f t="shared" si="64"/>
        <v>0B</v>
      </c>
      <c r="BE59" s="70" t="str">
        <f t="shared" si="64"/>
        <v>00</v>
      </c>
      <c r="BF59" s="70" t="str">
        <f t="shared" si="64"/>
        <v>00</v>
      </c>
      <c r="BG59" s="70" t="str">
        <f t="shared" si="64"/>
        <v>08</v>
      </c>
      <c r="BH59" s="70" t="str">
        <f t="shared" si="64"/>
        <v>00</v>
      </c>
      <c r="BI59" s="70" t="str">
        <f t="shared" si="64"/>
        <v>00</v>
      </c>
      <c r="BJ59" s="70" t="str">
        <f t="shared" si="64"/>
        <v>00</v>
      </c>
      <c r="BK59" s="70" t="str">
        <f t="shared" si="64"/>
        <v>00</v>
      </c>
      <c r="BL59" s="11" t="str">
        <f t="shared" si="64"/>
        <v>09</v>
      </c>
      <c r="BM59" s="70" t="str">
        <f t="shared" si="64"/>
        <v>00</v>
      </c>
      <c r="BN59" s="70" t="str">
        <f t="shared" si="64"/>
        <v>00</v>
      </c>
      <c r="BO59" s="70" t="str">
        <f t="shared" si="64"/>
        <v>00</v>
      </c>
      <c r="BS59" s="54" t="str">
        <f t="shared" si="17"/>
        <v>Stone Giant §§§_x0001__x0005_‘_x001E__x0010__x001C__x0014__x0013_"C</v>
      </c>
      <c r="BT59" s="22" t="str">
        <f t="shared" si="66"/>
        <v>S</v>
      </c>
      <c r="BU59" s="22" t="str">
        <f t="shared" si="66"/>
        <v>t</v>
      </c>
      <c r="BV59" s="22" t="str">
        <f t="shared" si="66"/>
        <v>o</v>
      </c>
      <c r="BW59" s="22" t="str">
        <f t="shared" si="66"/>
        <v>n</v>
      </c>
      <c r="BX59" s="22" t="str">
        <f t="shared" si="66"/>
        <v>e</v>
      </c>
      <c r="BY59" s="22" t="str">
        <f t="shared" si="66"/>
        <v xml:space="preserve"> </v>
      </c>
      <c r="BZ59" s="22" t="str">
        <f t="shared" si="66"/>
        <v>G</v>
      </c>
      <c r="CA59" s="22" t="str">
        <f t="shared" si="66"/>
        <v>i</v>
      </c>
      <c r="CB59" s="22" t="str">
        <f t="shared" si="66"/>
        <v>a</v>
      </c>
      <c r="CC59" s="22" t="str">
        <f t="shared" si="66"/>
        <v>n</v>
      </c>
      <c r="CD59" s="22" t="str">
        <f t="shared" si="66"/>
        <v>t</v>
      </c>
      <c r="CE59" s="22" t="str">
        <f t="shared" si="66"/>
        <v xml:space="preserve"> </v>
      </c>
      <c r="CF59" s="22" t="str">
        <f t="shared" si="66"/>
        <v>§</v>
      </c>
      <c r="CG59" s="22" t="str">
        <f t="shared" si="66"/>
        <v>§</v>
      </c>
      <c r="CH59" s="22" t="str">
        <f t="shared" si="66"/>
        <v>§</v>
      </c>
      <c r="CI59" s="22" t="str">
        <f t="shared" si="66"/>
        <v>_x0001_</v>
      </c>
      <c r="CJ59" s="22" t="str">
        <f t="shared" si="67"/>
        <v/>
      </c>
      <c r="CK59" s="22" t="str">
        <f t="shared" si="67"/>
        <v>_x0005_</v>
      </c>
      <c r="CL59" s="22" t="str">
        <f t="shared" si="67"/>
        <v/>
      </c>
      <c r="CM59" s="22" t="str">
        <f t="shared" si="67"/>
        <v>‘</v>
      </c>
      <c r="CN59" s="22" t="str">
        <f t="shared" si="67"/>
        <v>_x001E_</v>
      </c>
      <c r="CO59" s="22" t="str">
        <f t="shared" si="67"/>
        <v>_x0010_</v>
      </c>
      <c r="CP59" s="22" t="str">
        <f t="shared" si="67"/>
        <v>_x001C_</v>
      </c>
      <c r="CQ59" s="22" t="str">
        <f t="shared" si="67"/>
        <v>_x0014_</v>
      </c>
      <c r="CR59" s="22" t="str">
        <f t="shared" si="67"/>
        <v>_x0013_</v>
      </c>
      <c r="CS59" s="22" t="str">
        <f t="shared" si="67"/>
        <v/>
      </c>
      <c r="CT59" s="22" t="str">
        <f t="shared" si="67"/>
        <v>"</v>
      </c>
      <c r="CU59" s="22" t="str">
        <f t="shared" si="67"/>
        <v>C</v>
      </c>
      <c r="CV59" s="22" t="str">
        <f t="shared" si="65"/>
        <v/>
      </c>
      <c r="CW59" s="22" t="str">
        <f t="shared" si="65"/>
        <v/>
      </c>
      <c r="CX59" s="22" t="str">
        <f t="shared" si="65"/>
        <v/>
      </c>
      <c r="CY59" s="22" t="str">
        <f t="shared" si="57"/>
        <v/>
      </c>
      <c r="CZ59" s="22" t="str">
        <f t="shared" si="57"/>
        <v/>
      </c>
      <c r="DA59" s="22" t="str">
        <f t="shared" si="57"/>
        <v>_x0007_</v>
      </c>
      <c r="DB59" s="22" t="str">
        <f t="shared" si="57"/>
        <v/>
      </c>
      <c r="DC59" s="22" t="str">
        <f t="shared" si="57"/>
        <v>_x0005_</v>
      </c>
      <c r="DD59" s="22" t="str">
        <f t="shared" si="57"/>
        <v>_x0008_</v>
      </c>
      <c r="DE59" s="22" t="str">
        <f t="shared" si="57"/>
        <v/>
      </c>
      <c r="DF59" s="22" t="str">
        <f t="shared" si="57"/>
        <v>‚</v>
      </c>
      <c r="DG59" s="22" t="str">
        <f t="shared" si="57"/>
        <v>-</v>
      </c>
      <c r="DH59" s="22" t="str">
        <f t="shared" si="57"/>
        <v>c</v>
      </c>
      <c r="DI59" s="22" t="str">
        <f t="shared" si="57"/>
        <v>´</v>
      </c>
      <c r="DJ59" s="22" t="str">
        <f t="shared" si="57"/>
        <v>c</v>
      </c>
      <c r="DK59" s="22" t="str">
        <f t="shared" si="57"/>
        <v>_x0014_</v>
      </c>
      <c r="DL59" s="22" t="str">
        <f t="shared" si="57"/>
        <v>N</v>
      </c>
      <c r="DM59" s="22" t="str">
        <f t="shared" si="57"/>
        <v/>
      </c>
      <c r="DN59" s="22" t="str">
        <f t="shared" si="57"/>
        <v>_x0011_</v>
      </c>
      <c r="DO59" s="22" t="str">
        <f t="shared" si="58"/>
        <v>c</v>
      </c>
      <c r="DP59" s="22" t="str">
        <f t="shared" si="58"/>
        <v>2</v>
      </c>
      <c r="DQ59" s="22" t="str">
        <f t="shared" si="58"/>
        <v>c</v>
      </c>
      <c r="DR59" s="22" t="str">
        <f t="shared" si="58"/>
        <v xml:space="preserve">	</v>
      </c>
      <c r="DS59" s="22" t="str">
        <f t="shared" si="58"/>
        <v/>
      </c>
      <c r="DT59" s="22" t="str">
        <f t="shared" si="58"/>
        <v>_x000B_</v>
      </c>
      <c r="DU59" s="22" t="str">
        <f t="shared" si="58"/>
        <v/>
      </c>
      <c r="DV59" s="22" t="str">
        <f t="shared" si="58"/>
        <v/>
      </c>
      <c r="DW59" s="22" t="str">
        <f t="shared" si="58"/>
        <v>_x0008_</v>
      </c>
      <c r="DX59" s="22" t="str">
        <f t="shared" si="58"/>
        <v/>
      </c>
      <c r="DY59" s="22" t="str">
        <f t="shared" si="58"/>
        <v/>
      </c>
      <c r="DZ59" s="22" t="str">
        <f t="shared" si="58"/>
        <v/>
      </c>
      <c r="EA59" s="22" t="str">
        <f t="shared" si="58"/>
        <v/>
      </c>
      <c r="EB59" s="22" t="str">
        <f t="shared" si="58"/>
        <v xml:space="preserve">	</v>
      </c>
      <c r="EC59" s="22" t="str">
        <f t="shared" si="58"/>
        <v/>
      </c>
      <c r="ED59" s="22" t="str">
        <f t="shared" si="58"/>
        <v/>
      </c>
      <c r="EE59" s="22" t="str">
        <f t="shared" si="31"/>
        <v/>
      </c>
    </row>
    <row r="60" spans="1:135" x14ac:dyDescent="0.35">
      <c r="A60" s="54" t="str">
        <f t="shared" si="45"/>
        <v>39</v>
      </c>
      <c r="B60" s="54">
        <f t="shared" si="15"/>
        <v>57</v>
      </c>
      <c r="C60" s="70" t="str">
        <f t="shared" si="16"/>
        <v>Rockbiter</v>
      </c>
      <c r="D60" s="70" t="str">
        <f t="shared" si="59"/>
        <v>52</v>
      </c>
      <c r="E60" s="70" t="str">
        <f t="shared" si="59"/>
        <v>6F</v>
      </c>
      <c r="F60" s="70" t="str">
        <f t="shared" si="59"/>
        <v>63</v>
      </c>
      <c r="G60" s="70" t="str">
        <f t="shared" si="59"/>
        <v>6B</v>
      </c>
      <c r="H60" s="70" t="str">
        <f t="shared" si="59"/>
        <v>62</v>
      </c>
      <c r="I60" s="70" t="str">
        <f t="shared" si="59"/>
        <v>69</v>
      </c>
      <c r="J60" s="70" t="str">
        <f t="shared" si="59"/>
        <v>74</v>
      </c>
      <c r="K60" s="70" t="str">
        <f t="shared" si="59"/>
        <v>65</v>
      </c>
      <c r="L60" s="70" t="str">
        <f t="shared" si="59"/>
        <v>72</v>
      </c>
      <c r="M60" s="70" t="str">
        <f t="shared" si="59"/>
        <v>20</v>
      </c>
      <c r="N60" s="70" t="str">
        <f t="shared" si="60"/>
        <v>A7</v>
      </c>
      <c r="O60" s="70" t="str">
        <f t="shared" si="60"/>
        <v>A7</v>
      </c>
      <c r="P60" s="70" t="str">
        <f t="shared" si="60"/>
        <v>A7</v>
      </c>
      <c r="Q60" s="70" t="str">
        <f t="shared" si="60"/>
        <v>A7</v>
      </c>
      <c r="R60" s="70" t="str">
        <f t="shared" si="60"/>
        <v>A7</v>
      </c>
      <c r="S60" s="70" t="str">
        <f t="shared" si="60"/>
        <v>01</v>
      </c>
      <c r="T60" s="70" t="str">
        <f t="shared" si="60"/>
        <v>00</v>
      </c>
      <c r="U60" s="70" t="str">
        <f t="shared" si="60"/>
        <v>08</v>
      </c>
      <c r="V60" s="70" t="str">
        <f t="shared" si="60"/>
        <v>00</v>
      </c>
      <c r="W60" s="70" t="str">
        <f t="shared" si="60"/>
        <v>EB</v>
      </c>
      <c r="X60" s="70" t="str">
        <f t="shared" si="61"/>
        <v>20</v>
      </c>
      <c r="Y60" s="70" t="str">
        <f t="shared" si="61"/>
        <v>11</v>
      </c>
      <c r="Z60" s="70" t="str">
        <f t="shared" si="61"/>
        <v>20</v>
      </c>
      <c r="AA60" s="70" t="str">
        <f t="shared" si="61"/>
        <v>16</v>
      </c>
      <c r="AB60" s="70" t="str">
        <f t="shared" si="61"/>
        <v>16</v>
      </c>
      <c r="AC60" s="70" t="str">
        <f t="shared" si="61"/>
        <v>00</v>
      </c>
      <c r="AD60" s="70" t="str">
        <f t="shared" si="61"/>
        <v>40</v>
      </c>
      <c r="AE60" s="70" t="str">
        <f t="shared" si="61"/>
        <v>63</v>
      </c>
      <c r="AF60" s="70" t="str">
        <f t="shared" si="61"/>
        <v>00</v>
      </c>
      <c r="AG60" s="12" t="str">
        <f t="shared" si="61"/>
        <v>00</v>
      </c>
      <c r="AH60" s="70" t="str">
        <f t="shared" si="62"/>
        <v>00</v>
      </c>
      <c r="AI60" s="70" t="str">
        <f t="shared" si="62"/>
        <v>00</v>
      </c>
      <c r="AJ60" s="70" t="str">
        <f t="shared" si="62"/>
        <v>00</v>
      </c>
      <c r="AK60" s="70" t="str">
        <f t="shared" si="62"/>
        <v>07</v>
      </c>
      <c r="AL60" s="70" t="str">
        <f t="shared" si="62"/>
        <v>00</v>
      </c>
      <c r="AM60" s="11" t="str">
        <f t="shared" si="62"/>
        <v>05</v>
      </c>
      <c r="AN60" s="11" t="str">
        <f t="shared" si="62"/>
        <v>08</v>
      </c>
      <c r="AO60" s="70" t="str">
        <f t="shared" si="62"/>
        <v>00</v>
      </c>
      <c r="AP60" s="70" t="str">
        <f t="shared" si="62"/>
        <v>8C</v>
      </c>
      <c r="AQ60" s="70" t="str">
        <f t="shared" si="62"/>
        <v>37</v>
      </c>
      <c r="AR60" s="70" t="str">
        <f t="shared" si="63"/>
        <v>63</v>
      </c>
      <c r="AS60" s="70" t="str">
        <f t="shared" si="63"/>
        <v>BE</v>
      </c>
      <c r="AT60" s="70" t="str">
        <f t="shared" si="63"/>
        <v>63</v>
      </c>
      <c r="AU60" s="70" t="str">
        <f t="shared" si="63"/>
        <v>28</v>
      </c>
      <c r="AV60" s="70" t="str">
        <f t="shared" si="63"/>
        <v>62</v>
      </c>
      <c r="AW60" s="70" t="str">
        <f t="shared" si="63"/>
        <v>00</v>
      </c>
      <c r="AX60" s="70" t="str">
        <f t="shared" si="63"/>
        <v>14</v>
      </c>
      <c r="AY60" s="70" t="str">
        <f t="shared" si="63"/>
        <v>63</v>
      </c>
      <c r="AZ60" s="70" t="str">
        <f t="shared" si="63"/>
        <v>3D</v>
      </c>
      <c r="BA60" s="70" t="str">
        <f t="shared" si="63"/>
        <v>63</v>
      </c>
      <c r="BB60" s="11" t="str">
        <f t="shared" si="64"/>
        <v>00</v>
      </c>
      <c r="BC60" s="70" t="str">
        <f t="shared" si="64"/>
        <v>00</v>
      </c>
      <c r="BD60" s="70" t="str">
        <f t="shared" si="64"/>
        <v>0D</v>
      </c>
      <c r="BE60" s="70" t="str">
        <f t="shared" si="64"/>
        <v>00</v>
      </c>
      <c r="BF60" s="70" t="str">
        <f t="shared" si="64"/>
        <v>00</v>
      </c>
      <c r="BG60" s="70" t="str">
        <f t="shared" si="64"/>
        <v>00</v>
      </c>
      <c r="BH60" s="70" t="str">
        <f t="shared" si="64"/>
        <v>00</v>
      </c>
      <c r="BI60" s="70" t="str">
        <f t="shared" si="64"/>
        <v>00</v>
      </c>
      <c r="BJ60" s="70" t="str">
        <f t="shared" si="64"/>
        <v>00</v>
      </c>
      <c r="BK60" s="70" t="str">
        <f t="shared" si="64"/>
        <v>00</v>
      </c>
      <c r="BL60" s="11" t="str">
        <f t="shared" si="64"/>
        <v>09</v>
      </c>
      <c r="BM60" s="70" t="str">
        <f t="shared" si="64"/>
        <v>00</v>
      </c>
      <c r="BN60" s="70" t="str">
        <f t="shared" si="64"/>
        <v>00</v>
      </c>
      <c r="BO60" s="70" t="str">
        <f t="shared" si="64"/>
        <v>00</v>
      </c>
      <c r="BS60" s="54" t="str">
        <f t="shared" si="17"/>
        <v>Rockbiter §§§§§_x0001__x0008_ë _x0011_ _x0016__x0016_@c</v>
      </c>
      <c r="BT60" s="22" t="str">
        <f t="shared" si="66"/>
        <v>R</v>
      </c>
      <c r="BU60" s="22" t="str">
        <f t="shared" si="66"/>
        <v>o</v>
      </c>
      <c r="BV60" s="22" t="str">
        <f t="shared" si="66"/>
        <v>c</v>
      </c>
      <c r="BW60" s="22" t="str">
        <f t="shared" si="66"/>
        <v>k</v>
      </c>
      <c r="BX60" s="22" t="str">
        <f t="shared" si="66"/>
        <v>b</v>
      </c>
      <c r="BY60" s="22" t="str">
        <f t="shared" si="66"/>
        <v>i</v>
      </c>
      <c r="BZ60" s="22" t="str">
        <f t="shared" si="66"/>
        <v>t</v>
      </c>
      <c r="CA60" s="22" t="str">
        <f t="shared" si="66"/>
        <v>e</v>
      </c>
      <c r="CB60" s="22" t="str">
        <f t="shared" si="66"/>
        <v>r</v>
      </c>
      <c r="CC60" s="22" t="str">
        <f t="shared" si="66"/>
        <v xml:space="preserve"> </v>
      </c>
      <c r="CD60" s="22" t="str">
        <f t="shared" si="66"/>
        <v>§</v>
      </c>
      <c r="CE60" s="22" t="str">
        <f t="shared" si="66"/>
        <v>§</v>
      </c>
      <c r="CF60" s="22" t="str">
        <f t="shared" si="66"/>
        <v>§</v>
      </c>
      <c r="CG60" s="22" t="str">
        <f t="shared" si="66"/>
        <v>§</v>
      </c>
      <c r="CH60" s="22" t="str">
        <f t="shared" si="66"/>
        <v>§</v>
      </c>
      <c r="CI60" s="22" t="str">
        <f t="shared" si="66"/>
        <v>_x0001_</v>
      </c>
      <c r="CJ60" s="22" t="str">
        <f t="shared" si="67"/>
        <v/>
      </c>
      <c r="CK60" s="22" t="str">
        <f t="shared" si="67"/>
        <v>_x0008_</v>
      </c>
      <c r="CL60" s="22" t="str">
        <f t="shared" si="67"/>
        <v/>
      </c>
      <c r="CM60" s="22" t="str">
        <f t="shared" si="67"/>
        <v>ë</v>
      </c>
      <c r="CN60" s="22" t="str">
        <f t="shared" si="67"/>
        <v xml:space="preserve"> </v>
      </c>
      <c r="CO60" s="22" t="str">
        <f t="shared" si="67"/>
        <v>_x0011_</v>
      </c>
      <c r="CP60" s="22" t="str">
        <f t="shared" si="67"/>
        <v xml:space="preserve"> </v>
      </c>
      <c r="CQ60" s="22" t="str">
        <f t="shared" si="67"/>
        <v>_x0016_</v>
      </c>
      <c r="CR60" s="22" t="str">
        <f t="shared" si="67"/>
        <v>_x0016_</v>
      </c>
      <c r="CS60" s="22" t="str">
        <f t="shared" si="67"/>
        <v/>
      </c>
      <c r="CT60" s="22" t="str">
        <f t="shared" si="67"/>
        <v>@</v>
      </c>
      <c r="CU60" s="22" t="str">
        <f t="shared" si="67"/>
        <v>c</v>
      </c>
      <c r="CV60" s="22" t="str">
        <f t="shared" si="65"/>
        <v/>
      </c>
      <c r="CW60" s="22" t="str">
        <f t="shared" si="65"/>
        <v/>
      </c>
      <c r="CX60" s="22" t="str">
        <f t="shared" si="65"/>
        <v/>
      </c>
      <c r="CY60" s="22" t="str">
        <f t="shared" si="57"/>
        <v/>
      </c>
      <c r="CZ60" s="22" t="str">
        <f t="shared" si="57"/>
        <v/>
      </c>
      <c r="DA60" s="22" t="str">
        <f t="shared" si="57"/>
        <v>_x0007_</v>
      </c>
      <c r="DB60" s="22" t="str">
        <f t="shared" si="57"/>
        <v/>
      </c>
      <c r="DC60" s="22" t="str">
        <f t="shared" si="57"/>
        <v>_x0005_</v>
      </c>
      <c r="DD60" s="22" t="str">
        <f t="shared" si="57"/>
        <v>_x0008_</v>
      </c>
      <c r="DE60" s="22" t="str">
        <f t="shared" si="57"/>
        <v/>
      </c>
      <c r="DF60" s="22" t="str">
        <f t="shared" si="57"/>
        <v>Œ</v>
      </c>
      <c r="DG60" s="22" t="str">
        <f t="shared" si="57"/>
        <v>7</v>
      </c>
      <c r="DH60" s="22" t="str">
        <f t="shared" si="57"/>
        <v>c</v>
      </c>
      <c r="DI60" s="22" t="str">
        <f t="shared" si="57"/>
        <v>¾</v>
      </c>
      <c r="DJ60" s="22" t="str">
        <f t="shared" si="57"/>
        <v>c</v>
      </c>
      <c r="DK60" s="22" t="str">
        <f t="shared" si="57"/>
        <v>(</v>
      </c>
      <c r="DL60" s="22" t="str">
        <f t="shared" si="57"/>
        <v>b</v>
      </c>
      <c r="DM60" s="22" t="str">
        <f t="shared" si="57"/>
        <v/>
      </c>
      <c r="DN60" s="22" t="str">
        <f t="shared" si="57"/>
        <v>_x0014_</v>
      </c>
      <c r="DO60" s="22" t="str">
        <f t="shared" si="58"/>
        <v>c</v>
      </c>
      <c r="DP60" s="22" t="str">
        <f t="shared" si="58"/>
        <v>=</v>
      </c>
      <c r="DQ60" s="22" t="str">
        <f t="shared" si="58"/>
        <v>c</v>
      </c>
      <c r="DR60" s="22" t="str">
        <f t="shared" si="58"/>
        <v/>
      </c>
      <c r="DS60" s="22" t="str">
        <f t="shared" si="58"/>
        <v/>
      </c>
      <c r="DT60" s="22" t="str">
        <f t="shared" si="58"/>
        <v>_x000D_</v>
      </c>
      <c r="DU60" s="22" t="str">
        <f t="shared" si="58"/>
        <v/>
      </c>
      <c r="DV60" s="22" t="str">
        <f t="shared" si="58"/>
        <v/>
      </c>
      <c r="DW60" s="22" t="str">
        <f t="shared" si="58"/>
        <v/>
      </c>
      <c r="DX60" s="22" t="str">
        <f t="shared" si="58"/>
        <v/>
      </c>
      <c r="DY60" s="22" t="str">
        <f t="shared" si="58"/>
        <v/>
      </c>
      <c r="DZ60" s="22" t="str">
        <f t="shared" si="58"/>
        <v/>
      </c>
      <c r="EA60" s="22" t="str">
        <f t="shared" si="58"/>
        <v/>
      </c>
      <c r="EB60" s="22" t="str">
        <f t="shared" si="58"/>
        <v xml:space="preserve">	</v>
      </c>
      <c r="EC60" s="22" t="str">
        <f t="shared" si="58"/>
        <v/>
      </c>
      <c r="ED60" s="22" t="str">
        <f t="shared" si="58"/>
        <v/>
      </c>
      <c r="EE60" s="22" t="str">
        <f t="shared" si="31"/>
        <v/>
      </c>
    </row>
    <row r="61" spans="1:135" x14ac:dyDescent="0.35">
      <c r="A61" s="54" t="str">
        <f t="shared" si="45"/>
        <v>3A</v>
      </c>
      <c r="B61" s="54">
        <f t="shared" si="15"/>
        <v>58</v>
      </c>
      <c r="C61" s="70" t="str">
        <f t="shared" si="16"/>
        <v>War Giant</v>
      </c>
      <c r="D61" s="70" t="str">
        <f t="shared" si="59"/>
        <v>57</v>
      </c>
      <c r="E61" s="70" t="str">
        <f t="shared" si="59"/>
        <v>61</v>
      </c>
      <c r="F61" s="70" t="str">
        <f t="shared" si="59"/>
        <v>72</v>
      </c>
      <c r="G61" s="70" t="str">
        <f t="shared" si="59"/>
        <v>20</v>
      </c>
      <c r="H61" s="70" t="str">
        <f t="shared" si="59"/>
        <v>47</v>
      </c>
      <c r="I61" s="70" t="str">
        <f t="shared" si="59"/>
        <v>69</v>
      </c>
      <c r="J61" s="70" t="str">
        <f t="shared" si="59"/>
        <v>61</v>
      </c>
      <c r="K61" s="70" t="str">
        <f t="shared" si="59"/>
        <v>6E</v>
      </c>
      <c r="L61" s="70" t="str">
        <f t="shared" si="59"/>
        <v>74</v>
      </c>
      <c r="M61" s="70" t="str">
        <f t="shared" si="59"/>
        <v>20</v>
      </c>
      <c r="N61" s="70" t="str">
        <f t="shared" si="60"/>
        <v>A7</v>
      </c>
      <c r="O61" s="70" t="str">
        <f t="shared" si="60"/>
        <v>A7</v>
      </c>
      <c r="P61" s="70" t="str">
        <f t="shared" si="60"/>
        <v>A7</v>
      </c>
      <c r="Q61" s="70" t="str">
        <f t="shared" si="60"/>
        <v>A7</v>
      </c>
      <c r="R61" s="70" t="str">
        <f t="shared" si="60"/>
        <v>A7</v>
      </c>
      <c r="S61" s="70" t="str">
        <f t="shared" si="60"/>
        <v>01</v>
      </c>
      <c r="T61" s="70" t="str">
        <f t="shared" si="60"/>
        <v>00</v>
      </c>
      <c r="U61" s="70" t="str">
        <f t="shared" si="60"/>
        <v>09</v>
      </c>
      <c r="V61" s="70" t="str">
        <f t="shared" si="60"/>
        <v>00</v>
      </c>
      <c r="W61" s="70" t="str">
        <f t="shared" si="60"/>
        <v>E6</v>
      </c>
      <c r="X61" s="70" t="str">
        <f t="shared" si="61"/>
        <v>23</v>
      </c>
      <c r="Y61" s="70" t="str">
        <f t="shared" si="61"/>
        <v>11</v>
      </c>
      <c r="Z61" s="70" t="str">
        <f t="shared" si="61"/>
        <v>23</v>
      </c>
      <c r="AA61" s="70" t="str">
        <f t="shared" si="61"/>
        <v>20</v>
      </c>
      <c r="AB61" s="70" t="str">
        <f t="shared" si="61"/>
        <v>17</v>
      </c>
      <c r="AC61" s="70" t="str">
        <f t="shared" si="61"/>
        <v>00</v>
      </c>
      <c r="AD61" s="70" t="str">
        <f t="shared" si="61"/>
        <v>78</v>
      </c>
      <c r="AE61" s="70" t="str">
        <f t="shared" si="61"/>
        <v>63</v>
      </c>
      <c r="AF61" s="70" t="str">
        <f t="shared" si="61"/>
        <v>00</v>
      </c>
      <c r="AG61" s="12" t="str">
        <f t="shared" si="61"/>
        <v>00</v>
      </c>
      <c r="AH61" s="70" t="str">
        <f t="shared" si="62"/>
        <v>00</v>
      </c>
      <c r="AI61" s="70" t="str">
        <f t="shared" si="62"/>
        <v>00</v>
      </c>
      <c r="AJ61" s="70" t="str">
        <f t="shared" si="62"/>
        <v>00</v>
      </c>
      <c r="AK61" s="70" t="str">
        <f t="shared" si="62"/>
        <v>07</v>
      </c>
      <c r="AL61" s="70" t="str">
        <f t="shared" si="62"/>
        <v>00</v>
      </c>
      <c r="AM61" s="11" t="str">
        <f t="shared" si="62"/>
        <v>05</v>
      </c>
      <c r="AN61" s="11" t="str">
        <f t="shared" si="62"/>
        <v>04</v>
      </c>
      <c r="AO61" s="70" t="str">
        <f t="shared" si="62"/>
        <v>00</v>
      </c>
      <c r="AP61" s="70" t="str">
        <f t="shared" si="62"/>
        <v>C7</v>
      </c>
      <c r="AQ61" s="70" t="str">
        <f t="shared" si="62"/>
        <v>63</v>
      </c>
      <c r="AR61" s="70" t="str">
        <f t="shared" si="63"/>
        <v>63</v>
      </c>
      <c r="AS61" s="70" t="str">
        <f t="shared" si="63"/>
        <v>C7</v>
      </c>
      <c r="AT61" s="70" t="str">
        <f t="shared" si="63"/>
        <v>63</v>
      </c>
      <c r="AU61" s="70" t="str">
        <f t="shared" si="63"/>
        <v>63</v>
      </c>
      <c r="AV61" s="70" t="str">
        <f t="shared" si="63"/>
        <v>63</v>
      </c>
      <c r="AW61" s="70" t="str">
        <f t="shared" si="63"/>
        <v>00</v>
      </c>
      <c r="AX61" s="70" t="str">
        <f t="shared" si="63"/>
        <v>0B</v>
      </c>
      <c r="AY61" s="70" t="str">
        <f t="shared" si="63"/>
        <v>63</v>
      </c>
      <c r="AZ61" s="70" t="str">
        <f t="shared" si="63"/>
        <v>32</v>
      </c>
      <c r="BA61" s="70" t="str">
        <f t="shared" si="63"/>
        <v>63</v>
      </c>
      <c r="BB61" s="11" t="str">
        <f t="shared" si="64"/>
        <v>00</v>
      </c>
      <c r="BC61" s="70" t="str">
        <f t="shared" si="64"/>
        <v>00</v>
      </c>
      <c r="BD61" s="70" t="str">
        <f t="shared" si="64"/>
        <v>0E</v>
      </c>
      <c r="BE61" s="70" t="str">
        <f t="shared" si="64"/>
        <v>00</v>
      </c>
      <c r="BF61" s="70" t="str">
        <f t="shared" si="64"/>
        <v>00</v>
      </c>
      <c r="BG61" s="70" t="str">
        <f t="shared" si="64"/>
        <v>00</v>
      </c>
      <c r="BH61" s="70" t="str">
        <f t="shared" si="64"/>
        <v>00</v>
      </c>
      <c r="BI61" s="70" t="str">
        <f t="shared" si="64"/>
        <v>00</v>
      </c>
      <c r="BJ61" s="70" t="str">
        <f t="shared" si="64"/>
        <v>00</v>
      </c>
      <c r="BK61" s="70" t="str">
        <f t="shared" si="64"/>
        <v>00</v>
      </c>
      <c r="BL61" s="11" t="str">
        <f t="shared" si="64"/>
        <v>09</v>
      </c>
      <c r="BM61" s="70" t="str">
        <f t="shared" si="64"/>
        <v>00</v>
      </c>
      <c r="BN61" s="70" t="str">
        <f t="shared" si="64"/>
        <v>00</v>
      </c>
      <c r="BO61" s="70" t="str">
        <f t="shared" si="64"/>
        <v>00</v>
      </c>
      <c r="BS61" s="54" t="str">
        <f t="shared" si="17"/>
        <v>War Giant §§§§§_x0001_	æ#_x0011_# _x0017_xc</v>
      </c>
      <c r="BT61" s="22" t="str">
        <f t="shared" si="66"/>
        <v>W</v>
      </c>
      <c r="BU61" s="22" t="str">
        <f t="shared" si="66"/>
        <v>a</v>
      </c>
      <c r="BV61" s="22" t="str">
        <f t="shared" si="66"/>
        <v>r</v>
      </c>
      <c r="BW61" s="22" t="str">
        <f t="shared" si="66"/>
        <v xml:space="preserve"> </v>
      </c>
      <c r="BX61" s="22" t="str">
        <f t="shared" si="66"/>
        <v>G</v>
      </c>
      <c r="BY61" s="22" t="str">
        <f t="shared" si="66"/>
        <v>i</v>
      </c>
      <c r="BZ61" s="22" t="str">
        <f t="shared" si="66"/>
        <v>a</v>
      </c>
      <c r="CA61" s="22" t="str">
        <f t="shared" si="66"/>
        <v>n</v>
      </c>
      <c r="CB61" s="22" t="str">
        <f t="shared" si="66"/>
        <v>t</v>
      </c>
      <c r="CC61" s="22" t="str">
        <f t="shared" si="66"/>
        <v xml:space="preserve"> </v>
      </c>
      <c r="CD61" s="22" t="str">
        <f t="shared" si="66"/>
        <v>§</v>
      </c>
      <c r="CE61" s="22" t="str">
        <f t="shared" si="66"/>
        <v>§</v>
      </c>
      <c r="CF61" s="22" t="str">
        <f t="shared" si="66"/>
        <v>§</v>
      </c>
      <c r="CG61" s="22" t="str">
        <f t="shared" si="66"/>
        <v>§</v>
      </c>
      <c r="CH61" s="22" t="str">
        <f t="shared" si="66"/>
        <v>§</v>
      </c>
      <c r="CI61" s="22" t="str">
        <f t="shared" si="66"/>
        <v>_x0001_</v>
      </c>
      <c r="CJ61" s="22" t="str">
        <f t="shared" si="67"/>
        <v/>
      </c>
      <c r="CK61" s="22" t="str">
        <f t="shared" si="67"/>
        <v xml:space="preserve">	</v>
      </c>
      <c r="CL61" s="22" t="str">
        <f t="shared" si="67"/>
        <v/>
      </c>
      <c r="CM61" s="22" t="str">
        <f t="shared" si="67"/>
        <v>æ</v>
      </c>
      <c r="CN61" s="22" t="str">
        <f t="shared" si="67"/>
        <v>#</v>
      </c>
      <c r="CO61" s="22" t="str">
        <f t="shared" si="67"/>
        <v>_x0011_</v>
      </c>
      <c r="CP61" s="22" t="str">
        <f t="shared" si="67"/>
        <v>#</v>
      </c>
      <c r="CQ61" s="22" t="str">
        <f t="shared" si="67"/>
        <v xml:space="preserve"> </v>
      </c>
      <c r="CR61" s="22" t="str">
        <f t="shared" si="67"/>
        <v>_x0017_</v>
      </c>
      <c r="CS61" s="22" t="str">
        <f t="shared" si="67"/>
        <v/>
      </c>
      <c r="CT61" s="22" t="str">
        <f t="shared" si="67"/>
        <v>x</v>
      </c>
      <c r="CU61" s="22" t="str">
        <f t="shared" si="67"/>
        <v>c</v>
      </c>
      <c r="CV61" s="22" t="str">
        <f t="shared" si="65"/>
        <v/>
      </c>
      <c r="CW61" s="22" t="str">
        <f t="shared" si="65"/>
        <v/>
      </c>
      <c r="CX61" s="22" t="str">
        <f t="shared" si="65"/>
        <v/>
      </c>
      <c r="CY61" s="22" t="str">
        <f t="shared" si="57"/>
        <v/>
      </c>
      <c r="CZ61" s="22" t="str">
        <f t="shared" si="57"/>
        <v/>
      </c>
      <c r="DA61" s="22" t="str">
        <f t="shared" si="57"/>
        <v>_x0007_</v>
      </c>
      <c r="DB61" s="22" t="str">
        <f t="shared" si="57"/>
        <v/>
      </c>
      <c r="DC61" s="22" t="str">
        <f t="shared" si="57"/>
        <v>_x0005_</v>
      </c>
      <c r="DD61" s="22" t="str">
        <f t="shared" si="57"/>
        <v>_x0004_</v>
      </c>
      <c r="DE61" s="22" t="str">
        <f t="shared" si="57"/>
        <v/>
      </c>
      <c r="DF61" s="22" t="str">
        <f t="shared" si="57"/>
        <v>Ç</v>
      </c>
      <c r="DG61" s="22" t="str">
        <f t="shared" si="57"/>
        <v>c</v>
      </c>
      <c r="DH61" s="22" t="str">
        <f t="shared" si="57"/>
        <v>c</v>
      </c>
      <c r="DI61" s="22" t="str">
        <f t="shared" si="57"/>
        <v>Ç</v>
      </c>
      <c r="DJ61" s="22" t="str">
        <f t="shared" si="57"/>
        <v>c</v>
      </c>
      <c r="DK61" s="22" t="str">
        <f t="shared" si="57"/>
        <v>c</v>
      </c>
      <c r="DL61" s="22" t="str">
        <f t="shared" si="57"/>
        <v>c</v>
      </c>
      <c r="DM61" s="22" t="str">
        <f t="shared" si="57"/>
        <v/>
      </c>
      <c r="DN61" s="22" t="str">
        <f t="shared" si="57"/>
        <v>_x000B_</v>
      </c>
      <c r="DO61" s="22" t="str">
        <f t="shared" si="58"/>
        <v>c</v>
      </c>
      <c r="DP61" s="22" t="str">
        <f t="shared" si="58"/>
        <v>2</v>
      </c>
      <c r="DQ61" s="22" t="str">
        <f t="shared" si="58"/>
        <v>c</v>
      </c>
      <c r="DR61" s="22" t="str">
        <f t="shared" si="58"/>
        <v/>
      </c>
      <c r="DS61" s="22" t="str">
        <f t="shared" si="58"/>
        <v/>
      </c>
      <c r="DT61" s="22" t="str">
        <f t="shared" si="58"/>
        <v>_x000E_</v>
      </c>
      <c r="DU61" s="22" t="str">
        <f t="shared" si="58"/>
        <v/>
      </c>
      <c r="DV61" s="22" t="str">
        <f t="shared" si="58"/>
        <v/>
      </c>
      <c r="DW61" s="22" t="str">
        <f t="shared" si="58"/>
        <v/>
      </c>
      <c r="DX61" s="22" t="str">
        <f t="shared" si="58"/>
        <v/>
      </c>
      <c r="DY61" s="22" t="str">
        <f t="shared" si="58"/>
        <v/>
      </c>
      <c r="DZ61" s="22" t="str">
        <f t="shared" si="58"/>
        <v/>
      </c>
      <c r="EA61" s="22" t="str">
        <f t="shared" si="58"/>
        <v/>
      </c>
      <c r="EB61" s="22" t="str">
        <f t="shared" si="58"/>
        <v xml:space="preserve">	</v>
      </c>
      <c r="EC61" s="22" t="str">
        <f t="shared" si="58"/>
        <v/>
      </c>
      <c r="ED61" s="22" t="str">
        <f t="shared" si="58"/>
        <v/>
      </c>
      <c r="EE61" s="22" t="str">
        <f t="shared" si="31"/>
        <v/>
      </c>
    </row>
    <row r="62" spans="1:135" x14ac:dyDescent="0.35">
      <c r="A62" s="54" t="str">
        <f t="shared" si="45"/>
        <v>3B</v>
      </c>
      <c r="B62" s="54">
        <f t="shared" si="15"/>
        <v>59</v>
      </c>
      <c r="C62" s="70" t="str">
        <f t="shared" si="16"/>
        <v>Stone Ranger</v>
      </c>
      <c r="D62" s="70" t="str">
        <f t="shared" si="59"/>
        <v>53</v>
      </c>
      <c r="E62" s="70" t="str">
        <f t="shared" si="59"/>
        <v>74</v>
      </c>
      <c r="F62" s="70" t="str">
        <f t="shared" si="59"/>
        <v>6F</v>
      </c>
      <c r="G62" s="70" t="str">
        <f t="shared" si="59"/>
        <v>6E</v>
      </c>
      <c r="H62" s="70" t="str">
        <f t="shared" si="59"/>
        <v>65</v>
      </c>
      <c r="I62" s="70" t="str">
        <f t="shared" si="59"/>
        <v>20</v>
      </c>
      <c r="J62" s="70" t="str">
        <f t="shared" si="59"/>
        <v>52</v>
      </c>
      <c r="K62" s="70" t="str">
        <f t="shared" si="59"/>
        <v>61</v>
      </c>
      <c r="L62" s="70" t="str">
        <f t="shared" si="59"/>
        <v>6E</v>
      </c>
      <c r="M62" s="70" t="str">
        <f t="shared" si="59"/>
        <v>67</v>
      </c>
      <c r="N62" s="70" t="str">
        <f t="shared" si="60"/>
        <v>65</v>
      </c>
      <c r="O62" s="70" t="str">
        <f t="shared" si="60"/>
        <v>72</v>
      </c>
      <c r="P62" s="70" t="str">
        <f t="shared" si="60"/>
        <v>20</v>
      </c>
      <c r="Q62" s="70" t="str">
        <f t="shared" si="60"/>
        <v>A7</v>
      </c>
      <c r="R62" s="70" t="str">
        <f t="shared" si="60"/>
        <v>A7</v>
      </c>
      <c r="S62" s="70" t="str">
        <f t="shared" si="60"/>
        <v>01</v>
      </c>
      <c r="T62" s="70" t="str">
        <f t="shared" si="60"/>
        <v>00</v>
      </c>
      <c r="U62" s="70" t="str">
        <f t="shared" si="60"/>
        <v>0F</v>
      </c>
      <c r="V62" s="70" t="str">
        <f t="shared" si="60"/>
        <v>00</v>
      </c>
      <c r="W62" s="70" t="str">
        <f t="shared" si="60"/>
        <v>9C</v>
      </c>
      <c r="X62" s="70" t="str">
        <f t="shared" si="61"/>
        <v>1F</v>
      </c>
      <c r="Y62" s="70" t="str">
        <f t="shared" si="61"/>
        <v>11</v>
      </c>
      <c r="Z62" s="70" t="str">
        <f t="shared" si="61"/>
        <v>29</v>
      </c>
      <c r="AA62" s="70" t="str">
        <f t="shared" si="61"/>
        <v>20</v>
      </c>
      <c r="AB62" s="70" t="str">
        <f t="shared" si="61"/>
        <v>18</v>
      </c>
      <c r="AC62" s="70" t="str">
        <f t="shared" si="61"/>
        <v>00</v>
      </c>
      <c r="AD62" s="70" t="str">
        <f t="shared" si="61"/>
        <v>68</v>
      </c>
      <c r="AE62" s="70" t="str">
        <f t="shared" si="61"/>
        <v>4E</v>
      </c>
      <c r="AF62" s="70" t="str">
        <f t="shared" si="61"/>
        <v>00</v>
      </c>
      <c r="AG62" s="12" t="str">
        <f t="shared" si="61"/>
        <v>00</v>
      </c>
      <c r="AH62" s="70" t="str">
        <f t="shared" si="62"/>
        <v>00</v>
      </c>
      <c r="AI62" s="70" t="str">
        <f t="shared" si="62"/>
        <v>00</v>
      </c>
      <c r="AJ62" s="70" t="str">
        <f t="shared" si="62"/>
        <v>00</v>
      </c>
      <c r="AK62" s="70" t="str">
        <f t="shared" si="62"/>
        <v>07</v>
      </c>
      <c r="AL62" s="70" t="str">
        <f t="shared" si="62"/>
        <v>00</v>
      </c>
      <c r="AM62" s="11" t="str">
        <f t="shared" si="62"/>
        <v>05</v>
      </c>
      <c r="AN62" s="11" t="str">
        <f t="shared" si="62"/>
        <v>04</v>
      </c>
      <c r="AO62" s="70" t="str">
        <f t="shared" si="62"/>
        <v>00</v>
      </c>
      <c r="AP62" s="70" t="str">
        <f t="shared" si="62"/>
        <v>7C</v>
      </c>
      <c r="AQ62" s="70" t="str">
        <f t="shared" si="62"/>
        <v>43</v>
      </c>
      <c r="AR62" s="70" t="str">
        <f t="shared" si="63"/>
        <v>63</v>
      </c>
      <c r="AS62" s="70" t="str">
        <f t="shared" si="63"/>
        <v>C7</v>
      </c>
      <c r="AT62" s="70" t="str">
        <f t="shared" si="63"/>
        <v>63</v>
      </c>
      <c r="AU62" s="70" t="str">
        <f t="shared" si="63"/>
        <v>18</v>
      </c>
      <c r="AV62" s="70" t="str">
        <f t="shared" si="63"/>
        <v>63</v>
      </c>
      <c r="AW62" s="70" t="str">
        <f t="shared" si="63"/>
        <v>00</v>
      </c>
      <c r="AX62" s="70" t="str">
        <f t="shared" si="63"/>
        <v>07</v>
      </c>
      <c r="AY62" s="70" t="str">
        <f t="shared" si="63"/>
        <v>63</v>
      </c>
      <c r="AZ62" s="70" t="str">
        <f t="shared" si="63"/>
        <v>2E</v>
      </c>
      <c r="BA62" s="70" t="str">
        <f t="shared" si="63"/>
        <v>63</v>
      </c>
      <c r="BB62" s="11" t="str">
        <f t="shared" si="64"/>
        <v>00</v>
      </c>
      <c r="BC62" s="70" t="str">
        <f t="shared" si="64"/>
        <v>00</v>
      </c>
      <c r="BD62" s="70" t="str">
        <f t="shared" si="64"/>
        <v>10</v>
      </c>
      <c r="BE62" s="70" t="str">
        <f t="shared" si="64"/>
        <v>00</v>
      </c>
      <c r="BF62" s="70" t="str">
        <f t="shared" si="64"/>
        <v>00</v>
      </c>
      <c r="BG62" s="70" t="str">
        <f t="shared" si="64"/>
        <v>00</v>
      </c>
      <c r="BH62" s="70" t="str">
        <f t="shared" si="64"/>
        <v>00</v>
      </c>
      <c r="BI62" s="70" t="str">
        <f t="shared" si="64"/>
        <v>00</v>
      </c>
      <c r="BJ62" s="70" t="str">
        <f t="shared" si="64"/>
        <v>00</v>
      </c>
      <c r="BK62" s="70" t="str">
        <f t="shared" si="64"/>
        <v>00</v>
      </c>
      <c r="BL62" s="11" t="str">
        <f t="shared" si="64"/>
        <v>09</v>
      </c>
      <c r="BM62" s="70" t="str">
        <f t="shared" si="64"/>
        <v>00</v>
      </c>
      <c r="BN62" s="70" t="str">
        <f t="shared" si="64"/>
        <v>00</v>
      </c>
      <c r="BO62" s="70" t="str">
        <f t="shared" si="64"/>
        <v>00</v>
      </c>
      <c r="BS62" s="54" t="str">
        <f t="shared" si="17"/>
        <v>Stone Ranger §§_x0001__x000F_œ_x001F__x0011_) _x0018_hN</v>
      </c>
      <c r="BT62" s="22" t="str">
        <f t="shared" si="66"/>
        <v>S</v>
      </c>
      <c r="BU62" s="22" t="str">
        <f t="shared" si="66"/>
        <v>t</v>
      </c>
      <c r="BV62" s="22" t="str">
        <f t="shared" si="66"/>
        <v>o</v>
      </c>
      <c r="BW62" s="22" t="str">
        <f t="shared" si="66"/>
        <v>n</v>
      </c>
      <c r="BX62" s="22" t="str">
        <f t="shared" si="66"/>
        <v>e</v>
      </c>
      <c r="BY62" s="22" t="str">
        <f t="shared" si="66"/>
        <v xml:space="preserve"> </v>
      </c>
      <c r="BZ62" s="22" t="str">
        <f t="shared" si="66"/>
        <v>R</v>
      </c>
      <c r="CA62" s="22" t="str">
        <f t="shared" si="66"/>
        <v>a</v>
      </c>
      <c r="CB62" s="22" t="str">
        <f t="shared" si="66"/>
        <v>n</v>
      </c>
      <c r="CC62" s="22" t="str">
        <f t="shared" si="66"/>
        <v>g</v>
      </c>
      <c r="CD62" s="22" t="str">
        <f t="shared" si="66"/>
        <v>e</v>
      </c>
      <c r="CE62" s="22" t="str">
        <f t="shared" si="66"/>
        <v>r</v>
      </c>
      <c r="CF62" s="22" t="str">
        <f t="shared" si="66"/>
        <v xml:space="preserve"> </v>
      </c>
      <c r="CG62" s="22" t="str">
        <f t="shared" si="66"/>
        <v>§</v>
      </c>
      <c r="CH62" s="22" t="str">
        <f t="shared" si="66"/>
        <v>§</v>
      </c>
      <c r="CI62" s="22" t="str">
        <f t="shared" si="66"/>
        <v>_x0001_</v>
      </c>
      <c r="CJ62" s="22" t="str">
        <f t="shared" si="67"/>
        <v/>
      </c>
      <c r="CK62" s="22" t="str">
        <f t="shared" si="67"/>
        <v>_x000F_</v>
      </c>
      <c r="CL62" s="22" t="str">
        <f t="shared" si="67"/>
        <v/>
      </c>
      <c r="CM62" s="22" t="str">
        <f t="shared" si="67"/>
        <v>œ</v>
      </c>
      <c r="CN62" s="22" t="str">
        <f t="shared" si="67"/>
        <v>_x001F_</v>
      </c>
      <c r="CO62" s="22" t="str">
        <f t="shared" si="67"/>
        <v>_x0011_</v>
      </c>
      <c r="CP62" s="22" t="str">
        <f t="shared" si="67"/>
        <v>)</v>
      </c>
      <c r="CQ62" s="22" t="str">
        <f t="shared" si="67"/>
        <v xml:space="preserve"> </v>
      </c>
      <c r="CR62" s="22" t="str">
        <f t="shared" si="67"/>
        <v>_x0018_</v>
      </c>
      <c r="CS62" s="22" t="str">
        <f t="shared" si="67"/>
        <v/>
      </c>
      <c r="CT62" s="22" t="str">
        <f t="shared" si="67"/>
        <v>h</v>
      </c>
      <c r="CU62" s="22" t="str">
        <f t="shared" si="67"/>
        <v>N</v>
      </c>
      <c r="CV62" s="22" t="str">
        <f t="shared" si="65"/>
        <v/>
      </c>
      <c r="CW62" s="22" t="str">
        <f t="shared" si="65"/>
        <v/>
      </c>
      <c r="CX62" s="22" t="str">
        <f t="shared" si="65"/>
        <v/>
      </c>
      <c r="CY62" s="22" t="str">
        <f t="shared" si="57"/>
        <v/>
      </c>
      <c r="CZ62" s="22" t="str">
        <f t="shared" si="57"/>
        <v/>
      </c>
      <c r="DA62" s="22" t="str">
        <f t="shared" si="57"/>
        <v>_x0007_</v>
      </c>
      <c r="DB62" s="22" t="str">
        <f t="shared" si="57"/>
        <v/>
      </c>
      <c r="DC62" s="22" t="str">
        <f t="shared" si="57"/>
        <v>_x0005_</v>
      </c>
      <c r="DD62" s="22" t="str">
        <f t="shared" si="57"/>
        <v>_x0004_</v>
      </c>
      <c r="DE62" s="22" t="str">
        <f t="shared" si="57"/>
        <v/>
      </c>
      <c r="DF62" s="22" t="str">
        <f t="shared" si="57"/>
        <v>|</v>
      </c>
      <c r="DG62" s="22" t="str">
        <f t="shared" si="57"/>
        <v>C</v>
      </c>
      <c r="DH62" s="22" t="str">
        <f t="shared" si="57"/>
        <v>c</v>
      </c>
      <c r="DI62" s="22" t="str">
        <f t="shared" si="57"/>
        <v>Ç</v>
      </c>
      <c r="DJ62" s="22" t="str">
        <f t="shared" si="57"/>
        <v>c</v>
      </c>
      <c r="DK62" s="22" t="str">
        <f t="shared" si="57"/>
        <v>_x0018_</v>
      </c>
      <c r="DL62" s="22" t="str">
        <f t="shared" si="57"/>
        <v>c</v>
      </c>
      <c r="DM62" s="22" t="str">
        <f t="shared" si="57"/>
        <v/>
      </c>
      <c r="DN62" s="22" t="str">
        <f t="shared" si="57"/>
        <v>_x0007_</v>
      </c>
      <c r="DO62" s="22" t="str">
        <f t="shared" si="58"/>
        <v>c</v>
      </c>
      <c r="DP62" s="22" t="str">
        <f t="shared" si="58"/>
        <v>.</v>
      </c>
      <c r="DQ62" s="22" t="str">
        <f t="shared" si="58"/>
        <v>c</v>
      </c>
      <c r="DR62" s="22" t="str">
        <f t="shared" si="58"/>
        <v/>
      </c>
      <c r="DS62" s="22" t="str">
        <f t="shared" si="58"/>
        <v/>
      </c>
      <c r="DT62" s="22" t="str">
        <f t="shared" si="58"/>
        <v>_x0010_</v>
      </c>
      <c r="DU62" s="22" t="str">
        <f t="shared" si="58"/>
        <v/>
      </c>
      <c r="DV62" s="22" t="str">
        <f t="shared" si="58"/>
        <v/>
      </c>
      <c r="DW62" s="22" t="str">
        <f t="shared" si="58"/>
        <v/>
      </c>
      <c r="DX62" s="22" t="str">
        <f t="shared" si="58"/>
        <v/>
      </c>
      <c r="DY62" s="22" t="str">
        <f t="shared" si="58"/>
        <v/>
      </c>
      <c r="DZ62" s="22" t="str">
        <f t="shared" si="58"/>
        <v/>
      </c>
      <c r="EA62" s="22" t="str">
        <f t="shared" si="58"/>
        <v/>
      </c>
      <c r="EB62" s="22" t="str">
        <f t="shared" si="58"/>
        <v xml:space="preserve">	</v>
      </c>
      <c r="EC62" s="22" t="str">
        <f t="shared" si="58"/>
        <v/>
      </c>
      <c r="ED62" s="22" t="str">
        <f t="shared" si="58"/>
        <v/>
      </c>
      <c r="EE62" s="22" t="str">
        <f t="shared" si="31"/>
        <v/>
      </c>
    </row>
    <row r="63" spans="1:135" x14ac:dyDescent="0.35">
      <c r="A63" s="54" t="str">
        <f t="shared" si="45"/>
        <v>3C</v>
      </c>
      <c r="B63" s="54">
        <f t="shared" si="15"/>
        <v>60</v>
      </c>
      <c r="C63" s="70" t="str">
        <f t="shared" si="16"/>
        <v>Juggernaut</v>
      </c>
      <c r="D63" s="70" t="str">
        <f t="shared" ref="D63:M71" si="68">MID($C$2,3*($B$2*(ROW(D63)-ROW(D$3)+ROW(D$1)-1)+(COLUMN(D63)-COLUMN($D63)+COLUMN($A63)-1))+1,2)</f>
        <v>4A</v>
      </c>
      <c r="E63" s="70" t="str">
        <f t="shared" si="68"/>
        <v>75</v>
      </c>
      <c r="F63" s="70" t="str">
        <f t="shared" si="68"/>
        <v>67</v>
      </c>
      <c r="G63" s="70" t="str">
        <f t="shared" si="68"/>
        <v>67</v>
      </c>
      <c r="H63" s="70" t="str">
        <f t="shared" si="68"/>
        <v>65</v>
      </c>
      <c r="I63" s="70" t="str">
        <f t="shared" si="68"/>
        <v>72</v>
      </c>
      <c r="J63" s="70" t="str">
        <f t="shared" si="68"/>
        <v>6E</v>
      </c>
      <c r="K63" s="70" t="str">
        <f t="shared" si="68"/>
        <v>61</v>
      </c>
      <c r="L63" s="70" t="str">
        <f t="shared" si="68"/>
        <v>75</v>
      </c>
      <c r="M63" s="70" t="str">
        <f t="shared" si="68"/>
        <v>74</v>
      </c>
      <c r="N63" s="70" t="str">
        <f t="shared" ref="N63:W71" si="69">MID($C$2,3*($B$2*(ROW(N63)-ROW(N$3)+ROW(N$1)-1)+(COLUMN(N63)-COLUMN($D63)+COLUMN($A63)-1))+1,2)</f>
        <v>20</v>
      </c>
      <c r="O63" s="70" t="str">
        <f t="shared" si="69"/>
        <v>A7</v>
      </c>
      <c r="P63" s="70" t="str">
        <f t="shared" si="69"/>
        <v>A7</v>
      </c>
      <c r="Q63" s="70" t="str">
        <f t="shared" si="69"/>
        <v>A7</v>
      </c>
      <c r="R63" s="70" t="str">
        <f t="shared" si="69"/>
        <v>A7</v>
      </c>
      <c r="S63" s="70" t="str">
        <f t="shared" si="69"/>
        <v>01</v>
      </c>
      <c r="T63" s="70" t="str">
        <f t="shared" si="69"/>
        <v>00</v>
      </c>
      <c r="U63" s="70" t="str">
        <f t="shared" si="69"/>
        <v>7B</v>
      </c>
      <c r="V63" s="70" t="str">
        <f t="shared" si="69"/>
        <v>04</v>
      </c>
      <c r="W63" s="70" t="str">
        <f t="shared" si="69"/>
        <v>EC</v>
      </c>
      <c r="X63" s="70" t="str">
        <f t="shared" ref="X63:AG71" si="70">MID($C$2,3*($B$2*(ROW(X63)-ROW(X$3)+ROW(X$1)-1)+(COLUMN(X63)-COLUMN($D63)+COLUMN($A63)-1))+1,2)</f>
        <v>34</v>
      </c>
      <c r="Y63" s="70" t="str">
        <f t="shared" si="70"/>
        <v>38</v>
      </c>
      <c r="Z63" s="70" t="str">
        <f t="shared" si="70"/>
        <v>33</v>
      </c>
      <c r="AA63" s="70" t="str">
        <f t="shared" si="70"/>
        <v>37</v>
      </c>
      <c r="AB63" s="70" t="str">
        <f t="shared" si="70"/>
        <v>19</v>
      </c>
      <c r="AC63" s="70" t="str">
        <f t="shared" si="70"/>
        <v>00</v>
      </c>
      <c r="AD63" s="70" t="str">
        <f t="shared" si="70"/>
        <v>87</v>
      </c>
      <c r="AE63" s="70" t="str">
        <f t="shared" si="70"/>
        <v>63</v>
      </c>
      <c r="AF63" s="70" t="str">
        <f t="shared" si="70"/>
        <v>00</v>
      </c>
      <c r="AG63" s="12" t="str">
        <f t="shared" si="70"/>
        <v>00</v>
      </c>
      <c r="AH63" s="70" t="str">
        <f t="shared" ref="AH63:AQ71" si="71">MID($C$2,3*($B$2*(ROW(AH63)-ROW(AH$3)+ROW(AH$1)-1)+(COLUMN(AH63)-COLUMN($D63)+COLUMN($A63)-1))+1,2)</f>
        <v>00</v>
      </c>
      <c r="AI63" s="70" t="str">
        <f t="shared" si="71"/>
        <v>00</v>
      </c>
      <c r="AJ63" s="70" t="str">
        <f t="shared" si="71"/>
        <v>00</v>
      </c>
      <c r="AK63" s="70" t="str">
        <f t="shared" si="71"/>
        <v>06</v>
      </c>
      <c r="AL63" s="70" t="str">
        <f t="shared" si="71"/>
        <v>00</v>
      </c>
      <c r="AM63" s="11" t="str">
        <f t="shared" si="71"/>
        <v>05</v>
      </c>
      <c r="AN63" s="11" t="str">
        <f t="shared" si="71"/>
        <v>01</v>
      </c>
      <c r="AO63" s="70" t="str">
        <f t="shared" si="71"/>
        <v>00</v>
      </c>
      <c r="AP63" s="70" t="str">
        <f t="shared" si="71"/>
        <v>C7</v>
      </c>
      <c r="AQ63" s="70" t="str">
        <f t="shared" si="71"/>
        <v>63</v>
      </c>
      <c r="AR63" s="70" t="str">
        <f t="shared" ref="AR63:BA71" si="72">MID($C$2,3*($B$2*(ROW(AR63)-ROW(AR$3)+ROW(AR$1)-1)+(COLUMN(AR63)-COLUMN($D63)+COLUMN($A63)-1))+1,2)</f>
        <v>63</v>
      </c>
      <c r="AS63" s="70" t="str">
        <f t="shared" si="72"/>
        <v>C7</v>
      </c>
      <c r="AT63" s="70" t="str">
        <f t="shared" si="72"/>
        <v>63</v>
      </c>
      <c r="AU63" s="70" t="str">
        <f t="shared" si="72"/>
        <v>63</v>
      </c>
      <c r="AV63" s="70" t="str">
        <f t="shared" si="72"/>
        <v>63</v>
      </c>
      <c r="AW63" s="70" t="str">
        <f t="shared" si="72"/>
        <v>00</v>
      </c>
      <c r="AX63" s="70" t="str">
        <f t="shared" si="72"/>
        <v>1B</v>
      </c>
      <c r="AY63" s="70" t="str">
        <f t="shared" si="72"/>
        <v>63</v>
      </c>
      <c r="AZ63" s="70" t="str">
        <f t="shared" si="72"/>
        <v>63</v>
      </c>
      <c r="BA63" s="70" t="str">
        <f t="shared" si="72"/>
        <v>63</v>
      </c>
      <c r="BB63" s="11" t="str">
        <f t="shared" ref="BB63:BO71" si="73">MID($C$2,3*($B$2*(ROW(BB63)-ROW(BB$3)+ROW(BB$1)-1)+(COLUMN(BB63)-COLUMN($D63)+COLUMN($A63)-1))+1,2)</f>
        <v>00</v>
      </c>
      <c r="BC63" s="70" t="str">
        <f t="shared" si="73"/>
        <v>00</v>
      </c>
      <c r="BD63" s="70" t="str">
        <f t="shared" si="73"/>
        <v>12</v>
      </c>
      <c r="BE63" s="70" t="str">
        <f t="shared" si="73"/>
        <v>01</v>
      </c>
      <c r="BF63" s="70" t="str">
        <f t="shared" si="73"/>
        <v>00</v>
      </c>
      <c r="BG63" s="70" t="str">
        <f t="shared" si="73"/>
        <v>00</v>
      </c>
      <c r="BH63" s="70" t="str">
        <f t="shared" si="73"/>
        <v>00</v>
      </c>
      <c r="BI63" s="70" t="str">
        <f t="shared" si="73"/>
        <v>00</v>
      </c>
      <c r="BJ63" s="70" t="str">
        <f t="shared" si="73"/>
        <v>00</v>
      </c>
      <c r="BK63" s="70" t="str">
        <f t="shared" si="73"/>
        <v>00</v>
      </c>
      <c r="BL63" s="11" t="str">
        <f t="shared" si="73"/>
        <v>09</v>
      </c>
      <c r="BM63" s="70" t="str">
        <f t="shared" si="73"/>
        <v>00</v>
      </c>
      <c r="BN63" s="70" t="str">
        <f t="shared" si="73"/>
        <v>00</v>
      </c>
      <c r="BO63" s="70" t="str">
        <f t="shared" si="73"/>
        <v>00</v>
      </c>
      <c r="BS63" s="54" t="str">
        <f t="shared" si="17"/>
        <v>Juggernaut §§§§_x0001_{_x0004_ì4837_x0019_‡c</v>
      </c>
      <c r="BT63" s="22" t="str">
        <f t="shared" si="66"/>
        <v>J</v>
      </c>
      <c r="BU63" s="22" t="str">
        <f t="shared" si="66"/>
        <v>u</v>
      </c>
      <c r="BV63" s="22" t="str">
        <f t="shared" si="66"/>
        <v>g</v>
      </c>
      <c r="BW63" s="22" t="str">
        <f t="shared" si="66"/>
        <v>g</v>
      </c>
      <c r="BX63" s="22" t="str">
        <f t="shared" si="66"/>
        <v>e</v>
      </c>
      <c r="BY63" s="22" t="str">
        <f t="shared" si="66"/>
        <v>r</v>
      </c>
      <c r="BZ63" s="22" t="str">
        <f t="shared" si="66"/>
        <v>n</v>
      </c>
      <c r="CA63" s="22" t="str">
        <f t="shared" si="66"/>
        <v>a</v>
      </c>
      <c r="CB63" s="22" t="str">
        <f t="shared" si="66"/>
        <v>u</v>
      </c>
      <c r="CC63" s="22" t="str">
        <f t="shared" si="66"/>
        <v>t</v>
      </c>
      <c r="CD63" s="22" t="str">
        <f t="shared" si="66"/>
        <v xml:space="preserve"> </v>
      </c>
      <c r="CE63" s="22" t="str">
        <f t="shared" si="66"/>
        <v>§</v>
      </c>
      <c r="CF63" s="22" t="str">
        <f t="shared" si="66"/>
        <v>§</v>
      </c>
      <c r="CG63" s="22" t="str">
        <f t="shared" si="66"/>
        <v>§</v>
      </c>
      <c r="CH63" s="22" t="str">
        <f t="shared" si="66"/>
        <v>§</v>
      </c>
      <c r="CI63" s="22" t="str">
        <f t="shared" si="66"/>
        <v>_x0001_</v>
      </c>
      <c r="CJ63" s="22" t="str">
        <f t="shared" si="67"/>
        <v/>
      </c>
      <c r="CK63" s="22" t="str">
        <f t="shared" si="67"/>
        <v>{</v>
      </c>
      <c r="CL63" s="22" t="str">
        <f t="shared" si="67"/>
        <v>_x0004_</v>
      </c>
      <c r="CM63" s="22" t="str">
        <f t="shared" si="67"/>
        <v>ì</v>
      </c>
      <c r="CN63" s="22" t="str">
        <f t="shared" si="67"/>
        <v>4</v>
      </c>
      <c r="CO63" s="22" t="str">
        <f t="shared" si="67"/>
        <v>8</v>
      </c>
      <c r="CP63" s="22" t="str">
        <f t="shared" si="67"/>
        <v>3</v>
      </c>
      <c r="CQ63" s="22" t="str">
        <f t="shared" si="67"/>
        <v>7</v>
      </c>
      <c r="CR63" s="22" t="str">
        <f t="shared" si="67"/>
        <v>_x0019_</v>
      </c>
      <c r="CS63" s="22" t="str">
        <f t="shared" si="67"/>
        <v/>
      </c>
      <c r="CT63" s="22" t="str">
        <f t="shared" si="67"/>
        <v>‡</v>
      </c>
      <c r="CU63" s="22" t="str">
        <f t="shared" si="67"/>
        <v>c</v>
      </c>
      <c r="CV63" s="22" t="str">
        <f t="shared" si="65"/>
        <v/>
      </c>
      <c r="CW63" s="22" t="str">
        <f t="shared" si="65"/>
        <v/>
      </c>
      <c r="CX63" s="22" t="str">
        <f t="shared" si="65"/>
        <v/>
      </c>
      <c r="CY63" s="22" t="str">
        <f t="shared" si="57"/>
        <v/>
      </c>
      <c r="CZ63" s="22" t="str">
        <f t="shared" si="57"/>
        <v/>
      </c>
      <c r="DA63" s="22" t="str">
        <f t="shared" si="57"/>
        <v>_x0006_</v>
      </c>
      <c r="DB63" s="22" t="str">
        <f t="shared" si="57"/>
        <v/>
      </c>
      <c r="DC63" s="22" t="str">
        <f t="shared" si="57"/>
        <v>_x0005_</v>
      </c>
      <c r="DD63" s="22" t="str">
        <f t="shared" si="57"/>
        <v>_x0001_</v>
      </c>
      <c r="DE63" s="22" t="str">
        <f t="shared" si="57"/>
        <v/>
      </c>
      <c r="DF63" s="22" t="str">
        <f t="shared" si="57"/>
        <v>Ç</v>
      </c>
      <c r="DG63" s="22" t="str">
        <f t="shared" si="57"/>
        <v>c</v>
      </c>
      <c r="DH63" s="22" t="str">
        <f t="shared" si="57"/>
        <v>c</v>
      </c>
      <c r="DI63" s="22" t="str">
        <f t="shared" si="57"/>
        <v>Ç</v>
      </c>
      <c r="DJ63" s="22" t="str">
        <f t="shared" si="57"/>
        <v>c</v>
      </c>
      <c r="DK63" s="22" t="str">
        <f t="shared" si="57"/>
        <v>c</v>
      </c>
      <c r="DL63" s="22" t="str">
        <f t="shared" si="57"/>
        <v>c</v>
      </c>
      <c r="DM63" s="22" t="str">
        <f t="shared" si="57"/>
        <v/>
      </c>
      <c r="DN63" s="22" t="str">
        <f t="shared" si="57"/>
        <v>_x001B_</v>
      </c>
      <c r="DO63" s="22" t="str">
        <f t="shared" si="58"/>
        <v>c</v>
      </c>
      <c r="DP63" s="22" t="str">
        <f t="shared" si="58"/>
        <v>c</v>
      </c>
      <c r="DQ63" s="22" t="str">
        <f t="shared" si="58"/>
        <v>c</v>
      </c>
      <c r="DR63" s="22" t="str">
        <f t="shared" si="58"/>
        <v/>
      </c>
      <c r="DS63" s="22" t="str">
        <f t="shared" si="58"/>
        <v/>
      </c>
      <c r="DT63" s="22" t="str">
        <f t="shared" si="58"/>
        <v>_x0012_</v>
      </c>
      <c r="DU63" s="22" t="str">
        <f t="shared" si="58"/>
        <v>_x0001_</v>
      </c>
      <c r="DV63" s="22" t="str">
        <f t="shared" si="58"/>
        <v/>
      </c>
      <c r="DW63" s="22" t="str">
        <f t="shared" si="58"/>
        <v/>
      </c>
      <c r="DX63" s="22" t="str">
        <f t="shared" si="58"/>
        <v/>
      </c>
      <c r="DY63" s="22" t="str">
        <f t="shared" si="58"/>
        <v/>
      </c>
      <c r="DZ63" s="22" t="str">
        <f t="shared" si="58"/>
        <v/>
      </c>
      <c r="EA63" s="22" t="str">
        <f t="shared" si="58"/>
        <v/>
      </c>
      <c r="EB63" s="22" t="str">
        <f t="shared" si="58"/>
        <v xml:space="preserve">	</v>
      </c>
      <c r="EC63" s="22" t="str">
        <f t="shared" si="58"/>
        <v/>
      </c>
      <c r="ED63" s="22" t="str">
        <f t="shared" si="58"/>
        <v/>
      </c>
      <c r="EE63" s="22" t="str">
        <f t="shared" si="31"/>
        <v/>
      </c>
    </row>
    <row r="64" spans="1:135" x14ac:dyDescent="0.35">
      <c r="A64" s="54" t="str">
        <f t="shared" si="45"/>
        <v>3D</v>
      </c>
      <c r="B64" s="54">
        <f t="shared" si="15"/>
        <v>61</v>
      </c>
      <c r="C64" s="70" t="str">
        <f t="shared" si="16"/>
        <v>Warrior</v>
      </c>
      <c r="D64" s="70" t="str">
        <f t="shared" si="68"/>
        <v>57</v>
      </c>
      <c r="E64" s="70" t="str">
        <f t="shared" si="68"/>
        <v>61</v>
      </c>
      <c r="F64" s="70" t="str">
        <f t="shared" si="68"/>
        <v>72</v>
      </c>
      <c r="G64" s="70" t="str">
        <f t="shared" si="68"/>
        <v>72</v>
      </c>
      <c r="H64" s="70" t="str">
        <f t="shared" si="68"/>
        <v>69</v>
      </c>
      <c r="I64" s="70" t="str">
        <f t="shared" si="68"/>
        <v>6F</v>
      </c>
      <c r="J64" s="70" t="str">
        <f t="shared" si="68"/>
        <v>72</v>
      </c>
      <c r="K64" s="70" t="str">
        <f t="shared" si="68"/>
        <v>20</v>
      </c>
      <c r="L64" s="70" t="str">
        <f t="shared" si="68"/>
        <v>A7</v>
      </c>
      <c r="M64" s="70" t="str">
        <f t="shared" si="68"/>
        <v>A7</v>
      </c>
      <c r="N64" s="70" t="str">
        <f t="shared" si="69"/>
        <v>A7</v>
      </c>
      <c r="O64" s="70" t="str">
        <f t="shared" si="69"/>
        <v>A7</v>
      </c>
      <c r="P64" s="70" t="str">
        <f t="shared" si="69"/>
        <v>A7</v>
      </c>
      <c r="Q64" s="70" t="str">
        <f t="shared" si="69"/>
        <v>A7</v>
      </c>
      <c r="R64" s="70" t="str">
        <f t="shared" si="69"/>
        <v>A7</v>
      </c>
      <c r="S64" s="70" t="str">
        <f t="shared" si="69"/>
        <v>01</v>
      </c>
      <c r="T64" s="70" t="str">
        <f t="shared" si="69"/>
        <v>00</v>
      </c>
      <c r="U64" s="70" t="str">
        <f t="shared" si="69"/>
        <v>09</v>
      </c>
      <c r="V64" s="70" t="str">
        <f t="shared" si="69"/>
        <v>00</v>
      </c>
      <c r="W64" s="70" t="str">
        <f t="shared" si="69"/>
        <v>2D</v>
      </c>
      <c r="X64" s="70" t="str">
        <f t="shared" si="70"/>
        <v>19</v>
      </c>
      <c r="Y64" s="70" t="str">
        <f t="shared" si="70"/>
        <v>0F</v>
      </c>
      <c r="Z64" s="70" t="str">
        <f t="shared" si="70"/>
        <v>18</v>
      </c>
      <c r="AA64" s="70" t="str">
        <f t="shared" si="70"/>
        <v>16</v>
      </c>
      <c r="AB64" s="70" t="str">
        <f t="shared" si="70"/>
        <v>0E</v>
      </c>
      <c r="AC64" s="70" t="str">
        <f t="shared" si="70"/>
        <v>00</v>
      </c>
      <c r="AD64" s="70" t="str">
        <f t="shared" si="70"/>
        <v>9B</v>
      </c>
      <c r="AE64" s="70" t="str">
        <f t="shared" si="70"/>
        <v>0F</v>
      </c>
      <c r="AF64" s="70" t="str">
        <f t="shared" si="70"/>
        <v>2D</v>
      </c>
      <c r="AG64" s="12" t="str">
        <f t="shared" si="70"/>
        <v>19</v>
      </c>
      <c r="AH64" s="70" t="str">
        <f t="shared" si="71"/>
        <v>00</v>
      </c>
      <c r="AI64" s="70" t="str">
        <f t="shared" si="71"/>
        <v>00</v>
      </c>
      <c r="AJ64" s="70" t="str">
        <f t="shared" si="71"/>
        <v>00</v>
      </c>
      <c r="AK64" s="70" t="str">
        <f t="shared" si="71"/>
        <v>00</v>
      </c>
      <c r="AL64" s="70" t="str">
        <f t="shared" si="71"/>
        <v>00</v>
      </c>
      <c r="AM64" s="11" t="str">
        <f t="shared" si="71"/>
        <v>03</v>
      </c>
      <c r="AN64" s="11" t="str">
        <f t="shared" si="71"/>
        <v>08</v>
      </c>
      <c r="AO64" s="70" t="str">
        <f t="shared" si="71"/>
        <v>00</v>
      </c>
      <c r="AP64" s="70" t="str">
        <f t="shared" si="71"/>
        <v>19</v>
      </c>
      <c r="AQ64" s="70" t="str">
        <f t="shared" si="71"/>
        <v>37</v>
      </c>
      <c r="AR64" s="70" t="str">
        <f t="shared" si="72"/>
        <v>63</v>
      </c>
      <c r="AS64" s="70" t="str">
        <f t="shared" si="72"/>
        <v>14</v>
      </c>
      <c r="AT64" s="70" t="str">
        <f t="shared" si="72"/>
        <v>32</v>
      </c>
      <c r="AU64" s="70" t="str">
        <f t="shared" si="72"/>
        <v>0A</v>
      </c>
      <c r="AV64" s="70" t="str">
        <f t="shared" si="72"/>
        <v>63</v>
      </c>
      <c r="AW64" s="70" t="str">
        <f t="shared" si="72"/>
        <v>93</v>
      </c>
      <c r="AX64" s="70" t="str">
        <f t="shared" si="72"/>
        <v>07</v>
      </c>
      <c r="AY64" s="70" t="str">
        <f t="shared" si="72"/>
        <v>0A</v>
      </c>
      <c r="AZ64" s="70" t="str">
        <f t="shared" si="72"/>
        <v>19</v>
      </c>
      <c r="BA64" s="70" t="str">
        <f t="shared" si="72"/>
        <v>63</v>
      </c>
      <c r="BB64" s="11" t="str">
        <f t="shared" si="73"/>
        <v>09</v>
      </c>
      <c r="BC64" s="70" t="str">
        <f t="shared" si="73"/>
        <v>00</v>
      </c>
      <c r="BD64" s="70" t="str">
        <f t="shared" si="73"/>
        <v>07</v>
      </c>
      <c r="BE64" s="70" t="str">
        <f t="shared" si="73"/>
        <v>00</v>
      </c>
      <c r="BF64" s="70" t="str">
        <f t="shared" si="73"/>
        <v>00</v>
      </c>
      <c r="BG64" s="70" t="str">
        <f t="shared" si="73"/>
        <v>0B</v>
      </c>
      <c r="BH64" s="70" t="str">
        <f t="shared" si="73"/>
        <v>00</v>
      </c>
      <c r="BI64" s="70" t="str">
        <f t="shared" si="73"/>
        <v>00</v>
      </c>
      <c r="BJ64" s="70" t="str">
        <f t="shared" si="73"/>
        <v>00</v>
      </c>
      <c r="BK64" s="70" t="str">
        <f t="shared" si="73"/>
        <v>00</v>
      </c>
      <c r="BL64" s="11" t="str">
        <f t="shared" si="73"/>
        <v>02</v>
      </c>
      <c r="BM64" s="70" t="str">
        <f t="shared" si="73"/>
        <v>00</v>
      </c>
      <c r="BN64" s="70" t="str">
        <f t="shared" si="73"/>
        <v>00</v>
      </c>
      <c r="BO64" s="70" t="str">
        <f t="shared" si="73"/>
        <v>00</v>
      </c>
      <c r="BS64" s="54" t="str">
        <f t="shared" si="17"/>
        <v>Warrior §§§§§§§_x0001_	-_x0019__x000F__x0018__x0016__x000E_›_x000F_-_x0019_</v>
      </c>
      <c r="BT64" s="22" t="str">
        <f t="shared" si="66"/>
        <v>W</v>
      </c>
      <c r="BU64" s="22" t="str">
        <f t="shared" si="66"/>
        <v>a</v>
      </c>
      <c r="BV64" s="22" t="str">
        <f t="shared" si="66"/>
        <v>r</v>
      </c>
      <c r="BW64" s="22" t="str">
        <f t="shared" si="66"/>
        <v>r</v>
      </c>
      <c r="BX64" s="22" t="str">
        <f t="shared" si="66"/>
        <v>i</v>
      </c>
      <c r="BY64" s="22" t="str">
        <f t="shared" si="66"/>
        <v>o</v>
      </c>
      <c r="BZ64" s="22" t="str">
        <f t="shared" si="66"/>
        <v>r</v>
      </c>
      <c r="CA64" s="22" t="str">
        <f t="shared" si="66"/>
        <v xml:space="preserve"> </v>
      </c>
      <c r="CB64" s="22" t="str">
        <f t="shared" si="66"/>
        <v>§</v>
      </c>
      <c r="CC64" s="22" t="str">
        <f t="shared" si="66"/>
        <v>§</v>
      </c>
      <c r="CD64" s="22" t="str">
        <f t="shared" si="66"/>
        <v>§</v>
      </c>
      <c r="CE64" s="22" t="str">
        <f t="shared" si="66"/>
        <v>§</v>
      </c>
      <c r="CF64" s="22" t="str">
        <f t="shared" si="66"/>
        <v>§</v>
      </c>
      <c r="CG64" s="22" t="str">
        <f t="shared" si="66"/>
        <v>§</v>
      </c>
      <c r="CH64" s="22" t="str">
        <f t="shared" si="66"/>
        <v>§</v>
      </c>
      <c r="CI64" s="22" t="str">
        <f t="shared" si="66"/>
        <v>_x0001_</v>
      </c>
      <c r="CJ64" s="22" t="str">
        <f t="shared" si="67"/>
        <v/>
      </c>
      <c r="CK64" s="22" t="str">
        <f t="shared" si="67"/>
        <v xml:space="preserve">	</v>
      </c>
      <c r="CL64" s="22" t="str">
        <f t="shared" si="67"/>
        <v/>
      </c>
      <c r="CM64" s="22" t="str">
        <f t="shared" si="67"/>
        <v>-</v>
      </c>
      <c r="CN64" s="22" t="str">
        <f t="shared" si="67"/>
        <v>_x0019_</v>
      </c>
      <c r="CO64" s="22" t="str">
        <f t="shared" si="67"/>
        <v>_x000F_</v>
      </c>
      <c r="CP64" s="22" t="str">
        <f t="shared" si="67"/>
        <v>_x0018_</v>
      </c>
      <c r="CQ64" s="22" t="str">
        <f t="shared" si="67"/>
        <v>_x0016_</v>
      </c>
      <c r="CR64" s="22" t="str">
        <f t="shared" si="67"/>
        <v>_x000E_</v>
      </c>
      <c r="CS64" s="22" t="str">
        <f t="shared" si="67"/>
        <v/>
      </c>
      <c r="CT64" s="22" t="str">
        <f t="shared" si="67"/>
        <v>›</v>
      </c>
      <c r="CU64" s="22" t="str">
        <f t="shared" si="67"/>
        <v>_x000F_</v>
      </c>
      <c r="CV64" s="22" t="str">
        <f t="shared" si="65"/>
        <v>-</v>
      </c>
      <c r="CW64" s="22" t="str">
        <f t="shared" si="65"/>
        <v>_x0019_</v>
      </c>
      <c r="CX64" s="22" t="str">
        <f t="shared" si="65"/>
        <v/>
      </c>
      <c r="CY64" s="22" t="str">
        <f t="shared" si="57"/>
        <v/>
      </c>
      <c r="CZ64" s="22" t="str">
        <f t="shared" si="57"/>
        <v/>
      </c>
      <c r="DA64" s="22" t="str">
        <f t="shared" si="57"/>
        <v/>
      </c>
      <c r="DB64" s="22" t="str">
        <f t="shared" si="57"/>
        <v/>
      </c>
      <c r="DC64" s="22" t="str">
        <f t="shared" si="57"/>
        <v>_x0003_</v>
      </c>
      <c r="DD64" s="22" t="str">
        <f t="shared" si="57"/>
        <v>_x0008_</v>
      </c>
      <c r="DE64" s="22" t="str">
        <f t="shared" si="57"/>
        <v/>
      </c>
      <c r="DF64" s="22" t="str">
        <f t="shared" si="57"/>
        <v>_x0019_</v>
      </c>
      <c r="DG64" s="22" t="str">
        <f t="shared" si="57"/>
        <v>7</v>
      </c>
      <c r="DH64" s="22" t="str">
        <f t="shared" si="57"/>
        <v>c</v>
      </c>
      <c r="DI64" s="22" t="str">
        <f t="shared" si="57"/>
        <v>_x0014_</v>
      </c>
      <c r="DJ64" s="22" t="str">
        <f t="shared" si="57"/>
        <v>2</v>
      </c>
      <c r="DK64" s="22" t="str">
        <f t="shared" si="57"/>
        <v xml:space="preserve">
</v>
      </c>
      <c r="DL64" s="22" t="str">
        <f t="shared" si="57"/>
        <v>c</v>
      </c>
      <c r="DM64" s="22" t="str">
        <f t="shared" si="57"/>
        <v>“</v>
      </c>
      <c r="DN64" s="22" t="str">
        <f t="shared" si="57"/>
        <v>_x0007_</v>
      </c>
      <c r="DO64" s="22" t="str">
        <f t="shared" si="58"/>
        <v xml:space="preserve">
</v>
      </c>
      <c r="DP64" s="22" t="str">
        <f t="shared" si="58"/>
        <v>_x0019_</v>
      </c>
      <c r="DQ64" s="22" t="str">
        <f t="shared" si="58"/>
        <v>c</v>
      </c>
      <c r="DR64" s="22" t="str">
        <f t="shared" si="58"/>
        <v xml:space="preserve">	</v>
      </c>
      <c r="DS64" s="22" t="str">
        <f t="shared" si="58"/>
        <v/>
      </c>
      <c r="DT64" s="22" t="str">
        <f t="shared" si="58"/>
        <v>_x0007_</v>
      </c>
      <c r="DU64" s="22" t="str">
        <f t="shared" si="58"/>
        <v/>
      </c>
      <c r="DV64" s="22" t="str">
        <f t="shared" si="58"/>
        <v/>
      </c>
      <c r="DW64" s="22" t="str">
        <f t="shared" si="58"/>
        <v>_x000B_</v>
      </c>
      <c r="DX64" s="22" t="str">
        <f t="shared" si="58"/>
        <v/>
      </c>
      <c r="DY64" s="22" t="str">
        <f t="shared" si="58"/>
        <v/>
      </c>
      <c r="DZ64" s="22" t="str">
        <f t="shared" si="58"/>
        <v/>
      </c>
      <c r="EA64" s="22" t="str">
        <f t="shared" si="58"/>
        <v/>
      </c>
      <c r="EB64" s="22" t="str">
        <f t="shared" si="58"/>
        <v>_x0002_</v>
      </c>
      <c r="EC64" s="22" t="str">
        <f t="shared" si="58"/>
        <v/>
      </c>
      <c r="ED64" s="22" t="str">
        <f t="shared" si="58"/>
        <v/>
      </c>
      <c r="EE64" s="22" t="str">
        <f t="shared" si="31"/>
        <v/>
      </c>
    </row>
    <row r="65" spans="1:135" x14ac:dyDescent="0.35">
      <c r="A65" s="54" t="str">
        <f t="shared" si="45"/>
        <v>3E</v>
      </c>
      <c r="B65" s="54">
        <f t="shared" si="15"/>
        <v>62</v>
      </c>
      <c r="C65" s="70" t="str">
        <f t="shared" si="16"/>
        <v>Fighter</v>
      </c>
      <c r="D65" s="70" t="str">
        <f t="shared" si="68"/>
        <v>46</v>
      </c>
      <c r="E65" s="70" t="str">
        <f t="shared" si="68"/>
        <v>69</v>
      </c>
      <c r="F65" s="70" t="str">
        <f t="shared" si="68"/>
        <v>67</v>
      </c>
      <c r="G65" s="70" t="str">
        <f t="shared" si="68"/>
        <v>68</v>
      </c>
      <c r="H65" s="70" t="str">
        <f t="shared" si="68"/>
        <v>74</v>
      </c>
      <c r="I65" s="70" t="str">
        <f t="shared" si="68"/>
        <v>65</v>
      </c>
      <c r="J65" s="70" t="str">
        <f t="shared" si="68"/>
        <v>72</v>
      </c>
      <c r="K65" s="70" t="str">
        <f t="shared" si="68"/>
        <v>20</v>
      </c>
      <c r="L65" s="70" t="str">
        <f t="shared" si="68"/>
        <v>A7</v>
      </c>
      <c r="M65" s="70" t="str">
        <f t="shared" si="68"/>
        <v>A7</v>
      </c>
      <c r="N65" s="70" t="str">
        <f t="shared" si="69"/>
        <v>A7</v>
      </c>
      <c r="O65" s="70" t="str">
        <f t="shared" si="69"/>
        <v>A7</v>
      </c>
      <c r="P65" s="70" t="str">
        <f t="shared" si="69"/>
        <v>A7</v>
      </c>
      <c r="Q65" s="70" t="str">
        <f t="shared" si="69"/>
        <v>A7</v>
      </c>
      <c r="R65" s="70" t="str">
        <f t="shared" si="69"/>
        <v>A7</v>
      </c>
      <c r="S65" s="70" t="str">
        <f t="shared" si="69"/>
        <v>01</v>
      </c>
      <c r="T65" s="70" t="str">
        <f t="shared" si="69"/>
        <v>00</v>
      </c>
      <c r="U65" s="70" t="str">
        <f t="shared" si="69"/>
        <v>0F</v>
      </c>
      <c r="V65" s="70" t="str">
        <f t="shared" si="69"/>
        <v>00</v>
      </c>
      <c r="W65" s="70" t="str">
        <f t="shared" si="69"/>
        <v>28</v>
      </c>
      <c r="X65" s="70" t="str">
        <f t="shared" si="70"/>
        <v>17</v>
      </c>
      <c r="Y65" s="70" t="str">
        <f t="shared" si="70"/>
        <v>10</v>
      </c>
      <c r="Z65" s="70" t="str">
        <f t="shared" si="70"/>
        <v>19</v>
      </c>
      <c r="AA65" s="70" t="str">
        <f t="shared" si="70"/>
        <v>15</v>
      </c>
      <c r="AB65" s="70" t="str">
        <f t="shared" si="70"/>
        <v>0E</v>
      </c>
      <c r="AC65" s="70" t="str">
        <f t="shared" si="70"/>
        <v>00</v>
      </c>
      <c r="AD65" s="70" t="str">
        <f t="shared" si="70"/>
        <v>9B</v>
      </c>
      <c r="AE65" s="70" t="str">
        <f t="shared" si="70"/>
        <v>0F</v>
      </c>
      <c r="AF65" s="70" t="str">
        <f t="shared" si="70"/>
        <v>2D</v>
      </c>
      <c r="AG65" s="12" t="str">
        <f t="shared" si="70"/>
        <v>1C</v>
      </c>
      <c r="AH65" s="70" t="str">
        <f t="shared" si="71"/>
        <v>00</v>
      </c>
      <c r="AI65" s="70" t="str">
        <f t="shared" si="71"/>
        <v>00</v>
      </c>
      <c r="AJ65" s="70" t="str">
        <f t="shared" si="71"/>
        <v>00</v>
      </c>
      <c r="AK65" s="70" t="str">
        <f t="shared" si="71"/>
        <v>00</v>
      </c>
      <c r="AL65" s="70" t="str">
        <f t="shared" si="71"/>
        <v>00</v>
      </c>
      <c r="AM65" s="11" t="str">
        <f t="shared" si="71"/>
        <v>03</v>
      </c>
      <c r="AN65" s="11" t="str">
        <f t="shared" si="71"/>
        <v>08</v>
      </c>
      <c r="AO65" s="70" t="str">
        <f t="shared" si="71"/>
        <v>00</v>
      </c>
      <c r="AP65" s="70" t="str">
        <f t="shared" si="71"/>
        <v>19</v>
      </c>
      <c r="AQ65" s="70" t="str">
        <f t="shared" si="71"/>
        <v>37</v>
      </c>
      <c r="AR65" s="70" t="str">
        <f t="shared" si="72"/>
        <v>63</v>
      </c>
      <c r="AS65" s="70" t="str">
        <f t="shared" si="72"/>
        <v>14</v>
      </c>
      <c r="AT65" s="70" t="str">
        <f t="shared" si="72"/>
        <v>32</v>
      </c>
      <c r="AU65" s="70" t="str">
        <f t="shared" si="72"/>
        <v>0A</v>
      </c>
      <c r="AV65" s="70" t="str">
        <f t="shared" si="72"/>
        <v>63</v>
      </c>
      <c r="AW65" s="70" t="str">
        <f t="shared" si="72"/>
        <v>93</v>
      </c>
      <c r="AX65" s="70" t="str">
        <f t="shared" si="72"/>
        <v>07</v>
      </c>
      <c r="AY65" s="70" t="str">
        <f t="shared" si="72"/>
        <v>0A</v>
      </c>
      <c r="AZ65" s="70" t="str">
        <f t="shared" si="72"/>
        <v>19</v>
      </c>
      <c r="BA65" s="70" t="str">
        <f t="shared" si="72"/>
        <v>63</v>
      </c>
      <c r="BB65" s="11" t="str">
        <f t="shared" si="73"/>
        <v>09</v>
      </c>
      <c r="BC65" s="70" t="str">
        <f t="shared" si="73"/>
        <v>00</v>
      </c>
      <c r="BD65" s="70" t="str">
        <f t="shared" si="73"/>
        <v>06</v>
      </c>
      <c r="BE65" s="70" t="str">
        <f t="shared" si="73"/>
        <v>00</v>
      </c>
      <c r="BF65" s="70" t="str">
        <f t="shared" si="73"/>
        <v>00</v>
      </c>
      <c r="BG65" s="70" t="str">
        <f t="shared" si="73"/>
        <v>0A</v>
      </c>
      <c r="BH65" s="70" t="str">
        <f t="shared" si="73"/>
        <v>00</v>
      </c>
      <c r="BI65" s="70" t="str">
        <f t="shared" si="73"/>
        <v>00</v>
      </c>
      <c r="BJ65" s="70" t="str">
        <f t="shared" si="73"/>
        <v>00</v>
      </c>
      <c r="BK65" s="70" t="str">
        <f t="shared" si="73"/>
        <v>00</v>
      </c>
      <c r="BL65" s="11" t="str">
        <f t="shared" si="73"/>
        <v>02</v>
      </c>
      <c r="BM65" s="70" t="str">
        <f t="shared" si="73"/>
        <v>00</v>
      </c>
      <c r="BN65" s="70" t="str">
        <f t="shared" si="73"/>
        <v>00</v>
      </c>
      <c r="BO65" s="70" t="str">
        <f t="shared" si="73"/>
        <v>00</v>
      </c>
      <c r="BS65" s="54" t="str">
        <f t="shared" si="17"/>
        <v>Fighter §§§§§§§_x0001__x000F_(_x0017__x0010__x0019__x0015__x000E_›_x000F_-_x001C_</v>
      </c>
      <c r="BT65" s="22" t="str">
        <f t="shared" si="66"/>
        <v>F</v>
      </c>
      <c r="BU65" s="22" t="str">
        <f t="shared" si="66"/>
        <v>i</v>
      </c>
      <c r="BV65" s="22" t="str">
        <f t="shared" si="66"/>
        <v>g</v>
      </c>
      <c r="BW65" s="22" t="str">
        <f t="shared" si="66"/>
        <v>h</v>
      </c>
      <c r="BX65" s="22" t="str">
        <f t="shared" si="66"/>
        <v>t</v>
      </c>
      <c r="BY65" s="22" t="str">
        <f t="shared" si="66"/>
        <v>e</v>
      </c>
      <c r="BZ65" s="22" t="str">
        <f t="shared" si="66"/>
        <v>r</v>
      </c>
      <c r="CA65" s="22" t="str">
        <f t="shared" si="66"/>
        <v xml:space="preserve"> </v>
      </c>
      <c r="CB65" s="22" t="str">
        <f t="shared" si="66"/>
        <v>§</v>
      </c>
      <c r="CC65" s="22" t="str">
        <f t="shared" si="66"/>
        <v>§</v>
      </c>
      <c r="CD65" s="22" t="str">
        <f t="shared" si="66"/>
        <v>§</v>
      </c>
      <c r="CE65" s="22" t="str">
        <f t="shared" si="66"/>
        <v>§</v>
      </c>
      <c r="CF65" s="22" t="str">
        <f t="shared" si="66"/>
        <v>§</v>
      </c>
      <c r="CG65" s="22" t="str">
        <f t="shared" si="66"/>
        <v>§</v>
      </c>
      <c r="CH65" s="22" t="str">
        <f t="shared" si="66"/>
        <v>§</v>
      </c>
      <c r="CI65" s="22" t="str">
        <f t="shared" si="66"/>
        <v>_x0001_</v>
      </c>
      <c r="CJ65" s="22" t="str">
        <f t="shared" si="67"/>
        <v/>
      </c>
      <c r="CK65" s="22" t="str">
        <f t="shared" si="67"/>
        <v>_x000F_</v>
      </c>
      <c r="CL65" s="22" t="str">
        <f t="shared" si="67"/>
        <v/>
      </c>
      <c r="CM65" s="22" t="str">
        <f t="shared" si="67"/>
        <v>(</v>
      </c>
      <c r="CN65" s="22" t="str">
        <f t="shared" si="67"/>
        <v>_x0017_</v>
      </c>
      <c r="CO65" s="22" t="str">
        <f t="shared" si="67"/>
        <v>_x0010_</v>
      </c>
      <c r="CP65" s="22" t="str">
        <f t="shared" si="67"/>
        <v>_x0019_</v>
      </c>
      <c r="CQ65" s="22" t="str">
        <f t="shared" si="67"/>
        <v>_x0015_</v>
      </c>
      <c r="CR65" s="22" t="str">
        <f t="shared" si="67"/>
        <v>_x000E_</v>
      </c>
      <c r="CS65" s="22" t="str">
        <f t="shared" si="67"/>
        <v/>
      </c>
      <c r="CT65" s="22" t="str">
        <f t="shared" si="67"/>
        <v>›</v>
      </c>
      <c r="CU65" s="22" t="str">
        <f t="shared" si="67"/>
        <v>_x000F_</v>
      </c>
      <c r="CV65" s="22" t="str">
        <f t="shared" si="65"/>
        <v>-</v>
      </c>
      <c r="CW65" s="22" t="str">
        <f t="shared" si="65"/>
        <v>_x001C_</v>
      </c>
      <c r="CX65" s="22" t="str">
        <f t="shared" si="65"/>
        <v/>
      </c>
      <c r="CY65" s="22" t="str">
        <f t="shared" si="57"/>
        <v/>
      </c>
      <c r="CZ65" s="22" t="str">
        <f t="shared" si="57"/>
        <v/>
      </c>
      <c r="DA65" s="22" t="str">
        <f t="shared" si="57"/>
        <v/>
      </c>
      <c r="DB65" s="22" t="str">
        <f t="shared" si="57"/>
        <v/>
      </c>
      <c r="DC65" s="22" t="str">
        <f t="shared" si="57"/>
        <v>_x0003_</v>
      </c>
      <c r="DD65" s="22" t="str">
        <f t="shared" si="57"/>
        <v>_x0008_</v>
      </c>
      <c r="DE65" s="22" t="str">
        <f t="shared" si="57"/>
        <v/>
      </c>
      <c r="DF65" s="22" t="str">
        <f t="shared" si="57"/>
        <v>_x0019_</v>
      </c>
      <c r="DG65" s="22" t="str">
        <f t="shared" si="57"/>
        <v>7</v>
      </c>
      <c r="DH65" s="22" t="str">
        <f t="shared" si="57"/>
        <v>c</v>
      </c>
      <c r="DI65" s="22" t="str">
        <f t="shared" si="57"/>
        <v>_x0014_</v>
      </c>
      <c r="DJ65" s="22" t="str">
        <f t="shared" si="57"/>
        <v>2</v>
      </c>
      <c r="DK65" s="22" t="str">
        <f t="shared" si="57"/>
        <v xml:space="preserve">
</v>
      </c>
      <c r="DL65" s="22" t="str">
        <f t="shared" si="57"/>
        <v>c</v>
      </c>
      <c r="DM65" s="22" t="str">
        <f t="shared" si="57"/>
        <v>“</v>
      </c>
      <c r="DN65" s="22" t="str">
        <f t="shared" si="57"/>
        <v>_x0007_</v>
      </c>
      <c r="DO65" s="22" t="str">
        <f t="shared" si="58"/>
        <v xml:space="preserve">
</v>
      </c>
      <c r="DP65" s="22" t="str">
        <f t="shared" si="58"/>
        <v>_x0019_</v>
      </c>
      <c r="DQ65" s="22" t="str">
        <f t="shared" si="58"/>
        <v>c</v>
      </c>
      <c r="DR65" s="22" t="str">
        <f t="shared" si="58"/>
        <v xml:space="preserve">	</v>
      </c>
      <c r="DS65" s="22" t="str">
        <f t="shared" si="58"/>
        <v/>
      </c>
      <c r="DT65" s="22" t="str">
        <f t="shared" si="58"/>
        <v>_x0006_</v>
      </c>
      <c r="DU65" s="22" t="str">
        <f t="shared" si="58"/>
        <v/>
      </c>
      <c r="DV65" s="22" t="str">
        <f t="shared" si="58"/>
        <v/>
      </c>
      <c r="DW65" s="22" t="str">
        <f t="shared" si="58"/>
        <v xml:space="preserve">
</v>
      </c>
      <c r="DX65" s="22" t="str">
        <f t="shared" si="58"/>
        <v/>
      </c>
      <c r="DY65" s="22" t="str">
        <f t="shared" si="58"/>
        <v/>
      </c>
      <c r="DZ65" s="22" t="str">
        <f t="shared" si="58"/>
        <v/>
      </c>
      <c r="EA65" s="22" t="str">
        <f t="shared" si="58"/>
        <v/>
      </c>
      <c r="EB65" s="22" t="str">
        <f t="shared" si="58"/>
        <v>_x0002_</v>
      </c>
      <c r="EC65" s="22" t="str">
        <f t="shared" si="58"/>
        <v/>
      </c>
      <c r="ED65" s="22" t="str">
        <f t="shared" si="58"/>
        <v/>
      </c>
      <c r="EE65" s="22" t="str">
        <f t="shared" si="31"/>
        <v/>
      </c>
    </row>
    <row r="66" spans="1:135" x14ac:dyDescent="0.35">
      <c r="A66" s="54" t="str">
        <f t="shared" si="45"/>
        <v>3F</v>
      </c>
      <c r="B66" s="54">
        <f t="shared" si="15"/>
        <v>63</v>
      </c>
      <c r="C66" s="70" t="str">
        <f t="shared" si="16"/>
        <v>Gladiator</v>
      </c>
      <c r="D66" s="70" t="str">
        <f t="shared" si="68"/>
        <v>47</v>
      </c>
      <c r="E66" s="70" t="str">
        <f t="shared" si="68"/>
        <v>6C</v>
      </c>
      <c r="F66" s="70" t="str">
        <f t="shared" si="68"/>
        <v>61</v>
      </c>
      <c r="G66" s="70" t="str">
        <f t="shared" si="68"/>
        <v>64</v>
      </c>
      <c r="H66" s="70" t="str">
        <f t="shared" si="68"/>
        <v>69</v>
      </c>
      <c r="I66" s="70" t="str">
        <f t="shared" si="68"/>
        <v>61</v>
      </c>
      <c r="J66" s="70" t="str">
        <f t="shared" si="68"/>
        <v>74</v>
      </c>
      <c r="K66" s="70" t="str">
        <f t="shared" si="68"/>
        <v>6F</v>
      </c>
      <c r="L66" s="70" t="str">
        <f t="shared" si="68"/>
        <v>72</v>
      </c>
      <c r="M66" s="70" t="str">
        <f t="shared" si="68"/>
        <v>20</v>
      </c>
      <c r="N66" s="70" t="str">
        <f t="shared" si="69"/>
        <v>A7</v>
      </c>
      <c r="O66" s="70" t="str">
        <f t="shared" si="69"/>
        <v>A7</v>
      </c>
      <c r="P66" s="70" t="str">
        <f t="shared" si="69"/>
        <v>A7</v>
      </c>
      <c r="Q66" s="70" t="str">
        <f t="shared" si="69"/>
        <v>A7</v>
      </c>
      <c r="R66" s="70" t="str">
        <f t="shared" si="69"/>
        <v>A7</v>
      </c>
      <c r="S66" s="70" t="str">
        <f t="shared" si="69"/>
        <v>01</v>
      </c>
      <c r="T66" s="70" t="str">
        <f t="shared" si="69"/>
        <v>00</v>
      </c>
      <c r="U66" s="70" t="str">
        <f t="shared" si="69"/>
        <v>11</v>
      </c>
      <c r="V66" s="70" t="str">
        <f t="shared" si="69"/>
        <v>00</v>
      </c>
      <c r="W66" s="70" t="str">
        <f t="shared" si="69"/>
        <v>25</v>
      </c>
      <c r="X66" s="70" t="str">
        <f t="shared" si="70"/>
        <v>1D</v>
      </c>
      <c r="Y66" s="70" t="str">
        <f t="shared" si="70"/>
        <v>0D</v>
      </c>
      <c r="Z66" s="70" t="str">
        <f t="shared" si="70"/>
        <v>1B</v>
      </c>
      <c r="AA66" s="70" t="str">
        <f t="shared" si="70"/>
        <v>16</v>
      </c>
      <c r="AB66" s="70" t="str">
        <f t="shared" si="70"/>
        <v>11</v>
      </c>
      <c r="AC66" s="70" t="str">
        <f t="shared" si="70"/>
        <v>00</v>
      </c>
      <c r="AD66" s="70" t="str">
        <f t="shared" si="70"/>
        <v>37</v>
      </c>
      <c r="AE66" s="70" t="str">
        <f t="shared" si="70"/>
        <v>19</v>
      </c>
      <c r="AF66" s="70" t="str">
        <f t="shared" si="70"/>
        <v>4B</v>
      </c>
      <c r="AG66" s="12" t="str">
        <f t="shared" si="70"/>
        <v>12</v>
      </c>
      <c r="AH66" s="70" t="str">
        <f t="shared" si="71"/>
        <v>00</v>
      </c>
      <c r="AI66" s="70" t="str">
        <f t="shared" si="71"/>
        <v>00</v>
      </c>
      <c r="AJ66" s="70" t="str">
        <f t="shared" si="71"/>
        <v>00</v>
      </c>
      <c r="AK66" s="70" t="str">
        <f t="shared" si="71"/>
        <v>00</v>
      </c>
      <c r="AL66" s="70" t="str">
        <f t="shared" si="71"/>
        <v>00</v>
      </c>
      <c r="AM66" s="11" t="str">
        <f t="shared" si="71"/>
        <v>03</v>
      </c>
      <c r="AN66" s="11" t="str">
        <f t="shared" si="71"/>
        <v>08</v>
      </c>
      <c r="AO66" s="70" t="str">
        <f t="shared" si="71"/>
        <v>00</v>
      </c>
      <c r="AP66" s="70" t="str">
        <f t="shared" si="71"/>
        <v>37</v>
      </c>
      <c r="AQ66" s="70" t="str">
        <f t="shared" si="71"/>
        <v>41</v>
      </c>
      <c r="AR66" s="70" t="str">
        <f t="shared" si="72"/>
        <v>63</v>
      </c>
      <c r="AS66" s="70" t="str">
        <f t="shared" si="72"/>
        <v>1E</v>
      </c>
      <c r="AT66" s="70" t="str">
        <f t="shared" si="72"/>
        <v>32</v>
      </c>
      <c r="AU66" s="70" t="str">
        <f t="shared" si="72"/>
        <v>14</v>
      </c>
      <c r="AV66" s="70" t="str">
        <f t="shared" si="72"/>
        <v>63</v>
      </c>
      <c r="AW66" s="70" t="str">
        <f t="shared" si="72"/>
        <v>93</v>
      </c>
      <c r="AX66" s="70" t="str">
        <f t="shared" si="72"/>
        <v>06</v>
      </c>
      <c r="AY66" s="70" t="str">
        <f t="shared" si="72"/>
        <v>0A</v>
      </c>
      <c r="AZ66" s="70" t="str">
        <f t="shared" si="72"/>
        <v>19</v>
      </c>
      <c r="BA66" s="70" t="str">
        <f t="shared" si="72"/>
        <v>63</v>
      </c>
      <c r="BB66" s="11" t="str">
        <f t="shared" si="73"/>
        <v>09</v>
      </c>
      <c r="BC66" s="70" t="str">
        <f t="shared" si="73"/>
        <v>00</v>
      </c>
      <c r="BD66" s="70" t="str">
        <f t="shared" si="73"/>
        <v>07</v>
      </c>
      <c r="BE66" s="70" t="str">
        <f t="shared" si="73"/>
        <v>00</v>
      </c>
      <c r="BF66" s="70" t="str">
        <f t="shared" si="73"/>
        <v>00</v>
      </c>
      <c r="BG66" s="70" t="str">
        <f t="shared" si="73"/>
        <v>1C</v>
      </c>
      <c r="BH66" s="70" t="str">
        <f t="shared" si="73"/>
        <v>00</v>
      </c>
      <c r="BI66" s="70" t="str">
        <f t="shared" si="73"/>
        <v>00</v>
      </c>
      <c r="BJ66" s="70" t="str">
        <f t="shared" si="73"/>
        <v>00</v>
      </c>
      <c r="BK66" s="70" t="str">
        <f t="shared" si="73"/>
        <v>00</v>
      </c>
      <c r="BL66" s="11" t="str">
        <f t="shared" si="73"/>
        <v>02</v>
      </c>
      <c r="BM66" s="70" t="str">
        <f t="shared" si="73"/>
        <v>00</v>
      </c>
      <c r="BN66" s="70" t="str">
        <f t="shared" si="73"/>
        <v>00</v>
      </c>
      <c r="BO66" s="70" t="str">
        <f t="shared" si="73"/>
        <v>00</v>
      </c>
      <c r="BS66" s="54" t="str">
        <f t="shared" si="17"/>
        <v>Gladiator §§§§§_x0001__x0011_%_x001D__x000D__x001B__x0016__x0011_7_x0019_K_x0012_</v>
      </c>
      <c r="BT66" s="22" t="str">
        <f t="shared" si="66"/>
        <v>G</v>
      </c>
      <c r="BU66" s="22" t="str">
        <f t="shared" si="66"/>
        <v>l</v>
      </c>
      <c r="BV66" s="22" t="str">
        <f t="shared" si="66"/>
        <v>a</v>
      </c>
      <c r="BW66" s="22" t="str">
        <f t="shared" si="66"/>
        <v>d</v>
      </c>
      <c r="BX66" s="22" t="str">
        <f t="shared" si="66"/>
        <v>i</v>
      </c>
      <c r="BY66" s="22" t="str">
        <f t="shared" si="66"/>
        <v>a</v>
      </c>
      <c r="BZ66" s="22" t="str">
        <f t="shared" si="66"/>
        <v>t</v>
      </c>
      <c r="CA66" s="22" t="str">
        <f t="shared" si="66"/>
        <v>o</v>
      </c>
      <c r="CB66" s="22" t="str">
        <f t="shared" si="66"/>
        <v>r</v>
      </c>
      <c r="CC66" s="22" t="str">
        <f t="shared" si="66"/>
        <v xml:space="preserve"> </v>
      </c>
      <c r="CD66" s="22" t="str">
        <f t="shared" si="66"/>
        <v>§</v>
      </c>
      <c r="CE66" s="22" t="str">
        <f t="shared" si="66"/>
        <v>§</v>
      </c>
      <c r="CF66" s="22" t="str">
        <f t="shared" si="66"/>
        <v>§</v>
      </c>
      <c r="CG66" s="22" t="str">
        <f t="shared" si="66"/>
        <v>§</v>
      </c>
      <c r="CH66" s="22" t="str">
        <f t="shared" si="66"/>
        <v>§</v>
      </c>
      <c r="CI66" s="22" t="str">
        <f t="shared" si="66"/>
        <v>_x0001_</v>
      </c>
      <c r="CJ66" s="22" t="str">
        <f t="shared" si="67"/>
        <v/>
      </c>
      <c r="CK66" s="22" t="str">
        <f t="shared" si="67"/>
        <v>_x0011_</v>
      </c>
      <c r="CL66" s="22" t="str">
        <f t="shared" si="67"/>
        <v/>
      </c>
      <c r="CM66" s="22" t="str">
        <f t="shared" si="67"/>
        <v>%</v>
      </c>
      <c r="CN66" s="22" t="str">
        <f t="shared" si="67"/>
        <v>_x001D_</v>
      </c>
      <c r="CO66" s="22" t="str">
        <f t="shared" si="67"/>
        <v>_x000D_</v>
      </c>
      <c r="CP66" s="22" t="str">
        <f t="shared" si="67"/>
        <v>_x001B_</v>
      </c>
      <c r="CQ66" s="22" t="str">
        <f t="shared" si="67"/>
        <v>_x0016_</v>
      </c>
      <c r="CR66" s="22" t="str">
        <f t="shared" si="67"/>
        <v>_x0011_</v>
      </c>
      <c r="CS66" s="22" t="str">
        <f t="shared" si="67"/>
        <v/>
      </c>
      <c r="CT66" s="22" t="str">
        <f t="shared" si="67"/>
        <v>7</v>
      </c>
      <c r="CU66" s="22" t="str">
        <f t="shared" si="67"/>
        <v>_x0019_</v>
      </c>
      <c r="CV66" s="22" t="str">
        <f t="shared" si="65"/>
        <v>K</v>
      </c>
      <c r="CW66" s="22" t="str">
        <f t="shared" si="65"/>
        <v>_x0012_</v>
      </c>
      <c r="CX66" s="22" t="str">
        <f t="shared" si="65"/>
        <v/>
      </c>
      <c r="CY66" s="22" t="str">
        <f t="shared" si="57"/>
        <v/>
      </c>
      <c r="CZ66" s="22" t="str">
        <f t="shared" si="57"/>
        <v/>
      </c>
      <c r="DA66" s="22" t="str">
        <f t="shared" si="57"/>
        <v/>
      </c>
      <c r="DB66" s="22" t="str">
        <f t="shared" si="57"/>
        <v/>
      </c>
      <c r="DC66" s="22" t="str">
        <f t="shared" si="57"/>
        <v>_x0003_</v>
      </c>
      <c r="DD66" s="22" t="str">
        <f t="shared" si="57"/>
        <v>_x0008_</v>
      </c>
      <c r="DE66" s="22" t="str">
        <f t="shared" si="57"/>
        <v/>
      </c>
      <c r="DF66" s="22" t="str">
        <f t="shared" si="57"/>
        <v>7</v>
      </c>
      <c r="DG66" s="22" t="str">
        <f t="shared" si="57"/>
        <v>A</v>
      </c>
      <c r="DH66" s="22" t="str">
        <f t="shared" si="57"/>
        <v>c</v>
      </c>
      <c r="DI66" s="22" t="str">
        <f t="shared" si="57"/>
        <v>_x001E_</v>
      </c>
      <c r="DJ66" s="22" t="str">
        <f t="shared" si="57"/>
        <v>2</v>
      </c>
      <c r="DK66" s="22" t="str">
        <f t="shared" si="57"/>
        <v>_x0014_</v>
      </c>
      <c r="DL66" s="22" t="str">
        <f t="shared" si="57"/>
        <v>c</v>
      </c>
      <c r="DM66" s="22" t="str">
        <f t="shared" si="57"/>
        <v>“</v>
      </c>
      <c r="DN66" s="22" t="str">
        <f t="shared" si="57"/>
        <v>_x0006_</v>
      </c>
      <c r="DO66" s="22" t="str">
        <f t="shared" si="58"/>
        <v xml:space="preserve">
</v>
      </c>
      <c r="DP66" s="22" t="str">
        <f t="shared" si="58"/>
        <v>_x0019_</v>
      </c>
      <c r="DQ66" s="22" t="str">
        <f t="shared" si="58"/>
        <v>c</v>
      </c>
      <c r="DR66" s="22" t="str">
        <f t="shared" si="58"/>
        <v xml:space="preserve">	</v>
      </c>
      <c r="DS66" s="22" t="str">
        <f t="shared" si="58"/>
        <v/>
      </c>
      <c r="DT66" s="22" t="str">
        <f t="shared" si="58"/>
        <v>_x0007_</v>
      </c>
      <c r="DU66" s="22" t="str">
        <f t="shared" si="58"/>
        <v/>
      </c>
      <c r="DV66" s="22" t="str">
        <f t="shared" si="58"/>
        <v/>
      </c>
      <c r="DW66" s="22" t="str">
        <f t="shared" si="58"/>
        <v>_x001C_</v>
      </c>
      <c r="DX66" s="22" t="str">
        <f t="shared" si="58"/>
        <v/>
      </c>
      <c r="DY66" s="22" t="str">
        <f t="shared" si="58"/>
        <v/>
      </c>
      <c r="DZ66" s="22" t="str">
        <f t="shared" si="58"/>
        <v/>
      </c>
      <c r="EA66" s="22" t="str">
        <f t="shared" si="58"/>
        <v/>
      </c>
      <c r="EB66" s="22" t="str">
        <f t="shared" si="58"/>
        <v>_x0002_</v>
      </c>
      <c r="EC66" s="22" t="str">
        <f t="shared" si="58"/>
        <v/>
      </c>
      <c r="ED66" s="22" t="str">
        <f t="shared" si="58"/>
        <v/>
      </c>
      <c r="EE66" s="22" t="str">
        <f t="shared" si="31"/>
        <v/>
      </c>
    </row>
    <row r="67" spans="1:135" x14ac:dyDescent="0.35">
      <c r="A67" s="54" t="str">
        <f t="shared" ref="A67:A71" si="74">IF(LEN(DEC2HEX(B67))=1,"0"&amp;DEC2HEX(B67),DEC2HEX(B67))</f>
        <v>40</v>
      </c>
      <c r="B67" s="54">
        <f t="shared" si="15"/>
        <v>64</v>
      </c>
      <c r="C67" s="70" t="str">
        <f t="shared" si="16"/>
        <v>Rheif</v>
      </c>
      <c r="D67" s="70" t="str">
        <f t="shared" si="68"/>
        <v>52</v>
      </c>
      <c r="E67" s="70" t="str">
        <f t="shared" si="68"/>
        <v>68</v>
      </c>
      <c r="F67" s="70" t="str">
        <f t="shared" si="68"/>
        <v>65</v>
      </c>
      <c r="G67" s="70" t="str">
        <f t="shared" si="68"/>
        <v>69</v>
      </c>
      <c r="H67" s="70" t="str">
        <f t="shared" si="68"/>
        <v>66</v>
      </c>
      <c r="I67" s="70" t="str">
        <f t="shared" si="68"/>
        <v>20</v>
      </c>
      <c r="J67" s="70" t="str">
        <f t="shared" si="68"/>
        <v>A7</v>
      </c>
      <c r="K67" s="70" t="str">
        <f t="shared" si="68"/>
        <v>A7</v>
      </c>
      <c r="L67" s="70" t="str">
        <f t="shared" si="68"/>
        <v>A7</v>
      </c>
      <c r="M67" s="70" t="str">
        <f t="shared" si="68"/>
        <v>A7</v>
      </c>
      <c r="N67" s="70" t="str">
        <f t="shared" si="69"/>
        <v>A7</v>
      </c>
      <c r="O67" s="70" t="str">
        <f t="shared" si="69"/>
        <v>A7</v>
      </c>
      <c r="P67" s="70" t="str">
        <f t="shared" si="69"/>
        <v>A7</v>
      </c>
      <c r="Q67" s="70" t="str">
        <f t="shared" si="69"/>
        <v>A7</v>
      </c>
      <c r="R67" s="70" t="str">
        <f t="shared" si="69"/>
        <v>A7</v>
      </c>
      <c r="S67" s="70" t="str">
        <f t="shared" si="69"/>
        <v>01</v>
      </c>
      <c r="T67" s="70" t="str">
        <f t="shared" si="69"/>
        <v>00</v>
      </c>
      <c r="U67" s="70" t="str">
        <f t="shared" si="69"/>
        <v>2B</v>
      </c>
      <c r="V67" s="70" t="str">
        <f t="shared" si="69"/>
        <v>00</v>
      </c>
      <c r="W67" s="70" t="str">
        <f t="shared" si="69"/>
        <v>D6</v>
      </c>
      <c r="X67" s="70" t="str">
        <f t="shared" si="70"/>
        <v>1C</v>
      </c>
      <c r="Y67" s="70" t="str">
        <f t="shared" si="70"/>
        <v>14</v>
      </c>
      <c r="Z67" s="70" t="str">
        <f t="shared" si="70"/>
        <v>1C</v>
      </c>
      <c r="AA67" s="70" t="str">
        <f t="shared" si="70"/>
        <v>17</v>
      </c>
      <c r="AB67" s="70" t="str">
        <f t="shared" si="70"/>
        <v>18</v>
      </c>
      <c r="AC67" s="70" t="str">
        <f t="shared" si="70"/>
        <v>00</v>
      </c>
      <c r="AD67" s="70" t="str">
        <f t="shared" si="70"/>
        <v>EB</v>
      </c>
      <c r="AE67" s="70" t="str">
        <f t="shared" si="70"/>
        <v>63</v>
      </c>
      <c r="AF67" s="70" t="str">
        <f t="shared" si="70"/>
        <v>00</v>
      </c>
      <c r="AG67" s="12" t="str">
        <f t="shared" si="70"/>
        <v>15</v>
      </c>
      <c r="AH67" s="70" t="str">
        <f t="shared" si="71"/>
        <v>00</v>
      </c>
      <c r="AI67" s="70" t="str">
        <f t="shared" si="71"/>
        <v>00</v>
      </c>
      <c r="AJ67" s="70" t="str">
        <f t="shared" si="71"/>
        <v>00</v>
      </c>
      <c r="AK67" s="70" t="str">
        <f t="shared" si="71"/>
        <v>00</v>
      </c>
      <c r="AL67" s="70" t="str">
        <f t="shared" si="71"/>
        <v>00</v>
      </c>
      <c r="AM67" s="11" t="str">
        <f t="shared" si="71"/>
        <v>03</v>
      </c>
      <c r="AN67" s="11" t="str">
        <f t="shared" si="71"/>
        <v>03</v>
      </c>
      <c r="AO67" s="70" t="str">
        <f t="shared" si="71"/>
        <v>00</v>
      </c>
      <c r="AP67" s="70" t="str">
        <f t="shared" si="71"/>
        <v>63</v>
      </c>
      <c r="AQ67" s="70" t="str">
        <f t="shared" si="71"/>
        <v>63</v>
      </c>
      <c r="AR67" s="70" t="str">
        <f t="shared" si="72"/>
        <v>63</v>
      </c>
      <c r="AS67" s="70" t="str">
        <f t="shared" si="72"/>
        <v>63</v>
      </c>
      <c r="AT67" s="70" t="str">
        <f t="shared" si="72"/>
        <v>63</v>
      </c>
      <c r="AU67" s="70" t="str">
        <f t="shared" si="72"/>
        <v>63</v>
      </c>
      <c r="AV67" s="70" t="str">
        <f t="shared" si="72"/>
        <v>63</v>
      </c>
      <c r="AW67" s="70" t="str">
        <f t="shared" si="72"/>
        <v>92</v>
      </c>
      <c r="AX67" s="70" t="str">
        <f t="shared" si="72"/>
        <v>2D</v>
      </c>
      <c r="AY67" s="70" t="str">
        <f t="shared" si="72"/>
        <v>63</v>
      </c>
      <c r="AZ67" s="70" t="str">
        <f t="shared" si="72"/>
        <v>63</v>
      </c>
      <c r="BA67" s="70" t="str">
        <f t="shared" si="72"/>
        <v>63</v>
      </c>
      <c r="BB67" s="11" t="str">
        <f t="shared" si="73"/>
        <v>00</v>
      </c>
      <c r="BC67" s="70" t="str">
        <f t="shared" si="73"/>
        <v>00</v>
      </c>
      <c r="BD67" s="70" t="str">
        <f t="shared" si="73"/>
        <v>0D</v>
      </c>
      <c r="BE67" s="70" t="str">
        <f t="shared" si="73"/>
        <v>00</v>
      </c>
      <c r="BF67" s="70" t="str">
        <f t="shared" si="73"/>
        <v>00</v>
      </c>
      <c r="BG67" s="70" t="str">
        <f t="shared" si="73"/>
        <v>00</v>
      </c>
      <c r="BH67" s="70" t="str">
        <f t="shared" si="73"/>
        <v>00</v>
      </c>
      <c r="BI67" s="70" t="str">
        <f t="shared" si="73"/>
        <v>00</v>
      </c>
      <c r="BJ67" s="70" t="str">
        <f t="shared" si="73"/>
        <v>00</v>
      </c>
      <c r="BK67" s="70" t="str">
        <f t="shared" si="73"/>
        <v>00</v>
      </c>
      <c r="BL67" s="11" t="str">
        <f t="shared" si="73"/>
        <v>07</v>
      </c>
      <c r="BM67" s="70" t="str">
        <f t="shared" si="73"/>
        <v>00</v>
      </c>
      <c r="BN67" s="70" t="str">
        <f t="shared" si="73"/>
        <v>00</v>
      </c>
      <c r="BO67" s="70" t="str">
        <f t="shared" si="73"/>
        <v>00</v>
      </c>
      <c r="BS67" s="54" t="str">
        <f t="shared" si="17"/>
        <v>Rheif §§§§§§§§§_x0001_+Ö_x001C__x0014__x001C__x0017__x0018_ëc_x0015_</v>
      </c>
      <c r="BT67" s="22" t="str">
        <f t="shared" si="66"/>
        <v>R</v>
      </c>
      <c r="BU67" s="22" t="str">
        <f t="shared" si="66"/>
        <v>h</v>
      </c>
      <c r="BV67" s="22" t="str">
        <f t="shared" si="66"/>
        <v>e</v>
      </c>
      <c r="BW67" s="22" t="str">
        <f t="shared" si="66"/>
        <v>i</v>
      </c>
      <c r="BX67" s="22" t="str">
        <f t="shared" si="66"/>
        <v>f</v>
      </c>
      <c r="BY67" s="22" t="str">
        <f t="shared" si="66"/>
        <v xml:space="preserve"> </v>
      </c>
      <c r="BZ67" s="22" t="str">
        <f t="shared" si="66"/>
        <v>§</v>
      </c>
      <c r="CA67" s="22" t="str">
        <f t="shared" si="66"/>
        <v>§</v>
      </c>
      <c r="CB67" s="22" t="str">
        <f t="shared" si="66"/>
        <v>§</v>
      </c>
      <c r="CC67" s="22" t="str">
        <f t="shared" si="66"/>
        <v>§</v>
      </c>
      <c r="CD67" s="22" t="str">
        <f t="shared" si="66"/>
        <v>§</v>
      </c>
      <c r="CE67" s="22" t="str">
        <f t="shared" si="66"/>
        <v>§</v>
      </c>
      <c r="CF67" s="22" t="str">
        <f t="shared" si="66"/>
        <v>§</v>
      </c>
      <c r="CG67" s="22" t="str">
        <f t="shared" si="66"/>
        <v>§</v>
      </c>
      <c r="CH67" s="22" t="str">
        <f t="shared" si="66"/>
        <v>§</v>
      </c>
      <c r="CI67" s="22" t="str">
        <f t="shared" si="66"/>
        <v>_x0001_</v>
      </c>
      <c r="CJ67" s="22" t="str">
        <f t="shared" si="67"/>
        <v/>
      </c>
      <c r="CK67" s="22" t="str">
        <f t="shared" si="67"/>
        <v>+</v>
      </c>
      <c r="CL67" s="22" t="str">
        <f t="shared" si="67"/>
        <v/>
      </c>
      <c r="CM67" s="22" t="str">
        <f t="shared" si="67"/>
        <v>Ö</v>
      </c>
      <c r="CN67" s="22" t="str">
        <f t="shared" si="67"/>
        <v>_x001C_</v>
      </c>
      <c r="CO67" s="22" t="str">
        <f t="shared" si="67"/>
        <v>_x0014_</v>
      </c>
      <c r="CP67" s="22" t="str">
        <f t="shared" si="67"/>
        <v>_x001C_</v>
      </c>
      <c r="CQ67" s="22" t="str">
        <f t="shared" si="67"/>
        <v>_x0017_</v>
      </c>
      <c r="CR67" s="22" t="str">
        <f t="shared" si="67"/>
        <v>_x0018_</v>
      </c>
      <c r="CS67" s="22" t="str">
        <f t="shared" si="67"/>
        <v/>
      </c>
      <c r="CT67" s="22" t="str">
        <f t="shared" si="67"/>
        <v>ë</v>
      </c>
      <c r="CU67" s="22" t="str">
        <f t="shared" si="67"/>
        <v>c</v>
      </c>
      <c r="CV67" s="22" t="str">
        <f t="shared" si="65"/>
        <v/>
      </c>
      <c r="CW67" s="22" t="str">
        <f t="shared" si="65"/>
        <v>_x0015_</v>
      </c>
      <c r="CX67" s="22" t="str">
        <f t="shared" si="65"/>
        <v/>
      </c>
      <c r="CY67" s="22" t="str">
        <f t="shared" si="57"/>
        <v/>
      </c>
      <c r="CZ67" s="22" t="str">
        <f t="shared" si="57"/>
        <v/>
      </c>
      <c r="DA67" s="22" t="str">
        <f t="shared" si="57"/>
        <v/>
      </c>
      <c r="DB67" s="22" t="str">
        <f t="shared" si="57"/>
        <v/>
      </c>
      <c r="DC67" s="22" t="str">
        <f t="shared" si="57"/>
        <v>_x0003_</v>
      </c>
      <c r="DD67" s="22" t="str">
        <f t="shared" si="57"/>
        <v>_x0003_</v>
      </c>
      <c r="DE67" s="22" t="str">
        <f t="shared" si="57"/>
        <v/>
      </c>
      <c r="DF67" s="22" t="str">
        <f t="shared" si="57"/>
        <v>c</v>
      </c>
      <c r="DG67" s="22" t="str">
        <f t="shared" si="57"/>
        <v>c</v>
      </c>
      <c r="DH67" s="22" t="str">
        <f t="shared" si="57"/>
        <v>c</v>
      </c>
      <c r="DI67" s="22" t="str">
        <f t="shared" si="57"/>
        <v>c</v>
      </c>
      <c r="DJ67" s="22" t="str">
        <f t="shared" si="57"/>
        <v>c</v>
      </c>
      <c r="DK67" s="22" t="str">
        <f t="shared" si="57"/>
        <v>c</v>
      </c>
      <c r="DL67" s="22" t="str">
        <f t="shared" si="57"/>
        <v>c</v>
      </c>
      <c r="DM67" s="22" t="str">
        <f t="shared" si="57"/>
        <v>’</v>
      </c>
      <c r="DN67" s="22" t="str">
        <f t="shared" ref="DN67:EC71" si="75">IF(OR(AX67="00",LEN(AX67)=0),"",CHAR(HEX2DEC(AX67)))</f>
        <v>-</v>
      </c>
      <c r="DO67" s="22" t="str">
        <f t="shared" si="58"/>
        <v>c</v>
      </c>
      <c r="DP67" s="22" t="str">
        <f t="shared" si="58"/>
        <v>c</v>
      </c>
      <c r="DQ67" s="22" t="str">
        <f t="shared" si="58"/>
        <v>c</v>
      </c>
      <c r="DR67" s="22" t="str">
        <f t="shared" si="58"/>
        <v/>
      </c>
      <c r="DS67" s="22" t="str">
        <f t="shared" si="58"/>
        <v/>
      </c>
      <c r="DT67" s="22" t="str">
        <f t="shared" si="58"/>
        <v>_x000D_</v>
      </c>
      <c r="DU67" s="22" t="str">
        <f t="shared" si="58"/>
        <v/>
      </c>
      <c r="DV67" s="22" t="str">
        <f t="shared" si="58"/>
        <v/>
      </c>
      <c r="DW67" s="22" t="str">
        <f t="shared" si="58"/>
        <v/>
      </c>
      <c r="DX67" s="22" t="str">
        <f t="shared" si="58"/>
        <v/>
      </c>
      <c r="DY67" s="22" t="str">
        <f t="shared" si="58"/>
        <v/>
      </c>
      <c r="DZ67" s="22" t="str">
        <f t="shared" si="58"/>
        <v/>
      </c>
      <c r="EA67" s="22" t="str">
        <f t="shared" si="58"/>
        <v/>
      </c>
      <c r="EB67" s="22" t="str">
        <f t="shared" si="58"/>
        <v>_x0007_</v>
      </c>
      <c r="EC67" s="22" t="str">
        <f t="shared" si="58"/>
        <v/>
      </c>
      <c r="ED67" s="22" t="str">
        <f t="shared" ref="ED67:ED71" si="76">IF(OR(BN67="00",LEN(BN67)=0),"",CHAR(HEX2DEC(BN67)))</f>
        <v/>
      </c>
      <c r="EE67" s="22" t="str">
        <f t="shared" si="31"/>
        <v/>
      </c>
    </row>
    <row r="68" spans="1:135" x14ac:dyDescent="0.35">
      <c r="A68" s="54" t="str">
        <f t="shared" si="74"/>
        <v>41</v>
      </c>
      <c r="B68" s="54">
        <f t="shared" ref="B68:B71" si="77">B67+1</f>
        <v>65</v>
      </c>
      <c r="C68" s="70" t="str">
        <f t="shared" ref="C68:C71" si="78">SUBSTITUTE(SUBSTITUTE(SUBSTITUTE(BT68&amp;BU68&amp;BV68&amp;BW68&amp;BX68&amp;BY68&amp;BZ68&amp;CA68&amp;CB68&amp;CC68&amp;CD68&amp;CE68&amp;CF68&amp;CG68&amp;CH68," "&amp;CHAR(167),""),CHAR(167)&amp;"3",""),CHAR(167),"")</f>
        <v>Gargon Wizard</v>
      </c>
      <c r="D68" s="70" t="str">
        <f t="shared" si="68"/>
        <v>47</v>
      </c>
      <c r="E68" s="70" t="str">
        <f t="shared" si="68"/>
        <v>61</v>
      </c>
      <c r="F68" s="70" t="str">
        <f t="shared" si="68"/>
        <v>72</v>
      </c>
      <c r="G68" s="70" t="str">
        <f t="shared" si="68"/>
        <v>67</v>
      </c>
      <c r="H68" s="70" t="str">
        <f t="shared" si="68"/>
        <v>6F</v>
      </c>
      <c r="I68" s="70" t="str">
        <f t="shared" si="68"/>
        <v>6E</v>
      </c>
      <c r="J68" s="70" t="str">
        <f t="shared" si="68"/>
        <v>20</v>
      </c>
      <c r="K68" s="70" t="str">
        <f t="shared" si="68"/>
        <v>57</v>
      </c>
      <c r="L68" s="70" t="str">
        <f t="shared" si="68"/>
        <v>69</v>
      </c>
      <c r="M68" s="70" t="str">
        <f t="shared" si="68"/>
        <v>7A</v>
      </c>
      <c r="N68" s="70" t="str">
        <f t="shared" si="69"/>
        <v>61</v>
      </c>
      <c r="O68" s="70" t="str">
        <f t="shared" si="69"/>
        <v>72</v>
      </c>
      <c r="P68" s="70" t="str">
        <f t="shared" si="69"/>
        <v>64</v>
      </c>
      <c r="Q68" s="70" t="str">
        <f t="shared" si="69"/>
        <v>20</v>
      </c>
      <c r="R68" s="70" t="str">
        <f t="shared" si="69"/>
        <v>A7</v>
      </c>
      <c r="S68" s="70" t="str">
        <f t="shared" si="69"/>
        <v>01</v>
      </c>
      <c r="T68" s="70" t="str">
        <f t="shared" si="69"/>
        <v>00</v>
      </c>
      <c r="U68" s="70" t="str">
        <f t="shared" si="69"/>
        <v>EA</v>
      </c>
      <c r="V68" s="70" t="str">
        <f t="shared" si="69"/>
        <v>02</v>
      </c>
      <c r="W68" s="70" t="str">
        <f t="shared" si="69"/>
        <v>D1</v>
      </c>
      <c r="X68" s="70" t="str">
        <f t="shared" si="70"/>
        <v>3C</v>
      </c>
      <c r="Y68" s="70" t="str">
        <f t="shared" si="70"/>
        <v>3F</v>
      </c>
      <c r="Z68" s="70" t="str">
        <f t="shared" si="70"/>
        <v>3C</v>
      </c>
      <c r="AA68" s="70" t="str">
        <f t="shared" si="70"/>
        <v>3E</v>
      </c>
      <c r="AB68" s="70" t="str">
        <f t="shared" si="70"/>
        <v>19</v>
      </c>
      <c r="AC68" s="70" t="str">
        <f t="shared" si="70"/>
        <v>0A</v>
      </c>
      <c r="AD68" s="70" t="str">
        <f t="shared" si="70"/>
        <v>F1</v>
      </c>
      <c r="AE68" s="70" t="str">
        <f t="shared" si="70"/>
        <v>63</v>
      </c>
      <c r="AF68" s="70" t="str">
        <f t="shared" si="70"/>
        <v>00</v>
      </c>
      <c r="AG68" s="12" t="str">
        <f t="shared" si="70"/>
        <v>1F</v>
      </c>
      <c r="AH68" s="70" t="str">
        <f t="shared" si="71"/>
        <v>00</v>
      </c>
      <c r="AI68" s="70" t="str">
        <f t="shared" si="71"/>
        <v>00</v>
      </c>
      <c r="AJ68" s="70" t="str">
        <f t="shared" si="71"/>
        <v>00</v>
      </c>
      <c r="AK68" s="70" t="str">
        <f t="shared" si="71"/>
        <v>00</v>
      </c>
      <c r="AL68" s="70" t="str">
        <f t="shared" si="71"/>
        <v>00</v>
      </c>
      <c r="AM68" s="11" t="str">
        <f t="shared" si="71"/>
        <v>00</v>
      </c>
      <c r="AN68" s="11" t="str">
        <f t="shared" si="71"/>
        <v>02</v>
      </c>
      <c r="AO68" s="70" t="str">
        <f t="shared" si="71"/>
        <v>00</v>
      </c>
      <c r="AP68" s="70" t="str">
        <f t="shared" si="71"/>
        <v>63</v>
      </c>
      <c r="AQ68" s="70" t="str">
        <f t="shared" si="71"/>
        <v>63</v>
      </c>
      <c r="AR68" s="70" t="str">
        <f t="shared" si="72"/>
        <v>63</v>
      </c>
      <c r="AS68" s="70" t="str">
        <f t="shared" si="72"/>
        <v>63</v>
      </c>
      <c r="AT68" s="70" t="str">
        <f t="shared" si="72"/>
        <v>63</v>
      </c>
      <c r="AU68" s="70" t="str">
        <f t="shared" si="72"/>
        <v>63</v>
      </c>
      <c r="AV68" s="70" t="str">
        <f t="shared" si="72"/>
        <v>63</v>
      </c>
      <c r="AW68" s="70" t="str">
        <f t="shared" si="72"/>
        <v>92</v>
      </c>
      <c r="AX68" s="70" t="str">
        <f t="shared" si="72"/>
        <v>2D</v>
      </c>
      <c r="AY68" s="70" t="str">
        <f t="shared" si="72"/>
        <v>00</v>
      </c>
      <c r="AZ68" s="70" t="str">
        <f t="shared" si="72"/>
        <v>63</v>
      </c>
      <c r="BA68" s="70" t="str">
        <f t="shared" si="72"/>
        <v>63</v>
      </c>
      <c r="BB68" s="11" t="str">
        <f t="shared" si="73"/>
        <v>0A</v>
      </c>
      <c r="BC68" s="70" t="str">
        <f t="shared" si="73"/>
        <v>00</v>
      </c>
      <c r="BD68" s="70" t="str">
        <f t="shared" si="73"/>
        <v>04</v>
      </c>
      <c r="BE68" s="70" t="str">
        <f t="shared" si="73"/>
        <v>04</v>
      </c>
      <c r="BF68" s="70" t="str">
        <f t="shared" si="73"/>
        <v>7F</v>
      </c>
      <c r="BG68" s="70" t="str">
        <f t="shared" si="73"/>
        <v>00</v>
      </c>
      <c r="BH68" s="70" t="str">
        <f t="shared" si="73"/>
        <v>00</v>
      </c>
      <c r="BI68" s="70" t="str">
        <f t="shared" si="73"/>
        <v>00</v>
      </c>
      <c r="BJ68" s="70" t="str">
        <f t="shared" si="73"/>
        <v>00</v>
      </c>
      <c r="BK68" s="70" t="str">
        <f t="shared" si="73"/>
        <v>00</v>
      </c>
      <c r="BL68" s="11" t="str">
        <f t="shared" si="73"/>
        <v>07</v>
      </c>
      <c r="BM68" s="70" t="str">
        <f t="shared" si="73"/>
        <v>00</v>
      </c>
      <c r="BN68" s="70" t="str">
        <f t="shared" si="73"/>
        <v>00</v>
      </c>
      <c r="BO68" s="70" t="str">
        <f t="shared" si="73"/>
        <v>00</v>
      </c>
      <c r="BS68" s="54" t="str">
        <f t="shared" si="17"/>
        <v>Gargon Wizard §_x0001_ê_x0002_Ñ&lt;?&lt;&gt;_x0019_
ñc_x001F_</v>
      </c>
      <c r="BT68" s="22" t="str">
        <f t="shared" si="66"/>
        <v>G</v>
      </c>
      <c r="BU68" s="22" t="str">
        <f t="shared" si="66"/>
        <v>a</v>
      </c>
      <c r="BV68" s="22" t="str">
        <f t="shared" si="66"/>
        <v>r</v>
      </c>
      <c r="BW68" s="22" t="str">
        <f t="shared" si="66"/>
        <v>g</v>
      </c>
      <c r="BX68" s="22" t="str">
        <f t="shared" si="66"/>
        <v>o</v>
      </c>
      <c r="BY68" s="22" t="str">
        <f t="shared" si="66"/>
        <v>n</v>
      </c>
      <c r="BZ68" s="22" t="str">
        <f t="shared" si="66"/>
        <v xml:space="preserve"> </v>
      </c>
      <c r="CA68" s="22" t="str">
        <f t="shared" si="66"/>
        <v>W</v>
      </c>
      <c r="CB68" s="22" t="str">
        <f t="shared" si="66"/>
        <v>i</v>
      </c>
      <c r="CC68" s="22" t="str">
        <f t="shared" si="66"/>
        <v>z</v>
      </c>
      <c r="CD68" s="22" t="str">
        <f t="shared" si="66"/>
        <v>a</v>
      </c>
      <c r="CE68" s="22" t="str">
        <f t="shared" si="66"/>
        <v>r</v>
      </c>
      <c r="CF68" s="22" t="str">
        <f t="shared" si="66"/>
        <v>d</v>
      </c>
      <c r="CG68" s="22" t="str">
        <f t="shared" si="66"/>
        <v xml:space="preserve"> </v>
      </c>
      <c r="CH68" s="22" t="str">
        <f t="shared" si="66"/>
        <v>§</v>
      </c>
      <c r="CI68" s="22" t="str">
        <f t="shared" si="66"/>
        <v>_x0001_</v>
      </c>
      <c r="CJ68" s="22" t="str">
        <f t="shared" si="67"/>
        <v/>
      </c>
      <c r="CK68" s="22" t="str">
        <f t="shared" si="67"/>
        <v>ê</v>
      </c>
      <c r="CL68" s="22" t="str">
        <f t="shared" si="67"/>
        <v>_x0002_</v>
      </c>
      <c r="CM68" s="22" t="str">
        <f t="shared" si="67"/>
        <v>Ñ</v>
      </c>
      <c r="CN68" s="22" t="str">
        <f t="shared" si="67"/>
        <v>&lt;</v>
      </c>
      <c r="CO68" s="22" t="str">
        <f t="shared" si="67"/>
        <v>?</v>
      </c>
      <c r="CP68" s="22" t="str">
        <f t="shared" si="67"/>
        <v>&lt;</v>
      </c>
      <c r="CQ68" s="22" t="str">
        <f t="shared" si="67"/>
        <v>&gt;</v>
      </c>
      <c r="CR68" s="22" t="str">
        <f t="shared" si="67"/>
        <v>_x0019_</v>
      </c>
      <c r="CS68" s="22" t="str">
        <f t="shared" si="67"/>
        <v xml:space="preserve">
</v>
      </c>
      <c r="CT68" s="22" t="str">
        <f t="shared" si="67"/>
        <v>ñ</v>
      </c>
      <c r="CU68" s="22" t="str">
        <f t="shared" si="67"/>
        <v>c</v>
      </c>
      <c r="CV68" s="22" t="str">
        <f t="shared" si="65"/>
        <v/>
      </c>
      <c r="CW68" s="22" t="str">
        <f t="shared" si="65"/>
        <v>_x001F_</v>
      </c>
      <c r="CX68" s="22" t="str">
        <f t="shared" si="65"/>
        <v/>
      </c>
      <c r="CY68" s="22" t="str">
        <f t="shared" si="65"/>
        <v/>
      </c>
      <c r="CZ68" s="22" t="str">
        <f t="shared" si="65"/>
        <v/>
      </c>
      <c r="DA68" s="22" t="str">
        <f t="shared" si="65"/>
        <v/>
      </c>
      <c r="DB68" s="22" t="str">
        <f t="shared" si="65"/>
        <v/>
      </c>
      <c r="DC68" s="22" t="str">
        <f t="shared" si="65"/>
        <v/>
      </c>
      <c r="DD68" s="22" t="str">
        <f t="shared" si="65"/>
        <v>_x0002_</v>
      </c>
      <c r="DE68" s="22" t="str">
        <f t="shared" si="65"/>
        <v/>
      </c>
      <c r="DF68" s="22" t="str">
        <f t="shared" si="65"/>
        <v>c</v>
      </c>
      <c r="DG68" s="22" t="str">
        <f t="shared" si="65"/>
        <v>c</v>
      </c>
      <c r="DH68" s="22" t="str">
        <f t="shared" si="65"/>
        <v>c</v>
      </c>
      <c r="DI68" s="22" t="str">
        <f t="shared" si="65"/>
        <v>c</v>
      </c>
      <c r="DJ68" s="22" t="str">
        <f t="shared" si="65"/>
        <v>c</v>
      </c>
      <c r="DK68" s="22" t="str">
        <f t="shared" si="65"/>
        <v>c</v>
      </c>
      <c r="DL68" s="22" t="str">
        <f t="shared" ref="DL68:DM71" si="79">IF(OR(AV68="00",LEN(AV68)=0),"",CHAR(HEX2DEC(AV68)))</f>
        <v>c</v>
      </c>
      <c r="DM68" s="22" t="str">
        <f t="shared" si="79"/>
        <v>’</v>
      </c>
      <c r="DN68" s="22" t="str">
        <f t="shared" si="75"/>
        <v>-</v>
      </c>
      <c r="DO68" s="22" t="str">
        <f t="shared" si="75"/>
        <v/>
      </c>
      <c r="DP68" s="22" t="str">
        <f t="shared" si="75"/>
        <v>c</v>
      </c>
      <c r="DQ68" s="22" t="str">
        <f t="shared" si="75"/>
        <v>c</v>
      </c>
      <c r="DR68" s="22" t="str">
        <f t="shared" si="75"/>
        <v xml:space="preserve">
</v>
      </c>
      <c r="DS68" s="22" t="str">
        <f t="shared" si="75"/>
        <v/>
      </c>
      <c r="DT68" s="22" t="str">
        <f t="shared" si="75"/>
        <v>_x0004_</v>
      </c>
      <c r="DU68" s="22" t="str">
        <f t="shared" si="75"/>
        <v>_x0004_</v>
      </c>
      <c r="DV68" s="22" t="str">
        <f t="shared" si="75"/>
        <v></v>
      </c>
      <c r="DW68" s="22" t="str">
        <f t="shared" si="75"/>
        <v/>
      </c>
      <c r="DX68" s="22" t="str">
        <f t="shared" si="75"/>
        <v/>
      </c>
      <c r="DY68" s="22" t="str">
        <f t="shared" si="75"/>
        <v/>
      </c>
      <c r="DZ68" s="22" t="str">
        <f t="shared" si="75"/>
        <v/>
      </c>
      <c r="EA68" s="22" t="str">
        <f t="shared" si="75"/>
        <v/>
      </c>
      <c r="EB68" s="22" t="str">
        <f t="shared" si="75"/>
        <v>_x0007_</v>
      </c>
      <c r="EC68" s="22" t="str">
        <f t="shared" si="75"/>
        <v/>
      </c>
      <c r="ED68" s="22" t="str">
        <f t="shared" si="76"/>
        <v/>
      </c>
      <c r="EE68" s="22" t="str">
        <f t="shared" si="31"/>
        <v/>
      </c>
    </row>
    <row r="69" spans="1:135" x14ac:dyDescent="0.35">
      <c r="A69" s="54" t="str">
        <f t="shared" si="74"/>
        <v>42</v>
      </c>
      <c r="B69" s="54">
        <f t="shared" si="77"/>
        <v>66</v>
      </c>
      <c r="C69" s="70" t="str">
        <f t="shared" si="78"/>
        <v>Brol Zark</v>
      </c>
      <c r="D69" s="70" t="str">
        <f t="shared" si="68"/>
        <v>42</v>
      </c>
      <c r="E69" s="70" t="str">
        <f t="shared" si="68"/>
        <v>72</v>
      </c>
      <c r="F69" s="70" t="str">
        <f t="shared" si="68"/>
        <v>6F</v>
      </c>
      <c r="G69" s="70" t="str">
        <f t="shared" si="68"/>
        <v>6C</v>
      </c>
      <c r="H69" s="70" t="str">
        <f t="shared" si="68"/>
        <v>20</v>
      </c>
      <c r="I69" s="70" t="str">
        <f t="shared" si="68"/>
        <v>5A</v>
      </c>
      <c r="J69" s="70" t="str">
        <f t="shared" si="68"/>
        <v>61</v>
      </c>
      <c r="K69" s="70" t="str">
        <f t="shared" si="68"/>
        <v>72</v>
      </c>
      <c r="L69" s="70" t="str">
        <f t="shared" si="68"/>
        <v>6B</v>
      </c>
      <c r="M69" s="70" t="str">
        <f t="shared" si="68"/>
        <v>20</v>
      </c>
      <c r="N69" s="70" t="str">
        <f t="shared" si="69"/>
        <v>A7</v>
      </c>
      <c r="O69" s="70" t="str">
        <f t="shared" si="69"/>
        <v>A7</v>
      </c>
      <c r="P69" s="70" t="str">
        <f t="shared" si="69"/>
        <v>A7</v>
      </c>
      <c r="Q69" s="70" t="str">
        <f t="shared" si="69"/>
        <v>A7</v>
      </c>
      <c r="R69" s="70" t="str">
        <f t="shared" si="69"/>
        <v>A7</v>
      </c>
      <c r="S69" s="70" t="str">
        <f t="shared" si="69"/>
        <v>01</v>
      </c>
      <c r="T69" s="70" t="str">
        <f t="shared" si="69"/>
        <v>00</v>
      </c>
      <c r="U69" s="70" t="str">
        <f t="shared" si="69"/>
        <v>F5</v>
      </c>
      <c r="V69" s="70" t="str">
        <f t="shared" si="69"/>
        <v>03</v>
      </c>
      <c r="W69" s="70" t="str">
        <f t="shared" si="69"/>
        <v>6C</v>
      </c>
      <c r="X69" s="70" t="str">
        <f t="shared" si="70"/>
        <v>46</v>
      </c>
      <c r="Y69" s="70" t="str">
        <f t="shared" si="70"/>
        <v>48</v>
      </c>
      <c r="Z69" s="70" t="str">
        <f t="shared" si="70"/>
        <v>47</v>
      </c>
      <c r="AA69" s="70" t="str">
        <f t="shared" si="70"/>
        <v>49</v>
      </c>
      <c r="AB69" s="70" t="str">
        <f t="shared" si="70"/>
        <v>47</v>
      </c>
      <c r="AC69" s="70" t="str">
        <f t="shared" si="70"/>
        <v>05</v>
      </c>
      <c r="AD69" s="70" t="str">
        <f t="shared" si="70"/>
        <v>F1</v>
      </c>
      <c r="AE69" s="70" t="str">
        <f t="shared" si="70"/>
        <v>63</v>
      </c>
      <c r="AF69" s="70" t="str">
        <f t="shared" si="70"/>
        <v>00</v>
      </c>
      <c r="AG69" s="12" t="str">
        <f t="shared" si="70"/>
        <v>1F</v>
      </c>
      <c r="AH69" s="70" t="str">
        <f t="shared" si="71"/>
        <v>00</v>
      </c>
      <c r="AI69" s="70" t="str">
        <f t="shared" si="71"/>
        <v>00</v>
      </c>
      <c r="AJ69" s="70" t="str">
        <f t="shared" si="71"/>
        <v>00</v>
      </c>
      <c r="AK69" s="70" t="str">
        <f t="shared" si="71"/>
        <v>03</v>
      </c>
      <c r="AL69" s="70" t="str">
        <f t="shared" si="71"/>
        <v>00</v>
      </c>
      <c r="AM69" s="11" t="str">
        <f t="shared" si="71"/>
        <v>00</v>
      </c>
      <c r="AN69" s="11" t="str">
        <f t="shared" si="71"/>
        <v>01</v>
      </c>
      <c r="AO69" s="70" t="str">
        <f t="shared" si="71"/>
        <v>00</v>
      </c>
      <c r="AP69" s="70" t="str">
        <f t="shared" si="71"/>
        <v>2D</v>
      </c>
      <c r="AQ69" s="70" t="str">
        <f t="shared" si="71"/>
        <v>63</v>
      </c>
      <c r="AR69" s="70" t="str">
        <f t="shared" si="72"/>
        <v>63</v>
      </c>
      <c r="AS69" s="70" t="str">
        <f t="shared" si="72"/>
        <v>63</v>
      </c>
      <c r="AT69" s="70" t="str">
        <f t="shared" si="72"/>
        <v>63</v>
      </c>
      <c r="AU69" s="70" t="str">
        <f t="shared" si="72"/>
        <v>63</v>
      </c>
      <c r="AV69" s="70" t="str">
        <f t="shared" si="72"/>
        <v>63</v>
      </c>
      <c r="AW69" s="70" t="str">
        <f t="shared" si="72"/>
        <v>92</v>
      </c>
      <c r="AX69" s="70" t="str">
        <f t="shared" si="72"/>
        <v>2F</v>
      </c>
      <c r="AY69" s="70" t="str">
        <f t="shared" si="72"/>
        <v>63</v>
      </c>
      <c r="AZ69" s="70" t="str">
        <f t="shared" si="72"/>
        <v>63</v>
      </c>
      <c r="BA69" s="70" t="str">
        <f t="shared" si="72"/>
        <v>63</v>
      </c>
      <c r="BB69" s="11" t="str">
        <f t="shared" si="73"/>
        <v>0A</v>
      </c>
      <c r="BC69" s="70" t="str">
        <f t="shared" si="73"/>
        <v>00</v>
      </c>
      <c r="BD69" s="70" t="str">
        <f t="shared" si="73"/>
        <v>05</v>
      </c>
      <c r="BE69" s="70" t="str">
        <f t="shared" si="73"/>
        <v>00</v>
      </c>
      <c r="BF69" s="70" t="str">
        <f t="shared" si="73"/>
        <v>1B</v>
      </c>
      <c r="BG69" s="70" t="str">
        <f t="shared" si="73"/>
        <v>00</v>
      </c>
      <c r="BH69" s="70" t="str">
        <f t="shared" si="73"/>
        <v>00</v>
      </c>
      <c r="BI69" s="70" t="str">
        <f t="shared" si="73"/>
        <v>00</v>
      </c>
      <c r="BJ69" s="70" t="str">
        <f t="shared" si="73"/>
        <v>00</v>
      </c>
      <c r="BK69" s="70" t="str">
        <f t="shared" si="73"/>
        <v>00</v>
      </c>
      <c r="BL69" s="11" t="str">
        <f t="shared" si="73"/>
        <v>07</v>
      </c>
      <c r="BM69" s="70" t="str">
        <f t="shared" si="73"/>
        <v>00</v>
      </c>
      <c r="BN69" s="70" t="str">
        <f t="shared" si="73"/>
        <v>00</v>
      </c>
      <c r="BO69" s="70" t="str">
        <f t="shared" si="73"/>
        <v>00</v>
      </c>
      <c r="BS69" s="54" t="str">
        <f t="shared" ref="BS69:BS71" si="80">BT69&amp;BU69&amp;BV69&amp;BW69&amp;BX69&amp;BY69&amp;BZ69&amp;CA69&amp;CB69&amp;CC69&amp;CD69&amp;CE69&amp;CF69&amp;CG69&amp;CH69&amp;CI69&amp;CJ69&amp;CK69&amp;CL69&amp;CM69&amp;CN69&amp;CO69&amp;CP69&amp;CQ69&amp;CR69&amp;CS69&amp;CT69&amp;CU69&amp;CV69&amp;CW69&amp;CX69&amp;CY69</f>
        <v>Brol Zark §§§§§_x0001_õ_x0003_lFHGIG_x0005_ñc_x001F_</v>
      </c>
      <c r="BT69" s="22" t="str">
        <f t="shared" si="66"/>
        <v>B</v>
      </c>
      <c r="BU69" s="22" t="str">
        <f t="shared" si="66"/>
        <v>r</v>
      </c>
      <c r="BV69" s="22" t="str">
        <f t="shared" si="66"/>
        <v>o</v>
      </c>
      <c r="BW69" s="22" t="str">
        <f t="shared" si="66"/>
        <v>l</v>
      </c>
      <c r="BX69" s="22" t="str">
        <f t="shared" si="66"/>
        <v xml:space="preserve"> </v>
      </c>
      <c r="BY69" s="22" t="str">
        <f t="shared" si="66"/>
        <v>Z</v>
      </c>
      <c r="BZ69" s="22" t="str">
        <f t="shared" si="66"/>
        <v>a</v>
      </c>
      <c r="CA69" s="22" t="str">
        <f t="shared" si="66"/>
        <v>r</v>
      </c>
      <c r="CB69" s="22" t="str">
        <f t="shared" si="66"/>
        <v>k</v>
      </c>
      <c r="CC69" s="22" t="str">
        <f t="shared" si="66"/>
        <v xml:space="preserve"> </v>
      </c>
      <c r="CD69" s="22" t="str">
        <f t="shared" si="66"/>
        <v>§</v>
      </c>
      <c r="CE69" s="22" t="str">
        <f t="shared" si="66"/>
        <v>§</v>
      </c>
      <c r="CF69" s="22" t="str">
        <f t="shared" si="66"/>
        <v>§</v>
      </c>
      <c r="CG69" s="22" t="str">
        <f t="shared" si="66"/>
        <v>§</v>
      </c>
      <c r="CH69" s="22" t="str">
        <f t="shared" si="66"/>
        <v>§</v>
      </c>
      <c r="CI69" s="22" t="str">
        <f t="shared" si="66"/>
        <v>_x0001_</v>
      </c>
      <c r="CJ69" s="22" t="str">
        <f t="shared" si="67"/>
        <v/>
      </c>
      <c r="CK69" s="22" t="str">
        <f t="shared" si="67"/>
        <v>õ</v>
      </c>
      <c r="CL69" s="22" t="str">
        <f t="shared" si="67"/>
        <v>_x0003_</v>
      </c>
      <c r="CM69" s="22" t="str">
        <f t="shared" si="67"/>
        <v>l</v>
      </c>
      <c r="CN69" s="22" t="str">
        <f t="shared" si="67"/>
        <v>F</v>
      </c>
      <c r="CO69" s="22" t="str">
        <f t="shared" si="67"/>
        <v>H</v>
      </c>
      <c r="CP69" s="22" t="str">
        <f t="shared" si="67"/>
        <v>G</v>
      </c>
      <c r="CQ69" s="22" t="str">
        <f t="shared" si="67"/>
        <v>I</v>
      </c>
      <c r="CR69" s="22" t="str">
        <f t="shared" si="67"/>
        <v>G</v>
      </c>
      <c r="CS69" s="22" t="str">
        <f t="shared" si="67"/>
        <v>_x0005_</v>
      </c>
      <c r="CT69" s="22" t="str">
        <f t="shared" si="67"/>
        <v>ñ</v>
      </c>
      <c r="CU69" s="22" t="str">
        <f t="shared" si="67"/>
        <v>c</v>
      </c>
      <c r="CV69" s="22" t="str">
        <f t="shared" si="65"/>
        <v/>
      </c>
      <c r="CW69" s="22" t="str">
        <f t="shared" si="65"/>
        <v>_x001F_</v>
      </c>
      <c r="CX69" s="22" t="str">
        <f t="shared" si="65"/>
        <v/>
      </c>
      <c r="CY69" s="22" t="str">
        <f t="shared" si="65"/>
        <v/>
      </c>
      <c r="CZ69" s="22" t="str">
        <f t="shared" si="65"/>
        <v/>
      </c>
      <c r="DA69" s="22" t="str">
        <f t="shared" si="65"/>
        <v>_x0003_</v>
      </c>
      <c r="DB69" s="22" t="str">
        <f t="shared" si="65"/>
        <v/>
      </c>
      <c r="DC69" s="22" t="str">
        <f t="shared" si="65"/>
        <v/>
      </c>
      <c r="DD69" s="22" t="str">
        <f t="shared" si="65"/>
        <v>_x0001_</v>
      </c>
      <c r="DE69" s="22" t="str">
        <f t="shared" si="65"/>
        <v/>
      </c>
      <c r="DF69" s="22" t="str">
        <f t="shared" si="65"/>
        <v>-</v>
      </c>
      <c r="DG69" s="22" t="str">
        <f t="shared" si="65"/>
        <v>c</v>
      </c>
      <c r="DH69" s="22" t="str">
        <f t="shared" si="65"/>
        <v>c</v>
      </c>
      <c r="DI69" s="22" t="str">
        <f t="shared" si="65"/>
        <v>c</v>
      </c>
      <c r="DJ69" s="22" t="str">
        <f t="shared" si="65"/>
        <v>c</v>
      </c>
      <c r="DK69" s="22" t="str">
        <f t="shared" si="65"/>
        <v>c</v>
      </c>
      <c r="DL69" s="22" t="str">
        <f t="shared" si="79"/>
        <v>c</v>
      </c>
      <c r="DM69" s="22" t="str">
        <f t="shared" si="79"/>
        <v>’</v>
      </c>
      <c r="DN69" s="22" t="str">
        <f t="shared" si="75"/>
        <v>/</v>
      </c>
      <c r="DO69" s="22" t="str">
        <f t="shared" si="75"/>
        <v>c</v>
      </c>
      <c r="DP69" s="22" t="str">
        <f t="shared" si="75"/>
        <v>c</v>
      </c>
      <c r="DQ69" s="22" t="str">
        <f t="shared" si="75"/>
        <v>c</v>
      </c>
      <c r="DR69" s="22" t="str">
        <f t="shared" si="75"/>
        <v xml:space="preserve">
</v>
      </c>
      <c r="DS69" s="22" t="str">
        <f t="shared" si="75"/>
        <v/>
      </c>
      <c r="DT69" s="22" t="str">
        <f t="shared" si="75"/>
        <v>_x0005_</v>
      </c>
      <c r="DU69" s="22" t="str">
        <f t="shared" si="75"/>
        <v/>
      </c>
      <c r="DV69" s="22" t="str">
        <f t="shared" si="75"/>
        <v>_x001B_</v>
      </c>
      <c r="DW69" s="22" t="str">
        <f t="shared" si="75"/>
        <v/>
      </c>
      <c r="DX69" s="22" t="str">
        <f t="shared" si="75"/>
        <v/>
      </c>
      <c r="DY69" s="22" t="str">
        <f t="shared" si="75"/>
        <v/>
      </c>
      <c r="DZ69" s="22" t="str">
        <f t="shared" si="75"/>
        <v/>
      </c>
      <c r="EA69" s="22" t="str">
        <f t="shared" si="75"/>
        <v/>
      </c>
      <c r="EB69" s="22" t="str">
        <f t="shared" si="75"/>
        <v>_x0007_</v>
      </c>
      <c r="EC69" s="22" t="str">
        <f t="shared" si="75"/>
        <v/>
      </c>
      <c r="ED69" s="22" t="str">
        <f t="shared" si="76"/>
        <v/>
      </c>
      <c r="EE69" s="22" t="str">
        <f t="shared" si="31"/>
        <v/>
      </c>
    </row>
    <row r="70" spans="1:135" x14ac:dyDescent="0.35">
      <c r="A70" s="54" t="str">
        <f t="shared" si="74"/>
        <v>43</v>
      </c>
      <c r="B70" s="54">
        <f t="shared" si="77"/>
        <v>67</v>
      </c>
      <c r="C70" s="70" t="str">
        <f t="shared" si="78"/>
        <v>Ancient Mage</v>
      </c>
      <c r="D70" s="70" t="str">
        <f t="shared" si="68"/>
        <v>41</v>
      </c>
      <c r="E70" s="70" t="str">
        <f t="shared" si="68"/>
        <v>6E</v>
      </c>
      <c r="F70" s="70" t="str">
        <f t="shared" si="68"/>
        <v>63</v>
      </c>
      <c r="G70" s="70" t="str">
        <f t="shared" si="68"/>
        <v>69</v>
      </c>
      <c r="H70" s="70" t="str">
        <f t="shared" si="68"/>
        <v>65</v>
      </c>
      <c r="I70" s="70" t="str">
        <f t="shared" si="68"/>
        <v>6E</v>
      </c>
      <c r="J70" s="70" t="str">
        <f t="shared" si="68"/>
        <v>74</v>
      </c>
      <c r="K70" s="70" t="str">
        <f t="shared" si="68"/>
        <v>20</v>
      </c>
      <c r="L70" s="70" t="str">
        <f t="shared" si="68"/>
        <v>4D</v>
      </c>
      <c r="M70" s="70" t="str">
        <f t="shared" si="68"/>
        <v>61</v>
      </c>
      <c r="N70" s="70" t="str">
        <f t="shared" si="69"/>
        <v>67</v>
      </c>
      <c r="O70" s="70" t="str">
        <f t="shared" si="69"/>
        <v>65</v>
      </c>
      <c r="P70" s="70" t="str">
        <f t="shared" si="69"/>
        <v>20</v>
      </c>
      <c r="Q70" s="70" t="str">
        <f t="shared" si="69"/>
        <v>A7</v>
      </c>
      <c r="R70" s="70" t="str">
        <f t="shared" si="69"/>
        <v>A7</v>
      </c>
      <c r="S70" s="70" t="str">
        <f t="shared" si="69"/>
        <v>01</v>
      </c>
      <c r="T70" s="70" t="str">
        <f t="shared" si="69"/>
        <v>00</v>
      </c>
      <c r="U70" s="70" t="str">
        <f t="shared" si="69"/>
        <v>FF</v>
      </c>
      <c r="V70" s="70" t="str">
        <f t="shared" si="69"/>
        <v>02</v>
      </c>
      <c r="W70" s="70" t="str">
        <f t="shared" si="69"/>
        <v>09</v>
      </c>
      <c r="X70" s="70" t="str">
        <f t="shared" si="70"/>
        <v>56</v>
      </c>
      <c r="Y70" s="70" t="str">
        <f t="shared" si="70"/>
        <v>55</v>
      </c>
      <c r="Z70" s="70" t="str">
        <f t="shared" si="70"/>
        <v>55</v>
      </c>
      <c r="AA70" s="70" t="str">
        <f t="shared" si="70"/>
        <v>56</v>
      </c>
      <c r="AB70" s="70" t="str">
        <f t="shared" si="70"/>
        <v>2D</v>
      </c>
      <c r="AC70" s="70" t="str">
        <f t="shared" si="70"/>
        <v>04</v>
      </c>
      <c r="AD70" s="70" t="str">
        <f t="shared" si="70"/>
        <v>F1</v>
      </c>
      <c r="AE70" s="70" t="str">
        <f t="shared" si="70"/>
        <v>63</v>
      </c>
      <c r="AF70" s="70" t="str">
        <f t="shared" si="70"/>
        <v>00</v>
      </c>
      <c r="AG70" s="12" t="str">
        <f t="shared" si="70"/>
        <v>1F</v>
      </c>
      <c r="AH70" s="70" t="str">
        <f t="shared" si="71"/>
        <v>00</v>
      </c>
      <c r="AI70" s="70" t="str">
        <f t="shared" si="71"/>
        <v>00</v>
      </c>
      <c r="AJ70" s="70" t="str">
        <f t="shared" si="71"/>
        <v>00</v>
      </c>
      <c r="AK70" s="70" t="str">
        <f t="shared" si="71"/>
        <v>03</v>
      </c>
      <c r="AL70" s="70" t="str">
        <f t="shared" si="71"/>
        <v>00</v>
      </c>
      <c r="AM70" s="11" t="str">
        <f t="shared" si="71"/>
        <v>02</v>
      </c>
      <c r="AN70" s="11" t="str">
        <f t="shared" si="71"/>
        <v>01</v>
      </c>
      <c r="AO70" s="70" t="str">
        <f t="shared" si="71"/>
        <v>00</v>
      </c>
      <c r="AP70" s="70" t="str">
        <f t="shared" si="71"/>
        <v>C7</v>
      </c>
      <c r="AQ70" s="70" t="str">
        <f t="shared" si="71"/>
        <v>C7</v>
      </c>
      <c r="AR70" s="70" t="str">
        <f t="shared" si="72"/>
        <v>C7</v>
      </c>
      <c r="AS70" s="70" t="str">
        <f t="shared" si="72"/>
        <v>C7</v>
      </c>
      <c r="AT70" s="70" t="str">
        <f t="shared" si="72"/>
        <v>C7</v>
      </c>
      <c r="AU70" s="70" t="str">
        <f t="shared" si="72"/>
        <v>C7</v>
      </c>
      <c r="AV70" s="70" t="str">
        <f t="shared" si="72"/>
        <v>C7</v>
      </c>
      <c r="AW70" s="70" t="str">
        <f t="shared" si="72"/>
        <v>92</v>
      </c>
      <c r="AX70" s="70" t="str">
        <f t="shared" si="72"/>
        <v>93</v>
      </c>
      <c r="AY70" s="70" t="str">
        <f t="shared" si="72"/>
        <v>8C</v>
      </c>
      <c r="AZ70" s="70" t="str">
        <f t="shared" si="72"/>
        <v>C7</v>
      </c>
      <c r="BA70" s="70" t="str">
        <f t="shared" si="72"/>
        <v>C7</v>
      </c>
      <c r="BB70" s="11" t="str">
        <f t="shared" si="73"/>
        <v>0A</v>
      </c>
      <c r="BC70" s="70" t="str">
        <f t="shared" si="73"/>
        <v>00</v>
      </c>
      <c r="BD70" s="70" t="str">
        <f t="shared" si="73"/>
        <v>0F</v>
      </c>
      <c r="BE70" s="70" t="str">
        <f t="shared" si="73"/>
        <v>04</v>
      </c>
      <c r="BF70" s="70" t="str">
        <f t="shared" si="73"/>
        <v>E3</v>
      </c>
      <c r="BG70" s="70" t="str">
        <f t="shared" si="73"/>
        <v>00</v>
      </c>
      <c r="BH70" s="70" t="str">
        <f t="shared" si="73"/>
        <v>00</v>
      </c>
      <c r="BI70" s="70" t="str">
        <f t="shared" si="73"/>
        <v>00</v>
      </c>
      <c r="BJ70" s="70" t="str">
        <f t="shared" si="73"/>
        <v>00</v>
      </c>
      <c r="BK70" s="70" t="str">
        <f t="shared" si="73"/>
        <v>00</v>
      </c>
      <c r="BL70" s="11" t="str">
        <f t="shared" si="73"/>
        <v>07</v>
      </c>
      <c r="BM70" s="70" t="str">
        <f t="shared" si="73"/>
        <v>00</v>
      </c>
      <c r="BN70" s="70" t="str">
        <f t="shared" si="73"/>
        <v>00</v>
      </c>
      <c r="BO70" s="70" t="str">
        <f t="shared" si="73"/>
        <v>00</v>
      </c>
      <c r="BS70" s="54" t="str">
        <f t="shared" si="80"/>
        <v>Ancient Mage §§_x0001_ÿ_x0002_	VUUV-_x0004_ñc_x001F_</v>
      </c>
      <c r="BT70" s="22" t="str">
        <f t="shared" si="66"/>
        <v>A</v>
      </c>
      <c r="BU70" s="22" t="str">
        <f t="shared" si="66"/>
        <v>n</v>
      </c>
      <c r="BV70" s="22" t="str">
        <f t="shared" si="66"/>
        <v>c</v>
      </c>
      <c r="BW70" s="22" t="str">
        <f t="shared" si="66"/>
        <v>i</v>
      </c>
      <c r="BX70" s="22" t="str">
        <f t="shared" si="66"/>
        <v>e</v>
      </c>
      <c r="BY70" s="22" t="str">
        <f t="shared" si="66"/>
        <v>n</v>
      </c>
      <c r="BZ70" s="22" t="str">
        <f t="shared" si="66"/>
        <v>t</v>
      </c>
      <c r="CA70" s="22" t="str">
        <f t="shared" si="66"/>
        <v xml:space="preserve"> </v>
      </c>
      <c r="CB70" s="22" t="str">
        <f t="shared" si="66"/>
        <v>M</v>
      </c>
      <c r="CC70" s="22" t="str">
        <f t="shared" si="66"/>
        <v>a</v>
      </c>
      <c r="CD70" s="22" t="str">
        <f t="shared" si="66"/>
        <v>g</v>
      </c>
      <c r="CE70" s="22" t="str">
        <f t="shared" si="66"/>
        <v>e</v>
      </c>
      <c r="CF70" s="22" t="str">
        <f t="shared" si="66"/>
        <v xml:space="preserve"> </v>
      </c>
      <c r="CG70" s="22" t="str">
        <f t="shared" si="66"/>
        <v>§</v>
      </c>
      <c r="CH70" s="22" t="str">
        <f t="shared" si="66"/>
        <v>§</v>
      </c>
      <c r="CI70" s="22" t="str">
        <f t="shared" ref="CI70:CI71" si="81">IF(OR(S70="00",LEN(S70)=0),"",CHAR(HEX2DEC(S70)))</f>
        <v>_x0001_</v>
      </c>
      <c r="CJ70" s="22" t="str">
        <f t="shared" si="67"/>
        <v/>
      </c>
      <c r="CK70" s="22" t="str">
        <f t="shared" si="67"/>
        <v>ÿ</v>
      </c>
      <c r="CL70" s="22" t="str">
        <f t="shared" si="67"/>
        <v>_x0002_</v>
      </c>
      <c r="CM70" s="22" t="str">
        <f t="shared" si="67"/>
        <v xml:space="preserve">	</v>
      </c>
      <c r="CN70" s="22" t="str">
        <f t="shared" si="67"/>
        <v>V</v>
      </c>
      <c r="CO70" s="22" t="str">
        <f t="shared" si="67"/>
        <v>U</v>
      </c>
      <c r="CP70" s="22" t="str">
        <f t="shared" si="67"/>
        <v>U</v>
      </c>
      <c r="CQ70" s="22" t="str">
        <f t="shared" si="67"/>
        <v>V</v>
      </c>
      <c r="CR70" s="22" t="str">
        <f t="shared" si="67"/>
        <v>-</v>
      </c>
      <c r="CS70" s="22" t="str">
        <f t="shared" si="67"/>
        <v>_x0004_</v>
      </c>
      <c r="CT70" s="22" t="str">
        <f t="shared" si="67"/>
        <v>ñ</v>
      </c>
      <c r="CU70" s="22" t="str">
        <f t="shared" si="67"/>
        <v>c</v>
      </c>
      <c r="CV70" s="22" t="str">
        <f t="shared" si="65"/>
        <v/>
      </c>
      <c r="CW70" s="22" t="str">
        <f t="shared" si="65"/>
        <v>_x001F_</v>
      </c>
      <c r="CX70" s="22" t="str">
        <f t="shared" si="65"/>
        <v/>
      </c>
      <c r="CY70" s="22" t="str">
        <f t="shared" si="65"/>
        <v/>
      </c>
      <c r="CZ70" s="22" t="str">
        <f t="shared" si="65"/>
        <v/>
      </c>
      <c r="DA70" s="22" t="str">
        <f t="shared" si="65"/>
        <v>_x0003_</v>
      </c>
      <c r="DB70" s="22" t="str">
        <f t="shared" si="65"/>
        <v/>
      </c>
      <c r="DC70" s="22" t="str">
        <f t="shared" si="65"/>
        <v>_x0002_</v>
      </c>
      <c r="DD70" s="22" t="str">
        <f t="shared" si="65"/>
        <v>_x0001_</v>
      </c>
      <c r="DE70" s="22" t="str">
        <f t="shared" si="65"/>
        <v/>
      </c>
      <c r="DF70" s="22" t="str">
        <f t="shared" si="65"/>
        <v>Ç</v>
      </c>
      <c r="DG70" s="22" t="str">
        <f t="shared" si="65"/>
        <v>Ç</v>
      </c>
      <c r="DH70" s="22" t="str">
        <f t="shared" si="65"/>
        <v>Ç</v>
      </c>
      <c r="DI70" s="22" t="str">
        <f t="shared" si="65"/>
        <v>Ç</v>
      </c>
      <c r="DJ70" s="22" t="str">
        <f t="shared" si="65"/>
        <v>Ç</v>
      </c>
      <c r="DK70" s="22" t="str">
        <f t="shared" si="65"/>
        <v>Ç</v>
      </c>
      <c r="DL70" s="22" t="str">
        <f t="shared" si="79"/>
        <v>Ç</v>
      </c>
      <c r="DM70" s="22" t="str">
        <f t="shared" si="79"/>
        <v>’</v>
      </c>
      <c r="DN70" s="22" t="str">
        <f t="shared" si="75"/>
        <v>“</v>
      </c>
      <c r="DO70" s="22" t="str">
        <f t="shared" si="75"/>
        <v>Œ</v>
      </c>
      <c r="DP70" s="22" t="str">
        <f t="shared" si="75"/>
        <v>Ç</v>
      </c>
      <c r="DQ70" s="22" t="str">
        <f t="shared" si="75"/>
        <v>Ç</v>
      </c>
      <c r="DR70" s="22" t="str">
        <f t="shared" si="75"/>
        <v xml:space="preserve">
</v>
      </c>
      <c r="DS70" s="22" t="str">
        <f t="shared" si="75"/>
        <v/>
      </c>
      <c r="DT70" s="22" t="str">
        <f t="shared" si="75"/>
        <v>_x000F_</v>
      </c>
      <c r="DU70" s="22" t="str">
        <f t="shared" si="75"/>
        <v>_x0004_</v>
      </c>
      <c r="DV70" s="22" t="str">
        <f t="shared" si="75"/>
        <v>ã</v>
      </c>
      <c r="DW70" s="22" t="str">
        <f t="shared" si="75"/>
        <v/>
      </c>
      <c r="DX70" s="22" t="str">
        <f t="shared" si="75"/>
        <v/>
      </c>
      <c r="DY70" s="22" t="str">
        <f t="shared" si="75"/>
        <v/>
      </c>
      <c r="DZ70" s="22" t="str">
        <f t="shared" si="75"/>
        <v/>
      </c>
      <c r="EA70" s="22" t="str">
        <f t="shared" si="75"/>
        <v/>
      </c>
      <c r="EB70" s="22" t="str">
        <f t="shared" si="75"/>
        <v>_x0007_</v>
      </c>
      <c r="EC70" s="22" t="str">
        <f t="shared" si="75"/>
        <v/>
      </c>
      <c r="ED70" s="22" t="str">
        <f t="shared" si="76"/>
        <v/>
      </c>
      <c r="EE70" s="22" t="str">
        <f t="shared" si="31"/>
        <v/>
      </c>
    </row>
    <row r="71" spans="1:135" x14ac:dyDescent="0.35">
      <c r="A71" s="54" t="str">
        <f t="shared" si="74"/>
        <v>44</v>
      </c>
      <c r="B71" s="54">
        <f t="shared" si="77"/>
        <v>68</v>
      </c>
      <c r="C71" s="70" t="str">
        <f t="shared" si="78"/>
        <v>Black Abbot</v>
      </c>
      <c r="D71" s="70" t="str">
        <f t="shared" si="68"/>
        <v>42</v>
      </c>
      <c r="E71" s="70" t="str">
        <f t="shared" si="68"/>
        <v>6C</v>
      </c>
      <c r="F71" s="70" t="str">
        <f t="shared" si="68"/>
        <v>61</v>
      </c>
      <c r="G71" s="70" t="str">
        <f t="shared" si="68"/>
        <v>63</v>
      </c>
      <c r="H71" s="70" t="str">
        <f t="shared" si="68"/>
        <v>6B</v>
      </c>
      <c r="I71" s="70" t="str">
        <f t="shared" si="68"/>
        <v>20</v>
      </c>
      <c r="J71" s="70" t="str">
        <f t="shared" si="68"/>
        <v>41</v>
      </c>
      <c r="K71" s="70" t="str">
        <f t="shared" si="68"/>
        <v>62</v>
      </c>
      <c r="L71" s="70" t="str">
        <f t="shared" si="68"/>
        <v>62</v>
      </c>
      <c r="M71" s="70" t="str">
        <f t="shared" si="68"/>
        <v>6F</v>
      </c>
      <c r="N71" s="70" t="str">
        <f t="shared" si="69"/>
        <v>74</v>
      </c>
      <c r="O71" s="70" t="str">
        <f t="shared" si="69"/>
        <v>20</v>
      </c>
      <c r="P71" s="70" t="str">
        <f t="shared" si="69"/>
        <v>A7</v>
      </c>
      <c r="Q71" s="70" t="str">
        <f t="shared" si="69"/>
        <v>A7</v>
      </c>
      <c r="R71" s="70" t="str">
        <f t="shared" si="69"/>
        <v>A7</v>
      </c>
      <c r="S71" s="70" t="str">
        <f t="shared" si="69"/>
        <v>01</v>
      </c>
      <c r="T71" s="70" t="str">
        <f t="shared" si="69"/>
        <v>00</v>
      </c>
      <c r="U71" s="70" t="str">
        <f t="shared" si="69"/>
        <v>FF</v>
      </c>
      <c r="V71" s="70" t="str">
        <f t="shared" si="69"/>
        <v>02</v>
      </c>
      <c r="W71" s="70" t="str">
        <f t="shared" si="69"/>
        <v>21</v>
      </c>
      <c r="X71" s="70" t="str">
        <f t="shared" si="70"/>
        <v>48</v>
      </c>
      <c r="Y71" s="70" t="str">
        <f t="shared" si="70"/>
        <v>52</v>
      </c>
      <c r="Z71" s="70" t="str">
        <f t="shared" si="70"/>
        <v>49</v>
      </c>
      <c r="AA71" s="70" t="str">
        <f t="shared" si="70"/>
        <v>4A</v>
      </c>
      <c r="AB71" s="70" t="str">
        <f t="shared" si="70"/>
        <v>2B</v>
      </c>
      <c r="AC71" s="70" t="str">
        <f t="shared" si="70"/>
        <v>07</v>
      </c>
      <c r="AD71" s="70" t="str">
        <f t="shared" si="70"/>
        <v>F1</v>
      </c>
      <c r="AE71" s="70" t="str">
        <f t="shared" si="70"/>
        <v>63</v>
      </c>
      <c r="AF71" s="70" t="str">
        <f t="shared" si="70"/>
        <v>00</v>
      </c>
      <c r="AG71" s="12" t="str">
        <f t="shared" si="70"/>
        <v>1F</v>
      </c>
      <c r="AH71" s="70" t="str">
        <f t="shared" si="71"/>
        <v>00</v>
      </c>
      <c r="AI71" s="70" t="str">
        <f t="shared" si="71"/>
        <v>00</v>
      </c>
      <c r="AJ71" s="70" t="str">
        <f t="shared" si="71"/>
        <v>00</v>
      </c>
      <c r="AK71" s="70" t="str">
        <f t="shared" si="71"/>
        <v>03</v>
      </c>
      <c r="AL71" s="70" t="str">
        <f t="shared" si="71"/>
        <v>00</v>
      </c>
      <c r="AM71" s="11" t="str">
        <f t="shared" si="71"/>
        <v>00</v>
      </c>
      <c r="AN71" s="11" t="str">
        <f t="shared" si="71"/>
        <v>05</v>
      </c>
      <c r="AO71" s="70" t="str">
        <f t="shared" si="71"/>
        <v>00</v>
      </c>
      <c r="AP71" s="70" t="str">
        <f t="shared" si="71"/>
        <v>FF</v>
      </c>
      <c r="AQ71" s="70" t="str">
        <f t="shared" si="71"/>
        <v>FF</v>
      </c>
      <c r="AR71" s="70" t="str">
        <f t="shared" si="72"/>
        <v>FF</v>
      </c>
      <c r="AS71" s="70" t="str">
        <f t="shared" si="72"/>
        <v>FF</v>
      </c>
      <c r="AT71" s="70" t="str">
        <f t="shared" si="72"/>
        <v>FF</v>
      </c>
      <c r="AU71" s="70" t="str">
        <f t="shared" si="72"/>
        <v>FF</v>
      </c>
      <c r="AV71" s="70" t="str">
        <f t="shared" si="72"/>
        <v>FF</v>
      </c>
      <c r="AW71" s="70" t="str">
        <f t="shared" si="72"/>
        <v>92</v>
      </c>
      <c r="AX71" s="70" t="str">
        <f t="shared" si="72"/>
        <v>FF</v>
      </c>
      <c r="AY71" s="70" t="str">
        <f t="shared" si="72"/>
        <v>FF</v>
      </c>
      <c r="AZ71" s="70" t="str">
        <f t="shared" si="72"/>
        <v>FF</v>
      </c>
      <c r="BA71" s="70" t="str">
        <f t="shared" si="72"/>
        <v>FF</v>
      </c>
      <c r="BB71" s="11" t="str">
        <f t="shared" si="73"/>
        <v>0A</v>
      </c>
      <c r="BC71" s="70" t="str">
        <f t="shared" si="73"/>
        <v>00</v>
      </c>
      <c r="BD71" s="70" t="str">
        <f t="shared" si="73"/>
        <v>06</v>
      </c>
      <c r="BE71" s="70" t="str">
        <f t="shared" si="73"/>
        <v>02</v>
      </c>
      <c r="BF71" s="70" t="str">
        <f t="shared" si="73"/>
        <v>D4</v>
      </c>
      <c r="BG71" s="70" t="str">
        <f t="shared" si="73"/>
        <v>00</v>
      </c>
      <c r="BH71" s="70" t="str">
        <f t="shared" si="73"/>
        <v>00</v>
      </c>
      <c r="BI71" s="70" t="str">
        <f t="shared" si="73"/>
        <v>00</v>
      </c>
      <c r="BJ71" s="70" t="str">
        <f t="shared" si="73"/>
        <v>00</v>
      </c>
      <c r="BK71" s="70" t="str">
        <f t="shared" si="73"/>
        <v>00</v>
      </c>
      <c r="BL71" s="11" t="str">
        <f t="shared" si="73"/>
        <v>07</v>
      </c>
      <c r="BM71" s="70" t="str">
        <f t="shared" si="73"/>
        <v>00</v>
      </c>
      <c r="BN71" s="70" t="str">
        <f t="shared" si="73"/>
        <v>00</v>
      </c>
      <c r="BO71" s="70" t="str">
        <f t="shared" si="73"/>
        <v>00</v>
      </c>
      <c r="BS71" s="54" t="str">
        <f t="shared" si="80"/>
        <v>Black Abbot §§§_x0001_ÿ_x0002_!HRIJ+_x0007_ñc_x001F_</v>
      </c>
      <c r="BT71" s="22" t="str">
        <f t="shared" ref="BT71:CH71" si="82">IF(OR(D71="00",LEN(D71)=0),"",CHAR(HEX2DEC(D71)))</f>
        <v>B</v>
      </c>
      <c r="BU71" s="22" t="str">
        <f t="shared" si="82"/>
        <v>l</v>
      </c>
      <c r="BV71" s="22" t="str">
        <f t="shared" si="82"/>
        <v>a</v>
      </c>
      <c r="BW71" s="22" t="str">
        <f t="shared" si="82"/>
        <v>c</v>
      </c>
      <c r="BX71" s="22" t="str">
        <f t="shared" si="82"/>
        <v>k</v>
      </c>
      <c r="BY71" s="22" t="str">
        <f t="shared" si="82"/>
        <v xml:space="preserve"> </v>
      </c>
      <c r="BZ71" s="22" t="str">
        <f t="shared" si="82"/>
        <v>A</v>
      </c>
      <c r="CA71" s="22" t="str">
        <f t="shared" si="82"/>
        <v>b</v>
      </c>
      <c r="CB71" s="22" t="str">
        <f t="shared" si="82"/>
        <v>b</v>
      </c>
      <c r="CC71" s="22" t="str">
        <f t="shared" si="82"/>
        <v>o</v>
      </c>
      <c r="CD71" s="22" t="str">
        <f t="shared" si="82"/>
        <v>t</v>
      </c>
      <c r="CE71" s="22" t="str">
        <f t="shared" si="82"/>
        <v xml:space="preserve"> </v>
      </c>
      <c r="CF71" s="22" t="str">
        <f t="shared" si="82"/>
        <v>§</v>
      </c>
      <c r="CG71" s="22" t="str">
        <f t="shared" si="82"/>
        <v>§</v>
      </c>
      <c r="CH71" s="22" t="str">
        <f t="shared" si="82"/>
        <v>§</v>
      </c>
      <c r="CI71" s="22" t="str">
        <f t="shared" si="81"/>
        <v>_x0001_</v>
      </c>
      <c r="CJ71" s="22" t="str">
        <f t="shared" si="67"/>
        <v/>
      </c>
      <c r="CK71" s="22" t="str">
        <f t="shared" si="67"/>
        <v>ÿ</v>
      </c>
      <c r="CL71" s="22" t="str">
        <f t="shared" si="67"/>
        <v>_x0002_</v>
      </c>
      <c r="CM71" s="22" t="str">
        <f t="shared" si="67"/>
        <v>!</v>
      </c>
      <c r="CN71" s="22" t="str">
        <f t="shared" si="67"/>
        <v>H</v>
      </c>
      <c r="CO71" s="22" t="str">
        <f t="shared" si="67"/>
        <v>R</v>
      </c>
      <c r="CP71" s="22" t="str">
        <f t="shared" si="67"/>
        <v>I</v>
      </c>
      <c r="CQ71" s="22" t="str">
        <f t="shared" si="67"/>
        <v>J</v>
      </c>
      <c r="CR71" s="22" t="str">
        <f t="shared" si="67"/>
        <v>+</v>
      </c>
      <c r="CS71" s="22" t="str">
        <f t="shared" si="67"/>
        <v>_x0007_</v>
      </c>
      <c r="CT71" s="22" t="str">
        <f t="shared" si="67"/>
        <v>ñ</v>
      </c>
      <c r="CU71" s="22" t="str">
        <f t="shared" si="67"/>
        <v>c</v>
      </c>
      <c r="CV71" s="22" t="str">
        <f t="shared" si="65"/>
        <v/>
      </c>
      <c r="CW71" s="22" t="str">
        <f t="shared" si="65"/>
        <v>_x001F_</v>
      </c>
      <c r="CX71" s="22" t="str">
        <f t="shared" si="65"/>
        <v/>
      </c>
      <c r="CY71" s="22" t="str">
        <f t="shared" si="65"/>
        <v/>
      </c>
      <c r="CZ71" s="22" t="str">
        <f t="shared" si="65"/>
        <v/>
      </c>
      <c r="DA71" s="22" t="str">
        <f t="shared" si="65"/>
        <v>_x0003_</v>
      </c>
      <c r="DB71" s="22" t="str">
        <f t="shared" si="65"/>
        <v/>
      </c>
      <c r="DC71" s="22" t="str">
        <f t="shared" si="65"/>
        <v/>
      </c>
      <c r="DD71" s="22" t="str">
        <f t="shared" si="65"/>
        <v>_x0005_</v>
      </c>
      <c r="DE71" s="22" t="str">
        <f t="shared" si="65"/>
        <v/>
      </c>
      <c r="DF71" s="22" t="str">
        <f t="shared" si="65"/>
        <v>ÿ</v>
      </c>
      <c r="DG71" s="22" t="str">
        <f t="shared" si="65"/>
        <v>ÿ</v>
      </c>
      <c r="DH71" s="22" t="str">
        <f t="shared" si="65"/>
        <v>ÿ</v>
      </c>
      <c r="DI71" s="22" t="str">
        <f t="shared" si="65"/>
        <v>ÿ</v>
      </c>
      <c r="DJ71" s="22" t="str">
        <f t="shared" si="65"/>
        <v>ÿ</v>
      </c>
      <c r="DK71" s="22" t="str">
        <f t="shared" si="65"/>
        <v>ÿ</v>
      </c>
      <c r="DL71" s="22" t="str">
        <f t="shared" si="79"/>
        <v>ÿ</v>
      </c>
      <c r="DM71" s="22" t="str">
        <f t="shared" si="79"/>
        <v>’</v>
      </c>
      <c r="DN71" s="22" t="str">
        <f t="shared" si="75"/>
        <v>ÿ</v>
      </c>
      <c r="DO71" s="22" t="str">
        <f t="shared" si="75"/>
        <v>ÿ</v>
      </c>
      <c r="DP71" s="22" t="str">
        <f t="shared" si="75"/>
        <v>ÿ</v>
      </c>
      <c r="DQ71" s="22" t="str">
        <f t="shared" si="75"/>
        <v>ÿ</v>
      </c>
      <c r="DR71" s="22" t="str">
        <f t="shared" si="75"/>
        <v xml:space="preserve">
</v>
      </c>
      <c r="DS71" s="22" t="str">
        <f t="shared" si="75"/>
        <v/>
      </c>
      <c r="DT71" s="22" t="str">
        <f t="shared" si="75"/>
        <v>_x0006_</v>
      </c>
      <c r="DU71" s="22" t="str">
        <f t="shared" si="75"/>
        <v>_x0002_</v>
      </c>
      <c r="DV71" s="22" t="str">
        <f t="shared" si="75"/>
        <v>Ô</v>
      </c>
      <c r="DW71" s="22" t="str">
        <f t="shared" si="75"/>
        <v/>
      </c>
      <c r="DX71" s="22" t="str">
        <f t="shared" si="75"/>
        <v/>
      </c>
      <c r="DY71" s="22" t="str">
        <f t="shared" si="75"/>
        <v/>
      </c>
      <c r="DZ71" s="22" t="str">
        <f t="shared" si="75"/>
        <v/>
      </c>
      <c r="EA71" s="22" t="str">
        <f t="shared" si="75"/>
        <v/>
      </c>
      <c r="EB71" s="22" t="str">
        <f t="shared" si="75"/>
        <v>_x0007_</v>
      </c>
      <c r="EC71" s="22" t="str">
        <f t="shared" si="75"/>
        <v/>
      </c>
      <c r="ED71" s="22" t="str">
        <f t="shared" si="76"/>
        <v/>
      </c>
      <c r="EE71" s="22" t="str">
        <f t="shared" si="31"/>
        <v/>
      </c>
    </row>
  </sheetData>
  <pageMargins left="0.7" right="0.7" top="0.75" bottom="0.75" header="0.3" footer="0.3"/>
  <pageSetup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
  <sheetViews>
    <sheetView tabSelected="1" workbookViewId="0">
      <selection activeCell="A11" sqref="A11"/>
    </sheetView>
  </sheetViews>
  <sheetFormatPr defaultColWidth="1.6328125" defaultRowHeight="14.5" x14ac:dyDescent="0.35"/>
  <cols>
    <col min="1" max="1" width="3.36328125" style="70" bestFit="1" customWidth="1"/>
    <col min="2" max="2" width="3.36328125" style="70" customWidth="1"/>
    <col min="3" max="3" width="16.6328125" style="70" customWidth="1"/>
    <col min="4" max="11" width="2.6328125" style="70" customWidth="1"/>
    <col min="12" max="12" width="9.90625" style="70" customWidth="1"/>
    <col min="13" max="20" width="2.6328125" style="22" customWidth="1"/>
    <col min="21" max="16384" width="1.6328125" style="22"/>
  </cols>
  <sheetData>
    <row r="1" spans="1:20" ht="72.5" x14ac:dyDescent="0.35">
      <c r="A1" s="107" t="s">
        <v>846</v>
      </c>
      <c r="B1" s="38" t="s">
        <v>1776</v>
      </c>
      <c r="C1" s="133" t="s">
        <v>3046</v>
      </c>
      <c r="D1" s="14" t="s">
        <v>205</v>
      </c>
      <c r="E1" s="14" t="s">
        <v>213</v>
      </c>
      <c r="F1" s="14" t="s">
        <v>218</v>
      </c>
      <c r="G1" s="14" t="s">
        <v>225</v>
      </c>
      <c r="H1" s="14" t="s">
        <v>228</v>
      </c>
      <c r="I1" s="14" t="s">
        <v>229</v>
      </c>
      <c r="J1" s="14" t="s">
        <v>231</v>
      </c>
      <c r="K1" s="14" t="s">
        <v>232</v>
      </c>
      <c r="L1" s="70" t="s">
        <v>1774</v>
      </c>
    </row>
    <row r="2" spans="1:20" s="101" customFormat="1" x14ac:dyDescent="0.35">
      <c r="A2" s="98" t="s">
        <v>823</v>
      </c>
      <c r="B2" s="98">
        <v>8</v>
      </c>
      <c r="C2" s="98" t="s">
        <v>1790</v>
      </c>
      <c r="D2" s="98" t="s">
        <v>1</v>
      </c>
      <c r="E2" s="98" t="s">
        <v>2</v>
      </c>
      <c r="F2" s="98" t="s">
        <v>3</v>
      </c>
      <c r="G2" s="98" t="s">
        <v>4</v>
      </c>
      <c r="H2" s="98" t="s">
        <v>5</v>
      </c>
      <c r="I2" s="98" t="s">
        <v>6</v>
      </c>
      <c r="J2" s="98" t="s">
        <v>7</v>
      </c>
      <c r="K2" s="98" t="s">
        <v>8</v>
      </c>
      <c r="L2" s="98"/>
      <c r="M2" s="101" t="s">
        <v>1</v>
      </c>
      <c r="N2" s="101" t="s">
        <v>2</v>
      </c>
      <c r="O2" s="101" t="s">
        <v>3</v>
      </c>
      <c r="P2" s="101" t="s">
        <v>4</v>
      </c>
      <c r="Q2" s="101" t="s">
        <v>5</v>
      </c>
      <c r="R2" s="101" t="s">
        <v>6</v>
      </c>
      <c r="S2" s="101" t="s">
        <v>7</v>
      </c>
      <c r="T2" s="101" t="s">
        <v>8</v>
      </c>
    </row>
    <row r="3" spans="1:20" x14ac:dyDescent="0.35">
      <c r="A3" s="49">
        <v>1</v>
      </c>
      <c r="B3" s="49">
        <v>1</v>
      </c>
      <c r="C3" s="104" t="s">
        <v>1791</v>
      </c>
      <c r="D3" s="49" t="s">
        <v>86</v>
      </c>
      <c r="E3" s="49" t="s">
        <v>103</v>
      </c>
      <c r="F3" s="49" t="s">
        <v>105</v>
      </c>
      <c r="G3" s="49" t="s">
        <v>105</v>
      </c>
      <c r="H3" s="49" t="s">
        <v>105</v>
      </c>
      <c r="I3" s="49" t="s">
        <v>84</v>
      </c>
      <c r="J3" s="49" t="s">
        <v>57</v>
      </c>
      <c r="K3" s="49" t="s">
        <v>126</v>
      </c>
      <c r="L3" s="100" t="str">
        <f>M3&amp;N3&amp;O3&amp;P3&amp;Q3&amp;R3&amp;S3&amp;T3</f>
        <v>Beggg8_x000C_“</v>
      </c>
      <c r="M3" s="102" t="s">
        <v>208</v>
      </c>
      <c r="N3" s="102" t="s">
        <v>216</v>
      </c>
      <c r="O3" s="102" t="s">
        <v>227</v>
      </c>
      <c r="P3" s="102" t="s">
        <v>227</v>
      </c>
      <c r="Q3" s="102" t="s">
        <v>227</v>
      </c>
      <c r="R3" s="102" t="s">
        <v>823</v>
      </c>
      <c r="S3" s="102" t="s">
        <v>1781</v>
      </c>
      <c r="T3" s="102" t="s">
        <v>1792</v>
      </c>
    </row>
    <row r="4" spans="1:20" x14ac:dyDescent="0.35">
      <c r="A4" s="49" t="s">
        <v>245</v>
      </c>
      <c r="B4" s="49">
        <v>2</v>
      </c>
      <c r="C4" s="104" t="s">
        <v>1794</v>
      </c>
      <c r="D4" s="49" t="s">
        <v>87</v>
      </c>
      <c r="E4" s="49" t="s">
        <v>31</v>
      </c>
      <c r="F4" s="49" t="s">
        <v>29</v>
      </c>
      <c r="G4" s="49" t="s">
        <v>833</v>
      </c>
      <c r="H4" s="49" t="s">
        <v>105</v>
      </c>
      <c r="I4" s="49" t="s">
        <v>82</v>
      </c>
      <c r="J4" s="49" t="s">
        <v>57</v>
      </c>
      <c r="K4" s="49" t="s">
        <v>126</v>
      </c>
      <c r="L4" s="100" t="str">
        <f t="shared" ref="L4:L10" si="0">M4&amp;N4&amp;O4&amp;P4&amp;Q4&amp;R4&amp;S4&amp;T4</f>
        <v>Conjg6_x000C_“</v>
      </c>
      <c r="M4" s="22" t="s">
        <v>209</v>
      </c>
      <c r="N4" s="22" t="s">
        <v>1784</v>
      </c>
      <c r="O4" s="22" t="s">
        <v>1778</v>
      </c>
      <c r="P4" s="22" t="s">
        <v>908</v>
      </c>
      <c r="Q4" s="22" t="s">
        <v>227</v>
      </c>
      <c r="R4" s="22" t="s">
        <v>827</v>
      </c>
      <c r="S4" s="22" t="s">
        <v>1781</v>
      </c>
      <c r="T4" s="22" t="s">
        <v>1792</v>
      </c>
    </row>
    <row r="5" spans="1:20" s="103" customFormat="1" x14ac:dyDescent="0.35">
      <c r="A5" s="50" t="s">
        <v>824</v>
      </c>
      <c r="B5" s="50">
        <v>3</v>
      </c>
      <c r="C5" s="104" t="s">
        <v>1795</v>
      </c>
      <c r="D5" s="98" t="s">
        <v>95</v>
      </c>
      <c r="E5" s="99" t="s">
        <v>106</v>
      </c>
      <c r="F5" s="99" t="s">
        <v>28</v>
      </c>
      <c r="G5" s="99" t="s">
        <v>103</v>
      </c>
      <c r="H5" s="99" t="s">
        <v>105</v>
      </c>
      <c r="I5" s="99" t="s">
        <v>80</v>
      </c>
      <c r="J5" s="99" t="s">
        <v>57</v>
      </c>
      <c r="K5" s="99" t="s">
        <v>126</v>
      </c>
      <c r="L5" s="100" t="str">
        <f t="shared" si="0"/>
        <v>Thieg4_x000C_“</v>
      </c>
      <c r="M5" s="103" t="s">
        <v>1788</v>
      </c>
      <c r="N5" s="103" t="s">
        <v>230</v>
      </c>
      <c r="O5" s="103" t="s">
        <v>214</v>
      </c>
      <c r="P5" s="103" t="s">
        <v>216</v>
      </c>
      <c r="Q5" s="103" t="s">
        <v>227</v>
      </c>
      <c r="R5" s="103" t="s">
        <v>242</v>
      </c>
      <c r="S5" s="103" t="s">
        <v>1781</v>
      </c>
      <c r="T5" s="103" t="s">
        <v>1792</v>
      </c>
    </row>
    <row r="6" spans="1:20" x14ac:dyDescent="0.35">
      <c r="A6" s="49" t="s">
        <v>242</v>
      </c>
      <c r="B6" s="49">
        <v>4</v>
      </c>
      <c r="C6" s="104" t="s">
        <v>1796</v>
      </c>
      <c r="D6" s="49" t="s">
        <v>50</v>
      </c>
      <c r="E6" s="49" t="s">
        <v>64</v>
      </c>
      <c r="F6" s="49" t="s">
        <v>108</v>
      </c>
      <c r="G6" s="49" t="s">
        <v>181</v>
      </c>
      <c r="H6" s="49" t="s">
        <v>105</v>
      </c>
      <c r="I6" s="49" t="s">
        <v>78</v>
      </c>
      <c r="J6" s="49" t="s">
        <v>57</v>
      </c>
      <c r="K6" s="49" t="s">
        <v>126</v>
      </c>
      <c r="L6" s="100" t="str">
        <f t="shared" si="0"/>
        <v>Myrmg2_x000C_“</v>
      </c>
      <c r="M6" s="22" t="s">
        <v>849</v>
      </c>
      <c r="N6" s="22" t="s">
        <v>1789</v>
      </c>
      <c r="O6" s="22" t="s">
        <v>1777</v>
      </c>
      <c r="P6" s="22" t="s">
        <v>217</v>
      </c>
      <c r="Q6" s="22" t="s">
        <v>227</v>
      </c>
      <c r="R6" s="22" t="s">
        <v>245</v>
      </c>
      <c r="S6" s="22" t="s">
        <v>1781</v>
      </c>
      <c r="T6" s="22" t="s">
        <v>1792</v>
      </c>
    </row>
    <row r="7" spans="1:20" x14ac:dyDescent="0.35">
      <c r="A7" s="49" t="s">
        <v>826</v>
      </c>
      <c r="B7" s="49">
        <v>5</v>
      </c>
      <c r="C7" s="104" t="s">
        <v>1797</v>
      </c>
      <c r="D7" s="49" t="s">
        <v>50</v>
      </c>
      <c r="E7" s="49" t="s">
        <v>101</v>
      </c>
      <c r="F7" s="49" t="s">
        <v>105</v>
      </c>
      <c r="G7" s="49" t="s">
        <v>28</v>
      </c>
      <c r="H7" s="49" t="s">
        <v>105</v>
      </c>
      <c r="I7" s="49" t="s">
        <v>76</v>
      </c>
      <c r="J7" s="49" t="s">
        <v>57</v>
      </c>
      <c r="K7" s="49" t="s">
        <v>126</v>
      </c>
      <c r="L7" s="100" t="str">
        <f t="shared" si="0"/>
        <v>Magig0_x000C_“</v>
      </c>
      <c r="M7" s="22" t="s">
        <v>849</v>
      </c>
      <c r="N7" s="22" t="s">
        <v>223</v>
      </c>
      <c r="O7" s="22" t="s">
        <v>227</v>
      </c>
      <c r="P7" s="22" t="s">
        <v>214</v>
      </c>
      <c r="Q7" s="22" t="s">
        <v>227</v>
      </c>
      <c r="R7" s="22" t="s">
        <v>1783</v>
      </c>
      <c r="S7" s="22" t="s">
        <v>1781</v>
      </c>
      <c r="T7" s="22" t="s">
        <v>1792</v>
      </c>
    </row>
    <row r="8" spans="1:20" s="103" customFormat="1" x14ac:dyDescent="0.35">
      <c r="A8" s="50" t="s">
        <v>827</v>
      </c>
      <c r="B8" s="50">
        <v>6</v>
      </c>
      <c r="C8" s="104" t="s">
        <v>1798</v>
      </c>
      <c r="D8" s="98" t="s">
        <v>95</v>
      </c>
      <c r="E8" s="99" t="s">
        <v>101</v>
      </c>
      <c r="F8" s="99" t="s">
        <v>111</v>
      </c>
      <c r="G8" s="99" t="s">
        <v>108</v>
      </c>
      <c r="H8" s="99" t="s">
        <v>105</v>
      </c>
      <c r="I8" s="99" t="s">
        <v>52</v>
      </c>
      <c r="J8" s="99" t="s">
        <v>57</v>
      </c>
      <c r="K8" s="99" t="s">
        <v>126</v>
      </c>
      <c r="L8" s="100" t="str">
        <f t="shared" si="0"/>
        <v>Taurg._x000C_“</v>
      </c>
      <c r="M8" s="103" t="s">
        <v>1788</v>
      </c>
      <c r="N8" s="103" t="s">
        <v>223</v>
      </c>
      <c r="O8" s="103" t="s">
        <v>1785</v>
      </c>
      <c r="P8" s="103" t="s">
        <v>1777</v>
      </c>
      <c r="Q8" s="103" t="s">
        <v>227</v>
      </c>
      <c r="R8" s="103" t="s">
        <v>1779</v>
      </c>
      <c r="S8" s="103" t="s">
        <v>1781</v>
      </c>
      <c r="T8" s="103" t="s">
        <v>1792</v>
      </c>
    </row>
    <row r="9" spans="1:20" x14ac:dyDescent="0.35">
      <c r="A9" s="49" t="s">
        <v>246</v>
      </c>
      <c r="B9" s="49">
        <v>7</v>
      </c>
      <c r="C9" s="104" t="s">
        <v>1799</v>
      </c>
      <c r="D9" s="49" t="s">
        <v>43</v>
      </c>
      <c r="E9" s="49" t="s">
        <v>32</v>
      </c>
      <c r="F9" s="49" t="s">
        <v>47</v>
      </c>
      <c r="G9" s="49" t="s">
        <v>103</v>
      </c>
      <c r="H9" s="49" t="s">
        <v>105</v>
      </c>
      <c r="I9" s="49" t="s">
        <v>53</v>
      </c>
      <c r="J9" s="49" t="s">
        <v>57</v>
      </c>
      <c r="K9" s="49" t="s">
        <v>126</v>
      </c>
      <c r="L9" s="100" t="str">
        <f t="shared" si="0"/>
        <v>Adveg,_x000C_“</v>
      </c>
      <c r="M9" s="22" t="s">
        <v>207</v>
      </c>
      <c r="N9" s="22" t="s">
        <v>222</v>
      </c>
      <c r="O9" s="22" t="s">
        <v>1786</v>
      </c>
      <c r="P9" s="22" t="s">
        <v>216</v>
      </c>
      <c r="Q9" s="22" t="s">
        <v>227</v>
      </c>
      <c r="R9" s="22" t="s">
        <v>1780</v>
      </c>
      <c r="S9" s="22" t="s">
        <v>1781</v>
      </c>
      <c r="T9" s="22" t="s">
        <v>1792</v>
      </c>
    </row>
    <row r="10" spans="1:20" x14ac:dyDescent="0.35">
      <c r="A10" s="49" t="s">
        <v>823</v>
      </c>
      <c r="B10" s="49">
        <v>8</v>
      </c>
      <c r="C10" s="104" t="s">
        <v>1800</v>
      </c>
      <c r="D10" s="49" t="s">
        <v>248</v>
      </c>
      <c r="E10" s="49" t="s">
        <v>31</v>
      </c>
      <c r="F10" s="49" t="s">
        <v>108</v>
      </c>
      <c r="G10" s="49" t="s">
        <v>102</v>
      </c>
      <c r="H10" s="49" t="s">
        <v>105</v>
      </c>
      <c r="I10" s="49" t="s">
        <v>193</v>
      </c>
      <c r="J10" s="49" t="s">
        <v>89</v>
      </c>
      <c r="K10" s="49" t="s">
        <v>893</v>
      </c>
      <c r="L10" s="100" t="str">
        <f t="shared" si="0"/>
        <v>Zorbg*Eú</v>
      </c>
      <c r="M10" s="22" t="s">
        <v>1782</v>
      </c>
      <c r="N10" s="22" t="s">
        <v>1784</v>
      </c>
      <c r="O10" s="22" t="s">
        <v>1777</v>
      </c>
      <c r="P10" s="22" t="s">
        <v>220</v>
      </c>
      <c r="Q10" s="22" t="s">
        <v>227</v>
      </c>
      <c r="R10" s="22" t="s">
        <v>1787</v>
      </c>
      <c r="S10" s="22" t="s">
        <v>211</v>
      </c>
      <c r="T10" s="22" t="s">
        <v>1793</v>
      </c>
    </row>
  </sheetData>
  <pageMargins left="0.7" right="0.7" top="0.75" bottom="0.75" header="0.3" footer="0.3"/>
  <pageSetup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
  <sheetViews>
    <sheetView tabSelected="1" workbookViewId="0">
      <selection activeCell="A11" sqref="A11"/>
    </sheetView>
  </sheetViews>
  <sheetFormatPr defaultRowHeight="14.5" x14ac:dyDescent="0.35"/>
  <cols>
    <col min="1" max="1" width="9.26953125" style="54" bestFit="1" customWidth="1"/>
    <col min="2" max="2" width="22.6328125" style="54" bestFit="1" customWidth="1"/>
    <col min="3" max="3" width="42.453125" style="54" bestFit="1" customWidth="1"/>
    <col min="4" max="5" width="8.6328125" style="54" bestFit="1" customWidth="1"/>
    <col min="6" max="6" width="10.1796875" style="54" bestFit="1" customWidth="1"/>
    <col min="7" max="16384" width="8.7265625" style="54"/>
  </cols>
  <sheetData>
    <row r="1" spans="1:6" x14ac:dyDescent="0.35">
      <c r="A1" s="54" t="s">
        <v>3049</v>
      </c>
      <c r="B1" s="54" t="s">
        <v>3051</v>
      </c>
      <c r="C1" s="54" t="s">
        <v>3050</v>
      </c>
    </row>
    <row r="2" spans="1:6" x14ac:dyDescent="0.35">
      <c r="A2" s="54" t="s">
        <v>3047</v>
      </c>
      <c r="C2" s="54" t="s">
        <v>3048</v>
      </c>
      <c r="F2" s="93"/>
    </row>
    <row r="3" spans="1:6" x14ac:dyDescent="0.35">
      <c r="A3" s="54" t="s">
        <v>1824</v>
      </c>
      <c r="C3" s="54" t="s">
        <v>3014</v>
      </c>
      <c r="D3" s="54" t="s">
        <v>3021</v>
      </c>
      <c r="E3" s="54" t="s">
        <v>3009</v>
      </c>
    </row>
    <row r="4" spans="1:6" x14ac:dyDescent="0.35">
      <c r="A4" s="93" t="s">
        <v>26</v>
      </c>
      <c r="C4" s="54" t="s">
        <v>69</v>
      </c>
      <c r="D4" s="54" t="s">
        <v>1820</v>
      </c>
    </row>
    <row r="5" spans="1:6" x14ac:dyDescent="0.35">
      <c r="A5" s="93" t="s">
        <v>1819</v>
      </c>
      <c r="C5" s="54" t="s">
        <v>1822</v>
      </c>
      <c r="D5" s="54" t="s">
        <v>1821</v>
      </c>
    </row>
    <row r="6" spans="1:6" x14ac:dyDescent="0.35">
      <c r="A6" s="54" t="s">
        <v>1859</v>
      </c>
      <c r="C6" s="54" t="s">
        <v>1861</v>
      </c>
    </row>
    <row r="7" spans="1:6" x14ac:dyDescent="0.35">
      <c r="A7" s="54" t="s">
        <v>1906</v>
      </c>
      <c r="B7" s="54" t="s">
        <v>1908</v>
      </c>
      <c r="C7" s="54" t="s">
        <v>1907</v>
      </c>
      <c r="D7" s="54" t="s">
        <v>3022</v>
      </c>
    </row>
    <row r="8" spans="1:6" x14ac:dyDescent="0.35">
      <c r="A8" s="54" t="s">
        <v>1906</v>
      </c>
      <c r="B8" s="54" t="s">
        <v>1909</v>
      </c>
      <c r="C8" s="54" t="s">
        <v>1912</v>
      </c>
      <c r="D8" s="54" t="s">
        <v>1821</v>
      </c>
    </row>
    <row r="9" spans="1:6" x14ac:dyDescent="0.35">
      <c r="A9" s="54" t="s">
        <v>1910</v>
      </c>
      <c r="B9" s="54" t="s">
        <v>1908</v>
      </c>
      <c r="C9" s="54" t="s">
        <v>1913</v>
      </c>
      <c r="D9" s="54" t="s">
        <v>1821</v>
      </c>
    </row>
    <row r="10" spans="1:6" x14ac:dyDescent="0.35">
      <c r="A10" s="54" t="s">
        <v>1825</v>
      </c>
      <c r="C10" s="54" t="s">
        <v>3019</v>
      </c>
      <c r="D10" s="54" t="s">
        <v>1830</v>
      </c>
      <c r="E10" s="54" t="s">
        <v>3015</v>
      </c>
    </row>
    <row r="11" spans="1:6" x14ac:dyDescent="0.35">
      <c r="A11" s="109" t="s">
        <v>1728</v>
      </c>
      <c r="C11" s="54" t="s">
        <v>3017</v>
      </c>
      <c r="D11" s="54" t="s">
        <v>1823</v>
      </c>
    </row>
    <row r="12" spans="1:6" x14ac:dyDescent="0.35">
      <c r="A12" s="54" t="s">
        <v>1761</v>
      </c>
      <c r="C12" s="54" t="s">
        <v>3018</v>
      </c>
      <c r="D12" s="54" t="s">
        <v>1823</v>
      </c>
    </row>
    <row r="13" spans="1:6" x14ac:dyDescent="0.35">
      <c r="A13" s="54" t="s">
        <v>1857</v>
      </c>
      <c r="C13" s="54" t="s">
        <v>3020</v>
      </c>
    </row>
    <row r="14" spans="1:6" x14ac:dyDescent="0.35">
      <c r="A14" s="54">
        <v>80044986</v>
      </c>
      <c r="C14" s="54" t="s">
        <v>3019</v>
      </c>
      <c r="D14" s="54" t="s">
        <v>1830</v>
      </c>
      <c r="E14" s="54" t="s">
        <v>3016</v>
      </c>
      <c r="F14" s="93"/>
    </row>
    <row r="15" spans="1:6" x14ac:dyDescent="0.35">
      <c r="A15" s="54" t="s">
        <v>1826</v>
      </c>
      <c r="C15" s="54" t="s">
        <v>3019</v>
      </c>
      <c r="D15" s="54" t="s">
        <v>1830</v>
      </c>
      <c r="E15" s="54" t="s">
        <v>3016</v>
      </c>
    </row>
    <row r="16" spans="1:6" x14ac:dyDescent="0.35">
      <c r="A16" s="54" t="s">
        <v>1858</v>
      </c>
      <c r="C16" s="54" t="s">
        <v>3020</v>
      </c>
    </row>
    <row r="17" spans="1:27" ht="29" x14ac:dyDescent="0.35">
      <c r="A17" s="54" t="s">
        <v>1876</v>
      </c>
      <c r="B17" s="54" t="s">
        <v>1866</v>
      </c>
      <c r="C17" s="54" t="s">
        <v>1911</v>
      </c>
      <c r="D17" s="54" t="s">
        <v>1874</v>
      </c>
      <c r="E17" s="54" t="s">
        <v>1874</v>
      </c>
      <c r="F17" s="54" t="s">
        <v>1867</v>
      </c>
      <c r="G17" s="54" t="s">
        <v>1868</v>
      </c>
      <c r="H17" s="54" t="s">
        <v>1869</v>
      </c>
      <c r="I17" s="54" t="s">
        <v>1870</v>
      </c>
      <c r="J17" s="54" t="s">
        <v>1871</v>
      </c>
      <c r="K17" s="54" t="s">
        <v>1872</v>
      </c>
      <c r="L17" s="54" t="s">
        <v>1873</v>
      </c>
      <c r="M17" s="54" t="str">
        <f>LEFT(L17,6)&amp;RIGHT(L17,1)+1</f>
        <v>qty gp2</v>
      </c>
      <c r="N17" s="54" t="str">
        <f>LEFT(M17,6)&amp;RIGHT(M17,1)+1</f>
        <v>qty gp3</v>
      </c>
      <c r="O17" s="54" t="str">
        <f>LEFT(N17,6)&amp;RIGHT(N17,1)+1</f>
        <v>qty gp4</v>
      </c>
      <c r="P17" s="54" t="str">
        <f>LEFT(O17,6)&amp;RIGHT(O17,1)+1</f>
        <v>qty gp5</v>
      </c>
      <c r="Q17" s="54" t="s">
        <v>1874</v>
      </c>
      <c r="R17" s="93" t="s">
        <v>1783</v>
      </c>
      <c r="S17" s="93" t="s">
        <v>1783</v>
      </c>
      <c r="T17" s="93" t="s">
        <v>1783</v>
      </c>
      <c r="U17" s="54" t="s">
        <v>1874</v>
      </c>
      <c r="V17" s="136" t="s">
        <v>1875</v>
      </c>
      <c r="W17" s="136" t="s">
        <v>1875</v>
      </c>
      <c r="X17" s="136" t="s">
        <v>1875</v>
      </c>
      <c r="Y17" s="54" t="s">
        <v>1874</v>
      </c>
      <c r="Z17" s="54" t="s">
        <v>1874</v>
      </c>
      <c r="AA17" s="93" t="s">
        <v>1783</v>
      </c>
    </row>
    <row r="18" spans="1:27" x14ac:dyDescent="0.35">
      <c r="A18" s="54" t="s">
        <v>1860</v>
      </c>
      <c r="B18" s="54" t="s">
        <v>1861</v>
      </c>
    </row>
    <row r="19" spans="1:27" x14ac:dyDescent="0.35">
      <c r="A19" s="54" t="s">
        <v>3011</v>
      </c>
      <c r="B19" s="54" t="s">
        <v>3012</v>
      </c>
      <c r="C19" s="54" t="s">
        <v>3013</v>
      </c>
    </row>
    <row r="20" spans="1:27" x14ac:dyDescent="0.35">
      <c r="A20" s="54" t="s">
        <v>3006</v>
      </c>
      <c r="B20" s="54" t="s">
        <v>3008</v>
      </c>
      <c r="C20" s="54" t="s">
        <v>3007</v>
      </c>
    </row>
  </sheetData>
  <sortState ref="A1:AA24">
    <sortCondition ref="A1:A24"/>
  </sortState>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Party</vt:lpstr>
      <vt:lpstr>MAX</vt:lpstr>
      <vt:lpstr>CharData</vt:lpstr>
      <vt:lpstr>UAEtranslate</vt:lpstr>
      <vt:lpstr>Indicees</vt:lpstr>
      <vt:lpstr>Weapon</vt:lpstr>
      <vt:lpstr>Armor</vt:lpstr>
      <vt:lpstr>Headgear</vt:lpstr>
      <vt:lpstr>Gloves</vt:lpstr>
      <vt:lpstr>Footwear</vt:lpstr>
      <vt:lpstr>Items</vt:lpstr>
      <vt:lpstr>Potions</vt:lpstr>
      <vt:lpstr>Spells</vt:lpstr>
      <vt:lpstr>Effects</vt:lpstr>
      <vt:lpstr>Adjectives</vt:lpstr>
      <vt:lpstr>Reaction</vt:lpstr>
      <vt:lpstr>Status</vt:lpstr>
      <vt:lpstr>Signs</vt:lpstr>
      <vt:lpstr>Abilities</vt:lpstr>
      <vt:lpstr>Classes</vt:lpstr>
      <vt:lpstr>Casters</vt:lpstr>
      <vt:lpstr>Actions</vt:lpstr>
      <vt:lpstr>Locations</vt:lpstr>
      <vt:lpstr>Wilderness</vt:lpstr>
      <vt:lpstr>Larvin</vt:lpstr>
      <vt:lpstr>Catacombs</vt:lpstr>
      <vt:lpstr>Types</vt:lpstr>
      <vt:lpstr>MemMap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2017-01-21T04:26:30Z</dcterms:created>
  <dcterms:modified xsi:type="dcterms:W3CDTF">2017-01-21T04:28:14Z</dcterms:modified>
</cp:coreProperties>
</file>